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Lukan\Desktop\00_DRI\02_MB Infekcija\06_Popis\"/>
    </mc:Choice>
  </mc:AlternateContent>
  <xr:revisionPtr revIDLastSave="0" documentId="13_ncr:1_{D4458A03-BA58-413A-B4B2-9BB47A33383B}" xr6:coauthVersionLast="36" xr6:coauthVersionMax="47" xr10:uidLastSave="{00000000-0000-0000-0000-000000000000}"/>
  <bookViews>
    <workbookView xWindow="14445" yWindow="-16200" windowWidth="14610" windowHeight="15585" tabRatio="923" firstSheet="17" activeTab="28" xr2:uid="{00000000-000D-0000-FFFF-FFFF00000000}"/>
  </bookViews>
  <sheets>
    <sheet name="REKAPITULACIJA" sheetId="1" r:id="rId1"/>
    <sheet name="SPLOŠNE OPOMBE" sheetId="100" r:id="rId2"/>
    <sheet name="1.1 OBRTNIŠKA DELA - ARH" sheetId="168" r:id="rId3"/>
    <sheet name="VRATA-NOTRANJA" sheetId="208" r:id="rId4"/>
    <sheet name="OKNA-NOTRANJA" sheetId="209" r:id="rId5"/>
    <sheet name="1.2 RUŠITVENA DELA " sheetId="85" r:id="rId6"/>
    <sheet name="1.3 GO TRAFO POSTAJA" sheetId="91" r:id="rId7"/>
    <sheet name="1.4 GO REK. IN NAVEZAVA" sheetId="164" r:id="rId8"/>
    <sheet name="1.5 BIM" sheetId="236" r:id="rId9"/>
    <sheet name="2.1. GRADBENA DELA - GK" sheetId="169" r:id="rId10"/>
    <sheet name="2.2. ZUNANJA UREDITEV" sheetId="206" r:id="rId11"/>
    <sheet name="301 REK ELEKTRO" sheetId="173" r:id="rId12"/>
    <sheet name="301 05 VARN RAZSV" sheetId="174" r:id="rId13"/>
    <sheet name="301 06 NN RAZD" sheetId="175" r:id="rId14"/>
    <sheet name="301 08 KABLI" sheetId="176" r:id="rId15"/>
    <sheet name="301 09 CEVNI S" sheetId="177" r:id="rId16"/>
    <sheet name="301 10 ELEMENTI" sheetId="178" r:id="rId17"/>
    <sheet name="301 11 RAZSV" sheetId="179" r:id="rId18"/>
    <sheet name="301 12 STELOVOD" sheetId="180" r:id="rId19"/>
    <sheet name="301 14 EL OGREV S" sheetId="181" r:id="rId20"/>
    <sheet name="301 17 ANTENA" sheetId="182" r:id="rId21"/>
    <sheet name="301 18 DOMOFON" sheetId="183" r:id="rId22"/>
    <sheet name="301 19 UNIVERZ O" sheetId="184" r:id="rId23"/>
    <sheet name="301 21 TEHN ZAŠČ" sheetId="185" r:id="rId24"/>
    <sheet name="301 22 OGREV VT" sheetId="186" r:id="rId25"/>
    <sheet name="301 26 POSTAVKE" sheetId="187" r:id="rId26"/>
    <sheet name="301 27 PROIZV N" sheetId="188" r:id="rId27"/>
    <sheet name="301 98 CNS" sheetId="189" r:id="rId28"/>
    <sheet name="3.2 TRAFO" sheetId="190" r:id="rId29"/>
    <sheet name="4 REKAPITULACIJA STROJNE" sheetId="191" r:id="rId30"/>
    <sheet name="4_1 TERMOTEHNIČNE" sheetId="192" r:id="rId31"/>
    <sheet name="4_2 PREZRAČEVANJE" sheetId="193" r:id="rId32"/>
    <sheet name="4_3 VOKA" sheetId="194" r:id="rId33"/>
    <sheet name="4_4 MP" sheetId="195" r:id="rId34"/>
    <sheet name="4_5 SPRINKLER" sheetId="196" r:id="rId35"/>
    <sheet name="5.1. TEHNOLOGIJA ZAKLONIŠČE" sheetId="197" r:id="rId36"/>
    <sheet name="5.2 TEH. MED. OPREMA-REKAPIT." sheetId="203" r:id="rId37"/>
    <sheet name="5.2.1 TEH. MED. OPREMA-VGRADNA" sheetId="204" r:id="rId38"/>
    <sheet name="5.2.2 TEH. KANALI BK IN MK " sheetId="162" r:id="rId39"/>
    <sheet name="5.2.3 TEH. MED ČISTI PR " sheetId="205" r:id="rId40"/>
    <sheet name="5.3. TEHNOLOGIJA CEVNA POŠTA" sheetId="140" r:id="rId41"/>
    <sheet name="5.5. TEH. OBDELAVA ODPADNE VODE" sheetId="92" r:id="rId42"/>
    <sheet name="5.6. TEHNOLOGIJA DVIGALA" sheetId="118" r:id="rId43"/>
    <sheet name="7.2. VAROVANJE GRADBENE JAME" sheetId="207" r:id="rId44"/>
    <sheet name="6N_1.1 OBRTNIŠKA DELA - ARH" sheetId="212" r:id="rId45"/>
    <sheet name="6N_VRATA-NOTRANJA" sheetId="213" r:id="rId46"/>
    <sheet name="6N_OKNA-NOTRANJA" sheetId="214" r:id="rId47"/>
    <sheet name="6N_301 REK" sheetId="215" r:id="rId48"/>
    <sheet name="6N_301 05 VARN R" sheetId="216" r:id="rId49"/>
    <sheet name="6N_301 06 NN RAZD" sheetId="217" r:id="rId50"/>
    <sheet name="6N_301 08 KABLI" sheetId="218" r:id="rId51"/>
    <sheet name="6N_301 09 CEVNI S" sheetId="219" r:id="rId52"/>
    <sheet name="6N_301 10 ELEMENTI" sheetId="220" r:id="rId53"/>
    <sheet name="6N_301 11 RAZSV" sheetId="221" r:id="rId54"/>
    <sheet name="6N_301 18 DOMOFON" sheetId="222" r:id="rId55"/>
    <sheet name="6N_301 19 UNIV OŽ" sheetId="223" r:id="rId56"/>
    <sheet name="6N_301 21 TEHN Z" sheetId="224" r:id="rId57"/>
    <sheet name="6N_301 26 POST" sheetId="225" r:id="rId58"/>
    <sheet name="6N_301 98 CNS" sheetId="226" r:id="rId59"/>
    <sheet name="6N_4 REKAPITULACIJA STROJNE" sheetId="227" r:id="rId60"/>
    <sheet name="6N_4_1 TERMOTEHNIČNE" sheetId="228" r:id="rId61"/>
    <sheet name="6N_4_3 VOKA" sheetId="229" r:id="rId62"/>
    <sheet name="6N_4_2 PREZRAČEVANJE" sheetId="230" r:id="rId63"/>
    <sheet name="6N_4_4 MP" sheetId="231" r:id="rId64"/>
    <sheet name="6N_4_5 SPRINKLER" sheetId="232" r:id="rId65"/>
    <sheet name="6N_5.2 MED.TEH. - REKAP" sheetId="233" r:id="rId66"/>
    <sheet name="6N_5.2.1 MED.TEH. - VGRADNA" sheetId="234" r:id="rId67"/>
    <sheet name="6N_5.2.2 MED.TEH. - KANALI" sheetId="235" r:id="rId68"/>
  </sheets>
  <definedNames>
    <definedName name="__xlnm.Print_Area_1" localSheetId="10">#REF!</definedName>
    <definedName name="__xlnm.Print_Area_1">NA()</definedName>
    <definedName name="__xlnm.Print_Area_1_1" localSheetId="10">#REF!</definedName>
    <definedName name="__xlnm.Print_Area_1_1" localSheetId="35">'5.1. TEHNOLOGIJA ZAKLONIŠČE'!#REF!</definedName>
    <definedName name="__xlnm.Print_Area_1_1" localSheetId="38">#REF!</definedName>
    <definedName name="__xlnm.Print_Area_1_1" localSheetId="39">'5.2.3 TEH. MED ČISTI PR '!#REF!</definedName>
    <definedName name="__xlnm.Print_Area_1_1" localSheetId="43">#REF!</definedName>
    <definedName name="__xlnm.Print_Area_1_1" localSheetId="0">#REF!</definedName>
    <definedName name="__xlnm.Print_Area_1_1">#REF!</definedName>
    <definedName name="__xlnm.Print_Area_1_2">NA()</definedName>
    <definedName name="__xlnm.Print_Titles_1">NA()</definedName>
    <definedName name="__xlnm.Print_Titles_1_1" localSheetId="10">#REF!</definedName>
    <definedName name="__xlnm.Print_Titles_1_1" localSheetId="35">'5.1. TEHNOLOGIJA ZAKLONIŠČE'!#REF!</definedName>
    <definedName name="__xlnm.Print_Titles_1_1" localSheetId="38">#REF!</definedName>
    <definedName name="__xlnm.Print_Titles_1_1" localSheetId="39">'5.2.3 TEH. MED ČISTI PR '!#REF!</definedName>
    <definedName name="__xlnm.Print_Titles_1_1" localSheetId="43">#REF!</definedName>
    <definedName name="__xlnm.Print_Titles_1_1" localSheetId="0">#REF!</definedName>
    <definedName name="__xlnm.Print_Titles_1_1">#REF!</definedName>
    <definedName name="__xlnm.Print_Titles_1_2">NA()</definedName>
    <definedName name="_10Excel_BuiltIn_Print_Area_7_1" localSheetId="5">#REF!</definedName>
    <definedName name="_10Excel_BuiltIn_Print_Area_7_1" localSheetId="8">#REF!</definedName>
    <definedName name="_10Excel_BuiltIn_Print_Area_7_1" localSheetId="10">#REF!</definedName>
    <definedName name="_10Excel_BuiltIn_Print_Area_7_1" localSheetId="35">'5.1. TEHNOLOGIJA ZAKLONIŠČE'!#REF!</definedName>
    <definedName name="_10Excel_BuiltIn_Print_Area_7_1" localSheetId="38">#REF!</definedName>
    <definedName name="_10Excel_BuiltIn_Print_Area_7_1" localSheetId="39">'5.2.3 TEH. MED ČISTI PR '!#REF!</definedName>
    <definedName name="_10Excel_BuiltIn_Print_Area_7_1" localSheetId="43">#REF!</definedName>
    <definedName name="_10Excel_BuiltIn_Print_Area_7_1" localSheetId="0">#REF!</definedName>
    <definedName name="_10Excel_BuiltIn_Print_Area_7_1">#REF!</definedName>
    <definedName name="_10Excel_BuiltIn_Print_Titles_2_1" localSheetId="10">#REF!</definedName>
    <definedName name="_10Excel_BuiltIn_Print_Titles_2_1" localSheetId="35">'5.1. TEHNOLOGIJA ZAKLONIŠČE'!#REF!</definedName>
    <definedName name="_10Excel_BuiltIn_Print_Titles_2_1" localSheetId="38">#REF!</definedName>
    <definedName name="_10Excel_BuiltIn_Print_Titles_2_1" localSheetId="39">'5.2.3 TEH. MED ČISTI PR '!#REF!</definedName>
    <definedName name="_10Excel_BuiltIn_Print_Titles_2_1" localSheetId="43">#REF!</definedName>
    <definedName name="_10Excel_BuiltIn_Print_Titles_2_1">#REF!</definedName>
    <definedName name="_11Excel_BuiltIn_Print_Area_8_1" localSheetId="5">#REF!</definedName>
    <definedName name="_11Excel_BuiltIn_Print_Area_8_1" localSheetId="8">#REF!</definedName>
    <definedName name="_11Excel_BuiltIn_Print_Area_8_1" localSheetId="10">#REF!</definedName>
    <definedName name="_11Excel_BuiltIn_Print_Area_8_1" localSheetId="35">'5.1. TEHNOLOGIJA ZAKLONIŠČE'!#REF!</definedName>
    <definedName name="_11Excel_BuiltIn_Print_Area_8_1" localSheetId="39">'5.2.3 TEH. MED ČISTI PR '!#REF!</definedName>
    <definedName name="_11Excel_BuiltIn_Print_Area_8_1" localSheetId="43">#REF!</definedName>
    <definedName name="_11Excel_BuiltIn_Print_Area_8_1" localSheetId="0">#REF!</definedName>
    <definedName name="_11Excel_BuiltIn_Print_Area_8_1">#REF!</definedName>
    <definedName name="_11Excel_BuiltIn_Print_Titles_2_1_1">"$#REF!.$A$1:$ALS$4"</definedName>
    <definedName name="_12Excel_BuiltIn_Print_Area_9_1" localSheetId="5">#REF!</definedName>
    <definedName name="_12Excel_BuiltIn_Print_Area_9_1" localSheetId="8">#REF!</definedName>
    <definedName name="_12Excel_BuiltIn_Print_Area_9_1" localSheetId="10">#REF!</definedName>
    <definedName name="_12Excel_BuiltIn_Print_Area_9_1" localSheetId="35">'5.1. TEHNOLOGIJA ZAKLONIŠČE'!#REF!</definedName>
    <definedName name="_12Excel_BuiltIn_Print_Area_9_1" localSheetId="39">'5.2.3 TEH. MED ČISTI PR '!#REF!</definedName>
    <definedName name="_12Excel_BuiltIn_Print_Area_9_1" localSheetId="43">#REF!</definedName>
    <definedName name="_12Excel_BuiltIn_Print_Area_9_1" localSheetId="0">#REF!</definedName>
    <definedName name="_12Excel_BuiltIn_Print_Area_9_1">#REF!</definedName>
    <definedName name="_12Excel_BuiltIn_Print_Titles_3_1" localSheetId="10">#REF!</definedName>
    <definedName name="_12Excel_BuiltIn_Print_Titles_3_1" localSheetId="35">'5.1. TEHNOLOGIJA ZAKLONIŠČE'!#REF!</definedName>
    <definedName name="_12Excel_BuiltIn_Print_Titles_3_1" localSheetId="39">'5.2.3 TEH. MED ČISTI PR '!#REF!</definedName>
    <definedName name="_12Excel_BuiltIn_Print_Titles_3_1" localSheetId="43">#REF!</definedName>
    <definedName name="_12Excel_BuiltIn_Print_Titles_3_1" localSheetId="0">#REF!</definedName>
    <definedName name="_12Excel_BuiltIn_Print_Titles_3_1">#REF!</definedName>
    <definedName name="_13Excel_BuiltIn_Print_Titles_3_1_1">"$#REF!.$A$1:$AMJ$4"</definedName>
    <definedName name="_14Excel_BuiltIn_Print_Titles_4_1">"$#REF!.$A$1:$AMJ$3"</definedName>
    <definedName name="_1Excel_BuiltIn_Print_Area_1_1_1_1_1_1" localSheetId="5">#REF!</definedName>
    <definedName name="_1Excel_BuiltIn_Print_Area_1_1_1_1_1_1" localSheetId="8">#REF!</definedName>
    <definedName name="_1Excel_BuiltIn_Print_Area_1_1_1_1_1_1" localSheetId="10">#REF!</definedName>
    <definedName name="_1Excel_BuiltIn_Print_Area_1_1_1_1_1_1" localSheetId="35">'5.1. TEHNOLOGIJA ZAKLONIŠČE'!#REF!</definedName>
    <definedName name="_1Excel_BuiltIn_Print_Area_1_1_1_1_1_1" localSheetId="39">'5.2.3 TEH. MED ČISTI PR '!#REF!</definedName>
    <definedName name="_1Excel_BuiltIn_Print_Area_1_1_1_1_1_1" localSheetId="43">#REF!</definedName>
    <definedName name="_1Excel_BuiltIn_Print_Area_1_1_1_1_1_1" localSheetId="0">#REF!</definedName>
    <definedName name="_1Excel_BuiltIn_Print_Area_1_1_1_1_1_1">#REF!</definedName>
    <definedName name="_1Excel_BuiltIn_Print_Area_5_1_1" localSheetId="10">#REF!</definedName>
    <definedName name="_1Excel_BuiltIn_Print_Area_5_1_1" localSheetId="35">'5.1. TEHNOLOGIJA ZAKLONIŠČE'!#REF!</definedName>
    <definedName name="_1Excel_BuiltIn_Print_Area_5_1_1" localSheetId="39">'5.2.3 TEH. MED ČISTI PR '!#REF!</definedName>
    <definedName name="_1Excel_BuiltIn_Print_Area_5_1_1" localSheetId="43">#REF!</definedName>
    <definedName name="_1Excel_BuiltIn_Print_Area_5_1_1" localSheetId="0">#REF!</definedName>
    <definedName name="_1Excel_BuiltIn_Print_Area_5_1_1">#REF!</definedName>
    <definedName name="_1Excel_BuiltIn_Print_Titles_1_1">"$#REF!.$A$1:$AMJ$5"</definedName>
    <definedName name="_2Excel_BuiltIn_Print_Area_10_1" localSheetId="5">#REF!</definedName>
    <definedName name="_2Excel_BuiltIn_Print_Area_10_1" localSheetId="8">#REF!</definedName>
    <definedName name="_2Excel_BuiltIn_Print_Area_10_1" localSheetId="10">#REF!</definedName>
    <definedName name="_2Excel_BuiltIn_Print_Area_10_1" localSheetId="35">'5.1. TEHNOLOGIJA ZAKLONIŠČE'!#REF!</definedName>
    <definedName name="_2Excel_BuiltIn_Print_Area_10_1" localSheetId="39">'5.2.3 TEH. MED ČISTI PR '!#REF!</definedName>
    <definedName name="_2Excel_BuiltIn_Print_Area_10_1" localSheetId="43">#REF!</definedName>
    <definedName name="_2Excel_BuiltIn_Print_Area_10_1" localSheetId="0">#REF!</definedName>
    <definedName name="_2Excel_BuiltIn_Print_Area_10_1">#REF!</definedName>
    <definedName name="_3Excel_BuiltIn_Print_Area_12_1" localSheetId="5">#REF!</definedName>
    <definedName name="_3Excel_BuiltIn_Print_Area_12_1" localSheetId="8">#REF!</definedName>
    <definedName name="_3Excel_BuiltIn_Print_Area_12_1" localSheetId="10">#REF!</definedName>
    <definedName name="_3Excel_BuiltIn_Print_Area_12_1" localSheetId="35">'5.1. TEHNOLOGIJA ZAKLONIŠČE'!#REF!</definedName>
    <definedName name="_3Excel_BuiltIn_Print_Area_12_1" localSheetId="39">'5.2.3 TEH. MED ČISTI PR '!#REF!</definedName>
    <definedName name="_3Excel_BuiltIn_Print_Area_12_1" localSheetId="43">#REF!</definedName>
    <definedName name="_3Excel_BuiltIn_Print_Area_12_1" localSheetId="0">#REF!</definedName>
    <definedName name="_3Excel_BuiltIn_Print_Area_12_1">#REF!</definedName>
    <definedName name="_3Excel_BuiltIn_Print_Area_2_1" localSheetId="10">#REF!</definedName>
    <definedName name="_3Excel_BuiltIn_Print_Area_2_1" localSheetId="35">'5.1. TEHNOLOGIJA ZAKLONIŠČE'!#REF!</definedName>
    <definedName name="_3Excel_BuiltIn_Print_Area_2_1" localSheetId="39">'5.2.3 TEH. MED ČISTI PR '!#REF!</definedName>
    <definedName name="_3Excel_BuiltIn_Print_Area_2_1" localSheetId="43">#REF!</definedName>
    <definedName name="_3Excel_BuiltIn_Print_Area_2_1" localSheetId="0">#REF!</definedName>
    <definedName name="_3Excel_BuiltIn_Print_Area_2_1">#REF!</definedName>
    <definedName name="_4Excel_BuiltIn_Print_Area_13_1" localSheetId="5">#REF!</definedName>
    <definedName name="_4Excel_BuiltIn_Print_Area_13_1" localSheetId="8">#REF!</definedName>
    <definedName name="_4Excel_BuiltIn_Print_Area_13_1" localSheetId="10">#REF!</definedName>
    <definedName name="_4Excel_BuiltIn_Print_Area_13_1" localSheetId="0">#REF!</definedName>
    <definedName name="_4Excel_BuiltIn_Print_Area_13_1">#REF!</definedName>
    <definedName name="_4Excel_BuiltIn_Print_Area_2_1_1">"$#REF!.$A$1:$H$184"</definedName>
    <definedName name="_5Excel_BuiltIn_Print_Area_14_1" localSheetId="5">#REF!</definedName>
    <definedName name="_5Excel_BuiltIn_Print_Area_14_1" localSheetId="8">#REF!</definedName>
    <definedName name="_5Excel_BuiltIn_Print_Area_14_1" localSheetId="10">#REF!</definedName>
    <definedName name="_5Excel_BuiltIn_Print_Area_14_1" localSheetId="35">'5.1. TEHNOLOGIJA ZAKLONIŠČE'!#REF!</definedName>
    <definedName name="_5Excel_BuiltIn_Print_Area_14_1" localSheetId="39">'5.2.3 TEH. MED ČISTI PR '!#REF!</definedName>
    <definedName name="_5Excel_BuiltIn_Print_Area_14_1" localSheetId="43">#REF!</definedName>
    <definedName name="_5Excel_BuiltIn_Print_Area_14_1" localSheetId="0">#REF!</definedName>
    <definedName name="_5Excel_BuiltIn_Print_Area_14_1">#REF!</definedName>
    <definedName name="_5Excel_BuiltIn_Print_Area_3_1_1">"$#REF!.$A$1:$F$239"</definedName>
    <definedName name="_6Excel_BuiltIn_Print_Area_2_1" localSheetId="5">#REF!</definedName>
    <definedName name="_6Excel_BuiltIn_Print_Area_2_1" localSheetId="8">#REF!</definedName>
    <definedName name="_6Excel_BuiltIn_Print_Area_2_1" localSheetId="10">#REF!</definedName>
    <definedName name="_6Excel_BuiltIn_Print_Area_2_1" localSheetId="35">'5.1. TEHNOLOGIJA ZAKLONIŠČE'!#REF!</definedName>
    <definedName name="_6Excel_BuiltIn_Print_Area_2_1" localSheetId="39">'5.2.3 TEH. MED ČISTI PR '!#REF!</definedName>
    <definedName name="_6Excel_BuiltIn_Print_Area_2_1" localSheetId="43">#REF!</definedName>
    <definedName name="_6Excel_BuiltIn_Print_Area_2_1" localSheetId="0">#REF!</definedName>
    <definedName name="_6Excel_BuiltIn_Print_Area_2_1">#REF!</definedName>
    <definedName name="_6Excel_BuiltIn_Print_Area_4_1" localSheetId="10">#REF!</definedName>
    <definedName name="_6Excel_BuiltIn_Print_Area_4_1" localSheetId="35">'5.1. TEHNOLOGIJA ZAKLONIŠČE'!#REF!</definedName>
    <definedName name="_6Excel_BuiltIn_Print_Area_4_1" localSheetId="39">'5.2.3 TEH. MED ČISTI PR '!#REF!</definedName>
    <definedName name="_6Excel_BuiltIn_Print_Area_4_1" localSheetId="43">#REF!</definedName>
    <definedName name="_6Excel_BuiltIn_Print_Area_4_1" localSheetId="0">#REF!</definedName>
    <definedName name="_6Excel_BuiltIn_Print_Area_4_1">#REF!</definedName>
    <definedName name="_7Excel_BuiltIn_Print_Area_3_1" localSheetId="5">#REF!</definedName>
    <definedName name="_7Excel_BuiltIn_Print_Area_3_1" localSheetId="8">#REF!</definedName>
    <definedName name="_7Excel_BuiltIn_Print_Area_3_1" localSheetId="10">#REF!</definedName>
    <definedName name="_7Excel_BuiltIn_Print_Area_3_1" localSheetId="35">'5.1. TEHNOLOGIJA ZAKLONIŠČE'!#REF!</definedName>
    <definedName name="_7Excel_BuiltIn_Print_Area_3_1" localSheetId="39">'5.2.3 TEH. MED ČISTI PR '!#REF!</definedName>
    <definedName name="_7Excel_BuiltIn_Print_Area_3_1" localSheetId="43">#REF!</definedName>
    <definedName name="_7Excel_BuiltIn_Print_Area_3_1" localSheetId="0">#REF!</definedName>
    <definedName name="_7Excel_BuiltIn_Print_Area_3_1">#REF!</definedName>
    <definedName name="_7Excel_BuiltIn_Print_Area_4_1_1">"$#REF!.$A$1:$F$255"</definedName>
    <definedName name="_8Excel_BuiltIn_Print_Area_4_1" localSheetId="5">#REF!</definedName>
    <definedName name="_8Excel_BuiltIn_Print_Area_4_1" localSheetId="8">#REF!</definedName>
    <definedName name="_8Excel_BuiltIn_Print_Area_4_1" localSheetId="10">#REF!</definedName>
    <definedName name="_8Excel_BuiltIn_Print_Area_4_1" localSheetId="35">'5.1. TEHNOLOGIJA ZAKLONIŠČE'!#REF!</definedName>
    <definedName name="_8Excel_BuiltIn_Print_Area_4_1" localSheetId="39">'5.2.3 TEH. MED ČISTI PR '!#REF!</definedName>
    <definedName name="_8Excel_BuiltIn_Print_Area_4_1" localSheetId="43">#REF!</definedName>
    <definedName name="_8Excel_BuiltIn_Print_Area_4_1" localSheetId="0">#REF!</definedName>
    <definedName name="_8Excel_BuiltIn_Print_Area_4_1">#REF!</definedName>
    <definedName name="_8Excel_BuiltIn_Print_Titles_1_1_1">"$#REF!.$A$1:$AMJ$4"</definedName>
    <definedName name="_9Excel_BuiltIn_Print_Area_5_1" localSheetId="5">#REF!</definedName>
    <definedName name="_9Excel_BuiltIn_Print_Area_5_1" localSheetId="8">#REF!</definedName>
    <definedName name="_9Excel_BuiltIn_Print_Area_5_1" localSheetId="10">#REF!</definedName>
    <definedName name="_9Excel_BuiltIn_Print_Area_5_1" localSheetId="35">'5.1. TEHNOLOGIJA ZAKLONIŠČE'!#REF!</definedName>
    <definedName name="_9Excel_BuiltIn_Print_Area_5_1" localSheetId="39">'5.2.3 TEH. MED ČISTI PR '!#REF!</definedName>
    <definedName name="_9Excel_BuiltIn_Print_Area_5_1" localSheetId="43">#REF!</definedName>
    <definedName name="_9Excel_BuiltIn_Print_Area_5_1" localSheetId="0">#REF!</definedName>
    <definedName name="_9Excel_BuiltIn_Print_Area_5_1">#REF!</definedName>
    <definedName name="_Excel_BuiltIn_Print_Area_1_1_1_1_1_1" localSheetId="10">#REF!</definedName>
    <definedName name="_Excel_BuiltIn_Print_Area_1_1_1_1_1_1" localSheetId="35">'5.1. TEHNOLOGIJA ZAKLONIŠČE'!#REF!</definedName>
    <definedName name="_Excel_BuiltIn_Print_Area_1_1_1_1_1_1" localSheetId="39">'5.2.3 TEH. MED ČISTI PR '!#REF!</definedName>
    <definedName name="_Excel_BuiltIn_Print_Area_1_1_1_1_1_1" localSheetId="43">#REF!</definedName>
    <definedName name="_Excel_BuiltIn_Print_Area_1_1_1_1_1_1" localSheetId="0">#REF!</definedName>
    <definedName name="_Excel_BuiltIn_Print_Area_1_1_1_1_1_1">#REF!</definedName>
    <definedName name="_Excel_BuiltIn_Print_Area_1_1_1_1_1_1_1">NA()</definedName>
    <definedName name="_Excel_BuiltIn_Print_Area_1_1_1_1_1_1_1_1_1_1_1_1_1_1" localSheetId="10">#REF!</definedName>
    <definedName name="_Excel_BuiltIn_Print_Area_1_1_1_1_1_1_1_1_1_1_1_1_1_1" localSheetId="35">'5.1. TEHNOLOGIJA ZAKLONIŠČE'!#REF!</definedName>
    <definedName name="_Excel_BuiltIn_Print_Area_1_1_1_1_1_1_1_1_1_1_1_1_1_1" localSheetId="38">#REF!</definedName>
    <definedName name="_Excel_BuiltIn_Print_Area_1_1_1_1_1_1_1_1_1_1_1_1_1_1" localSheetId="39">'5.2.3 TEH. MED ČISTI PR '!#REF!</definedName>
    <definedName name="_Excel_BuiltIn_Print_Area_1_1_1_1_1_1_1_1_1_1_1_1_1_1" localSheetId="43">#REF!</definedName>
    <definedName name="_Excel_BuiltIn_Print_Area_1_1_1_1_1_1_1_1_1_1_1_1_1_1" localSheetId="0">#REF!</definedName>
    <definedName name="_Excel_BuiltIn_Print_Area_1_1_1_1_1_1_1_1_1_1_1_1_1_1">#REF!</definedName>
    <definedName name="_Excel_BuiltIn_Print_Area_1_1_1_1_1_1_1_1_1_1_1_1_1_1_1">NA()</definedName>
    <definedName name="_Excel_BuiltIn_Print_Area_1_1_1_1_1_1_1_1_1_1_1_1_1_1_1_1">NA()</definedName>
    <definedName name="_Excel_BuiltIn_Print_Area_1_1_1_1_1_1_1_1_1_1_1_1_1_1_1_1_1" localSheetId="10">#REF!</definedName>
    <definedName name="_Excel_BuiltIn_Print_Area_1_1_1_1_1_1_1_1_1_1_1_1_1_1_1_1_1" localSheetId="35">'5.1. TEHNOLOGIJA ZAKLONIŠČE'!#REF!</definedName>
    <definedName name="_Excel_BuiltIn_Print_Area_1_1_1_1_1_1_1_1_1_1_1_1_1_1_1_1_1" localSheetId="38">#REF!</definedName>
    <definedName name="_Excel_BuiltIn_Print_Area_1_1_1_1_1_1_1_1_1_1_1_1_1_1_1_1_1" localSheetId="39">'5.2.3 TEH. MED ČISTI PR '!#REF!</definedName>
    <definedName name="_Excel_BuiltIn_Print_Area_1_1_1_1_1_1_1_1_1_1_1_1_1_1_1_1_1" localSheetId="43">#REF!</definedName>
    <definedName name="_Excel_BuiltIn_Print_Area_1_1_1_1_1_1_1_1_1_1_1_1_1_1_1_1_1" localSheetId="0">#REF!</definedName>
    <definedName name="_Excel_BuiltIn_Print_Area_1_1_1_1_1_1_1_1_1_1_1_1_1_1_1_1_1">#REF!</definedName>
    <definedName name="_Excel_BuiltIn_Print_Area_1_1_1_1_1_1_1_1_1_1_1_1_1_1_1_1_1_1">NA()</definedName>
    <definedName name="_Excel_BuiltIn_Print_Area_1_1_1_1_1_1_1_1_1_1_1_1_1_1_1_1_1_1_1" localSheetId="10">#REF!</definedName>
    <definedName name="_Excel_BuiltIn_Print_Area_1_1_1_1_1_1_1_1_1_1_1_1_1_1_1_1_1_1_1" localSheetId="35">'5.1. TEHNOLOGIJA ZAKLONIŠČE'!#REF!</definedName>
    <definedName name="_Excel_BuiltIn_Print_Area_1_1_1_1_1_1_1_1_1_1_1_1_1_1_1_1_1_1_1" localSheetId="38">#REF!</definedName>
    <definedName name="_Excel_BuiltIn_Print_Area_1_1_1_1_1_1_1_1_1_1_1_1_1_1_1_1_1_1_1" localSheetId="39">'5.2.3 TEH. MED ČISTI PR '!#REF!</definedName>
    <definedName name="_Excel_BuiltIn_Print_Area_1_1_1_1_1_1_1_1_1_1_1_1_1_1_1_1_1_1_1" localSheetId="43">#REF!</definedName>
    <definedName name="_Excel_BuiltIn_Print_Area_1_1_1_1_1_1_1_1_1_1_1_1_1_1_1_1_1_1_1" localSheetId="0">#REF!</definedName>
    <definedName name="_Excel_BuiltIn_Print_Area_1_1_1_1_1_1_1_1_1_1_1_1_1_1_1_1_1_1_1">#REF!</definedName>
    <definedName name="_Excel_BuiltIn_Print_Area_1_1_1_1_1_1_1_1_1_1_1_1_1_1_1_1_2" localSheetId="10">#REF!</definedName>
    <definedName name="_Excel_BuiltIn_Print_Area_1_1_1_1_1_1_1_1_1_1_1_1_1_1_1_1_2" localSheetId="35">'5.1. TEHNOLOGIJA ZAKLONIŠČE'!#REF!</definedName>
    <definedName name="_Excel_BuiltIn_Print_Area_1_1_1_1_1_1_1_1_1_1_1_1_1_1_1_1_2" localSheetId="39">'5.2.3 TEH. MED ČISTI PR '!#REF!</definedName>
    <definedName name="_Excel_BuiltIn_Print_Area_1_1_1_1_1_1_1_1_1_1_1_1_1_1_1_1_2" localSheetId="43">#REF!</definedName>
    <definedName name="_Excel_BuiltIn_Print_Area_1_1_1_1_1_1_1_1_1_1_1_1_1_1_1_1_2" localSheetId="0">#REF!</definedName>
    <definedName name="_Excel_BuiltIn_Print_Area_1_1_1_1_1_1_1_1_1_1_1_1_1_1_1_1_2">#REF!</definedName>
    <definedName name="_Excel_BuiltIn_Print_Area_1_1_1_1_1_1_1_1_1_1_1_1_1_1_1_2" localSheetId="10">#REF!</definedName>
    <definedName name="_Excel_BuiltIn_Print_Area_1_1_1_1_1_1_1_1_1_1_1_1_1_1_1_2" localSheetId="35">'5.1. TEHNOLOGIJA ZAKLONIŠČE'!#REF!</definedName>
    <definedName name="_Excel_BuiltIn_Print_Area_1_1_1_1_1_1_1_1_1_1_1_1_1_1_1_2" localSheetId="39">'5.2.3 TEH. MED ČISTI PR '!#REF!</definedName>
    <definedName name="_Excel_BuiltIn_Print_Area_1_1_1_1_1_1_1_1_1_1_1_1_1_1_1_2" localSheetId="43">#REF!</definedName>
    <definedName name="_Excel_BuiltIn_Print_Area_1_1_1_1_1_1_1_1_1_1_1_1_1_1_1_2" localSheetId="0">#REF!</definedName>
    <definedName name="_Excel_BuiltIn_Print_Area_1_1_1_1_1_1_1_1_1_1_1_1_1_1_1_2">#REF!</definedName>
    <definedName name="_Excel_BuiltIn_Print_Area_1_1_1_1_1_1_1_1_1_1_1_1_1_1_2" localSheetId="10">#REF!</definedName>
    <definedName name="_Excel_BuiltIn_Print_Area_1_1_1_1_1_1_1_1_1_1_1_1_1_1_2" localSheetId="0">#REF!</definedName>
    <definedName name="_Excel_BuiltIn_Print_Area_1_1_1_1_1_1_1_1_1_1_1_1_1_1_2">#REF!</definedName>
    <definedName name="_Excel_BuiltIn_Print_Area_1_1_1_1_1_1_2" localSheetId="10">#REF!</definedName>
    <definedName name="_Excel_BuiltIn_Print_Area_1_1_1_1_1_1_2" localSheetId="0">#REF!</definedName>
    <definedName name="_Excel_BuiltIn_Print_Area_1_1_1_1_1_1_2">#REF!</definedName>
    <definedName name="_Excel_BuiltIn_Print_Area_11_1_1_1_1_1" localSheetId="10">#REF!</definedName>
    <definedName name="_Excel_BuiltIn_Print_Area_11_1_1_1_1_1" localSheetId="0">#REF!</definedName>
    <definedName name="_Excel_BuiltIn_Print_Area_11_1_1_1_1_1">#REF!</definedName>
    <definedName name="_Excel_BuiltIn_Print_Area_11_1_1_1_1_1_1">NA()</definedName>
    <definedName name="_Excel_BuiltIn_Print_Area_11_1_1_1_1_1_2" localSheetId="10">#REF!</definedName>
    <definedName name="_Excel_BuiltIn_Print_Area_11_1_1_1_1_1_2" localSheetId="35">'5.1. TEHNOLOGIJA ZAKLONIŠČE'!#REF!</definedName>
    <definedName name="_Excel_BuiltIn_Print_Area_11_1_1_1_1_1_2" localSheetId="38">#REF!</definedName>
    <definedName name="_Excel_BuiltIn_Print_Area_11_1_1_1_1_1_2" localSheetId="39">'5.2.3 TEH. MED ČISTI PR '!#REF!</definedName>
    <definedName name="_Excel_BuiltIn_Print_Area_11_1_1_1_1_1_2" localSheetId="43">#REF!</definedName>
    <definedName name="_Excel_BuiltIn_Print_Area_11_1_1_1_1_1_2" localSheetId="0">#REF!</definedName>
    <definedName name="_Excel_BuiltIn_Print_Area_11_1_1_1_1_1_2">#REF!</definedName>
    <definedName name="_Excel_BuiltIn_Print_Area_12_1_1_1_1_1_1" localSheetId="10">#REF!</definedName>
    <definedName name="_Excel_BuiltIn_Print_Area_12_1_1_1_1_1_1" localSheetId="35">'5.1. TEHNOLOGIJA ZAKLONIŠČE'!#REF!</definedName>
    <definedName name="_Excel_BuiltIn_Print_Area_12_1_1_1_1_1_1" localSheetId="39">'5.2.3 TEH. MED ČISTI PR '!#REF!</definedName>
    <definedName name="_Excel_BuiltIn_Print_Area_12_1_1_1_1_1_1" localSheetId="43">#REF!</definedName>
    <definedName name="_Excel_BuiltIn_Print_Area_12_1_1_1_1_1_1" localSheetId="0">#REF!</definedName>
    <definedName name="_Excel_BuiltIn_Print_Area_12_1_1_1_1_1_1">#REF!</definedName>
    <definedName name="_Excel_BuiltIn_Print_Area_12_1_1_1_1_1_1_1">NA()</definedName>
    <definedName name="_Excel_BuiltIn_Print_Area_12_1_1_1_1_1_1_2" localSheetId="10">#REF!</definedName>
    <definedName name="_Excel_BuiltIn_Print_Area_12_1_1_1_1_1_1_2" localSheetId="35">'5.1. TEHNOLOGIJA ZAKLONIŠČE'!#REF!</definedName>
    <definedName name="_Excel_BuiltIn_Print_Area_12_1_1_1_1_1_1_2" localSheetId="38">#REF!</definedName>
    <definedName name="_Excel_BuiltIn_Print_Area_12_1_1_1_1_1_1_2" localSheetId="39">'5.2.3 TEH. MED ČISTI PR '!#REF!</definedName>
    <definedName name="_Excel_BuiltIn_Print_Area_12_1_1_1_1_1_1_2" localSheetId="43">#REF!</definedName>
    <definedName name="_Excel_BuiltIn_Print_Area_12_1_1_1_1_1_1_2" localSheetId="0">#REF!</definedName>
    <definedName name="_Excel_BuiltIn_Print_Area_12_1_1_1_1_1_1_2">#REF!</definedName>
    <definedName name="_Excel_BuiltIn_Print_Area_14_1_1_1_1_1_1" localSheetId="10">#REF!</definedName>
    <definedName name="_Excel_BuiltIn_Print_Area_14_1_1_1_1_1_1" localSheetId="35">'5.1. TEHNOLOGIJA ZAKLONIŠČE'!#REF!</definedName>
    <definedName name="_Excel_BuiltIn_Print_Area_14_1_1_1_1_1_1" localSheetId="39">'5.2.3 TEH. MED ČISTI PR '!#REF!</definedName>
    <definedName name="_Excel_BuiltIn_Print_Area_14_1_1_1_1_1_1" localSheetId="43">#REF!</definedName>
    <definedName name="_Excel_BuiltIn_Print_Area_14_1_1_1_1_1_1" localSheetId="0">#REF!</definedName>
    <definedName name="_Excel_BuiltIn_Print_Area_14_1_1_1_1_1_1">#REF!</definedName>
    <definedName name="_Excel_BuiltIn_Print_Area_14_1_1_1_1_1_1_1">NA()</definedName>
    <definedName name="_Excel_BuiltIn_Print_Area_14_1_1_1_1_1_1_2" localSheetId="10">#REF!</definedName>
    <definedName name="_Excel_BuiltIn_Print_Area_14_1_1_1_1_1_1_2" localSheetId="35">'5.1. TEHNOLOGIJA ZAKLONIŠČE'!#REF!</definedName>
    <definedName name="_Excel_BuiltIn_Print_Area_14_1_1_1_1_1_1_2" localSheetId="38">#REF!</definedName>
    <definedName name="_Excel_BuiltIn_Print_Area_14_1_1_1_1_1_1_2" localSheetId="39">'5.2.3 TEH. MED ČISTI PR '!#REF!</definedName>
    <definedName name="_Excel_BuiltIn_Print_Area_14_1_1_1_1_1_1_2" localSheetId="43">#REF!</definedName>
    <definedName name="_Excel_BuiltIn_Print_Area_14_1_1_1_1_1_1_2" localSheetId="0">#REF!</definedName>
    <definedName name="_Excel_BuiltIn_Print_Area_14_1_1_1_1_1_1_2">#REF!</definedName>
    <definedName name="_Excel_BuiltIn_Print_Area_2_1_1_1_1_1_1" localSheetId="10">#REF!</definedName>
    <definedName name="_Excel_BuiltIn_Print_Area_2_1_1_1_1_1_1" localSheetId="35">'5.1. TEHNOLOGIJA ZAKLONIŠČE'!#REF!</definedName>
    <definedName name="_Excel_BuiltIn_Print_Area_2_1_1_1_1_1_1" localSheetId="39">'5.2.3 TEH. MED ČISTI PR '!#REF!</definedName>
    <definedName name="_Excel_BuiltIn_Print_Area_2_1_1_1_1_1_1" localSheetId="43">#REF!</definedName>
    <definedName name="_Excel_BuiltIn_Print_Area_2_1_1_1_1_1_1" localSheetId="0">#REF!</definedName>
    <definedName name="_Excel_BuiltIn_Print_Area_2_1_1_1_1_1_1">#REF!</definedName>
    <definedName name="_Excel_BuiltIn_Print_Area_2_1_1_1_1_1_1_1">NA()</definedName>
    <definedName name="_Excel_BuiltIn_Print_Area_2_1_1_1_1_1_1_2" localSheetId="10">#REF!</definedName>
    <definedName name="_Excel_BuiltIn_Print_Area_2_1_1_1_1_1_1_2" localSheetId="35">'5.1. TEHNOLOGIJA ZAKLONIŠČE'!#REF!</definedName>
    <definedName name="_Excel_BuiltIn_Print_Area_2_1_1_1_1_1_1_2" localSheetId="38">#REF!</definedName>
    <definedName name="_Excel_BuiltIn_Print_Area_2_1_1_1_1_1_1_2" localSheetId="39">'5.2.3 TEH. MED ČISTI PR '!#REF!</definedName>
    <definedName name="_Excel_BuiltIn_Print_Area_2_1_1_1_1_1_1_2" localSheetId="43">#REF!</definedName>
    <definedName name="_Excel_BuiltIn_Print_Area_2_1_1_1_1_1_1_2" localSheetId="0">#REF!</definedName>
    <definedName name="_Excel_BuiltIn_Print_Area_2_1_1_1_1_1_1_2">#REF!</definedName>
    <definedName name="_Excel_BuiltIn_Print_Area_3_1_1_1_1_1_1" localSheetId="10">#REF!</definedName>
    <definedName name="_Excel_BuiltIn_Print_Area_3_1_1_1_1_1_1" localSheetId="35">'5.1. TEHNOLOGIJA ZAKLONIŠČE'!#REF!</definedName>
    <definedName name="_Excel_BuiltIn_Print_Area_3_1_1_1_1_1_1" localSheetId="39">'5.2.3 TEH. MED ČISTI PR '!#REF!</definedName>
    <definedName name="_Excel_BuiltIn_Print_Area_3_1_1_1_1_1_1" localSheetId="43">#REF!</definedName>
    <definedName name="_Excel_BuiltIn_Print_Area_3_1_1_1_1_1_1" localSheetId="0">#REF!</definedName>
    <definedName name="_Excel_BuiltIn_Print_Area_3_1_1_1_1_1_1">#REF!</definedName>
    <definedName name="_Excel_BuiltIn_Print_Area_3_1_1_1_1_1_1_1">NA()</definedName>
    <definedName name="_Excel_BuiltIn_Print_Area_3_1_1_1_1_1_1_1_1">NA()</definedName>
    <definedName name="_Excel_BuiltIn_Print_Area_3_1_1_1_1_1_1_1_1_1" localSheetId="10">#REF!</definedName>
    <definedName name="_Excel_BuiltIn_Print_Area_3_1_1_1_1_1_1_1_1_1" localSheetId="35">'5.1. TEHNOLOGIJA ZAKLONIŠČE'!#REF!</definedName>
    <definedName name="_Excel_BuiltIn_Print_Area_3_1_1_1_1_1_1_1_1_1" localSheetId="38">#REF!</definedName>
    <definedName name="_Excel_BuiltIn_Print_Area_3_1_1_1_1_1_1_1_1_1" localSheetId="39">'5.2.3 TEH. MED ČISTI PR '!#REF!</definedName>
    <definedName name="_Excel_BuiltIn_Print_Area_3_1_1_1_1_1_1_1_1_1" localSheetId="43">#REF!</definedName>
    <definedName name="_Excel_BuiltIn_Print_Area_3_1_1_1_1_1_1_1_1_1" localSheetId="0">#REF!</definedName>
    <definedName name="_Excel_BuiltIn_Print_Area_3_1_1_1_1_1_1_1_1_1">#REF!</definedName>
    <definedName name="_Excel_BuiltIn_Print_Area_3_1_1_1_1_1_1_1_2" localSheetId="10">#REF!</definedName>
    <definedName name="_Excel_BuiltIn_Print_Area_3_1_1_1_1_1_1_1_2" localSheetId="35">'5.1. TEHNOLOGIJA ZAKLONIŠČE'!#REF!</definedName>
    <definedName name="_Excel_BuiltIn_Print_Area_3_1_1_1_1_1_1_1_2" localSheetId="39">'5.2.3 TEH. MED ČISTI PR '!#REF!</definedName>
    <definedName name="_Excel_BuiltIn_Print_Area_3_1_1_1_1_1_1_1_2" localSheetId="43">#REF!</definedName>
    <definedName name="_Excel_BuiltIn_Print_Area_3_1_1_1_1_1_1_1_2" localSheetId="0">#REF!</definedName>
    <definedName name="_Excel_BuiltIn_Print_Area_3_1_1_1_1_1_1_1_2">#REF!</definedName>
    <definedName name="_Excel_BuiltIn_Print_Area_3_1_1_1_1_1_1_2" localSheetId="10">#REF!</definedName>
    <definedName name="_Excel_BuiltIn_Print_Area_3_1_1_1_1_1_1_2" localSheetId="35">'5.1. TEHNOLOGIJA ZAKLONIŠČE'!#REF!</definedName>
    <definedName name="_Excel_BuiltIn_Print_Area_3_1_1_1_1_1_1_2" localSheetId="39">'5.2.3 TEH. MED ČISTI PR '!#REF!</definedName>
    <definedName name="_Excel_BuiltIn_Print_Area_3_1_1_1_1_1_1_2" localSheetId="43">#REF!</definedName>
    <definedName name="_Excel_BuiltIn_Print_Area_3_1_1_1_1_1_1_2" localSheetId="0">#REF!</definedName>
    <definedName name="_Excel_BuiltIn_Print_Area_3_1_1_1_1_1_1_2">#REF!</definedName>
    <definedName name="_Excel_BuiltIn_Print_Area_5_1_1_1_1_1_1" localSheetId="10">#REF!</definedName>
    <definedName name="_Excel_BuiltIn_Print_Area_5_1_1_1_1_1_1" localSheetId="0">#REF!</definedName>
    <definedName name="_Excel_BuiltIn_Print_Area_5_1_1_1_1_1_1">#REF!</definedName>
    <definedName name="_Excel_BuiltIn_Print_Area_5_1_1_1_1_1_1_1">NA()</definedName>
    <definedName name="_Excel_BuiltIn_Print_Area_5_1_1_1_1_1_1_1_1">NA()</definedName>
    <definedName name="_Excel_BuiltIn_Print_Area_5_1_1_1_1_1_1_1_1_1" localSheetId="10">#REF!</definedName>
    <definedName name="_Excel_BuiltIn_Print_Area_5_1_1_1_1_1_1_1_1_1" localSheetId="35">'5.1. TEHNOLOGIJA ZAKLONIŠČE'!#REF!</definedName>
    <definedName name="_Excel_BuiltIn_Print_Area_5_1_1_1_1_1_1_1_1_1" localSheetId="38">#REF!</definedName>
    <definedName name="_Excel_BuiltIn_Print_Area_5_1_1_1_1_1_1_1_1_1" localSheetId="39">'5.2.3 TEH. MED ČISTI PR '!#REF!</definedName>
    <definedName name="_Excel_BuiltIn_Print_Area_5_1_1_1_1_1_1_1_1_1" localSheetId="43">#REF!</definedName>
    <definedName name="_Excel_BuiltIn_Print_Area_5_1_1_1_1_1_1_1_1_1" localSheetId="0">#REF!</definedName>
    <definedName name="_Excel_BuiltIn_Print_Area_5_1_1_1_1_1_1_1_1_1">#REF!</definedName>
    <definedName name="_Excel_BuiltIn_Print_Area_5_1_1_1_1_1_1_1_2" localSheetId="10">#REF!</definedName>
    <definedName name="_Excel_BuiltIn_Print_Area_5_1_1_1_1_1_1_1_2" localSheetId="35">'5.1. TEHNOLOGIJA ZAKLONIŠČE'!#REF!</definedName>
    <definedName name="_Excel_BuiltIn_Print_Area_5_1_1_1_1_1_1_1_2" localSheetId="39">'5.2.3 TEH. MED ČISTI PR '!#REF!</definedName>
    <definedName name="_Excel_BuiltIn_Print_Area_5_1_1_1_1_1_1_1_2" localSheetId="43">#REF!</definedName>
    <definedName name="_Excel_BuiltIn_Print_Area_5_1_1_1_1_1_1_1_2" localSheetId="0">#REF!</definedName>
    <definedName name="_Excel_BuiltIn_Print_Area_5_1_1_1_1_1_1_1_2">#REF!</definedName>
    <definedName name="_Excel_BuiltIn_Print_Area_5_1_1_1_1_1_1_2" localSheetId="10">#REF!</definedName>
    <definedName name="_Excel_BuiltIn_Print_Area_5_1_1_1_1_1_1_2" localSheetId="35">'5.1. TEHNOLOGIJA ZAKLONIŠČE'!#REF!</definedName>
    <definedName name="_Excel_BuiltIn_Print_Area_5_1_1_1_1_1_1_2" localSheetId="39">'5.2.3 TEH. MED ČISTI PR '!#REF!</definedName>
    <definedName name="_Excel_BuiltIn_Print_Area_5_1_1_1_1_1_1_2" localSheetId="43">#REF!</definedName>
    <definedName name="_Excel_BuiltIn_Print_Area_5_1_1_1_1_1_1_2" localSheetId="0">#REF!</definedName>
    <definedName name="_Excel_BuiltIn_Print_Area_5_1_1_1_1_1_1_2">#REF!</definedName>
    <definedName name="_Excel_BuiltIn_Print_Area_6_1_1_1_1_1" localSheetId="10">#REF!</definedName>
    <definedName name="_Excel_BuiltIn_Print_Area_6_1_1_1_1_1" localSheetId="0">#REF!</definedName>
    <definedName name="_Excel_BuiltIn_Print_Area_6_1_1_1_1_1">#REF!</definedName>
    <definedName name="_Excel_BuiltIn_Print_Area_6_1_1_1_1_1_1">NA()</definedName>
    <definedName name="_Excel_BuiltIn_Print_Area_6_1_1_1_1_1_1_1">NA()</definedName>
    <definedName name="_Excel_BuiltIn_Print_Area_6_1_1_1_1_1_1_1_1" localSheetId="10">#REF!</definedName>
    <definedName name="_Excel_BuiltIn_Print_Area_6_1_1_1_1_1_1_1_1" localSheetId="35">'5.1. TEHNOLOGIJA ZAKLONIŠČE'!#REF!</definedName>
    <definedName name="_Excel_BuiltIn_Print_Area_6_1_1_1_1_1_1_1_1" localSheetId="38">#REF!</definedName>
    <definedName name="_Excel_BuiltIn_Print_Area_6_1_1_1_1_1_1_1_1" localSheetId="39">'5.2.3 TEH. MED ČISTI PR '!#REF!</definedName>
    <definedName name="_Excel_BuiltIn_Print_Area_6_1_1_1_1_1_1_1_1" localSheetId="43">#REF!</definedName>
    <definedName name="_Excel_BuiltIn_Print_Area_6_1_1_1_1_1_1_1_1" localSheetId="0">#REF!</definedName>
    <definedName name="_Excel_BuiltIn_Print_Area_6_1_1_1_1_1_1_1_1">#REF!</definedName>
    <definedName name="_Excel_BuiltIn_Print_Area_6_1_1_1_1_1_1_1_1_1">NA()</definedName>
    <definedName name="_Excel_BuiltIn_Print_Area_6_1_1_1_1_1_1_1_1_1_1" localSheetId="10">#REF!</definedName>
    <definedName name="_Excel_BuiltIn_Print_Area_6_1_1_1_1_1_1_1_1_1_1" localSheetId="35">'5.1. TEHNOLOGIJA ZAKLONIŠČE'!#REF!</definedName>
    <definedName name="_Excel_BuiltIn_Print_Area_6_1_1_1_1_1_1_1_1_1_1" localSheetId="38">#REF!</definedName>
    <definedName name="_Excel_BuiltIn_Print_Area_6_1_1_1_1_1_1_1_1_1_1" localSheetId="39">'5.2.3 TEH. MED ČISTI PR '!#REF!</definedName>
    <definedName name="_Excel_BuiltIn_Print_Area_6_1_1_1_1_1_1_1_1_1_1" localSheetId="43">#REF!</definedName>
    <definedName name="_Excel_BuiltIn_Print_Area_6_1_1_1_1_1_1_1_1_1_1" localSheetId="0">#REF!</definedName>
    <definedName name="_Excel_BuiltIn_Print_Area_6_1_1_1_1_1_1_1_1_1_1">#REF!</definedName>
    <definedName name="_Excel_BuiltIn_Print_Area_6_1_1_1_1_1_1_1_2" localSheetId="10">#REF!</definedName>
    <definedName name="_Excel_BuiltIn_Print_Area_6_1_1_1_1_1_1_1_2" localSheetId="35">'5.1. TEHNOLOGIJA ZAKLONIŠČE'!#REF!</definedName>
    <definedName name="_Excel_BuiltIn_Print_Area_6_1_1_1_1_1_1_1_2" localSheetId="39">'5.2.3 TEH. MED ČISTI PR '!#REF!</definedName>
    <definedName name="_Excel_BuiltIn_Print_Area_6_1_1_1_1_1_1_1_2" localSheetId="43">#REF!</definedName>
    <definedName name="_Excel_BuiltIn_Print_Area_6_1_1_1_1_1_1_1_2" localSheetId="0">#REF!</definedName>
    <definedName name="_Excel_BuiltIn_Print_Area_6_1_1_1_1_1_1_1_2">#REF!</definedName>
    <definedName name="_Excel_BuiltIn_Print_Area_6_1_1_1_1_1_1_2" localSheetId="10">#REF!</definedName>
    <definedName name="_Excel_BuiltIn_Print_Area_6_1_1_1_1_1_1_2" localSheetId="35">'5.1. TEHNOLOGIJA ZAKLONIŠČE'!#REF!</definedName>
    <definedName name="_Excel_BuiltIn_Print_Area_6_1_1_1_1_1_1_2" localSheetId="39">'5.2.3 TEH. MED ČISTI PR '!#REF!</definedName>
    <definedName name="_Excel_BuiltIn_Print_Area_6_1_1_1_1_1_1_2" localSheetId="43">#REF!</definedName>
    <definedName name="_Excel_BuiltIn_Print_Area_6_1_1_1_1_1_1_2" localSheetId="0">#REF!</definedName>
    <definedName name="_Excel_BuiltIn_Print_Area_6_1_1_1_1_1_1_2">#REF!</definedName>
    <definedName name="_Excel_BuiltIn_Print_Area_6_1_1_1_1_1_2" localSheetId="10">#REF!</definedName>
    <definedName name="_Excel_BuiltIn_Print_Area_6_1_1_1_1_1_2" localSheetId="0">#REF!</definedName>
    <definedName name="_Excel_BuiltIn_Print_Area_6_1_1_1_1_1_2">#REF!</definedName>
    <definedName name="_Excel_BuiltIn_Print_Area_8_1_1_1_1_1_1" localSheetId="10">#REF!</definedName>
    <definedName name="_Excel_BuiltIn_Print_Area_8_1_1_1_1_1_1" localSheetId="0">#REF!</definedName>
    <definedName name="_Excel_BuiltIn_Print_Area_8_1_1_1_1_1_1">#REF!</definedName>
    <definedName name="_Excel_BuiltIn_Print_Area_8_1_1_1_1_1_1_1">NA()</definedName>
    <definedName name="_Excel_BuiltIn_Print_Area_8_1_1_1_1_1_1_1_1">NA()</definedName>
    <definedName name="_Excel_BuiltIn_Print_Area_8_1_1_1_1_1_1_1_1_1" localSheetId="10">#REF!</definedName>
    <definedName name="_Excel_BuiltIn_Print_Area_8_1_1_1_1_1_1_1_1_1" localSheetId="35">'5.1. TEHNOLOGIJA ZAKLONIŠČE'!#REF!</definedName>
    <definedName name="_Excel_BuiltIn_Print_Area_8_1_1_1_1_1_1_1_1_1" localSheetId="38">#REF!</definedName>
    <definedName name="_Excel_BuiltIn_Print_Area_8_1_1_1_1_1_1_1_1_1" localSheetId="39">'5.2.3 TEH. MED ČISTI PR '!#REF!</definedName>
    <definedName name="_Excel_BuiltIn_Print_Area_8_1_1_1_1_1_1_1_1_1" localSheetId="43">#REF!</definedName>
    <definedName name="_Excel_BuiltIn_Print_Area_8_1_1_1_1_1_1_1_1_1" localSheetId="0">#REF!</definedName>
    <definedName name="_Excel_BuiltIn_Print_Area_8_1_1_1_1_1_1_1_1_1">#REF!</definedName>
    <definedName name="_Excel_BuiltIn_Print_Area_8_1_1_1_1_1_1_1_2" localSheetId="10">#REF!</definedName>
    <definedName name="_Excel_BuiltIn_Print_Area_8_1_1_1_1_1_1_1_2" localSheetId="35">'5.1. TEHNOLOGIJA ZAKLONIŠČE'!#REF!</definedName>
    <definedName name="_Excel_BuiltIn_Print_Area_8_1_1_1_1_1_1_1_2" localSheetId="39">'5.2.3 TEH. MED ČISTI PR '!#REF!</definedName>
    <definedName name="_Excel_BuiltIn_Print_Area_8_1_1_1_1_1_1_1_2" localSheetId="43">#REF!</definedName>
    <definedName name="_Excel_BuiltIn_Print_Area_8_1_1_1_1_1_1_1_2" localSheetId="0">#REF!</definedName>
    <definedName name="_Excel_BuiltIn_Print_Area_8_1_1_1_1_1_1_1_2">#REF!</definedName>
    <definedName name="_Excel_BuiltIn_Print_Area_8_1_1_1_1_1_1_2" localSheetId="10">#REF!</definedName>
    <definedName name="_Excel_BuiltIn_Print_Area_8_1_1_1_1_1_1_2" localSheetId="35">'5.1. TEHNOLOGIJA ZAKLONIŠČE'!#REF!</definedName>
    <definedName name="_Excel_BuiltIn_Print_Area_8_1_1_1_1_1_1_2" localSheetId="39">'5.2.3 TEH. MED ČISTI PR '!#REF!</definedName>
    <definedName name="_Excel_BuiltIn_Print_Area_8_1_1_1_1_1_1_2" localSheetId="43">#REF!</definedName>
    <definedName name="_Excel_BuiltIn_Print_Area_8_1_1_1_1_1_1_2" localSheetId="0">#REF!</definedName>
    <definedName name="_Excel_BuiltIn_Print_Area_8_1_1_1_1_1_1_2">#REF!</definedName>
    <definedName name="_Hlk130989150" localSheetId="41">'5.5. TEH. OBDELAVA ODPADNE VODE'!$G$227</definedName>
    <definedName name="_Hlk133350955" localSheetId="41">'5.5. TEH. OBDELAVA ODPADNE VODE'!$G$229</definedName>
    <definedName name="_Toc165903744" localSheetId="41">'5.5. TEH. OBDELAVA ODPADNE VODE'!#REF!</definedName>
    <definedName name="_Toc165903745" localSheetId="41">'5.5. TEH. OBDELAVA ODPADNE VODE'!$G$227</definedName>
    <definedName name="_Toc166497686" localSheetId="1">'SPLOŠNE OPOMBE'!$A$1</definedName>
    <definedName name="_Toc166497687" localSheetId="1">'SPLOŠNE OPOMBE'!#REF!</definedName>
    <definedName name="_Toc315432761" localSheetId="10">#REF!</definedName>
    <definedName name="_Toc315432761" localSheetId="38">#REF!</definedName>
    <definedName name="_Toc315432761" localSheetId="39">'5.2.3 TEH. MED ČISTI PR '!#REF!</definedName>
    <definedName name="_Toc315432761" localSheetId="43">#REF!</definedName>
    <definedName name="_Toc315432761">#REF!</definedName>
    <definedName name="_Toc315432761_1">NA()</definedName>
    <definedName name="_Toc315432761_2" localSheetId="10">#REF!</definedName>
    <definedName name="_Toc315432761_2" localSheetId="35">'5.1. TEHNOLOGIJA ZAKLONIŠČE'!#REF!</definedName>
    <definedName name="_Toc315432761_2" localSheetId="38">#REF!</definedName>
    <definedName name="_Toc315432761_2" localSheetId="39">'5.2.3 TEH. MED ČISTI PR '!#REF!</definedName>
    <definedName name="_Toc315432761_2" localSheetId="43">#REF!</definedName>
    <definedName name="_Toc315432761_2">#REF!</definedName>
    <definedName name="_Toc315432762" localSheetId="10">#REF!</definedName>
    <definedName name="_Toc315432762" localSheetId="35">'5.1. TEHNOLOGIJA ZAKLONIŠČE'!#REF!</definedName>
    <definedName name="_Toc315432762" localSheetId="38">#REF!</definedName>
    <definedName name="_Toc315432762" localSheetId="39">'5.2.3 TEH. MED ČISTI PR '!#REF!</definedName>
    <definedName name="_Toc315432762" localSheetId="43">#REF!</definedName>
    <definedName name="_Toc315432762">#REF!</definedName>
    <definedName name="_Toc315432762_1">NA()</definedName>
    <definedName name="_Toc315432762_2" localSheetId="10">#REF!</definedName>
    <definedName name="_Toc315432762_2" localSheetId="35">'5.1. TEHNOLOGIJA ZAKLONIŠČE'!#REF!</definedName>
    <definedName name="_Toc315432762_2" localSheetId="38">#REF!</definedName>
    <definedName name="_Toc315432762_2" localSheetId="39">'5.2.3 TEH. MED ČISTI PR '!#REF!</definedName>
    <definedName name="_Toc315432762_2" localSheetId="43">#REF!</definedName>
    <definedName name="_Toc315432762_2">#REF!</definedName>
    <definedName name="_Toc315969419" localSheetId="10">#REF!</definedName>
    <definedName name="_Toc315969419" localSheetId="35">'5.1. TEHNOLOGIJA ZAKLONIŠČE'!#REF!</definedName>
    <definedName name="_Toc315969419" localSheetId="38">#REF!</definedName>
    <definedName name="_Toc315969419" localSheetId="39">'5.2.3 TEH. MED ČISTI PR '!#REF!</definedName>
    <definedName name="_Toc315969419" localSheetId="43">#REF!</definedName>
    <definedName name="_Toc315969419">#REF!</definedName>
    <definedName name="_Toc315969419_1">NA()</definedName>
    <definedName name="_Toc315969419_2" localSheetId="10">#REF!</definedName>
    <definedName name="_Toc315969419_2" localSheetId="35">'5.1. TEHNOLOGIJA ZAKLONIŠČE'!#REF!</definedName>
    <definedName name="_Toc315969419_2" localSheetId="38">#REF!</definedName>
    <definedName name="_Toc315969419_2" localSheetId="39">'5.2.3 TEH. MED ČISTI PR '!#REF!</definedName>
    <definedName name="_Toc315969419_2" localSheetId="43">#REF!</definedName>
    <definedName name="_Toc315969419_2">#REF!</definedName>
    <definedName name="agregat" localSheetId="10">#REF!</definedName>
    <definedName name="agregat" localSheetId="35">'5.1. TEHNOLOGIJA ZAKLONIŠČE'!#REF!</definedName>
    <definedName name="agregat" localSheetId="38">#REF!</definedName>
    <definedName name="agregat" localSheetId="39">'5.2.3 TEH. MED ČISTI PR '!#REF!</definedName>
    <definedName name="agregat" localSheetId="43">#REF!</definedName>
    <definedName name="agregat" localSheetId="0">#REF!</definedName>
    <definedName name="agregat">#REF!</definedName>
    <definedName name="agregat_1" localSheetId="10">#REF!</definedName>
    <definedName name="agregat_1" localSheetId="35">'5.1. TEHNOLOGIJA ZAKLONIŠČE'!#REF!</definedName>
    <definedName name="agregat_1" localSheetId="39">'5.2.3 TEH. MED ČISTI PR '!#REF!</definedName>
    <definedName name="agregat_1" localSheetId="43">#REF!</definedName>
    <definedName name="agregat_1" localSheetId="0">#REF!</definedName>
    <definedName name="agregat_1">#REF!</definedName>
    <definedName name="agregat_2" localSheetId="10">#REF!</definedName>
    <definedName name="agregat_2" localSheetId="0">#REF!</definedName>
    <definedName name="agregat_2">#REF!</definedName>
    <definedName name="BAZAP" localSheetId="10">#REF!</definedName>
    <definedName name="BAZAP" localSheetId="38">#REF!</definedName>
    <definedName name="BAZAP" localSheetId="39">'5.2.3 TEH. MED ČISTI PR '!#REF!</definedName>
    <definedName name="BAZAP" localSheetId="43">#REF!</definedName>
    <definedName name="BAZAP">#REF!</definedName>
    <definedName name="CENA" localSheetId="10">#REF!</definedName>
    <definedName name="CENA">#REF!</definedName>
    <definedName name="cena_skupaj_v__" localSheetId="10">#REF!</definedName>
    <definedName name="cena_skupaj_v__" localSheetId="30">'4_1 TERMOTEHNIČNE'!#REF!</definedName>
    <definedName name="cena_skupaj_v__" localSheetId="31">'4_2 PREZRAČEVANJE'!#REF!</definedName>
    <definedName name="cena_skupaj_v__" localSheetId="32">'4_3 VOKA'!#REF!</definedName>
    <definedName name="cena_skupaj_v__" localSheetId="33">'4_4 MP'!#REF!</definedName>
    <definedName name="cena_skupaj_v__" localSheetId="34">'4_5 SPRINKLER'!#REF!</definedName>
    <definedName name="cena_skupaj_v__" localSheetId="39">'5.2.3 TEH. MED ČISTI PR '!#REF!</definedName>
    <definedName name="cena_skupaj_v__" localSheetId="60">#REF!</definedName>
    <definedName name="cena_skupaj_v__" localSheetId="62">#REF!</definedName>
    <definedName name="cena_skupaj_v__" localSheetId="61">#REF!</definedName>
    <definedName name="cena_skupaj_v__" localSheetId="63">#REF!</definedName>
    <definedName name="cena_skupaj_v__" localSheetId="64">#REF!</definedName>
    <definedName name="cena_skupaj_v__" localSheetId="43">#REF!</definedName>
    <definedName name="cena_skupaj_v__" localSheetId="0">#REF!</definedName>
    <definedName name="cena_skupaj_v__">#REF!</definedName>
    <definedName name="cena_skupaj_v_€" localSheetId="10">#REF!</definedName>
    <definedName name="cena_skupaj_v_€">#REF!</definedName>
    <definedName name="čiščenje" localSheetId="10">#REF!</definedName>
    <definedName name="čiščenje" localSheetId="35">'5.1. TEHNOLOGIJA ZAKLONIŠČE'!#REF!</definedName>
    <definedName name="čiščenje" localSheetId="39">'5.2.3 TEH. MED ČISTI PR '!#REF!</definedName>
    <definedName name="čiščenje" localSheetId="43">#REF!</definedName>
    <definedName name="čiščenje">#REF!</definedName>
    <definedName name="datnar" localSheetId="10">#REF!</definedName>
    <definedName name="datnar" localSheetId="38">#REF!</definedName>
    <definedName name="datnar" localSheetId="39">'5.2.3 TEH. MED ČISTI PR '!#REF!</definedName>
    <definedName name="datnar" localSheetId="43">#REF!</definedName>
    <definedName name="datnar">#REF!</definedName>
    <definedName name="DATUM" localSheetId="10">#REF!</definedName>
    <definedName name="DATUM" localSheetId="38">#REF!</definedName>
    <definedName name="DATUM" localSheetId="39">'5.2.3 TEH. MED ČISTI PR '!#REF!</definedName>
    <definedName name="DATUM" localSheetId="43">#REF!</definedName>
    <definedName name="DATUM">#REF!</definedName>
    <definedName name="DDV" localSheetId="10">#REF!</definedName>
    <definedName name="DDV" localSheetId="38">#REF!</definedName>
    <definedName name="DDV" localSheetId="39">'5.2.3 TEH. MED ČISTI PR '!#REF!</definedName>
    <definedName name="DDV" localSheetId="43">#REF!</definedName>
    <definedName name="DDV">#REF!</definedName>
    <definedName name="Debelina1">"$#REF!.$D$#REF!:$D$#REF!"</definedName>
    <definedName name="DELO" localSheetId="10">#REF!</definedName>
    <definedName name="DELO" localSheetId="35">'5.1. TEHNOLOGIJA ZAKLONIŠČE'!#REF!</definedName>
    <definedName name="DELO" localSheetId="38">#REF!</definedName>
    <definedName name="DELO" localSheetId="39">'5.2.3 TEH. MED ČISTI PR '!#REF!</definedName>
    <definedName name="DELO" localSheetId="43">#REF!</definedName>
    <definedName name="DELO">#REF!</definedName>
    <definedName name="DELOP" localSheetId="10">#REF!</definedName>
    <definedName name="DELOP" localSheetId="35">'5.1. TEHNOLOGIJA ZAKLONIŠČE'!#REF!</definedName>
    <definedName name="DELOP" localSheetId="38">#REF!</definedName>
    <definedName name="DELOP" localSheetId="39">'5.2.3 TEH. MED ČISTI PR '!#REF!</definedName>
    <definedName name="DELOP" localSheetId="43">#REF!</definedName>
    <definedName name="DELOP">#REF!</definedName>
    <definedName name="DELOSK" localSheetId="10">#REF!</definedName>
    <definedName name="DELOSK" localSheetId="35">'5.1. TEHNOLOGIJA ZAKLONIŠČE'!#REF!</definedName>
    <definedName name="DELOSK" localSheetId="38">#REF!</definedName>
    <definedName name="DELOSK" localSheetId="39">'5.2.3 TEH. MED ČISTI PR '!#REF!</definedName>
    <definedName name="DELOSK" localSheetId="43">#REF!</definedName>
    <definedName name="DELOSK">#REF!</definedName>
    <definedName name="DELOSOBA" localSheetId="10">#REF!</definedName>
    <definedName name="DELOSOBA" localSheetId="0">#REF!</definedName>
    <definedName name="DELOSOBA">#REF!</definedName>
    <definedName name="direktor" localSheetId="10">#REF!</definedName>
    <definedName name="direktor" localSheetId="38">#REF!</definedName>
    <definedName name="direktor" localSheetId="39">'5.2.3 TEH. MED ČISTI PR '!#REF!</definedName>
    <definedName name="direktor" localSheetId="43">#REF!</definedName>
    <definedName name="direktor">#REF!</definedName>
    <definedName name="Dolzina">"$#REF!.$C$100:$C$110"</definedName>
    <definedName name="Dolzina1">"$#REF!.$C$#REF!:$C$#REF!"</definedName>
    <definedName name="EKO" localSheetId="10">#REF!</definedName>
    <definedName name="EKO" localSheetId="35">'5.1. TEHNOLOGIJA ZAKLONIŠČE'!#REF!</definedName>
    <definedName name="EKO" localSheetId="38">#REF!</definedName>
    <definedName name="EKO" localSheetId="39">'5.2.3 TEH. MED ČISTI PR '!#REF!</definedName>
    <definedName name="EKO" localSheetId="43">#REF!</definedName>
    <definedName name="EKO">#REF!</definedName>
    <definedName name="EUR" localSheetId="10">#REF!</definedName>
    <definedName name="EUR" localSheetId="35">'5.1. TEHNOLOGIJA ZAKLONIŠČE'!#REF!</definedName>
    <definedName name="EUR" localSheetId="38">#REF!</definedName>
    <definedName name="EUR" localSheetId="39">'5.2.3 TEH. MED ČISTI PR '!#REF!</definedName>
    <definedName name="EUR" localSheetId="43">#REF!</definedName>
    <definedName name="EUR">#REF!</definedName>
    <definedName name="Excel_BuiltIn__FilterDatabase_1">"$#REF!.$A$1:$Q$88"</definedName>
    <definedName name="Excel_BuiltIn_Database" localSheetId="10">#REF!</definedName>
    <definedName name="Excel_BuiltIn_Database" localSheetId="35">'5.1. TEHNOLOGIJA ZAKLONIŠČE'!#REF!</definedName>
    <definedName name="Excel_BuiltIn_Database" localSheetId="38">#REF!</definedName>
    <definedName name="Excel_BuiltIn_Database" localSheetId="39">'5.2.3 TEH. MED ČISTI PR '!#REF!</definedName>
    <definedName name="Excel_BuiltIn_Database" localSheetId="43">#REF!</definedName>
    <definedName name="Excel_BuiltIn_Database" localSheetId="0">#REF!</definedName>
    <definedName name="Excel_BuiltIn_Database">#REF!</definedName>
    <definedName name="Excel_BuiltIn_Database_1">NA()</definedName>
    <definedName name="Excel_BuiltIn_Database_1_1">NA()</definedName>
    <definedName name="Excel_BuiltIn_Database_1_1_1" localSheetId="10">#REF!</definedName>
    <definedName name="Excel_BuiltIn_Database_1_1_1" localSheetId="35">'5.1. TEHNOLOGIJA ZAKLONIŠČE'!#REF!</definedName>
    <definedName name="Excel_BuiltIn_Database_1_1_1" localSheetId="38">#REF!</definedName>
    <definedName name="Excel_BuiltIn_Database_1_1_1" localSheetId="39">'5.2.3 TEH. MED ČISTI PR '!#REF!</definedName>
    <definedName name="Excel_BuiltIn_Database_1_1_1" localSheetId="43">#REF!</definedName>
    <definedName name="Excel_BuiltIn_Database_1_1_1" localSheetId="0">#REF!</definedName>
    <definedName name="Excel_BuiltIn_Database_1_1_1">#REF!</definedName>
    <definedName name="Excel_BuiltIn_Database_1_2" localSheetId="10">#REF!</definedName>
    <definedName name="Excel_BuiltIn_Database_1_2" localSheetId="35">'5.1. TEHNOLOGIJA ZAKLONIŠČE'!#REF!</definedName>
    <definedName name="Excel_BuiltIn_Database_1_2" localSheetId="39">'5.2.3 TEH. MED ČISTI PR '!#REF!</definedName>
    <definedName name="Excel_BuiltIn_Database_1_2" localSheetId="43">#REF!</definedName>
    <definedName name="Excel_BuiltIn_Database_1_2" localSheetId="0">#REF!</definedName>
    <definedName name="Excel_BuiltIn_Database_1_2">#REF!</definedName>
    <definedName name="Excel_BuiltIn_Database_2">NA()</definedName>
    <definedName name="Excel_BuiltIn_Database_3" localSheetId="10">#REF!</definedName>
    <definedName name="Excel_BuiltIn_Database_3" localSheetId="35">'5.1. TEHNOLOGIJA ZAKLONIŠČE'!#REF!</definedName>
    <definedName name="Excel_BuiltIn_Database_3" localSheetId="38">#REF!</definedName>
    <definedName name="Excel_BuiltIn_Database_3" localSheetId="39">'5.2.3 TEH. MED ČISTI PR '!#REF!</definedName>
    <definedName name="Excel_BuiltIn_Database_3" localSheetId="43">#REF!</definedName>
    <definedName name="Excel_BuiltIn_Database_3" localSheetId="0">#REF!</definedName>
    <definedName name="Excel_BuiltIn_Database_3">#REF!</definedName>
    <definedName name="Excel_BuiltIn_Database_4">NA()</definedName>
    <definedName name="Excel_BuiltIn_Database_5" localSheetId="10">#REF!</definedName>
    <definedName name="Excel_BuiltIn_Database_5" localSheetId="35">'5.1. TEHNOLOGIJA ZAKLONIŠČE'!#REF!</definedName>
    <definedName name="Excel_BuiltIn_Database_5" localSheetId="38">#REF!</definedName>
    <definedName name="Excel_BuiltIn_Database_5" localSheetId="39">'5.2.3 TEH. MED ČISTI PR '!#REF!</definedName>
    <definedName name="Excel_BuiltIn_Database_5" localSheetId="43">#REF!</definedName>
    <definedName name="Excel_BuiltIn_Database_5" localSheetId="0">#REF!</definedName>
    <definedName name="Excel_BuiltIn_Database_5">#REF!</definedName>
    <definedName name="Excel_BuiltIn_Print_Area" localSheetId="10">#REF!</definedName>
    <definedName name="Excel_BuiltIn_Print_Area" localSheetId="12">'301 05 VARN RAZSV'!$F$12:$K$75</definedName>
    <definedName name="Excel_BuiltIn_Print_Area" localSheetId="13">'301 06 NN RAZD'!$I$12:$N$84</definedName>
    <definedName name="Excel_BuiltIn_Print_Area" localSheetId="14">'301 08 KABLI'!$F$12:$K$12</definedName>
    <definedName name="Excel_BuiltIn_Print_Area" localSheetId="15">'301 09 CEVNI S'!$F$12:$K$13</definedName>
    <definedName name="Excel_BuiltIn_Print_Area" localSheetId="16">'301 10 ELEMENTI'!$F$12:$K$13</definedName>
    <definedName name="Excel_BuiltIn_Print_Area" localSheetId="17">'301 11 RAZSV'!$F$12:$K$13</definedName>
    <definedName name="Excel_BuiltIn_Print_Area" localSheetId="18">'301 12 STELOVOD'!$F$12:$K$13</definedName>
    <definedName name="Excel_BuiltIn_Print_Area" localSheetId="19">'301 14 EL OGREV S'!$F$12:$K$12</definedName>
    <definedName name="Excel_BuiltIn_Print_Area" localSheetId="20">'301 17 ANTENA'!$F$12:$K$12</definedName>
    <definedName name="Excel_BuiltIn_Print_Area" localSheetId="21">'301 18 DOMOFON'!$F$12:$K$12</definedName>
    <definedName name="Excel_BuiltIn_Print_Area" localSheetId="22">'301 19 UNIVERZ O'!$F$12:$K$12</definedName>
    <definedName name="Excel_BuiltIn_Print_Area" localSheetId="23">'301 21 TEHN ZAŠČ'!$F$12:$K$12</definedName>
    <definedName name="Excel_BuiltIn_Print_Area" localSheetId="24">'301 22 OGREV VT'!$F$12:$K$13</definedName>
    <definedName name="Excel_BuiltIn_Print_Area" localSheetId="25">'301 26 POSTAVKE'!$F$12:$K$13</definedName>
    <definedName name="Excel_BuiltIn_Print_Area" localSheetId="26">'301 27 PROIZV N'!$F$12:$K$12</definedName>
    <definedName name="Excel_BuiltIn_Print_Area" localSheetId="27">'301 98 CNS'!$F$12:$L$12</definedName>
    <definedName name="Excel_BuiltIn_Print_Area" localSheetId="11">'301 REK ELEKTRO'!#REF!</definedName>
    <definedName name="Excel_BuiltIn_Print_Area" localSheetId="35">'5.1. TEHNOLOGIJA ZAKLONIŠČE'!#REF!</definedName>
    <definedName name="Excel_BuiltIn_Print_Area" localSheetId="38">#REF!</definedName>
    <definedName name="Excel_BuiltIn_Print_Area" localSheetId="39">'5.2.3 TEH. MED ČISTI PR '!#REF!</definedName>
    <definedName name="Excel_BuiltIn_Print_Area" localSheetId="48">'6N_301 05 VARN R'!$F$12:$K$45</definedName>
    <definedName name="Excel_BuiltIn_Print_Area" localSheetId="49">'6N_301 06 NN RAZD'!$F$12:$K$14</definedName>
    <definedName name="Excel_BuiltIn_Print_Area" localSheetId="50">'6N_301 08 KABLI'!$F$12:$K$12</definedName>
    <definedName name="Excel_BuiltIn_Print_Area" localSheetId="51">'6N_301 09 CEVNI S'!$F$12:$K$13</definedName>
    <definedName name="Excel_BuiltIn_Print_Area" localSheetId="52">'6N_301 10 ELEMENTI'!$F$12:$K$13</definedName>
    <definedName name="Excel_BuiltIn_Print_Area" localSheetId="53">'6N_301 11 RAZSV'!$F$12:$K$13</definedName>
    <definedName name="Excel_BuiltIn_Print_Area" localSheetId="54">'6N_301 18 DOMOFON'!$F$12:$K$12</definedName>
    <definedName name="Excel_BuiltIn_Print_Area" localSheetId="55">'6N_301 19 UNIV OŽ'!$F$12:$K$12</definedName>
    <definedName name="Excel_BuiltIn_Print_Area" localSheetId="56">'6N_301 21 TEHN Z'!$F$12:$K$12</definedName>
    <definedName name="Excel_BuiltIn_Print_Area" localSheetId="57">'6N_301 26 POST'!$F$12:$K$13</definedName>
    <definedName name="Excel_BuiltIn_Print_Area" localSheetId="58">'6N_301 98 CNS'!$F$12:$L$12</definedName>
    <definedName name="Excel_BuiltIn_Print_Area" localSheetId="47">'6N_301 REK'!#REF!</definedName>
    <definedName name="Excel_BuiltIn_Print_Area" localSheetId="43">#REF!</definedName>
    <definedName name="Excel_BuiltIn_Print_Area" localSheetId="0">#REF!</definedName>
    <definedName name="Excel_BuiltIn_Print_Area">#REF!</definedName>
    <definedName name="Excel_BuiltIn_Print_Area_1" localSheetId="10">"$#REF!.$A$1:$F$263"</definedName>
    <definedName name="Excel_BuiltIn_Print_Area_1" localSheetId="35">'5.1. TEHNOLOGIJA ZAKLONIŠČE'!#REF!</definedName>
    <definedName name="Excel_BuiltIn_Print_Area_1" localSheetId="38">#REF!</definedName>
    <definedName name="Excel_BuiltIn_Print_Area_1" localSheetId="39">'5.2.3 TEH. MED ČISTI PR '!#REF!</definedName>
    <definedName name="Excel_BuiltIn_Print_Area_1" localSheetId="43">#REF!</definedName>
    <definedName name="Excel_BuiltIn_Print_Area_1" localSheetId="0">#REF!</definedName>
    <definedName name="Excel_BuiltIn_Print_Area_1">#REF!</definedName>
    <definedName name="Excel_BuiltIn_Print_Area_1_1">"$#REF!.$A$1:$G$14"</definedName>
    <definedName name="Excel_BuiltIn_Print_Area_1_1_1" localSheetId="5">#REF!</definedName>
    <definedName name="Excel_BuiltIn_Print_Area_1_1_1" localSheetId="8">#REF!</definedName>
    <definedName name="Excel_BuiltIn_Print_Area_1_1_1" localSheetId="10">#REF!</definedName>
    <definedName name="Excel_BuiltIn_Print_Area_1_1_1" localSheetId="35">'5.1. TEHNOLOGIJA ZAKLONIŠČE'!#REF!</definedName>
    <definedName name="Excel_BuiltIn_Print_Area_1_1_1" localSheetId="39">'5.2.3 TEH. MED ČISTI PR '!#REF!</definedName>
    <definedName name="Excel_BuiltIn_Print_Area_1_1_1" localSheetId="43">#REF!</definedName>
    <definedName name="Excel_BuiltIn_Print_Area_1_1_1" localSheetId="0">#REF!</definedName>
    <definedName name="Excel_BuiltIn_Print_Area_1_1_1">#REF!</definedName>
    <definedName name="Excel_BuiltIn_Print_Area_1_1_1_1" localSheetId="10">#REF!</definedName>
    <definedName name="Excel_BuiltIn_Print_Area_1_1_1_1" localSheetId="35">'5.1. TEHNOLOGIJA ZAKLONIŠČE'!#REF!</definedName>
    <definedName name="Excel_BuiltIn_Print_Area_1_1_1_1" localSheetId="39">'5.2.3 TEH. MED ČISTI PR '!#REF!</definedName>
    <definedName name="Excel_BuiltIn_Print_Area_1_1_1_1" localSheetId="43">#REF!</definedName>
    <definedName name="Excel_BuiltIn_Print_Area_1_1_1_1" localSheetId="0">#REF!</definedName>
    <definedName name="Excel_BuiltIn_Print_Area_1_1_1_1">#REF!</definedName>
    <definedName name="Excel_BuiltIn_Print_Area_1_1_1_1_1" localSheetId="5">#REF!</definedName>
    <definedName name="Excel_BuiltIn_Print_Area_1_1_1_1_1" localSheetId="8">#REF!</definedName>
    <definedName name="Excel_BuiltIn_Print_Area_1_1_1_1_1">NA()</definedName>
    <definedName name="Excel_BuiltIn_Print_Area_1_1_1_1_1_1" localSheetId="5">#REF!</definedName>
    <definedName name="Excel_BuiltIn_Print_Area_1_1_1_1_1_1" localSheetId="8">#REF!</definedName>
    <definedName name="Excel_BuiltIn_Print_Area_1_1_1_1_1_1" localSheetId="10">#REF!</definedName>
    <definedName name="Excel_BuiltIn_Print_Area_1_1_1_1_1_1" localSheetId="35">'5.1. TEHNOLOGIJA ZAKLONIŠČE'!#REF!</definedName>
    <definedName name="Excel_BuiltIn_Print_Area_1_1_1_1_1_1" localSheetId="39">'5.2.3 TEH. MED ČISTI PR '!#REF!</definedName>
    <definedName name="Excel_BuiltIn_Print_Area_1_1_1_1_1_1" localSheetId="43">#REF!</definedName>
    <definedName name="Excel_BuiltIn_Print_Area_1_1_1_1_1_1" localSheetId="0">#REF!</definedName>
    <definedName name="Excel_BuiltIn_Print_Area_1_1_1_1_1_1">#REF!</definedName>
    <definedName name="Excel_BuiltIn_Print_Area_1_1_1_1_1_1_1">NA()</definedName>
    <definedName name="Excel_BuiltIn_Print_Area_1_1_1_1_1_1_1_1" localSheetId="5">#REF!</definedName>
    <definedName name="Excel_BuiltIn_Print_Area_1_1_1_1_1_1_1_1" localSheetId="8">#REF!</definedName>
    <definedName name="Excel_BuiltIn_Print_Area_1_1_1_1_1_1_1_1" localSheetId="10">#REF!</definedName>
    <definedName name="Excel_BuiltIn_Print_Area_1_1_1_1_1_1_1_1" localSheetId="35">'5.1. TEHNOLOGIJA ZAKLONIŠČE'!#REF!</definedName>
    <definedName name="Excel_BuiltIn_Print_Area_1_1_1_1_1_1_1_1" localSheetId="39">'5.2.3 TEH. MED ČISTI PR '!#REF!</definedName>
    <definedName name="Excel_BuiltIn_Print_Area_1_1_1_1_1_1_1_1" localSheetId="43">#REF!</definedName>
    <definedName name="Excel_BuiltIn_Print_Area_1_1_1_1_1_1_1_1" localSheetId="0">#REF!</definedName>
    <definedName name="Excel_BuiltIn_Print_Area_1_1_1_1_1_1_1_1">#REF!</definedName>
    <definedName name="Excel_BuiltIn_Print_Area_1_1_1_1_1_1_1_1_1" localSheetId="5">#REF!</definedName>
    <definedName name="Excel_BuiltIn_Print_Area_1_1_1_1_1_1_1_1_1" localSheetId="8">#REF!</definedName>
    <definedName name="Excel_BuiltIn_Print_Area_1_1_1_1_1_1_1_1_1">NA()</definedName>
    <definedName name="Excel_BuiltIn_Print_Area_1_1_1_1_1_1_1_1_1_1" localSheetId="5">#REF!</definedName>
    <definedName name="Excel_BuiltIn_Print_Area_1_1_1_1_1_1_1_1_1_1" localSheetId="8">#REF!</definedName>
    <definedName name="Excel_BuiltIn_Print_Area_1_1_1_1_1_1_1_1_1_1" localSheetId="10">#REF!</definedName>
    <definedName name="Excel_BuiltIn_Print_Area_1_1_1_1_1_1_1_1_1_1" localSheetId="35">'5.1. TEHNOLOGIJA ZAKLONIŠČE'!#REF!</definedName>
    <definedName name="Excel_BuiltIn_Print_Area_1_1_1_1_1_1_1_1_1_1" localSheetId="39">'5.2.3 TEH. MED ČISTI PR '!#REF!</definedName>
    <definedName name="Excel_BuiltIn_Print_Area_1_1_1_1_1_1_1_1_1_1" localSheetId="43">#REF!</definedName>
    <definedName name="Excel_BuiltIn_Print_Area_1_1_1_1_1_1_1_1_1_1" localSheetId="0">#REF!</definedName>
    <definedName name="Excel_BuiltIn_Print_Area_1_1_1_1_1_1_1_1_1_1">#REF!</definedName>
    <definedName name="Excel_BuiltIn_Print_Area_1_1_1_1_1_1_1_1_1_1_1" localSheetId="5">#REF!</definedName>
    <definedName name="Excel_BuiltIn_Print_Area_1_1_1_1_1_1_1_1_1_1_1" localSheetId="8">#REF!</definedName>
    <definedName name="Excel_BuiltIn_Print_Area_1_1_1_1_1_1_1_1_1_1_1">NA()</definedName>
    <definedName name="Excel_BuiltIn_Print_Area_1_1_1_1_1_1_1_1_1_1_1_1" localSheetId="5">#REF!</definedName>
    <definedName name="Excel_BuiltIn_Print_Area_1_1_1_1_1_1_1_1_1_1_1_1" localSheetId="8">#REF!</definedName>
    <definedName name="Excel_BuiltIn_Print_Area_1_1_1_1_1_1_1_1_1_1_1_1">NA()</definedName>
    <definedName name="Excel_BuiltIn_Print_Area_1_1_1_1_1_1_1_1_1_1_1_1_1" localSheetId="5">#REF!</definedName>
    <definedName name="Excel_BuiltIn_Print_Area_1_1_1_1_1_1_1_1_1_1_1_1_1" localSheetId="8">#REF!</definedName>
    <definedName name="Excel_BuiltIn_Print_Area_1_1_1_1_1_1_1_1_1_1_1_1_1" localSheetId="10">#REF!</definedName>
    <definedName name="Excel_BuiltIn_Print_Area_1_1_1_1_1_1_1_1_1_1_1_1_1" localSheetId="35">'5.1. TEHNOLOGIJA ZAKLONIŠČE'!#REF!</definedName>
    <definedName name="Excel_BuiltIn_Print_Area_1_1_1_1_1_1_1_1_1_1_1_1_1" localSheetId="39">'5.2.3 TEH. MED ČISTI PR '!#REF!</definedName>
    <definedName name="Excel_BuiltIn_Print_Area_1_1_1_1_1_1_1_1_1_1_1_1_1" localSheetId="43">#REF!</definedName>
    <definedName name="Excel_BuiltIn_Print_Area_1_1_1_1_1_1_1_1_1_1_1_1_1" localSheetId="0">#REF!</definedName>
    <definedName name="Excel_BuiltIn_Print_Area_1_1_1_1_1_1_1_1_1_1_1_1_1">#REF!</definedName>
    <definedName name="Excel_BuiltIn_Print_Area_1_1_1_1_1_1_1_1_1_1_1_1_1_1" localSheetId="5">#REF!</definedName>
    <definedName name="Excel_BuiltIn_Print_Area_1_1_1_1_1_1_1_1_1_1_1_1_1_1" localSheetId="8">#REF!</definedName>
    <definedName name="Excel_BuiltIn_Print_Area_1_1_1_1_1_1_1_1_1_1_1_1_1_1" localSheetId="10">#REF!</definedName>
    <definedName name="Excel_BuiltIn_Print_Area_1_1_1_1_1_1_1_1_1_1_1_1_1_1" localSheetId="35">'5.1. TEHNOLOGIJA ZAKLONIŠČE'!#REF!</definedName>
    <definedName name="Excel_BuiltIn_Print_Area_1_1_1_1_1_1_1_1_1_1_1_1_1_1" localSheetId="39">'5.2.3 TEH. MED ČISTI PR '!#REF!</definedName>
    <definedName name="Excel_BuiltIn_Print_Area_1_1_1_1_1_1_1_1_1_1_1_1_1_1" localSheetId="43">#REF!</definedName>
    <definedName name="Excel_BuiltIn_Print_Area_1_1_1_1_1_1_1_1_1_1_1_1_1_1" localSheetId="0">#REF!</definedName>
    <definedName name="Excel_BuiltIn_Print_Area_1_1_1_1_1_1_1_1_1_1_1_1_1_1">#REF!</definedName>
    <definedName name="Excel_BuiltIn_Print_Area_1_1_1_1_1_1_1_1_1_1_1_1_1_1_1" localSheetId="5">#REF!</definedName>
    <definedName name="Excel_BuiltIn_Print_Area_1_1_1_1_1_1_1_1_1_1_1_1_1_1_1" localSheetId="8">#REF!</definedName>
    <definedName name="Excel_BuiltIn_Print_Area_1_1_1_1_1_1_1_1_1_1_1_1_1_1_1" localSheetId="10">#REF!</definedName>
    <definedName name="Excel_BuiltIn_Print_Area_1_1_1_1_1_1_1_1_1_1_1_1_1_1_1" localSheetId="35">'5.1. TEHNOLOGIJA ZAKLONIŠČE'!#REF!</definedName>
    <definedName name="Excel_BuiltIn_Print_Area_1_1_1_1_1_1_1_1_1_1_1_1_1_1_1" localSheetId="39">'5.2.3 TEH. MED ČISTI PR '!#REF!</definedName>
    <definedName name="Excel_BuiltIn_Print_Area_1_1_1_1_1_1_1_1_1_1_1_1_1_1_1" localSheetId="43">#REF!</definedName>
    <definedName name="Excel_BuiltIn_Print_Area_1_1_1_1_1_1_1_1_1_1_1_1_1_1_1" localSheetId="0">#REF!</definedName>
    <definedName name="Excel_BuiltIn_Print_Area_1_1_1_1_1_1_1_1_1_1_1_1_1_1_1">#REF!</definedName>
    <definedName name="Excel_BuiltIn_Print_Area_1_1_1_1_1_1_1_1_1_1_1_1_1_1_1_1" localSheetId="10">#REF!</definedName>
    <definedName name="Excel_BuiltIn_Print_Area_1_1_1_1_1_1_1_1_1_1_1_1_1_1_1_1" localSheetId="0">#REF!</definedName>
    <definedName name="Excel_BuiltIn_Print_Area_1_1_1_1_1_1_1_1_1_1_1_1_1_1_1_1">#REF!</definedName>
    <definedName name="Excel_BuiltIn_Print_Area_1_1_1_1_1_1_1_1_1_1_1_1_1_1_1_1_1" localSheetId="10">#REF!</definedName>
    <definedName name="Excel_BuiltIn_Print_Area_1_1_1_1_1_1_1_1_1_1_1_1_1_1_1_1_1" localSheetId="0">#REF!</definedName>
    <definedName name="Excel_BuiltIn_Print_Area_1_1_1_1_1_1_1_1_1_1_1_1_1_1_1_1_1">#REF!</definedName>
    <definedName name="Excel_BuiltIn_Print_Area_1_1_1_1_1_1_1_1_1_1_1_1_1_1_1_1_1_1">NA()</definedName>
    <definedName name="Excel_BuiltIn_Print_Area_1_1_1_1_1_1_1_1_1_1_1_1_1_1_1_1_1_1_1">NA()</definedName>
    <definedName name="Excel_BuiltIn_Print_Area_1_1_1_1_1_1_1_1_1_1_1_1_1_1_1_1_1_1_1_1" localSheetId="10">#REF!</definedName>
    <definedName name="Excel_BuiltIn_Print_Area_1_1_1_1_1_1_1_1_1_1_1_1_1_1_1_1_1_1_1_1" localSheetId="35">'5.1. TEHNOLOGIJA ZAKLONIŠČE'!#REF!</definedName>
    <definedName name="Excel_BuiltIn_Print_Area_1_1_1_1_1_1_1_1_1_1_1_1_1_1_1_1_1_1_1_1" localSheetId="38">#REF!</definedName>
    <definedName name="Excel_BuiltIn_Print_Area_1_1_1_1_1_1_1_1_1_1_1_1_1_1_1_1_1_1_1_1" localSheetId="39">'5.2.3 TEH. MED ČISTI PR '!#REF!</definedName>
    <definedName name="Excel_BuiltIn_Print_Area_1_1_1_1_1_1_1_1_1_1_1_1_1_1_1_1_1_1_1_1" localSheetId="43">#REF!</definedName>
    <definedName name="Excel_BuiltIn_Print_Area_1_1_1_1_1_1_1_1_1_1_1_1_1_1_1_1_1_1_1_1" localSheetId="0">#REF!</definedName>
    <definedName name="Excel_BuiltIn_Print_Area_1_1_1_1_1_1_1_1_1_1_1_1_1_1_1_1_1_1_1_1">#REF!</definedName>
    <definedName name="Excel_BuiltIn_Print_Area_1_1_1_1_1_1_1_1_1_1_1_1_1_1_1_2" localSheetId="10">#REF!</definedName>
    <definedName name="Excel_BuiltIn_Print_Area_1_1_1_1_1_1_1_1_1_1_1_1_1_1_1_2" localSheetId="35">'5.1. TEHNOLOGIJA ZAKLONIŠČE'!#REF!</definedName>
    <definedName name="Excel_BuiltIn_Print_Area_1_1_1_1_1_1_1_1_1_1_1_1_1_1_1_2" localSheetId="39">'5.2.3 TEH. MED ČISTI PR '!#REF!</definedName>
    <definedName name="Excel_BuiltIn_Print_Area_1_1_1_1_1_1_1_1_1_1_1_1_1_1_1_2" localSheetId="43">#REF!</definedName>
    <definedName name="Excel_BuiltIn_Print_Area_1_1_1_1_1_1_1_1_1_1_1_1_1_1_1_2" localSheetId="0">#REF!</definedName>
    <definedName name="Excel_BuiltIn_Print_Area_1_1_1_1_1_1_1_1_1_1_1_1_1_1_1_2">#REF!</definedName>
    <definedName name="Excel_BuiltIn_Print_Area_1_1_1_1_1_1_1_1_1_1_1_1_1_1_2" localSheetId="10">#REF!</definedName>
    <definedName name="Excel_BuiltIn_Print_Area_1_1_1_1_1_1_1_1_1_1_1_1_1_1_2" localSheetId="35">'5.1. TEHNOLOGIJA ZAKLONIŠČE'!#REF!</definedName>
    <definedName name="Excel_BuiltIn_Print_Area_1_1_1_1_1_1_1_1_1_1_1_1_1_1_2" localSheetId="39">'5.2.3 TEH. MED ČISTI PR '!#REF!</definedName>
    <definedName name="Excel_BuiltIn_Print_Area_1_1_1_1_1_1_1_1_1_1_1_1_1_1_2" localSheetId="43">#REF!</definedName>
    <definedName name="Excel_BuiltIn_Print_Area_1_1_1_1_1_1_1_1_1_1_1_1_1_1_2" localSheetId="0">#REF!</definedName>
    <definedName name="Excel_BuiltIn_Print_Area_1_1_1_1_1_1_1_1_1_1_1_1_1_1_2">#REF!</definedName>
    <definedName name="Excel_BuiltIn_Print_Area_1_1_1_1_1_1_1_1_1_1_1_1_1_2" localSheetId="10">#REF!</definedName>
    <definedName name="Excel_BuiltIn_Print_Area_1_1_1_1_1_1_1_1_1_1_1_1_1_2" localSheetId="0">#REF!</definedName>
    <definedName name="Excel_BuiltIn_Print_Area_1_1_1_1_1_1_1_1_1_1_1_1_1_2">#REF!</definedName>
    <definedName name="Excel_BuiltIn_Print_Area_1_1_1_1_1_1_1_1_1_1_1_1_2" localSheetId="10">#REF!</definedName>
    <definedName name="Excel_BuiltIn_Print_Area_1_1_1_1_1_1_1_1_1_1_1_1_2" localSheetId="0">#REF!</definedName>
    <definedName name="Excel_BuiltIn_Print_Area_1_1_1_1_1_1_1_1_1_1_1_1_2">#REF!</definedName>
    <definedName name="Excel_BuiltIn_Print_Area_1_1_1_1_1_1_1_1_1_1_1_2" localSheetId="10">#REF!</definedName>
    <definedName name="Excel_BuiltIn_Print_Area_1_1_1_1_1_1_1_1_1_1_1_2" localSheetId="0">#REF!</definedName>
    <definedName name="Excel_BuiltIn_Print_Area_1_1_1_1_1_1_1_1_1_1_1_2">#REF!</definedName>
    <definedName name="Excel_BuiltIn_Print_Area_1_1_1_1_1_1_1_1_1_1_2" localSheetId="10">#REF!</definedName>
    <definedName name="Excel_BuiltIn_Print_Area_1_1_1_1_1_1_1_1_1_1_2" localSheetId="0">#REF!</definedName>
    <definedName name="Excel_BuiltIn_Print_Area_1_1_1_1_1_1_1_1_1_1_2">#REF!</definedName>
    <definedName name="Excel_BuiltIn_Print_Area_1_1_1_1_1_1_1_1_1_1_2_1">NA()</definedName>
    <definedName name="Excel_BuiltIn_Print_Area_1_1_1_1_1_1_1_1_1_1_2_1_1" localSheetId="10">#REF!</definedName>
    <definedName name="Excel_BuiltIn_Print_Area_1_1_1_1_1_1_1_1_1_1_2_1_1" localSheetId="35">'5.1. TEHNOLOGIJA ZAKLONIŠČE'!#REF!</definedName>
    <definedName name="Excel_BuiltIn_Print_Area_1_1_1_1_1_1_1_1_1_1_2_1_1" localSheetId="38">#REF!</definedName>
    <definedName name="Excel_BuiltIn_Print_Area_1_1_1_1_1_1_1_1_1_1_2_1_1" localSheetId="39">'5.2.3 TEH. MED ČISTI PR '!#REF!</definedName>
    <definedName name="Excel_BuiltIn_Print_Area_1_1_1_1_1_1_1_1_1_1_2_1_1" localSheetId="43">#REF!</definedName>
    <definedName name="Excel_BuiltIn_Print_Area_1_1_1_1_1_1_1_1_1_1_2_1_1" localSheetId="0">#REF!</definedName>
    <definedName name="Excel_BuiltIn_Print_Area_1_1_1_1_1_1_1_1_1_1_2_1_1">#REF!</definedName>
    <definedName name="Excel_BuiltIn_Print_Area_1_1_1_1_1_1_1_1_1_1_2_2" localSheetId="10">#REF!</definedName>
    <definedName name="Excel_BuiltIn_Print_Area_1_1_1_1_1_1_1_1_1_1_2_2" localSheetId="35">'5.1. TEHNOLOGIJA ZAKLONIŠČE'!#REF!</definedName>
    <definedName name="Excel_BuiltIn_Print_Area_1_1_1_1_1_1_1_1_1_1_2_2" localSheetId="39">'5.2.3 TEH. MED ČISTI PR '!#REF!</definedName>
    <definedName name="Excel_BuiltIn_Print_Area_1_1_1_1_1_1_1_1_1_1_2_2" localSheetId="43">#REF!</definedName>
    <definedName name="Excel_BuiltIn_Print_Area_1_1_1_1_1_1_1_1_1_1_2_2" localSheetId="0">#REF!</definedName>
    <definedName name="Excel_BuiltIn_Print_Area_1_1_1_1_1_1_1_1_1_1_2_2">#REF!</definedName>
    <definedName name="Excel_BuiltIn_Print_Area_1_1_1_1_1_1_1_1_1_1_3" localSheetId="10">#REF!</definedName>
    <definedName name="Excel_BuiltIn_Print_Area_1_1_1_1_1_1_1_1_1_1_3" localSheetId="35">'5.1. TEHNOLOGIJA ZAKLONIŠČE'!#REF!</definedName>
    <definedName name="Excel_BuiltIn_Print_Area_1_1_1_1_1_1_1_1_1_1_3" localSheetId="39">'5.2.3 TEH. MED ČISTI PR '!#REF!</definedName>
    <definedName name="Excel_BuiltIn_Print_Area_1_1_1_1_1_1_1_1_1_1_3" localSheetId="43">#REF!</definedName>
    <definedName name="Excel_BuiltIn_Print_Area_1_1_1_1_1_1_1_1_1_1_3" localSheetId="0">#REF!</definedName>
    <definedName name="Excel_BuiltIn_Print_Area_1_1_1_1_1_1_1_1_1_1_3">#REF!</definedName>
    <definedName name="Excel_BuiltIn_Print_Area_1_1_1_1_1_1_1_1_1_1_3_1">NA()</definedName>
    <definedName name="Excel_BuiltIn_Print_Area_1_1_1_1_1_1_1_1_1_1_3_2" localSheetId="10">#REF!</definedName>
    <definedName name="Excel_BuiltIn_Print_Area_1_1_1_1_1_1_1_1_1_1_3_2" localSheetId="35">'5.1. TEHNOLOGIJA ZAKLONIŠČE'!#REF!</definedName>
    <definedName name="Excel_BuiltIn_Print_Area_1_1_1_1_1_1_1_1_1_1_3_2" localSheetId="38">#REF!</definedName>
    <definedName name="Excel_BuiltIn_Print_Area_1_1_1_1_1_1_1_1_1_1_3_2" localSheetId="39">'5.2.3 TEH. MED ČISTI PR '!#REF!</definedName>
    <definedName name="Excel_BuiltIn_Print_Area_1_1_1_1_1_1_1_1_1_1_3_2" localSheetId="43">#REF!</definedName>
    <definedName name="Excel_BuiltIn_Print_Area_1_1_1_1_1_1_1_1_1_1_3_2" localSheetId="0">#REF!</definedName>
    <definedName name="Excel_BuiltIn_Print_Area_1_1_1_1_1_1_1_1_1_1_3_2">#REF!</definedName>
    <definedName name="Excel_BuiltIn_Print_Area_1_1_1_1_1_1_1_1_1_2" localSheetId="10">#REF!</definedName>
    <definedName name="Excel_BuiltIn_Print_Area_1_1_1_1_1_1_1_1_1_2" localSheetId="35">'5.1. TEHNOLOGIJA ZAKLONIŠČE'!#REF!</definedName>
    <definedName name="Excel_BuiltIn_Print_Area_1_1_1_1_1_1_1_1_1_2" localSheetId="39">'5.2.3 TEH. MED ČISTI PR '!#REF!</definedName>
    <definedName name="Excel_BuiltIn_Print_Area_1_1_1_1_1_1_1_1_1_2" localSheetId="43">#REF!</definedName>
    <definedName name="Excel_BuiltIn_Print_Area_1_1_1_1_1_1_1_1_1_2" localSheetId="0">#REF!</definedName>
    <definedName name="Excel_BuiltIn_Print_Area_1_1_1_1_1_1_1_1_1_2">#REF!</definedName>
    <definedName name="Excel_BuiltIn_Print_Area_1_1_1_1_1_1_1_1_2" localSheetId="10">#REF!</definedName>
    <definedName name="Excel_BuiltIn_Print_Area_1_1_1_1_1_1_1_1_2" localSheetId="35">'5.1. TEHNOLOGIJA ZAKLONIŠČE'!#REF!</definedName>
    <definedName name="Excel_BuiltIn_Print_Area_1_1_1_1_1_1_1_1_2" localSheetId="39">'5.2.3 TEH. MED ČISTI PR '!#REF!</definedName>
    <definedName name="Excel_BuiltIn_Print_Area_1_1_1_1_1_1_1_1_2" localSheetId="43">#REF!</definedName>
    <definedName name="Excel_BuiltIn_Print_Area_1_1_1_1_1_1_1_1_2" localSheetId="0">#REF!</definedName>
    <definedName name="Excel_BuiltIn_Print_Area_1_1_1_1_1_1_1_1_2">#REF!</definedName>
    <definedName name="Excel_BuiltIn_Print_Area_1_1_1_1_1_1_1_2" localSheetId="10">#REF!</definedName>
    <definedName name="Excel_BuiltIn_Print_Area_1_1_1_1_1_1_1_2" localSheetId="0">#REF!</definedName>
    <definedName name="Excel_BuiltIn_Print_Area_1_1_1_1_1_1_1_2">#REF!</definedName>
    <definedName name="Excel_BuiltIn_Print_Area_1_1_1_1_1_1_2" localSheetId="10">#REF!</definedName>
    <definedName name="Excel_BuiltIn_Print_Area_1_1_1_1_1_1_2" localSheetId="0">#REF!</definedName>
    <definedName name="Excel_BuiltIn_Print_Area_1_1_1_1_1_1_2">#REF!</definedName>
    <definedName name="Excel_BuiltIn_Print_Area_1_1_1_1_1_2" localSheetId="10">#REF!</definedName>
    <definedName name="Excel_BuiltIn_Print_Area_1_1_1_1_1_2" localSheetId="0">#REF!</definedName>
    <definedName name="Excel_BuiltIn_Print_Area_1_1_1_1_1_2">#REF!</definedName>
    <definedName name="Excel_BuiltIn_Print_Area_1_1_1_1_2" localSheetId="10">#REF!</definedName>
    <definedName name="Excel_BuiltIn_Print_Area_1_1_1_1_2" localSheetId="0">#REF!</definedName>
    <definedName name="Excel_BuiltIn_Print_Area_1_1_1_1_2">#REF!</definedName>
    <definedName name="Excel_BuiltIn_Print_Area_1_1_1_2" localSheetId="10">#REF!</definedName>
    <definedName name="Excel_BuiltIn_Print_Area_1_1_1_2" localSheetId="0">#REF!</definedName>
    <definedName name="Excel_BuiltIn_Print_Area_1_1_1_2">#REF!</definedName>
    <definedName name="Excel_BuiltIn_Print_Area_1_1_2">NA()</definedName>
    <definedName name="Excel_BuiltIn_Print_Area_1_1_3" localSheetId="10">#REF!</definedName>
    <definedName name="Excel_BuiltIn_Print_Area_1_1_3" localSheetId="35">'5.1. TEHNOLOGIJA ZAKLONIŠČE'!#REF!</definedName>
    <definedName name="Excel_BuiltIn_Print_Area_1_1_3" localSheetId="38">#REF!</definedName>
    <definedName name="Excel_BuiltIn_Print_Area_1_1_3" localSheetId="39">'5.2.3 TEH. MED ČISTI PR '!#REF!</definedName>
    <definedName name="Excel_BuiltIn_Print_Area_1_1_3" localSheetId="43">#REF!</definedName>
    <definedName name="Excel_BuiltIn_Print_Area_1_1_3" localSheetId="0">#REF!</definedName>
    <definedName name="Excel_BuiltIn_Print_Area_1_1_3">#REF!</definedName>
    <definedName name="Excel_BuiltIn_Print_Area_1_1_4" localSheetId="10">#REF!</definedName>
    <definedName name="Excel_BuiltIn_Print_Area_1_1_4" localSheetId="35">'5.1. TEHNOLOGIJA ZAKLONIŠČE'!#REF!</definedName>
    <definedName name="Excel_BuiltIn_Print_Area_1_1_4" localSheetId="39">'5.2.3 TEH. MED ČISTI PR '!#REF!</definedName>
    <definedName name="Excel_BuiltIn_Print_Area_1_1_4" localSheetId="43">#REF!</definedName>
    <definedName name="Excel_BuiltIn_Print_Area_1_1_4" localSheetId="0">#REF!</definedName>
    <definedName name="Excel_BuiltIn_Print_Area_1_1_4">#REF!</definedName>
    <definedName name="Excel_BuiltIn_Print_Area_1_2" localSheetId="10">#REF!</definedName>
    <definedName name="Excel_BuiltIn_Print_Area_1_2" localSheetId="35">'5.1. TEHNOLOGIJA ZAKLONIŠČE'!#REF!</definedName>
    <definedName name="Excel_BuiltIn_Print_Area_1_2" localSheetId="39">'5.2.3 TEH. MED ČISTI PR '!#REF!</definedName>
    <definedName name="Excel_BuiltIn_Print_Area_1_2" localSheetId="43">#REF!</definedName>
    <definedName name="Excel_BuiltIn_Print_Area_1_2" localSheetId="0">#REF!</definedName>
    <definedName name="Excel_BuiltIn_Print_Area_1_2">#REF!</definedName>
    <definedName name="Excel_BuiltIn_Print_Area_10" localSheetId="10">#REF!</definedName>
    <definedName name="Excel_BuiltIn_Print_Area_10" localSheetId="0">#REF!</definedName>
    <definedName name="Excel_BuiltIn_Print_Area_10">#REF!</definedName>
    <definedName name="Excel_BuiltIn_Print_Area_10_1" localSheetId="10">#REF!</definedName>
    <definedName name="Excel_BuiltIn_Print_Area_10_1" localSheetId="0">#REF!</definedName>
    <definedName name="Excel_BuiltIn_Print_Area_10_1">#REF!</definedName>
    <definedName name="Excel_BuiltIn_Print_Area_10_1_1">NA()</definedName>
    <definedName name="Excel_BuiltIn_Print_Area_10_1_1_1">NA()</definedName>
    <definedName name="Excel_BuiltIn_Print_Area_10_1_1_1_1" localSheetId="10">#REF!</definedName>
    <definedName name="Excel_BuiltIn_Print_Area_10_1_1_1_1" localSheetId="35">'5.1. TEHNOLOGIJA ZAKLONIŠČE'!#REF!</definedName>
    <definedName name="Excel_BuiltIn_Print_Area_10_1_1_1_1" localSheetId="38">#REF!</definedName>
    <definedName name="Excel_BuiltIn_Print_Area_10_1_1_1_1" localSheetId="39">'5.2.3 TEH. MED ČISTI PR '!#REF!</definedName>
    <definedName name="Excel_BuiltIn_Print_Area_10_1_1_1_1" localSheetId="43">#REF!</definedName>
    <definedName name="Excel_BuiltIn_Print_Area_10_1_1_1_1" localSheetId="0">#REF!</definedName>
    <definedName name="Excel_BuiltIn_Print_Area_10_1_1_1_1">#REF!</definedName>
    <definedName name="Excel_BuiltIn_Print_Area_10_1_1_1_1_1">NA()</definedName>
    <definedName name="Excel_BuiltIn_Print_Area_10_1_1_1_1_1_1" localSheetId="10">#REF!</definedName>
    <definedName name="Excel_BuiltIn_Print_Area_10_1_1_1_1_1_1" localSheetId="35">'5.1. TEHNOLOGIJA ZAKLONIŠČE'!#REF!</definedName>
    <definedName name="Excel_BuiltIn_Print_Area_10_1_1_1_1_1_1" localSheetId="38">#REF!</definedName>
    <definedName name="Excel_BuiltIn_Print_Area_10_1_1_1_1_1_1" localSheetId="39">'5.2.3 TEH. MED ČISTI PR '!#REF!</definedName>
    <definedName name="Excel_BuiltIn_Print_Area_10_1_1_1_1_1_1" localSheetId="43">#REF!</definedName>
    <definedName name="Excel_BuiltIn_Print_Area_10_1_1_1_1_1_1" localSheetId="0">#REF!</definedName>
    <definedName name="Excel_BuiltIn_Print_Area_10_1_1_1_1_1_1">#REF!</definedName>
    <definedName name="Excel_BuiltIn_Print_Area_10_1_1_1_1_1_1_1">NA()</definedName>
    <definedName name="Excel_BuiltIn_Print_Area_10_1_1_1_1_1_1_1_1" localSheetId="10">#REF!</definedName>
    <definedName name="Excel_BuiltIn_Print_Area_10_1_1_1_1_1_1_1_1" localSheetId="35">'5.1. TEHNOLOGIJA ZAKLONIŠČE'!#REF!</definedName>
    <definedName name="Excel_BuiltIn_Print_Area_10_1_1_1_1_1_1_1_1" localSheetId="38">#REF!</definedName>
    <definedName name="Excel_BuiltIn_Print_Area_10_1_1_1_1_1_1_1_1" localSheetId="39">'5.2.3 TEH. MED ČISTI PR '!#REF!</definedName>
    <definedName name="Excel_BuiltIn_Print_Area_10_1_1_1_1_1_1_1_1" localSheetId="43">#REF!</definedName>
    <definedName name="Excel_BuiltIn_Print_Area_10_1_1_1_1_1_1_1_1" localSheetId="0">#REF!</definedName>
    <definedName name="Excel_BuiltIn_Print_Area_10_1_1_1_1_1_1_1_1">#REF!</definedName>
    <definedName name="Excel_BuiltIn_Print_Area_10_1_1_1_1_1_1_1_1_1">NA()</definedName>
    <definedName name="Excel_BuiltIn_Print_Area_10_1_1_1_1_1_1_1_1_1_1" localSheetId="10">#REF!</definedName>
    <definedName name="Excel_BuiltIn_Print_Area_10_1_1_1_1_1_1_1_1_1_1" localSheetId="35">'5.1. TEHNOLOGIJA ZAKLONIŠČE'!#REF!</definedName>
    <definedName name="Excel_BuiltIn_Print_Area_10_1_1_1_1_1_1_1_1_1_1" localSheetId="38">#REF!</definedName>
    <definedName name="Excel_BuiltIn_Print_Area_10_1_1_1_1_1_1_1_1_1_1" localSheetId="39">'5.2.3 TEH. MED ČISTI PR '!#REF!</definedName>
    <definedName name="Excel_BuiltIn_Print_Area_10_1_1_1_1_1_1_1_1_1_1" localSheetId="43">#REF!</definedName>
    <definedName name="Excel_BuiltIn_Print_Area_10_1_1_1_1_1_1_1_1_1_1" localSheetId="0">#REF!</definedName>
    <definedName name="Excel_BuiltIn_Print_Area_10_1_1_1_1_1_1_1_1_1_1">#REF!</definedName>
    <definedName name="Excel_BuiltIn_Print_Area_10_1_1_1_1_1_2" localSheetId="10">#REF!</definedName>
    <definedName name="Excel_BuiltIn_Print_Area_10_1_1_1_1_1_2" localSheetId="35">'5.1. TEHNOLOGIJA ZAKLONIŠČE'!#REF!</definedName>
    <definedName name="Excel_BuiltIn_Print_Area_10_1_1_1_1_1_2" localSheetId="39">'5.2.3 TEH. MED ČISTI PR '!#REF!</definedName>
    <definedName name="Excel_BuiltIn_Print_Area_10_1_1_1_1_1_2" localSheetId="43">#REF!</definedName>
    <definedName name="Excel_BuiltIn_Print_Area_10_1_1_1_1_1_2" localSheetId="0">#REF!</definedName>
    <definedName name="Excel_BuiltIn_Print_Area_10_1_1_1_1_1_2">#REF!</definedName>
    <definedName name="Excel_BuiltIn_Print_Area_10_1_1_1_1_2" localSheetId="10">#REF!</definedName>
    <definedName name="Excel_BuiltIn_Print_Area_10_1_1_1_1_2" localSheetId="35">'5.1. TEHNOLOGIJA ZAKLONIŠČE'!#REF!</definedName>
    <definedName name="Excel_BuiltIn_Print_Area_10_1_1_1_1_2" localSheetId="39">'5.2.3 TEH. MED ČISTI PR '!#REF!</definedName>
    <definedName name="Excel_BuiltIn_Print_Area_10_1_1_1_1_2" localSheetId="43">#REF!</definedName>
    <definedName name="Excel_BuiltIn_Print_Area_10_1_1_1_1_2" localSheetId="0">#REF!</definedName>
    <definedName name="Excel_BuiltIn_Print_Area_10_1_1_1_1_2">#REF!</definedName>
    <definedName name="Excel_BuiltIn_Print_Area_10_1_1_1_2" localSheetId="10">#REF!</definedName>
    <definedName name="Excel_BuiltIn_Print_Area_10_1_1_1_2" localSheetId="0">#REF!</definedName>
    <definedName name="Excel_BuiltIn_Print_Area_10_1_1_1_2">#REF!</definedName>
    <definedName name="Excel_BuiltIn_Print_Area_10_1_1_2" localSheetId="10">#REF!</definedName>
    <definedName name="Excel_BuiltIn_Print_Area_10_1_1_2" localSheetId="0">#REF!</definedName>
    <definedName name="Excel_BuiltIn_Print_Area_10_1_1_2">#REF!</definedName>
    <definedName name="Excel_BuiltIn_Print_Area_10_1_2" localSheetId="10">#REF!</definedName>
    <definedName name="Excel_BuiltIn_Print_Area_10_1_2" localSheetId="0">#REF!</definedName>
    <definedName name="Excel_BuiltIn_Print_Area_10_1_2">#REF!</definedName>
    <definedName name="Excel_BuiltIn_Print_Area_11" localSheetId="10">#REF!</definedName>
    <definedName name="Excel_BuiltIn_Print_Area_11" localSheetId="0">#REF!</definedName>
    <definedName name="Excel_BuiltIn_Print_Area_11">#REF!</definedName>
    <definedName name="Excel_BuiltIn_Print_Area_11_1" localSheetId="5">#REF!</definedName>
    <definedName name="Excel_BuiltIn_Print_Area_11_1" localSheetId="8">#REF!</definedName>
    <definedName name="Excel_BuiltIn_Print_Area_11_1" localSheetId="10">#REF!</definedName>
    <definedName name="Excel_BuiltIn_Print_Area_11_1">#REF!</definedName>
    <definedName name="Excel_BuiltIn_Print_Area_11_1_1" localSheetId="10">#REF!</definedName>
    <definedName name="Excel_BuiltIn_Print_Area_11_1_1" localSheetId="0">#REF!</definedName>
    <definedName name="Excel_BuiltIn_Print_Area_11_1_1">#REF!</definedName>
    <definedName name="Excel_BuiltIn_Print_Area_11_1_1_1">NA()</definedName>
    <definedName name="Excel_BuiltIn_Print_Area_11_1_1_1_1" localSheetId="10">#REF!</definedName>
    <definedName name="Excel_BuiltIn_Print_Area_11_1_1_1_1" localSheetId="35">'5.1. TEHNOLOGIJA ZAKLONIŠČE'!#REF!</definedName>
    <definedName name="Excel_BuiltIn_Print_Area_11_1_1_1_1" localSheetId="38">#REF!</definedName>
    <definedName name="Excel_BuiltIn_Print_Area_11_1_1_1_1" localSheetId="39">'5.2.3 TEH. MED ČISTI PR '!#REF!</definedName>
    <definedName name="Excel_BuiltIn_Print_Area_11_1_1_1_1" localSheetId="43">#REF!</definedName>
    <definedName name="Excel_BuiltIn_Print_Area_11_1_1_1_1" localSheetId="0">#REF!</definedName>
    <definedName name="Excel_BuiltIn_Print_Area_11_1_1_1_1">#REF!</definedName>
    <definedName name="Excel_BuiltIn_Print_Area_11_1_1_1_1_1">NA()</definedName>
    <definedName name="Excel_BuiltIn_Print_Area_11_1_1_1_1_1_1" localSheetId="10">#REF!</definedName>
    <definedName name="Excel_BuiltIn_Print_Area_11_1_1_1_1_1_1" localSheetId="35">'5.1. TEHNOLOGIJA ZAKLONIŠČE'!#REF!</definedName>
    <definedName name="Excel_BuiltIn_Print_Area_11_1_1_1_1_1_1" localSheetId="38">#REF!</definedName>
    <definedName name="Excel_BuiltIn_Print_Area_11_1_1_1_1_1_1" localSheetId="39">'5.2.3 TEH. MED ČISTI PR '!#REF!</definedName>
    <definedName name="Excel_BuiltIn_Print_Area_11_1_1_1_1_1_1" localSheetId="43">#REF!</definedName>
    <definedName name="Excel_BuiltIn_Print_Area_11_1_1_1_1_1_1" localSheetId="0">#REF!</definedName>
    <definedName name="Excel_BuiltIn_Print_Area_11_1_1_1_1_1_1">#REF!</definedName>
    <definedName name="Excel_BuiltIn_Print_Area_11_1_1_1_1_1_1_1" localSheetId="10">#REF!</definedName>
    <definedName name="Excel_BuiltIn_Print_Area_11_1_1_1_1_1_1_1" localSheetId="35">'5.1. TEHNOLOGIJA ZAKLONIŠČE'!#REF!</definedName>
    <definedName name="Excel_BuiltIn_Print_Area_11_1_1_1_1_1_1_1" localSheetId="39">'5.2.3 TEH. MED ČISTI PR '!#REF!</definedName>
    <definedName name="Excel_BuiltIn_Print_Area_11_1_1_1_1_1_1_1" localSheetId="43">#REF!</definedName>
    <definedName name="Excel_BuiltIn_Print_Area_11_1_1_1_1_1_1_1" localSheetId="0">#REF!</definedName>
    <definedName name="Excel_BuiltIn_Print_Area_11_1_1_1_1_1_1_1">#REF!</definedName>
    <definedName name="Excel_BuiltIn_Print_Area_11_1_1_1_1_1_1_1_1">NA()</definedName>
    <definedName name="Excel_BuiltIn_Print_Area_11_1_1_1_1_1_1_1_1_1" localSheetId="10">#REF!</definedName>
    <definedName name="Excel_BuiltIn_Print_Area_11_1_1_1_1_1_1_1_1_1" localSheetId="35">'5.1. TEHNOLOGIJA ZAKLONIŠČE'!#REF!</definedName>
    <definedName name="Excel_BuiltIn_Print_Area_11_1_1_1_1_1_1_1_1_1" localSheetId="38">#REF!</definedName>
    <definedName name="Excel_BuiltIn_Print_Area_11_1_1_1_1_1_1_1_1_1" localSheetId="39">'5.2.3 TEH. MED ČISTI PR '!#REF!</definedName>
    <definedName name="Excel_BuiltIn_Print_Area_11_1_1_1_1_1_1_1_1_1" localSheetId="43">#REF!</definedName>
    <definedName name="Excel_BuiltIn_Print_Area_11_1_1_1_1_1_1_1_1_1" localSheetId="0">#REF!</definedName>
    <definedName name="Excel_BuiltIn_Print_Area_11_1_1_1_1_1_1_1_1_1">#REF!</definedName>
    <definedName name="Excel_BuiltIn_Print_Area_11_1_1_1_1_2" localSheetId="10">#REF!</definedName>
    <definedName name="Excel_BuiltIn_Print_Area_11_1_1_1_1_2" localSheetId="35">'5.1. TEHNOLOGIJA ZAKLONIŠČE'!#REF!</definedName>
    <definedName name="Excel_BuiltIn_Print_Area_11_1_1_1_1_2" localSheetId="39">'5.2.3 TEH. MED ČISTI PR '!#REF!</definedName>
    <definedName name="Excel_BuiltIn_Print_Area_11_1_1_1_1_2" localSheetId="43">#REF!</definedName>
    <definedName name="Excel_BuiltIn_Print_Area_11_1_1_1_1_2" localSheetId="0">#REF!</definedName>
    <definedName name="Excel_BuiltIn_Print_Area_11_1_1_1_1_2">#REF!</definedName>
    <definedName name="Excel_BuiltIn_Print_Area_11_1_1_1_2" localSheetId="10">#REF!</definedName>
    <definedName name="Excel_BuiltIn_Print_Area_11_1_1_1_2" localSheetId="35">'5.1. TEHNOLOGIJA ZAKLONIŠČE'!#REF!</definedName>
    <definedName name="Excel_BuiltIn_Print_Area_11_1_1_1_2" localSheetId="39">'5.2.3 TEH. MED ČISTI PR '!#REF!</definedName>
    <definedName name="Excel_BuiltIn_Print_Area_11_1_1_1_2" localSheetId="43">#REF!</definedName>
    <definedName name="Excel_BuiltIn_Print_Area_11_1_1_1_2" localSheetId="0">#REF!</definedName>
    <definedName name="Excel_BuiltIn_Print_Area_11_1_1_1_2">#REF!</definedName>
    <definedName name="Excel_BuiltIn_Print_Area_11_1_1_2" localSheetId="10">#REF!</definedName>
    <definedName name="Excel_BuiltIn_Print_Area_11_1_1_2" localSheetId="0">#REF!</definedName>
    <definedName name="Excel_BuiltIn_Print_Area_11_1_1_2">#REF!</definedName>
    <definedName name="Excel_BuiltIn_Print_Area_11_1_11" localSheetId="10">#REF!</definedName>
    <definedName name="Excel_BuiltIn_Print_Area_11_1_11" localSheetId="0">#REF!</definedName>
    <definedName name="Excel_BuiltIn_Print_Area_11_1_11">#REF!</definedName>
    <definedName name="Excel_BuiltIn_Print_Area_11_1_2" localSheetId="10">#REF!</definedName>
    <definedName name="Excel_BuiltIn_Print_Area_11_1_2" localSheetId="0">#REF!</definedName>
    <definedName name="Excel_BuiltIn_Print_Area_11_1_2">#REF!</definedName>
    <definedName name="Excel_BuiltIn_Print_Area_11_2" localSheetId="10">#REF!</definedName>
    <definedName name="Excel_BuiltIn_Print_Area_11_2" localSheetId="0">#REF!</definedName>
    <definedName name="Excel_BuiltIn_Print_Area_11_2">#REF!</definedName>
    <definedName name="Excel_BuiltIn_Print_Area_12" localSheetId="10">#REF!</definedName>
    <definedName name="Excel_BuiltIn_Print_Area_12" localSheetId="0">#REF!</definedName>
    <definedName name="Excel_BuiltIn_Print_Area_12">#REF!</definedName>
    <definedName name="Excel_BuiltIn_Print_Area_12_1" localSheetId="5">#REF!</definedName>
    <definedName name="Excel_BuiltIn_Print_Area_12_1" localSheetId="8">#REF!</definedName>
    <definedName name="Excel_BuiltIn_Print_Area_12_1" localSheetId="10">#REF!</definedName>
    <definedName name="Excel_BuiltIn_Print_Area_12_1" localSheetId="0">#REF!</definedName>
    <definedName name="Excel_BuiltIn_Print_Area_12_1">#REF!</definedName>
    <definedName name="Excel_BuiltIn_Print_Area_12_1_1" localSheetId="5">#REF!</definedName>
    <definedName name="Excel_BuiltIn_Print_Area_12_1_1" localSheetId="8">#REF!</definedName>
    <definedName name="Excel_BuiltIn_Print_Area_12_1_1">NA()</definedName>
    <definedName name="Excel_BuiltIn_Print_Area_12_1_1_1">NA()</definedName>
    <definedName name="Excel_BuiltIn_Print_Area_12_1_1_1_1" localSheetId="10">#REF!</definedName>
    <definedName name="Excel_BuiltIn_Print_Area_12_1_1_1_1" localSheetId="35">'5.1. TEHNOLOGIJA ZAKLONIŠČE'!#REF!</definedName>
    <definedName name="Excel_BuiltIn_Print_Area_12_1_1_1_1" localSheetId="38">#REF!</definedName>
    <definedName name="Excel_BuiltIn_Print_Area_12_1_1_1_1" localSheetId="39">'5.2.3 TEH. MED ČISTI PR '!#REF!</definedName>
    <definedName name="Excel_BuiltIn_Print_Area_12_1_1_1_1" localSheetId="43">#REF!</definedName>
    <definedName name="Excel_BuiltIn_Print_Area_12_1_1_1_1" localSheetId="0">#REF!</definedName>
    <definedName name="Excel_BuiltIn_Print_Area_12_1_1_1_1">#REF!</definedName>
    <definedName name="Excel_BuiltIn_Print_Area_12_1_1_1_1_1">NA()</definedName>
    <definedName name="Excel_BuiltIn_Print_Area_12_1_1_1_1_1_1" localSheetId="10">#REF!</definedName>
    <definedName name="Excel_BuiltIn_Print_Area_12_1_1_1_1_1_1" localSheetId="35">'5.1. TEHNOLOGIJA ZAKLONIŠČE'!#REF!</definedName>
    <definedName name="Excel_BuiltIn_Print_Area_12_1_1_1_1_1_1" localSheetId="38">#REF!</definedName>
    <definedName name="Excel_BuiltIn_Print_Area_12_1_1_1_1_1_1" localSheetId="39">'5.2.3 TEH. MED ČISTI PR '!#REF!</definedName>
    <definedName name="Excel_BuiltIn_Print_Area_12_1_1_1_1_1_1" localSheetId="43">#REF!</definedName>
    <definedName name="Excel_BuiltIn_Print_Area_12_1_1_1_1_1_1" localSheetId="0">#REF!</definedName>
    <definedName name="Excel_BuiltIn_Print_Area_12_1_1_1_1_1_1">#REF!</definedName>
    <definedName name="Excel_BuiltIn_Print_Area_12_1_1_1_1_1_1_1">NA()</definedName>
    <definedName name="Excel_BuiltIn_Print_Area_12_1_1_1_1_1_1_1_1" localSheetId="10">#REF!</definedName>
    <definedName name="Excel_BuiltIn_Print_Area_12_1_1_1_1_1_1_1_1" localSheetId="35">'5.1. TEHNOLOGIJA ZAKLONIŠČE'!#REF!</definedName>
    <definedName name="Excel_BuiltIn_Print_Area_12_1_1_1_1_1_1_1_1" localSheetId="38">#REF!</definedName>
    <definedName name="Excel_BuiltIn_Print_Area_12_1_1_1_1_1_1_1_1" localSheetId="39">'5.2.3 TEH. MED ČISTI PR '!#REF!</definedName>
    <definedName name="Excel_BuiltIn_Print_Area_12_1_1_1_1_1_1_1_1" localSheetId="43">#REF!</definedName>
    <definedName name="Excel_BuiltIn_Print_Area_12_1_1_1_1_1_1_1_1" localSheetId="0">#REF!</definedName>
    <definedName name="Excel_BuiltIn_Print_Area_12_1_1_1_1_1_1_1_1">#REF!</definedName>
    <definedName name="Excel_BuiltIn_Print_Area_12_1_1_1_1_1_1_1_1_1">NA()</definedName>
    <definedName name="Excel_BuiltIn_Print_Area_12_1_1_1_1_1_1_1_1_1_1" localSheetId="10">#REF!</definedName>
    <definedName name="Excel_BuiltIn_Print_Area_12_1_1_1_1_1_1_1_1_1_1" localSheetId="35">'5.1. TEHNOLOGIJA ZAKLONIŠČE'!#REF!</definedName>
    <definedName name="Excel_BuiltIn_Print_Area_12_1_1_1_1_1_1_1_1_1_1" localSheetId="38">#REF!</definedName>
    <definedName name="Excel_BuiltIn_Print_Area_12_1_1_1_1_1_1_1_1_1_1" localSheetId="39">'5.2.3 TEH. MED ČISTI PR '!#REF!</definedName>
    <definedName name="Excel_BuiltIn_Print_Area_12_1_1_1_1_1_1_1_1_1_1" localSheetId="43">#REF!</definedName>
    <definedName name="Excel_BuiltIn_Print_Area_12_1_1_1_1_1_1_1_1_1_1" localSheetId="0">#REF!</definedName>
    <definedName name="Excel_BuiltIn_Print_Area_12_1_1_1_1_1_1_1_1_1_1">#REF!</definedName>
    <definedName name="Excel_BuiltIn_Print_Area_12_1_1_1_1_1_2" localSheetId="10">#REF!</definedName>
    <definedName name="Excel_BuiltIn_Print_Area_12_1_1_1_1_1_2" localSheetId="35">'5.1. TEHNOLOGIJA ZAKLONIŠČE'!#REF!</definedName>
    <definedName name="Excel_BuiltIn_Print_Area_12_1_1_1_1_1_2" localSheetId="39">'5.2.3 TEH. MED ČISTI PR '!#REF!</definedName>
    <definedName name="Excel_BuiltIn_Print_Area_12_1_1_1_1_1_2" localSheetId="43">#REF!</definedName>
    <definedName name="Excel_BuiltIn_Print_Area_12_1_1_1_1_1_2" localSheetId="0">#REF!</definedName>
    <definedName name="Excel_BuiltIn_Print_Area_12_1_1_1_1_1_2">#REF!</definedName>
    <definedName name="Excel_BuiltIn_Print_Area_12_1_1_1_1_2" localSheetId="10">#REF!</definedName>
    <definedName name="Excel_BuiltIn_Print_Area_12_1_1_1_1_2" localSheetId="35">'5.1. TEHNOLOGIJA ZAKLONIŠČE'!#REF!</definedName>
    <definedName name="Excel_BuiltIn_Print_Area_12_1_1_1_1_2" localSheetId="39">'5.2.3 TEH. MED ČISTI PR '!#REF!</definedName>
    <definedName name="Excel_BuiltIn_Print_Area_12_1_1_1_1_2" localSheetId="43">#REF!</definedName>
    <definedName name="Excel_BuiltIn_Print_Area_12_1_1_1_1_2" localSheetId="0">#REF!</definedName>
    <definedName name="Excel_BuiltIn_Print_Area_12_1_1_1_1_2">#REF!</definedName>
    <definedName name="Excel_BuiltIn_Print_Area_12_1_1_1_2" localSheetId="10">#REF!</definedName>
    <definedName name="Excel_BuiltIn_Print_Area_12_1_1_1_2" localSheetId="0">#REF!</definedName>
    <definedName name="Excel_BuiltIn_Print_Area_12_1_1_1_2">#REF!</definedName>
    <definedName name="Excel_BuiltIn_Print_Area_12_1_1_2" localSheetId="10">#REF!</definedName>
    <definedName name="Excel_BuiltIn_Print_Area_12_1_1_2" localSheetId="0">#REF!</definedName>
    <definedName name="Excel_BuiltIn_Print_Area_12_1_1_2">#REF!</definedName>
    <definedName name="Excel_BuiltIn_Print_Area_12_1_2" localSheetId="10">#REF!</definedName>
    <definedName name="Excel_BuiltIn_Print_Area_12_1_2" localSheetId="0">#REF!</definedName>
    <definedName name="Excel_BuiltIn_Print_Area_12_1_2">#REF!</definedName>
    <definedName name="Excel_BuiltIn_Print_Area_13_1" localSheetId="5">#REF!</definedName>
    <definedName name="Excel_BuiltIn_Print_Area_13_1" localSheetId="8">#REF!</definedName>
    <definedName name="Excel_BuiltIn_Print_Area_13_1" localSheetId="10">#REF!</definedName>
    <definedName name="Excel_BuiltIn_Print_Area_13_1" localSheetId="0">#REF!</definedName>
    <definedName name="Excel_BuiltIn_Print_Area_13_1">#REF!</definedName>
    <definedName name="Excel_BuiltIn_Print_Area_13_1_1">NA()</definedName>
    <definedName name="Excel_BuiltIn_Print_Area_13_1_1_1">NA()</definedName>
    <definedName name="Excel_BuiltIn_Print_Area_13_1_1_1_1" localSheetId="10">#REF!</definedName>
    <definedName name="Excel_BuiltIn_Print_Area_13_1_1_1_1" localSheetId="35">'5.1. TEHNOLOGIJA ZAKLONIŠČE'!#REF!</definedName>
    <definedName name="Excel_BuiltIn_Print_Area_13_1_1_1_1" localSheetId="38">#REF!</definedName>
    <definedName name="Excel_BuiltIn_Print_Area_13_1_1_1_1" localSheetId="39">'5.2.3 TEH. MED ČISTI PR '!#REF!</definedName>
    <definedName name="Excel_BuiltIn_Print_Area_13_1_1_1_1" localSheetId="43">#REF!</definedName>
    <definedName name="Excel_BuiltIn_Print_Area_13_1_1_1_1" localSheetId="0">#REF!</definedName>
    <definedName name="Excel_BuiltIn_Print_Area_13_1_1_1_1">#REF!</definedName>
    <definedName name="Excel_BuiltIn_Print_Area_13_1_1_1_1_1">NA()</definedName>
    <definedName name="Excel_BuiltIn_Print_Area_13_1_1_1_1_1_1" localSheetId="10">#REF!</definedName>
    <definedName name="Excel_BuiltIn_Print_Area_13_1_1_1_1_1_1" localSheetId="35">'5.1. TEHNOLOGIJA ZAKLONIŠČE'!#REF!</definedName>
    <definedName name="Excel_BuiltIn_Print_Area_13_1_1_1_1_1_1" localSheetId="38">#REF!</definedName>
    <definedName name="Excel_BuiltIn_Print_Area_13_1_1_1_1_1_1" localSheetId="39">'5.2.3 TEH. MED ČISTI PR '!#REF!</definedName>
    <definedName name="Excel_BuiltIn_Print_Area_13_1_1_1_1_1_1" localSheetId="43">#REF!</definedName>
    <definedName name="Excel_BuiltIn_Print_Area_13_1_1_1_1_1_1" localSheetId="0">#REF!</definedName>
    <definedName name="Excel_BuiltIn_Print_Area_13_1_1_1_1_1_1">#REF!</definedName>
    <definedName name="Excel_BuiltIn_Print_Area_13_1_1_1_1_1_1_1">NA()</definedName>
    <definedName name="Excel_BuiltIn_Print_Area_13_1_1_1_1_1_1_1_1" localSheetId="10">#REF!</definedName>
    <definedName name="Excel_BuiltIn_Print_Area_13_1_1_1_1_1_1_1_1" localSheetId="35">'5.1. TEHNOLOGIJA ZAKLONIŠČE'!#REF!</definedName>
    <definedName name="Excel_BuiltIn_Print_Area_13_1_1_1_1_1_1_1_1" localSheetId="38">#REF!</definedName>
    <definedName name="Excel_BuiltIn_Print_Area_13_1_1_1_1_1_1_1_1" localSheetId="39">'5.2.3 TEH. MED ČISTI PR '!#REF!</definedName>
    <definedName name="Excel_BuiltIn_Print_Area_13_1_1_1_1_1_1_1_1" localSheetId="43">#REF!</definedName>
    <definedName name="Excel_BuiltIn_Print_Area_13_1_1_1_1_1_1_1_1" localSheetId="0">#REF!</definedName>
    <definedName name="Excel_BuiltIn_Print_Area_13_1_1_1_1_1_1_1_1">#REF!</definedName>
    <definedName name="Excel_BuiltIn_Print_Area_13_1_1_1_1_2" localSheetId="10">#REF!</definedName>
    <definedName name="Excel_BuiltIn_Print_Area_13_1_1_1_1_2" localSheetId="35">'5.1. TEHNOLOGIJA ZAKLONIŠČE'!#REF!</definedName>
    <definedName name="Excel_BuiltIn_Print_Area_13_1_1_1_1_2" localSheetId="39">'5.2.3 TEH. MED ČISTI PR '!#REF!</definedName>
    <definedName name="Excel_BuiltIn_Print_Area_13_1_1_1_1_2" localSheetId="43">#REF!</definedName>
    <definedName name="Excel_BuiltIn_Print_Area_13_1_1_1_1_2" localSheetId="0">#REF!</definedName>
    <definedName name="Excel_BuiltIn_Print_Area_13_1_1_1_1_2">#REF!</definedName>
    <definedName name="Excel_BuiltIn_Print_Area_13_1_1_1_2" localSheetId="10">#REF!</definedName>
    <definedName name="Excel_BuiltIn_Print_Area_13_1_1_1_2" localSheetId="35">'5.1. TEHNOLOGIJA ZAKLONIŠČE'!#REF!</definedName>
    <definedName name="Excel_BuiltIn_Print_Area_13_1_1_1_2" localSheetId="39">'5.2.3 TEH. MED ČISTI PR '!#REF!</definedName>
    <definedName name="Excel_BuiltIn_Print_Area_13_1_1_1_2" localSheetId="43">#REF!</definedName>
    <definedName name="Excel_BuiltIn_Print_Area_13_1_1_1_2" localSheetId="0">#REF!</definedName>
    <definedName name="Excel_BuiltIn_Print_Area_13_1_1_1_2">#REF!</definedName>
    <definedName name="Excel_BuiltIn_Print_Area_13_1_1_2" localSheetId="10">#REF!</definedName>
    <definedName name="Excel_BuiltIn_Print_Area_13_1_1_2" localSheetId="0">#REF!</definedName>
    <definedName name="Excel_BuiltIn_Print_Area_13_1_1_2">#REF!</definedName>
    <definedName name="Excel_BuiltIn_Print_Area_13_1_2" localSheetId="10">#REF!</definedName>
    <definedName name="Excel_BuiltIn_Print_Area_13_1_2" localSheetId="0">#REF!</definedName>
    <definedName name="Excel_BuiltIn_Print_Area_13_1_2">#REF!</definedName>
    <definedName name="Excel_BuiltIn_Print_Area_14_1" localSheetId="5">#REF!</definedName>
    <definedName name="Excel_BuiltIn_Print_Area_14_1" localSheetId="8">#REF!</definedName>
    <definedName name="Excel_BuiltIn_Print_Area_14_1" localSheetId="10">#REF!</definedName>
    <definedName name="Excel_BuiltIn_Print_Area_14_1" localSheetId="0">#REF!</definedName>
    <definedName name="Excel_BuiltIn_Print_Area_14_1">#REF!</definedName>
    <definedName name="Excel_BuiltIn_Print_Area_14_1_1">NA()</definedName>
    <definedName name="Excel_BuiltIn_Print_Area_14_1_1_1">NA()</definedName>
    <definedName name="Excel_BuiltIn_Print_Area_14_1_1_1_1" localSheetId="10">#REF!</definedName>
    <definedName name="Excel_BuiltIn_Print_Area_14_1_1_1_1" localSheetId="35">'5.1. TEHNOLOGIJA ZAKLONIŠČE'!#REF!</definedName>
    <definedName name="Excel_BuiltIn_Print_Area_14_1_1_1_1" localSheetId="38">#REF!</definedName>
    <definedName name="Excel_BuiltIn_Print_Area_14_1_1_1_1" localSheetId="39">'5.2.3 TEH. MED ČISTI PR '!#REF!</definedName>
    <definedName name="Excel_BuiltIn_Print_Area_14_1_1_1_1" localSheetId="43">#REF!</definedName>
    <definedName name="Excel_BuiltIn_Print_Area_14_1_1_1_1" localSheetId="0">#REF!</definedName>
    <definedName name="Excel_BuiltIn_Print_Area_14_1_1_1_1">#REF!</definedName>
    <definedName name="Excel_BuiltIn_Print_Area_14_1_1_1_1_1">NA()</definedName>
    <definedName name="Excel_BuiltIn_Print_Area_14_1_1_1_1_1_1" localSheetId="10">#REF!</definedName>
    <definedName name="Excel_BuiltIn_Print_Area_14_1_1_1_1_1_1" localSheetId="35">'5.1. TEHNOLOGIJA ZAKLONIŠČE'!#REF!</definedName>
    <definedName name="Excel_BuiltIn_Print_Area_14_1_1_1_1_1_1" localSheetId="38">#REF!</definedName>
    <definedName name="Excel_BuiltIn_Print_Area_14_1_1_1_1_1_1" localSheetId="39">'5.2.3 TEH. MED ČISTI PR '!#REF!</definedName>
    <definedName name="Excel_BuiltIn_Print_Area_14_1_1_1_1_1_1" localSheetId="43">#REF!</definedName>
    <definedName name="Excel_BuiltIn_Print_Area_14_1_1_1_1_1_1" localSheetId="0">#REF!</definedName>
    <definedName name="Excel_BuiltIn_Print_Area_14_1_1_1_1_1_1">#REF!</definedName>
    <definedName name="Excel_BuiltIn_Print_Area_14_1_1_1_1_1_1_1">NA()</definedName>
    <definedName name="Excel_BuiltIn_Print_Area_14_1_1_1_1_1_1_1_1" localSheetId="10">#REF!</definedName>
    <definedName name="Excel_BuiltIn_Print_Area_14_1_1_1_1_1_1_1_1" localSheetId="35">'5.1. TEHNOLOGIJA ZAKLONIŠČE'!#REF!</definedName>
    <definedName name="Excel_BuiltIn_Print_Area_14_1_1_1_1_1_1_1_1" localSheetId="38">#REF!</definedName>
    <definedName name="Excel_BuiltIn_Print_Area_14_1_1_1_1_1_1_1_1" localSheetId="39">'5.2.3 TEH. MED ČISTI PR '!#REF!</definedName>
    <definedName name="Excel_BuiltIn_Print_Area_14_1_1_1_1_1_1_1_1" localSheetId="43">#REF!</definedName>
    <definedName name="Excel_BuiltIn_Print_Area_14_1_1_1_1_1_1_1_1" localSheetId="0">#REF!</definedName>
    <definedName name="Excel_BuiltIn_Print_Area_14_1_1_1_1_1_1_1_1">#REF!</definedName>
    <definedName name="Excel_BuiltIn_Print_Area_14_1_1_1_1_1_1_1_1_1">NA()</definedName>
    <definedName name="Excel_BuiltIn_Print_Area_14_1_1_1_1_1_1_1_1_1_1" localSheetId="10">#REF!</definedName>
    <definedName name="Excel_BuiltIn_Print_Area_14_1_1_1_1_1_1_1_1_1_1" localSheetId="35">'5.1. TEHNOLOGIJA ZAKLONIŠČE'!#REF!</definedName>
    <definedName name="Excel_BuiltIn_Print_Area_14_1_1_1_1_1_1_1_1_1_1" localSheetId="38">#REF!</definedName>
    <definedName name="Excel_BuiltIn_Print_Area_14_1_1_1_1_1_1_1_1_1_1" localSheetId="39">'5.2.3 TEH. MED ČISTI PR '!#REF!</definedName>
    <definedName name="Excel_BuiltIn_Print_Area_14_1_1_1_1_1_1_1_1_1_1" localSheetId="43">#REF!</definedName>
    <definedName name="Excel_BuiltIn_Print_Area_14_1_1_1_1_1_1_1_1_1_1" localSheetId="0">#REF!</definedName>
    <definedName name="Excel_BuiltIn_Print_Area_14_1_1_1_1_1_1_1_1_1_1">#REF!</definedName>
    <definedName name="Excel_BuiltIn_Print_Area_14_1_1_1_1_1_2" localSheetId="10">#REF!</definedName>
    <definedName name="Excel_BuiltIn_Print_Area_14_1_1_1_1_1_2" localSheetId="35">'5.1. TEHNOLOGIJA ZAKLONIŠČE'!#REF!</definedName>
    <definedName name="Excel_BuiltIn_Print_Area_14_1_1_1_1_1_2" localSheetId="39">'5.2.3 TEH. MED ČISTI PR '!#REF!</definedName>
    <definedName name="Excel_BuiltIn_Print_Area_14_1_1_1_1_1_2" localSheetId="43">#REF!</definedName>
    <definedName name="Excel_BuiltIn_Print_Area_14_1_1_1_1_1_2" localSheetId="0">#REF!</definedName>
    <definedName name="Excel_BuiltIn_Print_Area_14_1_1_1_1_1_2">#REF!</definedName>
    <definedName name="Excel_BuiltIn_Print_Area_14_1_1_1_1_2" localSheetId="10">#REF!</definedName>
    <definedName name="Excel_BuiltIn_Print_Area_14_1_1_1_1_2" localSheetId="35">'5.1. TEHNOLOGIJA ZAKLONIŠČE'!#REF!</definedName>
    <definedName name="Excel_BuiltIn_Print_Area_14_1_1_1_1_2" localSheetId="39">'5.2.3 TEH. MED ČISTI PR '!#REF!</definedName>
    <definedName name="Excel_BuiltIn_Print_Area_14_1_1_1_1_2" localSheetId="43">#REF!</definedName>
    <definedName name="Excel_BuiltIn_Print_Area_14_1_1_1_1_2" localSheetId="0">#REF!</definedName>
    <definedName name="Excel_BuiltIn_Print_Area_14_1_1_1_1_2">#REF!</definedName>
    <definedName name="Excel_BuiltIn_Print_Area_14_1_1_1_2" localSheetId="10">#REF!</definedName>
    <definedName name="Excel_BuiltIn_Print_Area_14_1_1_1_2" localSheetId="0">#REF!</definedName>
    <definedName name="Excel_BuiltIn_Print_Area_14_1_1_1_2">#REF!</definedName>
    <definedName name="Excel_BuiltIn_Print_Area_14_1_1_2" localSheetId="10">#REF!</definedName>
    <definedName name="Excel_BuiltIn_Print_Area_14_1_1_2" localSheetId="0">#REF!</definedName>
    <definedName name="Excel_BuiltIn_Print_Area_14_1_1_2">#REF!</definedName>
    <definedName name="Excel_BuiltIn_Print_Area_14_1_2" localSheetId="10">#REF!</definedName>
    <definedName name="Excel_BuiltIn_Print_Area_14_1_2" localSheetId="0">#REF!</definedName>
    <definedName name="Excel_BuiltIn_Print_Area_14_1_2">#REF!</definedName>
    <definedName name="Excel_BuiltIn_Print_Area_15_1" localSheetId="10">#REF!</definedName>
    <definedName name="Excel_BuiltIn_Print_Area_15_1" localSheetId="0">#REF!</definedName>
    <definedName name="Excel_BuiltIn_Print_Area_15_1">#REF!</definedName>
    <definedName name="Excel_BuiltIn_Print_Area_15_1_1">NA()</definedName>
    <definedName name="Excel_BuiltIn_Print_Area_15_1_1_1">NA()</definedName>
    <definedName name="Excel_BuiltIn_Print_Area_15_1_1_1_1" localSheetId="10">#REF!</definedName>
    <definedName name="Excel_BuiltIn_Print_Area_15_1_1_1_1" localSheetId="35">'5.1. TEHNOLOGIJA ZAKLONIŠČE'!#REF!</definedName>
    <definedName name="Excel_BuiltIn_Print_Area_15_1_1_1_1" localSheetId="38">#REF!</definedName>
    <definedName name="Excel_BuiltIn_Print_Area_15_1_1_1_1" localSheetId="39">'5.2.3 TEH. MED ČISTI PR '!#REF!</definedName>
    <definedName name="Excel_BuiltIn_Print_Area_15_1_1_1_1" localSheetId="43">#REF!</definedName>
    <definedName name="Excel_BuiltIn_Print_Area_15_1_1_1_1" localSheetId="0">#REF!</definedName>
    <definedName name="Excel_BuiltIn_Print_Area_15_1_1_1_1">#REF!</definedName>
    <definedName name="Excel_BuiltIn_Print_Area_15_1_1_2" localSheetId="10">#REF!</definedName>
    <definedName name="Excel_BuiltIn_Print_Area_15_1_1_2" localSheetId="35">'5.1. TEHNOLOGIJA ZAKLONIŠČE'!#REF!</definedName>
    <definedName name="Excel_BuiltIn_Print_Area_15_1_1_2" localSheetId="39">'5.2.3 TEH. MED ČISTI PR '!#REF!</definedName>
    <definedName name="Excel_BuiltIn_Print_Area_15_1_1_2" localSheetId="43">#REF!</definedName>
    <definedName name="Excel_BuiltIn_Print_Area_15_1_1_2" localSheetId="0">#REF!</definedName>
    <definedName name="Excel_BuiltIn_Print_Area_15_1_1_2">#REF!</definedName>
    <definedName name="Excel_BuiltIn_Print_Area_15_1_2" localSheetId="10">#REF!</definedName>
    <definedName name="Excel_BuiltIn_Print_Area_15_1_2" localSheetId="35">'5.1. TEHNOLOGIJA ZAKLONIŠČE'!#REF!</definedName>
    <definedName name="Excel_BuiltIn_Print_Area_15_1_2" localSheetId="39">'5.2.3 TEH. MED ČISTI PR '!#REF!</definedName>
    <definedName name="Excel_BuiltIn_Print_Area_15_1_2" localSheetId="43">#REF!</definedName>
    <definedName name="Excel_BuiltIn_Print_Area_15_1_2" localSheetId="0">#REF!</definedName>
    <definedName name="Excel_BuiltIn_Print_Area_15_1_2">#REF!</definedName>
    <definedName name="Excel_BuiltIn_Print_Area_18" localSheetId="5">#REF!</definedName>
    <definedName name="Excel_BuiltIn_Print_Area_18" localSheetId="8">#REF!</definedName>
    <definedName name="Excel_BuiltIn_Print_Area_18" localSheetId="10">#REF!</definedName>
    <definedName name="Excel_BuiltIn_Print_Area_18" localSheetId="0">#REF!</definedName>
    <definedName name="Excel_BuiltIn_Print_Area_18">#REF!</definedName>
    <definedName name="Excel_BuiltIn_Print_Area_18_1" localSheetId="5">#REF!</definedName>
    <definedName name="Excel_BuiltIn_Print_Area_18_1" localSheetId="8">#REF!</definedName>
    <definedName name="Excel_BuiltIn_Print_Area_18_1" localSheetId="10">#REF!</definedName>
    <definedName name="Excel_BuiltIn_Print_Area_18_1" localSheetId="0">#REF!</definedName>
    <definedName name="Excel_BuiltIn_Print_Area_18_1">#REF!</definedName>
    <definedName name="Excel_BuiltIn_Print_Area_18_1_1">NA()</definedName>
    <definedName name="Excel_BuiltIn_Print_Area_18_1_1_1">NA()</definedName>
    <definedName name="Excel_BuiltIn_Print_Area_18_1_1_1_1" localSheetId="10">#REF!</definedName>
    <definedName name="Excel_BuiltIn_Print_Area_18_1_1_1_1" localSheetId="35">'5.1. TEHNOLOGIJA ZAKLONIŠČE'!#REF!</definedName>
    <definedName name="Excel_BuiltIn_Print_Area_18_1_1_1_1" localSheetId="38">#REF!</definedName>
    <definedName name="Excel_BuiltIn_Print_Area_18_1_1_1_1" localSheetId="39">'5.2.3 TEH. MED ČISTI PR '!#REF!</definedName>
    <definedName name="Excel_BuiltIn_Print_Area_18_1_1_1_1" localSheetId="43">#REF!</definedName>
    <definedName name="Excel_BuiltIn_Print_Area_18_1_1_1_1" localSheetId="0">#REF!</definedName>
    <definedName name="Excel_BuiltIn_Print_Area_18_1_1_1_1">#REF!</definedName>
    <definedName name="Excel_BuiltIn_Print_Area_18_1_1_1_1_1">NA()</definedName>
    <definedName name="Excel_BuiltIn_Print_Area_18_1_1_1_1_1_1" localSheetId="10">#REF!</definedName>
    <definedName name="Excel_BuiltIn_Print_Area_18_1_1_1_1_1_1" localSheetId="35">'5.1. TEHNOLOGIJA ZAKLONIŠČE'!#REF!</definedName>
    <definedName name="Excel_BuiltIn_Print_Area_18_1_1_1_1_1_1" localSheetId="38">#REF!</definedName>
    <definedName name="Excel_BuiltIn_Print_Area_18_1_1_1_1_1_1" localSheetId="39">'5.2.3 TEH. MED ČISTI PR '!#REF!</definedName>
    <definedName name="Excel_BuiltIn_Print_Area_18_1_1_1_1_1_1" localSheetId="43">#REF!</definedName>
    <definedName name="Excel_BuiltIn_Print_Area_18_1_1_1_1_1_1" localSheetId="0">#REF!</definedName>
    <definedName name="Excel_BuiltIn_Print_Area_18_1_1_1_1_1_1">#REF!</definedName>
    <definedName name="Excel_BuiltIn_Print_Area_18_1_1_1_1_1_1_1">NA()</definedName>
    <definedName name="Excel_BuiltIn_Print_Area_18_1_1_1_1_1_1_1_1" localSheetId="10">#REF!</definedName>
    <definedName name="Excel_BuiltIn_Print_Area_18_1_1_1_1_1_1_1_1" localSheetId="35">'5.1. TEHNOLOGIJA ZAKLONIŠČE'!#REF!</definedName>
    <definedName name="Excel_BuiltIn_Print_Area_18_1_1_1_1_1_1_1_1" localSheetId="38">#REF!</definedName>
    <definedName name="Excel_BuiltIn_Print_Area_18_1_1_1_1_1_1_1_1" localSheetId="39">'5.2.3 TEH. MED ČISTI PR '!#REF!</definedName>
    <definedName name="Excel_BuiltIn_Print_Area_18_1_1_1_1_1_1_1_1" localSheetId="43">#REF!</definedName>
    <definedName name="Excel_BuiltIn_Print_Area_18_1_1_1_1_1_1_1_1" localSheetId="0">#REF!</definedName>
    <definedName name="Excel_BuiltIn_Print_Area_18_1_1_1_1_1_1_1_1">#REF!</definedName>
    <definedName name="Excel_BuiltIn_Print_Area_18_1_1_1_1_2" localSheetId="10">#REF!</definedName>
    <definedName name="Excel_BuiltIn_Print_Area_18_1_1_1_1_2" localSheetId="35">'5.1. TEHNOLOGIJA ZAKLONIŠČE'!#REF!</definedName>
    <definedName name="Excel_BuiltIn_Print_Area_18_1_1_1_1_2" localSheetId="39">'5.2.3 TEH. MED ČISTI PR '!#REF!</definedName>
    <definedName name="Excel_BuiltIn_Print_Area_18_1_1_1_1_2" localSheetId="43">#REF!</definedName>
    <definedName name="Excel_BuiltIn_Print_Area_18_1_1_1_1_2" localSheetId="0">#REF!</definedName>
    <definedName name="Excel_BuiltIn_Print_Area_18_1_1_1_1_2">#REF!</definedName>
    <definedName name="Excel_BuiltIn_Print_Area_18_1_1_1_2" localSheetId="10">#REF!</definedName>
    <definedName name="Excel_BuiltIn_Print_Area_18_1_1_1_2" localSheetId="35">'5.1. TEHNOLOGIJA ZAKLONIŠČE'!#REF!</definedName>
    <definedName name="Excel_BuiltIn_Print_Area_18_1_1_1_2" localSheetId="39">'5.2.3 TEH. MED ČISTI PR '!#REF!</definedName>
    <definedName name="Excel_BuiltIn_Print_Area_18_1_1_1_2" localSheetId="43">#REF!</definedName>
    <definedName name="Excel_BuiltIn_Print_Area_18_1_1_1_2" localSheetId="0">#REF!</definedName>
    <definedName name="Excel_BuiltIn_Print_Area_18_1_1_1_2">#REF!</definedName>
    <definedName name="Excel_BuiltIn_Print_Area_18_1_1_2" localSheetId="10">#REF!</definedName>
    <definedName name="Excel_BuiltIn_Print_Area_18_1_1_2" localSheetId="0">#REF!</definedName>
    <definedName name="Excel_BuiltIn_Print_Area_18_1_1_2">#REF!</definedName>
    <definedName name="Excel_BuiltIn_Print_Area_18_1_2" localSheetId="10">#REF!</definedName>
    <definedName name="Excel_BuiltIn_Print_Area_18_1_2" localSheetId="0">#REF!</definedName>
    <definedName name="Excel_BuiltIn_Print_Area_18_1_2">#REF!</definedName>
    <definedName name="Excel_BuiltIn_Print_Area_2" localSheetId="10">"$#REF!.$A$1:$F$20"</definedName>
    <definedName name="Excel_BuiltIn_Print_Area_2" localSheetId="38">#REF!</definedName>
    <definedName name="Excel_BuiltIn_Print_Area_2" localSheetId="0">#REF!</definedName>
    <definedName name="Excel_BuiltIn_Print_Area_2">#REF!</definedName>
    <definedName name="Excel_BuiltIn_Print_Area_2_1" localSheetId="5">#REF!</definedName>
    <definedName name="Excel_BuiltIn_Print_Area_2_1" localSheetId="8">#REF!</definedName>
    <definedName name="Excel_BuiltIn_Print_Area_2_1">"$#REF!.$A$1:$E$97"</definedName>
    <definedName name="Excel_BuiltIn_Print_Area_2_1_1" localSheetId="5">#REF!</definedName>
    <definedName name="Excel_BuiltIn_Print_Area_2_1_1" localSheetId="8">#REF!</definedName>
    <definedName name="Excel_BuiltIn_Print_Area_2_1_1" localSheetId="10">#REF!</definedName>
    <definedName name="Excel_BuiltIn_Print_Area_2_1_1" localSheetId="35">'5.1. TEHNOLOGIJA ZAKLONIŠČE'!#REF!</definedName>
    <definedName name="Excel_BuiltIn_Print_Area_2_1_1" localSheetId="39">'5.2.3 TEH. MED ČISTI PR '!#REF!</definedName>
    <definedName name="Excel_BuiltIn_Print_Area_2_1_1" localSheetId="43">#REF!</definedName>
    <definedName name="Excel_BuiltIn_Print_Area_2_1_1" localSheetId="0">#REF!</definedName>
    <definedName name="Excel_BuiltIn_Print_Area_2_1_1">#REF!</definedName>
    <definedName name="Excel_BuiltIn_Print_Area_2_1_1_1" localSheetId="10">#REF!</definedName>
    <definedName name="Excel_BuiltIn_Print_Area_2_1_1_1" localSheetId="35">'5.1. TEHNOLOGIJA ZAKLONIŠČE'!#REF!</definedName>
    <definedName name="Excel_BuiltIn_Print_Area_2_1_1_1" localSheetId="39">'5.2.3 TEH. MED ČISTI PR '!#REF!</definedName>
    <definedName name="Excel_BuiltIn_Print_Area_2_1_1_1" localSheetId="43">#REF!</definedName>
    <definedName name="Excel_BuiltIn_Print_Area_2_1_1_1" localSheetId="0">#REF!</definedName>
    <definedName name="Excel_BuiltIn_Print_Area_2_1_1_1">#REF!</definedName>
    <definedName name="Excel_BuiltIn_Print_Area_2_1_1_1_1">NA()</definedName>
    <definedName name="Excel_BuiltIn_Print_Area_2_1_1_1_1_1" localSheetId="10">#REF!</definedName>
    <definedName name="Excel_BuiltIn_Print_Area_2_1_1_1_1_1" localSheetId="35">'5.1. TEHNOLOGIJA ZAKLONIŠČE'!#REF!</definedName>
    <definedName name="Excel_BuiltIn_Print_Area_2_1_1_1_1_1" localSheetId="38">#REF!</definedName>
    <definedName name="Excel_BuiltIn_Print_Area_2_1_1_1_1_1" localSheetId="39">'5.2.3 TEH. MED ČISTI PR '!#REF!</definedName>
    <definedName name="Excel_BuiltIn_Print_Area_2_1_1_1_1_1" localSheetId="43">#REF!</definedName>
    <definedName name="Excel_BuiltIn_Print_Area_2_1_1_1_1_1" localSheetId="0">#REF!</definedName>
    <definedName name="Excel_BuiltIn_Print_Area_2_1_1_1_1_1">#REF!</definedName>
    <definedName name="Excel_BuiltIn_Print_Area_2_1_1_1_1_1_1">NA()</definedName>
    <definedName name="Excel_BuiltIn_Print_Area_2_1_1_1_1_1_1_1" localSheetId="10">#REF!</definedName>
    <definedName name="Excel_BuiltIn_Print_Area_2_1_1_1_1_1_1_1" localSheetId="35">'5.1. TEHNOLOGIJA ZAKLONIŠČE'!#REF!</definedName>
    <definedName name="Excel_BuiltIn_Print_Area_2_1_1_1_1_1_1_1" localSheetId="38">#REF!</definedName>
    <definedName name="Excel_BuiltIn_Print_Area_2_1_1_1_1_1_1_1" localSheetId="39">'5.2.3 TEH. MED ČISTI PR '!#REF!</definedName>
    <definedName name="Excel_BuiltIn_Print_Area_2_1_1_1_1_1_1_1" localSheetId="43">#REF!</definedName>
    <definedName name="Excel_BuiltIn_Print_Area_2_1_1_1_1_1_1_1" localSheetId="0">#REF!</definedName>
    <definedName name="Excel_BuiltIn_Print_Area_2_1_1_1_1_1_1_1">#REF!</definedName>
    <definedName name="Excel_BuiltIn_Print_Area_2_1_1_1_1_1_1_1_1" localSheetId="10">#REF!</definedName>
    <definedName name="Excel_BuiltIn_Print_Area_2_1_1_1_1_1_1_1_1" localSheetId="35">'5.1. TEHNOLOGIJA ZAKLONIŠČE'!#REF!</definedName>
    <definedName name="Excel_BuiltIn_Print_Area_2_1_1_1_1_1_1_1_1" localSheetId="39">'5.2.3 TEH. MED ČISTI PR '!#REF!</definedName>
    <definedName name="Excel_BuiltIn_Print_Area_2_1_1_1_1_1_1_1_1" localSheetId="43">#REF!</definedName>
    <definedName name="Excel_BuiltIn_Print_Area_2_1_1_1_1_1_1_1_1" localSheetId="0">#REF!</definedName>
    <definedName name="Excel_BuiltIn_Print_Area_2_1_1_1_1_1_1_1_1">#REF!</definedName>
    <definedName name="Excel_BuiltIn_Print_Area_2_1_1_1_1_1_1_1_1_1">NA()</definedName>
    <definedName name="Excel_BuiltIn_Print_Area_2_1_1_1_1_1_1_1_1_1_1" localSheetId="10">#REF!</definedName>
    <definedName name="Excel_BuiltIn_Print_Area_2_1_1_1_1_1_1_1_1_1_1" localSheetId="35">'5.1. TEHNOLOGIJA ZAKLONIŠČE'!#REF!</definedName>
    <definedName name="Excel_BuiltIn_Print_Area_2_1_1_1_1_1_1_1_1_1_1" localSheetId="38">#REF!</definedName>
    <definedName name="Excel_BuiltIn_Print_Area_2_1_1_1_1_1_1_1_1_1_1" localSheetId="39">'5.2.3 TEH. MED ČISTI PR '!#REF!</definedName>
    <definedName name="Excel_BuiltIn_Print_Area_2_1_1_1_1_1_1_1_1_1_1" localSheetId="43">#REF!</definedName>
    <definedName name="Excel_BuiltIn_Print_Area_2_1_1_1_1_1_1_1_1_1_1" localSheetId="0">#REF!</definedName>
    <definedName name="Excel_BuiltIn_Print_Area_2_1_1_1_1_1_1_1_1_1_1">#REF!</definedName>
    <definedName name="Excel_BuiltIn_Print_Area_2_1_1_1_1_1_2" localSheetId="10">#REF!</definedName>
    <definedName name="Excel_BuiltIn_Print_Area_2_1_1_1_1_1_2" localSheetId="35">'5.1. TEHNOLOGIJA ZAKLONIŠČE'!#REF!</definedName>
    <definedName name="Excel_BuiltIn_Print_Area_2_1_1_1_1_1_2" localSheetId="39">'5.2.3 TEH. MED ČISTI PR '!#REF!</definedName>
    <definedName name="Excel_BuiltIn_Print_Area_2_1_1_1_1_1_2" localSheetId="43">#REF!</definedName>
    <definedName name="Excel_BuiltIn_Print_Area_2_1_1_1_1_1_2" localSheetId="0">#REF!</definedName>
    <definedName name="Excel_BuiltIn_Print_Area_2_1_1_1_1_1_2">#REF!</definedName>
    <definedName name="Excel_BuiltIn_Print_Area_2_1_1_1_1_2" localSheetId="10">#REF!</definedName>
    <definedName name="Excel_BuiltIn_Print_Area_2_1_1_1_1_2" localSheetId="35">'5.1. TEHNOLOGIJA ZAKLONIŠČE'!#REF!</definedName>
    <definedName name="Excel_BuiltIn_Print_Area_2_1_1_1_1_2" localSheetId="39">'5.2.3 TEH. MED ČISTI PR '!#REF!</definedName>
    <definedName name="Excel_BuiltIn_Print_Area_2_1_1_1_1_2" localSheetId="43">#REF!</definedName>
    <definedName name="Excel_BuiltIn_Print_Area_2_1_1_1_1_2" localSheetId="0">#REF!</definedName>
    <definedName name="Excel_BuiltIn_Print_Area_2_1_1_1_1_2">#REF!</definedName>
    <definedName name="Excel_BuiltIn_Print_Area_2_1_1_1_2" localSheetId="10">#REF!</definedName>
    <definedName name="Excel_BuiltIn_Print_Area_2_1_1_1_2" localSheetId="0">#REF!</definedName>
    <definedName name="Excel_BuiltIn_Print_Area_2_1_1_1_2">#REF!</definedName>
    <definedName name="Excel_BuiltIn_Print_Area_2_1_1_2" localSheetId="10">#REF!</definedName>
    <definedName name="Excel_BuiltIn_Print_Area_2_1_1_2" localSheetId="0">#REF!</definedName>
    <definedName name="Excel_BuiltIn_Print_Area_2_1_1_2">#REF!</definedName>
    <definedName name="Excel_BuiltIn_Print_Area_2_1_2">NA()</definedName>
    <definedName name="Excel_BuiltIn_Print_Area_2_1_3" localSheetId="10">#REF!</definedName>
    <definedName name="Excel_BuiltIn_Print_Area_2_1_3" localSheetId="35">'5.1. TEHNOLOGIJA ZAKLONIŠČE'!#REF!</definedName>
    <definedName name="Excel_BuiltIn_Print_Area_2_1_3" localSheetId="38">#REF!</definedName>
    <definedName name="Excel_BuiltIn_Print_Area_2_1_3" localSheetId="39">'5.2.3 TEH. MED ČISTI PR '!#REF!</definedName>
    <definedName name="Excel_BuiltIn_Print_Area_2_1_3" localSheetId="43">#REF!</definedName>
    <definedName name="Excel_BuiltIn_Print_Area_2_1_3" localSheetId="0">#REF!</definedName>
    <definedName name="Excel_BuiltIn_Print_Area_2_1_3">#REF!</definedName>
    <definedName name="Excel_BuiltIn_Print_Area_2_1_4" localSheetId="10">#REF!</definedName>
    <definedName name="Excel_BuiltIn_Print_Area_2_1_4" localSheetId="35">'5.1. TEHNOLOGIJA ZAKLONIŠČE'!#REF!</definedName>
    <definedName name="Excel_BuiltIn_Print_Area_2_1_4" localSheetId="39">'5.2.3 TEH. MED ČISTI PR '!#REF!</definedName>
    <definedName name="Excel_BuiltIn_Print_Area_2_1_4" localSheetId="43">#REF!</definedName>
    <definedName name="Excel_BuiltIn_Print_Area_2_1_4" localSheetId="0">#REF!</definedName>
    <definedName name="Excel_BuiltIn_Print_Area_2_1_4">#REF!</definedName>
    <definedName name="Excel_BuiltIn_Print_Area_2_2" localSheetId="10">#REF!</definedName>
    <definedName name="Excel_BuiltIn_Print_Area_2_2" localSheetId="35">'5.1. TEHNOLOGIJA ZAKLONIŠČE'!#REF!</definedName>
    <definedName name="Excel_BuiltIn_Print_Area_2_2" localSheetId="39">'5.2.3 TEH. MED ČISTI PR '!#REF!</definedName>
    <definedName name="Excel_BuiltIn_Print_Area_2_2" localSheetId="43">#REF!</definedName>
    <definedName name="Excel_BuiltIn_Print_Area_2_2" localSheetId="0">#REF!</definedName>
    <definedName name="Excel_BuiltIn_Print_Area_2_2">#REF!</definedName>
    <definedName name="Excel_BuiltIn_Print_Area_20_1" localSheetId="10">#REF!</definedName>
    <definedName name="Excel_BuiltIn_Print_Area_20_1" localSheetId="0">#REF!</definedName>
    <definedName name="Excel_BuiltIn_Print_Area_20_1">#REF!</definedName>
    <definedName name="Excel_BuiltIn_Print_Area_20_1_1">NA()</definedName>
    <definedName name="Excel_BuiltIn_Print_Area_20_1_1_1">NA()</definedName>
    <definedName name="Excel_BuiltIn_Print_Area_20_1_1_1_1" localSheetId="10">#REF!</definedName>
    <definedName name="Excel_BuiltIn_Print_Area_20_1_1_1_1" localSheetId="35">'5.1. TEHNOLOGIJA ZAKLONIŠČE'!#REF!</definedName>
    <definedName name="Excel_BuiltIn_Print_Area_20_1_1_1_1" localSheetId="38">#REF!</definedName>
    <definedName name="Excel_BuiltIn_Print_Area_20_1_1_1_1" localSheetId="39">'5.2.3 TEH. MED ČISTI PR '!#REF!</definedName>
    <definedName name="Excel_BuiltIn_Print_Area_20_1_1_1_1" localSheetId="43">#REF!</definedName>
    <definedName name="Excel_BuiltIn_Print_Area_20_1_1_1_1" localSheetId="0">#REF!</definedName>
    <definedName name="Excel_BuiltIn_Print_Area_20_1_1_1_1">#REF!</definedName>
    <definedName name="Excel_BuiltIn_Print_Area_20_1_1_2" localSheetId="10">#REF!</definedName>
    <definedName name="Excel_BuiltIn_Print_Area_20_1_1_2" localSheetId="35">'5.1. TEHNOLOGIJA ZAKLONIŠČE'!#REF!</definedName>
    <definedName name="Excel_BuiltIn_Print_Area_20_1_1_2" localSheetId="39">'5.2.3 TEH. MED ČISTI PR '!#REF!</definedName>
    <definedName name="Excel_BuiltIn_Print_Area_20_1_1_2" localSheetId="43">#REF!</definedName>
    <definedName name="Excel_BuiltIn_Print_Area_20_1_1_2" localSheetId="0">#REF!</definedName>
    <definedName name="Excel_BuiltIn_Print_Area_20_1_1_2">#REF!</definedName>
    <definedName name="Excel_BuiltIn_Print_Area_20_1_2" localSheetId="10">#REF!</definedName>
    <definedName name="Excel_BuiltIn_Print_Area_20_1_2" localSheetId="35">'5.1. TEHNOLOGIJA ZAKLONIŠČE'!#REF!</definedName>
    <definedName name="Excel_BuiltIn_Print_Area_20_1_2" localSheetId="39">'5.2.3 TEH. MED ČISTI PR '!#REF!</definedName>
    <definedName name="Excel_BuiltIn_Print_Area_20_1_2" localSheetId="43">#REF!</definedName>
    <definedName name="Excel_BuiltIn_Print_Area_20_1_2" localSheetId="0">#REF!</definedName>
    <definedName name="Excel_BuiltIn_Print_Area_20_1_2">#REF!</definedName>
    <definedName name="Excel_BuiltIn_Print_Area_26" localSheetId="10">#REF!</definedName>
    <definedName name="Excel_BuiltIn_Print_Area_26" localSheetId="0">#REF!</definedName>
    <definedName name="Excel_BuiltIn_Print_Area_26">#REF!</definedName>
    <definedName name="Excel_BuiltIn_Print_Area_26_1">NA()</definedName>
    <definedName name="Excel_BuiltIn_Print_Area_26_2" localSheetId="10">#REF!</definedName>
    <definedName name="Excel_BuiltIn_Print_Area_26_2" localSheetId="35">'5.1. TEHNOLOGIJA ZAKLONIŠČE'!#REF!</definedName>
    <definedName name="Excel_BuiltIn_Print_Area_26_2" localSheetId="38">#REF!</definedName>
    <definedName name="Excel_BuiltIn_Print_Area_26_2" localSheetId="39">'5.2.3 TEH. MED ČISTI PR '!#REF!</definedName>
    <definedName name="Excel_BuiltIn_Print_Area_26_2" localSheetId="43">#REF!</definedName>
    <definedName name="Excel_BuiltIn_Print_Area_26_2" localSheetId="0">#REF!</definedName>
    <definedName name="Excel_BuiltIn_Print_Area_26_2">#REF!</definedName>
    <definedName name="Excel_BuiltIn_Print_Area_3" localSheetId="10">#REF!</definedName>
    <definedName name="Excel_BuiltIn_Print_Area_3" localSheetId="35">'5.1. TEHNOLOGIJA ZAKLONIŠČE'!#REF!</definedName>
    <definedName name="Excel_BuiltIn_Print_Area_3" localSheetId="39">'5.2.3 TEH. MED ČISTI PR '!#REF!</definedName>
    <definedName name="Excel_BuiltIn_Print_Area_3" localSheetId="43">#REF!</definedName>
    <definedName name="Excel_BuiltIn_Print_Area_3" localSheetId="0">#REF!</definedName>
    <definedName name="Excel_BuiltIn_Print_Area_3">#REF!</definedName>
    <definedName name="Excel_BuiltIn_Print_Area_3_1" localSheetId="5">#REF!</definedName>
    <definedName name="Excel_BuiltIn_Print_Area_3_1" localSheetId="8">#REF!</definedName>
    <definedName name="Excel_BuiltIn_Print_Area_3_1" localSheetId="10">#REF!</definedName>
    <definedName name="Excel_BuiltIn_Print_Area_3_1" localSheetId="35">'5.1. TEHNOLOGIJA ZAKLONIŠČE'!#REF!</definedName>
    <definedName name="Excel_BuiltIn_Print_Area_3_1" localSheetId="39">'5.2.3 TEH. MED ČISTI PR '!#REF!</definedName>
    <definedName name="Excel_BuiltIn_Print_Area_3_1" localSheetId="43">#REF!</definedName>
    <definedName name="Excel_BuiltIn_Print_Area_3_1">#REF!</definedName>
    <definedName name="Excel_BuiltIn_Print_Area_3_1_1" localSheetId="10">#REF!</definedName>
    <definedName name="Excel_BuiltIn_Print_Area_3_1_1" localSheetId="0">#REF!</definedName>
    <definedName name="Excel_BuiltIn_Print_Area_3_1_1">#REF!</definedName>
    <definedName name="Excel_BuiltIn_Print_Area_3_1_1_1" localSheetId="10">#REF!</definedName>
    <definedName name="Excel_BuiltIn_Print_Area_3_1_1_1" localSheetId="0">#REF!</definedName>
    <definedName name="Excel_BuiltIn_Print_Area_3_1_1_1">#REF!</definedName>
    <definedName name="Excel_BuiltIn_Print_Area_3_1_1_1_1" localSheetId="10">#REF!</definedName>
    <definedName name="Excel_BuiltIn_Print_Area_3_1_1_1_1" localSheetId="0">#REF!</definedName>
    <definedName name="Excel_BuiltIn_Print_Area_3_1_1_1_1">#REF!</definedName>
    <definedName name="Excel_BuiltIn_Print_Area_3_1_1_1_1_1">NA()</definedName>
    <definedName name="Excel_BuiltIn_Print_Area_3_1_1_1_1_1_1" localSheetId="10">#REF!</definedName>
    <definedName name="Excel_BuiltIn_Print_Area_3_1_1_1_1_1_1" localSheetId="35">'5.1. TEHNOLOGIJA ZAKLONIŠČE'!#REF!</definedName>
    <definedName name="Excel_BuiltIn_Print_Area_3_1_1_1_1_1_1" localSheetId="38">#REF!</definedName>
    <definedName name="Excel_BuiltIn_Print_Area_3_1_1_1_1_1_1" localSheetId="39">'5.2.3 TEH. MED ČISTI PR '!#REF!</definedName>
    <definedName name="Excel_BuiltIn_Print_Area_3_1_1_1_1_1_1" localSheetId="43">#REF!</definedName>
    <definedName name="Excel_BuiltIn_Print_Area_3_1_1_1_1_1_1" localSheetId="0">#REF!</definedName>
    <definedName name="Excel_BuiltIn_Print_Area_3_1_1_1_1_1_1">#REF!</definedName>
    <definedName name="Excel_BuiltIn_Print_Area_3_1_1_1_1_1_1_1">NA()</definedName>
    <definedName name="Excel_BuiltIn_Print_Area_3_1_1_1_1_1_1_1_1" localSheetId="10">#REF!</definedName>
    <definedName name="Excel_BuiltIn_Print_Area_3_1_1_1_1_1_1_1_1" localSheetId="35">'5.1. TEHNOLOGIJA ZAKLONIŠČE'!#REF!</definedName>
    <definedName name="Excel_BuiltIn_Print_Area_3_1_1_1_1_1_1_1_1" localSheetId="38">#REF!</definedName>
    <definedName name="Excel_BuiltIn_Print_Area_3_1_1_1_1_1_1_1_1" localSheetId="39">'5.2.3 TEH. MED ČISTI PR '!#REF!</definedName>
    <definedName name="Excel_BuiltIn_Print_Area_3_1_1_1_1_1_1_1_1" localSheetId="43">#REF!</definedName>
    <definedName name="Excel_BuiltIn_Print_Area_3_1_1_1_1_1_1_1_1" localSheetId="0">#REF!</definedName>
    <definedName name="Excel_BuiltIn_Print_Area_3_1_1_1_1_1_1_1_1">#REF!</definedName>
    <definedName name="Excel_BuiltIn_Print_Area_3_1_1_1_1_1_1_1_1_1" localSheetId="10">#REF!</definedName>
    <definedName name="Excel_BuiltIn_Print_Area_3_1_1_1_1_1_1_1_1_1" localSheetId="35">'5.1. TEHNOLOGIJA ZAKLONIŠČE'!#REF!</definedName>
    <definedName name="Excel_BuiltIn_Print_Area_3_1_1_1_1_1_1_1_1_1" localSheetId="39">'5.2.3 TEH. MED ČISTI PR '!#REF!</definedName>
    <definedName name="Excel_BuiltIn_Print_Area_3_1_1_1_1_1_1_1_1_1" localSheetId="43">#REF!</definedName>
    <definedName name="Excel_BuiltIn_Print_Area_3_1_1_1_1_1_1_1_1_1" localSheetId="0">#REF!</definedName>
    <definedName name="Excel_BuiltIn_Print_Area_3_1_1_1_1_1_1_1_1_1">#REF!</definedName>
    <definedName name="Excel_BuiltIn_Print_Area_3_1_1_1_1_1_1_1_1_1_1">NA()</definedName>
    <definedName name="Excel_BuiltIn_Print_Area_3_1_1_1_1_1_1_1_1_1_1_1">NA()</definedName>
    <definedName name="Excel_BuiltIn_Print_Area_3_1_1_1_1_1_1_2" localSheetId="10">#REF!</definedName>
    <definedName name="Excel_BuiltIn_Print_Area_3_1_1_1_1_1_1_2" localSheetId="35">'5.1. TEHNOLOGIJA ZAKLONIŠČE'!#REF!</definedName>
    <definedName name="Excel_BuiltIn_Print_Area_3_1_1_1_1_1_1_2" localSheetId="38">#REF!</definedName>
    <definedName name="Excel_BuiltIn_Print_Area_3_1_1_1_1_1_1_2" localSheetId="39">'5.2.3 TEH. MED ČISTI PR '!#REF!</definedName>
    <definedName name="Excel_BuiltIn_Print_Area_3_1_1_1_1_1_1_2" localSheetId="43">#REF!</definedName>
    <definedName name="Excel_BuiltIn_Print_Area_3_1_1_1_1_1_1_2" localSheetId="0">#REF!</definedName>
    <definedName name="Excel_BuiltIn_Print_Area_3_1_1_1_1_1_1_2">#REF!</definedName>
    <definedName name="Excel_BuiltIn_Print_Area_3_1_1_1_1_1_2" localSheetId="10">#REF!</definedName>
    <definedName name="Excel_BuiltIn_Print_Area_3_1_1_1_1_1_2" localSheetId="35">'5.1. TEHNOLOGIJA ZAKLONIŠČE'!#REF!</definedName>
    <definedName name="Excel_BuiltIn_Print_Area_3_1_1_1_1_1_2" localSheetId="39">'5.2.3 TEH. MED ČISTI PR '!#REF!</definedName>
    <definedName name="Excel_BuiltIn_Print_Area_3_1_1_1_1_1_2" localSheetId="43">#REF!</definedName>
    <definedName name="Excel_BuiltIn_Print_Area_3_1_1_1_1_1_2" localSheetId="0">#REF!</definedName>
    <definedName name="Excel_BuiltIn_Print_Area_3_1_1_1_1_1_2">#REF!</definedName>
    <definedName name="Excel_BuiltIn_Print_Area_3_1_1_1_1_2" localSheetId="10">#REF!</definedName>
    <definedName name="Excel_BuiltIn_Print_Area_3_1_1_1_1_2" localSheetId="35">'5.1. TEHNOLOGIJA ZAKLONIŠČE'!#REF!</definedName>
    <definedName name="Excel_BuiltIn_Print_Area_3_1_1_1_1_2" localSheetId="39">'5.2.3 TEH. MED ČISTI PR '!#REF!</definedName>
    <definedName name="Excel_BuiltIn_Print_Area_3_1_1_1_1_2" localSheetId="43">#REF!</definedName>
    <definedName name="Excel_BuiltIn_Print_Area_3_1_1_1_1_2" localSheetId="0">#REF!</definedName>
    <definedName name="Excel_BuiltIn_Print_Area_3_1_1_1_1_2">#REF!</definedName>
    <definedName name="Excel_BuiltIn_Print_Area_3_1_1_1_2" localSheetId="10">#REF!</definedName>
    <definedName name="Excel_BuiltIn_Print_Area_3_1_1_1_2" localSheetId="0">#REF!</definedName>
    <definedName name="Excel_BuiltIn_Print_Area_3_1_1_1_2">#REF!</definedName>
    <definedName name="Excel_BuiltIn_Print_Area_3_1_1_2" localSheetId="10">#REF!</definedName>
    <definedName name="Excel_BuiltIn_Print_Area_3_1_1_2" localSheetId="0">#REF!</definedName>
    <definedName name="Excel_BuiltIn_Print_Area_3_1_1_2">#REF!</definedName>
    <definedName name="Excel_BuiltIn_Print_Area_3_1_2">NA()</definedName>
    <definedName name="Excel_BuiltIn_Print_Area_3_1_3" localSheetId="10">#REF!</definedName>
    <definedName name="Excel_BuiltIn_Print_Area_3_1_3" localSheetId="35">'5.1. TEHNOLOGIJA ZAKLONIŠČE'!#REF!</definedName>
    <definedName name="Excel_BuiltIn_Print_Area_3_1_3" localSheetId="38">#REF!</definedName>
    <definedName name="Excel_BuiltIn_Print_Area_3_1_3" localSheetId="39">'5.2.3 TEH. MED ČISTI PR '!#REF!</definedName>
    <definedName name="Excel_BuiltIn_Print_Area_3_1_3" localSheetId="43">#REF!</definedName>
    <definedName name="Excel_BuiltIn_Print_Area_3_1_3" localSheetId="0">#REF!</definedName>
    <definedName name="Excel_BuiltIn_Print_Area_3_1_3">#REF!</definedName>
    <definedName name="Excel_BuiltIn_Print_Area_3_1_4" localSheetId="10">#REF!</definedName>
    <definedName name="Excel_BuiltIn_Print_Area_3_1_4" localSheetId="35">'5.1. TEHNOLOGIJA ZAKLONIŠČE'!#REF!</definedName>
    <definedName name="Excel_BuiltIn_Print_Area_3_1_4" localSheetId="39">'5.2.3 TEH. MED ČISTI PR '!#REF!</definedName>
    <definedName name="Excel_BuiltIn_Print_Area_3_1_4" localSheetId="43">#REF!</definedName>
    <definedName name="Excel_BuiltIn_Print_Area_3_1_4" localSheetId="0">#REF!</definedName>
    <definedName name="Excel_BuiltIn_Print_Area_3_1_4">#REF!</definedName>
    <definedName name="Excel_BuiltIn_Print_Area_3_2" localSheetId="10">#REF!</definedName>
    <definedName name="Excel_BuiltIn_Print_Area_3_2" localSheetId="35">'5.1. TEHNOLOGIJA ZAKLONIŠČE'!#REF!</definedName>
    <definedName name="Excel_BuiltIn_Print_Area_3_2" localSheetId="39">'5.2.3 TEH. MED ČISTI PR '!#REF!</definedName>
    <definedName name="Excel_BuiltIn_Print_Area_3_2" localSheetId="43">#REF!</definedName>
    <definedName name="Excel_BuiltIn_Print_Area_3_2" localSheetId="0">#REF!</definedName>
    <definedName name="Excel_BuiltIn_Print_Area_3_2">#REF!</definedName>
    <definedName name="Excel_BuiltIn_Print_Area_4" localSheetId="10">#REF!</definedName>
    <definedName name="Excel_BuiltIn_Print_Area_4" localSheetId="0">#REF!</definedName>
    <definedName name="Excel_BuiltIn_Print_Area_4">#REF!</definedName>
    <definedName name="Excel_BuiltIn_Print_Area_4_1" localSheetId="5">#REF!</definedName>
    <definedName name="Excel_BuiltIn_Print_Area_4_1" localSheetId="8">#REF!</definedName>
    <definedName name="Excel_BuiltIn_Print_Area_4_1">"$#REF!.$A$1:$F$326"</definedName>
    <definedName name="Excel_BuiltIn_Print_Area_4_1_1" localSheetId="10">#REF!</definedName>
    <definedName name="Excel_BuiltIn_Print_Area_4_1_1" localSheetId="35">'5.1. TEHNOLOGIJA ZAKLONIŠČE'!#REF!</definedName>
    <definedName name="Excel_BuiltIn_Print_Area_4_1_1" localSheetId="38">#REF!</definedName>
    <definedName name="Excel_BuiltIn_Print_Area_4_1_1" localSheetId="39">'5.2.3 TEH. MED ČISTI PR '!#REF!</definedName>
    <definedName name="Excel_BuiltIn_Print_Area_4_1_1" localSheetId="43">#REF!</definedName>
    <definedName name="Excel_BuiltIn_Print_Area_4_1_1" localSheetId="0">#REF!</definedName>
    <definedName name="Excel_BuiltIn_Print_Area_4_1_1">#REF!</definedName>
    <definedName name="Excel_BuiltIn_Print_Area_4_1_1_1" localSheetId="10">#REF!</definedName>
    <definedName name="Excel_BuiltIn_Print_Area_4_1_1_1" localSheetId="35">'5.1. TEHNOLOGIJA ZAKLONIŠČE'!#REF!</definedName>
    <definedName name="Excel_BuiltIn_Print_Area_4_1_1_1" localSheetId="39">'5.2.3 TEH. MED ČISTI PR '!#REF!</definedName>
    <definedName name="Excel_BuiltIn_Print_Area_4_1_1_1" localSheetId="43">#REF!</definedName>
    <definedName name="Excel_BuiltIn_Print_Area_4_1_1_1" localSheetId="0">#REF!</definedName>
    <definedName name="Excel_BuiltIn_Print_Area_4_1_1_1">#REF!</definedName>
    <definedName name="Excel_BuiltIn_Print_Area_4_1_1_1_1" localSheetId="10">#REF!</definedName>
    <definedName name="Excel_BuiltIn_Print_Area_4_1_1_1_1" localSheetId="35">'5.1. TEHNOLOGIJA ZAKLONIŠČE'!#REF!</definedName>
    <definedName name="Excel_BuiltIn_Print_Area_4_1_1_1_1" localSheetId="39">'5.2.3 TEH. MED ČISTI PR '!#REF!</definedName>
    <definedName name="Excel_BuiltIn_Print_Area_4_1_1_1_1" localSheetId="43">#REF!</definedName>
    <definedName name="Excel_BuiltIn_Print_Area_4_1_1_1_1" localSheetId="0">#REF!</definedName>
    <definedName name="Excel_BuiltIn_Print_Area_4_1_1_1_1">#REF!</definedName>
    <definedName name="Excel_BuiltIn_Print_Area_4_1_1_1_1_1">NA()</definedName>
    <definedName name="Excel_BuiltIn_Print_Area_4_1_1_1_1_1_1" localSheetId="10">#REF!</definedName>
    <definedName name="Excel_BuiltIn_Print_Area_4_1_1_1_1_1_1" localSheetId="35">'5.1. TEHNOLOGIJA ZAKLONIŠČE'!#REF!</definedName>
    <definedName name="Excel_BuiltIn_Print_Area_4_1_1_1_1_1_1" localSheetId="38">#REF!</definedName>
    <definedName name="Excel_BuiltIn_Print_Area_4_1_1_1_1_1_1" localSheetId="39">'5.2.3 TEH. MED ČISTI PR '!#REF!</definedName>
    <definedName name="Excel_BuiltIn_Print_Area_4_1_1_1_1_1_1" localSheetId="43">#REF!</definedName>
    <definedName name="Excel_BuiltIn_Print_Area_4_1_1_1_1_1_1" localSheetId="0">#REF!</definedName>
    <definedName name="Excel_BuiltIn_Print_Area_4_1_1_1_1_1_1">#REF!</definedName>
    <definedName name="Excel_BuiltIn_Print_Area_4_1_1_1_1_1_1_1" localSheetId="10">#REF!</definedName>
    <definedName name="Excel_BuiltIn_Print_Area_4_1_1_1_1_1_1_1" localSheetId="35">'5.1. TEHNOLOGIJA ZAKLONIŠČE'!#REF!</definedName>
    <definedName name="Excel_BuiltIn_Print_Area_4_1_1_1_1_1_1_1" localSheetId="39">'5.2.3 TEH. MED ČISTI PR '!#REF!</definedName>
    <definedName name="Excel_BuiltIn_Print_Area_4_1_1_1_1_1_1_1" localSheetId="43">#REF!</definedName>
    <definedName name="Excel_BuiltIn_Print_Area_4_1_1_1_1_1_1_1" localSheetId="0">#REF!</definedName>
    <definedName name="Excel_BuiltIn_Print_Area_4_1_1_1_1_1_1_1">#REF!</definedName>
    <definedName name="Excel_BuiltIn_Print_Area_4_1_1_1_1_1_1_1_1" localSheetId="10">#REF!</definedName>
    <definedName name="Excel_BuiltIn_Print_Area_4_1_1_1_1_1_1_1_1" localSheetId="35">'5.1. TEHNOLOGIJA ZAKLONIŠČE'!#REF!</definedName>
    <definedName name="Excel_BuiltIn_Print_Area_4_1_1_1_1_1_1_1_1" localSheetId="39">'5.2.3 TEH. MED ČISTI PR '!#REF!</definedName>
    <definedName name="Excel_BuiltIn_Print_Area_4_1_1_1_1_1_1_1_1" localSheetId="43">#REF!</definedName>
    <definedName name="Excel_BuiltIn_Print_Area_4_1_1_1_1_1_1_1_1" localSheetId="0">#REF!</definedName>
    <definedName name="Excel_BuiltIn_Print_Area_4_1_1_1_1_1_1_1_1">#REF!</definedName>
    <definedName name="Excel_BuiltIn_Print_Area_4_1_1_1_1_1_1_1_1_1">NA()</definedName>
    <definedName name="Excel_BuiltIn_Print_Area_4_1_1_1_1_2" localSheetId="10">#REF!</definedName>
    <definedName name="Excel_BuiltIn_Print_Area_4_1_1_1_1_2" localSheetId="35">'5.1. TEHNOLOGIJA ZAKLONIŠČE'!#REF!</definedName>
    <definedName name="Excel_BuiltIn_Print_Area_4_1_1_1_1_2" localSheetId="38">#REF!</definedName>
    <definedName name="Excel_BuiltIn_Print_Area_4_1_1_1_1_2" localSheetId="39">'5.2.3 TEH. MED ČISTI PR '!#REF!</definedName>
    <definedName name="Excel_BuiltIn_Print_Area_4_1_1_1_1_2" localSheetId="43">#REF!</definedName>
    <definedName name="Excel_BuiltIn_Print_Area_4_1_1_1_1_2" localSheetId="0">#REF!</definedName>
    <definedName name="Excel_BuiltIn_Print_Area_4_1_1_1_1_2">#REF!</definedName>
    <definedName name="Excel_BuiltIn_Print_Area_4_1_1_1_2" localSheetId="10">#REF!</definedName>
    <definedName name="Excel_BuiltIn_Print_Area_4_1_1_1_2" localSheetId="35">'5.1. TEHNOLOGIJA ZAKLONIŠČE'!#REF!</definedName>
    <definedName name="Excel_BuiltIn_Print_Area_4_1_1_1_2" localSheetId="39">'5.2.3 TEH. MED ČISTI PR '!#REF!</definedName>
    <definedName name="Excel_BuiltIn_Print_Area_4_1_1_1_2" localSheetId="43">#REF!</definedName>
    <definedName name="Excel_BuiltIn_Print_Area_4_1_1_1_2" localSheetId="0">#REF!</definedName>
    <definedName name="Excel_BuiltIn_Print_Area_4_1_1_1_2">#REF!</definedName>
    <definedName name="Excel_BuiltIn_Print_Area_4_1_1_2" localSheetId="10">#REF!</definedName>
    <definedName name="Excel_BuiltIn_Print_Area_4_1_1_2" localSheetId="35">'5.1. TEHNOLOGIJA ZAKLONIŠČE'!#REF!</definedName>
    <definedName name="Excel_BuiltIn_Print_Area_4_1_1_2" localSheetId="39">'5.2.3 TEH. MED ČISTI PR '!#REF!</definedName>
    <definedName name="Excel_BuiltIn_Print_Area_4_1_1_2" localSheetId="43">#REF!</definedName>
    <definedName name="Excel_BuiltIn_Print_Area_4_1_1_2" localSheetId="0">#REF!</definedName>
    <definedName name="Excel_BuiltIn_Print_Area_4_1_1_2">#REF!</definedName>
    <definedName name="Excel_BuiltIn_Print_Area_4_1_2">NA()</definedName>
    <definedName name="Excel_BuiltIn_Print_Area_4_1_3" localSheetId="10">#REF!</definedName>
    <definedName name="Excel_BuiltIn_Print_Area_4_1_3" localSheetId="35">'5.1. TEHNOLOGIJA ZAKLONIŠČE'!#REF!</definedName>
    <definedName name="Excel_BuiltIn_Print_Area_4_1_3" localSheetId="38">#REF!</definedName>
    <definedName name="Excel_BuiltIn_Print_Area_4_1_3" localSheetId="39">'5.2.3 TEH. MED ČISTI PR '!#REF!</definedName>
    <definedName name="Excel_BuiltIn_Print_Area_4_1_3" localSheetId="43">#REF!</definedName>
    <definedName name="Excel_BuiltIn_Print_Area_4_1_3" localSheetId="0">#REF!</definedName>
    <definedName name="Excel_BuiltIn_Print_Area_4_1_3">#REF!</definedName>
    <definedName name="Excel_BuiltIn_Print_Area_4_1_4" localSheetId="10">#REF!</definedName>
    <definedName name="Excel_BuiltIn_Print_Area_4_1_4" localSheetId="35">'5.1. TEHNOLOGIJA ZAKLONIŠČE'!#REF!</definedName>
    <definedName name="Excel_BuiltIn_Print_Area_4_1_4" localSheetId="39">'5.2.3 TEH. MED ČISTI PR '!#REF!</definedName>
    <definedName name="Excel_BuiltIn_Print_Area_4_1_4" localSheetId="43">#REF!</definedName>
    <definedName name="Excel_BuiltIn_Print_Area_4_1_4" localSheetId="0">#REF!</definedName>
    <definedName name="Excel_BuiltIn_Print_Area_4_1_4">#REF!</definedName>
    <definedName name="Excel_BuiltIn_Print_Area_4_2" localSheetId="10">#REF!</definedName>
    <definedName name="Excel_BuiltIn_Print_Area_4_2" localSheetId="35">'5.1. TEHNOLOGIJA ZAKLONIŠČE'!#REF!</definedName>
    <definedName name="Excel_BuiltIn_Print_Area_4_2" localSheetId="39">'5.2.3 TEH. MED ČISTI PR '!#REF!</definedName>
    <definedName name="Excel_BuiltIn_Print_Area_4_2" localSheetId="43">#REF!</definedName>
    <definedName name="Excel_BuiltIn_Print_Area_4_2" localSheetId="0">#REF!</definedName>
    <definedName name="Excel_BuiltIn_Print_Area_4_2">#REF!</definedName>
    <definedName name="Excel_BuiltIn_Print_Area_5" localSheetId="10">"$#REF!.$A$1:$F$326"</definedName>
    <definedName name="Excel_BuiltIn_Print_Area_5" localSheetId="38">#REF!</definedName>
    <definedName name="Excel_BuiltIn_Print_Area_5" localSheetId="0">#REF!</definedName>
    <definedName name="Excel_BuiltIn_Print_Area_5">#REF!</definedName>
    <definedName name="Excel_BuiltIn_Print_Area_5_1" localSheetId="5">#REF!</definedName>
    <definedName name="Excel_BuiltIn_Print_Area_5_1" localSheetId="8">#REF!</definedName>
    <definedName name="Excel_BuiltIn_Print_Area_5_1" localSheetId="10">#REF!</definedName>
    <definedName name="Excel_BuiltIn_Print_Area_5_1">#REF!</definedName>
    <definedName name="Excel_BuiltIn_Print_Area_5_1_1" localSheetId="5">#REF!</definedName>
    <definedName name="Excel_BuiltIn_Print_Area_5_1_1" localSheetId="8">#REF!</definedName>
    <definedName name="Excel_BuiltIn_Print_Area_5_1_1" localSheetId="10">#REF!</definedName>
    <definedName name="Excel_BuiltIn_Print_Area_5_1_1" localSheetId="0">#REF!</definedName>
    <definedName name="Excel_BuiltIn_Print_Area_5_1_1">#REF!</definedName>
    <definedName name="Excel_BuiltIn_Print_Area_5_1_1_1" localSheetId="10">#REF!</definedName>
    <definedName name="Excel_BuiltIn_Print_Area_5_1_1_1" localSheetId="0">#REF!</definedName>
    <definedName name="Excel_BuiltIn_Print_Area_5_1_1_1">#REF!</definedName>
    <definedName name="Excel_BuiltIn_Print_Area_5_1_1_1_1" localSheetId="10">#REF!</definedName>
    <definedName name="Excel_BuiltIn_Print_Area_5_1_1_1_1" localSheetId="0">#REF!</definedName>
    <definedName name="Excel_BuiltIn_Print_Area_5_1_1_1_1">#REF!</definedName>
    <definedName name="Excel_BuiltIn_Print_Area_5_1_1_1_1_1" localSheetId="10">#REF!</definedName>
    <definedName name="Excel_BuiltIn_Print_Area_5_1_1_1_1_1" localSheetId="0">#REF!</definedName>
    <definedName name="Excel_BuiltIn_Print_Area_5_1_1_1_1_1">#REF!</definedName>
    <definedName name="Excel_BuiltIn_Print_Area_5_1_1_1_1_1_1" localSheetId="10">#REF!</definedName>
    <definedName name="Excel_BuiltIn_Print_Area_5_1_1_1_1_1_1" localSheetId="0">#REF!</definedName>
    <definedName name="Excel_BuiltIn_Print_Area_5_1_1_1_1_1_1">#REF!</definedName>
    <definedName name="Excel_BuiltIn_Print_Area_5_1_1_1_1_1_1_1" localSheetId="10">#REF!</definedName>
    <definedName name="Excel_BuiltIn_Print_Area_5_1_1_1_1_1_1_1" localSheetId="0">#REF!</definedName>
    <definedName name="Excel_BuiltIn_Print_Area_5_1_1_1_1_1_1_1">#REF!</definedName>
    <definedName name="Excel_BuiltIn_Print_Area_5_1_1_1_1_1_1_1_1">NA()</definedName>
    <definedName name="Excel_BuiltIn_Print_Area_5_1_1_1_1_1_1_1_1_1" localSheetId="10">#REF!</definedName>
    <definedName name="Excel_BuiltIn_Print_Area_5_1_1_1_1_1_1_1_1_1" localSheetId="35">'5.1. TEHNOLOGIJA ZAKLONIŠČE'!#REF!</definedName>
    <definedName name="Excel_BuiltIn_Print_Area_5_1_1_1_1_1_1_1_1_1" localSheetId="38">#REF!</definedName>
    <definedName name="Excel_BuiltIn_Print_Area_5_1_1_1_1_1_1_1_1_1" localSheetId="39">'5.2.3 TEH. MED ČISTI PR '!#REF!</definedName>
    <definedName name="Excel_BuiltIn_Print_Area_5_1_1_1_1_1_1_1_1_1" localSheetId="43">#REF!</definedName>
    <definedName name="Excel_BuiltIn_Print_Area_5_1_1_1_1_1_1_1_1_1" localSheetId="0">#REF!</definedName>
    <definedName name="Excel_BuiltIn_Print_Area_5_1_1_1_1_1_1_1_1_1">#REF!</definedName>
    <definedName name="Excel_BuiltIn_Print_Area_5_1_1_1_1_1_1_1_1_1_1">NA()</definedName>
    <definedName name="Excel_BuiltIn_Print_Area_5_1_1_1_1_1_1_1_1_1_1_1">NA()</definedName>
    <definedName name="Excel_BuiltIn_Print_Area_5_1_1_1_1_1_1_2" localSheetId="10">#REF!</definedName>
    <definedName name="Excel_BuiltIn_Print_Area_5_1_1_1_1_1_1_2" localSheetId="35">'5.1. TEHNOLOGIJA ZAKLONIŠČE'!#REF!</definedName>
    <definedName name="Excel_BuiltIn_Print_Area_5_1_1_1_1_1_1_2" localSheetId="38">#REF!</definedName>
    <definedName name="Excel_BuiltIn_Print_Area_5_1_1_1_1_1_1_2" localSheetId="39">'5.2.3 TEH. MED ČISTI PR '!#REF!</definedName>
    <definedName name="Excel_BuiltIn_Print_Area_5_1_1_1_1_1_1_2" localSheetId="43">#REF!</definedName>
    <definedName name="Excel_BuiltIn_Print_Area_5_1_1_1_1_1_1_2" localSheetId="0">#REF!</definedName>
    <definedName name="Excel_BuiltIn_Print_Area_5_1_1_1_1_1_1_2">#REF!</definedName>
    <definedName name="Excel_BuiltIn_Print_Area_5_1_1_1_1_1_2" localSheetId="10">#REF!</definedName>
    <definedName name="Excel_BuiltIn_Print_Area_5_1_1_1_1_1_2" localSheetId="35">'5.1. TEHNOLOGIJA ZAKLONIŠČE'!#REF!</definedName>
    <definedName name="Excel_BuiltIn_Print_Area_5_1_1_1_1_1_2" localSheetId="39">'5.2.3 TEH. MED ČISTI PR '!#REF!</definedName>
    <definedName name="Excel_BuiltIn_Print_Area_5_1_1_1_1_1_2" localSheetId="43">#REF!</definedName>
    <definedName name="Excel_BuiltIn_Print_Area_5_1_1_1_1_1_2" localSheetId="0">#REF!</definedName>
    <definedName name="Excel_BuiltIn_Print_Area_5_1_1_1_1_1_2">#REF!</definedName>
    <definedName name="Excel_BuiltIn_Print_Area_5_1_1_1_1_2" localSheetId="10">#REF!</definedName>
    <definedName name="Excel_BuiltIn_Print_Area_5_1_1_1_1_2" localSheetId="35">'5.1. TEHNOLOGIJA ZAKLONIŠČE'!#REF!</definedName>
    <definedName name="Excel_BuiltIn_Print_Area_5_1_1_1_1_2" localSheetId="39">'5.2.3 TEH. MED ČISTI PR '!#REF!</definedName>
    <definedName name="Excel_BuiltIn_Print_Area_5_1_1_1_1_2" localSheetId="43">#REF!</definedName>
    <definedName name="Excel_BuiltIn_Print_Area_5_1_1_1_1_2" localSheetId="0">#REF!</definedName>
    <definedName name="Excel_BuiltIn_Print_Area_5_1_1_1_1_2">#REF!</definedName>
    <definedName name="Excel_BuiltIn_Print_Area_5_1_1_1_2" localSheetId="10">#REF!</definedName>
    <definedName name="Excel_BuiltIn_Print_Area_5_1_1_1_2" localSheetId="0">#REF!</definedName>
    <definedName name="Excel_BuiltIn_Print_Area_5_1_1_1_2">#REF!</definedName>
    <definedName name="Excel_BuiltIn_Print_Area_5_1_1_2">NA()</definedName>
    <definedName name="Excel_BuiltIn_Print_Area_5_1_1_3" localSheetId="10">#REF!</definedName>
    <definedName name="Excel_BuiltIn_Print_Area_5_1_1_3" localSheetId="35">'5.1. TEHNOLOGIJA ZAKLONIŠČE'!#REF!</definedName>
    <definedName name="Excel_BuiltIn_Print_Area_5_1_1_3" localSheetId="38">#REF!</definedName>
    <definedName name="Excel_BuiltIn_Print_Area_5_1_1_3" localSheetId="39">'5.2.3 TEH. MED ČISTI PR '!#REF!</definedName>
    <definedName name="Excel_BuiltIn_Print_Area_5_1_1_3" localSheetId="43">#REF!</definedName>
    <definedName name="Excel_BuiltIn_Print_Area_5_1_1_3" localSheetId="0">#REF!</definedName>
    <definedName name="Excel_BuiltIn_Print_Area_5_1_1_3">#REF!</definedName>
    <definedName name="Excel_BuiltIn_Print_Area_5_1_1_4" localSheetId="10">#REF!</definedName>
    <definedName name="Excel_BuiltIn_Print_Area_5_1_1_4" localSheetId="35">'5.1. TEHNOLOGIJA ZAKLONIŠČE'!#REF!</definedName>
    <definedName name="Excel_BuiltIn_Print_Area_5_1_1_4" localSheetId="39">'5.2.3 TEH. MED ČISTI PR '!#REF!</definedName>
    <definedName name="Excel_BuiltIn_Print_Area_5_1_1_4" localSheetId="43">#REF!</definedName>
    <definedName name="Excel_BuiltIn_Print_Area_5_1_1_4" localSheetId="0">#REF!</definedName>
    <definedName name="Excel_BuiltIn_Print_Area_5_1_1_4">#REF!</definedName>
    <definedName name="Excel_BuiltIn_Print_Area_5_1_2">NA()</definedName>
    <definedName name="Excel_BuiltIn_Print_Area_5_1_3" localSheetId="10">#REF!</definedName>
    <definedName name="Excel_BuiltIn_Print_Area_5_1_3" localSheetId="35">'5.1. TEHNOLOGIJA ZAKLONIŠČE'!#REF!</definedName>
    <definedName name="Excel_BuiltIn_Print_Area_5_1_3" localSheetId="38">#REF!</definedName>
    <definedName name="Excel_BuiltIn_Print_Area_5_1_3" localSheetId="39">'5.2.3 TEH. MED ČISTI PR '!#REF!</definedName>
    <definedName name="Excel_BuiltIn_Print_Area_5_1_3" localSheetId="43">#REF!</definedName>
    <definedName name="Excel_BuiltIn_Print_Area_5_1_3" localSheetId="0">#REF!</definedName>
    <definedName name="Excel_BuiltIn_Print_Area_5_1_3">#REF!</definedName>
    <definedName name="Excel_BuiltIn_Print_Area_5_1_4" localSheetId="10">#REF!</definedName>
    <definedName name="Excel_BuiltIn_Print_Area_5_1_4" localSheetId="35">'5.1. TEHNOLOGIJA ZAKLONIŠČE'!#REF!</definedName>
    <definedName name="Excel_BuiltIn_Print_Area_5_1_4" localSheetId="39">'5.2.3 TEH. MED ČISTI PR '!#REF!</definedName>
    <definedName name="Excel_BuiltIn_Print_Area_5_1_4" localSheetId="43">#REF!</definedName>
    <definedName name="Excel_BuiltIn_Print_Area_5_1_4" localSheetId="0">#REF!</definedName>
    <definedName name="Excel_BuiltIn_Print_Area_5_1_4">#REF!</definedName>
    <definedName name="Excel_BuiltIn_Print_Area_5_2" localSheetId="10">#REF!</definedName>
    <definedName name="Excel_BuiltIn_Print_Area_5_2" localSheetId="35">'5.1. TEHNOLOGIJA ZAKLONIŠČE'!#REF!</definedName>
    <definedName name="Excel_BuiltIn_Print_Area_5_2" localSheetId="39">'5.2.3 TEH. MED ČISTI PR '!#REF!</definedName>
    <definedName name="Excel_BuiltIn_Print_Area_5_2" localSheetId="43">#REF!</definedName>
    <definedName name="Excel_BuiltIn_Print_Area_5_2" localSheetId="0">#REF!</definedName>
    <definedName name="Excel_BuiltIn_Print_Area_5_2">#REF!</definedName>
    <definedName name="Excel_BuiltIn_Print_Area_6" localSheetId="10">"$#REF!.$A$1:$F$326"</definedName>
    <definedName name="Excel_BuiltIn_Print_Area_6" localSheetId="38">#REF!</definedName>
    <definedName name="Excel_BuiltIn_Print_Area_6" localSheetId="0">#REF!</definedName>
    <definedName name="Excel_BuiltIn_Print_Area_6">#REF!</definedName>
    <definedName name="Excel_BuiltIn_Print_Area_6_1" localSheetId="5">#REF!</definedName>
    <definedName name="Excel_BuiltIn_Print_Area_6_1" localSheetId="8">#REF!</definedName>
    <definedName name="Excel_BuiltIn_Print_Area_6_1" localSheetId="10">#REF!</definedName>
    <definedName name="Excel_BuiltIn_Print_Area_6_1">#REF!</definedName>
    <definedName name="Excel_BuiltIn_Print_Area_6_1_1" localSheetId="10">#REF!</definedName>
    <definedName name="Excel_BuiltIn_Print_Area_6_1_1" localSheetId="0">#REF!</definedName>
    <definedName name="Excel_BuiltIn_Print_Area_6_1_1">#REF!</definedName>
    <definedName name="Excel_BuiltIn_Print_Area_6_1_1_1">NA()</definedName>
    <definedName name="Excel_BuiltIn_Print_Area_6_1_1_1_1" localSheetId="10">#REF!</definedName>
    <definedName name="Excel_BuiltIn_Print_Area_6_1_1_1_1" localSheetId="35">'5.1. TEHNOLOGIJA ZAKLONIŠČE'!#REF!</definedName>
    <definedName name="Excel_BuiltIn_Print_Area_6_1_1_1_1" localSheetId="38">#REF!</definedName>
    <definedName name="Excel_BuiltIn_Print_Area_6_1_1_1_1" localSheetId="39">'5.2.3 TEH. MED ČISTI PR '!#REF!</definedName>
    <definedName name="Excel_BuiltIn_Print_Area_6_1_1_1_1" localSheetId="43">#REF!</definedName>
    <definedName name="Excel_BuiltIn_Print_Area_6_1_1_1_1" localSheetId="0">#REF!</definedName>
    <definedName name="Excel_BuiltIn_Print_Area_6_1_1_1_1">#REF!</definedName>
    <definedName name="Excel_BuiltIn_Print_Area_6_1_1_1_1_1">NA()</definedName>
    <definedName name="Excel_BuiltIn_Print_Area_6_1_1_1_1_1_1" localSheetId="10">#REF!</definedName>
    <definedName name="Excel_BuiltIn_Print_Area_6_1_1_1_1_1_1" localSheetId="35">'5.1. TEHNOLOGIJA ZAKLONIŠČE'!#REF!</definedName>
    <definedName name="Excel_BuiltIn_Print_Area_6_1_1_1_1_1_1" localSheetId="38">#REF!</definedName>
    <definedName name="Excel_BuiltIn_Print_Area_6_1_1_1_1_1_1" localSheetId="39">'5.2.3 TEH. MED ČISTI PR '!#REF!</definedName>
    <definedName name="Excel_BuiltIn_Print_Area_6_1_1_1_1_1_1" localSheetId="43">#REF!</definedName>
    <definedName name="Excel_BuiltIn_Print_Area_6_1_1_1_1_1_1" localSheetId="0">#REF!</definedName>
    <definedName name="Excel_BuiltIn_Print_Area_6_1_1_1_1_1_1">#REF!</definedName>
    <definedName name="Excel_BuiltIn_Print_Area_6_1_1_1_1_1_1_1">NA()</definedName>
    <definedName name="Excel_BuiltIn_Print_Area_6_1_1_1_1_1_1_1_1" localSheetId="10">#REF!</definedName>
    <definedName name="Excel_BuiltIn_Print_Area_6_1_1_1_1_1_1_1_1" localSheetId="35">'5.1. TEHNOLOGIJA ZAKLONIŠČE'!#REF!</definedName>
    <definedName name="Excel_BuiltIn_Print_Area_6_1_1_1_1_1_1_1_1" localSheetId="38">#REF!</definedName>
    <definedName name="Excel_BuiltIn_Print_Area_6_1_1_1_1_1_1_1_1" localSheetId="39">'5.2.3 TEH. MED ČISTI PR '!#REF!</definedName>
    <definedName name="Excel_BuiltIn_Print_Area_6_1_1_1_1_1_1_1_1" localSheetId="43">#REF!</definedName>
    <definedName name="Excel_BuiltIn_Print_Area_6_1_1_1_1_1_1_1_1" localSheetId="0">#REF!</definedName>
    <definedName name="Excel_BuiltIn_Print_Area_6_1_1_1_1_1_1_1_1">#REF!</definedName>
    <definedName name="Excel_BuiltIn_Print_Area_6_1_1_1_1_1_1_1_1_1" localSheetId="10">#REF!</definedName>
    <definedName name="Excel_BuiltIn_Print_Area_6_1_1_1_1_1_1_1_1_1" localSheetId="35">'5.1. TEHNOLOGIJA ZAKLONIŠČE'!#REF!</definedName>
    <definedName name="Excel_BuiltIn_Print_Area_6_1_1_1_1_1_1_1_1_1" localSheetId="39">'5.2.3 TEH. MED ČISTI PR '!#REF!</definedName>
    <definedName name="Excel_BuiltIn_Print_Area_6_1_1_1_1_1_1_1_1_1" localSheetId="43">#REF!</definedName>
    <definedName name="Excel_BuiltIn_Print_Area_6_1_1_1_1_1_1_1_1_1" localSheetId="0">#REF!</definedName>
    <definedName name="Excel_BuiltIn_Print_Area_6_1_1_1_1_1_1_1_1_1">#REF!</definedName>
    <definedName name="Excel_BuiltIn_Print_Area_6_1_1_1_1_1_1_1_1_1_1">NA()</definedName>
    <definedName name="Excel_BuiltIn_Print_Area_6_1_1_1_1_1_1_1_1_1_1_1">NA()</definedName>
    <definedName name="Excel_BuiltIn_Print_Area_6_1_1_1_1_1_1_2" localSheetId="10">#REF!</definedName>
    <definedName name="Excel_BuiltIn_Print_Area_6_1_1_1_1_1_1_2" localSheetId="35">'5.1. TEHNOLOGIJA ZAKLONIŠČE'!#REF!</definedName>
    <definedName name="Excel_BuiltIn_Print_Area_6_1_1_1_1_1_1_2" localSheetId="38">#REF!</definedName>
    <definedName name="Excel_BuiltIn_Print_Area_6_1_1_1_1_1_1_2" localSheetId="39">'5.2.3 TEH. MED ČISTI PR '!#REF!</definedName>
    <definedName name="Excel_BuiltIn_Print_Area_6_1_1_1_1_1_1_2" localSheetId="43">#REF!</definedName>
    <definedName name="Excel_BuiltIn_Print_Area_6_1_1_1_1_1_1_2" localSheetId="0">#REF!</definedName>
    <definedName name="Excel_BuiltIn_Print_Area_6_1_1_1_1_1_1_2">#REF!</definedName>
    <definedName name="Excel_BuiltIn_Print_Area_6_1_1_1_1_1_2" localSheetId="10">#REF!</definedName>
    <definedName name="Excel_BuiltIn_Print_Area_6_1_1_1_1_1_2" localSheetId="35">'5.1. TEHNOLOGIJA ZAKLONIŠČE'!#REF!</definedName>
    <definedName name="Excel_BuiltIn_Print_Area_6_1_1_1_1_1_2" localSheetId="39">'5.2.3 TEH. MED ČISTI PR '!#REF!</definedName>
    <definedName name="Excel_BuiltIn_Print_Area_6_1_1_1_1_1_2" localSheetId="43">#REF!</definedName>
    <definedName name="Excel_BuiltIn_Print_Area_6_1_1_1_1_1_2" localSheetId="0">#REF!</definedName>
    <definedName name="Excel_BuiltIn_Print_Area_6_1_1_1_1_1_2">#REF!</definedName>
    <definedName name="Excel_BuiltIn_Print_Area_6_1_1_1_1_2" localSheetId="10">#REF!</definedName>
    <definedName name="Excel_BuiltIn_Print_Area_6_1_1_1_1_2" localSheetId="35">'5.1. TEHNOLOGIJA ZAKLONIŠČE'!#REF!</definedName>
    <definedName name="Excel_BuiltIn_Print_Area_6_1_1_1_1_2" localSheetId="39">'5.2.3 TEH. MED ČISTI PR '!#REF!</definedName>
    <definedName name="Excel_BuiltIn_Print_Area_6_1_1_1_1_2" localSheetId="43">#REF!</definedName>
    <definedName name="Excel_BuiltIn_Print_Area_6_1_1_1_1_2" localSheetId="0">#REF!</definedName>
    <definedName name="Excel_BuiltIn_Print_Area_6_1_1_1_1_2">#REF!</definedName>
    <definedName name="Excel_BuiltIn_Print_Area_6_1_1_1_2" localSheetId="10">#REF!</definedName>
    <definedName name="Excel_BuiltIn_Print_Area_6_1_1_1_2" localSheetId="0">#REF!</definedName>
    <definedName name="Excel_BuiltIn_Print_Area_6_1_1_1_2">#REF!</definedName>
    <definedName name="Excel_BuiltIn_Print_Area_6_1_1_2" localSheetId="10">#REF!</definedName>
    <definedName name="Excel_BuiltIn_Print_Area_6_1_1_2" localSheetId="0">#REF!</definedName>
    <definedName name="Excel_BuiltIn_Print_Area_6_1_1_2">#REF!</definedName>
    <definedName name="Excel_BuiltIn_Print_Area_6_1_2" localSheetId="10">#REF!</definedName>
    <definedName name="Excel_BuiltIn_Print_Area_6_1_2" localSheetId="0">#REF!</definedName>
    <definedName name="Excel_BuiltIn_Print_Area_6_1_2">#REF!</definedName>
    <definedName name="Excel_BuiltIn_Print_Area_6_2" localSheetId="10">#REF!</definedName>
    <definedName name="Excel_BuiltIn_Print_Area_6_2" localSheetId="0">#REF!</definedName>
    <definedName name="Excel_BuiltIn_Print_Area_6_2">#REF!</definedName>
    <definedName name="Excel_BuiltIn_Print_Area_7" localSheetId="10">"$#REF!.$A$1:$F$326"</definedName>
    <definedName name="Excel_BuiltIn_Print_Area_7" localSheetId="38">#REF!</definedName>
    <definedName name="Excel_BuiltIn_Print_Area_7" localSheetId="0">#REF!</definedName>
    <definedName name="Excel_BuiltIn_Print_Area_7">#REF!</definedName>
    <definedName name="Excel_BuiltIn_Print_Area_7_1" localSheetId="5">#REF!</definedName>
    <definedName name="Excel_BuiltIn_Print_Area_7_1" localSheetId="8">#REF!</definedName>
    <definedName name="Excel_BuiltIn_Print_Area_7_1">"$#REF!.$A$1:$F$320"</definedName>
    <definedName name="Excel_BuiltIn_Print_Area_7_1_1" localSheetId="10">#REF!</definedName>
    <definedName name="Excel_BuiltIn_Print_Area_7_1_1" localSheetId="35">'5.1. TEHNOLOGIJA ZAKLONIŠČE'!#REF!</definedName>
    <definedName name="Excel_BuiltIn_Print_Area_7_1_1" localSheetId="38">#REF!</definedName>
    <definedName name="Excel_BuiltIn_Print_Area_7_1_1" localSheetId="39">'5.2.3 TEH. MED ČISTI PR '!#REF!</definedName>
    <definedName name="Excel_BuiltIn_Print_Area_7_1_1" localSheetId="43">#REF!</definedName>
    <definedName name="Excel_BuiltIn_Print_Area_7_1_1" localSheetId="0">#REF!</definedName>
    <definedName name="Excel_BuiltIn_Print_Area_7_1_1">#REF!</definedName>
    <definedName name="Excel_BuiltIn_Print_Area_7_1_1_1">NA()</definedName>
    <definedName name="Excel_BuiltIn_Print_Area_7_1_1_1_1" localSheetId="10">#REF!</definedName>
    <definedName name="Excel_BuiltIn_Print_Area_7_1_1_1_1" localSheetId="35">'5.1. TEHNOLOGIJA ZAKLONIŠČE'!#REF!</definedName>
    <definedName name="Excel_BuiltIn_Print_Area_7_1_1_1_1" localSheetId="38">#REF!</definedName>
    <definedName name="Excel_BuiltIn_Print_Area_7_1_1_1_1" localSheetId="39">'5.2.3 TEH. MED ČISTI PR '!#REF!</definedName>
    <definedName name="Excel_BuiltIn_Print_Area_7_1_1_1_1" localSheetId="43">#REF!</definedName>
    <definedName name="Excel_BuiltIn_Print_Area_7_1_1_1_1" localSheetId="0">#REF!</definedName>
    <definedName name="Excel_BuiltIn_Print_Area_7_1_1_1_1">#REF!</definedName>
    <definedName name="Excel_BuiltIn_Print_Area_7_1_1_1_1_1">NA()</definedName>
    <definedName name="Excel_BuiltIn_Print_Area_7_1_1_1_1_1_1" localSheetId="10">#REF!</definedName>
    <definedName name="Excel_BuiltIn_Print_Area_7_1_1_1_1_1_1" localSheetId="35">'5.1. TEHNOLOGIJA ZAKLONIŠČE'!#REF!</definedName>
    <definedName name="Excel_BuiltIn_Print_Area_7_1_1_1_1_1_1" localSheetId="38">#REF!</definedName>
    <definedName name="Excel_BuiltIn_Print_Area_7_1_1_1_1_1_1" localSheetId="39">'5.2.3 TEH. MED ČISTI PR '!#REF!</definedName>
    <definedName name="Excel_BuiltIn_Print_Area_7_1_1_1_1_1_1" localSheetId="43">#REF!</definedName>
    <definedName name="Excel_BuiltIn_Print_Area_7_1_1_1_1_1_1" localSheetId="0">#REF!</definedName>
    <definedName name="Excel_BuiltIn_Print_Area_7_1_1_1_1_1_1">#REF!</definedName>
    <definedName name="Excel_BuiltIn_Print_Area_7_1_1_1_1_1_1_1">NA()</definedName>
    <definedName name="Excel_BuiltIn_Print_Area_7_1_1_1_1_1_1_1_1" localSheetId="10">#REF!</definedName>
    <definedName name="Excel_BuiltIn_Print_Area_7_1_1_1_1_1_1_1_1" localSheetId="35">'5.1. TEHNOLOGIJA ZAKLONIŠČE'!#REF!</definedName>
    <definedName name="Excel_BuiltIn_Print_Area_7_1_1_1_1_1_1_1_1" localSheetId="38">#REF!</definedName>
    <definedName name="Excel_BuiltIn_Print_Area_7_1_1_1_1_1_1_1_1" localSheetId="39">'5.2.3 TEH. MED ČISTI PR '!#REF!</definedName>
    <definedName name="Excel_BuiltIn_Print_Area_7_1_1_1_1_1_1_1_1" localSheetId="43">#REF!</definedName>
    <definedName name="Excel_BuiltIn_Print_Area_7_1_1_1_1_1_1_1_1" localSheetId="0">#REF!</definedName>
    <definedName name="Excel_BuiltIn_Print_Area_7_1_1_1_1_1_1_1_1">#REF!</definedName>
    <definedName name="Excel_BuiltIn_Print_Area_7_1_1_1_1_1_1_1_1_1" localSheetId="10">#REF!</definedName>
    <definedName name="Excel_BuiltIn_Print_Area_7_1_1_1_1_1_1_1_1_1" localSheetId="35">'5.1. TEHNOLOGIJA ZAKLONIŠČE'!#REF!</definedName>
    <definedName name="Excel_BuiltIn_Print_Area_7_1_1_1_1_1_1_1_1_1" localSheetId="39">'5.2.3 TEH. MED ČISTI PR '!#REF!</definedName>
    <definedName name="Excel_BuiltIn_Print_Area_7_1_1_1_1_1_1_1_1_1" localSheetId="43">#REF!</definedName>
    <definedName name="Excel_BuiltIn_Print_Area_7_1_1_1_1_1_1_1_1_1" localSheetId="0">#REF!</definedName>
    <definedName name="Excel_BuiltIn_Print_Area_7_1_1_1_1_1_1_1_1_1">#REF!</definedName>
    <definedName name="Excel_BuiltIn_Print_Area_7_1_1_1_1_2" localSheetId="10">#REF!</definedName>
    <definedName name="Excel_BuiltIn_Print_Area_7_1_1_1_1_2" localSheetId="35">'5.1. TEHNOLOGIJA ZAKLONIŠČE'!#REF!</definedName>
    <definedName name="Excel_BuiltIn_Print_Area_7_1_1_1_1_2" localSheetId="39">'5.2.3 TEH. MED ČISTI PR '!#REF!</definedName>
    <definedName name="Excel_BuiltIn_Print_Area_7_1_1_1_1_2" localSheetId="43">#REF!</definedName>
    <definedName name="Excel_BuiltIn_Print_Area_7_1_1_1_1_2" localSheetId="0">#REF!</definedName>
    <definedName name="Excel_BuiltIn_Print_Area_7_1_1_1_1_2">#REF!</definedName>
    <definedName name="Excel_BuiltIn_Print_Area_7_1_1_1_2" localSheetId="10">#REF!</definedName>
    <definedName name="Excel_BuiltIn_Print_Area_7_1_1_1_2" localSheetId="0">#REF!</definedName>
    <definedName name="Excel_BuiltIn_Print_Area_7_1_1_1_2">#REF!</definedName>
    <definedName name="Excel_BuiltIn_Print_Area_7_1_1_2" localSheetId="10">#REF!</definedName>
    <definedName name="Excel_BuiltIn_Print_Area_7_1_1_2" localSheetId="0">#REF!</definedName>
    <definedName name="Excel_BuiltIn_Print_Area_7_1_1_2">#REF!</definedName>
    <definedName name="Excel_BuiltIn_Print_Area_7_1_2" localSheetId="10">#REF!</definedName>
    <definedName name="Excel_BuiltIn_Print_Area_7_1_2" localSheetId="0">#REF!</definedName>
    <definedName name="Excel_BuiltIn_Print_Area_7_1_2">#REF!</definedName>
    <definedName name="Excel_BuiltIn_Print_Area_7_2" localSheetId="10">#REF!</definedName>
    <definedName name="Excel_BuiltIn_Print_Area_7_2" localSheetId="0">#REF!</definedName>
    <definedName name="Excel_BuiltIn_Print_Area_7_2">#REF!</definedName>
    <definedName name="Excel_BuiltIn_Print_Area_8" localSheetId="10">"$#REF!.$A$1:$E$499"</definedName>
    <definedName name="Excel_BuiltIn_Print_Area_8" localSheetId="38">#REF!</definedName>
    <definedName name="Excel_BuiltIn_Print_Area_8" localSheetId="0">#REF!</definedName>
    <definedName name="Excel_BuiltIn_Print_Area_8">#REF!</definedName>
    <definedName name="Excel_BuiltIn_Print_Area_8_1" localSheetId="5">#REF!</definedName>
    <definedName name="Excel_BuiltIn_Print_Area_8_1" localSheetId="8">#REF!</definedName>
    <definedName name="Excel_BuiltIn_Print_Area_8_1" localSheetId="10">#REF!</definedName>
    <definedName name="Excel_BuiltIn_Print_Area_8_1">#REF!</definedName>
    <definedName name="Excel_BuiltIn_Print_Area_8_1_1" localSheetId="5">#REF!</definedName>
    <definedName name="Excel_BuiltIn_Print_Area_8_1_1" localSheetId="8">#REF!</definedName>
    <definedName name="Excel_BuiltIn_Print_Area_8_1_1" localSheetId="10">#REF!</definedName>
    <definedName name="Excel_BuiltIn_Print_Area_8_1_1" localSheetId="0">#REF!</definedName>
    <definedName name="Excel_BuiltIn_Print_Area_8_1_1">#REF!</definedName>
    <definedName name="Excel_BuiltIn_Print_Area_8_1_1_1" localSheetId="5">#REF!</definedName>
    <definedName name="Excel_BuiltIn_Print_Area_8_1_1_1" localSheetId="8">#REF!</definedName>
    <definedName name="Excel_BuiltIn_Print_Area_8_1_1_1" localSheetId="10">#REF!</definedName>
    <definedName name="Excel_BuiltIn_Print_Area_8_1_1_1" localSheetId="0">#REF!</definedName>
    <definedName name="Excel_BuiltIn_Print_Area_8_1_1_1">#REF!</definedName>
    <definedName name="Excel_BuiltIn_Print_Area_8_1_1_1_1" localSheetId="10">#REF!</definedName>
    <definedName name="Excel_BuiltIn_Print_Area_8_1_1_1_1" localSheetId="0">#REF!</definedName>
    <definedName name="Excel_BuiltIn_Print_Area_8_1_1_1_1">#REF!</definedName>
    <definedName name="Excel_BuiltIn_Print_Area_8_1_1_1_1_1" localSheetId="10">#REF!</definedName>
    <definedName name="Excel_BuiltIn_Print_Area_8_1_1_1_1_1" localSheetId="0">#REF!</definedName>
    <definedName name="Excel_BuiltIn_Print_Area_8_1_1_1_1_1">#REF!</definedName>
    <definedName name="Excel_BuiltIn_Print_Area_8_1_1_1_1_1_1" localSheetId="10">#REF!</definedName>
    <definedName name="Excel_BuiltIn_Print_Area_8_1_1_1_1_1_1" localSheetId="0">#REF!</definedName>
    <definedName name="Excel_BuiltIn_Print_Area_8_1_1_1_1_1_1">#REF!</definedName>
    <definedName name="Excel_BuiltIn_Print_Area_8_1_1_1_1_1_1_1">NA()</definedName>
    <definedName name="Excel_BuiltIn_Print_Area_8_1_1_1_1_1_1_1_1" localSheetId="10">#REF!</definedName>
    <definedName name="Excel_BuiltIn_Print_Area_8_1_1_1_1_1_1_1_1" localSheetId="35">'5.1. TEHNOLOGIJA ZAKLONIŠČE'!#REF!</definedName>
    <definedName name="Excel_BuiltIn_Print_Area_8_1_1_1_1_1_1_1_1" localSheetId="38">#REF!</definedName>
    <definedName name="Excel_BuiltIn_Print_Area_8_1_1_1_1_1_1_1_1" localSheetId="39">'5.2.3 TEH. MED ČISTI PR '!#REF!</definedName>
    <definedName name="Excel_BuiltIn_Print_Area_8_1_1_1_1_1_1_1_1" localSheetId="43">#REF!</definedName>
    <definedName name="Excel_BuiltIn_Print_Area_8_1_1_1_1_1_1_1_1" localSheetId="0">#REF!</definedName>
    <definedName name="Excel_BuiltIn_Print_Area_8_1_1_1_1_1_1_1_1">#REF!</definedName>
    <definedName name="Excel_BuiltIn_Print_Area_8_1_1_1_1_1_1_1_1_1" localSheetId="10">#REF!</definedName>
    <definedName name="Excel_BuiltIn_Print_Area_8_1_1_1_1_1_1_1_1_1" localSheetId="35">'5.1. TEHNOLOGIJA ZAKLONIŠČE'!#REF!</definedName>
    <definedName name="Excel_BuiltIn_Print_Area_8_1_1_1_1_1_1_1_1_1" localSheetId="39">'5.2.3 TEH. MED ČISTI PR '!#REF!</definedName>
    <definedName name="Excel_BuiltIn_Print_Area_8_1_1_1_1_1_1_1_1_1" localSheetId="43">#REF!</definedName>
    <definedName name="Excel_BuiltIn_Print_Area_8_1_1_1_1_1_1_1_1_1" localSheetId="0">#REF!</definedName>
    <definedName name="Excel_BuiltIn_Print_Area_8_1_1_1_1_1_1_1_1_1">#REF!</definedName>
    <definedName name="Excel_BuiltIn_Print_Area_8_1_1_1_1_1_1_1_1_1_1">NA()</definedName>
    <definedName name="Excel_BuiltIn_Print_Area_8_1_1_1_1_1_1_1_1_1_1_1" localSheetId="10">#REF!</definedName>
    <definedName name="Excel_BuiltIn_Print_Area_8_1_1_1_1_1_1_1_1_1_1_1" localSheetId="35">'5.1. TEHNOLOGIJA ZAKLONIŠČE'!#REF!</definedName>
    <definedName name="Excel_BuiltIn_Print_Area_8_1_1_1_1_1_1_1_1_1_1_1" localSheetId="38">#REF!</definedName>
    <definedName name="Excel_BuiltIn_Print_Area_8_1_1_1_1_1_1_1_1_1_1_1" localSheetId="39">'5.2.3 TEH. MED ČISTI PR '!#REF!</definedName>
    <definedName name="Excel_BuiltIn_Print_Area_8_1_1_1_1_1_1_1_1_1_1_1" localSheetId="43">#REF!</definedName>
    <definedName name="Excel_BuiltIn_Print_Area_8_1_1_1_1_1_1_1_1_1_1_1" localSheetId="0">#REF!</definedName>
    <definedName name="Excel_BuiltIn_Print_Area_8_1_1_1_1_1_1_1_1_1_1_1">#REF!</definedName>
    <definedName name="Excel_BuiltIn_Print_Area_8_1_1_1_1_1_1_2" localSheetId="10">#REF!</definedName>
    <definedName name="Excel_BuiltIn_Print_Area_8_1_1_1_1_1_1_2" localSheetId="35">'5.1. TEHNOLOGIJA ZAKLONIŠČE'!#REF!</definedName>
    <definedName name="Excel_BuiltIn_Print_Area_8_1_1_1_1_1_1_2" localSheetId="39">'5.2.3 TEH. MED ČISTI PR '!#REF!</definedName>
    <definedName name="Excel_BuiltIn_Print_Area_8_1_1_1_1_1_1_2" localSheetId="43">#REF!</definedName>
    <definedName name="Excel_BuiltIn_Print_Area_8_1_1_1_1_1_1_2" localSheetId="0">#REF!</definedName>
    <definedName name="Excel_BuiltIn_Print_Area_8_1_1_1_1_1_1_2">#REF!</definedName>
    <definedName name="Excel_BuiltIn_Print_Area_8_1_1_1_1_1_2" localSheetId="10">#REF!</definedName>
    <definedName name="Excel_BuiltIn_Print_Area_8_1_1_1_1_1_2" localSheetId="35">'5.1. TEHNOLOGIJA ZAKLONIŠČE'!#REF!</definedName>
    <definedName name="Excel_BuiltIn_Print_Area_8_1_1_1_1_1_2" localSheetId="39">'5.2.3 TEH. MED ČISTI PR '!#REF!</definedName>
    <definedName name="Excel_BuiltIn_Print_Area_8_1_1_1_1_1_2" localSheetId="43">#REF!</definedName>
    <definedName name="Excel_BuiltIn_Print_Area_8_1_1_1_1_1_2" localSheetId="0">#REF!</definedName>
    <definedName name="Excel_BuiltIn_Print_Area_8_1_1_1_1_1_2">#REF!</definedName>
    <definedName name="Excel_BuiltIn_Print_Area_8_1_1_1_1_2" localSheetId="10">#REF!</definedName>
    <definedName name="Excel_BuiltIn_Print_Area_8_1_1_1_1_2" localSheetId="0">#REF!</definedName>
    <definedName name="Excel_BuiltIn_Print_Area_8_1_1_1_1_2">#REF!</definedName>
    <definedName name="Excel_BuiltIn_Print_Area_8_1_1_1_2" localSheetId="10">#REF!</definedName>
    <definedName name="Excel_BuiltIn_Print_Area_8_1_1_1_2" localSheetId="0">#REF!</definedName>
    <definedName name="Excel_BuiltIn_Print_Area_8_1_1_1_2">#REF!</definedName>
    <definedName name="Excel_BuiltIn_Print_Area_8_1_1_2">NA()</definedName>
    <definedName name="Excel_BuiltIn_Print_Area_8_1_1_3" localSheetId="10">#REF!</definedName>
    <definedName name="Excel_BuiltIn_Print_Area_8_1_1_3" localSheetId="35">'5.1. TEHNOLOGIJA ZAKLONIŠČE'!#REF!</definedName>
    <definedName name="Excel_BuiltIn_Print_Area_8_1_1_3" localSheetId="38">#REF!</definedName>
    <definedName name="Excel_BuiltIn_Print_Area_8_1_1_3" localSheetId="39">'5.2.3 TEH. MED ČISTI PR '!#REF!</definedName>
    <definedName name="Excel_BuiltIn_Print_Area_8_1_1_3" localSheetId="43">#REF!</definedName>
    <definedName name="Excel_BuiltIn_Print_Area_8_1_1_3" localSheetId="0">#REF!</definedName>
    <definedName name="Excel_BuiltIn_Print_Area_8_1_1_3">#REF!</definedName>
    <definedName name="Excel_BuiltIn_Print_Area_8_1_1_4" localSheetId="10">#REF!</definedName>
    <definedName name="Excel_BuiltIn_Print_Area_8_1_1_4" localSheetId="35">'5.1. TEHNOLOGIJA ZAKLONIŠČE'!#REF!</definedName>
    <definedName name="Excel_BuiltIn_Print_Area_8_1_1_4" localSheetId="39">'5.2.3 TEH. MED ČISTI PR '!#REF!</definedName>
    <definedName name="Excel_BuiltIn_Print_Area_8_1_1_4" localSheetId="43">#REF!</definedName>
    <definedName name="Excel_BuiltIn_Print_Area_8_1_1_4" localSheetId="0">#REF!</definedName>
    <definedName name="Excel_BuiltIn_Print_Area_8_1_1_4">#REF!</definedName>
    <definedName name="Excel_BuiltIn_Print_Area_8_1_2">NA()</definedName>
    <definedName name="Excel_BuiltIn_Print_Area_8_1_3" localSheetId="10">#REF!</definedName>
    <definedName name="Excel_BuiltIn_Print_Area_8_1_3" localSheetId="35">'5.1. TEHNOLOGIJA ZAKLONIŠČE'!#REF!</definedName>
    <definedName name="Excel_BuiltIn_Print_Area_8_1_3" localSheetId="38">#REF!</definedName>
    <definedName name="Excel_BuiltIn_Print_Area_8_1_3" localSheetId="39">'5.2.3 TEH. MED ČISTI PR '!#REF!</definedName>
    <definedName name="Excel_BuiltIn_Print_Area_8_1_3" localSheetId="43">#REF!</definedName>
    <definedName name="Excel_BuiltIn_Print_Area_8_1_3" localSheetId="0">#REF!</definedName>
    <definedName name="Excel_BuiltIn_Print_Area_8_1_3">#REF!</definedName>
    <definedName name="Excel_BuiltIn_Print_Area_8_1_4" localSheetId="10">#REF!</definedName>
    <definedName name="Excel_BuiltIn_Print_Area_8_1_4" localSheetId="35">'5.1. TEHNOLOGIJA ZAKLONIŠČE'!#REF!</definedName>
    <definedName name="Excel_BuiltIn_Print_Area_8_1_4" localSheetId="39">'5.2.3 TEH. MED ČISTI PR '!#REF!</definedName>
    <definedName name="Excel_BuiltIn_Print_Area_8_1_4" localSheetId="43">#REF!</definedName>
    <definedName name="Excel_BuiltIn_Print_Area_8_1_4" localSheetId="0">#REF!</definedName>
    <definedName name="Excel_BuiltIn_Print_Area_8_1_4">#REF!</definedName>
    <definedName name="Excel_BuiltIn_Print_Area_8_2" localSheetId="10">#REF!</definedName>
    <definedName name="Excel_BuiltIn_Print_Area_8_2" localSheetId="35">'5.1. TEHNOLOGIJA ZAKLONIŠČE'!#REF!</definedName>
    <definedName name="Excel_BuiltIn_Print_Area_8_2" localSheetId="39">'5.2.3 TEH. MED ČISTI PR '!#REF!</definedName>
    <definedName name="Excel_BuiltIn_Print_Area_8_2" localSheetId="43">#REF!</definedName>
    <definedName name="Excel_BuiltIn_Print_Area_8_2" localSheetId="0">#REF!</definedName>
    <definedName name="Excel_BuiltIn_Print_Area_8_2">#REF!</definedName>
    <definedName name="Excel_BuiltIn_Print_Area_9" localSheetId="10">#REF!</definedName>
    <definedName name="Excel_BuiltIn_Print_Area_9" localSheetId="0">#REF!</definedName>
    <definedName name="Excel_BuiltIn_Print_Area_9">#REF!</definedName>
    <definedName name="Excel_BuiltIn_Print_Area_9_1" localSheetId="5">#REF!</definedName>
    <definedName name="Excel_BuiltIn_Print_Area_9_1" localSheetId="8">#REF!</definedName>
    <definedName name="Excel_BuiltIn_Print_Area_9_1" localSheetId="10">#REF!</definedName>
    <definedName name="Excel_BuiltIn_Print_Area_9_1" localSheetId="0">#REF!</definedName>
    <definedName name="Excel_BuiltIn_Print_Area_9_1">#REF!</definedName>
    <definedName name="Excel_BuiltIn_Print_Area_9_1_1">NA()</definedName>
    <definedName name="Excel_BuiltIn_Print_Area_9_1_1_1">NA()</definedName>
    <definedName name="Excel_BuiltIn_Print_Area_9_1_1_1_1" localSheetId="10">#REF!</definedName>
    <definedName name="Excel_BuiltIn_Print_Area_9_1_1_1_1" localSheetId="35">'5.1. TEHNOLOGIJA ZAKLONIŠČE'!#REF!</definedName>
    <definedName name="Excel_BuiltIn_Print_Area_9_1_1_1_1" localSheetId="38">#REF!</definedName>
    <definedName name="Excel_BuiltIn_Print_Area_9_1_1_1_1" localSheetId="39">'5.2.3 TEH. MED ČISTI PR '!#REF!</definedName>
    <definedName name="Excel_BuiltIn_Print_Area_9_1_1_1_1" localSheetId="43">#REF!</definedName>
    <definedName name="Excel_BuiltIn_Print_Area_9_1_1_1_1" localSheetId="0">#REF!</definedName>
    <definedName name="Excel_BuiltIn_Print_Area_9_1_1_1_1">#REF!</definedName>
    <definedName name="Excel_BuiltIn_Print_Area_9_1_1_1_1_1">NA()</definedName>
    <definedName name="Excel_BuiltIn_Print_Area_9_1_1_1_1_1_1" localSheetId="10">#REF!</definedName>
    <definedName name="Excel_BuiltIn_Print_Area_9_1_1_1_1_1_1" localSheetId="35">'5.1. TEHNOLOGIJA ZAKLONIŠČE'!#REF!</definedName>
    <definedName name="Excel_BuiltIn_Print_Area_9_1_1_1_1_1_1" localSheetId="38">#REF!</definedName>
    <definedName name="Excel_BuiltIn_Print_Area_9_1_1_1_1_1_1" localSheetId="39">'5.2.3 TEH. MED ČISTI PR '!#REF!</definedName>
    <definedName name="Excel_BuiltIn_Print_Area_9_1_1_1_1_1_1" localSheetId="43">#REF!</definedName>
    <definedName name="Excel_BuiltIn_Print_Area_9_1_1_1_1_1_1" localSheetId="0">#REF!</definedName>
    <definedName name="Excel_BuiltIn_Print_Area_9_1_1_1_1_1_1">#REF!</definedName>
    <definedName name="Excel_BuiltIn_Print_Area_9_1_1_1_1_1_1_1">NA()</definedName>
    <definedName name="Excel_BuiltIn_Print_Area_9_1_1_1_1_1_1_1_1" localSheetId="10">#REF!</definedName>
    <definedName name="Excel_BuiltIn_Print_Area_9_1_1_1_1_1_1_1_1" localSheetId="35">'5.1. TEHNOLOGIJA ZAKLONIŠČE'!#REF!</definedName>
    <definedName name="Excel_BuiltIn_Print_Area_9_1_1_1_1_1_1_1_1" localSheetId="38">#REF!</definedName>
    <definedName name="Excel_BuiltIn_Print_Area_9_1_1_1_1_1_1_1_1" localSheetId="39">'5.2.3 TEH. MED ČISTI PR '!#REF!</definedName>
    <definedName name="Excel_BuiltIn_Print_Area_9_1_1_1_1_1_1_1_1" localSheetId="43">#REF!</definedName>
    <definedName name="Excel_BuiltIn_Print_Area_9_1_1_1_1_1_1_1_1" localSheetId="0">#REF!</definedName>
    <definedName name="Excel_BuiltIn_Print_Area_9_1_1_1_1_1_1_1_1">#REF!</definedName>
    <definedName name="Excel_BuiltIn_Print_Area_9_1_1_1_1_1_1_1_1_1">NA()</definedName>
    <definedName name="Excel_BuiltIn_Print_Area_9_1_1_1_1_1_1_1_1_1_1" localSheetId="10">#REF!</definedName>
    <definedName name="Excel_BuiltIn_Print_Area_9_1_1_1_1_1_1_1_1_1_1" localSheetId="35">'5.1. TEHNOLOGIJA ZAKLONIŠČE'!#REF!</definedName>
    <definedName name="Excel_BuiltIn_Print_Area_9_1_1_1_1_1_1_1_1_1_1" localSheetId="38">#REF!</definedName>
    <definedName name="Excel_BuiltIn_Print_Area_9_1_1_1_1_1_1_1_1_1_1" localSheetId="39">'5.2.3 TEH. MED ČISTI PR '!#REF!</definedName>
    <definedName name="Excel_BuiltIn_Print_Area_9_1_1_1_1_1_1_1_1_1_1" localSheetId="43">#REF!</definedName>
    <definedName name="Excel_BuiltIn_Print_Area_9_1_1_1_1_1_1_1_1_1_1" localSheetId="0">#REF!</definedName>
    <definedName name="Excel_BuiltIn_Print_Area_9_1_1_1_1_1_1_1_1_1_1">#REF!</definedName>
    <definedName name="Excel_BuiltIn_Print_Area_9_1_1_1_1_1_2" localSheetId="10">#REF!</definedName>
    <definedName name="Excel_BuiltIn_Print_Area_9_1_1_1_1_1_2" localSheetId="35">'5.1. TEHNOLOGIJA ZAKLONIŠČE'!#REF!</definedName>
    <definedName name="Excel_BuiltIn_Print_Area_9_1_1_1_1_1_2" localSheetId="39">'5.2.3 TEH. MED ČISTI PR '!#REF!</definedName>
    <definedName name="Excel_BuiltIn_Print_Area_9_1_1_1_1_1_2" localSheetId="43">#REF!</definedName>
    <definedName name="Excel_BuiltIn_Print_Area_9_1_1_1_1_1_2" localSheetId="0">#REF!</definedName>
    <definedName name="Excel_BuiltIn_Print_Area_9_1_1_1_1_1_2">#REF!</definedName>
    <definedName name="Excel_BuiltIn_Print_Area_9_1_1_1_1_2" localSheetId="10">#REF!</definedName>
    <definedName name="Excel_BuiltIn_Print_Area_9_1_1_1_1_2" localSheetId="35">'5.1. TEHNOLOGIJA ZAKLONIŠČE'!#REF!</definedName>
    <definedName name="Excel_BuiltIn_Print_Area_9_1_1_1_1_2" localSheetId="39">'5.2.3 TEH. MED ČISTI PR '!#REF!</definedName>
    <definedName name="Excel_BuiltIn_Print_Area_9_1_1_1_1_2" localSheetId="43">#REF!</definedName>
    <definedName name="Excel_BuiltIn_Print_Area_9_1_1_1_1_2" localSheetId="0">#REF!</definedName>
    <definedName name="Excel_BuiltIn_Print_Area_9_1_1_1_1_2">#REF!</definedName>
    <definedName name="Excel_BuiltIn_Print_Area_9_1_1_1_2" localSheetId="10">#REF!</definedName>
    <definedName name="Excel_BuiltIn_Print_Area_9_1_1_1_2" localSheetId="0">#REF!</definedName>
    <definedName name="Excel_BuiltIn_Print_Area_9_1_1_1_2">#REF!</definedName>
    <definedName name="Excel_BuiltIn_Print_Area_9_1_1_2" localSheetId="10">#REF!</definedName>
    <definedName name="Excel_BuiltIn_Print_Area_9_1_1_2" localSheetId="0">#REF!</definedName>
    <definedName name="Excel_BuiltIn_Print_Area_9_1_1_2">#REF!</definedName>
    <definedName name="Excel_BuiltIn_Print_Area_9_1_2" localSheetId="10">#REF!</definedName>
    <definedName name="Excel_BuiltIn_Print_Area_9_1_2" localSheetId="0">#REF!</definedName>
    <definedName name="Excel_BuiltIn_Print_Area_9_1_2">#REF!</definedName>
    <definedName name="Excel_BuiltIn_Print_Titles_1" localSheetId="10">#REF!</definedName>
    <definedName name="Excel_BuiltIn_Print_Titles_1" localSheetId="0">#REF!</definedName>
    <definedName name="Excel_BuiltIn_Print_Titles_1">#REF!</definedName>
    <definedName name="Excel_BuiltIn_Print_Titles_1_1" localSheetId="10">#REF!</definedName>
    <definedName name="Excel_BuiltIn_Print_Titles_1_1">#REF!</definedName>
    <definedName name="Excel_BuiltIn_Print_Titles_1_1_1" localSheetId="10">#REF!</definedName>
    <definedName name="Excel_BuiltIn_Print_Titles_1_1_1">#REF!</definedName>
    <definedName name="Excel_BuiltIn_Print_Titles_1_1_1_1">"#REF!"</definedName>
    <definedName name="Excel_BuiltIn_Print_Titles_1_3" localSheetId="10">#REF!</definedName>
    <definedName name="Excel_BuiltIn_Print_Titles_1_3" localSheetId="35">'5.1. TEHNOLOGIJA ZAKLONIŠČE'!#REF!</definedName>
    <definedName name="Excel_BuiltIn_Print_Titles_1_3" localSheetId="38">#REF!</definedName>
    <definedName name="Excel_BuiltIn_Print_Titles_1_3" localSheetId="39">'5.2.3 TEH. MED ČISTI PR '!#REF!</definedName>
    <definedName name="Excel_BuiltIn_Print_Titles_1_3" localSheetId="43">#REF!</definedName>
    <definedName name="Excel_BuiltIn_Print_Titles_1_3">#REF!</definedName>
    <definedName name="Excel_BuiltIn_Print_Titles_1_4" localSheetId="10">#REF!</definedName>
    <definedName name="Excel_BuiltIn_Print_Titles_1_4" localSheetId="35">'5.1. TEHNOLOGIJA ZAKLONIŠČE'!#REF!</definedName>
    <definedName name="Excel_BuiltIn_Print_Titles_1_4" localSheetId="39">'5.2.3 TEH. MED ČISTI PR '!#REF!</definedName>
    <definedName name="Excel_BuiltIn_Print_Titles_1_4" localSheetId="43">#REF!</definedName>
    <definedName name="Excel_BuiltIn_Print_Titles_1_4" localSheetId="0">#REF!</definedName>
    <definedName name="Excel_BuiltIn_Print_Titles_1_4">#REF!</definedName>
    <definedName name="Excel_BuiltIn_Print_Titles_10" localSheetId="10">#REF!</definedName>
    <definedName name="Excel_BuiltIn_Print_Titles_10" localSheetId="35">'5.1. TEHNOLOGIJA ZAKLONIŠČE'!#REF!</definedName>
    <definedName name="Excel_BuiltIn_Print_Titles_10" localSheetId="39">'5.2.3 TEH. MED ČISTI PR '!#REF!</definedName>
    <definedName name="Excel_BuiltIn_Print_Titles_10" localSheetId="43">#REF!</definedName>
    <definedName name="Excel_BuiltIn_Print_Titles_10" localSheetId="0">#REF!</definedName>
    <definedName name="Excel_BuiltIn_Print_Titles_10">#REF!</definedName>
    <definedName name="Excel_BuiltIn_Print_Titles_11" localSheetId="10">#REF!</definedName>
    <definedName name="Excel_BuiltIn_Print_Titles_11" localSheetId="0">#REF!</definedName>
    <definedName name="Excel_BuiltIn_Print_Titles_11">#REF!</definedName>
    <definedName name="Excel_BuiltIn_Print_Titles_12" localSheetId="10">#REF!</definedName>
    <definedName name="Excel_BuiltIn_Print_Titles_12" localSheetId="0">#REF!</definedName>
    <definedName name="Excel_BuiltIn_Print_Titles_12">#REF!</definedName>
    <definedName name="Excel_BuiltIn_Print_Titles_2">"$#REF!.$A$1:$AMJ$6"</definedName>
    <definedName name="Excel_BuiltIn_Print_Titles_2_1">"$#REF!.$A$1:$IV$5"</definedName>
    <definedName name="Excel_BuiltIn_Print_Titles_2_1_1" localSheetId="10">#REF!</definedName>
    <definedName name="Excel_BuiltIn_Print_Titles_2_1_1" localSheetId="35">'5.1. TEHNOLOGIJA ZAKLONIŠČE'!#REF!</definedName>
    <definedName name="Excel_BuiltIn_Print_Titles_2_1_1" localSheetId="38">#REF!</definedName>
    <definedName name="Excel_BuiltIn_Print_Titles_2_1_1" localSheetId="39">'5.2.3 TEH. MED ČISTI PR '!#REF!</definedName>
    <definedName name="Excel_BuiltIn_Print_Titles_2_1_1" localSheetId="43">#REF!</definedName>
    <definedName name="Excel_BuiltIn_Print_Titles_2_1_1">#REF!</definedName>
    <definedName name="Excel_BuiltIn_Print_Titles_3" localSheetId="10">"$#REF!.$A$1:$IV$5"</definedName>
    <definedName name="Excel_BuiltIn_Print_Titles_3" localSheetId="35">'5.1. TEHNOLOGIJA ZAKLONIŠČE'!#REF!</definedName>
    <definedName name="Excel_BuiltIn_Print_Titles_3" localSheetId="38">#REF!</definedName>
    <definedName name="Excel_BuiltIn_Print_Titles_3" localSheetId="39">'5.2.3 TEH. MED ČISTI PR '!#REF!</definedName>
    <definedName name="Excel_BuiltIn_Print_Titles_3" localSheetId="43">#REF!</definedName>
    <definedName name="Excel_BuiltIn_Print_Titles_3" localSheetId="0">#REF!</definedName>
    <definedName name="Excel_BuiltIn_Print_Titles_3">#REF!</definedName>
    <definedName name="Excel_BuiltIn_Print_Titles_3_1">"$#REF!.$A$1:$AMJ$3"</definedName>
    <definedName name="Excel_BuiltIn_Print_Titles_4" localSheetId="10">#REF!</definedName>
    <definedName name="Excel_BuiltIn_Print_Titles_4" localSheetId="35">'5.1. TEHNOLOGIJA ZAKLONIŠČE'!#REF!</definedName>
    <definedName name="Excel_BuiltIn_Print_Titles_4" localSheetId="38">#REF!</definedName>
    <definedName name="Excel_BuiltIn_Print_Titles_4" localSheetId="39">'5.2.3 TEH. MED ČISTI PR '!#REF!</definedName>
    <definedName name="Excel_BuiltIn_Print_Titles_4" localSheetId="43">#REF!</definedName>
    <definedName name="Excel_BuiltIn_Print_Titles_4" localSheetId="0">#REF!</definedName>
    <definedName name="Excel_BuiltIn_Print_Titles_4">#REF!</definedName>
    <definedName name="Excel_BuiltIn_Print_Titles_4_1" localSheetId="10">#REF!</definedName>
    <definedName name="Excel_BuiltIn_Print_Titles_4_1" localSheetId="35">'5.1. TEHNOLOGIJA ZAKLONIŠČE'!#REF!</definedName>
    <definedName name="Excel_BuiltIn_Print_Titles_4_1" localSheetId="39">'5.2.3 TEH. MED ČISTI PR '!#REF!</definedName>
    <definedName name="Excel_BuiltIn_Print_Titles_4_1" localSheetId="43">#REF!</definedName>
    <definedName name="Excel_BuiltIn_Print_Titles_4_1" localSheetId="0">#REF!</definedName>
    <definedName name="Excel_BuiltIn_Print_Titles_4_1">#REF!</definedName>
    <definedName name="Excel_BuiltIn_Print_Titles_4_1_1" localSheetId="10">#REF!</definedName>
    <definedName name="Excel_BuiltIn_Print_Titles_4_1_1" localSheetId="35">'5.1. TEHNOLOGIJA ZAKLONIŠČE'!#REF!</definedName>
    <definedName name="Excel_BuiltIn_Print_Titles_4_1_1" localSheetId="39">'5.2.3 TEH. MED ČISTI PR '!#REF!</definedName>
    <definedName name="Excel_BuiltIn_Print_Titles_4_1_1" localSheetId="43">#REF!</definedName>
    <definedName name="Excel_BuiltIn_Print_Titles_4_1_1" localSheetId="0">#REF!</definedName>
    <definedName name="Excel_BuiltIn_Print_Titles_4_1_1">#REF!</definedName>
    <definedName name="Excel_BuiltIn_Print_Titles_4_1_3" localSheetId="10">#REF!</definedName>
    <definedName name="Excel_BuiltIn_Print_Titles_4_1_3" localSheetId="0">#REF!</definedName>
    <definedName name="Excel_BuiltIn_Print_Titles_4_1_3">#REF!</definedName>
    <definedName name="Excel_BuiltIn_Print_Titles_4_1_4" localSheetId="10">#REF!</definedName>
    <definedName name="Excel_BuiltIn_Print_Titles_4_1_4" localSheetId="0">#REF!</definedName>
    <definedName name="Excel_BuiltIn_Print_Titles_4_1_4">#REF!</definedName>
    <definedName name="Excel_BuiltIn_Print_Titles_5" localSheetId="10">#REF!</definedName>
    <definedName name="Excel_BuiltIn_Print_Titles_5" localSheetId="0">#REF!</definedName>
    <definedName name="Excel_BuiltIn_Print_Titles_5">#REF!</definedName>
    <definedName name="Excel_BuiltIn_Print_Titles_5_1">"$#REF!.$A$1:$AMJ$4"</definedName>
    <definedName name="Excel_BuiltIn_Print_Titles_6" localSheetId="10">#REF!</definedName>
    <definedName name="Excel_BuiltIn_Print_Titles_6" localSheetId="35">'5.1. TEHNOLOGIJA ZAKLONIŠČE'!#REF!</definedName>
    <definedName name="Excel_BuiltIn_Print_Titles_6" localSheetId="38">#REF!</definedName>
    <definedName name="Excel_BuiltIn_Print_Titles_6" localSheetId="39">'5.2.3 TEH. MED ČISTI PR '!#REF!</definedName>
    <definedName name="Excel_BuiltIn_Print_Titles_6" localSheetId="43">#REF!</definedName>
    <definedName name="Excel_BuiltIn_Print_Titles_6">#REF!</definedName>
    <definedName name="Excel_BuiltIn_Print_Titles_6_1" localSheetId="10">#REF!</definedName>
    <definedName name="Excel_BuiltIn_Print_Titles_6_1" localSheetId="35">'5.1. TEHNOLOGIJA ZAKLONIŠČE'!#REF!</definedName>
    <definedName name="Excel_BuiltIn_Print_Titles_6_1" localSheetId="39">'5.2.3 TEH. MED ČISTI PR '!#REF!</definedName>
    <definedName name="Excel_BuiltIn_Print_Titles_6_1" localSheetId="43">#REF!</definedName>
    <definedName name="Excel_BuiltIn_Print_Titles_6_1" localSheetId="0">#REF!</definedName>
    <definedName name="Excel_BuiltIn_Print_Titles_6_1">#REF!</definedName>
    <definedName name="Excel_BuiltIn_Print_Titles_6_1_1" localSheetId="10">#REF!</definedName>
    <definedName name="Excel_BuiltIn_Print_Titles_6_1_1" localSheetId="35">'5.1. TEHNOLOGIJA ZAKLONIŠČE'!#REF!</definedName>
    <definedName name="Excel_BuiltIn_Print_Titles_6_1_1" localSheetId="39">'5.2.3 TEH. MED ČISTI PR '!#REF!</definedName>
    <definedName name="Excel_BuiltIn_Print_Titles_6_1_1" localSheetId="43">#REF!</definedName>
    <definedName name="Excel_BuiltIn_Print_Titles_6_1_1" localSheetId="0">#REF!</definedName>
    <definedName name="Excel_BuiltIn_Print_Titles_6_1_1">#REF!</definedName>
    <definedName name="Excel_BuiltIn_Print_Titles_6_1_1_1" localSheetId="10">#REF!</definedName>
    <definedName name="Excel_BuiltIn_Print_Titles_6_1_1_1" localSheetId="0">#REF!</definedName>
    <definedName name="Excel_BuiltIn_Print_Titles_6_1_1_1">#REF!</definedName>
    <definedName name="Excel_BuiltIn_Print_Titles_7" localSheetId="10">#REF!</definedName>
    <definedName name="Excel_BuiltIn_Print_Titles_7" localSheetId="0">#REF!</definedName>
    <definedName name="Excel_BuiltIn_Print_Titles_7">#REF!</definedName>
    <definedName name="Excel_BuiltIn_Print_Titles_7_1">"$#REF!.$A$1:$AMJ$4"</definedName>
    <definedName name="Excel_BuiltIn_Print_Titles_8" localSheetId="10">#REF!</definedName>
    <definedName name="Excel_BuiltIn_Print_Titles_8" localSheetId="35">'5.1. TEHNOLOGIJA ZAKLONIŠČE'!#REF!</definedName>
    <definedName name="Excel_BuiltIn_Print_Titles_8" localSheetId="38">#REF!</definedName>
    <definedName name="Excel_BuiltIn_Print_Titles_8" localSheetId="39">'5.2.3 TEH. MED ČISTI PR '!#REF!</definedName>
    <definedName name="Excel_BuiltIn_Print_Titles_8" localSheetId="43">#REF!</definedName>
    <definedName name="Excel_BuiltIn_Print_Titles_8">#REF!</definedName>
    <definedName name="Excel_BuiltIn_Print_Titles_9" localSheetId="10">#REF!</definedName>
    <definedName name="Excel_BuiltIn_Print_Titles_9" localSheetId="35">'5.1. TEHNOLOGIJA ZAKLONIŠČE'!#REF!</definedName>
    <definedName name="Excel_BuiltIn_Print_Titles_9" localSheetId="39">'5.2.3 TEH. MED ČISTI PR '!#REF!</definedName>
    <definedName name="Excel_BuiltIn_Print_Titles_9" localSheetId="43">#REF!</definedName>
    <definedName name="Excel_BuiltIn_Print_Titles_9" localSheetId="0">#REF!</definedName>
    <definedName name="Excel_BuiltIn_Print_Titles_9">#REF!</definedName>
    <definedName name="FINITURA_PANNELLI_ENG" localSheetId="10">#REF!</definedName>
    <definedName name="FINITURA_PANNELLI_ENG" localSheetId="35">'5.1. TEHNOLOGIJA ZAKLONIŠČE'!#REF!</definedName>
    <definedName name="FINITURA_PANNELLI_ENG" localSheetId="39">'5.2.3 TEH. MED ČISTI PR '!#REF!</definedName>
    <definedName name="FINITURA_PANNELLI_ENG" localSheetId="43">#REF!</definedName>
    <definedName name="FINITURA_PANNELLI_ENG">#REF!</definedName>
    <definedName name="FIRMA" localSheetId="10">#REF!</definedName>
    <definedName name="FIRMA" localSheetId="38">#REF!</definedName>
    <definedName name="FIRMA" localSheetId="39">'5.2.3 TEH. MED ČISTI PR '!#REF!</definedName>
    <definedName name="FIRMA" localSheetId="43">#REF!</definedName>
    <definedName name="FIRMA">#REF!</definedName>
    <definedName name="Globina">"$#REF!.$B$#REF!:$B$#REF!"</definedName>
    <definedName name="hlad">#REF!</definedName>
    <definedName name="hlcev" localSheetId="10">#REF!</definedName>
    <definedName name="hlcev" localSheetId="43">#REF!</definedName>
    <definedName name="hlcev">#REF!</definedName>
    <definedName name="hlelek" localSheetId="10">#REF!</definedName>
    <definedName name="hlelek" localSheetId="43">#REF!</definedName>
    <definedName name="hlelek">#REF!</definedName>
    <definedName name="hlkomp" localSheetId="10">#REF!</definedName>
    <definedName name="hlkomp">#REF!</definedName>
    <definedName name="hlkonde" localSheetId="10">#REF!</definedName>
    <definedName name="hlkonde">#REF!</definedName>
    <definedName name="hlpanel" localSheetId="10">#REF!</definedName>
    <definedName name="hlpanel">#REF!</definedName>
    <definedName name="hlpult" localSheetId="10">#REF!</definedName>
    <definedName name="hlpult">#REF!</definedName>
    <definedName name="hlupar" localSheetId="10">#REF!</definedName>
    <definedName name="hlupar">#REF!</definedName>
    <definedName name="hlvrata" localSheetId="10">#REF!</definedName>
    <definedName name="hlvrata">#REF!</definedName>
    <definedName name="i" localSheetId="10">#REF!</definedName>
    <definedName name="i">#REF!</definedName>
    <definedName name="INZ" localSheetId="10">#REF!</definedName>
    <definedName name="INZ" localSheetId="38">#REF!</definedName>
    <definedName name="INZ" localSheetId="39">'5.2.3 TEH. MED ČISTI PR '!#REF!</definedName>
    <definedName name="INZ" localSheetId="43">#REF!</definedName>
    <definedName name="INZ">#REF!</definedName>
    <definedName name="iz" localSheetId="10">#REF!</definedName>
    <definedName name="iz" localSheetId="38">#REF!</definedName>
    <definedName name="iz">#REF!</definedName>
    <definedName name="izves" localSheetId="10">#REF!</definedName>
    <definedName name="izves" localSheetId="38">#REF!</definedName>
    <definedName name="izves">#REF!</definedName>
    <definedName name="izvesek" localSheetId="10">#REF!</definedName>
    <definedName name="izvesek" localSheetId="0">#REF!</definedName>
    <definedName name="izvesek">#REF!</definedName>
    <definedName name="izvesek_1" localSheetId="10">#REF!</definedName>
    <definedName name="izvesek_1" localSheetId="0">#REF!</definedName>
    <definedName name="izvesek_1">#REF!</definedName>
    <definedName name="izvesek_2" localSheetId="10">#REF!</definedName>
    <definedName name="izvesek_2" localSheetId="0">#REF!</definedName>
    <definedName name="izvesek_2">#REF!</definedName>
    <definedName name="JEZIK" localSheetId="10">#REF!</definedName>
    <definedName name="JEZIK" localSheetId="38">#REF!</definedName>
    <definedName name="JEZIK" localSheetId="39">'5.2.3 TEH. MED ČISTI PR '!#REF!</definedName>
    <definedName name="JEZIK" localSheetId="43">#REF!</definedName>
    <definedName name="JEZIK">#REF!</definedName>
    <definedName name="JEZIKIZ" localSheetId="10">#REF!</definedName>
    <definedName name="JEZIKIZ" localSheetId="38">#REF!</definedName>
    <definedName name="JEZIKIZ" localSheetId="39">'5.2.3 TEH. MED ČISTI PR '!#REF!</definedName>
    <definedName name="JEZIKIZ" localSheetId="43">#REF!</definedName>
    <definedName name="JEZIKIZ">#REF!</definedName>
    <definedName name="KABLI" localSheetId="10">#REF!</definedName>
    <definedName name="KABLI" localSheetId="38">#REF!</definedName>
    <definedName name="KABLI" localSheetId="39">'5.2.3 TEH. MED ČISTI PR '!#REF!</definedName>
    <definedName name="KABLI" localSheetId="43">#REF!</definedName>
    <definedName name="KABLI">#REF!</definedName>
    <definedName name="KOLIC" localSheetId="10">#REF!</definedName>
    <definedName name="KOLIC">#REF!</definedName>
    <definedName name="korito" localSheetId="10">#REF!</definedName>
    <definedName name="korito" localSheetId="35">'5.1. TEHNOLOGIJA ZAKLONIŠČE'!#REF!</definedName>
    <definedName name="korito" localSheetId="39">'5.2.3 TEH. MED ČISTI PR '!#REF!</definedName>
    <definedName name="korito" localSheetId="43">#REF!</definedName>
    <definedName name="korito">#REF!</definedName>
    <definedName name="KOSEBA" localSheetId="10">#REF!</definedName>
    <definedName name="KOSEBA" localSheetId="38">#REF!</definedName>
    <definedName name="KOSEBA" localSheetId="39">'5.2.3 TEH. MED ČISTI PR '!#REF!</definedName>
    <definedName name="KOSEBA" localSheetId="43">#REF!</definedName>
    <definedName name="KOSEBA">#REF!</definedName>
    <definedName name="LIST_ACCESSORI_ENG" localSheetId="10">#REF!</definedName>
    <definedName name="LIST_ACCESSORI_ENG" localSheetId="39">'5.2.3 TEH. MED ČISTI PR '!#REF!</definedName>
    <definedName name="LIST_ACCESSORI_ENG" localSheetId="43">#REF!</definedName>
    <definedName name="LIST_ACCESSORI_ENG">#REF!</definedName>
    <definedName name="LIST_CEILING_ENG" localSheetId="10">#REF!</definedName>
    <definedName name="LIST_CEILING_ENG" localSheetId="39">'5.2.3 TEH. MED ČISTI PR '!#REF!</definedName>
    <definedName name="LIST_CEILING_ENG" localSheetId="43">#REF!</definedName>
    <definedName name="LIST_CEILING_ENG">#REF!</definedName>
    <definedName name="LIST_DOORS_ENG" localSheetId="10">#REF!</definedName>
    <definedName name="LIST_DOORS_ENG" localSheetId="43">#REF!</definedName>
    <definedName name="LIST_DOORS_ENG">#REF!</definedName>
    <definedName name="LIST_FLOOR_ENG" localSheetId="10">#REF!</definedName>
    <definedName name="LIST_FLOOR_ENG">#REF!</definedName>
    <definedName name="LIST_ILLUMINATORS_ENG" localSheetId="10">#REF!</definedName>
    <definedName name="LIST_ILLUMINATORS_ENG">#REF!</definedName>
    <definedName name="LIST_PARETI_ENG" localSheetId="10">#REF!</definedName>
    <definedName name="LIST_PARETI_ENG">#REF!</definedName>
    <definedName name="LIST_ROOM.VENT_ENG" localSheetId="10">#REF!</definedName>
    <definedName name="LIST_ROOM.VENT_ENG">#REF!</definedName>
    <definedName name="LIST_SANIFICATION_ENG" localSheetId="10">#REF!</definedName>
    <definedName name="LIST_SANIFICATION_ENG">#REF!</definedName>
    <definedName name="MATBRUTO" localSheetId="10">#REF!</definedName>
    <definedName name="MATBRUTO" localSheetId="38">#REF!</definedName>
    <definedName name="MATBRUTO" localSheetId="39">'5.2.3 TEH. MED ČISTI PR '!#REF!</definedName>
    <definedName name="MATBRUTO" localSheetId="43">#REF!</definedName>
    <definedName name="MATBRUTO">#REF!</definedName>
    <definedName name="MATERIAL" localSheetId="10">#REF!</definedName>
    <definedName name="MATERIAL" localSheetId="38">#REF!</definedName>
    <definedName name="MATERIAL" localSheetId="39">'5.2.3 TEH. MED ČISTI PR '!#REF!</definedName>
    <definedName name="MATERIAL" localSheetId="43">#REF!</definedName>
    <definedName name="MATERIAL">#REF!</definedName>
    <definedName name="NACINPLACILA" localSheetId="10">#REF!</definedName>
    <definedName name="NACINPLACILA" localSheetId="38">#REF!</definedName>
    <definedName name="NACINPLACILA" localSheetId="39">'5.2.3 TEH. MED ČISTI PR '!#REF!</definedName>
    <definedName name="NACINPLACILA" localSheetId="43">#REF!</definedName>
    <definedName name="NACINPLACILA">#REF!</definedName>
    <definedName name="NACINPLACILAST" localSheetId="10">#REF!</definedName>
    <definedName name="NACINPLACILAST" localSheetId="38">#REF!</definedName>
    <definedName name="NACINPLACILAST" localSheetId="39">'5.2.3 TEH. MED ČISTI PR '!#REF!</definedName>
    <definedName name="NACINPLACILAST" localSheetId="43">#REF!</definedName>
    <definedName name="NACINPLACILAST">#REF!</definedName>
    <definedName name="narocilnica" localSheetId="10">#REF!</definedName>
    <definedName name="narocilnica" localSheetId="38">#REF!</definedName>
    <definedName name="narocilnica" localSheetId="39">'5.2.3 TEH. MED ČISTI PR '!#REF!</definedName>
    <definedName name="narocilnica" localSheetId="43">#REF!</definedName>
    <definedName name="narocilnica">#REF!</definedName>
    <definedName name="NarocPog" localSheetId="10">#REF!</definedName>
    <definedName name="NarocPog" localSheetId="38">#REF!</definedName>
    <definedName name="NarocPog" localSheetId="39">'5.2.3 TEH. MED ČISTI PR '!#REF!</definedName>
    <definedName name="NarocPog" localSheetId="43">#REF!</definedName>
    <definedName name="NarocPog">#REF!</definedName>
    <definedName name="OBJEKT" localSheetId="10">#REF!</definedName>
    <definedName name="OBJEKT" localSheetId="38">#REF!</definedName>
    <definedName name="OBJEKT" localSheetId="39">'5.2.3 TEH. MED ČISTI PR '!#REF!</definedName>
    <definedName name="OBJEKT" localSheetId="43">#REF!</definedName>
    <definedName name="OBJEKT">#REF!</definedName>
    <definedName name="oddusek" localSheetId="10">#REF!</definedName>
    <definedName name="oddusek" localSheetId="38">#REF!</definedName>
    <definedName name="oddusek" localSheetId="0">#REF!</definedName>
    <definedName name="oddusek">#REF!</definedName>
    <definedName name="ogrpult" localSheetId="10">#REF!</definedName>
    <definedName name="ogrpult">#REF!</definedName>
    <definedName name="omarica" localSheetId="10">#REF!</definedName>
    <definedName name="omarica">#REF!</definedName>
    <definedName name="oprema" localSheetId="10">#REF!</definedName>
    <definedName name="oprema" localSheetId="0">#REF!</definedName>
    <definedName name="oprema">#REF!</definedName>
    <definedName name="PDELO" localSheetId="10">#REF!</definedName>
    <definedName name="PDELO" localSheetId="38">#REF!</definedName>
    <definedName name="PDELO" localSheetId="39">'5.2.3 TEH. MED ČISTI PR '!#REF!</definedName>
    <definedName name="PDELO" localSheetId="43">#REF!</definedName>
    <definedName name="PDELO">#REF!</definedName>
    <definedName name="pipa" localSheetId="10">#REF!</definedName>
    <definedName name="pipa" localSheetId="35">'5.1. TEHNOLOGIJA ZAKLONIŠČE'!#REF!</definedName>
    <definedName name="pipa" localSheetId="39">'5.2.3 TEH. MED ČISTI PR '!#REF!</definedName>
    <definedName name="pipa" localSheetId="43">#REF!</definedName>
    <definedName name="pipa">#REF!</definedName>
    <definedName name="PMATERIAL" localSheetId="10">#REF!</definedName>
    <definedName name="PMATERIAL" localSheetId="38">#REF!</definedName>
    <definedName name="PMATERIAL" localSheetId="39">'5.2.3 TEH. MED ČISTI PR '!#REF!</definedName>
    <definedName name="PMATERIAL" localSheetId="43">#REF!</definedName>
    <definedName name="PMATERIAL">#REF!</definedName>
    <definedName name="_xlnm.Print_Area" localSheetId="5">'1.2 RUŠITVENA DELA '!$I$1:$N$68</definedName>
    <definedName name="_xlnm.Print_Area" localSheetId="6">'1.3 GO TRAFO POSTAJA'!$A$1:$W$249</definedName>
    <definedName name="_xlnm.Print_Area" localSheetId="7">'1.4 GO REK. IN NAVEZAVA'!$I$1:$N$135</definedName>
    <definedName name="_xlnm.Print_Area" localSheetId="8">'1.5 BIM'!#REF!</definedName>
    <definedName name="_xlnm.Print_Area" localSheetId="9">'2.1. GRADBENA DELA - GK'!$A$1:$N$143</definedName>
    <definedName name="_xlnm.Print_Area" localSheetId="28">'3.2 TRAFO'!$A$1:$F$155</definedName>
    <definedName name="_xlnm.Print_Area" localSheetId="12">'301 05 VARN RAZSV'!$F$3:$K$75</definedName>
    <definedName name="_xlnm.Print_Area" localSheetId="13">'301 06 NN RAZD'!$I$3:$N$1165</definedName>
    <definedName name="_xlnm.Print_Area" localSheetId="14">'301 08 KABLI'!$F$3:$K$100</definedName>
    <definedName name="_xlnm.Print_Area" localSheetId="15">'301 09 CEVNI S'!$F$3:$K$117</definedName>
    <definedName name="_xlnm.Print_Area" localSheetId="16">'301 10 ELEMENTI'!$F$3:$K$128</definedName>
    <definedName name="_xlnm.Print_Area" localSheetId="17">'301 11 RAZSV'!$F$3:$K$49</definedName>
    <definedName name="_xlnm.Print_Area" localSheetId="18">'301 12 STELOVOD'!$F$3:$K$40</definedName>
    <definedName name="_xlnm.Print_Area" localSheetId="19">'301 14 EL OGREV S'!$F$3:$K$24</definedName>
    <definedName name="_xlnm.Print_Area" localSheetId="20">'301 17 ANTENA'!$F$3:$K$23</definedName>
    <definedName name="_xlnm.Print_Area" localSheetId="21">'301 18 DOMOFON'!$F$3:$K$61</definedName>
    <definedName name="_xlnm.Print_Area" localSheetId="22">'301 19 UNIVERZ O'!$F$3:$K$136</definedName>
    <definedName name="_xlnm.Print_Area" localSheetId="23">'301 21 TEHN ZAŠČ'!$F$3:$K$67</definedName>
    <definedName name="_xlnm.Print_Area" localSheetId="24">'301 22 OGREV VT'!$F$3:$K$20</definedName>
    <definedName name="_xlnm.Print_Area" localSheetId="25">'301 26 POSTAVKE'!$F$3:$K$188</definedName>
    <definedName name="_xlnm.Print_Area" localSheetId="26">'301 27 PROIZV N'!$F$3:$K$265</definedName>
    <definedName name="_xlnm.Print_Area" localSheetId="27">'301 98 CNS'!$F$3:$L$2516</definedName>
    <definedName name="_xlnm.Print_Area" localSheetId="11">'301 REK ELEKTRO'!$F$6:$K$31</definedName>
    <definedName name="_xlnm.Print_Area" localSheetId="30">'4_1 TERMOTEHNIČNE'!$A$1:$H$2188</definedName>
    <definedName name="_xlnm.Print_Area" localSheetId="31">'4_2 PREZRAČEVANJE'!$E$1:$N$2829</definedName>
    <definedName name="_xlnm.Print_Area" localSheetId="32">'4_3 VOKA'!$A$1:$H$1347</definedName>
    <definedName name="_xlnm.Print_Area" localSheetId="33">'4_4 MP'!$A$1:$H$280</definedName>
    <definedName name="_xlnm.Print_Area" localSheetId="34">'4_5 SPRINKLER'!$A$1:$H$189</definedName>
    <definedName name="_xlnm.Print_Area" localSheetId="35">'5.1. TEHNOLOGIJA ZAKLONIŠČE'!$I$1:$N$124</definedName>
    <definedName name="_xlnm.Print_Area" localSheetId="36">'5.2 TEH. MED. OPREMA-REKAPIT.'!$A$1:$D$18</definedName>
    <definedName name="_xlnm.Print_Area" localSheetId="37">'5.2.1 TEH. MED. OPREMA-VGRADNA'!$A$1:$H$1534</definedName>
    <definedName name="_xlnm.Print_Area" localSheetId="38">'5.2.2 TEH. KANALI BK IN MK '!$A$2:$F$523</definedName>
    <definedName name="_xlnm.Print_Area" localSheetId="39">'5.2.3 TEH. MED ČISTI PR '!$A$1:$F$89</definedName>
    <definedName name="_xlnm.Print_Area" localSheetId="41">'5.5. TEH. OBDELAVA ODPADNE VODE'!$G$1:$N$222</definedName>
    <definedName name="_xlnm.Print_Area" localSheetId="42">'5.6. TEHNOLOGIJA DVIGALA'!$I$1:$O$647</definedName>
    <definedName name="_xlnm.Print_Area" localSheetId="44">'6N_1.1 OBRTNIŠKA DELA - ARH'!$A$1:$N$283</definedName>
    <definedName name="_xlnm.Print_Area" localSheetId="48">'6N_301 05 VARN R'!$F$3:$K$45</definedName>
    <definedName name="_xlnm.Print_Area" localSheetId="49">'6N_301 06 NN RAZD'!$F$3:$K$174</definedName>
    <definedName name="_xlnm.Print_Area" localSheetId="50">'6N_301 08 KABLI'!$F$3:$K$100</definedName>
    <definedName name="_xlnm.Print_Area" localSheetId="51">'6N_301 09 CEVNI S'!$F$3:$K$60</definedName>
    <definedName name="_xlnm.Print_Area" localSheetId="52">'6N_301 10 ELEMENTI'!$F$3:$K$128</definedName>
    <definedName name="_xlnm.Print_Area" localSheetId="53">'6N_301 11 RAZSV'!$F$3:$K$32</definedName>
    <definedName name="_xlnm.Print_Area" localSheetId="54">'6N_301 18 DOMOFON'!$F$3:$K$42</definedName>
    <definedName name="_xlnm.Print_Area" localSheetId="55">'6N_301 19 UNIV OŽ'!$F$3:$K$70</definedName>
    <definedName name="_xlnm.Print_Area" localSheetId="56">'6N_301 21 TEHN Z'!$F$3:$K$58</definedName>
    <definedName name="_xlnm.Print_Area" localSheetId="57">'6N_301 26 POST'!$F$3:$K$119</definedName>
    <definedName name="_xlnm.Print_Area" localSheetId="58">'6N_301 98 CNS'!$F$3:$L$124</definedName>
    <definedName name="_xlnm.Print_Area" localSheetId="47">'6N_301 REK'!$F$3:$K$26</definedName>
    <definedName name="_xlnm.Print_Area" localSheetId="60">'6N_4_1 TERMOTEHNIČNE'!$A$1:$H$282</definedName>
    <definedName name="_xlnm.Print_Area" localSheetId="62">'6N_4_2 PREZRAČEVANJE'!$A$1:$H$587</definedName>
    <definedName name="_xlnm.Print_Area" localSheetId="61">'6N_4_3 VOKA'!$A$1:$H$300</definedName>
    <definedName name="_xlnm.Print_Area" localSheetId="63">'6N_4_4 MP'!$A$1:$H$91</definedName>
    <definedName name="_xlnm.Print_Area" localSheetId="64">'6N_4_5 SPRINKLER'!$A$1:$H$79</definedName>
    <definedName name="_xlnm.Print_Area" localSheetId="65">'6N_5.2 MED.TEH. - REKAP'!$A$1:$D$18</definedName>
    <definedName name="_xlnm.Print_Area" localSheetId="66">'6N_5.2.1 MED.TEH. - VGRADNA'!$A$1:$H$261</definedName>
    <definedName name="_xlnm.Print_Area" localSheetId="67">'6N_5.2.2 MED.TEH. - KANALI'!$A$1:$F$260</definedName>
    <definedName name="_xlnm.Print_Area" localSheetId="43">'7.2. VAROVANJE GRADBENE JAME'!$I$1:$N$124</definedName>
    <definedName name="_xlnm.Print_Area" localSheetId="4">'OKNA-NOTRANJA'!$A$1:$Q$43</definedName>
    <definedName name="_xlnm.Print_Area" localSheetId="0">REKAPITULACIJA!$A$1:$H$136</definedName>
    <definedName name="_xlnm.Print_Area" localSheetId="1">'SPLOŠNE OPOMBE'!$A$1:$A$5</definedName>
    <definedName name="_xlnm.Print_Area" localSheetId="3">'VRATA-NOTRANJA'!$A$1:$AO$277</definedName>
    <definedName name="polica" localSheetId="10">#REF!</definedName>
    <definedName name="polica" localSheetId="32">'4_3 VOKA'!#REF!</definedName>
    <definedName name="polica" localSheetId="35">'5.1. TEHNOLOGIJA ZAKLONIŠČE'!#REF!</definedName>
    <definedName name="polica" localSheetId="39">'5.2.3 TEH. MED ČISTI PR '!#REF!</definedName>
    <definedName name="polica" localSheetId="43">#REF!</definedName>
    <definedName name="polica">#REF!</definedName>
    <definedName name="predal" localSheetId="10">#REF!</definedName>
    <definedName name="predal" localSheetId="32">'4_3 VOKA'!#REF!</definedName>
    <definedName name="predal" localSheetId="35">'5.1. TEHNOLOGIJA ZAKLONIŠČE'!#REF!</definedName>
    <definedName name="predal" localSheetId="39">'5.2.3 TEH. MED ČISTI PR '!#REF!</definedName>
    <definedName name="predal" localSheetId="43">#REF!</definedName>
    <definedName name="predal">#REF!</definedName>
    <definedName name="pult" localSheetId="10">#REF!</definedName>
    <definedName name="pult" localSheetId="32">'4_3 VOKA'!#REF!</definedName>
    <definedName name="pult" localSheetId="35">'5.1. TEHNOLOGIJA ZAKLONIŠČE'!#REF!</definedName>
    <definedName name="pult" localSheetId="39">'5.2.3 TEH. MED ČISTI PR '!#REF!</definedName>
    <definedName name="pult" localSheetId="43">#REF!</definedName>
    <definedName name="pult">#REF!</definedName>
    <definedName name="RABP" localSheetId="10">#REF!</definedName>
    <definedName name="RABP" localSheetId="38">#REF!</definedName>
    <definedName name="RABP" localSheetId="39">'5.2.3 TEH. MED ČISTI PR '!#REF!</definedName>
    <definedName name="RABP" localSheetId="43">#REF!</definedName>
    <definedName name="RABP">#REF!</definedName>
    <definedName name="RABSTN" localSheetId="10">#REF!</definedName>
    <definedName name="RABSTN" localSheetId="38">#REF!</definedName>
    <definedName name="RABSTN" localSheetId="39">'5.2.3 TEH. MED ČISTI PR '!#REF!</definedName>
    <definedName name="RABSTN" localSheetId="43">#REF!</definedName>
    <definedName name="RABSTN">#REF!</definedName>
    <definedName name="regal" localSheetId="10">#REF!</definedName>
    <definedName name="regal" localSheetId="35">'5.1. TEHNOLOGIJA ZAKLONIŠČE'!#REF!</definedName>
    <definedName name="regal" localSheetId="39">'5.2.3 TEH. MED ČISTI PR '!#REF!</definedName>
    <definedName name="regal" localSheetId="43">#REF!</definedName>
    <definedName name="regal">#REF!</definedName>
    <definedName name="rešetka" localSheetId="10">#REF!</definedName>
    <definedName name="rešetka" localSheetId="39">'5.2.3 TEH. MED ČISTI PR '!#REF!</definedName>
    <definedName name="rešetka" localSheetId="43">#REF!</definedName>
    <definedName name="rešetka">#REF!</definedName>
    <definedName name="ROKDOBAVE" localSheetId="10">#REF!</definedName>
    <definedName name="ROKDOBAVE" localSheetId="38">#REF!</definedName>
    <definedName name="ROKDOBAVE" localSheetId="39">'5.2.3 TEH. MED ČISTI PR '!#REF!</definedName>
    <definedName name="ROKDOBAVE" localSheetId="43">#REF!</definedName>
    <definedName name="ROKDOBAVE">#REF!</definedName>
    <definedName name="ROKIZVEDBE" localSheetId="10">#REF!</definedName>
    <definedName name="ROKIZVEDBE" localSheetId="38">#REF!</definedName>
    <definedName name="ROKIZVEDBE" localSheetId="39">'5.2.3 TEH. MED ČISTI PR '!#REF!</definedName>
    <definedName name="ROKIZVEDBE" localSheetId="43">#REF!</definedName>
    <definedName name="ROKIZVEDBE">#REF!</definedName>
    <definedName name="Sirina">"$#REF!.$B$100:$B$110"</definedName>
    <definedName name="SKUPAJ" localSheetId="10">#REF!</definedName>
    <definedName name="SKUPAJ" localSheetId="35">'5.1. TEHNOLOGIJA ZAKLONIŠČE'!#REF!</definedName>
    <definedName name="SKUPAJ" localSheetId="38">#REF!</definedName>
    <definedName name="SKUPAJ" localSheetId="39">'5.2.3 TEH. MED ČISTI PR '!#REF!</definedName>
    <definedName name="SKUPAJ" localSheetId="43">#REF!</definedName>
    <definedName name="SKUPAJ">#REF!</definedName>
    <definedName name="SKUPAJSR" localSheetId="10">#REF!</definedName>
    <definedName name="SKUPAJSR" localSheetId="35">'5.1. TEHNOLOGIJA ZAKLONIŠČE'!#REF!</definedName>
    <definedName name="SKUPAJSR" localSheetId="38">#REF!</definedName>
    <definedName name="SKUPAJSR" localSheetId="39">'5.2.3 TEH. MED ČISTI PR '!#REF!</definedName>
    <definedName name="SKUPAJSR" localSheetId="43">#REF!</definedName>
    <definedName name="SKUPAJSR">#REF!</definedName>
    <definedName name="SKUPAJSRDDV" localSheetId="10">#REF!</definedName>
    <definedName name="SKUPAJSRDDV" localSheetId="35">'5.1. TEHNOLOGIJA ZAKLONIŠČE'!#REF!</definedName>
    <definedName name="SKUPAJSRDDV" localSheetId="38">#REF!</definedName>
    <definedName name="SKUPAJSRDDV" localSheetId="39">'5.2.3 TEH. MED ČISTI PR '!#REF!</definedName>
    <definedName name="SKUPAJSRDDV" localSheetId="43">#REF!</definedName>
    <definedName name="SKUPAJSRDDV">#REF!</definedName>
    <definedName name="SKUPAJSREN" localSheetId="10">#REF!</definedName>
    <definedName name="SKUPAJSREN" localSheetId="38">#REF!</definedName>
    <definedName name="SKUPAJSREN" localSheetId="39">'5.2.3 TEH. MED ČISTI PR '!#REF!</definedName>
    <definedName name="SKUPAJSREN" localSheetId="43">#REF!</definedName>
    <definedName name="SKUPAJSREN">#REF!</definedName>
    <definedName name="SPECIFIKACIJA" localSheetId="10">#REF!</definedName>
    <definedName name="SPECIFIKACIJA" localSheetId="38">#REF!</definedName>
    <definedName name="SPECIFIKACIJA" localSheetId="39">'5.2.3 TEH. MED ČISTI PR '!#REF!</definedName>
    <definedName name="SPECIFIKACIJA" localSheetId="43">#REF!</definedName>
    <definedName name="SPECIFIKACIJA">#REF!</definedName>
    <definedName name="SPECIFIKACIJAEN" localSheetId="10">#REF!</definedName>
    <definedName name="SPECIFIKACIJAEN" localSheetId="38">#REF!</definedName>
    <definedName name="SPECIFIKACIJAEN" localSheetId="39">'5.2.3 TEH. MED ČISTI PR '!#REF!</definedName>
    <definedName name="SPECIFIKACIJAEN" localSheetId="43">#REF!</definedName>
    <definedName name="SPECIFIKACIJAEN">#REF!</definedName>
    <definedName name="SteviloKomadovGred">"$#REF!.$E$#REF!:$E$#REF!"</definedName>
    <definedName name="SteviloKomadovTockovnihTemeljev">"$#REF!.$E$100:$E$110"</definedName>
    <definedName name="STPON" localSheetId="10">#REF!</definedName>
    <definedName name="STPON" localSheetId="35">'5.1. TEHNOLOGIJA ZAKLONIŠČE'!#REF!</definedName>
    <definedName name="STPON" localSheetId="38">#REF!</definedName>
    <definedName name="STPON" localSheetId="39">'5.2.3 TEH. MED ČISTI PR '!#REF!</definedName>
    <definedName name="STPON" localSheetId="43">#REF!</definedName>
    <definedName name="STPON">#REF!</definedName>
    <definedName name="Summary" localSheetId="10">#REF!</definedName>
    <definedName name="Summary" localSheetId="35">'5.1. TEHNOLOGIJA ZAKLONIŠČE'!#REF!</definedName>
    <definedName name="Summary" localSheetId="39">'5.2.3 TEH. MED ČISTI PR '!#REF!</definedName>
    <definedName name="Summary" localSheetId="43">#REF!</definedName>
    <definedName name="Summary">#REF!</definedName>
    <definedName name="SUPERRABAT" localSheetId="10">#REF!</definedName>
    <definedName name="SUPERRABAT" localSheetId="35">'5.1. TEHNOLOGIJA ZAKLONIŠČE'!#REF!</definedName>
    <definedName name="SUPERRABAT" localSheetId="38">#REF!</definedName>
    <definedName name="SUPERRABAT" localSheetId="39">'5.2.3 TEH. MED ČISTI PR '!#REF!</definedName>
    <definedName name="SUPERRABAT" localSheetId="43">#REF!</definedName>
    <definedName name="SUPERRABAT">#REF!</definedName>
    <definedName name="SUPERRABATSIT" localSheetId="10">#REF!</definedName>
    <definedName name="SUPERRABATSIT" localSheetId="38">#REF!</definedName>
    <definedName name="SUPERRABATSIT" localSheetId="39">'5.2.3 TEH. MED ČISTI PR '!#REF!</definedName>
    <definedName name="SUPERRABATSIT" localSheetId="43">#REF!</definedName>
    <definedName name="SUPERRABATSIT">#REF!</definedName>
    <definedName name="svetilka" localSheetId="10">#REF!</definedName>
    <definedName name="svetilka" localSheetId="38">#REF!</definedName>
    <definedName name="svetilka" localSheetId="0">#REF!</definedName>
    <definedName name="svetilka">#REF!</definedName>
    <definedName name="svetilka_1" localSheetId="10">#REF!</definedName>
    <definedName name="svetilka_1" localSheetId="0">#REF!</definedName>
    <definedName name="svetilka_1">#REF!</definedName>
    <definedName name="svetilka_2" localSheetId="10">#REF!</definedName>
    <definedName name="svetilka_2" localSheetId="0">#REF!</definedName>
    <definedName name="svetilka_2">#REF!</definedName>
    <definedName name="t" localSheetId="10">#REF!</definedName>
    <definedName name="t">#REF!</definedName>
    <definedName name="TABLE_1">"#REF!"</definedName>
    <definedName name="TABLE_2_1">"#REF!"</definedName>
    <definedName name="TABLE_3_1">"#REF!"</definedName>
    <definedName name="TABLE_4_1">"#REF!"</definedName>
    <definedName name="TABLE_5_1">"#REF!"</definedName>
    <definedName name="TABLE_6_1">"#REF!"</definedName>
    <definedName name="TEZA" localSheetId="10">#REF!</definedName>
    <definedName name="TEZA" localSheetId="35">'5.1. TEHNOLOGIJA ZAKLONIŠČE'!#REF!</definedName>
    <definedName name="TEZA" localSheetId="38">#REF!</definedName>
    <definedName name="TEZA" localSheetId="39">'5.2.3 TEH. MED ČISTI PR '!#REF!</definedName>
    <definedName name="TEZA" localSheetId="43">#REF!</definedName>
    <definedName name="TEZA">#REF!</definedName>
    <definedName name="_xlnm.Print_Titles" localSheetId="29">'4 REKAPITULACIJA STROJNE'!$1:$4</definedName>
    <definedName name="_xlnm.Print_Titles" localSheetId="30">'4_1 TERMOTEHNIČNE'!$1:$5</definedName>
    <definedName name="_xlnm.Print_Titles" localSheetId="31">'4_2 PREZRAČEVANJE'!$1:$5</definedName>
    <definedName name="_xlnm.Print_Titles" localSheetId="32">'4_3 VOKA'!$1:$5</definedName>
    <definedName name="_xlnm.Print_Titles" localSheetId="33">'4_4 MP'!$1:$5</definedName>
    <definedName name="_xlnm.Print_Titles" localSheetId="34">'4_5 SPRINKLER'!$1:$5</definedName>
    <definedName name="_xlnm.Print_Titles" localSheetId="59">'6N_4 REKAPITULACIJA STROJNE'!$1:$4</definedName>
    <definedName name="_xlnm.Print_Titles" localSheetId="60">'6N_4_1 TERMOTEHNIČNE'!$1:$5</definedName>
    <definedName name="_xlnm.Print_Titles" localSheetId="62">'6N_4_2 PREZRAČEVANJE'!$1:$5</definedName>
    <definedName name="_xlnm.Print_Titles" localSheetId="61">'6N_4_3 VOKA'!$1:$5</definedName>
    <definedName name="_xlnm.Print_Titles" localSheetId="63">'6N_4_4 MP'!$1:$5</definedName>
    <definedName name="_xlnm.Print_Titles" localSheetId="64">'6N_4_5 SPRINKLER'!$1:$5</definedName>
    <definedName name="_xlnm.Print_Titles" localSheetId="43">'7.2. VAROVANJE GRADBENE JAME'!$2:$2</definedName>
    <definedName name="_xlnm.Print_Titles" localSheetId="3">'VRATA-NOTRANJA'!$2:$2</definedName>
    <definedName name="tiz" localSheetId="10">#REF!</definedName>
    <definedName name="tiz" localSheetId="32">'4_3 VOKA'!#REF!</definedName>
    <definedName name="tiz" localSheetId="35">'5.1. TEHNOLOGIJA ZAKLONIŠČE'!#REF!</definedName>
    <definedName name="tiz" localSheetId="38">#REF!</definedName>
    <definedName name="tiz" localSheetId="39">'5.2.3 TEH. MED ČISTI PR '!#REF!</definedName>
    <definedName name="tiz" localSheetId="43">#REF!</definedName>
    <definedName name="tiz">#REF!</definedName>
    <definedName name="to" localSheetId="10">#REF!</definedName>
    <definedName name="to" localSheetId="32">'4_3 VOKA'!#REF!</definedName>
    <definedName name="to" localSheetId="35">'5.1. TEHNOLOGIJA ZAKLONIŠČE'!#REF!</definedName>
    <definedName name="to" localSheetId="38">#REF!</definedName>
    <definedName name="to" localSheetId="39">'5.2.3 TEH. MED ČISTI PR '!#REF!</definedName>
    <definedName name="to" localSheetId="43">#REF!</definedName>
    <definedName name="to">#REF!</definedName>
    <definedName name="tot" localSheetId="10">#REF!</definedName>
    <definedName name="tot" localSheetId="32">'4_3 VOKA'!#REF!</definedName>
    <definedName name="tot" localSheetId="38">#REF!</definedName>
    <definedName name="tot" localSheetId="39">'5.2.3 TEH. MED ČISTI PR '!#REF!</definedName>
    <definedName name="tot" localSheetId="43">#REF!</definedName>
    <definedName name="tot">#REF!</definedName>
    <definedName name="totem" localSheetId="10">#REF!</definedName>
    <definedName name="totem" localSheetId="39">'5.2.3 TEH. MED ČISTI PR '!#REF!</definedName>
    <definedName name="totem" localSheetId="43">#REF!</definedName>
    <definedName name="totem">#REF!</definedName>
    <definedName name="totm" localSheetId="10">#REF!</definedName>
    <definedName name="totm" localSheetId="43">#REF!</definedName>
    <definedName name="totm">#REF!</definedName>
    <definedName name="toto" localSheetId="10">#REF!</definedName>
    <definedName name="toto">#REF!</definedName>
    <definedName name="TPprintarea" localSheetId="10">!#REF!</definedName>
    <definedName name="TPprintarea" localSheetId="35">!#REF!</definedName>
    <definedName name="TPprintarea" localSheetId="39">!#REF!</definedName>
    <definedName name="TPprintarea">!#REF!</definedName>
    <definedName name="TPprinttiles" localSheetId="35">!#REF!</definedName>
    <definedName name="TPprinttiles" localSheetId="39">!#REF!</definedName>
    <definedName name="TPprinttiles">!#REF!</definedName>
    <definedName name="TPsvetilka" localSheetId="35">!#REF!</definedName>
    <definedName name="TPsvetilka" localSheetId="39">!#REF!</definedName>
    <definedName name="TPsvetilka">!#REF!</definedName>
    <definedName name="tt" localSheetId="10">#REF!</definedName>
    <definedName name="tt" localSheetId="35">'5.1. TEHNOLOGIJA ZAKLONIŠČE'!#REF!</definedName>
    <definedName name="tt" localSheetId="38">#REF!</definedName>
    <definedName name="tt" localSheetId="39">'5.2.3 TEH. MED ČISTI PR '!#REF!</definedName>
    <definedName name="tt" localSheetId="43">#REF!</definedName>
    <definedName name="tt">#REF!</definedName>
    <definedName name="tura" localSheetId="10">#REF!</definedName>
    <definedName name="tura" localSheetId="35">'5.1. TEHNOLOGIJA ZAKLONIŠČE'!#REF!</definedName>
    <definedName name="tura" localSheetId="39">'5.2.3 TEH. MED ČISTI PR '!#REF!</definedName>
    <definedName name="tura">#REF!</definedName>
    <definedName name="tuš" localSheetId="10">#REF!</definedName>
    <definedName name="tuš" localSheetId="35">'5.1. TEHNOLOGIJA ZAKLONIŠČE'!#REF!</definedName>
    <definedName name="tuš" localSheetId="39">'5.2.3 TEH. MED ČISTI PR '!#REF!</definedName>
    <definedName name="tuš">#REF!</definedName>
    <definedName name="umivalnik" localSheetId="10">#REF!</definedName>
    <definedName name="umivalnik" localSheetId="35">'5.1. TEHNOLOGIJA ZAKLONIŠČE'!#REF!</definedName>
    <definedName name="umivalnik" localSheetId="39">'5.2.3 TEH. MED ČISTI PR '!#REF!</definedName>
    <definedName name="umivalnik" localSheetId="43">#REF!</definedName>
    <definedName name="umivalnik">#REF!</definedName>
    <definedName name="URA" localSheetId="10">#REF!</definedName>
    <definedName name="URA" localSheetId="38">#REF!</definedName>
    <definedName name="URA" localSheetId="39">'5.2.3 TEH. MED ČISTI PR '!#REF!</definedName>
    <definedName name="URA" localSheetId="43">#REF!</definedName>
    <definedName name="URA">#REF!</definedName>
    <definedName name="VARIANTA" localSheetId="10">#REF!</definedName>
    <definedName name="VARIANTA" localSheetId="38">#REF!</definedName>
    <definedName name="VARIANTA" localSheetId="39">'5.2.3 TEH. MED ČISTI PR '!#REF!</definedName>
    <definedName name="VARIANTA" localSheetId="43">#REF!</definedName>
    <definedName name="VARIANTA">#REF!</definedName>
    <definedName name="Visina">"$#REF!.$D$100:$D$110"</definedName>
    <definedName name="zamrz" localSheetId="10">#REF!</definedName>
    <definedName name="zamrz" localSheetId="35">'5.1. TEHNOLOGIJA ZAKLONIŠČE'!#REF!</definedName>
    <definedName name="zamrz" localSheetId="39">'5.2.3 TEH. MED ČISTI PR '!#REF!</definedName>
    <definedName name="zamrz" localSheetId="43">#REF!</definedName>
    <definedName name="zamrz">#REF!</definedName>
    <definedName name="zastavka" localSheetId="10">#REF!</definedName>
    <definedName name="zastavka" localSheetId="35">'5.1. TEHNOLOGIJA ZAKLONIŠČE'!#REF!</definedName>
    <definedName name="zastavka" localSheetId="38">#REF!</definedName>
    <definedName name="zastavka" localSheetId="39">'5.2.3 TEH. MED ČISTI PR '!#REF!</definedName>
    <definedName name="zastavka" localSheetId="43">#REF!</definedName>
    <definedName name="zastavka" localSheetId="0">#REF!</definedName>
    <definedName name="zastavka">#REF!</definedName>
    <definedName name="zastavka_1" localSheetId="10">#REF!</definedName>
    <definedName name="zastavka_1" localSheetId="35">'5.1. TEHNOLOGIJA ZAKLONIŠČE'!#REF!</definedName>
    <definedName name="zastavka_1" localSheetId="39">'5.2.3 TEH. MED ČISTI PR '!#REF!</definedName>
    <definedName name="zastavka_1" localSheetId="43">#REF!</definedName>
    <definedName name="zastavka_1" localSheetId="0">#REF!</definedName>
    <definedName name="zastavka_1">#REF!</definedName>
    <definedName name="zastavka_2" localSheetId="10">#REF!</definedName>
    <definedName name="zastavka_2" localSheetId="0">#REF!</definedName>
    <definedName name="zastavka_2">#REF!</definedName>
    <definedName name="ZAVAROVANJA" localSheetId="10">#REF!</definedName>
    <definedName name="ZAVAROVANJA" localSheetId="38">#REF!</definedName>
    <definedName name="ZAVAROVANJA" localSheetId="39">'5.2.3 TEH. MED ČISTI PR '!#REF!</definedName>
    <definedName name="ZAVAROVANJA" localSheetId="43">#REF!</definedName>
    <definedName name="ZAVAROVANJA">#REF!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8" i="205" l="1"/>
  <c r="N192" i="92"/>
  <c r="N179" i="92"/>
  <c r="N170" i="92"/>
  <c r="N157" i="92"/>
  <c r="N107" i="92"/>
  <c r="N95" i="197"/>
  <c r="N96" i="197"/>
  <c r="N97" i="197"/>
  <c r="N98" i="197"/>
  <c r="N99" i="197"/>
  <c r="N100" i="197"/>
  <c r="N101" i="197"/>
  <c r="N102" i="197"/>
  <c r="N103" i="197"/>
  <c r="N104" i="197"/>
  <c r="N94" i="197"/>
  <c r="N41" i="197"/>
  <c r="N42" i="197"/>
  <c r="N43" i="197"/>
  <c r="N44" i="197"/>
  <c r="N45" i="197"/>
  <c r="N46" i="197"/>
  <c r="N47" i="197"/>
  <c r="N48" i="197"/>
  <c r="N49" i="197"/>
  <c r="N50" i="197"/>
  <c r="N51" i="197"/>
  <c r="N52" i="197"/>
  <c r="N53" i="197"/>
  <c r="N54" i="197"/>
  <c r="N55" i="197"/>
  <c r="N56" i="197"/>
  <c r="N57" i="197"/>
  <c r="N58" i="197"/>
  <c r="N59" i="197"/>
  <c r="N60" i="197"/>
  <c r="N61" i="197"/>
  <c r="N62" i="197"/>
  <c r="N63" i="197"/>
  <c r="N64" i="197"/>
  <c r="N65" i="197"/>
  <c r="N66" i="197"/>
  <c r="N67" i="197"/>
  <c r="N68" i="197"/>
  <c r="N69" i="197"/>
  <c r="N70" i="197"/>
  <c r="N71" i="197"/>
  <c r="N72" i="197"/>
  <c r="N40" i="197"/>
  <c r="L117" i="226"/>
  <c r="L116" i="226"/>
  <c r="L115" i="226"/>
  <c r="L114" i="226"/>
  <c r="L111" i="226"/>
  <c r="L110" i="226"/>
  <c r="L109" i="226"/>
  <c r="L108" i="226"/>
  <c r="L107" i="226"/>
  <c r="L106" i="226"/>
  <c r="L103" i="226"/>
  <c r="L102" i="226"/>
  <c r="L100" i="226"/>
  <c r="L97" i="226"/>
  <c r="L96" i="226"/>
  <c r="L93" i="226"/>
  <c r="L90" i="226"/>
  <c r="L89" i="226"/>
  <c r="L87" i="226"/>
  <c r="L86" i="226"/>
  <c r="L83" i="226"/>
  <c r="L82" i="226"/>
  <c r="L79" i="226"/>
  <c r="L77" i="226"/>
  <c r="L76" i="226"/>
  <c r="L75" i="226"/>
  <c r="L72" i="226"/>
  <c r="L71" i="226"/>
  <c r="L68" i="226"/>
  <c r="L67" i="226"/>
  <c r="L66" i="226"/>
  <c r="L65" i="226"/>
  <c r="L64" i="226"/>
  <c r="L63" i="226"/>
  <c r="L60" i="226"/>
  <c r="L59" i="226"/>
  <c r="L57" i="226"/>
  <c r="L56" i="226"/>
  <c r="L55" i="226"/>
  <c r="L54" i="226"/>
  <c r="L51" i="226"/>
  <c r="L50" i="226"/>
  <c r="L47" i="226"/>
  <c r="L44" i="226"/>
  <c r="L43" i="226"/>
  <c r="L41" i="226"/>
  <c r="L40" i="226"/>
  <c r="L37" i="226"/>
  <c r="L34" i="226"/>
  <c r="L33" i="226"/>
  <c r="L32" i="226"/>
  <c r="L31" i="226"/>
  <c r="L30" i="226"/>
  <c r="L29" i="226"/>
  <c r="L28" i="226"/>
  <c r="L25" i="226"/>
  <c r="L24" i="226"/>
  <c r="L22" i="226"/>
  <c r="L19" i="226"/>
  <c r="L18" i="226"/>
  <c r="K67" i="223"/>
  <c r="U16" i="221"/>
  <c r="L2127" i="189" l="1"/>
  <c r="L730" i="189"/>
  <c r="L873" i="189"/>
  <c r="L2470" i="189"/>
  <c r="L2469" i="189"/>
  <c r="L2468" i="189"/>
  <c r="L2467" i="189"/>
  <c r="L2462" i="189"/>
  <c r="L2458" i="189"/>
  <c r="L2455" i="189"/>
  <c r="L2454" i="189"/>
  <c r="L2453" i="189"/>
  <c r="L2452" i="189"/>
  <c r="L2451" i="189"/>
  <c r="L2449" i="189"/>
  <c r="L2446" i="189"/>
  <c r="L2445" i="189"/>
  <c r="L2442" i="189"/>
  <c r="L2441" i="189"/>
  <c r="L2440" i="189"/>
  <c r="L2439" i="189"/>
  <c r="L2438" i="189"/>
  <c r="L2435" i="189"/>
  <c r="L2434" i="189"/>
  <c r="L2432" i="189"/>
  <c r="L2431" i="189"/>
  <c r="L2428" i="189"/>
  <c r="L2425" i="189"/>
  <c r="L2424" i="189"/>
  <c r="L2423" i="189"/>
  <c r="L2422" i="189"/>
  <c r="L2421" i="189"/>
  <c r="L2418" i="189"/>
  <c r="L2417" i="189"/>
  <c r="L2416" i="189"/>
  <c r="L2415" i="189"/>
  <c r="L2414" i="189"/>
  <c r="L2411" i="189"/>
  <c r="L2410" i="189"/>
  <c r="L2407" i="189"/>
  <c r="L2406" i="189"/>
  <c r="L2405" i="189"/>
  <c r="L2404" i="189"/>
  <c r="L2403" i="189"/>
  <c r="L2402" i="189"/>
  <c r="L2401" i="189"/>
  <c r="L2398" i="189"/>
  <c r="L2397" i="189"/>
  <c r="L2395" i="189"/>
  <c r="L2394" i="189"/>
  <c r="L2393" i="189"/>
  <c r="L2392" i="189"/>
  <c r="L2389" i="189"/>
  <c r="L2388" i="189"/>
  <c r="L2385" i="189"/>
  <c r="L2384" i="189"/>
  <c r="L2383" i="189"/>
  <c r="L2382" i="189"/>
  <c r="L2381" i="189"/>
  <c r="L2380" i="189"/>
  <c r="L2379" i="189"/>
  <c r="L2376" i="189"/>
  <c r="L2375" i="189"/>
  <c r="L2373" i="189"/>
  <c r="L2372" i="189"/>
  <c r="L2371" i="189"/>
  <c r="L2370" i="189"/>
  <c r="L2367" i="189"/>
  <c r="L2366" i="189"/>
  <c r="L2365" i="189"/>
  <c r="L2362" i="189"/>
  <c r="L2361" i="189"/>
  <c r="L2360" i="189"/>
  <c r="L2359" i="189"/>
  <c r="L2358" i="189"/>
  <c r="L2357" i="189"/>
  <c r="L2356" i="189"/>
  <c r="L2355" i="189"/>
  <c r="L2352" i="189"/>
  <c r="L2351" i="189"/>
  <c r="L2348" i="189"/>
  <c r="L2347" i="189"/>
  <c r="L2346" i="189"/>
  <c r="L2345" i="189"/>
  <c r="L2344" i="189"/>
  <c r="L2343" i="189"/>
  <c r="L2340" i="189"/>
  <c r="L2339" i="189"/>
  <c r="L2337" i="189"/>
  <c r="L2336" i="189"/>
  <c r="L2335" i="189"/>
  <c r="L2332" i="189"/>
  <c r="L2331" i="189"/>
  <c r="L2328" i="189"/>
  <c r="L2325" i="189"/>
  <c r="L2324" i="189"/>
  <c r="L2322" i="189"/>
  <c r="L2321" i="189"/>
  <c r="L2320" i="189"/>
  <c r="L2317" i="189"/>
  <c r="L2316" i="189"/>
  <c r="L2315" i="189"/>
  <c r="L2312" i="189"/>
  <c r="L2311" i="189"/>
  <c r="L2310" i="189"/>
  <c r="L2309" i="189"/>
  <c r="L2308" i="189"/>
  <c r="L2307" i="189"/>
  <c r="L2306" i="189"/>
  <c r="L2303" i="189"/>
  <c r="L2302" i="189"/>
  <c r="L2300" i="189"/>
  <c r="L2297" i="189"/>
  <c r="L2296" i="189"/>
  <c r="L2294" i="189"/>
  <c r="L2293" i="189"/>
  <c r="L2292" i="189"/>
  <c r="L2289" i="189"/>
  <c r="L2288" i="189"/>
  <c r="L2287" i="189"/>
  <c r="L2286" i="189"/>
  <c r="L2285" i="189"/>
  <c r="L2284" i="189"/>
  <c r="L2281" i="189"/>
  <c r="L2280" i="189"/>
  <c r="L2278" i="189"/>
  <c r="L2275" i="189"/>
  <c r="L2274" i="189"/>
  <c r="L2271" i="189"/>
  <c r="L2270" i="189"/>
  <c r="L2269" i="189"/>
  <c r="L2268" i="189"/>
  <c r="L2267" i="189"/>
  <c r="L2266" i="189"/>
  <c r="L2263" i="189"/>
  <c r="L2262" i="189"/>
  <c r="L2260" i="189"/>
  <c r="L2259" i="189"/>
  <c r="L2256" i="189"/>
  <c r="L2253" i="189"/>
  <c r="L2252" i="189"/>
  <c r="L2251" i="189"/>
  <c r="L2250" i="189"/>
  <c r="L2249" i="189"/>
  <c r="L2248" i="189"/>
  <c r="L2247" i="189"/>
  <c r="L2244" i="189"/>
  <c r="L2243" i="189"/>
  <c r="L2241" i="189"/>
  <c r="L2238" i="189"/>
  <c r="L2237" i="189"/>
  <c r="L2235" i="189"/>
  <c r="L2232" i="189"/>
  <c r="L2231" i="189"/>
  <c r="L2230" i="189"/>
  <c r="L2229" i="189"/>
  <c r="L2228" i="189"/>
  <c r="L2227" i="189"/>
  <c r="L2226" i="189"/>
  <c r="L2224" i="189"/>
  <c r="L2221" i="189"/>
  <c r="L2220" i="189"/>
  <c r="L2217" i="189"/>
  <c r="L2216" i="189"/>
  <c r="L2215" i="189"/>
  <c r="L2214" i="189"/>
  <c r="L2213" i="189"/>
  <c r="L2210" i="189"/>
  <c r="L2209" i="189"/>
  <c r="L2207" i="189"/>
  <c r="L2206" i="189"/>
  <c r="L2203" i="189"/>
  <c r="L2200" i="189"/>
  <c r="L2199" i="189"/>
  <c r="L2198" i="189"/>
  <c r="L2197" i="189"/>
  <c r="L2196" i="189"/>
  <c r="L2193" i="189"/>
  <c r="L2192" i="189"/>
  <c r="L2190" i="189"/>
  <c r="L2189" i="189"/>
  <c r="L2186" i="189"/>
  <c r="L2185" i="189"/>
  <c r="L2182" i="189"/>
  <c r="L2181" i="189"/>
  <c r="L2180" i="189"/>
  <c r="L2179" i="189"/>
  <c r="L2178" i="189"/>
  <c r="L2177" i="189"/>
  <c r="L2176" i="189"/>
  <c r="L2173" i="189"/>
  <c r="L2172" i="189"/>
  <c r="L2170" i="189"/>
  <c r="L2169" i="189"/>
  <c r="L2168" i="189"/>
  <c r="L2167" i="189"/>
  <c r="L2166" i="189"/>
  <c r="L2163" i="189"/>
  <c r="L2162" i="189"/>
  <c r="L2159" i="189"/>
  <c r="L2158" i="189"/>
  <c r="L2157" i="189"/>
  <c r="L2156" i="189"/>
  <c r="L2155" i="189"/>
  <c r="L2154" i="189"/>
  <c r="L2153" i="189"/>
  <c r="L2150" i="189"/>
  <c r="L2149" i="189"/>
  <c r="L2147" i="189"/>
  <c r="L2146" i="189"/>
  <c r="L2145" i="189"/>
  <c r="L2144" i="189"/>
  <c r="L2143" i="189"/>
  <c r="L2140" i="189"/>
  <c r="L2139" i="189"/>
  <c r="L2138" i="189"/>
  <c r="L2135" i="189"/>
  <c r="L2134" i="189"/>
  <c r="L2133" i="189"/>
  <c r="L2132" i="189"/>
  <c r="L2131" i="189"/>
  <c r="L2130" i="189"/>
  <c r="L2128" i="189"/>
  <c r="L2126" i="189"/>
  <c r="L2124" i="189"/>
  <c r="L2121" i="189"/>
  <c r="L2120" i="189"/>
  <c r="L2117" i="189"/>
  <c r="L2116" i="189"/>
  <c r="L2115" i="189"/>
  <c r="L2114" i="189"/>
  <c r="L2113" i="189"/>
  <c r="L2112" i="189"/>
  <c r="L2109" i="189"/>
  <c r="L2108" i="189"/>
  <c r="L2106" i="189"/>
  <c r="L2105" i="189"/>
  <c r="L2104" i="189"/>
  <c r="L2101" i="189"/>
  <c r="L2100" i="189"/>
  <c r="L2097" i="189"/>
  <c r="L2096" i="189"/>
  <c r="L2095" i="189"/>
  <c r="L2094" i="189"/>
  <c r="L2093" i="189"/>
  <c r="L2092" i="189"/>
  <c r="L2089" i="189"/>
  <c r="L2088" i="189"/>
  <c r="L2086" i="189"/>
  <c r="L2085" i="189"/>
  <c r="L2082" i="189"/>
  <c r="L2079" i="189"/>
  <c r="L2078" i="189"/>
  <c r="L2077" i="189"/>
  <c r="L2076" i="189"/>
  <c r="L2075" i="189"/>
  <c r="L2074" i="189"/>
  <c r="L2073" i="189"/>
  <c r="L2070" i="189"/>
  <c r="L2069" i="189"/>
  <c r="L2067" i="189"/>
  <c r="L2064" i="189"/>
  <c r="L2063" i="189"/>
  <c r="L2061" i="189"/>
  <c r="L2058" i="189"/>
  <c r="L2057" i="189"/>
  <c r="L2056" i="189"/>
  <c r="L2055" i="189"/>
  <c r="L2054" i="189"/>
  <c r="L2052" i="189"/>
  <c r="L2049" i="189"/>
  <c r="L2048" i="189"/>
  <c r="L2045" i="189"/>
  <c r="L2044" i="189"/>
  <c r="L2043" i="189"/>
  <c r="L2042" i="189"/>
  <c r="L2041" i="189"/>
  <c r="L2038" i="189"/>
  <c r="L2037" i="189"/>
  <c r="L2035" i="189"/>
  <c r="L2034" i="189"/>
  <c r="L2031" i="189"/>
  <c r="L2028" i="189"/>
  <c r="L2027" i="189"/>
  <c r="L2026" i="189"/>
  <c r="L2025" i="189"/>
  <c r="L2024" i="189"/>
  <c r="L2021" i="189"/>
  <c r="L2020" i="189"/>
  <c r="L2018" i="189"/>
  <c r="L2017" i="189"/>
  <c r="L2014" i="189"/>
  <c r="L2013" i="189"/>
  <c r="L2010" i="189"/>
  <c r="L2009" i="189"/>
  <c r="L2008" i="189"/>
  <c r="L2007" i="189"/>
  <c r="L2006" i="189"/>
  <c r="L2005" i="189"/>
  <c r="L2004" i="189"/>
  <c r="L2001" i="189"/>
  <c r="L2000" i="189"/>
  <c r="L1998" i="189"/>
  <c r="L1997" i="189"/>
  <c r="L1996" i="189"/>
  <c r="L1995" i="189"/>
  <c r="L1992" i="189"/>
  <c r="L1991" i="189"/>
  <c r="L1988" i="189"/>
  <c r="L1987" i="189"/>
  <c r="L1986" i="189"/>
  <c r="L1985" i="189"/>
  <c r="L1984" i="189"/>
  <c r="L1983" i="189"/>
  <c r="L1982" i="189"/>
  <c r="L1979" i="189"/>
  <c r="L1978" i="189"/>
  <c r="L1976" i="189"/>
  <c r="L1975" i="189"/>
  <c r="L1974" i="189"/>
  <c r="L1973" i="189"/>
  <c r="L1972" i="189"/>
  <c r="L1969" i="189"/>
  <c r="L1968" i="189"/>
  <c r="L1967" i="189"/>
  <c r="L1964" i="189"/>
  <c r="L1963" i="189"/>
  <c r="L1962" i="189"/>
  <c r="L1961" i="189"/>
  <c r="L1960" i="189"/>
  <c r="L1959" i="189"/>
  <c r="L1956" i="189"/>
  <c r="L1955" i="189"/>
  <c r="L1953" i="189"/>
  <c r="L1950" i="189"/>
  <c r="L1949" i="189"/>
  <c r="L1946" i="189"/>
  <c r="L1945" i="189"/>
  <c r="L1944" i="189"/>
  <c r="L1943" i="189"/>
  <c r="L1942" i="189"/>
  <c r="L1941" i="189"/>
  <c r="L1938" i="189"/>
  <c r="L1937" i="189"/>
  <c r="L1935" i="189"/>
  <c r="L1934" i="189"/>
  <c r="L1933" i="189"/>
  <c r="L1932" i="189"/>
  <c r="L1929" i="189"/>
  <c r="L1928" i="189"/>
  <c r="L1925" i="189"/>
  <c r="L1923" i="189"/>
  <c r="L1922" i="189"/>
  <c r="L1921" i="189"/>
  <c r="L1919" i="189"/>
  <c r="L1918" i="189"/>
  <c r="L1915" i="189"/>
  <c r="L1912" i="189"/>
  <c r="L1911" i="189"/>
  <c r="L1910" i="189"/>
  <c r="L1909" i="189"/>
  <c r="L1908" i="189"/>
  <c r="L1907" i="189"/>
  <c r="L1906" i="189"/>
  <c r="L1903" i="189"/>
  <c r="L1902" i="189"/>
  <c r="L1900" i="189"/>
  <c r="L1897" i="189"/>
  <c r="L1896" i="189"/>
  <c r="L1894" i="189"/>
  <c r="L1891" i="189"/>
  <c r="L1890" i="189"/>
  <c r="L1889" i="189"/>
  <c r="L1888" i="189"/>
  <c r="L1887" i="189"/>
  <c r="L1885" i="189"/>
  <c r="L1882" i="189"/>
  <c r="L1881" i="189"/>
  <c r="L1878" i="189"/>
  <c r="L1877" i="189"/>
  <c r="L1876" i="189"/>
  <c r="L1875" i="189"/>
  <c r="L1874" i="189"/>
  <c r="L1871" i="189"/>
  <c r="L1870" i="189"/>
  <c r="L1868" i="189"/>
  <c r="L1867" i="189"/>
  <c r="L1866" i="189"/>
  <c r="L1863" i="189"/>
  <c r="L1860" i="189"/>
  <c r="L1859" i="189"/>
  <c r="L1858" i="189"/>
  <c r="L1857" i="189"/>
  <c r="L1856" i="189"/>
  <c r="L1853" i="189"/>
  <c r="L1852" i="189"/>
  <c r="L1850" i="189"/>
  <c r="L1849" i="189"/>
  <c r="L1846" i="189"/>
  <c r="L1845" i="189"/>
  <c r="L1842" i="189"/>
  <c r="L1841" i="189"/>
  <c r="L1840" i="189"/>
  <c r="L1839" i="189"/>
  <c r="L1838" i="189"/>
  <c r="L1837" i="189"/>
  <c r="L1836" i="189"/>
  <c r="L1833" i="189"/>
  <c r="L1832" i="189"/>
  <c r="L1830" i="189"/>
  <c r="L1829" i="189"/>
  <c r="L1828" i="189"/>
  <c r="L1827" i="189"/>
  <c r="L1824" i="189"/>
  <c r="L1823" i="189"/>
  <c r="L1820" i="189"/>
  <c r="L1819" i="189"/>
  <c r="L1818" i="189"/>
  <c r="L1817" i="189"/>
  <c r="L1816" i="189"/>
  <c r="L1815" i="189"/>
  <c r="L1814" i="189"/>
  <c r="L1812" i="189"/>
  <c r="L1811" i="189"/>
  <c r="L1810" i="189"/>
  <c r="L1808" i="189"/>
  <c r="L1807" i="189"/>
  <c r="L1806" i="189"/>
  <c r="L1805" i="189"/>
  <c r="L1804" i="189"/>
  <c r="L1801" i="189"/>
  <c r="L1800" i="189"/>
  <c r="L1799" i="189"/>
  <c r="L1796" i="189"/>
  <c r="L1793" i="189"/>
  <c r="L1792" i="189"/>
  <c r="L1790" i="189"/>
  <c r="L1787" i="189"/>
  <c r="L1786" i="189"/>
  <c r="L1783" i="189"/>
  <c r="L1782" i="189"/>
  <c r="L1781" i="189"/>
  <c r="L1780" i="189"/>
  <c r="L1779" i="189"/>
  <c r="L1778" i="189"/>
  <c r="L1775" i="189"/>
  <c r="L1774" i="189"/>
  <c r="L1772" i="189"/>
  <c r="L1771" i="189"/>
  <c r="L1770" i="189"/>
  <c r="L1769" i="189"/>
  <c r="L1766" i="189"/>
  <c r="L1765" i="189"/>
  <c r="L1762" i="189"/>
  <c r="L1759" i="189"/>
  <c r="L1758" i="189"/>
  <c r="L1756" i="189"/>
  <c r="L1755" i="189"/>
  <c r="L1752" i="189"/>
  <c r="L1751" i="189"/>
  <c r="L1750" i="189"/>
  <c r="L1747" i="189"/>
  <c r="L1746" i="189"/>
  <c r="L1745" i="189"/>
  <c r="L1744" i="189"/>
  <c r="L1743" i="189"/>
  <c r="L1742" i="189"/>
  <c r="L1741" i="189"/>
  <c r="L1738" i="189"/>
  <c r="L1737" i="189"/>
  <c r="L1735" i="189"/>
  <c r="L1732" i="189"/>
  <c r="L1731" i="189"/>
  <c r="L1729" i="189"/>
  <c r="L1728" i="189"/>
  <c r="L1725" i="189"/>
  <c r="L1724" i="189"/>
  <c r="L1723" i="189"/>
  <c r="L1722" i="189"/>
  <c r="L1721" i="189"/>
  <c r="L1720" i="189"/>
  <c r="L1719" i="189"/>
  <c r="L1716" i="189"/>
  <c r="L1715" i="189"/>
  <c r="L1713" i="189"/>
  <c r="L1712" i="189"/>
  <c r="L1711" i="189"/>
  <c r="L1710" i="189"/>
  <c r="L1709" i="189"/>
  <c r="L1706" i="189"/>
  <c r="L1703" i="189"/>
  <c r="L1702" i="189"/>
  <c r="L1701" i="189"/>
  <c r="L1700" i="189"/>
  <c r="L1699" i="189"/>
  <c r="L1697" i="189"/>
  <c r="L1694" i="189"/>
  <c r="L1693" i="189"/>
  <c r="L1690" i="189"/>
  <c r="L1689" i="189"/>
  <c r="L1688" i="189"/>
  <c r="L1687" i="189"/>
  <c r="L1686" i="189"/>
  <c r="L1685" i="189"/>
  <c r="L1684" i="189"/>
  <c r="L1681" i="189"/>
  <c r="L1680" i="189"/>
  <c r="L1678" i="189"/>
  <c r="L1677" i="189"/>
  <c r="L1676" i="189"/>
  <c r="L1675" i="189"/>
  <c r="L1674" i="189"/>
  <c r="L1671" i="189"/>
  <c r="L1668" i="189"/>
  <c r="L1667" i="189"/>
  <c r="L1666" i="189"/>
  <c r="L1665" i="189"/>
  <c r="L1664" i="189"/>
  <c r="L1663" i="189"/>
  <c r="L1662" i="189"/>
  <c r="L1659" i="189"/>
  <c r="L1658" i="189"/>
  <c r="L1656" i="189"/>
  <c r="L1653" i="189"/>
  <c r="L1652" i="189"/>
  <c r="L1649" i="189"/>
  <c r="L1648" i="189"/>
  <c r="L1647" i="189"/>
  <c r="L1646" i="189"/>
  <c r="L1645" i="189"/>
  <c r="L1644" i="189"/>
  <c r="L1643" i="189"/>
  <c r="L1640" i="189"/>
  <c r="L1639" i="189"/>
  <c r="L1637" i="189"/>
  <c r="L1636" i="189"/>
  <c r="L1635" i="189"/>
  <c r="L1634" i="189"/>
  <c r="L1633" i="189"/>
  <c r="L1630" i="189"/>
  <c r="L1629" i="189"/>
  <c r="L1626" i="189"/>
  <c r="L1625" i="189"/>
  <c r="L1624" i="189"/>
  <c r="L1623" i="189"/>
  <c r="L1622" i="189"/>
  <c r="L1621" i="189"/>
  <c r="L1620" i="189"/>
  <c r="L1617" i="189"/>
  <c r="L1616" i="189"/>
  <c r="L1614" i="189"/>
  <c r="L1613" i="189"/>
  <c r="L1612" i="189"/>
  <c r="L1611" i="189"/>
  <c r="L1608" i="189"/>
  <c r="L1605" i="189"/>
  <c r="L1604" i="189"/>
  <c r="L1603" i="189"/>
  <c r="L1602" i="189"/>
  <c r="L1601" i="189"/>
  <c r="L1598" i="189"/>
  <c r="L1597" i="189"/>
  <c r="L1595" i="189"/>
  <c r="L1594" i="189"/>
  <c r="L1591" i="189"/>
  <c r="L1590" i="189"/>
  <c r="L1589" i="189"/>
  <c r="L1586" i="189"/>
  <c r="L1583" i="189"/>
  <c r="L1582" i="189"/>
  <c r="L1580" i="189"/>
  <c r="L1577" i="189"/>
  <c r="L1576" i="189"/>
  <c r="L1574" i="189"/>
  <c r="L1573" i="189"/>
  <c r="L1570" i="189"/>
  <c r="L1569" i="189"/>
  <c r="L1568" i="189"/>
  <c r="L1567" i="189"/>
  <c r="L1566" i="189"/>
  <c r="L1565" i="189"/>
  <c r="L1564" i="189"/>
  <c r="L1561" i="189"/>
  <c r="L1560" i="189"/>
  <c r="L1558" i="189"/>
  <c r="L1557" i="189"/>
  <c r="L1556" i="189"/>
  <c r="L1553" i="189"/>
  <c r="L1552" i="189"/>
  <c r="L1549" i="189"/>
  <c r="L1548" i="189"/>
  <c r="L1547" i="189"/>
  <c r="L1546" i="189"/>
  <c r="L1545" i="189"/>
  <c r="L1544" i="189"/>
  <c r="L1543" i="189"/>
  <c r="L1540" i="189"/>
  <c r="L1539" i="189"/>
  <c r="L1537" i="189"/>
  <c r="L1536" i="189"/>
  <c r="L1535" i="189"/>
  <c r="L1532" i="189"/>
  <c r="L1531" i="189"/>
  <c r="L1528" i="189"/>
  <c r="L1527" i="189"/>
  <c r="L1526" i="189"/>
  <c r="L1525" i="189"/>
  <c r="L1524" i="189"/>
  <c r="L1523" i="189"/>
  <c r="L1522" i="189"/>
  <c r="L1519" i="189"/>
  <c r="L1518" i="189"/>
  <c r="L1516" i="189"/>
  <c r="L1515" i="189"/>
  <c r="L1512" i="189"/>
  <c r="L1511" i="189"/>
  <c r="L1508" i="189"/>
  <c r="L1507" i="189"/>
  <c r="L1506" i="189"/>
  <c r="L1505" i="189"/>
  <c r="L1504" i="189"/>
  <c r="L1501" i="189"/>
  <c r="L1500" i="189"/>
  <c r="L1498" i="189"/>
  <c r="L1497" i="189"/>
  <c r="L1494" i="189"/>
  <c r="L1491" i="189"/>
  <c r="L1488" i="189"/>
  <c r="L1487" i="189"/>
  <c r="L1485" i="189"/>
  <c r="L1484" i="189"/>
  <c r="L1481" i="189"/>
  <c r="L1478" i="189"/>
  <c r="L1475" i="189"/>
  <c r="L1474" i="189"/>
  <c r="L1472" i="189"/>
  <c r="L1471" i="189"/>
  <c r="L1468" i="189"/>
  <c r="L1467" i="189"/>
  <c r="L1466" i="189"/>
  <c r="L1463" i="189"/>
  <c r="L1462" i="189"/>
  <c r="L1461" i="189"/>
  <c r="L1460" i="189"/>
  <c r="L1459" i="189"/>
  <c r="L1458" i="189"/>
  <c r="L1455" i="189"/>
  <c r="L1454" i="189"/>
  <c r="L1452" i="189"/>
  <c r="L1449" i="189"/>
  <c r="L1448" i="189"/>
  <c r="L1445" i="189"/>
  <c r="L1444" i="189"/>
  <c r="L1443" i="189"/>
  <c r="L1442" i="189"/>
  <c r="L1441" i="189"/>
  <c r="L1439" i="189"/>
  <c r="L1438" i="189"/>
  <c r="L1435" i="189"/>
  <c r="L1432" i="189"/>
  <c r="L1429" i="189"/>
  <c r="L1428" i="189"/>
  <c r="L1426" i="189"/>
  <c r="L1425" i="189"/>
  <c r="L1422" i="189"/>
  <c r="L1421" i="189"/>
  <c r="L1419" i="189"/>
  <c r="L1418" i="189"/>
  <c r="L1415" i="189"/>
  <c r="L1414" i="189"/>
  <c r="L1413" i="189"/>
  <c r="L1412" i="189"/>
  <c r="L1411" i="189"/>
  <c r="L1408" i="189"/>
  <c r="L1407" i="189"/>
  <c r="L1405" i="189"/>
  <c r="L1402" i="189"/>
  <c r="L1399" i="189"/>
  <c r="L1398" i="189"/>
  <c r="L1397" i="189"/>
  <c r="L1396" i="189"/>
  <c r="L1395" i="189"/>
  <c r="L1392" i="189"/>
  <c r="L1391" i="189"/>
  <c r="L1389" i="189"/>
  <c r="L1388" i="189"/>
  <c r="L1385" i="189"/>
  <c r="L1384" i="189"/>
  <c r="L1383" i="189"/>
  <c r="L1380" i="189"/>
  <c r="L1379" i="189"/>
  <c r="L1378" i="189"/>
  <c r="L1377" i="189"/>
  <c r="L1376" i="189"/>
  <c r="L1375" i="189"/>
  <c r="L1372" i="189"/>
  <c r="L1371" i="189"/>
  <c r="L1369" i="189"/>
  <c r="L1366" i="189"/>
  <c r="L1363" i="189"/>
  <c r="L1362" i="189"/>
  <c r="L1361" i="189"/>
  <c r="L1360" i="189"/>
  <c r="L1359" i="189"/>
  <c r="L1356" i="189"/>
  <c r="L1355" i="189"/>
  <c r="L1353" i="189"/>
  <c r="L1350" i="189"/>
  <c r="L1349" i="189"/>
  <c r="L1346" i="189"/>
  <c r="L1343" i="189"/>
  <c r="L1342" i="189"/>
  <c r="L1340" i="189"/>
  <c r="L1339" i="189"/>
  <c r="L1336" i="189"/>
  <c r="L1335" i="189"/>
  <c r="L1332" i="189"/>
  <c r="L1329" i="189"/>
  <c r="L1328" i="189"/>
  <c r="L1326" i="189"/>
  <c r="L1325" i="189"/>
  <c r="L1324" i="189"/>
  <c r="L1321" i="189"/>
  <c r="L1320" i="189"/>
  <c r="L1318" i="189"/>
  <c r="L1317" i="189"/>
  <c r="L1314" i="189"/>
  <c r="L1313" i="189"/>
  <c r="L1312" i="189"/>
  <c r="L1311" i="189"/>
  <c r="L1310" i="189"/>
  <c r="L1307" i="189"/>
  <c r="L1306" i="189"/>
  <c r="L1304" i="189"/>
  <c r="L1301" i="189"/>
  <c r="L1298" i="189"/>
  <c r="L1297" i="189"/>
  <c r="L1296" i="189"/>
  <c r="L1295" i="189"/>
  <c r="L1294" i="189"/>
  <c r="L1291" i="189"/>
  <c r="L1290" i="189"/>
  <c r="L1288" i="189"/>
  <c r="L1287" i="189"/>
  <c r="L1286" i="189"/>
  <c r="L1283" i="189"/>
  <c r="L1282" i="189"/>
  <c r="L1281" i="189"/>
  <c r="L1278" i="189"/>
  <c r="L1277" i="189"/>
  <c r="L1276" i="189"/>
  <c r="L1275" i="189"/>
  <c r="L1274" i="189"/>
  <c r="L1273" i="189"/>
  <c r="L1270" i="189"/>
  <c r="L1269" i="189"/>
  <c r="L1267" i="189"/>
  <c r="L1264" i="189"/>
  <c r="L1261" i="189"/>
  <c r="L1260" i="189"/>
  <c r="L1259" i="189"/>
  <c r="L1258" i="189"/>
  <c r="L1257" i="189"/>
  <c r="L1254" i="189"/>
  <c r="L1253" i="189"/>
  <c r="L1251" i="189"/>
  <c r="L1248" i="189"/>
  <c r="L1247" i="189"/>
  <c r="L1244" i="189"/>
  <c r="L1241" i="189"/>
  <c r="L1240" i="189"/>
  <c r="L1238" i="189"/>
  <c r="L1237" i="189"/>
  <c r="L1234" i="189"/>
  <c r="L1233" i="189"/>
  <c r="L1230" i="189"/>
  <c r="L1227" i="189"/>
  <c r="L1226" i="189"/>
  <c r="L1224" i="189"/>
  <c r="L1223" i="189"/>
  <c r="L1220" i="189"/>
  <c r="L1219" i="189"/>
  <c r="L1217" i="189"/>
  <c r="L1216" i="189"/>
  <c r="L1215" i="189"/>
  <c r="L1212" i="189"/>
  <c r="L1211" i="189"/>
  <c r="L1210" i="189"/>
  <c r="L1209" i="189"/>
  <c r="L1208" i="189"/>
  <c r="L1207" i="189"/>
  <c r="L1204" i="189"/>
  <c r="L1203" i="189"/>
  <c r="L1201" i="189"/>
  <c r="L1198" i="189"/>
  <c r="L1197" i="189"/>
  <c r="L1194" i="189"/>
  <c r="L1193" i="189"/>
  <c r="L1192" i="189"/>
  <c r="L1191" i="189"/>
  <c r="L1190" i="189"/>
  <c r="L1189" i="189"/>
  <c r="L1188" i="189"/>
  <c r="L1185" i="189"/>
  <c r="L1184" i="189"/>
  <c r="L1182" i="189"/>
  <c r="L1181" i="189"/>
  <c r="L1180" i="189"/>
  <c r="L1179" i="189"/>
  <c r="L1177" i="189"/>
  <c r="L1176" i="189"/>
  <c r="L1175" i="189"/>
  <c r="L1174" i="189"/>
  <c r="L1172" i="189"/>
  <c r="L1170" i="189"/>
  <c r="L1168" i="189"/>
  <c r="L1162" i="189"/>
  <c r="L1161" i="189"/>
  <c r="L1160" i="189"/>
  <c r="L1159" i="189"/>
  <c r="L1158" i="189"/>
  <c r="L1157" i="189"/>
  <c r="L1156" i="189"/>
  <c r="L1155" i="189"/>
  <c r="L1154" i="189"/>
  <c r="L1153" i="189"/>
  <c r="L1152" i="189"/>
  <c r="L1151" i="189"/>
  <c r="L1150" i="189"/>
  <c r="L1149" i="189"/>
  <c r="L1148" i="189"/>
  <c r="L1147" i="189"/>
  <c r="L1146" i="189"/>
  <c r="L1145" i="189"/>
  <c r="L1144" i="189"/>
  <c r="L1142" i="189"/>
  <c r="L1141" i="189"/>
  <c r="L1139" i="189"/>
  <c r="L1138" i="189"/>
  <c r="L1135" i="189"/>
  <c r="L1134" i="189"/>
  <c r="L1131" i="189"/>
  <c r="L1130" i="189"/>
  <c r="L1129" i="189"/>
  <c r="L1128" i="189"/>
  <c r="L1127" i="189"/>
  <c r="L1124" i="189"/>
  <c r="L1123" i="189"/>
  <c r="L1122" i="189"/>
  <c r="L1121" i="189"/>
  <c r="L1120" i="189"/>
  <c r="L1118" i="189"/>
  <c r="L1117" i="189"/>
  <c r="L1116" i="189"/>
  <c r="L1115" i="189"/>
  <c r="L1113" i="189"/>
  <c r="L1112" i="189"/>
  <c r="L1111" i="189"/>
  <c r="L1110" i="189"/>
  <c r="L1109" i="189"/>
  <c r="L1108" i="189"/>
  <c r="L1107" i="189"/>
  <c r="L1106" i="189"/>
  <c r="L1105" i="189"/>
  <c r="L1104" i="189"/>
  <c r="L1103" i="189"/>
  <c r="L1102" i="189"/>
  <c r="L1101" i="189"/>
  <c r="L1100" i="189"/>
  <c r="L1099" i="189"/>
  <c r="L1098" i="189"/>
  <c r="L1097" i="189"/>
  <c r="L1096" i="189"/>
  <c r="L1095" i="189"/>
  <c r="L1094" i="189"/>
  <c r="L1093" i="189"/>
  <c r="L1091" i="189"/>
  <c r="L1090" i="189"/>
  <c r="L1088" i="189"/>
  <c r="L1087" i="189"/>
  <c r="L1085" i="189"/>
  <c r="L1084" i="189"/>
  <c r="L1082" i="189"/>
  <c r="L1081" i="189"/>
  <c r="L1079" i="189"/>
  <c r="L1078" i="189"/>
  <c r="L1076" i="189"/>
  <c r="L1075" i="189"/>
  <c r="L1073" i="189"/>
  <c r="L1072" i="189"/>
  <c r="L1070" i="189"/>
  <c r="L1069" i="189"/>
  <c r="L1066" i="189"/>
  <c r="L1065" i="189"/>
  <c r="L1064" i="189"/>
  <c r="L1062" i="189"/>
  <c r="L1061" i="189"/>
  <c r="L1060" i="189"/>
  <c r="L1058" i="189"/>
  <c r="L1057" i="189"/>
  <c r="L1056" i="189"/>
  <c r="L1054" i="189"/>
  <c r="L1053" i="189"/>
  <c r="L1052" i="189"/>
  <c r="L1050" i="189"/>
  <c r="L1049" i="189"/>
  <c r="L1048" i="189"/>
  <c r="L1046" i="189"/>
  <c r="L1045" i="189"/>
  <c r="L1043" i="189"/>
  <c r="L1042" i="189"/>
  <c r="L1040" i="189"/>
  <c r="L1039" i="189"/>
  <c r="L1037" i="189"/>
  <c r="L1036" i="189"/>
  <c r="L1034" i="189"/>
  <c r="L1033" i="189"/>
  <c r="L1031" i="189"/>
  <c r="L1030" i="189"/>
  <c r="L1028" i="189"/>
  <c r="L1027" i="189"/>
  <c r="L1025" i="189"/>
  <c r="L1024" i="189"/>
  <c r="L1022" i="189"/>
  <c r="L1021" i="189"/>
  <c r="L1018" i="189"/>
  <c r="L1017" i="189"/>
  <c r="L1016" i="189"/>
  <c r="L1014" i="189"/>
  <c r="L1013" i="189"/>
  <c r="L1012" i="189"/>
  <c r="L1010" i="189"/>
  <c r="L1009" i="189"/>
  <c r="L1008" i="189"/>
  <c r="L1006" i="189"/>
  <c r="L1005" i="189"/>
  <c r="L1004" i="189"/>
  <c r="L1002" i="189"/>
  <c r="L1001" i="189"/>
  <c r="L1000" i="189"/>
  <c r="L998" i="189"/>
  <c r="L997" i="189"/>
  <c r="L996" i="189"/>
  <c r="L994" i="189"/>
  <c r="L993" i="189"/>
  <c r="L992" i="189"/>
  <c r="L990" i="189"/>
  <c r="L989" i="189"/>
  <c r="L988" i="189"/>
  <c r="L986" i="189"/>
  <c r="L985" i="189"/>
  <c r="L984" i="189"/>
  <c r="L982" i="189"/>
  <c r="L981" i="189"/>
  <c r="L980" i="189"/>
  <c r="L978" i="189"/>
  <c r="L977" i="189"/>
  <c r="L976" i="189"/>
  <c r="L974" i="189"/>
  <c r="L973" i="189"/>
  <c r="L972" i="189"/>
  <c r="L970" i="189"/>
  <c r="L969" i="189"/>
  <c r="L968" i="189"/>
  <c r="L966" i="189"/>
  <c r="L965" i="189"/>
  <c r="L964" i="189"/>
  <c r="L961" i="189"/>
  <c r="L960" i="189"/>
  <c r="L959" i="189"/>
  <c r="L957" i="189"/>
  <c r="L956" i="189"/>
  <c r="L955" i="189"/>
  <c r="L952" i="189"/>
  <c r="L951" i="189"/>
  <c r="L950" i="189"/>
  <c r="L949" i="189"/>
  <c r="L948" i="189"/>
  <c r="L946" i="189"/>
  <c r="L945" i="189"/>
  <c r="L944" i="189"/>
  <c r="L943" i="189"/>
  <c r="L942" i="189"/>
  <c r="L941" i="189"/>
  <c r="L939" i="189"/>
  <c r="L938" i="189"/>
  <c r="L937" i="189"/>
  <c r="L936" i="189"/>
  <c r="L935" i="189"/>
  <c r="L934" i="189"/>
  <c r="L932" i="189"/>
  <c r="L931" i="189"/>
  <c r="L930" i="189"/>
  <c r="L929" i="189"/>
  <c r="L928" i="189"/>
  <c r="L926" i="189"/>
  <c r="L925" i="189"/>
  <c r="L924" i="189"/>
  <c r="L923" i="189"/>
  <c r="L922" i="189"/>
  <c r="L920" i="189"/>
  <c r="L919" i="189"/>
  <c r="L918" i="189"/>
  <c r="L917" i="189"/>
  <c r="L916" i="189"/>
  <c r="L914" i="189"/>
  <c r="L913" i="189"/>
  <c r="L912" i="189"/>
  <c r="L911" i="189"/>
  <c r="L910" i="189"/>
  <c r="L908" i="189"/>
  <c r="L907" i="189"/>
  <c r="L906" i="189"/>
  <c r="L905" i="189"/>
  <c r="L904" i="189"/>
  <c r="L902" i="189"/>
  <c r="L901" i="189"/>
  <c r="L900" i="189"/>
  <c r="L899" i="189"/>
  <c r="L898" i="189"/>
  <c r="L896" i="189"/>
  <c r="L895" i="189"/>
  <c r="L894" i="189"/>
  <c r="L893" i="189"/>
  <c r="L892" i="189"/>
  <c r="L891" i="189"/>
  <c r="L888" i="189"/>
  <c r="L887" i="189"/>
  <c r="L886" i="189"/>
  <c r="L884" i="189"/>
  <c r="L883" i="189"/>
  <c r="L882" i="189"/>
  <c r="L881" i="189"/>
  <c r="L879" i="189"/>
  <c r="L877" i="189"/>
  <c r="L875" i="189"/>
  <c r="L870" i="189"/>
  <c r="L869" i="189"/>
  <c r="L867" i="189"/>
  <c r="L866" i="189"/>
  <c r="L865" i="189"/>
  <c r="L864" i="189"/>
  <c r="L863" i="189"/>
  <c r="L862" i="189"/>
  <c r="L861" i="189"/>
  <c r="L860" i="189"/>
  <c r="L859" i="189"/>
  <c r="L858" i="189"/>
  <c r="L857" i="189"/>
  <c r="L856" i="189"/>
  <c r="L855" i="189"/>
  <c r="L854" i="189"/>
  <c r="L853" i="189"/>
  <c r="L852" i="189"/>
  <c r="L851" i="189"/>
  <c r="L849" i="189"/>
  <c r="L848" i="189"/>
  <c r="L847" i="189"/>
  <c r="L846" i="189"/>
  <c r="L844" i="189"/>
  <c r="L843" i="189"/>
  <c r="L842" i="189"/>
  <c r="L839" i="189"/>
  <c r="L838" i="189"/>
  <c r="L835" i="189"/>
  <c r="L834" i="189"/>
  <c r="L833" i="189"/>
  <c r="L832" i="189"/>
  <c r="L831" i="189"/>
  <c r="L830" i="189"/>
  <c r="L829" i="189"/>
  <c r="L828" i="189"/>
  <c r="L827" i="189"/>
  <c r="L826" i="189"/>
  <c r="L824" i="189"/>
  <c r="L823" i="189"/>
  <c r="L822" i="189"/>
  <c r="L821" i="189"/>
  <c r="L820" i="189"/>
  <c r="L819" i="189"/>
  <c r="L818" i="189"/>
  <c r="L817" i="189"/>
  <c r="L816" i="189"/>
  <c r="L815" i="189"/>
  <c r="L814" i="189"/>
  <c r="L813" i="189"/>
  <c r="L812" i="189"/>
  <c r="L811" i="189"/>
  <c r="L810" i="189"/>
  <c r="L809" i="189"/>
  <c r="L808" i="189"/>
  <c r="L807" i="189"/>
  <c r="L805" i="189"/>
  <c r="L804" i="189"/>
  <c r="L802" i="189"/>
  <c r="L801" i="189"/>
  <c r="L798" i="189"/>
  <c r="L797" i="189"/>
  <c r="L794" i="189"/>
  <c r="L793" i="189"/>
  <c r="L792" i="189"/>
  <c r="L791" i="189"/>
  <c r="L790" i="189"/>
  <c r="L789" i="189"/>
  <c r="L788" i="189"/>
  <c r="L787" i="189"/>
  <c r="L786" i="189"/>
  <c r="L784" i="189"/>
  <c r="L783" i="189"/>
  <c r="L782" i="189"/>
  <c r="L781" i="189"/>
  <c r="L780" i="189"/>
  <c r="L779" i="189"/>
  <c r="L768" i="189"/>
  <c r="L769" i="189"/>
  <c r="L770" i="189"/>
  <c r="L771" i="189"/>
  <c r="L772" i="189"/>
  <c r="L773" i="189"/>
  <c r="L774" i="189"/>
  <c r="L775" i="189"/>
  <c r="L776" i="189"/>
  <c r="L777" i="189"/>
  <c r="L778" i="189"/>
  <c r="L767" i="189"/>
  <c r="L765" i="189"/>
  <c r="L764" i="189"/>
  <c r="L754" i="189"/>
  <c r="L755" i="189"/>
  <c r="L756" i="189"/>
  <c r="L757" i="189"/>
  <c r="L758" i="189"/>
  <c r="L759" i="189"/>
  <c r="L760" i="189"/>
  <c r="L761" i="189"/>
  <c r="L762" i="189"/>
  <c r="L753" i="189"/>
  <c r="L749" i="189"/>
  <c r="L750" i="189"/>
  <c r="L748" i="189"/>
  <c r="L747" i="189"/>
  <c r="L746" i="189"/>
  <c r="L745" i="189"/>
  <c r="L736" i="189"/>
  <c r="L737" i="189"/>
  <c r="L738" i="189"/>
  <c r="L739" i="189"/>
  <c r="L740" i="189"/>
  <c r="L741" i="189"/>
  <c r="L742" i="189"/>
  <c r="L743" i="189"/>
  <c r="L744" i="189"/>
  <c r="L734" i="189"/>
  <c r="L733" i="189"/>
  <c r="L735" i="189"/>
  <c r="L731" i="189"/>
  <c r="L720" i="189"/>
  <c r="L721" i="189"/>
  <c r="L722" i="189"/>
  <c r="L723" i="189"/>
  <c r="L724" i="189"/>
  <c r="L725" i="189"/>
  <c r="L726" i="189"/>
  <c r="L727" i="189"/>
  <c r="L728" i="189"/>
  <c r="L719" i="189"/>
  <c r="L716" i="189"/>
  <c r="L715" i="189"/>
  <c r="L714" i="189"/>
  <c r="L713" i="189"/>
  <c r="L712" i="189"/>
  <c r="L711" i="189"/>
  <c r="L701" i="189"/>
  <c r="L702" i="189"/>
  <c r="L703" i="189"/>
  <c r="L704" i="189"/>
  <c r="L705" i="189"/>
  <c r="L706" i="189"/>
  <c r="L707" i="189"/>
  <c r="L708" i="189"/>
  <c r="L709" i="189"/>
  <c r="L710" i="189"/>
  <c r="L700" i="189"/>
  <c r="L699" i="189"/>
  <c r="L697" i="189"/>
  <c r="L696" i="189"/>
  <c r="L686" i="189"/>
  <c r="L687" i="189"/>
  <c r="L688" i="189"/>
  <c r="L689" i="189"/>
  <c r="L690" i="189"/>
  <c r="L691" i="189"/>
  <c r="L692" i="189"/>
  <c r="L693" i="189"/>
  <c r="L694" i="189"/>
  <c r="L685" i="189"/>
  <c r="L681" i="189"/>
  <c r="L682" i="189"/>
  <c r="L680" i="189"/>
  <c r="L679" i="189"/>
  <c r="L678" i="189"/>
  <c r="L677" i="189"/>
  <c r="L666" i="189"/>
  <c r="L667" i="189"/>
  <c r="L668" i="189"/>
  <c r="L669" i="189"/>
  <c r="L670" i="189"/>
  <c r="L671" i="189"/>
  <c r="L672" i="189"/>
  <c r="L673" i="189"/>
  <c r="L674" i="189"/>
  <c r="L675" i="189"/>
  <c r="L676" i="189"/>
  <c r="L665" i="189"/>
  <c r="L663" i="189"/>
  <c r="L661" i="189"/>
  <c r="L660" i="189"/>
  <c r="L657" i="189"/>
  <c r="L656" i="189"/>
  <c r="L653" i="189"/>
  <c r="L652" i="189"/>
  <c r="L650" i="189"/>
  <c r="L649" i="189"/>
  <c r="L639" i="189"/>
  <c r="L640" i="189"/>
  <c r="L641" i="189"/>
  <c r="L642" i="189"/>
  <c r="L643" i="189"/>
  <c r="L644" i="189"/>
  <c r="L645" i="189"/>
  <c r="L646" i="189"/>
  <c r="L647" i="189"/>
  <c r="L638" i="189"/>
  <c r="L635" i="189"/>
  <c r="L634" i="189"/>
  <c r="L633" i="189"/>
  <c r="L632" i="189"/>
  <c r="L631" i="189"/>
  <c r="L630" i="189"/>
  <c r="L619" i="189"/>
  <c r="L620" i="189"/>
  <c r="L621" i="189"/>
  <c r="L622" i="189"/>
  <c r="L623" i="189"/>
  <c r="L624" i="189"/>
  <c r="L625" i="189"/>
  <c r="L626" i="189"/>
  <c r="L627" i="189"/>
  <c r="L628" i="189"/>
  <c r="L629" i="189"/>
  <c r="L618" i="189"/>
  <c r="L616" i="189"/>
  <c r="L614" i="189"/>
  <c r="L613" i="189"/>
  <c r="L610" i="189"/>
  <c r="L609" i="189"/>
  <c r="L606" i="189"/>
  <c r="L605" i="189"/>
  <c r="L603" i="189"/>
  <c r="L602" i="189"/>
  <c r="L592" i="189"/>
  <c r="L593" i="189"/>
  <c r="L594" i="189"/>
  <c r="L595" i="189"/>
  <c r="L596" i="189"/>
  <c r="L597" i="189"/>
  <c r="L598" i="189"/>
  <c r="L599" i="189"/>
  <c r="L600" i="189"/>
  <c r="L591" i="189"/>
  <c r="L588" i="189"/>
  <c r="L587" i="189"/>
  <c r="L586" i="189"/>
  <c r="L585" i="189"/>
  <c r="L584" i="189"/>
  <c r="L583" i="189"/>
  <c r="L582" i="189"/>
  <c r="L581" i="189"/>
  <c r="L570" i="189"/>
  <c r="L571" i="189"/>
  <c r="L572" i="189"/>
  <c r="L573" i="189"/>
  <c r="L574" i="189"/>
  <c r="L575" i="189"/>
  <c r="L576" i="189"/>
  <c r="L577" i="189"/>
  <c r="L578" i="189"/>
  <c r="L579" i="189"/>
  <c r="L580" i="189"/>
  <c r="L569" i="189"/>
  <c r="L567" i="189"/>
  <c r="L565" i="189"/>
  <c r="L564" i="189"/>
  <c r="L561" i="189"/>
  <c r="L560" i="189"/>
  <c r="L557" i="189"/>
  <c r="L556" i="189"/>
  <c r="L554" i="189"/>
  <c r="L553" i="189"/>
  <c r="L543" i="189"/>
  <c r="L544" i="189"/>
  <c r="L545" i="189"/>
  <c r="L546" i="189"/>
  <c r="L547" i="189"/>
  <c r="L548" i="189"/>
  <c r="L549" i="189"/>
  <c r="L550" i="189"/>
  <c r="L551" i="189"/>
  <c r="L542" i="189"/>
  <c r="L538" i="189"/>
  <c r="L537" i="189"/>
  <c r="L536" i="189"/>
  <c r="L535" i="189"/>
  <c r="L534" i="189"/>
  <c r="L533" i="189"/>
  <c r="L529" i="189"/>
  <c r="L530" i="189"/>
  <c r="L531" i="189"/>
  <c r="L532" i="189"/>
  <c r="L528" i="189"/>
  <c r="L527" i="189"/>
  <c r="L526" i="189"/>
  <c r="L525" i="189"/>
  <c r="L524" i="189"/>
  <c r="L523" i="189"/>
  <c r="L522" i="189"/>
  <c r="L521" i="189"/>
  <c r="L513" i="189"/>
  <c r="L514" i="189"/>
  <c r="L515" i="189"/>
  <c r="L516" i="189"/>
  <c r="L517" i="189"/>
  <c r="L518" i="189"/>
  <c r="L519" i="189"/>
  <c r="L512" i="189"/>
  <c r="L509" i="189"/>
  <c r="L508" i="189"/>
  <c r="L507" i="189"/>
  <c r="L506" i="189"/>
  <c r="L505" i="189"/>
  <c r="L504" i="189"/>
  <c r="L493" i="189"/>
  <c r="L494" i="189"/>
  <c r="L495" i="189"/>
  <c r="L496" i="189"/>
  <c r="L497" i="189"/>
  <c r="L498" i="189"/>
  <c r="L499" i="189"/>
  <c r="L500" i="189"/>
  <c r="L501" i="189"/>
  <c r="L502" i="189"/>
  <c r="L503" i="189"/>
  <c r="L492" i="189"/>
  <c r="L483" i="189"/>
  <c r="L484" i="189"/>
  <c r="L485" i="189"/>
  <c r="L486" i="189"/>
  <c r="L487" i="189"/>
  <c r="L488" i="189"/>
  <c r="L489" i="189"/>
  <c r="L482" i="189"/>
  <c r="L479" i="189"/>
  <c r="L478" i="189"/>
  <c r="L477" i="189"/>
  <c r="L476" i="189"/>
  <c r="L475" i="189"/>
  <c r="L474" i="189"/>
  <c r="L463" i="189"/>
  <c r="L464" i="189"/>
  <c r="L465" i="189"/>
  <c r="L466" i="189"/>
  <c r="L467" i="189"/>
  <c r="L468" i="189"/>
  <c r="L469" i="189"/>
  <c r="L470" i="189"/>
  <c r="L471" i="189"/>
  <c r="L472" i="189"/>
  <c r="L473" i="189"/>
  <c r="L462" i="189"/>
  <c r="L460" i="189"/>
  <c r="L458" i="189"/>
  <c r="L457" i="189"/>
  <c r="L454" i="189"/>
  <c r="L453" i="189"/>
  <c r="L450" i="189"/>
  <c r="L449" i="189"/>
  <c r="L445" i="189"/>
  <c r="L446" i="189"/>
  <c r="L444" i="189"/>
  <c r="L434" i="189"/>
  <c r="L435" i="189"/>
  <c r="L436" i="189"/>
  <c r="L437" i="189"/>
  <c r="L438" i="189"/>
  <c r="L439" i="189"/>
  <c r="L440" i="189"/>
  <c r="L441" i="189"/>
  <c r="L442" i="189"/>
  <c r="L433" i="189"/>
  <c r="L430" i="189"/>
  <c r="L429" i="189"/>
  <c r="L428" i="189"/>
  <c r="L427" i="189"/>
  <c r="L426" i="189"/>
  <c r="L425" i="189"/>
  <c r="L424" i="189"/>
  <c r="L415" i="189"/>
  <c r="L416" i="189"/>
  <c r="L417" i="189"/>
  <c r="L418" i="189"/>
  <c r="L419" i="189"/>
  <c r="L420" i="189"/>
  <c r="L421" i="189"/>
  <c r="L422" i="189"/>
  <c r="L423" i="189"/>
  <c r="L414" i="189"/>
  <c r="L413" i="189"/>
  <c r="L412" i="189"/>
  <c r="L410" i="189"/>
  <c r="L408" i="189"/>
  <c r="L407" i="189"/>
  <c r="L404" i="189"/>
  <c r="L403" i="189"/>
  <c r="L400" i="189"/>
  <c r="L399" i="189"/>
  <c r="L388" i="189"/>
  <c r="L389" i="189"/>
  <c r="L390" i="189"/>
  <c r="L391" i="189"/>
  <c r="L392" i="189"/>
  <c r="L393" i="189"/>
  <c r="L394" i="189"/>
  <c r="L395" i="189"/>
  <c r="L396" i="189"/>
  <c r="L387" i="189"/>
  <c r="L383" i="189"/>
  <c r="L382" i="189"/>
  <c r="L381" i="189"/>
  <c r="L380" i="189"/>
  <c r="L379" i="189"/>
  <c r="L378" i="189"/>
  <c r="L377" i="189"/>
  <c r="L367" i="189"/>
  <c r="L368" i="189"/>
  <c r="L369" i="189"/>
  <c r="L370" i="189"/>
  <c r="L371" i="189"/>
  <c r="L372" i="189"/>
  <c r="L373" i="189"/>
  <c r="L374" i="189"/>
  <c r="L375" i="189"/>
  <c r="L376" i="189"/>
  <c r="L366" i="189"/>
  <c r="L364" i="189"/>
  <c r="L362" i="189"/>
  <c r="L361" i="189"/>
  <c r="L358" i="189"/>
  <c r="L357" i="189"/>
  <c r="L355" i="189"/>
  <c r="L353" i="189"/>
  <c r="L352" i="189"/>
  <c r="L349" i="189"/>
  <c r="L348" i="189"/>
  <c r="L346" i="189"/>
  <c r="L345" i="189"/>
  <c r="L343" i="189"/>
  <c r="L342" i="189"/>
  <c r="L331" i="189"/>
  <c r="L332" i="189"/>
  <c r="L333" i="189"/>
  <c r="L334" i="189"/>
  <c r="L335" i="189"/>
  <c r="L336" i="189"/>
  <c r="L337" i="189"/>
  <c r="L338" i="189"/>
  <c r="L339" i="189"/>
  <c r="L330" i="189"/>
  <c r="L328" i="189"/>
  <c r="L327" i="189"/>
  <c r="L326" i="189"/>
  <c r="L325" i="189"/>
  <c r="L324" i="189"/>
  <c r="L323" i="189"/>
  <c r="L312" i="189"/>
  <c r="L313" i="189"/>
  <c r="L314" i="189"/>
  <c r="L315" i="189"/>
  <c r="L316" i="189"/>
  <c r="L317" i="189"/>
  <c r="L318" i="189"/>
  <c r="L319" i="189"/>
  <c r="L320" i="189"/>
  <c r="L321" i="189"/>
  <c r="L322" i="189"/>
  <c r="L311" i="189"/>
  <c r="L309" i="189"/>
  <c r="L308" i="189"/>
  <c r="L306" i="189"/>
  <c r="L305" i="189"/>
  <c r="L302" i="189"/>
  <c r="L301" i="189"/>
  <c r="L291" i="189"/>
  <c r="L292" i="189"/>
  <c r="L293" i="189"/>
  <c r="L294" i="189"/>
  <c r="L295" i="189"/>
  <c r="L296" i="189"/>
  <c r="L297" i="189"/>
  <c r="L298" i="189"/>
  <c r="L290" i="189"/>
  <c r="L288" i="189"/>
  <c r="L287" i="189"/>
  <c r="L286" i="189"/>
  <c r="L285" i="189"/>
  <c r="L284" i="189"/>
  <c r="L272" i="189"/>
  <c r="L273" i="189"/>
  <c r="L274" i="189"/>
  <c r="L275" i="189"/>
  <c r="L276" i="189"/>
  <c r="L277" i="189"/>
  <c r="L278" i="189"/>
  <c r="L279" i="189"/>
  <c r="L280" i="189"/>
  <c r="L281" i="189"/>
  <c r="L282" i="189"/>
  <c r="L283" i="189"/>
  <c r="L271" i="189"/>
  <c r="L266" i="189"/>
  <c r="L268" i="189"/>
  <c r="L269" i="189"/>
  <c r="L265" i="189"/>
  <c r="L262" i="189"/>
  <c r="L261" i="189"/>
  <c r="L251" i="189"/>
  <c r="L252" i="189"/>
  <c r="L253" i="189"/>
  <c r="L254" i="189"/>
  <c r="L255" i="189"/>
  <c r="L256" i="189"/>
  <c r="L257" i="189"/>
  <c r="L258" i="189"/>
  <c r="L250" i="189"/>
  <c r="L248" i="189"/>
  <c r="L247" i="189"/>
  <c r="L246" i="189"/>
  <c r="L245" i="189"/>
  <c r="L244" i="189"/>
  <c r="L243" i="189"/>
  <c r="L226" i="189"/>
  <c r="L227" i="189"/>
  <c r="L228" i="189"/>
  <c r="L229" i="189"/>
  <c r="L231" i="189"/>
  <c r="L232" i="189"/>
  <c r="L233" i="189"/>
  <c r="L234" i="189"/>
  <c r="L235" i="189"/>
  <c r="L236" i="189"/>
  <c r="L237" i="189"/>
  <c r="L238" i="189"/>
  <c r="L239" i="189"/>
  <c r="L240" i="189"/>
  <c r="L241" i="189"/>
  <c r="L242" i="189"/>
  <c r="L225" i="189"/>
  <c r="L222" i="189"/>
  <c r="L221" i="189"/>
  <c r="L212" i="189"/>
  <c r="L213" i="189"/>
  <c r="L214" i="189"/>
  <c r="L215" i="189"/>
  <c r="L216" i="189"/>
  <c r="L217" i="189"/>
  <c r="L218" i="189"/>
  <c r="L211" i="189"/>
  <c r="L210" i="189"/>
  <c r="L208" i="189"/>
  <c r="L207" i="189"/>
  <c r="L206" i="189"/>
  <c r="L205" i="189"/>
  <c r="L204" i="189"/>
  <c r="L203" i="189"/>
  <c r="L202" i="189"/>
  <c r="L191" i="189"/>
  <c r="L192" i="189"/>
  <c r="L193" i="189"/>
  <c r="L194" i="189"/>
  <c r="L195" i="189"/>
  <c r="L196" i="189"/>
  <c r="L197" i="189"/>
  <c r="L198" i="189"/>
  <c r="L199" i="189"/>
  <c r="L200" i="189"/>
  <c r="L201" i="189"/>
  <c r="L190" i="189"/>
  <c r="L187" i="189"/>
  <c r="L185" i="189"/>
  <c r="L184" i="189"/>
  <c r="L181" i="189"/>
  <c r="L180" i="189"/>
  <c r="L177" i="189"/>
  <c r="L176" i="189"/>
  <c r="L173" i="189"/>
  <c r="L172" i="189"/>
  <c r="L170" i="189"/>
  <c r="L169" i="189"/>
  <c r="L167" i="189"/>
  <c r="L166" i="189"/>
  <c r="L156" i="189"/>
  <c r="L157" i="189"/>
  <c r="L158" i="189"/>
  <c r="L159" i="189"/>
  <c r="L160" i="189"/>
  <c r="L161" i="189"/>
  <c r="L162" i="189"/>
  <c r="L163" i="189"/>
  <c r="L164" i="189"/>
  <c r="L155" i="189"/>
  <c r="L150" i="189"/>
  <c r="L151" i="189"/>
  <c r="L152" i="189"/>
  <c r="L153" i="189"/>
  <c r="L149" i="189"/>
  <c r="L137" i="189"/>
  <c r="L138" i="189"/>
  <c r="L139" i="189"/>
  <c r="L140" i="189"/>
  <c r="L141" i="189"/>
  <c r="L142" i="189"/>
  <c r="L143" i="189"/>
  <c r="L144" i="189"/>
  <c r="L145" i="189"/>
  <c r="L146" i="189"/>
  <c r="L147" i="189"/>
  <c r="L148" i="189"/>
  <c r="L136" i="189"/>
  <c r="L134" i="189"/>
  <c r="L133" i="189"/>
  <c r="L131" i="189"/>
  <c r="L130" i="189"/>
  <c r="L127" i="189"/>
  <c r="L126" i="189"/>
  <c r="L116" i="189"/>
  <c r="L117" i="189"/>
  <c r="L118" i="189"/>
  <c r="L119" i="189"/>
  <c r="L120" i="189"/>
  <c r="L121" i="189"/>
  <c r="L122" i="189"/>
  <c r="L123" i="189"/>
  <c r="L115" i="189"/>
  <c r="L98" i="189"/>
  <c r="L99" i="189"/>
  <c r="L100" i="189"/>
  <c r="L101" i="189"/>
  <c r="L102" i="189"/>
  <c r="L103" i="189"/>
  <c r="L104" i="189"/>
  <c r="L105" i="189"/>
  <c r="L106" i="189"/>
  <c r="L107" i="189"/>
  <c r="L108" i="189"/>
  <c r="L109" i="189"/>
  <c r="L110" i="189"/>
  <c r="L111" i="189"/>
  <c r="L97" i="189"/>
  <c r="L91" i="189"/>
  <c r="L92" i="189"/>
  <c r="L93" i="189"/>
  <c r="L94" i="189"/>
  <c r="L90" i="189"/>
  <c r="L85" i="189"/>
  <c r="L86" i="189"/>
  <c r="L87" i="189"/>
  <c r="L84" i="189"/>
  <c r="L79" i="189"/>
  <c r="L80" i="189"/>
  <c r="L81" i="189"/>
  <c r="L78" i="189"/>
  <c r="L73" i="189"/>
  <c r="L74" i="189"/>
  <c r="L75" i="189"/>
  <c r="L72" i="189"/>
  <c r="L56" i="189"/>
  <c r="L57" i="189"/>
  <c r="L58" i="189"/>
  <c r="L59" i="189"/>
  <c r="L60" i="189"/>
  <c r="L61" i="189"/>
  <c r="L62" i="189"/>
  <c r="L63" i="189"/>
  <c r="L64" i="189"/>
  <c r="L65" i="189"/>
  <c r="L66" i="189"/>
  <c r="L67" i="189"/>
  <c r="L69" i="189"/>
  <c r="L55" i="189"/>
  <c r="L52" i="189"/>
  <c r="L51" i="189"/>
  <c r="L50" i="189"/>
  <c r="L46" i="189"/>
  <c r="L47" i="189"/>
  <c r="L45" i="189"/>
  <c r="L32" i="189"/>
  <c r="L33" i="189"/>
  <c r="L35" i="189"/>
  <c r="L36" i="189"/>
  <c r="L37" i="189"/>
  <c r="L38" i="189"/>
  <c r="L39" i="189"/>
  <c r="L41" i="189"/>
  <c r="L29" i="189"/>
  <c r="L27" i="189"/>
  <c r="L21" i="189"/>
  <c r="L23" i="189"/>
  <c r="L22" i="189"/>
  <c r="L20" i="189"/>
  <c r="L2472" i="189" l="1"/>
  <c r="K89" i="187"/>
  <c r="K90" i="187"/>
  <c r="K45" i="187"/>
  <c r="K46" i="187"/>
  <c r="K47" i="187"/>
  <c r="N54" i="206"/>
  <c r="N55" i="206"/>
  <c r="N56" i="206"/>
  <c r="N57" i="206"/>
  <c r="N58" i="206"/>
  <c r="N59" i="206"/>
  <c r="N60" i="206"/>
  <c r="N61" i="206"/>
  <c r="F96" i="204" l="1"/>
  <c r="F160" i="204" s="1"/>
  <c r="D5" i="203" s="1"/>
  <c r="N339" i="168" l="1"/>
  <c r="I339" i="168"/>
  <c r="T66" i="169"/>
  <c r="T1606" i="168"/>
  <c r="N1606" i="168"/>
  <c r="I1606" i="168"/>
  <c r="T1605" i="168"/>
  <c r="N1605" i="168"/>
  <c r="I1605" i="168"/>
  <c r="T1608" i="168"/>
  <c r="T1609" i="168"/>
  <c r="T1610" i="168"/>
  <c r="T1611" i="168"/>
  <c r="T1612" i="168"/>
  <c r="T1613" i="168"/>
  <c r="T1614" i="168"/>
  <c r="T1615" i="168"/>
  <c r="L187" i="92"/>
  <c r="L214" i="92"/>
  <c r="L24" i="92"/>
  <c r="L37" i="92"/>
  <c r="L51" i="92"/>
  <c r="L71" i="92"/>
  <c r="L1513" i="168"/>
  <c r="T1564" i="168"/>
  <c r="T333" i="168"/>
  <c r="T1579" i="168"/>
  <c r="R77" i="169"/>
  <c r="R78" i="169"/>
  <c r="R79" i="169"/>
  <c r="R80" i="169"/>
  <c r="R81" i="169"/>
  <c r="R82" i="169"/>
  <c r="R83" i="169"/>
  <c r="R84" i="169"/>
  <c r="R85" i="169"/>
  <c r="R86" i="169"/>
  <c r="R87" i="169"/>
  <c r="R88" i="169"/>
  <c r="R89" i="169"/>
  <c r="R76" i="169"/>
  <c r="N15" i="236"/>
  <c r="N13" i="236" s="1"/>
  <c r="I15" i="236"/>
  <c r="J13" i="236"/>
  <c r="I13" i="236"/>
  <c r="N12" i="236"/>
  <c r="N10" i="236" s="1"/>
  <c r="I12" i="236"/>
  <c r="J10" i="236"/>
  <c r="I10" i="236"/>
  <c r="N9" i="236"/>
  <c r="N7" i="236" s="1"/>
  <c r="I9" i="236"/>
  <c r="J7" i="236"/>
  <c r="I7" i="236"/>
  <c r="N6" i="236"/>
  <c r="N4" i="236" s="1"/>
  <c r="I6" i="236"/>
  <c r="J4" i="236"/>
  <c r="I4" i="236"/>
  <c r="J3" i="236"/>
  <c r="I3" i="236"/>
  <c r="T77" i="169"/>
  <c r="T78" i="169"/>
  <c r="T79" i="169"/>
  <c r="T80" i="169"/>
  <c r="T81" i="169"/>
  <c r="T82" i="169"/>
  <c r="T83" i="169"/>
  <c r="T84" i="169"/>
  <c r="T85" i="169"/>
  <c r="T86" i="169"/>
  <c r="T87" i="169"/>
  <c r="T88" i="169"/>
  <c r="T89" i="169"/>
  <c r="T76" i="169"/>
  <c r="N11" i="206"/>
  <c r="N3" i="236" l="1"/>
  <c r="N2" i="236" s="1"/>
  <c r="E20" i="1" s="1"/>
  <c r="T15" i="197"/>
  <c r="T7" i="197"/>
  <c r="T6" i="197"/>
  <c r="N33" i="197"/>
  <c r="T33" i="197"/>
  <c r="T32" i="197"/>
  <c r="T31" i="197"/>
  <c r="N24" i="197"/>
  <c r="N25" i="197"/>
  <c r="N26" i="197"/>
  <c r="N27" i="197"/>
  <c r="N28" i="197"/>
  <c r="N29" i="197"/>
  <c r="N30" i="197"/>
  <c r="N31" i="197"/>
  <c r="N32" i="197"/>
  <c r="N34" i="197"/>
  <c r="N35" i="197"/>
  <c r="N36" i="197"/>
  <c r="N23" i="197"/>
  <c r="N12" i="197"/>
  <c r="I33" i="197"/>
  <c r="L1370" i="168"/>
  <c r="L1369" i="168"/>
  <c r="J481" i="168"/>
  <c r="I481" i="168"/>
  <c r="J479" i="168"/>
  <c r="I479" i="168"/>
  <c r="J138" i="212"/>
  <c r="I138" i="212"/>
  <c r="J136" i="212"/>
  <c r="I136" i="212"/>
  <c r="I1345" i="168"/>
  <c r="I1328" i="168"/>
  <c r="I1248" i="168"/>
  <c r="I1239" i="168"/>
  <c r="I1189" i="168"/>
  <c r="I718" i="168"/>
  <c r="I712" i="168"/>
  <c r="I687" i="168"/>
  <c r="I483" i="168"/>
  <c r="N349" i="168" l="1"/>
  <c r="I349" i="168"/>
  <c r="F235" i="235"/>
  <c r="F210" i="235"/>
  <c r="F172" i="235"/>
  <c r="F157" i="235"/>
  <c r="F141" i="235"/>
  <c r="F226" i="234"/>
  <c r="F184" i="234"/>
  <c r="F139" i="234"/>
  <c r="F109" i="234"/>
  <c r="F80" i="234"/>
  <c r="F101" i="234" s="1"/>
  <c r="D11" i="233" s="1"/>
  <c r="F60" i="234"/>
  <c r="F56" i="234"/>
  <c r="F52" i="234"/>
  <c r="F25" i="234"/>
  <c r="F12" i="234"/>
  <c r="H76" i="232"/>
  <c r="H75" i="232"/>
  <c r="H74" i="232"/>
  <c r="H73" i="232"/>
  <c r="H71" i="232"/>
  <c r="H70" i="232"/>
  <c r="H69" i="232"/>
  <c r="H68" i="232"/>
  <c r="C68" i="232"/>
  <c r="C69" i="232" s="1"/>
  <c r="H61" i="232"/>
  <c r="H60" i="232"/>
  <c r="H58" i="232"/>
  <c r="H53" i="232"/>
  <c r="H51" i="232"/>
  <c r="H48" i="232"/>
  <c r="H46" i="232"/>
  <c r="H44" i="232"/>
  <c r="H40" i="232"/>
  <c r="H38" i="232"/>
  <c r="H36" i="232"/>
  <c r="H35" i="232"/>
  <c r="H33" i="232"/>
  <c r="H31" i="232"/>
  <c r="H29" i="232"/>
  <c r="H27" i="232"/>
  <c r="H25" i="232"/>
  <c r="C25" i="232"/>
  <c r="C27" i="232" s="1"/>
  <c r="H23" i="232"/>
  <c r="D12" i="232"/>
  <c r="D11" i="232"/>
  <c r="D91" i="231"/>
  <c r="H89" i="231"/>
  <c r="H87" i="231"/>
  <c r="H85" i="231"/>
  <c r="H83" i="231"/>
  <c r="C83" i="231"/>
  <c r="C85" i="231" s="1"/>
  <c r="H81" i="231"/>
  <c r="C81" i="231"/>
  <c r="H79" i="231"/>
  <c r="D77" i="231"/>
  <c r="D74" i="231"/>
  <c r="H72" i="231"/>
  <c r="H69" i="231"/>
  <c r="H66" i="231"/>
  <c r="H65" i="231"/>
  <c r="H64" i="231"/>
  <c r="H63" i="231"/>
  <c r="C62" i="231"/>
  <c r="H60" i="231"/>
  <c r="H59" i="231"/>
  <c r="H58" i="231"/>
  <c r="H57" i="231"/>
  <c r="H56" i="231"/>
  <c r="H55" i="231"/>
  <c r="D49" i="231"/>
  <c r="H47" i="231"/>
  <c r="H20" i="231"/>
  <c r="C20" i="231"/>
  <c r="C47" i="231" s="1"/>
  <c r="D12" i="231"/>
  <c r="D11" i="231"/>
  <c r="D587" i="230"/>
  <c r="H585" i="230"/>
  <c r="H578" i="230"/>
  <c r="H576" i="230"/>
  <c r="H574" i="230"/>
  <c r="H572" i="230"/>
  <c r="H570" i="230"/>
  <c r="H568" i="230"/>
  <c r="H565" i="230"/>
  <c r="H563" i="230"/>
  <c r="H561" i="230"/>
  <c r="D556" i="230"/>
  <c r="H554" i="230"/>
  <c r="H551" i="230"/>
  <c r="H549" i="230"/>
  <c r="H546" i="230"/>
  <c r="H543" i="230"/>
  <c r="H541" i="230"/>
  <c r="H539" i="230"/>
  <c r="H538" i="230"/>
  <c r="H537" i="230"/>
  <c r="H534" i="230"/>
  <c r="H533" i="230"/>
  <c r="H532" i="230"/>
  <c r="H531" i="230"/>
  <c r="H527" i="230"/>
  <c r="H523" i="230"/>
  <c r="H522" i="230"/>
  <c r="H521" i="230"/>
  <c r="H520" i="230"/>
  <c r="H515" i="230"/>
  <c r="H511" i="230"/>
  <c r="H510" i="230"/>
  <c r="H509" i="230"/>
  <c r="H505" i="230"/>
  <c r="H501" i="230"/>
  <c r="H500" i="230"/>
  <c r="H499" i="230"/>
  <c r="H498" i="230"/>
  <c r="H497" i="230"/>
  <c r="H493" i="230"/>
  <c r="H492" i="230"/>
  <c r="H491" i="230"/>
  <c r="H487" i="230"/>
  <c r="H482" i="230"/>
  <c r="F482" i="230"/>
  <c r="H480" i="230"/>
  <c r="H479" i="230"/>
  <c r="H478" i="230"/>
  <c r="H477" i="230"/>
  <c r="H472" i="230"/>
  <c r="H471" i="230"/>
  <c r="H470" i="230"/>
  <c r="H469" i="230"/>
  <c r="H464" i="230"/>
  <c r="H463" i="230"/>
  <c r="H462" i="230"/>
  <c r="H455" i="230"/>
  <c r="H453" i="230"/>
  <c r="H449" i="230"/>
  <c r="H444" i="230"/>
  <c r="F444" i="230"/>
  <c r="H440" i="230"/>
  <c r="H438" i="230"/>
  <c r="H434" i="230"/>
  <c r="H433" i="230"/>
  <c r="H432" i="230"/>
  <c r="H431" i="230"/>
  <c r="H430" i="230"/>
  <c r="H424" i="230"/>
  <c r="H423" i="230"/>
  <c r="H422" i="230"/>
  <c r="H421" i="230"/>
  <c r="H416" i="230"/>
  <c r="H415" i="230"/>
  <c r="H414" i="230"/>
  <c r="H409" i="230"/>
  <c r="H408" i="230"/>
  <c r="H407" i="230"/>
  <c r="H406" i="230"/>
  <c r="H405" i="230"/>
  <c r="H400" i="230"/>
  <c r="H397" i="230"/>
  <c r="H394" i="230"/>
  <c r="H392" i="230"/>
  <c r="F392" i="230"/>
  <c r="H391" i="230"/>
  <c r="F391" i="230"/>
  <c r="H390" i="230"/>
  <c r="F390" i="230"/>
  <c r="F389" i="230"/>
  <c r="H389" i="230" s="1"/>
  <c r="H388" i="230"/>
  <c r="F388" i="230"/>
  <c r="H387" i="230"/>
  <c r="F387" i="230"/>
  <c r="C383" i="230"/>
  <c r="H378" i="230"/>
  <c r="F378" i="230"/>
  <c r="H372" i="230"/>
  <c r="H371" i="230"/>
  <c r="H370" i="230"/>
  <c r="H366" i="230"/>
  <c r="H355" i="230"/>
  <c r="H99" i="230"/>
  <c r="D300" i="229"/>
  <c r="H298" i="229"/>
  <c r="H296" i="229"/>
  <c r="H294" i="229"/>
  <c r="H292" i="229"/>
  <c r="H288" i="229"/>
  <c r="H284" i="229"/>
  <c r="H282" i="229"/>
  <c r="H280" i="229"/>
  <c r="H271" i="229"/>
  <c r="H268" i="229"/>
  <c r="H266" i="229"/>
  <c r="H264" i="229"/>
  <c r="C264" i="229"/>
  <c r="C266" i="229" s="1"/>
  <c r="H262" i="229"/>
  <c r="H250" i="229"/>
  <c r="H248" i="229"/>
  <c r="H247" i="229"/>
  <c r="H246" i="229"/>
  <c r="H245" i="229"/>
  <c r="H240" i="229"/>
  <c r="H235" i="229"/>
  <c r="H228" i="229"/>
  <c r="H220" i="229"/>
  <c r="H214" i="229"/>
  <c r="H208" i="229"/>
  <c r="H202" i="229"/>
  <c r="H196" i="229"/>
  <c r="H190" i="229"/>
  <c r="C190" i="229"/>
  <c r="C196" i="229" s="1"/>
  <c r="H183" i="229"/>
  <c r="H177" i="229"/>
  <c r="H175" i="229"/>
  <c r="H173" i="229"/>
  <c r="H171" i="229"/>
  <c r="H169" i="229"/>
  <c r="H161" i="229"/>
  <c r="H159" i="229"/>
  <c r="H158" i="229"/>
  <c r="H155" i="229"/>
  <c r="H154" i="229"/>
  <c r="H153" i="229"/>
  <c r="H150" i="229"/>
  <c r="H145" i="229"/>
  <c r="H141" i="229"/>
  <c r="H139" i="229"/>
  <c r="H138" i="229"/>
  <c r="H137" i="229"/>
  <c r="C136" i="229"/>
  <c r="H134" i="229"/>
  <c r="H133" i="229"/>
  <c r="C132" i="229"/>
  <c r="H130" i="229"/>
  <c r="H129" i="229"/>
  <c r="H128" i="229"/>
  <c r="H117" i="229"/>
  <c r="H115" i="229"/>
  <c r="H112" i="229"/>
  <c r="H111" i="229"/>
  <c r="H110" i="229"/>
  <c r="H105" i="229"/>
  <c r="H104" i="229"/>
  <c r="H103" i="229"/>
  <c r="H102" i="229"/>
  <c r="H99" i="229"/>
  <c r="H98" i="229"/>
  <c r="H93" i="229"/>
  <c r="H90" i="229"/>
  <c r="H87" i="229"/>
  <c r="H86" i="229"/>
  <c r="H85" i="229"/>
  <c r="H84" i="229"/>
  <c r="H81" i="229"/>
  <c r="H76" i="229"/>
  <c r="H72" i="229"/>
  <c r="H67" i="229"/>
  <c r="H61" i="229"/>
  <c r="H60" i="229"/>
  <c r="H54" i="229"/>
  <c r="H53" i="229"/>
  <c r="H47" i="229"/>
  <c r="H46" i="229"/>
  <c r="H45" i="229"/>
  <c r="H44" i="229"/>
  <c r="H43" i="229"/>
  <c r="H40" i="229"/>
  <c r="H39" i="229"/>
  <c r="H38" i="229"/>
  <c r="H37" i="229"/>
  <c r="H36" i="229"/>
  <c r="C28" i="229"/>
  <c r="H26" i="229"/>
  <c r="H25" i="229"/>
  <c r="H24" i="229"/>
  <c r="H23" i="229"/>
  <c r="H22" i="229"/>
  <c r="C20" i="229"/>
  <c r="D14" i="229"/>
  <c r="D13" i="229"/>
  <c r="D12" i="229"/>
  <c r="D11" i="229"/>
  <c r="D282" i="228"/>
  <c r="H280" i="228"/>
  <c r="H275" i="228"/>
  <c r="H273" i="228"/>
  <c r="H271" i="228"/>
  <c r="H269" i="228"/>
  <c r="H267" i="228"/>
  <c r="H264" i="228"/>
  <c r="H262" i="228"/>
  <c r="H259" i="228"/>
  <c r="H256" i="228"/>
  <c r="H254" i="228"/>
  <c r="H251" i="228"/>
  <c r="H248" i="228"/>
  <c r="H246" i="228"/>
  <c r="H244" i="228"/>
  <c r="H242" i="228"/>
  <c r="D237" i="228"/>
  <c r="H234" i="228"/>
  <c r="H232" i="228"/>
  <c r="H231" i="228"/>
  <c r="C229" i="228"/>
  <c r="C234" i="228" s="1"/>
  <c r="H226" i="228"/>
  <c r="C226" i="228"/>
  <c r="D223" i="228"/>
  <c r="D220" i="228"/>
  <c r="H217" i="228"/>
  <c r="H213" i="228"/>
  <c r="H209" i="228"/>
  <c r="H208" i="228"/>
  <c r="H163" i="228"/>
  <c r="H158" i="228"/>
  <c r="H156" i="228"/>
  <c r="H155" i="228"/>
  <c r="H154" i="228"/>
  <c r="H151" i="228"/>
  <c r="H147" i="228"/>
  <c r="H146" i="228"/>
  <c r="H145" i="228"/>
  <c r="H144" i="228"/>
  <c r="H143" i="228"/>
  <c r="H142" i="228"/>
  <c r="H141" i="228"/>
  <c r="H139" i="228"/>
  <c r="H138" i="228"/>
  <c r="H137" i="228"/>
  <c r="H135" i="228"/>
  <c r="H134" i="228"/>
  <c r="H133" i="228"/>
  <c r="H132" i="228"/>
  <c r="H131" i="228"/>
  <c r="H130" i="228"/>
  <c r="H129" i="228"/>
  <c r="H125" i="228"/>
  <c r="H124" i="228"/>
  <c r="H123" i="228"/>
  <c r="H122" i="228"/>
  <c r="H118" i="228"/>
  <c r="H78" i="228"/>
  <c r="H74" i="228"/>
  <c r="H72" i="228"/>
  <c r="H70" i="228"/>
  <c r="H68" i="228"/>
  <c r="H59" i="228"/>
  <c r="H52" i="228"/>
  <c r="H51" i="228"/>
  <c r="H50" i="228"/>
  <c r="H49" i="228"/>
  <c r="H48" i="228"/>
  <c r="H47" i="228"/>
  <c r="H38" i="228"/>
  <c r="H37" i="228"/>
  <c r="H36" i="228"/>
  <c r="H35" i="228"/>
  <c r="H31" i="228"/>
  <c r="H30" i="228"/>
  <c r="H29" i="228"/>
  <c r="H28" i="228"/>
  <c r="H24" i="228"/>
  <c r="H23" i="228"/>
  <c r="D18" i="228"/>
  <c r="B18" i="228"/>
  <c r="A13" i="228"/>
  <c r="A12" i="228"/>
  <c r="A11" i="228"/>
  <c r="A18" i="228" s="1"/>
  <c r="D14" i="227"/>
  <c r="D13" i="227"/>
  <c r="D12" i="227"/>
  <c r="D11" i="227"/>
  <c r="F122" i="226"/>
  <c r="J120" i="226"/>
  <c r="J122" i="226" s="1"/>
  <c r="L14" i="226" s="1"/>
  <c r="F120" i="226"/>
  <c r="F75" i="226"/>
  <c r="F54" i="226"/>
  <c r="F16" i="226"/>
  <c r="F15" i="226"/>
  <c r="F14" i="226"/>
  <c r="F12" i="226"/>
  <c r="F118" i="225"/>
  <c r="F117" i="225"/>
  <c r="F116" i="225"/>
  <c r="F115" i="225"/>
  <c r="K114" i="225"/>
  <c r="F114" i="225"/>
  <c r="K113" i="225"/>
  <c r="F113" i="225"/>
  <c r="K112" i="225"/>
  <c r="F112" i="225"/>
  <c r="K111" i="225"/>
  <c r="F111" i="225"/>
  <c r="K110" i="225"/>
  <c r="F110" i="225"/>
  <c r="K109" i="225"/>
  <c r="F109" i="225"/>
  <c r="K108" i="225"/>
  <c r="F108" i="225"/>
  <c r="F107" i="225"/>
  <c r="F106" i="225"/>
  <c r="F105" i="225"/>
  <c r="K103" i="225"/>
  <c r="F103" i="225"/>
  <c r="K102" i="225"/>
  <c r="F102" i="225"/>
  <c r="K101" i="225"/>
  <c r="F101" i="225"/>
  <c r="K100" i="225"/>
  <c r="F100" i="225"/>
  <c r="K99" i="225"/>
  <c r="F99" i="225"/>
  <c r="K98" i="225"/>
  <c r="F98" i="225"/>
  <c r="K97" i="225"/>
  <c r="F97" i="225"/>
  <c r="K96" i="225"/>
  <c r="F96" i="225"/>
  <c r="F95" i="225"/>
  <c r="F94" i="225"/>
  <c r="K93" i="225"/>
  <c r="F93" i="225"/>
  <c r="K92" i="225"/>
  <c r="F92" i="225"/>
  <c r="K91" i="225"/>
  <c r="F91" i="225"/>
  <c r="K90" i="225"/>
  <c r="F90" i="225"/>
  <c r="K89" i="225"/>
  <c r="F89" i="225"/>
  <c r="K88" i="225"/>
  <c r="F88" i="225"/>
  <c r="F87" i="225"/>
  <c r="K85" i="225"/>
  <c r="F85" i="225"/>
  <c r="K84" i="225"/>
  <c r="F84" i="225"/>
  <c r="K83" i="225"/>
  <c r="F83" i="225"/>
  <c r="K82" i="225"/>
  <c r="F82" i="225"/>
  <c r="K81" i="225"/>
  <c r="F81" i="225"/>
  <c r="K80" i="225"/>
  <c r="F80" i="225"/>
  <c r="K79" i="225"/>
  <c r="F79" i="225"/>
  <c r="K78" i="225"/>
  <c r="F78" i="225"/>
  <c r="K77" i="225"/>
  <c r="F77" i="225"/>
  <c r="K76" i="225"/>
  <c r="F76" i="225"/>
  <c r="K75" i="225"/>
  <c r="F75" i="225"/>
  <c r="K74" i="225"/>
  <c r="F74" i="225"/>
  <c r="K73" i="225"/>
  <c r="F73" i="225"/>
  <c r="K72" i="225"/>
  <c r="F72" i="225"/>
  <c r="K71" i="225"/>
  <c r="F71" i="225"/>
  <c r="K70" i="225"/>
  <c r="F70" i="225"/>
  <c r="K69" i="225"/>
  <c r="F69" i="225"/>
  <c r="K68" i="225"/>
  <c r="F68" i="225"/>
  <c r="K67" i="225"/>
  <c r="F67" i="225"/>
  <c r="K66" i="225"/>
  <c r="F66" i="225"/>
  <c r="K65" i="225"/>
  <c r="F65" i="225"/>
  <c r="K64" i="225"/>
  <c r="F64" i="225"/>
  <c r="K63" i="225"/>
  <c r="F63" i="225"/>
  <c r="K62" i="225"/>
  <c r="F62" i="225"/>
  <c r="K61" i="225"/>
  <c r="F61" i="225"/>
  <c r="K60" i="225"/>
  <c r="F60" i="225"/>
  <c r="K59" i="225"/>
  <c r="F59" i="225"/>
  <c r="K58" i="225"/>
  <c r="F58" i="225"/>
  <c r="K57" i="225"/>
  <c r="F57" i="225"/>
  <c r="K56" i="225"/>
  <c r="F56" i="225"/>
  <c r="K55" i="225"/>
  <c r="F55" i="225"/>
  <c r="K54" i="225"/>
  <c r="F54" i="225"/>
  <c r="K53" i="225"/>
  <c r="F53" i="225"/>
  <c r="K52" i="225"/>
  <c r="F52" i="225"/>
  <c r="K51" i="225"/>
  <c r="F51" i="225"/>
  <c r="K50" i="225"/>
  <c r="F50" i="225"/>
  <c r="K49" i="225"/>
  <c r="F49" i="225"/>
  <c r="K48" i="225"/>
  <c r="F48" i="225"/>
  <c r="K47" i="225"/>
  <c r="F47" i="225"/>
  <c r="F46" i="225"/>
  <c r="F45" i="225"/>
  <c r="F44" i="225"/>
  <c r="K43" i="225"/>
  <c r="F43" i="225"/>
  <c r="K42" i="225"/>
  <c r="F42" i="225"/>
  <c r="K41" i="225"/>
  <c r="F41" i="225"/>
  <c r="K40" i="225"/>
  <c r="F40" i="225"/>
  <c r="K39" i="225"/>
  <c r="F39" i="225"/>
  <c r="F38" i="225"/>
  <c r="F37" i="225"/>
  <c r="K36" i="225"/>
  <c r="F36" i="225"/>
  <c r="I35" i="225"/>
  <c r="K35" i="225" s="1"/>
  <c r="F35" i="225"/>
  <c r="K34" i="225"/>
  <c r="F34" i="225"/>
  <c r="K33" i="225"/>
  <c r="F33" i="225"/>
  <c r="F32" i="225"/>
  <c r="K31" i="225"/>
  <c r="F31" i="225"/>
  <c r="K30" i="225"/>
  <c r="F30" i="225"/>
  <c r="K29" i="225"/>
  <c r="F29" i="225"/>
  <c r="F28" i="225"/>
  <c r="K27" i="225"/>
  <c r="F27" i="225"/>
  <c r="F26" i="225"/>
  <c r="F25" i="225"/>
  <c r="F24" i="225"/>
  <c r="F23" i="225"/>
  <c r="F22" i="225"/>
  <c r="F21" i="225"/>
  <c r="F20" i="225"/>
  <c r="F19" i="225"/>
  <c r="F18" i="225"/>
  <c r="K17" i="225"/>
  <c r="F17" i="225"/>
  <c r="F16" i="225"/>
  <c r="F15" i="225"/>
  <c r="F14" i="225"/>
  <c r="F12" i="225"/>
  <c r="F57" i="224"/>
  <c r="F56" i="224"/>
  <c r="F55" i="224"/>
  <c r="F54" i="224"/>
  <c r="K53" i="224"/>
  <c r="F53" i="224"/>
  <c r="K52" i="224"/>
  <c r="F52" i="224"/>
  <c r="K51" i="224"/>
  <c r="F51" i="224"/>
  <c r="K50" i="224"/>
  <c r="F50" i="224"/>
  <c r="K49" i="224"/>
  <c r="F49" i="224"/>
  <c r="K48" i="224"/>
  <c r="F48" i="224"/>
  <c r="K47" i="224"/>
  <c r="F47" i="224"/>
  <c r="K46" i="224"/>
  <c r="F46" i="224"/>
  <c r="K45" i="224"/>
  <c r="F45" i="224"/>
  <c r="K44" i="224"/>
  <c r="F44" i="224"/>
  <c r="K43" i="224"/>
  <c r="F43" i="224"/>
  <c r="F42" i="224"/>
  <c r="F41" i="224"/>
  <c r="K40" i="224"/>
  <c r="F40" i="224"/>
  <c r="K39" i="224"/>
  <c r="F39" i="224"/>
  <c r="K38" i="224"/>
  <c r="F38" i="224"/>
  <c r="K37" i="224"/>
  <c r="F37" i="224"/>
  <c r="K36" i="224"/>
  <c r="F36" i="224"/>
  <c r="K35" i="224"/>
  <c r="F35" i="224"/>
  <c r="K34" i="224"/>
  <c r="F34" i="224"/>
  <c r="K33" i="224"/>
  <c r="F33" i="224"/>
  <c r="K32" i="224"/>
  <c r="F32" i="224"/>
  <c r="K31" i="224"/>
  <c r="F31" i="224"/>
  <c r="K30" i="224"/>
  <c r="F30" i="224"/>
  <c r="K29" i="224"/>
  <c r="F29" i="224"/>
  <c r="K28" i="224"/>
  <c r="F28" i="224"/>
  <c r="K27" i="224"/>
  <c r="F27" i="224"/>
  <c r="K26" i="224"/>
  <c r="F26" i="224"/>
  <c r="K25" i="224"/>
  <c r="F25" i="224"/>
  <c r="K24" i="224"/>
  <c r="F24" i="224"/>
  <c r="K23" i="224"/>
  <c r="F23" i="224"/>
  <c r="K22" i="224"/>
  <c r="F22" i="224"/>
  <c r="K21" i="224"/>
  <c r="F21" i="224"/>
  <c r="K20" i="224"/>
  <c r="F20" i="224"/>
  <c r="K19" i="224"/>
  <c r="F19" i="224"/>
  <c r="K18" i="224"/>
  <c r="F18" i="224"/>
  <c r="K17" i="224"/>
  <c r="F17" i="224"/>
  <c r="F16" i="224"/>
  <c r="F15" i="224"/>
  <c r="F14" i="224"/>
  <c r="F12" i="224"/>
  <c r="F70" i="223"/>
  <c r="F69" i="223"/>
  <c r="F68" i="223"/>
  <c r="F66" i="223"/>
  <c r="F65" i="223"/>
  <c r="I60" i="223"/>
  <c r="I58" i="223"/>
  <c r="K50" i="223"/>
  <c r="F50" i="223"/>
  <c r="I44" i="223"/>
  <c r="K36" i="223"/>
  <c r="F36" i="223"/>
  <c r="I32" i="223"/>
  <c r="I30" i="223"/>
  <c r="S28" i="223"/>
  <c r="V28" i="223" s="1"/>
  <c r="I85" i="218" s="1"/>
  <c r="K22" i="223"/>
  <c r="K70" i="223" s="1"/>
  <c r="F22" i="223"/>
  <c r="I19" i="223"/>
  <c r="F19" i="223"/>
  <c r="F18" i="223"/>
  <c r="F17" i="223"/>
  <c r="F16" i="223"/>
  <c r="F15" i="223"/>
  <c r="F14" i="223"/>
  <c r="F12" i="223"/>
  <c r="F41" i="222"/>
  <c r="F40" i="222"/>
  <c r="F39" i="222"/>
  <c r="F38" i="222"/>
  <c r="K37" i="222"/>
  <c r="F37" i="222"/>
  <c r="K36" i="222"/>
  <c r="F36" i="222"/>
  <c r="K35" i="222"/>
  <c r="F35" i="222"/>
  <c r="K34" i="222"/>
  <c r="F34" i="222"/>
  <c r="K33" i="222"/>
  <c r="F33" i="222"/>
  <c r="K32" i="222"/>
  <c r="F32" i="222"/>
  <c r="K31" i="222"/>
  <c r="F31" i="222"/>
  <c r="K30" i="222"/>
  <c r="F30" i="222"/>
  <c r="K29" i="222"/>
  <c r="F29" i="222"/>
  <c r="K28" i="222"/>
  <c r="F28" i="222"/>
  <c r="K27" i="222"/>
  <c r="F27" i="222"/>
  <c r="K26" i="222"/>
  <c r="F26" i="222"/>
  <c r="K25" i="222"/>
  <c r="F25" i="222"/>
  <c r="K24" i="222"/>
  <c r="F24" i="222"/>
  <c r="K23" i="222"/>
  <c r="F23" i="222"/>
  <c r="K22" i="222"/>
  <c r="F22" i="222"/>
  <c r="K21" i="222"/>
  <c r="F21" i="222"/>
  <c r="K20" i="222"/>
  <c r="F20" i="222"/>
  <c r="K19" i="222"/>
  <c r="F19" i="222"/>
  <c r="K18" i="222"/>
  <c r="F18" i="222"/>
  <c r="K17" i="222"/>
  <c r="F17" i="222"/>
  <c r="F16" i="222"/>
  <c r="F15" i="222"/>
  <c r="F14" i="222"/>
  <c r="F12" i="222"/>
  <c r="F31" i="221"/>
  <c r="F30" i="221"/>
  <c r="F29" i="221"/>
  <c r="K28" i="221"/>
  <c r="F28" i="221"/>
  <c r="K27" i="221"/>
  <c r="F27" i="221"/>
  <c r="K26" i="221"/>
  <c r="F26" i="221"/>
  <c r="K25" i="221"/>
  <c r="F25" i="221"/>
  <c r="K24" i="221"/>
  <c r="F24" i="221"/>
  <c r="K23" i="221"/>
  <c r="F23" i="221"/>
  <c r="K22" i="221"/>
  <c r="F22" i="221"/>
  <c r="K21" i="221"/>
  <c r="F21" i="221"/>
  <c r="K20" i="221"/>
  <c r="F20" i="221"/>
  <c r="K19" i="221"/>
  <c r="F19" i="221"/>
  <c r="U18" i="221"/>
  <c r="K18" i="221"/>
  <c r="F18" i="221"/>
  <c r="K17" i="221"/>
  <c r="F17" i="221"/>
  <c r="K16" i="221"/>
  <c r="F16" i="221"/>
  <c r="F15" i="221"/>
  <c r="F14" i="221"/>
  <c r="F12" i="221"/>
  <c r="F127" i="220"/>
  <c r="F126" i="220"/>
  <c r="F125" i="220"/>
  <c r="K124" i="220"/>
  <c r="F124" i="220"/>
  <c r="K123" i="220"/>
  <c r="F123" i="220"/>
  <c r="K122" i="220"/>
  <c r="F122" i="220"/>
  <c r="K121" i="220"/>
  <c r="F121" i="220"/>
  <c r="K120" i="220"/>
  <c r="F120" i="220"/>
  <c r="K119" i="220"/>
  <c r="F119" i="220"/>
  <c r="K118" i="220"/>
  <c r="F118" i="220"/>
  <c r="K117" i="220"/>
  <c r="F117" i="220"/>
  <c r="K116" i="220"/>
  <c r="F116" i="220"/>
  <c r="K115" i="220"/>
  <c r="F115" i="220"/>
  <c r="K114" i="220"/>
  <c r="F114" i="220"/>
  <c r="K113" i="220"/>
  <c r="F113" i="220"/>
  <c r="F112" i="220"/>
  <c r="F111" i="220"/>
  <c r="K110" i="220"/>
  <c r="F110" i="220"/>
  <c r="K109" i="220"/>
  <c r="F109" i="220"/>
  <c r="K108" i="220"/>
  <c r="F108" i="220"/>
  <c r="K107" i="220"/>
  <c r="F107" i="220"/>
  <c r="K106" i="220"/>
  <c r="F106" i="220"/>
  <c r="K105" i="220"/>
  <c r="F105" i="220"/>
  <c r="K104" i="220"/>
  <c r="F104" i="220"/>
  <c r="K103" i="220"/>
  <c r="F103" i="220"/>
  <c r="K102" i="220"/>
  <c r="F102" i="220"/>
  <c r="K101" i="220"/>
  <c r="F101" i="220"/>
  <c r="K100" i="220"/>
  <c r="F100" i="220"/>
  <c r="K99" i="220"/>
  <c r="F99" i="220"/>
  <c r="K98" i="220"/>
  <c r="F98" i="220"/>
  <c r="F97" i="220"/>
  <c r="K96" i="220"/>
  <c r="F96" i="220"/>
  <c r="K95" i="220"/>
  <c r="F95" i="220"/>
  <c r="K94" i="220"/>
  <c r="F94" i="220"/>
  <c r="K93" i="220"/>
  <c r="F93" i="220"/>
  <c r="K92" i="220"/>
  <c r="F92" i="220"/>
  <c r="K91" i="220"/>
  <c r="F91" i="220"/>
  <c r="K90" i="220"/>
  <c r="I90" i="220"/>
  <c r="F90" i="220"/>
  <c r="K89" i="220"/>
  <c r="F89" i="220"/>
  <c r="K88" i="220"/>
  <c r="F88" i="220"/>
  <c r="K87" i="220"/>
  <c r="F87" i="220"/>
  <c r="K86" i="220"/>
  <c r="F86" i="220"/>
  <c r="K85" i="220"/>
  <c r="F85" i="220"/>
  <c r="F84" i="220"/>
  <c r="K83" i="220"/>
  <c r="F83" i="220"/>
  <c r="K82" i="220"/>
  <c r="F82" i="220"/>
  <c r="F81" i="220"/>
  <c r="K80" i="220"/>
  <c r="F80" i="220"/>
  <c r="K79" i="220"/>
  <c r="F79" i="220"/>
  <c r="K78" i="220"/>
  <c r="F78" i="220"/>
  <c r="K77" i="220"/>
  <c r="F77" i="220"/>
  <c r="K76" i="220"/>
  <c r="F76" i="220"/>
  <c r="K75" i="220"/>
  <c r="F75" i="220"/>
  <c r="K74" i="220"/>
  <c r="F74" i="220"/>
  <c r="K73" i="220"/>
  <c r="F73" i="220"/>
  <c r="K72" i="220"/>
  <c r="F72" i="220"/>
  <c r="K71" i="220"/>
  <c r="F71" i="220"/>
  <c r="K70" i="220"/>
  <c r="F70" i="220"/>
  <c r="K69" i="220"/>
  <c r="F69" i="220"/>
  <c r="F68" i="220"/>
  <c r="K67" i="220"/>
  <c r="F67" i="220"/>
  <c r="K66" i="220"/>
  <c r="F66" i="220"/>
  <c r="K65" i="220"/>
  <c r="F65" i="220"/>
  <c r="K64" i="220"/>
  <c r="F64" i="220"/>
  <c r="K63" i="220"/>
  <c r="F63" i="220"/>
  <c r="K62" i="220"/>
  <c r="F62" i="220"/>
  <c r="K61" i="220"/>
  <c r="F61" i="220"/>
  <c r="K60" i="220"/>
  <c r="F60" i="220"/>
  <c r="K59" i="220"/>
  <c r="F59" i="220"/>
  <c r="K58" i="220"/>
  <c r="F58" i="220"/>
  <c r="K57" i="220"/>
  <c r="F57" i="220"/>
  <c r="K56" i="220"/>
  <c r="F56" i="220"/>
  <c r="F55" i="220"/>
  <c r="K54" i="220"/>
  <c r="F54" i="220"/>
  <c r="K53" i="220"/>
  <c r="F53" i="220"/>
  <c r="K52" i="220"/>
  <c r="F52" i="220"/>
  <c r="K51" i="220"/>
  <c r="F51" i="220"/>
  <c r="K50" i="220"/>
  <c r="F50" i="220"/>
  <c r="K49" i="220"/>
  <c r="F49" i="220"/>
  <c r="K48" i="220"/>
  <c r="F48" i="220"/>
  <c r="K47" i="220"/>
  <c r="F47" i="220"/>
  <c r="K46" i="220"/>
  <c r="F46" i="220"/>
  <c r="K45" i="220"/>
  <c r="F45" i="220"/>
  <c r="K44" i="220"/>
  <c r="F44" i="220"/>
  <c r="K43" i="220"/>
  <c r="F43" i="220"/>
  <c r="F42" i="220"/>
  <c r="K41" i="220"/>
  <c r="F41" i="220"/>
  <c r="K40" i="220"/>
  <c r="F40" i="220"/>
  <c r="K39" i="220"/>
  <c r="F39" i="220"/>
  <c r="K38" i="220"/>
  <c r="F38" i="220"/>
  <c r="F37" i="220"/>
  <c r="K36" i="220"/>
  <c r="F36" i="220"/>
  <c r="K35" i="220"/>
  <c r="F35" i="220"/>
  <c r="K34" i="220"/>
  <c r="F34" i="220"/>
  <c r="K33" i="220"/>
  <c r="F33" i="220"/>
  <c r="F32" i="220"/>
  <c r="K31" i="220"/>
  <c r="F31" i="220"/>
  <c r="K30" i="220"/>
  <c r="F30" i="220"/>
  <c r="F29" i="220"/>
  <c r="K28" i="220"/>
  <c r="F28" i="220"/>
  <c r="K27" i="220"/>
  <c r="F27" i="220"/>
  <c r="K26" i="220"/>
  <c r="F26" i="220"/>
  <c r="F25" i="220"/>
  <c r="K24" i="220"/>
  <c r="F24" i="220"/>
  <c r="K23" i="220"/>
  <c r="F23" i="220"/>
  <c r="K22" i="220"/>
  <c r="F22" i="220"/>
  <c r="K21" i="220"/>
  <c r="F21" i="220"/>
  <c r="F20" i="220"/>
  <c r="K19" i="220"/>
  <c r="F19" i="220"/>
  <c r="K18" i="220"/>
  <c r="F18" i="220"/>
  <c r="K17" i="220"/>
  <c r="F17" i="220"/>
  <c r="K16" i="220"/>
  <c r="F16" i="220"/>
  <c r="F15" i="220"/>
  <c r="F14" i="220"/>
  <c r="F12" i="220"/>
  <c r="F59" i="219"/>
  <c r="F57" i="219"/>
  <c r="F56" i="219"/>
  <c r="K55" i="219"/>
  <c r="K54" i="219"/>
  <c r="K53" i="219"/>
  <c r="F51" i="219"/>
  <c r="F50" i="219"/>
  <c r="F49" i="219"/>
  <c r="K47" i="219"/>
  <c r="F47" i="219"/>
  <c r="F46" i="219"/>
  <c r="K44" i="219"/>
  <c r="F44" i="219"/>
  <c r="K43" i="219"/>
  <c r="F43" i="219"/>
  <c r="K41" i="219"/>
  <c r="F41" i="219"/>
  <c r="K40" i="219"/>
  <c r="F40" i="219"/>
  <c r="K39" i="219"/>
  <c r="F39" i="219"/>
  <c r="K38" i="219"/>
  <c r="F38" i="219"/>
  <c r="F37" i="219"/>
  <c r="I36" i="219"/>
  <c r="K36" i="219" s="1"/>
  <c r="F36" i="219"/>
  <c r="F35" i="219"/>
  <c r="K34" i="219"/>
  <c r="F34" i="219"/>
  <c r="K33" i="219"/>
  <c r="F33" i="219"/>
  <c r="F32" i="219"/>
  <c r="K31" i="219"/>
  <c r="F31" i="219"/>
  <c r="K30" i="219"/>
  <c r="F30" i="219"/>
  <c r="K29" i="219"/>
  <c r="F29" i="219"/>
  <c r="F28" i="219"/>
  <c r="K27" i="219"/>
  <c r="F27" i="219"/>
  <c r="K26" i="219"/>
  <c r="F26" i="219"/>
  <c r="K25" i="219"/>
  <c r="F25" i="219"/>
  <c r="K24" i="219"/>
  <c r="F24" i="219"/>
  <c r="F23" i="219"/>
  <c r="K22" i="219"/>
  <c r="F22" i="219"/>
  <c r="K21" i="219"/>
  <c r="F21" i="219"/>
  <c r="F20" i="219"/>
  <c r="K19" i="219"/>
  <c r="F19" i="219"/>
  <c r="K18" i="219"/>
  <c r="F18" i="219"/>
  <c r="K17" i="219"/>
  <c r="F17" i="219"/>
  <c r="F16" i="219"/>
  <c r="F15" i="219"/>
  <c r="F14" i="219"/>
  <c r="F12" i="219"/>
  <c r="F100" i="218"/>
  <c r="F99" i="218"/>
  <c r="F98" i="218"/>
  <c r="K97" i="218"/>
  <c r="F97" i="218"/>
  <c r="K96" i="218"/>
  <c r="F96" i="218"/>
  <c r="K95" i="218"/>
  <c r="F95" i="218"/>
  <c r="K94" i="218"/>
  <c r="F94" i="218"/>
  <c r="K93" i="218"/>
  <c r="F93" i="218"/>
  <c r="K92" i="218"/>
  <c r="F92" i="218"/>
  <c r="F91" i="218"/>
  <c r="K90" i="218"/>
  <c r="F90" i="218"/>
  <c r="K89" i="218"/>
  <c r="F89" i="218"/>
  <c r="K88" i="218"/>
  <c r="F88" i="218"/>
  <c r="K87" i="218"/>
  <c r="I87" i="218"/>
  <c r="F87" i="218"/>
  <c r="K86" i="218"/>
  <c r="I86" i="218"/>
  <c r="F86" i="218"/>
  <c r="F85" i="218"/>
  <c r="F84" i="218"/>
  <c r="K83" i="218"/>
  <c r="F83" i="218"/>
  <c r="K82" i="218"/>
  <c r="F82" i="218"/>
  <c r="K81" i="218"/>
  <c r="F81" i="218"/>
  <c r="F80" i="218"/>
  <c r="F79" i="218"/>
  <c r="K78" i="218"/>
  <c r="F78" i="218"/>
  <c r="K77" i="218"/>
  <c r="F77" i="218"/>
  <c r="K76" i="218"/>
  <c r="F76" i="218"/>
  <c r="I75" i="218"/>
  <c r="K75" i="218" s="1"/>
  <c r="F75" i="218"/>
  <c r="K74" i="218"/>
  <c r="F74" i="218"/>
  <c r="K73" i="218"/>
  <c r="F73" i="218"/>
  <c r="K72" i="218"/>
  <c r="F72" i="218"/>
  <c r="K71" i="218"/>
  <c r="F71" i="218"/>
  <c r="K70" i="218"/>
  <c r="F70" i="218"/>
  <c r="K69" i="218"/>
  <c r="F69" i="218"/>
  <c r="K68" i="218"/>
  <c r="F68" i="218"/>
  <c r="K67" i="218"/>
  <c r="F67" i="218"/>
  <c r="K66" i="218"/>
  <c r="I66" i="218"/>
  <c r="F66" i="218"/>
  <c r="I65" i="218"/>
  <c r="K65" i="218" s="1"/>
  <c r="F65" i="218"/>
  <c r="K64" i="218"/>
  <c r="F64" i="218"/>
  <c r="K63" i="218"/>
  <c r="F63" i="218"/>
  <c r="K62" i="218"/>
  <c r="F62" i="218"/>
  <c r="F61" i="218"/>
  <c r="K60" i="218"/>
  <c r="F60" i="218"/>
  <c r="K59" i="218"/>
  <c r="F59" i="218"/>
  <c r="K58" i="218"/>
  <c r="F58" i="218"/>
  <c r="K57" i="218"/>
  <c r="F57" i="218"/>
  <c r="K56" i="218"/>
  <c r="F56" i="218"/>
  <c r="K55" i="218"/>
  <c r="F55" i="218"/>
  <c r="K54" i="218"/>
  <c r="F54" i="218"/>
  <c r="K53" i="218"/>
  <c r="F53" i="218"/>
  <c r="I52" i="218"/>
  <c r="K52" i="218" s="1"/>
  <c r="F52" i="218"/>
  <c r="K51" i="218"/>
  <c r="F51" i="218"/>
  <c r="F50" i="218"/>
  <c r="K49" i="218"/>
  <c r="F49" i="218"/>
  <c r="K48" i="218"/>
  <c r="F48" i="218"/>
  <c r="K47" i="218"/>
  <c r="F47" i="218"/>
  <c r="K46" i="218"/>
  <c r="F46" i="218"/>
  <c r="K45" i="218"/>
  <c r="F45" i="218"/>
  <c r="I44" i="218"/>
  <c r="K44" i="218" s="1"/>
  <c r="F44" i="218"/>
  <c r="K43" i="218"/>
  <c r="F43" i="218"/>
  <c r="F42" i="218"/>
  <c r="F41" i="218"/>
  <c r="K40" i="218"/>
  <c r="F40" i="218"/>
  <c r="K39" i="218"/>
  <c r="F39" i="218"/>
  <c r="K38" i="218"/>
  <c r="F38" i="218"/>
  <c r="K37" i="218"/>
  <c r="F37" i="218"/>
  <c r="K36" i="218"/>
  <c r="F36" i="218"/>
  <c r="K35" i="218"/>
  <c r="F35" i="218"/>
  <c r="K34" i="218"/>
  <c r="F34" i="218"/>
  <c r="K33" i="218"/>
  <c r="F33" i="218"/>
  <c r="K32" i="218"/>
  <c r="F32" i="218"/>
  <c r="K31" i="218"/>
  <c r="F31" i="218"/>
  <c r="K30" i="218"/>
  <c r="F30" i="218"/>
  <c r="K29" i="218"/>
  <c r="F29" i="218"/>
  <c r="K28" i="218"/>
  <c r="F28" i="218"/>
  <c r="K27" i="218"/>
  <c r="F27" i="218"/>
  <c r="K26" i="218"/>
  <c r="F26" i="218"/>
  <c r="K25" i="218"/>
  <c r="F25" i="218"/>
  <c r="K24" i="218"/>
  <c r="F24" i="218"/>
  <c r="K23" i="218"/>
  <c r="F23" i="218"/>
  <c r="K22" i="218"/>
  <c r="F22" i="218"/>
  <c r="K21" i="218"/>
  <c r="F21" i="218"/>
  <c r="K20" i="218"/>
  <c r="F20" i="218"/>
  <c r="K19" i="218"/>
  <c r="F19" i="218"/>
  <c r="K18" i="218"/>
  <c r="F18" i="218"/>
  <c r="F17" i="218"/>
  <c r="F16" i="218"/>
  <c r="F15" i="218"/>
  <c r="F14" i="218"/>
  <c r="F12" i="218"/>
  <c r="F172" i="217"/>
  <c r="F171" i="217"/>
  <c r="F170" i="217"/>
  <c r="K168" i="217"/>
  <c r="F168" i="217"/>
  <c r="F167" i="217"/>
  <c r="K165" i="217"/>
  <c r="F154" i="217"/>
  <c r="K152" i="217"/>
  <c r="F141" i="217"/>
  <c r="K139" i="217"/>
  <c r="F125" i="217"/>
  <c r="K123" i="217"/>
  <c r="F109" i="217"/>
  <c r="K107" i="217"/>
  <c r="F94" i="217"/>
  <c r="K92" i="217"/>
  <c r="F79" i="217"/>
  <c r="K77" i="217"/>
  <c r="F62" i="217"/>
  <c r="K60" i="217"/>
  <c r="F41" i="217"/>
  <c r="K39" i="217"/>
  <c r="F19" i="217"/>
  <c r="F18" i="217"/>
  <c r="I15" i="217"/>
  <c r="F14" i="217"/>
  <c r="F12" i="217"/>
  <c r="F44" i="216"/>
  <c r="F43" i="216"/>
  <c r="F42" i="216"/>
  <c r="K41" i="216"/>
  <c r="F41" i="216"/>
  <c r="F40" i="216"/>
  <c r="K39" i="216"/>
  <c r="F39" i="216"/>
  <c r="F38" i="216"/>
  <c r="K37" i="216"/>
  <c r="F37" i="216"/>
  <c r="K35" i="216"/>
  <c r="F35" i="216"/>
  <c r="F34" i="216"/>
  <c r="K33" i="216"/>
  <c r="F33" i="216"/>
  <c r="K32" i="216"/>
  <c r="F32" i="216"/>
  <c r="F31" i="216"/>
  <c r="K30" i="216"/>
  <c r="F30" i="216"/>
  <c r="K29" i="216"/>
  <c r="F29" i="216"/>
  <c r="K28" i="216"/>
  <c r="F28" i="216"/>
  <c r="K27" i="216"/>
  <c r="F27" i="216"/>
  <c r="K26" i="216"/>
  <c r="F26" i="216"/>
  <c r="K25" i="216"/>
  <c r="F25" i="216"/>
  <c r="K24" i="216"/>
  <c r="F24" i="216"/>
  <c r="K23" i="216"/>
  <c r="F23" i="216"/>
  <c r="K22" i="216"/>
  <c r="F22" i="216"/>
  <c r="K21" i="216"/>
  <c r="F21" i="216"/>
  <c r="K20" i="216"/>
  <c r="F20" i="216"/>
  <c r="K19" i="216"/>
  <c r="F19" i="216"/>
  <c r="K18" i="216"/>
  <c r="F18" i="216"/>
  <c r="K17" i="216"/>
  <c r="F17" i="216"/>
  <c r="K16" i="216"/>
  <c r="F16" i="216"/>
  <c r="F15" i="216"/>
  <c r="F14" i="216"/>
  <c r="F12" i="216"/>
  <c r="B9" i="214"/>
  <c r="D8" i="214"/>
  <c r="D7" i="214"/>
  <c r="D9" i="214" s="1"/>
  <c r="B37" i="213"/>
  <c r="B39" i="213" s="1"/>
  <c r="D36" i="213"/>
  <c r="D37" i="213" s="1"/>
  <c r="D33" i="213"/>
  <c r="D34" i="213" s="1"/>
  <c r="B31" i="213"/>
  <c r="D30" i="213"/>
  <c r="D29" i="213"/>
  <c r="D28" i="213"/>
  <c r="D27" i="213"/>
  <c r="D26" i="213"/>
  <c r="D25" i="213"/>
  <c r="D24" i="213"/>
  <c r="D23" i="213"/>
  <c r="D22" i="213"/>
  <c r="D21" i="213"/>
  <c r="D20" i="213"/>
  <c r="D19" i="213"/>
  <c r="D31" i="213" s="1"/>
  <c r="D18" i="213"/>
  <c r="D16" i="213"/>
  <c r="B16" i="213"/>
  <c r="D15" i="213"/>
  <c r="B13" i="213"/>
  <c r="D12" i="213"/>
  <c r="D11" i="213"/>
  <c r="D10" i="213"/>
  <c r="D9" i="213"/>
  <c r="D8" i="213"/>
  <c r="D7" i="213"/>
  <c r="D13" i="213" s="1"/>
  <c r="N256" i="212"/>
  <c r="N254" i="212" s="1"/>
  <c r="I256" i="212"/>
  <c r="J254" i="212"/>
  <c r="I254" i="212"/>
  <c r="N252" i="212"/>
  <c r="I252" i="212"/>
  <c r="N251" i="212"/>
  <c r="I251" i="212"/>
  <c r="J249" i="212"/>
  <c r="I249" i="212"/>
  <c r="L247" i="212"/>
  <c r="N247" i="212" s="1"/>
  <c r="I247" i="212"/>
  <c r="N246" i="212"/>
  <c r="I246" i="212"/>
  <c r="N245" i="212"/>
  <c r="I245" i="212"/>
  <c r="J243" i="212"/>
  <c r="I243" i="212"/>
  <c r="J242" i="212"/>
  <c r="I242" i="212"/>
  <c r="N240" i="212"/>
  <c r="I240" i="212"/>
  <c r="N239" i="212"/>
  <c r="I239" i="212"/>
  <c r="N238" i="212"/>
  <c r="I238" i="212"/>
  <c r="T237" i="212"/>
  <c r="R237" i="212"/>
  <c r="N237" i="212"/>
  <c r="I237" i="212"/>
  <c r="T236" i="212"/>
  <c r="R236" i="212"/>
  <c r="N236" i="212"/>
  <c r="I236" i="212"/>
  <c r="J234" i="212"/>
  <c r="I234" i="212"/>
  <c r="R232" i="212"/>
  <c r="N232" i="212"/>
  <c r="L232" i="212"/>
  <c r="I232" i="212"/>
  <c r="R231" i="212"/>
  <c r="N231" i="212"/>
  <c r="L231" i="212"/>
  <c r="I231" i="212"/>
  <c r="R230" i="212"/>
  <c r="N230" i="212"/>
  <c r="L230" i="212"/>
  <c r="I230" i="212"/>
  <c r="R229" i="212"/>
  <c r="N229" i="212"/>
  <c r="L229" i="212"/>
  <c r="I229" i="212"/>
  <c r="J227" i="212"/>
  <c r="I227" i="212"/>
  <c r="J226" i="212"/>
  <c r="I226" i="212"/>
  <c r="T223" i="212"/>
  <c r="R223" i="212"/>
  <c r="I223" i="212"/>
  <c r="T222" i="212"/>
  <c r="R222" i="212"/>
  <c r="I222" i="212"/>
  <c r="J221" i="212"/>
  <c r="I221" i="212"/>
  <c r="T218" i="212"/>
  <c r="R218" i="212"/>
  <c r="N218" i="212"/>
  <c r="I218" i="212"/>
  <c r="T217" i="212"/>
  <c r="R217" i="212"/>
  <c r="N217" i="212"/>
  <c r="I217" i="212"/>
  <c r="J216" i="212"/>
  <c r="I216" i="212"/>
  <c r="T214" i="212"/>
  <c r="R214" i="212"/>
  <c r="N214" i="212"/>
  <c r="N213" i="212" s="1"/>
  <c r="I214" i="212"/>
  <c r="J213" i="212"/>
  <c r="I213" i="212"/>
  <c r="T211" i="212"/>
  <c r="R211" i="212"/>
  <c r="N211" i="212"/>
  <c r="I211" i="212"/>
  <c r="T210" i="212"/>
  <c r="R210" i="212"/>
  <c r="N210" i="212"/>
  <c r="I210" i="212"/>
  <c r="T209" i="212"/>
  <c r="R209" i="212"/>
  <c r="N209" i="212"/>
  <c r="I209" i="212"/>
  <c r="T208" i="212"/>
  <c r="R208" i="212"/>
  <c r="N208" i="212"/>
  <c r="I208" i="212"/>
  <c r="T207" i="212"/>
  <c r="R207" i="212"/>
  <c r="N207" i="212"/>
  <c r="I207" i="212"/>
  <c r="T206" i="212"/>
  <c r="R206" i="212"/>
  <c r="N206" i="212"/>
  <c r="I206" i="212"/>
  <c r="T205" i="212"/>
  <c r="R205" i="212"/>
  <c r="N205" i="212"/>
  <c r="I205" i="212"/>
  <c r="T204" i="212"/>
  <c r="R204" i="212"/>
  <c r="N204" i="212"/>
  <c r="I204" i="212"/>
  <c r="T203" i="212"/>
  <c r="R203" i="212"/>
  <c r="N203" i="212"/>
  <c r="I203" i="212"/>
  <c r="T202" i="212"/>
  <c r="R202" i="212"/>
  <c r="N202" i="212"/>
  <c r="I202" i="212"/>
  <c r="T201" i="212"/>
  <c r="R201" i="212"/>
  <c r="N201" i="212"/>
  <c r="I201" i="212"/>
  <c r="T200" i="212"/>
  <c r="R200" i="212"/>
  <c r="N200" i="212"/>
  <c r="I200" i="212"/>
  <c r="T199" i="212"/>
  <c r="R199" i="212"/>
  <c r="N199" i="212"/>
  <c r="I199" i="212"/>
  <c r="T198" i="212"/>
  <c r="R198" i="212"/>
  <c r="N198" i="212"/>
  <c r="I198" i="212"/>
  <c r="T197" i="212"/>
  <c r="R197" i="212"/>
  <c r="N197" i="212"/>
  <c r="I197" i="212"/>
  <c r="T196" i="212"/>
  <c r="R196" i="212"/>
  <c r="N196" i="212"/>
  <c r="I196" i="212"/>
  <c r="T195" i="212"/>
  <c r="R195" i="212"/>
  <c r="N195" i="212"/>
  <c r="I195" i="212"/>
  <c r="T194" i="212"/>
  <c r="R194" i="212"/>
  <c r="N194" i="212"/>
  <c r="I194" i="212"/>
  <c r="T193" i="212"/>
  <c r="R193" i="212"/>
  <c r="N193" i="212"/>
  <c r="I193" i="212"/>
  <c r="T192" i="212"/>
  <c r="R192" i="212"/>
  <c r="N192" i="212"/>
  <c r="I192" i="212"/>
  <c r="T191" i="212"/>
  <c r="R191" i="212"/>
  <c r="N191" i="212"/>
  <c r="I191" i="212"/>
  <c r="T190" i="212"/>
  <c r="R190" i="212"/>
  <c r="N190" i="212"/>
  <c r="I190" i="212"/>
  <c r="T189" i="212"/>
  <c r="R189" i="212"/>
  <c r="N189" i="212"/>
  <c r="I189" i="212"/>
  <c r="T188" i="212"/>
  <c r="R188" i="212"/>
  <c r="N188" i="212"/>
  <c r="I188" i="212"/>
  <c r="T187" i="212"/>
  <c r="R187" i="212"/>
  <c r="N187" i="212"/>
  <c r="I187" i="212"/>
  <c r="T186" i="212"/>
  <c r="R186" i="212"/>
  <c r="N186" i="212"/>
  <c r="I186" i="212"/>
  <c r="T185" i="212"/>
  <c r="R185" i="212"/>
  <c r="N185" i="212"/>
  <c r="I185" i="212"/>
  <c r="T184" i="212"/>
  <c r="R184" i="212"/>
  <c r="N184" i="212"/>
  <c r="I184" i="212"/>
  <c r="T183" i="212"/>
  <c r="R183" i="212"/>
  <c r="N183" i="212"/>
  <c r="I183" i="212"/>
  <c r="T182" i="212"/>
  <c r="R182" i="212"/>
  <c r="N182" i="212"/>
  <c r="I182" i="212"/>
  <c r="T181" i="212"/>
  <c r="R181" i="212"/>
  <c r="N181" i="212"/>
  <c r="I181" i="212"/>
  <c r="T180" i="212"/>
  <c r="R180" i="212"/>
  <c r="N180" i="212"/>
  <c r="I180" i="212"/>
  <c r="T179" i="212"/>
  <c r="R179" i="212"/>
  <c r="N179" i="212"/>
  <c r="I179" i="212"/>
  <c r="T178" i="212"/>
  <c r="R178" i="212"/>
  <c r="N178" i="212"/>
  <c r="I178" i="212"/>
  <c r="T177" i="212"/>
  <c r="R177" i="212"/>
  <c r="N177" i="212"/>
  <c r="I177" i="212"/>
  <c r="J176" i="212"/>
  <c r="I176" i="212"/>
  <c r="T174" i="212"/>
  <c r="R174" i="212"/>
  <c r="N174" i="212"/>
  <c r="I174" i="212"/>
  <c r="T173" i="212"/>
  <c r="R173" i="212"/>
  <c r="N173" i="212"/>
  <c r="I173" i="212"/>
  <c r="T172" i="212"/>
  <c r="R172" i="212"/>
  <c r="N172" i="212"/>
  <c r="I172" i="212"/>
  <c r="T171" i="212"/>
  <c r="R171" i="212"/>
  <c r="N171" i="212"/>
  <c r="I171" i="212"/>
  <c r="T170" i="212"/>
  <c r="R170" i="212"/>
  <c r="N170" i="212"/>
  <c r="I170" i="212"/>
  <c r="J169" i="212"/>
  <c r="I169" i="212"/>
  <c r="T167" i="212"/>
  <c r="R167" i="212"/>
  <c r="N167" i="212"/>
  <c r="I167" i="212"/>
  <c r="T166" i="212"/>
  <c r="R166" i="212"/>
  <c r="N166" i="212"/>
  <c r="I166" i="212"/>
  <c r="T165" i="212"/>
  <c r="R165" i="212"/>
  <c r="N165" i="212"/>
  <c r="I165" i="212"/>
  <c r="T164" i="212"/>
  <c r="R164" i="212"/>
  <c r="N164" i="212"/>
  <c r="I164" i="212"/>
  <c r="T163" i="212"/>
  <c r="R163" i="212"/>
  <c r="N163" i="212"/>
  <c r="I163" i="212"/>
  <c r="T162" i="212"/>
  <c r="R162" i="212"/>
  <c r="N162" i="212"/>
  <c r="I162" i="212"/>
  <c r="T161" i="212"/>
  <c r="R161" i="212"/>
  <c r="N161" i="212"/>
  <c r="I161" i="212"/>
  <c r="T160" i="212"/>
  <c r="R160" i="212"/>
  <c r="N160" i="212"/>
  <c r="I160" i="212"/>
  <c r="T159" i="212"/>
  <c r="R159" i="212"/>
  <c r="N159" i="212"/>
  <c r="I159" i="212"/>
  <c r="T158" i="212"/>
  <c r="R158" i="212"/>
  <c r="N158" i="212"/>
  <c r="I158" i="212"/>
  <c r="T157" i="212"/>
  <c r="R157" i="212"/>
  <c r="N157" i="212"/>
  <c r="I157" i="212"/>
  <c r="T156" i="212"/>
  <c r="R156" i="212"/>
  <c r="N156" i="212"/>
  <c r="I156" i="212"/>
  <c r="T155" i="212"/>
  <c r="R155" i="212"/>
  <c r="N155" i="212"/>
  <c r="I155" i="212"/>
  <c r="T154" i="212"/>
  <c r="R154" i="212"/>
  <c r="N154" i="212"/>
  <c r="I154" i="212"/>
  <c r="T153" i="212"/>
  <c r="R153" i="212"/>
  <c r="N153" i="212"/>
  <c r="I153" i="212"/>
  <c r="T152" i="212"/>
  <c r="R152" i="212"/>
  <c r="N152" i="212"/>
  <c r="I152" i="212"/>
  <c r="T151" i="212"/>
  <c r="R151" i="212"/>
  <c r="N151" i="212"/>
  <c r="I151" i="212"/>
  <c r="T150" i="212"/>
  <c r="R150" i="212"/>
  <c r="N150" i="212"/>
  <c r="I150" i="212"/>
  <c r="T149" i="212"/>
  <c r="R149" i="212"/>
  <c r="N149" i="212"/>
  <c r="I149" i="212"/>
  <c r="T148" i="212"/>
  <c r="R148" i="212"/>
  <c r="N148" i="212"/>
  <c r="I148" i="212"/>
  <c r="T147" i="212"/>
  <c r="R147" i="212"/>
  <c r="N147" i="212"/>
  <c r="I147" i="212"/>
  <c r="T146" i="212"/>
  <c r="R146" i="212"/>
  <c r="N146" i="212"/>
  <c r="I146" i="212"/>
  <c r="T145" i="212"/>
  <c r="R145" i="212"/>
  <c r="N145" i="212"/>
  <c r="I145" i="212"/>
  <c r="T144" i="212"/>
  <c r="R144" i="212"/>
  <c r="N144" i="212"/>
  <c r="I144" i="212"/>
  <c r="T143" i="212"/>
  <c r="R143" i="212"/>
  <c r="N143" i="212"/>
  <c r="I143" i="212"/>
  <c r="T142" i="212"/>
  <c r="R142" i="212"/>
  <c r="N142" i="212"/>
  <c r="I142" i="212"/>
  <c r="J141" i="212"/>
  <c r="I141" i="212"/>
  <c r="J135" i="212"/>
  <c r="I135" i="212"/>
  <c r="T133" i="212"/>
  <c r="R133" i="212"/>
  <c r="N133" i="212"/>
  <c r="I133" i="212"/>
  <c r="T132" i="212"/>
  <c r="R132" i="212"/>
  <c r="N132" i="212"/>
  <c r="I132" i="212"/>
  <c r="T131" i="212"/>
  <c r="R131" i="212"/>
  <c r="N131" i="212"/>
  <c r="I131" i="212"/>
  <c r="T130" i="212"/>
  <c r="R130" i="212"/>
  <c r="N130" i="212"/>
  <c r="I130" i="212"/>
  <c r="T129" i="212"/>
  <c r="R129" i="212"/>
  <c r="N129" i="212"/>
  <c r="I129" i="212"/>
  <c r="J127" i="212"/>
  <c r="I127" i="212"/>
  <c r="N126" i="212"/>
  <c r="I126" i="212"/>
  <c r="N125" i="212"/>
  <c r="I125" i="212"/>
  <c r="T124" i="212"/>
  <c r="N124" i="212"/>
  <c r="I124" i="212"/>
  <c r="J122" i="212"/>
  <c r="I122" i="212"/>
  <c r="T120" i="212"/>
  <c r="R120" i="212"/>
  <c r="N120" i="212"/>
  <c r="N118" i="212" s="1"/>
  <c r="I120" i="212"/>
  <c r="J118" i="212"/>
  <c r="I118" i="212"/>
  <c r="T116" i="212"/>
  <c r="R116" i="212"/>
  <c r="N116" i="212"/>
  <c r="I116" i="212"/>
  <c r="T115" i="212"/>
  <c r="R115" i="212"/>
  <c r="N115" i="212"/>
  <c r="I115" i="212"/>
  <c r="T114" i="212"/>
  <c r="R114" i="212"/>
  <c r="N114" i="212"/>
  <c r="I114" i="212"/>
  <c r="J112" i="212"/>
  <c r="I112" i="212"/>
  <c r="N110" i="212"/>
  <c r="I110" i="212"/>
  <c r="N109" i="212"/>
  <c r="I109" i="212"/>
  <c r="T108" i="212"/>
  <c r="R108" i="212"/>
  <c r="N108" i="212"/>
  <c r="I108" i="212"/>
  <c r="T107" i="212"/>
  <c r="R107" i="212"/>
  <c r="N107" i="212"/>
  <c r="I107" i="212"/>
  <c r="J105" i="212"/>
  <c r="I105" i="212"/>
  <c r="T103" i="212"/>
  <c r="R103" i="212"/>
  <c r="N103" i="212"/>
  <c r="I103" i="212"/>
  <c r="T102" i="212"/>
  <c r="R102" i="212"/>
  <c r="N102" i="212"/>
  <c r="I102" i="212"/>
  <c r="T101" i="212"/>
  <c r="R101" i="212"/>
  <c r="N101" i="212"/>
  <c r="I101" i="212"/>
  <c r="T100" i="212"/>
  <c r="R100" i="212"/>
  <c r="N100" i="212"/>
  <c r="I100" i="212"/>
  <c r="T99" i="212"/>
  <c r="R99" i="212"/>
  <c r="N99" i="212"/>
  <c r="I99" i="212"/>
  <c r="T98" i="212"/>
  <c r="R98" i="212"/>
  <c r="N98" i="212"/>
  <c r="I98" i="212"/>
  <c r="T97" i="212"/>
  <c r="R97" i="212"/>
  <c r="N97" i="212"/>
  <c r="I97" i="212"/>
  <c r="T96" i="212"/>
  <c r="R96" i="212"/>
  <c r="N96" i="212"/>
  <c r="I96" i="212"/>
  <c r="T95" i="212"/>
  <c r="R95" i="212"/>
  <c r="N95" i="212"/>
  <c r="I95" i="212"/>
  <c r="T94" i="212"/>
  <c r="R94" i="212"/>
  <c r="N94" i="212"/>
  <c r="I94" i="212"/>
  <c r="T93" i="212"/>
  <c r="R93" i="212"/>
  <c r="N93" i="212"/>
  <c r="I93" i="212"/>
  <c r="T92" i="212"/>
  <c r="R92" i="212"/>
  <c r="N92" i="212"/>
  <c r="I92" i="212"/>
  <c r="T91" i="212"/>
  <c r="R91" i="212"/>
  <c r="N91" i="212"/>
  <c r="I91" i="212"/>
  <c r="T90" i="212"/>
  <c r="R90" i="212"/>
  <c r="N90" i="212"/>
  <c r="I90" i="212"/>
  <c r="T89" i="212"/>
  <c r="R89" i="212"/>
  <c r="N89" i="212"/>
  <c r="I89" i="212"/>
  <c r="T88" i="212"/>
  <c r="R88" i="212"/>
  <c r="N88" i="212"/>
  <c r="I88" i="212"/>
  <c r="T87" i="212"/>
  <c r="R87" i="212"/>
  <c r="N87" i="212"/>
  <c r="I87" i="212"/>
  <c r="J85" i="212"/>
  <c r="I85" i="212"/>
  <c r="J54" i="212"/>
  <c r="J53" i="212"/>
  <c r="I53" i="212"/>
  <c r="T51" i="212"/>
  <c r="R51" i="212"/>
  <c r="N51" i="212"/>
  <c r="N49" i="212" s="1"/>
  <c r="I51" i="212"/>
  <c r="J49" i="212"/>
  <c r="I49" i="212"/>
  <c r="T47" i="212"/>
  <c r="R47" i="212"/>
  <c r="N47" i="212"/>
  <c r="I47" i="212"/>
  <c r="N46" i="212"/>
  <c r="I46" i="212"/>
  <c r="J44" i="212"/>
  <c r="I44" i="212"/>
  <c r="J42" i="212"/>
  <c r="J41" i="212"/>
  <c r="I41" i="212"/>
  <c r="T39" i="212"/>
  <c r="R39" i="212"/>
  <c r="N39" i="212"/>
  <c r="I39" i="212"/>
  <c r="T38" i="212"/>
  <c r="R38" i="212"/>
  <c r="N38" i="212"/>
  <c r="I38" i="212"/>
  <c r="T37" i="212"/>
  <c r="R37" i="212"/>
  <c r="N37" i="212"/>
  <c r="I37" i="212"/>
  <c r="T36" i="212"/>
  <c r="R36" i="212"/>
  <c r="N36" i="212"/>
  <c r="I36" i="212"/>
  <c r="T35" i="212"/>
  <c r="R35" i="212"/>
  <c r="N35" i="212"/>
  <c r="I35" i="212"/>
  <c r="T34" i="212"/>
  <c r="R34" i="212"/>
  <c r="N34" i="212"/>
  <c r="I34" i="212"/>
  <c r="J32" i="212"/>
  <c r="I32" i="212"/>
  <c r="J29" i="212"/>
  <c r="J28" i="212"/>
  <c r="I28" i="212"/>
  <c r="J5" i="212"/>
  <c r="N406" i="168"/>
  <c r="N407" i="168"/>
  <c r="N252" i="168"/>
  <c r="I252" i="168"/>
  <c r="N251" i="168"/>
  <c r="I251" i="168"/>
  <c r="N250" i="168"/>
  <c r="I250" i="168"/>
  <c r="N254" i="168"/>
  <c r="I254" i="168"/>
  <c r="N253" i="168"/>
  <c r="I253" i="168"/>
  <c r="N255" i="168"/>
  <c r="I255" i="168"/>
  <c r="T458" i="168"/>
  <c r="R458" i="168"/>
  <c r="N458" i="168"/>
  <c r="I458" i="168"/>
  <c r="I410" i="168"/>
  <c r="T406" i="168"/>
  <c r="R406" i="168"/>
  <c r="I406" i="168"/>
  <c r="T407" i="168"/>
  <c r="R407" i="168"/>
  <c r="I407" i="168"/>
  <c r="I405" i="168"/>
  <c r="T241" i="168"/>
  <c r="R241" i="168"/>
  <c r="N241" i="168"/>
  <c r="I241" i="168"/>
  <c r="N1513" i="168"/>
  <c r="I1513" i="168"/>
  <c r="N62" i="206"/>
  <c r="I62" i="206"/>
  <c r="N50" i="206"/>
  <c r="I50" i="206"/>
  <c r="N49" i="206"/>
  <c r="I49" i="206"/>
  <c r="N48" i="206"/>
  <c r="I48" i="206"/>
  <c r="N41" i="206"/>
  <c r="N42" i="206"/>
  <c r="N43" i="206"/>
  <c r="N44" i="206"/>
  <c r="N45" i="206"/>
  <c r="N46" i="206"/>
  <c r="N47" i="206"/>
  <c r="N40" i="206"/>
  <c r="I47" i="206"/>
  <c r="T138" i="206"/>
  <c r="T136" i="206"/>
  <c r="I138" i="206"/>
  <c r="N136" i="206"/>
  <c r="I136" i="206"/>
  <c r="T139" i="206"/>
  <c r="N139" i="206"/>
  <c r="I139" i="206"/>
  <c r="T137" i="206"/>
  <c r="N137" i="206"/>
  <c r="I137" i="206"/>
  <c r="T414" i="168"/>
  <c r="R414" i="168"/>
  <c r="N414" i="168"/>
  <c r="I414" i="168"/>
  <c r="N303" i="206"/>
  <c r="N302" i="206"/>
  <c r="I302" i="206"/>
  <c r="N301" i="206"/>
  <c r="I301" i="206"/>
  <c r="T118" i="206"/>
  <c r="N118" i="206"/>
  <c r="I118" i="206"/>
  <c r="T115" i="206"/>
  <c r="N115" i="206"/>
  <c r="I115" i="206"/>
  <c r="N138" i="212" l="1"/>
  <c r="N221" i="212"/>
  <c r="H374" i="230"/>
  <c r="H11" i="230" s="1"/>
  <c r="J41" i="224"/>
  <c r="C87" i="231"/>
  <c r="C89" i="231" s="1"/>
  <c r="C68" i="231"/>
  <c r="C72" i="231" s="1"/>
  <c r="F260" i="235"/>
  <c r="D16" i="233" s="1"/>
  <c r="D15" i="233" s="1"/>
  <c r="E111" i="1" s="1"/>
  <c r="F260" i="234"/>
  <c r="D13" i="233" s="1"/>
  <c r="H78" i="232"/>
  <c r="H12" i="232" s="1"/>
  <c r="H63" i="232"/>
  <c r="H11" i="232" s="1"/>
  <c r="H91" i="231"/>
  <c r="H13" i="231" s="1"/>
  <c r="H74" i="231"/>
  <c r="H12" i="231" s="1"/>
  <c r="H49" i="231"/>
  <c r="H11" i="231" s="1"/>
  <c r="H587" i="230"/>
  <c r="H13" i="230" s="1"/>
  <c r="H556" i="230"/>
  <c r="H12" i="230" s="1"/>
  <c r="H300" i="229"/>
  <c r="H14" i="229" s="1"/>
  <c r="H257" i="229"/>
  <c r="H13" i="229" s="1"/>
  <c r="H179" i="229"/>
  <c r="H12" i="229" s="1"/>
  <c r="H122" i="229"/>
  <c r="H11" i="229" s="1"/>
  <c r="H282" i="228"/>
  <c r="H13" i="228" s="1"/>
  <c r="H237" i="228"/>
  <c r="H12" i="228" s="1"/>
  <c r="H220" i="228"/>
  <c r="H11" i="228" s="1"/>
  <c r="K23" i="215"/>
  <c r="E100" i="1"/>
  <c r="J106" i="225"/>
  <c r="K106" i="225" s="1"/>
  <c r="K14" i="225" s="1"/>
  <c r="J54" i="224"/>
  <c r="K54" i="224" s="1"/>
  <c r="K41" i="224"/>
  <c r="K14" i="223"/>
  <c r="K20" i="215" s="1"/>
  <c r="J38" i="222"/>
  <c r="K38" i="222" s="1"/>
  <c r="K41" i="222" s="1"/>
  <c r="K14" i="221"/>
  <c r="K18" i="215" s="1"/>
  <c r="K31" i="221"/>
  <c r="K127" i="220"/>
  <c r="K14" i="220"/>
  <c r="K17" i="215" s="1"/>
  <c r="K14" i="217"/>
  <c r="E91" i="1" s="1"/>
  <c r="K172" i="217"/>
  <c r="K14" i="215" s="1"/>
  <c r="K44" i="216"/>
  <c r="K14" i="216"/>
  <c r="D39" i="213"/>
  <c r="N136" i="212" s="1"/>
  <c r="N135" i="212" s="1"/>
  <c r="N44" i="212"/>
  <c r="N41" i="212" s="1"/>
  <c r="N216" i="212"/>
  <c r="N227" i="212"/>
  <c r="F64" i="234"/>
  <c r="D10" i="233" s="1"/>
  <c r="F36" i="234"/>
  <c r="D9" i="233" s="1"/>
  <c r="F175" i="234"/>
  <c r="D12" i="233" s="1"/>
  <c r="N105" i="212"/>
  <c r="N249" i="212"/>
  <c r="N122" i="212"/>
  <c r="N127" i="212"/>
  <c r="N234" i="212"/>
  <c r="N169" i="212"/>
  <c r="N176" i="212"/>
  <c r="N112" i="212"/>
  <c r="N32" i="212"/>
  <c r="N28" i="212" s="1"/>
  <c r="N141" i="212"/>
  <c r="N243" i="212"/>
  <c r="N85" i="212"/>
  <c r="K85" i="218"/>
  <c r="I16" i="219"/>
  <c r="K16" i="219" s="1"/>
  <c r="K14" i="218"/>
  <c r="C29" i="232"/>
  <c r="C31" i="232" s="1"/>
  <c r="C268" i="229"/>
  <c r="C274" i="229" s="1"/>
  <c r="C271" i="229"/>
  <c r="C49" i="229"/>
  <c r="C141" i="229"/>
  <c r="C143" i="229"/>
  <c r="C70" i="232"/>
  <c r="C71" i="232" s="1"/>
  <c r="C73" i="232" s="1"/>
  <c r="N138" i="206"/>
  <c r="H13" i="232" l="1"/>
  <c r="H15" i="227" s="1"/>
  <c r="H14" i="231"/>
  <c r="H14" i="227" s="1"/>
  <c r="H14" i="230"/>
  <c r="H12" i="227" s="1"/>
  <c r="E105" i="1"/>
  <c r="H15" i="229"/>
  <c r="H13" i="227" s="1"/>
  <c r="H14" i="228"/>
  <c r="H11" i="227" s="1"/>
  <c r="K118" i="225"/>
  <c r="K22" i="215"/>
  <c r="E99" i="1"/>
  <c r="K14" i="224"/>
  <c r="K21" i="215" s="1"/>
  <c r="K57" i="224"/>
  <c r="E97" i="1"/>
  <c r="K14" i="222"/>
  <c r="E96" i="1" s="1"/>
  <c r="K19" i="215"/>
  <c r="E95" i="1"/>
  <c r="E94" i="1"/>
  <c r="K15" i="215"/>
  <c r="E92" i="1"/>
  <c r="K13" i="215"/>
  <c r="E90" i="1"/>
  <c r="N53" i="212"/>
  <c r="N242" i="212"/>
  <c r="N226" i="212"/>
  <c r="D8" i="233"/>
  <c r="E110" i="1" s="1"/>
  <c r="E109" i="1" s="1"/>
  <c r="C74" i="232"/>
  <c r="C33" i="232"/>
  <c r="C147" i="229"/>
  <c r="K100" i="218"/>
  <c r="C56" i="229"/>
  <c r="C63" i="229" s="1"/>
  <c r="K59" i="219"/>
  <c r="K14" i="219"/>
  <c r="C35" i="232"/>
  <c r="C276" i="229"/>
  <c r="I214" i="92"/>
  <c r="I203" i="92"/>
  <c r="I192" i="92"/>
  <c r="I187" i="92"/>
  <c r="I179" i="92"/>
  <c r="I173" i="92"/>
  <c r="I170" i="92"/>
  <c r="I166" i="92"/>
  <c r="I160" i="92"/>
  <c r="I157" i="92"/>
  <c r="I153" i="92"/>
  <c r="I143" i="92"/>
  <c r="I135" i="92"/>
  <c r="I128" i="92"/>
  <c r="I121" i="92"/>
  <c r="I114" i="92"/>
  <c r="I107" i="92"/>
  <c r="I101" i="92"/>
  <c r="I94" i="92"/>
  <c r="I85" i="92"/>
  <c r="I71" i="92"/>
  <c r="I66" i="92"/>
  <c r="I67" i="92"/>
  <c r="I68" i="92"/>
  <c r="I69" i="92"/>
  <c r="I65" i="92"/>
  <c r="I62" i="92"/>
  <c r="I51" i="92"/>
  <c r="I37" i="92"/>
  <c r="I24" i="92"/>
  <c r="I4" i="92"/>
  <c r="I3" i="92"/>
  <c r="N85" i="140"/>
  <c r="N82" i="140"/>
  <c r="N83" i="140"/>
  <c r="N84" i="140"/>
  <c r="N81" i="140"/>
  <c r="N77" i="140"/>
  <c r="N76" i="140"/>
  <c r="N75" i="140"/>
  <c r="N74" i="140"/>
  <c r="N73" i="140"/>
  <c r="N72" i="140"/>
  <c r="N65" i="140"/>
  <c r="N66" i="140"/>
  <c r="N67" i="140"/>
  <c r="N68" i="140"/>
  <c r="N69" i="140"/>
  <c r="N70" i="140"/>
  <c r="N71" i="140"/>
  <c r="N64" i="140"/>
  <c r="N63" i="140"/>
  <c r="N62" i="140"/>
  <c r="N61" i="140"/>
  <c r="N60" i="140"/>
  <c r="N59" i="140"/>
  <c r="N54" i="140"/>
  <c r="N53" i="140"/>
  <c r="N52" i="140"/>
  <c r="N51" i="140"/>
  <c r="N50" i="140"/>
  <c r="N8" i="140"/>
  <c r="N9" i="140"/>
  <c r="N10" i="140"/>
  <c r="N11" i="140"/>
  <c r="N12" i="140"/>
  <c r="N13" i="140"/>
  <c r="N14" i="140"/>
  <c r="N15" i="140"/>
  <c r="N16" i="140"/>
  <c r="N17" i="140"/>
  <c r="N18" i="140"/>
  <c r="N19" i="140"/>
  <c r="N20" i="140"/>
  <c r="N21" i="140"/>
  <c r="N22" i="140"/>
  <c r="N23" i="140"/>
  <c r="N24" i="140"/>
  <c r="N25" i="140"/>
  <c r="N26" i="140"/>
  <c r="N27" i="140"/>
  <c r="N28" i="140"/>
  <c r="N29" i="140"/>
  <c r="N30" i="140"/>
  <c r="N31" i="140"/>
  <c r="N32" i="140"/>
  <c r="N33" i="140"/>
  <c r="N34" i="140"/>
  <c r="N35" i="140"/>
  <c r="N36" i="140"/>
  <c r="N37" i="140"/>
  <c r="N38" i="140"/>
  <c r="N39" i="140"/>
  <c r="N40" i="140"/>
  <c r="N41" i="140"/>
  <c r="N42" i="140"/>
  <c r="N43" i="140"/>
  <c r="N44" i="140"/>
  <c r="N45" i="140"/>
  <c r="N46" i="140"/>
  <c r="N7" i="140"/>
  <c r="I7" i="140"/>
  <c r="T9" i="140"/>
  <c r="T8" i="140"/>
  <c r="T59" i="140"/>
  <c r="I75" i="140"/>
  <c r="I44" i="140"/>
  <c r="I43" i="140"/>
  <c r="I83" i="140"/>
  <c r="I84" i="140"/>
  <c r="I82" i="140"/>
  <c r="I81" i="140"/>
  <c r="I71" i="140"/>
  <c r="I70" i="140"/>
  <c r="I69" i="140"/>
  <c r="I68" i="140"/>
  <c r="I67" i="140"/>
  <c r="I66" i="140"/>
  <c r="I65" i="140"/>
  <c r="I64" i="140"/>
  <c r="I63" i="140"/>
  <c r="I62" i="140"/>
  <c r="I61" i="140"/>
  <c r="I60" i="140"/>
  <c r="I59" i="140"/>
  <c r="I77" i="140"/>
  <c r="I76" i="140"/>
  <c r="I74" i="140"/>
  <c r="I73" i="140"/>
  <c r="I72" i="140"/>
  <c r="I51" i="140"/>
  <c r="I52" i="140"/>
  <c r="I50" i="140"/>
  <c r="I53" i="140"/>
  <c r="I38" i="140"/>
  <c r="I37" i="140"/>
  <c r="I36" i="140"/>
  <c r="I35" i="140"/>
  <c r="I34" i="140"/>
  <c r="I33" i="140"/>
  <c r="I32" i="140"/>
  <c r="I31" i="140"/>
  <c r="I30" i="140"/>
  <c r="I29" i="140"/>
  <c r="I28" i="140"/>
  <c r="I27" i="140"/>
  <c r="I26" i="140"/>
  <c r="I25" i="140"/>
  <c r="I24" i="140"/>
  <c r="I23" i="140"/>
  <c r="I22" i="140"/>
  <c r="I21" i="140"/>
  <c r="I20" i="140"/>
  <c r="I19" i="140"/>
  <c r="I18" i="140"/>
  <c r="I17" i="140"/>
  <c r="I16" i="140"/>
  <c r="I15" i="140"/>
  <c r="I14" i="140"/>
  <c r="I13" i="140"/>
  <c r="I12" i="140"/>
  <c r="I11" i="140"/>
  <c r="I10" i="140"/>
  <c r="I9" i="140"/>
  <c r="I8" i="140"/>
  <c r="I46" i="140"/>
  <c r="I45" i="140"/>
  <c r="I42" i="140"/>
  <c r="I41" i="140"/>
  <c r="I40" i="140"/>
  <c r="I39" i="140"/>
  <c r="I85" i="140"/>
  <c r="I79" i="140"/>
  <c r="I57" i="140"/>
  <c r="I56" i="140"/>
  <c r="I54" i="140"/>
  <c r="I48" i="140"/>
  <c r="I5" i="140"/>
  <c r="I4" i="140"/>
  <c r="N32" i="118"/>
  <c r="N30" i="118" s="1"/>
  <c r="I32" i="118"/>
  <c r="I30" i="118"/>
  <c r="N28" i="118"/>
  <c r="N26" i="118" s="1"/>
  <c r="I28" i="118"/>
  <c r="I26" i="118"/>
  <c r="N24" i="118"/>
  <c r="N22" i="118" s="1"/>
  <c r="I24" i="118"/>
  <c r="I22" i="118"/>
  <c r="N20" i="118"/>
  <c r="N18" i="118" s="1"/>
  <c r="I20" i="118"/>
  <c r="I18" i="118"/>
  <c r="N16" i="118"/>
  <c r="N14" i="118" s="1"/>
  <c r="I16" i="118"/>
  <c r="I14" i="118"/>
  <c r="N12" i="118"/>
  <c r="I12" i="118"/>
  <c r="I10" i="118"/>
  <c r="N8" i="118"/>
  <c r="I8" i="118"/>
  <c r="N7" i="118"/>
  <c r="I7" i="118"/>
  <c r="I5" i="118"/>
  <c r="J3" i="118"/>
  <c r="I3" i="118"/>
  <c r="C75" i="232" l="1"/>
  <c r="C76" i="232" s="1"/>
  <c r="D18" i="233"/>
  <c r="E107" i="1"/>
  <c r="E106" i="1"/>
  <c r="E104" i="1"/>
  <c r="H16" i="227"/>
  <c r="E103" i="1"/>
  <c r="E98" i="1"/>
  <c r="K16" i="215"/>
  <c r="K24" i="215" s="1"/>
  <c r="E93" i="1"/>
  <c r="N4" i="212"/>
  <c r="E87" i="1" s="1"/>
  <c r="E86" i="1" s="1"/>
  <c r="N263" i="212"/>
  <c r="N266" i="212" s="1"/>
  <c r="N272" i="212"/>
  <c r="N275" i="212" s="1"/>
  <c r="C69" i="229"/>
  <c r="C74" i="229" s="1"/>
  <c r="C278" i="229"/>
  <c r="C36" i="232"/>
  <c r="C152" i="229"/>
  <c r="C157" i="229"/>
  <c r="C161" i="229" s="1"/>
  <c r="N57" i="140"/>
  <c r="N48" i="140"/>
  <c r="N79" i="140"/>
  <c r="N5" i="140"/>
  <c r="N5" i="118"/>
  <c r="N10" i="118"/>
  <c r="N3" i="118" l="1"/>
  <c r="N2" i="118" s="1"/>
  <c r="E68" i="1" s="1"/>
  <c r="E102" i="1"/>
  <c r="E89" i="1"/>
  <c r="N56" i="140"/>
  <c r="N4" i="140"/>
  <c r="N277" i="212"/>
  <c r="N281" i="212" s="1"/>
  <c r="C168" i="229"/>
  <c r="C280" i="229"/>
  <c r="C38" i="232"/>
  <c r="C282" i="229"/>
  <c r="C78" i="229"/>
  <c r="C171" i="229"/>
  <c r="C83" i="229" l="1"/>
  <c r="C89" i="229" s="1"/>
  <c r="C92" i="229" s="1"/>
  <c r="C95" i="229" s="1"/>
  <c r="C284" i="229"/>
  <c r="E114" i="1"/>
  <c r="N2" i="140"/>
  <c r="E66" i="1" s="1"/>
  <c r="C288" i="229"/>
  <c r="C290" i="229"/>
  <c r="C292" i="229" s="1"/>
  <c r="C40" i="232"/>
  <c r="C173" i="229"/>
  <c r="C175" i="229" s="1"/>
  <c r="C177" i="229" s="1"/>
  <c r="T36" i="197"/>
  <c r="T35" i="197"/>
  <c r="T34" i="197"/>
  <c r="T29" i="197"/>
  <c r="T28" i="197"/>
  <c r="T27" i="197"/>
  <c r="T26" i="197"/>
  <c r="T25" i="197"/>
  <c r="T24" i="197"/>
  <c r="T23" i="197"/>
  <c r="T30" i="197"/>
  <c r="N92" i="197"/>
  <c r="I99" i="197"/>
  <c r="I98" i="197"/>
  <c r="I97" i="197"/>
  <c r="I96" i="197"/>
  <c r="I95" i="197"/>
  <c r="I94" i="197"/>
  <c r="N38" i="197"/>
  <c r="N21" i="197"/>
  <c r="N90" i="197"/>
  <c r="N89" i="197"/>
  <c r="N88" i="197"/>
  <c r="N87" i="197"/>
  <c r="N86" i="197"/>
  <c r="N85" i="197"/>
  <c r="N84" i="197"/>
  <c r="N83" i="197"/>
  <c r="N82" i="197"/>
  <c r="N81" i="197"/>
  <c r="N80" i="197"/>
  <c r="N79" i="197"/>
  <c r="N78" i="197"/>
  <c r="N77" i="197"/>
  <c r="N76" i="197"/>
  <c r="I80" i="197"/>
  <c r="I79" i="197"/>
  <c r="I78" i="197"/>
  <c r="I77" i="197"/>
  <c r="I76" i="197"/>
  <c r="I85" i="197"/>
  <c r="I84" i="197"/>
  <c r="I83" i="197"/>
  <c r="I82" i="197"/>
  <c r="I81" i="197"/>
  <c r="I104" i="197"/>
  <c r="I103" i="197"/>
  <c r="I102" i="197"/>
  <c r="I101" i="197"/>
  <c r="I100" i="197"/>
  <c r="I92" i="197"/>
  <c r="I63" i="197"/>
  <c r="I62" i="197"/>
  <c r="I61" i="197"/>
  <c r="I60" i="197"/>
  <c r="I59" i="197"/>
  <c r="I58" i="197"/>
  <c r="I57" i="197"/>
  <c r="I56" i="197"/>
  <c r="I55" i="197"/>
  <c r="I51" i="197"/>
  <c r="I50" i="197"/>
  <c r="I49" i="197"/>
  <c r="I48" i="197"/>
  <c r="I47" i="197"/>
  <c r="I46" i="197"/>
  <c r="I45" i="197"/>
  <c r="I44" i="197"/>
  <c r="I43" i="197"/>
  <c r="I42" i="197"/>
  <c r="I41" i="197"/>
  <c r="I40" i="197"/>
  <c r="I66" i="197"/>
  <c r="I65" i="197"/>
  <c r="I64" i="197"/>
  <c r="I54" i="197"/>
  <c r="I53" i="197"/>
  <c r="I52" i="197"/>
  <c r="I69" i="197"/>
  <c r="I68" i="197"/>
  <c r="I67" i="197"/>
  <c r="I27" i="197"/>
  <c r="I26" i="197"/>
  <c r="I25" i="197"/>
  <c r="I24" i="197"/>
  <c r="I23" i="197"/>
  <c r="I32" i="197"/>
  <c r="I31" i="197"/>
  <c r="I30" i="197"/>
  <c r="I29" i="197"/>
  <c r="I28" i="197"/>
  <c r="N19" i="197"/>
  <c r="N18" i="197"/>
  <c r="N17" i="197"/>
  <c r="N16" i="197"/>
  <c r="N15" i="197"/>
  <c r="N14" i="197"/>
  <c r="N13" i="197"/>
  <c r="N11" i="197"/>
  <c r="N10" i="197"/>
  <c r="N9" i="197"/>
  <c r="N8" i="197"/>
  <c r="N7" i="197"/>
  <c r="N6" i="197"/>
  <c r="I13" i="197"/>
  <c r="I12" i="197"/>
  <c r="I11" i="197"/>
  <c r="I10" i="197"/>
  <c r="I9" i="197"/>
  <c r="I8" i="197"/>
  <c r="I7" i="197"/>
  <c r="I6" i="197"/>
  <c r="I17" i="197"/>
  <c r="I16" i="197"/>
  <c r="I15" i="197"/>
  <c r="I14" i="197"/>
  <c r="I19" i="197"/>
  <c r="I18" i="197"/>
  <c r="N108" i="197"/>
  <c r="N106" i="197" s="1"/>
  <c r="I108" i="197"/>
  <c r="I106" i="197"/>
  <c r="I110" i="164"/>
  <c r="I124" i="164"/>
  <c r="I133" i="164"/>
  <c r="I132" i="164"/>
  <c r="I128" i="164"/>
  <c r="I129" i="164"/>
  <c r="I114" i="164"/>
  <c r="I92" i="164"/>
  <c r="I87" i="164"/>
  <c r="I83" i="164"/>
  <c r="I74" i="164"/>
  <c r="I69" i="164"/>
  <c r="I43" i="164"/>
  <c r="I4" i="164"/>
  <c r="I3" i="164"/>
  <c r="I7" i="164"/>
  <c r="J132" i="164"/>
  <c r="E116" i="1" l="1"/>
  <c r="E117" i="1" s="1"/>
  <c r="E118" i="1" s="1"/>
  <c r="E115" i="1"/>
  <c r="C101" i="229"/>
  <c r="C107" i="229"/>
  <c r="C114" i="229" s="1"/>
  <c r="C117" i="229" s="1"/>
  <c r="C294" i="229"/>
  <c r="C44" i="232"/>
  <c r="C46" i="232" s="1"/>
  <c r="C48" i="232" s="1"/>
  <c r="C51" i="232" s="1"/>
  <c r="C58" i="232" s="1"/>
  <c r="C296" i="229"/>
  <c r="C298" i="229" s="1"/>
  <c r="C53" i="232"/>
  <c r="N74" i="197"/>
  <c r="N5" i="197"/>
  <c r="N3" i="197" s="1"/>
  <c r="N2" i="197" s="1"/>
  <c r="E61" i="1" s="1"/>
  <c r="I245" i="91"/>
  <c r="J246" i="91"/>
  <c r="I246" i="91"/>
  <c r="I240" i="91"/>
  <c r="I237" i="91"/>
  <c r="I241" i="91"/>
  <c r="I236" i="91"/>
  <c r="J229" i="91"/>
  <c r="I229" i="91"/>
  <c r="I225" i="91"/>
  <c r="I228" i="91"/>
  <c r="I223" i="91"/>
  <c r="I219" i="91"/>
  <c r="I211" i="91"/>
  <c r="I207" i="91"/>
  <c r="I203" i="91"/>
  <c r="I198" i="91"/>
  <c r="I194" i="91"/>
  <c r="I185" i="91"/>
  <c r="I179" i="91"/>
  <c r="I163" i="91"/>
  <c r="I161" i="91"/>
  <c r="I147" i="91"/>
  <c r="I143" i="91"/>
  <c r="I133" i="91"/>
  <c r="I130" i="91"/>
  <c r="I126" i="91"/>
  <c r="I108" i="91"/>
  <c r="I102" i="91"/>
  <c r="I97" i="91"/>
  <c r="I91" i="91"/>
  <c r="I71" i="91"/>
  <c r="I85" i="91"/>
  <c r="I76" i="91"/>
  <c r="I3" i="91"/>
  <c r="N67" i="85"/>
  <c r="N65" i="85" s="1"/>
  <c r="I67" i="85"/>
  <c r="J65" i="85"/>
  <c r="I65" i="85"/>
  <c r="N63" i="85"/>
  <c r="N61" i="85" s="1"/>
  <c r="I63" i="85"/>
  <c r="J61" i="85"/>
  <c r="I61" i="85"/>
  <c r="J60" i="85"/>
  <c r="I60" i="85"/>
  <c r="J3" i="85"/>
  <c r="C60" i="232" l="1"/>
  <c r="C61" i="232" s="1"/>
  <c r="N60" i="85"/>
  <c r="N2" i="85" s="1"/>
  <c r="E17" i="1" s="1"/>
  <c r="I90" i="197"/>
  <c r="I89" i="197"/>
  <c r="I88" i="197"/>
  <c r="I87" i="197"/>
  <c r="I86" i="197"/>
  <c r="I74" i="197"/>
  <c r="I72" i="197"/>
  <c r="I71" i="197"/>
  <c r="I70" i="197"/>
  <c r="I38" i="197"/>
  <c r="I36" i="197"/>
  <c r="I35" i="197"/>
  <c r="I34" i="197"/>
  <c r="J21" i="197"/>
  <c r="I21" i="197"/>
  <c r="J5" i="197"/>
  <c r="I5" i="197"/>
  <c r="J3" i="197"/>
  <c r="I3" i="197"/>
  <c r="J2" i="197"/>
  <c r="T114" i="206"/>
  <c r="T106" i="206"/>
  <c r="T21" i="206"/>
  <c r="T20" i="206"/>
  <c r="T19" i="206"/>
  <c r="I58" i="206"/>
  <c r="I57" i="206"/>
  <c r="I56" i="206"/>
  <c r="I44" i="206"/>
  <c r="I43" i="206"/>
  <c r="I42" i="206"/>
  <c r="I46" i="206"/>
  <c r="I45" i="206"/>
  <c r="I41" i="206"/>
  <c r="I40" i="206"/>
  <c r="J38" i="206"/>
  <c r="I38" i="206"/>
  <c r="N36" i="206"/>
  <c r="I36" i="206"/>
  <c r="N35" i="206"/>
  <c r="I35" i="206"/>
  <c r="N34" i="206"/>
  <c r="I34" i="206"/>
  <c r="N33" i="206"/>
  <c r="I33" i="206"/>
  <c r="J31" i="206"/>
  <c r="I31" i="206"/>
  <c r="N38" i="206" l="1"/>
  <c r="N31" i="206"/>
  <c r="T1607" i="168" l="1"/>
  <c r="T1561" i="168"/>
  <c r="T1562" i="168"/>
  <c r="T1563" i="168"/>
  <c r="T1565" i="168"/>
  <c r="T1566" i="168"/>
  <c r="T1567" i="168"/>
  <c r="T1568" i="168"/>
  <c r="T1569" i="168"/>
  <c r="T1570" i="168"/>
  <c r="T1571" i="168"/>
  <c r="T1560" i="168"/>
  <c r="T1507" i="168"/>
  <c r="T1508" i="168"/>
  <c r="T1509" i="168"/>
  <c r="T1510" i="168"/>
  <c r="T1511" i="168"/>
  <c r="T1506" i="168"/>
  <c r="T1493" i="168"/>
  <c r="T1482" i="168"/>
  <c r="T1471" i="168"/>
  <c r="N1793" i="168"/>
  <c r="I1793" i="168"/>
  <c r="N1792" i="168"/>
  <c r="I1792" i="168"/>
  <c r="N1791" i="168"/>
  <c r="I1791" i="168"/>
  <c r="I1789" i="168"/>
  <c r="T1787" i="168"/>
  <c r="N1787" i="168"/>
  <c r="I1787" i="168"/>
  <c r="T1786" i="168"/>
  <c r="N1786" i="168"/>
  <c r="I1786" i="168"/>
  <c r="T1785" i="168"/>
  <c r="N1785" i="168"/>
  <c r="I1785" i="168"/>
  <c r="T1784" i="168"/>
  <c r="N1784" i="168"/>
  <c r="I1784" i="168"/>
  <c r="T1783" i="168"/>
  <c r="N1783" i="168"/>
  <c r="I1783" i="168"/>
  <c r="T1782" i="168"/>
  <c r="N1782" i="168"/>
  <c r="I1782" i="168"/>
  <c r="T1781" i="168"/>
  <c r="N1781" i="168"/>
  <c r="I1781" i="168"/>
  <c r="I1762" i="168"/>
  <c r="T1760" i="168"/>
  <c r="N1760" i="168"/>
  <c r="N1749" i="168" s="1"/>
  <c r="I1760" i="168"/>
  <c r="I1749" i="168"/>
  <c r="N1747" i="168"/>
  <c r="I1747" i="168"/>
  <c r="N1746" i="168"/>
  <c r="I1746" i="168"/>
  <c r="N1745" i="168"/>
  <c r="I1745" i="168"/>
  <c r="N1744" i="168"/>
  <c r="I1744" i="168"/>
  <c r="I1736" i="168"/>
  <c r="N1734" i="168"/>
  <c r="I1734" i="168"/>
  <c r="N1733" i="168"/>
  <c r="I1733" i="168"/>
  <c r="N1732" i="168"/>
  <c r="I1732" i="168"/>
  <c r="N1731" i="168"/>
  <c r="I1731" i="168"/>
  <c r="I1723" i="168"/>
  <c r="N1721" i="168"/>
  <c r="I1721" i="168"/>
  <c r="N1720" i="168"/>
  <c r="I1720" i="168"/>
  <c r="N1719" i="168"/>
  <c r="I1719" i="168"/>
  <c r="I1710" i="168"/>
  <c r="L1708" i="168"/>
  <c r="N1708" i="168" s="1"/>
  <c r="I1708" i="168"/>
  <c r="L1707" i="168"/>
  <c r="N1707" i="168" s="1"/>
  <c r="I1707" i="168"/>
  <c r="L1696" i="168"/>
  <c r="N1696" i="168" s="1"/>
  <c r="I1696" i="168"/>
  <c r="L1695" i="168"/>
  <c r="N1695" i="168" s="1"/>
  <c r="I1695" i="168"/>
  <c r="N1684" i="168"/>
  <c r="I1684" i="168"/>
  <c r="N1683" i="168"/>
  <c r="I1683" i="168"/>
  <c r="N1682" i="168"/>
  <c r="I1682" i="168"/>
  <c r="N1681" i="168"/>
  <c r="I1681" i="168"/>
  <c r="N1680" i="168"/>
  <c r="I1680" i="168"/>
  <c r="N1679" i="168"/>
  <c r="I1679" i="168"/>
  <c r="N1678" i="168"/>
  <c r="I1678" i="168"/>
  <c r="N1677" i="168"/>
  <c r="I1677" i="168"/>
  <c r="I1665" i="168"/>
  <c r="N1663" i="168"/>
  <c r="I1663" i="168"/>
  <c r="N1639" i="168"/>
  <c r="I1639" i="168"/>
  <c r="N1638" i="168"/>
  <c r="I1638" i="168"/>
  <c r="I1621" i="168"/>
  <c r="N1619" i="168"/>
  <c r="I1619" i="168"/>
  <c r="N1615" i="168"/>
  <c r="I1615" i="168"/>
  <c r="N1614" i="168"/>
  <c r="I1614" i="168"/>
  <c r="N1613" i="168"/>
  <c r="I1613" i="168"/>
  <c r="N1612" i="168"/>
  <c r="I1612" i="168"/>
  <c r="N1611" i="168"/>
  <c r="I1611" i="168"/>
  <c r="N1610" i="168"/>
  <c r="I1610" i="168"/>
  <c r="N1609" i="168"/>
  <c r="I1609" i="168"/>
  <c r="N1608" i="168"/>
  <c r="I1608" i="168"/>
  <c r="N1607" i="168"/>
  <c r="I1607" i="168"/>
  <c r="N1579" i="168"/>
  <c r="I1579" i="168"/>
  <c r="N1571" i="168"/>
  <c r="I1571" i="168"/>
  <c r="N1570" i="168"/>
  <c r="I1570" i="168"/>
  <c r="N1569" i="168"/>
  <c r="I1569" i="168"/>
  <c r="N1568" i="168"/>
  <c r="I1568" i="168"/>
  <c r="N1567" i="168"/>
  <c r="I1567" i="168"/>
  <c r="N1566" i="168"/>
  <c r="I1566" i="168"/>
  <c r="N1565" i="168"/>
  <c r="I1565" i="168"/>
  <c r="N1564" i="168"/>
  <c r="I1564" i="168"/>
  <c r="N1563" i="168"/>
  <c r="I1563" i="168"/>
  <c r="N1562" i="168"/>
  <c r="I1562" i="168"/>
  <c r="N1561" i="168"/>
  <c r="I1561" i="168"/>
  <c r="N1560" i="168"/>
  <c r="I1560" i="168"/>
  <c r="N1540" i="168"/>
  <c r="I1540" i="168"/>
  <c r="N1539" i="168"/>
  <c r="I1539" i="168"/>
  <c r="N1538" i="168"/>
  <c r="I1538" i="168"/>
  <c r="N1537" i="168"/>
  <c r="I1537" i="168"/>
  <c r="N1536" i="168"/>
  <c r="I1536" i="168"/>
  <c r="N1535" i="168"/>
  <c r="I1535" i="168"/>
  <c r="N1534" i="168"/>
  <c r="I1534" i="168"/>
  <c r="N1533" i="168"/>
  <c r="I1533" i="168"/>
  <c r="I1515" i="168"/>
  <c r="N1512" i="168"/>
  <c r="I1512" i="168"/>
  <c r="N1511" i="168"/>
  <c r="I1511" i="168"/>
  <c r="N1510" i="168"/>
  <c r="I1510" i="168"/>
  <c r="N1509" i="168"/>
  <c r="I1509" i="168"/>
  <c r="N1508" i="168"/>
  <c r="I1508" i="168"/>
  <c r="N1507" i="168"/>
  <c r="I1507" i="168"/>
  <c r="N1506" i="168"/>
  <c r="I1506" i="168"/>
  <c r="N1493" i="168"/>
  <c r="I1493" i="168"/>
  <c r="N1482" i="168"/>
  <c r="I1482" i="168"/>
  <c r="N1471" i="168"/>
  <c r="I1471" i="168"/>
  <c r="N1460" i="168"/>
  <c r="I1460" i="168"/>
  <c r="N1459" i="168"/>
  <c r="I1459" i="168"/>
  <c r="N1458" i="168"/>
  <c r="I1458" i="168"/>
  <c r="N1457" i="168"/>
  <c r="I1457" i="168"/>
  <c r="I1438" i="168"/>
  <c r="N96" i="169"/>
  <c r="I96" i="169"/>
  <c r="L94" i="169"/>
  <c r="N94" i="169" s="1"/>
  <c r="I94" i="169"/>
  <c r="N93" i="169"/>
  <c r="I93" i="169"/>
  <c r="N1621" i="168" l="1"/>
  <c r="N1438" i="168"/>
  <c r="N1789" i="168"/>
  <c r="N1665" i="168"/>
  <c r="N1515" i="168"/>
  <c r="N1762" i="168"/>
  <c r="I253" i="206"/>
  <c r="N253" i="206"/>
  <c r="T1102" i="168"/>
  <c r="R1102" i="168"/>
  <c r="N1102" i="168"/>
  <c r="I1102" i="168"/>
  <c r="T1101" i="168"/>
  <c r="R1101" i="168"/>
  <c r="N1101" i="168"/>
  <c r="I1101" i="168"/>
  <c r="T1100" i="168"/>
  <c r="R1100" i="168"/>
  <c r="N1100" i="168"/>
  <c r="I1100" i="168"/>
  <c r="T1099" i="168"/>
  <c r="R1099" i="168"/>
  <c r="N1099" i="168"/>
  <c r="I1099" i="168"/>
  <c r="T1098" i="168"/>
  <c r="R1098" i="168"/>
  <c r="N1098" i="168"/>
  <c r="I1098" i="168"/>
  <c r="T1097" i="168"/>
  <c r="R1097" i="168"/>
  <c r="N1097" i="168"/>
  <c r="I1097" i="168"/>
  <c r="T1096" i="168"/>
  <c r="R1096" i="168"/>
  <c r="N1096" i="168"/>
  <c r="I1096" i="168"/>
  <c r="T1095" i="168"/>
  <c r="R1095" i="168"/>
  <c r="N1095" i="168"/>
  <c r="I1095" i="168"/>
  <c r="T1094" i="168"/>
  <c r="R1094" i="168"/>
  <c r="N1094" i="168"/>
  <c r="I1094" i="168"/>
  <c r="T1093" i="168"/>
  <c r="R1093" i="168"/>
  <c r="N1093" i="168"/>
  <c r="I1093" i="168"/>
  <c r="T1092" i="168"/>
  <c r="R1092" i="168"/>
  <c r="N1092" i="168"/>
  <c r="I1092" i="168"/>
  <c r="T1091" i="168"/>
  <c r="R1091" i="168"/>
  <c r="N1091" i="168"/>
  <c r="I1091" i="168"/>
  <c r="T1090" i="168"/>
  <c r="R1090" i="168"/>
  <c r="N1090" i="168"/>
  <c r="I1090" i="168"/>
  <c r="T1089" i="168"/>
  <c r="R1089" i="168"/>
  <c r="N1089" i="168"/>
  <c r="I1089" i="168"/>
  <c r="T1088" i="168"/>
  <c r="R1088" i="168"/>
  <c r="N1088" i="168"/>
  <c r="I1088" i="168"/>
  <c r="T1087" i="168"/>
  <c r="R1087" i="168"/>
  <c r="N1087" i="168"/>
  <c r="I1087" i="168"/>
  <c r="T1086" i="168"/>
  <c r="R1086" i="168"/>
  <c r="N1086" i="168"/>
  <c r="I1086" i="168"/>
  <c r="T1085" i="168"/>
  <c r="R1085" i="168"/>
  <c r="N1085" i="168"/>
  <c r="I1085" i="168"/>
  <c r="T1084" i="168"/>
  <c r="R1084" i="168"/>
  <c r="N1084" i="168"/>
  <c r="I1084" i="168"/>
  <c r="T1083" i="168"/>
  <c r="R1083" i="168"/>
  <c r="N1083" i="168"/>
  <c r="I1083" i="168"/>
  <c r="T1082" i="168"/>
  <c r="R1082" i="168"/>
  <c r="N1082" i="168"/>
  <c r="I1082" i="168"/>
  <c r="T1081" i="168"/>
  <c r="R1081" i="168"/>
  <c r="N1081" i="168"/>
  <c r="I1081" i="168"/>
  <c r="T1080" i="168"/>
  <c r="R1080" i="168"/>
  <c r="N1080" i="168"/>
  <c r="I1080" i="168"/>
  <c r="T1079" i="168"/>
  <c r="R1079" i="168"/>
  <c r="N1079" i="168"/>
  <c r="I1079" i="168"/>
  <c r="T1078" i="168"/>
  <c r="R1078" i="168"/>
  <c r="N1078" i="168"/>
  <c r="I1078" i="168"/>
  <c r="T1077" i="168"/>
  <c r="R1077" i="168"/>
  <c r="N1077" i="168"/>
  <c r="I1077" i="168"/>
  <c r="T1076" i="168"/>
  <c r="R1076" i="168"/>
  <c r="N1076" i="168"/>
  <c r="I1076" i="168"/>
  <c r="T1075" i="168"/>
  <c r="R1075" i="168"/>
  <c r="N1075" i="168"/>
  <c r="I1075" i="168"/>
  <c r="T1074" i="168"/>
  <c r="R1074" i="168"/>
  <c r="N1074" i="168"/>
  <c r="I1074" i="168"/>
  <c r="T1073" i="168"/>
  <c r="R1073" i="168"/>
  <c r="N1073" i="168"/>
  <c r="I1073" i="168"/>
  <c r="T1072" i="168"/>
  <c r="R1072" i="168"/>
  <c r="N1072" i="168"/>
  <c r="I1072" i="168"/>
  <c r="T1071" i="168"/>
  <c r="R1071" i="168"/>
  <c r="N1071" i="168"/>
  <c r="I1071" i="168"/>
  <c r="T1070" i="168"/>
  <c r="R1070" i="168"/>
  <c r="N1070" i="168"/>
  <c r="I1070" i="168"/>
  <c r="T1069" i="168"/>
  <c r="R1069" i="168"/>
  <c r="N1069" i="168"/>
  <c r="I1069" i="168"/>
  <c r="T1068" i="168"/>
  <c r="R1068" i="168"/>
  <c r="N1068" i="168"/>
  <c r="I1068" i="168"/>
  <c r="T1067" i="168"/>
  <c r="R1067" i="168"/>
  <c r="N1067" i="168"/>
  <c r="I1067" i="168"/>
  <c r="T1066" i="168"/>
  <c r="R1066" i="168"/>
  <c r="N1066" i="168"/>
  <c r="I1066" i="168"/>
  <c r="T1065" i="168"/>
  <c r="R1065" i="168"/>
  <c r="N1065" i="168"/>
  <c r="I1065" i="168"/>
  <c r="T1064" i="168"/>
  <c r="R1064" i="168"/>
  <c r="N1064" i="168"/>
  <c r="I1064" i="168"/>
  <c r="T1063" i="168"/>
  <c r="R1063" i="168"/>
  <c r="N1063" i="168"/>
  <c r="I1063" i="168"/>
  <c r="T1062" i="168"/>
  <c r="R1062" i="168"/>
  <c r="N1062" i="168"/>
  <c r="I1062" i="168"/>
  <c r="T1061" i="168"/>
  <c r="R1061" i="168"/>
  <c r="N1061" i="168"/>
  <c r="I1061" i="168"/>
  <c r="T1060" i="168"/>
  <c r="R1060" i="168"/>
  <c r="N1060" i="168"/>
  <c r="I1060" i="168"/>
  <c r="T1059" i="168"/>
  <c r="R1059" i="168"/>
  <c r="N1059" i="168"/>
  <c r="I1059" i="168"/>
  <c r="T1058" i="168"/>
  <c r="R1058" i="168"/>
  <c r="N1058" i="168"/>
  <c r="I1058" i="168"/>
  <c r="T1057" i="168"/>
  <c r="R1057" i="168"/>
  <c r="N1057" i="168"/>
  <c r="I1057" i="168"/>
  <c r="T1056" i="168"/>
  <c r="R1056" i="168"/>
  <c r="N1056" i="168"/>
  <c r="I1056" i="168"/>
  <c r="T1055" i="168"/>
  <c r="R1055" i="168"/>
  <c r="N1055" i="168"/>
  <c r="I1055" i="168"/>
  <c r="T1054" i="168"/>
  <c r="R1054" i="168"/>
  <c r="N1054" i="168"/>
  <c r="I1054" i="168"/>
  <c r="T1053" i="168"/>
  <c r="R1053" i="168"/>
  <c r="N1053" i="168"/>
  <c r="I1053" i="168"/>
  <c r="T1052" i="168"/>
  <c r="R1052" i="168"/>
  <c r="N1052" i="168"/>
  <c r="I1052" i="168"/>
  <c r="T1051" i="168"/>
  <c r="R1051" i="168"/>
  <c r="N1051" i="168"/>
  <c r="I1051" i="168"/>
  <c r="T1050" i="168"/>
  <c r="R1050" i="168"/>
  <c r="N1050" i="168"/>
  <c r="I1050" i="168"/>
  <c r="T1049" i="168"/>
  <c r="R1049" i="168"/>
  <c r="N1049" i="168"/>
  <c r="I1049" i="168"/>
  <c r="T1048" i="168"/>
  <c r="R1048" i="168"/>
  <c r="N1048" i="168"/>
  <c r="I1048" i="168"/>
  <c r="T1047" i="168"/>
  <c r="R1047" i="168"/>
  <c r="N1047" i="168"/>
  <c r="I1047" i="168"/>
  <c r="T1046" i="168"/>
  <c r="R1046" i="168"/>
  <c r="N1046" i="168"/>
  <c r="I1046" i="168"/>
  <c r="T1045" i="168"/>
  <c r="R1045" i="168"/>
  <c r="N1045" i="168"/>
  <c r="I1045" i="168"/>
  <c r="T1044" i="168"/>
  <c r="R1044" i="168"/>
  <c r="N1044" i="168"/>
  <c r="I1044" i="168"/>
  <c r="T1043" i="168"/>
  <c r="R1043" i="168"/>
  <c r="N1043" i="168"/>
  <c r="I1043" i="168"/>
  <c r="T1042" i="168"/>
  <c r="R1042" i="168"/>
  <c r="N1042" i="168"/>
  <c r="I1042" i="168"/>
  <c r="T1041" i="168"/>
  <c r="R1041" i="168"/>
  <c r="N1041" i="168"/>
  <c r="I1041" i="168"/>
  <c r="T1040" i="168"/>
  <c r="R1040" i="168"/>
  <c r="N1040" i="168"/>
  <c r="I1040" i="168"/>
  <c r="T1039" i="168"/>
  <c r="R1039" i="168"/>
  <c r="N1039" i="168"/>
  <c r="I1039" i="168"/>
  <c r="T1038" i="168"/>
  <c r="R1038" i="168"/>
  <c r="N1038" i="168"/>
  <c r="I1038" i="168"/>
  <c r="T1037" i="168"/>
  <c r="R1037" i="168"/>
  <c r="N1037" i="168"/>
  <c r="I1037" i="168"/>
  <c r="T1036" i="168"/>
  <c r="R1036" i="168"/>
  <c r="N1036" i="168"/>
  <c r="I1036" i="168"/>
  <c r="T1035" i="168"/>
  <c r="R1035" i="168"/>
  <c r="N1035" i="168"/>
  <c r="I1035" i="168"/>
  <c r="T1034" i="168"/>
  <c r="R1034" i="168"/>
  <c r="N1034" i="168"/>
  <c r="I1034" i="168"/>
  <c r="T1033" i="168"/>
  <c r="R1033" i="168"/>
  <c r="N1033" i="168"/>
  <c r="I1033" i="168"/>
  <c r="T1032" i="168"/>
  <c r="R1032" i="168"/>
  <c r="N1032" i="168"/>
  <c r="I1032" i="168"/>
  <c r="T1031" i="168"/>
  <c r="R1031" i="168"/>
  <c r="N1031" i="168"/>
  <c r="I1031" i="168"/>
  <c r="T1030" i="168"/>
  <c r="R1030" i="168"/>
  <c r="N1030" i="168"/>
  <c r="I1030" i="168"/>
  <c r="T1029" i="168"/>
  <c r="R1029" i="168"/>
  <c r="N1029" i="168"/>
  <c r="I1029" i="168"/>
  <c r="T1028" i="168"/>
  <c r="R1028" i="168"/>
  <c r="N1028" i="168"/>
  <c r="I1028" i="168"/>
  <c r="T1027" i="168"/>
  <c r="R1027" i="168"/>
  <c r="N1027" i="168"/>
  <c r="I1027" i="168"/>
  <c r="T1026" i="168"/>
  <c r="R1026" i="168"/>
  <c r="N1026" i="168"/>
  <c r="I1026" i="168"/>
  <c r="T1025" i="168"/>
  <c r="R1025" i="168"/>
  <c r="N1025" i="168"/>
  <c r="I1025" i="168"/>
  <c r="T1024" i="168"/>
  <c r="R1024" i="168"/>
  <c r="N1024" i="168"/>
  <c r="I1024" i="168"/>
  <c r="T1023" i="168"/>
  <c r="R1023" i="168"/>
  <c r="N1023" i="168"/>
  <c r="I1023" i="168"/>
  <c r="T1022" i="168"/>
  <c r="R1022" i="168"/>
  <c r="N1022" i="168"/>
  <c r="I1022" i="168"/>
  <c r="T1021" i="168"/>
  <c r="R1021" i="168"/>
  <c r="N1021" i="168"/>
  <c r="I1021" i="168"/>
  <c r="T1020" i="168"/>
  <c r="R1020" i="168"/>
  <c r="N1020" i="168"/>
  <c r="I1020" i="168"/>
  <c r="T1019" i="168"/>
  <c r="R1019" i="168"/>
  <c r="N1019" i="168"/>
  <c r="I1019" i="168"/>
  <c r="T1018" i="168"/>
  <c r="R1018" i="168"/>
  <c r="N1018" i="168"/>
  <c r="I1018" i="168"/>
  <c r="T1017" i="168"/>
  <c r="R1017" i="168"/>
  <c r="N1017" i="168"/>
  <c r="I1017" i="168"/>
  <c r="T1016" i="168"/>
  <c r="R1016" i="168"/>
  <c r="N1016" i="168"/>
  <c r="I1016" i="168"/>
  <c r="T1015" i="168"/>
  <c r="R1015" i="168"/>
  <c r="N1015" i="168"/>
  <c r="I1015" i="168"/>
  <c r="T1014" i="168"/>
  <c r="R1014" i="168"/>
  <c r="N1014" i="168"/>
  <c r="I1014" i="168"/>
  <c r="T1013" i="168"/>
  <c r="R1013" i="168"/>
  <c r="N1013" i="168"/>
  <c r="I1013" i="168"/>
  <c r="T1012" i="168"/>
  <c r="R1012" i="168"/>
  <c r="N1012" i="168"/>
  <c r="I1012" i="168"/>
  <c r="T1011" i="168"/>
  <c r="R1011" i="168"/>
  <c r="N1011" i="168"/>
  <c r="I1011" i="168"/>
  <c r="T1010" i="168"/>
  <c r="R1010" i="168"/>
  <c r="N1010" i="168"/>
  <c r="I1010" i="168"/>
  <c r="T1009" i="168"/>
  <c r="R1009" i="168"/>
  <c r="N1009" i="168"/>
  <c r="I1009" i="168"/>
  <c r="T1008" i="168"/>
  <c r="R1008" i="168"/>
  <c r="N1008" i="168"/>
  <c r="I1008" i="168"/>
  <c r="T1007" i="168"/>
  <c r="R1007" i="168"/>
  <c r="N1007" i="168"/>
  <c r="I1007" i="168"/>
  <c r="T1006" i="168"/>
  <c r="R1006" i="168"/>
  <c r="N1006" i="168"/>
  <c r="I1006" i="168"/>
  <c r="T1005" i="168"/>
  <c r="R1005" i="168"/>
  <c r="N1005" i="168"/>
  <c r="I1005" i="168"/>
  <c r="T1004" i="168"/>
  <c r="R1004" i="168"/>
  <c r="N1004" i="168"/>
  <c r="I1004" i="168"/>
  <c r="T1003" i="168"/>
  <c r="R1003" i="168"/>
  <c r="N1003" i="168"/>
  <c r="I1003" i="168"/>
  <c r="T1002" i="168"/>
  <c r="R1002" i="168"/>
  <c r="N1002" i="168"/>
  <c r="I1002" i="168"/>
  <c r="T1001" i="168"/>
  <c r="R1001" i="168"/>
  <c r="N1001" i="168"/>
  <c r="I1001" i="168"/>
  <c r="T1000" i="168"/>
  <c r="R1000" i="168"/>
  <c r="N1000" i="168"/>
  <c r="I1000" i="168"/>
  <c r="T999" i="168"/>
  <c r="R999" i="168"/>
  <c r="N999" i="168"/>
  <c r="I999" i="168"/>
  <c r="T998" i="168"/>
  <c r="R998" i="168"/>
  <c r="N998" i="168"/>
  <c r="I998" i="168"/>
  <c r="T997" i="168"/>
  <c r="R997" i="168"/>
  <c r="N997" i="168"/>
  <c r="I997" i="168"/>
  <c r="T996" i="168"/>
  <c r="R996" i="168"/>
  <c r="N996" i="168"/>
  <c r="I996" i="168"/>
  <c r="T995" i="168"/>
  <c r="R995" i="168"/>
  <c r="N995" i="168"/>
  <c r="I995" i="168"/>
  <c r="T994" i="168"/>
  <c r="R994" i="168"/>
  <c r="N994" i="168"/>
  <c r="I994" i="168"/>
  <c r="T993" i="168"/>
  <c r="R993" i="168"/>
  <c r="N993" i="168"/>
  <c r="I993" i="168"/>
  <c r="T992" i="168"/>
  <c r="R992" i="168"/>
  <c r="N992" i="168"/>
  <c r="I992" i="168"/>
  <c r="T991" i="168"/>
  <c r="R991" i="168"/>
  <c r="N991" i="168"/>
  <c r="I991" i="168"/>
  <c r="T990" i="168"/>
  <c r="R990" i="168"/>
  <c r="N990" i="168"/>
  <c r="I990" i="168"/>
  <c r="T989" i="168"/>
  <c r="R989" i="168"/>
  <c r="N989" i="168"/>
  <c r="I989" i="168"/>
  <c r="T988" i="168"/>
  <c r="R988" i="168"/>
  <c r="N988" i="168"/>
  <c r="I988" i="168"/>
  <c r="T987" i="168"/>
  <c r="R987" i="168"/>
  <c r="N987" i="168"/>
  <c r="I987" i="168"/>
  <c r="T986" i="168"/>
  <c r="R986" i="168"/>
  <c r="N986" i="168"/>
  <c r="I986" i="168"/>
  <c r="T985" i="168"/>
  <c r="R985" i="168"/>
  <c r="N985" i="168"/>
  <c r="I985" i="168"/>
  <c r="T984" i="168"/>
  <c r="R984" i="168"/>
  <c r="N984" i="168"/>
  <c r="I984" i="168"/>
  <c r="T983" i="168"/>
  <c r="R983" i="168"/>
  <c r="N983" i="168"/>
  <c r="I983" i="168"/>
  <c r="T982" i="168"/>
  <c r="R982" i="168"/>
  <c r="N982" i="168"/>
  <c r="I982" i="168"/>
  <c r="T981" i="168"/>
  <c r="R981" i="168"/>
  <c r="N981" i="168"/>
  <c r="I981" i="168"/>
  <c r="T980" i="168"/>
  <c r="R980" i="168"/>
  <c r="N980" i="168"/>
  <c r="I980" i="168"/>
  <c r="T979" i="168"/>
  <c r="R979" i="168"/>
  <c r="N979" i="168"/>
  <c r="I979" i="168"/>
  <c r="T846" i="168"/>
  <c r="R846" i="168"/>
  <c r="N846" i="168"/>
  <c r="I846" i="168"/>
  <c r="T845" i="168"/>
  <c r="R845" i="168"/>
  <c r="N845" i="168"/>
  <c r="I845" i="168"/>
  <c r="T844" i="168"/>
  <c r="R844" i="168"/>
  <c r="N844" i="168"/>
  <c r="I844" i="168"/>
  <c r="T843" i="168"/>
  <c r="R843" i="168"/>
  <c r="N843" i="168"/>
  <c r="I843" i="168"/>
  <c r="T842" i="168"/>
  <c r="R842" i="168"/>
  <c r="N842" i="168"/>
  <c r="I842" i="168"/>
  <c r="T841" i="168"/>
  <c r="R841" i="168"/>
  <c r="N841" i="168"/>
  <c r="I841" i="168"/>
  <c r="T840" i="168"/>
  <c r="R840" i="168"/>
  <c r="N840" i="168"/>
  <c r="I840" i="168"/>
  <c r="T839" i="168"/>
  <c r="R839" i="168"/>
  <c r="N839" i="168"/>
  <c r="I839" i="168"/>
  <c r="T838" i="168"/>
  <c r="R838" i="168"/>
  <c r="N838" i="168"/>
  <c r="I838" i="168"/>
  <c r="T837" i="168"/>
  <c r="R837" i="168"/>
  <c r="N837" i="168"/>
  <c r="I837" i="168"/>
  <c r="T836" i="168"/>
  <c r="R836" i="168"/>
  <c r="N836" i="168"/>
  <c r="I836" i="168"/>
  <c r="T835" i="168"/>
  <c r="R835" i="168"/>
  <c r="N835" i="168"/>
  <c r="I835" i="168"/>
  <c r="T834" i="168"/>
  <c r="R834" i="168"/>
  <c r="N834" i="168"/>
  <c r="I834" i="168"/>
  <c r="T833" i="168"/>
  <c r="R833" i="168"/>
  <c r="N833" i="168"/>
  <c r="I833" i="168"/>
  <c r="T832" i="168"/>
  <c r="R832" i="168"/>
  <c r="N832" i="168"/>
  <c r="I832" i="168"/>
  <c r="T831" i="168"/>
  <c r="R831" i="168"/>
  <c r="N831" i="168"/>
  <c r="I831" i="168"/>
  <c r="T830" i="168"/>
  <c r="R830" i="168"/>
  <c r="N830" i="168"/>
  <c r="I830" i="168"/>
  <c r="T829" i="168"/>
  <c r="R829" i="168"/>
  <c r="N829" i="168"/>
  <c r="I829" i="168"/>
  <c r="T828" i="168"/>
  <c r="R828" i="168"/>
  <c r="N828" i="168"/>
  <c r="I828" i="168"/>
  <c r="T827" i="168"/>
  <c r="R827" i="168"/>
  <c r="N827" i="168"/>
  <c r="I827" i="168"/>
  <c r="T826" i="168"/>
  <c r="R826" i="168"/>
  <c r="N826" i="168"/>
  <c r="I826" i="168"/>
  <c r="T825" i="168"/>
  <c r="R825" i="168"/>
  <c r="N825" i="168"/>
  <c r="I825" i="168"/>
  <c r="T824" i="168"/>
  <c r="R824" i="168"/>
  <c r="N824" i="168"/>
  <c r="I824" i="168"/>
  <c r="T823" i="168"/>
  <c r="R823" i="168"/>
  <c r="N823" i="168"/>
  <c r="I823" i="168"/>
  <c r="T822" i="168"/>
  <c r="R822" i="168"/>
  <c r="N822" i="168"/>
  <c r="I822" i="168"/>
  <c r="T821" i="168"/>
  <c r="R821" i="168"/>
  <c r="N821" i="168"/>
  <c r="I821" i="168"/>
  <c r="T820" i="168"/>
  <c r="R820" i="168"/>
  <c r="N820" i="168"/>
  <c r="I820" i="168"/>
  <c r="T819" i="168"/>
  <c r="R819" i="168"/>
  <c r="N819" i="168"/>
  <c r="I819" i="168"/>
  <c r="T818" i="168"/>
  <c r="R818" i="168"/>
  <c r="N818" i="168"/>
  <c r="I818" i="168"/>
  <c r="T817" i="168"/>
  <c r="R817" i="168"/>
  <c r="N817" i="168"/>
  <c r="I817" i="168"/>
  <c r="T816" i="168"/>
  <c r="R816" i="168"/>
  <c r="N816" i="168"/>
  <c r="I816" i="168"/>
  <c r="T815" i="168"/>
  <c r="R815" i="168"/>
  <c r="N815" i="168"/>
  <c r="I815" i="168"/>
  <c r="T814" i="168"/>
  <c r="R814" i="168"/>
  <c r="N814" i="168"/>
  <c r="I814" i="168"/>
  <c r="T813" i="168"/>
  <c r="R813" i="168"/>
  <c r="N813" i="168"/>
  <c r="I813" i="168"/>
  <c r="T812" i="168"/>
  <c r="R812" i="168"/>
  <c r="N812" i="168"/>
  <c r="I812" i="168"/>
  <c r="T811" i="168"/>
  <c r="R811" i="168"/>
  <c r="N811" i="168"/>
  <c r="I811" i="168"/>
  <c r="T810" i="168"/>
  <c r="R810" i="168"/>
  <c r="N810" i="168"/>
  <c r="I810" i="168"/>
  <c r="T809" i="168"/>
  <c r="R809" i="168"/>
  <c r="N809" i="168"/>
  <c r="I809" i="168"/>
  <c r="T808" i="168"/>
  <c r="R808" i="168"/>
  <c r="N808" i="168"/>
  <c r="I808" i="168"/>
  <c r="T807" i="168"/>
  <c r="R807" i="168"/>
  <c r="N807" i="168"/>
  <c r="I807" i="168"/>
  <c r="T806" i="168"/>
  <c r="R806" i="168"/>
  <c r="N806" i="168"/>
  <c r="I806" i="168"/>
  <c r="T805" i="168"/>
  <c r="R805" i="168"/>
  <c r="N805" i="168"/>
  <c r="I805" i="168"/>
  <c r="T804" i="168"/>
  <c r="R804" i="168"/>
  <c r="N804" i="168"/>
  <c r="I804" i="168"/>
  <c r="T803" i="168"/>
  <c r="R803" i="168"/>
  <c r="N803" i="168"/>
  <c r="I803" i="168"/>
  <c r="T802" i="168"/>
  <c r="R802" i="168"/>
  <c r="N802" i="168"/>
  <c r="I802" i="168"/>
  <c r="T801" i="168"/>
  <c r="R801" i="168"/>
  <c r="N801" i="168"/>
  <c r="I801" i="168"/>
  <c r="T800" i="168"/>
  <c r="R800" i="168"/>
  <c r="N800" i="168"/>
  <c r="I800" i="168"/>
  <c r="T799" i="168"/>
  <c r="R799" i="168"/>
  <c r="N799" i="168"/>
  <c r="I799" i="168"/>
  <c r="T798" i="168"/>
  <c r="R798" i="168"/>
  <c r="N798" i="168"/>
  <c r="I798" i="168"/>
  <c r="T797" i="168"/>
  <c r="R797" i="168"/>
  <c r="N797" i="168"/>
  <c r="I797" i="168"/>
  <c r="T796" i="168"/>
  <c r="R796" i="168"/>
  <c r="N796" i="168"/>
  <c r="I796" i="168"/>
  <c r="T795" i="168"/>
  <c r="R795" i="168"/>
  <c r="N795" i="168"/>
  <c r="I795" i="168"/>
  <c r="T794" i="168"/>
  <c r="R794" i="168"/>
  <c r="N794" i="168"/>
  <c r="I794" i="168"/>
  <c r="T793" i="168"/>
  <c r="R793" i="168"/>
  <c r="N793" i="168"/>
  <c r="I793" i="168"/>
  <c r="T792" i="168"/>
  <c r="R792" i="168"/>
  <c r="N792" i="168"/>
  <c r="I792" i="168"/>
  <c r="T791" i="168"/>
  <c r="R791" i="168"/>
  <c r="N791" i="168"/>
  <c r="I791" i="168"/>
  <c r="T790" i="168"/>
  <c r="R790" i="168"/>
  <c r="N790" i="168"/>
  <c r="I790" i="168"/>
  <c r="T789" i="168"/>
  <c r="R789" i="168"/>
  <c r="N789" i="168"/>
  <c r="I789" i="168"/>
  <c r="T788" i="168"/>
  <c r="R788" i="168"/>
  <c r="N788" i="168"/>
  <c r="I788" i="168"/>
  <c r="T787" i="168"/>
  <c r="R787" i="168"/>
  <c r="N787" i="168"/>
  <c r="I787" i="168"/>
  <c r="T786" i="168"/>
  <c r="R786" i="168"/>
  <c r="N786" i="168"/>
  <c r="I786" i="168"/>
  <c r="T785" i="168"/>
  <c r="R785" i="168"/>
  <c r="N785" i="168"/>
  <c r="I785" i="168"/>
  <c r="T784" i="168"/>
  <c r="R784" i="168"/>
  <c r="N784" i="168"/>
  <c r="I784" i="168"/>
  <c r="T783" i="168"/>
  <c r="R783" i="168"/>
  <c r="N783" i="168"/>
  <c r="I783" i="168"/>
  <c r="T782" i="168"/>
  <c r="R782" i="168"/>
  <c r="N782" i="168"/>
  <c r="I782" i="168"/>
  <c r="T781" i="168"/>
  <c r="R781" i="168"/>
  <c r="N781" i="168"/>
  <c r="I781" i="168"/>
  <c r="T780" i="168"/>
  <c r="R780" i="168"/>
  <c r="N780" i="168"/>
  <c r="I780" i="168"/>
  <c r="T779" i="168"/>
  <c r="R779" i="168"/>
  <c r="N779" i="168"/>
  <c r="I779" i="168"/>
  <c r="T778" i="168"/>
  <c r="R778" i="168"/>
  <c r="N778" i="168"/>
  <c r="I778" i="168"/>
  <c r="T777" i="168"/>
  <c r="R777" i="168"/>
  <c r="N777" i="168"/>
  <c r="I777" i="168"/>
  <c r="T776" i="168"/>
  <c r="R776" i="168"/>
  <c r="N776" i="168"/>
  <c r="I776" i="168"/>
  <c r="T775" i="168"/>
  <c r="R775" i="168"/>
  <c r="N775" i="168"/>
  <c r="I775" i="168"/>
  <c r="T774" i="168"/>
  <c r="R774" i="168"/>
  <c r="N774" i="168"/>
  <c r="I774" i="168"/>
  <c r="T773" i="168"/>
  <c r="R773" i="168"/>
  <c r="N773" i="168"/>
  <c r="I773" i="168"/>
  <c r="T772" i="168"/>
  <c r="R772" i="168"/>
  <c r="N772" i="168"/>
  <c r="I772" i="168"/>
  <c r="T771" i="168"/>
  <c r="R771" i="168"/>
  <c r="N771" i="168"/>
  <c r="I771" i="168"/>
  <c r="T770" i="168"/>
  <c r="R770" i="168"/>
  <c r="N770" i="168"/>
  <c r="I770" i="168"/>
  <c r="T769" i="168"/>
  <c r="R769" i="168"/>
  <c r="N769" i="168"/>
  <c r="I769" i="168"/>
  <c r="T768" i="168"/>
  <c r="R768" i="168"/>
  <c r="N768" i="168"/>
  <c r="I768" i="168"/>
  <c r="T767" i="168"/>
  <c r="R767" i="168"/>
  <c r="N767" i="168"/>
  <c r="I767" i="168"/>
  <c r="T766" i="168"/>
  <c r="R766" i="168"/>
  <c r="N766" i="168"/>
  <c r="I766" i="168"/>
  <c r="T765" i="168"/>
  <c r="R765" i="168"/>
  <c r="N765" i="168"/>
  <c r="I765" i="168"/>
  <c r="T764" i="168"/>
  <c r="R764" i="168"/>
  <c r="N764" i="168"/>
  <c r="I764" i="168"/>
  <c r="T763" i="168"/>
  <c r="R763" i="168"/>
  <c r="N763" i="168"/>
  <c r="I763" i="168"/>
  <c r="T762" i="168"/>
  <c r="R762" i="168"/>
  <c r="N762" i="168"/>
  <c r="I762" i="168"/>
  <c r="T761" i="168"/>
  <c r="R761" i="168"/>
  <c r="N761" i="168"/>
  <c r="I761" i="168"/>
  <c r="T760" i="168"/>
  <c r="R760" i="168"/>
  <c r="N760" i="168"/>
  <c r="I760" i="168"/>
  <c r="T759" i="168"/>
  <c r="R759" i="168"/>
  <c r="N759" i="168"/>
  <c r="I759" i="168"/>
  <c r="T758" i="168"/>
  <c r="R758" i="168"/>
  <c r="N758" i="168"/>
  <c r="I758" i="168"/>
  <c r="T757" i="168"/>
  <c r="R757" i="168"/>
  <c r="N757" i="168"/>
  <c r="I757" i="168"/>
  <c r="T756" i="168"/>
  <c r="R756" i="168"/>
  <c r="N756" i="168"/>
  <c r="I756" i="168"/>
  <c r="T755" i="168"/>
  <c r="R755" i="168"/>
  <c r="N755" i="168"/>
  <c r="I755" i="168"/>
  <c r="T754" i="168"/>
  <c r="R754" i="168"/>
  <c r="N754" i="168"/>
  <c r="I754" i="168"/>
  <c r="T753" i="168"/>
  <c r="R753" i="168"/>
  <c r="N753" i="168"/>
  <c r="I753" i="168"/>
  <c r="T752" i="168"/>
  <c r="R752" i="168"/>
  <c r="N752" i="168"/>
  <c r="I752" i="168"/>
  <c r="T751" i="168"/>
  <c r="R751" i="168"/>
  <c r="N751" i="168"/>
  <c r="I751" i="168"/>
  <c r="T750" i="168"/>
  <c r="R750" i="168"/>
  <c r="N750" i="168"/>
  <c r="I750" i="168"/>
  <c r="T749" i="168"/>
  <c r="R749" i="168"/>
  <c r="N749" i="168"/>
  <c r="I749" i="168"/>
  <c r="T748" i="168"/>
  <c r="R748" i="168"/>
  <c r="N748" i="168"/>
  <c r="I748" i="168"/>
  <c r="T747" i="168"/>
  <c r="R747" i="168"/>
  <c r="N747" i="168"/>
  <c r="I747" i="168"/>
  <c r="T746" i="168"/>
  <c r="R746" i="168"/>
  <c r="N746" i="168"/>
  <c r="I746" i="168"/>
  <c r="T745" i="168"/>
  <c r="R745" i="168"/>
  <c r="N745" i="168"/>
  <c r="I745" i="168"/>
  <c r="T744" i="168"/>
  <c r="R744" i="168"/>
  <c r="N744" i="168"/>
  <c r="I744" i="168"/>
  <c r="T743" i="168"/>
  <c r="R743" i="168"/>
  <c r="N743" i="168"/>
  <c r="I743" i="168"/>
  <c r="T742" i="168"/>
  <c r="R742" i="168"/>
  <c r="N742" i="168"/>
  <c r="I742" i="168"/>
  <c r="T741" i="168"/>
  <c r="R741" i="168"/>
  <c r="N741" i="168"/>
  <c r="I741" i="168"/>
  <c r="T740" i="168"/>
  <c r="R740" i="168"/>
  <c r="N740" i="168"/>
  <c r="I740" i="168"/>
  <c r="T739" i="168"/>
  <c r="R739" i="168"/>
  <c r="N739" i="168"/>
  <c r="I739" i="168"/>
  <c r="T738" i="168"/>
  <c r="R738" i="168"/>
  <c r="N738" i="168"/>
  <c r="I738" i="168"/>
  <c r="T737" i="168"/>
  <c r="R737" i="168"/>
  <c r="N737" i="168"/>
  <c r="I737" i="168"/>
  <c r="T736" i="168"/>
  <c r="R736" i="168"/>
  <c r="N736" i="168"/>
  <c r="I736" i="168"/>
  <c r="T735" i="168"/>
  <c r="R735" i="168"/>
  <c r="N735" i="168"/>
  <c r="I735" i="168"/>
  <c r="T734" i="168"/>
  <c r="R734" i="168"/>
  <c r="N734" i="168"/>
  <c r="I734" i="168"/>
  <c r="T733" i="168"/>
  <c r="R733" i="168"/>
  <c r="N733" i="168"/>
  <c r="I733" i="168"/>
  <c r="T732" i="168"/>
  <c r="R732" i="168"/>
  <c r="N732" i="168"/>
  <c r="I732" i="168"/>
  <c r="T731" i="168"/>
  <c r="R731" i="168"/>
  <c r="N731" i="168"/>
  <c r="I731" i="168"/>
  <c r="T730" i="168"/>
  <c r="R730" i="168"/>
  <c r="N730" i="168"/>
  <c r="I730" i="168"/>
  <c r="T729" i="168"/>
  <c r="R729" i="168"/>
  <c r="N729" i="168"/>
  <c r="I729" i="168"/>
  <c r="T728" i="168"/>
  <c r="R728" i="168"/>
  <c r="N728" i="168"/>
  <c r="I728" i="168"/>
  <c r="T727" i="168"/>
  <c r="R727" i="168"/>
  <c r="N727" i="168"/>
  <c r="I727" i="168"/>
  <c r="T726" i="168"/>
  <c r="R726" i="168"/>
  <c r="N726" i="168"/>
  <c r="I726" i="168"/>
  <c r="T725" i="168"/>
  <c r="R725" i="168"/>
  <c r="N725" i="168"/>
  <c r="I725" i="168"/>
  <c r="T724" i="168"/>
  <c r="R724" i="168"/>
  <c r="N724" i="168"/>
  <c r="I724" i="168"/>
  <c r="T723" i="168"/>
  <c r="R723" i="168"/>
  <c r="N723" i="168"/>
  <c r="I723" i="168"/>
  <c r="T722" i="168"/>
  <c r="R722" i="168"/>
  <c r="N722" i="168"/>
  <c r="I722" i="168"/>
  <c r="T721" i="168"/>
  <c r="R721" i="168"/>
  <c r="N721" i="168"/>
  <c r="I721" i="168"/>
  <c r="T720" i="168"/>
  <c r="R720" i="168"/>
  <c r="N720" i="168"/>
  <c r="I720" i="168"/>
  <c r="T719" i="168"/>
  <c r="R719" i="168"/>
  <c r="N719" i="168"/>
  <c r="I719" i="168"/>
  <c r="T974" i="168"/>
  <c r="R974" i="168"/>
  <c r="N974" i="168"/>
  <c r="I974" i="168"/>
  <c r="T973" i="168"/>
  <c r="R973" i="168"/>
  <c r="N973" i="168"/>
  <c r="I973" i="168"/>
  <c r="T972" i="168"/>
  <c r="R972" i="168"/>
  <c r="N972" i="168"/>
  <c r="I972" i="168"/>
  <c r="T971" i="168"/>
  <c r="R971" i="168"/>
  <c r="N971" i="168"/>
  <c r="I971" i="168"/>
  <c r="T970" i="168"/>
  <c r="R970" i="168"/>
  <c r="N970" i="168"/>
  <c r="I970" i="168"/>
  <c r="T969" i="168"/>
  <c r="R969" i="168"/>
  <c r="N969" i="168"/>
  <c r="I969" i="168"/>
  <c r="T968" i="168"/>
  <c r="R968" i="168"/>
  <c r="N968" i="168"/>
  <c r="I968" i="168"/>
  <c r="T967" i="168"/>
  <c r="R967" i="168"/>
  <c r="N967" i="168"/>
  <c r="I967" i="168"/>
  <c r="T966" i="168"/>
  <c r="R966" i="168"/>
  <c r="N966" i="168"/>
  <c r="I966" i="168"/>
  <c r="T965" i="168"/>
  <c r="R965" i="168"/>
  <c r="N965" i="168"/>
  <c r="I965" i="168"/>
  <c r="T964" i="168"/>
  <c r="R964" i="168"/>
  <c r="N964" i="168"/>
  <c r="I964" i="168"/>
  <c r="T963" i="168"/>
  <c r="R963" i="168"/>
  <c r="N963" i="168"/>
  <c r="I963" i="168"/>
  <c r="T962" i="168"/>
  <c r="R962" i="168"/>
  <c r="N962" i="168"/>
  <c r="I962" i="168"/>
  <c r="T961" i="168"/>
  <c r="R961" i="168"/>
  <c r="N961" i="168"/>
  <c r="I961" i="168"/>
  <c r="T960" i="168"/>
  <c r="R960" i="168"/>
  <c r="N960" i="168"/>
  <c r="I960" i="168"/>
  <c r="T959" i="168"/>
  <c r="R959" i="168"/>
  <c r="N959" i="168"/>
  <c r="I959" i="168"/>
  <c r="T958" i="168"/>
  <c r="R958" i="168"/>
  <c r="N958" i="168"/>
  <c r="I958" i="168"/>
  <c r="T957" i="168"/>
  <c r="R957" i="168"/>
  <c r="N957" i="168"/>
  <c r="I957" i="168"/>
  <c r="T956" i="168"/>
  <c r="R956" i="168"/>
  <c r="N956" i="168"/>
  <c r="I956" i="168"/>
  <c r="T955" i="168"/>
  <c r="R955" i="168"/>
  <c r="N955" i="168"/>
  <c r="I955" i="168"/>
  <c r="T954" i="168"/>
  <c r="R954" i="168"/>
  <c r="N954" i="168"/>
  <c r="I954" i="168"/>
  <c r="T953" i="168"/>
  <c r="R953" i="168"/>
  <c r="N953" i="168"/>
  <c r="I953" i="168"/>
  <c r="T952" i="168"/>
  <c r="R952" i="168"/>
  <c r="N952" i="168"/>
  <c r="I952" i="168"/>
  <c r="T951" i="168"/>
  <c r="R951" i="168"/>
  <c r="N951" i="168"/>
  <c r="I951" i="168"/>
  <c r="T950" i="168"/>
  <c r="R950" i="168"/>
  <c r="N950" i="168"/>
  <c r="I950" i="168"/>
  <c r="T949" i="168"/>
  <c r="R949" i="168"/>
  <c r="N949" i="168"/>
  <c r="I949" i="168"/>
  <c r="T948" i="168"/>
  <c r="R948" i="168"/>
  <c r="N948" i="168"/>
  <c r="I948" i="168"/>
  <c r="T947" i="168"/>
  <c r="R947" i="168"/>
  <c r="N947" i="168"/>
  <c r="I947" i="168"/>
  <c r="T946" i="168"/>
  <c r="R946" i="168"/>
  <c r="N946" i="168"/>
  <c r="I946" i="168"/>
  <c r="T945" i="168"/>
  <c r="R945" i="168"/>
  <c r="N945" i="168"/>
  <c r="I945" i="168"/>
  <c r="T944" i="168"/>
  <c r="R944" i="168"/>
  <c r="N944" i="168"/>
  <c r="I944" i="168"/>
  <c r="T943" i="168"/>
  <c r="R943" i="168"/>
  <c r="N943" i="168"/>
  <c r="I943" i="168"/>
  <c r="T942" i="168"/>
  <c r="R942" i="168"/>
  <c r="N942" i="168"/>
  <c r="I942" i="168"/>
  <c r="T941" i="168"/>
  <c r="R941" i="168"/>
  <c r="N941" i="168"/>
  <c r="I941" i="168"/>
  <c r="T940" i="168"/>
  <c r="R940" i="168"/>
  <c r="N940" i="168"/>
  <c r="I940" i="168"/>
  <c r="T939" i="168"/>
  <c r="R939" i="168"/>
  <c r="N939" i="168"/>
  <c r="I939" i="168"/>
  <c r="T938" i="168"/>
  <c r="R938" i="168"/>
  <c r="N938" i="168"/>
  <c r="I938" i="168"/>
  <c r="T937" i="168"/>
  <c r="R937" i="168"/>
  <c r="N937" i="168"/>
  <c r="I937" i="168"/>
  <c r="T936" i="168"/>
  <c r="R936" i="168"/>
  <c r="N936" i="168"/>
  <c r="I936" i="168"/>
  <c r="T935" i="168"/>
  <c r="R935" i="168"/>
  <c r="N935" i="168"/>
  <c r="I935" i="168"/>
  <c r="T934" i="168"/>
  <c r="R934" i="168"/>
  <c r="N934" i="168"/>
  <c r="I934" i="168"/>
  <c r="T933" i="168"/>
  <c r="R933" i="168"/>
  <c r="N933" i="168"/>
  <c r="I933" i="168"/>
  <c r="T932" i="168"/>
  <c r="R932" i="168"/>
  <c r="N932" i="168"/>
  <c r="I932" i="168"/>
  <c r="T931" i="168"/>
  <c r="R931" i="168"/>
  <c r="N931" i="168"/>
  <c r="I931" i="168"/>
  <c r="T930" i="168"/>
  <c r="R930" i="168"/>
  <c r="N930" i="168"/>
  <c r="I930" i="168"/>
  <c r="T929" i="168"/>
  <c r="R929" i="168"/>
  <c r="N929" i="168"/>
  <c r="I929" i="168"/>
  <c r="T928" i="168"/>
  <c r="R928" i="168"/>
  <c r="N928" i="168"/>
  <c r="I928" i="168"/>
  <c r="T927" i="168"/>
  <c r="R927" i="168"/>
  <c r="N927" i="168"/>
  <c r="I927" i="168"/>
  <c r="T926" i="168"/>
  <c r="R926" i="168"/>
  <c r="N926" i="168"/>
  <c r="I926" i="168"/>
  <c r="T925" i="168"/>
  <c r="R925" i="168"/>
  <c r="N925" i="168"/>
  <c r="I925" i="168"/>
  <c r="T924" i="168"/>
  <c r="R924" i="168"/>
  <c r="N924" i="168"/>
  <c r="I924" i="168"/>
  <c r="T923" i="168"/>
  <c r="R923" i="168"/>
  <c r="N923" i="168"/>
  <c r="I923" i="168"/>
  <c r="T922" i="168"/>
  <c r="R922" i="168"/>
  <c r="N922" i="168"/>
  <c r="I922" i="168"/>
  <c r="T921" i="168"/>
  <c r="R921" i="168"/>
  <c r="N921" i="168"/>
  <c r="I921" i="168"/>
  <c r="T920" i="168"/>
  <c r="R920" i="168"/>
  <c r="N920" i="168"/>
  <c r="I920" i="168"/>
  <c r="T919" i="168"/>
  <c r="R919" i="168"/>
  <c r="N919" i="168"/>
  <c r="I919" i="168"/>
  <c r="T918" i="168"/>
  <c r="R918" i="168"/>
  <c r="N918" i="168"/>
  <c r="I918" i="168"/>
  <c r="T917" i="168"/>
  <c r="R917" i="168"/>
  <c r="N917" i="168"/>
  <c r="I917" i="168"/>
  <c r="T916" i="168"/>
  <c r="R916" i="168"/>
  <c r="N916" i="168"/>
  <c r="I916" i="168"/>
  <c r="T915" i="168"/>
  <c r="R915" i="168"/>
  <c r="N915" i="168"/>
  <c r="I915" i="168"/>
  <c r="T914" i="168"/>
  <c r="R914" i="168"/>
  <c r="N914" i="168"/>
  <c r="I914" i="168"/>
  <c r="T913" i="168"/>
  <c r="R913" i="168"/>
  <c r="N913" i="168"/>
  <c r="I913" i="168"/>
  <c r="T912" i="168"/>
  <c r="R912" i="168"/>
  <c r="N912" i="168"/>
  <c r="I912" i="168"/>
  <c r="T911" i="168"/>
  <c r="R911" i="168"/>
  <c r="N911" i="168"/>
  <c r="I911" i="168"/>
  <c r="T910" i="168"/>
  <c r="R910" i="168"/>
  <c r="N910" i="168"/>
  <c r="I910" i="168"/>
  <c r="T909" i="168"/>
  <c r="R909" i="168"/>
  <c r="N909" i="168"/>
  <c r="I909" i="168"/>
  <c r="T908" i="168"/>
  <c r="R908" i="168"/>
  <c r="N908" i="168"/>
  <c r="I908" i="168"/>
  <c r="T907" i="168"/>
  <c r="R907" i="168"/>
  <c r="N907" i="168"/>
  <c r="I907" i="168"/>
  <c r="T906" i="168"/>
  <c r="R906" i="168"/>
  <c r="N906" i="168"/>
  <c r="I906" i="168"/>
  <c r="T905" i="168"/>
  <c r="R905" i="168"/>
  <c r="N905" i="168"/>
  <c r="I905" i="168"/>
  <c r="T904" i="168"/>
  <c r="R904" i="168"/>
  <c r="N904" i="168"/>
  <c r="I904" i="168"/>
  <c r="T903" i="168"/>
  <c r="R903" i="168"/>
  <c r="N903" i="168"/>
  <c r="I903" i="168"/>
  <c r="T902" i="168"/>
  <c r="R902" i="168"/>
  <c r="N902" i="168"/>
  <c r="I902" i="168"/>
  <c r="T901" i="168"/>
  <c r="R901" i="168"/>
  <c r="N901" i="168"/>
  <c r="I901" i="168"/>
  <c r="T900" i="168"/>
  <c r="R900" i="168"/>
  <c r="N900" i="168"/>
  <c r="I900" i="168"/>
  <c r="T899" i="168"/>
  <c r="R899" i="168"/>
  <c r="N899" i="168"/>
  <c r="I899" i="168"/>
  <c r="T898" i="168"/>
  <c r="R898" i="168"/>
  <c r="N898" i="168"/>
  <c r="I898" i="168"/>
  <c r="T897" i="168"/>
  <c r="R897" i="168"/>
  <c r="N897" i="168"/>
  <c r="I897" i="168"/>
  <c r="T896" i="168"/>
  <c r="R896" i="168"/>
  <c r="N896" i="168"/>
  <c r="I896" i="168"/>
  <c r="T895" i="168"/>
  <c r="R895" i="168"/>
  <c r="N895" i="168"/>
  <c r="I895" i="168"/>
  <c r="T894" i="168"/>
  <c r="R894" i="168"/>
  <c r="N894" i="168"/>
  <c r="I894" i="168"/>
  <c r="T893" i="168"/>
  <c r="R893" i="168"/>
  <c r="N893" i="168"/>
  <c r="I893" i="168"/>
  <c r="T892" i="168"/>
  <c r="R892" i="168"/>
  <c r="N892" i="168"/>
  <c r="I892" i="168"/>
  <c r="T891" i="168"/>
  <c r="R891" i="168"/>
  <c r="N891" i="168"/>
  <c r="I891" i="168"/>
  <c r="T890" i="168"/>
  <c r="R890" i="168"/>
  <c r="N890" i="168"/>
  <c r="I890" i="168"/>
  <c r="T889" i="168"/>
  <c r="R889" i="168"/>
  <c r="N889" i="168"/>
  <c r="I889" i="168"/>
  <c r="T888" i="168"/>
  <c r="R888" i="168"/>
  <c r="N888" i="168"/>
  <c r="I888" i="168"/>
  <c r="T887" i="168"/>
  <c r="R887" i="168"/>
  <c r="N887" i="168"/>
  <c r="I887" i="168"/>
  <c r="T886" i="168"/>
  <c r="R886" i="168"/>
  <c r="N886" i="168"/>
  <c r="I886" i="168"/>
  <c r="T885" i="168"/>
  <c r="R885" i="168"/>
  <c r="N885" i="168"/>
  <c r="I885" i="168"/>
  <c r="T884" i="168"/>
  <c r="R884" i="168"/>
  <c r="N884" i="168"/>
  <c r="I884" i="168"/>
  <c r="T883" i="168"/>
  <c r="R883" i="168"/>
  <c r="N883" i="168"/>
  <c r="I883" i="168"/>
  <c r="T882" i="168"/>
  <c r="R882" i="168"/>
  <c r="N882" i="168"/>
  <c r="I882" i="168"/>
  <c r="T881" i="168"/>
  <c r="R881" i="168"/>
  <c r="N881" i="168"/>
  <c r="I881" i="168"/>
  <c r="T880" i="168"/>
  <c r="R880" i="168"/>
  <c r="N880" i="168"/>
  <c r="I880" i="168"/>
  <c r="T879" i="168"/>
  <c r="R879" i="168"/>
  <c r="N879" i="168"/>
  <c r="I879" i="168"/>
  <c r="T878" i="168"/>
  <c r="R878" i="168"/>
  <c r="N878" i="168"/>
  <c r="I878" i="168"/>
  <c r="T877" i="168"/>
  <c r="R877" i="168"/>
  <c r="N877" i="168"/>
  <c r="I877" i="168"/>
  <c r="T876" i="168"/>
  <c r="R876" i="168"/>
  <c r="N876" i="168"/>
  <c r="I876" i="168"/>
  <c r="T875" i="168"/>
  <c r="R875" i="168"/>
  <c r="N875" i="168"/>
  <c r="I875" i="168"/>
  <c r="T874" i="168"/>
  <c r="R874" i="168"/>
  <c r="N874" i="168"/>
  <c r="I874" i="168"/>
  <c r="T873" i="168"/>
  <c r="R873" i="168"/>
  <c r="N873" i="168"/>
  <c r="I873" i="168"/>
  <c r="T872" i="168"/>
  <c r="R872" i="168"/>
  <c r="N872" i="168"/>
  <c r="I872" i="168"/>
  <c r="T871" i="168"/>
  <c r="R871" i="168"/>
  <c r="N871" i="168"/>
  <c r="I871" i="168"/>
  <c r="T870" i="168"/>
  <c r="R870" i="168"/>
  <c r="N870" i="168"/>
  <c r="I870" i="168"/>
  <c r="T869" i="168"/>
  <c r="R869" i="168"/>
  <c r="N869" i="168"/>
  <c r="I869" i="168"/>
  <c r="T868" i="168"/>
  <c r="R868" i="168"/>
  <c r="N868" i="168"/>
  <c r="I868" i="168"/>
  <c r="T867" i="168"/>
  <c r="R867" i="168"/>
  <c r="N867" i="168"/>
  <c r="I867" i="168"/>
  <c r="T866" i="168"/>
  <c r="R866" i="168"/>
  <c r="N866" i="168"/>
  <c r="I866" i="168"/>
  <c r="T865" i="168"/>
  <c r="R865" i="168"/>
  <c r="N865" i="168"/>
  <c r="I865" i="168"/>
  <c r="T864" i="168"/>
  <c r="R864" i="168"/>
  <c r="N864" i="168"/>
  <c r="I864" i="168"/>
  <c r="T863" i="168"/>
  <c r="R863" i="168"/>
  <c r="N863" i="168"/>
  <c r="I863" i="168"/>
  <c r="T862" i="168"/>
  <c r="R862" i="168"/>
  <c r="N862" i="168"/>
  <c r="I862" i="168"/>
  <c r="T861" i="168"/>
  <c r="R861" i="168"/>
  <c r="N861" i="168"/>
  <c r="I861" i="168"/>
  <c r="T860" i="168"/>
  <c r="R860" i="168"/>
  <c r="N860" i="168"/>
  <c r="I860" i="168"/>
  <c r="T859" i="168"/>
  <c r="R859" i="168"/>
  <c r="N859" i="168"/>
  <c r="I859" i="168"/>
  <c r="T858" i="168"/>
  <c r="R858" i="168"/>
  <c r="N858" i="168"/>
  <c r="I858" i="168"/>
  <c r="T857" i="168"/>
  <c r="R857" i="168"/>
  <c r="N857" i="168"/>
  <c r="I857" i="168"/>
  <c r="T856" i="168"/>
  <c r="R856" i="168"/>
  <c r="N856" i="168"/>
  <c r="I856" i="168"/>
  <c r="T855" i="168"/>
  <c r="R855" i="168"/>
  <c r="N855" i="168"/>
  <c r="I855" i="168"/>
  <c r="T854" i="168"/>
  <c r="R854" i="168"/>
  <c r="N854" i="168"/>
  <c r="I854" i="168"/>
  <c r="T853" i="168"/>
  <c r="R853" i="168"/>
  <c r="N853" i="168"/>
  <c r="I853" i="168"/>
  <c r="T852" i="168"/>
  <c r="R852" i="168"/>
  <c r="N852" i="168"/>
  <c r="I852" i="168"/>
  <c r="T851" i="168"/>
  <c r="R851" i="168"/>
  <c r="N851" i="168"/>
  <c r="I851" i="168"/>
  <c r="T850" i="168"/>
  <c r="R850" i="168"/>
  <c r="N850" i="168"/>
  <c r="I850" i="168"/>
  <c r="T849" i="168"/>
  <c r="R849" i="168"/>
  <c r="N849" i="168"/>
  <c r="I849" i="168"/>
  <c r="T848" i="168"/>
  <c r="R848" i="168"/>
  <c r="N848" i="168"/>
  <c r="I848" i="168"/>
  <c r="T847" i="168"/>
  <c r="R847" i="168"/>
  <c r="N847" i="168"/>
  <c r="I847" i="168"/>
  <c r="T1162" i="168"/>
  <c r="R1162" i="168"/>
  <c r="N1162" i="168"/>
  <c r="I1162" i="168"/>
  <c r="T1161" i="168"/>
  <c r="R1161" i="168"/>
  <c r="N1161" i="168"/>
  <c r="I1161" i="168"/>
  <c r="T1160" i="168"/>
  <c r="R1160" i="168"/>
  <c r="N1160" i="168"/>
  <c r="I1160" i="168"/>
  <c r="T1159" i="168"/>
  <c r="R1159" i="168"/>
  <c r="N1159" i="168"/>
  <c r="I1159" i="168"/>
  <c r="T1158" i="168"/>
  <c r="R1158" i="168"/>
  <c r="N1158" i="168"/>
  <c r="I1158" i="168"/>
  <c r="T1157" i="168"/>
  <c r="R1157" i="168"/>
  <c r="N1157" i="168"/>
  <c r="I1157" i="168"/>
  <c r="T1156" i="168"/>
  <c r="R1156" i="168"/>
  <c r="N1156" i="168"/>
  <c r="I1156" i="168"/>
  <c r="T1155" i="168"/>
  <c r="R1155" i="168"/>
  <c r="N1155" i="168"/>
  <c r="I1155" i="168"/>
  <c r="T1154" i="168"/>
  <c r="R1154" i="168"/>
  <c r="N1154" i="168"/>
  <c r="I1154" i="168"/>
  <c r="T1153" i="168"/>
  <c r="R1153" i="168"/>
  <c r="N1153" i="168"/>
  <c r="I1153" i="168"/>
  <c r="T1152" i="168"/>
  <c r="R1152" i="168"/>
  <c r="N1152" i="168"/>
  <c r="I1152" i="168"/>
  <c r="T1151" i="168"/>
  <c r="R1151" i="168"/>
  <c r="N1151" i="168"/>
  <c r="I1151" i="168"/>
  <c r="T1150" i="168"/>
  <c r="R1150" i="168"/>
  <c r="N1150" i="168"/>
  <c r="I1150" i="168"/>
  <c r="T1149" i="168"/>
  <c r="R1149" i="168"/>
  <c r="N1149" i="168"/>
  <c r="I1149" i="168"/>
  <c r="T1148" i="168"/>
  <c r="R1148" i="168"/>
  <c r="N1148" i="168"/>
  <c r="I1148" i="168"/>
  <c r="T1147" i="168"/>
  <c r="R1147" i="168"/>
  <c r="N1147" i="168"/>
  <c r="I1147" i="168"/>
  <c r="T1146" i="168"/>
  <c r="R1146" i="168"/>
  <c r="N1146" i="168"/>
  <c r="I1146" i="168"/>
  <c r="T1145" i="168"/>
  <c r="R1145" i="168"/>
  <c r="N1145" i="168"/>
  <c r="I1145" i="168"/>
  <c r="T1144" i="168"/>
  <c r="R1144" i="168"/>
  <c r="N1144" i="168"/>
  <c r="I1144" i="168"/>
  <c r="T1143" i="168"/>
  <c r="R1143" i="168"/>
  <c r="N1143" i="168"/>
  <c r="I1143" i="168"/>
  <c r="T1142" i="168"/>
  <c r="R1142" i="168"/>
  <c r="N1142" i="168"/>
  <c r="I1142" i="168"/>
  <c r="T1141" i="168"/>
  <c r="R1141" i="168"/>
  <c r="N1141" i="168"/>
  <c r="I1141" i="168"/>
  <c r="T1140" i="168"/>
  <c r="R1140" i="168"/>
  <c r="N1140" i="168"/>
  <c r="I1140" i="168"/>
  <c r="T1139" i="168"/>
  <c r="R1139" i="168"/>
  <c r="N1139" i="168"/>
  <c r="I1139" i="168"/>
  <c r="T1138" i="168"/>
  <c r="R1138" i="168"/>
  <c r="N1138" i="168"/>
  <c r="I1138" i="168"/>
  <c r="T1137" i="168"/>
  <c r="R1137" i="168"/>
  <c r="N1137" i="168"/>
  <c r="I1137" i="168"/>
  <c r="T1136" i="168"/>
  <c r="R1136" i="168"/>
  <c r="N1136" i="168"/>
  <c r="I1136" i="168"/>
  <c r="T1135" i="168"/>
  <c r="R1135" i="168"/>
  <c r="N1135" i="168"/>
  <c r="I1135" i="168"/>
  <c r="T1134" i="168"/>
  <c r="R1134" i="168"/>
  <c r="N1134" i="168"/>
  <c r="I1134" i="168"/>
  <c r="T1133" i="168"/>
  <c r="R1133" i="168"/>
  <c r="N1133" i="168"/>
  <c r="I1133" i="168"/>
  <c r="T1132" i="168"/>
  <c r="R1132" i="168"/>
  <c r="N1132" i="168"/>
  <c r="I1132" i="168"/>
  <c r="T1131" i="168"/>
  <c r="R1131" i="168"/>
  <c r="N1131" i="168"/>
  <c r="I1131" i="168"/>
  <c r="T1130" i="168"/>
  <c r="R1130" i="168"/>
  <c r="N1130" i="168"/>
  <c r="I1130" i="168"/>
  <c r="T1129" i="168"/>
  <c r="R1129" i="168"/>
  <c r="N1129" i="168"/>
  <c r="I1129" i="168"/>
  <c r="T1128" i="168"/>
  <c r="R1128" i="168"/>
  <c r="N1128" i="168"/>
  <c r="I1128" i="168"/>
  <c r="T1127" i="168"/>
  <c r="R1127" i="168"/>
  <c r="N1127" i="168"/>
  <c r="I1127" i="168"/>
  <c r="T1126" i="168"/>
  <c r="R1126" i="168"/>
  <c r="N1126" i="168"/>
  <c r="I1126" i="168"/>
  <c r="T1125" i="168"/>
  <c r="R1125" i="168"/>
  <c r="N1125" i="168"/>
  <c r="I1125" i="168"/>
  <c r="T1124" i="168"/>
  <c r="R1124" i="168"/>
  <c r="N1124" i="168"/>
  <c r="I1124" i="168"/>
  <c r="T1123" i="168"/>
  <c r="R1123" i="168"/>
  <c r="N1123" i="168"/>
  <c r="I1123" i="168"/>
  <c r="T1122" i="168"/>
  <c r="R1122" i="168"/>
  <c r="N1122" i="168"/>
  <c r="I1122" i="168"/>
  <c r="T1121" i="168"/>
  <c r="R1121" i="168"/>
  <c r="N1121" i="168"/>
  <c r="I1121" i="168"/>
  <c r="T1120" i="168"/>
  <c r="R1120" i="168"/>
  <c r="N1120" i="168"/>
  <c r="I1120" i="168"/>
  <c r="T1119" i="168"/>
  <c r="R1119" i="168"/>
  <c r="N1119" i="168"/>
  <c r="I1119" i="168"/>
  <c r="T1118" i="168"/>
  <c r="R1118" i="168"/>
  <c r="N1118" i="168"/>
  <c r="I1118" i="168"/>
  <c r="T1117" i="168"/>
  <c r="R1117" i="168"/>
  <c r="N1117" i="168"/>
  <c r="I1117" i="168"/>
  <c r="T1116" i="168"/>
  <c r="R1116" i="168"/>
  <c r="N1116" i="168"/>
  <c r="I1116" i="168"/>
  <c r="T1115" i="168"/>
  <c r="R1115" i="168"/>
  <c r="N1115" i="168"/>
  <c r="I1115" i="168"/>
  <c r="T1114" i="168"/>
  <c r="R1114" i="168"/>
  <c r="N1114" i="168"/>
  <c r="I1114" i="168"/>
  <c r="T1113" i="168"/>
  <c r="R1113" i="168"/>
  <c r="N1113" i="168"/>
  <c r="I1113" i="168"/>
  <c r="T1112" i="168"/>
  <c r="R1112" i="168"/>
  <c r="N1112" i="168"/>
  <c r="I1112" i="168"/>
  <c r="T1111" i="168"/>
  <c r="R1111" i="168"/>
  <c r="N1111" i="168"/>
  <c r="I1111" i="168"/>
  <c r="T1110" i="168"/>
  <c r="R1110" i="168"/>
  <c r="N1110" i="168"/>
  <c r="I1110" i="168"/>
  <c r="T1109" i="168"/>
  <c r="R1109" i="168"/>
  <c r="N1109" i="168"/>
  <c r="I1109" i="168"/>
  <c r="T1108" i="168"/>
  <c r="R1108" i="168"/>
  <c r="N1108" i="168"/>
  <c r="I1108" i="168"/>
  <c r="T1107" i="168"/>
  <c r="R1107" i="168"/>
  <c r="N1107" i="168"/>
  <c r="I1107" i="168"/>
  <c r="T1106" i="168"/>
  <c r="R1106" i="168"/>
  <c r="N1106" i="168"/>
  <c r="I1106" i="168"/>
  <c r="T1105" i="168"/>
  <c r="R1105" i="168"/>
  <c r="N1105" i="168"/>
  <c r="I1105" i="168"/>
  <c r="T1104" i="168"/>
  <c r="R1104" i="168"/>
  <c r="N1104" i="168"/>
  <c r="I1104" i="168"/>
  <c r="T1103" i="168"/>
  <c r="R1103" i="168"/>
  <c r="N1103" i="168"/>
  <c r="I1103" i="168"/>
  <c r="T978" i="168"/>
  <c r="R978" i="168"/>
  <c r="N978" i="168"/>
  <c r="I978" i="168"/>
  <c r="T977" i="168"/>
  <c r="R977" i="168"/>
  <c r="N977" i="168"/>
  <c r="I977" i="168"/>
  <c r="T976" i="168"/>
  <c r="R976" i="168"/>
  <c r="N976" i="168"/>
  <c r="I976" i="168"/>
  <c r="T975" i="168"/>
  <c r="R975" i="168"/>
  <c r="N975" i="168"/>
  <c r="I975" i="168"/>
  <c r="T1187" i="168"/>
  <c r="R1187" i="168"/>
  <c r="N1187" i="168"/>
  <c r="I1187" i="168"/>
  <c r="T1186" i="168"/>
  <c r="R1186" i="168"/>
  <c r="N1186" i="168"/>
  <c r="I1186" i="168"/>
  <c r="T1185" i="168"/>
  <c r="R1185" i="168"/>
  <c r="N1185" i="168"/>
  <c r="I1185" i="168"/>
  <c r="T1184" i="168"/>
  <c r="R1184" i="168"/>
  <c r="N1184" i="168"/>
  <c r="I1184" i="168"/>
  <c r="T1183" i="168"/>
  <c r="R1183" i="168"/>
  <c r="N1183" i="168"/>
  <c r="I1183" i="168"/>
  <c r="T1182" i="168"/>
  <c r="R1182" i="168"/>
  <c r="N1182" i="168"/>
  <c r="I1182" i="168"/>
  <c r="T1181" i="168"/>
  <c r="R1181" i="168"/>
  <c r="N1181" i="168"/>
  <c r="I1181" i="168"/>
  <c r="T1180" i="168"/>
  <c r="R1180" i="168"/>
  <c r="N1180" i="168"/>
  <c r="I1180" i="168"/>
  <c r="T1179" i="168"/>
  <c r="R1179" i="168"/>
  <c r="N1179" i="168"/>
  <c r="I1179" i="168"/>
  <c r="T1178" i="168"/>
  <c r="R1178" i="168"/>
  <c r="N1178" i="168"/>
  <c r="I1178" i="168"/>
  <c r="T1177" i="168"/>
  <c r="R1177" i="168"/>
  <c r="N1177" i="168"/>
  <c r="I1177" i="168"/>
  <c r="T1176" i="168"/>
  <c r="R1176" i="168"/>
  <c r="N1176" i="168"/>
  <c r="I1176" i="168"/>
  <c r="T1175" i="168"/>
  <c r="R1175" i="168"/>
  <c r="N1175" i="168"/>
  <c r="I1175" i="168"/>
  <c r="T1174" i="168"/>
  <c r="R1174" i="168"/>
  <c r="N1174" i="168"/>
  <c r="I1174" i="168"/>
  <c r="T1173" i="168"/>
  <c r="R1173" i="168"/>
  <c r="N1173" i="168"/>
  <c r="I1173" i="168"/>
  <c r="T1172" i="168"/>
  <c r="R1172" i="168"/>
  <c r="N1172" i="168"/>
  <c r="I1172" i="168"/>
  <c r="T1171" i="168"/>
  <c r="R1171" i="168"/>
  <c r="N1171" i="168"/>
  <c r="I1171" i="168"/>
  <c r="T1170" i="168"/>
  <c r="R1170" i="168"/>
  <c r="N1170" i="168"/>
  <c r="I1170" i="168"/>
  <c r="T1169" i="168"/>
  <c r="R1169" i="168"/>
  <c r="N1169" i="168"/>
  <c r="I1169" i="168"/>
  <c r="T1168" i="168"/>
  <c r="R1168" i="168"/>
  <c r="N1168" i="168"/>
  <c r="I1168" i="168"/>
  <c r="T1167" i="168"/>
  <c r="R1167" i="168"/>
  <c r="N1167" i="168"/>
  <c r="I1167" i="168"/>
  <c r="T1166" i="168"/>
  <c r="R1166" i="168"/>
  <c r="N1166" i="168"/>
  <c r="I1166" i="168"/>
  <c r="T1165" i="168"/>
  <c r="R1165" i="168"/>
  <c r="N1165" i="168"/>
  <c r="I1165" i="168"/>
  <c r="T1164" i="168"/>
  <c r="R1164" i="168"/>
  <c r="N1164" i="168"/>
  <c r="I1164" i="168"/>
  <c r="T1163" i="168"/>
  <c r="R1163" i="168"/>
  <c r="N1163" i="168"/>
  <c r="I1163" i="168"/>
  <c r="T587" i="168"/>
  <c r="R587" i="168"/>
  <c r="N587" i="168"/>
  <c r="I587" i="168"/>
  <c r="T586" i="168"/>
  <c r="R586" i="168"/>
  <c r="N586" i="168"/>
  <c r="I586" i="168"/>
  <c r="T585" i="168"/>
  <c r="R585" i="168"/>
  <c r="N585" i="168"/>
  <c r="I585" i="168"/>
  <c r="T584" i="168"/>
  <c r="R584" i="168"/>
  <c r="N584" i="168"/>
  <c r="I584" i="168"/>
  <c r="T583" i="168"/>
  <c r="R583" i="168"/>
  <c r="N583" i="168"/>
  <c r="I583" i="168"/>
  <c r="T582" i="168"/>
  <c r="R582" i="168"/>
  <c r="N582" i="168"/>
  <c r="I582" i="168"/>
  <c r="T581" i="168"/>
  <c r="R581" i="168"/>
  <c r="N581" i="168"/>
  <c r="I581" i="168"/>
  <c r="T580" i="168"/>
  <c r="R580" i="168"/>
  <c r="N580" i="168"/>
  <c r="I580" i="168"/>
  <c r="T579" i="168"/>
  <c r="R579" i="168"/>
  <c r="N579" i="168"/>
  <c r="I579" i="168"/>
  <c r="T578" i="168"/>
  <c r="R578" i="168"/>
  <c r="N578" i="168"/>
  <c r="I578" i="168"/>
  <c r="T577" i="168"/>
  <c r="R577" i="168"/>
  <c r="N577" i="168"/>
  <c r="I577" i="168"/>
  <c r="T576" i="168"/>
  <c r="R576" i="168"/>
  <c r="N576" i="168"/>
  <c r="I576" i="168"/>
  <c r="T575" i="168"/>
  <c r="R575" i="168"/>
  <c r="N575" i="168"/>
  <c r="I575" i="168"/>
  <c r="T574" i="168"/>
  <c r="R574" i="168"/>
  <c r="N574" i="168"/>
  <c r="I574" i="168"/>
  <c r="T573" i="168"/>
  <c r="R573" i="168"/>
  <c r="N573" i="168"/>
  <c r="I573" i="168"/>
  <c r="T572" i="168"/>
  <c r="R572" i="168"/>
  <c r="N572" i="168"/>
  <c r="I572" i="168"/>
  <c r="T571" i="168"/>
  <c r="R571" i="168"/>
  <c r="N571" i="168"/>
  <c r="I571" i="168"/>
  <c r="T570" i="168"/>
  <c r="R570" i="168"/>
  <c r="N570" i="168"/>
  <c r="I570" i="168"/>
  <c r="T569" i="168"/>
  <c r="R569" i="168"/>
  <c r="N569" i="168"/>
  <c r="I569" i="168"/>
  <c r="T568" i="168"/>
  <c r="R568" i="168"/>
  <c r="N568" i="168"/>
  <c r="I568" i="168"/>
  <c r="T567" i="168"/>
  <c r="R567" i="168"/>
  <c r="N567" i="168"/>
  <c r="I567" i="168"/>
  <c r="T566" i="168"/>
  <c r="R566" i="168"/>
  <c r="N566" i="168"/>
  <c r="I566" i="168"/>
  <c r="T565" i="168"/>
  <c r="R565" i="168"/>
  <c r="N565" i="168"/>
  <c r="I565" i="168"/>
  <c r="T564" i="168"/>
  <c r="R564" i="168"/>
  <c r="N564" i="168"/>
  <c r="I564" i="168"/>
  <c r="T563" i="168"/>
  <c r="R563" i="168"/>
  <c r="N563" i="168"/>
  <c r="I563" i="168"/>
  <c r="T562" i="168"/>
  <c r="R562" i="168"/>
  <c r="N562" i="168"/>
  <c r="I562" i="168"/>
  <c r="T561" i="168"/>
  <c r="R561" i="168"/>
  <c r="N561" i="168"/>
  <c r="I561" i="168"/>
  <c r="T560" i="168"/>
  <c r="R560" i="168"/>
  <c r="N560" i="168"/>
  <c r="I560" i="168"/>
  <c r="T559" i="168"/>
  <c r="R559" i="168"/>
  <c r="N559" i="168"/>
  <c r="I559" i="168"/>
  <c r="T558" i="168"/>
  <c r="R558" i="168"/>
  <c r="N558" i="168"/>
  <c r="I558" i="168"/>
  <c r="T557" i="168"/>
  <c r="R557" i="168"/>
  <c r="N557" i="168"/>
  <c r="I557" i="168"/>
  <c r="T556" i="168"/>
  <c r="R556" i="168"/>
  <c r="N556" i="168"/>
  <c r="I556" i="168"/>
  <c r="T555" i="168"/>
  <c r="R555" i="168"/>
  <c r="N555" i="168"/>
  <c r="I555" i="168"/>
  <c r="T554" i="168"/>
  <c r="R554" i="168"/>
  <c r="N554" i="168"/>
  <c r="I554" i="168"/>
  <c r="T553" i="168"/>
  <c r="R553" i="168"/>
  <c r="N553" i="168"/>
  <c r="I553" i="168"/>
  <c r="T552" i="168"/>
  <c r="R552" i="168"/>
  <c r="N552" i="168"/>
  <c r="I552" i="168"/>
  <c r="T551" i="168"/>
  <c r="R551" i="168"/>
  <c r="N551" i="168"/>
  <c r="I551" i="168"/>
  <c r="T550" i="168"/>
  <c r="R550" i="168"/>
  <c r="N550" i="168"/>
  <c r="I550" i="168"/>
  <c r="T549" i="168"/>
  <c r="R549" i="168"/>
  <c r="N549" i="168"/>
  <c r="I549" i="168"/>
  <c r="T548" i="168"/>
  <c r="R548" i="168"/>
  <c r="N548" i="168"/>
  <c r="I548" i="168"/>
  <c r="T547" i="168"/>
  <c r="R547" i="168"/>
  <c r="N547" i="168"/>
  <c r="I547" i="168"/>
  <c r="T546" i="168"/>
  <c r="R546" i="168"/>
  <c r="N546" i="168"/>
  <c r="I546" i="168"/>
  <c r="T545" i="168"/>
  <c r="R545" i="168"/>
  <c r="N545" i="168"/>
  <c r="I545" i="168"/>
  <c r="T544" i="168"/>
  <c r="R544" i="168"/>
  <c r="N544" i="168"/>
  <c r="I544" i="168"/>
  <c r="T543" i="168"/>
  <c r="R543" i="168"/>
  <c r="N543" i="168"/>
  <c r="I543" i="168"/>
  <c r="T542" i="168"/>
  <c r="R542" i="168"/>
  <c r="N542" i="168"/>
  <c r="I542" i="168"/>
  <c r="T541" i="168"/>
  <c r="R541" i="168"/>
  <c r="N541" i="168"/>
  <c r="I541" i="168"/>
  <c r="T540" i="168"/>
  <c r="R540" i="168"/>
  <c r="N540" i="168"/>
  <c r="I540" i="168"/>
  <c r="T539" i="168"/>
  <c r="R539" i="168"/>
  <c r="N539" i="168"/>
  <c r="I539" i="168"/>
  <c r="T538" i="168"/>
  <c r="R538" i="168"/>
  <c r="N538" i="168"/>
  <c r="I538" i="168"/>
  <c r="T537" i="168"/>
  <c r="R537" i="168"/>
  <c r="N537" i="168"/>
  <c r="I537" i="168"/>
  <c r="T536" i="168"/>
  <c r="R536" i="168"/>
  <c r="N536" i="168"/>
  <c r="I536" i="168"/>
  <c r="T535" i="168"/>
  <c r="R535" i="168"/>
  <c r="N535" i="168"/>
  <c r="I535" i="168"/>
  <c r="T534" i="168"/>
  <c r="R534" i="168"/>
  <c r="N534" i="168"/>
  <c r="I534" i="168"/>
  <c r="T533" i="168"/>
  <c r="R533" i="168"/>
  <c r="N533" i="168"/>
  <c r="I533" i="168"/>
  <c r="T532" i="168"/>
  <c r="R532" i="168"/>
  <c r="N532" i="168"/>
  <c r="I532" i="168"/>
  <c r="T531" i="168"/>
  <c r="R531" i="168"/>
  <c r="N531" i="168"/>
  <c r="I531" i="168"/>
  <c r="T530" i="168"/>
  <c r="R530" i="168"/>
  <c r="N530" i="168"/>
  <c r="I530" i="168"/>
  <c r="T529" i="168"/>
  <c r="R529" i="168"/>
  <c r="N529" i="168"/>
  <c r="I529" i="168"/>
  <c r="T528" i="168"/>
  <c r="R528" i="168"/>
  <c r="N528" i="168"/>
  <c r="I528" i="168"/>
  <c r="T527" i="168"/>
  <c r="R527" i="168"/>
  <c r="N527" i="168"/>
  <c r="I527" i="168"/>
  <c r="T526" i="168"/>
  <c r="R526" i="168"/>
  <c r="N526" i="168"/>
  <c r="I526" i="168"/>
  <c r="T525" i="168"/>
  <c r="R525" i="168"/>
  <c r="N525" i="168"/>
  <c r="I525" i="168"/>
  <c r="T524" i="168"/>
  <c r="R524" i="168"/>
  <c r="N524" i="168"/>
  <c r="I524" i="168"/>
  <c r="T523" i="168"/>
  <c r="R523" i="168"/>
  <c r="N523" i="168"/>
  <c r="I523" i="168"/>
  <c r="T522" i="168"/>
  <c r="R522" i="168"/>
  <c r="N522" i="168"/>
  <c r="I522" i="168"/>
  <c r="T521" i="168"/>
  <c r="R521" i="168"/>
  <c r="N521" i="168"/>
  <c r="I521" i="168"/>
  <c r="T520" i="168"/>
  <c r="R520" i="168"/>
  <c r="N520" i="168"/>
  <c r="I520" i="168"/>
  <c r="T519" i="168"/>
  <c r="R519" i="168"/>
  <c r="N519" i="168"/>
  <c r="I519" i="168"/>
  <c r="T518" i="168"/>
  <c r="R518" i="168"/>
  <c r="N518" i="168"/>
  <c r="I518" i="168"/>
  <c r="T517" i="168"/>
  <c r="R517" i="168"/>
  <c r="N517" i="168"/>
  <c r="I517" i="168"/>
  <c r="T516" i="168"/>
  <c r="R516" i="168"/>
  <c r="N516" i="168"/>
  <c r="I516" i="168"/>
  <c r="T515" i="168"/>
  <c r="R515" i="168"/>
  <c r="N515" i="168"/>
  <c r="I515" i="168"/>
  <c r="T514" i="168"/>
  <c r="R514" i="168"/>
  <c r="N514" i="168"/>
  <c r="I514" i="168"/>
  <c r="T513" i="168"/>
  <c r="R513" i="168"/>
  <c r="N513" i="168"/>
  <c r="I513" i="168"/>
  <c r="T512" i="168"/>
  <c r="R512" i="168"/>
  <c r="N512" i="168"/>
  <c r="I512" i="168"/>
  <c r="T511" i="168"/>
  <c r="R511" i="168"/>
  <c r="N511" i="168"/>
  <c r="I511" i="168"/>
  <c r="T510" i="168"/>
  <c r="R510" i="168"/>
  <c r="N510" i="168"/>
  <c r="I510" i="168"/>
  <c r="T509" i="168"/>
  <c r="R509" i="168"/>
  <c r="N509" i="168"/>
  <c r="I509" i="168"/>
  <c r="T508" i="168"/>
  <c r="R508" i="168"/>
  <c r="N508" i="168"/>
  <c r="I508" i="168"/>
  <c r="T507" i="168"/>
  <c r="R507" i="168"/>
  <c r="N507" i="168"/>
  <c r="I507" i="168"/>
  <c r="T506" i="168"/>
  <c r="R506" i="168"/>
  <c r="N506" i="168"/>
  <c r="I506" i="168"/>
  <c r="T505" i="168"/>
  <c r="R505" i="168"/>
  <c r="N505" i="168"/>
  <c r="I505" i="168"/>
  <c r="T504" i="168"/>
  <c r="R504" i="168"/>
  <c r="N504" i="168"/>
  <c r="I504" i="168"/>
  <c r="T503" i="168"/>
  <c r="R503" i="168"/>
  <c r="N503" i="168"/>
  <c r="I503" i="168"/>
  <c r="T502" i="168"/>
  <c r="R502" i="168"/>
  <c r="N502" i="168"/>
  <c r="I502" i="168"/>
  <c r="T501" i="168"/>
  <c r="R501" i="168"/>
  <c r="N501" i="168"/>
  <c r="I501" i="168"/>
  <c r="T500" i="168"/>
  <c r="R500" i="168"/>
  <c r="N500" i="168"/>
  <c r="I500" i="168"/>
  <c r="T499" i="168"/>
  <c r="R499" i="168"/>
  <c r="N499" i="168"/>
  <c r="I499" i="168"/>
  <c r="T498" i="168"/>
  <c r="R498" i="168"/>
  <c r="N498" i="168"/>
  <c r="I498" i="168"/>
  <c r="T497" i="168"/>
  <c r="R497" i="168"/>
  <c r="N497" i="168"/>
  <c r="I497" i="168"/>
  <c r="T496" i="168"/>
  <c r="R496" i="168"/>
  <c r="N496" i="168"/>
  <c r="I496" i="168"/>
  <c r="T495" i="168"/>
  <c r="R495" i="168"/>
  <c r="N495" i="168"/>
  <c r="I495" i="168"/>
  <c r="T494" i="168"/>
  <c r="R494" i="168"/>
  <c r="N494" i="168"/>
  <c r="I494" i="168"/>
  <c r="T493" i="168"/>
  <c r="R493" i="168"/>
  <c r="N493" i="168"/>
  <c r="I493" i="168"/>
  <c r="T492" i="168"/>
  <c r="R492" i="168"/>
  <c r="N492" i="168"/>
  <c r="I492" i="168"/>
  <c r="T491" i="168"/>
  <c r="R491" i="168"/>
  <c r="N491" i="168"/>
  <c r="I491" i="168"/>
  <c r="T490" i="168"/>
  <c r="R490" i="168"/>
  <c r="N490" i="168"/>
  <c r="I490" i="168"/>
  <c r="T489" i="168"/>
  <c r="R489" i="168"/>
  <c r="N489" i="168"/>
  <c r="I489" i="168"/>
  <c r="T488" i="168"/>
  <c r="R488" i="168"/>
  <c r="N488" i="168"/>
  <c r="I488" i="168"/>
  <c r="T487" i="168"/>
  <c r="R487" i="168"/>
  <c r="N487" i="168"/>
  <c r="I487" i="168"/>
  <c r="T486" i="168"/>
  <c r="R486" i="168"/>
  <c r="N486" i="168"/>
  <c r="I486" i="168"/>
  <c r="T485" i="168"/>
  <c r="R485" i="168"/>
  <c r="N485" i="168"/>
  <c r="I485" i="168"/>
  <c r="T484" i="168"/>
  <c r="R484" i="168"/>
  <c r="N484" i="168"/>
  <c r="I484" i="168"/>
  <c r="T639" i="168"/>
  <c r="R639" i="168"/>
  <c r="N639" i="168"/>
  <c r="I639" i="168"/>
  <c r="T638" i="168"/>
  <c r="R638" i="168"/>
  <c r="N638" i="168"/>
  <c r="I638" i="168"/>
  <c r="T637" i="168"/>
  <c r="R637" i="168"/>
  <c r="N637" i="168"/>
  <c r="I637" i="168"/>
  <c r="T636" i="168"/>
  <c r="R636" i="168"/>
  <c r="N636" i="168"/>
  <c r="I636" i="168"/>
  <c r="T635" i="168"/>
  <c r="R635" i="168"/>
  <c r="N635" i="168"/>
  <c r="I635" i="168"/>
  <c r="T634" i="168"/>
  <c r="R634" i="168"/>
  <c r="N634" i="168"/>
  <c r="I634" i="168"/>
  <c r="T633" i="168"/>
  <c r="R633" i="168"/>
  <c r="N633" i="168"/>
  <c r="I633" i="168"/>
  <c r="T632" i="168"/>
  <c r="R632" i="168"/>
  <c r="N632" i="168"/>
  <c r="I632" i="168"/>
  <c r="T631" i="168"/>
  <c r="R631" i="168"/>
  <c r="N631" i="168"/>
  <c r="I631" i="168"/>
  <c r="T630" i="168"/>
  <c r="R630" i="168"/>
  <c r="N630" i="168"/>
  <c r="I630" i="168"/>
  <c r="T629" i="168"/>
  <c r="R629" i="168"/>
  <c r="N629" i="168"/>
  <c r="I629" i="168"/>
  <c r="T628" i="168"/>
  <c r="R628" i="168"/>
  <c r="N628" i="168"/>
  <c r="I628" i="168"/>
  <c r="T627" i="168"/>
  <c r="R627" i="168"/>
  <c r="N627" i="168"/>
  <c r="I627" i="168"/>
  <c r="T626" i="168"/>
  <c r="R626" i="168"/>
  <c r="N626" i="168"/>
  <c r="I626" i="168"/>
  <c r="T625" i="168"/>
  <c r="R625" i="168"/>
  <c r="N625" i="168"/>
  <c r="I625" i="168"/>
  <c r="T624" i="168"/>
  <c r="R624" i="168"/>
  <c r="N624" i="168"/>
  <c r="I624" i="168"/>
  <c r="T623" i="168"/>
  <c r="R623" i="168"/>
  <c r="N623" i="168"/>
  <c r="I623" i="168"/>
  <c r="T622" i="168"/>
  <c r="R622" i="168"/>
  <c r="N622" i="168"/>
  <c r="I622" i="168"/>
  <c r="T621" i="168"/>
  <c r="R621" i="168"/>
  <c r="N621" i="168"/>
  <c r="I621" i="168"/>
  <c r="T620" i="168"/>
  <c r="R620" i="168"/>
  <c r="N620" i="168"/>
  <c r="I620" i="168"/>
  <c r="T619" i="168"/>
  <c r="R619" i="168"/>
  <c r="N619" i="168"/>
  <c r="I619" i="168"/>
  <c r="T618" i="168"/>
  <c r="R618" i="168"/>
  <c r="N618" i="168"/>
  <c r="I618" i="168"/>
  <c r="T617" i="168"/>
  <c r="R617" i="168"/>
  <c r="N617" i="168"/>
  <c r="I617" i="168"/>
  <c r="T616" i="168"/>
  <c r="R616" i="168"/>
  <c r="N616" i="168"/>
  <c r="I616" i="168"/>
  <c r="T615" i="168"/>
  <c r="R615" i="168"/>
  <c r="N615" i="168"/>
  <c r="I615" i="168"/>
  <c r="T614" i="168"/>
  <c r="R614" i="168"/>
  <c r="N614" i="168"/>
  <c r="I614" i="168"/>
  <c r="T613" i="168"/>
  <c r="R613" i="168"/>
  <c r="N613" i="168"/>
  <c r="I613" i="168"/>
  <c r="T612" i="168"/>
  <c r="R612" i="168"/>
  <c r="N612" i="168"/>
  <c r="I612" i="168"/>
  <c r="T611" i="168"/>
  <c r="R611" i="168"/>
  <c r="N611" i="168"/>
  <c r="I611" i="168"/>
  <c r="T610" i="168"/>
  <c r="R610" i="168"/>
  <c r="N610" i="168"/>
  <c r="I610" i="168"/>
  <c r="T609" i="168"/>
  <c r="R609" i="168"/>
  <c r="N609" i="168"/>
  <c r="I609" i="168"/>
  <c r="T608" i="168"/>
  <c r="R608" i="168"/>
  <c r="N608" i="168"/>
  <c r="I608" i="168"/>
  <c r="T607" i="168"/>
  <c r="R607" i="168"/>
  <c r="N607" i="168"/>
  <c r="I607" i="168"/>
  <c r="T606" i="168"/>
  <c r="R606" i="168"/>
  <c r="N606" i="168"/>
  <c r="I606" i="168"/>
  <c r="T605" i="168"/>
  <c r="R605" i="168"/>
  <c r="N605" i="168"/>
  <c r="I605" i="168"/>
  <c r="T604" i="168"/>
  <c r="R604" i="168"/>
  <c r="N604" i="168"/>
  <c r="I604" i="168"/>
  <c r="T603" i="168"/>
  <c r="R603" i="168"/>
  <c r="N603" i="168"/>
  <c r="I603" i="168"/>
  <c r="T602" i="168"/>
  <c r="R602" i="168"/>
  <c r="N602" i="168"/>
  <c r="I602" i="168"/>
  <c r="T601" i="168"/>
  <c r="R601" i="168"/>
  <c r="N601" i="168"/>
  <c r="I601" i="168"/>
  <c r="T600" i="168"/>
  <c r="R600" i="168"/>
  <c r="N600" i="168"/>
  <c r="I600" i="168"/>
  <c r="T599" i="168"/>
  <c r="R599" i="168"/>
  <c r="N599" i="168"/>
  <c r="I599" i="168"/>
  <c r="T598" i="168"/>
  <c r="R598" i="168"/>
  <c r="N598" i="168"/>
  <c r="I598" i="168"/>
  <c r="T597" i="168"/>
  <c r="R597" i="168"/>
  <c r="N597" i="168"/>
  <c r="I597" i="168"/>
  <c r="T596" i="168"/>
  <c r="R596" i="168"/>
  <c r="N596" i="168"/>
  <c r="I596" i="168"/>
  <c r="T595" i="168"/>
  <c r="R595" i="168"/>
  <c r="N595" i="168"/>
  <c r="I595" i="168"/>
  <c r="T594" i="168"/>
  <c r="R594" i="168"/>
  <c r="N594" i="168"/>
  <c r="I594" i="168"/>
  <c r="T593" i="168"/>
  <c r="R593" i="168"/>
  <c r="N593" i="168"/>
  <c r="I593" i="168"/>
  <c r="T592" i="168"/>
  <c r="R592" i="168"/>
  <c r="N592" i="168"/>
  <c r="I592" i="168"/>
  <c r="T591" i="168"/>
  <c r="R591" i="168"/>
  <c r="N591" i="168"/>
  <c r="I591" i="168"/>
  <c r="T590" i="168"/>
  <c r="R590" i="168"/>
  <c r="N590" i="168"/>
  <c r="I590" i="168"/>
  <c r="T589" i="168"/>
  <c r="R589" i="168"/>
  <c r="N589" i="168"/>
  <c r="I589" i="168"/>
  <c r="T588" i="168"/>
  <c r="R588" i="168"/>
  <c r="N588" i="168"/>
  <c r="I588" i="168"/>
  <c r="T665" i="168"/>
  <c r="R665" i="168"/>
  <c r="N665" i="168"/>
  <c r="I665" i="168"/>
  <c r="T664" i="168"/>
  <c r="R664" i="168"/>
  <c r="N664" i="168"/>
  <c r="I664" i="168"/>
  <c r="T663" i="168"/>
  <c r="R663" i="168"/>
  <c r="N663" i="168"/>
  <c r="I663" i="168"/>
  <c r="T662" i="168"/>
  <c r="R662" i="168"/>
  <c r="N662" i="168"/>
  <c r="I662" i="168"/>
  <c r="T661" i="168"/>
  <c r="R661" i="168"/>
  <c r="N661" i="168"/>
  <c r="I661" i="168"/>
  <c r="T660" i="168"/>
  <c r="R660" i="168"/>
  <c r="N660" i="168"/>
  <c r="I660" i="168"/>
  <c r="T659" i="168"/>
  <c r="R659" i="168"/>
  <c r="N659" i="168"/>
  <c r="I659" i="168"/>
  <c r="T658" i="168"/>
  <c r="R658" i="168"/>
  <c r="N658" i="168"/>
  <c r="I658" i="168"/>
  <c r="T657" i="168"/>
  <c r="R657" i="168"/>
  <c r="N657" i="168"/>
  <c r="I657" i="168"/>
  <c r="T656" i="168"/>
  <c r="R656" i="168"/>
  <c r="N656" i="168"/>
  <c r="I656" i="168"/>
  <c r="T655" i="168"/>
  <c r="R655" i="168"/>
  <c r="N655" i="168"/>
  <c r="I655" i="168"/>
  <c r="T654" i="168"/>
  <c r="R654" i="168"/>
  <c r="N654" i="168"/>
  <c r="I654" i="168"/>
  <c r="T653" i="168"/>
  <c r="R653" i="168"/>
  <c r="N653" i="168"/>
  <c r="I653" i="168"/>
  <c r="T652" i="168"/>
  <c r="R652" i="168"/>
  <c r="N652" i="168"/>
  <c r="I652" i="168"/>
  <c r="T651" i="168"/>
  <c r="R651" i="168"/>
  <c r="N651" i="168"/>
  <c r="I651" i="168"/>
  <c r="T650" i="168"/>
  <c r="R650" i="168"/>
  <c r="N650" i="168"/>
  <c r="I650" i="168"/>
  <c r="T649" i="168"/>
  <c r="R649" i="168"/>
  <c r="N649" i="168"/>
  <c r="I649" i="168"/>
  <c r="T648" i="168"/>
  <c r="R648" i="168"/>
  <c r="N648" i="168"/>
  <c r="I648" i="168"/>
  <c r="T647" i="168"/>
  <c r="R647" i="168"/>
  <c r="N647" i="168"/>
  <c r="I647" i="168"/>
  <c r="T646" i="168"/>
  <c r="R646" i="168"/>
  <c r="N646" i="168"/>
  <c r="I646" i="168"/>
  <c r="T645" i="168"/>
  <c r="R645" i="168"/>
  <c r="N645" i="168"/>
  <c r="I645" i="168"/>
  <c r="T644" i="168"/>
  <c r="R644" i="168"/>
  <c r="N644" i="168"/>
  <c r="I644" i="168"/>
  <c r="T643" i="168"/>
  <c r="R643" i="168"/>
  <c r="N643" i="168"/>
  <c r="I643" i="168"/>
  <c r="T642" i="168"/>
  <c r="R642" i="168"/>
  <c r="N642" i="168"/>
  <c r="I642" i="168"/>
  <c r="T641" i="168"/>
  <c r="R641" i="168"/>
  <c r="N641" i="168"/>
  <c r="I641" i="168"/>
  <c r="T640" i="168"/>
  <c r="R640" i="168"/>
  <c r="N640" i="168"/>
  <c r="I640" i="168"/>
  <c r="T707" i="168"/>
  <c r="R707" i="168"/>
  <c r="N707" i="168"/>
  <c r="I707" i="168"/>
  <c r="T706" i="168"/>
  <c r="R706" i="168"/>
  <c r="N706" i="168"/>
  <c r="I706" i="168"/>
  <c r="T705" i="168"/>
  <c r="R705" i="168"/>
  <c r="N705" i="168"/>
  <c r="I705" i="168"/>
  <c r="T704" i="168"/>
  <c r="R704" i="168"/>
  <c r="N704" i="168"/>
  <c r="I704" i="168"/>
  <c r="T703" i="168"/>
  <c r="R703" i="168"/>
  <c r="N703" i="168"/>
  <c r="I703" i="168"/>
  <c r="T702" i="168"/>
  <c r="R702" i="168"/>
  <c r="N702" i="168"/>
  <c r="I702" i="168"/>
  <c r="T701" i="168"/>
  <c r="R701" i="168"/>
  <c r="N701" i="168"/>
  <c r="I701" i="168"/>
  <c r="T700" i="168"/>
  <c r="R700" i="168"/>
  <c r="N700" i="168"/>
  <c r="I700" i="168"/>
  <c r="T699" i="168"/>
  <c r="R699" i="168"/>
  <c r="N699" i="168"/>
  <c r="I699" i="168"/>
  <c r="T698" i="168"/>
  <c r="R698" i="168"/>
  <c r="N698" i="168"/>
  <c r="I698" i="168"/>
  <c r="T697" i="168"/>
  <c r="R697" i="168"/>
  <c r="N697" i="168"/>
  <c r="I697" i="168"/>
  <c r="T696" i="168"/>
  <c r="R696" i="168"/>
  <c r="N696" i="168"/>
  <c r="I696" i="168"/>
  <c r="T695" i="168"/>
  <c r="R695" i="168"/>
  <c r="N695" i="168"/>
  <c r="I695" i="168"/>
  <c r="T694" i="168"/>
  <c r="R694" i="168"/>
  <c r="N694" i="168"/>
  <c r="I694" i="168"/>
  <c r="T693" i="168"/>
  <c r="R693" i="168"/>
  <c r="N693" i="168"/>
  <c r="I693" i="168"/>
  <c r="T692" i="168"/>
  <c r="R692" i="168"/>
  <c r="N692" i="168"/>
  <c r="I692" i="168"/>
  <c r="T691" i="168"/>
  <c r="R691" i="168"/>
  <c r="N691" i="168"/>
  <c r="I691" i="168"/>
  <c r="T690" i="168"/>
  <c r="R690" i="168"/>
  <c r="N690" i="168"/>
  <c r="I690" i="168"/>
  <c r="T689" i="168"/>
  <c r="R689" i="168"/>
  <c r="N689" i="168"/>
  <c r="I689" i="168"/>
  <c r="T688" i="168"/>
  <c r="R688" i="168"/>
  <c r="N688" i="168"/>
  <c r="I688" i="168"/>
  <c r="T710" i="168"/>
  <c r="R710" i="168"/>
  <c r="N710" i="168"/>
  <c r="I710" i="168"/>
  <c r="T709" i="168"/>
  <c r="R709" i="168"/>
  <c r="N709" i="168"/>
  <c r="I709" i="168"/>
  <c r="T708" i="168"/>
  <c r="R708" i="168"/>
  <c r="N708" i="168"/>
  <c r="I708" i="168"/>
  <c r="T1221" i="168"/>
  <c r="R1221" i="168"/>
  <c r="N1221" i="168"/>
  <c r="I1221" i="168"/>
  <c r="T1220" i="168"/>
  <c r="R1220" i="168"/>
  <c r="N1220" i="168"/>
  <c r="I1220" i="168"/>
  <c r="T1219" i="168"/>
  <c r="R1219" i="168"/>
  <c r="N1219" i="168"/>
  <c r="I1219" i="168"/>
  <c r="T1218" i="168"/>
  <c r="R1218" i="168"/>
  <c r="N1218" i="168"/>
  <c r="I1218" i="168"/>
  <c r="T1217" i="168"/>
  <c r="R1217" i="168"/>
  <c r="N1217" i="168"/>
  <c r="I1217" i="168"/>
  <c r="T1216" i="168"/>
  <c r="R1216" i="168"/>
  <c r="N1216" i="168"/>
  <c r="I1216" i="168"/>
  <c r="T1215" i="168"/>
  <c r="R1215" i="168"/>
  <c r="N1215" i="168"/>
  <c r="I1215" i="168"/>
  <c r="T1214" i="168"/>
  <c r="R1214" i="168"/>
  <c r="N1214" i="168"/>
  <c r="I1214" i="168"/>
  <c r="T1213" i="168"/>
  <c r="R1213" i="168"/>
  <c r="N1213" i="168"/>
  <c r="I1213" i="168"/>
  <c r="T1212" i="168"/>
  <c r="R1212" i="168"/>
  <c r="N1212" i="168"/>
  <c r="I1212" i="168"/>
  <c r="T1211" i="168"/>
  <c r="R1211" i="168"/>
  <c r="N1211" i="168"/>
  <c r="I1211" i="168"/>
  <c r="T1210" i="168"/>
  <c r="R1210" i="168"/>
  <c r="N1210" i="168"/>
  <c r="I1210" i="168"/>
  <c r="T1209" i="168"/>
  <c r="R1209" i="168"/>
  <c r="N1209" i="168"/>
  <c r="I1209" i="168"/>
  <c r="T1208" i="168"/>
  <c r="R1208" i="168"/>
  <c r="N1208" i="168"/>
  <c r="I1208" i="168"/>
  <c r="T1207" i="168"/>
  <c r="R1207" i="168"/>
  <c r="N1207" i="168"/>
  <c r="I1207" i="168"/>
  <c r="T1206" i="168"/>
  <c r="R1206" i="168"/>
  <c r="N1206" i="168"/>
  <c r="I1206" i="168"/>
  <c r="T1205" i="168"/>
  <c r="R1205" i="168"/>
  <c r="N1205" i="168"/>
  <c r="I1205" i="168"/>
  <c r="T1204" i="168"/>
  <c r="R1204" i="168"/>
  <c r="N1204" i="168"/>
  <c r="I1204" i="168"/>
  <c r="T1203" i="168"/>
  <c r="R1203" i="168"/>
  <c r="N1203" i="168"/>
  <c r="I1203" i="168"/>
  <c r="T1202" i="168"/>
  <c r="R1202" i="168"/>
  <c r="N1202" i="168"/>
  <c r="I1202" i="168"/>
  <c r="T1201" i="168"/>
  <c r="R1201" i="168"/>
  <c r="N1201" i="168"/>
  <c r="I1201" i="168"/>
  <c r="T1200" i="168"/>
  <c r="R1200" i="168"/>
  <c r="N1200" i="168"/>
  <c r="I1200" i="168"/>
  <c r="T1199" i="168"/>
  <c r="R1199" i="168"/>
  <c r="N1199" i="168"/>
  <c r="I1199" i="168"/>
  <c r="T1198" i="168"/>
  <c r="R1198" i="168"/>
  <c r="N1198" i="168"/>
  <c r="I1198" i="168"/>
  <c r="T1197" i="168"/>
  <c r="R1197" i="168"/>
  <c r="N1197" i="168"/>
  <c r="I1197" i="168"/>
  <c r="T1196" i="168"/>
  <c r="R1196" i="168"/>
  <c r="N1196" i="168"/>
  <c r="I1196" i="168"/>
  <c r="T1195" i="168"/>
  <c r="R1195" i="168"/>
  <c r="N1195" i="168"/>
  <c r="I1195" i="168"/>
  <c r="T1194" i="168"/>
  <c r="R1194" i="168"/>
  <c r="N1194" i="168"/>
  <c r="I1194" i="168"/>
  <c r="T1193" i="168"/>
  <c r="R1193" i="168"/>
  <c r="N1193" i="168"/>
  <c r="I1193" i="168"/>
  <c r="T1192" i="168"/>
  <c r="R1192" i="168"/>
  <c r="N1192" i="168"/>
  <c r="I1192" i="168"/>
  <c r="T1191" i="168"/>
  <c r="R1191" i="168"/>
  <c r="N1191" i="168"/>
  <c r="I1191" i="168"/>
  <c r="T1190" i="168"/>
  <c r="R1190" i="168"/>
  <c r="N1190" i="168"/>
  <c r="I1190" i="168"/>
  <c r="T1237" i="168"/>
  <c r="R1237" i="168"/>
  <c r="N1237" i="168"/>
  <c r="I1237" i="168"/>
  <c r="T1236" i="168"/>
  <c r="R1236" i="168"/>
  <c r="N1236" i="168"/>
  <c r="I1236" i="168"/>
  <c r="T1235" i="168"/>
  <c r="R1235" i="168"/>
  <c r="N1235" i="168"/>
  <c r="I1235" i="168"/>
  <c r="T1234" i="168"/>
  <c r="R1234" i="168"/>
  <c r="N1234" i="168"/>
  <c r="I1234" i="168"/>
  <c r="T1233" i="168"/>
  <c r="R1233" i="168"/>
  <c r="N1233" i="168"/>
  <c r="I1233" i="168"/>
  <c r="T1232" i="168"/>
  <c r="R1232" i="168"/>
  <c r="N1232" i="168"/>
  <c r="I1232" i="168"/>
  <c r="T1231" i="168"/>
  <c r="R1231" i="168"/>
  <c r="N1231" i="168"/>
  <c r="I1231" i="168"/>
  <c r="T1230" i="168"/>
  <c r="R1230" i="168"/>
  <c r="N1230" i="168"/>
  <c r="I1230" i="168"/>
  <c r="T1229" i="168"/>
  <c r="R1229" i="168"/>
  <c r="N1229" i="168"/>
  <c r="I1229" i="168"/>
  <c r="T1228" i="168"/>
  <c r="R1228" i="168"/>
  <c r="N1228" i="168"/>
  <c r="I1228" i="168"/>
  <c r="T1227" i="168"/>
  <c r="R1227" i="168"/>
  <c r="N1227" i="168"/>
  <c r="I1227" i="168"/>
  <c r="T1226" i="168"/>
  <c r="R1226" i="168"/>
  <c r="N1226" i="168"/>
  <c r="I1226" i="168"/>
  <c r="T1225" i="168"/>
  <c r="R1225" i="168"/>
  <c r="N1225" i="168"/>
  <c r="I1225" i="168"/>
  <c r="T1224" i="168"/>
  <c r="R1224" i="168"/>
  <c r="N1224" i="168"/>
  <c r="I1224" i="168"/>
  <c r="T1223" i="168"/>
  <c r="R1223" i="168"/>
  <c r="N1223" i="168"/>
  <c r="I1223" i="168"/>
  <c r="T1222" i="168"/>
  <c r="R1222" i="168"/>
  <c r="N1222" i="168"/>
  <c r="I1222" i="168"/>
  <c r="T1244" i="168"/>
  <c r="R1244" i="168"/>
  <c r="N1244" i="168"/>
  <c r="I1244" i="168"/>
  <c r="T1241" i="168"/>
  <c r="R1241" i="168"/>
  <c r="N1241" i="168"/>
  <c r="I1241" i="168"/>
  <c r="T1240" i="168"/>
  <c r="R1240" i="168"/>
  <c r="N1240" i="168"/>
  <c r="I1240" i="168"/>
  <c r="T1243" i="168"/>
  <c r="R1243" i="168"/>
  <c r="N1243" i="168"/>
  <c r="I1243" i="168"/>
  <c r="T1242" i="168"/>
  <c r="R1242" i="168"/>
  <c r="N1242" i="168"/>
  <c r="I1242" i="168"/>
  <c r="N1312" i="168"/>
  <c r="I1312" i="168"/>
  <c r="N1311" i="168"/>
  <c r="I1311" i="168"/>
  <c r="N1310" i="168"/>
  <c r="I1310" i="168"/>
  <c r="N1309" i="168"/>
  <c r="I1309" i="168"/>
  <c r="N1308" i="168"/>
  <c r="I1308" i="168"/>
  <c r="N1307" i="168"/>
  <c r="I1307" i="168"/>
  <c r="N1306" i="168"/>
  <c r="I1306" i="168"/>
  <c r="N1305" i="168"/>
  <c r="I1305" i="168"/>
  <c r="N1304" i="168"/>
  <c r="I1304" i="168"/>
  <c r="N1303" i="168"/>
  <c r="I1303" i="168"/>
  <c r="N1302" i="168"/>
  <c r="I1302" i="168"/>
  <c r="N1301" i="168"/>
  <c r="I1301" i="168"/>
  <c r="N1300" i="168"/>
  <c r="I1300" i="168"/>
  <c r="N1299" i="168"/>
  <c r="I1299" i="168"/>
  <c r="N1298" i="168"/>
  <c r="I1298" i="168"/>
  <c r="N1297" i="168"/>
  <c r="I1297" i="168"/>
  <c r="N1296" i="168"/>
  <c r="I1296" i="168"/>
  <c r="N1280" i="168"/>
  <c r="I1280" i="168"/>
  <c r="N1279" i="168"/>
  <c r="I1279" i="168"/>
  <c r="N1278" i="168"/>
  <c r="I1278" i="168"/>
  <c r="N1277" i="168"/>
  <c r="I1277" i="168"/>
  <c r="N1276" i="168"/>
  <c r="I1276" i="168"/>
  <c r="N1275" i="168"/>
  <c r="I1275" i="168"/>
  <c r="N1274" i="168"/>
  <c r="I1274" i="168"/>
  <c r="N1273" i="168"/>
  <c r="I1273" i="168"/>
  <c r="N1272" i="168"/>
  <c r="I1272" i="168"/>
  <c r="N1271" i="168"/>
  <c r="I1271" i="168"/>
  <c r="N1270" i="168"/>
  <c r="I1270" i="168"/>
  <c r="N1269" i="168"/>
  <c r="I1269" i="168"/>
  <c r="N1268" i="168"/>
  <c r="I1268" i="168"/>
  <c r="N1267" i="168"/>
  <c r="I1267" i="168"/>
  <c r="N1266" i="168"/>
  <c r="I1266" i="168"/>
  <c r="N1265" i="168"/>
  <c r="I1265" i="168"/>
  <c r="N1264" i="168"/>
  <c r="I1264" i="168"/>
  <c r="N1263" i="168"/>
  <c r="I1263" i="168"/>
  <c r="N1262" i="168"/>
  <c r="I1262" i="168"/>
  <c r="N1261" i="168"/>
  <c r="I1261" i="168"/>
  <c r="N1260" i="168"/>
  <c r="I1260" i="168"/>
  <c r="N1259" i="168"/>
  <c r="I1259" i="168"/>
  <c r="N1258" i="168"/>
  <c r="I1258" i="168"/>
  <c r="N1257" i="168"/>
  <c r="I1257" i="168"/>
  <c r="N1256" i="168"/>
  <c r="I1256" i="168"/>
  <c r="N1255" i="168"/>
  <c r="I1255" i="168"/>
  <c r="N1254" i="168"/>
  <c r="I1254" i="168"/>
  <c r="N1253" i="168"/>
  <c r="I1253" i="168"/>
  <c r="N1252" i="168"/>
  <c r="I1252" i="168"/>
  <c r="N1251" i="168"/>
  <c r="I1251" i="168"/>
  <c r="N1250" i="168"/>
  <c r="I1250" i="168"/>
  <c r="N1249" i="168"/>
  <c r="I1249" i="168"/>
  <c r="N1313" i="168"/>
  <c r="I1313" i="168"/>
  <c r="N1295" i="168"/>
  <c r="I1295" i="168"/>
  <c r="N1294" i="168"/>
  <c r="I1294" i="168"/>
  <c r="N1293" i="168"/>
  <c r="I1293" i="168"/>
  <c r="N1292" i="168"/>
  <c r="I1292" i="168"/>
  <c r="N1291" i="168"/>
  <c r="I1291" i="168"/>
  <c r="N1290" i="168"/>
  <c r="I1290" i="168"/>
  <c r="N1289" i="168"/>
  <c r="I1289" i="168"/>
  <c r="N1288" i="168"/>
  <c r="I1288" i="168"/>
  <c r="N1287" i="168"/>
  <c r="I1287" i="168"/>
  <c r="N1286" i="168"/>
  <c r="I1286" i="168"/>
  <c r="N1285" i="168"/>
  <c r="I1285" i="168"/>
  <c r="N1284" i="168"/>
  <c r="I1284" i="168"/>
  <c r="N1283" i="168"/>
  <c r="I1283" i="168"/>
  <c r="N1282" i="168"/>
  <c r="I1282" i="168"/>
  <c r="N1281" i="168"/>
  <c r="I1281" i="168"/>
  <c r="N1321" i="168"/>
  <c r="I1321" i="168"/>
  <c r="N1320" i="168"/>
  <c r="I1320" i="168"/>
  <c r="N1319" i="168"/>
  <c r="I1319" i="168"/>
  <c r="N1318" i="168"/>
  <c r="I1318" i="168"/>
  <c r="N1317" i="168"/>
  <c r="I1317" i="168"/>
  <c r="N1316" i="168"/>
  <c r="I1316" i="168"/>
  <c r="N1315" i="168"/>
  <c r="I1315" i="168"/>
  <c r="N1314" i="168"/>
  <c r="I1314" i="168"/>
  <c r="N1325" i="168"/>
  <c r="I1325" i="168"/>
  <c r="N1324" i="168"/>
  <c r="I1324" i="168"/>
  <c r="N1323" i="168"/>
  <c r="I1323" i="168"/>
  <c r="N1322" i="168"/>
  <c r="I1322" i="168"/>
  <c r="J1248" i="168"/>
  <c r="T1246" i="168"/>
  <c r="R1246" i="168"/>
  <c r="N1246" i="168"/>
  <c r="I1246" i="168"/>
  <c r="T1245" i="168"/>
  <c r="R1245" i="168"/>
  <c r="N1245" i="168"/>
  <c r="I1245" i="168"/>
  <c r="J1239" i="168"/>
  <c r="J1189" i="168"/>
  <c r="J718" i="168"/>
  <c r="T716" i="168"/>
  <c r="R716" i="168"/>
  <c r="N716" i="168"/>
  <c r="I716" i="168"/>
  <c r="T715" i="168"/>
  <c r="R715" i="168"/>
  <c r="N715" i="168"/>
  <c r="I715" i="168"/>
  <c r="T714" i="168"/>
  <c r="R714" i="168"/>
  <c r="N714" i="168"/>
  <c r="I714" i="168"/>
  <c r="T713" i="168"/>
  <c r="R713" i="168"/>
  <c r="N713" i="168"/>
  <c r="I713" i="168"/>
  <c r="J712" i="168"/>
  <c r="J687" i="168"/>
  <c r="T685" i="168"/>
  <c r="R685" i="168"/>
  <c r="N685" i="168"/>
  <c r="I685" i="168"/>
  <c r="T684" i="168"/>
  <c r="R684" i="168"/>
  <c r="N684" i="168"/>
  <c r="I684" i="168"/>
  <c r="T683" i="168"/>
  <c r="R683" i="168"/>
  <c r="N683" i="168"/>
  <c r="I683" i="168"/>
  <c r="T682" i="168"/>
  <c r="R682" i="168"/>
  <c r="N682" i="168"/>
  <c r="I682" i="168"/>
  <c r="T681" i="168"/>
  <c r="R681" i="168"/>
  <c r="N681" i="168"/>
  <c r="I681" i="168"/>
  <c r="T680" i="168"/>
  <c r="R680" i="168"/>
  <c r="N680" i="168"/>
  <c r="I680" i="168"/>
  <c r="T679" i="168"/>
  <c r="R679" i="168"/>
  <c r="N679" i="168"/>
  <c r="I679" i="168"/>
  <c r="T678" i="168"/>
  <c r="R678" i="168"/>
  <c r="N678" i="168"/>
  <c r="I678" i="168"/>
  <c r="T677" i="168"/>
  <c r="R677" i="168"/>
  <c r="N677" i="168"/>
  <c r="I677" i="168"/>
  <c r="T676" i="168"/>
  <c r="R676" i="168"/>
  <c r="N676" i="168"/>
  <c r="I676" i="168"/>
  <c r="T675" i="168"/>
  <c r="R675" i="168"/>
  <c r="N675" i="168"/>
  <c r="I675" i="168"/>
  <c r="T674" i="168"/>
  <c r="R674" i="168"/>
  <c r="N674" i="168"/>
  <c r="I674" i="168"/>
  <c r="T673" i="168"/>
  <c r="R673" i="168"/>
  <c r="N673" i="168"/>
  <c r="I673" i="168"/>
  <c r="T672" i="168"/>
  <c r="R672" i="168"/>
  <c r="N672" i="168"/>
  <c r="I672" i="168"/>
  <c r="T671" i="168"/>
  <c r="R671" i="168"/>
  <c r="N671" i="168"/>
  <c r="I671" i="168"/>
  <c r="T670" i="168"/>
  <c r="R670" i="168"/>
  <c r="N670" i="168"/>
  <c r="I670" i="168"/>
  <c r="T669" i="168"/>
  <c r="R669" i="168"/>
  <c r="N669" i="168"/>
  <c r="I669" i="168"/>
  <c r="T668" i="168"/>
  <c r="R668" i="168"/>
  <c r="N668" i="168"/>
  <c r="I668" i="168"/>
  <c r="T667" i="168"/>
  <c r="R667" i="168"/>
  <c r="N667" i="168"/>
  <c r="I667" i="168"/>
  <c r="T666" i="168"/>
  <c r="R666" i="168"/>
  <c r="N666" i="168"/>
  <c r="I666" i="168"/>
  <c r="J483" i="168"/>
  <c r="N1436" i="168" l="1"/>
  <c r="N718" i="168"/>
  <c r="N687" i="168"/>
  <c r="N483" i="168"/>
  <c r="N712" i="168"/>
  <c r="N1189" i="168"/>
  <c r="N1239" i="168"/>
  <c r="N1248" i="168"/>
  <c r="D6" i="209" l="1"/>
  <c r="D7" i="209"/>
  <c r="D8" i="209"/>
  <c r="D9" i="209"/>
  <c r="D27" i="209"/>
  <c r="D10" i="209"/>
  <c r="D11" i="209"/>
  <c r="D28" i="209"/>
  <c r="D12" i="209"/>
  <c r="D13" i="209"/>
  <c r="D14" i="209"/>
  <c r="D15" i="209"/>
  <c r="D16" i="209"/>
  <c r="D17" i="209"/>
  <c r="D18" i="209"/>
  <c r="D29" i="209"/>
  <c r="D5" i="209" s="1"/>
  <c r="D30" i="209"/>
  <c r="D31" i="209"/>
  <c r="D32" i="209"/>
  <c r="D33" i="209"/>
  <c r="D34" i="209"/>
  <c r="D35" i="209"/>
  <c r="D36" i="209"/>
  <c r="D19" i="209"/>
  <c r="D20" i="209"/>
  <c r="D21" i="209"/>
  <c r="N1328" i="168" s="1"/>
  <c r="D22" i="209"/>
  <c r="D23" i="209"/>
  <c r="D24" i="209"/>
  <c r="D25" i="209"/>
  <c r="D26" i="209"/>
  <c r="T21" i="175"/>
  <c r="T22" i="175"/>
  <c r="T23" i="175"/>
  <c r="T24" i="175"/>
  <c r="T25" i="175"/>
  <c r="T26" i="175"/>
  <c r="T27" i="175"/>
  <c r="T28" i="175"/>
  <c r="T29" i="175"/>
  <c r="T30" i="175"/>
  <c r="T31" i="175"/>
  <c r="T32" i="175"/>
  <c r="T33" i="175"/>
  <c r="T34" i="175"/>
  <c r="T35" i="175"/>
  <c r="T36" i="175"/>
  <c r="T37" i="175"/>
  <c r="T38" i="175"/>
  <c r="T39" i="175"/>
  <c r="T40" i="175"/>
  <c r="T41" i="175"/>
  <c r="T42" i="175"/>
  <c r="T43" i="175"/>
  <c r="T44" i="175"/>
  <c r="T45" i="175"/>
  <c r="T46" i="175"/>
  <c r="T47" i="175"/>
  <c r="T48" i="175"/>
  <c r="T49" i="175"/>
  <c r="T50" i="175"/>
  <c r="T51" i="175"/>
  <c r="T52" i="175"/>
  <c r="T53" i="175"/>
  <c r="T54" i="175"/>
  <c r="T55" i="175"/>
  <c r="T56" i="175"/>
  <c r="T57" i="175"/>
  <c r="T58" i="175"/>
  <c r="T59" i="175"/>
  <c r="T60" i="175"/>
  <c r="T61" i="175"/>
  <c r="T62" i="175"/>
  <c r="T63" i="175"/>
  <c r="T64" i="175"/>
  <c r="T65" i="175"/>
  <c r="T66" i="175"/>
  <c r="T67" i="175"/>
  <c r="T68" i="175"/>
  <c r="T69" i="175"/>
  <c r="T70" i="175"/>
  <c r="T71" i="175"/>
  <c r="T72" i="175"/>
  <c r="T73" i="175"/>
  <c r="T74" i="175"/>
  <c r="T75" i="175"/>
  <c r="T76" i="175"/>
  <c r="T77" i="175"/>
  <c r="T78" i="175"/>
  <c r="T79" i="175"/>
  <c r="T80" i="175"/>
  <c r="T81" i="175"/>
  <c r="T82" i="175"/>
  <c r="T83" i="175"/>
  <c r="T84" i="175"/>
  <c r="T85" i="175"/>
  <c r="T86" i="175"/>
  <c r="T87" i="175"/>
  <c r="T88" i="175"/>
  <c r="T89" i="175"/>
  <c r="T90" i="175"/>
  <c r="T91" i="175"/>
  <c r="T92" i="175"/>
  <c r="T93" i="175"/>
  <c r="T94" i="175"/>
  <c r="T95" i="175"/>
  <c r="T96" i="175"/>
  <c r="T97" i="175"/>
  <c r="T98" i="175"/>
  <c r="T99" i="175"/>
  <c r="T100" i="175"/>
  <c r="T101" i="175"/>
  <c r="T102" i="175"/>
  <c r="T103" i="175"/>
  <c r="T104" i="175"/>
  <c r="T105" i="175"/>
  <c r="T106" i="175"/>
  <c r="T107" i="175"/>
  <c r="T108" i="175"/>
  <c r="T109" i="175"/>
  <c r="T110" i="175"/>
  <c r="T111" i="175"/>
  <c r="T112" i="175"/>
  <c r="T113" i="175"/>
  <c r="T114" i="175"/>
  <c r="T115" i="175"/>
  <c r="T116" i="175"/>
  <c r="T117" i="175"/>
  <c r="T118" i="175"/>
  <c r="T119" i="175"/>
  <c r="T120" i="175"/>
  <c r="T121" i="175"/>
  <c r="T122" i="175"/>
  <c r="T123" i="175"/>
  <c r="T124" i="175"/>
  <c r="T125" i="175"/>
  <c r="T126" i="175"/>
  <c r="T127" i="175"/>
  <c r="T128" i="175"/>
  <c r="T129" i="175"/>
  <c r="T130" i="175"/>
  <c r="T131" i="175"/>
  <c r="T132" i="175"/>
  <c r="T133" i="175"/>
  <c r="T134" i="175"/>
  <c r="T135" i="175"/>
  <c r="T136" i="175"/>
  <c r="T137" i="175"/>
  <c r="T138" i="175"/>
  <c r="T139" i="175"/>
  <c r="T140" i="175"/>
  <c r="T141" i="175"/>
  <c r="T142" i="175"/>
  <c r="T143" i="175"/>
  <c r="T144" i="175"/>
  <c r="T145" i="175"/>
  <c r="T146" i="175"/>
  <c r="T147" i="175"/>
  <c r="T148" i="175"/>
  <c r="T149" i="175"/>
  <c r="T150" i="175"/>
  <c r="T151" i="175"/>
  <c r="T152" i="175"/>
  <c r="T153" i="175"/>
  <c r="T154" i="175"/>
  <c r="T155" i="175"/>
  <c r="T156" i="175"/>
  <c r="T157" i="175"/>
  <c r="T158" i="175"/>
  <c r="T159" i="175"/>
  <c r="T160" i="175"/>
  <c r="T161" i="175"/>
  <c r="T162" i="175"/>
  <c r="T163" i="175"/>
  <c r="T164" i="175"/>
  <c r="T165" i="175"/>
  <c r="T166" i="175"/>
  <c r="T167" i="175"/>
  <c r="T168" i="175"/>
  <c r="T169" i="175"/>
  <c r="T170" i="175"/>
  <c r="T171" i="175"/>
  <c r="T172" i="175"/>
  <c r="T173" i="175"/>
  <c r="T174" i="175"/>
  <c r="T175" i="175"/>
  <c r="T176" i="175"/>
  <c r="T177" i="175"/>
  <c r="T178" i="175"/>
  <c r="T179" i="175"/>
  <c r="T180" i="175"/>
  <c r="T181" i="175"/>
  <c r="T182" i="175"/>
  <c r="T183" i="175"/>
  <c r="T184" i="175"/>
  <c r="T185" i="175"/>
  <c r="T186" i="175"/>
  <c r="T187" i="175"/>
  <c r="T188" i="175"/>
  <c r="T189" i="175"/>
  <c r="T190" i="175"/>
  <c r="T191" i="175"/>
  <c r="T192" i="175"/>
  <c r="T193" i="175"/>
  <c r="T194" i="175"/>
  <c r="T195" i="175"/>
  <c r="T196" i="175"/>
  <c r="T197" i="175"/>
  <c r="T198" i="175"/>
  <c r="T199" i="175"/>
  <c r="T200" i="175"/>
  <c r="T201" i="175"/>
  <c r="T202" i="175"/>
  <c r="T203" i="175"/>
  <c r="T204" i="175"/>
  <c r="T205" i="175"/>
  <c r="T206" i="175"/>
  <c r="T207" i="175"/>
  <c r="T208" i="175"/>
  <c r="T209" i="175"/>
  <c r="T210" i="175"/>
  <c r="T211" i="175"/>
  <c r="T212" i="175"/>
  <c r="T213" i="175"/>
  <c r="T214" i="175"/>
  <c r="T215" i="175"/>
  <c r="T216" i="175"/>
  <c r="T217" i="175"/>
  <c r="T218" i="175"/>
  <c r="T219" i="175"/>
  <c r="T220" i="175"/>
  <c r="T221" i="175"/>
  <c r="T222" i="175"/>
  <c r="T223" i="175"/>
  <c r="T224" i="175"/>
  <c r="T225" i="175"/>
  <c r="T226" i="175"/>
  <c r="T227" i="175"/>
  <c r="T228" i="175"/>
  <c r="T229" i="175"/>
  <c r="T230" i="175"/>
  <c r="T231" i="175"/>
  <c r="T232" i="175"/>
  <c r="T233" i="175"/>
  <c r="T234" i="175"/>
  <c r="T235" i="175"/>
  <c r="T236" i="175"/>
  <c r="T237" i="175"/>
  <c r="T238" i="175"/>
  <c r="T239" i="175"/>
  <c r="T240" i="175"/>
  <c r="T241" i="175"/>
  <c r="T242" i="175"/>
  <c r="T243" i="175"/>
  <c r="T244" i="175"/>
  <c r="T245" i="175"/>
  <c r="T246" i="175"/>
  <c r="T247" i="175"/>
  <c r="T248" i="175"/>
  <c r="T249" i="175"/>
  <c r="T250" i="175"/>
  <c r="T251" i="175"/>
  <c r="T252" i="175"/>
  <c r="T253" i="175"/>
  <c r="T254" i="175"/>
  <c r="T255" i="175"/>
  <c r="T256" i="175"/>
  <c r="T257" i="175"/>
  <c r="T258" i="175"/>
  <c r="T259" i="175"/>
  <c r="T260" i="175"/>
  <c r="T261" i="175"/>
  <c r="T262" i="175"/>
  <c r="T263" i="175"/>
  <c r="T264" i="175"/>
  <c r="T265" i="175"/>
  <c r="T266" i="175"/>
  <c r="T267" i="175"/>
  <c r="T268" i="175"/>
  <c r="T269" i="175"/>
  <c r="T270" i="175"/>
  <c r="T271" i="175"/>
  <c r="T272" i="175"/>
  <c r="T273" i="175"/>
  <c r="T274" i="175"/>
  <c r="T275" i="175"/>
  <c r="T276" i="175"/>
  <c r="T277" i="175"/>
  <c r="T278" i="175"/>
  <c r="T279" i="175"/>
  <c r="T280" i="175"/>
  <c r="T281" i="175"/>
  <c r="T282" i="175"/>
  <c r="T283" i="175"/>
  <c r="T284" i="175"/>
  <c r="T285" i="175"/>
  <c r="T286" i="175"/>
  <c r="T287" i="175"/>
  <c r="T288" i="175"/>
  <c r="T289" i="175"/>
  <c r="T290" i="175"/>
  <c r="T291" i="175"/>
  <c r="T292" i="175"/>
  <c r="T293" i="175"/>
  <c r="T294" i="175"/>
  <c r="T295" i="175"/>
  <c r="T296" i="175"/>
  <c r="T297" i="175"/>
  <c r="T298" i="175"/>
  <c r="T299" i="175"/>
  <c r="T300" i="175"/>
  <c r="T301" i="175"/>
  <c r="T302" i="175"/>
  <c r="T303" i="175"/>
  <c r="T304" i="175"/>
  <c r="T305" i="175"/>
  <c r="T306" i="175"/>
  <c r="T307" i="175"/>
  <c r="T308" i="175"/>
  <c r="T309" i="175"/>
  <c r="T310" i="175"/>
  <c r="T311" i="175"/>
  <c r="T312" i="175"/>
  <c r="T313" i="175"/>
  <c r="T314" i="175"/>
  <c r="T315" i="175"/>
  <c r="T316" i="175"/>
  <c r="T317" i="175"/>
  <c r="T318" i="175"/>
  <c r="T319" i="175"/>
  <c r="T320" i="175"/>
  <c r="T321" i="175"/>
  <c r="T322" i="175"/>
  <c r="T323" i="175"/>
  <c r="T324" i="175"/>
  <c r="T325" i="175"/>
  <c r="T326" i="175"/>
  <c r="T327" i="175"/>
  <c r="T328" i="175"/>
  <c r="T329" i="175"/>
  <c r="T330" i="175"/>
  <c r="T331" i="175"/>
  <c r="T332" i="175"/>
  <c r="T333" i="175"/>
  <c r="T334" i="175"/>
  <c r="T335" i="175"/>
  <c r="T336" i="175"/>
  <c r="T337" i="175"/>
  <c r="T338" i="175"/>
  <c r="T339" i="175"/>
  <c r="T340" i="175"/>
  <c r="T341" i="175"/>
  <c r="T342" i="175"/>
  <c r="T343" i="175"/>
  <c r="T344" i="175"/>
  <c r="T345" i="175"/>
  <c r="T346" i="175"/>
  <c r="T347" i="175"/>
  <c r="T348" i="175"/>
  <c r="T349" i="175"/>
  <c r="T350" i="175"/>
  <c r="T351" i="175"/>
  <c r="T352" i="175"/>
  <c r="T353" i="175"/>
  <c r="T354" i="175"/>
  <c r="T355" i="175"/>
  <c r="T356" i="175"/>
  <c r="T357" i="175"/>
  <c r="T358" i="175"/>
  <c r="T359" i="175"/>
  <c r="T360" i="175"/>
  <c r="T361" i="175"/>
  <c r="T362" i="175"/>
  <c r="T363" i="175"/>
  <c r="T364" i="175"/>
  <c r="T365" i="175"/>
  <c r="T366" i="175"/>
  <c r="T367" i="175"/>
  <c r="T368" i="175"/>
  <c r="T369" i="175"/>
  <c r="T370" i="175"/>
  <c r="T371" i="175"/>
  <c r="T372" i="175"/>
  <c r="T373" i="175"/>
  <c r="T374" i="175"/>
  <c r="T375" i="175"/>
  <c r="T376" i="175"/>
  <c r="T377" i="175"/>
  <c r="T378" i="175"/>
  <c r="T379" i="175"/>
  <c r="T380" i="175"/>
  <c r="T381" i="175"/>
  <c r="T382" i="175"/>
  <c r="T383" i="175"/>
  <c r="T384" i="175"/>
  <c r="T385" i="175"/>
  <c r="T386" i="175"/>
  <c r="T387" i="175"/>
  <c r="T388" i="175"/>
  <c r="T389" i="175"/>
  <c r="T390" i="175"/>
  <c r="T391" i="175"/>
  <c r="T392" i="175"/>
  <c r="T393" i="175"/>
  <c r="T394" i="175"/>
  <c r="T395" i="175"/>
  <c r="T396" i="175"/>
  <c r="T397" i="175"/>
  <c r="T398" i="175"/>
  <c r="T399" i="175"/>
  <c r="T400" i="175"/>
  <c r="T401" i="175"/>
  <c r="T402" i="175"/>
  <c r="T403" i="175"/>
  <c r="T404" i="175"/>
  <c r="T405" i="175"/>
  <c r="T406" i="175"/>
  <c r="T407" i="175"/>
  <c r="T408" i="175"/>
  <c r="T409" i="175"/>
  <c r="T410" i="175"/>
  <c r="T411" i="175"/>
  <c r="T412" i="175"/>
  <c r="T413" i="175"/>
  <c r="T414" i="175"/>
  <c r="T415" i="175"/>
  <c r="T416" i="175"/>
  <c r="T417" i="175"/>
  <c r="T418" i="175"/>
  <c r="T419" i="175"/>
  <c r="T420" i="175"/>
  <c r="T421" i="175"/>
  <c r="T422" i="175"/>
  <c r="T423" i="175"/>
  <c r="T424" i="175"/>
  <c r="T425" i="175"/>
  <c r="T426" i="175"/>
  <c r="T427" i="175"/>
  <c r="T428" i="175"/>
  <c r="T429" i="175"/>
  <c r="T430" i="175"/>
  <c r="T431" i="175"/>
  <c r="T432" i="175"/>
  <c r="T433" i="175"/>
  <c r="T434" i="175"/>
  <c r="T435" i="175"/>
  <c r="T436" i="175"/>
  <c r="T437" i="175"/>
  <c r="T438" i="175"/>
  <c r="T439" i="175"/>
  <c r="T440" i="175"/>
  <c r="T441" i="175"/>
  <c r="T442" i="175"/>
  <c r="T443" i="175"/>
  <c r="T444" i="175"/>
  <c r="T445" i="175"/>
  <c r="T446" i="175"/>
  <c r="T447" i="175"/>
  <c r="T448" i="175"/>
  <c r="T449" i="175"/>
  <c r="T450" i="175"/>
  <c r="T451" i="175"/>
  <c r="T452" i="175"/>
  <c r="T453" i="175"/>
  <c r="T454" i="175"/>
  <c r="T455" i="175"/>
  <c r="T456" i="175"/>
  <c r="T457" i="175"/>
  <c r="T458" i="175"/>
  <c r="T459" i="175"/>
  <c r="T460" i="175"/>
  <c r="T461" i="175"/>
  <c r="T462" i="175"/>
  <c r="T463" i="175"/>
  <c r="T464" i="175"/>
  <c r="T465" i="175"/>
  <c r="T466" i="175"/>
  <c r="T467" i="175"/>
  <c r="T468" i="175"/>
  <c r="T469" i="175"/>
  <c r="T470" i="175"/>
  <c r="T471" i="175"/>
  <c r="T472" i="175"/>
  <c r="T473" i="175"/>
  <c r="T474" i="175"/>
  <c r="T475" i="175"/>
  <c r="T476" i="175"/>
  <c r="T477" i="175"/>
  <c r="T478" i="175"/>
  <c r="T479" i="175"/>
  <c r="T480" i="175"/>
  <c r="T481" i="175"/>
  <c r="T482" i="175"/>
  <c r="T483" i="175"/>
  <c r="T484" i="175"/>
  <c r="T485" i="175"/>
  <c r="T486" i="175"/>
  <c r="T487" i="175"/>
  <c r="T488" i="175"/>
  <c r="T489" i="175"/>
  <c r="T490" i="175"/>
  <c r="T491" i="175"/>
  <c r="T492" i="175"/>
  <c r="T493" i="175"/>
  <c r="T494" i="175"/>
  <c r="T495" i="175"/>
  <c r="T496" i="175"/>
  <c r="T497" i="175"/>
  <c r="T498" i="175"/>
  <c r="T499" i="175"/>
  <c r="T500" i="175"/>
  <c r="T501" i="175"/>
  <c r="T502" i="175"/>
  <c r="T503" i="175"/>
  <c r="T504" i="175"/>
  <c r="T505" i="175"/>
  <c r="T506" i="175"/>
  <c r="T507" i="175"/>
  <c r="T508" i="175"/>
  <c r="T509" i="175"/>
  <c r="T510" i="175"/>
  <c r="T511" i="175"/>
  <c r="T512" i="175"/>
  <c r="T513" i="175"/>
  <c r="T514" i="175"/>
  <c r="T515" i="175"/>
  <c r="T516" i="175"/>
  <c r="T517" i="175"/>
  <c r="T518" i="175"/>
  <c r="T519" i="175"/>
  <c r="T520" i="175"/>
  <c r="T521" i="175"/>
  <c r="T522" i="175"/>
  <c r="T523" i="175"/>
  <c r="T524" i="175"/>
  <c r="T525" i="175"/>
  <c r="T526" i="175"/>
  <c r="T527" i="175"/>
  <c r="T528" i="175"/>
  <c r="T529" i="175"/>
  <c r="T530" i="175"/>
  <c r="T531" i="175"/>
  <c r="T532" i="175"/>
  <c r="T533" i="175"/>
  <c r="T534" i="175"/>
  <c r="T535" i="175"/>
  <c r="T536" i="175"/>
  <c r="T537" i="175"/>
  <c r="T538" i="175"/>
  <c r="T539" i="175"/>
  <c r="T540" i="175"/>
  <c r="T541" i="175"/>
  <c r="T542" i="175"/>
  <c r="T543" i="175"/>
  <c r="T544" i="175"/>
  <c r="T545" i="175"/>
  <c r="T546" i="175"/>
  <c r="T547" i="175"/>
  <c r="T548" i="175"/>
  <c r="T549" i="175"/>
  <c r="T550" i="175"/>
  <c r="T551" i="175"/>
  <c r="T552" i="175"/>
  <c r="T553" i="175"/>
  <c r="T554" i="175"/>
  <c r="T555" i="175"/>
  <c r="T556" i="175"/>
  <c r="T557" i="175"/>
  <c r="T558" i="175"/>
  <c r="T559" i="175"/>
  <c r="T560" i="175"/>
  <c r="T561" i="175"/>
  <c r="T562" i="175"/>
  <c r="T563" i="175"/>
  <c r="T564" i="175"/>
  <c r="T565" i="175"/>
  <c r="T566" i="175"/>
  <c r="T567" i="175"/>
  <c r="T568" i="175"/>
  <c r="T569" i="175"/>
  <c r="T570" i="175"/>
  <c r="T571" i="175"/>
  <c r="T572" i="175"/>
  <c r="T573" i="175"/>
  <c r="T574" i="175"/>
  <c r="T575" i="175"/>
  <c r="T576" i="175"/>
  <c r="T577" i="175"/>
  <c r="T578" i="175"/>
  <c r="T579" i="175"/>
  <c r="T580" i="175"/>
  <c r="T581" i="175"/>
  <c r="T582" i="175"/>
  <c r="T583" i="175"/>
  <c r="T584" i="175"/>
  <c r="T585" i="175"/>
  <c r="T586" i="175"/>
  <c r="T587" i="175"/>
  <c r="T588" i="175"/>
  <c r="T589" i="175"/>
  <c r="T590" i="175"/>
  <c r="T591" i="175"/>
  <c r="T592" i="175"/>
  <c r="T593" i="175"/>
  <c r="T594" i="175"/>
  <c r="T595" i="175"/>
  <c r="T596" i="175"/>
  <c r="T597" i="175"/>
  <c r="T598" i="175"/>
  <c r="T599" i="175"/>
  <c r="T600" i="175"/>
  <c r="T601" i="175"/>
  <c r="T602" i="175"/>
  <c r="T603" i="175"/>
  <c r="T604" i="175"/>
  <c r="T605" i="175"/>
  <c r="T606" i="175"/>
  <c r="T607" i="175"/>
  <c r="T608" i="175"/>
  <c r="T609" i="175"/>
  <c r="T610" i="175"/>
  <c r="T611" i="175"/>
  <c r="T612" i="175"/>
  <c r="T613" i="175"/>
  <c r="T614" i="175"/>
  <c r="T615" i="175"/>
  <c r="T616" i="175"/>
  <c r="T617" i="175"/>
  <c r="T618" i="175"/>
  <c r="T619" i="175"/>
  <c r="T620" i="175"/>
  <c r="T621" i="175"/>
  <c r="T622" i="175"/>
  <c r="T623" i="175"/>
  <c r="T624" i="175"/>
  <c r="T625" i="175"/>
  <c r="T626" i="175"/>
  <c r="T627" i="175"/>
  <c r="T628" i="175"/>
  <c r="T629" i="175"/>
  <c r="T630" i="175"/>
  <c r="T631" i="175"/>
  <c r="T632" i="175"/>
  <c r="T633" i="175"/>
  <c r="T634" i="175"/>
  <c r="T635" i="175"/>
  <c r="T636" i="175"/>
  <c r="T637" i="175"/>
  <c r="T638" i="175"/>
  <c r="T639" i="175"/>
  <c r="T640" i="175"/>
  <c r="T641" i="175"/>
  <c r="T642" i="175"/>
  <c r="T643" i="175"/>
  <c r="T644" i="175"/>
  <c r="T645" i="175"/>
  <c r="T646" i="175"/>
  <c r="T647" i="175"/>
  <c r="T648" i="175"/>
  <c r="T649" i="175"/>
  <c r="T650" i="175"/>
  <c r="T651" i="175"/>
  <c r="T652" i="175"/>
  <c r="T653" i="175"/>
  <c r="T654" i="175"/>
  <c r="T655" i="175"/>
  <c r="T656" i="175"/>
  <c r="T657" i="175"/>
  <c r="T658" i="175"/>
  <c r="T659" i="175"/>
  <c r="T660" i="175"/>
  <c r="T661" i="175"/>
  <c r="T662" i="175"/>
  <c r="T663" i="175"/>
  <c r="T664" i="175"/>
  <c r="T665" i="175"/>
  <c r="T666" i="175"/>
  <c r="T667" i="175"/>
  <c r="T668" i="175"/>
  <c r="T669" i="175"/>
  <c r="T670" i="175"/>
  <c r="T671" i="175"/>
  <c r="T672" i="175"/>
  <c r="T673" i="175"/>
  <c r="T674" i="175"/>
  <c r="T675" i="175"/>
  <c r="T676" i="175"/>
  <c r="T677" i="175"/>
  <c r="T678" i="175"/>
  <c r="T679" i="175"/>
  <c r="T680" i="175"/>
  <c r="T681" i="175"/>
  <c r="T682" i="175"/>
  <c r="T683" i="175"/>
  <c r="T684" i="175"/>
  <c r="T685" i="175"/>
  <c r="T686" i="175"/>
  <c r="T687" i="175"/>
  <c r="T688" i="175"/>
  <c r="T689" i="175"/>
  <c r="T690" i="175"/>
  <c r="T691" i="175"/>
  <c r="T692" i="175"/>
  <c r="T693" i="175"/>
  <c r="T694" i="175"/>
  <c r="T695" i="175"/>
  <c r="T696" i="175"/>
  <c r="T697" i="175"/>
  <c r="T698" i="175"/>
  <c r="T699" i="175"/>
  <c r="T700" i="175"/>
  <c r="T701" i="175"/>
  <c r="T702" i="175"/>
  <c r="T703" i="175"/>
  <c r="T704" i="175"/>
  <c r="T705" i="175"/>
  <c r="T706" i="175"/>
  <c r="T707" i="175"/>
  <c r="T708" i="175"/>
  <c r="T709" i="175"/>
  <c r="T710" i="175"/>
  <c r="T711" i="175"/>
  <c r="T712" i="175"/>
  <c r="T713" i="175"/>
  <c r="T714" i="175"/>
  <c r="T715" i="175"/>
  <c r="T716" i="175"/>
  <c r="T717" i="175"/>
  <c r="T718" i="175"/>
  <c r="T719" i="175"/>
  <c r="T720" i="175"/>
  <c r="T721" i="175"/>
  <c r="T722" i="175"/>
  <c r="T723" i="175"/>
  <c r="T724" i="175"/>
  <c r="T725" i="175"/>
  <c r="T726" i="175"/>
  <c r="T727" i="175"/>
  <c r="T728" i="175"/>
  <c r="T729" i="175"/>
  <c r="T730" i="175"/>
  <c r="T731" i="175"/>
  <c r="T732" i="175"/>
  <c r="T733" i="175"/>
  <c r="T734" i="175"/>
  <c r="T735" i="175"/>
  <c r="T736" i="175"/>
  <c r="T737" i="175"/>
  <c r="T738" i="175"/>
  <c r="T739" i="175"/>
  <c r="T740" i="175"/>
  <c r="T741" i="175"/>
  <c r="T742" i="175"/>
  <c r="T743" i="175"/>
  <c r="T744" i="175"/>
  <c r="T745" i="175"/>
  <c r="T746" i="175"/>
  <c r="T747" i="175"/>
  <c r="T748" i="175"/>
  <c r="T749" i="175"/>
  <c r="T750" i="175"/>
  <c r="T751" i="175"/>
  <c r="T752" i="175"/>
  <c r="T753" i="175"/>
  <c r="T754" i="175"/>
  <c r="T755" i="175"/>
  <c r="T756" i="175"/>
  <c r="T757" i="175"/>
  <c r="T758" i="175"/>
  <c r="T759" i="175"/>
  <c r="T760" i="175"/>
  <c r="T761" i="175"/>
  <c r="T762" i="175"/>
  <c r="T763" i="175"/>
  <c r="T764" i="175"/>
  <c r="T765" i="175"/>
  <c r="T766" i="175"/>
  <c r="T767" i="175"/>
  <c r="T768" i="175"/>
  <c r="T769" i="175"/>
  <c r="T770" i="175"/>
  <c r="T771" i="175"/>
  <c r="T772" i="175"/>
  <c r="T773" i="175"/>
  <c r="T774" i="175"/>
  <c r="T775" i="175"/>
  <c r="T776" i="175"/>
  <c r="T777" i="175"/>
  <c r="T778" i="175"/>
  <c r="T779" i="175"/>
  <c r="T780" i="175"/>
  <c r="T781" i="175"/>
  <c r="T782" i="175"/>
  <c r="T783" i="175"/>
  <c r="T784" i="175"/>
  <c r="T785" i="175"/>
  <c r="T786" i="175"/>
  <c r="T787" i="175"/>
  <c r="T788" i="175"/>
  <c r="T789" i="175"/>
  <c r="T790" i="175"/>
  <c r="T791" i="175"/>
  <c r="T792" i="175"/>
  <c r="T793" i="175"/>
  <c r="T794" i="175"/>
  <c r="T795" i="175"/>
  <c r="T796" i="175"/>
  <c r="T797" i="175"/>
  <c r="T798" i="175"/>
  <c r="T799" i="175"/>
  <c r="T800" i="175"/>
  <c r="T801" i="175"/>
  <c r="T802" i="175"/>
  <c r="T803" i="175"/>
  <c r="T804" i="175"/>
  <c r="T805" i="175"/>
  <c r="T806" i="175"/>
  <c r="T807" i="175"/>
  <c r="T808" i="175"/>
  <c r="T809" i="175"/>
  <c r="T810" i="175"/>
  <c r="T811" i="175"/>
  <c r="T812" i="175"/>
  <c r="T813" i="175"/>
  <c r="T814" i="175"/>
  <c r="T815" i="175"/>
  <c r="T816" i="175"/>
  <c r="T817" i="175"/>
  <c r="T818" i="175"/>
  <c r="T819" i="175"/>
  <c r="T820" i="175"/>
  <c r="T821" i="175"/>
  <c r="T822" i="175"/>
  <c r="T823" i="175"/>
  <c r="T824" i="175"/>
  <c r="T825" i="175"/>
  <c r="T826" i="175"/>
  <c r="T827" i="175"/>
  <c r="T828" i="175"/>
  <c r="T829" i="175"/>
  <c r="T830" i="175"/>
  <c r="T831" i="175"/>
  <c r="T832" i="175"/>
  <c r="T833" i="175"/>
  <c r="T834" i="175"/>
  <c r="T835" i="175"/>
  <c r="T836" i="175"/>
  <c r="T837" i="175"/>
  <c r="T838" i="175"/>
  <c r="T839" i="175"/>
  <c r="T840" i="175"/>
  <c r="T841" i="175"/>
  <c r="T842" i="175"/>
  <c r="T843" i="175"/>
  <c r="T844" i="175"/>
  <c r="T845" i="175"/>
  <c r="T846" i="175"/>
  <c r="T847" i="175"/>
  <c r="T848" i="175"/>
  <c r="T849" i="175"/>
  <c r="T850" i="175"/>
  <c r="T851" i="175"/>
  <c r="T852" i="175"/>
  <c r="T853" i="175"/>
  <c r="T854" i="175"/>
  <c r="T855" i="175"/>
  <c r="T856" i="175"/>
  <c r="T857" i="175"/>
  <c r="T858" i="175"/>
  <c r="T859" i="175"/>
  <c r="T860" i="175"/>
  <c r="T861" i="175"/>
  <c r="T862" i="175"/>
  <c r="T863" i="175"/>
  <c r="T864" i="175"/>
  <c r="T865" i="175"/>
  <c r="T866" i="175"/>
  <c r="T867" i="175"/>
  <c r="T868" i="175"/>
  <c r="T869" i="175"/>
  <c r="T870" i="175"/>
  <c r="T871" i="175"/>
  <c r="T872" i="175"/>
  <c r="T873" i="175"/>
  <c r="T874" i="175"/>
  <c r="T875" i="175"/>
  <c r="T876" i="175"/>
  <c r="T877" i="175"/>
  <c r="T878" i="175"/>
  <c r="T879" i="175"/>
  <c r="T880" i="175"/>
  <c r="T881" i="175"/>
  <c r="T882" i="175"/>
  <c r="T883" i="175"/>
  <c r="T884" i="175"/>
  <c r="T885" i="175"/>
  <c r="T886" i="175"/>
  <c r="T887" i="175"/>
  <c r="T888" i="175"/>
  <c r="T889" i="175"/>
  <c r="T890" i="175"/>
  <c r="T891" i="175"/>
  <c r="T892" i="175"/>
  <c r="T893" i="175"/>
  <c r="T894" i="175"/>
  <c r="T895" i="175"/>
  <c r="T896" i="175"/>
  <c r="T897" i="175"/>
  <c r="T898" i="175"/>
  <c r="T899" i="175"/>
  <c r="T900" i="175"/>
  <c r="T901" i="175"/>
  <c r="T902" i="175"/>
  <c r="T903" i="175"/>
  <c r="T904" i="175"/>
  <c r="T905" i="175"/>
  <c r="T906" i="175"/>
  <c r="T907" i="175"/>
  <c r="T908" i="175"/>
  <c r="T909" i="175"/>
  <c r="T910" i="175"/>
  <c r="T911" i="175"/>
  <c r="T912" i="175"/>
  <c r="T913" i="175"/>
  <c r="T914" i="175"/>
  <c r="T915" i="175"/>
  <c r="T916" i="175"/>
  <c r="T917" i="175"/>
  <c r="T918" i="175"/>
  <c r="T919" i="175"/>
  <c r="T920" i="175"/>
  <c r="T921" i="175"/>
  <c r="T922" i="175"/>
  <c r="T923" i="175"/>
  <c r="T924" i="175"/>
  <c r="T925" i="175"/>
  <c r="T926" i="175"/>
  <c r="T927" i="175"/>
  <c r="T928" i="175"/>
  <c r="T929" i="175"/>
  <c r="T930" i="175"/>
  <c r="T931" i="175"/>
  <c r="T932" i="175"/>
  <c r="T933" i="175"/>
  <c r="T934" i="175"/>
  <c r="T935" i="175"/>
  <c r="T936" i="175"/>
  <c r="T937" i="175"/>
  <c r="T938" i="175"/>
  <c r="T939" i="175"/>
  <c r="T940" i="175"/>
  <c r="T941" i="175"/>
  <c r="T942" i="175"/>
  <c r="T943" i="175"/>
  <c r="T944" i="175"/>
  <c r="T945" i="175"/>
  <c r="T946" i="175"/>
  <c r="T947" i="175"/>
  <c r="T948" i="175"/>
  <c r="T949" i="175"/>
  <c r="T950" i="175"/>
  <c r="T951" i="175"/>
  <c r="T952" i="175"/>
  <c r="T953" i="175"/>
  <c r="T954" i="175"/>
  <c r="T955" i="175"/>
  <c r="T956" i="175"/>
  <c r="T957" i="175"/>
  <c r="T958" i="175"/>
  <c r="T959" i="175"/>
  <c r="T960" i="175"/>
  <c r="T961" i="175"/>
  <c r="T962" i="175"/>
  <c r="T963" i="175"/>
  <c r="T964" i="175"/>
  <c r="T965" i="175"/>
  <c r="T966" i="175"/>
  <c r="T967" i="175"/>
  <c r="T968" i="175"/>
  <c r="T969" i="175"/>
  <c r="T970" i="175"/>
  <c r="T971" i="175"/>
  <c r="T972" i="175"/>
  <c r="T973" i="175"/>
  <c r="T974" i="175"/>
  <c r="T975" i="175"/>
  <c r="T976" i="175"/>
  <c r="T977" i="175"/>
  <c r="T978" i="175"/>
  <c r="T979" i="175"/>
  <c r="T980" i="175"/>
  <c r="T981" i="175"/>
  <c r="T982" i="175"/>
  <c r="T983" i="175"/>
  <c r="T984" i="175"/>
  <c r="T985" i="175"/>
  <c r="T986" i="175"/>
  <c r="T987" i="175"/>
  <c r="T988" i="175"/>
  <c r="T989" i="175"/>
  <c r="T990" i="175"/>
  <c r="T991" i="175"/>
  <c r="T992" i="175"/>
  <c r="T993" i="175"/>
  <c r="T994" i="175"/>
  <c r="T995" i="175"/>
  <c r="T996" i="175"/>
  <c r="T997" i="175"/>
  <c r="T998" i="175"/>
  <c r="T999" i="175"/>
  <c r="T1000" i="175"/>
  <c r="T1001" i="175"/>
  <c r="T1002" i="175"/>
  <c r="T1003" i="175"/>
  <c r="T1004" i="175"/>
  <c r="T1005" i="175"/>
  <c r="T1006" i="175"/>
  <c r="T1007" i="175"/>
  <c r="T1008" i="175"/>
  <c r="T1009" i="175"/>
  <c r="T1010" i="175"/>
  <c r="T1011" i="175"/>
  <c r="T1012" i="175"/>
  <c r="T1013" i="175"/>
  <c r="T1014" i="175"/>
  <c r="T1015" i="175"/>
  <c r="T1016" i="175"/>
  <c r="T1017" i="175"/>
  <c r="T1018" i="175"/>
  <c r="T1019" i="175"/>
  <c r="T1020" i="175"/>
  <c r="T1021" i="175"/>
  <c r="T1022" i="175"/>
  <c r="T1023" i="175"/>
  <c r="T1024" i="175"/>
  <c r="T1025" i="175"/>
  <c r="T1026" i="175"/>
  <c r="T1027" i="175"/>
  <c r="T1028" i="175"/>
  <c r="T1029" i="175"/>
  <c r="T1030" i="175"/>
  <c r="T1031" i="175"/>
  <c r="T1032" i="175"/>
  <c r="T1033" i="175"/>
  <c r="T1034" i="175"/>
  <c r="T1035" i="175"/>
  <c r="T1036" i="175"/>
  <c r="T1037" i="175"/>
  <c r="T1038" i="175"/>
  <c r="T1039" i="175"/>
  <c r="T1040" i="175"/>
  <c r="T1041" i="175"/>
  <c r="T1042" i="175"/>
  <c r="T1043" i="175"/>
  <c r="T1044" i="175"/>
  <c r="T1045" i="175"/>
  <c r="T1046" i="175"/>
  <c r="T1047" i="175"/>
  <c r="T1048" i="175"/>
  <c r="T1049" i="175"/>
  <c r="T1050" i="175"/>
  <c r="T1051" i="175"/>
  <c r="T1052" i="175"/>
  <c r="T1053" i="175"/>
  <c r="T1054" i="175"/>
  <c r="T1055" i="175"/>
  <c r="T1056" i="175"/>
  <c r="T1057" i="175"/>
  <c r="T1058" i="175"/>
  <c r="T1059" i="175"/>
  <c r="T1060" i="175"/>
  <c r="T1061" i="175"/>
  <c r="T1062" i="175"/>
  <c r="T1063" i="175"/>
  <c r="T1064" i="175"/>
  <c r="T1065" i="175"/>
  <c r="T1066" i="175"/>
  <c r="T1067" i="175"/>
  <c r="T1068" i="175"/>
  <c r="T1069" i="175"/>
  <c r="T1070" i="175"/>
  <c r="T1071" i="175"/>
  <c r="T1072" i="175"/>
  <c r="T1073" i="175"/>
  <c r="T1074" i="175"/>
  <c r="T1075" i="175"/>
  <c r="T1076" i="175"/>
  <c r="T1077" i="175"/>
  <c r="T1078" i="175"/>
  <c r="T1079" i="175"/>
  <c r="T1080" i="175"/>
  <c r="T1081" i="175"/>
  <c r="T1082" i="175"/>
  <c r="T1083" i="175"/>
  <c r="T1084" i="175"/>
  <c r="T1085" i="175"/>
  <c r="T1086" i="175"/>
  <c r="T1087" i="175"/>
  <c r="T1088" i="175"/>
  <c r="T1089" i="175"/>
  <c r="T1090" i="175"/>
  <c r="T1091" i="175"/>
  <c r="T1092" i="175"/>
  <c r="T1093" i="175"/>
  <c r="T1094" i="175"/>
  <c r="T1095" i="175"/>
  <c r="T1096" i="175"/>
  <c r="T1097" i="175"/>
  <c r="T1098" i="175"/>
  <c r="T1099" i="175"/>
  <c r="T1100" i="175"/>
  <c r="T1101" i="175"/>
  <c r="T1102" i="175"/>
  <c r="T1103" i="175"/>
  <c r="T1104" i="175"/>
  <c r="T1105" i="175"/>
  <c r="T1106" i="175"/>
  <c r="T1107" i="175"/>
  <c r="T1108" i="175"/>
  <c r="T1109" i="175"/>
  <c r="T1110" i="175"/>
  <c r="T1111" i="175"/>
  <c r="T1112" i="175"/>
  <c r="T1113" i="175"/>
  <c r="T1114" i="175"/>
  <c r="T1115" i="175"/>
  <c r="T1116" i="175"/>
  <c r="T1117" i="175"/>
  <c r="T1118" i="175"/>
  <c r="T1119" i="175"/>
  <c r="T1120" i="175"/>
  <c r="T1121" i="175"/>
  <c r="T1122" i="175"/>
  <c r="T1123" i="175"/>
  <c r="T1124" i="175"/>
  <c r="T1125" i="175"/>
  <c r="T1126" i="175"/>
  <c r="T1127" i="175"/>
  <c r="T1128" i="175"/>
  <c r="T1129" i="175"/>
  <c r="T1130" i="175"/>
  <c r="T1131" i="175"/>
  <c r="T1132" i="175"/>
  <c r="T1133" i="175"/>
  <c r="T1134" i="175"/>
  <c r="T1135" i="175"/>
  <c r="T1136" i="175"/>
  <c r="T1137" i="175"/>
  <c r="T1138" i="175"/>
  <c r="T1139" i="175"/>
  <c r="T1140" i="175"/>
  <c r="T1141" i="175"/>
  <c r="T1142" i="175"/>
  <c r="T1143" i="175"/>
  <c r="T1144" i="175"/>
  <c r="T1145" i="175"/>
  <c r="T1146" i="175"/>
  <c r="T1147" i="175"/>
  <c r="T1148" i="175"/>
  <c r="T1149" i="175"/>
  <c r="T1150" i="175"/>
  <c r="T1151" i="175"/>
  <c r="T1152" i="175"/>
  <c r="T1153" i="175"/>
  <c r="T1154" i="175"/>
  <c r="T1155" i="175"/>
  <c r="T1156" i="175"/>
  <c r="T1157" i="175"/>
  <c r="T1158" i="175"/>
  <c r="T1159" i="175"/>
  <c r="T1160" i="175"/>
  <c r="T1161" i="175"/>
  <c r="T1162" i="175"/>
  <c r="T1163" i="175"/>
  <c r="T16" i="175"/>
  <c r="T17" i="175"/>
  <c r="T18" i="175"/>
  <c r="T19" i="175"/>
  <c r="T20" i="175"/>
  <c r="T100" i="193"/>
  <c r="I108" i="193"/>
  <c r="I109" i="193"/>
  <c r="I110" i="193"/>
  <c r="I111" i="193"/>
  <c r="I112" i="193"/>
  <c r="I113" i="193"/>
  <c r="I114" i="193"/>
  <c r="I115" i="193"/>
  <c r="I116" i="193"/>
  <c r="I117" i="193"/>
  <c r="I118" i="193"/>
  <c r="I119" i="193"/>
  <c r="I120" i="193"/>
  <c r="I121" i="193"/>
  <c r="I122" i="193"/>
  <c r="I123" i="193"/>
  <c r="I124" i="193"/>
  <c r="I125" i="193"/>
  <c r="I126" i="193"/>
  <c r="I127" i="193"/>
  <c r="I128" i="193"/>
  <c r="I129" i="193"/>
  <c r="I130" i="193"/>
  <c r="I131" i="193"/>
  <c r="I132" i="193"/>
  <c r="I133" i="193"/>
  <c r="I134" i="193"/>
  <c r="I135" i="193"/>
  <c r="I136" i="193"/>
  <c r="I137" i="193"/>
  <c r="I138" i="193"/>
  <c r="I139" i="193"/>
  <c r="I140" i="193"/>
  <c r="I141" i="193"/>
  <c r="I142" i="193"/>
  <c r="I143" i="193"/>
  <c r="I144" i="193"/>
  <c r="I145" i="193"/>
  <c r="I146" i="193"/>
  <c r="I147" i="193"/>
  <c r="I148" i="193"/>
  <c r="I149" i="193"/>
  <c r="I150" i="193"/>
  <c r="I151" i="193"/>
  <c r="I152" i="193"/>
  <c r="I153" i="193"/>
  <c r="I154" i="193"/>
  <c r="I155" i="193"/>
  <c r="I156" i="193"/>
  <c r="I157" i="193"/>
  <c r="I158" i="193"/>
  <c r="I159" i="193"/>
  <c r="I160" i="193"/>
  <c r="I161" i="193"/>
  <c r="I162" i="193"/>
  <c r="I163" i="193"/>
  <c r="I164" i="193"/>
  <c r="I165" i="193"/>
  <c r="I166" i="193"/>
  <c r="I167" i="193"/>
  <c r="I168" i="193"/>
  <c r="I169" i="193"/>
  <c r="I170" i="193"/>
  <c r="I171" i="193"/>
  <c r="I172" i="193"/>
  <c r="I173" i="193"/>
  <c r="I174" i="193"/>
  <c r="I175" i="193"/>
  <c r="I176" i="193"/>
  <c r="I177" i="193"/>
  <c r="I178" i="193"/>
  <c r="I179" i="193"/>
  <c r="I180" i="193"/>
  <c r="I181" i="193"/>
  <c r="I182" i="193"/>
  <c r="I183" i="193"/>
  <c r="I184" i="193"/>
  <c r="I185" i="193"/>
  <c r="I186" i="193"/>
  <c r="I187" i="193"/>
  <c r="I188" i="193"/>
  <c r="I189" i="193"/>
  <c r="I190" i="193"/>
  <c r="I191" i="193"/>
  <c r="I192" i="193"/>
  <c r="I193" i="193"/>
  <c r="I194" i="193"/>
  <c r="I195" i="193"/>
  <c r="I196" i="193"/>
  <c r="I197" i="193"/>
  <c r="I198" i="193"/>
  <c r="I199" i="193"/>
  <c r="I200" i="193"/>
  <c r="I201" i="193"/>
  <c r="I202" i="193"/>
  <c r="I203" i="193"/>
  <c r="I204" i="193"/>
  <c r="I205" i="193"/>
  <c r="I206" i="193"/>
  <c r="I207" i="193"/>
  <c r="I208" i="193"/>
  <c r="I209" i="193"/>
  <c r="I210" i="193"/>
  <c r="I211" i="193"/>
  <c r="I212" i="193"/>
  <c r="I213" i="193"/>
  <c r="I214" i="193"/>
  <c r="I215" i="193"/>
  <c r="I216" i="193"/>
  <c r="I217" i="193"/>
  <c r="I218" i="193"/>
  <c r="I219" i="193"/>
  <c r="I220" i="193"/>
  <c r="I221" i="193"/>
  <c r="I222" i="193"/>
  <c r="I223" i="193"/>
  <c r="I224" i="193"/>
  <c r="I225" i="193"/>
  <c r="I226" i="193"/>
  <c r="I227" i="193"/>
  <c r="I228" i="193"/>
  <c r="I229" i="193"/>
  <c r="I230" i="193"/>
  <c r="I231" i="193"/>
  <c r="I232" i="193"/>
  <c r="I233" i="193"/>
  <c r="I234" i="193"/>
  <c r="I235" i="193"/>
  <c r="I236" i="193"/>
  <c r="I237" i="193"/>
  <c r="I238" i="193"/>
  <c r="I239" i="193"/>
  <c r="I240" i="193"/>
  <c r="I241" i="193"/>
  <c r="I242" i="193"/>
  <c r="I243" i="193"/>
  <c r="I244" i="193"/>
  <c r="I245" i="193"/>
  <c r="I246" i="193"/>
  <c r="I247" i="193"/>
  <c r="I248" i="193"/>
  <c r="I249" i="193"/>
  <c r="I250" i="193"/>
  <c r="I251" i="193"/>
  <c r="I252" i="193"/>
  <c r="I253" i="193"/>
  <c r="I254" i="193"/>
  <c r="I255" i="193"/>
  <c r="I256" i="193"/>
  <c r="I257" i="193"/>
  <c r="I258" i="193"/>
  <c r="I259" i="193"/>
  <c r="I260" i="193"/>
  <c r="I261" i="193"/>
  <c r="I262" i="193"/>
  <c r="I263" i="193"/>
  <c r="I264" i="193"/>
  <c r="I265" i="193"/>
  <c r="I266" i="193"/>
  <c r="I267" i="193"/>
  <c r="I268" i="193"/>
  <c r="I269" i="193"/>
  <c r="I270" i="193"/>
  <c r="I271" i="193"/>
  <c r="I272" i="193"/>
  <c r="I273" i="193"/>
  <c r="I274" i="193"/>
  <c r="I275" i="193"/>
  <c r="I276" i="193"/>
  <c r="I277" i="193"/>
  <c r="I278" i="193"/>
  <c r="I279" i="193"/>
  <c r="I280" i="193"/>
  <c r="I281" i="193"/>
  <c r="I282" i="193"/>
  <c r="I283" i="193"/>
  <c r="I284" i="193"/>
  <c r="I285" i="193"/>
  <c r="I286" i="193"/>
  <c r="I287" i="193"/>
  <c r="I288" i="193"/>
  <c r="I289" i="193"/>
  <c r="I290" i="193"/>
  <c r="I291" i="193"/>
  <c r="I292" i="193"/>
  <c r="I293" i="193"/>
  <c r="I294" i="193"/>
  <c r="I295" i="193"/>
  <c r="I296" i="193"/>
  <c r="I297" i="193"/>
  <c r="I298" i="193"/>
  <c r="I299" i="193"/>
  <c r="I300" i="193"/>
  <c r="I301" i="193"/>
  <c r="I302" i="193"/>
  <c r="I303" i="193"/>
  <c r="I304" i="193"/>
  <c r="I305" i="193"/>
  <c r="I306" i="193"/>
  <c r="I307" i="193"/>
  <c r="I308" i="193"/>
  <c r="I309" i="193"/>
  <c r="I310" i="193"/>
  <c r="I311" i="193"/>
  <c r="I312" i="193"/>
  <c r="I313" i="193"/>
  <c r="I314" i="193"/>
  <c r="I315" i="193"/>
  <c r="I316" i="193"/>
  <c r="I317" i="193"/>
  <c r="I318" i="193"/>
  <c r="I319" i="193"/>
  <c r="I320" i="193"/>
  <c r="I321" i="193"/>
  <c r="I322" i="193"/>
  <c r="I323" i="193"/>
  <c r="I324" i="193"/>
  <c r="I325" i="193"/>
  <c r="I326" i="193"/>
  <c r="I327" i="193"/>
  <c r="I328" i="193"/>
  <c r="I329" i="193"/>
  <c r="I330" i="193"/>
  <c r="I331" i="193"/>
  <c r="I332" i="193"/>
  <c r="I333" i="193"/>
  <c r="I334" i="193"/>
  <c r="I335" i="193"/>
  <c r="I336" i="193"/>
  <c r="I337" i="193"/>
  <c r="I338" i="193"/>
  <c r="I339" i="193"/>
  <c r="I340" i="193"/>
  <c r="I341" i="193"/>
  <c r="I342" i="193"/>
  <c r="I343" i="193"/>
  <c r="I344" i="193"/>
  <c r="I345" i="193"/>
  <c r="I346" i="193"/>
  <c r="I347" i="193"/>
  <c r="I348" i="193"/>
  <c r="I349" i="193"/>
  <c r="I350" i="193"/>
  <c r="I351" i="193"/>
  <c r="I352" i="193"/>
  <c r="I353" i="193"/>
  <c r="I354" i="193"/>
  <c r="I355" i="193"/>
  <c r="I356" i="193"/>
  <c r="I357" i="193"/>
  <c r="I358" i="193"/>
  <c r="I359" i="193"/>
  <c r="I360" i="193"/>
  <c r="I361" i="193"/>
  <c r="I362" i="193"/>
  <c r="I363" i="193"/>
  <c r="I364" i="193"/>
  <c r="I365" i="193"/>
  <c r="I366" i="193"/>
  <c r="I367" i="193"/>
  <c r="I368" i="193"/>
  <c r="I369" i="193"/>
  <c r="I370" i="193"/>
  <c r="I371" i="193"/>
  <c r="I372" i="193"/>
  <c r="I373" i="193"/>
  <c r="I374" i="193"/>
  <c r="I375" i="193"/>
  <c r="I376" i="193"/>
  <c r="I377" i="193"/>
  <c r="I378" i="193"/>
  <c r="I379" i="193"/>
  <c r="I380" i="193"/>
  <c r="I381" i="193"/>
  <c r="I382" i="193"/>
  <c r="I383" i="193"/>
  <c r="I384" i="193"/>
  <c r="I385" i="193"/>
  <c r="I386" i="193"/>
  <c r="I387" i="193"/>
  <c r="I388" i="193"/>
  <c r="I389" i="193"/>
  <c r="I390" i="193"/>
  <c r="I391" i="193"/>
  <c r="I392" i="193"/>
  <c r="I393" i="193"/>
  <c r="I394" i="193"/>
  <c r="I395" i="193"/>
  <c r="I396" i="193"/>
  <c r="I397" i="193"/>
  <c r="I398" i="193"/>
  <c r="I399" i="193"/>
  <c r="I400" i="193"/>
  <c r="I401" i="193"/>
  <c r="I402" i="193"/>
  <c r="I403" i="193"/>
  <c r="I404" i="193"/>
  <c r="I405" i="193"/>
  <c r="I406" i="193"/>
  <c r="I407" i="193"/>
  <c r="I408" i="193"/>
  <c r="I409" i="193"/>
  <c r="I410" i="193"/>
  <c r="I411" i="193"/>
  <c r="I412" i="193"/>
  <c r="I413" i="193"/>
  <c r="I414" i="193"/>
  <c r="I415" i="193"/>
  <c r="I416" i="193"/>
  <c r="I417" i="193"/>
  <c r="I418" i="193"/>
  <c r="I419" i="193"/>
  <c r="I420" i="193"/>
  <c r="I421" i="193"/>
  <c r="I422" i="193"/>
  <c r="I423" i="193"/>
  <c r="I424" i="193"/>
  <c r="I425" i="193"/>
  <c r="I426" i="193"/>
  <c r="I427" i="193"/>
  <c r="I428" i="193"/>
  <c r="I429" i="193"/>
  <c r="I430" i="193"/>
  <c r="I431" i="193"/>
  <c r="I432" i="193"/>
  <c r="I433" i="193"/>
  <c r="I434" i="193"/>
  <c r="I435" i="193"/>
  <c r="I436" i="193"/>
  <c r="I437" i="193"/>
  <c r="I438" i="193"/>
  <c r="I439" i="193"/>
  <c r="I440" i="193"/>
  <c r="I441" i="193"/>
  <c r="I442" i="193"/>
  <c r="I443" i="193"/>
  <c r="I444" i="193"/>
  <c r="I445" i="193"/>
  <c r="I446" i="193"/>
  <c r="I447" i="193"/>
  <c r="I448" i="193"/>
  <c r="I449" i="193"/>
  <c r="I450" i="193"/>
  <c r="I451" i="193"/>
  <c r="I452" i="193"/>
  <c r="I453" i="193"/>
  <c r="I454" i="193"/>
  <c r="I455" i="193"/>
  <c r="I456" i="193"/>
  <c r="I457" i="193"/>
  <c r="I458" i="193"/>
  <c r="I459" i="193"/>
  <c r="I460" i="193"/>
  <c r="I461" i="193"/>
  <c r="I462" i="193"/>
  <c r="I463" i="193"/>
  <c r="I464" i="193"/>
  <c r="I465" i="193"/>
  <c r="I466" i="193"/>
  <c r="I467" i="193"/>
  <c r="I468" i="193"/>
  <c r="I469" i="193"/>
  <c r="I470" i="193"/>
  <c r="I471" i="193"/>
  <c r="I472" i="193"/>
  <c r="I473" i="193"/>
  <c r="I474" i="193"/>
  <c r="I475" i="193"/>
  <c r="I476" i="193"/>
  <c r="I477" i="193"/>
  <c r="I478" i="193"/>
  <c r="I479" i="193"/>
  <c r="I480" i="193"/>
  <c r="I481" i="193"/>
  <c r="I482" i="193"/>
  <c r="I483" i="193"/>
  <c r="I484" i="193"/>
  <c r="I485" i="193"/>
  <c r="I486" i="193"/>
  <c r="I487" i="193"/>
  <c r="I488" i="193"/>
  <c r="I489" i="193"/>
  <c r="I490" i="193"/>
  <c r="I491" i="193"/>
  <c r="I492" i="193"/>
  <c r="I493" i="193"/>
  <c r="I494" i="193"/>
  <c r="I495" i="193"/>
  <c r="I496" i="193"/>
  <c r="I497" i="193"/>
  <c r="I498" i="193"/>
  <c r="I499" i="193"/>
  <c r="I500" i="193"/>
  <c r="I501" i="193"/>
  <c r="I502" i="193"/>
  <c r="I503" i="193"/>
  <c r="I504" i="193"/>
  <c r="I505" i="193"/>
  <c r="I506" i="193"/>
  <c r="I507" i="193"/>
  <c r="I508" i="193"/>
  <c r="I509" i="193"/>
  <c r="I510" i="193"/>
  <c r="I511" i="193"/>
  <c r="I512" i="193"/>
  <c r="I513" i="193"/>
  <c r="I514" i="193"/>
  <c r="I515" i="193"/>
  <c r="I516" i="193"/>
  <c r="I517" i="193"/>
  <c r="I518" i="193"/>
  <c r="I519" i="193"/>
  <c r="I520" i="193"/>
  <c r="I521" i="193"/>
  <c r="I522" i="193"/>
  <c r="I523" i="193"/>
  <c r="I524" i="193"/>
  <c r="I525" i="193"/>
  <c r="I526" i="193"/>
  <c r="I527" i="193"/>
  <c r="I528" i="193"/>
  <c r="I529" i="193"/>
  <c r="I530" i="193"/>
  <c r="I531" i="193"/>
  <c r="I532" i="193"/>
  <c r="I533" i="193"/>
  <c r="I534" i="193"/>
  <c r="I535" i="193"/>
  <c r="I536" i="193"/>
  <c r="I537" i="193"/>
  <c r="I538" i="193"/>
  <c r="I539" i="193"/>
  <c r="I540" i="193"/>
  <c r="I541" i="193"/>
  <c r="I542" i="193"/>
  <c r="I543" i="193"/>
  <c r="I544" i="193"/>
  <c r="I545" i="193"/>
  <c r="I546" i="193"/>
  <c r="I547" i="193"/>
  <c r="I548" i="193"/>
  <c r="I549" i="193"/>
  <c r="I550" i="193"/>
  <c r="I551" i="193"/>
  <c r="I552" i="193"/>
  <c r="I553" i="193"/>
  <c r="I554" i="193"/>
  <c r="I555" i="193"/>
  <c r="I556" i="193"/>
  <c r="I557" i="193"/>
  <c r="I558" i="193"/>
  <c r="I559" i="193"/>
  <c r="I560" i="193"/>
  <c r="I561" i="193"/>
  <c r="I562" i="193"/>
  <c r="I563" i="193"/>
  <c r="I564" i="193"/>
  <c r="I565" i="193"/>
  <c r="I566" i="193"/>
  <c r="I567" i="193"/>
  <c r="I568" i="193"/>
  <c r="I569" i="193"/>
  <c r="I570" i="193"/>
  <c r="I571" i="193"/>
  <c r="I572" i="193"/>
  <c r="I573" i="193"/>
  <c r="I574" i="193"/>
  <c r="I575" i="193"/>
  <c r="I576" i="193"/>
  <c r="I577" i="193"/>
  <c r="I578" i="193"/>
  <c r="I579" i="193"/>
  <c r="I580" i="193"/>
  <c r="I581" i="193"/>
  <c r="I582" i="193"/>
  <c r="I583" i="193"/>
  <c r="I584" i="193"/>
  <c r="I585" i="193"/>
  <c r="I586" i="193"/>
  <c r="I587" i="193"/>
  <c r="I588" i="193"/>
  <c r="I589" i="193"/>
  <c r="I590" i="193"/>
  <c r="I591" i="193"/>
  <c r="I592" i="193"/>
  <c r="I593" i="193"/>
  <c r="I594" i="193"/>
  <c r="I595" i="193"/>
  <c r="I596" i="193"/>
  <c r="I597" i="193"/>
  <c r="I598" i="193"/>
  <c r="I599" i="193"/>
  <c r="I600" i="193"/>
  <c r="I601" i="193"/>
  <c r="I602" i="193"/>
  <c r="I603" i="193"/>
  <c r="I604" i="193"/>
  <c r="I605" i="193"/>
  <c r="I606" i="193"/>
  <c r="I607" i="193"/>
  <c r="I608" i="193"/>
  <c r="I609" i="193"/>
  <c r="I610" i="193"/>
  <c r="I611" i="193"/>
  <c r="I612" i="193"/>
  <c r="I613" i="193"/>
  <c r="I614" i="193"/>
  <c r="I615" i="193"/>
  <c r="I616" i="193"/>
  <c r="I617" i="193"/>
  <c r="I618" i="193"/>
  <c r="I619" i="193"/>
  <c r="I620" i="193"/>
  <c r="I621" i="193"/>
  <c r="I622" i="193"/>
  <c r="I623" i="193"/>
  <c r="I624" i="193"/>
  <c r="I625" i="193"/>
  <c r="I626" i="193"/>
  <c r="I627" i="193"/>
  <c r="I628" i="193"/>
  <c r="I629" i="193"/>
  <c r="I630" i="193"/>
  <c r="I631" i="193"/>
  <c r="I632" i="193"/>
  <c r="I633" i="193"/>
  <c r="I634" i="193"/>
  <c r="I635" i="193"/>
  <c r="I636" i="193"/>
  <c r="I637" i="193"/>
  <c r="I638" i="193"/>
  <c r="I639" i="193"/>
  <c r="I640" i="193"/>
  <c r="I641" i="193"/>
  <c r="I642" i="193"/>
  <c r="I643" i="193"/>
  <c r="I644" i="193"/>
  <c r="I645" i="193"/>
  <c r="I646" i="193"/>
  <c r="I647" i="193"/>
  <c r="I648" i="193"/>
  <c r="I649" i="193"/>
  <c r="I650" i="193"/>
  <c r="I651" i="193"/>
  <c r="I652" i="193"/>
  <c r="I653" i="193"/>
  <c r="I654" i="193"/>
  <c r="I655" i="193"/>
  <c r="I656" i="193"/>
  <c r="I657" i="193"/>
  <c r="I658" i="193"/>
  <c r="I659" i="193"/>
  <c r="I660" i="193"/>
  <c r="I661" i="193"/>
  <c r="I662" i="193"/>
  <c r="I663" i="193"/>
  <c r="I664" i="193"/>
  <c r="I665" i="193"/>
  <c r="I666" i="193"/>
  <c r="I667" i="193"/>
  <c r="I668" i="193"/>
  <c r="I669" i="193"/>
  <c r="I670" i="193"/>
  <c r="I671" i="193"/>
  <c r="I672" i="193"/>
  <c r="I673" i="193"/>
  <c r="I674" i="193"/>
  <c r="I675" i="193"/>
  <c r="I676" i="193"/>
  <c r="I677" i="193"/>
  <c r="I678" i="193"/>
  <c r="I679" i="193"/>
  <c r="I680" i="193"/>
  <c r="I681" i="193"/>
  <c r="I682" i="193"/>
  <c r="I683" i="193"/>
  <c r="I684" i="193"/>
  <c r="I685" i="193"/>
  <c r="I686" i="193"/>
  <c r="I687" i="193"/>
  <c r="I688" i="193"/>
  <c r="I689" i="193"/>
  <c r="I690" i="193"/>
  <c r="I691" i="193"/>
  <c r="I692" i="193"/>
  <c r="I693" i="193"/>
  <c r="I694" i="193"/>
  <c r="I695" i="193"/>
  <c r="I696" i="193"/>
  <c r="I697" i="193"/>
  <c r="I698" i="193"/>
  <c r="I699" i="193"/>
  <c r="I700" i="193"/>
  <c r="I701" i="193"/>
  <c r="I702" i="193"/>
  <c r="I703" i="193"/>
  <c r="I704" i="193"/>
  <c r="I705" i="193"/>
  <c r="I706" i="193"/>
  <c r="I707" i="193"/>
  <c r="I708" i="193"/>
  <c r="I709" i="193"/>
  <c r="I710" i="193"/>
  <c r="I711" i="193"/>
  <c r="I712" i="193"/>
  <c r="I713" i="193"/>
  <c r="I714" i="193"/>
  <c r="I715" i="193"/>
  <c r="I716" i="193"/>
  <c r="I717" i="193"/>
  <c r="I718" i="193"/>
  <c r="I719" i="193"/>
  <c r="I720" i="193"/>
  <c r="I721" i="193"/>
  <c r="I722" i="193"/>
  <c r="I723" i="193"/>
  <c r="I724" i="193"/>
  <c r="I725" i="193"/>
  <c r="I726" i="193"/>
  <c r="I727" i="193"/>
  <c r="I728" i="193"/>
  <c r="I729" i="193"/>
  <c r="I730" i="193"/>
  <c r="I731" i="193"/>
  <c r="I732" i="193"/>
  <c r="I733" i="193"/>
  <c r="I734" i="193"/>
  <c r="I735" i="193"/>
  <c r="I736" i="193"/>
  <c r="I737" i="193"/>
  <c r="I738" i="193"/>
  <c r="I739" i="193"/>
  <c r="I740" i="193"/>
  <c r="I741" i="193"/>
  <c r="I742" i="193"/>
  <c r="I743" i="193"/>
  <c r="I744" i="193"/>
  <c r="I745" i="193"/>
  <c r="I746" i="193"/>
  <c r="I747" i="193"/>
  <c r="I748" i="193"/>
  <c r="I749" i="193"/>
  <c r="I750" i="193"/>
  <c r="I751" i="193"/>
  <c r="I752" i="193"/>
  <c r="I753" i="193"/>
  <c r="I754" i="193"/>
  <c r="I755" i="193"/>
  <c r="I756" i="193"/>
  <c r="I757" i="193"/>
  <c r="I758" i="193"/>
  <c r="I759" i="193"/>
  <c r="I760" i="193"/>
  <c r="I761" i="193"/>
  <c r="I762" i="193"/>
  <c r="I763" i="193"/>
  <c r="I764" i="193"/>
  <c r="I765" i="193"/>
  <c r="I766" i="193"/>
  <c r="I767" i="193"/>
  <c r="I768" i="193"/>
  <c r="I769" i="193"/>
  <c r="I770" i="193"/>
  <c r="I771" i="193"/>
  <c r="I772" i="193"/>
  <c r="I773" i="193"/>
  <c r="I774" i="193"/>
  <c r="I775" i="193"/>
  <c r="I776" i="193"/>
  <c r="I777" i="193"/>
  <c r="I778" i="193"/>
  <c r="I779" i="193"/>
  <c r="I780" i="193"/>
  <c r="I781" i="193"/>
  <c r="I782" i="193"/>
  <c r="I783" i="193"/>
  <c r="I784" i="193"/>
  <c r="I785" i="193"/>
  <c r="I786" i="193"/>
  <c r="I787" i="193"/>
  <c r="I788" i="193"/>
  <c r="I789" i="193"/>
  <c r="I790" i="193"/>
  <c r="I791" i="193"/>
  <c r="I792" i="193"/>
  <c r="I793" i="193"/>
  <c r="I794" i="193"/>
  <c r="I795" i="193"/>
  <c r="I796" i="193"/>
  <c r="I797" i="193"/>
  <c r="I798" i="193"/>
  <c r="I799" i="193"/>
  <c r="I800" i="193"/>
  <c r="I801" i="193"/>
  <c r="I802" i="193"/>
  <c r="I803" i="193"/>
  <c r="I804" i="193"/>
  <c r="I805" i="193"/>
  <c r="I806" i="193"/>
  <c r="I807" i="193"/>
  <c r="I808" i="193"/>
  <c r="I809" i="193"/>
  <c r="I810" i="193"/>
  <c r="I811" i="193"/>
  <c r="I812" i="193"/>
  <c r="I813" i="193"/>
  <c r="I814" i="193"/>
  <c r="I815" i="193"/>
  <c r="I816" i="193"/>
  <c r="I817" i="193"/>
  <c r="I818" i="193"/>
  <c r="I819" i="193"/>
  <c r="I820" i="193"/>
  <c r="I821" i="193"/>
  <c r="I822" i="193"/>
  <c r="I823" i="193"/>
  <c r="I824" i="193"/>
  <c r="I825" i="193"/>
  <c r="I826" i="193"/>
  <c r="I827" i="193"/>
  <c r="I828" i="193"/>
  <c r="I829" i="193"/>
  <c r="I830" i="193"/>
  <c r="I831" i="193"/>
  <c r="I832" i="193"/>
  <c r="I833" i="193"/>
  <c r="I834" i="193"/>
  <c r="I835" i="193"/>
  <c r="I836" i="193"/>
  <c r="I837" i="193"/>
  <c r="I838" i="193"/>
  <c r="I839" i="193"/>
  <c r="I840" i="193"/>
  <c r="I841" i="193"/>
  <c r="I842" i="193"/>
  <c r="I843" i="193"/>
  <c r="I844" i="193"/>
  <c r="I845" i="193"/>
  <c r="I846" i="193"/>
  <c r="I847" i="193"/>
  <c r="I848" i="193"/>
  <c r="I849" i="193"/>
  <c r="I850" i="193"/>
  <c r="I851" i="193"/>
  <c r="I852" i="193"/>
  <c r="I853" i="193"/>
  <c r="I854" i="193"/>
  <c r="I855" i="193"/>
  <c r="I856" i="193"/>
  <c r="I857" i="193"/>
  <c r="I858" i="193"/>
  <c r="I859" i="193"/>
  <c r="I860" i="193"/>
  <c r="I861" i="193"/>
  <c r="I862" i="193"/>
  <c r="I863" i="193"/>
  <c r="I864" i="193"/>
  <c r="I865" i="193"/>
  <c r="I866" i="193"/>
  <c r="I867" i="193"/>
  <c r="I868" i="193"/>
  <c r="I869" i="193"/>
  <c r="I870" i="193"/>
  <c r="I871" i="193"/>
  <c r="I872" i="193"/>
  <c r="I873" i="193"/>
  <c r="I874" i="193"/>
  <c r="I875" i="193"/>
  <c r="I876" i="193"/>
  <c r="I877" i="193"/>
  <c r="I878" i="193"/>
  <c r="I879" i="193"/>
  <c r="I880" i="193"/>
  <c r="I881" i="193"/>
  <c r="I882" i="193"/>
  <c r="I883" i="193"/>
  <c r="I884" i="193"/>
  <c r="I885" i="193"/>
  <c r="I886" i="193"/>
  <c r="I887" i="193"/>
  <c r="I888" i="193"/>
  <c r="I889" i="193"/>
  <c r="I890" i="193"/>
  <c r="I891" i="193"/>
  <c r="I892" i="193"/>
  <c r="I893" i="193"/>
  <c r="I894" i="193"/>
  <c r="I895" i="193"/>
  <c r="I896" i="193"/>
  <c r="I897" i="193"/>
  <c r="I898" i="193"/>
  <c r="I899" i="193"/>
  <c r="I900" i="193"/>
  <c r="I901" i="193"/>
  <c r="I902" i="193"/>
  <c r="I903" i="193"/>
  <c r="I904" i="193"/>
  <c r="I905" i="193"/>
  <c r="I906" i="193"/>
  <c r="I907" i="193"/>
  <c r="I908" i="193"/>
  <c r="I909" i="193"/>
  <c r="I910" i="193"/>
  <c r="I911" i="193"/>
  <c r="I912" i="193"/>
  <c r="I913" i="193"/>
  <c r="I914" i="193"/>
  <c r="I915" i="193"/>
  <c r="I916" i="193"/>
  <c r="I917" i="193"/>
  <c r="I918" i="193"/>
  <c r="I919" i="193"/>
  <c r="I920" i="193"/>
  <c r="I921" i="193"/>
  <c r="I922" i="193"/>
  <c r="I923" i="193"/>
  <c r="I924" i="193"/>
  <c r="I925" i="193"/>
  <c r="I926" i="193"/>
  <c r="I927" i="193"/>
  <c r="I928" i="193"/>
  <c r="I929" i="193"/>
  <c r="I930" i="193"/>
  <c r="I931" i="193"/>
  <c r="I932" i="193"/>
  <c r="I933" i="193"/>
  <c r="I934" i="193"/>
  <c r="I935" i="193"/>
  <c r="I936" i="193"/>
  <c r="I937" i="193"/>
  <c r="I938" i="193"/>
  <c r="I939" i="193"/>
  <c r="I940" i="193"/>
  <c r="I941" i="193"/>
  <c r="I942" i="193"/>
  <c r="I943" i="193"/>
  <c r="I944" i="193"/>
  <c r="I945" i="193"/>
  <c r="I946" i="193"/>
  <c r="I947" i="193"/>
  <c r="I948" i="193"/>
  <c r="I949" i="193"/>
  <c r="I950" i="193"/>
  <c r="I951" i="193"/>
  <c r="I952" i="193"/>
  <c r="I953" i="193"/>
  <c r="I954" i="193"/>
  <c r="I955" i="193"/>
  <c r="I956" i="193"/>
  <c r="I957" i="193"/>
  <c r="I958" i="193"/>
  <c r="I959" i="193"/>
  <c r="I960" i="193"/>
  <c r="I961" i="193"/>
  <c r="I962" i="193"/>
  <c r="I963" i="193"/>
  <c r="I964" i="193"/>
  <c r="I965" i="193"/>
  <c r="I966" i="193"/>
  <c r="I967" i="193"/>
  <c r="I968" i="193"/>
  <c r="I969" i="193"/>
  <c r="I970" i="193"/>
  <c r="I971" i="193"/>
  <c r="I972" i="193"/>
  <c r="I973" i="193"/>
  <c r="I974" i="193"/>
  <c r="I975" i="193"/>
  <c r="I976" i="193"/>
  <c r="I977" i="193"/>
  <c r="I978" i="193"/>
  <c r="I979" i="193"/>
  <c r="I980" i="193"/>
  <c r="I981" i="193"/>
  <c r="I982" i="193"/>
  <c r="I983" i="193"/>
  <c r="I984" i="193"/>
  <c r="I985" i="193"/>
  <c r="I986" i="193"/>
  <c r="I987" i="193"/>
  <c r="I988" i="193"/>
  <c r="I989" i="193"/>
  <c r="I990" i="193"/>
  <c r="I991" i="193"/>
  <c r="I992" i="193"/>
  <c r="I993" i="193"/>
  <c r="I994" i="193"/>
  <c r="I995" i="193"/>
  <c r="I996" i="193"/>
  <c r="I997" i="193"/>
  <c r="I998" i="193"/>
  <c r="I999" i="193"/>
  <c r="I1000" i="193"/>
  <c r="I1001" i="193"/>
  <c r="I1002" i="193"/>
  <c r="I1003" i="193"/>
  <c r="I1004" i="193"/>
  <c r="I1005" i="193"/>
  <c r="I1006" i="193"/>
  <c r="I1007" i="193"/>
  <c r="I1008" i="193"/>
  <c r="I1009" i="193"/>
  <c r="I1010" i="193"/>
  <c r="I1011" i="193"/>
  <c r="I1012" i="193"/>
  <c r="I1013" i="193"/>
  <c r="I1014" i="193"/>
  <c r="I1015" i="193"/>
  <c r="I1016" i="193"/>
  <c r="I1017" i="193"/>
  <c r="I1018" i="193"/>
  <c r="I1019" i="193"/>
  <c r="I1020" i="193"/>
  <c r="I1021" i="193"/>
  <c r="I1022" i="193"/>
  <c r="I1023" i="193"/>
  <c r="I1024" i="193"/>
  <c r="I1025" i="193"/>
  <c r="I1026" i="193"/>
  <c r="I1027" i="193"/>
  <c r="I1028" i="193"/>
  <c r="I1029" i="193"/>
  <c r="I1030" i="193"/>
  <c r="I1031" i="193"/>
  <c r="I1032" i="193"/>
  <c r="I1033" i="193"/>
  <c r="I1034" i="193"/>
  <c r="I1035" i="193"/>
  <c r="I1036" i="193"/>
  <c r="I1037" i="193"/>
  <c r="I1038" i="193"/>
  <c r="I1039" i="193"/>
  <c r="I1040" i="193"/>
  <c r="I1041" i="193"/>
  <c r="I1042" i="193"/>
  <c r="I1043" i="193"/>
  <c r="I1044" i="193"/>
  <c r="I1045" i="193"/>
  <c r="I1046" i="193"/>
  <c r="I1047" i="193"/>
  <c r="I1048" i="193"/>
  <c r="I1049" i="193"/>
  <c r="I1050" i="193"/>
  <c r="I1051" i="193"/>
  <c r="I1052" i="193"/>
  <c r="I1053" i="193"/>
  <c r="I1054" i="193"/>
  <c r="I1055" i="193"/>
  <c r="I1056" i="193"/>
  <c r="I1057" i="193"/>
  <c r="I1058" i="193"/>
  <c r="I1059" i="193"/>
  <c r="I1060" i="193"/>
  <c r="I1061" i="193"/>
  <c r="I1062" i="193"/>
  <c r="I1063" i="193"/>
  <c r="I1064" i="193"/>
  <c r="I1065" i="193"/>
  <c r="I1066" i="193"/>
  <c r="I1067" i="193"/>
  <c r="I1068" i="193"/>
  <c r="I1069" i="193"/>
  <c r="I1070" i="193"/>
  <c r="I1071" i="193"/>
  <c r="I1072" i="193"/>
  <c r="I1073" i="193"/>
  <c r="I1074" i="193"/>
  <c r="I1075" i="193"/>
  <c r="I1076" i="193"/>
  <c r="I1077" i="193"/>
  <c r="I1078" i="193"/>
  <c r="I1079" i="193"/>
  <c r="I1080" i="193"/>
  <c r="I1081" i="193"/>
  <c r="I1082" i="193"/>
  <c r="I1083" i="193"/>
  <c r="I1084" i="193"/>
  <c r="I1085" i="193"/>
  <c r="I1086" i="193"/>
  <c r="I1087" i="193"/>
  <c r="I1088" i="193"/>
  <c r="I1089" i="193"/>
  <c r="I1090" i="193"/>
  <c r="I1091" i="193"/>
  <c r="I1092" i="193"/>
  <c r="I1093" i="193"/>
  <c r="I1094" i="193"/>
  <c r="I1095" i="193"/>
  <c r="I1096" i="193"/>
  <c r="I1097" i="193"/>
  <c r="I1098" i="193"/>
  <c r="I1099" i="193"/>
  <c r="I1100" i="193"/>
  <c r="I1101" i="193"/>
  <c r="I1102" i="193"/>
  <c r="I1103" i="193"/>
  <c r="I1104" i="193"/>
  <c r="I1105" i="193"/>
  <c r="I1106" i="193"/>
  <c r="I1107" i="193"/>
  <c r="I1108" i="193"/>
  <c r="I1109" i="193"/>
  <c r="I1110" i="193"/>
  <c r="I1111" i="193"/>
  <c r="I1112" i="193"/>
  <c r="I1113" i="193"/>
  <c r="I1114" i="193"/>
  <c r="I1115" i="193"/>
  <c r="I1116" i="193"/>
  <c r="I1117" i="193"/>
  <c r="I1118" i="193"/>
  <c r="I1119" i="193"/>
  <c r="I1120" i="193"/>
  <c r="I1121" i="193"/>
  <c r="I1122" i="193"/>
  <c r="I1123" i="193"/>
  <c r="I1124" i="193"/>
  <c r="I1125" i="193"/>
  <c r="I1126" i="193"/>
  <c r="I1127" i="193"/>
  <c r="I1128" i="193"/>
  <c r="I1129" i="193"/>
  <c r="I1130" i="193"/>
  <c r="I1131" i="193"/>
  <c r="I1132" i="193"/>
  <c r="I1133" i="193"/>
  <c r="I1134" i="193"/>
  <c r="I1135" i="193"/>
  <c r="I1136" i="193"/>
  <c r="I1137" i="193"/>
  <c r="I1138" i="193"/>
  <c r="I1139" i="193"/>
  <c r="I1140" i="193"/>
  <c r="I1141" i="193"/>
  <c r="I1142" i="193"/>
  <c r="I1143" i="193"/>
  <c r="I1144" i="193"/>
  <c r="I1145" i="193"/>
  <c r="I1146" i="193"/>
  <c r="I1147" i="193"/>
  <c r="I1148" i="193"/>
  <c r="I1149" i="193"/>
  <c r="I1150" i="193"/>
  <c r="I1151" i="193"/>
  <c r="I1152" i="193"/>
  <c r="I1153" i="193"/>
  <c r="I1154" i="193"/>
  <c r="I1155" i="193"/>
  <c r="I1156" i="193"/>
  <c r="I1157" i="193"/>
  <c r="I1158" i="193"/>
  <c r="I1159" i="193"/>
  <c r="I1160" i="193"/>
  <c r="I1161" i="193"/>
  <c r="I1162" i="193"/>
  <c r="I1163" i="193"/>
  <c r="I1164" i="193"/>
  <c r="I1165" i="193"/>
  <c r="I1166" i="193"/>
  <c r="I1167" i="193"/>
  <c r="I1168" i="193"/>
  <c r="I1169" i="193"/>
  <c r="I1170" i="193"/>
  <c r="I1171" i="193"/>
  <c r="I1172" i="193"/>
  <c r="I1173" i="193"/>
  <c r="I1174" i="193"/>
  <c r="I1175" i="193"/>
  <c r="I1176" i="193"/>
  <c r="I1177" i="193"/>
  <c r="I1178" i="193"/>
  <c r="I1179" i="193"/>
  <c r="I1180" i="193"/>
  <c r="I1181" i="193"/>
  <c r="I1182" i="193"/>
  <c r="I1183" i="193"/>
  <c r="I1184" i="193"/>
  <c r="I1185" i="193"/>
  <c r="I1186" i="193"/>
  <c r="I1187" i="193"/>
  <c r="I1188" i="193"/>
  <c r="I1189" i="193"/>
  <c r="I1190" i="193"/>
  <c r="I1191" i="193"/>
  <c r="I1192" i="193"/>
  <c r="I1193" i="193"/>
  <c r="I1194" i="193"/>
  <c r="I1195" i="193"/>
  <c r="I1196" i="193"/>
  <c r="I1197" i="193"/>
  <c r="I1198" i="193"/>
  <c r="I1199" i="193"/>
  <c r="I1200" i="193"/>
  <c r="I1201" i="193"/>
  <c r="I1202" i="193"/>
  <c r="I1203" i="193"/>
  <c r="I1204" i="193"/>
  <c r="I1205" i="193"/>
  <c r="I1206" i="193"/>
  <c r="I1207" i="193"/>
  <c r="I1208" i="193"/>
  <c r="I1209" i="193"/>
  <c r="I1210" i="193"/>
  <c r="I1211" i="193"/>
  <c r="I1212" i="193"/>
  <c r="I1213" i="193"/>
  <c r="I1214" i="193"/>
  <c r="I1215" i="193"/>
  <c r="I1216" i="193"/>
  <c r="I1217" i="193"/>
  <c r="I1218" i="193"/>
  <c r="I1219" i="193"/>
  <c r="I1220" i="193"/>
  <c r="I1221" i="193"/>
  <c r="I1222" i="193"/>
  <c r="I1223" i="193"/>
  <c r="I1224" i="193"/>
  <c r="I1225" i="193"/>
  <c r="I1226" i="193"/>
  <c r="I1227" i="193"/>
  <c r="I1228" i="193"/>
  <c r="I1229" i="193"/>
  <c r="I1230" i="193"/>
  <c r="I1231" i="193"/>
  <c r="I1232" i="193"/>
  <c r="I1233" i="193"/>
  <c r="I1234" i="193"/>
  <c r="I1235" i="193"/>
  <c r="I1236" i="193"/>
  <c r="I1237" i="193"/>
  <c r="I1238" i="193"/>
  <c r="I1239" i="193"/>
  <c r="I1240" i="193"/>
  <c r="I1241" i="193"/>
  <c r="I1242" i="193"/>
  <c r="I1243" i="193"/>
  <c r="I1244" i="193"/>
  <c r="I1245" i="193"/>
  <c r="I1246" i="193"/>
  <c r="I1247" i="193"/>
  <c r="I1248" i="193"/>
  <c r="I1249" i="193"/>
  <c r="I1250" i="193"/>
  <c r="I1251" i="193"/>
  <c r="I1252" i="193"/>
  <c r="I1253" i="193"/>
  <c r="I1254" i="193"/>
  <c r="I1255" i="193"/>
  <c r="I1256" i="193"/>
  <c r="I1257" i="193"/>
  <c r="I1258" i="193"/>
  <c r="I1259" i="193"/>
  <c r="I1260" i="193"/>
  <c r="I1261" i="193"/>
  <c r="I1262" i="193"/>
  <c r="I1263" i="193"/>
  <c r="I1264" i="193"/>
  <c r="I1265" i="193"/>
  <c r="I1266" i="193"/>
  <c r="I1267" i="193"/>
  <c r="I1268" i="193"/>
  <c r="I1269" i="193"/>
  <c r="I1270" i="193"/>
  <c r="I1271" i="193"/>
  <c r="I1272" i="193"/>
  <c r="I1273" i="193"/>
  <c r="I1274" i="193"/>
  <c r="I1275" i="193"/>
  <c r="I1276" i="193"/>
  <c r="I1277" i="193"/>
  <c r="I1278" i="193"/>
  <c r="I1279" i="193"/>
  <c r="I1280" i="193"/>
  <c r="I1281" i="193"/>
  <c r="I1282" i="193"/>
  <c r="I1283" i="193"/>
  <c r="I1284" i="193"/>
  <c r="I1285" i="193"/>
  <c r="I1286" i="193"/>
  <c r="I1287" i="193"/>
  <c r="I1288" i="193"/>
  <c r="I1289" i="193"/>
  <c r="I1290" i="193"/>
  <c r="I1291" i="193"/>
  <c r="I1292" i="193"/>
  <c r="I1293" i="193"/>
  <c r="I1294" i="193"/>
  <c r="I1295" i="193"/>
  <c r="I1296" i="193"/>
  <c r="I1297" i="193"/>
  <c r="I1298" i="193"/>
  <c r="I1299" i="193"/>
  <c r="I1300" i="193"/>
  <c r="I1301" i="193"/>
  <c r="I1302" i="193"/>
  <c r="I1303" i="193"/>
  <c r="I1304" i="193"/>
  <c r="I1305" i="193"/>
  <c r="I1306" i="193"/>
  <c r="I1307" i="193"/>
  <c r="I1308" i="193"/>
  <c r="I1309" i="193"/>
  <c r="I1310" i="193"/>
  <c r="I1311" i="193"/>
  <c r="I1312" i="193"/>
  <c r="I1313" i="193"/>
  <c r="I1314" i="193"/>
  <c r="I1315" i="193"/>
  <c r="I1316" i="193"/>
  <c r="I1317" i="193"/>
  <c r="I1318" i="193"/>
  <c r="I1319" i="193"/>
  <c r="I1320" i="193"/>
  <c r="I1321" i="193"/>
  <c r="I1322" i="193"/>
  <c r="I1323" i="193"/>
  <c r="I1324" i="193"/>
  <c r="I1325" i="193"/>
  <c r="I1326" i="193"/>
  <c r="I1327" i="193"/>
  <c r="I1328" i="193"/>
  <c r="I1329" i="193"/>
  <c r="I1330" i="193"/>
  <c r="I1331" i="193"/>
  <c r="I1332" i="193"/>
  <c r="I1333" i="193"/>
  <c r="I1334" i="193"/>
  <c r="I1335" i="193"/>
  <c r="I1336" i="193"/>
  <c r="I1337" i="193"/>
  <c r="I1338" i="193"/>
  <c r="I1339" i="193"/>
  <c r="I1340" i="193"/>
  <c r="I1341" i="193"/>
  <c r="I1342" i="193"/>
  <c r="I1343" i="193"/>
  <c r="I1344" i="193"/>
  <c r="I1345" i="193"/>
  <c r="I1346" i="193"/>
  <c r="I1347" i="193"/>
  <c r="I1348" i="193"/>
  <c r="I1349" i="193"/>
  <c r="I1350" i="193"/>
  <c r="I1351" i="193"/>
  <c r="I1352" i="193"/>
  <c r="I1353" i="193"/>
  <c r="I1354" i="193"/>
  <c r="I1355" i="193"/>
  <c r="I1356" i="193"/>
  <c r="I1357" i="193"/>
  <c r="I1358" i="193"/>
  <c r="I1359" i="193"/>
  <c r="I1360" i="193"/>
  <c r="I1361" i="193"/>
  <c r="I1362" i="193"/>
  <c r="I1363" i="193"/>
  <c r="I1364" i="193"/>
  <c r="I1365" i="193"/>
  <c r="I1366" i="193"/>
  <c r="I1367" i="193"/>
  <c r="I1368" i="193"/>
  <c r="I1369" i="193"/>
  <c r="I1370" i="193"/>
  <c r="I1371" i="193"/>
  <c r="I1372" i="193"/>
  <c r="I1373" i="193"/>
  <c r="I1374" i="193"/>
  <c r="I1375" i="193"/>
  <c r="I1376" i="193"/>
  <c r="I1377" i="193"/>
  <c r="I1378" i="193"/>
  <c r="I1379" i="193"/>
  <c r="I1380" i="193"/>
  <c r="I1381" i="193"/>
  <c r="I1382" i="193"/>
  <c r="I1383" i="193"/>
  <c r="I1384" i="193"/>
  <c r="I1385" i="193"/>
  <c r="I1386" i="193"/>
  <c r="I1387" i="193"/>
  <c r="I1388" i="193"/>
  <c r="I1389" i="193"/>
  <c r="I1390" i="193"/>
  <c r="I1391" i="193"/>
  <c r="I1392" i="193"/>
  <c r="I1393" i="193"/>
  <c r="I1394" i="193"/>
  <c r="I1395" i="193"/>
  <c r="I1396" i="193"/>
  <c r="I1397" i="193"/>
  <c r="I1398" i="193"/>
  <c r="I1399" i="193"/>
  <c r="I1400" i="193"/>
  <c r="I1401" i="193"/>
  <c r="I1402" i="193"/>
  <c r="I1403" i="193"/>
  <c r="I1404" i="193"/>
  <c r="I1405" i="193"/>
  <c r="I1406" i="193"/>
  <c r="I1407" i="193"/>
  <c r="I1408" i="193"/>
  <c r="I1409" i="193"/>
  <c r="I1410" i="193"/>
  <c r="I1411" i="193"/>
  <c r="I1412" i="193"/>
  <c r="I1413" i="193"/>
  <c r="I1414" i="193"/>
  <c r="I1415" i="193"/>
  <c r="I1416" i="193"/>
  <c r="I1417" i="193"/>
  <c r="I1418" i="193"/>
  <c r="I1419" i="193"/>
  <c r="I1420" i="193"/>
  <c r="I1421" i="193"/>
  <c r="I1422" i="193"/>
  <c r="I1423" i="193"/>
  <c r="I1424" i="193"/>
  <c r="I1425" i="193"/>
  <c r="I1426" i="193"/>
  <c r="I1427" i="193"/>
  <c r="I1428" i="193"/>
  <c r="I1429" i="193"/>
  <c r="I1430" i="193"/>
  <c r="I1431" i="193"/>
  <c r="I1432" i="193"/>
  <c r="I1433" i="193"/>
  <c r="I1434" i="193"/>
  <c r="I1435" i="193"/>
  <c r="I1436" i="193"/>
  <c r="I1437" i="193"/>
  <c r="I1438" i="193"/>
  <c r="I1439" i="193"/>
  <c r="I1440" i="193"/>
  <c r="I1441" i="193"/>
  <c r="I1442" i="193"/>
  <c r="I1443" i="193"/>
  <c r="I1444" i="193"/>
  <c r="I1445" i="193"/>
  <c r="I1446" i="193"/>
  <c r="I1447" i="193"/>
  <c r="I1448" i="193"/>
  <c r="I1449" i="193"/>
  <c r="I1450" i="193"/>
  <c r="I1451" i="193"/>
  <c r="I1452" i="193"/>
  <c r="I1453" i="193"/>
  <c r="I1454" i="193"/>
  <c r="I1455" i="193"/>
  <c r="I1456" i="193"/>
  <c r="I1457" i="193"/>
  <c r="I1458" i="193"/>
  <c r="I1459" i="193"/>
  <c r="I1460" i="193"/>
  <c r="I1461" i="193"/>
  <c r="I1462" i="193"/>
  <c r="I1463" i="193"/>
  <c r="I1464" i="193"/>
  <c r="I1465" i="193"/>
  <c r="I1466" i="193"/>
  <c r="I1467" i="193"/>
  <c r="I1468" i="193"/>
  <c r="I1469" i="193"/>
  <c r="I1470" i="193"/>
  <c r="I1471" i="193"/>
  <c r="I1472" i="193"/>
  <c r="I1473" i="193"/>
  <c r="I1474" i="193"/>
  <c r="I1475" i="193"/>
  <c r="I1476" i="193"/>
  <c r="I1477" i="193"/>
  <c r="I1478" i="193"/>
  <c r="I1479" i="193"/>
  <c r="I1480" i="193"/>
  <c r="I1481" i="193"/>
  <c r="I1482" i="193"/>
  <c r="I1483" i="193"/>
  <c r="I1484" i="193"/>
  <c r="I1485" i="193"/>
  <c r="I1486" i="193"/>
  <c r="I1487" i="193"/>
  <c r="I1488" i="193"/>
  <c r="I1489" i="193"/>
  <c r="I1490" i="193"/>
  <c r="I1491" i="193"/>
  <c r="I1492" i="193"/>
  <c r="I1493" i="193"/>
  <c r="I1494" i="193"/>
  <c r="I1495" i="193"/>
  <c r="I1496" i="193"/>
  <c r="I1497" i="193"/>
  <c r="I1498" i="193"/>
  <c r="I1499" i="193"/>
  <c r="I1500" i="193"/>
  <c r="I1501" i="193"/>
  <c r="I1502" i="193"/>
  <c r="I1503" i="193"/>
  <c r="I1504" i="193"/>
  <c r="I1505" i="193"/>
  <c r="I1506" i="193"/>
  <c r="I1507" i="193"/>
  <c r="I1508" i="193"/>
  <c r="I1509" i="193"/>
  <c r="I1510" i="193"/>
  <c r="I1511" i="193"/>
  <c r="I1512" i="193"/>
  <c r="I1513" i="193"/>
  <c r="I1514" i="193"/>
  <c r="I1515" i="193"/>
  <c r="I1516" i="193"/>
  <c r="I1517" i="193"/>
  <c r="I1518" i="193"/>
  <c r="I1519" i="193"/>
  <c r="I1520" i="193"/>
  <c r="I1521" i="193"/>
  <c r="I1522" i="193"/>
  <c r="I1523" i="193"/>
  <c r="I1524" i="193"/>
  <c r="I1525" i="193"/>
  <c r="I1526" i="193"/>
  <c r="I1527" i="193"/>
  <c r="I1528" i="193"/>
  <c r="I1529" i="193"/>
  <c r="I1530" i="193"/>
  <c r="I1531" i="193"/>
  <c r="I1532" i="193"/>
  <c r="I1533" i="193"/>
  <c r="I1534" i="193"/>
  <c r="I1535" i="193"/>
  <c r="I1536" i="193"/>
  <c r="I1537" i="193"/>
  <c r="I1538" i="193"/>
  <c r="I1539" i="193"/>
  <c r="I1540" i="193"/>
  <c r="I1541" i="193"/>
  <c r="I1542" i="193"/>
  <c r="I1543" i="193"/>
  <c r="I1544" i="193"/>
  <c r="I1545" i="193"/>
  <c r="I1546" i="193"/>
  <c r="I1547" i="193"/>
  <c r="I1548" i="193"/>
  <c r="I1549" i="193"/>
  <c r="I1550" i="193"/>
  <c r="I1551" i="193"/>
  <c r="I1552" i="193"/>
  <c r="I1553" i="193"/>
  <c r="I1554" i="193"/>
  <c r="I1555" i="193"/>
  <c r="I1556" i="193"/>
  <c r="I1557" i="193"/>
  <c r="I1558" i="193"/>
  <c r="I1559" i="193"/>
  <c r="I1560" i="193"/>
  <c r="I1561" i="193"/>
  <c r="I1562" i="193"/>
  <c r="I1563" i="193"/>
  <c r="I1564" i="193"/>
  <c r="I1565" i="193"/>
  <c r="I1566" i="193"/>
  <c r="I1567" i="193"/>
  <c r="I1568" i="193"/>
  <c r="I1569" i="193"/>
  <c r="I1570" i="193"/>
  <c r="I1571" i="193"/>
  <c r="I1572" i="193"/>
  <c r="I1573" i="193"/>
  <c r="I1574" i="193"/>
  <c r="I1575" i="193"/>
  <c r="I1576" i="193"/>
  <c r="I1577" i="193"/>
  <c r="I1578" i="193"/>
  <c r="I1579" i="193"/>
  <c r="I1580" i="193"/>
  <c r="I1581" i="193"/>
  <c r="I1582" i="193"/>
  <c r="I1583" i="193"/>
  <c r="I1584" i="193"/>
  <c r="I1585" i="193"/>
  <c r="I1586" i="193"/>
  <c r="I1587" i="193"/>
  <c r="I1588" i="193"/>
  <c r="I1589" i="193"/>
  <c r="I1590" i="193"/>
  <c r="I1591" i="193"/>
  <c r="I1592" i="193"/>
  <c r="I1593" i="193"/>
  <c r="I1594" i="193"/>
  <c r="I1595" i="193"/>
  <c r="I1596" i="193"/>
  <c r="I1597" i="193"/>
  <c r="I1598" i="193"/>
  <c r="I1599" i="193"/>
  <c r="I1600" i="193"/>
  <c r="I1601" i="193"/>
  <c r="I1602" i="193"/>
  <c r="I1603" i="193"/>
  <c r="I1604" i="193"/>
  <c r="I1605" i="193"/>
  <c r="I1606" i="193"/>
  <c r="I1607" i="193"/>
  <c r="I1608" i="193"/>
  <c r="I1609" i="193"/>
  <c r="I1610" i="193"/>
  <c r="I1611" i="193"/>
  <c r="I1612" i="193"/>
  <c r="I1613" i="193"/>
  <c r="I1614" i="193"/>
  <c r="I1615" i="193"/>
  <c r="I1616" i="193"/>
  <c r="I1617" i="193"/>
  <c r="I1618" i="193"/>
  <c r="I1619" i="193"/>
  <c r="I1620" i="193"/>
  <c r="I1621" i="193"/>
  <c r="I1622" i="193"/>
  <c r="I1623" i="193"/>
  <c r="I1624" i="193"/>
  <c r="I1625" i="193"/>
  <c r="I1626" i="193"/>
  <c r="I1627" i="193"/>
  <c r="I1628" i="193"/>
  <c r="I1629" i="193"/>
  <c r="I1630" i="193"/>
  <c r="I1631" i="193"/>
  <c r="I1632" i="193"/>
  <c r="I1633" i="193"/>
  <c r="I1634" i="193"/>
  <c r="I1635" i="193"/>
  <c r="I1636" i="193"/>
  <c r="I1637" i="193"/>
  <c r="I1638" i="193"/>
  <c r="I1639" i="193"/>
  <c r="I1640" i="193"/>
  <c r="I1641" i="193"/>
  <c r="I1642" i="193"/>
  <c r="I1643" i="193"/>
  <c r="I1644" i="193"/>
  <c r="I1645" i="193"/>
  <c r="I1646" i="193"/>
  <c r="I1647" i="193"/>
  <c r="I1648" i="193"/>
  <c r="I1649" i="193"/>
  <c r="I1650" i="193"/>
  <c r="I1651" i="193"/>
  <c r="I1652" i="193"/>
  <c r="I1653" i="193"/>
  <c r="I1654" i="193"/>
  <c r="I1655" i="193"/>
  <c r="I1656" i="193"/>
  <c r="I1657" i="193"/>
  <c r="I1658" i="193"/>
  <c r="I1659" i="193"/>
  <c r="I1660" i="193"/>
  <c r="I1661" i="193"/>
  <c r="I1662" i="193"/>
  <c r="I1663" i="193"/>
  <c r="I1664" i="193"/>
  <c r="I1665" i="193"/>
  <c r="I1666" i="193"/>
  <c r="I1667" i="193"/>
  <c r="I1668" i="193"/>
  <c r="I1669" i="193"/>
  <c r="I1670" i="193"/>
  <c r="I1671" i="193"/>
  <c r="I1672" i="193"/>
  <c r="I1673" i="193"/>
  <c r="I1674" i="193"/>
  <c r="I1675" i="193"/>
  <c r="I1676" i="193"/>
  <c r="I1677" i="193"/>
  <c r="I1678" i="193"/>
  <c r="I1679" i="193"/>
  <c r="I1680" i="193"/>
  <c r="I1681" i="193"/>
  <c r="I1682" i="193"/>
  <c r="I1683" i="193"/>
  <c r="I1684" i="193"/>
  <c r="I1685" i="193"/>
  <c r="I1686" i="193"/>
  <c r="I1687" i="193"/>
  <c r="I1688" i="193"/>
  <c r="I1689" i="193"/>
  <c r="I1690" i="193"/>
  <c r="I1691" i="193"/>
  <c r="I1692" i="193"/>
  <c r="I1693" i="193"/>
  <c r="I1694" i="193"/>
  <c r="I1695" i="193"/>
  <c r="I1696" i="193"/>
  <c r="I1697" i="193"/>
  <c r="I1698" i="193"/>
  <c r="I1699" i="193"/>
  <c r="I1700" i="193"/>
  <c r="I1701" i="193"/>
  <c r="I1702" i="193"/>
  <c r="I1703" i="193"/>
  <c r="I1704" i="193"/>
  <c r="I1705" i="193"/>
  <c r="I1706" i="193"/>
  <c r="I1707" i="193"/>
  <c r="I1708" i="193"/>
  <c r="I1709" i="193"/>
  <c r="I1710" i="193"/>
  <c r="I1711" i="193"/>
  <c r="I1712" i="193"/>
  <c r="I1713" i="193"/>
  <c r="I1714" i="193"/>
  <c r="I1715" i="193"/>
  <c r="I1716" i="193"/>
  <c r="I1717" i="193"/>
  <c r="I1718" i="193"/>
  <c r="I1719" i="193"/>
  <c r="I1720" i="193"/>
  <c r="I1721" i="193"/>
  <c r="I1722" i="193"/>
  <c r="I1723" i="193"/>
  <c r="I1724" i="193"/>
  <c r="I1725" i="193"/>
  <c r="I1726" i="193"/>
  <c r="I1727" i="193"/>
  <c r="I1728" i="193"/>
  <c r="I1729" i="193"/>
  <c r="I1730" i="193"/>
  <c r="I1731" i="193"/>
  <c r="I1732" i="193"/>
  <c r="I1733" i="193"/>
  <c r="I1734" i="193"/>
  <c r="I1735" i="193"/>
  <c r="I1736" i="193"/>
  <c r="I1737" i="193"/>
  <c r="I1738" i="193"/>
  <c r="I1739" i="193"/>
  <c r="I1740" i="193"/>
  <c r="I1741" i="193"/>
  <c r="I1742" i="193"/>
  <c r="I1743" i="193"/>
  <c r="I1744" i="193"/>
  <c r="I1745" i="193"/>
  <c r="I1746" i="193"/>
  <c r="I1747" i="193"/>
  <c r="I1748" i="193"/>
  <c r="I1749" i="193"/>
  <c r="I1750" i="193"/>
  <c r="I1751" i="193"/>
  <c r="I1752" i="193"/>
  <c r="I1753" i="193"/>
  <c r="I1754" i="193"/>
  <c r="I1755" i="193"/>
  <c r="I1756" i="193"/>
  <c r="I1757" i="193"/>
  <c r="I1758" i="193"/>
  <c r="I1759" i="193"/>
  <c r="I1760" i="193"/>
  <c r="I1761" i="193"/>
  <c r="I1762" i="193"/>
  <c r="I1763" i="193"/>
  <c r="I1764" i="193"/>
  <c r="I1765" i="193"/>
  <c r="I1766" i="193"/>
  <c r="I1767" i="193"/>
  <c r="I1768" i="193"/>
  <c r="I1769" i="193"/>
  <c r="I1770" i="193"/>
  <c r="I1771" i="193"/>
  <c r="I1772" i="193"/>
  <c r="I1773" i="193"/>
  <c r="I1774" i="193"/>
  <c r="I1775" i="193"/>
  <c r="I1776" i="193"/>
  <c r="I1777" i="193"/>
  <c r="I1778" i="193"/>
  <c r="I1779" i="193"/>
  <c r="I1780" i="193"/>
  <c r="I1781" i="193"/>
  <c r="I1782" i="193"/>
  <c r="I1783" i="193"/>
  <c r="I1784" i="193"/>
  <c r="I1785" i="193"/>
  <c r="I1786" i="193"/>
  <c r="I1787" i="193"/>
  <c r="I1788" i="193"/>
  <c r="I1789" i="193"/>
  <c r="I1790" i="193"/>
  <c r="I1791" i="193"/>
  <c r="I1792" i="193"/>
  <c r="I1793" i="193"/>
  <c r="I1794" i="193"/>
  <c r="I1795" i="193"/>
  <c r="I1796" i="193"/>
  <c r="I1797" i="193"/>
  <c r="I1798" i="193"/>
  <c r="I1799" i="193"/>
  <c r="I1800" i="193"/>
  <c r="I1801" i="193"/>
  <c r="I1802" i="193"/>
  <c r="I1803" i="193"/>
  <c r="I1804" i="193"/>
  <c r="I1805" i="193"/>
  <c r="I1806" i="193"/>
  <c r="I1807" i="193"/>
  <c r="I1808" i="193"/>
  <c r="I1809" i="193"/>
  <c r="I1810" i="193"/>
  <c r="I1811" i="193"/>
  <c r="I1812" i="193"/>
  <c r="I1813" i="193"/>
  <c r="I1814" i="193"/>
  <c r="I1815" i="193"/>
  <c r="I1816" i="193"/>
  <c r="I1817" i="193"/>
  <c r="I1818" i="193"/>
  <c r="I1819" i="193"/>
  <c r="I1820" i="193"/>
  <c r="I1821" i="193"/>
  <c r="I1822" i="193"/>
  <c r="I1823" i="193"/>
  <c r="I1824" i="193"/>
  <c r="I1825" i="193"/>
  <c r="I1826" i="193"/>
  <c r="I1827" i="193"/>
  <c r="I1828" i="193"/>
  <c r="I1829" i="193"/>
  <c r="I1830" i="193"/>
  <c r="I1831" i="193"/>
  <c r="I1832" i="193"/>
  <c r="I1833" i="193"/>
  <c r="I1834" i="193"/>
  <c r="I1835" i="193"/>
  <c r="I1836" i="193"/>
  <c r="I1837" i="193"/>
  <c r="I1838" i="193"/>
  <c r="I1839" i="193"/>
  <c r="I1840" i="193"/>
  <c r="I1841" i="193"/>
  <c r="I1842" i="193"/>
  <c r="I1843" i="193"/>
  <c r="I1844" i="193"/>
  <c r="I1845" i="193"/>
  <c r="I1846" i="193"/>
  <c r="I1847" i="193"/>
  <c r="I1848" i="193"/>
  <c r="I1849" i="193"/>
  <c r="I1850" i="193"/>
  <c r="I1851" i="193"/>
  <c r="I1852" i="193"/>
  <c r="I1853" i="193"/>
  <c r="I1854" i="193"/>
  <c r="I1855" i="193"/>
  <c r="I1856" i="193"/>
  <c r="I1857" i="193"/>
  <c r="I1858" i="193"/>
  <c r="I1859" i="193"/>
  <c r="I1860" i="193"/>
  <c r="I1861" i="193"/>
  <c r="I1862" i="193"/>
  <c r="I1863" i="193"/>
  <c r="I1864" i="193"/>
  <c r="I1865" i="193"/>
  <c r="I1866" i="193"/>
  <c r="I1867" i="193"/>
  <c r="I1868" i="193"/>
  <c r="I1869" i="193"/>
  <c r="I1870" i="193"/>
  <c r="I1871" i="193"/>
  <c r="I1872" i="193"/>
  <c r="I1873" i="193"/>
  <c r="I1874" i="193"/>
  <c r="I1875" i="193"/>
  <c r="I1876" i="193"/>
  <c r="I1877" i="193"/>
  <c r="I1878" i="193"/>
  <c r="I1879" i="193"/>
  <c r="I1880" i="193"/>
  <c r="I1881" i="193"/>
  <c r="I1882" i="193"/>
  <c r="I1883" i="193"/>
  <c r="I1884" i="193"/>
  <c r="I1885" i="193"/>
  <c r="I1886" i="193"/>
  <c r="I1887" i="193"/>
  <c r="I1888" i="193"/>
  <c r="I1889" i="193"/>
  <c r="I1890" i="193"/>
  <c r="I1891" i="193"/>
  <c r="I1892" i="193"/>
  <c r="I1893" i="193"/>
  <c r="I1894" i="193"/>
  <c r="I1895" i="193"/>
  <c r="I1896" i="193"/>
  <c r="I1897" i="193"/>
  <c r="I1898" i="193"/>
  <c r="I1899" i="193"/>
  <c r="I1900" i="193"/>
  <c r="I1901" i="193"/>
  <c r="I1902" i="193"/>
  <c r="I1903" i="193"/>
  <c r="I1904" i="193"/>
  <c r="I1905" i="193"/>
  <c r="I1906" i="193"/>
  <c r="I1907" i="193"/>
  <c r="I1908" i="193"/>
  <c r="I1909" i="193"/>
  <c r="I1910" i="193"/>
  <c r="I1911" i="193"/>
  <c r="I1912" i="193"/>
  <c r="I1913" i="193"/>
  <c r="I1914" i="193"/>
  <c r="I1915" i="193"/>
  <c r="I1916" i="193"/>
  <c r="I1917" i="193"/>
  <c r="I1918" i="193"/>
  <c r="I1919" i="193"/>
  <c r="I1920" i="193"/>
  <c r="I1921" i="193"/>
  <c r="I1922" i="193"/>
  <c r="I1923" i="193"/>
  <c r="I1924" i="193"/>
  <c r="I1925" i="193"/>
  <c r="I1926" i="193"/>
  <c r="I1927" i="193"/>
  <c r="I1928" i="193"/>
  <c r="I1929" i="193"/>
  <c r="I1930" i="193"/>
  <c r="I1931" i="193"/>
  <c r="I1932" i="193"/>
  <c r="I1933" i="193"/>
  <c r="I1934" i="193"/>
  <c r="I1935" i="193"/>
  <c r="I1936" i="193"/>
  <c r="I1937" i="193"/>
  <c r="I1938" i="193"/>
  <c r="I1939" i="193"/>
  <c r="I1940" i="193"/>
  <c r="I1941" i="193"/>
  <c r="I1942" i="193"/>
  <c r="I1943" i="193"/>
  <c r="I1944" i="193"/>
  <c r="I1945" i="193"/>
  <c r="I1946" i="193"/>
  <c r="I1947" i="193"/>
  <c r="I1948" i="193"/>
  <c r="I1949" i="193"/>
  <c r="I1950" i="193"/>
  <c r="I1951" i="193"/>
  <c r="I1952" i="193"/>
  <c r="I1953" i="193"/>
  <c r="I1954" i="193"/>
  <c r="I1955" i="193"/>
  <c r="I1956" i="193"/>
  <c r="I1957" i="193"/>
  <c r="I1958" i="193"/>
  <c r="I1959" i="193"/>
  <c r="I1960" i="193"/>
  <c r="I1961" i="193"/>
  <c r="I1962" i="193"/>
  <c r="I1963" i="193"/>
  <c r="I1964" i="193"/>
  <c r="I1965" i="193"/>
  <c r="I1966" i="193"/>
  <c r="I1967" i="193"/>
  <c r="I1968" i="193"/>
  <c r="I1969" i="193"/>
  <c r="I1970" i="193"/>
  <c r="I1971" i="193"/>
  <c r="I1972" i="193"/>
  <c r="I1973" i="193"/>
  <c r="I1974" i="193"/>
  <c r="I1975" i="193"/>
  <c r="I1976" i="193"/>
  <c r="I1977" i="193"/>
  <c r="I1978" i="193"/>
  <c r="I1979" i="193"/>
  <c r="I1980" i="193"/>
  <c r="I1981" i="193"/>
  <c r="I1982" i="193"/>
  <c r="I1983" i="193"/>
  <c r="I1984" i="193"/>
  <c r="I1985" i="193"/>
  <c r="I1986" i="193"/>
  <c r="I1987" i="193"/>
  <c r="I1988" i="193"/>
  <c r="I1989" i="193"/>
  <c r="I1990" i="193"/>
  <c r="I1991" i="193"/>
  <c r="I1992" i="193"/>
  <c r="I1993" i="193"/>
  <c r="I1994" i="193"/>
  <c r="I1995" i="193"/>
  <c r="I1996" i="193"/>
  <c r="I1997" i="193"/>
  <c r="I1998" i="193"/>
  <c r="I1999" i="193"/>
  <c r="I2000" i="193"/>
  <c r="I2001" i="193"/>
  <c r="I2002" i="193"/>
  <c r="I2003" i="193"/>
  <c r="I2004" i="193"/>
  <c r="I2005" i="193"/>
  <c r="I2006" i="193"/>
  <c r="I2007" i="193"/>
  <c r="I2008" i="193"/>
  <c r="I2009" i="193"/>
  <c r="I2010" i="193"/>
  <c r="I2011" i="193"/>
  <c r="I2012" i="193"/>
  <c r="I2013" i="193"/>
  <c r="I2014" i="193"/>
  <c r="I2015" i="193"/>
  <c r="I2016" i="193"/>
  <c r="I2017" i="193"/>
  <c r="I2018" i="193"/>
  <c r="I2019" i="193"/>
  <c r="I2020" i="193"/>
  <c r="I2021" i="193"/>
  <c r="I2022" i="193"/>
  <c r="I2023" i="193"/>
  <c r="I2024" i="193"/>
  <c r="I2025" i="193"/>
  <c r="I2026" i="193"/>
  <c r="I2027" i="193"/>
  <c r="I2028" i="193"/>
  <c r="I2029" i="193"/>
  <c r="I2030" i="193"/>
  <c r="I2031" i="193"/>
  <c r="I2032" i="193"/>
  <c r="I2033" i="193"/>
  <c r="I2034" i="193"/>
  <c r="I2035" i="193"/>
  <c r="I2036" i="193"/>
  <c r="I2037" i="193"/>
  <c r="I2038" i="193"/>
  <c r="I2039" i="193"/>
  <c r="I2040" i="193"/>
  <c r="I2041" i="193"/>
  <c r="I2042" i="193"/>
  <c r="I2043" i="193"/>
  <c r="I2044" i="193"/>
  <c r="I2045" i="193"/>
  <c r="I2046" i="193"/>
  <c r="I2047" i="193"/>
  <c r="I2048" i="193"/>
  <c r="I2049" i="193"/>
  <c r="I2050" i="193"/>
  <c r="I2051" i="193"/>
  <c r="I2052" i="193"/>
  <c r="I2053" i="193"/>
  <c r="I2054" i="193"/>
  <c r="I2055" i="193"/>
  <c r="I2056" i="193"/>
  <c r="I2057" i="193"/>
  <c r="I2058" i="193"/>
  <c r="I2059" i="193"/>
  <c r="I2060" i="193"/>
  <c r="I2061" i="193"/>
  <c r="I2062" i="193"/>
  <c r="I2063" i="193"/>
  <c r="I2064" i="193"/>
  <c r="I2065" i="193"/>
  <c r="I2066" i="193"/>
  <c r="I2067" i="193"/>
  <c r="I2068" i="193"/>
  <c r="I2069" i="193"/>
  <c r="I2070" i="193"/>
  <c r="I2071" i="193"/>
  <c r="I2072" i="193"/>
  <c r="I2073" i="193"/>
  <c r="I2074" i="193"/>
  <c r="I2075" i="193"/>
  <c r="I2076" i="193"/>
  <c r="I2077" i="193"/>
  <c r="I2078" i="193"/>
  <c r="I2079" i="193"/>
  <c r="I2080" i="193"/>
  <c r="I2081" i="193"/>
  <c r="I2082" i="193"/>
  <c r="I2083" i="193"/>
  <c r="I2084" i="193"/>
  <c r="I2085" i="193"/>
  <c r="I2086" i="193"/>
  <c r="I2087" i="193"/>
  <c r="I2088" i="193"/>
  <c r="I2089" i="193"/>
  <c r="I2090" i="193"/>
  <c r="I2091" i="193"/>
  <c r="I2092" i="193"/>
  <c r="I2093" i="193"/>
  <c r="I2094" i="193"/>
  <c r="I2095" i="193"/>
  <c r="I2096" i="193"/>
  <c r="I2097" i="193"/>
  <c r="I2098" i="193"/>
  <c r="I2099" i="193"/>
  <c r="I2100" i="193"/>
  <c r="I2101" i="193"/>
  <c r="I2102" i="193"/>
  <c r="I2103" i="193"/>
  <c r="I2104" i="193"/>
  <c r="I2105" i="193"/>
  <c r="I2106" i="193"/>
  <c r="I2107" i="193"/>
  <c r="I2108" i="193"/>
  <c r="I2109" i="193"/>
  <c r="I2110" i="193"/>
  <c r="I2111" i="193"/>
  <c r="I2112" i="193"/>
  <c r="I2113" i="193"/>
  <c r="I2114" i="193"/>
  <c r="I2115" i="193"/>
  <c r="I2116" i="193"/>
  <c r="I2117" i="193"/>
  <c r="I2118" i="193"/>
  <c r="I2119" i="193"/>
  <c r="I2120" i="193"/>
  <c r="I2121" i="193"/>
  <c r="I2122" i="193"/>
  <c r="I2123" i="193"/>
  <c r="I2124" i="193"/>
  <c r="I2125" i="193"/>
  <c r="I2126" i="193"/>
  <c r="I2127" i="193"/>
  <c r="I2128" i="193"/>
  <c r="I2129" i="193"/>
  <c r="I2130" i="193"/>
  <c r="I2131" i="193"/>
  <c r="I2132" i="193"/>
  <c r="I2133" i="193"/>
  <c r="I2134" i="193"/>
  <c r="I2135" i="193"/>
  <c r="I2136" i="193"/>
  <c r="I2137" i="193"/>
  <c r="I2138" i="193"/>
  <c r="I2139" i="193"/>
  <c r="I2140" i="193"/>
  <c r="I2141" i="193"/>
  <c r="I2142" i="193"/>
  <c r="I2143" i="193"/>
  <c r="I2144" i="193"/>
  <c r="I2145" i="193"/>
  <c r="I2146" i="193"/>
  <c r="I2147" i="193"/>
  <c r="I2148" i="193"/>
  <c r="I2149" i="193"/>
  <c r="I2150" i="193"/>
  <c r="I2151" i="193"/>
  <c r="I2152" i="193"/>
  <c r="I2153" i="193"/>
  <c r="I2154" i="193"/>
  <c r="I2155" i="193"/>
  <c r="I2156" i="193"/>
  <c r="I2157" i="193"/>
  <c r="I2158" i="193"/>
  <c r="I2159" i="193"/>
  <c r="I2160" i="193"/>
  <c r="I2161" i="193"/>
  <c r="I2162" i="193"/>
  <c r="I2163" i="193"/>
  <c r="I2164" i="193"/>
  <c r="I2165" i="193"/>
  <c r="I2166" i="193"/>
  <c r="I2167" i="193"/>
  <c r="I2168" i="193"/>
  <c r="I2169" i="193"/>
  <c r="I2170" i="193"/>
  <c r="I2171" i="193"/>
  <c r="I2172" i="193"/>
  <c r="I2173" i="193"/>
  <c r="I2174" i="193"/>
  <c r="I2175" i="193"/>
  <c r="I2176" i="193"/>
  <c r="I2177" i="193"/>
  <c r="I2178" i="193"/>
  <c r="I2179" i="193"/>
  <c r="I2180" i="193"/>
  <c r="I2181" i="193"/>
  <c r="I2182" i="193"/>
  <c r="I2183" i="193"/>
  <c r="I2184" i="193"/>
  <c r="I2185" i="193"/>
  <c r="I2186" i="193"/>
  <c r="I2187" i="193"/>
  <c r="I2188" i="193"/>
  <c r="I2189" i="193"/>
  <c r="I2190" i="193"/>
  <c r="I2191" i="193"/>
  <c r="I2192" i="193"/>
  <c r="I2193" i="193"/>
  <c r="I2194" i="193"/>
  <c r="I2195" i="193"/>
  <c r="I2196" i="193"/>
  <c r="I2197" i="193"/>
  <c r="I2198" i="193"/>
  <c r="I2199" i="193"/>
  <c r="I2200" i="193"/>
  <c r="I2201" i="193"/>
  <c r="I2202" i="193"/>
  <c r="I2203" i="193"/>
  <c r="I2204" i="193"/>
  <c r="I2205" i="193"/>
  <c r="I2206" i="193"/>
  <c r="I2207" i="193"/>
  <c r="I2208" i="193"/>
  <c r="I2209" i="193"/>
  <c r="I2210" i="193"/>
  <c r="I2211" i="193"/>
  <c r="I2212" i="193"/>
  <c r="I2213" i="193"/>
  <c r="I2214" i="193"/>
  <c r="I2215" i="193"/>
  <c r="I2216" i="193"/>
  <c r="I2217" i="193"/>
  <c r="I2218" i="193"/>
  <c r="I2219" i="193"/>
  <c r="I2220" i="193"/>
  <c r="I2221" i="193"/>
  <c r="I2222" i="193"/>
  <c r="I2223" i="193"/>
  <c r="I2224" i="193"/>
  <c r="I2225" i="193"/>
  <c r="I2226" i="193"/>
  <c r="I2227" i="193"/>
  <c r="I2228" i="193"/>
  <c r="I2229" i="193"/>
  <c r="I2230" i="193"/>
  <c r="I2231" i="193"/>
  <c r="I2232" i="193"/>
  <c r="I2233" i="193"/>
  <c r="I2234" i="193"/>
  <c r="I2235" i="193"/>
  <c r="I2236" i="193"/>
  <c r="I2237" i="193"/>
  <c r="I2238" i="193"/>
  <c r="I2239" i="193"/>
  <c r="I2240" i="193"/>
  <c r="I2241" i="193"/>
  <c r="I2242" i="193"/>
  <c r="I2243" i="193"/>
  <c r="I2244" i="193"/>
  <c r="I2245" i="193"/>
  <c r="I2246" i="193"/>
  <c r="I2247" i="193"/>
  <c r="I2248" i="193"/>
  <c r="I2249" i="193"/>
  <c r="I2250" i="193"/>
  <c r="I2251" i="193"/>
  <c r="I2252" i="193"/>
  <c r="I2253" i="193"/>
  <c r="I2254" i="193"/>
  <c r="I2255" i="193"/>
  <c r="I2256" i="193"/>
  <c r="I2257" i="193"/>
  <c r="I2258" i="193"/>
  <c r="I2259" i="193"/>
  <c r="I2260" i="193"/>
  <c r="I2261" i="193"/>
  <c r="I2262" i="193"/>
  <c r="I2263" i="193"/>
  <c r="I2264" i="193"/>
  <c r="I2265" i="193"/>
  <c r="I2266" i="193"/>
  <c r="I2267" i="193"/>
  <c r="I2268" i="193"/>
  <c r="I2269" i="193"/>
  <c r="I2270" i="193"/>
  <c r="I2271" i="193"/>
  <c r="I2272" i="193"/>
  <c r="I2273" i="193"/>
  <c r="I2274" i="193"/>
  <c r="I2275" i="193"/>
  <c r="I2276" i="193"/>
  <c r="I2277" i="193"/>
  <c r="I2278" i="193"/>
  <c r="I2279" i="193"/>
  <c r="I2280" i="193"/>
  <c r="I2281" i="193"/>
  <c r="I2282" i="193"/>
  <c r="I2283" i="193"/>
  <c r="I2284" i="193"/>
  <c r="I2285" i="193"/>
  <c r="I2286" i="193"/>
  <c r="I2287" i="193"/>
  <c r="I2288" i="193"/>
  <c r="I2289" i="193"/>
  <c r="I2290" i="193"/>
  <c r="I2291" i="193"/>
  <c r="I2292" i="193"/>
  <c r="I2293" i="193"/>
  <c r="I2294" i="193"/>
  <c r="I2295" i="193"/>
  <c r="I2296" i="193"/>
  <c r="I2297" i="193"/>
  <c r="I2298" i="193"/>
  <c r="I2299" i="193"/>
  <c r="I2300" i="193"/>
  <c r="I2301" i="193"/>
  <c r="I2302" i="193"/>
  <c r="I2303" i="193"/>
  <c r="I2304" i="193"/>
  <c r="I2305" i="193"/>
  <c r="I2306" i="193"/>
  <c r="I2307" i="193"/>
  <c r="I2308" i="193"/>
  <c r="I2309" i="193"/>
  <c r="I2310" i="193"/>
  <c r="I2311" i="193"/>
  <c r="I2312" i="193"/>
  <c r="I2313" i="193"/>
  <c r="I2314" i="193"/>
  <c r="I2315" i="193"/>
  <c r="I2316" i="193"/>
  <c r="I2317" i="193"/>
  <c r="I2318" i="193"/>
  <c r="I2319" i="193"/>
  <c r="I2320" i="193"/>
  <c r="I2321" i="193"/>
  <c r="I2322" i="193"/>
  <c r="I2323" i="193"/>
  <c r="I2324" i="193"/>
  <c r="I2325" i="193"/>
  <c r="I2326" i="193"/>
  <c r="I2327" i="193"/>
  <c r="I2328" i="193"/>
  <c r="I2329" i="193"/>
  <c r="I2330" i="193"/>
  <c r="I2331" i="193"/>
  <c r="I2332" i="193"/>
  <c r="I2333" i="193"/>
  <c r="I2334" i="193"/>
  <c r="I2335" i="193"/>
  <c r="I2336" i="193"/>
  <c r="I2337" i="193"/>
  <c r="I2338" i="193"/>
  <c r="I2339" i="193"/>
  <c r="I2340" i="193"/>
  <c r="I2341" i="193"/>
  <c r="I2342" i="193"/>
  <c r="I2343" i="193"/>
  <c r="I2344" i="193"/>
  <c r="I2345" i="193"/>
  <c r="I2346" i="193"/>
  <c r="I2347" i="193"/>
  <c r="I2348" i="193"/>
  <c r="I2349" i="193"/>
  <c r="I2350" i="193"/>
  <c r="I2351" i="193"/>
  <c r="I2352" i="193"/>
  <c r="I2353" i="193"/>
  <c r="I2354" i="193"/>
  <c r="I2355" i="193"/>
  <c r="I2356" i="193"/>
  <c r="I2357" i="193"/>
  <c r="I2358" i="193"/>
  <c r="I2359" i="193"/>
  <c r="I2360" i="193"/>
  <c r="I2361" i="193"/>
  <c r="I2362" i="193"/>
  <c r="I2363" i="193"/>
  <c r="I2364" i="193"/>
  <c r="I2365" i="193"/>
  <c r="I2366" i="193"/>
  <c r="I2367" i="193"/>
  <c r="I2368" i="193"/>
  <c r="I2369" i="193"/>
  <c r="I2370" i="193"/>
  <c r="I2371" i="193"/>
  <c r="I2372" i="193"/>
  <c r="I2373" i="193"/>
  <c r="I2374" i="193"/>
  <c r="I2375" i="193"/>
  <c r="I2376" i="193"/>
  <c r="I2377" i="193"/>
  <c r="I2378" i="193"/>
  <c r="I2379" i="193"/>
  <c r="I2380" i="193"/>
  <c r="I2381" i="193"/>
  <c r="I2382" i="193"/>
  <c r="I2383" i="193"/>
  <c r="I2384" i="193"/>
  <c r="I2385" i="193"/>
  <c r="I2386" i="193"/>
  <c r="I2387" i="193"/>
  <c r="I2388" i="193"/>
  <c r="I2389" i="193"/>
  <c r="I2390" i="193"/>
  <c r="I2391" i="193"/>
  <c r="I2392" i="193"/>
  <c r="I2393" i="193"/>
  <c r="I2394" i="193"/>
  <c r="I2395" i="193"/>
  <c r="I2396" i="193"/>
  <c r="I2397" i="193"/>
  <c r="I2398" i="193"/>
  <c r="I2399" i="193"/>
  <c r="I2400" i="193"/>
  <c r="I2401" i="193"/>
  <c r="I2402" i="193"/>
  <c r="I2403" i="193"/>
  <c r="I2404" i="193"/>
  <c r="I2405" i="193"/>
  <c r="I2406" i="193"/>
  <c r="I2407" i="193"/>
  <c r="I2408" i="193"/>
  <c r="I2409" i="193"/>
  <c r="I2410" i="193"/>
  <c r="I2411" i="193"/>
  <c r="I2412" i="193"/>
  <c r="I2413" i="193"/>
  <c r="I2414" i="193"/>
  <c r="I2415" i="193"/>
  <c r="I2417" i="193"/>
  <c r="I2418" i="193"/>
  <c r="I2419" i="193"/>
  <c r="I2420" i="193"/>
  <c r="I2421" i="193"/>
  <c r="I2422" i="193"/>
  <c r="I2423" i="193"/>
  <c r="I2424" i="193"/>
  <c r="I2425" i="193"/>
  <c r="I2426" i="193"/>
  <c r="I2427" i="193"/>
  <c r="I2428" i="193"/>
  <c r="I2429" i="193"/>
  <c r="I2430" i="193"/>
  <c r="I2431" i="193"/>
  <c r="I2432" i="193"/>
  <c r="I2433" i="193"/>
  <c r="I2434" i="193"/>
  <c r="I2436" i="193"/>
  <c r="I2437" i="193"/>
  <c r="I2438" i="193"/>
  <c r="I2439" i="193"/>
  <c r="I2440" i="193"/>
  <c r="I2441" i="193"/>
  <c r="I2442" i="193"/>
  <c r="I2443" i="193"/>
  <c r="I2444" i="193"/>
  <c r="I2445" i="193"/>
  <c r="I2446" i="193"/>
  <c r="I2447" i="193"/>
  <c r="I2448" i="193"/>
  <c r="I2449" i="193"/>
  <c r="I2450" i="193"/>
  <c r="I2451" i="193"/>
  <c r="I2452" i="193"/>
  <c r="I2453" i="193"/>
  <c r="I2454" i="193"/>
  <c r="I2455" i="193"/>
  <c r="I2456" i="193"/>
  <c r="I2457" i="193"/>
  <c r="I2458" i="193"/>
  <c r="I2459" i="193"/>
  <c r="I2460" i="193"/>
  <c r="I2461" i="193"/>
  <c r="I2462" i="193"/>
  <c r="I2463" i="193"/>
  <c r="I2464" i="193"/>
  <c r="I2465" i="193"/>
  <c r="I2466" i="193"/>
  <c r="I2467" i="193"/>
  <c r="I2468" i="193"/>
  <c r="I2469" i="193"/>
  <c r="I2470" i="193"/>
  <c r="I2471" i="193"/>
  <c r="I2472" i="193"/>
  <c r="I2473" i="193"/>
  <c r="I2474" i="193"/>
  <c r="I2475" i="193"/>
  <c r="I2476" i="193"/>
  <c r="I2477" i="193"/>
  <c r="I2478" i="193"/>
  <c r="I2479" i="193"/>
  <c r="I2480" i="193"/>
  <c r="I2481" i="193"/>
  <c r="I2482" i="193"/>
  <c r="I2483" i="193"/>
  <c r="I2484" i="193"/>
  <c r="I2485" i="193"/>
  <c r="I2486" i="193"/>
  <c r="I2487" i="193"/>
  <c r="I2488" i="193"/>
  <c r="I2489" i="193"/>
  <c r="I2490" i="193"/>
  <c r="I2491" i="193"/>
  <c r="I2492" i="193"/>
  <c r="I2493" i="193"/>
  <c r="I2494" i="193"/>
  <c r="I2495" i="193"/>
  <c r="I2496" i="193"/>
  <c r="I2497" i="193"/>
  <c r="I2498" i="193"/>
  <c r="I2499" i="193"/>
  <c r="I2500" i="193"/>
  <c r="I2501" i="193"/>
  <c r="I2502" i="193"/>
  <c r="I2503" i="193"/>
  <c r="I2504" i="193"/>
  <c r="I2505" i="193"/>
  <c r="I2506" i="193"/>
  <c r="I2507" i="193"/>
  <c r="I2508" i="193"/>
  <c r="I2509" i="193"/>
  <c r="I2510" i="193"/>
  <c r="I2511" i="193"/>
  <c r="I2512" i="193"/>
  <c r="I2513" i="193"/>
  <c r="I2514" i="193"/>
  <c r="I2515" i="193"/>
  <c r="I2516" i="193"/>
  <c r="I2517" i="193"/>
  <c r="I2518" i="193"/>
  <c r="I2519" i="193"/>
  <c r="I2520" i="193"/>
  <c r="I2521" i="193"/>
  <c r="I2522" i="193"/>
  <c r="I2523" i="193"/>
  <c r="I2524" i="193"/>
  <c r="I2525" i="193"/>
  <c r="I2526" i="193"/>
  <c r="I2527" i="193"/>
  <c r="I2528" i="193"/>
  <c r="I2529" i="193"/>
  <c r="I2530" i="193"/>
  <c r="I2531" i="193"/>
  <c r="I2532" i="193"/>
  <c r="I2533" i="193"/>
  <c r="I2534" i="193"/>
  <c r="I2535" i="193"/>
  <c r="I2536" i="193"/>
  <c r="I2537" i="193"/>
  <c r="I2538" i="193"/>
  <c r="I2539" i="193"/>
  <c r="I2540" i="193"/>
  <c r="I2541" i="193"/>
  <c r="I2542" i="193"/>
  <c r="I2543" i="193"/>
  <c r="I2544" i="193"/>
  <c r="I2545" i="193"/>
  <c r="I2546" i="193"/>
  <c r="I2547" i="193"/>
  <c r="I2548" i="193"/>
  <c r="I2549" i="193"/>
  <c r="I2550" i="193"/>
  <c r="I2551" i="193"/>
  <c r="I2552" i="193"/>
  <c r="I2553" i="193"/>
  <c r="I2554" i="193"/>
  <c r="I2555" i="193"/>
  <c r="I2556" i="193"/>
  <c r="I2557" i="193"/>
  <c r="I2558" i="193"/>
  <c r="I2559" i="193"/>
  <c r="I2560" i="193"/>
  <c r="I2561" i="193"/>
  <c r="I2562" i="193"/>
  <c r="I2563" i="193"/>
  <c r="I2564" i="193"/>
  <c r="I2565" i="193"/>
  <c r="I2566" i="193"/>
  <c r="I2567" i="193"/>
  <c r="I2568" i="193"/>
  <c r="I2569" i="193"/>
  <c r="I2570" i="193"/>
  <c r="I2571" i="193"/>
  <c r="I2572" i="193"/>
  <c r="I2573" i="193"/>
  <c r="I2574" i="193"/>
  <c r="I2575" i="193"/>
  <c r="I2576" i="193"/>
  <c r="I2577" i="193"/>
  <c r="I2578" i="193"/>
  <c r="I2579" i="193"/>
  <c r="I2580" i="193"/>
  <c r="I2581" i="193"/>
  <c r="I2582" i="193"/>
  <c r="I2583" i="193"/>
  <c r="I2584" i="193"/>
  <c r="I2585" i="193"/>
  <c r="I2586" i="193"/>
  <c r="I2587" i="193"/>
  <c r="I2588" i="193"/>
  <c r="I2589" i="193"/>
  <c r="I2590" i="193"/>
  <c r="I2591" i="193"/>
  <c r="I2592" i="193"/>
  <c r="I2593" i="193"/>
  <c r="I2594" i="193"/>
  <c r="I2595" i="193"/>
  <c r="I2596" i="193"/>
  <c r="I2597" i="193"/>
  <c r="I2598" i="193"/>
  <c r="I2599" i="193"/>
  <c r="I2600" i="193"/>
  <c r="I2601" i="193"/>
  <c r="I2602" i="193"/>
  <c r="I2603" i="193"/>
  <c r="I2604" i="193"/>
  <c r="I2605" i="193"/>
  <c r="I2606" i="193"/>
  <c r="I2607" i="193"/>
  <c r="I2608" i="193"/>
  <c r="I2609" i="193"/>
  <c r="I2610" i="193"/>
  <c r="I2611" i="193"/>
  <c r="I2612" i="193"/>
  <c r="I2613" i="193"/>
  <c r="I2614" i="193"/>
  <c r="I2615" i="193"/>
  <c r="I2616" i="193"/>
  <c r="I2617" i="193"/>
  <c r="I2618" i="193"/>
  <c r="I2619" i="193"/>
  <c r="I2620" i="193"/>
  <c r="I2621" i="193"/>
  <c r="I2622" i="193"/>
  <c r="I2623" i="193"/>
  <c r="I2624" i="193"/>
  <c r="I2625" i="193"/>
  <c r="I2626" i="193"/>
  <c r="I2627" i="193"/>
  <c r="I2628" i="193"/>
  <c r="I2629" i="193"/>
  <c r="I2630" i="193"/>
  <c r="I2631" i="193"/>
  <c r="I2632" i="193"/>
  <c r="I2633" i="193"/>
  <c r="I2634" i="193"/>
  <c r="I2635" i="193"/>
  <c r="I2636" i="193"/>
  <c r="I2637" i="193"/>
  <c r="I2638" i="193"/>
  <c r="I2639" i="193"/>
  <c r="I2640" i="193"/>
  <c r="I2641" i="193"/>
  <c r="I2642" i="193"/>
  <c r="I2643" i="193"/>
  <c r="I2644" i="193"/>
  <c r="I2645" i="193"/>
  <c r="I2646" i="193"/>
  <c r="I2647" i="193"/>
  <c r="I2648" i="193"/>
  <c r="I2649" i="193"/>
  <c r="I2650" i="193"/>
  <c r="I2651" i="193"/>
  <c r="I2652" i="193"/>
  <c r="I2653" i="193"/>
  <c r="I2654" i="193"/>
  <c r="I2655" i="193"/>
  <c r="I2656" i="193"/>
  <c r="I2657" i="193"/>
  <c r="I2658" i="193"/>
  <c r="I2659" i="193"/>
  <c r="I2660" i="193"/>
  <c r="I2661" i="193"/>
  <c r="I2662" i="193"/>
  <c r="I2663" i="193"/>
  <c r="I2664" i="193"/>
  <c r="I2665" i="193"/>
  <c r="I2666" i="193"/>
  <c r="I2667" i="193"/>
  <c r="I2668" i="193"/>
  <c r="I2669" i="193"/>
  <c r="I2670" i="193"/>
  <c r="I2671" i="193"/>
  <c r="I2672" i="193"/>
  <c r="I2673" i="193"/>
  <c r="I2674" i="193"/>
  <c r="I2675" i="193"/>
  <c r="I2676" i="193"/>
  <c r="I2677" i="193"/>
  <c r="I2678" i="193"/>
  <c r="I2679" i="193"/>
  <c r="I2680" i="193"/>
  <c r="I2681" i="193"/>
  <c r="I2682" i="193"/>
  <c r="I2683" i="193"/>
  <c r="I2684" i="193"/>
  <c r="I2685" i="193"/>
  <c r="I2686" i="193"/>
  <c r="I2687" i="193"/>
  <c r="I2688" i="193"/>
  <c r="I2689" i="193"/>
  <c r="I2690" i="193"/>
  <c r="I2691" i="193"/>
  <c r="I2692" i="193"/>
  <c r="I2693" i="193"/>
  <c r="I2694" i="193"/>
  <c r="I2695" i="193"/>
  <c r="I2696" i="193"/>
  <c r="I2697" i="193"/>
  <c r="I2698" i="193"/>
  <c r="I2699" i="193"/>
  <c r="I2700" i="193"/>
  <c r="I2701" i="193"/>
  <c r="I2702" i="193"/>
  <c r="I2703" i="193"/>
  <c r="I2704" i="193"/>
  <c r="I2705" i="193"/>
  <c r="I2706" i="193"/>
  <c r="I2707" i="193"/>
  <c r="I2708" i="193"/>
  <c r="I2709" i="193"/>
  <c r="I2710" i="193"/>
  <c r="I2711" i="193"/>
  <c r="I2712" i="193"/>
  <c r="I2713" i="193"/>
  <c r="I2714" i="193"/>
  <c r="I2715" i="193"/>
  <c r="I2716" i="193"/>
  <c r="I2717" i="193"/>
  <c r="I2718" i="193"/>
  <c r="I2719" i="193"/>
  <c r="I2720" i="193"/>
  <c r="I2721" i="193"/>
  <c r="I2722" i="193"/>
  <c r="I2723" i="193"/>
  <c r="I2724" i="193"/>
  <c r="I2725" i="193"/>
  <c r="I2726" i="193"/>
  <c r="I2727" i="193"/>
  <c r="I2728" i="193"/>
  <c r="I2729" i="193"/>
  <c r="I2730" i="193"/>
  <c r="I2731" i="193"/>
  <c r="I2732" i="193"/>
  <c r="I2733" i="193"/>
  <c r="I2734" i="193"/>
  <c r="I2735" i="193"/>
  <c r="I2736" i="193"/>
  <c r="I2737" i="193"/>
  <c r="I2738" i="193"/>
  <c r="I2739" i="193"/>
  <c r="I2740" i="193"/>
  <c r="I2741" i="193"/>
  <c r="I2742" i="193"/>
  <c r="I2743" i="193"/>
  <c r="I2744" i="193"/>
  <c r="I2745" i="193"/>
  <c r="I2746" i="193"/>
  <c r="I2747" i="193"/>
  <c r="I2748" i="193"/>
  <c r="I2749" i="193"/>
  <c r="I2750" i="193"/>
  <c r="I2751" i="193"/>
  <c r="I2752" i="193"/>
  <c r="I2753" i="193"/>
  <c r="I2754" i="193"/>
  <c r="I2755" i="193"/>
  <c r="I2756" i="193"/>
  <c r="I2757" i="193"/>
  <c r="I2758" i="193"/>
  <c r="I2759" i="193"/>
  <c r="I2760" i="193"/>
  <c r="I2761" i="193"/>
  <c r="I2762" i="193"/>
  <c r="I2763" i="193"/>
  <c r="I2764" i="193"/>
  <c r="I2765" i="193"/>
  <c r="I2766" i="193"/>
  <c r="I2767" i="193"/>
  <c r="I2768" i="193"/>
  <c r="I2769" i="193"/>
  <c r="I2770" i="193"/>
  <c r="I2771" i="193"/>
  <c r="I2772" i="193"/>
  <c r="I2773" i="193"/>
  <c r="I2774" i="193"/>
  <c r="I2775" i="193"/>
  <c r="I2776" i="193"/>
  <c r="I2777" i="193"/>
  <c r="I2778" i="193"/>
  <c r="I2779" i="193"/>
  <c r="I2780" i="193"/>
  <c r="I2781" i="193"/>
  <c r="I2782" i="193"/>
  <c r="I2783" i="193"/>
  <c r="I2784" i="193"/>
  <c r="I2785" i="193"/>
  <c r="I2786" i="193"/>
  <c r="I2787" i="193"/>
  <c r="I2788" i="193"/>
  <c r="I2789" i="193"/>
  <c r="I2790" i="193"/>
  <c r="I2791" i="193"/>
  <c r="I2792" i="193"/>
  <c r="I2793" i="193"/>
  <c r="I2794" i="193"/>
  <c r="I2795" i="193"/>
  <c r="I2796" i="193"/>
  <c r="I2797" i="193"/>
  <c r="I2798" i="193"/>
  <c r="I2799" i="193"/>
  <c r="I2800" i="193"/>
  <c r="I2801" i="193"/>
  <c r="I2802" i="193"/>
  <c r="I2803" i="193"/>
  <c r="I2804" i="193"/>
  <c r="I2805" i="193"/>
  <c r="I2806" i="193"/>
  <c r="I2807" i="193"/>
  <c r="I2808" i="193"/>
  <c r="I2809" i="193"/>
  <c r="I2810" i="193"/>
  <c r="I2811" i="193"/>
  <c r="I2812" i="193"/>
  <c r="I2813" i="193"/>
  <c r="I2814" i="193"/>
  <c r="I2815" i="193"/>
  <c r="I2816" i="193"/>
  <c r="I2817" i="193"/>
  <c r="I2818" i="193"/>
  <c r="I2819" i="193"/>
  <c r="I2820" i="193"/>
  <c r="I2821" i="193"/>
  <c r="I2822" i="193"/>
  <c r="I2823" i="193"/>
  <c r="I2824" i="193"/>
  <c r="I2825" i="193"/>
  <c r="I2826" i="193"/>
  <c r="I2827" i="193"/>
  <c r="I2828" i="193"/>
  <c r="I2829" i="193"/>
  <c r="I2830" i="193"/>
  <c r="I2831" i="193"/>
  <c r="I2832" i="193"/>
  <c r="I101" i="193"/>
  <c r="I102" i="193"/>
  <c r="I103" i="193"/>
  <c r="I104" i="193"/>
  <c r="I105" i="193"/>
  <c r="I106" i="193"/>
  <c r="I107" i="193"/>
  <c r="I100" i="193"/>
  <c r="T312" i="168"/>
  <c r="R312" i="168"/>
  <c r="N312" i="168"/>
  <c r="I312" i="168"/>
  <c r="N350" i="168"/>
  <c r="I350" i="168"/>
  <c r="N348" i="168"/>
  <c r="I348" i="168"/>
  <c r="J346" i="168"/>
  <c r="I346" i="168"/>
  <c r="J352" i="168"/>
  <c r="L139" i="169"/>
  <c r="N139" i="169" s="1"/>
  <c r="I139" i="169"/>
  <c r="L142" i="169"/>
  <c r="N142" i="169" s="1"/>
  <c r="I142" i="169"/>
  <c r="D38" i="209" l="1"/>
  <c r="N1345" i="168"/>
  <c r="D43" i="209"/>
  <c r="N481" i="168" s="1"/>
  <c r="N346" i="168"/>
  <c r="I1361" i="168"/>
  <c r="N1361" i="168"/>
  <c r="N1360" i="168"/>
  <c r="I1360" i="168"/>
  <c r="N1359" i="168"/>
  <c r="I1359" i="168"/>
  <c r="N1358" i="168"/>
  <c r="I1358" i="168"/>
  <c r="N1357" i="168"/>
  <c r="I1357" i="168"/>
  <c r="N1356" i="168"/>
  <c r="I1356" i="168"/>
  <c r="N1355" i="168"/>
  <c r="I1355" i="168"/>
  <c r="N1354" i="168"/>
  <c r="I1354" i="168"/>
  <c r="N1353" i="168"/>
  <c r="I1353" i="168"/>
  <c r="N1352" i="168"/>
  <c r="I1352" i="168"/>
  <c r="N1351" i="168"/>
  <c r="I1351" i="168"/>
  <c r="N1350" i="168"/>
  <c r="I1350" i="168"/>
  <c r="N1349" i="168"/>
  <c r="I1349" i="168"/>
  <c r="N1348" i="168"/>
  <c r="I1348" i="168"/>
  <c r="N1347" i="168"/>
  <c r="I1347" i="168"/>
  <c r="N1346" i="168"/>
  <c r="I1346" i="168"/>
  <c r="J1345" i="168"/>
  <c r="N1330" i="168"/>
  <c r="N1331" i="168"/>
  <c r="N1332" i="168"/>
  <c r="N1333" i="168"/>
  <c r="N1334" i="168"/>
  <c r="N1335" i="168"/>
  <c r="N1336" i="168"/>
  <c r="N1337" i="168"/>
  <c r="N1338" i="168"/>
  <c r="N1339" i="168"/>
  <c r="N1340" i="168"/>
  <c r="N1341" i="168"/>
  <c r="N1342" i="168"/>
  <c r="N1343" i="168"/>
  <c r="N1329" i="168"/>
  <c r="I1342" i="168"/>
  <c r="I1343" i="168"/>
  <c r="J1328" i="168"/>
  <c r="I1330" i="168"/>
  <c r="I1331" i="168"/>
  <c r="I1332" i="168"/>
  <c r="I1333" i="168"/>
  <c r="I1334" i="168"/>
  <c r="I1335" i="168"/>
  <c r="I1336" i="168"/>
  <c r="I1337" i="168"/>
  <c r="I1338" i="168"/>
  <c r="I1339" i="168"/>
  <c r="I1340" i="168"/>
  <c r="I1341" i="168"/>
  <c r="I1329" i="168"/>
  <c r="B250" i="208"/>
  <c r="D249" i="208"/>
  <c r="D248" i="208"/>
  <c r="D247" i="208"/>
  <c r="D246" i="208"/>
  <c r="D245" i="208"/>
  <c r="D244" i="208"/>
  <c r="D243" i="208"/>
  <c r="D242" i="208"/>
  <c r="D241" i="208"/>
  <c r="D240" i="208"/>
  <c r="D239" i="208"/>
  <c r="D238" i="208"/>
  <c r="D237" i="208"/>
  <c r="D236" i="208"/>
  <c r="D235" i="208"/>
  <c r="D234" i="208"/>
  <c r="D233" i="208"/>
  <c r="D232" i="208"/>
  <c r="D231" i="208"/>
  <c r="B229" i="208"/>
  <c r="D228" i="208"/>
  <c r="D227" i="208"/>
  <c r="D226" i="208"/>
  <c r="D225" i="208"/>
  <c r="D224" i="208"/>
  <c r="B222" i="208"/>
  <c r="D221" i="208"/>
  <c r="D220" i="208"/>
  <c r="D219" i="208"/>
  <c r="D218" i="208"/>
  <c r="D217" i="208"/>
  <c r="D216" i="208"/>
  <c r="D215" i="208"/>
  <c r="D214" i="208"/>
  <c r="D213" i="208"/>
  <c r="B211" i="208"/>
  <c r="D210" i="208"/>
  <c r="D209" i="208"/>
  <c r="D208" i="208"/>
  <c r="D207" i="208"/>
  <c r="D206" i="208"/>
  <c r="D205" i="208"/>
  <c r="D204" i="208"/>
  <c r="D203" i="208"/>
  <c r="D202" i="208"/>
  <c r="D201" i="208"/>
  <c r="D200" i="208"/>
  <c r="D199" i="208"/>
  <c r="D198" i="208"/>
  <c r="D197" i="208"/>
  <c r="D196" i="208"/>
  <c r="D195" i="208"/>
  <c r="D194" i="208"/>
  <c r="D193" i="208"/>
  <c r="D192" i="208"/>
  <c r="D191" i="208"/>
  <c r="D190" i="208"/>
  <c r="D189" i="208"/>
  <c r="D188" i="208"/>
  <c r="D187" i="208"/>
  <c r="D186" i="208"/>
  <c r="D185" i="208"/>
  <c r="D184" i="208"/>
  <c r="D183" i="208"/>
  <c r="D182" i="208"/>
  <c r="D181" i="208"/>
  <c r="D180" i="208"/>
  <c r="D179" i="208"/>
  <c r="D178" i="208"/>
  <c r="D177" i="208"/>
  <c r="D176" i="208"/>
  <c r="D175" i="208"/>
  <c r="D174" i="208"/>
  <c r="D173" i="208"/>
  <c r="D172" i="208"/>
  <c r="D171" i="208"/>
  <c r="D170" i="208"/>
  <c r="D169" i="208"/>
  <c r="D168" i="208"/>
  <c r="D167" i="208"/>
  <c r="D166" i="208"/>
  <c r="D165" i="208"/>
  <c r="D164" i="208"/>
  <c r="D163" i="208"/>
  <c r="D162" i="208"/>
  <c r="D161" i="208"/>
  <c r="D160" i="208"/>
  <c r="D159" i="208"/>
  <c r="D158" i="208"/>
  <c r="D157" i="208"/>
  <c r="D156" i="208"/>
  <c r="D155" i="208"/>
  <c r="D154" i="208"/>
  <c r="D153" i="208"/>
  <c r="D152" i="208"/>
  <c r="D151" i="208"/>
  <c r="D150" i="208"/>
  <c r="D149" i="208"/>
  <c r="D148" i="208"/>
  <c r="D147" i="208"/>
  <c r="D146" i="208"/>
  <c r="D145" i="208"/>
  <c r="D144" i="208"/>
  <c r="D143" i="208"/>
  <c r="D142" i="208"/>
  <c r="D141" i="208"/>
  <c r="D140" i="208"/>
  <c r="D139" i="208"/>
  <c r="D138" i="208"/>
  <c r="D137" i="208"/>
  <c r="D136" i="208"/>
  <c r="D135" i="208"/>
  <c r="D134" i="208"/>
  <c r="D133" i="208"/>
  <c r="D132" i="208"/>
  <c r="D131" i="208"/>
  <c r="D130" i="208"/>
  <c r="D129" i="208"/>
  <c r="D128" i="208"/>
  <c r="D127" i="208"/>
  <c r="D126" i="208"/>
  <c r="D125" i="208"/>
  <c r="D124" i="208"/>
  <c r="D123" i="208"/>
  <c r="D122" i="208"/>
  <c r="D121" i="208"/>
  <c r="D120" i="208"/>
  <c r="D119" i="208"/>
  <c r="D118" i="208"/>
  <c r="D117" i="208"/>
  <c r="D116" i="208"/>
  <c r="D115" i="208"/>
  <c r="D114" i="208"/>
  <c r="D113" i="208"/>
  <c r="D112" i="208"/>
  <c r="D111" i="208"/>
  <c r="D110" i="208"/>
  <c r="D109" i="208"/>
  <c r="D108" i="208"/>
  <c r="D107" i="208"/>
  <c r="D106" i="208"/>
  <c r="D105" i="208"/>
  <c r="D104" i="208"/>
  <c r="D103" i="208"/>
  <c r="D102" i="208"/>
  <c r="D101" i="208"/>
  <c r="D100" i="208"/>
  <c r="D99" i="208"/>
  <c r="D98" i="208"/>
  <c r="D97" i="208"/>
  <c r="D96" i="208"/>
  <c r="D95" i="208"/>
  <c r="D94" i="208"/>
  <c r="D93" i="208"/>
  <c r="D92" i="208"/>
  <c r="D91" i="208"/>
  <c r="D90" i="208"/>
  <c r="D89" i="208"/>
  <c r="D88" i="208"/>
  <c r="D87" i="208"/>
  <c r="D86" i="208"/>
  <c r="D85" i="208"/>
  <c r="D84" i="208"/>
  <c r="D83" i="208"/>
  <c r="D82" i="208"/>
  <c r="D81" i="208"/>
  <c r="D80" i="208"/>
  <c r="D79" i="208"/>
  <c r="D78" i="208"/>
  <c r="D77" i="208"/>
  <c r="D76" i="208"/>
  <c r="B74" i="208"/>
  <c r="D73" i="208"/>
  <c r="D72" i="208"/>
  <c r="D71" i="208"/>
  <c r="D70" i="208"/>
  <c r="D74" i="208" s="1"/>
  <c r="B68" i="208"/>
  <c r="D67" i="208"/>
  <c r="D66" i="208"/>
  <c r="D65" i="208"/>
  <c r="D64" i="208"/>
  <c r="D63" i="208"/>
  <c r="D62" i="208"/>
  <c r="D61" i="208"/>
  <c r="B59" i="208"/>
  <c r="D58" i="208"/>
  <c r="D57" i="208"/>
  <c r="D56" i="208"/>
  <c r="D55" i="208"/>
  <c r="D54" i="208"/>
  <c r="D53" i="208"/>
  <c r="D52" i="208"/>
  <c r="D51" i="208"/>
  <c r="D50" i="208"/>
  <c r="D49" i="208"/>
  <c r="D48" i="208"/>
  <c r="D47" i="208"/>
  <c r="D46" i="208"/>
  <c r="D45" i="208"/>
  <c r="D44" i="208"/>
  <c r="D43" i="208"/>
  <c r="D42" i="208"/>
  <c r="D41" i="208"/>
  <c r="D40" i="208"/>
  <c r="D39" i="208"/>
  <c r="D38" i="208"/>
  <c r="D37" i="208"/>
  <c r="D36" i="208"/>
  <c r="D35" i="208"/>
  <c r="D34" i="208"/>
  <c r="D33" i="208"/>
  <c r="D32" i="208"/>
  <c r="D31" i="208"/>
  <c r="D30" i="208"/>
  <c r="D29" i="208"/>
  <c r="D28" i="208"/>
  <c r="D27" i="208"/>
  <c r="D26" i="208"/>
  <c r="D25" i="208"/>
  <c r="D24" i="208"/>
  <c r="D23" i="208"/>
  <c r="D22" i="208"/>
  <c r="D21" i="208"/>
  <c r="D20" i="208"/>
  <c r="D19" i="208"/>
  <c r="D18" i="208"/>
  <c r="D17" i="208"/>
  <c r="D16" i="208"/>
  <c r="D15" i="208"/>
  <c r="D14" i="208"/>
  <c r="D13" i="208"/>
  <c r="D12" i="208"/>
  <c r="D11" i="208"/>
  <c r="D10" i="208"/>
  <c r="D9" i="208"/>
  <c r="D8" i="208"/>
  <c r="D7" i="208"/>
  <c r="D6" i="208"/>
  <c r="D5" i="208"/>
  <c r="D4" i="208"/>
  <c r="D222" i="208" l="1"/>
  <c r="D229" i="208"/>
  <c r="D68" i="208"/>
  <c r="D59" i="208"/>
  <c r="D250" i="208"/>
  <c r="D211" i="208"/>
  <c r="D251" i="208" l="1"/>
  <c r="N479" i="168" s="1"/>
  <c r="N478" i="168" s="1"/>
  <c r="I113" i="207"/>
  <c r="I109" i="207"/>
  <c r="I95" i="207"/>
  <c r="I86" i="207"/>
  <c r="I77" i="207"/>
  <c r="I69" i="207"/>
  <c r="I60" i="207"/>
  <c r="I49" i="207"/>
  <c r="I40" i="207"/>
  <c r="I32" i="207"/>
  <c r="I24" i="207"/>
  <c r="I13" i="207"/>
  <c r="I4" i="207"/>
  <c r="L91" i="207" l="1"/>
  <c r="L89" i="207"/>
  <c r="N89" i="207" s="1"/>
  <c r="I89" i="207"/>
  <c r="N80" i="207"/>
  <c r="I80" i="207"/>
  <c r="N67" i="207"/>
  <c r="I67" i="207"/>
  <c r="N58" i="207"/>
  <c r="L57" i="207"/>
  <c r="N57" i="207" s="1"/>
  <c r="I57" i="207"/>
  <c r="N52" i="207"/>
  <c r="N51" i="207"/>
  <c r="I51" i="207"/>
  <c r="N121" i="207" l="1"/>
  <c r="I121" i="207"/>
  <c r="N120" i="207"/>
  <c r="I120" i="207"/>
  <c r="N119" i="207"/>
  <c r="I119" i="207"/>
  <c r="N118" i="207"/>
  <c r="I118" i="207"/>
  <c r="N117" i="207"/>
  <c r="I117" i="207"/>
  <c r="N116" i="207"/>
  <c r="I116" i="207"/>
  <c r="N115" i="207"/>
  <c r="I115" i="207"/>
  <c r="J113" i="207"/>
  <c r="L111" i="207"/>
  <c r="N111" i="207" s="1"/>
  <c r="N109" i="207" s="1"/>
  <c r="I111" i="207"/>
  <c r="J109" i="207"/>
  <c r="N107" i="207"/>
  <c r="I107" i="207"/>
  <c r="N106" i="207"/>
  <c r="I106" i="207"/>
  <c r="N105" i="207"/>
  <c r="I105" i="207"/>
  <c r="N104" i="207"/>
  <c r="I104" i="207"/>
  <c r="N103" i="207"/>
  <c r="I103" i="207"/>
  <c r="N102" i="207"/>
  <c r="I102" i="207"/>
  <c r="N101" i="207"/>
  <c r="I101" i="207"/>
  <c r="L100" i="207"/>
  <c r="N100" i="207" s="1"/>
  <c r="I100" i="207"/>
  <c r="L99" i="207"/>
  <c r="N99" i="207" s="1"/>
  <c r="I99" i="207"/>
  <c r="L98" i="207"/>
  <c r="N98" i="207" s="1"/>
  <c r="I98" i="207"/>
  <c r="L97" i="207"/>
  <c r="N97" i="207" s="1"/>
  <c r="I97" i="207"/>
  <c r="J95" i="207"/>
  <c r="N93" i="207"/>
  <c r="I93" i="207"/>
  <c r="N92" i="207"/>
  <c r="I92" i="207"/>
  <c r="N91" i="207"/>
  <c r="I91" i="207"/>
  <c r="N90" i="207"/>
  <c r="I90" i="207"/>
  <c r="N88" i="207"/>
  <c r="I88" i="207"/>
  <c r="J86" i="207"/>
  <c r="L84" i="207"/>
  <c r="N84" i="207" s="1"/>
  <c r="I84" i="207"/>
  <c r="N83" i="207"/>
  <c r="I83" i="207"/>
  <c r="N82" i="207"/>
  <c r="I82" i="207"/>
  <c r="N81" i="207"/>
  <c r="I81" i="207"/>
  <c r="L79" i="207"/>
  <c r="N79" i="207" s="1"/>
  <c r="I79" i="207"/>
  <c r="J77" i="207"/>
  <c r="L75" i="207"/>
  <c r="N75" i="207" s="1"/>
  <c r="I75" i="207"/>
  <c r="N74" i="207"/>
  <c r="I74" i="207"/>
  <c r="N73" i="207"/>
  <c r="I73" i="207"/>
  <c r="N72" i="207"/>
  <c r="I72" i="207"/>
  <c r="N71" i="207"/>
  <c r="I71" i="207"/>
  <c r="J69" i="207"/>
  <c r="L66" i="207"/>
  <c r="N66" i="207" s="1"/>
  <c r="I66" i="207"/>
  <c r="N65" i="207"/>
  <c r="I65" i="207"/>
  <c r="N64" i="207"/>
  <c r="I64" i="207"/>
  <c r="N63" i="207"/>
  <c r="I63" i="207"/>
  <c r="N62" i="207"/>
  <c r="I62" i="207"/>
  <c r="J60" i="207"/>
  <c r="I58" i="207"/>
  <c r="N56" i="207"/>
  <c r="I56" i="207"/>
  <c r="N55" i="207"/>
  <c r="I55" i="207"/>
  <c r="N54" i="207"/>
  <c r="I54" i="207"/>
  <c r="N53" i="207"/>
  <c r="I53" i="207"/>
  <c r="I52" i="207"/>
  <c r="J49" i="207"/>
  <c r="L47" i="207"/>
  <c r="N47" i="207" s="1"/>
  <c r="I47" i="207"/>
  <c r="N46" i="207"/>
  <c r="I46" i="207"/>
  <c r="N45" i="207"/>
  <c r="I45" i="207"/>
  <c r="N44" i="207"/>
  <c r="I44" i="207"/>
  <c r="N43" i="207"/>
  <c r="I43" i="207"/>
  <c r="N42" i="207"/>
  <c r="I42" i="207"/>
  <c r="J40" i="207"/>
  <c r="L38" i="207"/>
  <c r="N38" i="207" s="1"/>
  <c r="I38" i="207"/>
  <c r="N37" i="207"/>
  <c r="I37" i="207"/>
  <c r="N36" i="207"/>
  <c r="I36" i="207"/>
  <c r="N35" i="207"/>
  <c r="I35" i="207"/>
  <c r="N34" i="207"/>
  <c r="I34" i="207"/>
  <c r="J32" i="207"/>
  <c r="N30" i="207"/>
  <c r="I30" i="207"/>
  <c r="N29" i="207"/>
  <c r="I29" i="207"/>
  <c r="L28" i="207"/>
  <c r="N28" i="207" s="1"/>
  <c r="I28" i="207"/>
  <c r="N27" i="207"/>
  <c r="I27" i="207"/>
  <c r="N26" i="207"/>
  <c r="I26" i="207"/>
  <c r="J24" i="207"/>
  <c r="N22" i="207"/>
  <c r="I22" i="207"/>
  <c r="N21" i="207"/>
  <c r="I21" i="207"/>
  <c r="N20" i="207"/>
  <c r="I20" i="207"/>
  <c r="N19" i="207"/>
  <c r="I19" i="207"/>
  <c r="L18" i="207"/>
  <c r="N18" i="207" s="1"/>
  <c r="I18" i="207"/>
  <c r="N17" i="207"/>
  <c r="I17" i="207"/>
  <c r="L16" i="207"/>
  <c r="N16" i="207" s="1"/>
  <c r="I16" i="207"/>
  <c r="L15" i="207"/>
  <c r="N15" i="207" s="1"/>
  <c r="I15" i="207"/>
  <c r="J13" i="207"/>
  <c r="N11" i="207"/>
  <c r="I11" i="207"/>
  <c r="N10" i="207"/>
  <c r="I10" i="207"/>
  <c r="N9" i="207"/>
  <c r="I9" i="207"/>
  <c r="N8" i="207"/>
  <c r="I8" i="207"/>
  <c r="N7" i="207"/>
  <c r="I7" i="207"/>
  <c r="N6" i="207"/>
  <c r="I6" i="207"/>
  <c r="J4" i="207"/>
  <c r="J3" i="207"/>
  <c r="N60" i="207" l="1"/>
  <c r="N49" i="207"/>
  <c r="N32" i="207"/>
  <c r="N24" i="207"/>
  <c r="N77" i="207"/>
  <c r="N13" i="207"/>
  <c r="N95" i="207"/>
  <c r="N86" i="207"/>
  <c r="N69" i="207"/>
  <c r="N40" i="207"/>
  <c r="N4" i="207"/>
  <c r="N113" i="207"/>
  <c r="N125" i="207" l="1"/>
  <c r="N127" i="207" s="1"/>
  <c r="N3" i="207"/>
  <c r="N2" i="207" s="1"/>
  <c r="E71" i="1" s="1"/>
  <c r="E70" i="1" s="1"/>
  <c r="N129" i="207" l="1"/>
  <c r="T191" i="206"/>
  <c r="T170" i="206"/>
  <c r="T169" i="206"/>
  <c r="T159" i="206"/>
  <c r="T158" i="206"/>
  <c r="T149" i="206"/>
  <c r="T148" i="206"/>
  <c r="T119" i="206"/>
  <c r="T117" i="206"/>
  <c r="T116" i="206"/>
  <c r="T113" i="206"/>
  <c r="T108" i="206"/>
  <c r="T107" i="206"/>
  <c r="I1802" i="168"/>
  <c r="I1431" i="168"/>
  <c r="I1416" i="168"/>
  <c r="I1393" i="168"/>
  <c r="I1384" i="168"/>
  <c r="I474" i="168"/>
  <c r="I456" i="168"/>
  <c r="I434" i="168"/>
  <c r="I418" i="168"/>
  <c r="I335" i="168"/>
  <c r="I326" i="168"/>
  <c r="I295" i="168"/>
  <c r="I266" i="168"/>
  <c r="I238" i="168"/>
  <c r="I207" i="168"/>
  <c r="I187" i="168"/>
  <c r="I172" i="168"/>
  <c r="I105" i="168"/>
  <c r="I76" i="168"/>
  <c r="I67" i="168"/>
  <c r="I59" i="168"/>
  <c r="I1807" i="168"/>
  <c r="I1796" i="168"/>
  <c r="I1425" i="168"/>
  <c r="I1399" i="168"/>
  <c r="I1388" i="168"/>
  <c r="I1373" i="168"/>
  <c r="I1364" i="168"/>
  <c r="I461" i="168"/>
  <c r="I446" i="168"/>
  <c r="I426" i="168"/>
  <c r="I389" i="168"/>
  <c r="I353" i="168"/>
  <c r="I342" i="168"/>
  <c r="I331" i="168"/>
  <c r="I321" i="168"/>
  <c r="I315" i="168"/>
  <c r="I291" i="168"/>
  <c r="I280" i="168"/>
  <c r="I261" i="168"/>
  <c r="I248" i="168"/>
  <c r="I228" i="168"/>
  <c r="I193" i="168"/>
  <c r="I181" i="168"/>
  <c r="I137" i="168"/>
  <c r="I129" i="168"/>
  <c r="I109" i="168"/>
  <c r="I97" i="168"/>
  <c r="I88" i="168"/>
  <c r="I80" i="168"/>
  <c r="I71" i="168"/>
  <c r="I63" i="168"/>
  <c r="I55" i="168"/>
  <c r="I1795" i="168"/>
  <c r="I1436" i="168"/>
  <c r="I1392" i="168"/>
  <c r="I1372" i="168"/>
  <c r="I1363" i="168"/>
  <c r="I478" i="168"/>
  <c r="I357" i="168"/>
  <c r="I352" i="168"/>
  <c r="I258" i="168"/>
  <c r="I287" i="168"/>
  <c r="I244" i="168"/>
  <c r="I212" i="168"/>
  <c r="I176" i="168"/>
  <c r="I133" i="168"/>
  <c r="I125" i="168"/>
  <c r="I93" i="168"/>
  <c r="I84" i="168"/>
  <c r="I37" i="168"/>
  <c r="I29" i="168"/>
  <c r="I27" i="168"/>
  <c r="I26" i="168"/>
  <c r="J244" i="168"/>
  <c r="N452" i="206"/>
  <c r="I452" i="206"/>
  <c r="N451" i="206"/>
  <c r="I451" i="206"/>
  <c r="N450" i="206"/>
  <c r="I450" i="206"/>
  <c r="N449" i="206"/>
  <c r="I449" i="206"/>
  <c r="N448" i="206"/>
  <c r="I448" i="206"/>
  <c r="J446" i="206"/>
  <c r="I446" i="206"/>
  <c r="N444" i="206"/>
  <c r="I444" i="206"/>
  <c r="N443" i="206"/>
  <c r="I443" i="206"/>
  <c r="N442" i="206"/>
  <c r="I442" i="206"/>
  <c r="N441" i="206"/>
  <c r="I441" i="206"/>
  <c r="N440" i="206"/>
  <c r="I440" i="206"/>
  <c r="N439" i="206"/>
  <c r="I439" i="206"/>
  <c r="N438" i="206"/>
  <c r="I438" i="206"/>
  <c r="N437" i="206"/>
  <c r="I437" i="206"/>
  <c r="J435" i="206"/>
  <c r="I435" i="206"/>
  <c r="N433" i="206"/>
  <c r="I433" i="206"/>
  <c r="N432" i="206"/>
  <c r="I432" i="206"/>
  <c r="N431" i="206"/>
  <c r="I431" i="206"/>
  <c r="N430" i="206"/>
  <c r="I430" i="206"/>
  <c r="N429" i="206"/>
  <c r="I429" i="206"/>
  <c r="J427" i="206"/>
  <c r="I427" i="206"/>
  <c r="J426" i="206"/>
  <c r="I426" i="206"/>
  <c r="N424" i="206"/>
  <c r="I424" i="206"/>
  <c r="N423" i="206"/>
  <c r="I423" i="206"/>
  <c r="N422" i="206"/>
  <c r="I422" i="206"/>
  <c r="N421" i="206"/>
  <c r="I421" i="206"/>
  <c r="N420" i="206"/>
  <c r="I420" i="206"/>
  <c r="N419" i="206"/>
  <c r="I419" i="206"/>
  <c r="N418" i="206"/>
  <c r="I418" i="206"/>
  <c r="N417" i="206"/>
  <c r="I417" i="206"/>
  <c r="N416" i="206"/>
  <c r="I416" i="206"/>
  <c r="N415" i="206"/>
  <c r="I415" i="206"/>
  <c r="N414" i="206"/>
  <c r="I414" i="206"/>
  <c r="N413" i="206"/>
  <c r="I413" i="206"/>
  <c r="N412" i="206"/>
  <c r="I412" i="206"/>
  <c r="N411" i="206"/>
  <c r="I411" i="206"/>
  <c r="N410" i="206"/>
  <c r="I410" i="206"/>
  <c r="N409" i="206"/>
  <c r="I409" i="206"/>
  <c r="J407" i="206"/>
  <c r="I407" i="206"/>
  <c r="N405" i="206"/>
  <c r="I405" i="206"/>
  <c r="N404" i="206"/>
  <c r="I404" i="206"/>
  <c r="N403" i="206"/>
  <c r="I403" i="206"/>
  <c r="N402" i="206"/>
  <c r="I402" i="206"/>
  <c r="N401" i="206"/>
  <c r="I401" i="206"/>
  <c r="N400" i="206"/>
  <c r="I400" i="206"/>
  <c r="N399" i="206"/>
  <c r="I399" i="206"/>
  <c r="N398" i="206"/>
  <c r="I398" i="206"/>
  <c r="J396" i="206"/>
  <c r="I396" i="206"/>
  <c r="N394" i="206"/>
  <c r="I394" i="206"/>
  <c r="N393" i="206"/>
  <c r="I393" i="206"/>
  <c r="J391" i="206"/>
  <c r="I391" i="206"/>
  <c r="J390" i="206"/>
  <c r="I390" i="206"/>
  <c r="N388" i="206"/>
  <c r="I388" i="206"/>
  <c r="N387" i="206"/>
  <c r="I387" i="206"/>
  <c r="N386" i="206"/>
  <c r="I386" i="206"/>
  <c r="J384" i="206"/>
  <c r="I384" i="206"/>
  <c r="N382" i="206"/>
  <c r="I382" i="206"/>
  <c r="N381" i="206"/>
  <c r="I381" i="206"/>
  <c r="N380" i="206"/>
  <c r="I380" i="206"/>
  <c r="N379" i="206"/>
  <c r="I379" i="206"/>
  <c r="N378" i="206"/>
  <c r="I378" i="206"/>
  <c r="N377" i="206"/>
  <c r="I377" i="206"/>
  <c r="N376" i="206"/>
  <c r="I376" i="206"/>
  <c r="N375" i="206"/>
  <c r="I375" i="206"/>
  <c r="N374" i="206"/>
  <c r="I374" i="206"/>
  <c r="J372" i="206"/>
  <c r="I372" i="206"/>
  <c r="N370" i="206"/>
  <c r="I370" i="206"/>
  <c r="N369" i="206"/>
  <c r="I369" i="206"/>
  <c r="N368" i="206"/>
  <c r="I368" i="206"/>
  <c r="N367" i="206"/>
  <c r="I367" i="206"/>
  <c r="N366" i="206"/>
  <c r="I366" i="206"/>
  <c r="N365" i="206"/>
  <c r="I365" i="206"/>
  <c r="N364" i="206"/>
  <c r="I364" i="206"/>
  <c r="N363" i="206"/>
  <c r="I363" i="206"/>
  <c r="N362" i="206"/>
  <c r="I362" i="206"/>
  <c r="N361" i="206"/>
  <c r="I361" i="206"/>
  <c r="J359" i="206"/>
  <c r="I359" i="206"/>
  <c r="N357" i="206"/>
  <c r="I357" i="206"/>
  <c r="N356" i="206"/>
  <c r="I356" i="206"/>
  <c r="N355" i="206"/>
  <c r="I355" i="206"/>
  <c r="N354" i="206"/>
  <c r="I354" i="206"/>
  <c r="N353" i="206"/>
  <c r="I353" i="206"/>
  <c r="N352" i="206"/>
  <c r="I352" i="206"/>
  <c r="N351" i="206"/>
  <c r="I351" i="206"/>
  <c r="N350" i="206"/>
  <c r="I350" i="206"/>
  <c r="N349" i="206"/>
  <c r="I349" i="206"/>
  <c r="N348" i="206"/>
  <c r="I348" i="206"/>
  <c r="J346" i="206"/>
  <c r="I346" i="206"/>
  <c r="N344" i="206"/>
  <c r="I344" i="206"/>
  <c r="N343" i="206"/>
  <c r="I343" i="206"/>
  <c r="N342" i="206"/>
  <c r="I342" i="206"/>
  <c r="N341" i="206"/>
  <c r="I341" i="206"/>
  <c r="N340" i="206"/>
  <c r="I340" i="206"/>
  <c r="N339" i="206"/>
  <c r="I339" i="206"/>
  <c r="N338" i="206"/>
  <c r="I338" i="206"/>
  <c r="N337" i="206"/>
  <c r="I337" i="206"/>
  <c r="N336" i="206"/>
  <c r="I336" i="206"/>
  <c r="N335" i="206"/>
  <c r="I335" i="206"/>
  <c r="J333" i="206"/>
  <c r="I333" i="206"/>
  <c r="N331" i="206"/>
  <c r="I331" i="206"/>
  <c r="N330" i="206"/>
  <c r="I330" i="206"/>
  <c r="N329" i="206"/>
  <c r="I329" i="206"/>
  <c r="N328" i="206"/>
  <c r="I328" i="206"/>
  <c r="N327" i="206"/>
  <c r="I327" i="206"/>
  <c r="N326" i="206"/>
  <c r="I326" i="206"/>
  <c r="N325" i="206"/>
  <c r="I325" i="206"/>
  <c r="N324" i="206"/>
  <c r="I324" i="206"/>
  <c r="J322" i="206"/>
  <c r="I322" i="206"/>
  <c r="N320" i="206"/>
  <c r="I320" i="206"/>
  <c r="N319" i="206"/>
  <c r="I319" i="206"/>
  <c r="N318" i="206"/>
  <c r="I318" i="206"/>
  <c r="N317" i="206"/>
  <c r="I317" i="206"/>
  <c r="N316" i="206"/>
  <c r="I316" i="206"/>
  <c r="N315" i="206"/>
  <c r="I315" i="206"/>
  <c r="N314" i="206"/>
  <c r="I314" i="206"/>
  <c r="N313" i="206"/>
  <c r="I313" i="206"/>
  <c r="J311" i="206"/>
  <c r="I311" i="206"/>
  <c r="N309" i="206"/>
  <c r="I309" i="206"/>
  <c r="N308" i="206"/>
  <c r="I308" i="206"/>
  <c r="J306" i="206"/>
  <c r="I306" i="206"/>
  <c r="J305" i="206"/>
  <c r="I305" i="206"/>
  <c r="I303" i="206"/>
  <c r="N300" i="206"/>
  <c r="I300" i="206"/>
  <c r="N299" i="206"/>
  <c r="I299" i="206"/>
  <c r="N298" i="206"/>
  <c r="I298" i="206"/>
  <c r="N297" i="206"/>
  <c r="I297" i="206"/>
  <c r="N296" i="206"/>
  <c r="I296" i="206"/>
  <c r="N295" i="206"/>
  <c r="I295" i="206"/>
  <c r="N294" i="206"/>
  <c r="I294" i="206"/>
  <c r="N293" i="206"/>
  <c r="I293" i="206"/>
  <c r="N292" i="206"/>
  <c r="I292" i="206"/>
  <c r="N291" i="206"/>
  <c r="I291" i="206"/>
  <c r="N290" i="206"/>
  <c r="I290" i="206"/>
  <c r="N289" i="206"/>
  <c r="I289" i="206"/>
  <c r="N288" i="206"/>
  <c r="I288" i="206"/>
  <c r="N287" i="206"/>
  <c r="I287" i="206"/>
  <c r="N286" i="206"/>
  <c r="I286" i="206"/>
  <c r="N285" i="206"/>
  <c r="I285" i="206"/>
  <c r="N284" i="206"/>
  <c r="I284" i="206"/>
  <c r="N283" i="206"/>
  <c r="I283" i="206"/>
  <c r="N282" i="206"/>
  <c r="I282" i="206"/>
  <c r="N281" i="206"/>
  <c r="I281" i="206"/>
  <c r="N280" i="206"/>
  <c r="I280" i="206"/>
  <c r="J278" i="206"/>
  <c r="I278" i="206"/>
  <c r="N276" i="206"/>
  <c r="I276" i="206"/>
  <c r="N275" i="206"/>
  <c r="I275" i="206"/>
  <c r="N274" i="206"/>
  <c r="I274" i="206"/>
  <c r="N273" i="206"/>
  <c r="I273" i="206"/>
  <c r="N272" i="206"/>
  <c r="I272" i="206"/>
  <c r="N271" i="206"/>
  <c r="I271" i="206"/>
  <c r="N270" i="206"/>
  <c r="I270" i="206"/>
  <c r="J268" i="206"/>
  <c r="I268" i="206"/>
  <c r="N266" i="206"/>
  <c r="I266" i="206"/>
  <c r="N265" i="206"/>
  <c r="I265" i="206"/>
  <c r="J263" i="206"/>
  <c r="I263" i="206"/>
  <c r="J262" i="206"/>
  <c r="I262" i="206"/>
  <c r="N259" i="206"/>
  <c r="I259" i="206"/>
  <c r="N258" i="206"/>
  <c r="I258" i="206"/>
  <c r="N257" i="206"/>
  <c r="I257" i="206"/>
  <c r="N256" i="206"/>
  <c r="I256" i="206"/>
  <c r="N255" i="206"/>
  <c r="I255" i="206"/>
  <c r="N254" i="206"/>
  <c r="I254" i="206"/>
  <c r="N252" i="206"/>
  <c r="I252" i="206"/>
  <c r="N251" i="206"/>
  <c r="I251" i="206"/>
  <c r="N250" i="206"/>
  <c r="I250" i="206"/>
  <c r="N249" i="206"/>
  <c r="I249" i="206"/>
  <c r="N248" i="206"/>
  <c r="I248" i="206"/>
  <c r="N247" i="206"/>
  <c r="I247" i="206"/>
  <c r="N246" i="206"/>
  <c r="I246" i="206"/>
  <c r="N245" i="206"/>
  <c r="I245" i="206"/>
  <c r="N244" i="206"/>
  <c r="I244" i="206"/>
  <c r="N243" i="206"/>
  <c r="I243" i="206"/>
  <c r="N242" i="206"/>
  <c r="I242" i="206"/>
  <c r="N241" i="206"/>
  <c r="I241" i="206"/>
  <c r="N240" i="206"/>
  <c r="I240" i="206"/>
  <c r="N239" i="206"/>
  <c r="I239" i="206"/>
  <c r="N238" i="206"/>
  <c r="I238" i="206"/>
  <c r="N237" i="206"/>
  <c r="I237" i="206"/>
  <c r="N236" i="206"/>
  <c r="I236" i="206"/>
  <c r="N235" i="206"/>
  <c r="I235" i="206"/>
  <c r="J233" i="206"/>
  <c r="I233" i="206"/>
  <c r="N231" i="206"/>
  <c r="I231" i="206"/>
  <c r="N230" i="206"/>
  <c r="I230" i="206"/>
  <c r="N229" i="206"/>
  <c r="I229" i="206"/>
  <c r="N228" i="206"/>
  <c r="I228" i="206"/>
  <c r="N227" i="206"/>
  <c r="I227" i="206"/>
  <c r="N226" i="206"/>
  <c r="I226" i="206"/>
  <c r="N225" i="206"/>
  <c r="I225" i="206"/>
  <c r="J223" i="206"/>
  <c r="I223" i="206"/>
  <c r="N221" i="206"/>
  <c r="I221" i="206"/>
  <c r="N220" i="206"/>
  <c r="I220" i="206"/>
  <c r="J218" i="206"/>
  <c r="I218" i="206"/>
  <c r="J217" i="206"/>
  <c r="I217" i="206"/>
  <c r="N215" i="206"/>
  <c r="I215" i="206"/>
  <c r="N214" i="206"/>
  <c r="I214" i="206"/>
  <c r="N213" i="206"/>
  <c r="I213" i="206"/>
  <c r="N212" i="206"/>
  <c r="I212" i="206"/>
  <c r="J210" i="206"/>
  <c r="I210" i="206"/>
  <c r="N208" i="206"/>
  <c r="I208" i="206"/>
  <c r="N207" i="206"/>
  <c r="I207" i="206"/>
  <c r="N206" i="206"/>
  <c r="I206" i="206"/>
  <c r="N205" i="206"/>
  <c r="I205" i="206"/>
  <c r="J203" i="206"/>
  <c r="I203" i="206"/>
  <c r="N201" i="206"/>
  <c r="I201" i="206"/>
  <c r="N200" i="206"/>
  <c r="I200" i="206"/>
  <c r="N199" i="206"/>
  <c r="I199" i="206"/>
  <c r="N198" i="206"/>
  <c r="I198" i="206"/>
  <c r="N197" i="206"/>
  <c r="I197" i="206"/>
  <c r="N196" i="206"/>
  <c r="I196" i="206"/>
  <c r="N195" i="206"/>
  <c r="I195" i="206"/>
  <c r="J193" i="206"/>
  <c r="I193" i="206"/>
  <c r="N191" i="206"/>
  <c r="N189" i="206" s="1"/>
  <c r="I191" i="206"/>
  <c r="J189" i="206"/>
  <c r="I189" i="206"/>
  <c r="N187" i="206"/>
  <c r="I187" i="206"/>
  <c r="J185" i="206"/>
  <c r="I185" i="206"/>
  <c r="N183" i="206"/>
  <c r="I183" i="206"/>
  <c r="N182" i="206"/>
  <c r="I182" i="206"/>
  <c r="N181" i="206"/>
  <c r="I181" i="206"/>
  <c r="N180" i="206"/>
  <c r="I180" i="206"/>
  <c r="J178" i="206"/>
  <c r="I178" i="206"/>
  <c r="N176" i="206"/>
  <c r="I176" i="206"/>
  <c r="N175" i="206"/>
  <c r="I175" i="206"/>
  <c r="N174" i="206"/>
  <c r="I174" i="206"/>
  <c r="J172" i="206"/>
  <c r="I172" i="206"/>
  <c r="N170" i="206"/>
  <c r="I170" i="206"/>
  <c r="N169" i="206"/>
  <c r="I169" i="206"/>
  <c r="N168" i="206"/>
  <c r="I168" i="206"/>
  <c r="N167" i="206"/>
  <c r="I167" i="206"/>
  <c r="N166" i="206"/>
  <c r="I166" i="206"/>
  <c r="N165" i="206"/>
  <c r="I165" i="206"/>
  <c r="N164" i="206"/>
  <c r="I164" i="206"/>
  <c r="N163" i="206"/>
  <c r="I163" i="206"/>
  <c r="J161" i="206"/>
  <c r="I161" i="206"/>
  <c r="N159" i="206"/>
  <c r="I159" i="206"/>
  <c r="N158" i="206"/>
  <c r="I158" i="206"/>
  <c r="N157" i="206"/>
  <c r="I157" i="206"/>
  <c r="N156" i="206"/>
  <c r="I156" i="206"/>
  <c r="N155" i="206"/>
  <c r="I155" i="206"/>
  <c r="N154" i="206"/>
  <c r="I154" i="206"/>
  <c r="N153" i="206"/>
  <c r="I153" i="206"/>
  <c r="J151" i="206"/>
  <c r="I151" i="206"/>
  <c r="N149" i="206"/>
  <c r="I149" i="206"/>
  <c r="N148" i="206"/>
  <c r="I148" i="206"/>
  <c r="N147" i="206"/>
  <c r="I147" i="206"/>
  <c r="N146" i="206"/>
  <c r="I146" i="206"/>
  <c r="N145" i="206"/>
  <c r="I145" i="206"/>
  <c r="N144" i="206"/>
  <c r="I144" i="206"/>
  <c r="N143" i="206"/>
  <c r="I143" i="206"/>
  <c r="J141" i="206"/>
  <c r="I141" i="206"/>
  <c r="N135" i="206"/>
  <c r="I135" i="206"/>
  <c r="N134" i="206"/>
  <c r="I134" i="206"/>
  <c r="N133" i="206"/>
  <c r="I133" i="206"/>
  <c r="N132" i="206"/>
  <c r="I132" i="206"/>
  <c r="N131" i="206"/>
  <c r="I131" i="206"/>
  <c r="N130" i="206"/>
  <c r="I130" i="206"/>
  <c r="N129" i="206"/>
  <c r="I129" i="206"/>
  <c r="N128" i="206"/>
  <c r="I128" i="206"/>
  <c r="N127" i="206"/>
  <c r="I127" i="206"/>
  <c r="N126" i="206"/>
  <c r="I126" i="206"/>
  <c r="N125" i="206"/>
  <c r="I125" i="206"/>
  <c r="N124" i="206"/>
  <c r="I124" i="206"/>
  <c r="N123" i="206"/>
  <c r="I123" i="206"/>
  <c r="J121" i="206"/>
  <c r="I121" i="206"/>
  <c r="N119" i="206"/>
  <c r="I119" i="206"/>
  <c r="N117" i="206"/>
  <c r="I117" i="206"/>
  <c r="N116" i="206"/>
  <c r="I116" i="206"/>
  <c r="N114" i="206"/>
  <c r="I114" i="206"/>
  <c r="N113" i="206"/>
  <c r="I113" i="206"/>
  <c r="N112" i="206"/>
  <c r="I112" i="206"/>
  <c r="N111" i="206"/>
  <c r="I111" i="206"/>
  <c r="N110" i="206"/>
  <c r="I110" i="206"/>
  <c r="N109" i="206"/>
  <c r="I109" i="206"/>
  <c r="N108" i="206"/>
  <c r="I108" i="206"/>
  <c r="N107" i="206"/>
  <c r="I107" i="206"/>
  <c r="N106" i="206"/>
  <c r="I106" i="206"/>
  <c r="J104" i="206"/>
  <c r="I104" i="206"/>
  <c r="N102" i="206"/>
  <c r="I102" i="206"/>
  <c r="N101" i="206"/>
  <c r="I101" i="206"/>
  <c r="N100" i="206"/>
  <c r="I100" i="206"/>
  <c r="N99" i="206"/>
  <c r="I99" i="206"/>
  <c r="N98" i="206"/>
  <c r="I98" i="206"/>
  <c r="N97" i="206"/>
  <c r="I97" i="206"/>
  <c r="J95" i="206"/>
  <c r="I95" i="206"/>
  <c r="N93" i="206"/>
  <c r="I93" i="206"/>
  <c r="N92" i="206"/>
  <c r="I92" i="206"/>
  <c r="N91" i="206"/>
  <c r="I91" i="206"/>
  <c r="N90" i="206"/>
  <c r="I90" i="206"/>
  <c r="N89" i="206"/>
  <c r="I89" i="206"/>
  <c r="N88" i="206"/>
  <c r="I88" i="206"/>
  <c r="N87" i="206"/>
  <c r="I87" i="206"/>
  <c r="N86" i="206"/>
  <c r="I86" i="206"/>
  <c r="N85" i="206"/>
  <c r="I85" i="206"/>
  <c r="N84" i="206"/>
  <c r="I84" i="206"/>
  <c r="N83" i="206"/>
  <c r="I83" i="206"/>
  <c r="N82" i="206"/>
  <c r="I82" i="206"/>
  <c r="N81" i="206"/>
  <c r="I81" i="206"/>
  <c r="N80" i="206"/>
  <c r="I80" i="206"/>
  <c r="N79" i="206"/>
  <c r="I79" i="206"/>
  <c r="N78" i="206"/>
  <c r="I78" i="206"/>
  <c r="N77" i="206"/>
  <c r="I77" i="206"/>
  <c r="J75" i="206"/>
  <c r="I75" i="206"/>
  <c r="J74" i="206"/>
  <c r="I74" i="206"/>
  <c r="N72" i="206"/>
  <c r="I72" i="206"/>
  <c r="J70" i="206"/>
  <c r="I70" i="206"/>
  <c r="N68" i="206"/>
  <c r="I68" i="206"/>
  <c r="N67" i="206"/>
  <c r="I67" i="206"/>
  <c r="N66" i="206"/>
  <c r="I66" i="206"/>
  <c r="J64" i="206"/>
  <c r="I64" i="206"/>
  <c r="I61" i="206"/>
  <c r="I60" i="206"/>
  <c r="I59" i="206"/>
  <c r="I55" i="206"/>
  <c r="I54" i="206"/>
  <c r="J52" i="206"/>
  <c r="I52" i="206"/>
  <c r="N29" i="206"/>
  <c r="I29" i="206"/>
  <c r="N28" i="206"/>
  <c r="I28" i="206"/>
  <c r="N27" i="206"/>
  <c r="I27" i="206"/>
  <c r="N26" i="206"/>
  <c r="I26" i="206"/>
  <c r="N25" i="206"/>
  <c r="I25" i="206"/>
  <c r="J23" i="206"/>
  <c r="I23" i="206"/>
  <c r="N21" i="206"/>
  <c r="I21" i="206"/>
  <c r="N20" i="206"/>
  <c r="I20" i="206"/>
  <c r="N19" i="206"/>
  <c r="I19" i="206"/>
  <c r="J17" i="206"/>
  <c r="I17" i="206"/>
  <c r="N15" i="206"/>
  <c r="I15" i="206"/>
  <c r="N14" i="206"/>
  <c r="I14" i="206"/>
  <c r="N13" i="206"/>
  <c r="I13" i="206"/>
  <c r="N12" i="206"/>
  <c r="I12" i="206"/>
  <c r="I11" i="206"/>
  <c r="J9" i="206"/>
  <c r="I9" i="206"/>
  <c r="N7" i="206"/>
  <c r="I7" i="206"/>
  <c r="N6" i="206"/>
  <c r="I6" i="206"/>
  <c r="J4" i="206"/>
  <c r="I4" i="206"/>
  <c r="J3" i="206"/>
  <c r="I3" i="206"/>
  <c r="J2" i="206"/>
  <c r="I133" i="169"/>
  <c r="I105" i="169"/>
  <c r="I99" i="169"/>
  <c r="I91" i="169"/>
  <c r="I74" i="169"/>
  <c r="I69" i="169"/>
  <c r="I60" i="169"/>
  <c r="I55" i="169"/>
  <c r="I49" i="169"/>
  <c r="I20" i="169"/>
  <c r="I3" i="169"/>
  <c r="I12" i="169"/>
  <c r="I14" i="169"/>
  <c r="L1409" i="168"/>
  <c r="L1408" i="168"/>
  <c r="L1407" i="168"/>
  <c r="L1406" i="168"/>
  <c r="L1405" i="168"/>
  <c r="L1404" i="168"/>
  <c r="L1403" i="168"/>
  <c r="L1402" i="168"/>
  <c r="L1401" i="168"/>
  <c r="T391" i="168"/>
  <c r="R391" i="168"/>
  <c r="N391" i="168"/>
  <c r="I391" i="168"/>
  <c r="N218" i="206" l="1"/>
  <c r="N278" i="206"/>
  <c r="N203" i="206"/>
  <c r="N70" i="206"/>
  <c r="N64" i="206"/>
  <c r="N306" i="206"/>
  <c r="N172" i="206"/>
  <c r="N263" i="206"/>
  <c r="N17" i="206"/>
  <c r="N311" i="206"/>
  <c r="N372" i="206"/>
  <c r="N391" i="206"/>
  <c r="N446" i="206"/>
  <c r="N95" i="206"/>
  <c r="N384" i="206"/>
  <c r="N185" i="206"/>
  <c r="N4" i="206"/>
  <c r="N223" i="206"/>
  <c r="N121" i="206"/>
  <c r="N23" i="206"/>
  <c r="N9" i="206"/>
  <c r="N333" i="206"/>
  <c r="N427" i="206"/>
  <c r="N233" i="206"/>
  <c r="N210" i="206"/>
  <c r="N193" i="206"/>
  <c r="N161" i="206"/>
  <c r="N435" i="206"/>
  <c r="N359" i="206"/>
  <c r="N141" i="206"/>
  <c r="N104" i="206"/>
  <c r="N322" i="206"/>
  <c r="N52" i="206"/>
  <c r="N407" i="206"/>
  <c r="N268" i="206"/>
  <c r="N178" i="206"/>
  <c r="N396" i="206"/>
  <c r="N151" i="206"/>
  <c r="N346" i="206"/>
  <c r="N75" i="206"/>
  <c r="T1382" i="168"/>
  <c r="T1381" i="168"/>
  <c r="T278" i="168"/>
  <c r="T277" i="168"/>
  <c r="T276" i="168"/>
  <c r="T476" i="168"/>
  <c r="N390" i="206" l="1"/>
  <c r="E31" i="1" s="1"/>
  <c r="N262" i="206"/>
  <c r="E29" i="1" s="1"/>
  <c r="N426" i="206"/>
  <c r="E32" i="1" s="1"/>
  <c r="N305" i="206"/>
  <c r="E30" i="1" s="1"/>
  <c r="N217" i="206"/>
  <c r="E28" i="1" s="1"/>
  <c r="N3" i="206"/>
  <c r="E26" i="1" s="1"/>
  <c r="N74" i="206"/>
  <c r="E27" i="1" s="1"/>
  <c r="R437" i="168"/>
  <c r="T437" i="168"/>
  <c r="R438" i="168"/>
  <c r="T438" i="168"/>
  <c r="R439" i="168"/>
  <c r="T439" i="168"/>
  <c r="R440" i="168"/>
  <c r="T440" i="168"/>
  <c r="R441" i="168"/>
  <c r="T441" i="168"/>
  <c r="R442" i="168"/>
  <c r="T442" i="168"/>
  <c r="R443" i="168"/>
  <c r="T443" i="168"/>
  <c r="R444" i="168"/>
  <c r="T444" i="168"/>
  <c r="T436" i="168"/>
  <c r="R436" i="168"/>
  <c r="N2" i="206" l="1"/>
  <c r="N457" i="206"/>
  <c r="N459" i="206" s="1"/>
  <c r="N443" i="168"/>
  <c r="I443" i="168"/>
  <c r="N442" i="168"/>
  <c r="I442" i="168"/>
  <c r="N461" i="206" l="1"/>
  <c r="N463" i="206" s="1"/>
  <c r="E25" i="1"/>
  <c r="I1381" i="168"/>
  <c r="N1381" i="168"/>
  <c r="I1382" i="168"/>
  <c r="N1382" i="168"/>
  <c r="I1410" i="168"/>
  <c r="N1410" i="168"/>
  <c r="I276" i="168"/>
  <c r="N276" i="168"/>
  <c r="I277" i="168"/>
  <c r="N277" i="168"/>
  <c r="I278" i="168"/>
  <c r="N278" i="168"/>
  <c r="T131" i="168"/>
  <c r="N476" i="168"/>
  <c r="I476" i="168"/>
  <c r="N1414" i="168"/>
  <c r="I1414" i="168"/>
  <c r="N1413" i="168"/>
  <c r="I1413" i="168"/>
  <c r="N1412" i="168"/>
  <c r="I1412" i="168"/>
  <c r="N1411" i="168"/>
  <c r="I1411" i="168"/>
  <c r="J474" i="168"/>
  <c r="N474" i="168" l="1"/>
  <c r="T355" i="168" l="1"/>
  <c r="T42" i="169"/>
  <c r="N42" i="169"/>
  <c r="I42" i="169"/>
  <c r="T41" i="169"/>
  <c r="N41" i="169"/>
  <c r="I41" i="169"/>
  <c r="T43" i="169"/>
  <c r="N43" i="169"/>
  <c r="I43" i="169"/>
  <c r="I36" i="169"/>
  <c r="T37" i="169"/>
  <c r="N37" i="169"/>
  <c r="I37" i="169"/>
  <c r="T36" i="169"/>
  <c r="N36" i="169"/>
  <c r="T38" i="169"/>
  <c r="N38" i="169"/>
  <c r="I38" i="169"/>
  <c r="T31" i="169"/>
  <c r="N31" i="169"/>
  <c r="I31" i="169"/>
  <c r="T30" i="169"/>
  <c r="N30" i="169"/>
  <c r="I30" i="169"/>
  <c r="I32" i="169"/>
  <c r="N32" i="169"/>
  <c r="T32" i="169"/>
  <c r="I33" i="169"/>
  <c r="N33" i="169"/>
  <c r="T33" i="169"/>
  <c r="T29" i="169"/>
  <c r="N29" i="169"/>
  <c r="I29" i="169"/>
  <c r="T28" i="169"/>
  <c r="N28" i="169"/>
  <c r="I28" i="169"/>
  <c r="T27" i="169"/>
  <c r="N27" i="169"/>
  <c r="I27" i="169"/>
  <c r="T23" i="169"/>
  <c r="N23" i="169"/>
  <c r="I23" i="169"/>
  <c r="T22" i="169"/>
  <c r="N22" i="169"/>
  <c r="I22" i="169"/>
  <c r="T25" i="169"/>
  <c r="N25" i="169"/>
  <c r="I25" i="169"/>
  <c r="T24" i="169"/>
  <c r="N24" i="169"/>
  <c r="I24" i="169"/>
  <c r="I26" i="169"/>
  <c r="N26" i="169"/>
  <c r="T26" i="169"/>
  <c r="N472" i="168"/>
  <c r="I472" i="168"/>
  <c r="N471" i="168"/>
  <c r="I471" i="168"/>
  <c r="N470" i="168"/>
  <c r="I470" i="168"/>
  <c r="N469" i="168"/>
  <c r="I469" i="168"/>
  <c r="N468" i="168"/>
  <c r="I468" i="168"/>
  <c r="N467" i="168"/>
  <c r="I467" i="168"/>
  <c r="N466" i="168"/>
  <c r="I466" i="168"/>
  <c r="N465" i="168"/>
  <c r="I465" i="168"/>
  <c r="N464" i="168"/>
  <c r="I464" i="168"/>
  <c r="N463" i="168"/>
  <c r="I463" i="168"/>
  <c r="J461" i="168"/>
  <c r="I450" i="168"/>
  <c r="I451" i="168"/>
  <c r="I452" i="168"/>
  <c r="I453" i="168"/>
  <c r="I454" i="168"/>
  <c r="N450" i="168"/>
  <c r="N451" i="168"/>
  <c r="N452" i="168"/>
  <c r="D65" i="1"/>
  <c r="D16" i="203"/>
  <c r="R1420" i="168"/>
  <c r="T1420" i="168"/>
  <c r="R1419" i="168"/>
  <c r="T1419" i="168"/>
  <c r="R1418" i="168"/>
  <c r="T1418" i="168"/>
  <c r="R1367" i="168"/>
  <c r="T1367" i="168"/>
  <c r="R1368" i="168"/>
  <c r="T1368" i="168"/>
  <c r="T1366" i="168"/>
  <c r="R1366" i="168"/>
  <c r="T459" i="168"/>
  <c r="R459" i="168"/>
  <c r="T453" i="168"/>
  <c r="R1403" i="168"/>
  <c r="N1403" i="168"/>
  <c r="I1403" i="168"/>
  <c r="R1402" i="168"/>
  <c r="N1402" i="168"/>
  <c r="I1402" i="168"/>
  <c r="R1401" i="168"/>
  <c r="N1401" i="168"/>
  <c r="I1401" i="168"/>
  <c r="R1409" i="168"/>
  <c r="N1409" i="168"/>
  <c r="I1409" i="168"/>
  <c r="R1408" i="168"/>
  <c r="N1408" i="168"/>
  <c r="I1408" i="168"/>
  <c r="R1407" i="168"/>
  <c r="N1407" i="168"/>
  <c r="I1407" i="168"/>
  <c r="R1406" i="168"/>
  <c r="N1406" i="168"/>
  <c r="I1406" i="168"/>
  <c r="R1405" i="168"/>
  <c r="N1405" i="168"/>
  <c r="I1405" i="168"/>
  <c r="R1404" i="168"/>
  <c r="N1404" i="168"/>
  <c r="I1404" i="168"/>
  <c r="J1399" i="168"/>
  <c r="R1376" i="168"/>
  <c r="T1376" i="168"/>
  <c r="R1377" i="168"/>
  <c r="T1377" i="168"/>
  <c r="R1378" i="168"/>
  <c r="T1378" i="168"/>
  <c r="R1379" i="168"/>
  <c r="T1379" i="168"/>
  <c r="R1380" i="168"/>
  <c r="T1380" i="168"/>
  <c r="T1375" i="168"/>
  <c r="R1375" i="168"/>
  <c r="T1386" i="168"/>
  <c r="R1386" i="168"/>
  <c r="T1390" i="168"/>
  <c r="R1390" i="168"/>
  <c r="R1395" i="168"/>
  <c r="R1397" i="168"/>
  <c r="R1396" i="168"/>
  <c r="T1428" i="168"/>
  <c r="R1428" i="168"/>
  <c r="N1428" i="168"/>
  <c r="I1428" i="168"/>
  <c r="T1427" i="168"/>
  <c r="R1427" i="168"/>
  <c r="N1427" i="168"/>
  <c r="I1427" i="168"/>
  <c r="T1429" i="168"/>
  <c r="R1429" i="168"/>
  <c r="T1434" i="168"/>
  <c r="R1434" i="168"/>
  <c r="T1433" i="168"/>
  <c r="R1433" i="168"/>
  <c r="N1399" i="168" l="1"/>
  <c r="N461" i="168"/>
  <c r="N441" i="168"/>
  <c r="I441" i="168"/>
  <c r="R429" i="168"/>
  <c r="R430" i="168"/>
  <c r="R431" i="168"/>
  <c r="R432" i="168"/>
  <c r="R428" i="168"/>
  <c r="T429" i="168"/>
  <c r="T430" i="168"/>
  <c r="T431" i="168"/>
  <c r="T432" i="168"/>
  <c r="T428" i="168"/>
  <c r="R421" i="168"/>
  <c r="T421" i="168"/>
  <c r="R422" i="168"/>
  <c r="T422" i="168"/>
  <c r="T420" i="168"/>
  <c r="R420" i="168"/>
  <c r="N421" i="168"/>
  <c r="I421" i="168"/>
  <c r="N416" i="168"/>
  <c r="T392" i="168"/>
  <c r="T393" i="168"/>
  <c r="T394" i="168"/>
  <c r="T395" i="168"/>
  <c r="T396" i="168"/>
  <c r="T397" i="168"/>
  <c r="T398" i="168"/>
  <c r="T399" i="168"/>
  <c r="T400" i="168"/>
  <c r="T401" i="168"/>
  <c r="T402" i="168"/>
  <c r="T403" i="168"/>
  <c r="T404" i="168"/>
  <c r="T405" i="168"/>
  <c r="T408" i="168"/>
  <c r="T409" i="168"/>
  <c r="T410" i="168"/>
  <c r="T411" i="168"/>
  <c r="T412" i="168"/>
  <c r="T413" i="168"/>
  <c r="T415" i="168"/>
  <c r="T416" i="168"/>
  <c r="R416" i="168"/>
  <c r="R409" i="168"/>
  <c r="N409" i="168"/>
  <c r="I409" i="168"/>
  <c r="I392" i="168"/>
  <c r="I393" i="168"/>
  <c r="I394" i="168"/>
  <c r="I395" i="168"/>
  <c r="I396" i="168"/>
  <c r="I397" i="168"/>
  <c r="I398" i="168"/>
  <c r="I399" i="168"/>
  <c r="I400" i="168"/>
  <c r="I401" i="168"/>
  <c r="I402" i="168"/>
  <c r="I403" i="168"/>
  <c r="I404" i="168"/>
  <c r="I408" i="168"/>
  <c r="I411" i="168"/>
  <c r="I412" i="168"/>
  <c r="I413" i="168"/>
  <c r="I415" i="168"/>
  <c r="I416" i="168"/>
  <c r="R392" i="168"/>
  <c r="R393" i="168"/>
  <c r="R394" i="168"/>
  <c r="R395" i="168"/>
  <c r="R396" i="168"/>
  <c r="R397" i="168"/>
  <c r="R398" i="168"/>
  <c r="R399" i="168"/>
  <c r="R400" i="168"/>
  <c r="R401" i="168"/>
  <c r="R402" i="168"/>
  <c r="R403" i="168"/>
  <c r="R404" i="168"/>
  <c r="R405" i="168"/>
  <c r="R408" i="168"/>
  <c r="R410" i="168"/>
  <c r="R411" i="168"/>
  <c r="R412" i="168"/>
  <c r="R413" i="168"/>
  <c r="R415" i="168"/>
  <c r="T324" i="168"/>
  <c r="T323" i="168"/>
  <c r="R318" i="168"/>
  <c r="T318" i="168"/>
  <c r="R319" i="168"/>
  <c r="T319" i="168"/>
  <c r="T317" i="168"/>
  <c r="R317" i="168"/>
  <c r="R298" i="168"/>
  <c r="T298" i="168"/>
  <c r="R299" i="168"/>
  <c r="T299" i="168"/>
  <c r="R300" i="168"/>
  <c r="T300" i="168"/>
  <c r="R301" i="168"/>
  <c r="T301" i="168"/>
  <c r="R302" i="168"/>
  <c r="T302" i="168"/>
  <c r="R303" i="168"/>
  <c r="T303" i="168"/>
  <c r="R304" i="168"/>
  <c r="T304" i="168"/>
  <c r="R305" i="168"/>
  <c r="T305" i="168"/>
  <c r="R306" i="168"/>
  <c r="T306" i="168"/>
  <c r="R307" i="168"/>
  <c r="T307" i="168"/>
  <c r="R308" i="168"/>
  <c r="T308" i="168"/>
  <c r="R309" i="168"/>
  <c r="T309" i="168"/>
  <c r="R310" i="168"/>
  <c r="T310" i="168"/>
  <c r="R311" i="168"/>
  <c r="T311" i="168"/>
  <c r="R313" i="168"/>
  <c r="T313" i="168"/>
  <c r="T297" i="168"/>
  <c r="R297" i="168"/>
  <c r="R269" i="168"/>
  <c r="T269" i="168"/>
  <c r="R270" i="168"/>
  <c r="T270" i="168"/>
  <c r="R271" i="168"/>
  <c r="T271" i="168"/>
  <c r="R272" i="168"/>
  <c r="T272" i="168"/>
  <c r="R273" i="168"/>
  <c r="T273" i="168"/>
  <c r="R274" i="168"/>
  <c r="T274" i="168"/>
  <c r="R275" i="168"/>
  <c r="T275" i="168"/>
  <c r="N274" i="168"/>
  <c r="I274" i="168"/>
  <c r="T268" i="168"/>
  <c r="R268" i="168"/>
  <c r="T264" i="168"/>
  <c r="R264" i="168"/>
  <c r="T242" i="168"/>
  <c r="R242" i="168"/>
  <c r="T240" i="168"/>
  <c r="R240" i="168"/>
  <c r="T235" i="168"/>
  <c r="R231" i="168"/>
  <c r="T231" i="168"/>
  <c r="R232" i="168"/>
  <c r="T232" i="168"/>
  <c r="R233" i="168"/>
  <c r="T233" i="168"/>
  <c r="R234" i="168"/>
  <c r="T234" i="168"/>
  <c r="T230" i="168"/>
  <c r="R230" i="168"/>
  <c r="R196" i="168"/>
  <c r="T196" i="168"/>
  <c r="R197" i="168"/>
  <c r="T197" i="168"/>
  <c r="R198" i="168"/>
  <c r="T198" i="168"/>
  <c r="R199" i="168"/>
  <c r="T199" i="168"/>
  <c r="R200" i="168"/>
  <c r="T200" i="168"/>
  <c r="R201" i="168"/>
  <c r="T201" i="168"/>
  <c r="R202" i="168"/>
  <c r="T202" i="168"/>
  <c r="R203" i="168"/>
  <c r="T203" i="168"/>
  <c r="R204" i="168"/>
  <c r="T204" i="168"/>
  <c r="T195" i="168"/>
  <c r="R195" i="168"/>
  <c r="T190" i="168"/>
  <c r="R190" i="168"/>
  <c r="T189" i="168"/>
  <c r="R189" i="168"/>
  <c r="T184" i="168"/>
  <c r="T183" i="168"/>
  <c r="R184" i="168"/>
  <c r="R183" i="168"/>
  <c r="N169" i="168"/>
  <c r="R169" i="168"/>
  <c r="T169" i="168"/>
  <c r="N170" i="168"/>
  <c r="R170" i="168"/>
  <c r="T170" i="168"/>
  <c r="I169" i="168"/>
  <c r="I170" i="168"/>
  <c r="J172" i="168"/>
  <c r="R140" i="168"/>
  <c r="T140" i="168"/>
  <c r="R141" i="168"/>
  <c r="T141" i="168"/>
  <c r="R142" i="168"/>
  <c r="T142" i="168"/>
  <c r="R143" i="168"/>
  <c r="T143" i="168"/>
  <c r="R144" i="168"/>
  <c r="T144" i="168"/>
  <c r="R145" i="168"/>
  <c r="T145" i="168"/>
  <c r="R146" i="168"/>
  <c r="T146" i="168"/>
  <c r="R147" i="168"/>
  <c r="T147" i="168"/>
  <c r="R148" i="168"/>
  <c r="T148" i="168"/>
  <c r="R149" i="168"/>
  <c r="T149" i="168"/>
  <c r="R150" i="168"/>
  <c r="T150" i="168"/>
  <c r="R151" i="168"/>
  <c r="T151" i="168"/>
  <c r="R152" i="168"/>
  <c r="T152" i="168"/>
  <c r="R153" i="168"/>
  <c r="T153" i="168"/>
  <c r="R154" i="168"/>
  <c r="T154" i="168"/>
  <c r="R155" i="168"/>
  <c r="T155" i="168"/>
  <c r="R156" i="168"/>
  <c r="T156" i="168"/>
  <c r="R157" i="168"/>
  <c r="T157" i="168"/>
  <c r="R158" i="168"/>
  <c r="T158" i="168"/>
  <c r="R159" i="168"/>
  <c r="T159" i="168"/>
  <c r="R160" i="168"/>
  <c r="T160" i="168"/>
  <c r="R161" i="168"/>
  <c r="T161" i="168"/>
  <c r="R162" i="168"/>
  <c r="T162" i="168"/>
  <c r="R163" i="168"/>
  <c r="T163" i="168"/>
  <c r="R164" i="168"/>
  <c r="T164" i="168"/>
  <c r="R165" i="168"/>
  <c r="T165" i="168"/>
  <c r="R166" i="168"/>
  <c r="T166" i="168"/>
  <c r="R167" i="168"/>
  <c r="T167" i="168"/>
  <c r="R168" i="168"/>
  <c r="T168" i="168"/>
  <c r="T139" i="168"/>
  <c r="R139" i="168"/>
  <c r="T174" i="168"/>
  <c r="R174" i="168"/>
  <c r="R131" i="168" l="1"/>
  <c r="I131" i="168"/>
  <c r="T107" i="168"/>
  <c r="R100" i="168"/>
  <c r="T100" i="168"/>
  <c r="R99" i="168"/>
  <c r="T99" i="168"/>
  <c r="T78" i="168"/>
  <c r="T74" i="168"/>
  <c r="T73" i="168"/>
  <c r="T69" i="168"/>
  <c r="T65" i="168"/>
  <c r="T61" i="168"/>
  <c r="N74" i="168" l="1"/>
  <c r="I74" i="168"/>
  <c r="N240" i="168"/>
  <c r="I240" i="168"/>
  <c r="F176" i="204"/>
  <c r="F198" i="204"/>
  <c r="F221" i="204"/>
  <c r="F267" i="204"/>
  <c r="F304" i="204"/>
  <c r="F404" i="204"/>
  <c r="F504" i="204"/>
  <c r="F564" i="204"/>
  <c r="F597" i="204"/>
  <c r="F628" i="204"/>
  <c r="F676" i="204"/>
  <c r="F723" i="204"/>
  <c r="F859" i="204"/>
  <c r="F932" i="204"/>
  <c r="F1036" i="204"/>
  <c r="F1138" i="204"/>
  <c r="F1177" i="204"/>
  <c r="F1266" i="204"/>
  <c r="F1294" i="204"/>
  <c r="F1383" i="204" s="1"/>
  <c r="D10" i="203" s="1"/>
  <c r="F1391" i="204"/>
  <c r="F1409" i="204" s="1"/>
  <c r="D11" i="203" s="1"/>
  <c r="F1417" i="204"/>
  <c r="F1437" i="204"/>
  <c r="F1459" i="204"/>
  <c r="F1468" i="204"/>
  <c r="F1477" i="204"/>
  <c r="F1517" i="204"/>
  <c r="F82" i="204"/>
  <c r="F78" i="204"/>
  <c r="F71" i="204"/>
  <c r="F39" i="204"/>
  <c r="F25" i="204"/>
  <c r="F7" i="204"/>
  <c r="N1367" i="168"/>
  <c r="I1367" i="168"/>
  <c r="D13" i="191"/>
  <c r="D14" i="191"/>
  <c r="D12" i="191"/>
  <c r="D11" i="191"/>
  <c r="C175" i="196"/>
  <c r="H175" i="196"/>
  <c r="C176" i="196"/>
  <c r="H176" i="196"/>
  <c r="H177" i="196"/>
  <c r="H178" i="196"/>
  <c r="H180" i="196"/>
  <c r="H181" i="196"/>
  <c r="H182" i="196"/>
  <c r="H184" i="196"/>
  <c r="H185" i="196"/>
  <c r="H186" i="196"/>
  <c r="H158" i="196"/>
  <c r="H160" i="196"/>
  <c r="H165" i="196"/>
  <c r="H167" i="196"/>
  <c r="H168" i="196"/>
  <c r="H122" i="196"/>
  <c r="C124" i="196"/>
  <c r="H124" i="196"/>
  <c r="C126" i="196"/>
  <c r="H126" i="196"/>
  <c r="H128" i="196"/>
  <c r="H130" i="196"/>
  <c r="H132" i="196"/>
  <c r="H134" i="196"/>
  <c r="H136" i="196"/>
  <c r="H138" i="196"/>
  <c r="H140" i="196"/>
  <c r="H141" i="196"/>
  <c r="H143" i="196"/>
  <c r="H145" i="196"/>
  <c r="H149" i="196"/>
  <c r="H151" i="196"/>
  <c r="H153" i="196"/>
  <c r="H156" i="196"/>
  <c r="D117" i="196"/>
  <c r="H23" i="196"/>
  <c r="C25" i="196"/>
  <c r="C27" i="196" s="1"/>
  <c r="H25" i="196"/>
  <c r="H27" i="196"/>
  <c r="H29" i="196"/>
  <c r="H31" i="196"/>
  <c r="H33" i="196"/>
  <c r="H35" i="196"/>
  <c r="H37" i="196"/>
  <c r="H38" i="196"/>
  <c r="H40" i="196"/>
  <c r="H42" i="196"/>
  <c r="H44" i="196"/>
  <c r="H46" i="196"/>
  <c r="H47" i="196"/>
  <c r="H49" i="196"/>
  <c r="H51" i="196"/>
  <c r="H54" i="196"/>
  <c r="H57" i="196"/>
  <c r="H58" i="196"/>
  <c r="H60" i="196"/>
  <c r="H62" i="196"/>
  <c r="H63" i="196"/>
  <c r="H64" i="196"/>
  <c r="H65" i="196"/>
  <c r="H66" i="196"/>
  <c r="H67" i="196"/>
  <c r="H68" i="196"/>
  <c r="H69" i="196"/>
  <c r="H71" i="196"/>
  <c r="H72" i="196"/>
  <c r="H74" i="196"/>
  <c r="H76" i="196"/>
  <c r="H78" i="196"/>
  <c r="H80" i="196"/>
  <c r="H82" i="196"/>
  <c r="H84" i="196"/>
  <c r="H86" i="196"/>
  <c r="H88" i="196"/>
  <c r="H90" i="196"/>
  <c r="H92" i="196"/>
  <c r="H94" i="196"/>
  <c r="H96" i="196"/>
  <c r="H98" i="196"/>
  <c r="H100" i="196"/>
  <c r="H101" i="196"/>
  <c r="H102" i="196"/>
  <c r="H103" i="196"/>
  <c r="H104" i="196"/>
  <c r="H106" i="196"/>
  <c r="H108" i="196"/>
  <c r="H110" i="196"/>
  <c r="H112" i="196"/>
  <c r="H114" i="196"/>
  <c r="D11" i="196"/>
  <c r="D12" i="196"/>
  <c r="D13" i="196"/>
  <c r="H57" i="195"/>
  <c r="H68" i="195"/>
  <c r="H77" i="195"/>
  <c r="H80" i="195"/>
  <c r="H84" i="195"/>
  <c r="H86" i="195"/>
  <c r="H88" i="195"/>
  <c r="D91" i="195"/>
  <c r="H96" i="195"/>
  <c r="C108" i="195"/>
  <c r="H108" i="195"/>
  <c r="C120" i="195"/>
  <c r="H120" i="195"/>
  <c r="C128" i="195"/>
  <c r="C135" i="195" s="1"/>
  <c r="C137" i="195" s="1"/>
  <c r="H128" i="195"/>
  <c r="H135" i="195"/>
  <c r="H137" i="195"/>
  <c r="H139" i="195"/>
  <c r="H141" i="195"/>
  <c r="D143" i="195"/>
  <c r="H148" i="195"/>
  <c r="C175" i="195"/>
  <c r="H175" i="195"/>
  <c r="C178" i="195"/>
  <c r="H178" i="195"/>
  <c r="C181" i="195"/>
  <c r="H181" i="195"/>
  <c r="C184" i="195"/>
  <c r="H184" i="195"/>
  <c r="H211" i="195"/>
  <c r="H213" i="195"/>
  <c r="D215" i="195"/>
  <c r="H221" i="195"/>
  <c r="H222" i="195"/>
  <c r="H223" i="195"/>
  <c r="H224" i="195"/>
  <c r="H225" i="195"/>
  <c r="H226" i="195"/>
  <c r="H227" i="195"/>
  <c r="H228" i="195"/>
  <c r="H229" i="195"/>
  <c r="C231" i="195"/>
  <c r="C241" i="195" s="1"/>
  <c r="H232" i="195"/>
  <c r="H233" i="195"/>
  <c r="H234" i="195"/>
  <c r="H235" i="195"/>
  <c r="H236" i="195"/>
  <c r="H237" i="195"/>
  <c r="H238" i="195"/>
  <c r="H239" i="195"/>
  <c r="H242" i="195"/>
  <c r="H243" i="195"/>
  <c r="H244" i="195"/>
  <c r="H247" i="195"/>
  <c r="H249" i="195"/>
  <c r="H251" i="195"/>
  <c r="H253" i="195"/>
  <c r="H255" i="195"/>
  <c r="H257" i="195"/>
  <c r="D259" i="195"/>
  <c r="D262" i="195"/>
  <c r="H264" i="195"/>
  <c r="C266" i="195"/>
  <c r="H266" i="195"/>
  <c r="H268" i="195"/>
  <c r="H270" i="195"/>
  <c r="H272" i="195"/>
  <c r="H274" i="195"/>
  <c r="H276" i="195"/>
  <c r="H278" i="195"/>
  <c r="D280" i="195"/>
  <c r="C33" i="195"/>
  <c r="C57" i="195" s="1"/>
  <c r="H33" i="195"/>
  <c r="H20" i="195"/>
  <c r="D11" i="195"/>
  <c r="D13" i="195"/>
  <c r="D14" i="195"/>
  <c r="H95" i="194"/>
  <c r="H99" i="194"/>
  <c r="H109" i="194"/>
  <c r="H144" i="194"/>
  <c r="H148" i="194"/>
  <c r="H152" i="194"/>
  <c r="H165" i="194"/>
  <c r="H178" i="194"/>
  <c r="H192" i="194"/>
  <c r="H206" i="194"/>
  <c r="H216" i="194"/>
  <c r="H226" i="194"/>
  <c r="H251" i="194"/>
  <c r="H264" i="194"/>
  <c r="H277" i="194"/>
  <c r="H287" i="194"/>
  <c r="H297" i="194"/>
  <c r="H310" i="194"/>
  <c r="H323" i="194"/>
  <c r="H333" i="194"/>
  <c r="H343" i="194"/>
  <c r="H359" i="194"/>
  <c r="H375" i="194"/>
  <c r="H401" i="194"/>
  <c r="H405" i="194"/>
  <c r="H412" i="194"/>
  <c r="H420" i="194"/>
  <c r="H421" i="194"/>
  <c r="H422" i="194"/>
  <c r="H423" i="194"/>
  <c r="H424" i="194"/>
  <c r="H425" i="194"/>
  <c r="H426" i="194"/>
  <c r="H427" i="194"/>
  <c r="H437" i="194"/>
  <c r="H438" i="194"/>
  <c r="H439" i="194"/>
  <c r="H440" i="194"/>
  <c r="H441" i="194"/>
  <c r="H442" i="194"/>
  <c r="H443" i="194"/>
  <c r="H444" i="194"/>
  <c r="H447" i="194"/>
  <c r="H448" i="194"/>
  <c r="H449" i="194"/>
  <c r="H450" i="194"/>
  <c r="H451" i="194"/>
  <c r="H452" i="194"/>
  <c r="H453" i="194"/>
  <c r="H459" i="194"/>
  <c r="H460" i="194"/>
  <c r="H466" i="194"/>
  <c r="H467" i="194"/>
  <c r="H473" i="194"/>
  <c r="H474" i="194"/>
  <c r="H480" i="194"/>
  <c r="H485" i="194"/>
  <c r="H486" i="194"/>
  <c r="H487" i="194"/>
  <c r="H491" i="194"/>
  <c r="H492" i="194"/>
  <c r="H493" i="194"/>
  <c r="H494" i="194"/>
  <c r="H499" i="194"/>
  <c r="H500" i="194"/>
  <c r="H501" i="194"/>
  <c r="H502" i="194"/>
  <c r="H506" i="194"/>
  <c r="H507" i="194"/>
  <c r="H508" i="194"/>
  <c r="H509" i="194"/>
  <c r="H510" i="194"/>
  <c r="H515" i="194"/>
  <c r="H516" i="194"/>
  <c r="H517" i="194"/>
  <c r="H518" i="194"/>
  <c r="H519" i="194"/>
  <c r="H522" i="194"/>
  <c r="H523" i="194"/>
  <c r="H524" i="194"/>
  <c r="H525" i="194"/>
  <c r="H526" i="194"/>
  <c r="H527" i="194"/>
  <c r="H530" i="194"/>
  <c r="H531" i="194"/>
  <c r="H534" i="194"/>
  <c r="H535" i="194"/>
  <c r="H536" i="194"/>
  <c r="H537" i="194"/>
  <c r="H538" i="194"/>
  <c r="H541" i="194"/>
  <c r="H544" i="194"/>
  <c r="H547" i="194"/>
  <c r="H550" i="194"/>
  <c r="H551" i="194"/>
  <c r="H556" i="194"/>
  <c r="H557" i="194"/>
  <c r="H558" i="194"/>
  <c r="H559" i="194"/>
  <c r="H562" i="194"/>
  <c r="H563" i="194"/>
  <c r="H564" i="194"/>
  <c r="H565" i="194"/>
  <c r="H566" i="194"/>
  <c r="H571" i="194"/>
  <c r="H572" i="194"/>
  <c r="H573" i="194"/>
  <c r="H574" i="194"/>
  <c r="H577" i="194"/>
  <c r="H578" i="194"/>
  <c r="H579" i="194"/>
  <c r="H580" i="194"/>
  <c r="H581" i="194"/>
  <c r="H582" i="194"/>
  <c r="H583" i="194"/>
  <c r="H584" i="194"/>
  <c r="H586" i="194"/>
  <c r="H598" i="194"/>
  <c r="H600" i="194"/>
  <c r="H604" i="194"/>
  <c r="H612" i="194"/>
  <c r="H621" i="194"/>
  <c r="H622" i="194"/>
  <c r="H623" i="194"/>
  <c r="H624" i="194"/>
  <c r="H625" i="194"/>
  <c r="H628" i="194"/>
  <c r="H631" i="194"/>
  <c r="H640" i="194"/>
  <c r="H641" i="194"/>
  <c r="H642" i="194"/>
  <c r="H643" i="194"/>
  <c r="H644" i="194"/>
  <c r="H645" i="194"/>
  <c r="C647" i="194"/>
  <c r="H648" i="194"/>
  <c r="H649" i="194"/>
  <c r="H650" i="194"/>
  <c r="H651" i="194"/>
  <c r="H654" i="194"/>
  <c r="H655" i="194"/>
  <c r="H658" i="194"/>
  <c r="H659" i="194"/>
  <c r="H660" i="194"/>
  <c r="H661" i="194"/>
  <c r="H662" i="194"/>
  <c r="H665" i="194"/>
  <c r="H668" i="194"/>
  <c r="H669" i="194"/>
  <c r="H670" i="194"/>
  <c r="H671" i="194"/>
  <c r="H672" i="194"/>
  <c r="H673" i="194"/>
  <c r="H675" i="194"/>
  <c r="H679" i="194"/>
  <c r="H680" i="194"/>
  <c r="H685" i="194"/>
  <c r="H686" i="194"/>
  <c r="H689" i="194"/>
  <c r="H690" i="194"/>
  <c r="H691" i="194"/>
  <c r="H692" i="194"/>
  <c r="H693" i="194"/>
  <c r="H694" i="194"/>
  <c r="H697" i="194"/>
  <c r="H698" i="194"/>
  <c r="H699" i="194"/>
  <c r="H700" i="194"/>
  <c r="H701" i="194"/>
  <c r="H703" i="194"/>
  <c r="H705" i="194"/>
  <c r="H707" i="194"/>
  <c r="H719" i="194"/>
  <c r="H732" i="194"/>
  <c r="H744" i="194"/>
  <c r="H747" i="194"/>
  <c r="H750" i="194"/>
  <c r="H753" i="194"/>
  <c r="H760" i="194"/>
  <c r="H768" i="194"/>
  <c r="H769" i="194"/>
  <c r="H770" i="194"/>
  <c r="H771" i="194"/>
  <c r="H772" i="194"/>
  <c r="H774" i="194"/>
  <c r="H778" i="194"/>
  <c r="H780" i="194"/>
  <c r="H782" i="194"/>
  <c r="H784" i="194"/>
  <c r="H795" i="194"/>
  <c r="H807" i="194"/>
  <c r="H820" i="194"/>
  <c r="H830" i="194"/>
  <c r="H832" i="194"/>
  <c r="H834" i="194"/>
  <c r="H836" i="194"/>
  <c r="H840" i="194"/>
  <c r="H841" i="194"/>
  <c r="H842" i="194"/>
  <c r="H843" i="194"/>
  <c r="H849" i="194"/>
  <c r="C856" i="194"/>
  <c r="C864" i="194" s="1"/>
  <c r="H856" i="194"/>
  <c r="H864" i="194"/>
  <c r="H870" i="194"/>
  <c r="H876" i="194"/>
  <c r="H881" i="194"/>
  <c r="H887" i="194"/>
  <c r="H893" i="194"/>
  <c r="H899" i="194"/>
  <c r="H905" i="194"/>
  <c r="H913" i="194"/>
  <c r="H920" i="194"/>
  <c r="H925" i="194"/>
  <c r="H930" i="194"/>
  <c r="H931" i="194"/>
  <c r="H932" i="194"/>
  <c r="H933" i="194"/>
  <c r="H935" i="194"/>
  <c r="H951" i="194"/>
  <c r="C953" i="194"/>
  <c r="C961" i="194" s="1"/>
  <c r="H953" i="194"/>
  <c r="H973" i="194" s="1"/>
  <c r="H14" i="194" s="1"/>
  <c r="C956" i="194"/>
  <c r="H959" i="194"/>
  <c r="H961" i="194"/>
  <c r="H963" i="194"/>
  <c r="H965" i="194"/>
  <c r="H967" i="194"/>
  <c r="H969" i="194"/>
  <c r="H971" i="194"/>
  <c r="D973" i="194"/>
  <c r="H979" i="194"/>
  <c r="H981" i="194"/>
  <c r="H984" i="194"/>
  <c r="H985" i="194"/>
  <c r="H986" i="194"/>
  <c r="H988" i="194"/>
  <c r="H1004" i="194"/>
  <c r="H1035" i="194"/>
  <c r="H1039" i="194"/>
  <c r="H1041" i="194"/>
  <c r="H1043" i="194"/>
  <c r="H1045" i="194"/>
  <c r="H1048" i="194"/>
  <c r="H1049" i="194"/>
  <c r="H1050" i="194"/>
  <c r="H1051" i="194"/>
  <c r="H1052" i="194"/>
  <c r="H1053" i="194"/>
  <c r="H1054" i="194"/>
  <c r="H1055" i="194"/>
  <c r="H1056" i="194"/>
  <c r="H1057" i="194"/>
  <c r="H1059" i="194"/>
  <c r="H1112" i="194"/>
  <c r="H1171" i="194"/>
  <c r="H1175" i="194"/>
  <c r="H1177" i="194"/>
  <c r="H1179" i="194"/>
  <c r="H1181" i="194"/>
  <c r="H1183" i="194"/>
  <c r="H1186" i="194"/>
  <c r="H1187" i="194"/>
  <c r="H1188" i="194"/>
  <c r="H1189" i="194"/>
  <c r="H1190" i="194"/>
  <c r="H1191" i="194"/>
  <c r="H1192" i="194"/>
  <c r="H1193" i="194"/>
  <c r="H1194" i="194"/>
  <c r="H1195" i="194"/>
  <c r="H1197" i="194"/>
  <c r="H1245" i="194"/>
  <c r="H1303" i="194"/>
  <c r="D1305" i="194"/>
  <c r="H1309" i="194"/>
  <c r="C1311" i="194"/>
  <c r="H1311" i="194"/>
  <c r="C1313" i="194"/>
  <c r="H1313" i="194"/>
  <c r="H1315" i="194"/>
  <c r="H1318" i="194"/>
  <c r="H1327" i="194"/>
  <c r="H1329" i="194"/>
  <c r="H1331" i="194"/>
  <c r="H1335" i="194"/>
  <c r="H1339" i="194"/>
  <c r="H1341" i="194"/>
  <c r="H1343" i="194"/>
  <c r="H1345" i="194"/>
  <c r="D1347" i="194"/>
  <c r="H92" i="194"/>
  <c r="H88" i="194"/>
  <c r="H73" i="194"/>
  <c r="H62" i="194"/>
  <c r="H45" i="194"/>
  <c r="C26" i="194"/>
  <c r="H26" i="194"/>
  <c r="H23" i="194"/>
  <c r="D11" i="194"/>
  <c r="D12" i="194"/>
  <c r="D13" i="194"/>
  <c r="D14" i="194"/>
  <c r="D15" i="194"/>
  <c r="D16" i="194"/>
  <c r="J2832" i="193"/>
  <c r="N2363" i="193"/>
  <c r="N2364" i="193"/>
  <c r="N2365" i="193"/>
  <c r="N2366" i="193"/>
  <c r="N2367" i="193"/>
  <c r="N2368" i="193"/>
  <c r="N2372" i="193"/>
  <c r="N2373" i="193"/>
  <c r="N2377" i="193"/>
  <c r="N2381" i="193"/>
  <c r="N2382" i="193"/>
  <c r="N2383" i="193"/>
  <c r="N2384" i="193"/>
  <c r="N2388" i="193"/>
  <c r="N2389" i="193"/>
  <c r="N2390" i="193"/>
  <c r="N2391" i="193"/>
  <c r="N2392" i="193"/>
  <c r="N2393" i="193"/>
  <c r="N2394" i="193"/>
  <c r="N2395" i="193"/>
  <c r="N2397" i="193"/>
  <c r="N2400" i="193"/>
  <c r="N2402" i="193"/>
  <c r="N2405" i="193"/>
  <c r="L2411" i="193"/>
  <c r="N2411" i="193"/>
  <c r="G2416" i="193"/>
  <c r="N2420" i="193"/>
  <c r="N2421" i="193"/>
  <c r="N2422" i="193"/>
  <c r="N2423" i="193"/>
  <c r="N2424" i="193"/>
  <c r="N2425" i="193"/>
  <c r="N2426" i="193"/>
  <c r="N2427" i="193"/>
  <c r="N2428" i="193"/>
  <c r="N2429" i="193"/>
  <c r="N2430" i="193"/>
  <c r="N2431" i="193"/>
  <c r="N2432" i="193"/>
  <c r="N2433" i="193"/>
  <c r="N2438" i="193"/>
  <c r="N2439" i="193"/>
  <c r="N2440" i="193"/>
  <c r="N2443" i="193"/>
  <c r="N2446" i="193"/>
  <c r="N2449" i="193"/>
  <c r="N2454" i="193"/>
  <c r="N2455" i="193"/>
  <c r="N2456" i="193"/>
  <c r="N2457" i="193"/>
  <c r="N2458" i="193"/>
  <c r="N2459" i="193"/>
  <c r="N2464" i="193"/>
  <c r="N2465" i="193"/>
  <c r="N2466" i="193"/>
  <c r="N2467" i="193"/>
  <c r="N2468" i="193"/>
  <c r="N2469" i="193"/>
  <c r="N2470" i="193"/>
  <c r="N2471" i="193"/>
  <c r="N2472" i="193"/>
  <c r="N2473" i="193"/>
  <c r="N2474" i="193"/>
  <c r="N2475" i="193"/>
  <c r="N2476" i="193"/>
  <c r="N2477" i="193"/>
  <c r="N2478" i="193"/>
  <c r="N2479" i="193"/>
  <c r="N2480" i="193"/>
  <c r="N2481" i="193"/>
  <c r="N2482" i="193"/>
  <c r="N2483" i="193"/>
  <c r="N2484" i="193"/>
  <c r="N2485" i="193"/>
  <c r="N2486" i="193"/>
  <c r="N2487" i="193"/>
  <c r="N2488" i="193"/>
  <c r="N2489" i="193"/>
  <c r="N2490" i="193"/>
  <c r="N2491" i="193"/>
  <c r="N2492" i="193"/>
  <c r="N2493" i="193"/>
  <c r="N2494" i="193"/>
  <c r="N2495" i="193"/>
  <c r="N2496" i="193"/>
  <c r="N2497" i="193"/>
  <c r="N2498" i="193"/>
  <c r="N2499" i="193"/>
  <c r="N2500" i="193"/>
  <c r="N2501" i="193"/>
  <c r="N2502" i="193"/>
  <c r="N2503" i="193"/>
  <c r="N2504" i="193"/>
  <c r="N2505" i="193"/>
  <c r="N2511" i="193"/>
  <c r="N2512" i="193"/>
  <c r="N2513" i="193"/>
  <c r="N2514" i="193"/>
  <c r="N2515" i="193"/>
  <c r="N2520" i="193"/>
  <c r="N2521" i="193"/>
  <c r="N2522" i="193"/>
  <c r="N2523" i="193"/>
  <c r="N2524" i="193"/>
  <c r="N2525" i="193"/>
  <c r="N2530" i="193"/>
  <c r="N2531" i="193"/>
  <c r="N2532" i="193"/>
  <c r="N2533" i="193"/>
  <c r="N2534" i="193"/>
  <c r="N2535" i="193"/>
  <c r="N2536" i="193"/>
  <c r="N2540" i="193"/>
  <c r="L2542" i="193"/>
  <c r="N2542" i="193" s="1"/>
  <c r="L2546" i="193"/>
  <c r="L2549" i="193" s="1"/>
  <c r="N2549" i="193" s="1"/>
  <c r="N2556" i="193"/>
  <c r="N2557" i="193"/>
  <c r="N2558" i="193"/>
  <c r="N2559" i="193"/>
  <c r="N2560" i="193"/>
  <c r="N2565" i="193"/>
  <c r="N2566" i="193"/>
  <c r="N2567" i="193"/>
  <c r="N2568" i="193"/>
  <c r="N2569" i="193"/>
  <c r="N2570" i="193"/>
  <c r="N2571" i="193"/>
  <c r="N2576" i="193"/>
  <c r="N2577" i="193"/>
  <c r="N2578" i="193"/>
  <c r="N2583" i="193"/>
  <c r="N2584" i="193"/>
  <c r="N2585" i="193"/>
  <c r="N2586" i="193"/>
  <c r="N2587" i="193"/>
  <c r="N2588" i="193"/>
  <c r="N2589" i="193"/>
  <c r="N2594" i="193"/>
  <c r="N2595" i="193"/>
  <c r="N2596" i="193"/>
  <c r="N2597" i="193"/>
  <c r="N2598" i="193"/>
  <c r="L2600" i="193"/>
  <c r="N2600" i="193" s="1"/>
  <c r="N2605" i="193"/>
  <c r="N2606" i="193"/>
  <c r="N2607" i="193"/>
  <c r="N2608" i="193"/>
  <c r="N2609" i="193"/>
  <c r="N2610" i="193"/>
  <c r="N2614" i="193"/>
  <c r="N2615" i="193"/>
  <c r="N2616" i="193"/>
  <c r="N2617" i="193"/>
  <c r="N2621" i="193"/>
  <c r="N2622" i="193"/>
  <c r="N2623" i="193"/>
  <c r="N2624" i="193"/>
  <c r="N2628" i="193"/>
  <c r="N2632" i="193"/>
  <c r="N2633" i="193"/>
  <c r="N2634" i="193"/>
  <c r="N2635" i="193"/>
  <c r="N2636" i="193"/>
  <c r="N2640" i="193"/>
  <c r="N2644" i="193"/>
  <c r="N2645" i="193"/>
  <c r="N2646" i="193"/>
  <c r="N2647" i="193"/>
  <c r="N2648" i="193"/>
  <c r="N2649" i="193"/>
  <c r="N2650" i="193"/>
  <c r="N2651" i="193"/>
  <c r="N2655" i="193"/>
  <c r="N2656" i="193"/>
  <c r="N2657" i="193"/>
  <c r="N2658" i="193"/>
  <c r="N2662" i="193"/>
  <c r="N2666" i="193"/>
  <c r="N2667" i="193"/>
  <c r="N2668" i="193"/>
  <c r="N2669" i="193"/>
  <c r="N2673" i="193"/>
  <c r="N2674" i="193"/>
  <c r="N2678" i="193"/>
  <c r="N2679" i="193"/>
  <c r="N2680" i="193"/>
  <c r="N2681" i="193"/>
  <c r="N2685" i="193"/>
  <c r="N2686" i="193"/>
  <c r="N2687" i="193"/>
  <c r="N2688" i="193"/>
  <c r="N2693" i="193"/>
  <c r="N2694" i="193"/>
  <c r="N2695" i="193"/>
  <c r="N2696" i="193"/>
  <c r="N2698" i="193"/>
  <c r="N2707" i="193"/>
  <c r="N2708" i="193"/>
  <c r="N2712" i="193"/>
  <c r="N2713" i="193"/>
  <c r="N2714" i="193"/>
  <c r="N2718" i="193"/>
  <c r="N2722" i="193"/>
  <c r="N2723" i="193"/>
  <c r="N2724" i="193"/>
  <c r="N2725" i="193"/>
  <c r="N2726" i="193"/>
  <c r="N2730" i="193"/>
  <c r="N2731" i="193"/>
  <c r="N2732" i="193"/>
  <c r="N2736" i="193"/>
  <c r="N2737" i="193"/>
  <c r="L2741" i="193"/>
  <c r="N2741" i="193" s="1"/>
  <c r="L2742" i="193"/>
  <c r="N2742" i="193" s="1"/>
  <c r="L2743" i="193"/>
  <c r="N2743" i="193" s="1"/>
  <c r="L2744" i="193"/>
  <c r="N2744" i="193" s="1"/>
  <c r="N2747" i="193"/>
  <c r="N2748" i="193"/>
  <c r="N2749" i="193"/>
  <c r="N2750" i="193"/>
  <c r="N2751" i="193"/>
  <c r="N2753" i="193"/>
  <c r="N2756" i="193"/>
  <c r="N2761" i="193"/>
  <c r="N2762" i="193"/>
  <c r="N2763" i="193"/>
  <c r="N2764" i="193"/>
  <c r="N2768" i="193"/>
  <c r="N2769" i="193"/>
  <c r="N2773" i="193"/>
  <c r="N2776" i="193"/>
  <c r="N2777" i="193"/>
  <c r="N2778" i="193"/>
  <c r="N2779" i="193"/>
  <c r="N2780" i="193"/>
  <c r="N2781" i="193"/>
  <c r="N2783" i="193"/>
  <c r="N2785" i="193"/>
  <c r="N2788" i="193"/>
  <c r="N2791" i="193"/>
  <c r="N2793" i="193"/>
  <c r="N2796" i="193"/>
  <c r="J2798" i="193"/>
  <c r="N2803" i="193"/>
  <c r="N2805" i="193"/>
  <c r="N2807" i="193"/>
  <c r="N2809" i="193"/>
  <c r="N2812" i="193"/>
  <c r="N2814" i="193"/>
  <c r="N2816" i="193"/>
  <c r="N2818" i="193"/>
  <c r="N2820" i="193"/>
  <c r="N2822" i="193"/>
  <c r="N2830" i="193"/>
  <c r="N100" i="193"/>
  <c r="N302" i="193"/>
  <c r="N541" i="193"/>
  <c r="N750" i="193"/>
  <c r="N945" i="193"/>
  <c r="N1180" i="193"/>
  <c r="N1424" i="193"/>
  <c r="N1735" i="193"/>
  <c r="N2048" i="193"/>
  <c r="N2267" i="193"/>
  <c r="N2278" i="193"/>
  <c r="N2282" i="193"/>
  <c r="N2283" i="193"/>
  <c r="N2284" i="193"/>
  <c r="N2285" i="193"/>
  <c r="N2286" i="193"/>
  <c r="N2287" i="193"/>
  <c r="N2288" i="193"/>
  <c r="N2289" i="193"/>
  <c r="N2290" i="193"/>
  <c r="N2291" i="193"/>
  <c r="N2292" i="193"/>
  <c r="N2295" i="193"/>
  <c r="N2300" i="193"/>
  <c r="N2304" i="193"/>
  <c r="N2309" i="193"/>
  <c r="N2314" i="193"/>
  <c r="N2319" i="193"/>
  <c r="N2335" i="193"/>
  <c r="N2336" i="193"/>
  <c r="N2337" i="193"/>
  <c r="N2338" i="193"/>
  <c r="N2344" i="193"/>
  <c r="N2348" i="193"/>
  <c r="N2352" i="193"/>
  <c r="N2353" i="193"/>
  <c r="N2354" i="193"/>
  <c r="N2355" i="193"/>
  <c r="N2359" i="193"/>
  <c r="H216" i="192"/>
  <c r="H237" i="192"/>
  <c r="H261" i="192"/>
  <c r="H266" i="192"/>
  <c r="H271" i="192"/>
  <c r="H276" i="192"/>
  <c r="H285" i="192"/>
  <c r="H290" i="192"/>
  <c r="H294" i="192"/>
  <c r="H297" i="192"/>
  <c r="H301" i="192"/>
  <c r="H304" i="192"/>
  <c r="H313" i="192"/>
  <c r="H317" i="192"/>
  <c r="H321" i="192"/>
  <c r="H334" i="192"/>
  <c r="H340" i="192"/>
  <c r="H346" i="192"/>
  <c r="H352" i="192"/>
  <c r="H358" i="192"/>
  <c r="H364" i="192"/>
  <c r="H370" i="192"/>
  <c r="H376" i="192"/>
  <c r="H382" i="192"/>
  <c r="H388" i="192"/>
  <c r="H394" i="192"/>
  <c r="H400" i="192"/>
  <c r="H406" i="192"/>
  <c r="H412" i="192"/>
  <c r="H418" i="192"/>
  <c r="H424" i="192"/>
  <c r="H430" i="192"/>
  <c r="H436" i="192"/>
  <c r="H445" i="192"/>
  <c r="H452" i="192"/>
  <c r="H459" i="192"/>
  <c r="H475" i="192"/>
  <c r="H509" i="192"/>
  <c r="H512" i="192"/>
  <c r="H522" i="192"/>
  <c r="H526" i="192"/>
  <c r="H536" i="192"/>
  <c r="H540" i="192"/>
  <c r="H543" i="192"/>
  <c r="H553" i="192"/>
  <c r="H557" i="192"/>
  <c r="H561" i="192"/>
  <c r="H565" i="192"/>
  <c r="H572" i="192"/>
  <c r="H579" i="192"/>
  <c r="H585" i="192"/>
  <c r="H591" i="192"/>
  <c r="H597" i="192"/>
  <c r="H603" i="192"/>
  <c r="H609" i="192"/>
  <c r="H614" i="192"/>
  <c r="H619" i="192"/>
  <c r="H624" i="192"/>
  <c r="H631" i="192"/>
  <c r="H632" i="192"/>
  <c r="H633" i="192"/>
  <c r="H634" i="192"/>
  <c r="H635" i="192"/>
  <c r="H636" i="192"/>
  <c r="H637" i="192"/>
  <c r="H641" i="192"/>
  <c r="H642" i="192"/>
  <c r="H643" i="192"/>
  <c r="H644" i="192"/>
  <c r="H645" i="192"/>
  <c r="H646" i="192"/>
  <c r="H650" i="192"/>
  <c r="H651" i="192"/>
  <c r="H652" i="192"/>
  <c r="H653" i="192"/>
  <c r="H657" i="192"/>
  <c r="H658" i="192"/>
  <c r="H659" i="192"/>
  <c r="H660" i="192"/>
  <c r="H661" i="192"/>
  <c r="H665" i="192"/>
  <c r="H666" i="192"/>
  <c r="H667" i="192"/>
  <c r="H671" i="192"/>
  <c r="H672" i="192"/>
  <c r="H673" i="192"/>
  <c r="H674" i="192"/>
  <c r="H676" i="192"/>
  <c r="H679" i="192"/>
  <c r="H682" i="192"/>
  <c r="H685" i="192"/>
  <c r="H688" i="192"/>
  <c r="H691" i="192"/>
  <c r="H694" i="192"/>
  <c r="H704" i="192"/>
  <c r="H707" i="192"/>
  <c r="H710" i="192"/>
  <c r="H713" i="192"/>
  <c r="H716" i="192"/>
  <c r="H720" i="192"/>
  <c r="H723" i="192"/>
  <c r="H727" i="192"/>
  <c r="H731" i="192"/>
  <c r="H733" i="192"/>
  <c r="A735" i="192"/>
  <c r="B735" i="192"/>
  <c r="D735" i="192"/>
  <c r="B739" i="192"/>
  <c r="D739" i="192"/>
  <c r="H741" i="192"/>
  <c r="C745" i="192"/>
  <c r="C749" i="192" s="1"/>
  <c r="H745" i="192"/>
  <c r="H749" i="192"/>
  <c r="H753" i="192"/>
  <c r="H757" i="192"/>
  <c r="H761" i="192"/>
  <c r="H769" i="192"/>
  <c r="H777" i="192"/>
  <c r="H778" i="192"/>
  <c r="H779" i="192"/>
  <c r="H780" i="192"/>
  <c r="H782" i="192"/>
  <c r="H786" i="192"/>
  <c r="H790" i="192"/>
  <c r="H794" i="192"/>
  <c r="H814" i="192"/>
  <c r="H820" i="192"/>
  <c r="H821" i="192"/>
  <c r="H823" i="192"/>
  <c r="H827" i="192"/>
  <c r="H831" i="192"/>
  <c r="H835" i="192"/>
  <c r="H839" i="192"/>
  <c r="H843" i="192"/>
  <c r="H847" i="192"/>
  <c r="H893" i="192"/>
  <c r="H936" i="192"/>
  <c r="H958" i="192"/>
  <c r="H962" i="192"/>
  <c r="H966" i="192"/>
  <c r="H970" i="192"/>
  <c r="H974" i="192"/>
  <c r="H978" i="192"/>
  <c r="H982" i="192"/>
  <c r="H986" i="192"/>
  <c r="H990" i="192"/>
  <c r="H996" i="192"/>
  <c r="H1000" i="192"/>
  <c r="H1004" i="192"/>
  <c r="H1010" i="192"/>
  <c r="H1021" i="192"/>
  <c r="H1025" i="192"/>
  <c r="H1029" i="192"/>
  <c r="H1033" i="192"/>
  <c r="H1035" i="192"/>
  <c r="H1036" i="192"/>
  <c r="H1038" i="192"/>
  <c r="H1042" i="192"/>
  <c r="H1046" i="192"/>
  <c r="H1050" i="192"/>
  <c r="H1054" i="192"/>
  <c r="H1058" i="192"/>
  <c r="H1062" i="192"/>
  <c r="H1066" i="192"/>
  <c r="H1069" i="192"/>
  <c r="H1076" i="192"/>
  <c r="H1080" i="192"/>
  <c r="H1084" i="192"/>
  <c r="H1091" i="192"/>
  <c r="H1118" i="192"/>
  <c r="H1122" i="192"/>
  <c r="H1127" i="192"/>
  <c r="H1128" i="192"/>
  <c r="H1132" i="192"/>
  <c r="H1134" i="192"/>
  <c r="H1138" i="192"/>
  <c r="H1145" i="192"/>
  <c r="H1149" i="192"/>
  <c r="H1153" i="192"/>
  <c r="H1159" i="192"/>
  <c r="H1163" i="192"/>
  <c r="H1167" i="192"/>
  <c r="H1171" i="192"/>
  <c r="H1200" i="192"/>
  <c r="H1204" i="192"/>
  <c r="H1208" i="192"/>
  <c r="H1212" i="192"/>
  <c r="H1216" i="192"/>
  <c r="H1220" i="192"/>
  <c r="H1226" i="192"/>
  <c r="H1227" i="192"/>
  <c r="H1229" i="192"/>
  <c r="H1236" i="192"/>
  <c r="H1242" i="192"/>
  <c r="H1243" i="192"/>
  <c r="H1247" i="192"/>
  <c r="H1248" i="192"/>
  <c r="H1250" i="192"/>
  <c r="H1254" i="192"/>
  <c r="H1258" i="192"/>
  <c r="H1262" i="192"/>
  <c r="H1269" i="192"/>
  <c r="H1280" i="192"/>
  <c r="H1281" i="192"/>
  <c r="H1284" i="192"/>
  <c r="H1285" i="192"/>
  <c r="H1287" i="192"/>
  <c r="H1291" i="192"/>
  <c r="H1297" i="192"/>
  <c r="H1301" i="192"/>
  <c r="H1305" i="192"/>
  <c r="H1309" i="192"/>
  <c r="H1313" i="192"/>
  <c r="H1317" i="192"/>
  <c r="H1320" i="192"/>
  <c r="H1324" i="192"/>
  <c r="H1328" i="192"/>
  <c r="H1335" i="192"/>
  <c r="H1342" i="192"/>
  <c r="H1347" i="192"/>
  <c r="H1348" i="192"/>
  <c r="H1349" i="192"/>
  <c r="H1350" i="192"/>
  <c r="H1352" i="192"/>
  <c r="H1356" i="192"/>
  <c r="H1360" i="192"/>
  <c r="H1364" i="192"/>
  <c r="B1368" i="192"/>
  <c r="D1368" i="192"/>
  <c r="B1371" i="192"/>
  <c r="D1371" i="192"/>
  <c r="H1376" i="192"/>
  <c r="H1377" i="192"/>
  <c r="H1378" i="192"/>
  <c r="H1379" i="192"/>
  <c r="H1380" i="192"/>
  <c r="H1381" i="192"/>
  <c r="H1382" i="192"/>
  <c r="H1383" i="192"/>
  <c r="H1384" i="192"/>
  <c r="H1385" i="192"/>
  <c r="H1386" i="192"/>
  <c r="H1387" i="192"/>
  <c r="H1391" i="192"/>
  <c r="H1392" i="192"/>
  <c r="H1393" i="192"/>
  <c r="H1394" i="192"/>
  <c r="H1395" i="192"/>
  <c r="H1396" i="192"/>
  <c r="H1397" i="192"/>
  <c r="H1398" i="192"/>
  <c r="H1399" i="192"/>
  <c r="H1403" i="192"/>
  <c r="H1404" i="192"/>
  <c r="H1405" i="192"/>
  <c r="H1406" i="192"/>
  <c r="H1407" i="192"/>
  <c r="H1408" i="192"/>
  <c r="H1409" i="192"/>
  <c r="H1418" i="192"/>
  <c r="H1419" i="192"/>
  <c r="H1420" i="192"/>
  <c r="H1421" i="192"/>
  <c r="H1422" i="192"/>
  <c r="H1423" i="192"/>
  <c r="H1424" i="192"/>
  <c r="H1425" i="192"/>
  <c r="H1426" i="192"/>
  <c r="H1427" i="192"/>
  <c r="H1428" i="192"/>
  <c r="H1429" i="192"/>
  <c r="H1430" i="192"/>
  <c r="H1431" i="192"/>
  <c r="H1432" i="192"/>
  <c r="H1433" i="192"/>
  <c r="H1434" i="192"/>
  <c r="H1435" i="192"/>
  <c r="H1436" i="192"/>
  <c r="H1437" i="192"/>
  <c r="H1438" i="192"/>
  <c r="H1439" i="192"/>
  <c r="H1446" i="192"/>
  <c r="H1447" i="192"/>
  <c r="H1448" i="192"/>
  <c r="H1449" i="192"/>
  <c r="H1450" i="192"/>
  <c r="H1451" i="192"/>
  <c r="H1460" i="192"/>
  <c r="H1461" i="192"/>
  <c r="H1462" i="192"/>
  <c r="H1463" i="192"/>
  <c r="H1464" i="192"/>
  <c r="H1468" i="192"/>
  <c r="H1470" i="192"/>
  <c r="H1472" i="192"/>
  <c r="H1474" i="192"/>
  <c r="H1479" i="192"/>
  <c r="H1480" i="192"/>
  <c r="H1481" i="192"/>
  <c r="H1482" i="192"/>
  <c r="H1483" i="192"/>
  <c r="H1487" i="192"/>
  <c r="H1490" i="192"/>
  <c r="H1498" i="192"/>
  <c r="H1500" i="192"/>
  <c r="H1504" i="192"/>
  <c r="H1540" i="192"/>
  <c r="H1576" i="192"/>
  <c r="H1581" i="192"/>
  <c r="H1613" i="192"/>
  <c r="H1640" i="192"/>
  <c r="H1667" i="192"/>
  <c r="H1697" i="192"/>
  <c r="H1698" i="192"/>
  <c r="H1699" i="192"/>
  <c r="H1700" i="192"/>
  <c r="H1701" i="192"/>
  <c r="H1705" i="192"/>
  <c r="H1706" i="192"/>
  <c r="H1707" i="192"/>
  <c r="H1708" i="192"/>
  <c r="H1709" i="192"/>
  <c r="H1710" i="192"/>
  <c r="H1711" i="192"/>
  <c r="H1712" i="192"/>
  <c r="H1716" i="192"/>
  <c r="H1717" i="192"/>
  <c r="H1718" i="192"/>
  <c r="H1719" i="192"/>
  <c r="H1720" i="192"/>
  <c r="H1721" i="192"/>
  <c r="H1722" i="192"/>
  <c r="H1724" i="192"/>
  <c r="H1725" i="192"/>
  <c r="H1726" i="192"/>
  <c r="H1728" i="192"/>
  <c r="H1729" i="192"/>
  <c r="H1730" i="192"/>
  <c r="H1731" i="192"/>
  <c r="H1732" i="192"/>
  <c r="H1733" i="192"/>
  <c r="H1734" i="192"/>
  <c r="H1735" i="192"/>
  <c r="H1736" i="192"/>
  <c r="H1737" i="192"/>
  <c r="H1738" i="192"/>
  <c r="H1739" i="192"/>
  <c r="H1743" i="192"/>
  <c r="H1744" i="192"/>
  <c r="H1754" i="192"/>
  <c r="H1755" i="192"/>
  <c r="H1756" i="192"/>
  <c r="H1758" i="192"/>
  <c r="H1787" i="192"/>
  <c r="H1797" i="192"/>
  <c r="H1807" i="192"/>
  <c r="H1814" i="192"/>
  <c r="H1817" i="192"/>
  <c r="H1821" i="192"/>
  <c r="H1822" i="192"/>
  <c r="H1823" i="192"/>
  <c r="H1824" i="192"/>
  <c r="H1869" i="192"/>
  <c r="H1870" i="192"/>
  <c r="H1871" i="192"/>
  <c r="H1872" i="192"/>
  <c r="H1873" i="192"/>
  <c r="H1874" i="192"/>
  <c r="H1875" i="192"/>
  <c r="H1876" i="192"/>
  <c r="H1880" i="192"/>
  <c r="H1881" i="192"/>
  <c r="H1882" i="192"/>
  <c r="H1883" i="192"/>
  <c r="H1887" i="192"/>
  <c r="H1888" i="192"/>
  <c r="H1889" i="192"/>
  <c r="H1890" i="192"/>
  <c r="H1891" i="192"/>
  <c r="H1900" i="192"/>
  <c r="H1941" i="192"/>
  <c r="H1969" i="192"/>
  <c r="H1997" i="192"/>
  <c r="H2005" i="192"/>
  <c r="H2013" i="192"/>
  <c r="H2025" i="192"/>
  <c r="H2026" i="192"/>
  <c r="H2031" i="192"/>
  <c r="H2032" i="192"/>
  <c r="H2033" i="192"/>
  <c r="H2037" i="192"/>
  <c r="H2038" i="192"/>
  <c r="H2039" i="192"/>
  <c r="H2040" i="192"/>
  <c r="H2041" i="192"/>
  <c r="H2042" i="192"/>
  <c r="H2043" i="192"/>
  <c r="H2045" i="192"/>
  <c r="H2047" i="192"/>
  <c r="H2049" i="192"/>
  <c r="H2053" i="192"/>
  <c r="H2057" i="192"/>
  <c r="H2058" i="192"/>
  <c r="H2059" i="192"/>
  <c r="D2062" i="192"/>
  <c r="D2065" i="192"/>
  <c r="H2067" i="192"/>
  <c r="C2070" i="192"/>
  <c r="H2070" i="192"/>
  <c r="C2073" i="192"/>
  <c r="H2073" i="192"/>
  <c r="H2076" i="192"/>
  <c r="H2079" i="192"/>
  <c r="H2084" i="192"/>
  <c r="H2088" i="192"/>
  <c r="H2092" i="192"/>
  <c r="H2101" i="192"/>
  <c r="H2102" i="192"/>
  <c r="H2103" i="192"/>
  <c r="H2104" i="192"/>
  <c r="H2105" i="192"/>
  <c r="H2106" i="192"/>
  <c r="H2107" i="192"/>
  <c r="H2108" i="192"/>
  <c r="H2112" i="192"/>
  <c r="H2113" i="192"/>
  <c r="H2114" i="192"/>
  <c r="H2115" i="192"/>
  <c r="H2116" i="192"/>
  <c r="H2117" i="192"/>
  <c r="H2118" i="192"/>
  <c r="H2120" i="192"/>
  <c r="H2123" i="192"/>
  <c r="H2128" i="192"/>
  <c r="H2129" i="192"/>
  <c r="H2130" i="192"/>
  <c r="H2131" i="192"/>
  <c r="H2132" i="192"/>
  <c r="H2135" i="192"/>
  <c r="H2136" i="192"/>
  <c r="H2137" i="192"/>
  <c r="D2140" i="192"/>
  <c r="H2145" i="192"/>
  <c r="H2147" i="192"/>
  <c r="H2149" i="192"/>
  <c r="H2151" i="192"/>
  <c r="H2154" i="192"/>
  <c r="H2157" i="192"/>
  <c r="H2160" i="192"/>
  <c r="H2163" i="192"/>
  <c r="H2166" i="192"/>
  <c r="H2168" i="192"/>
  <c r="H2171" i="192"/>
  <c r="H2173" i="192"/>
  <c r="H2175" i="192"/>
  <c r="H2177" i="192"/>
  <c r="H2179" i="192"/>
  <c r="H2181" i="192"/>
  <c r="H2186" i="192"/>
  <c r="D2188" i="192"/>
  <c r="H213" i="192"/>
  <c r="H172" i="192"/>
  <c r="H169" i="192"/>
  <c r="H96" i="192"/>
  <c r="H93" i="192"/>
  <c r="H24" i="192"/>
  <c r="A11" i="192"/>
  <c r="D11" i="192"/>
  <c r="A12" i="192"/>
  <c r="A1368" i="192" s="1"/>
  <c r="A13" i="192"/>
  <c r="A1371" i="192" s="1"/>
  <c r="A14" i="192"/>
  <c r="A15" i="192"/>
  <c r="F44" i="190"/>
  <c r="F45" i="190"/>
  <c r="F47" i="190"/>
  <c r="F49" i="190"/>
  <c r="F51" i="190"/>
  <c r="F53" i="190"/>
  <c r="F59" i="190"/>
  <c r="F61" i="190"/>
  <c r="F63" i="190"/>
  <c r="F65" i="190"/>
  <c r="F67" i="190"/>
  <c r="F69" i="190"/>
  <c r="F76" i="190"/>
  <c r="F78" i="190"/>
  <c r="F80" i="190"/>
  <c r="F82" i="190"/>
  <c r="F84" i="190"/>
  <c r="F91" i="190"/>
  <c r="F93" i="190"/>
  <c r="F95" i="190"/>
  <c r="F97" i="190"/>
  <c r="F99" i="190"/>
  <c r="F101" i="190"/>
  <c r="F103" i="190"/>
  <c r="F105" i="190"/>
  <c r="F107" i="190"/>
  <c r="F109" i="190"/>
  <c r="F111" i="190"/>
  <c r="F113" i="190"/>
  <c r="F115" i="190"/>
  <c r="F117" i="190"/>
  <c r="F124" i="190"/>
  <c r="F126" i="190"/>
  <c r="F128" i="190"/>
  <c r="F130" i="190"/>
  <c r="F132" i="190"/>
  <c r="F134" i="190"/>
  <c r="F136" i="190"/>
  <c r="F23" i="190"/>
  <c r="F21" i="190"/>
  <c r="F19" i="190"/>
  <c r="F17" i="190"/>
  <c r="F15" i="190"/>
  <c r="F13" i="190"/>
  <c r="F11" i="190"/>
  <c r="F9" i="190"/>
  <c r="F7" i="190"/>
  <c r="F2514" i="189"/>
  <c r="F2512" i="189"/>
  <c r="F2393" i="189"/>
  <c r="F2167" i="189"/>
  <c r="F1996" i="189"/>
  <c r="F1973" i="189"/>
  <c r="F1933" i="189"/>
  <c r="F1867" i="189"/>
  <c r="F1805" i="189"/>
  <c r="F1770" i="189"/>
  <c r="F1709" i="189"/>
  <c r="F1674" i="189"/>
  <c r="F1633" i="189"/>
  <c r="F1611" i="189"/>
  <c r="F1179" i="189"/>
  <c r="F16" i="189"/>
  <c r="F15" i="189"/>
  <c r="L14" i="189"/>
  <c r="K28" i="173" s="1"/>
  <c r="E50" i="1" s="1"/>
  <c r="F14" i="189"/>
  <c r="F12" i="189"/>
  <c r="F263" i="188"/>
  <c r="F262" i="188"/>
  <c r="F261" i="188"/>
  <c r="K260" i="188"/>
  <c r="K259" i="188"/>
  <c r="K258" i="188"/>
  <c r="K257" i="188"/>
  <c r="K256" i="188"/>
  <c r="K255" i="188"/>
  <c r="K254" i="188"/>
  <c r="K253" i="188"/>
  <c r="F252" i="188"/>
  <c r="F251" i="188"/>
  <c r="K250" i="188"/>
  <c r="F250" i="188"/>
  <c r="F249" i="188"/>
  <c r="K248" i="188"/>
  <c r="F248" i="188"/>
  <c r="K247" i="188"/>
  <c r="F247" i="188"/>
  <c r="K246" i="188"/>
  <c r="F246" i="188"/>
  <c r="K245" i="188"/>
  <c r="F245" i="188"/>
  <c r="K244" i="188"/>
  <c r="F244" i="188"/>
  <c r="K243" i="188"/>
  <c r="F243" i="188"/>
  <c r="K242" i="188"/>
  <c r="F242" i="188"/>
  <c r="K241" i="188"/>
  <c r="F241" i="188"/>
  <c r="K240" i="188"/>
  <c r="F240" i="188"/>
  <c r="K239" i="188"/>
  <c r="F239" i="188"/>
  <c r="F238" i="188"/>
  <c r="K237" i="188"/>
  <c r="F237" i="188"/>
  <c r="K236" i="188"/>
  <c r="F236" i="188"/>
  <c r="K235" i="188"/>
  <c r="F235" i="188"/>
  <c r="K234" i="188"/>
  <c r="F234" i="188"/>
  <c r="K233" i="188"/>
  <c r="F233" i="188"/>
  <c r="K232" i="188"/>
  <c r="F232" i="188"/>
  <c r="K231" i="188"/>
  <c r="F231" i="188"/>
  <c r="K230" i="188"/>
  <c r="F230" i="188"/>
  <c r="K229" i="188"/>
  <c r="F229" i="188"/>
  <c r="F228" i="188"/>
  <c r="K227" i="188"/>
  <c r="F227" i="188"/>
  <c r="K226" i="188"/>
  <c r="F226" i="188"/>
  <c r="K225" i="188"/>
  <c r="F225" i="188"/>
  <c r="K224" i="188"/>
  <c r="F224" i="188"/>
  <c r="K223" i="188"/>
  <c r="F223" i="188"/>
  <c r="F222" i="188"/>
  <c r="K221" i="188"/>
  <c r="F221" i="188"/>
  <c r="K220" i="188"/>
  <c r="F220" i="188"/>
  <c r="K219" i="188"/>
  <c r="F219" i="188"/>
  <c r="K218" i="188"/>
  <c r="F218" i="188"/>
  <c r="K217" i="188"/>
  <c r="F217" i="188"/>
  <c r="K216" i="188"/>
  <c r="F216" i="188"/>
  <c r="K215" i="188"/>
  <c r="F215" i="188"/>
  <c r="K214" i="188"/>
  <c r="F214" i="188"/>
  <c r="F213" i="188"/>
  <c r="K212" i="188"/>
  <c r="F212" i="188"/>
  <c r="K211" i="188"/>
  <c r="F211" i="188"/>
  <c r="K210" i="188"/>
  <c r="F210" i="188"/>
  <c r="K209" i="188"/>
  <c r="F209" i="188"/>
  <c r="K208" i="188"/>
  <c r="F208" i="188"/>
  <c r="K207" i="188"/>
  <c r="F207" i="188"/>
  <c r="K206" i="188"/>
  <c r="F206" i="188"/>
  <c r="K205" i="188"/>
  <c r="F205" i="188"/>
  <c r="K204" i="188"/>
  <c r="F204" i="188"/>
  <c r="K203" i="188"/>
  <c r="F203" i="188"/>
  <c r="K202" i="188"/>
  <c r="F202" i="188"/>
  <c r="K201" i="188"/>
  <c r="F201" i="188"/>
  <c r="K200" i="188"/>
  <c r="F200" i="188"/>
  <c r="F199" i="188"/>
  <c r="F198" i="188"/>
  <c r="K197" i="188"/>
  <c r="F173" i="188"/>
  <c r="K172" i="188"/>
  <c r="F169" i="188"/>
  <c r="K168" i="188"/>
  <c r="F156" i="188"/>
  <c r="K155" i="188"/>
  <c r="F146" i="188"/>
  <c r="F145" i="188"/>
  <c r="K144" i="188"/>
  <c r="K143" i="188"/>
  <c r="K142" i="188"/>
  <c r="F141" i="188"/>
  <c r="F140" i="188"/>
  <c r="K138" i="188"/>
  <c r="F138" i="188"/>
  <c r="F137" i="188"/>
  <c r="K136" i="188"/>
  <c r="F135" i="188"/>
  <c r="K114" i="188"/>
  <c r="F114" i="188"/>
  <c r="K15" i="188"/>
  <c r="F15" i="188"/>
  <c r="F14" i="188"/>
  <c r="F12" i="188"/>
  <c r="F187" i="187"/>
  <c r="F186" i="187"/>
  <c r="F185" i="187"/>
  <c r="F184" i="187"/>
  <c r="K183" i="187"/>
  <c r="F183" i="187"/>
  <c r="K182" i="187"/>
  <c r="F182" i="187"/>
  <c r="K181" i="187"/>
  <c r="F181" i="187"/>
  <c r="K180" i="187"/>
  <c r="F180" i="187"/>
  <c r="K179" i="187"/>
  <c r="F179" i="187"/>
  <c r="K178" i="187"/>
  <c r="F178" i="187"/>
  <c r="K177" i="187"/>
  <c r="F177" i="187"/>
  <c r="F176" i="187"/>
  <c r="F175" i="187"/>
  <c r="F174" i="187"/>
  <c r="K172" i="187"/>
  <c r="F172" i="187"/>
  <c r="K171" i="187"/>
  <c r="F171" i="187"/>
  <c r="K170" i="187"/>
  <c r="F170" i="187"/>
  <c r="K169" i="187"/>
  <c r="F169" i="187"/>
  <c r="K168" i="187"/>
  <c r="F168" i="187"/>
  <c r="K167" i="187"/>
  <c r="F167" i="187"/>
  <c r="K166" i="187"/>
  <c r="F166" i="187"/>
  <c r="K165" i="187"/>
  <c r="F165" i="187"/>
  <c r="K164" i="187"/>
  <c r="F164" i="187"/>
  <c r="K163" i="187"/>
  <c r="F163" i="187"/>
  <c r="F162" i="187"/>
  <c r="F161" i="187"/>
  <c r="K159" i="187"/>
  <c r="F159" i="187"/>
  <c r="K158" i="187"/>
  <c r="F158" i="187"/>
  <c r="K157" i="187"/>
  <c r="F157" i="187"/>
  <c r="K156" i="187"/>
  <c r="F156" i="187"/>
  <c r="K155" i="187"/>
  <c r="F155" i="187"/>
  <c r="K154" i="187"/>
  <c r="F154" i="187"/>
  <c r="F153" i="187"/>
  <c r="K151" i="187"/>
  <c r="F151" i="187"/>
  <c r="K150" i="187"/>
  <c r="F150" i="187"/>
  <c r="K149" i="187"/>
  <c r="F149" i="187"/>
  <c r="K148" i="187"/>
  <c r="F148" i="187"/>
  <c r="K147" i="187"/>
  <c r="F147" i="187"/>
  <c r="K146" i="187"/>
  <c r="F146" i="187"/>
  <c r="K145" i="187"/>
  <c r="F145" i="187"/>
  <c r="K144" i="187"/>
  <c r="F144" i="187"/>
  <c r="K143" i="187"/>
  <c r="F143" i="187"/>
  <c r="K142" i="187"/>
  <c r="F142" i="187"/>
  <c r="K141" i="187"/>
  <c r="F141" i="187"/>
  <c r="K140" i="187"/>
  <c r="F140" i="187"/>
  <c r="K139" i="187"/>
  <c r="F139" i="187"/>
  <c r="K138" i="187"/>
  <c r="F138" i="187"/>
  <c r="K137" i="187"/>
  <c r="F137" i="187"/>
  <c r="K136" i="187"/>
  <c r="F136" i="187"/>
  <c r="K135" i="187"/>
  <c r="F135" i="187"/>
  <c r="K134" i="187"/>
  <c r="F134" i="187"/>
  <c r="K133" i="187"/>
  <c r="F133" i="187"/>
  <c r="K132" i="187"/>
  <c r="F132" i="187"/>
  <c r="K131" i="187"/>
  <c r="F131" i="187"/>
  <c r="K130" i="187"/>
  <c r="F130" i="187"/>
  <c r="K129" i="187"/>
  <c r="F129" i="187"/>
  <c r="K128" i="187"/>
  <c r="F128" i="187"/>
  <c r="K127" i="187"/>
  <c r="F127" i="187"/>
  <c r="K126" i="187"/>
  <c r="F126" i="187"/>
  <c r="K125" i="187"/>
  <c r="F125" i="187"/>
  <c r="K124" i="187"/>
  <c r="F124" i="187"/>
  <c r="K123" i="187"/>
  <c r="F123" i="187"/>
  <c r="K122" i="187"/>
  <c r="F122" i="187"/>
  <c r="K121" i="187"/>
  <c r="F121" i="187"/>
  <c r="K120" i="187"/>
  <c r="F120" i="187"/>
  <c r="K119" i="187"/>
  <c r="F119" i="187"/>
  <c r="K118" i="187"/>
  <c r="F118" i="187"/>
  <c r="K117" i="187"/>
  <c r="F117" i="187"/>
  <c r="K116" i="187"/>
  <c r="F116" i="187"/>
  <c r="K115" i="187"/>
  <c r="F115" i="187"/>
  <c r="K114" i="187"/>
  <c r="F114" i="187"/>
  <c r="K113" i="187"/>
  <c r="F113" i="187"/>
  <c r="F112" i="187"/>
  <c r="F111" i="187"/>
  <c r="F110" i="187"/>
  <c r="F109" i="187"/>
  <c r="K107" i="187"/>
  <c r="F107" i="187"/>
  <c r="K106" i="187"/>
  <c r="F106" i="187"/>
  <c r="K105" i="187"/>
  <c r="F105" i="187"/>
  <c r="K104" i="187"/>
  <c r="F104" i="187"/>
  <c r="K103" i="187"/>
  <c r="F103" i="187"/>
  <c r="K102" i="187"/>
  <c r="F102" i="187"/>
  <c r="K101" i="187"/>
  <c r="F101" i="187"/>
  <c r="K100" i="187"/>
  <c r="F100" i="187"/>
  <c r="F99" i="187"/>
  <c r="F98" i="187"/>
  <c r="K97" i="187"/>
  <c r="F97" i="187"/>
  <c r="K96" i="187"/>
  <c r="F96" i="187"/>
  <c r="K95" i="187"/>
  <c r="F95" i="187"/>
  <c r="K94" i="187"/>
  <c r="F94" i="187"/>
  <c r="K93" i="187"/>
  <c r="F93" i="187"/>
  <c r="F92" i="187"/>
  <c r="K91" i="187"/>
  <c r="F91" i="187"/>
  <c r="F90" i="187"/>
  <c r="F89" i="187"/>
  <c r="K88" i="187"/>
  <c r="F88" i="187"/>
  <c r="K87" i="187"/>
  <c r="F87" i="187"/>
  <c r="F86" i="187"/>
  <c r="F85" i="187"/>
  <c r="K84" i="187"/>
  <c r="F84" i="187"/>
  <c r="K83" i="187"/>
  <c r="F83" i="187"/>
  <c r="K82" i="187"/>
  <c r="F82" i="187"/>
  <c r="K81" i="187"/>
  <c r="F81" i="187"/>
  <c r="F80" i="187"/>
  <c r="F79" i="187"/>
  <c r="K78" i="187"/>
  <c r="F78" i="187"/>
  <c r="K77" i="187"/>
  <c r="F77" i="187"/>
  <c r="K76" i="187"/>
  <c r="F76" i="187"/>
  <c r="K75" i="187"/>
  <c r="F75" i="187"/>
  <c r="K74" i="187"/>
  <c r="F74" i="187"/>
  <c r="K73" i="187"/>
  <c r="F73" i="187"/>
  <c r="F72" i="187"/>
  <c r="K71" i="187"/>
  <c r="F71" i="187"/>
  <c r="K70" i="187"/>
  <c r="F70" i="187"/>
  <c r="K69" i="187"/>
  <c r="F69" i="187"/>
  <c r="K68" i="187"/>
  <c r="F68" i="187"/>
  <c r="K67" i="187"/>
  <c r="F67" i="187"/>
  <c r="K66" i="187"/>
  <c r="F66" i="187"/>
  <c r="K65" i="187"/>
  <c r="F65" i="187"/>
  <c r="F64" i="187"/>
  <c r="K63" i="187"/>
  <c r="F63" i="187"/>
  <c r="K62" i="187"/>
  <c r="F62" i="187"/>
  <c r="K61" i="187"/>
  <c r="F61" i="187"/>
  <c r="F60" i="187"/>
  <c r="F59" i="187"/>
  <c r="F58" i="187"/>
  <c r="F57" i="187"/>
  <c r="F56" i="187"/>
  <c r="K55" i="187"/>
  <c r="F55" i="187"/>
  <c r="F54" i="187"/>
  <c r="F53" i="187"/>
  <c r="K52" i="187"/>
  <c r="F52" i="187"/>
  <c r="K51" i="187"/>
  <c r="F51" i="187"/>
  <c r="F50" i="187"/>
  <c r="F49" i="187"/>
  <c r="K48" i="187"/>
  <c r="F48" i="187"/>
  <c r="F47" i="187"/>
  <c r="F46" i="187"/>
  <c r="F45" i="187"/>
  <c r="F44" i="187"/>
  <c r="K43" i="187"/>
  <c r="F43" i="187"/>
  <c r="K42" i="187"/>
  <c r="F42" i="187"/>
  <c r="K41" i="187"/>
  <c r="F41" i="187"/>
  <c r="F40" i="187"/>
  <c r="F39" i="187"/>
  <c r="K38" i="187"/>
  <c r="F38" i="187"/>
  <c r="K37" i="187"/>
  <c r="F37" i="187"/>
  <c r="K36" i="187"/>
  <c r="F36" i="187"/>
  <c r="F35" i="187"/>
  <c r="K34" i="187"/>
  <c r="F34" i="187"/>
  <c r="K33" i="187"/>
  <c r="F33" i="187"/>
  <c r="F32" i="187"/>
  <c r="K31" i="187"/>
  <c r="F31" i="187"/>
  <c r="K30" i="187"/>
  <c r="F30" i="187"/>
  <c r="I29" i="187"/>
  <c r="K29" i="187" s="1"/>
  <c r="F29" i="187"/>
  <c r="F28" i="187"/>
  <c r="K27" i="187"/>
  <c r="F27" i="187"/>
  <c r="F26" i="187"/>
  <c r="F25" i="187"/>
  <c r="F24" i="187"/>
  <c r="F23" i="187"/>
  <c r="F22" i="187"/>
  <c r="F21" i="187"/>
  <c r="F20" i="187"/>
  <c r="F19" i="187"/>
  <c r="F18" i="187"/>
  <c r="K17" i="187"/>
  <c r="F17" i="187"/>
  <c r="F16" i="187"/>
  <c r="F15" i="187"/>
  <c r="F14" i="187"/>
  <c r="F12" i="187"/>
  <c r="F20" i="186"/>
  <c r="K19" i="186"/>
  <c r="F19" i="186"/>
  <c r="F18" i="186"/>
  <c r="K17" i="186"/>
  <c r="F17" i="186"/>
  <c r="F16" i="186"/>
  <c r="F15" i="186"/>
  <c r="F14" i="186"/>
  <c r="F12" i="186"/>
  <c r="F66" i="185"/>
  <c r="F65" i="185"/>
  <c r="F64" i="185"/>
  <c r="F63" i="185"/>
  <c r="K62" i="185"/>
  <c r="F62" i="185"/>
  <c r="K61" i="185"/>
  <c r="F61" i="185"/>
  <c r="K60" i="185"/>
  <c r="F60" i="185"/>
  <c r="K59" i="185"/>
  <c r="F59" i="185"/>
  <c r="K58" i="185"/>
  <c r="F58" i="185"/>
  <c r="K57" i="185"/>
  <c r="F57" i="185"/>
  <c r="K56" i="185"/>
  <c r="F56" i="185"/>
  <c r="K55" i="185"/>
  <c r="F55" i="185"/>
  <c r="K54" i="185"/>
  <c r="F54" i="185"/>
  <c r="K53" i="185"/>
  <c r="F53" i="185"/>
  <c r="K52" i="185"/>
  <c r="F52" i="185"/>
  <c r="F51" i="185"/>
  <c r="K50" i="185"/>
  <c r="F50" i="185"/>
  <c r="K49" i="185"/>
  <c r="F49" i="185"/>
  <c r="K48" i="185"/>
  <c r="F48" i="185"/>
  <c r="K47" i="185"/>
  <c r="F47" i="185"/>
  <c r="F46" i="185"/>
  <c r="K44" i="185"/>
  <c r="F44" i="185"/>
  <c r="K43" i="185"/>
  <c r="F43" i="185"/>
  <c r="K42" i="185"/>
  <c r="F42" i="185"/>
  <c r="K41" i="185"/>
  <c r="F41" i="185"/>
  <c r="K40" i="185"/>
  <c r="F40" i="185"/>
  <c r="K39" i="185"/>
  <c r="F39" i="185"/>
  <c r="K38" i="185"/>
  <c r="F38" i="185"/>
  <c r="K37" i="185"/>
  <c r="F37" i="185"/>
  <c r="K36" i="185"/>
  <c r="F36" i="185"/>
  <c r="K35" i="185"/>
  <c r="F35" i="185"/>
  <c r="K34" i="185"/>
  <c r="F34" i="185"/>
  <c r="K33" i="185"/>
  <c r="F33" i="185"/>
  <c r="K32" i="185"/>
  <c r="F32" i="185"/>
  <c r="K31" i="185"/>
  <c r="F31" i="185"/>
  <c r="K30" i="185"/>
  <c r="F30" i="185"/>
  <c r="K29" i="185"/>
  <c r="F29" i="185"/>
  <c r="K28" i="185"/>
  <c r="F28" i="185"/>
  <c r="K27" i="185"/>
  <c r="F27" i="185"/>
  <c r="K26" i="185"/>
  <c r="F26" i="185"/>
  <c r="K25" i="185"/>
  <c r="F25" i="185"/>
  <c r="K24" i="185"/>
  <c r="F24" i="185"/>
  <c r="K23" i="185"/>
  <c r="F23" i="185"/>
  <c r="K22" i="185"/>
  <c r="F22" i="185"/>
  <c r="K21" i="185"/>
  <c r="F21" i="185"/>
  <c r="K20" i="185"/>
  <c r="F20" i="185"/>
  <c r="K19" i="185"/>
  <c r="F19" i="185"/>
  <c r="K18" i="185"/>
  <c r="F18" i="185"/>
  <c r="K17" i="185"/>
  <c r="F17" i="185"/>
  <c r="F16" i="185"/>
  <c r="F15" i="185"/>
  <c r="F14" i="185"/>
  <c r="F12" i="185"/>
  <c r="F136" i="184"/>
  <c r="F134" i="184"/>
  <c r="F133" i="184"/>
  <c r="F131" i="184"/>
  <c r="F130" i="184"/>
  <c r="K125" i="184"/>
  <c r="F125" i="184"/>
  <c r="F124" i="184"/>
  <c r="I120" i="184"/>
  <c r="K112" i="184"/>
  <c r="F112" i="184"/>
  <c r="I108" i="184"/>
  <c r="I106" i="184"/>
  <c r="K98" i="184"/>
  <c r="F98" i="184"/>
  <c r="I92" i="184"/>
  <c r="K84" i="184"/>
  <c r="F84" i="184"/>
  <c r="I80" i="184"/>
  <c r="I78" i="184"/>
  <c r="K70" i="184"/>
  <c r="F70" i="184"/>
  <c r="K58" i="184"/>
  <c r="F58" i="184"/>
  <c r="I54" i="184"/>
  <c r="K47" i="184"/>
  <c r="F47" i="184"/>
  <c r="I42" i="184"/>
  <c r="K35" i="184"/>
  <c r="F35" i="184"/>
  <c r="I29" i="184"/>
  <c r="V28" i="184"/>
  <c r="S28" i="184"/>
  <c r="K21" i="184"/>
  <c r="F21" i="184"/>
  <c r="I19" i="184"/>
  <c r="F19" i="184"/>
  <c r="F18" i="184"/>
  <c r="F17" i="184"/>
  <c r="F16" i="184"/>
  <c r="F15" i="184"/>
  <c r="F14" i="184"/>
  <c r="F12" i="184"/>
  <c r="F60" i="183"/>
  <c r="F59" i="183"/>
  <c r="F58" i="183"/>
  <c r="F57" i="183"/>
  <c r="K56" i="183"/>
  <c r="F56" i="183"/>
  <c r="K55" i="183"/>
  <c r="F55" i="183"/>
  <c r="K54" i="183"/>
  <c r="F54" i="183"/>
  <c r="K53" i="183"/>
  <c r="F53" i="183"/>
  <c r="K52" i="183"/>
  <c r="F52" i="183"/>
  <c r="K51" i="183"/>
  <c r="F51" i="183"/>
  <c r="K50" i="183"/>
  <c r="F50" i="183"/>
  <c r="K49" i="183"/>
  <c r="F49" i="183"/>
  <c r="K48" i="183"/>
  <c r="F48" i="183"/>
  <c r="K47" i="183"/>
  <c r="F47" i="183"/>
  <c r="K46" i="183"/>
  <c r="F46" i="183"/>
  <c r="K45" i="183"/>
  <c r="F45" i="183"/>
  <c r="K44" i="183"/>
  <c r="F44" i="183"/>
  <c r="K43" i="183"/>
  <c r="F43" i="183"/>
  <c r="K42" i="183"/>
  <c r="F42" i="183"/>
  <c r="K41" i="183"/>
  <c r="F41" i="183"/>
  <c r="K40" i="183"/>
  <c r="F40" i="183"/>
  <c r="K39" i="183"/>
  <c r="F39" i="183"/>
  <c r="K38" i="183"/>
  <c r="F38" i="183"/>
  <c r="K37" i="183"/>
  <c r="F37" i="183"/>
  <c r="K36" i="183"/>
  <c r="F36" i="183"/>
  <c r="K35" i="183"/>
  <c r="F35" i="183"/>
  <c r="K34" i="183"/>
  <c r="F34" i="183"/>
  <c r="K33" i="183"/>
  <c r="F33" i="183"/>
  <c r="K32" i="183"/>
  <c r="F32" i="183"/>
  <c r="F31" i="183"/>
  <c r="F30" i="183"/>
  <c r="K29" i="183"/>
  <c r="F29" i="183"/>
  <c r="K28" i="183"/>
  <c r="F28" i="183"/>
  <c r="K27" i="183"/>
  <c r="F27" i="183"/>
  <c r="K26" i="183"/>
  <c r="F26" i="183"/>
  <c r="K25" i="183"/>
  <c r="F25" i="183"/>
  <c r="K24" i="183"/>
  <c r="F24" i="183"/>
  <c r="K23" i="183"/>
  <c r="F23" i="183"/>
  <c r="K22" i="183"/>
  <c r="F22" i="183"/>
  <c r="K21" i="183"/>
  <c r="F21" i="183"/>
  <c r="K20" i="183"/>
  <c r="F20" i="183"/>
  <c r="K19" i="183"/>
  <c r="F19" i="183"/>
  <c r="K18" i="183"/>
  <c r="F18" i="183"/>
  <c r="K17" i="183"/>
  <c r="F17" i="183"/>
  <c r="F16" i="183"/>
  <c r="F15" i="183"/>
  <c r="F14" i="183"/>
  <c r="F12" i="183"/>
  <c r="F22" i="182"/>
  <c r="K21" i="182"/>
  <c r="F21" i="182"/>
  <c r="F20" i="182"/>
  <c r="K19" i="182"/>
  <c r="F19" i="182"/>
  <c r="F18" i="182"/>
  <c r="K17" i="182"/>
  <c r="F17" i="182"/>
  <c r="F16" i="182"/>
  <c r="F15" i="182"/>
  <c r="F14" i="182"/>
  <c r="F12" i="182"/>
  <c r="F23" i="181"/>
  <c r="K22" i="181"/>
  <c r="F22" i="181"/>
  <c r="K21" i="181"/>
  <c r="F21" i="181"/>
  <c r="F20" i="181"/>
  <c r="K19" i="181"/>
  <c r="F19" i="181"/>
  <c r="F18" i="181"/>
  <c r="K17" i="181"/>
  <c r="F17" i="181"/>
  <c r="F16" i="181"/>
  <c r="F15" i="181"/>
  <c r="F14" i="181"/>
  <c r="F12" i="181"/>
  <c r="F39" i="180"/>
  <c r="F38" i="180"/>
  <c r="F37" i="180"/>
  <c r="F36" i="180"/>
  <c r="F35" i="180"/>
  <c r="K34" i="180"/>
  <c r="F34" i="180"/>
  <c r="K33" i="180"/>
  <c r="F33" i="180"/>
  <c r="K32" i="180"/>
  <c r="F32" i="180"/>
  <c r="K31" i="180"/>
  <c r="F31" i="180"/>
  <c r="F30" i="180"/>
  <c r="K29" i="180"/>
  <c r="F29" i="180"/>
  <c r="K28" i="180"/>
  <c r="F28" i="180"/>
  <c r="K27" i="180"/>
  <c r="F27" i="180"/>
  <c r="K26" i="180"/>
  <c r="F26" i="180"/>
  <c r="K25" i="180"/>
  <c r="F25" i="180"/>
  <c r="K24" i="180"/>
  <c r="F24" i="180"/>
  <c r="K23" i="180"/>
  <c r="F23" i="180"/>
  <c r="K22" i="180"/>
  <c r="F22" i="180"/>
  <c r="F21" i="180"/>
  <c r="K20" i="180"/>
  <c r="F20" i="180"/>
  <c r="F19" i="180"/>
  <c r="K18" i="180"/>
  <c r="F18" i="180"/>
  <c r="K17" i="180"/>
  <c r="F17" i="180"/>
  <c r="K16" i="180"/>
  <c r="F16" i="180"/>
  <c r="F15" i="180"/>
  <c r="F14" i="180"/>
  <c r="F12" i="180"/>
  <c r="F48" i="179"/>
  <c r="F47" i="179"/>
  <c r="F46" i="179"/>
  <c r="I45" i="179"/>
  <c r="K45" i="179" s="1"/>
  <c r="F45" i="179"/>
  <c r="K44" i="179"/>
  <c r="I44" i="179"/>
  <c r="F44" i="179"/>
  <c r="F43" i="179"/>
  <c r="K42" i="179"/>
  <c r="F42" i="179"/>
  <c r="K41" i="179"/>
  <c r="F41" i="179"/>
  <c r="K40" i="179"/>
  <c r="F40" i="179"/>
  <c r="K39" i="179"/>
  <c r="F39" i="179"/>
  <c r="K38" i="179"/>
  <c r="F38" i="179"/>
  <c r="K37" i="179"/>
  <c r="F37" i="179"/>
  <c r="K36" i="179"/>
  <c r="F36" i="179"/>
  <c r="K35" i="179"/>
  <c r="F35" i="179"/>
  <c r="K34" i="179"/>
  <c r="F34" i="179"/>
  <c r="K33" i="179"/>
  <c r="F33" i="179"/>
  <c r="K32" i="179"/>
  <c r="F32" i="179"/>
  <c r="K31" i="179"/>
  <c r="F31" i="179"/>
  <c r="K30" i="179"/>
  <c r="F30" i="179"/>
  <c r="K29" i="179"/>
  <c r="F29" i="179"/>
  <c r="K28" i="179"/>
  <c r="F28" i="179"/>
  <c r="K27" i="179"/>
  <c r="F27" i="179"/>
  <c r="K26" i="179"/>
  <c r="F26" i="179"/>
  <c r="K25" i="179"/>
  <c r="F25" i="179"/>
  <c r="K24" i="179"/>
  <c r="F24" i="179"/>
  <c r="K23" i="179"/>
  <c r="F23" i="179"/>
  <c r="K22" i="179"/>
  <c r="F22" i="179"/>
  <c r="K21" i="179"/>
  <c r="F21" i="179"/>
  <c r="K20" i="179"/>
  <c r="F20" i="179"/>
  <c r="K19" i="179"/>
  <c r="F19" i="179"/>
  <c r="U18" i="179"/>
  <c r="I21" i="176" s="1"/>
  <c r="K21" i="176" s="1"/>
  <c r="K18" i="179"/>
  <c r="F18" i="179"/>
  <c r="K17" i="179"/>
  <c r="F17" i="179"/>
  <c r="U16" i="179"/>
  <c r="I23" i="176" s="1"/>
  <c r="K23" i="176" s="1"/>
  <c r="K16" i="179"/>
  <c r="F16" i="179"/>
  <c r="F15" i="179"/>
  <c r="F14" i="179"/>
  <c r="F12" i="179"/>
  <c r="F127" i="178"/>
  <c r="F126" i="178"/>
  <c r="F125" i="178"/>
  <c r="K124" i="178"/>
  <c r="F124" i="178"/>
  <c r="K123" i="178"/>
  <c r="F123" i="178"/>
  <c r="K122" i="178"/>
  <c r="F122" i="178"/>
  <c r="K121" i="178"/>
  <c r="F121" i="178"/>
  <c r="K120" i="178"/>
  <c r="F120" i="178"/>
  <c r="K119" i="178"/>
  <c r="F119" i="178"/>
  <c r="K118" i="178"/>
  <c r="F118" i="178"/>
  <c r="K117" i="178"/>
  <c r="F117" i="178"/>
  <c r="K116" i="178"/>
  <c r="F116" i="178"/>
  <c r="K115" i="178"/>
  <c r="F115" i="178"/>
  <c r="K114" i="178"/>
  <c r="F114" i="178"/>
  <c r="K113" i="178"/>
  <c r="F113" i="178"/>
  <c r="F112" i="178"/>
  <c r="F111" i="178"/>
  <c r="K110" i="178"/>
  <c r="F110" i="178"/>
  <c r="K109" i="178"/>
  <c r="F109" i="178"/>
  <c r="K108" i="178"/>
  <c r="F108" i="178"/>
  <c r="K107" i="178"/>
  <c r="F107" i="178"/>
  <c r="K106" i="178"/>
  <c r="F106" i="178"/>
  <c r="K105" i="178"/>
  <c r="F105" i="178"/>
  <c r="K104" i="178"/>
  <c r="F104" i="178"/>
  <c r="K103" i="178"/>
  <c r="F103" i="178"/>
  <c r="K102" i="178"/>
  <c r="F102" i="178"/>
  <c r="K101" i="178"/>
  <c r="F101" i="178"/>
  <c r="K100" i="178"/>
  <c r="F100" i="178"/>
  <c r="K99" i="178"/>
  <c r="F99" i="178"/>
  <c r="K98" i="178"/>
  <c r="F98" i="178"/>
  <c r="F97" i="178"/>
  <c r="K96" i="178"/>
  <c r="F96" i="178"/>
  <c r="K95" i="178"/>
  <c r="F95" i="178"/>
  <c r="K94" i="178"/>
  <c r="F94" i="178"/>
  <c r="K93" i="178"/>
  <c r="F93" i="178"/>
  <c r="K92" i="178"/>
  <c r="F92" i="178"/>
  <c r="K91" i="178"/>
  <c r="F91" i="178"/>
  <c r="I90" i="178"/>
  <c r="K90" i="178" s="1"/>
  <c r="F90" i="178"/>
  <c r="K89" i="178"/>
  <c r="F89" i="178"/>
  <c r="K88" i="178"/>
  <c r="F88" i="178"/>
  <c r="K87" i="178"/>
  <c r="F87" i="178"/>
  <c r="K86" i="178"/>
  <c r="F86" i="178"/>
  <c r="K85" i="178"/>
  <c r="F85" i="178"/>
  <c r="F84" i="178"/>
  <c r="K83" i="178"/>
  <c r="F83" i="178"/>
  <c r="K82" i="178"/>
  <c r="F82" i="178"/>
  <c r="F81" i="178"/>
  <c r="K80" i="178"/>
  <c r="F80" i="178"/>
  <c r="K79" i="178"/>
  <c r="F79" i="178"/>
  <c r="K78" i="178"/>
  <c r="F78" i="178"/>
  <c r="K77" i="178"/>
  <c r="F77" i="178"/>
  <c r="K76" i="178"/>
  <c r="F76" i="178"/>
  <c r="K75" i="178"/>
  <c r="F75" i="178"/>
  <c r="K74" i="178"/>
  <c r="F74" i="178"/>
  <c r="K73" i="178"/>
  <c r="F73" i="178"/>
  <c r="K72" i="178"/>
  <c r="F72" i="178"/>
  <c r="K71" i="178"/>
  <c r="F71" i="178"/>
  <c r="K70" i="178"/>
  <c r="F70" i="178"/>
  <c r="K69" i="178"/>
  <c r="F69" i="178"/>
  <c r="F68" i="178"/>
  <c r="K67" i="178"/>
  <c r="F67" i="178"/>
  <c r="K66" i="178"/>
  <c r="F66" i="178"/>
  <c r="K65" i="178"/>
  <c r="F65" i="178"/>
  <c r="K64" i="178"/>
  <c r="F64" i="178"/>
  <c r="K63" i="178"/>
  <c r="F63" i="178"/>
  <c r="K62" i="178"/>
  <c r="F62" i="178"/>
  <c r="K61" i="178"/>
  <c r="F61" i="178"/>
  <c r="K60" i="178"/>
  <c r="F60" i="178"/>
  <c r="K59" i="178"/>
  <c r="F59" i="178"/>
  <c r="K58" i="178"/>
  <c r="F58" i="178"/>
  <c r="K57" i="178"/>
  <c r="F57" i="178"/>
  <c r="K56" i="178"/>
  <c r="F56" i="178"/>
  <c r="F55" i="178"/>
  <c r="K54" i="178"/>
  <c r="F54" i="178"/>
  <c r="K53" i="178"/>
  <c r="F53" i="178"/>
  <c r="K52" i="178"/>
  <c r="F52" i="178"/>
  <c r="K51" i="178"/>
  <c r="F51" i="178"/>
  <c r="K50" i="178"/>
  <c r="F50" i="178"/>
  <c r="K49" i="178"/>
  <c r="F49" i="178"/>
  <c r="K48" i="178"/>
  <c r="F48" i="178"/>
  <c r="K47" i="178"/>
  <c r="F47" i="178"/>
  <c r="K46" i="178"/>
  <c r="F46" i="178"/>
  <c r="K45" i="178"/>
  <c r="F45" i="178"/>
  <c r="K44" i="178"/>
  <c r="F44" i="178"/>
  <c r="K43" i="178"/>
  <c r="F43" i="178"/>
  <c r="F42" i="178"/>
  <c r="K41" i="178"/>
  <c r="F41" i="178"/>
  <c r="K40" i="178"/>
  <c r="F40" i="178"/>
  <c r="K39" i="178"/>
  <c r="F39" i="178"/>
  <c r="K38" i="178"/>
  <c r="F38" i="178"/>
  <c r="F37" i="178"/>
  <c r="K36" i="178"/>
  <c r="F36" i="178"/>
  <c r="K35" i="178"/>
  <c r="F35" i="178"/>
  <c r="K34" i="178"/>
  <c r="F34" i="178"/>
  <c r="K33" i="178"/>
  <c r="F33" i="178"/>
  <c r="F32" i="178"/>
  <c r="K31" i="178"/>
  <c r="F31" i="178"/>
  <c r="K30" i="178"/>
  <c r="F30" i="178"/>
  <c r="F29" i="178"/>
  <c r="K28" i="178"/>
  <c r="F28" i="178"/>
  <c r="K27" i="178"/>
  <c r="F27" i="178"/>
  <c r="K26" i="178"/>
  <c r="F26" i="178"/>
  <c r="F25" i="178"/>
  <c r="K24" i="178"/>
  <c r="F24" i="178"/>
  <c r="K23" i="178"/>
  <c r="F23" i="178"/>
  <c r="K22" i="178"/>
  <c r="F22" i="178"/>
  <c r="K21" i="178"/>
  <c r="F21" i="178"/>
  <c r="F20" i="178"/>
  <c r="K19" i="178"/>
  <c r="F19" i="178"/>
  <c r="K18" i="178"/>
  <c r="F18" i="178"/>
  <c r="K17" i="178"/>
  <c r="F17" i="178"/>
  <c r="K16" i="178"/>
  <c r="F16" i="178"/>
  <c r="F15" i="178"/>
  <c r="F14" i="178"/>
  <c r="F12" i="178"/>
  <c r="F116" i="177"/>
  <c r="F114" i="177"/>
  <c r="F113" i="177"/>
  <c r="K112" i="177"/>
  <c r="K111" i="177"/>
  <c r="K110" i="177"/>
  <c r="F108" i="177"/>
  <c r="F107" i="177"/>
  <c r="F106" i="177"/>
  <c r="K104" i="177"/>
  <c r="F104" i="177"/>
  <c r="F103" i="177"/>
  <c r="K101" i="177"/>
  <c r="F84" i="177"/>
  <c r="F83" i="177"/>
  <c r="K81" i="177"/>
  <c r="F66" i="177"/>
  <c r="F65" i="177"/>
  <c r="K63" i="177"/>
  <c r="F48" i="177"/>
  <c r="F47" i="177"/>
  <c r="F46" i="177"/>
  <c r="K44" i="177"/>
  <c r="F44" i="177"/>
  <c r="K43" i="177"/>
  <c r="F43" i="177"/>
  <c r="K41" i="177"/>
  <c r="F41" i="177"/>
  <c r="K40" i="177"/>
  <c r="F40" i="177"/>
  <c r="K39" i="177"/>
  <c r="F39" i="177"/>
  <c r="K38" i="177"/>
  <c r="F38" i="177"/>
  <c r="F37" i="177"/>
  <c r="I36" i="177"/>
  <c r="K36" i="177" s="1"/>
  <c r="F36" i="177"/>
  <c r="F35" i="177"/>
  <c r="K34" i="177"/>
  <c r="F34" i="177"/>
  <c r="K33" i="177"/>
  <c r="F33" i="177"/>
  <c r="F32" i="177"/>
  <c r="K31" i="177"/>
  <c r="F31" i="177"/>
  <c r="K30" i="177"/>
  <c r="F30" i="177"/>
  <c r="K29" i="177"/>
  <c r="F29" i="177"/>
  <c r="F28" i="177"/>
  <c r="K27" i="177"/>
  <c r="F27" i="177"/>
  <c r="K26" i="177"/>
  <c r="F26" i="177"/>
  <c r="K25" i="177"/>
  <c r="F25" i="177"/>
  <c r="K24" i="177"/>
  <c r="F24" i="177"/>
  <c r="F23" i="177"/>
  <c r="K22" i="177"/>
  <c r="F22" i="177"/>
  <c r="K21" i="177"/>
  <c r="F21" i="177"/>
  <c r="F20" i="177"/>
  <c r="K19" i="177"/>
  <c r="F19" i="177"/>
  <c r="K18" i="177"/>
  <c r="F18" i="177"/>
  <c r="K17" i="177"/>
  <c r="F17" i="177"/>
  <c r="F16" i="177"/>
  <c r="F15" i="177"/>
  <c r="F14" i="177"/>
  <c r="F12" i="177"/>
  <c r="F100" i="176"/>
  <c r="F99" i="176"/>
  <c r="F98" i="176"/>
  <c r="K97" i="176"/>
  <c r="F97" i="176"/>
  <c r="K96" i="176"/>
  <c r="F96" i="176"/>
  <c r="K95" i="176"/>
  <c r="F95" i="176"/>
  <c r="K94" i="176"/>
  <c r="I94" i="176"/>
  <c r="F94" i="176"/>
  <c r="K93" i="176"/>
  <c r="F93" i="176"/>
  <c r="K92" i="176"/>
  <c r="F92" i="176"/>
  <c r="F91" i="176"/>
  <c r="K90" i="176"/>
  <c r="F90" i="176"/>
  <c r="K89" i="176"/>
  <c r="F89" i="176"/>
  <c r="K88" i="176"/>
  <c r="F88" i="176"/>
  <c r="I87" i="176"/>
  <c r="K87" i="176" s="1"/>
  <c r="F87" i="176"/>
  <c r="I86" i="176"/>
  <c r="K86" i="176" s="1"/>
  <c r="F86" i="176"/>
  <c r="I85" i="176"/>
  <c r="K85" i="176" s="1"/>
  <c r="F85" i="176"/>
  <c r="F84" i="176"/>
  <c r="K83" i="176"/>
  <c r="F83" i="176"/>
  <c r="K82" i="176"/>
  <c r="F82" i="176"/>
  <c r="K81" i="176"/>
  <c r="F81" i="176"/>
  <c r="F80" i="176"/>
  <c r="F79" i="176"/>
  <c r="K78" i="176"/>
  <c r="F78" i="176"/>
  <c r="K77" i="176"/>
  <c r="F77" i="176"/>
  <c r="K76" i="176"/>
  <c r="F76" i="176"/>
  <c r="I75" i="176"/>
  <c r="K75" i="176" s="1"/>
  <c r="F75" i="176"/>
  <c r="K74" i="176"/>
  <c r="F74" i="176"/>
  <c r="K73" i="176"/>
  <c r="F73" i="176"/>
  <c r="K72" i="176"/>
  <c r="F72" i="176"/>
  <c r="K71" i="176"/>
  <c r="F71" i="176"/>
  <c r="K70" i="176"/>
  <c r="F70" i="176"/>
  <c r="K69" i="176"/>
  <c r="F69" i="176"/>
  <c r="K68" i="176"/>
  <c r="F68" i="176"/>
  <c r="K67" i="176"/>
  <c r="F67" i="176"/>
  <c r="I66" i="176"/>
  <c r="K66" i="176" s="1"/>
  <c r="F66" i="176"/>
  <c r="K65" i="176"/>
  <c r="F65" i="176"/>
  <c r="K64" i="176"/>
  <c r="F64" i="176"/>
  <c r="K63" i="176"/>
  <c r="F63" i="176"/>
  <c r="K62" i="176"/>
  <c r="F62" i="176"/>
  <c r="F61" i="176"/>
  <c r="K60" i="176"/>
  <c r="F60" i="176"/>
  <c r="K59" i="176"/>
  <c r="F59" i="176"/>
  <c r="K58" i="176"/>
  <c r="F58" i="176"/>
  <c r="K57" i="176"/>
  <c r="F57" i="176"/>
  <c r="K56" i="176"/>
  <c r="F56" i="176"/>
  <c r="K55" i="176"/>
  <c r="F55" i="176"/>
  <c r="K54" i="176"/>
  <c r="F54" i="176"/>
  <c r="K53" i="176"/>
  <c r="F53" i="176"/>
  <c r="I52" i="176"/>
  <c r="K52" i="176" s="1"/>
  <c r="F52" i="176"/>
  <c r="K51" i="176"/>
  <c r="F51" i="176"/>
  <c r="F50" i="176"/>
  <c r="K49" i="176"/>
  <c r="F49" i="176"/>
  <c r="K48" i="176"/>
  <c r="F48" i="176"/>
  <c r="K47" i="176"/>
  <c r="F47" i="176"/>
  <c r="K46" i="176"/>
  <c r="F46" i="176"/>
  <c r="K45" i="176"/>
  <c r="F45" i="176"/>
  <c r="I44" i="176"/>
  <c r="K44" i="176" s="1"/>
  <c r="F44" i="176"/>
  <c r="K43" i="176"/>
  <c r="F43" i="176"/>
  <c r="F42" i="176"/>
  <c r="F41" i="176"/>
  <c r="K40" i="176"/>
  <c r="F40" i="176"/>
  <c r="K39" i="176"/>
  <c r="F39" i="176"/>
  <c r="K38" i="176"/>
  <c r="F38" i="176"/>
  <c r="K37" i="176"/>
  <c r="F37" i="176"/>
  <c r="K36" i="176"/>
  <c r="F36" i="176"/>
  <c r="K35" i="176"/>
  <c r="F35" i="176"/>
  <c r="K34" i="176"/>
  <c r="F34" i="176"/>
  <c r="K33" i="176"/>
  <c r="F33" i="176"/>
  <c r="K32" i="176"/>
  <c r="F32" i="176"/>
  <c r="K31" i="176"/>
  <c r="F31" i="176"/>
  <c r="K30" i="176"/>
  <c r="F30" i="176"/>
  <c r="K29" i="176"/>
  <c r="F29" i="176"/>
  <c r="K28" i="176"/>
  <c r="F28" i="176"/>
  <c r="K27" i="176"/>
  <c r="F27" i="176"/>
  <c r="F26" i="176"/>
  <c r="F25" i="176"/>
  <c r="K24" i="176"/>
  <c r="F24" i="176"/>
  <c r="F23" i="176"/>
  <c r="I22" i="176"/>
  <c r="K22" i="176" s="1"/>
  <c r="F22" i="176"/>
  <c r="F21" i="176"/>
  <c r="K20" i="176"/>
  <c r="F20" i="176"/>
  <c r="K19" i="176"/>
  <c r="F19" i="176"/>
  <c r="I18" i="176"/>
  <c r="K18" i="176" s="1"/>
  <c r="F18" i="176"/>
  <c r="F17" i="176"/>
  <c r="F16" i="176"/>
  <c r="F15" i="176"/>
  <c r="F14" i="176"/>
  <c r="F12" i="176"/>
  <c r="I1163" i="175"/>
  <c r="I1162" i="175"/>
  <c r="I1161" i="175"/>
  <c r="N1159" i="175"/>
  <c r="I1159" i="175"/>
  <c r="I1158" i="175"/>
  <c r="N1155" i="175"/>
  <c r="I1155" i="175"/>
  <c r="I1154" i="175"/>
  <c r="N1152" i="175"/>
  <c r="I1142" i="175"/>
  <c r="I1141" i="175"/>
  <c r="N1139" i="175"/>
  <c r="I1129" i="175"/>
  <c r="N1127" i="175"/>
  <c r="I1117" i="175"/>
  <c r="N1115" i="175"/>
  <c r="I1102" i="175"/>
  <c r="N1100" i="175"/>
  <c r="I1087" i="175"/>
  <c r="N1085" i="175"/>
  <c r="I1073" i="175"/>
  <c r="N1071" i="175"/>
  <c r="I1059" i="175"/>
  <c r="N1057" i="175"/>
  <c r="I1042" i="175"/>
  <c r="N1040" i="175"/>
  <c r="I1026" i="175"/>
  <c r="N1024" i="175"/>
  <c r="I1010" i="175"/>
  <c r="I1009" i="175"/>
  <c r="N1007" i="175"/>
  <c r="I996" i="175"/>
  <c r="N994" i="175"/>
  <c r="I983" i="175"/>
  <c r="N981" i="175"/>
  <c r="I967" i="175"/>
  <c r="N965" i="175"/>
  <c r="I951" i="175"/>
  <c r="N949" i="175"/>
  <c r="I936" i="175"/>
  <c r="N934" i="175"/>
  <c r="I921" i="175"/>
  <c r="N919" i="175"/>
  <c r="I904" i="175"/>
  <c r="N902" i="175"/>
  <c r="I888" i="175"/>
  <c r="N886" i="175"/>
  <c r="I872" i="175"/>
  <c r="I871" i="175"/>
  <c r="N869" i="175"/>
  <c r="I858" i="175"/>
  <c r="N856" i="175"/>
  <c r="I845" i="175"/>
  <c r="N843" i="175"/>
  <c r="I829" i="175"/>
  <c r="N827" i="175"/>
  <c r="I813" i="175"/>
  <c r="N811" i="175"/>
  <c r="I798" i="175"/>
  <c r="N796" i="175"/>
  <c r="I783" i="175"/>
  <c r="N781" i="175"/>
  <c r="I766" i="175"/>
  <c r="N764" i="175"/>
  <c r="I750" i="175"/>
  <c r="N748" i="175"/>
  <c r="I734" i="175"/>
  <c r="I733" i="175"/>
  <c r="N731" i="175"/>
  <c r="I720" i="175"/>
  <c r="N718" i="175"/>
  <c r="I707" i="175"/>
  <c r="N705" i="175"/>
  <c r="I691" i="175"/>
  <c r="N689" i="175"/>
  <c r="I675" i="175"/>
  <c r="N673" i="175"/>
  <c r="I660" i="175"/>
  <c r="N658" i="175"/>
  <c r="I645" i="175"/>
  <c r="N643" i="175"/>
  <c r="I628" i="175"/>
  <c r="N626" i="175"/>
  <c r="I612" i="175"/>
  <c r="N610" i="175"/>
  <c r="I596" i="175"/>
  <c r="I595" i="175"/>
  <c r="N593" i="175"/>
  <c r="I593" i="175"/>
  <c r="N591" i="175"/>
  <c r="I574" i="175"/>
  <c r="N572" i="175"/>
  <c r="I563" i="175"/>
  <c r="N561" i="175"/>
  <c r="I552" i="175"/>
  <c r="N550" i="175"/>
  <c r="I536" i="175"/>
  <c r="N534" i="175"/>
  <c r="I520" i="175"/>
  <c r="N518" i="175"/>
  <c r="I506" i="175"/>
  <c r="N504" i="175"/>
  <c r="I492" i="175"/>
  <c r="N490" i="175"/>
  <c r="I475" i="175"/>
  <c r="N473" i="175"/>
  <c r="I459" i="175"/>
  <c r="N457" i="175"/>
  <c r="I443" i="175"/>
  <c r="I442" i="175"/>
  <c r="N440" i="175"/>
  <c r="I429" i="175"/>
  <c r="N427" i="175"/>
  <c r="I416" i="175"/>
  <c r="N414" i="175"/>
  <c r="I400" i="175"/>
  <c r="N398" i="175"/>
  <c r="I384" i="175"/>
  <c r="N382" i="175"/>
  <c r="I370" i="175"/>
  <c r="N368" i="175"/>
  <c r="I356" i="175"/>
  <c r="N354" i="175"/>
  <c r="I339" i="175"/>
  <c r="N337" i="175"/>
  <c r="I323" i="175"/>
  <c r="N321" i="175"/>
  <c r="I307" i="175"/>
  <c r="I306" i="175"/>
  <c r="N304" i="175"/>
  <c r="I291" i="175"/>
  <c r="N289" i="175"/>
  <c r="I276" i="175"/>
  <c r="N274" i="175"/>
  <c r="I259" i="175"/>
  <c r="N257" i="175"/>
  <c r="I245" i="175"/>
  <c r="I244" i="175"/>
  <c r="N242" i="175"/>
  <c r="I226" i="175"/>
  <c r="N224" i="175"/>
  <c r="I212" i="175"/>
  <c r="N210" i="175"/>
  <c r="I196" i="175"/>
  <c r="N194" i="175"/>
  <c r="I183" i="175"/>
  <c r="N181" i="175"/>
  <c r="I170" i="175"/>
  <c r="N168" i="175"/>
  <c r="I157" i="175"/>
  <c r="N155" i="175"/>
  <c r="I144" i="175"/>
  <c r="N142" i="175"/>
  <c r="I131" i="175"/>
  <c r="N129" i="175"/>
  <c r="I113" i="175"/>
  <c r="N111" i="175"/>
  <c r="I95" i="175"/>
  <c r="N93" i="175"/>
  <c r="I77" i="175"/>
  <c r="I76" i="175"/>
  <c r="N74" i="175"/>
  <c r="I62" i="175"/>
  <c r="N60" i="175"/>
  <c r="I48" i="175"/>
  <c r="N46" i="175"/>
  <c r="I32" i="175"/>
  <c r="N30" i="175"/>
  <c r="AA25" i="175"/>
  <c r="AD25" i="175" s="1"/>
  <c r="AA24" i="175"/>
  <c r="AD24" i="175" s="1"/>
  <c r="AA23" i="175"/>
  <c r="AD23" i="175" s="1"/>
  <c r="I26" i="176" s="1"/>
  <c r="K26" i="176" s="1"/>
  <c r="AA22" i="175"/>
  <c r="AD22" i="175" s="1"/>
  <c r="AA21" i="175"/>
  <c r="AD21" i="175" s="1"/>
  <c r="AA20" i="175"/>
  <c r="AD20" i="175" s="1"/>
  <c r="I18" i="175"/>
  <c r="I16" i="175"/>
  <c r="L15" i="175"/>
  <c r="T15" i="175" s="1"/>
  <c r="I15" i="175"/>
  <c r="I14" i="175"/>
  <c r="I12" i="175"/>
  <c r="F74" i="174"/>
  <c r="F73" i="174"/>
  <c r="F72" i="174"/>
  <c r="K71" i="174"/>
  <c r="F71" i="174"/>
  <c r="K70" i="174"/>
  <c r="F70" i="174"/>
  <c r="K69" i="174"/>
  <c r="F69" i="174"/>
  <c r="K68" i="174"/>
  <c r="F68" i="174"/>
  <c r="K67" i="174"/>
  <c r="F67" i="174"/>
  <c r="K66" i="174"/>
  <c r="F66" i="174"/>
  <c r="K65" i="174"/>
  <c r="F65" i="174"/>
  <c r="F64" i="174"/>
  <c r="K63" i="174"/>
  <c r="F63" i="174"/>
  <c r="F62" i="174"/>
  <c r="K61" i="174"/>
  <c r="F61" i="174"/>
  <c r="F60" i="174"/>
  <c r="K59" i="174"/>
  <c r="F59" i="174"/>
  <c r="F58" i="174"/>
  <c r="F57" i="174"/>
  <c r="K56" i="174"/>
  <c r="F56" i="174"/>
  <c r="F55" i="174"/>
  <c r="F54" i="174"/>
  <c r="K53" i="174"/>
  <c r="F53" i="174"/>
  <c r="F52" i="174"/>
  <c r="F51" i="174"/>
  <c r="K50" i="174"/>
  <c r="F50" i="174"/>
  <c r="F49" i="174"/>
  <c r="F48" i="174"/>
  <c r="K47" i="174"/>
  <c r="F47" i="174"/>
  <c r="K45" i="174"/>
  <c r="F45" i="174"/>
  <c r="K43" i="174"/>
  <c r="F43" i="174"/>
  <c r="F42" i="174"/>
  <c r="K41" i="174"/>
  <c r="F41" i="174"/>
  <c r="F40" i="174"/>
  <c r="K39" i="174"/>
  <c r="F39" i="174"/>
  <c r="F38" i="174"/>
  <c r="F37" i="174"/>
  <c r="K36" i="174"/>
  <c r="F36" i="174"/>
  <c r="F35" i="174"/>
  <c r="K34" i="174"/>
  <c r="F34" i="174"/>
  <c r="K33" i="174"/>
  <c r="F33" i="174"/>
  <c r="F32" i="174"/>
  <c r="K31" i="174"/>
  <c r="F31" i="174"/>
  <c r="K30" i="174"/>
  <c r="F30" i="174"/>
  <c r="K29" i="174"/>
  <c r="F29" i="174"/>
  <c r="K28" i="174"/>
  <c r="F28" i="174"/>
  <c r="K27" i="174"/>
  <c r="F27" i="174"/>
  <c r="K26" i="174"/>
  <c r="F26" i="174"/>
  <c r="K25" i="174"/>
  <c r="F25" i="174"/>
  <c r="K24" i="174"/>
  <c r="F24" i="174"/>
  <c r="K23" i="174"/>
  <c r="F23" i="174"/>
  <c r="K22" i="174"/>
  <c r="F22" i="174"/>
  <c r="K21" i="174"/>
  <c r="F21" i="174"/>
  <c r="K20" i="174"/>
  <c r="F20" i="174"/>
  <c r="K19" i="174"/>
  <c r="F19" i="174"/>
  <c r="K18" i="174"/>
  <c r="F18" i="174"/>
  <c r="K17" i="174"/>
  <c r="F17" i="174"/>
  <c r="K16" i="174"/>
  <c r="F16" i="174"/>
  <c r="F15" i="174"/>
  <c r="F14" i="174"/>
  <c r="F12" i="174"/>
  <c r="C29" i="196" l="1"/>
  <c r="C31" i="196"/>
  <c r="C870" i="194"/>
  <c r="H215" i="195"/>
  <c r="H13" i="195" s="1"/>
  <c r="A739" i="192"/>
  <c r="C139" i="195"/>
  <c r="K14" i="186"/>
  <c r="K25" i="173" s="1"/>
  <c r="E47" i="1" s="1"/>
  <c r="I35" i="187"/>
  <c r="K35" i="187" s="1"/>
  <c r="C761" i="192"/>
  <c r="C965" i="194"/>
  <c r="C211" i="195"/>
  <c r="C213" i="195" s="1"/>
  <c r="C247" i="195"/>
  <c r="C757" i="192"/>
  <c r="C963" i="194"/>
  <c r="C268" i="195"/>
  <c r="C270" i="195" s="1"/>
  <c r="C272" i="195" s="1"/>
  <c r="C274" i="195" s="1"/>
  <c r="H188" i="196"/>
  <c r="H13" i="196" s="1"/>
  <c r="H170" i="196"/>
  <c r="H12" i="196" s="1"/>
  <c r="H117" i="196"/>
  <c r="H11" i="196" s="1"/>
  <c r="H280" i="195"/>
  <c r="H15" i="195" s="1"/>
  <c r="H259" i="195"/>
  <c r="H14" i="195" s="1"/>
  <c r="H143" i="195"/>
  <c r="H91" i="195"/>
  <c r="H11" i="195" s="1"/>
  <c r="H945" i="194"/>
  <c r="H2188" i="192"/>
  <c r="H15" i="192" s="1"/>
  <c r="H2140" i="192"/>
  <c r="H14" i="192" s="1"/>
  <c r="H2062" i="192"/>
  <c r="H13" i="192" s="1"/>
  <c r="F137" i="190"/>
  <c r="F152" i="190" s="1"/>
  <c r="F118" i="190"/>
  <c r="F150" i="190" s="1"/>
  <c r="F85" i="190"/>
  <c r="F148" i="190" s="1"/>
  <c r="F70" i="190"/>
  <c r="F146" i="190" s="1"/>
  <c r="F54" i="190"/>
  <c r="F144" i="190" s="1"/>
  <c r="K263" i="188"/>
  <c r="J175" i="187"/>
  <c r="K175" i="187" s="1"/>
  <c r="K20" i="186"/>
  <c r="J63" i="185"/>
  <c r="K63" i="185" s="1"/>
  <c r="K136" i="184"/>
  <c r="K14" i="184"/>
  <c r="K23" i="173" s="1"/>
  <c r="E45" i="1" s="1"/>
  <c r="J30" i="183"/>
  <c r="K30" i="183" s="1"/>
  <c r="J57" i="183" s="1"/>
  <c r="K57" i="183" s="1"/>
  <c r="K14" i="183" s="1"/>
  <c r="K22" i="173" s="1"/>
  <c r="E44" i="1" s="1"/>
  <c r="K22" i="182"/>
  <c r="K21" i="173" s="1"/>
  <c r="E43" i="1" s="1"/>
  <c r="K14" i="182"/>
  <c r="K23" i="181"/>
  <c r="K35" i="180"/>
  <c r="K14" i="179"/>
  <c r="K18" i="173" s="1"/>
  <c r="E40" i="1" s="1"/>
  <c r="K48" i="179"/>
  <c r="K14" i="178"/>
  <c r="K17" i="173" s="1"/>
  <c r="E39" i="1" s="1"/>
  <c r="K127" i="178"/>
  <c r="N1162" i="175"/>
  <c r="K73" i="174"/>
  <c r="K14" i="174"/>
  <c r="K13" i="173" s="1"/>
  <c r="E35" i="1" s="1"/>
  <c r="K74" i="174"/>
  <c r="F1286" i="204"/>
  <c r="D9" i="203" s="1"/>
  <c r="F55" i="204"/>
  <c r="D3" i="203" s="1"/>
  <c r="F280" i="204"/>
  <c r="D6" i="203" s="1"/>
  <c r="F1533" i="204"/>
  <c r="D12" i="203" s="1"/>
  <c r="F88" i="204"/>
  <c r="D4" i="203" s="1"/>
  <c r="F667" i="204"/>
  <c r="D8" i="203" s="1"/>
  <c r="F560" i="204"/>
  <c r="D7" i="203" s="1"/>
  <c r="N1163" i="175"/>
  <c r="K14" i="173" s="1"/>
  <c r="E36" i="1" s="1"/>
  <c r="G2435" i="193"/>
  <c r="I2435" i="193" s="1"/>
  <c r="I2416" i="193"/>
  <c r="N2546" i="193"/>
  <c r="N2798" i="193" s="1"/>
  <c r="N13" i="193" s="1"/>
  <c r="N2832" i="193"/>
  <c r="N14" i="193" s="1"/>
  <c r="N2407" i="193"/>
  <c r="N12" i="193" s="1"/>
  <c r="N2324" i="193"/>
  <c r="N11" i="193" s="1"/>
  <c r="H1305" i="194"/>
  <c r="H15" i="194" s="1"/>
  <c r="H735" i="192"/>
  <c r="H11" i="192" s="1"/>
  <c r="H633" i="194"/>
  <c r="H11" i="194" s="1"/>
  <c r="H1347" i="194"/>
  <c r="H16" i="194" s="1"/>
  <c r="C141" i="195"/>
  <c r="H845" i="194"/>
  <c r="H12" i="194" s="1"/>
  <c r="C1321" i="194"/>
  <c r="H13" i="194"/>
  <c r="J945" i="194"/>
  <c r="H1368" i="192"/>
  <c r="H12" i="192" s="1"/>
  <c r="C1318" i="194"/>
  <c r="C2076" i="192"/>
  <c r="C2079" i="192" s="1"/>
  <c r="C1315" i="194"/>
  <c r="C1323" i="194" s="1"/>
  <c r="C876" i="194"/>
  <c r="C881" i="194" s="1"/>
  <c r="C887" i="194" s="1"/>
  <c r="C68" i="195"/>
  <c r="C77" i="195" s="1"/>
  <c r="C128" i="196"/>
  <c r="C653" i="194"/>
  <c r="C33" i="196"/>
  <c r="C177" i="196"/>
  <c r="C62" i="194"/>
  <c r="C45" i="194"/>
  <c r="I25" i="176"/>
  <c r="K25" i="176" s="1"/>
  <c r="K100" i="176" s="1"/>
  <c r="K36" i="180"/>
  <c r="K14" i="181"/>
  <c r="K20" i="173" s="1"/>
  <c r="E42" i="1" s="1"/>
  <c r="K14" i="188"/>
  <c r="K27" i="173" s="1"/>
  <c r="E49" i="1" s="1"/>
  <c r="N14" i="175"/>
  <c r="J45" i="185"/>
  <c r="K45" i="185" s="1"/>
  <c r="C249" i="195" l="1"/>
  <c r="C251" i="195" s="1"/>
  <c r="C967" i="194"/>
  <c r="C971" i="194" s="1"/>
  <c r="C178" i="196"/>
  <c r="K14" i="187"/>
  <c r="K26" i="173" s="1"/>
  <c r="E48" i="1" s="1"/>
  <c r="K14" i="180"/>
  <c r="K19" i="173" s="1"/>
  <c r="E41" i="1" s="1"/>
  <c r="C969" i="194"/>
  <c r="C35" i="196"/>
  <c r="C37" i="196" s="1"/>
  <c r="H14" i="196"/>
  <c r="H15" i="191" s="1"/>
  <c r="E58" i="1" s="1"/>
  <c r="H16" i="195"/>
  <c r="H14" i="191" s="1"/>
  <c r="E57" i="1" s="1"/>
  <c r="H17" i="194"/>
  <c r="H13" i="191" s="1"/>
  <c r="E56" i="1" s="1"/>
  <c r="F154" i="190"/>
  <c r="E51" i="1" s="1"/>
  <c r="K187" i="187"/>
  <c r="K66" i="185"/>
  <c r="K14" i="185"/>
  <c r="K24" i="173" s="1"/>
  <c r="E46" i="1" s="1"/>
  <c r="K60" i="183"/>
  <c r="D2" i="203"/>
  <c r="D63" i="1" s="1"/>
  <c r="N15" i="193"/>
  <c r="H12" i="191" s="1"/>
  <c r="E55" i="1" s="1"/>
  <c r="C2082" i="192"/>
  <c r="C2099" i="192"/>
  <c r="C80" i="195"/>
  <c r="C1325" i="194"/>
  <c r="C1327" i="194" s="1"/>
  <c r="C73" i="194"/>
  <c r="C2110" i="192"/>
  <c r="C893" i="194"/>
  <c r="C276" i="195"/>
  <c r="C278" i="195" s="1"/>
  <c r="C657" i="194"/>
  <c r="H16" i="192"/>
  <c r="H11" i="191" s="1"/>
  <c r="C130" i="196"/>
  <c r="I16" i="177"/>
  <c r="K16" i="177" s="1"/>
  <c r="K116" i="177" s="1"/>
  <c r="K14" i="176"/>
  <c r="K15" i="173" s="1"/>
  <c r="E37" i="1" s="1"/>
  <c r="K39" i="180"/>
  <c r="C253" i="195" l="1"/>
  <c r="C255" i="195" s="1"/>
  <c r="C257" i="195"/>
  <c r="C180" i="196"/>
  <c r="C182" i="196" s="1"/>
  <c r="C181" i="196"/>
  <c r="C38" i="196"/>
  <c r="C2120" i="192"/>
  <c r="H16" i="191"/>
  <c r="E54" i="1"/>
  <c r="C2123" i="192"/>
  <c r="C899" i="194"/>
  <c r="C905" i="194" s="1"/>
  <c r="C40" i="196"/>
  <c r="C42" i="196" s="1"/>
  <c r="C88" i="195"/>
  <c r="C88" i="194"/>
  <c r="C1329" i="194"/>
  <c r="C84" i="195"/>
  <c r="C86" i="195"/>
  <c r="C132" i="196"/>
  <c r="C134" i="196" s="1"/>
  <c r="C664" i="194"/>
  <c r="K14" i="177"/>
  <c r="K16" i="173" s="1"/>
  <c r="E38" i="1" s="1"/>
  <c r="C184" i="196" l="1"/>
  <c r="C2126" i="192"/>
  <c r="C2134" i="192" s="1"/>
  <c r="C136" i="196"/>
  <c r="C138" i="196" s="1"/>
  <c r="E53" i="1"/>
  <c r="C667" i="194"/>
  <c r="C92" i="194"/>
  <c r="C44" i="196"/>
  <c r="C46" i="196" s="1"/>
  <c r="C1331" i="194"/>
  <c r="C675" i="194"/>
  <c r="C913" i="194"/>
  <c r="C920" i="194" s="1"/>
  <c r="K29" i="173"/>
  <c r="C140" i="196" l="1"/>
  <c r="C141" i="196"/>
  <c r="C185" i="196"/>
  <c r="C186" i="196" s="1"/>
  <c r="C47" i="196"/>
  <c r="C143" i="196"/>
  <c r="C677" i="194"/>
  <c r="C925" i="194"/>
  <c r="C1339" i="194"/>
  <c r="C1341" i="194" s="1"/>
  <c r="C1343" i="194" s="1"/>
  <c r="C1345" i="194" s="1"/>
  <c r="C95" i="194"/>
  <c r="C49" i="196"/>
  <c r="C51" i="196" s="1"/>
  <c r="C1335" i="194"/>
  <c r="C1337" i="194" s="1"/>
  <c r="J259" i="168"/>
  <c r="C54" i="196" l="1"/>
  <c r="C682" i="194"/>
  <c r="C688" i="194" s="1"/>
  <c r="C929" i="194"/>
  <c r="C935" i="194" s="1"/>
  <c r="C57" i="196"/>
  <c r="C58" i="196"/>
  <c r="C60" i="196" s="1"/>
  <c r="C62" i="196" s="1"/>
  <c r="C63" i="196"/>
  <c r="C99" i="194"/>
  <c r="C145" i="196"/>
  <c r="C149" i="196" s="1"/>
  <c r="C64" i="196"/>
  <c r="N141" i="169"/>
  <c r="L140" i="169"/>
  <c r="N140" i="169" s="1"/>
  <c r="I140" i="169"/>
  <c r="T64" i="169"/>
  <c r="N64" i="169"/>
  <c r="I64" i="169"/>
  <c r="N102" i="169"/>
  <c r="N103" i="169"/>
  <c r="N101" i="169"/>
  <c r="J105" i="169"/>
  <c r="C696" i="194" l="1"/>
  <c r="C703" i="194"/>
  <c r="C705" i="194"/>
  <c r="C151" i="196"/>
  <c r="C153" i="196" s="1"/>
  <c r="N99" i="169"/>
  <c r="C109" i="194"/>
  <c r="C707" i="194"/>
  <c r="C65" i="196"/>
  <c r="C152" i="194"/>
  <c r="C165" i="194" s="1"/>
  <c r="C178" i="194" s="1"/>
  <c r="C192" i="194" s="1"/>
  <c r="C206" i="194" s="1"/>
  <c r="C216" i="194" s="1"/>
  <c r="C226" i="194" s="1"/>
  <c r="C251" i="194" s="1"/>
  <c r="C264" i="194" s="1"/>
  <c r="C277" i="194" s="1"/>
  <c r="C287" i="194" s="1"/>
  <c r="C297" i="194" s="1"/>
  <c r="C310" i="194" s="1"/>
  <c r="C323" i="194" s="1"/>
  <c r="C333" i="194" s="1"/>
  <c r="C343" i="194" s="1"/>
  <c r="C359" i="194" s="1"/>
  <c r="C375" i="194" s="1"/>
  <c r="C401" i="194" s="1"/>
  <c r="C405" i="194" s="1"/>
  <c r="C412" i="194" s="1"/>
  <c r="C418" i="194" s="1"/>
  <c r="C429" i="194" s="1"/>
  <c r="C455" i="194" s="1"/>
  <c r="C462" i="194" s="1"/>
  <c r="C469" i="194" s="1"/>
  <c r="C476" i="194" s="1"/>
  <c r="C482" i="194" s="1"/>
  <c r="C489" i="194" s="1"/>
  <c r="C496" i="194" s="1"/>
  <c r="C504" i="194" s="1"/>
  <c r="C512" i="194" s="1"/>
  <c r="C521" i="194" s="1"/>
  <c r="C529" i="194" s="1"/>
  <c r="C533" i="194" s="1"/>
  <c r="C540" i="194" s="1"/>
  <c r="C543" i="194" s="1"/>
  <c r="C546" i="194" s="1"/>
  <c r="C549" i="194" s="1"/>
  <c r="C553" i="194" s="1"/>
  <c r="C561" i="194" s="1"/>
  <c r="C568" i="194" s="1"/>
  <c r="C576" i="194" s="1"/>
  <c r="C586" i="194" s="1"/>
  <c r="C596" i="194" s="1"/>
  <c r="C600" i="194" s="1"/>
  <c r="C604" i="194" s="1"/>
  <c r="C612" i="194" s="1"/>
  <c r="C620" i="194" s="1"/>
  <c r="C627" i="194" s="1"/>
  <c r="C630" i="194" s="1"/>
  <c r="C144" i="194"/>
  <c r="C148" i="194"/>
  <c r="C156" i="196"/>
  <c r="C158" i="196" s="1"/>
  <c r="C160" i="196" s="1"/>
  <c r="C165" i="196" s="1"/>
  <c r="C167" i="196" s="1"/>
  <c r="C168" i="196" s="1"/>
  <c r="C719" i="194" l="1"/>
  <c r="C66" i="196"/>
  <c r="C67" i="196" s="1"/>
  <c r="C68" i="196" s="1"/>
  <c r="C69" i="196" s="1"/>
  <c r="C71" i="196" s="1"/>
  <c r="C72" i="196" s="1"/>
  <c r="C74" i="196" s="1"/>
  <c r="C76" i="196" s="1"/>
  <c r="C78" i="196" s="1"/>
  <c r="C80" i="196" s="1"/>
  <c r="C82" i="196" s="1"/>
  <c r="C84" i="196" s="1"/>
  <c r="C86" i="196" s="1"/>
  <c r="C88" i="196" s="1"/>
  <c r="C90" i="196" s="1"/>
  <c r="C92" i="196" s="1"/>
  <c r="C94" i="196" s="1"/>
  <c r="C96" i="196" s="1"/>
  <c r="C98" i="196" s="1"/>
  <c r="C100" i="196" s="1"/>
  <c r="C101" i="196" s="1"/>
  <c r="C102" i="196" s="1"/>
  <c r="C103" i="196" s="1"/>
  <c r="C104" i="196" s="1"/>
  <c r="C106" i="196" s="1"/>
  <c r="C108" i="196" s="1"/>
  <c r="C110" i="196" s="1"/>
  <c r="C112" i="196" s="1"/>
  <c r="C114" i="196" s="1"/>
  <c r="L46" i="169"/>
  <c r="L47" i="169"/>
  <c r="L71" i="169"/>
  <c r="T71" i="169" s="1"/>
  <c r="L135" i="169"/>
  <c r="L136" i="169"/>
  <c r="L137" i="169"/>
  <c r="L138" i="169"/>
  <c r="T65" i="169"/>
  <c r="T63" i="169"/>
  <c r="T62" i="169"/>
  <c r="T58" i="169"/>
  <c r="T57" i="169"/>
  <c r="T53" i="169"/>
  <c r="T52" i="169"/>
  <c r="T51" i="169"/>
  <c r="T44" i="169"/>
  <c r="T39" i="169"/>
  <c r="T35" i="169"/>
  <c r="T34" i="169"/>
  <c r="T18" i="169"/>
  <c r="T17" i="169"/>
  <c r="T16" i="169"/>
  <c r="T15" i="169"/>
  <c r="T14" i="169"/>
  <c r="C732" i="194" l="1"/>
  <c r="C744" i="194" l="1"/>
  <c r="C747" i="194" s="1"/>
  <c r="C750" i="194" s="1"/>
  <c r="C753" i="194" s="1"/>
  <c r="C760" i="194" s="1"/>
  <c r="C767" i="194" s="1"/>
  <c r="C774" i="194" s="1"/>
  <c r="C777" i="194" s="1"/>
  <c r="C780" i="194" s="1"/>
  <c r="C782" i="194" s="1"/>
  <c r="C784" i="194" s="1"/>
  <c r="C795" i="194" s="1"/>
  <c r="C807" i="194" s="1"/>
  <c r="C820" i="194" s="1"/>
  <c r="C830" i="194" s="1"/>
  <c r="C832" i="194" s="1"/>
  <c r="C834" i="194" s="1"/>
  <c r="C836" i="194" s="1"/>
  <c r="N340" i="168"/>
  <c r="I340" i="168"/>
  <c r="N115" i="168" l="1"/>
  <c r="N114" i="168"/>
  <c r="N113" i="168"/>
  <c r="N112" i="168"/>
  <c r="L1800" i="168" l="1"/>
  <c r="I141" i="169" l="1"/>
  <c r="N138" i="169"/>
  <c r="I138" i="169"/>
  <c r="N137" i="169"/>
  <c r="I137" i="169"/>
  <c r="N136" i="169"/>
  <c r="I136" i="169"/>
  <c r="N135" i="169"/>
  <c r="I135" i="169"/>
  <c r="J133" i="169"/>
  <c r="J106" i="169"/>
  <c r="J99" i="169"/>
  <c r="N97" i="169"/>
  <c r="I97" i="169"/>
  <c r="N95" i="169"/>
  <c r="I95" i="169"/>
  <c r="J91" i="169"/>
  <c r="N89" i="169"/>
  <c r="I89" i="169"/>
  <c r="N88" i="169"/>
  <c r="I88" i="169"/>
  <c r="N87" i="169"/>
  <c r="I87" i="169"/>
  <c r="N86" i="169"/>
  <c r="I86" i="169"/>
  <c r="N85" i="169"/>
  <c r="I85" i="169"/>
  <c r="N84" i="169"/>
  <c r="I84" i="169"/>
  <c r="N83" i="169"/>
  <c r="I83" i="169"/>
  <c r="N82" i="169"/>
  <c r="I82" i="169"/>
  <c r="N81" i="169"/>
  <c r="I81" i="169"/>
  <c r="N80" i="169"/>
  <c r="I80" i="169"/>
  <c r="N79" i="169"/>
  <c r="I79" i="169"/>
  <c r="N78" i="169"/>
  <c r="I78" i="169"/>
  <c r="N77" i="169"/>
  <c r="I77" i="169"/>
  <c r="N76" i="169"/>
  <c r="I76" i="169"/>
  <c r="J74" i="169"/>
  <c r="N72" i="169"/>
  <c r="I72" i="169"/>
  <c r="I71" i="169"/>
  <c r="J69" i="169"/>
  <c r="N67" i="169"/>
  <c r="I67" i="169"/>
  <c r="N66" i="169"/>
  <c r="I66" i="169"/>
  <c r="N65" i="169"/>
  <c r="I65" i="169"/>
  <c r="N63" i="169"/>
  <c r="I63" i="169"/>
  <c r="N62" i="169"/>
  <c r="I62" i="169"/>
  <c r="J60" i="169"/>
  <c r="N58" i="169"/>
  <c r="I58" i="169"/>
  <c r="N57" i="169"/>
  <c r="I57" i="169"/>
  <c r="J55" i="169"/>
  <c r="N53" i="169"/>
  <c r="I53" i="169"/>
  <c r="N52" i="169"/>
  <c r="I52" i="169"/>
  <c r="N51" i="169"/>
  <c r="I51" i="169"/>
  <c r="J49" i="169"/>
  <c r="N47" i="169"/>
  <c r="I47" i="169"/>
  <c r="N46" i="169"/>
  <c r="I46" i="169"/>
  <c r="N45" i="169"/>
  <c r="I45" i="169"/>
  <c r="N44" i="169"/>
  <c r="I44" i="169"/>
  <c r="N40" i="169"/>
  <c r="I40" i="169"/>
  <c r="N39" i="169"/>
  <c r="I39" i="169"/>
  <c r="N35" i="169"/>
  <c r="I35" i="169"/>
  <c r="N34" i="169"/>
  <c r="I34" i="169"/>
  <c r="J20" i="169"/>
  <c r="N18" i="169"/>
  <c r="I18" i="169"/>
  <c r="N17" i="169"/>
  <c r="I17" i="169"/>
  <c r="N16" i="169"/>
  <c r="I16" i="169"/>
  <c r="N15" i="169"/>
  <c r="I15" i="169"/>
  <c r="N14" i="169"/>
  <c r="J12" i="169"/>
  <c r="J4" i="169"/>
  <c r="J3" i="169"/>
  <c r="J2" i="169"/>
  <c r="N1811" i="168"/>
  <c r="I1811" i="168"/>
  <c r="N1810" i="168"/>
  <c r="I1810" i="168"/>
  <c r="N1809" i="168"/>
  <c r="I1809" i="168"/>
  <c r="J1807" i="168"/>
  <c r="N1805" i="168"/>
  <c r="I1805" i="168"/>
  <c r="N1804" i="168"/>
  <c r="I1804" i="168"/>
  <c r="J1802" i="168"/>
  <c r="N1800" i="168"/>
  <c r="I1800" i="168"/>
  <c r="N1799" i="168"/>
  <c r="I1799" i="168"/>
  <c r="N1798" i="168"/>
  <c r="I1798" i="168"/>
  <c r="J1796" i="168"/>
  <c r="J1795" i="168"/>
  <c r="J1436" i="168"/>
  <c r="N1434" i="168"/>
  <c r="I1434" i="168"/>
  <c r="N1433" i="168"/>
  <c r="I1433" i="168"/>
  <c r="J1431" i="168"/>
  <c r="N1429" i="168"/>
  <c r="N1425" i="168" s="1"/>
  <c r="I1429" i="168"/>
  <c r="J1425" i="168"/>
  <c r="N1423" i="168"/>
  <c r="I1423" i="168"/>
  <c r="N1422" i="168"/>
  <c r="I1422" i="168"/>
  <c r="N1421" i="168"/>
  <c r="I1421" i="168"/>
  <c r="N1420" i="168"/>
  <c r="I1420" i="168"/>
  <c r="N1419" i="168"/>
  <c r="I1419" i="168"/>
  <c r="N1418" i="168"/>
  <c r="I1418" i="168"/>
  <c r="J1416" i="168"/>
  <c r="N1397" i="168"/>
  <c r="I1397" i="168"/>
  <c r="N1396" i="168"/>
  <c r="I1396" i="168"/>
  <c r="N1395" i="168"/>
  <c r="I1395" i="168"/>
  <c r="J1393" i="168"/>
  <c r="J1392" i="168"/>
  <c r="L210" i="168"/>
  <c r="N210" i="168" s="1"/>
  <c r="I210" i="168"/>
  <c r="L209" i="168"/>
  <c r="N209" i="168" s="1"/>
  <c r="I209" i="168"/>
  <c r="J207" i="168"/>
  <c r="N1390" i="168"/>
  <c r="N1388" i="168" s="1"/>
  <c r="I1390" i="168"/>
  <c r="J1388" i="168"/>
  <c r="N1386" i="168"/>
  <c r="N1384" i="168" s="1"/>
  <c r="I1386" i="168"/>
  <c r="J1384" i="168"/>
  <c r="N1380" i="168"/>
  <c r="I1380" i="168"/>
  <c r="N1379" i="168"/>
  <c r="I1379" i="168"/>
  <c r="N1378" i="168"/>
  <c r="I1378" i="168"/>
  <c r="N1377" i="168"/>
  <c r="I1377" i="168"/>
  <c r="N1376" i="168"/>
  <c r="I1376" i="168"/>
  <c r="N1375" i="168"/>
  <c r="I1375" i="168"/>
  <c r="J1373" i="168"/>
  <c r="J1372" i="168"/>
  <c r="N1370" i="168"/>
  <c r="I1370" i="168"/>
  <c r="N1369" i="168"/>
  <c r="I1369" i="168"/>
  <c r="N1368" i="168"/>
  <c r="I1368" i="168"/>
  <c r="N1366" i="168"/>
  <c r="I1366" i="168"/>
  <c r="J1364" i="168"/>
  <c r="J1363" i="168"/>
  <c r="J478" i="168"/>
  <c r="N459" i="168"/>
  <c r="N456" i="168" s="1"/>
  <c r="I459" i="168"/>
  <c r="J456" i="168"/>
  <c r="N454" i="168"/>
  <c r="N453" i="168"/>
  <c r="N449" i="168"/>
  <c r="I449" i="168"/>
  <c r="N448" i="168"/>
  <c r="I448" i="168"/>
  <c r="J446" i="168"/>
  <c r="N444" i="168"/>
  <c r="I444" i="168"/>
  <c r="N440" i="168"/>
  <c r="I440" i="168"/>
  <c r="N439" i="168"/>
  <c r="I439" i="168"/>
  <c r="N438" i="168"/>
  <c r="I438" i="168"/>
  <c r="N437" i="168"/>
  <c r="I437" i="168"/>
  <c r="N436" i="168"/>
  <c r="I436" i="168"/>
  <c r="J434" i="168"/>
  <c r="N432" i="168"/>
  <c r="I432" i="168"/>
  <c r="N431" i="168"/>
  <c r="I431" i="168"/>
  <c r="N430" i="168"/>
  <c r="I430" i="168"/>
  <c r="N429" i="168"/>
  <c r="I429" i="168"/>
  <c r="N428" i="168"/>
  <c r="I428" i="168"/>
  <c r="J426" i="168"/>
  <c r="N424" i="168"/>
  <c r="I424" i="168"/>
  <c r="N423" i="168"/>
  <c r="I423" i="168"/>
  <c r="N422" i="168"/>
  <c r="I422" i="168"/>
  <c r="N420" i="168"/>
  <c r="I420" i="168"/>
  <c r="J418" i="168"/>
  <c r="N415" i="168"/>
  <c r="N413" i="168"/>
  <c r="N412" i="168"/>
  <c r="N411" i="168"/>
  <c r="N410" i="168"/>
  <c r="N408" i="168"/>
  <c r="N405" i="168"/>
  <c r="N404" i="168"/>
  <c r="N403" i="168"/>
  <c r="N402" i="168"/>
  <c r="N401" i="168"/>
  <c r="N400" i="168"/>
  <c r="N399" i="168"/>
  <c r="N398" i="168"/>
  <c r="N397" i="168"/>
  <c r="N396" i="168"/>
  <c r="N395" i="168"/>
  <c r="N394" i="168"/>
  <c r="N393" i="168"/>
  <c r="N392" i="168"/>
  <c r="J389" i="168"/>
  <c r="J358" i="168"/>
  <c r="J357" i="168"/>
  <c r="N355" i="168"/>
  <c r="N353" i="168" s="1"/>
  <c r="N352" i="168" s="1"/>
  <c r="I355" i="168"/>
  <c r="J353" i="168"/>
  <c r="N344" i="168"/>
  <c r="N342" i="168" s="1"/>
  <c r="I344" i="168"/>
  <c r="J342" i="168"/>
  <c r="N338" i="168"/>
  <c r="I338" i="168"/>
  <c r="N337" i="168"/>
  <c r="I337" i="168"/>
  <c r="J335" i="168"/>
  <c r="N333" i="168"/>
  <c r="N331" i="168" s="1"/>
  <c r="I333" i="168"/>
  <c r="J331" i="168"/>
  <c r="N329" i="168"/>
  <c r="I329" i="168"/>
  <c r="N328" i="168"/>
  <c r="I328" i="168"/>
  <c r="J326" i="168"/>
  <c r="N324" i="168"/>
  <c r="I324" i="168"/>
  <c r="N323" i="168"/>
  <c r="I323" i="168"/>
  <c r="J321" i="168"/>
  <c r="N319" i="168"/>
  <c r="I319" i="168"/>
  <c r="N318" i="168"/>
  <c r="I318" i="168"/>
  <c r="N317" i="168"/>
  <c r="I317" i="168"/>
  <c r="J315" i="168"/>
  <c r="N313" i="168"/>
  <c r="I313" i="168"/>
  <c r="N311" i="168"/>
  <c r="I311" i="168"/>
  <c r="N310" i="168"/>
  <c r="I310" i="168"/>
  <c r="N309" i="168"/>
  <c r="I309" i="168"/>
  <c r="N308" i="168"/>
  <c r="I308" i="168"/>
  <c r="N307" i="168"/>
  <c r="I307" i="168"/>
  <c r="N306" i="168"/>
  <c r="I306" i="168"/>
  <c r="N305" i="168"/>
  <c r="I305" i="168"/>
  <c r="N304" i="168"/>
  <c r="I304" i="168"/>
  <c r="N303" i="168"/>
  <c r="I303" i="168"/>
  <c r="N302" i="168"/>
  <c r="I302" i="168"/>
  <c r="N301" i="168"/>
  <c r="I301" i="168"/>
  <c r="N300" i="168"/>
  <c r="I300" i="168"/>
  <c r="N299" i="168"/>
  <c r="I299" i="168"/>
  <c r="N298" i="168"/>
  <c r="I298" i="168"/>
  <c r="N297" i="168"/>
  <c r="I297" i="168"/>
  <c r="J295" i="168"/>
  <c r="N293" i="168"/>
  <c r="N291" i="168" s="1"/>
  <c r="I293" i="168"/>
  <c r="J291" i="168"/>
  <c r="J288" i="168"/>
  <c r="J287" i="168"/>
  <c r="L285" i="168"/>
  <c r="N285" i="168" s="1"/>
  <c r="I285" i="168"/>
  <c r="L284" i="168"/>
  <c r="N284" i="168" s="1"/>
  <c r="I284" i="168"/>
  <c r="N283" i="168"/>
  <c r="I283" i="168"/>
  <c r="L282" i="168"/>
  <c r="N282" i="168" s="1"/>
  <c r="I282" i="168"/>
  <c r="J280" i="168"/>
  <c r="N275" i="168"/>
  <c r="I275" i="168"/>
  <c r="N273" i="168"/>
  <c r="I273" i="168"/>
  <c r="N272" i="168"/>
  <c r="I272" i="168"/>
  <c r="N271" i="168"/>
  <c r="I271" i="168"/>
  <c r="N270" i="168"/>
  <c r="I270" i="168"/>
  <c r="N269" i="168"/>
  <c r="I269" i="168"/>
  <c r="N268" i="168"/>
  <c r="I268" i="168"/>
  <c r="J266" i="168"/>
  <c r="N264" i="168"/>
  <c r="I264" i="168"/>
  <c r="N263" i="168"/>
  <c r="I263" i="168"/>
  <c r="J261" i="168"/>
  <c r="J258" i="168"/>
  <c r="N256" i="168"/>
  <c r="N248" i="168" s="1"/>
  <c r="I256" i="168"/>
  <c r="J248" i="168"/>
  <c r="J245" i="168"/>
  <c r="N242" i="168"/>
  <c r="N238" i="168" s="1"/>
  <c r="I242" i="168"/>
  <c r="J238" i="168"/>
  <c r="N236" i="168"/>
  <c r="I236" i="168"/>
  <c r="N235" i="168"/>
  <c r="I235" i="168"/>
  <c r="N234" i="168"/>
  <c r="I234" i="168"/>
  <c r="N233" i="168"/>
  <c r="I233" i="168"/>
  <c r="N232" i="168"/>
  <c r="I232" i="168"/>
  <c r="N231" i="168"/>
  <c r="I231" i="168"/>
  <c r="N230" i="168"/>
  <c r="I230" i="168"/>
  <c r="J228" i="168"/>
  <c r="J213" i="168"/>
  <c r="J212" i="168"/>
  <c r="N205" i="168"/>
  <c r="I205" i="168"/>
  <c r="N204" i="168"/>
  <c r="I204" i="168"/>
  <c r="N203" i="168"/>
  <c r="I203" i="168"/>
  <c r="N202" i="168"/>
  <c r="I202" i="168"/>
  <c r="N201" i="168"/>
  <c r="I201" i="168"/>
  <c r="N200" i="168"/>
  <c r="I200" i="168"/>
  <c r="N199" i="168"/>
  <c r="I199" i="168"/>
  <c r="N198" i="168"/>
  <c r="I198" i="168"/>
  <c r="N197" i="168"/>
  <c r="I197" i="168"/>
  <c r="N196" i="168"/>
  <c r="I196" i="168"/>
  <c r="N195" i="168"/>
  <c r="I195" i="168"/>
  <c r="J193" i="168"/>
  <c r="N191" i="168"/>
  <c r="I191" i="168"/>
  <c r="N190" i="168"/>
  <c r="I190" i="168"/>
  <c r="N189" i="168"/>
  <c r="I189" i="168"/>
  <c r="J187" i="168"/>
  <c r="N185" i="168"/>
  <c r="I185" i="168"/>
  <c r="N184" i="168"/>
  <c r="I184" i="168"/>
  <c r="N183" i="168"/>
  <c r="I183" i="168"/>
  <c r="J181" i="168"/>
  <c r="J177" i="168"/>
  <c r="J176" i="168"/>
  <c r="N174" i="168"/>
  <c r="N172" i="168" s="1"/>
  <c r="I174" i="168"/>
  <c r="N168" i="168"/>
  <c r="I168" i="168"/>
  <c r="N167" i="168"/>
  <c r="I167" i="168"/>
  <c r="N166" i="168"/>
  <c r="I166" i="168"/>
  <c r="N165" i="168"/>
  <c r="I165" i="168"/>
  <c r="N164" i="168"/>
  <c r="I164" i="168"/>
  <c r="N163" i="168"/>
  <c r="I163" i="168"/>
  <c r="N162" i="168"/>
  <c r="I162" i="168"/>
  <c r="N161" i="168"/>
  <c r="I161" i="168"/>
  <c r="N160" i="168"/>
  <c r="I160" i="168"/>
  <c r="N159" i="168"/>
  <c r="I159" i="168"/>
  <c r="N158" i="168"/>
  <c r="I158" i="168"/>
  <c r="N157" i="168"/>
  <c r="I157" i="168"/>
  <c r="N156" i="168"/>
  <c r="I156" i="168"/>
  <c r="N155" i="168"/>
  <c r="I155" i="168"/>
  <c r="N154" i="168"/>
  <c r="I154" i="168"/>
  <c r="N153" i="168"/>
  <c r="I153" i="168"/>
  <c r="N152" i="168"/>
  <c r="I152" i="168"/>
  <c r="N151" i="168"/>
  <c r="I151" i="168"/>
  <c r="N150" i="168"/>
  <c r="I150" i="168"/>
  <c r="N149" i="168"/>
  <c r="I149" i="168"/>
  <c r="N148" i="168"/>
  <c r="I148" i="168"/>
  <c r="N147" i="168"/>
  <c r="I147" i="168"/>
  <c r="N146" i="168"/>
  <c r="I146" i="168"/>
  <c r="N145" i="168"/>
  <c r="I145" i="168"/>
  <c r="N144" i="168"/>
  <c r="I144" i="168"/>
  <c r="N143" i="168"/>
  <c r="I143" i="168"/>
  <c r="N142" i="168"/>
  <c r="I142" i="168"/>
  <c r="N141" i="168"/>
  <c r="I141" i="168"/>
  <c r="N140" i="168"/>
  <c r="I140" i="168"/>
  <c r="N139" i="168"/>
  <c r="I139" i="168"/>
  <c r="J137" i="168"/>
  <c r="J134" i="168"/>
  <c r="J133" i="168"/>
  <c r="J129" i="168"/>
  <c r="J126" i="168"/>
  <c r="J125" i="168"/>
  <c r="N123" i="168"/>
  <c r="I123" i="168"/>
  <c r="N122" i="168"/>
  <c r="I122" i="168"/>
  <c r="N121" i="168"/>
  <c r="I121" i="168"/>
  <c r="N120" i="168"/>
  <c r="I120" i="168"/>
  <c r="N119" i="168"/>
  <c r="I119" i="168"/>
  <c r="N118" i="168"/>
  <c r="I118" i="168"/>
  <c r="N117" i="168"/>
  <c r="I117" i="168"/>
  <c r="N116" i="168"/>
  <c r="I116" i="168"/>
  <c r="I115" i="168"/>
  <c r="I114" i="168"/>
  <c r="I113" i="168"/>
  <c r="I112" i="168"/>
  <c r="J109" i="168"/>
  <c r="N107" i="168"/>
  <c r="N105" i="168" s="1"/>
  <c r="I107" i="168"/>
  <c r="J105" i="168"/>
  <c r="N103" i="168"/>
  <c r="I103" i="168"/>
  <c r="N102" i="168"/>
  <c r="I102" i="168"/>
  <c r="N101" i="168"/>
  <c r="I101" i="168"/>
  <c r="N100" i="168"/>
  <c r="I100" i="168"/>
  <c r="N99" i="168"/>
  <c r="I99" i="168"/>
  <c r="J97" i="168"/>
  <c r="J94" i="168"/>
  <c r="J93" i="168"/>
  <c r="N91" i="168"/>
  <c r="I91" i="168"/>
  <c r="N90" i="168"/>
  <c r="I90" i="168"/>
  <c r="J88" i="168"/>
  <c r="J85" i="168"/>
  <c r="J84" i="168"/>
  <c r="L82" i="168"/>
  <c r="N82" i="168" s="1"/>
  <c r="N80" i="168" s="1"/>
  <c r="I82" i="168"/>
  <c r="J80" i="168"/>
  <c r="N78" i="168"/>
  <c r="N76" i="168" s="1"/>
  <c r="I78" i="168"/>
  <c r="J76" i="168"/>
  <c r="N73" i="168"/>
  <c r="N71" i="168" s="1"/>
  <c r="I73" i="168"/>
  <c r="J71" i="168"/>
  <c r="N69" i="168"/>
  <c r="N67" i="168" s="1"/>
  <c r="I69" i="168"/>
  <c r="J67" i="168"/>
  <c r="N65" i="168"/>
  <c r="N63" i="168" s="1"/>
  <c r="I65" i="168"/>
  <c r="J63" i="168"/>
  <c r="N61" i="168"/>
  <c r="N59" i="168" s="1"/>
  <c r="I61" i="168"/>
  <c r="J59" i="168"/>
  <c r="N57" i="168"/>
  <c r="N55" i="168" s="1"/>
  <c r="I57" i="168"/>
  <c r="J55" i="168"/>
  <c r="J38" i="168"/>
  <c r="J37" i="168"/>
  <c r="N35" i="168"/>
  <c r="I35" i="168"/>
  <c r="N34" i="168"/>
  <c r="I34" i="168"/>
  <c r="N33" i="168"/>
  <c r="I33" i="168"/>
  <c r="N32" i="168"/>
  <c r="I32" i="168"/>
  <c r="N31" i="168"/>
  <c r="I31" i="168"/>
  <c r="N30" i="168"/>
  <c r="I30" i="168"/>
  <c r="N29" i="168"/>
  <c r="J27" i="168"/>
  <c r="J26" i="168"/>
  <c r="J3" i="168"/>
  <c r="N49" i="169" l="1"/>
  <c r="N60" i="169"/>
  <c r="N133" i="169"/>
  <c r="N105" i="169" s="1"/>
  <c r="N91" i="169"/>
  <c r="N1373" i="168"/>
  <c r="N1372" i="168" s="1"/>
  <c r="N266" i="168"/>
  <c r="N20" i="169"/>
  <c r="N12" i="169"/>
  <c r="N74" i="169"/>
  <c r="N55" i="169"/>
  <c r="N137" i="168"/>
  <c r="N133" i="168" s="1"/>
  <c r="N187" i="168"/>
  <c r="N389" i="168"/>
  <c r="N418" i="168"/>
  <c r="N426" i="168"/>
  <c r="N71" i="169"/>
  <c r="N69" i="169" s="1"/>
  <c r="N1364" i="168"/>
  <c r="N1363" i="168" s="1"/>
  <c r="N1431" i="168"/>
  <c r="N1796" i="168"/>
  <c r="N335" i="168"/>
  <c r="N261" i="168"/>
  <c r="N1802" i="168"/>
  <c r="N321" i="168"/>
  <c r="N434" i="168"/>
  <c r="N228" i="168"/>
  <c r="N212" i="168" s="1"/>
  <c r="N181" i="168"/>
  <c r="N27" i="168"/>
  <c r="N26" i="168" s="1"/>
  <c r="N1807" i="168"/>
  <c r="N326" i="168"/>
  <c r="N1416" i="168"/>
  <c r="N244" i="168"/>
  <c r="N1393" i="168"/>
  <c r="N193" i="168"/>
  <c r="N446" i="168"/>
  <c r="N88" i="168"/>
  <c r="N84" i="168" s="1"/>
  <c r="N97" i="168"/>
  <c r="N109" i="168"/>
  <c r="N315" i="168"/>
  <c r="N207" i="168"/>
  <c r="N37" i="168"/>
  <c r="N280" i="168"/>
  <c r="N295" i="168"/>
  <c r="N287" i="168" l="1"/>
  <c r="N357" i="168"/>
  <c r="N1392" i="168"/>
  <c r="N176" i="168"/>
  <c r="N3" i="169"/>
  <c r="N148" i="169" s="1"/>
  <c r="N151" i="169" s="1"/>
  <c r="N1795" i="168"/>
  <c r="N258" i="168"/>
  <c r="N93" i="168"/>
  <c r="N2" i="169" l="1"/>
  <c r="E23" i="1" l="1"/>
  <c r="E22" i="1" s="1"/>
  <c r="N157" i="169"/>
  <c r="N130" i="164" l="1"/>
  <c r="N128" i="164" s="1"/>
  <c r="I130" i="164"/>
  <c r="N41" i="164"/>
  <c r="I41" i="164"/>
  <c r="J40" i="164"/>
  <c r="I40" i="164"/>
  <c r="N38" i="164"/>
  <c r="I38" i="164"/>
  <c r="J37" i="164"/>
  <c r="I37" i="164"/>
  <c r="J31" i="164"/>
  <c r="I31" i="164"/>
  <c r="N26" i="164"/>
  <c r="I26" i="164"/>
  <c r="N135" i="164" l="1"/>
  <c r="N132" i="164" s="1"/>
  <c r="I135" i="164"/>
  <c r="J133" i="164"/>
  <c r="J129" i="164"/>
  <c r="J128" i="164"/>
  <c r="N126" i="164"/>
  <c r="N114" i="164" s="1"/>
  <c r="I126" i="164"/>
  <c r="J124" i="164"/>
  <c r="J114" i="164"/>
  <c r="N112" i="164"/>
  <c r="I112" i="164"/>
  <c r="J110" i="164"/>
  <c r="J93" i="164"/>
  <c r="J92" i="164"/>
  <c r="N90" i="164"/>
  <c r="I90" i="164"/>
  <c r="N89" i="164"/>
  <c r="I89" i="164"/>
  <c r="J87" i="164"/>
  <c r="N85" i="164"/>
  <c r="I85" i="164"/>
  <c r="N84" i="164"/>
  <c r="I84" i="164"/>
  <c r="J83" i="164"/>
  <c r="J75" i="164"/>
  <c r="J74" i="164"/>
  <c r="N72" i="164"/>
  <c r="I72" i="164"/>
  <c r="J70" i="164"/>
  <c r="I70" i="164"/>
  <c r="J69" i="164"/>
  <c r="N67" i="164"/>
  <c r="I67" i="164"/>
  <c r="N66" i="164"/>
  <c r="J66" i="164"/>
  <c r="I66" i="164"/>
  <c r="N64" i="164"/>
  <c r="I64" i="164"/>
  <c r="N63" i="164"/>
  <c r="J63" i="164"/>
  <c r="I63" i="164"/>
  <c r="N61" i="164"/>
  <c r="I61" i="164"/>
  <c r="N60" i="164"/>
  <c r="N59" i="164"/>
  <c r="J59" i="164"/>
  <c r="I59" i="164"/>
  <c r="J43" i="164"/>
  <c r="N35" i="164"/>
  <c r="I35" i="164"/>
  <c r="J34" i="164"/>
  <c r="I34" i="164"/>
  <c r="N32" i="164"/>
  <c r="I32" i="164"/>
  <c r="N29" i="164"/>
  <c r="I29" i="164"/>
  <c r="J28" i="164"/>
  <c r="I28" i="164"/>
  <c r="N25" i="164"/>
  <c r="I25" i="164"/>
  <c r="J24" i="164"/>
  <c r="I24" i="164"/>
  <c r="N22" i="164"/>
  <c r="I22" i="164"/>
  <c r="N21" i="164"/>
  <c r="I21" i="164"/>
  <c r="N20" i="164"/>
  <c r="I20" i="164"/>
  <c r="N19" i="164"/>
  <c r="I19" i="164"/>
  <c r="J18" i="164"/>
  <c r="I18" i="164"/>
  <c r="J7" i="164"/>
  <c r="N217" i="91"/>
  <c r="N216" i="91"/>
  <c r="I217" i="91"/>
  <c r="I216" i="91"/>
  <c r="N215" i="91"/>
  <c r="I215" i="91"/>
  <c r="N214" i="91"/>
  <c r="I214" i="91"/>
  <c r="N231" i="91"/>
  <c r="N234" i="91"/>
  <c r="I234" i="91"/>
  <c r="N233" i="91"/>
  <c r="I233" i="91"/>
  <c r="N232" i="91"/>
  <c r="I232" i="91"/>
  <c r="I231" i="91"/>
  <c r="N7" i="164" l="1"/>
  <c r="N74" i="164"/>
  <c r="N92" i="164"/>
  <c r="N43" i="164"/>
  <c r="N69" i="164"/>
  <c r="N228" i="91"/>
  <c r="N183" i="91"/>
  <c r="I183" i="91"/>
  <c r="N182" i="91"/>
  <c r="I182" i="91"/>
  <c r="I27" i="91"/>
  <c r="N27" i="91"/>
  <c r="N2" i="164" l="1"/>
  <c r="N143" i="164"/>
  <c r="N145" i="164" s="1"/>
  <c r="F498" i="162" l="1"/>
  <c r="F473" i="162"/>
  <c r="F448" i="162"/>
  <c r="F423" i="162"/>
  <c r="F398" i="162"/>
  <c r="F376" i="162"/>
  <c r="F354" i="162"/>
  <c r="F312" i="162"/>
  <c r="F295" i="162"/>
  <c r="F278" i="162"/>
  <c r="F263" i="162"/>
  <c r="F252" i="162"/>
  <c r="F237" i="162"/>
  <c r="F222" i="162"/>
  <c r="F205" i="162"/>
  <c r="F189" i="162"/>
  <c r="F173" i="162"/>
  <c r="F157" i="162"/>
  <c r="F141" i="162"/>
  <c r="F523" i="162" l="1"/>
  <c r="D14" i="203" l="1"/>
  <c r="D18" i="203" s="1"/>
  <c r="D64" i="1"/>
  <c r="E62" i="1" s="1"/>
  <c r="E34" i="1" l="1"/>
  <c r="N214" i="92"/>
  <c r="N203" i="92"/>
  <c r="N187" i="92"/>
  <c r="N173" i="92"/>
  <c r="N166" i="92"/>
  <c r="N160" i="92"/>
  <c r="N153" i="92"/>
  <c r="N143" i="92"/>
  <c r="N135" i="92"/>
  <c r="N128" i="92"/>
  <c r="N121" i="92"/>
  <c r="N114" i="92"/>
  <c r="N101" i="92"/>
  <c r="N94" i="92"/>
  <c r="N85" i="92"/>
  <c r="N71" i="92"/>
  <c r="N69" i="92"/>
  <c r="N68" i="92"/>
  <c r="N67" i="92"/>
  <c r="N66" i="92"/>
  <c r="N65" i="92"/>
  <c r="N62" i="92"/>
  <c r="N51" i="92"/>
  <c r="N24" i="92"/>
  <c r="N248" i="91" l="1"/>
  <c r="N245" i="91" s="1"/>
  <c r="I248" i="91"/>
  <c r="J245" i="91"/>
  <c r="N243" i="91"/>
  <c r="N240" i="91" s="1"/>
  <c r="I243" i="91"/>
  <c r="J241" i="91"/>
  <c r="J240" i="91"/>
  <c r="N238" i="91"/>
  <c r="N236" i="91" s="1"/>
  <c r="I238" i="91"/>
  <c r="J236" i="91"/>
  <c r="J228" i="91"/>
  <c r="N226" i="91"/>
  <c r="N223" i="91" s="1"/>
  <c r="I226" i="91"/>
  <c r="J223" i="91"/>
  <c r="N221" i="91"/>
  <c r="I221" i="91"/>
  <c r="J219" i="91"/>
  <c r="N213" i="91"/>
  <c r="I213" i="91"/>
  <c r="J211" i="91"/>
  <c r="N209" i="91"/>
  <c r="I209" i="91"/>
  <c r="J207" i="91"/>
  <c r="J204" i="91"/>
  <c r="J203" i="91"/>
  <c r="N201" i="91"/>
  <c r="I201" i="91"/>
  <c r="N200" i="91"/>
  <c r="I200" i="91"/>
  <c r="J198" i="91"/>
  <c r="J195" i="91"/>
  <c r="J194" i="91"/>
  <c r="N192" i="91"/>
  <c r="I192" i="91"/>
  <c r="N191" i="91"/>
  <c r="I191" i="91"/>
  <c r="N190" i="91"/>
  <c r="I190" i="91"/>
  <c r="J189" i="91"/>
  <c r="I189" i="91"/>
  <c r="N187" i="91"/>
  <c r="I187" i="91"/>
  <c r="J185" i="91"/>
  <c r="N181" i="91"/>
  <c r="I181" i="91"/>
  <c r="J179" i="91"/>
  <c r="J164" i="91"/>
  <c r="J163" i="91"/>
  <c r="N161" i="91"/>
  <c r="J160" i="91"/>
  <c r="I160" i="91"/>
  <c r="N158" i="91"/>
  <c r="I158" i="91"/>
  <c r="J157" i="91"/>
  <c r="I157" i="91"/>
  <c r="J148" i="91"/>
  <c r="J147" i="91"/>
  <c r="N145" i="91"/>
  <c r="N133" i="91" s="1"/>
  <c r="I145" i="91"/>
  <c r="J143" i="91"/>
  <c r="J133" i="91"/>
  <c r="I131" i="91"/>
  <c r="J130" i="91"/>
  <c r="N128" i="91"/>
  <c r="I128" i="91"/>
  <c r="J126" i="91"/>
  <c r="J109" i="91"/>
  <c r="J108" i="91"/>
  <c r="N106" i="91"/>
  <c r="I106" i="91"/>
  <c r="N105" i="91"/>
  <c r="I105" i="91"/>
  <c r="N104" i="91"/>
  <c r="I104" i="91"/>
  <c r="J102" i="91"/>
  <c r="L100" i="91"/>
  <c r="N100" i="91" s="1"/>
  <c r="I100" i="91"/>
  <c r="N99" i="91"/>
  <c r="I99" i="91"/>
  <c r="N98" i="91"/>
  <c r="I98" i="91"/>
  <c r="J97" i="91"/>
  <c r="N95" i="91"/>
  <c r="I95" i="91"/>
  <c r="N94" i="91"/>
  <c r="I94" i="91"/>
  <c r="N93" i="91"/>
  <c r="I93" i="91"/>
  <c r="N92" i="91"/>
  <c r="I92" i="91"/>
  <c r="J91" i="91"/>
  <c r="N89" i="91"/>
  <c r="I89" i="91"/>
  <c r="N88" i="91"/>
  <c r="I88" i="91"/>
  <c r="N87" i="91"/>
  <c r="I87" i="91"/>
  <c r="N86" i="91"/>
  <c r="I86" i="91"/>
  <c r="J85" i="91"/>
  <c r="J77" i="91"/>
  <c r="J76" i="91"/>
  <c r="N74" i="91"/>
  <c r="I74" i="91"/>
  <c r="J72" i="91"/>
  <c r="I72" i="91"/>
  <c r="J71" i="91"/>
  <c r="L69" i="91"/>
  <c r="N69" i="91" s="1"/>
  <c r="I69" i="91"/>
  <c r="N68" i="91"/>
  <c r="J68" i="91"/>
  <c r="I68" i="91"/>
  <c r="N66" i="91"/>
  <c r="I66" i="91"/>
  <c r="N65" i="91"/>
  <c r="J65" i="91"/>
  <c r="I65" i="91"/>
  <c r="N63" i="91"/>
  <c r="I63" i="91"/>
  <c r="N62" i="91"/>
  <c r="N61" i="91"/>
  <c r="J61" i="91"/>
  <c r="I61" i="91"/>
  <c r="N59" i="91"/>
  <c r="I59" i="91"/>
  <c r="N58" i="91"/>
  <c r="J58" i="91"/>
  <c r="I58" i="91"/>
  <c r="N56" i="91"/>
  <c r="I56" i="91"/>
  <c r="N55" i="91"/>
  <c r="J55" i="91"/>
  <c r="I55" i="91"/>
  <c r="N53" i="91"/>
  <c r="I53" i="91"/>
  <c r="N52" i="91"/>
  <c r="N51" i="91"/>
  <c r="J51" i="91"/>
  <c r="I51" i="91"/>
  <c r="N49" i="91"/>
  <c r="I49" i="91"/>
  <c r="J48" i="91"/>
  <c r="I48" i="91"/>
  <c r="J32" i="91"/>
  <c r="N30" i="91"/>
  <c r="I30" i="91"/>
  <c r="J29" i="91"/>
  <c r="I29" i="91"/>
  <c r="N26" i="91"/>
  <c r="I26" i="91"/>
  <c r="N25" i="91"/>
  <c r="I25" i="91"/>
  <c r="N24" i="91"/>
  <c r="I24" i="91"/>
  <c r="J23" i="91"/>
  <c r="I23" i="91"/>
  <c r="N21" i="91"/>
  <c r="I21" i="91"/>
  <c r="J20" i="91"/>
  <c r="I20" i="91"/>
  <c r="N18" i="91"/>
  <c r="I18" i="91"/>
  <c r="N17" i="91"/>
  <c r="I17" i="91"/>
  <c r="N16" i="91"/>
  <c r="I16" i="91"/>
  <c r="N15" i="91"/>
  <c r="I15" i="91"/>
  <c r="J14" i="91"/>
  <c r="I14" i="91"/>
  <c r="J3" i="91"/>
  <c r="N203" i="91" l="1"/>
  <c r="N194" i="91"/>
  <c r="N71" i="91"/>
  <c r="N147" i="91"/>
  <c r="N131" i="91" s="1"/>
  <c r="N108" i="91" s="1"/>
  <c r="N3" i="91"/>
  <c r="N163" i="91"/>
  <c r="N32" i="91"/>
  <c r="N76" i="91"/>
  <c r="N2" i="91" l="1"/>
  <c r="E18" i="1" s="1"/>
  <c r="N131" i="168" l="1"/>
  <c r="N129" i="168" l="1"/>
  <c r="N125" i="168" s="1"/>
  <c r="N2" i="168" s="1"/>
  <c r="N1822" i="168" s="1"/>
  <c r="N1817" i="168" l="1"/>
  <c r="N1820" i="168" s="1"/>
  <c r="N1826" i="168" s="1"/>
  <c r="E16" i="1"/>
  <c r="E19" i="1" l="1"/>
  <c r="E15" i="1" l="1"/>
  <c r="E136" i="1" l="1"/>
  <c r="E134" i="1" s="1"/>
  <c r="N37" i="92"/>
  <c r="N4" i="92"/>
  <c r="N3" i="92" s="1"/>
  <c r="N2" i="92" s="1"/>
  <c r="E67" i="1" s="1"/>
  <c r="E60" i="1" s="1"/>
  <c r="E74" i="1" s="1"/>
  <c r="E75" i="1" s="1"/>
  <c r="E76" i="1" l="1"/>
  <c r="E127" i="1"/>
  <c r="E128" i="1" s="1"/>
  <c r="E77" i="1" l="1"/>
  <c r="E78" i="1" s="1"/>
  <c r="E129" i="1"/>
  <c r="E130" i="1" l="1"/>
  <c r="E131" i="1" s="1"/>
  <c r="C93" i="192"/>
  <c r="C96" i="192" l="1"/>
  <c r="C169" i="192" l="1"/>
  <c r="C172" i="192" l="1"/>
  <c r="C213" i="192" l="1"/>
  <c r="C216" i="192" l="1"/>
  <c r="C237" i="192" l="1"/>
  <c r="C261" i="192"/>
  <c r="C266" i="192" s="1"/>
  <c r="C271" i="192" l="1"/>
  <c r="C276" i="192" s="1"/>
  <c r="C285" i="192" s="1"/>
  <c r="C290" i="192" s="1"/>
  <c r="C294" i="192" s="1"/>
  <c r="C297" i="192" s="1"/>
  <c r="C301" i="192" s="1"/>
  <c r="C304" i="192" s="1"/>
  <c r="C313" i="192" s="1"/>
  <c r="C317" i="192" s="1"/>
  <c r="C321" i="192" s="1"/>
  <c r="C334" i="192" s="1"/>
  <c r="C340" i="192" s="1"/>
  <c r="C346" i="192" s="1"/>
  <c r="C352" i="192" s="1"/>
  <c r="C358" i="192" s="1"/>
  <c r="C364" i="192" s="1"/>
  <c r="C370" i="192" s="1"/>
  <c r="C376" i="192" s="1"/>
  <c r="C382" i="192" s="1"/>
  <c r="C388" i="192" s="1"/>
  <c r="C394" i="192" s="1"/>
  <c r="C400" i="192" s="1"/>
  <c r="C406" i="192" s="1"/>
  <c r="C412" i="192" s="1"/>
  <c r="C418" i="192" s="1"/>
  <c r="C424" i="192" s="1"/>
  <c r="C430" i="192" s="1"/>
  <c r="C436" i="192" s="1"/>
  <c r="C445" i="192" s="1"/>
  <c r="C452" i="192" s="1"/>
  <c r="C459" i="192" s="1"/>
  <c r="C475" i="192" s="1"/>
  <c r="C509" i="192" s="1"/>
  <c r="C512" i="192" s="1"/>
  <c r="C522" i="192" s="1"/>
  <c r="C526" i="192" s="1"/>
  <c r="C536" i="192" s="1"/>
  <c r="C540" i="192" s="1"/>
  <c r="C543" i="192" s="1"/>
  <c r="C553" i="192" s="1"/>
  <c r="C557" i="192" s="1"/>
  <c r="C561" i="192" s="1"/>
  <c r="C565" i="192" s="1"/>
  <c r="C572" i="192" s="1"/>
  <c r="C579" i="192" s="1"/>
  <c r="C585" i="192" s="1"/>
  <c r="C591" i="192" s="1"/>
  <c r="C597" i="192" s="1"/>
  <c r="C603" i="192" s="1"/>
  <c r="C609" i="192" s="1"/>
  <c r="C614" i="192" s="1"/>
  <c r="C619" i="192" s="1"/>
  <c r="C624" i="192" s="1"/>
  <c r="C629" i="192" s="1"/>
  <c r="C639" i="192" s="1"/>
  <c r="C648" i="192" s="1"/>
  <c r="C655" i="192" s="1"/>
  <c r="C663" i="192" s="1"/>
  <c r="C669" i="192" s="1"/>
  <c r="C676" i="192" s="1"/>
  <c r="C679" i="192" s="1"/>
  <c r="C682" i="192" s="1"/>
  <c r="C685" i="192" s="1"/>
  <c r="C688" i="192" s="1"/>
  <c r="C691" i="192" s="1"/>
  <c r="C694" i="192" s="1"/>
  <c r="C704" i="192" s="1"/>
  <c r="C707" i="192" s="1"/>
  <c r="C710" i="192" s="1"/>
  <c r="C713" i="192" s="1"/>
  <c r="C716" i="192" s="1"/>
  <c r="C720" i="192" s="1"/>
  <c r="C723" i="192" s="1"/>
  <c r="C727" i="192" s="1"/>
  <c r="C731" i="192" s="1"/>
  <c r="C733" i="192" s="1"/>
</calcChain>
</file>

<file path=xl/sharedStrings.xml><?xml version="1.0" encoding="utf-8"?>
<sst xmlns="http://schemas.openxmlformats.org/spreadsheetml/2006/main" count="68055" uniqueCount="11322">
  <si>
    <t>Naročnik:</t>
  </si>
  <si>
    <t>REPUBLIKA SLOVENIJA, Gregorčičeva ulica 20, 1000 Ljubljana
Ministrstvo za zdravje. Štefanova ulica 5 1000
Urad za nadzor, kakovost in investicije v zdravstvu, Ulica Ambrožiča Novljana 7, 
1000 Ljubljana</t>
  </si>
  <si>
    <t xml:space="preserve">Objekt:        </t>
  </si>
  <si>
    <t>Izdelava projektne dokumentacije za rušitev obstoječega objekta 
Oddelka za infekcijske bolezni in vročinska stanja UKC Maribor in 
izgradnja nadomestne novogradnje Oddelka za infekcijske bolezni in 
vročinska stanja UKC Maribor</t>
  </si>
  <si>
    <t>Št. projekta:</t>
  </si>
  <si>
    <t>Projektant:</t>
  </si>
  <si>
    <t>Plan B, d.o.o.
Gregorčičeva 21B, 2000 Maribor</t>
  </si>
  <si>
    <t>PONUDBENI PREDRAČUN</t>
  </si>
  <si>
    <t>OBJEKT</t>
  </si>
  <si>
    <t>1</t>
  </si>
  <si>
    <t>GRADBENO OBRTNIŠKA DELA</t>
  </si>
  <si>
    <t>1.1</t>
  </si>
  <si>
    <t>OBRTNIŠKA DELA - ARHITEKTURA</t>
  </si>
  <si>
    <t>1.2</t>
  </si>
  <si>
    <t>RUŠITVENA DELA</t>
  </si>
  <si>
    <t>1.3</t>
  </si>
  <si>
    <t>GRADBENO OBRTNIŠKA DELA - TRAFO POSTAJA</t>
  </si>
  <si>
    <t>1.4</t>
  </si>
  <si>
    <t>REKONSTRUKCIJA IN NAVEZAVA NA STAVBO KLINIKE ZA INTERNO MEDICINO</t>
  </si>
  <si>
    <t>1.5</t>
  </si>
  <si>
    <t>BIM</t>
  </si>
  <si>
    <t>2.1</t>
  </si>
  <si>
    <t>GRADBENA DELA</t>
  </si>
  <si>
    <t>2.1.1</t>
  </si>
  <si>
    <t>GRADBENA DELA - GRADBENE KONSTRUKCIJE</t>
  </si>
  <si>
    <t>2.2</t>
  </si>
  <si>
    <t>ZUNANJA UREDITEV IN KANALIZACIJA</t>
  </si>
  <si>
    <t>2.2.1</t>
  </si>
  <si>
    <t>UREDITEV MED GRADNJO</t>
  </si>
  <si>
    <t>2.2.2</t>
  </si>
  <si>
    <t>ZUNANJA IN PROMETNA UREDITEV</t>
  </si>
  <si>
    <t>2.2.3</t>
  </si>
  <si>
    <t>METEORNA KANALIZACIJA</t>
  </si>
  <si>
    <t>2.2.4</t>
  </si>
  <si>
    <t>FEKALNA KANALIZACIJA</t>
  </si>
  <si>
    <t>2.2.5</t>
  </si>
  <si>
    <t>VODOVOD</t>
  </si>
  <si>
    <t>2.2.6</t>
  </si>
  <si>
    <t>ZUNANJA RAZSVETLJAVA</t>
  </si>
  <si>
    <t>2.2.7</t>
  </si>
  <si>
    <t>PRESTAVITEV SN VODA (gradbena dela)</t>
  </si>
  <si>
    <t>ELEKTRO INŠTALACIJE</t>
  </si>
  <si>
    <t>3.1.5</t>
  </si>
  <si>
    <t>VARNOSTNA RAZSVETLJAVA</t>
  </si>
  <si>
    <t>3.1.6</t>
  </si>
  <si>
    <t>NIZKONAPETOSTNI RAZDELILNIKI</t>
  </si>
  <si>
    <t>3.1.8</t>
  </si>
  <si>
    <t>KABLI IN VODNIKI</t>
  </si>
  <si>
    <t>3.1.9</t>
  </si>
  <si>
    <t>CEVNI IN NOSILNI SISTEMI</t>
  </si>
  <si>
    <t>3.1.10</t>
  </si>
  <si>
    <t>ELEMENTI</t>
  </si>
  <si>
    <t>3.1.11</t>
  </si>
  <si>
    <t>RAZSVETLJAVA</t>
  </si>
  <si>
    <t>3.1.12</t>
  </si>
  <si>
    <t>STRELOVODNA ZAŠČITA</t>
  </si>
  <si>
    <t>3.1.14</t>
  </si>
  <si>
    <t>ELEKTRIČNI OGREVALNI SISTEMI</t>
  </si>
  <si>
    <t>3.1.17</t>
  </si>
  <si>
    <t>ANTENSKI SISTEM</t>
  </si>
  <si>
    <t>3.1.18</t>
  </si>
  <si>
    <t>DOMOFONIJA IN VIDEONADZOR</t>
  </si>
  <si>
    <t>3.1.19</t>
  </si>
  <si>
    <t>UNIVERZALNO OŽIČENJE</t>
  </si>
  <si>
    <t>3.1.21</t>
  </si>
  <si>
    <t>TEHNIČNA ZAŠČITA</t>
  </si>
  <si>
    <t>3.1.22</t>
  </si>
  <si>
    <t>OGREVANJE VTOČNIKOV</t>
  </si>
  <si>
    <t>3.1.26</t>
  </si>
  <si>
    <t>IZBRANE POSTAVKE ZA EI</t>
  </si>
  <si>
    <t>3.1.27</t>
  </si>
  <si>
    <t>PROIZVODNE NAPRAVE</t>
  </si>
  <si>
    <t>3.1.28</t>
  </si>
  <si>
    <t>DRUGE STORITVE ELEKTROTEHNIKE (CNS)</t>
  </si>
  <si>
    <t>3.2.</t>
  </si>
  <si>
    <t>TRAFO POSTAJA</t>
  </si>
  <si>
    <t>STROJNE INŠTALACIJE</t>
  </si>
  <si>
    <t>4.1</t>
  </si>
  <si>
    <t>TERMOTEHNIČNE INSTALACIJE</t>
  </si>
  <si>
    <t>4.2</t>
  </si>
  <si>
    <t xml:space="preserve">PREZRAČEVANJE </t>
  </si>
  <si>
    <t>4.3</t>
  </si>
  <si>
    <t>VODOVOD IN KANALIZACIJA</t>
  </si>
  <si>
    <t>4.4</t>
  </si>
  <si>
    <t>MEDICINSKI  PLINI</t>
  </si>
  <si>
    <t>4.5</t>
  </si>
  <si>
    <t>SPRINKLER NAPRAVA</t>
  </si>
  <si>
    <t>TEHNOLOGIJA</t>
  </si>
  <si>
    <t>5.1</t>
  </si>
  <si>
    <t>ZAKLONIŠČE</t>
  </si>
  <si>
    <t>5.2.</t>
  </si>
  <si>
    <t>MEDICINSKA IN TEHNOLOŠKA OPREMA</t>
  </si>
  <si>
    <t>5.2.1. VGRADNA</t>
  </si>
  <si>
    <t>5.2.2. BOLNIŠKI IN MEDICINSKI INŠTALACIJSKI KANALI</t>
  </si>
  <si>
    <t>5.2.3. FINALNE OBDELAVE ČISTIH PROSTOROV</t>
  </si>
  <si>
    <t>5.3.</t>
  </si>
  <si>
    <t>CEVNA POŠTA (OSNOVNI PROJEKT IN 6. NADSTROPJE)</t>
  </si>
  <si>
    <t>5.5.</t>
  </si>
  <si>
    <t>OBDELAVA ODPADNE VODE</t>
  </si>
  <si>
    <t>5.6.</t>
  </si>
  <si>
    <t>DVIGALA</t>
  </si>
  <si>
    <t>7</t>
  </si>
  <si>
    <t>GEOTEHNOLOGIJA</t>
  </si>
  <si>
    <t>7.2</t>
  </si>
  <si>
    <t>VAROVANJE GRADBENE JAME</t>
  </si>
  <si>
    <t>A</t>
  </si>
  <si>
    <t>Dela skupaj objekt brez DDV:</t>
  </si>
  <si>
    <t>Skupaj objekt, brez DDV:</t>
  </si>
  <si>
    <t>DDV (22%):</t>
  </si>
  <si>
    <t>Skupaj objekt z DDV:</t>
  </si>
  <si>
    <t>6N</t>
  </si>
  <si>
    <t>FINALIZACIJA 6. NADSTROPJE</t>
  </si>
  <si>
    <t>6N_1</t>
  </si>
  <si>
    <t>6N_1.1</t>
  </si>
  <si>
    <t>6N_3</t>
  </si>
  <si>
    <t>6N_301.05</t>
  </si>
  <si>
    <t>6N_301.06</t>
  </si>
  <si>
    <t>6N_301.08</t>
  </si>
  <si>
    <t>KABLI</t>
  </si>
  <si>
    <t>6N_301.09</t>
  </si>
  <si>
    <t>6N_301.10</t>
  </si>
  <si>
    <t>6N_301.11</t>
  </si>
  <si>
    <t>6N_301.18</t>
  </si>
  <si>
    <t>6N_301.19</t>
  </si>
  <si>
    <t>6N_301.21</t>
  </si>
  <si>
    <t>6N_301.26</t>
  </si>
  <si>
    <t>6N_301.98</t>
  </si>
  <si>
    <t>6N_4</t>
  </si>
  <si>
    <t>6N_4.1.1</t>
  </si>
  <si>
    <t>6N_4.2.1</t>
  </si>
  <si>
    <t>PREZRAČEVANJE 6N</t>
  </si>
  <si>
    <t>6N_4.3.1</t>
  </si>
  <si>
    <t>6N_4.3.2</t>
  </si>
  <si>
    <t>6N_4.4.1</t>
  </si>
  <si>
    <t>6N_5</t>
  </si>
  <si>
    <t>TEHNOLOGIJA IN OPREMA</t>
  </si>
  <si>
    <t>6N_5.2.1</t>
  </si>
  <si>
    <t>Medicinska in tehnološka oprema - vgradna</t>
  </si>
  <si>
    <t>6N_5.2.2</t>
  </si>
  <si>
    <t>Medicinska in tehnološka oprema - kanali</t>
  </si>
  <si>
    <t>B</t>
  </si>
  <si>
    <t>Dela skupaj final. 6. nad. brez DDV:</t>
  </si>
  <si>
    <t>Skupaj final. 6. nad. , brez DDV:</t>
  </si>
  <si>
    <t>Skupaj final. 6. nad. z DDV:</t>
  </si>
  <si>
    <t>SKUPAJ  OBJEKT  IN  FINALIZACIJA 6. NADSTROPJE</t>
  </si>
  <si>
    <t>A + B</t>
  </si>
  <si>
    <t>Dela skupaj brez DDV:</t>
  </si>
  <si>
    <t>Skupaj, brez DDV:</t>
  </si>
  <si>
    <t>Skupaj z DDV:</t>
  </si>
  <si>
    <t>C</t>
  </si>
  <si>
    <t>RAZNI STROŠKI (ni zajeto v skupnem strošku)</t>
  </si>
  <si>
    <t>Izvedba ukrepa umetniškega deleža v javnih investicijskih projektih po ZUJIK 1% (GOI dela brez tehnologije)</t>
  </si>
  <si>
    <t>Glej tehnično poročilo, Poglavje 1</t>
  </si>
  <si>
    <t>Nivo popisa del</t>
  </si>
  <si>
    <t>Številka postavke</t>
  </si>
  <si>
    <t>Šifra postavke</t>
  </si>
  <si>
    <t>Opis postavke/Poglavje</t>
  </si>
  <si>
    <t>Enota mere</t>
  </si>
  <si>
    <t>Količina</t>
  </si>
  <si>
    <t>Cena na enoto</t>
  </si>
  <si>
    <t>Vrednost</t>
  </si>
  <si>
    <t>Formula za količino</t>
  </si>
  <si>
    <t>Kriterij selekcije gradnikov</t>
  </si>
  <si>
    <t>Količina se pridobiva iz BIM-modela</t>
  </si>
  <si>
    <t>Količina iz modela</t>
  </si>
  <si>
    <t>Quantity type</t>
  </si>
  <si>
    <t>Modelirano v BIM modelu</t>
  </si>
  <si>
    <t>UREJENO</t>
  </si>
  <si>
    <t>101</t>
  </si>
  <si>
    <t>Arhitektura</t>
  </si>
  <si>
    <t>1.1.1</t>
  </si>
  <si>
    <t>Splošne opombe za vsa dela</t>
  </si>
  <si>
    <t>1.1.1.1.1</t>
  </si>
  <si>
    <t>V vsaki ceni in za komplet je zajeti vse za gotove montirane in finalno obdelane izdelke - objekt kot celoto v skladu s projektom, brez dodatnih del, z izdelavo vse montažne tehnične dokumentacije, detajlov izvedbe, katerih potrditev je potrebno zagotoviti s strani projektanta. V ceni vseh postavk je zajeti še vse ostalo iz razpisnih pogojev, kar s tem popisom ni zajeto</t>
  </si>
  <si>
    <t>Vse izmere je potrebno v fazi gradnje preveriti po posameznih  projektih, v primeru nejasnosti se posvetovati s projektantom.</t>
  </si>
  <si>
    <r>
      <t>V primeru kakršnih koli nejasnosti iz popisa del ali iz projekta je le te razčistiti pred oddajo ponudbe,</t>
    </r>
    <r>
      <rPr>
        <strike/>
        <sz val="10"/>
        <rFont val="Arial"/>
        <family val="2"/>
      </rPr>
      <t xml:space="preserve"> </t>
    </r>
    <r>
      <rPr>
        <sz val="10"/>
        <rFont val="Arial"/>
        <family val="2"/>
      </rPr>
      <t xml:space="preserve"> tako, da ponudnik na portal postavi vprašanje.</t>
    </r>
  </si>
  <si>
    <t>Izvajalec mora v ceni postavk zajeti tudi izdelavo in dostavo vseh vzorcev in testnih polj!</t>
  </si>
  <si>
    <t>PRI GRADNJI SE LAHKO UPORABLJAJO LE KOPAČI in STROJI Z GUMIRANIMI GOSENICAMI!</t>
  </si>
  <si>
    <t>OPOMBA: RUŠITVENA, GRADBENA IN JEKLARSKA DELA MORAJO BITI IZVEDENA PREVIDNO IN PO PREDHODNEM OGLEDU DEJANSKEGA STANJA S STRANI PROJEKTANTA NAČRTA ARHITEKTURE IN GRADBENIH KONSTRUKCIJ !</t>
  </si>
  <si>
    <t>GLEJ TUDI TEHNIČNO POROČILO, NPV, NGK, NAČRTE ARHITEKTURE!</t>
  </si>
  <si>
    <t>V CENI POSTAVK ZAJETI TUDI VSE POTREBNE ODRE (POMIČNE IN NEPOMIČNE) ZA VSA GRADBENA IN OBRTNIŠKA DELA, VKČLJUČNO Z EVENTUELNO VEČKRATNIM PRESTAVITVAMI V ISTIH PROSTORIH ZA VES ČAS GRADNJE!</t>
  </si>
  <si>
    <t>v ceni ponudbe mora ponudnik upoštevati naslednje stroške;</t>
  </si>
  <si>
    <t>vse stroške transporta na gradbišču ter stroške transporta na začasno deponijo in iz začasne deponije, vse stroške prenosov na gradbišču</t>
  </si>
  <si>
    <t>stroške skladiščenja materiala na začasni deponiji in stroške skladiščenja večje opreme v ustreznih prostorih</t>
  </si>
  <si>
    <t>stroške vseh zavarovanj, dajatev in dovoljenj</t>
  </si>
  <si>
    <t>izvedbo vseh potrebnih preizkusov, meritev in pregledov s pridobitvijo ustreznih poročil, še zlasti iz vidika dokazovanja skoraj nič energijske stavbe</t>
  </si>
  <si>
    <t>sodelovanje pri kvalitativnih pregledih izvedenih del</t>
  </si>
  <si>
    <t>izdelavo vzorcev za potrditev s strani nadzora v skladu s projektno dokumentacijo</t>
  </si>
  <si>
    <t>vse premične in delovne odre</t>
  </si>
  <si>
    <t>stroške »stavljenja v obratovanje« (priprava instalacij in opreme, organiziranje in sodelovanje pri poskusnih zagonih, izvedba meritev)</t>
  </si>
  <si>
    <t>stroške vseh soglasij za priklop objekta na GJI</t>
  </si>
  <si>
    <t>V času gradnje mora izvajalec zagotoviti, da se vsaj 70 % (po teži) nenevarnih gradbenih odpadkov in odpadkov iz rušenja objektov (z izjemo naravno prisotnega materiala, opredeljenega v kategoriji 17 05 04 Evropskega seznama odpadkov, vzpostavljenega z Odločbo 2000/532/ES), ki nastanejo na gradbišču, pripravi za ponovno uporabo, recikliranje in drugo snovno predelavo, vključno z zasipanjem z uporabo odpadkov za nadomestitev drugih materialov, v skladu s hierarhijo ravnanja z odpadki in Protokolom EU za ravnanje z gradbenimi odpadki in odpadki iz rušenja objektov.</t>
  </si>
  <si>
    <t>V primeru, da se kjerkoli v tehničnem poročilu ali v celotnem projektu (v celotni projektni dokumentaciji) nahaja komercialni naziv kateregakoli gradbenega materiala, konstrukcije, drugega elementa ali izdelka iz projekta ali katerikoli druga komercialna oznaka jo je potrebno smatrati kot gradbeni material, konstrukcijo, drug element ali izdelek iz projekta, ki je naveden kot primerjava oziroma zgled, ki se ga lahko zamenja z enakovrednim izdelkom skladno s pogoji javnega razpisa, vsemi določili iz projekta ter s potrditvijo vodje projekta, pooblaščenega arhitekta, pooblaščenih inženirjev drugih strok (če se zamenjava tiče njihovih načrtov), vodje nadzora in predstavnika investitorja.</t>
  </si>
  <si>
    <t>Gradbene materiale, konstrukcije, druge elemente in izdelke iz projekta, ki so navedeni kot “npr.: …. ali enakovredni”, je možno zamenjati, vendar le pod pogoji javnega razpisa, skladno z vsemi določili iz projekta in s potrditvijo vodje projekta, pooblaščenega arhitekta, pooblaščenih inženirjev drugih strok (če se zamenjava tiče njihovih načrtov), vodje nadzora in predstavnika investitorja.</t>
  </si>
  <si>
    <t>01</t>
  </si>
  <si>
    <t>Pripravljalna in zaključna dela</t>
  </si>
  <si>
    <t>1.1.1.1</t>
  </si>
  <si>
    <t>Dela je treba izvajati po določilih veljavnih tehničnih predpisov in skladno z obveznimi standardi in z Uredba o zagotavljanju VZPD na začasnih in premičnih gradbiščih (Ur.l.RS št. 83/05)</t>
  </si>
  <si>
    <t>1.1.1.1.1.1</t>
  </si>
  <si>
    <t>Ureditev gradbišča, ureditev transportnih poti, dobava in postavitev dvigal in žerjavov, gradbiščnih kontejnerjev za potrebe vodstva gradbišča, geodetske in gradbene zakoličbe in postavljanje ustreznih profilov, zakoličbe infrastrukture, ter podzemnih vodov, oznake na cestah, dobava in postavitev začasne prometne signalizacije po načrtu, varovanje in odstranitev cestno prometne signalizacije za čas gradnje, dobava in postavitev začasne pralnice za kolesje tovornih vozil po načrtu, dnevno čiščenje cest, postavitev gradbiščnega WC-ja, postavitev gradbiščne ograje in gradbiščne table, postavitev provizorijev komunalnih vodov, ureditev gradbišča skladno z varnostnim načrtom... kompletno vsa potrebna pripravljalna dela za izvedbo objekta! Vse v skladu z zahtevami razpisa za izbor izvajalca in v skladu s projektno dokumentacijo ter dejanskim stanjem na terenu.
Izvajalec je dolžan izdelati projektno dokumentacijo za Organizacijo in postavitev gradbišča s pripadajočimi elaborati</t>
  </si>
  <si>
    <t>kpl</t>
  </si>
  <si>
    <t>NE</t>
  </si>
  <si>
    <t>DA</t>
  </si>
  <si>
    <t>Dobava/najem in postavitev  za potrebe naročnika, inženirja in projektanta v območju gradbišča 1 opremljen pisarniški prostor (v prostoru morata biti delovni mizi za dva zaposlena) in opremljeno sejno sobo za vsaj 15 oseb,. Prostori morajo imeti kompletno pripadajočo komunalno infrastrukturo (elektrika), imeti ogrevanje (možnost vzdrževanja temperature 22st. C), klimo in biti funkcionalno opremljeni v soglasju z naročnikom. Stroški vzdrževanja, čiščenja, ogrevanja, hlajenja in razsvetljave prostorov gredo v breme izvajalca</t>
  </si>
  <si>
    <t>Spremljanje morebitnih posedkov obstoječih objektov in postavitev reper-jev, vse po navodilih projektanta</t>
  </si>
  <si>
    <t>Izdelava elaborata za vpis objekta v kataster stavb</t>
  </si>
  <si>
    <t>Izdelava geodetskega posnetka končnega stanja skladno s pravili stroke</t>
  </si>
  <si>
    <t>Dobava materiala in izvedba zaščitnih ukrepov skladno z oceno oremenjenosti okolja s hrupom za čas granje in izvedbe rušitev. (polne ogrej, protirupne ograje,  mobilni protihrupni zasloni,… skladno z izdelano študijo)</t>
  </si>
  <si>
    <t xml:space="preserve">Izdelava treh (3) vzorčnih severnih sob za aerogeno infektivne bolnike s pripadajočimi kopalnicami in filtri (osebni in posteljni) in sicer po ena soba za vsak hospitalni oddelek: 
- 1x soba intenzivne terapije (npr. 1N.A1.02.1-4), 
- 1x soba odrasli (npr. 2N.A3.03.1-4), 
- 1x soba otroci (npr. 4N.A5.04.1-4) 
v merilu 1:1 vključno z vsemi elementi tal, sten, stropov, luči, vrat, oken, pohištva, instalacij itd ter vso opremo. Vzorčne sobe se postavi v prostorih, ki jih priskrbi izvajalec. Vzorčne sobe se morajo začeti izdelovati v roku 14 koledarskih dni po podpisu pogodbe med izvajalcem GOI del in naročnikom. Izdelane morajo biti v roku 90 koledarskih dni. Vzorci se lahko po potrditvi vgradijo v objekt (če so zato primerni). Izvajalec pridobi pisno potrditev ustreznosti vzorčnih sob s strani projektanta, naročnika in nadzora. </t>
  </si>
  <si>
    <t>03</t>
  </si>
  <si>
    <t>Zemeljska dela</t>
  </si>
  <si>
    <t>Splošne opombe za zemeljska dela</t>
  </si>
  <si>
    <t>Dela je treba izvajati po določilih veljavnih tehničnih predpisov in skladno z obveznimi standardi.</t>
  </si>
  <si>
    <t>V ceni posameznih postavk za zemeljska dela  je upoštevati še:</t>
  </si>
  <si>
    <t>dela in ukrepe po določilih veljavnih predpisov varstva pri delu;</t>
  </si>
  <si>
    <t>pregled bočnih strani izk. vsak dan pred pričetkom dela zlasti pa po dež. vremenu, mrazu ali miniranju;</t>
  </si>
  <si>
    <t>čiščenje temeljnih izkopov neposredno pred pričetkom betoniranja.</t>
  </si>
  <si>
    <t>V ceni za enoto je treba upoštevati vsa dela, ki so opisana v posamezni postavki ter vsa dela in ukrepe iz zgornje točke tega splošnega opisa.</t>
  </si>
  <si>
    <t>Pri izvedbi izkopov je potrebno obvezno upoštevati navodila in mnenje geomehanika. Po opravljenem izkopu in kontroli geomehanik poda svoje mnenje, ki je merodajno za nadaljevanje dela.</t>
  </si>
  <si>
    <t xml:space="preserve">Ponudnik mora vkalkulirati strošek izvedbe začasne deponije za material za ponovni zasip in sicer v odvisnosti od možnosti ali deponija ob objektu ali pa na začasni deponiji izven lokacije gradnje. </t>
  </si>
  <si>
    <t>V primeru da posamezne postavke v popisu ne zajemajo celotnega opisa potrebnega za funkcionalno dokončanje dela, mora ponudnik izvedbo le tega vključiti v ceno na enoto!</t>
  </si>
  <si>
    <t>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</si>
  <si>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Brežine izkopov je potrebno kopati pod naklonom, glede na trdnost kopane zemlje. Če se  koplje v večjo globino je treba kopati v obliki stopnic, oziroma izvesti ustrezno opiranje bočnih sten, kar je zajeti v ceni posamezne postavke za izkope.</t>
  </si>
  <si>
    <t>Izpodkopavanje zemlje je prepovedano.</t>
  </si>
  <si>
    <t xml:space="preserve">Količine vseh izkopov, zasipov kot tudi odvozov  so podane v raščenem stanju. </t>
  </si>
  <si>
    <t>V postavkah so podane količine v raščenem  stanju brez upoštevanja začasne oziroma trajne razrahljanosti   izkopov.</t>
  </si>
  <si>
    <t>Pripravljalna Dela</t>
  </si>
  <si>
    <t>Geomehanski nadzor in meritve utrjenosti zemljin, s strani pooblaščenega geomehanika.</t>
  </si>
  <si>
    <t>02</t>
  </si>
  <si>
    <t>Izkop</t>
  </si>
  <si>
    <t>Globoki izkop v globini do 15m, v zemljini po geomehanskem poročilu. Varovanje gradbene jame zajeto ločeno. Izkop, z odvozom na začasno deponijo, oddaljeno do 10km, z vsemi transporti in manipulacijami. Izkop se izvaja v fazah in nivojih po navodilih geomehanika s tehnologijo izvajalca, po potrditvi le te s strani geomehanika in koordinatorja za varstvo pri delu.</t>
  </si>
  <si>
    <t>m3</t>
  </si>
  <si>
    <t>[Prostornina_m3]</t>
  </si>
  <si>
    <t>(['Element'] = 'Izkop')</t>
  </si>
  <si>
    <t>Volume</t>
  </si>
  <si>
    <t>Planum</t>
  </si>
  <si>
    <t>Planiranje in utrjevanje dna izkopa, po navodilih geomehanika.</t>
  </si>
  <si>
    <t>m2</t>
  </si>
  <si>
    <t>[Povrsina_m2]</t>
  </si>
  <si>
    <t>(['Element'] = 'Planum')</t>
  </si>
  <si>
    <t>Area</t>
  </si>
  <si>
    <t>04</t>
  </si>
  <si>
    <t>Geotekstil</t>
  </si>
  <si>
    <t>Dobava in vgradnja ločilnega sloja  - polipropilenski (PP) filc 300g/m2</t>
  </si>
  <si>
    <t>(['Element'] = 'Geotekstil')</t>
  </si>
  <si>
    <t>05</t>
  </si>
  <si>
    <t>Podložni beton</t>
  </si>
  <si>
    <t>Podložni beton je zaglajen, vgrajen tudi na stranice poglobljenih delov temeljne plošče,
odkopane v naklonu cca 45 stopinj. Cena vključuje tudi pripravo opažev poglobitev.</t>
  </si>
  <si>
    <t>Dobava in vgradnja podložnega betona C 16/20, debeline 10cm, z vsemi robnimi opaži</t>
  </si>
  <si>
    <t>(['Element'] = 'PodlozniBeton')</t>
  </si>
  <si>
    <t>Dobava in vgradnja polnilnega betona C 16/20, z vsemi robnimi opaži</t>
  </si>
  <si>
    <t>(['Element'] = 'PolnilniBeton')</t>
  </si>
  <si>
    <t>06</t>
  </si>
  <si>
    <t>Zasip</t>
  </si>
  <si>
    <t>Zasip z izkopanim materialom, z utrjevanjem v plasteh do predpisane trdnosti, po navodilih geomehanika.</t>
  </si>
  <si>
    <t>(['Element'] = 'Zasip')</t>
  </si>
  <si>
    <t>07</t>
  </si>
  <si>
    <t>Odvoz materiala</t>
  </si>
  <si>
    <t>Odvoz odvečnega materiala na stalno deponjio, z vsemi transporti, nakladanjem in razkladanjem in razstiranjem v deponiji.
Ocena je sestavljena iz izkopa brez zasipa.</t>
  </si>
  <si>
    <t>Odri</t>
  </si>
  <si>
    <t>Splošne opombe za odre</t>
  </si>
  <si>
    <r>
      <rPr>
        <sz val="10"/>
        <color rgb="FF000000"/>
        <rFont val="Arial"/>
      </rPr>
      <t xml:space="preserve">Odri, potrebi za vsa gradbeno obrtniška in instalacijska dela. V ceni je zajeti vsa prestavljanja in podiranja ter ponovno postavljanja odrov, za ves čas gradnje. V ceni je zajeti vse fasadne odre, prostorske odre, pomične odre in dvižne delovne košare in ploščadi (kolesa v materialu, ki ne pušča odtisov in sledi na vozni površini), po tehnologiji izvajalca, skladno s terminskim planom.
Za vse odre je izdelati statični izračun s strani odgovornega statika izvajalca, z upoštevanjem standarda SIST EN 12811. Odre je izdelati, pregledovati in voditi dokumentacijo v skladu s predpisi. Upoštevati je SIST HD 1000 za sistemske delovne odre.
Vsi odri na zgradbi morajo biti napravljeni, premeščeni in odstranjeni z delavci predpisane kvalifikacije in pod nadzorstvom odgovorne strokovne osebe gradbišča.
Ves materiala za napravo odrov mora biti kvaliteten in ustreznih dimenzij, kar je treba pred vgraditvijo preveriti.
Pred uporabo ter vsaj enkrat tedensko med uporabo in pred ponovno uporabo po daljši prekinitvi del, mora  vse odre pregledati odgovorna strokovna oseba izvajalca.
</t>
    </r>
    <r>
      <rPr>
        <sz val="10"/>
        <color rgb="FFFF0000"/>
        <rFont val="Arial"/>
      </rPr>
      <t xml:space="preserve">
</t>
    </r>
  </si>
  <si>
    <t>Sistemski odri</t>
  </si>
  <si>
    <t>Fasadni odri oz dvižne ploščadi in košare, po tehnologiji izvajalca, skladno z varnostnim načrtom.</t>
  </si>
  <si>
    <t>Odri v dvigalnih jaških, za vsa GO dela in montažo dvigala, po tehnologiji izvajalca</t>
  </si>
  <si>
    <t>08</t>
  </si>
  <si>
    <t>Zidarska dela</t>
  </si>
  <si>
    <t xml:space="preserve"> </t>
  </si>
  <si>
    <t>Splošne opombe za zidarska dela</t>
  </si>
  <si>
    <t>Cene po enoti za posamezne postavke  za izvedbo ometov vsebujejo, poleg izdelave, opisane v posamezni postavki, še vsa pomožna dela in ukrepe:
- dela in ukrepe po določilih veljavnih predpisov varstva pri delu;
- vsa potrebna merjenja z določanjem točk, smeri, višin in ravnin, nameščanje in zaščito oznak, vodil itd;
- zaščito izdelkov pred mrazom, vročino, dežjem in fizičnimi poškodbami., kar še posebej velja za vidne zidove;- izdelava faz, zaključkov in špalet;
- premeščanje zidarskih odrov;
- čiščenje prostorov, izdelkov in delovnih priprav med delom in po končanem delu;
- fuge morajo biti polne;
- odvečno malto je potrebno odstraniti, dokler je še sveža.
VZIDAVE
Cena po enoti za posamezne postavke za vzidave in zidarske obdelave zajemajo, poleg del opisanih v posamezni postavki, še:
- merjenje in označevanje lege vzidave elementa;
- dolbljenje oz. drug način priprave ležišča pred zalivanjem;
- nameščanje, sidranje, opiranje, podpiranje in vezanje elementa za vzidavo.
Dobava elementov načeloma ni upoštevana pri vzidavi temveč v obrtniških delih; upoštevati jo je treba samo, če je to v posamezni postavki za vzidave posebej navedeno, v nasprotnem primeru se le ta upošteva pri dobavi posameznih obrtniških elementov.</t>
  </si>
  <si>
    <t>Porobeton</t>
  </si>
  <si>
    <r>
      <t xml:space="preserve">Zidanje z modularnimi zidaki, z ustreznim lepilom oz malto in sidranjem v obodne konstrukcije.
Ustrezno dilatiranje proti stropni AB plošči. Razred ravnosti, ki omogoča tankoslojni omet.
</t>
    </r>
    <r>
      <rPr>
        <b/>
        <sz val="10"/>
        <rFont val="Arial"/>
        <family val="2"/>
        <charset val="238"/>
      </rPr>
      <t>Omet je del ločenih postavk</t>
    </r>
    <r>
      <rPr>
        <sz val="10"/>
        <rFont val="Arial"/>
        <family val="2"/>
      </rPr>
      <t>. Natančnost zidanja mora omogočiti tankoslojne omete.
Zid iz porobetonskih zidakov za nenosilne stene, vključno z armiranjem zidu, okrepitvijo z mrežo,
razred trdnosti 2,5 N/mm2. Kjer navedeno v sestavi, vključno z AB podstavkom višine 30 cm.</t>
    </r>
  </si>
  <si>
    <t xml:space="preserve"> ZZ.01 // AR - POROBETON 15 cm z AB podstavkom</t>
  </si>
  <si>
    <t>((['Element'] = 'PredelnaStena') and ['SestavaKonstrukcij'] = '</t>
  </si>
  <si>
    <t>')</t>
  </si>
  <si>
    <t xml:space="preserve"> ZZ.02 // AR - POROBETON 20 cm</t>
  </si>
  <si>
    <t>Tipska preklada iz porobetona in armiranobetonske sredice za razpone do 120 cm
Vključno z morebitnim sidranjem, kjer se preklada stika z AB konstrukcijo</t>
  </si>
  <si>
    <t>kom</t>
  </si>
  <si>
    <t>Uporabljen Archicad filter, ki vzame vse porobeton stene in njihove prehode, ki so manjši od 120 cm</t>
  </si>
  <si>
    <t>Tipska preklada iz porobetona in armiranobetonske sredice za razpone od 120 cm do 160 cm
Vključno z morebitnim sidranjem, kjer se preklada stika z AB konstrukcijo</t>
  </si>
  <si>
    <t>Uporabljen Archicad filter, ki vzame vse porobeton stene in njihove prehode, ki so od 120 cm do 160 cm</t>
  </si>
  <si>
    <t>Na mestu izvedena armiranobetonska preklada za razpone nad 160 cm do 250 cm</t>
  </si>
  <si>
    <t>Uporabljen Archicad filter, ki vzame vse porobeton stene in njihove prehode, ki so od 160 cm do 250 cm</t>
  </si>
  <si>
    <t>Požarno tesnenje plošč</t>
  </si>
  <si>
    <t>Zalitja instalacijskih jaškov z betonom C25/30 v nivoju etažnih plošč, v debelini 35cm, z vsemi opaži in podpiranji ter tesnenjem ob inštalacijskih vodih</t>
  </si>
  <si>
    <t>Zalitja oziroma polnila instalacijskih jaškov</t>
  </si>
  <si>
    <t>(['Element'] = 'Polnilo')</t>
  </si>
  <si>
    <t>Dilatacijski profili</t>
  </si>
  <si>
    <t>Dobava in vgradnja raznih dilatacijskih profilov v tlakih in stenah po spodnjih opisih</t>
  </si>
  <si>
    <t>OP.: v ceni zajeti ustrezno pripravo podlage ter ves potreben pritrdilni, tesnilni in sidrni material - vse po navodilih proizvajalca!</t>
  </si>
  <si>
    <t>dilatacijski profil Prehod - koridor v osi A, kot npr MIGUPREN FlamLINE 100</t>
  </si>
  <si>
    <t>m1</t>
  </si>
  <si>
    <t>MODELIRANO V BIM-u bo naknadno</t>
  </si>
  <si>
    <t>dilatacijski profil Prehod - koridor do zaklonišča, kot npr MIGUPREN FlamLINE 40</t>
  </si>
  <si>
    <t>dilatacijski profil: Rezervoarji za vodo, MIGUPREN FlamLINE 40</t>
  </si>
  <si>
    <t>dilatacijski profil: Dvigalni jašek, MIGUPREN FlamLINE 40</t>
  </si>
  <si>
    <t>stenski dilatacijski profil 2cm kot npr.: Deflex 22/P-050 ali enakovredni</t>
  </si>
  <si>
    <t>stenski dilatacijski profil 2cm kot npr.: Deflex 318-030 ali enakovredni</t>
  </si>
  <si>
    <t>stenski dilatacijski profil š=2 cm kot npr. Deflex 397-030 ali enakovredni</t>
  </si>
  <si>
    <t>stenski dilatacijski profil š=5 cm kot npr. Deflex 397-030 ali enakovredni</t>
  </si>
  <si>
    <t>stenski dilatacijski profil š=10 cm kot npr. Deflex 397-030 ali enakovredni</t>
  </si>
  <si>
    <t>dilatacijski profil izveden z dvema pokrivnima Alu pločevinama deb. 2 mm in r.š. cca. 25 cm</t>
  </si>
  <si>
    <t>stropni dilatacijski profil 2cm kot npr.: Deflex 22/P-050 ali enakovredni</t>
  </si>
  <si>
    <t>stropni dilatacijski profil 2cm kot npr.: Deflex 318-030 ali enakovredni</t>
  </si>
  <si>
    <t>10</t>
  </si>
  <si>
    <t>Ometi</t>
  </si>
  <si>
    <t>Splošne opombe za omete</t>
  </si>
  <si>
    <t>Cene po enoti za posamezne postavke  za izvedbo ometov vsebujejo, poleg izdelave, opisane v posamezni postavki, še vsa pomožna dela in ukrepe:
- dela in ukrepe po določilih veljavnih predpisov varstva pri delu;
- vsa potrebna merjenja z določanjem točk, smeri, višin in ravnin, nameščanje in zaščito oznak, vodil itd;
- potrebno predhodno čiščenje reg in podlog ter vlaženje podlog;
- izdelava faz, zaključkov in špalet;
- zaščito izdelkov pred mrazom, vročino, vetrom in fizičnimi poškodbami;
- krpanje poškodovanih podlog;
- odvečno malto je potrebno odstraniti, dokler je še sveža.</t>
  </si>
  <si>
    <t>Ometi vertikalnih površin</t>
  </si>
  <si>
    <t>Obračunana je neto površina brez odprtin.</t>
  </si>
  <si>
    <t>11</t>
  </si>
  <si>
    <t xml:space="preserve"> ZMO.05 // AR - tankoslojni notranji omet</t>
  </si>
  <si>
    <t>Estrihi</t>
  </si>
  <si>
    <t>Splošne opombe</t>
  </si>
  <si>
    <t>ESTRIHI IN PREVLEKE
Cene po enoti za posamezne postavke  za cementne prevleke in estrihe vsebujejo, poleg del, opisanih v posamezni postavki ter splošnih določil za zidarska dela še:
- čiščenje in vlaženje betonske podloge (po potrebi tudi močenje s cementnim mlekom, če obstoja nevarnost, da se prevleka sicer ne bi prijela na podlago),
- določanje višinskih točk in vseh ravnin, priprava, nameščanje in odstranitev vodil;
- zaščito izdelka v primeru potrebe vsaj tri dni pred vplivom mraza, vročine ali vetra;
- zaščito pred fizičnimi poškodbami;
- samo izvedba po opisu in predilih stroke;
- upoštevanje dilatacijskih trakov za plavajoče pode in izvedbo ustreznih dilatacij v estrihih po pravilih stroke, kot tudi vse potrebne elemente za napravo dilatacij, ki s tem popisom niso posebej obravnavane.</t>
  </si>
  <si>
    <t>Estrihi s toplotno izolacijo in ločilno folijo</t>
  </si>
  <si>
    <t>Natančen opis sestav opredeljen v dokumentu Sestave konstrukcij ter prikazan v detajlih tlakov za vse posamezne tlake. Dodatna TI polnila se izvedejo praviloma kot stirobeton d=13 cm  opisan v sestavi. Zahteve glede antistatičnosti in elektroprevodnosti so zajete pri postavkah, ki opisujejo finalne tlake.
Izravnalne mase, lepila in finali sloj so del ločenih postavk.</t>
  </si>
  <si>
    <t xml:space="preserve"> T.01 Enomer // AR - TLAKI - PROSTORI ZA OSEBJE, FILTRI, SPREMLJEVALNI PROSTORI (brez zahtev G0/G1/G2)</t>
  </si>
  <si>
    <t>((['Element'] = 'NotranjaOblogaTal') and ['SestavaKonstrukcij'] = '</t>
  </si>
  <si>
    <t xml:space="preserve"> T.01.AS Enomer // AR - TLAKI - BOLNIŠKE SOBE, OPAZOVALNICE, AMBULANTE, PROSTORI ZA APARATE -  antistatičen tlak</t>
  </si>
  <si>
    <t xml:space="preserve"> T.01.AS.TI Enomer // AR - TLAKI - AMBULANTE - antistatičen tlak + dodatna TI</t>
  </si>
  <si>
    <t xml:space="preserve"> T.01.EB Guma Enobarvna // AR - TLAKI - PRIPRAVA ZDRAVIL  (brez zahtev G0/G1/G2)</t>
  </si>
  <si>
    <t xml:space="preserve"> T.01.EP Guma // AR - TLAKI - BOLNIŠKE SOBE INTENZIVA 1N, PROSTOR ZA POSEGE (G2) - elektroprevoden tlak</t>
  </si>
  <si>
    <t xml:space="preserve"> T.01.EP.TI Guma // AR - TLAKI - AMBULANTA ZNB (G2) - elektroprevoden tlak + dodatna TI</t>
  </si>
  <si>
    <t xml:space="preserve"> T.01.TI Enomer // AR - TLAKI -  PROSTORI ZA OSEBJE, FILTRI, SPREMLJEVALNI PROSTORI (brez zahtev G0/G1/G2) + 15 cm TI</t>
  </si>
  <si>
    <t xml:space="preserve"> T.02 Enomer // AR - TLAKI - HODNIKI</t>
  </si>
  <si>
    <t xml:space="preserve"> T.02.TI Enomer // AR - TLAKI - HODNIKI + dodatna TI</t>
  </si>
  <si>
    <t xml:space="preserve"> T.02.X Enomer // AR - TLAKI - HODNIKI - tlak z večjo nosilnostjo (1.klet)</t>
  </si>
  <si>
    <t xml:space="preserve"> T.03.AS Enomer // AR - TLAKI - ELEKTRO IN TK PROSTORI  po etažah - antistatičen tlak</t>
  </si>
  <si>
    <t xml:space="preserve"> T.04.AS Enomer // AR - TLAKI - ELEKTRO OMARE v nišah - antistatičen tlak</t>
  </si>
  <si>
    <t xml:space="preserve"> T.05 Keramika R10 // AR - TLAKI - SKUPNE SANITARIJE osebje, obiskovalci</t>
  </si>
  <si>
    <t xml:space="preserve"> T.05.TI Keramika R10 // AR - TLAKI - SKUPNE SANITARIJE osebje, obiskovalci + dodatna TI</t>
  </si>
  <si>
    <t xml:space="preserve"> T.06 Kompozitni R10/11 // AR - TLAKI - SANITARIJE, KOPALNICE za paciente</t>
  </si>
  <si>
    <t xml:space="preserve"> T.06.TI Kompozitni R10/11 // AR - TLAKI - SANITARIJE, KOPALNICE za paciente + dodatna TI</t>
  </si>
  <si>
    <t xml:space="preserve"> T.07.A Keramika R9 // AR - TLAKI - PREDPROSTORI ZAŠČITENIH STOPNIŠČ</t>
  </si>
  <si>
    <t xml:space="preserve"> T.07.B Keramika R9 // AR - TLAKI - PREDPROSTORI ZAŠČITENIH STOPNIŠČ 3.klet</t>
  </si>
  <si>
    <t xml:space="preserve"> T.07.C Keramika R9 // AR - TLAKI - PREDPROSTORI ZAŠČITENIH STOPNIŠČ, tlaki z večjo nosilnostjo, 1.klet</t>
  </si>
  <si>
    <t xml:space="preserve"> T.07.D Keramika R9 // AR - TLAKI - GLAVNA AVLA</t>
  </si>
  <si>
    <t xml:space="preserve"> T.08 PMMA // AR - TLAKI - BALKONI</t>
  </si>
  <si>
    <t xml:space="preserve"> T.10.A Epoksi R11 // AR - TLAKI - tehnični prostori - epoksi, 3.klet</t>
  </si>
  <si>
    <t xml:space="preserve"> T.10.B Epoksi R11 // AR - TLAKI - tehnični prostori - epoksi, klet</t>
  </si>
  <si>
    <t xml:space="preserve"> T.10.C Epoksi R11 // AR - TLAKI - ODPADKI - EPOKSI + dodatno polnilo</t>
  </si>
  <si>
    <t xml:space="preserve"> T.11.A Epoksi R11 // AR - TLAKI - Kuhinja - epoksi R11</t>
  </si>
  <si>
    <t xml:space="preserve"> T.11.B Epoksi R12 // AR - TLAKI - Kuhinja - epoksi R12</t>
  </si>
  <si>
    <t xml:space="preserve"> T.12.EP Epoksi R11 // AR - TLAKI - POSTELJNA POSTAJA 3. klet (skupina G2)  - elektroprevoden tlak</t>
  </si>
  <si>
    <t xml:space="preserve"> T.13.A Keramika R10 // AR - TLAKI - SANITARIJE / TUŠI - GRANITOGRES (3.klet)</t>
  </si>
  <si>
    <t xml:space="preserve"> T.13.B Keramika R10 // AR - TLAKI - GARDEROBE - GRANITOGRES (3.klet)</t>
  </si>
  <si>
    <t xml:space="preserve"> T.14 PU tlak // AR - TLAKI - ZAKLONIŠČE - PU TLAK (3.klet)</t>
  </si>
  <si>
    <t xml:space="preserve"> T.15 Predpražnik // AR - TLAKI - Vetrolovi/Avle</t>
  </si>
  <si>
    <t xml:space="preserve"> T.15.TI Predpražnik // AR - TLAKI - Vetrolovi/Avle + dodatna TI</t>
  </si>
  <si>
    <t>Zunanji tlak nad ogrevano kletjo</t>
  </si>
  <si>
    <t>Natančen opis sestav opredeljen v dokumentu Sestave konstrukcij.
V ceni vključeni vsi sloji sestave razen zaključnga betonskega tlaka, ki je popisan v zunanji ureditvi.</t>
  </si>
  <si>
    <t xml:space="preserve"> T.09 Štokan beton R11 // AR - TLAKI - ZUNANJI TLAK PRITLIČJA NAD OGREVANO KLETJO</t>
  </si>
  <si>
    <t>((['Element'] = 'StresniSistem') and ['SestavaKonstrukcij'] = '</t>
  </si>
  <si>
    <t>12</t>
  </si>
  <si>
    <t>Hidroizolacijska dela</t>
  </si>
  <si>
    <t>Splošne opombe za hidroizolacijska dela</t>
  </si>
  <si>
    <t xml:space="preserve">IZOLACIJE
Kot izolacije se smatra vse vrste hidroizolacij temeljev, tlakov, zidov in stropov in vse vrste toplotnih izolacij kot so izolacije tlakov, sten stropov, streh,..
Cene po enoti za posamezne postavke  za izolacijska dela vsebujejo poleg izdelave, opisane v posamezni postavki, še:
- vsa dela in ukrepe po določilih veljavnih predpisov varstva pri delu;
- dobavo izolacijskega materiala s prenosom do mesta vgraditve;
- samo vgraditev po vseh pravilih stroke
Proizvodi, ki so predvideni za hidro, zvočno in toplotno zaščito so lahko v določeni tehnični soodvisnosti zato je potrebno, da se v primeru zamenjave projekt. proizvodov s tehnično adekvatnimi, predhodno preveri tako fizikalne kot kemijske kompatibilnosti. Izvajalec mora v celoti upoštevati vsa navodila projektanta, ki so navedena v tehničnem poročilu celotnega objekta kot tudi tehnologijo samega dela. </t>
  </si>
  <si>
    <t>Naprava hidroizolacij, skupaj z zaščito le teh, po spodnjih opisih in sestavah z izvedbo vseh potrebnih dilatacij, zaključkov, potrebnih zaokrožnic, ustreznih preklopov vse za gotove izvedene HI po tehničnih opisih, pravilih stroke. Stiki s zaključnimi pločevinami in prirobnicami izvesti s kontinuiranim zvarom po detajlih. V ceni zajeti tudi vse potrebne preklope HI skladno z načrti arhitekture in navodili proizvajalca. Hidroizolacijska dela lahko izvaja le izvajalec, ki je pooblaščen s strani proizvajalca  hidroizolacijskega materiala. V ceni je potrebno zajeti tudi ustrezno pripravo podlage s čiščenjem!</t>
  </si>
  <si>
    <t>Horizontalna hidroizolacija temeljne plošče</t>
  </si>
  <si>
    <t>Dobava, izdelava in vgradnja HI membrane. Pod kolektorjem je tudi toplotna izolacija.
V vgrajenem betonu je tudi hidroizolacijski dodatek.
Natančen opis sestav opredeljen v dokumentu Sestave konstrukcij.
Planum, podložni beton in geotekstil je del sklopa Zemeljska dela.</t>
  </si>
  <si>
    <t xml:space="preserve"> TE.01 // AR - Sestave pod temelji objekta</t>
  </si>
  <si>
    <t>((['Element'] = 'FasadniSistem') and ['SestavaKonstrukcij'] = '</t>
  </si>
  <si>
    <t xml:space="preserve"> TE.02 // AR - Sestave pod temelji podzemnega hodnika</t>
  </si>
  <si>
    <t xml:space="preserve">Stalni tehnološki nadzor in spremljanje izvedbe hidroizolacijskih del, kontrola vgrajenih materialov in ustreznosti izvedbe. Tehnolog pripravi končno poročilo s pisno potrditvijo izvedbe hidroizolacijskih del.
Izvajalec GOI del je dolžan vključiti elaborat izvedbe hidroizolacije kleti oziroma elaborat celostne hidroizolacije objekta z navedbami in karakteristikami vseh vgrajenih sistemskih elementov, ki zagotavljajo popolno hidroizolativnost objekta tudi za primer visoke talne vode. </t>
  </si>
  <si>
    <t>Horizontalna hidroizolacija in zaščita AB plošč pod terenom</t>
  </si>
  <si>
    <t>Dobava, izdelava in vgradnja HI membrane in zaščite z XPS ploščami.
V vgrajenem betonu je tudi hidroizolacijski dodatek.
Natančen opis sestav opredeljen v dokumentu Sestave konstrukcij.</t>
  </si>
  <si>
    <t xml:space="preserve"> SPT.05.TI12 // AR - STREHA NAD KLETJO - kolektor, bazeni - TI 12 cm</t>
  </si>
  <si>
    <t xml:space="preserve"> SPT.05.TI8 // AR - STREHA NAD KLETJO - neogrevan del - jašek za vnos opreme, zasilni izhod - TI 8 cm</t>
  </si>
  <si>
    <t>Vertikalna hidroizolacija in zaščita ter dilatacije med stenami</t>
  </si>
  <si>
    <t>Dobava, izdelava in vgradnja HI membrane in zaščite z XPS ploščami.
V vgrajenem betonu je tudi hidroizolacijski dodatek.
Natančen opis sestav opredeljen v dokumentu Sestave konstrukcij.
Priprava in ravnanje brizganega betona je del popisa varovanja gradbene jame.</t>
  </si>
  <si>
    <t xml:space="preserve"> SPT.01.TI0 // AR - FASADA - Pilotna stena - enostranski opaž - zaklonišče - TI 0</t>
  </si>
  <si>
    <t xml:space="preserve"> SPT.01.TI20 // AR - FASADA - Pilotna stena - enostranski opaž - TI 20</t>
  </si>
  <si>
    <t xml:space="preserve"> SPT.02.TI12 // AR - FASADA - Stena proti terenu - TI 12</t>
  </si>
  <si>
    <t xml:space="preserve"> SPT.02.TI20 // AR - FASADA - Stena proti terenu - TI 20</t>
  </si>
  <si>
    <t xml:space="preserve"> SPT.02.TI8 // AR - FASADA Stena proti terenu - TI 8</t>
  </si>
  <si>
    <t xml:space="preserve"> SPT.03.TI10 // AR - FASADA - DILATACIJA MED PODZEMNIMI  BETONSKIMI KONSTRUKCIJAMI  - TI 10</t>
  </si>
  <si>
    <t xml:space="preserve"> SPT.03.TI15 // AR - FASADA - DILATACIJA MED PODZEMNIMI  BETONSKIMI KONSTRUKCIJAMI  - TI 15</t>
  </si>
  <si>
    <t xml:space="preserve"> SPT.03.TI20 // AR - FASADA - DILATACIJA MED PODZEMNIMI  BETONSKIMI KONSTRUKCIJAMI  - TI 20</t>
  </si>
  <si>
    <t xml:space="preserve"> SPT.03.TI25 // AR - FASADA - DILATACIJA MED PODZEMNIMI  BETONSKIMI KONSTRUKCIJAMI  - TI 25</t>
  </si>
  <si>
    <t xml:space="preserve"> SPT.03.TI5 // AR - FASADA - DILATACIJA MED PODZEMNIMI  BETONSKIMI KONSTRUKCIJAMI  - TI 5</t>
  </si>
  <si>
    <t>Hidroizolacijski premaz betonskih rezervoarjev</t>
  </si>
  <si>
    <t>Dobava in izdelava vodotesne hidroizolacije rezervoarja (tla, stene in stiki) bazena požarne vode
in odpadne vode za tla, stike in stene do polne višine v 2. kleti.. Območje zadrževalnika se izvede do višine 15 cm.
Dodatno tesnjenje na sitkih AB elementov (stena/tla, stena/stena) se izvede s tesnilnimi trakovi.</t>
  </si>
  <si>
    <t>Vodotesna hidroizolacija kot. npr. Murexin Hidrostop FW (bela 2 komponentna vodotesna cementna masa za bazene in rezervoarja s pitno vodo za pozitiven in negativen tlak, skladno z EN 1504-2
stik stena/tla in stena/stena se izvede zaokrožnica v sistemu prim. Murexin Hidrostop KIT cementni hidrovezni kit ali kot npr. PLASTIVO 180</t>
  </si>
  <si>
    <t>Tesnilnimi trakovi kot npr. Kema Swell 05 in Kemamastic WA nabrekajoči tesnilni kit ali kot npr. Volteco WT102 nabrekajoči trak. Ocena</t>
  </si>
  <si>
    <t>21</t>
  </si>
  <si>
    <t>Ravne strehe</t>
  </si>
  <si>
    <t>Splošne opombe za ravne strehe</t>
  </si>
  <si>
    <t>Material za ta dela mora po kvaliteti ustrezati določilom veljavnih normativov in standardov.</t>
  </si>
  <si>
    <t>Pri izvedbi je potrebno upoštevati tudi navodila, pogoje in podatke proizvajalca krovnega materiala.</t>
  </si>
  <si>
    <t>V ceni za enoto je potrebno upoštevati, poleg del, opisanih v posamezni postavki še:</t>
  </si>
  <si>
    <t>snemanje potrebnih izmer na objektu;</t>
  </si>
  <si>
    <t>pregled pripravljenih podlog in fino čiščenje pred pričetkom dela;</t>
  </si>
  <si>
    <t>dobavo in polaganje enega sloja strešne lepenke pod pločevinastimi oblogami na opeki, malti in betonu;</t>
  </si>
  <si>
    <t>dobavo osnovnega, pritrdilnega in pomožnega materiala, z vsemi transportnimi in manipulativnimi stroški;</t>
  </si>
  <si>
    <t>delo v delavnici in na objektu, z vsemi dajatvami;</t>
  </si>
  <si>
    <t>prevoz izdelkov in materiala na objekt, z nakladanjem, razkladanjem, skladiščenjem in prenosi do mesta vgraditve;</t>
  </si>
  <si>
    <t>montažo vseh slojev po opisu v skladu s pravili stroke</t>
  </si>
  <si>
    <t>čiščenje izdelkov po končanem delu in podobno;</t>
  </si>
  <si>
    <t>vsa dela in ukrepe po določilih zakona o varstvu pri delu.</t>
  </si>
  <si>
    <t>Tople membranske strehe</t>
  </si>
  <si>
    <t>Dobava, izdelava in vgradnja kompletnih sestav ravnih streh, po sestavah v projektu, z vsemi potrebnimi vertikalnimi zaključki in oblogami, pokrivnimi in odkapnimi pločevinami, odkapnimi nosi, zaključki hidroizolacije izvedene na vertikalne konstrukcije z uporabo vogalnikov in obdelavami na mestih iztočnikov. Po spodnjih sestavah:</t>
  </si>
  <si>
    <t xml:space="preserve"> S.01.A // AR - RAVNA STREHA</t>
  </si>
  <si>
    <t xml:space="preserve"> S.01.B // AR - RAVNA STREHA - nad dostopom na streho</t>
  </si>
  <si>
    <t xml:space="preserve"> S.01.C // AR - RAVNA STREHA - nad balkoni</t>
  </si>
  <si>
    <t xml:space="preserve"> S.03.A // AR - STREHA NADSTREŠKOV (med osmi G in F) - na AB konstrukciji</t>
  </si>
  <si>
    <t xml:space="preserve"> S.03.B // AR - STREHA NADSTREŠKOV (sever, vzhod, zahod) - na jekleni konstrukciji</t>
  </si>
  <si>
    <t>Dobava in vgradnja gladkih betonskih plošč na teraso 5. nadstropja in streho
dim. plošč so 50 x 50 x 5. Vzorec plošče potrdi projektant.
Položene so na razmak cca 3 cm z uporabo PVC distančnikov v rizelj ravne strehe.</t>
  </si>
  <si>
    <t>((['Element'] = 'ZunanjaOblogaStrehe') and  ['ElementTip'] = 'PloscaBetonskaGladka50x50x5')</t>
  </si>
  <si>
    <t>Dobava in vgradnja PVC mreže kot npr. BERA Gravel Fix® Pro na teraso 5. nadstropja.
Vgradnja v sestavo strehe  S.01.A // AR - RAVNA STREHA</t>
  </si>
  <si>
    <t>Vertikalni zaključek membranske strehe</t>
  </si>
  <si>
    <t>Dobava, izdelava in vgradnja vertikalnih zaključkov tesnilnih slojev, vključno s pritrjevanjem
za tople nepohodne membranske strehe. Obračuna se razvita površina od betonske podlage do zunanjega roba atike, ne glede na število slojev. Po spodnjih sestavah:</t>
  </si>
  <si>
    <t xml:space="preserve"> S.02 // AR - STREHA - notranja stran atike</t>
  </si>
  <si>
    <t xml:space="preserve"> S.04 // AR - STREHA - PODSTAVEK</t>
  </si>
  <si>
    <t xml:space="preserve"> Zunanja atika strehe 5 nad_HI membrnana atike, raz. š. 100 cm, cik cak vlaknocementne plošče šir. cca  50 cm</t>
  </si>
  <si>
    <t>[Dolzina_m]</t>
  </si>
  <si>
    <t>23</t>
  </si>
  <si>
    <t>Kleparska dela</t>
  </si>
  <si>
    <t>Splošne opombe za kleparska dela</t>
  </si>
  <si>
    <r>
      <t xml:space="preserve">Mere je potrebno predhodno preveriti na objektu.
Dela je treba izvajati po določilih začasnih tehničnih predpisov in skladno z obveznimi standardi.
Material za ta dela mora po kvaliteti ustrezati določilom veljavnih normativov in standardov.
Za izvedbo so merodajni detajli iz arhitekturnega načrta ter tolmačenja glavnega projektanta posameznih načrtov.
V ceni za enoto je potrebno upoštevati, poleg del, opisanih v posamezni postavki še:
izmera potrebnih mer na objektu; pregled pripravljenih podlog in fino čiščenje le teh pred pričetkom dela; dobavo vsega osnovnega, pritrdilnega, spojnega in pomožnega materiala; z vsemi transportnimi in manipulativnimi stroški; delo v delavnici in na objektu, z vsemi dajatvami; prevoz izdelkov na objekt, z nakladanjem, razkladanjem, skladiščenjem in prenosi do mesta vgraditve oz. montaže; čiščenje izdelkov in prostorov po izvršeni montaži ter zavarovanje do predaje naročniku; vsa dela in ukrepe po določilih veljavnih predpisov varstva pri delu.
Obračun del se vrši v merskih enotah, ki so označene v posamezni postavki.
V primeru nejasnosti se je izvajalec del oz. ponudnik, dolžan posvetovati s projektantom že v času izdelave ponudbe.
V cenah na enoto je potrebno predvideti tudi strošek delavniških načrtov, katere potrdi odgovorni projektant arhitekture.
Vse materiale mora pred vgradnjo potrditi odgovorni projektant.
</t>
    </r>
    <r>
      <rPr>
        <b/>
        <sz val="10"/>
        <rFont val="Arial"/>
        <family val="2"/>
      </rPr>
      <t>V primeru da posamezne postavke v popisu ne zajemajo celotnega opisa potrebnega za funkcionalno dokončanje dela, mora ponudnik izvedbo le tega vključiti v ceno na enoto!</t>
    </r>
    <r>
      <rPr>
        <sz val="10"/>
        <rFont val="Arial"/>
        <family val="2"/>
      </rPr>
      <t xml:space="preserve">
Izvajalec mora izdelati in dati v pisno potrditev delavniške in montažne načrte za vse elemente odgovornemu projektantu in dostaviti  vzorce finalnih obdelav.</t>
    </r>
  </si>
  <si>
    <t>Kapa venca</t>
  </si>
  <si>
    <t xml:space="preserve">Dobava, izdelava in vgradnja kape venca oz. zaključki atik strehe, z vso potrebno podkonstrukcijo, pritrdilnim in sidrnim materialom, obojestranskim odkapom, stikovanji, navezavo na vertikalne ali horizontalne sloje streh in fasad. Vključno  s toplotno izolacijo in vročecinkano podkonstrukcijo ter podlogo iz ognjeodpornih vlakneno cementnih plošč. Izvedbene detajle izvajalca potrdi projektant arhitekture. 
</t>
  </si>
  <si>
    <t>Kapa venca_alu 2mm_navadna_obroba nadstreška_nivo 1 nad_r.š. 40cm</t>
  </si>
  <si>
    <t>Kapa venca_alu 2mm_vertikalna_nivo 1 nad_r.š. 24cm</t>
  </si>
  <si>
    <t>Kapa venca_alu 2mm_vertikalna_nivo 5 nad_r.š. 56cm</t>
  </si>
  <si>
    <t>Kapa venca_alu 2mm_navadna_obroba nadstreška_nivo 6 nad_r.š. 40cm</t>
  </si>
  <si>
    <t>Kapa venca_alu 2mm_navadna_jaški_obroba_nivo streha_r.š. 42cm</t>
  </si>
  <si>
    <t>Kapa venca_alu 2mm_navadna_jaški_odkap_nivo streha_r.š. 28cm</t>
  </si>
  <si>
    <t>Kapa venca_alu 2mm_navadna_nivo fotovoltaika_r.š. 77cm</t>
  </si>
  <si>
    <t>24</t>
  </si>
  <si>
    <t>Polaganje keramičnih ploščic</t>
  </si>
  <si>
    <t>Splošne opombe za keramičarska dela</t>
  </si>
  <si>
    <t>Fuge med ploščicami morajo biti široke najmanj 5 mm in impregnirane s premazom, ki preprečuje prehod vlage in zadrževanje ter razvoj mikroorganizmov.":
* Zahteve za izvedbo tlakov v zdravstvenih stavbah po TSG-12640-002:2021, kar je zajeti v ceni postavke.
• tlaki morajo zagotavljati varen in udoben transport z vozički in posteljami brez pragov in strmih klančin,
• površine tlakov morajo biti povsem gladke, odporne za mehanske poškodbe (občasno drgnjenje) in redno (tudi večkrat dnevno) mokro čiščenje in razkuževanje,
• stik med tlemi in steno mora biti izveden po načrtu (detajli zaokrožnic)
• finalni tlak mora imeti sposobnost preprečevanja razvoja bakterij (bakteriostaznost).</t>
  </si>
  <si>
    <t>Notranje stenske obloge</t>
  </si>
  <si>
    <t>Dobava in polaganje stenske keramike, z lepljenjem s fleksibilnim lepilom, fugiranjem s fugirno maso po izboru projektanta, z vsemi izrezi za vgradne elemente, po načrtu polaganja. Kitanje vogalov s trajnoelastičnim kitom v barvi fugirne mase. Izrezi se izvajajo precizno z ustreznim vrtanjem oz rezanjem. Vsi vidni rezi keramike izvedeni z vodnim rezom z ustrezno obdelavo. Vsi odprti vogali zaščiteni z INOX vgradnimi kotniki, kar je zajeti v ceni postavke.
Podana neto površina keramičnih ploščic.</t>
  </si>
  <si>
    <t xml:space="preserve">Sistemski hidroizolacijski premaz npr. MAPELASTIC, stik s tlakom se ojača s hidroizolacijskim trakom, preboji tesnjeni s sistemskimi prirobnicami med dvoslojno križno nanešenim hidroizolacijskim premazom. </t>
  </si>
  <si>
    <t xml:space="preserve"> SO.02 // AR - Stenska obloga iz keramike</t>
  </si>
  <si>
    <t>((['Element'] = 'PredelnaStena') and  ['SestavaKonstrukcij'] = '</t>
  </si>
  <si>
    <t>Notranje talne obloge in nizkostenske obloge</t>
  </si>
  <si>
    <t>Dobava in polaganje talne keramike, z lepljenjem s fleksibilnim lepilom, fugiranjem s fugirno maso po izboru projektanta, z vsemi izrezi za vgradne elemente, po načrtu polaganja. Kitanje vogalov s trajnoelastičnim kitom v barvi fugirne mase. Izrezi se izvajajo precizno z ustreznim vrtanjem oz rezanjem. Vsi vidni rezi keramike izvedeni z vodnim rezom z ustrezno obdelavo. Nizkostenska obroba vtopljena v ravnino stenske obloge oz obdelave, pripadajoča tlaku, kar je zajeti v ceni tlaka.</t>
  </si>
  <si>
    <t>(((['Element'] = 'NotranjaOblogaTal') and ['ElementPodtip'] = 'Keramika') and ['SestavaKonstrukcij'] = '</t>
  </si>
  <si>
    <t xml:space="preserve">Zaokroznica_TIP_2_A </t>
  </si>
  <si>
    <t>((['Element'] = 'NotranjaOblogaZaokroznica') and ['ElementTip'] = 'Zaokroznica_TIP_2_A')</t>
  </si>
  <si>
    <t>Length</t>
  </si>
  <si>
    <t>Zaokroznica_TIP_2_B</t>
  </si>
  <si>
    <t>((['Element'] = 'NotranjaOblogaZaokroznica') and ['ElementTip'] = 'Zaokroznica_TIP_2_B')</t>
  </si>
  <si>
    <t>Zaokroznica_TIP_2_C</t>
  </si>
  <si>
    <t>((['Element'] = 'NotranjaOblogaZaokroznica') and ['ElementTip'] = 'Zaokroznica_TIP_2_C')</t>
  </si>
  <si>
    <t>Notranje obloge stopnic</t>
  </si>
  <si>
    <t>Dobava in polaganje talne keramike, z lepljenjem s fleksibilnim lepilom, fugiranjem s fugirno maso po izboru projektanta, z vsemi izrezi za vgradne elemente, po načrtu polaganja. Kitanje vogalov s trajnoelastičnim kitom v barvi fugirne mase. Izrezi se izvajajo precizno z ustreznim vrtanjem oz rezanjem. Vsi vidni rezi keramike izvedeni z vodnim rezom z ustrezno obdelavo. Nizkostenska obroba iz istega materiala zajeta v ceni tlaka.</t>
  </si>
  <si>
    <t>STOPNIŠČE 1. Nastopne in zrcalne ploskve z nizkostensko obrobo. Notranje stopniščne obloge s postopkom tankoslojnega lepljenja, vključno z morda potrebnimi predpremazi, temeljnimi premazi in izboljšano malto.
granitogres keramika (R9), rob protidrsno obdelan in vizuelno označen, granitogres, odziv na ogenj A2 fl, dim.120x60cm, deb. 9mm, kot npr. REFIN Plain Iron mat ali enakovredno
nastopne ploskve globine 30cm
zrcalne ploskve višine 16cm
širina rame 160cm
robni stopniščni profil; RF, š= 28mm, po izboru projektanta
robna nizkostenska obroba dvostranska ( viš+globina) višine 10cm, z obdelanim robom</t>
  </si>
  <si>
    <t>STOPNIŠČE 1. Vmesni podesti z nizkostensko obrobo. Obloge podesta, s postopkom tankoslojnega lepljenja, vključno z morda potrebnimi predpremazi, temeljnimi premazi in izboljšano malto.
granitogres keramika (R9), rob protidrsno obdelan in vizuelno označen, granitogres, odziv na ogenj A2 fl, dim.120x60cm, deb. 9mm, kot npr. REFIN Plain Iron mat ali enakovredno
robni stopniščni profil; RF, š= 28mm, po izboru projektanta
robna nizkostenska obroba dvostranska višine 10cm, z obdelanim robom</t>
  </si>
  <si>
    <t>STOPNIŠČE 2. Nastopne in zrcalne ploskve z nizkostensko obrobo. Notranje stopniščne obloge s postopkom tankoslojnega lepljenja, vključno z morda potrebnimi predpremazi, temeljnimi premazi in izboljšano malto.
granitogres keramika (R9), rob protidrsno obdelan in vizuelno označen, granitogres, odziv na ogenj A2 fl, dim.120x60cm, deb. 9mm, kot npr. REFIN Plain Iron mat ali enakovredno
nastopne ploskve globine 30cm
zrcalne ploskve višine 16cm
širina rame 160cm
robni stopniščni profil; RF, š= 28mm, po izboru projektanta
robna nizkostenska obroba dvostranska ( viš+globina) višine 10cm, z obdelanim robom</t>
  </si>
  <si>
    <t>STOPNIŠČE 2. Vmesni podesti z nizkostensko obrobo. Obloge podesta, s postopkom tankoslojnega lepljenja, vključno z morda potrebnimi predpremazi, temeljnimi premazi in izboljšano malto.
granitogres keramika (R9), rob protidrsno obdelan in vizuelno označen, granitogres, odziv na ogenj A2 fl, dim.120x60cm, deb. 9mm, kot npr. REFIN Plain Iron mat ali enakovredno
robni stopniščni profil; RF, š= 28mm, po izboru projektanta
robna nizkostenska obroba dvostranska višine 10cm, z obdelanim robom</t>
  </si>
  <si>
    <t>31</t>
  </si>
  <si>
    <t>Kovinarska dela</t>
  </si>
  <si>
    <t>Splošne opombe za kovinarska dela</t>
  </si>
  <si>
    <r>
      <t xml:space="preserve">Mere je potrebno predhodno preveriti na objektu.
Dela je treba izvajati po določilih začasnih tehničnih predpisov in skladno z obveznimi standardi.
Material za ta dela mora po kvaliteti ustrezati določilom veljavnih normativov in standardov.
Za izvedbo so merodajni detajli iz arhitekturnega načrta ter tolmačenja glavnega projektanta posameznih načrtov.
V ceni za enoto je potrebno upoštevati, poleg del, opisanih v posamezni postavki še:
izmera potrebnih mer na objektu; pregled pripravljenih podlog in fino čiščenje le teh pred pričetkom dela; dobavo vsega osnovnega, pritrdilnega, spojnega in pomožnega materiala; z vsemi transportnimi in manipulativnimi stroški; delo v delavnici in na objektu, z vsemi dajatvami; prevoz izdelkov na objekt, z nakladanjem, razkladanjem, skladiščenjem in prenosi do mesta vgraditve oz. montaže; čiščenje izdelkov in prostorov po izvršeni montaži ter zavarovanje do predaje naročniku; vsa dela in ukrepe po določilih veljavnih predpisov varstva pri delu.
Obračun del se vrši v merskih enotah, ki so označene v posamezni postavki.
V primeru nejasnosti se je izvajalec del oz. ponudnik, dolžan posvetovati s projektantom že v času izdelave ponudbe.
V cenah na enoto je potrebno predvideti tudi strošek delavniških in montažnih načrtov, katere potrdi odgovorni projektant arhitekture.
Vse materiale mora pred vgradnjo potrditi odgovorni projektant.
</t>
    </r>
    <r>
      <rPr>
        <b/>
        <sz val="10"/>
        <rFont val="Arial"/>
        <family val="2"/>
      </rPr>
      <t>V primeru da posamezne postavke v popisu ne zajemajo celotnega opisa potrebnega za funkcionalno dokončanje dela, mora ponudnik izvedbo le tega vključiti v ceno na enoto!</t>
    </r>
    <r>
      <rPr>
        <sz val="10"/>
        <rFont val="Arial"/>
        <family val="2"/>
      </rPr>
      <t xml:space="preserve">
Izvajalec mora izdelati in dati v pisno potrditev delavniške in montažne načrte za vse elemente odgovornemu projektantu in dostaviti  vzorce finalnih obdelav.</t>
    </r>
  </si>
  <si>
    <t>Ročaj stopnišč</t>
  </si>
  <si>
    <t>Dobava, izdelava in vgradnja stopniščnega ročaja skladno z načrti.
V ceni zajeti tudi vse izmere, izdelavo, dobavo in vgradnjo ter vse potrebne zvare, brušenje stikov, poliranje, sidranje in sidrne mase. V ceni morajo biti zajeta tudi vsa ostala dela, ki so potrebna za prevzem in varno uporabo ograje. 
Izvajalec pripravi kosovnico in načrt pritrjevanja, ki ga mora potrditi pooblaščeni arhitekt.</t>
  </si>
  <si>
    <t>Kompletni sestav ročajev stopnišč, sestavljen iz cevi na dveh višinah. Glej načrt stopnišč.
Zgornji ročaj; okrogla RF cev fi 40/3
Spodnji ročaj; okrogla RF cev fi 30/3
Pritrditev z varjeno krivljeno RF palico v AB konstrukcijo z uporabo sidrne kemične mase.</t>
  </si>
  <si>
    <t>Pohodne Rešetke</t>
  </si>
  <si>
    <t>Dobava, izdelava in vgradnja tipskih jeklenih rešetk kot npr. Benkotehna. Okence 33mm-33mm_nosilni trak 30/2_nosilni 8/2. 
Vroče cinkano; prva številka dimenzije je nosilna stranica rešetke. V ceni zajeti tudi ves pritrdilni in pomožni material, zvare, finalno obdelavo vseh elementov, antikorozijsko zaščito, ...vse za gotovo izvedene elemente po načrtih in detajlih v načrtih arhitekture in navedenih opisih. Izvajalec izdela delavniško dokumentacijo, ki jo potrdi projektant. Vse mere preveriti na mestu po izvršenih gradbenih delih.</t>
  </si>
  <si>
    <t>500/1200/30</t>
  </si>
  <si>
    <t>(((['Element'] = 'Resetka') and ['ElementTip'] = 'Pohodna') and ['Dimenzija_mm'] = '</t>
  </si>
  <si>
    <t>600/1000/30</t>
  </si>
  <si>
    <t>600/1300/30</t>
  </si>
  <si>
    <t>650/1000/30</t>
  </si>
  <si>
    <t>650/1300/30</t>
  </si>
  <si>
    <t>700/850/30</t>
  </si>
  <si>
    <t>700/900/30</t>
  </si>
  <si>
    <t>700/1000/30</t>
  </si>
  <si>
    <t>800/1000/30</t>
  </si>
  <si>
    <t>950/1000/30</t>
  </si>
  <si>
    <t>1000/1000/30</t>
  </si>
  <si>
    <t>1200/850/30</t>
  </si>
  <si>
    <t>1200/900/30</t>
  </si>
  <si>
    <t>1000/1200/30</t>
  </si>
  <si>
    <t>1200/1000/30</t>
  </si>
  <si>
    <t>1200/1300/30</t>
  </si>
  <si>
    <t>800x880x30</t>
  </si>
  <si>
    <t>Povozne Rešetke</t>
  </si>
  <si>
    <t>Dobava, izdelava in vgradnja tipskih jeklenih rešetk kot npr. Benkotehna. Okence 33mm-33mm_nosilni trak višine 50mm, debeline glede na izračun gradbenih konstrukcij. Rešetke so med seboj zvijačene.
Vključno z okvirjem iz L profila 100/60/8
Vroče cinkano; prva številka dimenzije je nosilna stranica rešetke.
V ceni zajeti tudi ves pritrdilni in pomožni material, zvare, finalno obdelavo vseh elementov, antikorozijsko zaščito, ...vse za gotovo izvedene elemente po načrtih in detajlih v načrtih arhitekture in navedenih opisih. Izvajalec izdela delavniško dokumentacijo, ki jo potrdi projektant. Vse mere preveriti na mestu po izvršenih gradbenih delih.</t>
  </si>
  <si>
    <t>900/1300/50</t>
  </si>
  <si>
    <t>(((['Element'] = 'Resetka') and ['ElementTip'] = 'Povozna') and ['Dimenzija_mm'] = '</t>
  </si>
  <si>
    <t>950/900/50</t>
  </si>
  <si>
    <t>1200/1200/50</t>
  </si>
  <si>
    <t>Varnostna ograja</t>
  </si>
  <si>
    <t>Vroče cinkana ograja iz kovinskih cevi fi 40/2 na dveh višinah in vmesnih vertikal. 
Višina nad podestom 100 cm.
Skupna višina vertikal je 130 cm. Razmik in velikosti stebričev ter drugih elementov ograje morajo na zgornjem robu (oprijemu) ustrezati vodoravni obremenitvi najmanj 300 N/m.
Vključno s pritrditvijo na primarno konstrukcijo in enoramne stopnice.</t>
  </si>
  <si>
    <t>Ograja podestov fotovoltaike in stopnic na podest. Glej tloris fotovoltaike in prereze.
Obračunana količina so dolžinski metri segmenta celotne ograje.</t>
  </si>
  <si>
    <t>((['Element'] = 'VarovalniElementNaStrehi') and ['ElementTip'] = 'VarovalnaOgrajaFotovoltaike')</t>
  </si>
  <si>
    <t>Ograja podesta obdelave odpadne vode.Obračunana količina so dolžinski metri segmenta celotne ograje.</t>
  </si>
  <si>
    <t>((['Element'] = 'Ograja') and ['ElementTip'] = 'VarovalnaOgrajaPodesta')</t>
  </si>
  <si>
    <t>Varnostne lestve</t>
  </si>
  <si>
    <t>Dobava, izdelava in vgradnja kovinskih varnostnih lestev.
Vroče cinkano; v ceni zajeti tudi ves pritrdilni in pomožni material.</t>
  </si>
  <si>
    <t>Varnostne lestve za dostop na podest obdelave odpadnih voda, h podesta = 2,5 m.</t>
  </si>
  <si>
    <t>NAKNADNO BO POVEZANO Z MODELOM</t>
  </si>
  <si>
    <t>Varnostne lestve za dostop na podest bazena obdelave odpadnih voda, h podesta = 1,8 m.</t>
  </si>
  <si>
    <t>Zaščitni količki</t>
  </si>
  <si>
    <t> Dobava in vgradnja zaščitnih količkov v območju delilne kuhinje, vključno s pritrdilnim materialom.</t>
  </si>
  <si>
    <t> Tipski kovinski zaščitni količki v območju delilne kuhinje, višina je 100 cm; rumene barve s črnimi črtami.</t>
  </si>
  <si>
    <t>((['Element'] = 'ZascitniKolicek') and ['ElementTip'] = 'KolicekVisine100cmVijacen')</t>
  </si>
  <si>
    <t>Zunanji revizijski pokrovi jaškov</t>
  </si>
  <si>
    <t>Izdelava, dobava in montaža revizijskih pokrovov, za transport naprav in opreme v kletno etažo, z vso pripradajočo opremo, avtomatiko, opozorilno signalizacijo ob odpiranju in zapiranju, z vso nosilno konstrukcijo in podkonstrukcijo, vsemi robnimi zaključki,odkapi in tesnjenji. Izvjalaec izdela delavniški načrt in pridobi potrditev projektanta. Pokrovi opremljeni z dvižnimi ograjami in ročaji, ki preprečujejo padec v globino ob odprtju. Pokrovi brez vmesnih prečk preko odprtine. Pokrovi predvidoma polni, nedrseče izvedbe, toplotno izolativni.</t>
  </si>
  <si>
    <t>((['Element'] = 'Resetka') and ['ElementTip'] = 'PloscadDvojnaSkarjastaHidravlicnaDvizna')</t>
  </si>
  <si>
    <r>
      <rPr>
        <b/>
        <sz val="10"/>
        <rFont val="Arial"/>
        <family val="2"/>
      </rPr>
      <t>Pohodni revizijski pokrov jaška za vnos strojne opreme</t>
    </r>
    <r>
      <rPr>
        <sz val="10"/>
        <rFont val="Arial"/>
        <family val="2"/>
      </rPr>
      <t>, dim 320x250 cm, z odpiranjem s pomočjo dvižne transportne mehanizacije, ki ni predmet elementa. Pokrov izveden na jekleni podkonstrukciji pokriti s paneli s trapeznim profilom. Razred gorljivosti: negorljivo, razred A1. Naklon pokrova 5˚.(vnos strojna oprema infekcijska, občasno - lahko demontažno, pohodno).</t>
    </r>
  </si>
  <si>
    <t>((['Element'] = 'Resetka') and ['ElementTip'] = 'PokrovPohodniRevizijskiZaVnosStrojneOpreme')</t>
  </si>
  <si>
    <r>
      <rPr>
        <b/>
        <sz val="10"/>
        <rFont val="Arial"/>
        <family val="2"/>
      </rPr>
      <t>Pohodni revizijski pokrov jaška za črpanje odpadne vode</t>
    </r>
    <r>
      <rPr>
        <sz val="10"/>
        <rFont val="Arial"/>
        <family val="2"/>
      </rPr>
      <t xml:space="preserve"> s pokrovom iz pocinkanega jekla, dim. 166 x 166 cm.  Neprepusten za vonjave in vodo, posebno tesnilo in vijačni priključek. Okvir in pokrovna plošča iz pocinkanega jekla. Par ročajev iz nerjavnega jekla, sestavljen iz samonastavljivega ročaja za odpiranje in dvižnega ročaja. </t>
    </r>
  </si>
  <si>
    <t>((['Element'] = 'Resetka') and ['ElementTip'] = 'PokrovPohodniRevizijskiZaCrpanjeOdpadneVode')</t>
  </si>
  <si>
    <r>
      <rPr>
        <b/>
        <sz val="10"/>
        <rFont val="Arial"/>
        <family val="2"/>
      </rPr>
      <t>Stenski revizijski pokrov dostopa v bazen odpadne vode</t>
    </r>
    <r>
      <rPr>
        <sz val="10"/>
        <rFont val="Arial"/>
        <family val="2"/>
      </rPr>
      <t xml:space="preserve"> iz pocinkanega jekla, dim. cca 110 x 110 cm.  Neprepusten za vonjave in vodo, posebno tesnilo in vijačni priključek. Okvir in pokrovna plošča iz pocinkanega jekla. Par tečajev in ročaj iz nerjavnega jekla.</t>
    </r>
  </si>
  <si>
    <t>((['Element'] = 'Resetka') and ['ElementTip'] = 'PokrovStenskiRevizijskiBazenOdpadneVode')</t>
  </si>
  <si>
    <t>09</t>
  </si>
  <si>
    <t>Urbana oprema</t>
  </si>
  <si>
    <t>Izdelava, dobava in montaža elementov urbane opreme, po shemi in detajlih projektanta, z vsem sidrnim in pritrdilnim materialom.</t>
  </si>
  <si>
    <t>Klop po detajlu, dim. 1340 x 740-490 x 4500mm, FeZn konstrukcija, prašno barvana RAL 7039, leseni del macesen, letvice dimenzije 80x20mm, pritrjevanje v tla z vijačenjem. 
kot npr. parkovna klop Atriva, tip KL-14-RONO-TRAP-D</t>
  </si>
  <si>
    <t>NAKNADNO BO MODELIRANO IN POVEZANO Z MODELOM</t>
  </si>
  <si>
    <t>Stik s stavbo klinike za interno medicino</t>
  </si>
  <si>
    <t>Izdelava, dobava in montaža enostavnega nadstreška med novim objektom in stavbo klinike za interno medicino v pritličju.</t>
  </si>
  <si>
    <t>Izdelava, dobava in montaža perforiranih pločevinastih vrat med novim objektom in stavbo klinike za interno medicino v pritličju.</t>
  </si>
  <si>
    <t>Izvedba okna dim 130 x 196 cm v prostoru ambulante klinike za nevrologijo v pritličju stavbe klinike za interno medicino.
Vključno z rušitvijo krpanjem fasade, obdelavo špalet, izvedbo okenskih polic,
ter zunanjo žaluzijo enako kot so izvedena obstoječa okna.</t>
  </si>
  <si>
    <t>37</t>
  </si>
  <si>
    <t>Mizarska dela</t>
  </si>
  <si>
    <t>Zaščitna stena</t>
  </si>
  <si>
    <t>Stene proti prepihu v pritličju. Narejene iz Alu profilov in fiksnega varnostnega stekla 10mm</t>
  </si>
  <si>
    <t>Steklena stena dim. 100 cm in višine 300 cm
Alu profilli in fiksno varnostno steklo 10mm</t>
  </si>
  <si>
    <t>kos</t>
  </si>
  <si>
    <t>((['Element'] = 'PredelnaStena') and ['SestavaKonstrukcij'] =' SST.01 / AR - Steklene stene proti prepihu v pritličju')</t>
  </si>
  <si>
    <t>39</t>
  </si>
  <si>
    <t>Suhomontažna dela</t>
  </si>
  <si>
    <t>Splošne opombe za suhomontažna dela</t>
  </si>
  <si>
    <t>Dela je treba izvajati po določilih veljavnih normativov in skladno z obveznimi standardi.</t>
  </si>
  <si>
    <t>Pri izvedbi je treba upoštevati tudi navodila proizvajalca materiala, ki se uporablja pri izvedbi.</t>
  </si>
  <si>
    <t>Pri izbiri materialov se je treba obvezno posvetovati s projektantom.</t>
  </si>
  <si>
    <t>Delo obrtnika obsega:</t>
  </si>
  <si>
    <t xml:space="preserve"> - dobavo vsega osnovnega in pomožnega materiala;</t>
  </si>
  <si>
    <t xml:space="preserve"> - prevoz materiala na objekt, z nakladanjem, razkladanjem, skladiščenjem in prenosi na objektu;</t>
  </si>
  <si>
    <t xml:space="preserve"> - čiščenje izdelkov oz. podlog pred pričetkom del;</t>
  </si>
  <si>
    <t xml:space="preserve"> - nanašanje osnovnih in končnih premazov z vsemi med fazami;</t>
  </si>
  <si>
    <t xml:space="preserve"> - čiščenje prostorov in izdelkov po opravljenem delu in zaščita do predaje naročniku;</t>
  </si>
  <si>
    <t xml:space="preserve"> - vsa dela v delavnici in na objektu z vsemi dajatvami;</t>
  </si>
  <si>
    <t xml:space="preserve"> - vsa dela in ukrepi po predpisih varstva pri delu.</t>
  </si>
  <si>
    <t>Vse manjše izreze za instalacije, bandažiranje in kitanje stikov ter vijakov, kitanje vseh stikov med nosilnimi konstrukcijami in mavčno-kartonskimi elementi z akrilnim kitom je zajeto v cenah na enoto.</t>
  </si>
  <si>
    <t>Mavčnokartonska dela se morajo izvajati po detajlih in navodilih proizvajalcev.</t>
  </si>
  <si>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</si>
  <si>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</si>
  <si>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t>
  </si>
  <si>
    <t>Dobava materiala in izdelava suhomontažnih sten in stenskih oblog, po sistemu kot npr. Knauf ali enakovredni, iz suhomontažnih plošč na kovinski podkonstrukciji, z vsemi sloji izolacij in folij, po sestavah in navodilih proizvajalca, z vsemi potrebnimi sidranji, tesnjenji, podložnimi profili. V ceni je zajeti vse izreze za instalacije, ojačitve podkonstrukcij ob odprtinah, Vsi odprti vogali zaključeni z ustreznimi vogalnimi profili. V ceni je zajeti bandažiranje in 1x glajenje stikov.</t>
  </si>
  <si>
    <t>V ceni zajeti ustrezno zgoščevanje podkonstrukcije po navodilih proizvajalca sistemov predelnih sten!</t>
  </si>
  <si>
    <t>V ceni postavk zajeti tudi kitanje z ustreznim kitom glede na izpostavljenost!</t>
  </si>
  <si>
    <t>V primeru, da se oblaga mokre prostore, se uporabi impregnirane mavčno-kartonske plošče (npr.: Knauf GKB-I ali enakovredni).</t>
  </si>
  <si>
    <t>Na mestih kjer je v načrtu arhitekture oziroma načrta notranje opreme in pohištva predvidena namestitev opreme je stena ojačana z večslojnimi vezanimi ploščami iz brezovega lesa debeline 24mm ali sistemskimi traverzami oz. nosilnimi stojali z nosilnostjo do 1,5kN/m dolžine stene. 
( npr.: Knauf W234 in W228 ali enakovredni )</t>
  </si>
  <si>
    <t>Stene v sanitarnih (mokrih) prostorih so obložene s stensko keramiko v skladu s shemami kopalnic! - zajeto z ločeno postavko!</t>
  </si>
  <si>
    <t>V prostorih, kjer se zahteva požarna odpornost oz. stena predstavlja mejo med požarnima sektorjema je potrebno uporabiti požarno odporne mavčno-kartonaste plošče (npr.: Knauf GKF ali enakovredni). - zajeti v ceni postavk!</t>
  </si>
  <si>
    <t>Odprtine za vrata je potrebno ojačati s podkonstrukcijo iz kovinskih profilov (npr.: Knauf UA ali enakovredni)!  - zajeti v ceni postavk!</t>
  </si>
  <si>
    <t>Stiki s tlaki se povsod izvajajo z zaokrožnicami, ki so potopljene v steno. Skladno z detajlom!</t>
  </si>
  <si>
    <t>V ceni zajeti tudi ustrezne zaključke parne zapore po detajlih!</t>
  </si>
  <si>
    <t>Slikopleskarska dela (kitanje, brušenje in pleskanje) zajeto ločeno!</t>
  </si>
  <si>
    <t>Suhomontažna dela - stene in inštalacijske ravnine</t>
  </si>
  <si>
    <r>
      <t xml:space="preserve">Predelne stene in obloge, iz suhomontažnih plošč na kovinski podkonstrukciji, z vsemi sloji izolacij in folij, po sestavah in navodilih proizvajalca, z vsemi potrebnimi sidranji, tesnjenji, podložnimi profili. V ceni je zajeti vse izreze za instalacije, ojačitve podkonstrukcij ob odprtinah (vrata, okna, niše...) Vsi odprti vogali zaključeni z ustreznimi vogalnimi profili. 
Suhomontažne stene v kvaliteti kot npr KNAUF ali enakovredno.
Toplotna izolacija v suhomontažnih stenah kot npr. Knauf Insulation Akustik Roll, polno zapolnjen prostor med ploščami.
V ceni je zajeti bandažiranje in 1x glajenje stikov in 1x glajenje celotne površine stene. Slikanje zajeto pri slikopleskarskih delih.
Fugiranje v kvaliteti Q3 (K3) obsega standardno fugiranje kvalitete Q2 (K2) z dodatnim širšim fugiranjem preko fug in ostrim nanosom fugirne mase po celi površini gradbenega elementa.
Obračunana količina je enostranska površina sten brez odprtin.
</t>
    </r>
    <r>
      <rPr>
        <b/>
        <sz val="10"/>
        <rFont val="Arial"/>
        <family val="2"/>
        <charset val="238"/>
      </rPr>
      <t>Natančen opis sestav opredeljen v dokumentu Sestave konstrukcij ter prikazan v detajlih sestav sten.
ZM - stene, ZMO - enostranske obloge</t>
    </r>
  </si>
  <si>
    <t xml:space="preserve"> ZM.01.C // AR - suho/mokro_2x12,5 GKB + 5 CW + vmes 5 TI + 2x12,5 GKBI_d=10</t>
  </si>
  <si>
    <t xml:space="preserve"> ZM.03.A // AR - suho_2x12,5 GKB + 10 CW + vmes 10 TI + 2x12,5 GKB_d=15</t>
  </si>
  <si>
    <t xml:space="preserve"> ZM.03.B // AR - mokro_2x12,5 GKBI + 10 CW + vmes 10 TI + 2x12,5 GKB_d=15</t>
  </si>
  <si>
    <t xml:space="preserve"> ZM.03.C // AR - mokro/suho_2x12,5 GKBI + 10 CW + vmes 10 TI + 2x12,5 GKB_d=15</t>
  </si>
  <si>
    <t xml:space="preserve"> ZM.03.D.EI30 // AR - suho požarno_2x12,5 GKF + 10 CW + vmes 10 TI + 2x12,5 GKF_EI30_d=15</t>
  </si>
  <si>
    <t xml:space="preserve"> ZM.03.D.EI90 // AR - suho požarno_2x12,5 GKF + 10 CW + vmes 10 TI + 2x12,5 GKF_EI90_d=15</t>
  </si>
  <si>
    <t xml:space="preserve"> ZM.04.H // AR - zaščita proti sevanju ekvivalent Pb 2mm_d=20</t>
  </si>
  <si>
    <t xml:space="preserve"> ZM.04.I // AR - zaščita proti sevanju ekvivalent Pb 3mm_d=20</t>
  </si>
  <si>
    <t xml:space="preserve"> ZM.05.A // AR - suho_2x12,5 GKB + 15 CW + vmes 15 TI + 2x12,5 GKB_d=20</t>
  </si>
  <si>
    <t xml:space="preserve"> ZM.05.B // AR - mokro_2x12,5 GKBI + 15 CW + vmes 15 TI + 2x12,5 GKBI_d=20</t>
  </si>
  <si>
    <t xml:space="preserve"> ZM.05.C // AR - mokro/suho_2x12,5 GKBI + 15 CW + vmes 15 TI + 2x12,5 GKB_d=20</t>
  </si>
  <si>
    <t xml:space="preserve"> ZM.05.D.EI30 // AR - suho_2x12,5 GKF + 15 CW + vmes 15 TI + 2x12,5 GKF EI30_d=20</t>
  </si>
  <si>
    <t xml:space="preserve"> ZM.05.E.EI30 // AR - mokro požarno_2x12,5 GKFI + 15 CW + vmes 15 TI + 2x12,5 GKFI EI30_d=20</t>
  </si>
  <si>
    <t xml:space="preserve"> ZM.05.F.EI30 // AR - mokro/suho požarno_2x12,5 GKFI + 15 CW + vmes 15 TI + 2x12,5 GKF EI30_d=20</t>
  </si>
  <si>
    <t xml:space="preserve"> ZM.06.D.EI30 // AR - suho_2x12,5 GKF + 37,5 CW + vmes 15 TI + 2x12,5 GKF EI30_d=42,5</t>
  </si>
  <si>
    <t xml:space="preserve"> ZMO.01 // AR - suho_12,5 GKB</t>
  </si>
  <si>
    <t xml:space="preserve"> ZMO.01.EI30 // AR - suho_12,5 GKF EI30</t>
  </si>
  <si>
    <t xml:space="preserve"> ZMO.01.EI90 // AR -  suho_požarna zapora do fasade_2x 2cm</t>
  </si>
  <si>
    <t xml:space="preserve"> ZMO.02.A // AR - suho_2x12,5 GKB + 7,5 CW + vmes 5 TI</t>
  </si>
  <si>
    <t xml:space="preserve"> ZMO.02.B // AR - mokro_2x12,5 GKBI + 7,5 CW + vmes 5 TI</t>
  </si>
  <si>
    <t xml:space="preserve"> ZMO.02.D.EI90 // AR - suho požarno_2x12,5 GKF + 7,5 CW + vmes 5 TI_EI90</t>
  </si>
  <si>
    <t xml:space="preserve"> ZMO.02.E.EI90 // AR - mokro požarno_2x12,5 GKFI + 7,5 CW+ vmes 5 TI_EI90</t>
  </si>
  <si>
    <t xml:space="preserve"> ZMO.03.A // AR - suho_2x12,5 GKB + 5,0 CW + vmes 5,0 TI</t>
  </si>
  <si>
    <t xml:space="preserve"> ZMO.03.B // AR - mokro_2x12,5 GKBI + 5,0 CW + vmes 5,0 TI</t>
  </si>
  <si>
    <t xml:space="preserve"> ZMO.04.B // AR - mokro_2x12,5 GKBI (vmes parna zapora) + 5,0 CW + vmes 6.5 TI</t>
  </si>
  <si>
    <t xml:space="preserve"> ZMO.02 // AR - Plošče za ojačitev v MK steni</t>
  </si>
  <si>
    <t>((['Element'] = 'NotranjaOblogaStene') and ['SestavaKonstrukcij'] = '</t>
  </si>
  <si>
    <t>Suhomontažna dela - stropovi - mavčni</t>
  </si>
  <si>
    <r>
      <t xml:space="preserve">Stropne obloge in spuščeni stropovi, modularni oziroma iz suhomontažnih plošč na kovinski podkonstrukciji, z vsemi sloji izolacij in folij, po sestavah in navodilih proizvajalca, z vsemi potrebnimi sidranji, tesnjenji, podložnimi profili. V ceni je zajeti vse izreze za instalacije, ojačitve podkonstrukcij ob odprtinah, vse izreze za elemente instalacij. Vsi odprti vogali zaključeni z ustreznimi vogalnimi profili. 
Obdelava mavčnokartonskih površin: V ceni je zajeti bandažiranje in 1x glajenje stikov. Slikanje zajeto pri slikopleskarskih delih.
</t>
    </r>
    <r>
      <rPr>
        <b/>
        <sz val="10"/>
        <rFont val="Arial"/>
        <family val="2"/>
      </rPr>
      <t>Natančen opis sestav opredeljen v dokumentu Sestave konstrukcij.</t>
    </r>
  </si>
  <si>
    <t xml:space="preserve"> ST.03 // AR - spuščen strop_mavčno kartonski_1x12,5 GKB</t>
  </si>
  <si>
    <t>((['Element'] = 'SpuscenStrop') and ['SestavaKonstrukcij'] = '</t>
  </si>
  <si>
    <t xml:space="preserve"> ST.03.EI30 // AR - spuščen strop_mavčno kartonski_1x12,5 GKF_EI30</t>
  </si>
  <si>
    <t xml:space="preserve"> ST.03.EI90 // AR - spuščen strop_mavčno kartonski_2x12,5 GKF_EI90</t>
  </si>
  <si>
    <t>revizijske lopute dim. 30/30 cm</t>
  </si>
  <si>
    <t>revizijske lopute dim. 60/60 cm</t>
  </si>
  <si>
    <t>Suhomontažna dela - stropovi - modularni 60x60</t>
  </si>
  <si>
    <r>
      <t xml:space="preserve">Stropne obloge in spuščeni stropovi, modularni oziroma iz suhomontažnih plošč na kovinski podkonstrukciji, z vsemi sloji izolacij in folij, po sestavah in navodilih proizvajalca, z vsemi potrebnimi sidranji, tesnjenji, podložnimi profili. V ceni je zajeti vse izreze za instalacije, ojačitve podkonstrukcij ob odprtinah, vse izreze za elemente instalacij. Vsi odprti vogali zaključeni z ustreznimi vogalnimi profili. 
</t>
    </r>
    <r>
      <rPr>
        <b/>
        <sz val="10"/>
        <rFont val="Arial"/>
        <family val="2"/>
      </rPr>
      <t>Natančen opis sestav opredeljen v dokumentu Sestave konstrukcij.</t>
    </r>
  </si>
  <si>
    <t xml:space="preserve"> ST.01.A modularni // AR - spuščen strop 60x60_ISO 5 - Pisarne, hodniki, spremljevalni prostori</t>
  </si>
  <si>
    <t xml:space="preserve"> ST.01.B modularni // AR - spuščen strop 60x60_ISO 4 - Sobe, opazovalnice, ambulante</t>
  </si>
  <si>
    <t xml:space="preserve"> ST.01.C modularni // AR - spuščen strop 60x60_ISO 4 - Skupne sanitarije, garderobe 3. klet</t>
  </si>
  <si>
    <t xml:space="preserve"> ST.01.D modularni // AR - spuščen strop 60x60_ISO 3 - Čisti prostori (int. bol. sobe)</t>
  </si>
  <si>
    <t xml:space="preserve"> ST.01.E modularni // AR - spuščen strop 60x60_ISO3 - vlagoodporen (delilna kuhinja)</t>
  </si>
  <si>
    <t>Suhomontažna dela - stropovi - razni</t>
  </si>
  <si>
    <t xml:space="preserve"> ST.02.A.EI30 modularni // AR - spuščen strop 180x30_EI30</t>
  </si>
  <si>
    <t xml:space="preserve"> ST.02.B.EI30 modularni // AR - spuščen strop 140x60_EI30
</t>
  </si>
  <si>
    <t xml:space="preserve"> ST.04 kovinski // AR - spuščen strop 60x60 - vodoodporen (pralnica 3K, pomivalnica 1K)
</t>
  </si>
  <si>
    <t xml:space="preserve"> ST.05 razgiban // AR - spuščen razgibani strop_akustični_avla
</t>
  </si>
  <si>
    <t xml:space="preserve"> ST.06 kovinski // AR - lamele iz perforirane pločevine (balkoni)</t>
  </si>
  <si>
    <t xml:space="preserve"> ST.08 // AR - 1K predprostor kolektor</t>
  </si>
  <si>
    <t xml:space="preserve"> ST.09.TI10 // AR - TI stropna obloga - TI 10</t>
  </si>
  <si>
    <t xml:space="preserve"> ST.09.TI15 // AR - TI stropna obloga - TI 15</t>
  </si>
  <si>
    <t xml:space="preserve"> ST.09.TI8 // AR - TI stropna obloga - TI 8</t>
  </si>
  <si>
    <t>Zaščitni in varovalni elementi</t>
  </si>
  <si>
    <t>Dobava in vgradnja zaščitnih in varovalnih elementov, na stene oz tlake, z vsem sidrnim in pritrdilnim materialom, izvedbo vseh zaključkov in krivin ki sledijo krivinam sten. OP: Izvajalec je dolžan dostaviti vgrajen vzorčni kos posameznih elementov v izbrani barvi.</t>
  </si>
  <si>
    <t>letev iz umetne mase brez PVC - proti udarcem in držalo za roke, 
skupaj izvedeno kot enoten element višine 140mm.
Sistem letev mora omogočati izvedbo krivin. Sprednja vertikalna površina letve za udarce ravna in ne sme biti zaobljena. 
Robni zaključki posameznih segmentov elementov zaobljeni po tipskem detajlu dobavitelja. 
Montaža na višini 90 cm (zgornji rob)
kot npr. Acrovyn HRB-4CN ali enakovredno</t>
  </si>
  <si>
    <t>POVEZANO BO S POPISOM NAKNADNO</t>
  </si>
  <si>
    <t>letev iz umetne mase brez PVC - proti udarcem višine 200mm. 
Sistem letev mora omogočati izvedbo krivin.Sprednja vertikalna površina letve za udarce ravna in ne sme biti zaobljena. 
Robni zaključki posameznih segmentov elementov zaobljeni po tipskem detajlu dobavitelja.
Montaža na višini 30 in/ali 90 cm od tal (zgornji rob, po načrtu).
kot npr. Acrovyn TP200 ali enakovredni</t>
  </si>
  <si>
    <t>zaščitni vogalniki iz umetne mase brez PVC s širino ene stranice 50mm, višina 145 cm 
kot npr. Acrovyn TF-N 50 ali enakovredno</t>
  </si>
  <si>
    <t>inox stenska zaščitna letev višine 200mm
Montaža na višini 30 in/ali 90 cm od tal (zgornji rob, po načrtu).
kot npr. Acrovyn CRS-200 ali enakovredni</t>
  </si>
  <si>
    <t>stenska zaščita iz EPDM višine 200mm/debeline 30mm, 
za močno obremenjene prostore, z črno/rumeno oznako
Montaža na višini 30 in/ali 90 cm od tal (zgornji rob, po načrtu).
kot npr. Acrovyn 200W30 ali enakovredno</t>
  </si>
  <si>
    <t>inox zaščitni vogalniki s širino ene stranice 75mm, višina 145 cm 
kot npr. Acrovyn 75A ali enakovredni</t>
  </si>
  <si>
    <t>((['Element'] = 'NotranjaOblogaStene') and ['ElementTip'] = 'ZascitaVogala')</t>
  </si>
  <si>
    <t>inox varovalo za vozičke v kuhinji 
kot npr. Acrovyn LLRSS ali enakovredni</t>
  </si>
  <si>
    <t>Spodnja obloga nadstreškov in zunanjih stebrov</t>
  </si>
  <si>
    <t>Dobava in montaža kompozitnih plošč kot npr. ALPOLIC A2 ali enakovredno, širine 60cm, RAL 7039 oz. po izboru projektanta, na sistemski ALU podkonstrukciji, z vsem pritrdilnim materialom in zaključki, po detajlu.</t>
  </si>
  <si>
    <t xml:space="preserve"> ST.07 // AR - alu kompozitne plošče (nadstreški)</t>
  </si>
  <si>
    <t>Portali dvigal</t>
  </si>
  <si>
    <r>
      <t xml:space="preserve">Dobava in vgradnja zaščitnih INOX vhodnih portalov dvigal z vsem sidrnim in pritrdilnim materialom in izvedbo vseh zaključkov, po detajlu. Zidarske odprtine se pred izvedbo prebojev uskladijo z zahtevami dobavitelja izbranega dvigala. Končne mere za izvedbo portalov se povzamejo po izvedenem stanju na licu mesta.
OP: Izvajalec je dolžan dostaviti vzorčni kos posameznih elementov v izbrani barvi in obdelavi.
</t>
    </r>
    <r>
      <rPr>
        <b/>
        <sz val="10"/>
        <rFont val="Arial"/>
        <family val="2"/>
        <charset val="238"/>
      </rPr>
      <t>Glej detajle portalov dvigal!</t>
    </r>
  </si>
  <si>
    <t>portal - osebno dvigalo DO1 in DO2 - velikost zidarske odprtine 118x232cm, šir. špalete 29cm;
po detajlu Portal 1</t>
  </si>
  <si>
    <t>portal - tovorno dvigalo DT1 - velikost zidarske odprtine 158x228cm, šir. špalete 28cm;
po detajlu Portal 2</t>
  </si>
  <si>
    <t>portal - intenzivno posteljno gasilsko dvigalo DP2  - velikost zidarske odprtine 188x234cm, šir. špalete 28cm,
po detajlu Portal 2</t>
  </si>
  <si>
    <t>portal - tovorno gasilsko dvigalo DT2 - velikost zidarske odprtine 188x238cm, šir. špalete 31cm,
po detajlu Portal 3</t>
  </si>
  <si>
    <t>portal - tovorno gasilsko dvigalo DT2 - velikost zidarske odprtine 188x238cm, šir. špalete 51cm, termoizolirano,
po detajlu Portal 3</t>
  </si>
  <si>
    <t>portal - intenzivno posteljno dvigalo DP1  - velikost zidarske odprtine 188x234cm, šir. špalete 28cm,
po detajlu Portal 4</t>
  </si>
  <si>
    <t>portal - intenzivno posteljno dvigalo DP1 - izolirana špaleta, šir. špalete 55cm</t>
  </si>
  <si>
    <t>portal - intenzivno posteljno dvigalo DP3  - velikost zidarske odprtine 188x234cm, šir. špalete 27cm,
po detajlu Portal 5</t>
  </si>
  <si>
    <t>portal - intenzivno posteljno dvigalo DP3 - izolirana špaleta, šir. špalete 55cm</t>
  </si>
  <si>
    <t>portal -  intenzivno posteljno gasilsko dvigalo DP4  - velikost zidarske odprtine 188x234cm, šir. špalete 27cm,
po detajlu Portal 6</t>
  </si>
  <si>
    <t>Suhomontažna dela - ostale zaokrožnice</t>
  </si>
  <si>
    <t>Izvedba Zaokrožnica TIP 5 po detajlu.</t>
  </si>
  <si>
    <t>Zaokroznica_TIP_5 (zaokrožnica v podzemnem hodniku)</t>
  </si>
  <si>
    <t>((['Element'] = 'NotranjaOblogaZaokroznica') and ['ElementTip'] = 'Zaokroznica_TIP_5')</t>
  </si>
  <si>
    <t>43</t>
  </si>
  <si>
    <t>Vrata in okna - notranja</t>
  </si>
  <si>
    <t>Vrata - notranja</t>
  </si>
  <si>
    <t>glej zavihek VRATA - NOTRANJA</t>
  </si>
  <si>
    <t>Okna - notranja</t>
  </si>
  <si>
    <t>glej zavihek OKNA - NOTRANJA</t>
  </si>
  <si>
    <t>Vrata - avtomatska</t>
  </si>
  <si>
    <t>VN.A.1K.01</t>
  </si>
  <si>
    <t>((['Element'] = 'Vrata') and ['SifraVrata'] = '</t>
  </si>
  <si>
    <t>VN.A.1K.02</t>
  </si>
  <si>
    <t>VN.A.1K.03</t>
  </si>
  <si>
    <t>VN.A.1K.04</t>
  </si>
  <si>
    <t>VN.A.1K.05</t>
  </si>
  <si>
    <t>VN.A.1K.06</t>
  </si>
  <si>
    <t>VN.A.1K.07</t>
  </si>
  <si>
    <t>VN.A.1K.08</t>
  </si>
  <si>
    <t>VN.A.1K.09</t>
  </si>
  <si>
    <t>VN.A.1K.10</t>
  </si>
  <si>
    <t>VN.A.1K.11</t>
  </si>
  <si>
    <t>VN.A.1K.12</t>
  </si>
  <si>
    <t>VN.A.1K.13</t>
  </si>
  <si>
    <t>VN.A.1N.01</t>
  </si>
  <si>
    <t>VN.A.1N.02</t>
  </si>
  <si>
    <t>VN.A.1N.03</t>
  </si>
  <si>
    <t>VN.A.1N.04</t>
  </si>
  <si>
    <t>VN.A.1N.05</t>
  </si>
  <si>
    <t>VN.A.1N.06</t>
  </si>
  <si>
    <t>VN.A.1N.07</t>
  </si>
  <si>
    <t>VN.A.1N.08</t>
  </si>
  <si>
    <t>VN.A.1N.09</t>
  </si>
  <si>
    <t>VN.A.1N.10</t>
  </si>
  <si>
    <t>VN.A.1N.11</t>
  </si>
  <si>
    <t>VN.A.1N.12</t>
  </si>
  <si>
    <t>VN.A.1N.13</t>
  </si>
  <si>
    <t>VN.A.1N.14</t>
  </si>
  <si>
    <t>VN.A.1N.15</t>
  </si>
  <si>
    <t>VN.A.1N.16</t>
  </si>
  <si>
    <t>VN.A.1N.17</t>
  </si>
  <si>
    <t>VN.A.1N.18</t>
  </si>
  <si>
    <t>VN.A.1N.19</t>
  </si>
  <si>
    <t>VN.A.1N.20</t>
  </si>
  <si>
    <t>VN.A.1N.21</t>
  </si>
  <si>
    <t>VN.A.1N.22</t>
  </si>
  <si>
    <t>VN.A.1N.23</t>
  </si>
  <si>
    <t>VN.A.1N.24</t>
  </si>
  <si>
    <t>VN.A.1N.25</t>
  </si>
  <si>
    <t>VN.A.1N.26</t>
  </si>
  <si>
    <t>VN.A.1N.27</t>
  </si>
  <si>
    <t>VN.A.1N.28</t>
  </si>
  <si>
    <t>VN.A.1N.29</t>
  </si>
  <si>
    <t>VN.A.1N.30</t>
  </si>
  <si>
    <t>VN.A.1N.31</t>
  </si>
  <si>
    <t>VN.A.1N.32</t>
  </si>
  <si>
    <t>VN.A.1N.33</t>
  </si>
  <si>
    <t>VN.A.1N.34</t>
  </si>
  <si>
    <t>VN.A.2K.01</t>
  </si>
  <si>
    <t>VN.A.2K.02</t>
  </si>
  <si>
    <t>VN.A.2K.03</t>
  </si>
  <si>
    <t>VN.A.2K.04</t>
  </si>
  <si>
    <t>VN.A.2N.01</t>
  </si>
  <si>
    <t>VN.A.2N.02</t>
  </si>
  <si>
    <t>VN.A.2N.03</t>
  </si>
  <si>
    <t>VN.A.2N.04</t>
  </si>
  <si>
    <t>VN.A.2N.05</t>
  </si>
  <si>
    <t>VN.A.2N.06</t>
  </si>
  <si>
    <t>VN.A.2N.07</t>
  </si>
  <si>
    <t>VN.A.2N.08</t>
  </si>
  <si>
    <t>VN.A.2N.09</t>
  </si>
  <si>
    <t>VN.A.2N.10</t>
  </si>
  <si>
    <t>VN.A.2N.11</t>
  </si>
  <si>
    <t>VN.A.2N.12</t>
  </si>
  <si>
    <t>VN.A.2N.13</t>
  </si>
  <si>
    <t>VN.A.2N.14</t>
  </si>
  <si>
    <t>VN.A.2N.15</t>
  </si>
  <si>
    <t>VN.A.2N.16</t>
  </si>
  <si>
    <t>VN.A.2N.17</t>
  </si>
  <si>
    <t>VN.A.2N.18</t>
  </si>
  <si>
    <t>VN.A.2N.19</t>
  </si>
  <si>
    <t>VN.A.2N.20</t>
  </si>
  <si>
    <t>VN.A.2N.21</t>
  </si>
  <si>
    <t>VN.A.2N.22</t>
  </si>
  <si>
    <t>VN.A.2N.23</t>
  </si>
  <si>
    <t>VN.A.2N.24</t>
  </si>
  <si>
    <t>VN.A.2N.25</t>
  </si>
  <si>
    <t>VN.A.2N.26</t>
  </si>
  <si>
    <t>VN.A.2N.27</t>
  </si>
  <si>
    <t>VN.A.2N.28</t>
  </si>
  <si>
    <t>VN.A.2N.29</t>
  </si>
  <si>
    <t>VN.A.2N.30</t>
  </si>
  <si>
    <t>VN.A.2N.31</t>
  </si>
  <si>
    <t>VN.A.2N.32</t>
  </si>
  <si>
    <t>VN.A.2N.33</t>
  </si>
  <si>
    <t>VN.A.2N.34</t>
  </si>
  <si>
    <t>VN.A.2N.35</t>
  </si>
  <si>
    <t>VN.A.2N.36</t>
  </si>
  <si>
    <t>VN.A.2N.37</t>
  </si>
  <si>
    <t>VN.A.2N.38</t>
  </si>
  <si>
    <t>VN.A.3K.01</t>
  </si>
  <si>
    <t>VN.A.3K.02</t>
  </si>
  <si>
    <t>VN.A.3N.01</t>
  </si>
  <si>
    <t>VN.A.3N.02</t>
  </si>
  <si>
    <t>VN.A.3N.03</t>
  </si>
  <si>
    <t>VN.A.3N.04</t>
  </si>
  <si>
    <t>VN.A.3N.05</t>
  </si>
  <si>
    <t>VN.A.3N.06</t>
  </si>
  <si>
    <t>VN.A.3N.07</t>
  </si>
  <si>
    <t>VN.A.3N.08</t>
  </si>
  <si>
    <t>VN.A.3N.09</t>
  </si>
  <si>
    <t>VN.A.3N.10</t>
  </si>
  <si>
    <t>VN.A.3N.11</t>
  </si>
  <si>
    <t>VN.A.3N.12</t>
  </si>
  <si>
    <t>VN.A.3N.13</t>
  </si>
  <si>
    <t>VN.A.3N.14</t>
  </si>
  <si>
    <t>VN.A.3N.15</t>
  </si>
  <si>
    <t>VN.A.3N.16</t>
  </si>
  <si>
    <t>VN.A.3N.17</t>
  </si>
  <si>
    <t>VN.A.3N.18</t>
  </si>
  <si>
    <t>VN.A.3N.19</t>
  </si>
  <si>
    <t>VN.A.3N.20</t>
  </si>
  <si>
    <t>VN.A.3N.21</t>
  </si>
  <si>
    <t>VN.A.3N.22</t>
  </si>
  <si>
    <t>VN.A.3N.23</t>
  </si>
  <si>
    <t>VN.A.3N.24</t>
  </si>
  <si>
    <t>VN.A.3N.25</t>
  </si>
  <si>
    <t>VN.A.3N.26</t>
  </si>
  <si>
    <t>VN.A.3N.27</t>
  </si>
  <si>
    <t>VN.A.3N.28</t>
  </si>
  <si>
    <t>VN.A.3N.29</t>
  </si>
  <si>
    <t>VN.A.3N.30</t>
  </si>
  <si>
    <t>VN.A.3N.31</t>
  </si>
  <si>
    <t>VN.A.3N.32</t>
  </si>
  <si>
    <t>VN.A.3N.33</t>
  </si>
  <si>
    <t>VN.A.3N.34</t>
  </si>
  <si>
    <t>VN.A.3N.35</t>
  </si>
  <si>
    <t>VN.A.3N.36</t>
  </si>
  <si>
    <t>VN.A.3N.37</t>
  </si>
  <si>
    <t>VN.A.4N.01</t>
  </si>
  <si>
    <t>VN.A.4N.02</t>
  </si>
  <si>
    <t>VN.A.4N.03</t>
  </si>
  <si>
    <t>VN.A.4N.04</t>
  </si>
  <si>
    <t>VN.A.4N.05</t>
  </si>
  <si>
    <t>VN.A.4N.06</t>
  </si>
  <si>
    <t>VN.A.4N.07</t>
  </si>
  <si>
    <t>VN.A.4N.08</t>
  </si>
  <si>
    <t>VN.A.4N.09</t>
  </si>
  <si>
    <t>VN.A.4N.10</t>
  </si>
  <si>
    <t>VN.A.4N.11</t>
  </si>
  <si>
    <t>VN.A.4N.12</t>
  </si>
  <si>
    <t>VN.A.4N.13</t>
  </si>
  <si>
    <t>VN.A.4N.14</t>
  </si>
  <si>
    <t>VN.A.4N.15</t>
  </si>
  <si>
    <t>VN.A.4N.16</t>
  </si>
  <si>
    <t>VN.A.4N.17</t>
  </si>
  <si>
    <t>VN.A.4N.18</t>
  </si>
  <si>
    <t>VN.A.4N.19</t>
  </si>
  <si>
    <t>VN.A.4N.20</t>
  </si>
  <si>
    <t>VN.A.4N.21</t>
  </si>
  <si>
    <t>VN.A.4N.22</t>
  </si>
  <si>
    <t>VN.A.4N.23</t>
  </si>
  <si>
    <t>VN.A.4N.24</t>
  </si>
  <si>
    <t>VN.A.4N.25</t>
  </si>
  <si>
    <t>VN.A.4N.26</t>
  </si>
  <si>
    <t>VN.A.4N.27</t>
  </si>
  <si>
    <t>VN.A.4N.28</t>
  </si>
  <si>
    <t>VN.A.4N.29</t>
  </si>
  <si>
    <t>VN.A.4N.30</t>
  </si>
  <si>
    <t>VN.A.4N.31</t>
  </si>
  <si>
    <t>VN.A.4N.32</t>
  </si>
  <si>
    <t>VN.A.4N.33</t>
  </si>
  <si>
    <t>VN.A.4N.34</t>
  </si>
  <si>
    <t>VN.A.4N.35</t>
  </si>
  <si>
    <t>VN.A.4N.36</t>
  </si>
  <si>
    <t>VN.A.4N.37</t>
  </si>
  <si>
    <t>VN.A.4N.38</t>
  </si>
  <si>
    <t>VN.A.5N.01</t>
  </si>
  <si>
    <t>VN.A.5N.02</t>
  </si>
  <si>
    <t>VN.A.5N.03</t>
  </si>
  <si>
    <t>VN.A.6N.27</t>
  </si>
  <si>
    <t>VN.A.6N.28</t>
  </si>
  <si>
    <t>VN.A.PR.01</t>
  </si>
  <si>
    <t>VN.A.PR.02</t>
  </si>
  <si>
    <t>VN.A.PR.03</t>
  </si>
  <si>
    <t>VN.A.PR.04</t>
  </si>
  <si>
    <t>VN.A.PR.05</t>
  </si>
  <si>
    <t>VN.A.PR.06</t>
  </si>
  <si>
    <t>VN.A.PR.07</t>
  </si>
  <si>
    <t>VN.A.PR.08</t>
  </si>
  <si>
    <t>VN.A.PR.09</t>
  </si>
  <si>
    <t>VN.A.PR.10</t>
  </si>
  <si>
    <t>VN.A.PR.11</t>
  </si>
  <si>
    <t>VN.A.PR.12</t>
  </si>
  <si>
    <t>VN.A.PR.13</t>
  </si>
  <si>
    <t>VN.A.PR.14</t>
  </si>
  <si>
    <t>VN.A.PR.15</t>
  </si>
  <si>
    <t>VN.A.PR.16</t>
  </si>
  <si>
    <t>VN.A.PR.17</t>
  </si>
  <si>
    <t>VN.A.PR.18</t>
  </si>
  <si>
    <t>VN.A.PR.19</t>
  </si>
  <si>
    <t>VN.A.PR.20</t>
  </si>
  <si>
    <t>VN.A.PR.21</t>
  </si>
  <si>
    <t>VN.A.PR.22</t>
  </si>
  <si>
    <t>VN.A.PR.23</t>
  </si>
  <si>
    <t>VN.A.PR.24</t>
  </si>
  <si>
    <t>VN.A.PR.25</t>
  </si>
  <si>
    <t>VN.A.PR.26</t>
  </si>
  <si>
    <t>VN.A.PR.27</t>
  </si>
  <si>
    <t>VN.A.PR.28</t>
  </si>
  <si>
    <t>VN.A.PR.29</t>
  </si>
  <si>
    <t>VN.A.PR.30</t>
  </si>
  <si>
    <t>VN.A.PR.31</t>
  </si>
  <si>
    <t>Vrata - elektro</t>
  </si>
  <si>
    <t>VN.E.1N.01</t>
  </si>
  <si>
    <t>VN.E.1N.02</t>
  </si>
  <si>
    <t>VN.E.1N.03</t>
  </si>
  <si>
    <t>VN.E.2N.01</t>
  </si>
  <si>
    <t>VN.E.2N.02</t>
  </si>
  <si>
    <t>VN.E.2N.03</t>
  </si>
  <si>
    <t>VN.E.2N.04</t>
  </si>
  <si>
    <t>VN.E.3K.01</t>
  </si>
  <si>
    <t>VN.E.3N.01</t>
  </si>
  <si>
    <t>VN.E.3N.02</t>
  </si>
  <si>
    <t>VN.E.3N.03</t>
  </si>
  <si>
    <t>VN.E.3N.04</t>
  </si>
  <si>
    <t>VN.E.4N.01</t>
  </si>
  <si>
    <t>VN.E.4N.02</t>
  </si>
  <si>
    <t>VN.E.4N.03</t>
  </si>
  <si>
    <t>VN.E.4N.04</t>
  </si>
  <si>
    <t>VN.E.5N.01</t>
  </si>
  <si>
    <t>VN.E.5N.02</t>
  </si>
  <si>
    <t>VN.E.PR.01</t>
  </si>
  <si>
    <t>VN.E.PR.02</t>
  </si>
  <si>
    <t>VN.E.PR.03</t>
  </si>
  <si>
    <t>VN.E.PR.04</t>
  </si>
  <si>
    <t>VN.E.PR.05</t>
  </si>
  <si>
    <t>Vrata - industrijska</t>
  </si>
  <si>
    <t>VN.I.1K.01</t>
  </si>
  <si>
    <t>VN.I.1K.02</t>
  </si>
  <si>
    <t>VN.I.1K.03</t>
  </si>
  <si>
    <t>VN.I.1K.04</t>
  </si>
  <si>
    <t>Vrata - kovinska</t>
  </si>
  <si>
    <t>VN.K.1K.01</t>
  </si>
  <si>
    <t>VN.K.1K.02</t>
  </si>
  <si>
    <t>VN.K.1K.03</t>
  </si>
  <si>
    <t>VN.K.1K.04</t>
  </si>
  <si>
    <t>VN.K.1K.05</t>
  </si>
  <si>
    <t>VN.K.1K.06</t>
  </si>
  <si>
    <t>VN.K.1K.07</t>
  </si>
  <si>
    <t>VN.K.1K.08</t>
  </si>
  <si>
    <t>VN.K.1K.09</t>
  </si>
  <si>
    <t>VN.K.1K.10</t>
  </si>
  <si>
    <t>VN.K.1K.11</t>
  </si>
  <si>
    <t>VN.K.1K.12</t>
  </si>
  <si>
    <t>VN.K.1K.13</t>
  </si>
  <si>
    <t>VN.K.1K.14</t>
  </si>
  <si>
    <t>VN.K.1K.15</t>
  </si>
  <si>
    <t>VN.K.1K.16</t>
  </si>
  <si>
    <t>VN.K.1K.17</t>
  </si>
  <si>
    <t>VN.K.1K.18</t>
  </si>
  <si>
    <t>VN.K.1K.19</t>
  </si>
  <si>
    <t>VN.K.1K.20</t>
  </si>
  <si>
    <t>VN.K.1K.21</t>
  </si>
  <si>
    <t>VN.K.1K.22</t>
  </si>
  <si>
    <t>VN.K.1K.23</t>
  </si>
  <si>
    <t>VN.K.1K.24</t>
  </si>
  <si>
    <t>VN.K.1K.25</t>
  </si>
  <si>
    <t>VN.K.1K.26</t>
  </si>
  <si>
    <t>VN.K.1K.27</t>
  </si>
  <si>
    <t>VN.K.1K.28</t>
  </si>
  <si>
    <t>VN.K.1K.29</t>
  </si>
  <si>
    <t>VN.K.1K.30</t>
  </si>
  <si>
    <t>VN.K.1K.31</t>
  </si>
  <si>
    <t>VN.K.1K.32</t>
  </si>
  <si>
    <t>VN.K.1K.33</t>
  </si>
  <si>
    <t>VN.K.1K.34</t>
  </si>
  <si>
    <t>VN.K.1K.35</t>
  </si>
  <si>
    <t>VN.K.1K.36</t>
  </si>
  <si>
    <t>VN.K.1K.37</t>
  </si>
  <si>
    <t>VN.K.1K.38</t>
  </si>
  <si>
    <t>VN.K.1K.39</t>
  </si>
  <si>
    <t>VN.K.1K.40</t>
  </si>
  <si>
    <t>VN.K.1K.41</t>
  </si>
  <si>
    <t>VN.K.1K.42</t>
  </si>
  <si>
    <t>VN.K.1K.43</t>
  </si>
  <si>
    <t>VN.K.1K.44</t>
  </si>
  <si>
    <t>VN.K.1K.45</t>
  </si>
  <si>
    <t>VN.K.1K.46</t>
  </si>
  <si>
    <t>VN.K.1K.47</t>
  </si>
  <si>
    <t>VN.K.1K.48</t>
  </si>
  <si>
    <t>VN.K.1K.49</t>
  </si>
  <si>
    <t>VN.K.1K.50</t>
  </si>
  <si>
    <t>VN.K.1K.51</t>
  </si>
  <si>
    <t>VN.K.1K.52</t>
  </si>
  <si>
    <t>VN.K.1K.53</t>
  </si>
  <si>
    <t>VN.K.1K.54</t>
  </si>
  <si>
    <t>VN.K.1K.55</t>
  </si>
  <si>
    <t>VN.K.1K.56</t>
  </si>
  <si>
    <t>VN.K.1K.57</t>
  </si>
  <si>
    <t>VN.K.1K.58</t>
  </si>
  <si>
    <t>VN.K.1K.59</t>
  </si>
  <si>
    <t>VN.K.1K.60</t>
  </si>
  <si>
    <t>VN.K.1K.61</t>
  </si>
  <si>
    <t>VN.K.1K.62</t>
  </si>
  <si>
    <t>VN.K.1K.63</t>
  </si>
  <si>
    <t>VN.K.1K.64</t>
  </si>
  <si>
    <t>VN.K.1K.65</t>
  </si>
  <si>
    <t>VN.K.1K.66</t>
  </si>
  <si>
    <t>VN.K.1K.67</t>
  </si>
  <si>
    <t>VN.K.1K.68</t>
  </si>
  <si>
    <t>VN.K.1K.69</t>
  </si>
  <si>
    <t>VN.K.1K.70</t>
  </si>
  <si>
    <t>VN.K.1K.71</t>
  </si>
  <si>
    <t>VN.K.1K.72</t>
  </si>
  <si>
    <t>VN.K.1K.73</t>
  </si>
  <si>
    <t>VN.K.1K.74</t>
  </si>
  <si>
    <t>VN.K.1K.75</t>
  </si>
  <si>
    <t>VN.K.1K.76</t>
  </si>
  <si>
    <t>VN.K.1K.77</t>
  </si>
  <si>
    <t>VN.K.1K.78</t>
  </si>
  <si>
    <t>VN.K.1K.79</t>
  </si>
  <si>
    <t>VN.K.1K.80</t>
  </si>
  <si>
    <t>VN.K.1K.81</t>
  </si>
  <si>
    <t>VN.K.1K.82</t>
  </si>
  <si>
    <t>VN.K.1K.83</t>
  </si>
  <si>
    <t>VN.K.1K.84</t>
  </si>
  <si>
    <t>VN.K.1K.85</t>
  </si>
  <si>
    <t>VN.K.1K.86</t>
  </si>
  <si>
    <t>VN.K.1K.87</t>
  </si>
  <si>
    <t>VN.K.1K.88</t>
  </si>
  <si>
    <t>VN.K.1K.89</t>
  </si>
  <si>
    <t>VN.K.1K.90</t>
  </si>
  <si>
    <t>VN.K.1K.91</t>
  </si>
  <si>
    <t>VN.K.1K.92</t>
  </si>
  <si>
    <t>VN.K.1K.93</t>
  </si>
  <si>
    <t>VN.K.1K.94</t>
  </si>
  <si>
    <t>VN.K.1K.95</t>
  </si>
  <si>
    <t>VN.K.1K.96</t>
  </si>
  <si>
    <t>VN.K.1N.01</t>
  </si>
  <si>
    <t>VN.K.1N.02</t>
  </si>
  <si>
    <t>VN.K.1N.03</t>
  </si>
  <si>
    <t>VN.K.1N.04</t>
  </si>
  <si>
    <t>VN.K.1N.05</t>
  </si>
  <si>
    <t>VN.K.1N.06</t>
  </si>
  <si>
    <t>VN.K.1N.07</t>
  </si>
  <si>
    <t>VN.K.1N.08</t>
  </si>
  <si>
    <t>VN.K.1N.09</t>
  </si>
  <si>
    <t>VN.K.1N.10</t>
  </si>
  <si>
    <t>VN.K.1N.11</t>
  </si>
  <si>
    <t>VN.K.1N.12</t>
  </si>
  <si>
    <t>VN.K.1N.13</t>
  </si>
  <si>
    <t>VN.K.1N.14</t>
  </si>
  <si>
    <t>VN.K.1N.15</t>
  </si>
  <si>
    <t>VN.K.1N.16</t>
  </si>
  <si>
    <t>VN.K.1N.17</t>
  </si>
  <si>
    <t>VN.K.1N.18</t>
  </si>
  <si>
    <t>VN.K.1N.19</t>
  </si>
  <si>
    <t>VN.K.1N.20</t>
  </si>
  <si>
    <t>VN.K.1N.21</t>
  </si>
  <si>
    <t>VN.K.1N.22</t>
  </si>
  <si>
    <t>VN.K.1N.23</t>
  </si>
  <si>
    <t>VN.K.1N.24</t>
  </si>
  <si>
    <t>VN.K.1N.25</t>
  </si>
  <si>
    <t>VN.K.1N.26</t>
  </si>
  <si>
    <t>VN.K.1N.27</t>
  </si>
  <si>
    <t>VN.K.1N.28</t>
  </si>
  <si>
    <t>VN.K.1N.29</t>
  </si>
  <si>
    <t>VN.K.1N.30</t>
  </si>
  <si>
    <t>VN.K.1N.31</t>
  </si>
  <si>
    <t>VN.K.1N.32</t>
  </si>
  <si>
    <t>VN.K.1N.33</t>
  </si>
  <si>
    <t>VN.K.1N.34</t>
  </si>
  <si>
    <t>VN.K.1N.35</t>
  </si>
  <si>
    <t>VN.K.1N.36</t>
  </si>
  <si>
    <t>VN.K.1N.37</t>
  </si>
  <si>
    <t>VN.K.1N.38</t>
  </si>
  <si>
    <t>VN.K.1N.39</t>
  </si>
  <si>
    <t>VN.K.1N.40</t>
  </si>
  <si>
    <t>VN.K.1N.41</t>
  </si>
  <si>
    <t>VN.K.1N.42</t>
  </si>
  <si>
    <t>VN.K.1N.43</t>
  </si>
  <si>
    <t>VN.K.1N.44</t>
  </si>
  <si>
    <t>VN.K.1N.45</t>
  </si>
  <si>
    <t>VN.K.1N.46</t>
  </si>
  <si>
    <t>VN.K.1N.47</t>
  </si>
  <si>
    <t>VN.K.2K.01</t>
  </si>
  <si>
    <t>VN.K.2K.02</t>
  </si>
  <si>
    <t>VN.K.2K.03</t>
  </si>
  <si>
    <t>VN.K.2K.04</t>
  </si>
  <si>
    <t>VN.K.2K.05</t>
  </si>
  <si>
    <t>VN.K.2K.06</t>
  </si>
  <si>
    <t>VN.K.2K.07</t>
  </si>
  <si>
    <t>VN.K.2K.08</t>
  </si>
  <si>
    <t>VN.K.2K.09</t>
  </si>
  <si>
    <t>VN.K.2K.10</t>
  </si>
  <si>
    <t>VN.K.2K.11</t>
  </si>
  <si>
    <t>VN.K.2K.12</t>
  </si>
  <si>
    <t>VN.K.2K.13</t>
  </si>
  <si>
    <t>VN.K.2K.14</t>
  </si>
  <si>
    <t>VN.K.2K.15</t>
  </si>
  <si>
    <t>VN.K.2K.16</t>
  </si>
  <si>
    <t>VN.K.2K.17</t>
  </si>
  <si>
    <t>VN.K.2K.18</t>
  </si>
  <si>
    <t>VN.K.2K.19</t>
  </si>
  <si>
    <t>VN.K.2K.20</t>
  </si>
  <si>
    <t>VN.K.2K.21</t>
  </si>
  <si>
    <t>VN.K.2K.22</t>
  </si>
  <si>
    <t>VN.K.2K.23</t>
  </si>
  <si>
    <t>VN.K.2K.24</t>
  </si>
  <si>
    <t>VN.K.2K.25</t>
  </si>
  <si>
    <t>VN.K.2N.01</t>
  </si>
  <si>
    <t>VN.K.2N.02</t>
  </si>
  <si>
    <t>VN.K.2N.03</t>
  </si>
  <si>
    <t>VN.K.2N.04</t>
  </si>
  <si>
    <t>VN.K.2N.05</t>
  </si>
  <si>
    <t>VN.K.2N.06</t>
  </si>
  <si>
    <t>VN.K.2N.07</t>
  </si>
  <si>
    <t>VN.K.2N.08</t>
  </si>
  <si>
    <t>VN.K.2N.09</t>
  </si>
  <si>
    <t>VN.K.2N.10</t>
  </si>
  <si>
    <t>VN.K.2N.11</t>
  </si>
  <si>
    <t>VN.K.2N.12</t>
  </si>
  <si>
    <t>VN.K.2N.13</t>
  </si>
  <si>
    <t>VN.K.2N.14</t>
  </si>
  <si>
    <t>VN.K.2N.15</t>
  </si>
  <si>
    <t>VN.K.2N.16</t>
  </si>
  <si>
    <t>VN.K.2N.17</t>
  </si>
  <si>
    <t>VN.K.2N.18</t>
  </si>
  <si>
    <t>VN.K.2N.19</t>
  </si>
  <si>
    <t>VN.K.2N.20</t>
  </si>
  <si>
    <t>VN.K.2N.21</t>
  </si>
  <si>
    <t>VN.K.2N.22</t>
  </si>
  <si>
    <t>VN.K.2N.23</t>
  </si>
  <si>
    <t>VN.K.2N.24</t>
  </si>
  <si>
    <t>VN.K.2N.25</t>
  </si>
  <si>
    <t>VN.K.2N.26</t>
  </si>
  <si>
    <t>VN.K.2N.27</t>
  </si>
  <si>
    <t>VN.K.2N.28</t>
  </si>
  <si>
    <t>VN.K.2N.29</t>
  </si>
  <si>
    <t>VN.K.2N.30</t>
  </si>
  <si>
    <t>VN.K.2N.31</t>
  </si>
  <si>
    <t>VN.K.2N.32</t>
  </si>
  <si>
    <t>VN.K.2N.33</t>
  </si>
  <si>
    <t>VN.K.2N.34</t>
  </si>
  <si>
    <t>VN.K.2N.35</t>
  </si>
  <si>
    <t>VN.K.2N.36</t>
  </si>
  <si>
    <t>VN.K.2N.37</t>
  </si>
  <si>
    <t>VN.K.2N.38</t>
  </si>
  <si>
    <t>VN.K.2N.39</t>
  </si>
  <si>
    <t>VN.K.2N.40</t>
  </si>
  <si>
    <t>VN.K.2N.41</t>
  </si>
  <si>
    <t>VN.K.2N.42</t>
  </si>
  <si>
    <t>VN.K.2N.43</t>
  </si>
  <si>
    <t>VN.K.2N.44</t>
  </si>
  <si>
    <t>VN.K.2N.45</t>
  </si>
  <si>
    <t>VN.K.2N.46</t>
  </si>
  <si>
    <t>VN.K.2N.47</t>
  </si>
  <si>
    <t>VN.K.2N.48</t>
  </si>
  <si>
    <t>VN.K.3K.01</t>
  </si>
  <si>
    <t>VN.K.3K.02</t>
  </si>
  <si>
    <t>VN.K.3K.03</t>
  </si>
  <si>
    <t>VN.K.3K.04</t>
  </si>
  <si>
    <t>VN.K.3K.05</t>
  </si>
  <si>
    <t>VN.K.3K.06</t>
  </si>
  <si>
    <t>VN.K.3K.07</t>
  </si>
  <si>
    <t>VN.K.3K.08</t>
  </si>
  <si>
    <t>VN.K.3K.09</t>
  </si>
  <si>
    <t>VN.K.3K.10</t>
  </si>
  <si>
    <t>VN.K.3K.11</t>
  </si>
  <si>
    <t>VN.K.3K.12</t>
  </si>
  <si>
    <t>VN.K.3K.13</t>
  </si>
  <si>
    <t>VN.K.3K.14</t>
  </si>
  <si>
    <t>VN.K.3K.15</t>
  </si>
  <si>
    <t>VN.K.3K.16</t>
  </si>
  <si>
    <t>VN.K.3K.17</t>
  </si>
  <si>
    <t>VN.K.3K.18</t>
  </si>
  <si>
    <t>VN.K.3K.19</t>
  </si>
  <si>
    <t>VN.K.3K.20</t>
  </si>
  <si>
    <t>VN.K.3K.21</t>
  </si>
  <si>
    <t>VN.K.3K.22</t>
  </si>
  <si>
    <t>VN.K.3K.23</t>
  </si>
  <si>
    <t>VN.K.3K.24</t>
  </si>
  <si>
    <t>VN.K.3K.25</t>
  </si>
  <si>
    <t>VN.K.3K.26</t>
  </si>
  <si>
    <t>VN.K.3K.27</t>
  </si>
  <si>
    <t>VN.K.3K.28</t>
  </si>
  <si>
    <t>VN.K.3K.29</t>
  </si>
  <si>
    <t>VN.K.3K.30</t>
  </si>
  <si>
    <t>VN.K.3K.31</t>
  </si>
  <si>
    <t>VN.K.3K.32</t>
  </si>
  <si>
    <t>VN.K.3K.33</t>
  </si>
  <si>
    <t>VN.K.3K.34</t>
  </si>
  <si>
    <t>VN.K.3K.35</t>
  </si>
  <si>
    <t>VN.K.3K.36</t>
  </si>
  <si>
    <t>VN.K.3K.37</t>
  </si>
  <si>
    <t>VN.K.3K.38</t>
  </si>
  <si>
    <t>VN.K.3K.39</t>
  </si>
  <si>
    <t>VN.K.3K.40</t>
  </si>
  <si>
    <t>VN.K.3K.41</t>
  </si>
  <si>
    <t>VN.K.3K.42</t>
  </si>
  <si>
    <t>VN.K.3K.43</t>
  </si>
  <si>
    <t>VN.K.3K.44</t>
  </si>
  <si>
    <t>VN.K.3K.45</t>
  </si>
  <si>
    <t>VN.K.3K.46</t>
  </si>
  <si>
    <t>VN.K.3K.47</t>
  </si>
  <si>
    <t>VN.K.3K.48</t>
  </si>
  <si>
    <t>VN.K.3K.49</t>
  </si>
  <si>
    <t>VN.K.3K.50</t>
  </si>
  <si>
    <t>VN.K.3K.51</t>
  </si>
  <si>
    <t>VN.K.3K.52</t>
  </si>
  <si>
    <t>VN.K.3K.53</t>
  </si>
  <si>
    <t>VN.K.3K.54</t>
  </si>
  <si>
    <t>VN.K.3K.55</t>
  </si>
  <si>
    <t>VN.K.3N.01</t>
  </si>
  <si>
    <t>VN.K.3N.02</t>
  </si>
  <si>
    <t>VN.K.3N.03</t>
  </si>
  <si>
    <t>VN.K.3N.04</t>
  </si>
  <si>
    <t>VN.K.3N.05</t>
  </si>
  <si>
    <t>VN.K.3N.06</t>
  </si>
  <si>
    <t>VN.K.3N.07</t>
  </si>
  <si>
    <t>VN.K.3N.08</t>
  </si>
  <si>
    <t>VN.K.3N.09</t>
  </si>
  <si>
    <t>VN.K.3N.10</t>
  </si>
  <si>
    <t>VN.K.3N.11</t>
  </si>
  <si>
    <t>VN.K.3N.12</t>
  </si>
  <si>
    <t>VN.K.3N.13</t>
  </si>
  <si>
    <t>VN.K.3N.14</t>
  </si>
  <si>
    <t>VN.K.3N.15</t>
  </si>
  <si>
    <t>VN.K.3N.16</t>
  </si>
  <si>
    <t>VN.K.3N.17</t>
  </si>
  <si>
    <t>VN.K.3N.18</t>
  </si>
  <si>
    <t>VN.K.3N.19</t>
  </si>
  <si>
    <t>VN.K.3N.20</t>
  </si>
  <si>
    <t>VN.K.3N.21</t>
  </si>
  <si>
    <t>VN.K.3N.22</t>
  </si>
  <si>
    <t>VN.K.3N.23</t>
  </si>
  <si>
    <t>VN.K.3N.24</t>
  </si>
  <si>
    <t>VN.K.3N.25</t>
  </si>
  <si>
    <t>VN.K.3N.26</t>
  </si>
  <si>
    <t>VN.K.3N.27</t>
  </si>
  <si>
    <t>VN.K.3N.28</t>
  </si>
  <si>
    <t>VN.K.3N.29</t>
  </si>
  <si>
    <t>VN.K.3N.30</t>
  </si>
  <si>
    <t>VN.K.3N.31</t>
  </si>
  <si>
    <t>VN.K.3N.32</t>
  </si>
  <si>
    <t>VN.K.3N.33</t>
  </si>
  <si>
    <t>VN.K.3N.34</t>
  </si>
  <si>
    <t>VN.K.3N.35</t>
  </si>
  <si>
    <t>VN.K.3N.36</t>
  </si>
  <si>
    <t>VN.K.3N.37</t>
  </si>
  <si>
    <t>VN.K.3N.38</t>
  </si>
  <si>
    <t>VN.K.3N.39</t>
  </si>
  <si>
    <t>VN.K.3N.40</t>
  </si>
  <si>
    <t>VN.K.3N.41</t>
  </si>
  <si>
    <t>VN.K.3N.42</t>
  </si>
  <si>
    <t>VN.K.3N.43</t>
  </si>
  <si>
    <t>VN.K.3N.44</t>
  </si>
  <si>
    <t>VN.K.3N.45</t>
  </si>
  <si>
    <t>VN.K.3N.46</t>
  </si>
  <si>
    <t>VN.K.3N.47</t>
  </si>
  <si>
    <t>VN.K.4N.01</t>
  </si>
  <si>
    <t>VN.K.4N.02</t>
  </si>
  <si>
    <t>VN.K.4N.03</t>
  </si>
  <si>
    <t>VN.K.4N.04</t>
  </si>
  <si>
    <t>VN.K.4N.05</t>
  </si>
  <si>
    <t>VN.K.4N.06</t>
  </si>
  <si>
    <t>VN.K.4N.07</t>
  </si>
  <si>
    <t>VN.K.4N.08</t>
  </si>
  <si>
    <t>VN.K.4N.09</t>
  </si>
  <si>
    <t>VN.K.4N.10</t>
  </si>
  <si>
    <t>VN.K.4N.11</t>
  </si>
  <si>
    <t>VN.K.4N.12</t>
  </si>
  <si>
    <t>VN.K.4N.13</t>
  </si>
  <si>
    <t>VN.K.4N.14</t>
  </si>
  <si>
    <t>VN.K.4N.15</t>
  </si>
  <si>
    <t>VN.K.4N.16</t>
  </si>
  <si>
    <t>VN.K.4N.17</t>
  </si>
  <si>
    <t>VN.K.4N.18</t>
  </si>
  <si>
    <t>VN.K.4N.19</t>
  </si>
  <si>
    <t>VN.K.4N.20</t>
  </si>
  <si>
    <t>VN.K.4N.21</t>
  </si>
  <si>
    <t>VN.K.4N.22</t>
  </si>
  <si>
    <t>VN.K.4N.23</t>
  </si>
  <si>
    <t>VN.K.4N.24</t>
  </si>
  <si>
    <t>VN.K.4N.25</t>
  </si>
  <si>
    <t>VN.K.4N.26</t>
  </si>
  <si>
    <t>VN.K.4N.27</t>
  </si>
  <si>
    <t>VN.K.4N.28</t>
  </si>
  <si>
    <t>VN.K.4N.29</t>
  </si>
  <si>
    <t>VN.K.4N.30</t>
  </si>
  <si>
    <t>VN.K.4N.31</t>
  </si>
  <si>
    <t>VN.K.4N.32</t>
  </si>
  <si>
    <t>VN.K.4N.33</t>
  </si>
  <si>
    <t>VN.K.4N.34</t>
  </si>
  <si>
    <t>VN.K.4N.35</t>
  </si>
  <si>
    <t>VN.K.4N.36</t>
  </si>
  <si>
    <t>VN.K.4N.37</t>
  </si>
  <si>
    <t>VN.K.4N.38</t>
  </si>
  <si>
    <t>VN.K.4N.39</t>
  </si>
  <si>
    <t>VN.K.4N.40</t>
  </si>
  <si>
    <t>VN.K.4N.41</t>
  </si>
  <si>
    <t>VN.K.4N.42</t>
  </si>
  <si>
    <t>VN.K.4N.43</t>
  </si>
  <si>
    <t>VN.K.4N.44</t>
  </si>
  <si>
    <t>VN.K.4N.45</t>
  </si>
  <si>
    <t>VN.K.4N.46</t>
  </si>
  <si>
    <t>VN.K.4N.47</t>
  </si>
  <si>
    <t>VN.K.4N.48</t>
  </si>
  <si>
    <t>VN.K.4N.49</t>
  </si>
  <si>
    <t>VN.K.5N.01</t>
  </si>
  <si>
    <t>VN.K.5N.02</t>
  </si>
  <si>
    <t>VN.K.5N.03</t>
  </si>
  <si>
    <t>VN.K.5N.04</t>
  </si>
  <si>
    <t>VN.K.5N.05</t>
  </si>
  <si>
    <t>VN.K.5N.06</t>
  </si>
  <si>
    <t>VN.K.5N.07</t>
  </si>
  <si>
    <t>VN.K.5N.08</t>
  </si>
  <si>
    <t>VN.K.5N.09</t>
  </si>
  <si>
    <t>VN.K.6N.01</t>
  </si>
  <si>
    <t>VN.K.6N.02</t>
  </si>
  <si>
    <t>VN.K.6N.04</t>
  </si>
  <si>
    <t>VN.K.6N.05</t>
  </si>
  <si>
    <t>VN.K.6N.06</t>
  </si>
  <si>
    <t>VN.K.6N.07</t>
  </si>
  <si>
    <t>VN.K.6N.08</t>
  </si>
  <si>
    <t>VN.K.6N.09</t>
  </si>
  <si>
    <t>VN.K.6N.10</t>
  </si>
  <si>
    <t>VN.K.6N.12</t>
  </si>
  <si>
    <t>VN.K.6N.14</t>
  </si>
  <si>
    <t>VN.K.6N.15</t>
  </si>
  <si>
    <t>VN.K.6N.16</t>
  </si>
  <si>
    <t>VN.K.6N.49</t>
  </si>
  <si>
    <t>VN.K.PR.01</t>
  </si>
  <si>
    <t>VN.K.PR.02</t>
  </si>
  <si>
    <t>VN.K.PR.03</t>
  </si>
  <si>
    <t>VN.K.PR.04</t>
  </si>
  <si>
    <t>VN.K.PR.05</t>
  </si>
  <si>
    <t>VN.K.PR.06</t>
  </si>
  <si>
    <t>VN.K.PR.07</t>
  </si>
  <si>
    <t>VN.K.PR.08</t>
  </si>
  <si>
    <t>VN.K.PR.09</t>
  </si>
  <si>
    <t>VN.K.PR.10</t>
  </si>
  <si>
    <t>VN.K.PR.11</t>
  </si>
  <si>
    <t>VN.K.PR.12</t>
  </si>
  <si>
    <t>VN.K.PR.13</t>
  </si>
  <si>
    <t>VN.K.PR.14</t>
  </si>
  <si>
    <t>VN.K.PR.15</t>
  </si>
  <si>
    <t>VN.K.PR.16</t>
  </si>
  <si>
    <t>VN.K.PR.17</t>
  </si>
  <si>
    <t>VN.K.PR.18</t>
  </si>
  <si>
    <t>VN.K.PR.19</t>
  </si>
  <si>
    <t>VN.K.PR.20</t>
  </si>
  <si>
    <t>VN.K.PR.21</t>
  </si>
  <si>
    <t>VN.K.PR.22</t>
  </si>
  <si>
    <t>VN.K.PR.23</t>
  </si>
  <si>
    <t>VN.K.PR.24</t>
  </si>
  <si>
    <t>VN.K.PR.25</t>
  </si>
  <si>
    <t>VN.K.PR.26</t>
  </si>
  <si>
    <t>VN.K.PR.27</t>
  </si>
  <si>
    <t>VN.K.PR.28</t>
  </si>
  <si>
    <t>VN.K.PR.29</t>
  </si>
  <si>
    <t>VN.K.PR.30</t>
  </si>
  <si>
    <t>VN.K.PR.31</t>
  </si>
  <si>
    <t>VN.K.PR.32</t>
  </si>
  <si>
    <t>VN.K.PR.33</t>
  </si>
  <si>
    <t>VN.K.PR.34</t>
  </si>
  <si>
    <t>VN.K.PR.35</t>
  </si>
  <si>
    <t>VN.K.PR.36</t>
  </si>
  <si>
    <t>VN.K.PR.37</t>
  </si>
  <si>
    <t>VN.K.PR.38</t>
  </si>
  <si>
    <t>VN.K.PR.39</t>
  </si>
  <si>
    <t>VN.K.PR.40</t>
  </si>
  <si>
    <t>VN.K.PR.41</t>
  </si>
  <si>
    <t>VN.K.PR.42</t>
  </si>
  <si>
    <t>VN.K.PR.43</t>
  </si>
  <si>
    <t>VN.K.PR.44</t>
  </si>
  <si>
    <t>VN.K.PR.45</t>
  </si>
  <si>
    <t>VN.K.PR.46</t>
  </si>
  <si>
    <t>VN.K.PR.47</t>
  </si>
  <si>
    <t>VN.K.PR.48</t>
  </si>
  <si>
    <t>VN.K.PR.49</t>
  </si>
  <si>
    <t>VN.K.PR.50</t>
  </si>
  <si>
    <t>VN.K.PR.51</t>
  </si>
  <si>
    <t>VN.K.PR.52</t>
  </si>
  <si>
    <t>VN.K.PR.53</t>
  </si>
  <si>
    <t>VN.K.PR.54</t>
  </si>
  <si>
    <t>VN.K.PR.55</t>
  </si>
  <si>
    <t>VN.K.PR.56</t>
  </si>
  <si>
    <t>VN.K.PR.57</t>
  </si>
  <si>
    <t>VN.K.PR.58</t>
  </si>
  <si>
    <t>VN.K.PR.59</t>
  </si>
  <si>
    <t>VN.K.PR.60</t>
  </si>
  <si>
    <t>VN.K.PR.61</t>
  </si>
  <si>
    <t>VN.K.PR.62</t>
  </si>
  <si>
    <t>VN.K.PR.63</t>
  </si>
  <si>
    <t>VN.K.PR.64</t>
  </si>
  <si>
    <t>VN.K.PR.65</t>
  </si>
  <si>
    <t>VN.K.PR.66</t>
  </si>
  <si>
    <t>VN.K.PR.67</t>
  </si>
  <si>
    <t>VN.K.PR.68</t>
  </si>
  <si>
    <t>VN.K.PR.69</t>
  </si>
  <si>
    <t>VN.K.PR.70</t>
  </si>
  <si>
    <t>VN.K.PR.71</t>
  </si>
  <si>
    <t>VN.K.PR.72</t>
  </si>
  <si>
    <t>VN.K.PR.73</t>
  </si>
  <si>
    <t>VN.K.PR.74</t>
  </si>
  <si>
    <t>VN.K.PR.75</t>
  </si>
  <si>
    <t>VN.K.PR.76</t>
  </si>
  <si>
    <t>VN.K.PR.77</t>
  </si>
  <si>
    <t>VN.K.PR.78</t>
  </si>
  <si>
    <t>VN.K.S.01</t>
  </si>
  <si>
    <t>Vrata - lesena</t>
  </si>
  <si>
    <t>VN.L.5N.01</t>
  </si>
  <si>
    <t>VN.L.5N.02</t>
  </si>
  <si>
    <t>VN.L.5N.03</t>
  </si>
  <si>
    <t>VN.L.5N.04</t>
  </si>
  <si>
    <t>VN.L.5N.05</t>
  </si>
  <si>
    <t>VN.L.5N.06</t>
  </si>
  <si>
    <t>VN.L.5N.07</t>
  </si>
  <si>
    <t>VN.L.5N.08</t>
  </si>
  <si>
    <t>VN.L.5N.09</t>
  </si>
  <si>
    <t>VN.L.5N.10</t>
  </si>
  <si>
    <t>VN.L.5N.11</t>
  </si>
  <si>
    <t>VN.L.5N.12</t>
  </si>
  <si>
    <t>VN.L.5N.13</t>
  </si>
  <si>
    <t>VN.L.5N.14</t>
  </si>
  <si>
    <t>VN.L.5N.15</t>
  </si>
  <si>
    <t>VN.L.5N.16</t>
  </si>
  <si>
    <t>VN.L.5N.17</t>
  </si>
  <si>
    <t>VN.L.5N.18</t>
  </si>
  <si>
    <t>VN.L.5N.19</t>
  </si>
  <si>
    <t>VN.L.5N.20</t>
  </si>
  <si>
    <t>VN.L.5N.21</t>
  </si>
  <si>
    <t>VN.L.5N.22</t>
  </si>
  <si>
    <t>VN.L.5N.23</t>
  </si>
  <si>
    <t>VN.L.5N.24</t>
  </si>
  <si>
    <t>VN.L.5N.25</t>
  </si>
  <si>
    <t>VN.L.5N.26</t>
  </si>
  <si>
    <t>VN.L.5N.27</t>
  </si>
  <si>
    <t>VN.L.5N.28</t>
  </si>
  <si>
    <t>VN.L.5N.29</t>
  </si>
  <si>
    <t>VN.L.5N.30</t>
  </si>
  <si>
    <t>VN.L.5N.31</t>
  </si>
  <si>
    <t>VN.L.5N.32</t>
  </si>
  <si>
    <t>VN.L.5N.33</t>
  </si>
  <si>
    <t>VN.L.5N.34</t>
  </si>
  <si>
    <t>VN.L.5N.35</t>
  </si>
  <si>
    <t>VN.L.5N.36</t>
  </si>
  <si>
    <t>VN.L.5N.37</t>
  </si>
  <si>
    <t>VN.L.5N.38</t>
  </si>
  <si>
    <t>VN.L.5N.39</t>
  </si>
  <si>
    <t>VN.L.5N.40</t>
  </si>
  <si>
    <t>VN.L.5N.41</t>
  </si>
  <si>
    <t>VN.L.5N.42</t>
  </si>
  <si>
    <t>VN.L.5N.43</t>
  </si>
  <si>
    <t>VN.L.5N.44</t>
  </si>
  <si>
    <t>VN.L.5N.45</t>
  </si>
  <si>
    <t>VN.L.5N.46</t>
  </si>
  <si>
    <t>VN.L.5N.47</t>
  </si>
  <si>
    <t>VN.L.5N.48</t>
  </si>
  <si>
    <t>Vrata - požarna zavesa</t>
  </si>
  <si>
    <t>VN.P.1K.01</t>
  </si>
  <si>
    <t>VN.P.1K.02</t>
  </si>
  <si>
    <t>VN.P.1N.01</t>
  </si>
  <si>
    <t>VN.P.1N.02</t>
  </si>
  <si>
    <t>VN.P.2N.01</t>
  </si>
  <si>
    <t>VN.P.3N.01</t>
  </si>
  <si>
    <t>VN.P.4N.01</t>
  </si>
  <si>
    <t>Vrata - steklena</t>
  </si>
  <si>
    <t>VN.S.1K.01</t>
  </si>
  <si>
    <t>VN.S.1K.02</t>
  </si>
  <si>
    <t>VN.S.1K.03</t>
  </si>
  <si>
    <t>VN.S.1K.04</t>
  </si>
  <si>
    <t>VN.S.1K.05</t>
  </si>
  <si>
    <t>VN.S.1N.01</t>
  </si>
  <si>
    <t>VN.S.1N.02</t>
  </si>
  <si>
    <t>VN.S.1N.03</t>
  </si>
  <si>
    <t>VN.S.1N.04</t>
  </si>
  <si>
    <t>VN.S.1N.05</t>
  </si>
  <si>
    <t>VN.S.1N.06</t>
  </si>
  <si>
    <t>VN.S.1N.07</t>
  </si>
  <si>
    <t>VN.S.1N.08</t>
  </si>
  <si>
    <t>VN.S.1N.09</t>
  </si>
  <si>
    <t>VN.S.1N.10</t>
  </si>
  <si>
    <t>VN.S.1N.11</t>
  </si>
  <si>
    <t>VN.S.2K.01</t>
  </si>
  <si>
    <t>VN.S.2K.02</t>
  </si>
  <si>
    <t>VN.S.2N.01</t>
  </si>
  <si>
    <t>VN.S.2N.02</t>
  </si>
  <si>
    <t>VN.S.2N.03</t>
  </si>
  <si>
    <t>VN.S.2N.04</t>
  </si>
  <si>
    <t>VN.S.2N.05</t>
  </si>
  <si>
    <t>VN.S.2N.06</t>
  </si>
  <si>
    <t>VN.S.2N.07</t>
  </si>
  <si>
    <t>VN.S.2N.08</t>
  </si>
  <si>
    <t>VN.S.2N.09</t>
  </si>
  <si>
    <t>VN.S.2N.10</t>
  </si>
  <si>
    <t>VN.S.2N.11</t>
  </si>
  <si>
    <t>VN.S.2N.12</t>
  </si>
  <si>
    <t>VN.S.3K.01</t>
  </si>
  <si>
    <t>VN.S.3K.02</t>
  </si>
  <si>
    <t>VN.S.3N.01</t>
  </si>
  <si>
    <t>VN.S.3N.02</t>
  </si>
  <si>
    <t>VN.S.3N.03</t>
  </si>
  <si>
    <t>VN.S.3N.04</t>
  </si>
  <si>
    <t>VN.S.3N.05</t>
  </si>
  <si>
    <t>VN.S.3N.06</t>
  </si>
  <si>
    <t>VN.S.3N.07</t>
  </si>
  <si>
    <t>VN.S.3N.08</t>
  </si>
  <si>
    <t>VN.S.3N.09</t>
  </si>
  <si>
    <t>VN.S.3N.10</t>
  </si>
  <si>
    <t>VN.S.3N.11</t>
  </si>
  <si>
    <t>VN.S.3N.12</t>
  </si>
  <si>
    <t>VN.S.4N.01</t>
  </si>
  <si>
    <t>VN.S.4N.02</t>
  </si>
  <si>
    <t>VN.S.4N.03</t>
  </si>
  <si>
    <t>VN.S.4N.04</t>
  </si>
  <si>
    <t>VN.S.4N.05</t>
  </si>
  <si>
    <t>VN.S.4N.06</t>
  </si>
  <si>
    <t>VN.S.4N.07</t>
  </si>
  <si>
    <t>VN.S.4N.08</t>
  </si>
  <si>
    <t>VN.S.4N.09</t>
  </si>
  <si>
    <t>VN.S.4N.10</t>
  </si>
  <si>
    <t>VN.S.4N.11</t>
  </si>
  <si>
    <t>VN.S.4N.12</t>
  </si>
  <si>
    <t>VN.S.5N.01</t>
  </si>
  <si>
    <t>VN.S.5N.02</t>
  </si>
  <si>
    <t>VN.S.5N.03</t>
  </si>
  <si>
    <t>VN.S.5N.04</t>
  </si>
  <si>
    <t>VN.S.5N.05</t>
  </si>
  <si>
    <t>VN.S.5N.06</t>
  </si>
  <si>
    <t>VN.S.5N.07</t>
  </si>
  <si>
    <t>VN.S.5N.08</t>
  </si>
  <si>
    <t>VN.S.5N.09</t>
  </si>
  <si>
    <t>VN.S.5N.10</t>
  </si>
  <si>
    <t>VN.S.5N.11</t>
  </si>
  <si>
    <t>VN.S.6N.01</t>
  </si>
  <si>
    <t>VN.S.6N.02</t>
  </si>
  <si>
    <t>VN.S.PR.01</t>
  </si>
  <si>
    <t>VN.S.PR.02</t>
  </si>
  <si>
    <t>VN.S.PR.03</t>
  </si>
  <si>
    <t>VN.S.PR.04</t>
  </si>
  <si>
    <t>VN.S.PR.05</t>
  </si>
  <si>
    <t>VN.S.PR.06</t>
  </si>
  <si>
    <t>VN.S.PR.07</t>
  </si>
  <si>
    <t>VN.S.S.01</t>
  </si>
  <si>
    <t>Okna - s HPL policami</t>
  </si>
  <si>
    <t>ON.1K.01</t>
  </si>
  <si>
    <t>ON.1K.02</t>
  </si>
  <si>
    <t>ON.1K.03</t>
  </si>
  <si>
    <t>ON.1K.04</t>
  </si>
  <si>
    <t>ON.1N.01</t>
  </si>
  <si>
    <t>ON.1N.02</t>
  </si>
  <si>
    <t>ON.1N.03</t>
  </si>
  <si>
    <t>ON.1N.04</t>
  </si>
  <si>
    <t>ON.2N.01</t>
  </si>
  <si>
    <t>ON.2N.02</t>
  </si>
  <si>
    <t>ON.3K.01</t>
  </si>
  <si>
    <t>ON.3N.01</t>
  </si>
  <si>
    <t>ON.3N.02</t>
  </si>
  <si>
    <t>ON.4N.01</t>
  </si>
  <si>
    <t>ON.4N.02</t>
  </si>
  <si>
    <t>Okna - steklene stene do tal</t>
  </si>
  <si>
    <t>SS.1N.01</t>
  </si>
  <si>
    <t>SS.1N.02</t>
  </si>
  <si>
    <t>SS.1N.03</t>
  </si>
  <si>
    <t>SS.1N.04</t>
  </si>
  <si>
    <t>SS.1N.05</t>
  </si>
  <si>
    <t>SS.1N.06</t>
  </si>
  <si>
    <t>SS.1N.07</t>
  </si>
  <si>
    <t>SS.1N.08</t>
  </si>
  <si>
    <t>SS.5N.01</t>
  </si>
  <si>
    <t>SS.5N.02</t>
  </si>
  <si>
    <t>SS.PR.01</t>
  </si>
  <si>
    <t>SS.PR.02</t>
  </si>
  <si>
    <t>SS.PR.03</t>
  </si>
  <si>
    <t>SS.PR.04</t>
  </si>
  <si>
    <t>SS.PR.05</t>
  </si>
  <si>
    <t>SS.PR.06</t>
  </si>
  <si>
    <t>44</t>
  </si>
  <si>
    <t>Toplotno izolativni sestavljeni kontaktni sistemi</t>
  </si>
  <si>
    <t>ETICS s ploščami iz mineralne volne</t>
  </si>
  <si>
    <r>
      <t xml:space="preserve">ETICS iz izolacijskih plošč iz mineralne volne (MV-PT5) z vzdolžnimi vlakni, vključno z lepilom in armiranim ometom. Sistemska rešitev proizvajalca fasadne obloge, z vsemi potrebnimi sloji, sidranjem in lepljenjem izolacije v podlago glede na zahteve proizvajalca, z upoštevanjem klimatske cone, veternih pogojev, višine ... Vse vogale je potrebno izvesti z ustreznimi ojačitvenimi kotniki.Vsa stikovanja toplotnih izolacij z ostalimi robnimi konstrukcijami (napušči, obloge, profili) je potrebno izvesti z ekspanzijskim trakom in ga ustrezno zatesniti s trajnoelastičnim kitom. Podana neto površina fasade, z odštetimi odprtinami v celoti. Obloge špalet, vencev, slopov so zajete ločeno.
</t>
    </r>
    <r>
      <rPr>
        <b/>
        <sz val="10"/>
        <rFont val="Arial"/>
        <family val="2"/>
      </rPr>
      <t>Natančen opis sestav opredeljen v dokumentu Sestave konstrukcij.</t>
    </r>
  </si>
  <si>
    <t xml:space="preserve"> F.01.TI20 // AR - FASADA - KONTAKTNA - TI 20 cm</t>
  </si>
  <si>
    <t xml:space="preserve"> F.02.TI10 // AR - FASADA - KONTAKTNA - atike in stebri nadstreška - TI 10 cm</t>
  </si>
  <si>
    <t xml:space="preserve"> F.03.TI15 // AR - FASADA - KONTAKTNA - 1. klet - vhod v kolektor - TI 15 cm</t>
  </si>
  <si>
    <t xml:space="preserve"> F.01 // AR - FASADA - KONTAKTNA - TI 20 cm
obdelava špalet</t>
  </si>
  <si>
    <t>Uporabljen Archicad filter, ki vzame odprtine v fasadah in izračuna m1 špalete odprtin</t>
  </si>
  <si>
    <t xml:space="preserve"> F.01 // AR - FASADA - KONTAKTNA - TI 20 cm
podloga okenske police</t>
  </si>
  <si>
    <t>Uporabljen Archicad filter, ki vzame odprtine v fasadah in izračuna m1 police odprtin</t>
  </si>
  <si>
    <t>49</t>
  </si>
  <si>
    <t>Premazi betonskih tlakov</t>
  </si>
  <si>
    <t>Epoksidni tlak</t>
  </si>
  <si>
    <r>
      <rPr>
        <sz val="10"/>
        <color rgb="FF000000"/>
        <rFont val="Arial"/>
        <family val="2"/>
      </rPr>
      <t xml:space="preserve">Dobava in polaganje talnih oblog, po izboru projektanta, z ustrezno pripravo podlage, po sestavah v projektu in navodilih proizvajalca talne obloge. Zaokrožnica TIP 3 po detajlu, obdelava dilatacij in stikov z drugimi tlaki z ustreznim TIO kitom, kar je vse vključiti v ceno talnih oblog.
</t>
    </r>
    <r>
      <rPr>
        <b/>
        <sz val="10"/>
        <color rgb="FF000000"/>
        <rFont val="Arial"/>
        <family val="2"/>
      </rPr>
      <t>Natančen opis sestav opredeljen v dokumentu Sestave konstrukcij.</t>
    </r>
  </si>
  <si>
    <t>(((['Element'] = 'NotranjaOblogaTal') and ['ElementPodtip'] = 'Epoksi') and ['SestavaKonstrukcij'] = '</t>
  </si>
  <si>
    <t>Zaokroznica_TIP_3_A (zajeta komplet zaokrožnica, profil in premaz)</t>
  </si>
  <si>
    <t>((['Element'] = 'NotranjaOblogaZaokroznica') and ['ElementTip'] = 'Zaokroznica_TIP_3_A')</t>
  </si>
  <si>
    <t>Zaokroznica_TIP_3_B (zajeta komplet zaokrožnica, profil in premaz)</t>
  </si>
  <si>
    <t>((['Element'] = 'NotranjaOblogaZaokroznica') and ['ElementTip'] = 'Zaokroznica_TIP_3_B')</t>
  </si>
  <si>
    <t>Poliuretanski tlak</t>
  </si>
  <si>
    <r>
      <t xml:space="preserve">Dobava in polaganje talnih oblog, po izboru projektanta, z ustrezno pripravo podlage, po sestavah v projektu in navodilih proizvajalca talne obloge. Nizkostenska obroba po izboru projektanta oz pripadajoča tlaku, obdelava dilatacij in stikov z drugimi tlaki z ustreznim TIO kitom, kar je vse vključiti v ceno talnih oblog.
</t>
    </r>
    <r>
      <rPr>
        <b/>
        <sz val="10"/>
        <rFont val="Arial"/>
        <family val="2"/>
      </rPr>
      <t>Natančen opis sestav opredeljen v dokumentu Sestave konstrukcij.</t>
    </r>
  </si>
  <si>
    <t>(((['Element'] = 'NotranjaOblogaTal') and ['ElementPodtip'] = 'Poliuretan') and ['SestavaKonstrukcij'] = '</t>
  </si>
  <si>
    <t>Polimetilmetakrilatni tlak</t>
  </si>
  <si>
    <t>Dobava in polaganje talnih oblog, po izboru projektanta, z ustrezno pripravo podlage, po sestavah v projektu in navodilih proizvajalca talne obloge. Nizkostenska obroba po izboru projektanta oz pripadajoča tlaku, obdelava dilatacij in stikov z drugimi tlaki z ustreznim TIO kitom, kar je vse vključiti v ceno talnih oblog.
Natančen opis sestav opredeljen v dokumentu Sestave konstrukcij.</t>
  </si>
  <si>
    <t>(((['Element'] = 'NotranjaOblogaTal') and ['ElementPodtip'] = 'Polimetilmetakrilat') and ['SestavaKonstrukcij'] = '</t>
  </si>
  <si>
    <t>50</t>
  </si>
  <si>
    <t>Lepljene talne in stenske obloge</t>
  </si>
  <si>
    <t>Talne obloge iz gume</t>
  </si>
  <si>
    <r>
      <t xml:space="preserve">Dobava in polaganje talnih oblog, barva in tekstura po izboru projektanta, z ustrezno pripravo podlage, po sestavah v projektu in navodilih proizvajalca talne obloge. Zaokrožnica TIP4 po detajlu projektanta, po potrditvi vzorca s strani projektanta, obdelava dilatacij in stikov z drugimi tlaki z ustreznim TIO kitom, kar je vse vključiti v ceno talnih oblog. Talna obloga z varjenimi stiki, v ceni je zajeti napravo ustreznega zaščitnega premaza.
Natančen opis sestav opredeljen v dokumentu Sestave konstrukcij. 
</t>
    </r>
    <r>
      <rPr>
        <b/>
        <sz val="10"/>
        <rFont val="Arial"/>
        <family val="2"/>
      </rPr>
      <t>OPOMBA: zaradi zaokrožnic se količine povečajo za 15%</t>
    </r>
  </si>
  <si>
    <t>[Povrsina_m2]*1,15</t>
  </si>
  <si>
    <t>(((['Element'] = 'NotranjaOblogaTal') and ['ElementPodtip'] = 'Guma') and ['SestavaKonstrukcij'] = '</t>
  </si>
  <si>
    <t>Talne obloge iz enomera</t>
  </si>
  <si>
    <r>
      <rPr>
        <sz val="10"/>
        <color rgb="FF000000"/>
        <rFont val="Arial"/>
        <family val="2"/>
      </rPr>
      <t xml:space="preserve">Dobava in polaganje talnih oblog, barva in tekstura po izboru projektanta, z ustrezno pripravo podlage, po sestavah v projektu in navodilih proizvajalca talne obloge. Zaokrožnica TIP4 po detajlu projektanta, po potrditvi vzorca s strani projektanta, obdelava dilatacij in stikov z drugimi tlaki z ustreznim TIO kitom, kar je vse vključiti v ceno talnih oblog. Talna obloga z varjenimi stiki, v ceni je zajeti napravo ustreznega zaščitnega premaza.
Natančen opis sestav opredeljen v dokumentu Sestave konstrukcij.
</t>
    </r>
    <r>
      <rPr>
        <b/>
        <sz val="10"/>
        <color rgb="FF000000"/>
        <rFont val="Arial"/>
        <family val="2"/>
      </rPr>
      <t>OPOMBA: zaradi zaokrožnic se količine povečajo za 15%</t>
    </r>
  </si>
  <si>
    <t>(((['Element'] = 'NotranjaOblogaTal') and ['ElementPodtip'] = 'Enomer') and ['SestavaKonstrukcij'] = '</t>
  </si>
  <si>
    <t>Zaokroznica_TIP_4_A (zajet podložni profil, obloga zajeta v tlaku)</t>
  </si>
  <si>
    <t>Zaokroznica_TIP_4_A</t>
  </si>
  <si>
    <t>Zaokroznica_TIP_4_B (zajet podložni profil, obloga zajeta v tlaku)</t>
  </si>
  <si>
    <t>Zaokroznica_TIP_4_B</t>
  </si>
  <si>
    <t>Zaokroznica_TIP_4_C (zajet podložni profil, obloga zajeta v tlaku)</t>
  </si>
  <si>
    <t>Zaokroznica_TIP_4_C</t>
  </si>
  <si>
    <t>Zaokroznica_TIP_4_D (zajet podložni profil, obloga zajeta v tlaku)</t>
  </si>
  <si>
    <t>Zaokroznica_TIP_4_D</t>
  </si>
  <si>
    <t>Zaokroznica_TIP_4_E (zajet podložni profil, obloga zajeta v tlaku)</t>
  </si>
  <si>
    <t>Zaokroznica_TIP_4_E</t>
  </si>
  <si>
    <t>Kompozitne talne in stenske obloge</t>
  </si>
  <si>
    <t xml:space="preserve">Dobava in polaganje talnih in stenskih oblog, barva in tekstura po izboru projektanta, z ustrezno pripravo podlage, po sestavah v projektu in navodilih proizvajalca obloge. Zaokrožnica po detajlu TIP 1, cca 585 m.
Natančen opis sestav opredeljen v dokumentu Sestave konstrukcij.
</t>
  </si>
  <si>
    <r>
      <rPr>
        <b/>
        <sz val="10"/>
        <color rgb="FF000000"/>
        <rFont val="Arial"/>
        <family val="2"/>
      </rPr>
      <t xml:space="preserve"> T.06 Kompozitni R10/11 // AR - TLAKI - SANITARIJE, KOPALNICE za paciente
</t>
    </r>
    <r>
      <rPr>
        <sz val="10"/>
        <color rgb="FF000000"/>
        <rFont val="Arial"/>
        <family val="2"/>
      </rPr>
      <t>TALNE OBLOGE debeline 18-22 mm
zaključni sloj: antibakterijski kompozitni material,  sestavljen iz aluminijevega hidroksida in akrilnega veziva (100 % PMMA kot npr. Kerrock+). Celotna tla z izvedenim coklom so izvedena monolitno, brez vidnega spoja. V del talnih oblog je vgrajena integrirana kadička dim. 180x90 cm iz enakega materiala (45 kosov, skupno 72,90m2), kar je zajeti v ceni tlaka/m2. Prav tako je brez vidnega spoja izvedena povezava tuš kad – tla. Površina protizdrsna. Vključno s stensko zaokrožnico po celotnem obodu prostora kopalnice. Zaokrožnica radij 10 do 12 mm, višine  6 do 10 cm. Vključno z inox sifonom s pralno inox posodico.
Zaključni sloj se izvede na pripravljen estrih s podložnim penastim trakom 3mm.
Izvajalec naredi delavniški načrt in ga predloži v potrditev projektantu. Barva po izboru projektanta.</t>
    </r>
  </si>
  <si>
    <t>(((['Element'] = 'NotranjaOblogaTal') and ['ElementPodtip'] = 'KompozitKotKerrock') and ['SestavaKonstrukcij'] = '</t>
  </si>
  <si>
    <r>
      <rPr>
        <b/>
        <sz val="10"/>
        <rFont val="Arial"/>
        <family val="2"/>
      </rPr>
      <t xml:space="preserve"> T.06.TI Kompozitni R10/11 // AR - TLAKI - SANITARIJE, KOPALNICE za paciente + dodatna TI</t>
    </r>
    <r>
      <rPr>
        <sz val="10"/>
        <rFont val="Arial"/>
        <family val="2"/>
      </rPr>
      <t xml:space="preserve">
TALNE OBLOGE debeline 18-22 mm
zaključni sloj: antibakterijski kompozitni material,  sestavljen iz aluminijevega hidroksida in akrilnega veziva (100 % PMMA kot npr. Kerrock+). Celotna tla z izvedenim coklom so izvedena monolitno, brez vidnega spoja. V del talnih oblog je vgrajena integrirana kadička dim. 180x90 cm iz enakega materiala (1 kosov, skupno 1,62m2), kar je zajeti v ceni tlaka/m2. Prav tako je brez vidnega spoja izvedena povezava tuš kad – tla. Površina protizdrsna. Vključno s stensko zaokrožnico po celotnem obodu prostora kopalnice. Zaokrožnica radij 10 do 12 mm, višine  6 do 10 cm. Vključno z inox sifonom s pralno inox posodico.
Zaključni sloj se izvede na pripravljen estrih s podložnim penastim trakom 3mm.
Izvajalec naredi delavniški načrt in ga predloži v potrditev projektantu. Barva po izboru projektanta.</t>
    </r>
  </si>
  <si>
    <r>
      <rPr>
        <b/>
        <sz val="10"/>
        <color rgb="FF000000"/>
        <rFont val="Arial"/>
        <family val="2"/>
      </rPr>
      <t xml:space="preserve"> SO.01 // AR - Stenska obloga iz kompozitnega materiala - kerrock
</t>
    </r>
    <r>
      <rPr>
        <sz val="10"/>
        <color rgb="FF000000"/>
        <rFont val="Arial"/>
        <family val="2"/>
      </rPr>
      <t>STENSKE OBLOGE debeline 6-8mm
Obložni stenski panel v kopalnici iz antibakterijskih celoformatnih stenskih oblog, sestavljen iz aluminijevega hidroksida in akrilnega veziva (100 % PMMA kot npr. Kerrock+), fuga z U utorjem na stik, fuga vodotesna in zrakotesna. Obloga lepljena na pripravljeno mavčnokartonsko podlago.
Raster plošč 750, 920 mm. Dolžina po meri.
Izvajalec naredi delavniški načrt in ga predloži v potrditev projektantu. Barva po izboru projektanta.
Podane neto površine oblog.</t>
    </r>
  </si>
  <si>
    <t xml:space="preserve"> SO.01 // AR - Stenska obloga iz kompozitnega materiala - kerrock</t>
  </si>
  <si>
    <t>UMIVALNIKI v sklopu STENSKIH OBLOG
dim. cca 500x400 mm iz homogenega kompozitnega materiala - spoj aluminijevega hidroksida in akrilnega veziva (100 % PMMA), kot npr. Kerrock+, spoj umivalnika s steno izveden v radiju, umivalnik brez preliva</t>
  </si>
  <si>
    <t>SANITARNE STENE debeline 8-12mm (osebni filtri, ambulante, sestrske baze)
antibakterijske sanitarne stene, dim. 90x215 cm,  izdelane iz homogene  kompozitne  plošče, spoj aluminijevega hidroksida in akrilnega veziva (100 % PMMA kot npr. Kerrock+), z umivalnikom (zajeti ločeno), vtopljenim ogledalom, LED lučjo,  vse skladno z načrtom izvajalca, ki ga predloži v potrditev projektantu, vključno s potrebnim pomožnim materialom za vgradnjo. Barva po izboru projektanta.</t>
  </si>
  <si>
    <t>UMIVALNIKI v sklopu SANITARNIH STEN
dim. cca 500x400 mm iz homogenega kompozitnega materiala - spoj aluminijevega hidroksida in akrilnega veziva (100 % PMMA), kot npr. Kerrock+, spoj umivalnika s steno izveden v radiju, umivalnik brez preliva</t>
  </si>
  <si>
    <t>Stenske in stropne obloge iz kompaktnih laminatnih plošč</t>
  </si>
  <si>
    <t>Dobava in polaganje stenskih oblog, barva in tekstura po izboru projektanta, z ustreznim nevidnim sidranjem v podlago, z vsemi robnimi zaključki in izrezi za elemente instalacij in opreme, po navodilih proizvajalca obloge.
Natančen opis sestav opredeljen v dokumentu Sestave konstrukcij.</t>
  </si>
  <si>
    <t xml:space="preserve"> SO.03 // AR - Stenska in stropna obloga iz kompozitne alu obloge</t>
  </si>
  <si>
    <t>((['Element'] = 'NotranjaOblogaStropa') and ['SestavaKonstrukcij'] = '</t>
  </si>
  <si>
    <t xml:space="preserve"> SO.03 // AR - Stropna obloga iz iz kompozitne alu obloge</t>
  </si>
  <si>
    <t>Predpražnik</t>
  </si>
  <si>
    <t>Dobava in polaganje talnih oblog, barva in tekstura po izboru projektanta, z ustrezno pripravo podlage, po sestavah v projektu in navodilih proizvajalca talne obloge. Nizkostenska obroba - tipska zaokrožnica po izboru projektanta oz pripadajoča tlaku in jo je zajeti v ceni postavke, obdelava dilatacij in stikov z drugimi tlaki z ustreznim TIO kitom, kar je vse vključiti v ceno talnih oblog. Talna obloga z varjenimi stiki, v ceni je zajeti napravo ustreznega zaščitnega premaza.
Natančen opis sestav opredeljen v dokumentu Sestave konstrukcij.</t>
  </si>
  <si>
    <t>72</t>
  </si>
  <si>
    <t>Aluminijasta okna_Strukturna fasada</t>
  </si>
  <si>
    <r>
      <t xml:space="preserve">Splošna določila
</t>
    </r>
    <r>
      <rPr>
        <sz val="10"/>
        <rFont val="Arial"/>
        <family val="2"/>
      </rPr>
      <t>Vgrajeni material mora ustrezati veljavnim normativom in  standardom, ter ustrezati predpisani kvaliteti določeni s projektom , kar se dokaže z delavniškimi načrti, poročili testiranj in atesti.
Potrebno je zagotavljati kontrole izvedbe del v proizvodnji in na montaži, dosledno upoštevati navodila proizvajalcev gradbenih proizvodov za vgradnjo iz pripadajočih tehničnih specifikacij.
Kontrolo kvalitete v proizvodnji in na montaži izvajati v skladu s ISO 9002. Naročnik si pridržuje pravico, da njegova pooblaščena oseba izvaja naključne kontrolne preglede v proizvodnji fasadnih elementov.</t>
    </r>
  </si>
  <si>
    <t>FASADA PRITLIČJA IZ STEBROV IN PREČK - RP</t>
  </si>
  <si>
    <r>
      <t xml:space="preserve">Izdelava, dobava in montaža, samonosilne v celoti zastekljena izolirane fasade iz alu profilov sistema kot npr. </t>
    </r>
    <r>
      <rPr>
        <b/>
        <sz val="11"/>
        <color rgb="FF000000"/>
        <rFont val="Arial"/>
        <family val="2"/>
      </rPr>
      <t xml:space="preserve">Schüco FWS 50+ SG.SI </t>
    </r>
    <r>
      <rPr>
        <sz val="11"/>
        <color rgb="FF000000"/>
        <rFont val="Arial"/>
        <family val="2"/>
      </rPr>
      <t xml:space="preserve"> – Structural Glazing. Brez zunanjih horizontalno/vertikalnih pokrivnih profilov.
Globina profilov se določa po statičnih zahtevah. Vertikale od 50 do 250 mm, horizontale od 6 do 180 mm.
Pritrditev prečk na vertikale se izvede s T spojniki, ki se pritrdijo v vijačni kanal na prečki. Vertikalni profili v področju stika s prečko niso porezkani. 
Vidna površina stebrov in prečk znotraj znaša 50 mm. Na zunanji strani se med stekli pojavi 20 mm široka fuga, ki je zatesnjena z UV odpornim kitom SikaSil WS-605.  Vse zatesnitve stekel in vstavnih elementov morajo biti izvedene izključno z EPDM tesnili.
Posebna pritrditev stekla z držali, ki se vstavijo v izolacijski distančnik stekla in vijačijo v utor za izolacijski distančnik sistemskega stebra oz. prečke, omogoča izvedbo v popolnoma zastekljeni varianti – STRUCTURAL GLAZING.
Zunanji videz fasade je vedno enak, ne glede na fiksne ali parapetne zasteklitve oziroma navzven odpirajoče elemente. Fasada omogoča segmentne zasteklitve z zunanjim kotom.
Zunanje steklo je vedno kaljeno in ima pobrušen zunanji rob.
Faktor toplotne prevodnosti Uf do 1,1 W/m2K pri zasteklitvi z UV odpornim kitom.
</t>
    </r>
  </si>
  <si>
    <t>Zasteklitev:</t>
  </si>
  <si>
    <t>Za izdelavo izolacijskih stekel je potrebno na zunanji strani praviloma uporabiti toplotno preizkušeno kaljeno steklo (ESG-H).
Izolacijska stekla so mehansko pritrjena na nosilno konstrukcijo fasade s pomočjo držal za steklo, ki se lahko privijejo in zaskočijo v robno tesnilo izolacijskih stekel. Izolacijska strukturna stekla imajo emajliran rob po celotnem obsegu stekla v črni barvi (RAL 9005) tako, da se skrije robno tesnenje stekla.
Dimenzioniranje največjih podpornih razdalj med nosilci temelji na tabelah in proizvodni dokumentaciji proizvajalca sistema.
Odvisno od strukture stekla in uporabe ojačanih steklenih nosilcev v povezavi z aluminijastimi ali jeklenimi vložki in težkimi T-konektorji je mogoče prenesti obremenitve stekla do 670 kg na polje stekla (glejte proizvodne dokumente proizvajalca sistema).
Zasteklitve od tal do stropa z zahtevami za zaščito pred padci po TRAV morajo biti opremljene z dodatnimi držali za stekla.</t>
  </si>
  <si>
    <t>Zaključki na osnovno gradbeno konstrukcijo morajo biti znotraj paronepropustni, zunaj paropropustni, vodotesni. Na zunanji strani se pozicija zatesni s tesnilno folijo Henkel Teroson FO 1 Foil-Tack, na notranji strani se zatesni s tesnilno folijo Henkel Teroson FO 150 Foil-Tack.</t>
  </si>
  <si>
    <t>V ceni na enoto zajeti vse zaključke, notranje in zunanje,jeklena sidra, odkapne police, jeklene podkonstrukcije ter vsa kitanja in tesnenja na osnovno AB konstrukcijo.</t>
  </si>
  <si>
    <t>Zasteklitev Steklo ST-4 ( fiksna polja):</t>
  </si>
  <si>
    <t>Float UltraClear ESG-H 8mm SunGuard SN 70/37 -12Ar - Float Ultra Clear 4 ESG - 20 Ar - Float Ultra Clear VSG 55.2 Premium 2; Ug = 0,6 W/m2K; g = 35%; LT = 63%; 
Opomba: Transparentna polja v pritličju se prelepijo s Privacy folijo po shemi.</t>
  </si>
  <si>
    <t>Sestava steklo panelov (SE-1) (ne transparentna polja, od zunaj proti notranjosti):</t>
  </si>
  <si>
    <t>Float Ultra Clear 8mm  ESG Emajlirano (v barvi po izboru arhitekta) - 42mm zračni sloj -  alu pločevina d=3mm;
kamena volna NaturBoard Ventacusto λ = 0,034 W/mK, 150 mm - alu pločevina d=3mm</t>
  </si>
  <si>
    <t>Sestava alu panelov (P-1) (ne transparentna polja, od zunaj proti notranjosti):</t>
  </si>
  <si>
    <t>Alu pločevina d =3mm - TI 45mm - Alu pločevina d = 2,5mm - Kamena volna 150mm - Alu pločevina d=1,5mm</t>
  </si>
  <si>
    <t>Površinska obdelava profilov:</t>
  </si>
  <si>
    <t>Alu profili so prašno barvani s  Tiger Serie 68 Qualicoat class II, v tonu po izboru odgovornega projektanta.</t>
  </si>
  <si>
    <t>Faktor toplotne prevodnosti fasade:</t>
  </si>
  <si>
    <t>Ucw = 0,92 W/m2K</t>
  </si>
  <si>
    <t xml:space="preserve">Postavke izvesti v skladu z detajli: </t>
  </si>
  <si>
    <t>HD2.1;HD2.2;HD2.3;HD2.4;VD2.1;VD2.2;VD2.3;VD2.4;VD2.5;VD2.6; VD2.7;  HD2.5; HD2.6; HD2.7; VD2.8; VD2.9; VD2.10; VD2.11; VD2.12; VD2.13; HD2.8; HD2.9</t>
  </si>
  <si>
    <t>Pozicija: SF-1, Fasada SEVER - pritličje- dim: 82950mm x 4000mm</t>
  </si>
  <si>
    <t>(['ElementLokacija'] = 'AluFasada_SEVER_Pritlicje')</t>
  </si>
  <si>
    <t>Pozicija: JF-1, Fasada JUG - pritličje- dim: 71300mm x 4150mm - VKLJUČNO S SVETLOBNIKOM NAD 1. KLETJO</t>
  </si>
  <si>
    <t>(['ElementLokacija'] = 'AluFasada_JUG_Pritlicje')</t>
  </si>
  <si>
    <t>Pozicija:VF-1, Fasada VZHOD - pritličje-dim: 26665mm x 3800mm</t>
  </si>
  <si>
    <t>(['ElementLokacija'] = 'AluFasada_VZHOD_Pritlicje')</t>
  </si>
  <si>
    <t>Pozicija: ZF-1, Fasada ZAHOD -pritličje-dim: 24006mm x 3800mm</t>
  </si>
  <si>
    <t>(['ElementLokacija'] = 'AluFasada_ZAHOD_Pritlicje')</t>
  </si>
  <si>
    <t>Doplačilo za vgrajena avtomatska ENOKRILNA drsna vrata vhodov  na severni fasadi tip  kot npr. ASSA ABLOY SL500 Slim Eco. Uporaba  programskega stikala, ki omogoča enostavno upravljanje vrat in izbiro sedmih načinov delovanja ter diagnostični opis opozoril in napak. Varnost prehoda zagotavljata kombinirana senzorja gibanja in prisotnosti s samo-preverjanjem delovanja. Z dodatnimi stranskimi senzorji prisotnosti s samo-preverjanjem delovanja, ki zagotavljajo varnost pri odpiranju vrat. Vse v skladu s standardom EN 16005, ki določa varnost pri uporabi avtomatskih vrat. Baterijska podpora omogoča odprtje vrat ob izpadu omrežne napetosti, elektromehanska ključavnica pa služi za zaklepanje vrat. Vitek pogonski mehanizem, višine 10 cm. Vsi vidni kovinski deli so v barvnem tonu eloksiran aluminij ali RAL barvnem tonu po izbiri arhitekta.  Avtomatska vrata SL500 so skladna z naslednjimi standardi:
EN 60335-1, EN 61000-6-2, EN 61000-6-3, EN ISO 13849-1    
EN 16005</t>
  </si>
  <si>
    <t>Krila sestavljajo 30mm sistemski profili ASSA ABLOY, zasteklitev varnostno IZO steklo 22 mm v gumi tesnilih.</t>
  </si>
  <si>
    <t>HD2.2;HD2.3;</t>
  </si>
  <si>
    <t>Ostalo:</t>
  </si>
  <si>
    <t>Kontrola pristopa (el.prijemnik, čitalec kartic), domofon</t>
  </si>
  <si>
    <t>Pritličje SEVER - Enokrilna drsna vrata; svetla preh. dim.: 1300mm x 2200mm; konstrukcija osno: 1500mm x 2260mm</t>
  </si>
  <si>
    <t>((['Element'] = 'Vrata') and ['SkupinaVrat'] = 'StrukturnaFasadaAvtomatskaDrsna') and ['SifraVrata'] = 'VZ.A.PR.01.5')</t>
  </si>
  <si>
    <t>DA+ID</t>
  </si>
  <si>
    <t>Pritličje JUG (povezava internistika) - Dvokrilna drsna vrata; svetla preh. dim.: 1500mm x 2440mm</t>
  </si>
  <si>
    <t>((['Element'] = 'Vrata') and ['SkupinaVrat'] = 'StrukturnaFasadaAvtomatskaDrsna') and ['SifraVrata'] = 'VZ.A.PR.01.6')</t>
  </si>
  <si>
    <t>Doplačilo za vgrajena avtomatska DVOKRILNA drsna vrata vhoda na zahodni fasadi v VHOD HOSPITALNI DEL do 6.NAD; tip  kot npr. ASSA ABLOY SL500 Slim Eco s stranskimi obsvetlobami. Uporaba  programskega stikala, ki omogoča enostavno upravljanje vrat in izbiro sedmih načinov delovanja ter diagnostični opis opozoril in napak. Varnost prehoda zagotavljata kombinirana senzorja gibanja in prisotnosti s samo-preverjanjem delovanja. Z dodatnimi stranskimi senzorji prisotnosti s samo-preverjanjem delovanja, ki zagotavljajo varnost pri odpiranju vrat. Vse v skladu s standardom EN 16005, ki določa varnost pri uporabi avtomatskih vrat. Baterijska podpora omogoča odprtje vrat ob izpadu omrežne napetosti, elektromehanska ključavnica pa služi za zaklepanje vrat. Vitek pogonski mehanizem, višine 10 cm. Vsi vidni kovinski deli so v barvnem tonu eloksiran aluminij ali RAL barvnem tonu po izbiri arhitekta.  Avtomatska vrata SL500 so skladna z naslednjimi standardi:
EN 60335-1, EN 61000-6-2, EN 61000-6-3, EN ISO 13849-1    
EN 16005</t>
  </si>
  <si>
    <t>Pritličje ZAHOD - Dvokrilna drsna vrata z obsvetlobo; svetla preh. dim.: 1400mm x 2440mm; konstrukcija osno: 3800mm x 2525mm</t>
  </si>
  <si>
    <t>((['Element'] = 'Vrata') and ['SkupinaVrat'] = 'StrukturnaFasadaAvtomatskaDrsna') and ['SifraVrata'] = 'VZ.A.PR.01.7')</t>
  </si>
  <si>
    <t>Doplačilo za vgrajena alu zastekljena enokrilna oz. dvokrilna  vrata kot.npr. Schüco ADS 75.SI, visoko toplotno izoliran aluminijast vratni sistem z osnovno vgradno globino 75 mm. Vrata so na notranji in zunanji strani v ravni liniji s 5 mm senčne reže na obeh straneh, z 11 mm senčne reže pri dvokrilnih antipanik vratih. Kompozitne letve (izolatorji) so opremljene z izolacijsko peno za visoko toplotno izolativnost. Profili vratnih kril so opremljeni z deljenimi kompozitnimi profili (izolatorji). Sistem mora biti opremljen s pravokotnimi zasteklitvenimi letvicami. Za boljšo toplotno izolacijo je potrebno uporabiti steklena tesnila z zastavicami. Če v standardih/smernicah/niso določene druge zahteve za spodnjo točko vrat, mora biti spodnji zaključek vrat opremljen z aluminijastim zapornim pragom in tesnilnim sistemom za tesno zapiranje pri preskusnem tlaku do 150 PA v skladu s standardom DIN EN 12208.</t>
  </si>
  <si>
    <t>Vrata vgrajena v strukturno alu-stekleno fasado. Podboj vratnega krila prekriti z alu pločevino, tako da se omogoči vgradnja vrat v strukturno izvedbo fasade.</t>
  </si>
  <si>
    <t>Spodnje zaključke vrat je potrebno izvesti po DIN 18024 "gradnja brez ovir", DIN 18025 "stanovanja brez ovir" in po konceptu norme E DIN 18030 iz januarja 2006. Višina praga lahko znaša največ 15 mm.</t>
  </si>
  <si>
    <t>Toplotna izolacija:</t>
  </si>
  <si>
    <r>
      <t xml:space="preserve">Vidna širina okvirja in krila </t>
    </r>
    <r>
      <rPr>
        <sz val="10"/>
        <rFont val="Arial"/>
        <family val="2"/>
      </rPr>
      <t xml:space="preserve">147 </t>
    </r>
    <r>
      <rPr>
        <sz val="10"/>
        <color rgb="FF000000"/>
        <rFont val="Arial"/>
        <family val="2"/>
      </rPr>
      <t>mm, koeficient prehoda toplote konstrukcije U</t>
    </r>
    <r>
      <rPr>
        <vertAlign val="subscript"/>
        <sz val="10"/>
        <color rgb="FF000000"/>
        <rFont val="Arial"/>
        <family val="2"/>
      </rPr>
      <t>f</t>
    </r>
    <r>
      <rPr>
        <sz val="10"/>
        <color rgb="FF000000"/>
        <rFont val="Arial"/>
        <family val="2"/>
      </rPr>
      <t xml:space="preserve"> = </t>
    </r>
    <r>
      <rPr>
        <sz val="10"/>
        <rFont val="Arial"/>
        <family val="2"/>
      </rPr>
      <t>1,79</t>
    </r>
    <r>
      <rPr>
        <sz val="10"/>
        <color rgb="FF0000FF"/>
        <rFont val="Arial"/>
        <family val="2"/>
      </rPr>
      <t xml:space="preserve"> </t>
    </r>
    <r>
      <rPr>
        <sz val="10"/>
        <color rgb="FF000000"/>
        <rFont val="Arial"/>
        <family val="2"/>
      </rPr>
      <t>W/(m²K).</t>
    </r>
  </si>
  <si>
    <t>Polnilo vrat (ST-2):</t>
  </si>
  <si>
    <t>Float Ultra Clear ESG-H 8mm Sun Guard SN 70/37 HT -20Ar - Float Ultra Clear VSG 55.2; Ug=1,1 W/m2K; LT = 69%; g = 38; 
Opomba: Transparentna polja v pritličju se prelepijo s Privacy folijo po shemi.</t>
  </si>
  <si>
    <t>Oprema vratnega krila:</t>
  </si>
  <si>
    <t>Vrata so namenjena za izhod v sili po SIST EN 179. Zato morajo biti opremljena z anti panik ključavnico, antipanik kljuko znotraj in zunaj, tečaji so Roll izvedbe.</t>
  </si>
  <si>
    <t>V ceni je potrebno upoštevati ves pritrdilni material, (vijake, kovice, lepila, obojestransko lepilne trakove…) Pozicijo izgotoviti do popolne funkcionalnosti.</t>
  </si>
  <si>
    <t>Pritličje SEVER - Enokrilna vrata; svetla preh. dim.: 1206mm x 2200mm; konstrukcija osno: 1480mm x 2260mm
ostalo: kontrola pristopa (el.prijemnik, čitalec kartic), samozapiralo, domofon, zvočna izolativnost 30dB</t>
  </si>
  <si>
    <t>((['Element'] = 'Vrata') and ['SkupinaVrat'] = 'StrukturnaFasadaStekloPolnilo') and ['SifraVrata'] = 'VZ.S.PR.01.8')</t>
  </si>
  <si>
    <t>Pritličje JUG - Dvokrilna vrata; svetla preh. dim.: 2241mm x 2200mm; konstrukcija osno: 2691mm x 2260mm
ostalo: kontrola pristopa obojestransko  (el.prijemnik, čitalec kartic, magnetno pridržalo, evakuacijski terminal), samozapiralo</t>
  </si>
  <si>
    <t>((['Element'] = 'Vrata') and ['SkupinaVrat'] = 'StrukturnaFasadaStekloPolnilo') and ['SifraVrata'] = 'VZ.S.PR.01.9')</t>
  </si>
  <si>
    <t>Pritličje VZHOD - Enokrilna vrata; svetla preh. dim.: 1200mm x 2295mm; konstrukcija osno: 1568mm x 2380mm
ostalo: samozapiralo, panik letev</t>
  </si>
  <si>
    <t>((['Element'] = 'Vrata') and ['SkupinaVrat'] = 'StrukturnaFasadaStekloPolnilo') and ['SifraVrata'] = 'VZ.S.PR.01.10')</t>
  </si>
  <si>
    <t>Pritličje VZHOD - Enokrilna vrata; svetla preh. dim.: 1214mm x 2200mm; konstrukcija osno: 1535mm x 2380mm
ostalo: kontrola pristopa (el.prijemnik, čitalec kartic), samozapiralo</t>
  </si>
  <si>
    <t>((['Element'] = 'Vrata') and ['SkupinaVrat'] = 'StrukturnaFasadaStekloPolnilo') and ['SifraVrata'] = 'VZ.S.PR.01.11')</t>
  </si>
  <si>
    <t>Pritličje ZAHOD - Enokrilna vrata; svetla preh. dim.: 1300mm x 2440mm; konstrukcija osno: 1535mm x 2525mm
ostalo: samozapiralo, panik kljuka EN179</t>
  </si>
  <si>
    <t>((['Element'] = 'Vrata') and ['SkupinaVrat'] = 'StrukturnaFasadaStekloPolnilo') and ['SifraVrata'] = 'VZ.S.PR.01.12')</t>
  </si>
  <si>
    <t>Pritličje SEVER - Enokrilna vrata; svetla preh. dim.: 1206mm x 2200mm; konstrukcija osno: 1480mm x 2260mm
ostalo: kontrola pristopa obojestransko  (el.prijemnik, čitalec kartic, magnetno pridržalo, evakuacijski terminal), samozapiralo, domofon, zvočna izolativnost 30dB, opozorilna luč ZNB</t>
  </si>
  <si>
    <t>((['Element'] = 'Vrata') and ['SkupinaVrat'] = 'StrukturnaFasadaStekloPolnilo') and ['SifraVrata'] = 'VZ.S.PR.01.13')</t>
  </si>
  <si>
    <t>Dobava in montaža privacy folij za montažo na steklene površine fasade v pritličju po načrtu.</t>
  </si>
  <si>
    <t>1.1.1.1.1.2</t>
  </si>
  <si>
    <t xml:space="preserve">Obloga stebrov in stekleni zasloni klopi v osi G, po detajlih list F.P.S.11 in F.P.S.12 </t>
  </si>
  <si>
    <t>((['Element'] = 'StrukturnaFasadaPanel') and ['ElementTip'] = 'ZascitaKlopiIzStekla')</t>
  </si>
  <si>
    <t>ALU STEKLENA FASADA IZ STEBROV IN PREČK - 1. - 4. NAD</t>
  </si>
  <si>
    <r>
      <rPr>
        <sz val="11"/>
        <color rgb="FF000000"/>
        <rFont val="Arial"/>
        <family val="2"/>
      </rPr>
      <t xml:space="preserve">Izdelava, dobava in montaža, samonosilne v celoti zastekljena izolirane fasade iz alu profilov sistema </t>
    </r>
    <r>
      <rPr>
        <b/>
        <sz val="11"/>
        <color rgb="FF000000"/>
        <rFont val="Arial"/>
        <family val="2"/>
      </rPr>
      <t xml:space="preserve">Schüco FWS 50+ SG.SI </t>
    </r>
    <r>
      <rPr>
        <sz val="11"/>
        <color rgb="FF000000"/>
        <rFont val="Arial"/>
        <family val="2"/>
      </rPr>
      <t xml:space="preserve"> – Structural Glazing. Brez zunanjih horizontalno/vertikalnih pokrivnih profilov.
Globina profilov se določa po statičnih zahtevah. Vertikale od 50 do 250 mm, horizontale od 6 do 180 mm.
Pritrditev prečk na vertikale se izvede s T spojniki, ki se pritrdijo v vijačni kanal na prečki. Vertikalni profili v področju stika s prečko niso porezkani. 
Vidna površina stebrov in prečk znotraj znaša 50 mm. Na zunanji strani se med stekli pojavi 20 mm široka fuga, ki je zatesnjena z UV odpornim kitom SikaSil WS-605.  Vse zatesnitve stekel in vstavnih elementov morajo biti izvedene izključno z EPDM tesnili.
Posebna pritrditev stekla z držali, ki se vstavijo v izolacijski distančnik stekla in vijačijo v utor za izolacijski distančnik sistemskega stebra oz. prečke, omogoča izvedbo v popolnoma zastekljeni varianti – STRUCTURAL GLAZING.
Zunanji videz fasade je vedno enak, ne glede na fiksne ali parapetne zasteklitve oziroma navzven odpirajoče elemente. Fasada omogoča segmentne zasteklitve z zunanjim kotom.
Zunanje steklo je vedno kaljeno in ima pobrušen zunanji rob.
Faktor toplotne prevodnosti Uf do 1,1 W/m2K pri zasteklitvi z UV odpornim kitom.</t>
    </r>
  </si>
  <si>
    <t>Fasadna konstrukcija iz stebrov in prečk poteka med osnovno betonsko konstrukcijo višine 4150 mm. Raster vertikalnih fasadnih profilov v skladu s shemami fasad. Raster horizontalnih profilov v skladu s shemami fasad in tlorisi nadstropij. Tlorisno fasadna konstrukcija sledi liniji notranjih prosotrov (ni ravna linija).</t>
  </si>
  <si>
    <t>Zasteklitev Steklo ST-1 ( fiksna polja):</t>
  </si>
  <si>
    <t>Float Ultra Clear VSG 55.2 SunGuard SN 70/37 -12Ar - Float Ultra Clear 4 ESG - 20 Ar - Float Ultra Clear VSG 55.2 Premium 2; Ug = 0,6 W/m2K; g = 35 %; LT = 63%;</t>
  </si>
  <si>
    <t>Alu pločevina d =3mm - TI 45mm - Alu pločevina d = 2,5mm - Kamena volna (90mm oz. 15mm) - Fe pocinkana pločevina d=1,5mm</t>
  </si>
  <si>
    <t>HD1; HD2; HD3; HD4; HD5; HD6; VD1; VD2; VD3; VD4; VD5; VD6; VD7; VD8; VD9; VD10; VD11; VD12; VD13; VD14; VD15;</t>
  </si>
  <si>
    <t>Pozicija: SF-1N, Fasada SEVER - 1.Nad.- dim: 75033mm x 4150mm</t>
  </si>
  <si>
    <t>((['ElementLokacija'] = 'AluFasada_SEVER') and ['Etaza'] = '1_NAD')</t>
  </si>
  <si>
    <t>Pozicija: SF-2N, Fasada SEVER - dim: 73890mm x 4150mm</t>
  </si>
  <si>
    <t>((['ElementLokacija'] = 'AluFasada_SEVER') and ['Etaza'] = '2_NAD')</t>
  </si>
  <si>
    <t>Pozicija: SF-3N, Fasada SEVER - dim: 73890mm x 4150mm</t>
  </si>
  <si>
    <t>((['ElementLokacija'] = 'AluFasada_SEVER') and ['Etaza'] = '3_NAD')</t>
  </si>
  <si>
    <t>Pozicija: SF-4N, Fasada SEVER - dim: 73890mm x 4150mm</t>
  </si>
  <si>
    <t>((['ElementLokacija'] = 'AluFasada_SEVER') and ['Etaza'] = '4_NAD')</t>
  </si>
  <si>
    <t>Pozicija: JF-1N, Fasada JUG - 1.Nad.- dim: 58760mm x 4150mm</t>
  </si>
  <si>
    <t>((['ElementLokacija'] = 'AluFasada_JUG') and ['Etaza'] = '1_NAD')</t>
  </si>
  <si>
    <t>Pozicija: JF-2N, Fasada JUG - 2.Nad.- dim: 58760mm x 4150mm</t>
  </si>
  <si>
    <t>((['ElementLokacija'] = 'AluFasada_JUG') and ['Etaza'] = '2_NAD')</t>
  </si>
  <si>
    <t>Pozicija: JF-3N, Fasada JUG - 3.Nad.- dim: 58760mm x 4150mm</t>
  </si>
  <si>
    <t>((['ElementLokacija'] = 'AluFasada_JUG') and ['Etaza'] = '3_NAD')</t>
  </si>
  <si>
    <t>Pozicija: JF-4N, Fasada JUG - 4.Nad.- dim: 58760mm x 4150mm</t>
  </si>
  <si>
    <t>((['ElementLokacija'] = 'AluFasada_JUG') and ['Etaza'] = '4_NAD')</t>
  </si>
  <si>
    <t>VGRAJENA VRATA V FASADNO KONSTRUKCIJO</t>
  </si>
  <si>
    <r>
      <t xml:space="preserve">Doplačilo za vgrajena alu zastekljena enokrilna oz. dvokrilna  vrata kot.npr. </t>
    </r>
    <r>
      <rPr>
        <b/>
        <sz val="11"/>
        <color theme="1"/>
        <rFont val="Arial"/>
        <family val="2"/>
      </rPr>
      <t>Schüco</t>
    </r>
    <r>
      <rPr>
        <sz val="11"/>
        <color rgb="FF000000"/>
        <rFont val="Arial"/>
        <family val="2"/>
      </rPr>
      <t xml:space="preserve"> ADS 75.SI, visoko toplotno izoliran aluminijast vratni sistem z osnovno vgradno globino 75 mm. Vrata so na notranji in zunanji strani v ravni liniji s 5 mm senčne reže na obeh straneh, z 11 mm senčne reže pri dvokrilnih antipanik vratih. Kompozitne letve (izolatorji) so opremljene z izolacijsko peno za visoko toplotno izolativnost. Profili vratnih kril so opremljeni z deljenimi kompozitnimi profili (izolatorji). Sistem mora biti opremljen s pravokotnimi zasteklitvenimi letvicami. Za boljšo toplotno izolacijo je potrebno uporabiti steklena tesnila z zastavicami. </t>
    </r>
  </si>
  <si>
    <t>Spodnja točka vrat (prag) je poravnan z notranjim tlakom. Vratno krilo je opremljeno s spustnim tesnilom. V ceni na enoto vrat upoštevati jekleno podkonstrukcijo praga, inox u profil praga na katerega se spusti tesnilo krila.</t>
  </si>
  <si>
    <t>Vrata vgrajena v strukturno alu-stekleno fasado. Podboj je poravnan z zunanjo steklitveno linijo, tako da je v ceni na enoto vrat potrebno upoštevati aluminijasti zaključek na katerega se lahko izvede strukturno kitanje.</t>
  </si>
  <si>
    <r>
      <t xml:space="preserve">Vidna širina okvirja in krila </t>
    </r>
    <r>
      <rPr>
        <sz val="10"/>
        <rFont val="Arial"/>
        <family val="2"/>
      </rPr>
      <t xml:space="preserve">153 </t>
    </r>
    <r>
      <rPr>
        <sz val="10"/>
        <color rgb="FF000000"/>
        <rFont val="Arial"/>
        <family val="2"/>
      </rPr>
      <t>mm, koeficient prehoda toplote konstrukcije U</t>
    </r>
    <r>
      <rPr>
        <vertAlign val="subscript"/>
        <sz val="10"/>
        <color rgb="FF000000"/>
        <rFont val="Arial"/>
        <family val="2"/>
      </rPr>
      <t>f</t>
    </r>
    <r>
      <rPr>
        <sz val="10"/>
        <color rgb="FF000000"/>
        <rFont val="Arial"/>
        <family val="2"/>
      </rPr>
      <t xml:space="preserve"> = </t>
    </r>
    <r>
      <rPr>
        <sz val="10"/>
        <rFont val="Arial"/>
        <family val="2"/>
      </rPr>
      <t>1,79</t>
    </r>
    <r>
      <rPr>
        <sz val="10"/>
        <color rgb="FF0000FF"/>
        <rFont val="Arial"/>
        <family val="2"/>
      </rPr>
      <t xml:space="preserve"> </t>
    </r>
    <r>
      <rPr>
        <sz val="10"/>
        <color rgb="FF000000"/>
        <rFont val="Arial"/>
        <family val="2"/>
      </rPr>
      <t>W/(m²K).</t>
    </r>
  </si>
  <si>
    <t>Polnilo vrat (v primeru zasteklitve):</t>
  </si>
  <si>
    <t>Float Ultra Clear VSG55.2 SunGuard SN 70/37 - MSP 16mm Ar - Float Ultra Clear VSG55.2; Ug = 1,0 W/m2K; LT =69%; g = 36%;</t>
  </si>
  <si>
    <t>Polnilo vrat (polna vrata z alu panelom):</t>
  </si>
  <si>
    <t>Alu pločevina d = 3mm - kamena volna d = 70mm - alu pločevina d =2mm;  krilo prilagojeno za izvedbo polnih vrat - alu panel prekriva profil vratnega krila;</t>
  </si>
  <si>
    <t xml:space="preserve">Vrata so namenjena za izhod v sili po SIST EN 179. Zato morajo biti opremljena z anti panik ključavnico, antipanik kljuko znotraj in zunaj, tečaji so Roll izvedbe. Skrito samozapiralo kot. Npr. Geze Boxer, talni omejevalec odprtosti vrat ( blokada odprtih vrat) art.209008 </t>
  </si>
  <si>
    <t>VD5; VD6; HD5; HD6 ;HD1; HD2; HD3;</t>
  </si>
  <si>
    <t>1.-4.N SEVER - Enokrilna zastekljena vrata; svetla preh. dim.: 1500mm x 2200mm; konstrukcija osno: 1670mm x 2285mm
ostalo: kontrola pristopa obojestransko (el.prijemnik, čitalec kartic), samozapiralo, interlock, zrakotesnost razred 1, folija</t>
  </si>
  <si>
    <t>(((['Element'] = 'Vrata') and ['SkupinaVrat'] = 'StrukturnaFasadaStekloPolnilo') and ['SifraVrata'] = 'VZ.S.1-4N.02.9')</t>
  </si>
  <si>
    <t>DA + ID</t>
  </si>
  <si>
    <t>1.-4.N SEVER - Enokrilna zastekljena vrata; svetla preh. dim.: 1012mm x 2200mm; konstrukcija osno: 1236mm x 2285mm
ostalo: EI30-2-C5-S200, EN 179, avtomatska, kontrola pristopa obojestransko (el.prijemnik, čitalec kartic), domofon</t>
  </si>
  <si>
    <t>(((['Element'] = 'Vrata') and ['SkupinaVrat'] = 'StrukturnaFasadaStekloPolnilo') and ['SifraVrata'] = 'VZ.S.1-4N.02.10')</t>
  </si>
  <si>
    <t>1.N SEVER - Dvokrilna zastekljena vrata; svetla preh. dim.: 1337mm x 2200mm; konstrukcija osno: 1902mm x 2285mm
ostalo: avtomatska, kontrola pristopa obojestransko (el.prijemnik, čitalec kartic, magnetno pridržalo, evak.terminal), domofon, panik letev EN1125</t>
  </si>
  <si>
    <t>(((['Element'] = 'Vrata') and ['SkupinaVrat'] = 'StrukturnaFasadaStekloPolnilo') and ['SifraVrata'] = 'VZ.S.1N.02.11')</t>
  </si>
  <si>
    <t>1.-4N SEVER - Dvokrilna zastekljena vrata; svetla preh. dim.: 1337mm x 2200mm; konstrukcija osno: 1902mm x 2285mm
ostalo: avtomatska, kontrola pristopa obojestransko (el.prijemnik, čitalec kartic, magnetno pridržalo, evak.terminal), panik letev EN1125</t>
  </si>
  <si>
    <t>(((['Element'] = 'Vrata') and ['SkupinaVrat'] = 'StrukturnaFasadaStekloPolnilo') and ['SifraVrata'] = 'VZ.S.1-4N.02.12')</t>
  </si>
  <si>
    <t>2.-4.N SEVER - Dvokrilna zastekljena vrata; svetla preh. dim.: 1337mm x 2200mm; konstrukcija osno: 1902mm x 2285mm
ostalo: kontrola pristopa obojestransko (el.prijemnik, čitalec kartic, magnetno pridržalo, evak.terminal), samozapiralo, panik letev EN1125</t>
  </si>
  <si>
    <t>(((['Element'] = 'Vrata') and ['SkupinaVrat'] = 'StrukturnaFasadaStekloPolnilo') and ['SifraVrata'] = 'VZ.S.2-4N.02.13')</t>
  </si>
  <si>
    <t>1.-4.N SEVER - Enokrilna polna vrata; svetla preh. dim.: 1000mm x 2200mm; konstrukcija osno: 1236mm x 2285mm
ostalo: kontrola pristopa (el.prijemnik, čitalec kartic), zrakotesnost razred 1</t>
  </si>
  <si>
    <t>(((['Element'] = 'Vrata') and ['SkupinaVrat'] = 'StrukturnaFasadaAluPolnilo') and ['SifraVrata'] = 'VZ.K.1-4N.02.14')</t>
  </si>
  <si>
    <t>1.-4.N SEVER - Enokrilna polna vrata; svetla preh. dim.: 1012mm x 2200mm; konstrukcija osno: 1236mm x 2285mm
ostalo: EI30-2-C5-S200</t>
  </si>
  <si>
    <t>(((['Element'] = 'Vrata') and ['SkupinaVrat'] = 'StrukturnaFasadaAluPolnilo') and ['SifraVrata'] = 'VZ.K.1-4N.02.15')</t>
  </si>
  <si>
    <t>1.-4.N JUG - Enokrilna zastekljena vrata; svetla preh. dim.: 1012mm x 2200mm; konstrukcija osno: 1236mm x 2285mm
ostalo: EI30-2-C5-S200, EN 179, kontrola pristopa obojestransko (el.prijemnik, čitalec kartic), domofon</t>
  </si>
  <si>
    <t>(((['Element'] = 'Vrata') and ['SkupinaVrat'] = 'StrukturnaFasadaStekloPolnilo') and ['SifraVrata'] = 'VZ.S.1-4N.02.16')</t>
  </si>
  <si>
    <t>1.-4.N JUG - Enokrilna zastekljena vrata; svetla preh. dim.: 1500mm x 2200mm; konstrukcija osno: 1670mm x 2285mm
ostalo: kontrola pristopa obojestransko (el.prijemnik, čitalec kartic), samozapiralo, folija</t>
  </si>
  <si>
    <t>(((['Element'] = 'Vrata') and ['SkupinaVrat'] = 'StrukturnaFasadaStekloPolnilo') and ['SifraVrata'] = 'VZ.S.1-4N.02.17')</t>
  </si>
  <si>
    <t>3.N JUG - Enokrilna zastekljena vrata; svetla preh. dim.: 900mm x 2200mm; konstrukcija osno: 1135mm x 2285mm
ostalo: kontrola pristopa obojestransko (el.prijemnik, čitalec kartic)</t>
  </si>
  <si>
    <t>(((['Element'] = 'Vrata') and ['SkupinaVrat'] = 'StrukturnaFasadaStekloPolnilo') and ['SifraVrata'] = 'VZ.S.3N.02.18')</t>
  </si>
  <si>
    <t>1.-4.N JUG - Dvokrilna zastekljena vrata; svetla preh. dim.: 1337mm x 2200mm; konstrukcija osno: 1902mm x 2285mm
ostalo: kontrola pristopa obojestransko (el.prijemnik, čitalec kartic, magnetno pridžalo, evak.terminal),samozapiralo, panik letev EN1125</t>
  </si>
  <si>
    <t>(((['Element'] = 'Vrata') and ['SkupinaVrat'] = 'StrukturnaFasadaStekloPolnilo') and ['SifraVrata'] = 'VZ.S.1-4N.02.19')</t>
  </si>
  <si>
    <t>4.N JUG - Enokrilna zastekljena vrata; svetla preh. dim.: 960mm x 2200mm; konstrukcija osno: 1195mm x 2285mm
ostalo: kontrola pristopa obojestransko (el.prijemnik, čitalec kartic), domofon</t>
  </si>
  <si>
    <t>(((['Element'] = 'Vrata') and ['SkupinaVrat'] = 'StrukturnaFasadaStekloPolnilo') and ['SifraVrata'] = 'VZ.S.4N.02.20')</t>
  </si>
  <si>
    <t>BOČNO HORIZONTALNO VAROVALO</t>
  </si>
  <si>
    <t xml:space="preserve">Izdelava, dobava in montaža bočnega horizontalnega varovala pred trkom v alu - stekleno notranjo in zunanjo fasado. 
Linija popisne postavke sestoji iz:
Dveh linij inox okrogle cevi fi: 40mm, debelina stene 2mm. S pomočjo distančnikov in navojnih kovic,
varovalo fiksirati v fasadne alu panele oz. na zunanji strani v vertikalne alu fasadne profile.
Osni razmik med cevema je 650mm. 
Vključno z vsemi okroglinami, brušenjem in poliranjem, pritrdilnimi ploščicami in na nekaterih mestih iz zaključkov iz ploščate inox pločevine. </t>
  </si>
  <si>
    <t>1.2.3.4. nadstropje_linija bočno horizontalnega varovala</t>
  </si>
  <si>
    <t>m</t>
  </si>
  <si>
    <t>((['Element'] = 'Rocaj') and ['ElementTip'] = 'BocnoHorizontalnoVarovalo_InoxCevi')</t>
  </si>
  <si>
    <t>ZUNANJA SENČILA 1.-4.NADSTROPJE</t>
  </si>
  <si>
    <t xml:space="preserve">Izdelava, dobava in montaža zunanjih screen rolojev. S sprednje strani nameščen screen sistems stranskim okvirjem in kvadratno kaseto. Platno na straneh opremljeno z zadrgami, katero je v vodilih vodeno v posebnih vložkih. </t>
  </si>
  <si>
    <t>Kaseta:</t>
  </si>
  <si>
    <t>Zgornja škatla oz. kaseta je izdelana iz ekstrudiranega aluminija, dimenzije 100mm x 100mm. Kaseta je pritrjena na vodila s pocinkanimi glavami.</t>
  </si>
  <si>
    <t>Nosilne konzole:</t>
  </si>
  <si>
    <t>Narejene iz litega aluminija, se lahko uporabljajo  za vodoravno in navpično montažo.</t>
  </si>
  <si>
    <t>Navijalni valj - pogonska gred:</t>
  </si>
  <si>
    <t>Navijalni valj ima utor z gredjo iz pocinkane pločevine, dimenzije ø63 mm x 1mm. Oba konca gredi za tkanino sta opremljena s plastičnimi nastavki za zožitev gredi za tkanino.</t>
  </si>
  <si>
    <t>Utež - spustna cev:</t>
  </si>
  <si>
    <t>Padajoči profil iz ekstrudiranega aluminija, dimenzij 30x31 mm, z vstavljenim obtežilnim jeklom, je bočno voden v vodilih s plastičnimi drsniki.</t>
  </si>
  <si>
    <t>Vodilo - tirnica:</t>
  </si>
  <si>
    <t>To je sestavljeno iz zunanjega in notranjega vodila. Zunanje dvodelno vodilo je izdelano iz ekstrudiranega aluminija z dimenzijami 32x49 mm. Notranje vodilo je sestavljeno iz črnega koekstrudiranega plastičnega profila z neprekinjenimi odbojnimi robovi iz pene TPE, ki delujejo kot blažilnik z vzmetnim učinkom in absorbirajo sunke vetra. Zadrga, pritrjena na tkanino, se vstavi v ta plastični profil in se drži v drsnem položaju. Spodnji zaključki vodilnih tirnic so izdelani iz prašno lakirane aluminijaste pločevine.</t>
  </si>
  <si>
    <t>Motorni pogon:</t>
  </si>
  <si>
    <t>Cevni motor z 230 V delovno napetostjo, 50 Hz, razred zaščite IP 44. Moč (W) ustreza velikosti sistema. Raven emisij hrupa &lt;= 70dB (A) v skladu z EN ISO 12100-2: 2003.
Vgrajen v pogonsko gred z vgrajenimi končnimi stikali za zgornji in spodnji končni položaj. Termični odklopnik kot zaščita pred pregrevanjem. Standard s Hirschmannovim vtičem (STAS 3 z varnostnim nosilcem, priključen na motor).</t>
  </si>
  <si>
    <t>Tkanina:</t>
  </si>
  <si>
    <t xml:space="preserve">Screen tkanina je negorljiva, visoko odporna na trganje, ognjevarna, odporna proti umazaniji, z visoko svetlobo in toplotno zaščito. Odstotek prepustnosti svetlobe in barvo po izboru  odgovornega projektanta. </t>
  </si>
  <si>
    <t>Površinske obdelave:</t>
  </si>
  <si>
    <t xml:space="preserve">Aluminijasti deli so prašno lakirani v barvi po izboru odgovornega projektanta. Majhni uliti deli so galvanizirani. </t>
  </si>
  <si>
    <t>Pritrdilni elementi - montažni material:</t>
  </si>
  <si>
    <t xml:space="preserve">Vsi vijačni priključki, pritrditve in priključki so iz nerjavečega jekla A2. </t>
  </si>
  <si>
    <t>1. nadstropje SEVER - Dim: 1430mm x 878mm; (nadsvetlobe)</t>
  </si>
  <si>
    <t>(((['Element'] = 'ZunanjeSencilo') and ['ElementTip'] = 'ScreenRoloSencilo') and ['ElementPodtip'] = 'NadometnaOmarica_143cm_nadsvetloba')</t>
  </si>
  <si>
    <t>1. nadstropje SEVER - Dim: 1630mm x 878mm; (nadsvetlobe)</t>
  </si>
  <si>
    <t>(((['Element'] = 'ZunanjeSencilo') and ['ElementTip'] = 'ScreenRoloSencilo') and ['ElementPodtip'] = 'NadometnaOmarica_163cm_nadsvetloba')</t>
  </si>
  <si>
    <t>1. nadstropje SEVER - Dim: 1700mm x 878mm; (nadsvetlobe)</t>
  </si>
  <si>
    <t>(((['Element'] = 'ZunanjeSencilo') and ['ElementTip'] = 'ScreenRoloSencilo') and ['ElementPodtip'] = 'NadometnaOmarica_170cm_nadsvetloba')</t>
  </si>
  <si>
    <t>2.3.4. nadstropje SEVER - Dim: 1630mm x 3137mm</t>
  </si>
  <si>
    <t>(((['Element'] = 'ZunanjeSencilo') and ['ElementTip'] = 'ScreenRoloSencilo') and ['ElementPodtip'] = 'NadometnaOmarica_163cm')</t>
  </si>
  <si>
    <t>1.2.3.4. nadstropje JUG - Dim: 980mm x 3137mm</t>
  </si>
  <si>
    <t>(((['Element'] = 'ZunanjeSencilo') and ['ElementTip'] = 'ScreenRoloSencilo') and ['ElementPodtip'] = 'NadometnaOmarica_98cm')</t>
  </si>
  <si>
    <t>1.2.3.4. nadstropje JUG - Dim: 1360mm x 3137mm</t>
  </si>
  <si>
    <t>(((['Element'] = 'ZunanjeSencilo') and ['ElementTip'] = 'ScreenRoloSencilo') and ['ElementPodtip'] = 'NadometnaOmarica_136cm')</t>
  </si>
  <si>
    <t>1.2.3.4. nadstropje JUG - Dim: 1380mm x 3137mm</t>
  </si>
  <si>
    <t>(((['Element'] = 'ZunanjeSencilo') and ['ElementTip'] = 'ScreenRoloSencilo') and ['ElementPodtip'] = 'NadometnaOmarica_138cm')</t>
  </si>
  <si>
    <t>1.2.3.4. nadstropje JUG - Dim: 1390mm x 3137mm</t>
  </si>
  <si>
    <t>(((['Element'] = 'ZunanjeSencilo') and ['ElementTip'] = 'ScreenRoloSencilo') and ['ElementPodtip'] = 'NadometnaOmarica_139cm')</t>
  </si>
  <si>
    <t>1.2.3.4. nadstropje JUG - Dim: 1410mm x 3137mm</t>
  </si>
  <si>
    <t>(((['Element'] = 'ZunanjeSencilo') and ['ElementTip'] = 'ScreenRoloSencilo') and ['ElementPodtip'] = 'NadometnaOmarica_141cm')</t>
  </si>
  <si>
    <t>1.2.3.4. nadstropje JUG - Dim: 1490mm x 3137mm</t>
  </si>
  <si>
    <t>(((['Element'] = 'ZunanjeSencilo') and ['ElementTip'] = 'ScreenRoloSencilo') and ['ElementPodtip'] = 'NadometnaOmarica_149cm')</t>
  </si>
  <si>
    <t>1.2.3.4. nadstropje JUG - Dim: 1660mm x 3137mm</t>
  </si>
  <si>
    <t>(((['Element'] = 'ZunanjeSencilo') and ['ElementTip'] = 'ScreenRoloSencilo') and ['ElementPodtip'] = 'NadometnaOmarica_166cm')</t>
  </si>
  <si>
    <t>NOTRANJA SENČILA 1-4.NADSTROPJE</t>
  </si>
  <si>
    <t>Izdelava, dobava in montaža notranjih rolojev na vodilu, vključno z masko in kompleti pritrditve, navojnim mehanizmom in potezno vrvico. Odziv na ogenj C-s3, d0. Kot npr. Natte 420 - barva po izboru projektanta.Tkanina fiberglas 36 %, PVC 64%. Teža 420 g/m2. Debelina 0,54mm. Faktor odprtosti 1%, presevnost vidne svetlobe 11,3%. 
1.-4.nadstropje - notranja senčila dimenzije 1,0 x 3,0m</t>
  </si>
  <si>
    <t>OKENSKA ZASTEKLITEV V AB KONSTRUKCIJI - 5. - 6.NAD</t>
  </si>
  <si>
    <t>Izdelava, dobava in montaža alu zastekljenega okenskega pasa, vgrajenega v betonsko konstrukcijo tipa Schuco AWS 75.SI+. Visoko toplotno izoliran sistem za okna (Super Insulation) s 75mm osnovne globine podboja in 85 mm globine krila. V področju prekinjenega toplotnega mosta (pred AB steno in AB stebri) je vstavljen dodatni izolativni material v sklopu sistema Schuco AWS 75.SI+. Profili so zunaj površinsko poravnani, na notranji strani pa je 10 mm zamika pri krilu.
Toplotno-izolacijske letvice s tremi velikimi komorami oblikujejo pripiro za koekstrudirano srednje tesnilo z dvema komorama, ki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t>
  </si>
  <si>
    <t xml:space="preserve">Vsi vogalni in T-spojniki so opremljeni z veznimi elementi, ki s svojo labirintno strukturo omogočajo kontrolirano razporeditev lepila. Spoji so na stikih opremljeni še s posebnimi tesnilnimi elementi oz. z ustreznim kotnikom.
Zatesnitev T-spojev se izvede s sistemskimi tesnilnimi blazinicami in trajno elastičnim tesnilnim materialom v področju stičnih tesnilnih elementov labirintne oblike. Notranji del profilov okvirja so spojeni z zunanjim delom profila s pomočjo poliamidnih oz. politermidnih izolacijskih lamel, katere preprečujejo toplotni most. Tesnila za steklo so takšne oblike, da za opazovalca vizualno ne naredijo vtisa širokega roba ob steklu. </t>
  </si>
  <si>
    <t>Prezračevanje utorov profilov in izravnava parnega tlaka sta izvedena preko štirih vogalov zastekljenega polja. Vsi priključki na gradbeno konstrukcijo morajo biti izvedeni neprekinjeno in sicer, znotraj paro nepropustno, zunaj paro propustni, vodotesni. Vse zatesnitve stekel in vstavnih elementov morajo biti izvedene izključno z EPDM tesnili. Nosilci stekla v posameznem polju morajo biti ustrezno dimenzionirani glede na težo posameznega stekla. Izvedba in montaža fasade mora biti izvedena v skladu s RAL smernicami za montažo takšnih proizvodov, tako da se na zunanji strani priklopi z AB konstrukcijo tesnijo s tesnilno folijo, kot na primer (Henkel Teroson FO 1 Foil-Tack), na notranji strani fasade se izvede parna zapora med AB konstrukcijo in elementom fasade s Butylno folijo kot na primer ( Henkel Teroson FO SD 150 Foil-Tack ).</t>
  </si>
  <si>
    <t>Zasteklitev Steklo ST-3 (okna):</t>
  </si>
  <si>
    <t>Float UltraClear 6mm ESG SunGuard SN 70/37 HT - MSP 12 Ar - Float UltraClear 4mm ESG - MSP 12 Ar - Float Ultra Clear VSG 55.2 Premium 2 Ug = 0,7 W/m2K; LT = 63%; g = 36%;
opomba: emajl RAL 7036 po shemi, na poziciji 2</t>
  </si>
  <si>
    <t>Okovje:</t>
  </si>
  <si>
    <t>DK, Schüco AvanTec SimplySmart
Skrito obračalno/nagibno okovje z enoročnim upravljanjem, za obremenitve kril do 130/160 kg in kot odpiranja 90°/180° v položaju za obračanje.
 Značilnosti zasnove:
Okovje je opremljeno s kljuko za upravljanje, ki je učinkovita tako v položaju obračanja kot tudi v položaju nagibanja. Kljuka je opremljena s ključavnico - odpiranje pooblaščene osebe.
Ležaji za oporo in vogalni ležaji so skriti v vdolbini podboja.
Vse točke zaklepanja morajo biti opremljene z zaklepnimi valji. Število in oblika zapornih točk (vijakov) sta odvisna od velikosti krila in obremenitve na podlagi sistemskih specifikacij. Spodnji vogalni odklon na strani ročaja mora biti zasnovan z razbremenilnim ležiščem. Zaklepanje na tej točki se izvede z zaporno točko z zapornim valjčkom, ki je vgrajena v prečni nosilec.
Širina odpiranja kril v položaju obračanja je največ 180°.
Z vgradnjo dodatnega omejevalnika se lahko kot odpiranja omeji na 90°, kar je prilagojeno razmeram pri vgradnji. Protikorozijska zaščita osnovnega okovja v skladu z DIN EN 1670: razred 4 ; Delovne sile v skladu s standardom DIN EN 13115: razred 2; Neprekinjeno delovanje v skladu s standardom DIN EN 12400: razred 2</t>
  </si>
  <si>
    <t>V ceni na enoto mere vključiti aluminijasto zunanjo polico nad kontaktno fasado. Alu polica se izvede iz aluminijaste pločevine d=2mm, prašno barvana v tonu po izboru odgovornega projektanta. Dolžina police 1000mm, širina police 263mm, R.M. =  335mm.</t>
  </si>
  <si>
    <t>V ceni na enoto mere je potrebno upoštevati ves pritrdilni material, spodnjo podkonstrukcijo, notranje zaključke, kitanja in tesnjenja. Ves material do popolne izvedbe okenske pozicije.</t>
  </si>
  <si>
    <t>Faktor toplotnega prehoda v skladu s EN ISO 10077-1</t>
  </si>
  <si>
    <t>Uw = 0,89 W/m2K;</t>
  </si>
  <si>
    <t xml:space="preserve">Postavke izvesti v skladu s shemami in detajli: </t>
  </si>
  <si>
    <t>F.5-6N.01-10; VD3.01, VD3.02, VD3.03, VD3.04, VD3.05</t>
  </si>
  <si>
    <t>Pozicija: F.5-6.N.01, Fasada SEVER - 5. in 6.N - 2 x dim: 63,80 x 2,60 (+0,30) m</t>
  </si>
  <si>
    <t>(((['Element'] = 'Okno') and ['ElementLokacija'] = 'SEVER') and ['Etaza'] = '5_NAD') and ['Etaza'] = '6_NAD')</t>
  </si>
  <si>
    <t>Pozicija: F.5-6.N.02, Fasada JUG      - 5. in 6.N - 2 x dim: 55,10 x 2,60 m</t>
  </si>
  <si>
    <t>(((['Element'] = 'Okno') and ['ElementLokacija'] = 'JUG') and ['Etaza'] = '5_NAD') and ['Etaza'] = '6_NAD')</t>
  </si>
  <si>
    <t>ZUNANJA SENČILA 5-6.NADSTROPJE</t>
  </si>
  <si>
    <t>zunanja senčila na motorni pogon</t>
  </si>
  <si>
    <t>((['Element'] = 'ZunanjeSencilo') and ['Etaza'] = '5_NAD') and ['Etaza'] = '6_NAD')</t>
  </si>
  <si>
    <t>ZUNANJA ALU-STEKLENA CIK-CAK FASADA</t>
  </si>
  <si>
    <r>
      <t xml:space="preserve">Izdelava, dobava in montaža, samonosilne zunanje opne objekta iz alu profilov sistema </t>
    </r>
    <r>
      <rPr>
        <b/>
        <sz val="11"/>
        <color rgb="FF000000"/>
        <rFont val="Arial"/>
        <family val="2"/>
      </rPr>
      <t>Schüco - Namenska konstrukcija za izvedbo nepravilnih oblik</t>
    </r>
    <r>
      <rPr>
        <sz val="11"/>
        <color rgb="FF000000"/>
        <rFont val="Arial"/>
        <family val="2"/>
      </rPr>
      <t xml:space="preserve">. 
Globina vertikalnih profilov se določa po statičnih zahtevah.  Fasada je tlorisno cik-cak izvedbe. Osnovni raster segmenta je 2500mm na južni in severni fasadi in 2860mm na zahodni in vzhodni fasadi, v tem rastru sta dve polji od katerih je eno polje zastekljeno v drugo polje pa je vstavljena prezračevalna rešetka. Fasada ni toplotno izolativna. Vertikalni osnovni nosilni fasadni profili potekajo pred osnovno AB konstrukcijo. Vertikalno steklitvena polja in prezračevalne rešetke pokrivajo celotno etažno višino. Med posameznimi segmenti je rega višine 50mm, katera je zapolnjena z protiinsektno perforirano alu pločevino. Zastekljena polja so izvedena tako, da je steklo strukturno prilepljeno na sekundarni okvir, kateri se s pomočjo zglobnih sider pritrdi na nosilne vertikalne profile. Prezračevalna rešetka je sestavljena iz alu lamel, katere so postavljene horizontalno in fiksirane na sekundarni profil s pomočjo agraf izrezov s katerimi je omogočena demontaža rešetk za potrebe čiščenja in vzdrževanja. Horizontalne lamele so globine 25mm in višine 107,5mm (kot,npr. profil V8-91253). Na hrbtni strani alu lamel je fiksirana protiinsektna perforirana mreža.
</t>
    </r>
  </si>
  <si>
    <t xml:space="preserve">Vertikalni nosilni fasadni profili so na AB konstrukcijo fiksirani s pomočjo T je klenih sider, katera so privijačena na predpripravljene fiksirne kanale ( kot.npr. Halfen). Osni raster vertikalnih nosilnih alu profilov v skladu s tlorisi fasad. Sekundarni okvirji se na vertikalne nosilne profile fiksirajo s pomočjo zglobnih sider, katera omogočajo izvedbo cik-cak fasade. </t>
  </si>
  <si>
    <t>Zasteklitev fiksna polja zunanje opne ST-6:</t>
  </si>
  <si>
    <t>Float UltraClear 8mm TVG Sun Guard HD Neutral 67 - 1,52 Pvb - Float Ultra Clear 8mm TVG Ug =5,2W/m2K; LT = 70%; g = 67%;</t>
  </si>
  <si>
    <t>(['ElementLokacija'] = 'ZunanjaOpna_SEVER' and (['Etaza'] = '1_NAD' or ['Etaza'] = '2_NAD' or ['Etaza'] = '3_NAD' or ['Etaza'] = '4_NAD'))</t>
  </si>
  <si>
    <t>VD3.1; VD3.2; VD3.3; VD3.4; VD3.5; VD3.6; HD3.1; HD3.2; HD3.3; HD3.4</t>
  </si>
  <si>
    <t xml:space="preserve">Zunanja opna - SEVERNA FASADA 1N do 4N - osnovni raster 2500mm, alu lamele pogledne širine 833mm, steklo pogledne širine 1667mm. Dejanska širina elementa alu lamel 850mm. Dejanska širina zastekljenega elementa 1668mm. Višina vgradnih elementov 4450mm.  V skupni površini upoštevana razvita mera fasade.
Dimenzija: Razvita širina 76830mm x 18850mm
</t>
  </si>
  <si>
    <t>(((((['ElementLokacija'] = 'ZunanjaOpna_SEVER') and ['Etaza'] = '1_NAD') and ['Etaza'] = '2_NAD') and ['Etaza'] = '3_NAD') and ['Etaza'] = '4_NAD')</t>
  </si>
  <si>
    <t>ZunanjaOpna_SEVER</t>
  </si>
  <si>
    <t>Zunanja opna - JUŽNA FASADA 1N do 4N - osnovni raster 2500mm, alu lamele pogledne širine 833mm, steklo pogledne širine 1667mm. Dejanska širina elementa alu lamel 850mm. Dejanska širina zastekljenega elementa 1668mm. Višina vgradnih elementov 4450mm.  V skupni površini upoštevana razvita mera fasade.
Dimenzija: Razvita širina 64025mm x 18850mm</t>
  </si>
  <si>
    <t>(((((['ElementLokacija'] = 'ZunanjaOpna_JUG') and ['Etaza'] = '1_NAD') and ['Etaza'] = '2_NAD') and ['Etaza'] = '3_NAD') and ['Etaza'] = '4_NAD')</t>
  </si>
  <si>
    <t>ZunanjaOpna_JUG</t>
  </si>
  <si>
    <t>Zunanja opna -  ZAHODNA FASADA 1N do 4N - osnovni raster 2860mm, alu lamele pogledne širine 1860mm, steklo pogledne širine 1000mm. Dejanska širina elementa alu lamel 1862mm. Dejanska širina zastekljenega elementa 1018mm. Višina vgradnih elementov 4450mm.  V skupni površini upoštevana razvita mera fasade.
Dimenzija: Razvita širina 26450mm x 18850mm</t>
  </si>
  <si>
    <t>(((((['ElementLokacija'] = 'ZunanjaOpna_ZAHOD') and ['Etaza'] = '1_NAD') and ['Etaza'] = '2_NAD') and ['Etaza'] = '3_NAD') and ['Etaza'] = '4_NAD')</t>
  </si>
  <si>
    <t>ZunanjaOpna_ZAHOD</t>
  </si>
  <si>
    <t>Zunanja opna -  VZHODNA FASADA 1N do 4N - osnovni raster 2860mm, alu lamele pogledne širine 1860mm, steklo pogledne širine 1000mm. Dejanska širina elementa alu lamel 1862mm. Dejanska širina zastekljenega elementa 1018mm. Višina vgradnih elementov 4450mm.  V skupni površini upoštevana razvita mera fasade.
Dimenzija: Razvita širina 26450mm x 18850mm</t>
  </si>
  <si>
    <t>(((((['ElementLokacija'] = 'ZunanjaOpna_VZHOD') and ['Etaza'] = '1_NAD') and ['Etaza'] = '2_NAD') and ['Etaza'] = '3_NAD') and ['Etaza'] = '4_NAD')</t>
  </si>
  <si>
    <t>ZunanjaOpna_VZHOD</t>
  </si>
  <si>
    <t>Zunanja opna - SEVERNA FASADA 5N do 6N - osnovni raster 2389 mm, alu lamele pogledne širine 1389mm, steklo pogledne širine 1000mm. Dejanska širina elementa alu lamel 1390mm. Dejanska širina zastekljenega elementa 1015mm. Višina vgradnih elementov 3380mm. Višina spodnjega elementa na terasi 3953mm. V skupni površini upoštevana razvita mera fasade.
Dimenzija: Razvita širina 71145mm x 14243mm</t>
  </si>
  <si>
    <t>(((((['ElementLokacija'] = 'ZunanjaOpna_SEVER') and ['Etaza'] = '5_NAD') and ['Etaza'] = '6_NAD') and ['Etaza'] = '7_NAD') and ['Etaza'] = '8_NAD')</t>
  </si>
  <si>
    <t>Zunanja opna - JUŽNA FASADA 5N do 6N - osnovni raster 2389 mm, alu lamele pogledne širine 1389mm, steklo pogledne širine 1000mm. Dejanska širina elementa alu lamel 1390mm. Dejanska širina zastekljenega elementa 1015mm. Višina vgradnih elementov 3380mm. Višina spodnjega elementa na terasi 3953mm. V skupni površini upoštevana razvita mera fasade.
Dimenzija: Razvita širina 71145mm x 14243mm</t>
  </si>
  <si>
    <t>(((((['ElementLokacija'] = 'ZunanjaOpna_JUG') and ['Etaza'] = '5_NAD') and ['Etaza'] = '6_NAD') and ['Etaza'] = '7_NAD') and ['Etaza'] = '8_NAD')</t>
  </si>
  <si>
    <t>Zunanja opna - ZAHODNA FASADA 5N do 6N - osnovni raster 2353 mm, alu lamele pogledne širine 1352mm, steklo pogledne širine 1000mm. Dejanska širina elementa alu lamel 1354mm. Dejanska širina zastekljenega elementa 1015mm. Višina vgradnih elementov 3380mm. Višina spodnjega elementa na terasi 3953mm. V skupni površini upoštevana razvita mera fasade.
Dimenzija: Razvita širina 22005mm x 14243mm</t>
  </si>
  <si>
    <t>(((((['ElementLokacija'] = 'ZunanjaOpna_ZAHOD') and ['Etaza'] = '5_NAD') and ['Etaza'] = '6_NAD') and ['Etaza'] = '7_NAD') and ['Etaza'] = '8_NAD')</t>
  </si>
  <si>
    <t>Zunanja opna - VZHODNA FASADA 5N do 6N - osnovni raster 2353 mm, alu lamele pogledne širine 1352mm, steklo pogledne širine 1000mm. Dejanska širina elementa alu lamel 1354mm. Dejanska širina zastekljenega elementa 1015mm. Višina vgradnih elementov 3380mm. Višina spodnjega elementa na terasi 3953mm. V skupni površini upoštevana razvita mera fasade.
Dimenzija: Razvita širina 22005mm x 14243mm</t>
  </si>
  <si>
    <t>(((((['ElementLokacija'] = 'ZunanjaOpna_VZHOD') and ['Etaza'] = '5_NAD') and ['Etaza'] = '6_NAD') and ['Etaza'] = '7_NAD') and ['Etaza'] = '8_NAD')</t>
  </si>
  <si>
    <t>VD16; VD17; HD7;HD8; HD3.6; VD3.7; VD3.8; VD3.3;VD3.7; VD3.8; VD3.9;VD3.10;VD3.13;</t>
  </si>
  <si>
    <t>ČELNA ALU OBLOGA AB PLOŠČ</t>
  </si>
  <si>
    <t>Izdelava, dobava in montaža alu čelne obloge betonskih plošč 2,3,4 in 5 nadstropja. Alu obloga se izdela iz alu pločevine debeline 2,5 mm, prašno barvano RAL 7039 Quartz gray. Pogledna višina alu obloge je 850mm. Razvita mera 978mm. Alu obloga je kasetne izvedbe posamezni elementi so dolžine 2480mm. Raster enak osnovnemu modelu zunanje cik-cak fasade (2500mm). Alu kasete so na sistemsko podkonstrukcijo lepljene z lepilom SikaTackPanel. Spodnji rob alu obloge je poravnan s spuščenim stropom na hodniku južne in severne fasade. Alu oblogo montirati pred montažo zunanje opne.</t>
  </si>
  <si>
    <t>VD16; VD17; HD7;HD8</t>
  </si>
  <si>
    <t>Fasada SEVER: dim: 63580mm x 850mm</t>
  </si>
  <si>
    <t>(((['Element'] = 'StrukturnaFasadaProfil') and  ['ElementTip'] = 'CelnaMaskaStropu') and  ['ElementLokacija'] = 'SEVER')</t>
  </si>
  <si>
    <t>Fasada JUG: dim: 54770mm x 850mm</t>
  </si>
  <si>
    <t>(((['Element'] = 'StrukturnaFasadaProfil') and  ['ElementTip'] = 'CelnaMaskaStropu') and  ['ElementLokacija'] = 'JUG')</t>
  </si>
  <si>
    <t>POHODNA REŠETKA NA BALKONIH</t>
  </si>
  <si>
    <t xml:space="preserve">Izdelava, dobava in montaža inox pohodnih (30x30) rešetk trapezne oblike med fasadne segmente zunanje cik-cak fasade. Pohodne rešetke so vstavljene v inocx okvir narejen iz inox kotnika 30x30x2. V en fasadni segment se vstavita dva kosa inox rešetke, za poljem alu lamel in za steklenim poljem. Inox rešetke so skupne dolžine 2437mm. Maksimalna širina je 464mm, tlorisni gaberit sledi liniji elementov cik-cak fasade. </t>
  </si>
  <si>
    <t>V sklopu te postavke je potrebno izves tudi inox podkonstrukcijo na robu AB plošče in sicer iz zaključnega kotnika 250x130x4 in inox vertikalnega ploščatega jekla s privarjeno konzolo za namestitev pohodne rešetke.</t>
  </si>
  <si>
    <t>Na zunanji strani se inox okvir fiksira na sekundarni profil 
(okvir) cik-cak fasade.</t>
  </si>
  <si>
    <t>Zgornji rob pohodne rešetke je 47mm dvignjen od kotovih tal, tako da je možno izvesti zaokrožnico tlaka.</t>
  </si>
  <si>
    <t>Fasada SEVER: dim: trapezne oblike max.dim: 464mm x 2437mm
( 1 komplet je sestavljen iz dveh rešetk )</t>
  </si>
  <si>
    <t>(((['Element'] = 'StrukturnaFasadaPanel') and  ['ElementTip'] = 'TalnaResetkaZunanjaFasada') and  ['ElementLokacija'] = 'SEVER')</t>
  </si>
  <si>
    <t>Fasada JUG: dim: trapezne oblike max.dim: 464mm x 2437mm
( 1 komplet je sestavljen iz dveh rešetk )</t>
  </si>
  <si>
    <t>(((['Element'] = 'StrukturnaFasadaPanel') and  ['ElementTip'] = 'TalnaResetkaZunanjaFasada') and  ['ElementLokacija'] = 'JUG')</t>
  </si>
  <si>
    <t>ATIKA NAD ZUNANJO OPNO NA KOTI +22,915</t>
  </si>
  <si>
    <t>Izdelava, dobava in montaža horizontalnih oblog atičnih zidov. Obloga se izvede iz alu pločevine d=2mm prašno barvano. Na betonsko konstrukcijo se montira fe linijski kotnik 400x 720 x 12mm kateri služi kot zapora tlaka terase, osnovna podkonstrukcija za atiko in stekleno ograjo terase. Sekundarna alu podkonstrukcija se izvede v naklonut 5⁰. Na njo se pritrdi negorljiva vlaknocementna plošča plošča d= 18mm, na katero se priključi strešna hidroizolacija. Zaključne pločevine se izvede v rastru fasade, fuge med njimi so 10mm. Fuge se tesnijo s podložnim alu profilom 0461, prav tako se z zgornje strani fuga prekrije s alu profilom 0461. atične pločevine se pritrdijo skozi fuge z vijaki Hilti S-MD 55Z 5,5 x38-S16, tako da pokrivni alu profil fugo tesni in istočasno fiksira atično pločevino in jo varuje pred udari vetra.</t>
  </si>
  <si>
    <t>Tlorisno je oblika atičnih pločevin trapezne oblike tako da kontura sledi cik-cak zunanji fasadi. Elementi atičnega pokrivnega profila sledijo cik-cak fasadi 1N-4N, in so dolžine cca. 2500mm.</t>
  </si>
  <si>
    <t>V sklopu te postavke se prav tako izvede vertikalna alu obloga na notranji strani atike (proti terasi) iz alu pločevine d=2mm, višina vertikalne obloge je 400mm.</t>
  </si>
  <si>
    <t>VD3.01-05</t>
  </si>
  <si>
    <t>Fasada SEVER: dim: trapezne oblike max.dim: 633mm x 2500mm</t>
  </si>
  <si>
    <t>Fasada JUG: dim: trapezne oblike max.dim: 633mm x 2500mm</t>
  </si>
  <si>
    <t>Fasada ZAHOD: dim: trapezne oblike max.dim: 633mm x 2500mm</t>
  </si>
  <si>
    <t>ATIKA NAD ZUNANJO OPNO NA KOTI +37,320</t>
  </si>
  <si>
    <t>Izdelava, dobava in montaža horizontalnih oblog atičnih zidov. Obloga se izvede iz alu pločevine d=2mm prašno barvano. Na fasadno konstrukcijo zunanje cik-cak fasade se montira minimalna alu podkonstrukcija na katero se pritrdi atična pločevina. Sekundarna alu podkonstrukcija se izvede v naklonut 5⁰. Zaključne horizontalne pločevine se izvede v rastru fasade, fuge med njimi so 10mm. Fuge se tesnijo s podložnim alu profilom 0461, prav tako se z zgornje strani fuga prekrije s alu profilom 0461. Atične pločevine se pritrdijo skozi fuge z vijaki Hilti S-MD 55Z 5,5 x38-S16, tako da pokrivni alu profil fugo tesni in istočasno fiksira atično pločevino in jo varuje pred udari vetra.</t>
  </si>
  <si>
    <t>Tlorisno je oblika atičnih pločevin trapezne oblike tako da kontura sledi cik-cak zunanji fasadi. Elementi atičnega pokrivnega profila sledijo rastru cik-cak fasade 5N-6N, in so dolžine cca. 2500mm.</t>
  </si>
  <si>
    <t>V ceni na enoto zajeti vse zaključke, notranje in zunanje, pritrdilni material…</t>
  </si>
  <si>
    <t>Fasada VZHOD: dim: trapezne oblike max.dim: 633mm x 2500mm</t>
  </si>
  <si>
    <t>ATIKA NAD BETONSKIM PARAPETOM NA KOTI +34,160</t>
  </si>
  <si>
    <t>Izdelava, dobava in montaža horizontalnih oblog atičnih zidov. Obloga se izvede iz alu pločevina d=2mm, prašno barvana. Atična kapa je izdelana iz dveh delov, notranji del poteka linijsko na parapetnem betonskem zidu, zunanji del je trapezne oblike in sledi zunanji cik-cak fasadi. Skrajni zunanji rob pločevine je zakrivljen navzgor in predpripravljen za strukturno lepljenje na notranjo ravnino stekla cik-cak fasade. Širina atične pločevine je cca. 1400mm. Na betonsko konstrukcijo se montira alu podkonstrukcija izvedena iz dveh alu U profilov. Zgornji alu U profil tvori kot 5⁰. Na njega se pritrdi vlaknocementna plošča d= 18mm. Med negorljivo vlaknocementno ploščo in osnovno AB konstrukcijo se prostor napolni s toplotno izolacijo iz kamene volne NaturBoard venti. Preko negorljive vlaknocementne plošče se prelepi hidroizolacijska folija strehe. Zaključne pločevine se izvede v rastru fasade, fuge med njimi so 10mm. Fuge se tesnijo s podložnim alu profilom 0461, prav tako se z zgornje strani fuga prekrije s alu profilom 0461. atične pločevine se pritrdijo skozi fuge z vijaki Hilti S-MD 55Z 5,5 x38-S16, tako da pokrivni alu profil fugo tesni in istočasno fiksira atično pločevino in jo varuje pred udari vetra.</t>
  </si>
  <si>
    <t xml:space="preserve"> V ceni upoštevati ves pritrdilni material, alu zaključke pločevine in tesnilne materiale.</t>
  </si>
  <si>
    <t>Tlorisno je oblika atičnih pločevin pravokotne oblike tako da kontura ne sledi cik-cak zunanji fasadi. Elementi atičnega pokrivnega profila sledijo rastru cik-cak fasadi 5N-6N, in so dolžine cca. 2500mm.</t>
  </si>
  <si>
    <t>Fasada SEVER: dim: trapezne oblike max.dim: 870mm x 2500mm</t>
  </si>
  <si>
    <t>Fasada JUG: dim: trapezne oblike max.dim: 870mm x 2500mm</t>
  </si>
  <si>
    <t>Fasada ZAHOD: dim: trapezne oblike max.dim: 870mm x 2500mm</t>
  </si>
  <si>
    <t>Fasada VZHOD: dim: trapezne oblike max.dim: 870mm x 2500mm</t>
  </si>
  <si>
    <t>STEKLENA OGRAJA NA TERASI 5N</t>
  </si>
  <si>
    <r>
      <t>Izdelava, dobava in montaža samonosilnih steklenih ograj bočno pritrjenih na zaključni jekleni kotnik terasnega tlaka. Steklena ograja se izvede iz varnostno lepljenega delno kaljenega stekla. Steklo je konzolno fiksirano na spodnjem robu s sistemskim linijskim alu profilom kot npr.</t>
    </r>
    <r>
      <rPr>
        <b/>
        <sz val="11"/>
        <color theme="1"/>
        <rFont val="Arial"/>
        <family val="2"/>
      </rPr>
      <t xml:space="preserve"> Glassline Balardo.</t>
    </r>
    <r>
      <rPr>
        <sz val="11"/>
        <color rgb="FF000000"/>
        <rFont val="Arial"/>
        <family val="2"/>
      </rPr>
      <t xml:space="preserve">  Vsi železni elementi so vroče cinkani. Zgornji rob stekla steklene ograje je pokrit z u profilom izdelanim iz inox pločevine dim: 20x10x1. Inox u profil je lepljen na steklo, lepilo mora biti kompatibilno s Pvb folijo. Ograjno steklo je višine 1000 mm. Celotna ograja je višine 1100mm od gotovih tal na terasi. Maksimalna dolžina posameznih steklenih plošč je 1500mm.</t>
    </r>
  </si>
  <si>
    <t>Tip stekla:</t>
  </si>
  <si>
    <t>Steklo: Float UltraClear 10mm TVG - 1,52Pvb - UltraClear 10mm TVG</t>
  </si>
  <si>
    <t>Površinska obdelava alu pločevin:</t>
  </si>
  <si>
    <t>Postavko izvesti v skladu z detajli: VD15</t>
  </si>
  <si>
    <t>Poz: OG1: Višina od g.t. 1100mm</t>
  </si>
  <si>
    <t>((['Element'] = 'StrukturnaFasadaProfil') and  ['ElementTip'] = 'SteklenaOgrajaInNosilniAluProfil')</t>
  </si>
  <si>
    <t>SAMOSTOJNA ALU OKNA V AB KONSTRUKCIJI</t>
  </si>
  <si>
    <t>Izdelava, dobava in montaža alu zastekljena enokrilna okna z fiksno parapetno zasteklitvijo. Višina prečnega profila na višini 1100mm od gotovih tal. vgrajena v betonsko konstrukcijo tipa  Schuco AWS 75.SI+. Visoko toplotno izoliran sistem za okna (Super Insulation) s 75mm osnovne globine podboja in 85 mm globine krila. V področju prekinjenega toplotnega mosta je vstavljen dodatni izolativni material. Profili so zunaj površinsko poravnani, na notranji strani pa je 10 mm zamika pri krilu.
Toplotno-izolacijske letvice s tremi velikimi komorami oblikujejo pripiro za koekstrudirano srednje tesnilo z dvema komorama, ki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t>
  </si>
  <si>
    <t xml:space="preserve">Vsi vogalni in T-spojniki so opremljeni z veznimi elementi, ki s svojo labirintno strukturo omogočajo kontrolirano razporeditev lepila. Spoji so na stikih opremljeni še s posebnimi tesnilnimi elementi oz. z ustreznim kotnikom. 
Zatesnitev T-spojev se izvede s sistemskimi tesnilnimi blazinicami in trajno elastičnim tesnilnim materialom v področju stičnih tesnilnih elementov labirintne oblike. Notranji del profilov okvirja so spojeni z zunanjim delom profila s pomočjo poliamidnih oz. politermidnih izolacijskih lamel, katere preprečujejo toplotni most. Tesnila za steklo so takšne oblike, da za opazovalca vizualno ne naredijo vtisa širokega roba ob steklu. </t>
  </si>
  <si>
    <t>Float UltraClear 6mm ESG SunGuard SN 70/37 HT - MSP 12 Ar - Float UltraClear 4mm ESG - MSP 12 Ar - Float Ultra Clear VSG 55.2 Premium 2 Ug = 0,7 W/m2K; LT = 63%; g = 36%;</t>
  </si>
  <si>
    <t>Notranja senčila (na predvidenih pozicijah)</t>
  </si>
  <si>
    <t xml:space="preserve">Izdelava, dobava in montaža notranjih rolojev na vodilu, vključno z masko in kompleti pritrditve, navojnim mehanizmom in potezno vrvico. Odziv na ogenj C-s3, d0. Kot npr. Natte 420 - barva po izboru projektanta.Tkanina fiberglas 36 %, PVC 64%. Teža 420 g/m2. Debelina 0,54mm. Faktor odprtosti 1%, presevnost vidne svetlobe 11,3%. </t>
  </si>
  <si>
    <t>Pozicija: O3; 1.-6.N in Streha - FASADA VZHOD - dim.: 960mm x 1100mm + 1880mm;
razširitveni profil spodaj/zgoraj glede na odprtino v konstrukciji
zidarska odprtina: 1000mm x 3250mm
ostalo: ključavnica</t>
  </si>
  <si>
    <t>((['Element'] = 'Okno') and  ['SifraOkno'] = 'OZ.06.1')</t>
  </si>
  <si>
    <t>Pozicija: O3; 1.-4.N - FASADA ZAHOD - dim: 960mm x 1100mm+1880mm; 
razširitveni profil spodaj/zgoraj glede na odprtino v konstrukciji
zidarska odprtina: 1000mm x 3250mm
ostalo: notranje senčilo, ključavnica</t>
  </si>
  <si>
    <t>((['Element'] = 'Okno') and  ['SifraOkno'] = 'OZ.06.2')</t>
  </si>
  <si>
    <t>Pozicija: O3; 1.-4.N - FASADA SEVER - dim: 960mm x 1100mm+1580mm;
razširitveni profil spodaj/zgoraj glede na odprtino v konstrukciji zidarska odprtina: 1000mm x 2950mm
ostalo: notranje senčilo, ključavnica</t>
  </si>
  <si>
    <t>((['Element'] = 'Okno') and  ['SifraOkno'] = 'OZ.06.3')</t>
  </si>
  <si>
    <t>Pozicija: O3; 1.-4.N - FASADA SEVER - dim: 960mm x 1100mm+1580mm;
razširitveni profil spodaj/zgoraj glede na odprtino v konstrukciji zidarska odprtina: 1000mm x 2950mm
ostalo: odpiranje na elektro pogon (AJP) za 'air release'</t>
  </si>
  <si>
    <t>((['Element'] = 'Okno') and  ['SifraOkno'] = 'OZ.06.4')</t>
  </si>
  <si>
    <t>Pozicija: O3;  1.-4.N - FASADA JUG - dim: 960mm x 1100mm+1580mm;
razširitveni profil spodaj/zgoraj glede na odprtino v konstrukciji zidarska odprtina: 1000mm x 2950mm
ostalo: ključavnica</t>
  </si>
  <si>
    <t>((['Element'] = 'Okno') and  ['SifraOkno'] = 'OZ.06.5')</t>
  </si>
  <si>
    <t>Pozicija: O3;  1.N - FASADA ZAHOD - dim: 860mm x 1100mm+1880mm;
razširitveni profil spodaj/zgoraj glede na odprtino v konstrukciji zidarska odprtina: 900mm x 3250mm
ostalo: ključavnica</t>
  </si>
  <si>
    <t>((['Element'] = 'Okno') and  ['SifraOkno'] = 'OZ.06.6')</t>
  </si>
  <si>
    <t>Pozicija: O3; 1.K kuhinja - dim: 1800mm x 1000mm, parapet 1900mm
ostalo: fiksno</t>
  </si>
  <si>
    <t>((['Element'] = 'Okno') and  ['SifraOkno'] = 'OZ.06.7')</t>
  </si>
  <si>
    <t>RAZNA DELA</t>
  </si>
  <si>
    <t>Izdelava statičnega izračuna in montažnih načrtov vseh elementov fasadnega ovoja, vključno z izračunom in dimenzioniranjem vsega sidrnega materiala. Statični izračun, montažno in sidrno dokumentacijo potrdi projektant arhitekture in GK</t>
  </si>
  <si>
    <t>izdelava treh celostnih vzorcev fasade velikega formata oziroma 1:1. Vzorec morabiti izdelan z vsemi izbranimi materiali in tehnologijo popolnoma enakimi kot na gradbišču-objektu. Vzorec morazajemati vse sloje fasade, izvedena mora biti vsa zasteklitev, okna, fasadne obloge, obrobne pločevine, parapeti,senčila, odkapi, ograje, itd..... Vzorec mora biti izveden po enaki tehnologiji dela kot bo na objektu,</t>
  </si>
  <si>
    <t>Dobava in montaža sistema za čiščenje fasad, certificirane izvedbe, skladnega z elaboratom, ki ga pripravi izvajalec in potrdi projektant arhitekture in GK.</t>
  </si>
  <si>
    <t>90</t>
  </si>
  <si>
    <t>Slikopleskarska dela</t>
  </si>
  <si>
    <t>Slikopleskarska obdelava suhomontažnih sten in oblog</t>
  </si>
  <si>
    <t>Obdelava površin s sistemsko rešitvijo proizvajalca opleska, v tonu po izboru projektanta, v vseh predpisanih slojih: emulzija, 2x glajenje in 2x slikanje, z uporabo  tipskih kotnikov na vogalih in armirano mrežico, z obdelavo vseh vogalov z ustreznim kitom.
Natančen opis sestav opredeljen v dokumentu Sestave konstrukcij.</t>
  </si>
  <si>
    <t>stene: poldisperzijska barva (tehnični prostori)</t>
  </si>
  <si>
    <t>stene: disperzijska pralna barva, kot npr. Amikol z anti mikrobnim delovanjem</t>
  </si>
  <si>
    <t>stropovi: poldisperzijska pralna barva</t>
  </si>
  <si>
    <t>Slikopleskarska obdelava ometanih površin</t>
  </si>
  <si>
    <t>Slikopleskarska obdelava AB površin</t>
  </si>
  <si>
    <t>stene: disperzijska pralna barva (tehnični prostori)</t>
  </si>
  <si>
    <t>stropovi: poldisperzijska barva</t>
  </si>
  <si>
    <t>stene in stropovi zaklonišča: impregnacija betona odporna na izdihan CO2</t>
  </si>
  <si>
    <t>Skupaj vse - Alu okna in Vrata</t>
  </si>
  <si>
    <t>(Skupaj vse - Alu okna in Vrata) / 3 + Alu okna in Vrata</t>
  </si>
  <si>
    <t>Razlika  A-B</t>
  </si>
  <si>
    <t xml:space="preserve">KONTROLA </t>
  </si>
  <si>
    <t>( vrednost mora biti 0,00 )</t>
  </si>
  <si>
    <t>VrataID</t>
  </si>
  <si>
    <t>cena/enoto</t>
  </si>
  <si>
    <t>Cena</t>
  </si>
  <si>
    <t>Odpiranje</t>
  </si>
  <si>
    <t>Vgradna dimenzija (Š x V)</t>
  </si>
  <si>
    <t>Svetla dimenzija (Š x V)</t>
  </si>
  <si>
    <t>MinimalnaPrehodnaSirina</t>
  </si>
  <si>
    <t>Podboj</t>
  </si>
  <si>
    <t>Krilo</t>
  </si>
  <si>
    <t>RazsiritveniProfil ( UmestitevKontrolePristopa )</t>
  </si>
  <si>
    <t>VarnostnaZasteklitev ( LepljenoKaljeno )</t>
  </si>
  <si>
    <t>Zrakotesnost</t>
  </si>
  <si>
    <t>Prezracevanje
( SpodrezanoKrilo )</t>
  </si>
  <si>
    <t>PozarnaOdpornost</t>
  </si>
  <si>
    <t>Samozapiralo</t>
  </si>
  <si>
    <t>TesnilniSpustniElement_DelCertificiranihVrat</t>
  </si>
  <si>
    <t>Kljucavnica</t>
  </si>
  <si>
    <t>Kljuka</t>
  </si>
  <si>
    <t>KljukaPozarna</t>
  </si>
  <si>
    <t>EvakuacijskaFunkcija</t>
  </si>
  <si>
    <t>Avtomatska</t>
  </si>
  <si>
    <t>KontrolaPristopa</t>
  </si>
  <si>
    <t>Sistem Interlock Plus Tipka Preklic</t>
  </si>
  <si>
    <t>Domofon</t>
  </si>
  <si>
    <t>OpozorilnaLuc</t>
  </si>
  <si>
    <t>ElektroPrijemnik</t>
  </si>
  <si>
    <t>MotorniPogon</t>
  </si>
  <si>
    <t>ToplotnaPrehodnost</t>
  </si>
  <si>
    <t>AirRelease_FunkcijaRazbremenitveTlaka
( če DA...vezano na AJP )</t>
  </si>
  <si>
    <t>MagnetniPrijem</t>
  </si>
  <si>
    <t>ZvocnaIzolativnost</t>
  </si>
  <si>
    <t>ObsvetlobaNadsvetloba
( Fiksna Zasteklitev V Alu Profilih )</t>
  </si>
  <si>
    <t>FolijaNalepka</t>
  </si>
  <si>
    <t>ZascitaProtiSevanju</t>
  </si>
  <si>
    <t>BlazilnikOdbojnik</t>
  </si>
  <si>
    <t>SenzorOdpiranja</t>
  </si>
  <si>
    <t>MagnetnoDrzalo</t>
  </si>
  <si>
    <t>EvakuacijskiTerminal</t>
  </si>
  <si>
    <t>RocnoZapiranje_PrimerInfektivnegaBolnika</t>
  </si>
  <si>
    <t>ZaprtoOdprto</t>
  </si>
  <si>
    <t>Drsna S Krilno Funkcijo</t>
  </si>
  <si>
    <t>1,00×2,25</t>
  </si>
  <si>
    <t>0,90×2,20</t>
  </si>
  <si>
    <t>90cm</t>
  </si>
  <si>
    <t>KovinskaVodila</t>
  </si>
  <si>
    <t>Kovinsko</t>
  </si>
  <si>
    <t>/</t>
  </si>
  <si>
    <t>EI30-2-C5; S200</t>
  </si>
  <si>
    <t>C5</t>
  </si>
  <si>
    <t>CilindricnaInSistemskiKljuc</t>
  </si>
  <si>
    <t>EN179KljukaZaZasilniIzhod</t>
  </si>
  <si>
    <t>EN179</t>
  </si>
  <si>
    <t>BrezsticnoDvostransko</t>
  </si>
  <si>
    <t>Drsna</t>
  </si>
  <si>
    <t>1,5cm</t>
  </si>
  <si>
    <t>BrezsticnaElektricna</t>
  </si>
  <si>
    <t>1,10×2,25</t>
  </si>
  <si>
    <t>1,00×2,20</t>
  </si>
  <si>
    <t>3cm</t>
  </si>
  <si>
    <t>VN.A.1K.04, VN.A.1K.06</t>
  </si>
  <si>
    <t>2,85×2,40</t>
  </si>
  <si>
    <t>1,40×2,20</t>
  </si>
  <si>
    <t>AluProfilihZastekljeno</t>
  </si>
  <si>
    <t>StalnoOdprto_MožnoRočnoZapiranje</t>
  </si>
  <si>
    <t>2,45×2,40</t>
  </si>
  <si>
    <t>1,20×2,20</t>
  </si>
  <si>
    <t>2,75×2,40</t>
  </si>
  <si>
    <t>1,35×2,20</t>
  </si>
  <si>
    <t>1,70×2,40</t>
  </si>
  <si>
    <t>1,60×2,20</t>
  </si>
  <si>
    <t>120cm</t>
  </si>
  <si>
    <t>Dvostranska</t>
  </si>
  <si>
    <t>VN.A.1K.09, VN.A.1K.12, VN.A.1K.13, VN.A.1N.23, VN.A.1N.34, VN.A.2N.29, VN.A.2N.30, VN.A.3N.09, VN.A.3N.10, VN.A.4N.23, VN.A.4N.24, VN.A.6N.28</t>
  </si>
  <si>
    <t>2,30×2,25</t>
  </si>
  <si>
    <t>2,20×2,20</t>
  </si>
  <si>
    <t>EI30-2-C; S200</t>
  </si>
  <si>
    <t>C1</t>
  </si>
  <si>
    <t>StalnoOdprto_ZapreAJP</t>
  </si>
  <si>
    <t>VN.A.1K.10, VN.A.1K.11, VN.A.1N.21, VN.A.2N.27, VN.A.3N.07, VN.A.4N.21</t>
  </si>
  <si>
    <t>VN.A.1N.01, VN.A.2N.12, VN.A.3N.05, VN.A.4N.14</t>
  </si>
  <si>
    <t>VN.A.1N.02, VN.A.1N.03</t>
  </si>
  <si>
    <t>Enostranska</t>
  </si>
  <si>
    <t>Avtomatsko</t>
  </si>
  <si>
    <t>VN.A.1N.04, VN.A.1N.06</t>
  </si>
  <si>
    <t>Enokrilna</t>
  </si>
  <si>
    <t>1,00×2,30</t>
  </si>
  <si>
    <t>Kovinski</t>
  </si>
  <si>
    <t>KovinskoZOkencem</t>
  </si>
  <si>
    <t>Bunka/Kljuka</t>
  </si>
  <si>
    <t>1,45×2,30</t>
  </si>
  <si>
    <t>1,30×2,20</t>
  </si>
  <si>
    <t>Kljuka/Kljuka</t>
  </si>
  <si>
    <t>EN1155</t>
  </si>
  <si>
    <t>2,70×2,40</t>
  </si>
  <si>
    <t>VN.A.1N.12, VN.A.1N.13, VN.A.1N.14, VN.A.1N.15, VN.A.1N.16, VN.A.1N.17, VN.A.1N.24, VN.A.1N.25</t>
  </si>
  <si>
    <t>3,60×2,40</t>
  </si>
  <si>
    <t>VN.A.1N.18, VN.A.2N.13, VN.A.3N.04, VN.A.4N.15</t>
  </si>
  <si>
    <t>2,80×2,40</t>
  </si>
  <si>
    <t>5,10×2,30</t>
  </si>
  <si>
    <t>AluProfili</t>
  </si>
  <si>
    <t>Vgrajena44dB</t>
  </si>
  <si>
    <t>BrezsticnoEnostransko</t>
  </si>
  <si>
    <t>2,70×2,30</t>
  </si>
  <si>
    <t>VN.A.1N.22, VN.A.2N.28, VN.A.3N.08, VN.A.4N.22, VN.A.6N.27</t>
  </si>
  <si>
    <t>VN.A.1N.26, VN.A.1N.27, VN.A.1N.28, VN.A.1N.29, VN.A.1N.30, VN.A.1N.31, VN.A.1N.32, VN.A.1N.33</t>
  </si>
  <si>
    <t>3,60×2,30</t>
  </si>
  <si>
    <t>1,35×2,30</t>
  </si>
  <si>
    <t>EN1158</t>
  </si>
  <si>
    <t>VN.A.2K.02, VN.A.2K.03, VN.A.2K.04</t>
  </si>
  <si>
    <t>VN.A.2N.01, VN.A.2N.15, VN.A.2N.16, VN.A.2N.18, VN.A.2N.19, VN.A.2N.21, VN.A.2N.22, VN.A.2N.23, VN.A.2N.25, VN.A.2N.26, VN.A.2N.32, VN.A.2N.33, VN.A.2N.34, VN.A.2N.37, VN.A.3N.11, VN.A.3N.14, VN.A.3N.15, VN.A.3N.16, VN.A.3N.19, VN.A.3N.21, VN.A.3N.23, VN.A.3N.25, VN.A.3N.28, VN.A.3N.29, VN.A.3N.32, VN.A.3N.37, VN.A.4N.04, VN.A.4N.05, VN.A.4N.08, VN.A.4N.11, VN.A.4N.17, VN.A.4N.20, VN.A.4N.25, VN.A.4N.28, VN.A.4N.30, VN.A.4N.32, VN.A.4N.33, VN.A.4N.36, VN.A.4N.37</t>
  </si>
  <si>
    <t>2,90×2,45</t>
  </si>
  <si>
    <t>1,35×2,25</t>
  </si>
  <si>
    <t>VN.A.2N.02, VN.A.2N.03, VN.A.2N.04, VN.A.2N.05, VN.A.2N.06, VN.A.2N.07, VN.A.2N.08, VN.A.2N.09, VN.A.2N.10, VN.A.2N.11, VN.A.2N.14, VN.A.2N.17, VN.A.2N.20, VN.A.2N.31, VN.A.2N.35, VN.A.2N.36, VN.A.3N.01, VN.A.3N.02, VN.A.3N.12, VN.A.3N.13, VN.A.3N.17, VN.A.3N.18, VN.A.3N.20, VN.A.3N.22, VN.A.3N.24, VN.A.3N.26, VN.A.3N.27, VN.A.3N.30, VN.A.3N.31, VN.A.3N.34, VN.A.3N.35, VN.A.3N.36, VN.A.4N.02, VN.A.4N.03, VN.A.4N.06, VN.A.4N.07, VN.A.4N.09, VN.A.4N.10, VN.A.4N.16, VN.A.4N.18, VN.A.4N.19, VN.A.4N.26, VN.A.4N.27, VN.A.4N.29, VN.A.4N.31, VN.A.4N.34, VN.A.4N.35, VN.A.4N.38</t>
  </si>
  <si>
    <t>1,40×2,25</t>
  </si>
  <si>
    <t>1,25×2,15</t>
  </si>
  <si>
    <t>VN.A.2N.24, VN.A.2N.38, VN.A.3N.06, VN.A.3N.33, VN.A.4N.01, VN.A.4N.12</t>
  </si>
  <si>
    <t>Dvokrilna</t>
  </si>
  <si>
    <t>1,90×2,30</t>
  </si>
  <si>
    <t>1,80×2,20</t>
  </si>
  <si>
    <t>EI90-2-C5; S200</t>
  </si>
  <si>
    <t>VN.A.3N.03, VN.A.4N.13</t>
  </si>
  <si>
    <t>1,30×2,25</t>
  </si>
  <si>
    <t>Leseno</t>
  </si>
  <si>
    <t>2,80×2,25</t>
  </si>
  <si>
    <t>2,70×2,20</t>
  </si>
  <si>
    <t>EN1125ProtipanikDrog</t>
  </si>
  <si>
    <t>EN1125</t>
  </si>
  <si>
    <t>2,70×2,70</t>
  </si>
  <si>
    <t>1,30×2,65</t>
  </si>
  <si>
    <t>1 W/m2K</t>
  </si>
  <si>
    <t>VN.A.PR.03, VN.A.PR.21</t>
  </si>
  <si>
    <t>1,95×2,40</t>
  </si>
  <si>
    <t>0,925×2,20</t>
  </si>
  <si>
    <t>VN.A.PR.05, VN.A.PR.06</t>
  </si>
  <si>
    <t>VN.A.PR.07, VN.A.PR.08</t>
  </si>
  <si>
    <t>2,30×2,55</t>
  </si>
  <si>
    <t>2,20×2,50</t>
  </si>
  <si>
    <t>EI90; S200</t>
  </si>
  <si>
    <t>2,60×2,40</t>
  </si>
  <si>
    <t>1,70×2,20</t>
  </si>
  <si>
    <t>VN.A.PR.10, VN.A.PR.20</t>
  </si>
  <si>
    <t>2,50×2,40</t>
  </si>
  <si>
    <t>VN.A.PR.11, VN.A.PR.14, VN.A.PR.22, VN.A.PR.25</t>
  </si>
  <si>
    <t>3,00×2,40</t>
  </si>
  <si>
    <t>Vgrajena30dB</t>
  </si>
  <si>
    <t>VN.A.PR.12, VN.A.PR.15, VN.A.PR.16, VN.A.PR.23, VN.A.PR.26</t>
  </si>
  <si>
    <t>AR</t>
  </si>
  <si>
    <t>0,95×2,20</t>
  </si>
  <si>
    <t>2,00×2,40</t>
  </si>
  <si>
    <t>1,765×2,20</t>
  </si>
  <si>
    <t>1,50×2,25</t>
  </si>
  <si>
    <t>2,65×2,60</t>
  </si>
  <si>
    <t>1,20×2,35</t>
  </si>
  <si>
    <t/>
  </si>
  <si>
    <t>Elektro</t>
  </si>
  <si>
    <t>1,75×2,15</t>
  </si>
  <si>
    <t>1,65×2,10</t>
  </si>
  <si>
    <t>EI30-2-C2; S200</t>
  </si>
  <si>
    <t>C2</t>
  </si>
  <si>
    <t>VN.E.1N.02, VN.E.1N.03, VN.E.2N.01, VN.E.2N.02, VN.E.2N.03, VN.E.2N.04, VN.E.3N.01, VN.E.3N.02, VN.E.3N.03, VN.E.3N.04, VN.E.4N.01, VN.E.4N.02, VN.E.4N.03, VN.E.4N.04</t>
  </si>
  <si>
    <t>1,90×2,15</t>
  </si>
  <si>
    <t>1,80×2,10</t>
  </si>
  <si>
    <t>0,90×2,25</t>
  </si>
  <si>
    <t>0,80×2,20</t>
  </si>
  <si>
    <t>VN.E.5N.01, VN.E.5N.02</t>
  </si>
  <si>
    <t>1,95×2,15</t>
  </si>
  <si>
    <t>1,85×2,10</t>
  </si>
  <si>
    <t>VN.E.PR.01, VN.E.PR.02</t>
  </si>
  <si>
    <t>1,525×2,15</t>
  </si>
  <si>
    <t>1,425×2,10</t>
  </si>
  <si>
    <t>1,60×2,15</t>
  </si>
  <si>
    <t>1,50×2,10</t>
  </si>
  <si>
    <t>VN.E.PR.04, VN.E.PR.05</t>
  </si>
  <si>
    <t>1,80×2,15</t>
  </si>
  <si>
    <t>1,70×2,10</t>
  </si>
  <si>
    <t>Industrijska</t>
  </si>
  <si>
    <t>Nihajna</t>
  </si>
  <si>
    <t>1,90×2,25</t>
  </si>
  <si>
    <t>NihajnaFolijaPVC</t>
  </si>
  <si>
    <t>Rolo</t>
  </si>
  <si>
    <t>2,50×2,25</t>
  </si>
  <si>
    <t>1,6 W/m2K</t>
  </si>
  <si>
    <t>Kovinska</t>
  </si>
  <si>
    <t>VN.K.1K.01, VN.K.1K.02, VN.K.1K.04, VN.K.1K.06, VN.K.1K.85, VN.K.2K.09, VN.K.3K.41, VN.K.3K.46, VN.K.3K.50, VN.K.3K.54, VN.K.3K.55, VN.K.PR.33, VN.K.PR.46</t>
  </si>
  <si>
    <t>VN.K.1K.03, VN.K.1K.05, VN.K.1K.57, VN.K.1K.58, VN.K.1K.64, VN.K.1K.65, VN.K.1K.66, VN.K.1K.69, VN.K.1K.70, VN.K.1K.84, VN.K.1K.86, VN.K.1K.87, VN.K.1N.03, VN.K.1N.04, VN.K.1N.19, VN.K.1N.20, VN.K.1N.21, VN.K.1N.22, VN.K.1N.23, VN.K.1N.24, VN.K.1N.44, VN.K.2N.04, VN.K.2N.19, VN.K.2N.28, VN.K.3K.10, VN.K.3K.11, VN.K.3K.12, VN.K.3K.13, VN.K.3K.15, VN.K.3K.16, VN.K.3K.17, VN.K.3K.18, VN.K.3K.19, VN.K.3K.20, VN.K.3K.21, VN.K.3K.22, VN.K.3K.28, VN.K.3K.29, VN.K.3K.30, VN.K.3K.31, VN.K.3K.40, VN.K.3K.47, VN.K.3K.51, VN.K.3K.52, VN.K.3N.03, VN.K.3N.19, VN.K.3N.21, VN.K.4N.06, VN.K.4N.07, VN.K.4N.23, VN.K.4N.25, VN.K.PR.01, VN.K.PR.02, VN.K.PR.10, VN.K.PR.11, VN.K.PR.38, VN.K.PR.47, VN.K.PR.48, VN.K.PR.49</t>
  </si>
  <si>
    <t>Metuljcek</t>
  </si>
  <si>
    <t>VN.K.1K.07, VN.K.1K.08, VN.K.PR.13, VN.K.PR.27, VN.K.PR.28, VN.K.PR.30, VN.K.PR.42, VN.K.PR.55, VN.K.PR.67</t>
  </si>
  <si>
    <t>VN.K.1K.10, VN.K.1K.11, VN.K.1N.35, VN.K.1N.36, VN.K.2N.26, VN.K.2N.27, VN.K.3K.32, VN.K.3K.33, VN.K.3K.34, VN.K.3N.29, VN.K.3N.30, VN.K.4N.31, VN.K.4N.32, VN.K.4N.33, VN.K.6N.14, VN.K.6N.15, VN.K.6N.16</t>
  </si>
  <si>
    <t>1,90×2,70</t>
  </si>
  <si>
    <t>1,80×2,65</t>
  </si>
  <si>
    <t>EN1125; EN1158; EN1155</t>
  </si>
  <si>
    <t>VN.K.1K.14, VN.K.1K.47, VN.K.1K.52, VN.K.1K.53, VN.K.1K.54, VN.K.1K.60</t>
  </si>
  <si>
    <t>TipskaVtopna</t>
  </si>
  <si>
    <t>VN.K.1K.16, VN.K.1K.17, VN.K.1K.39, VN.K.1K.40, VN.K.1K.41, VN.K.1K.80, VN.K.1K.81, VN.K.2N.13, VN.K.2N.14, VN.K.3N.12, VN.K.3N.15, VN.K.4N.16, VN.K.4N.18</t>
  </si>
  <si>
    <t>EN179; EN1155</t>
  </si>
  <si>
    <t>1,70×2,25</t>
  </si>
  <si>
    <t>EN1125; EN1158</t>
  </si>
  <si>
    <t>StalnoZaprto_OdpreAJP</t>
  </si>
  <si>
    <t>VN.K.1K.24, VN.K.1K.26, VN.K.1K.27</t>
  </si>
  <si>
    <t>EI90-2-C2; S200</t>
  </si>
  <si>
    <t>VN.K.1K.28, VN.K.1K.78, VN.K.1K.89</t>
  </si>
  <si>
    <t>VN.K.1K.29, VN.K.1K.30, VN.K.1K.59, VN.K.1N.07, VN.K.1N.27, VN.K.1N.28, VN.K.1N.42, VN.K.2N.05, VN.K.2N.06, VN.K.2N.07, VN.K.2N.08, VN.K.2N.09, VN.K.2N.10, VN.K.2N.11, VN.K.2N.12, VN.K.2N.18, VN.K.2N.35, VN.K.2N.36, VN.K.2N.37, VN.K.2N.41, VN.K.2N.42, VN.K.2N.43, VN.K.2N.44, VN.K.2N.45, VN.K.3N.04, VN.K.3N.05, VN.K.3N.06, VN.K.3N.07, VN.K.3N.08, VN.K.3N.09, VN.K.3N.10, VN.K.3N.11, VN.K.3N.14, VN.K.3N.18, VN.K.3N.32, VN.K.3N.33, VN.K.3N.34, VN.K.3N.37, VN.K.3N.38, VN.K.3N.39, VN.K.4N.08, VN.K.4N.09, VN.K.4N.10, VN.K.4N.11, VN.K.4N.12, VN.K.4N.13, VN.K.4N.14, VN.K.4N.15, VN.K.4N.17, VN.K.4N.22, VN.K.4N.40, VN.K.4N.41, VN.K.4N.42, VN.K.4N.43, VN.K.4N.44, VN.K.4N.45, VN.K.4N.47, VN.K.PR.09, VN.K.PR.12, VN.K.PR.15, VN.K.PR.18, VN.K.PR.19, VN.K.PR.20, VN.K.PR.24, VN.K.PR.25, VN.K.PR.29, VN.K.PR.31, VN.K.PR.32, VN.K.PR.35, VN.K.PR.44, VN.K.PR.50, VN.K.PR.51, VN.K.PR.52, VN.K.PR.57, VN.K.PR.66</t>
  </si>
  <si>
    <t>VN.K.1K.31, VN.K.1K.71</t>
  </si>
  <si>
    <t>1,20×2,25</t>
  </si>
  <si>
    <t>1,10×2,20</t>
  </si>
  <si>
    <t>VN.K.1K.33, VN.K.1N.30, VN.K.2K.11, VN.K.2N.23, VN.K.3K.07, VN.K.4N.30, VN.K.5N.02, VN.K.6N.08, VN.K.PR.73</t>
  </si>
  <si>
    <t>VN.K.1K.34, VN.K.1N.31, VN.K.2K.12, VN.K.2N.17, VN.K.3K.08, VN.K.3N.16, VN.K.4N.20, VN.K.5N.03, VN.K.PR.36, VN.K.PR.37</t>
  </si>
  <si>
    <t>VN.K.1K.35, VN.K.1K.75, VN.K.1N.01, VN.K.1N.38, VN.K.1N.39, VN.K.2N.03, VN.K.2N.30, VN.K.2N.31, VN.K.2N.32, VN.K.2N.33, VN.K.3N.40, VN.K.3N.42, VN.K.3N.43, VN.K.3N.44, VN.K.4N.05, VN.K.4N.35, VN.K.4N.36, VN.K.4N.37, VN.K.4N.38</t>
  </si>
  <si>
    <t>VN.K.1K.44, VN.K.1K.45</t>
  </si>
  <si>
    <t>VN.K.1K.46, VN.K.1K.61</t>
  </si>
  <si>
    <t>VN.K.1K.48, VN.K.1K.49, VN.K.1K.50, VN.K.1K.51, VN.K.1K.82, VN.K.1K.83</t>
  </si>
  <si>
    <t>VN.K.1K.55, VN.K.1K.56, VN.K.1K.62, VN.K.1K.63</t>
  </si>
  <si>
    <t>VN.K.1K.68, VN.K.5N.08</t>
  </si>
  <si>
    <t>VN.K.1K.72, VN.K.1K.73, VN.K.1K.74, VN.K.2N.34, VN.K.3N.41, VN.K.4N.39</t>
  </si>
  <si>
    <t>EN1158; EN1155</t>
  </si>
  <si>
    <t>EI30-2-C5</t>
  </si>
  <si>
    <t>1,70×2,70</t>
  </si>
  <si>
    <t>1,60×2,65</t>
  </si>
  <si>
    <t>VN.K.1N.02, VN.K.1N.25, VN.K.1N.40, VN.K.1N.43, VN.K.3N.02</t>
  </si>
  <si>
    <t>VN.K.1N.05, VN.K.1N.45, VN.K.1N.46, VN.K.2N.40, VN.K.3N.36, VN.K.4N.46</t>
  </si>
  <si>
    <t>VN.K.1N.06, VN.K.2N.39, VN.K.3N.31, VN.K.4N.34</t>
  </si>
  <si>
    <t>VN.K.1N.08, VN.K.1N.41</t>
  </si>
  <si>
    <t>VN.K.1N.09, VN.K.1N.47, VN.K.2N.24, VN.K.2N.48, VN.K.3N.26, VN.K.4N.29, VN.K.6N.07</t>
  </si>
  <si>
    <t>EN1125; EN1155</t>
  </si>
  <si>
    <t>VN.K.1N.11, VN.K.1N.12, VN.K.1N.13, VN.K.1N.14, VN.K.1N.15, VN.K.1N.16, VN.K.1N.17, VN.K.1N.18</t>
  </si>
  <si>
    <t>1,00×3,00</t>
  </si>
  <si>
    <t>VN.K.1N.32, VN.K.2N.22, VN.K.3N.25, VN.K.4N.28, VN.K.6N.06</t>
  </si>
  <si>
    <t>VN.K.1N.33, VN.K.1N.34, VN.K.2K.06, VN.K.2N.02, VN.K.2N.21, VN.K.3N.01, VN.K.3N.24, VN.K.4N.04, VN.K.4N.27, VN.K.6N.09, VN.K.6N.12, VN.K.PR.21</t>
  </si>
  <si>
    <t>VN.K.1N.37, VN.K.2N.25, VN.K.3N.28</t>
  </si>
  <si>
    <t>EN1158; EN179; EN1155</t>
  </si>
  <si>
    <t>VN.K.2K.03, VN.K.3K.24, VN.K.3K.25</t>
  </si>
  <si>
    <t>VN.K.2K.05, VN.K.2K.17, VN.K.2K.18, VN.K.2K.20</t>
  </si>
  <si>
    <t>2,40×2,20</t>
  </si>
  <si>
    <t>VN.K.2K.08, VN.K.3K.05</t>
  </si>
  <si>
    <t>VN.K.2K.10, VN.K.2N.16, VN.K.4N.21, VN.K.5N.01, VN.K.6N.04</t>
  </si>
  <si>
    <t>VN.K.2K.14, VN.K.2K.15</t>
  </si>
  <si>
    <t>EI120-2-C5; S200</t>
  </si>
  <si>
    <t>3,00×2,70</t>
  </si>
  <si>
    <t>2,90×2,65</t>
  </si>
  <si>
    <t>S200; EI120-2-C5</t>
  </si>
  <si>
    <t>VN.K.2N.01, VN.K.3N.13, VN.K.4N.03</t>
  </si>
  <si>
    <t>VN.K.2N.15, VN.K.2N.38, VN.K.3N.23, VN.K.3N.35, VN.K.4N.19, VN.K.4N.48</t>
  </si>
  <si>
    <t>VN.K.2N.20, VN.K.2N.29, VN.K.3N.20, VN.K.3N.22, VN.K.4N.24, VN.K.4N.26</t>
  </si>
  <si>
    <t>VN.K.2N.46, VN.K.2N.47, VN.K.3N.45, VN.K.3N.46</t>
  </si>
  <si>
    <t>&lt;Undefined&gt;</t>
  </si>
  <si>
    <t>VN.K.3K.02, VN.K.3K.04</t>
  </si>
  <si>
    <t>VN.K.3K.23, VN.K.3K.26</t>
  </si>
  <si>
    <t>EN1158; EN179</t>
  </si>
  <si>
    <t>VN.K.3K.44, VN.K.3K.49, VN.K.3K.53</t>
  </si>
  <si>
    <t>VN.K.3N.47, VN.K.4N.49</t>
  </si>
  <si>
    <t>VN.K.4N.01, VN.K.4N.02</t>
  </si>
  <si>
    <t>VN.K.5N.05, VN.K.5N.06</t>
  </si>
  <si>
    <t>VN.K.PR.03, VN.K.PR.14, VN.K.PR.54, VN.K.PR.60, VN.K.PR.62, VN.K.PR.63, VN.K.PR.64, VN.K.PR.74</t>
  </si>
  <si>
    <t>VN.K.PR.07, VN.K.PR.17</t>
  </si>
  <si>
    <t>VN.K.PR.23, VN.K.PR.71, VN.K.PR.72</t>
  </si>
  <si>
    <t>VN.K.PR.26, VN.K.PR.43</t>
  </si>
  <si>
    <t>VN.K.PR.34, VN.K.PR.45</t>
  </si>
  <si>
    <t>VN.K.PR.40, VN.K.PR.41</t>
  </si>
  <si>
    <t>VN.K.PR.53, VN.K.PR.61</t>
  </si>
  <si>
    <t>VN.K.PR.59, VN.K.PR.65, VN.K.PR.77</t>
  </si>
  <si>
    <t>VN.K.PR.68, VN.K.PR.69</t>
  </si>
  <si>
    <t>Lesena</t>
  </si>
  <si>
    <t>VN.L.5N.01, VN.L.5N.02, VN.L.5N.03, VN.L.5N.04, VN.L.5N.05, VN.L.5N.06, VN.L.5N.07, VN.L.5N.08, VN.L.5N.26, VN.L.5N.27, VN.L.5N.28, VN.L.5N.29, VN.L.5N.30, VN.L.5N.31, VN.L.5N.32, VN.L.5N.33, VN.L.5N.44, VN.L.5N.45, VN.L.5N.46</t>
  </si>
  <si>
    <t>VN.L.5N.09, VN.L.5N.18, VN.L.5N.47</t>
  </si>
  <si>
    <t>VN.L.5N.10, VN.L.5N.11, VN.L.5N.12, VN.L.5N.13, VN.L.5N.14, VN.L.5N.15, VN.L.5N.17, VN.L.5N.34, VN.L.5N.35, VN.L.5N.36, VN.L.5N.37, VN.L.5N.38, VN.L.5N.40, VN.L.5N.41, VN.L.5N.42, VN.L.5N.43</t>
  </si>
  <si>
    <t>VN.L.5N.16, VN.L.5N.24</t>
  </si>
  <si>
    <t>VN.L.5N.19, VN.L.5N.20, VN.L.5N.21, VN.L.5N.25</t>
  </si>
  <si>
    <t>Požarna Zavesa</t>
  </si>
  <si>
    <t>EI90-2-C; S200</t>
  </si>
  <si>
    <t>9,20×1,00</t>
  </si>
  <si>
    <t>EI30; S200</t>
  </si>
  <si>
    <t>7,65×1,00</t>
  </si>
  <si>
    <t>VN.P.2N.01, VN.P.3N.01, VN.P.4N.01</t>
  </si>
  <si>
    <t>6,00×1,00</t>
  </si>
  <si>
    <t>Steklena</t>
  </si>
  <si>
    <t>S200-C5</t>
  </si>
  <si>
    <t>VN.S.1K.03, VN.S.1K.05</t>
  </si>
  <si>
    <t>VN.S.1K.04, VN.S.2K.01, VN.S.2K.02, VN.S.3K.01, VN.S.3K.02</t>
  </si>
  <si>
    <t>VN.S.1N.01, VN.S.1N.02, VN.S.2N.01, VN.S.2N.02, VN.S.3N.01, VN.S.3N.12, VN.S.4N.01, VN.S.4N.10, VN.S.5N.01, VN.S.5N.03, VN.S.6N.01, VN.S.6N.02, VN.S.PR.02, VN.S.S.01</t>
  </si>
  <si>
    <t>VN.S.1N.03, VN.S.1N.04, VN.S.1N.05, VN.S.1N.06, VN.S.1N.07, VN.S.1N.08, VN.S.1N.09, VN.S.1N.10, VN.S.2N.03, VN.S.2N.04, VN.S.2N.05, VN.S.2N.06, VN.S.2N.07, VN.S.2N.08, VN.S.2N.09, VN.S.2N.10, VN.S.3N.02, VN.S.3N.03, VN.S.3N.04, VN.S.3N.05, VN.S.3N.06, VN.S.3N.07, VN.S.3N.08, VN.S.3N.09, VN.S.4N.02, VN.S.4N.03, VN.S.4N.04, VN.S.4N.05, VN.S.4N.06, VN.S.4N.07, VN.S.4N.08, VN.S.4N.09</t>
  </si>
  <si>
    <t>1,40×3,00</t>
  </si>
  <si>
    <t>3,00×2,25</t>
  </si>
  <si>
    <t>VN.S.2N.11, VN.S.2N.12, VN.S.3N.10, VN.S.3N.11, VN.S.4N.11, VN.S.4N.12, VN.S.PR.07</t>
  </si>
  <si>
    <t>EN1125; AR</t>
  </si>
  <si>
    <t>VN.S.5N.09, VN.S.5N.10, VN.S.5N.11</t>
  </si>
  <si>
    <t>4,00×2,25</t>
  </si>
  <si>
    <t>VN.S.PR.03, VN.S.PR.04</t>
  </si>
  <si>
    <t>1,625×2,25</t>
  </si>
  <si>
    <t>SKUPAJ</t>
  </si>
  <si>
    <t>Izdelava, dobava in vgradnja elementov stavbnega pohištva in zasteklitev. V ceni je zajeti poleg elementov navedenih v opisih tudi ves pomožni, pritrdilni in tesnilni material, podkonstrukcije, podlago za vijačenjekot npr. Purenit ali enakovredno, obloge v medstropovju, zaključne profile na stikih in zaključkih sten, stabilizatorje kot tudi vse elemente potrebne za finalno izvedbo navedene v shemah in  detajlih.
Izvajalec mora  dimenzionirati debelino stekel in izvesti vse potrebna zavetrovanja in stabilizacije in dati v potrditev VP in PGK.
Elementi opremljeni s pripadajočim okovjem, tesnili, kljukami, ključavnicami, po shemah.</t>
  </si>
  <si>
    <t>Izvajalec izdela delavniško dokumentacijo, ki jo potrdi projektant. Vse mere preveriti na mestu po izvršenih gradbenih delih.</t>
  </si>
  <si>
    <t xml:space="preserve">Za izdelavo ponudbe kot tudi izdelavo delavniških načrtov vrat, se mora izvajalec seznaniti s celotno problematiko posameznih vrat in mora poleg načrta arhitekture uporabljati in upoštevati še načrt tehničnega varovanja (ključavnice, kontrola pristopa), načrt elektro instalacij (napajanje), načrt prezračevanja (v vrata vgrajene rešetke) in požarni elaborat (požarne lastnosti) </t>
  </si>
  <si>
    <t>ZasteklitevID</t>
  </si>
  <si>
    <t>cena</t>
  </si>
  <si>
    <t>Dimenzije (Š x V)</t>
  </si>
  <si>
    <t>Parapet</t>
  </si>
  <si>
    <t>Opomba</t>
  </si>
  <si>
    <t>Vgradnja</t>
  </si>
  <si>
    <t>Okvir</t>
  </si>
  <si>
    <t>Polica Notranja</t>
  </si>
  <si>
    <t>Varnostna Zasteklitev</t>
  </si>
  <si>
    <t>Pozarna Odpornost</t>
  </si>
  <si>
    <t>Zvocna Izolativnost</t>
  </si>
  <si>
    <t>Folija Nalepka</t>
  </si>
  <si>
    <t>Sencilo</t>
  </si>
  <si>
    <t>Elektro Napajanje</t>
  </si>
  <si>
    <t>SKUPAJ
Okna - steklene stene do tal</t>
  </si>
  <si>
    <t>2,90×1,20</t>
  </si>
  <si>
    <t>SuhaMontaza</t>
  </si>
  <si>
    <t>HPL</t>
  </si>
  <si>
    <t>2,00×1,20</t>
  </si>
  <si>
    <t>1,80×1,20</t>
  </si>
  <si>
    <t>1,00×1,20</t>
  </si>
  <si>
    <t>EI30</t>
  </si>
  <si>
    <t>1,80×0,90</t>
  </si>
  <si>
    <t>2,30×0,90</t>
  </si>
  <si>
    <t>0,80×1,25</t>
  </si>
  <si>
    <t>Dimenzija okna (š x v) se prilagodi glede na dimenzijo predajne komore, ko bo znan izbrani proizvajalec.</t>
  </si>
  <si>
    <t>1,84×0,90</t>
  </si>
  <si>
    <t>2,30×1,20</t>
  </si>
  <si>
    <t>7,00×2,25</t>
  </si>
  <si>
    <t>1,15×2,25</t>
  </si>
  <si>
    <t>1,55×2,25</t>
  </si>
  <si>
    <t>1,40×1,20</t>
  </si>
  <si>
    <t>ElektricnoSteklo</t>
  </si>
  <si>
    <t>1,60×2,25</t>
  </si>
  <si>
    <t>1,80×2,25</t>
  </si>
  <si>
    <t>OknoNotranje</t>
  </si>
  <si>
    <t>SKUPAJ
Okna - s HPL policami</t>
  </si>
  <si>
    <t>SKUPAJ - OKNA</t>
  </si>
  <si>
    <t>102</t>
  </si>
  <si>
    <t>Rušitvena dela</t>
  </si>
  <si>
    <t>Izvajalec del je pred oddajo ponudbe dolžan preveriti ustreznost samih popisov del in količin glede na vse projekte, ki so mu na vpogled pri investitorju ali projektantu. V primeru odstopanj jih je dolžan zajeti v sklopu te ponudbe -Ločeno ali kot nepredvidena dela tako, da je objekt sposoben izvesti v skladu z razpisnimi pogoji in pogodbo.</t>
  </si>
  <si>
    <t>V vsaki ceni in za komplet je zajeti vse za gotove montirane in finalno obdelane izdelke - objekt kot celoto v skladu s projektom, brez dodatnih del, z izdelavo vse montažne tehnične dokumentacije, detajlov izvedbe, katerih potrditev je zagotoviti s strani projektanta. V ceni vseh postavk je zajeti še vse ostalo iz razpisnih pogojev, kar s tem popisom ni zajeto</t>
  </si>
  <si>
    <t xml:space="preserve">Vse izmere je potrebno preveriti po posameznih  projektih, v primeru nejasnosti se posvetovati s projektantom. </t>
  </si>
  <si>
    <t>Pri oddaji ponudbe naročniku je izvajalec je dolžan sam preveriti zmnožke in seštevke ter prenose le teh v rekapitulacijo.</t>
  </si>
  <si>
    <t>V primeru kakršnihkoli nejasnosti iz popisa del ali iz projekta je le te razčistiti pred oddajo ponudbe z odgovornim projektantom.</t>
  </si>
  <si>
    <t>GRADBENA DELA SE LAHKO IZVAJA OD PONEDELJKA DO PETKA MED 7. IN 18. URO IN OB SOBOTAH MED 7. IN 16. URO</t>
  </si>
  <si>
    <t>Predmetni projekt je delno financiran preko Načrta za okrevanje in odpornost, zato morajo vsi udeleženci izvedbe projekta spoštovati zahteve iz tega načrta. Ob izvedbi rušenja oziroma odstranitve objektov ali delov objektov mora izvajalec zagotoviti, da se vsaj 70 % (po teži) nenevarnih gradbenih odpadkov in odpadkov iz rušenja objektov (z izjemo naravno prisotnega materiala, opredeljenega v kategoriji 17 05 04 Evropskega seznama odpadkov, vzpostavljenega z Odločbo 2000/532/ES), ki bodo nastali na gradbišču, pripraviti za ponovno uporabo, recikliranje in drugo snovno predelavo, vključno z zasipanjem z uporabo odpadkov za nadomestitev drugih materialov, v skladu s hierarhijo ravnanja z odpadki in Protokolom EU za ravnanje z gradbenimi odpadki in odpadki iz rušenja objektov. Ker na predmetnem gradbišču ni prostora za 70 odstotno ponovno vgradnjo, zasipe in podobno, lahko del tega materiala izvajalec GOI del ponovno uporabi na drugih svojih gradbiščih.</t>
  </si>
  <si>
    <t>UVODNA DOLOČILA</t>
  </si>
  <si>
    <t xml:space="preserve">1. Rušenje, odstranjevanje (rušenje):
Izraza rušenje (ruš.) in odstranjevanje (odst.)  pomenita, da naročnik ne pričakuje, da bo material ponovno uporabljen.
Odstranitev je izvedba del, s katerimi se odstranijo, porušijo ali razgradijo vsi nadzemni in podzemni deli objekta (Gradbeni zakon) </t>
  </si>
  <si>
    <t>2. Demontaža:
Izraza  demontaža (dem.) pomeni skrbno odstranjevanje ali demontažo za ponovno uporabo.</t>
  </si>
  <si>
    <t xml:space="preserve">3. Recikliranje ali odlaganje:
Gradbeni odpadki in ostanki gradbenega materiala se običajno reciklirajo. Če iz gospodarskih ali tehničnih razlogov to ni mogoče, se gradbeni odpadki odpeljejo in deponirajo v skladu s predpisi.
Recikliranje gradbenih odpadkov je postopek predelave gradbenih odpadkov v reciklirane gradbene materiale (Uredba o ravnanju z odpadki).
</t>
  </si>
  <si>
    <t>4. Nedovoljene obremenitve tal kot posledica izvajanja gradbenih del:
Postopek izvajanja gradbenih del mora biti zasnovan tako, da ne pride do prekomernega onesnaženja s škodljivimi snovmi in eluati.
Izvajalec prevzame vso odgovornost, da izkop ali material od rušenja ne bosta prekomerno onesnažena kot posledica izvajanja del. 
Izvajalec prevzame vse morebitne stroške, ki bi lahko nastali kot posledica onesnaženja (npr. stroške oddaje materiala zbiralcem gradbenih odpadkov - takse).</t>
  </si>
  <si>
    <t>5. Transport:
Transport gradbenih odpadkov poteka ob upoštevanju predpisov in potrebnih dovoljenj.</t>
  </si>
  <si>
    <t>6. Dokazila:
Na zahtevo naročnika mora izvajalec izročiti potrdila (evidenčne liste), da je gradbene odpadke izročil pooblaščenim zbiralcem odpadkov.
Zbiralec gradbenih odpadkov je oseba, ki v skladu s predpisom, ki ureja ravnanje z odpadki, kot dejavnost opravlja zbiranje gradbenih odpadkov.</t>
  </si>
  <si>
    <t>7. Klasifikacija gradbenih odpadkov:
Klasifikacija gradbenih odpadkov je določena v Načrtu gospodarjena z gradbenimi odpadki (NGGO), ki ga zagotovi investitor. 
V NGGO so navedeni vsi podatki glede vrste in količin gradbenih odpadkov. 
Izraz "mešanica gradbenih odpadkov" pomeni nenevarne gradbene odpadke s kvalifikacijsko številko 17 09 04 - mešanica gradbenih odpadkov in odpadkov iz rušenja objektov.</t>
  </si>
  <si>
    <t>7.1 Nevarni odpadki (nev. odp.):
Če se pri rušenju nepričakovano najdejo nevarni odpadki, se je potrebno z naročnikom dogovoriti za nove pogoje dela.
Pri obračunu se upoštevajo samo tiste količine, ki niso posledica izvajanja del, za katere je odgovoren izvajalec (npr. odpadno olje iz izvajalčeve opreme ali prevoznih sredstev).</t>
  </si>
  <si>
    <t>8. Začasno deponiranje:
Začasno deponiranje gradbenih odpadkov pomeni začasno deponiranje na območju gradbišča, ki vključuje vse transporte do začasne deponije in pravilno skladiščenje (deponiranje).
Začasne deponije je treba zagotavljati (vzdrževati) in izprazniti do primopredaje.
Če v razpisu že ni vnaprej določeno, se prostor za začasno deponiranje gradbenih odpadkov določi v dogovoru z naročnikom.
Gradbeni odpadki se morajo na gradbišču začasno skladiščiti ločeno po posameznih vrstah s klasifikacijskega seznama odpadkov in ločeno od drugih odpadkov. 
V skladu z razpisnimi pogoji lahko investitor zagotovi začasno skladiščenje tudi na drugem kraju, urejenem za začasno skladiščenje gradbenih odpadkov.</t>
  </si>
  <si>
    <t>9. Obseg del / vračunana dela:
V ceno na enoto so vključena naslednja dela  (kot dopolnitev k pomožnim delom v skladu z zakonodajo, predpisi, standardi in pravili stroke:
- odri do višine 3,2 m gradbenih  delov
- označevanje in skrbno skladiščenje razstavljenih gradbenih elementov
- morebitno drobljenje za potrebe transporta
- podiranje/rušenje gradbenih delov z največjo možno zaščito preostalih delov in podlage
- morebitno začasno deponiranje na območju gradbišča
- upoštevanje predpisov glede zaščite proti hrupu, zaščite pred prahom (izvajalec jih je dolžan preučiti pred
oddajo ponudbe)
- uporaba zabojnikov (logistika deponiranja odpadkov)
- obnova (sanacija) površin, ki jih zagotovi naročnik za začasno deponiranje izkopanega materiala in materiala, ki nastane pri rušenju, po zaključku vseh gradbenih del
- vse pristojbine in dajatve (npr. taksa za onesnažena območja, taksa za oddajo odpadkov uradnim zbiralcem)
- organizacija (vrsta in način transporta)
- odstranjevanje gradbenih odpadkov / odpadnih materialov pri demontaži ali odstranjevanju sestavnih delov, ki vključuje vse stroške končnega deponiranja</t>
  </si>
  <si>
    <t>10. Izmere in obračun:
Rušenje objekta je zajeto v kompletu kot 1 kpl. 
Izvajalec je dolžan opraviti ogled objekta pred oddajo ponudbe in v ceni zajeti vsa dela za odstranitev dela objekta nad nivojem kleti v celoti.</t>
  </si>
  <si>
    <t>11. Opisi za rušenja obsegajo naslednja  dela: rušenje + nakladanje + odvoz + recikliranje ali deponiranje na urejeni deponiji z vsemi stroški deponiranja (če odvoz v popisu del ni prikazan v ločenih postavka - Podskupina 02.91):
Če odvoz gradbenih odpadkov od rušenja ni prikazan v ločenih postavkah (podskupina del 02.91.--.--) pomeni, da postavka za rušenje ali odstranitev obsega naslednja dela: 
- Rušenje, podiranje ali odstranitev  vključno s transportom v območju gradbišča, nakladanje na prevozno sredstvo, odvoz, recikliranje ali deponiranje na deponiji, ki jo preskrbi izvajalec z vsemi stroški deponiranja, vse v skladu s splošnimi določili v točkah od 1 do 10  v tem poglavju del.
- Izvajalec se odloči med recikliranjem, deponiranjem na deponijo ali odstranjevanjem v skladu s predpisi.
- Porušeni material postane last izvajalca s prvim nakladanjem, pod pogojem, da ponovna uporaba s strani naročnika ni sestavni del pogodbe.</t>
  </si>
  <si>
    <t>12. Opisi za rušenja obsegajo naslednja dela: rušenje + nakladanje (če je odvoz v popisu del prikazan v ločenih postavka - Podskupina 02.91):
Če v posameznih postavkah ni drugače določeno in  so dela iz podskupine 02.91 sestavni del popisa, se pod rušenje ali podiranje razume naslednja vsebina storitve:
- Rušenje, podiranje ali odstranitev, vključno z nakladanjem, vse v skladu  s splošnimi določili v točkah od 1 do 10  v tem poglavju del.
- Izvajalec se odloči med recikliranjem, deponiranjem na deponiji ali odstranjevanjem v skladu s predpisi.
- Porušeni material postane last izvajalca s prvim nakladanjem, pod pogojem, da ponovna uporaba s strani naročnika ni sestavni del pogodbe in ne posega v nadomestilo za prevoz, recikliranje, deponiranje ali odstranjevanje.</t>
  </si>
  <si>
    <t>V ceni vseh postavk zajeti vsa pomožna dela, vsa zavarovanja rušitev, ves osnovni in pomožni material ter vse prenose in odvoze na stalno deponijo s plačilom taks.</t>
  </si>
  <si>
    <t>Rušitev nevarnih gradbenih odpadkov je potrebno izvajati z ustreznimi zaščitnimi sredstvi. V skladu z navodili koordinatorja za varstvo pri delu.</t>
  </si>
  <si>
    <t>Odstranitev elementov instalacij  in opreme je zajeti v ceni postavk.</t>
  </si>
  <si>
    <t>V ceni postavk je potrebno zajeti vse potrebne delovne odre, podpiranja, zaščite,...v skladu s projekti in pravili stroke.</t>
  </si>
  <si>
    <t>Delavci, ki bodo opravljali delo rušenja, morajo biti pri delu ustrezno varovani z zaščitnimi sredstvi. Ruševine se sproti sortirajo in odvažajo. Na obravnavanem zemljišču je predvideno mesto za začasno deponijo pred odvozom na stalno deponijo.</t>
  </si>
  <si>
    <t>Potrebno je zagotoviti, da izvajalci gradbenih del na gradbišču hranijo ali začasno skladiščijo odpadke, ki nastajajo pri gradbenih delih, ločeno po vrstah gradbenih odpadkov iz klasifikacijskega seznama odpadkov.</t>
  </si>
  <si>
    <t>Rušitvena dela se bodo izvajala skladno z 
Načrt gospodarjena z gradbenimi odpadki (NGGO)
št.0022-09-23 NGGO, 08.09.2023, EKOSYSTEM d.o.o.
z upoštevanjem določil dokumenta:
STROKOVNA OCENA MOŽNIH POMEMBNIH VPLIVOV NA OKOLJE ZA POSEG:
NADOMESTNA NOVOGRADNJA STAVBE ODDELKA ZA INFEKCIJSKE BOLEZNI IN VROČINSKA STANJA – UKC MARIBOR
Št.: 400123-dn, januar 2023, dopolnitev 17.03.2023, E-NET OKOLJE, d.o.o.</t>
  </si>
  <si>
    <t>Dela se bodo izvajala od ponedeljka do sobote, v dnevnem času od 7. do 17. ure (ponedeljek – petek)
oz. do 16. ure ob sobotah. Ob nedeljah in praznikih gradbišče ne bo obratovalo.</t>
  </si>
  <si>
    <t xml:space="preserve">RUŠENJE KLETNEGA DELA OBJEKTA, OD NIVOJA TERENA NAVZDOL (NADZEMNE ETAŽE SO ŽE PORUŠENE). </t>
  </si>
  <si>
    <t>Rušitvena dela - obstoječe</t>
  </si>
  <si>
    <t>Rušitvena dela obstoječe kleti objekta</t>
  </si>
  <si>
    <t>Kletni del obstoječega objekta infekcijske klinike, ki se nahaja na severovzhodu kompleksa UKC Maribor, na parcelni št. 206 k.o. 659 Tabor. Objekt je v kompleksu UKC označen s št. 6. (v OPPN Objekt 10), rušitev obsega kletno etažo skupaj s stropno ploščo.
Objekt razgibanega tlorisa, dimenzij 69 X 15-25m. Bruto površina cca 1000m2.
Rušitve nosilne vertikalne konstrukcije, etažnih betonskih plošč, z vsemi tlaki in oblogami stropov, z vsem stavbnim pohištvom in ostalimi vgrajenimi elementi, vsemi razvodi in elementi instalacij. 
Odklop objekta od komunalnih vodov je zajet v popisu prestavitve komunalnih vodov.
Količine posameznih vrst odpadkov so navedene v NGGO, ki je sestavni del projektne dokumentacije.
Ocena rušitve opečne pozidave 490m3
Ocena rušitve armiran beton 750 m3</t>
  </si>
  <si>
    <t>Rušitvena dela obstoječega kolektorja</t>
  </si>
  <si>
    <t>Delna rušitev kolektorja v območju gradbene jame (v klasnični in delno v tunelski izvedbi), z odstranitvijo vseh elementov in konstrukcije dela kolektorja, z odrezom in rušenjem betona, po načrtu rušitve.
Ocena rusitve armiran beton 50 m3</t>
  </si>
  <si>
    <t>103</t>
  </si>
  <si>
    <t>Gradbeno obrtniška dela</t>
  </si>
  <si>
    <t>Gradbeno obrtniška dela -  TRAFO POSTAJA</t>
  </si>
  <si>
    <r>
      <rPr>
        <sz val="10"/>
        <color indexed="8"/>
        <rFont val="Arial"/>
        <family val="2"/>
      </rPr>
      <t xml:space="preserve">V ceni vseh postavk zajeti vsa pomožna dela, vsa zavarovanja rušitev, ves osnovni in pomožni material ter vse prenose in odvoze na stalno deponijo s plačilom taks. Vse rušitve je izvajati po navodilu statika. </t>
    </r>
  </si>
  <si>
    <t>Pri odvozu iz gradbišča upoštevati tudi plačilo vseh komunalnih taks in drugih stroškov z deponiranjem.</t>
  </si>
  <si>
    <t>Odstranitev elementov elektro instalacij zajete v popisih elektro instalacij.</t>
  </si>
  <si>
    <t>Vsa rušitvena dela konstrukcij se izvajajo po navodilih statika!</t>
  </si>
  <si>
    <t>V ceni posamezne postavke je potrebno zajeti vsa potrebna podpiranja!</t>
  </si>
  <si>
    <t>Odstranitev stavbnega pohištva in kovinskih elementov</t>
  </si>
  <si>
    <t>dvokrilna kovinska vrata velikosti do 6m2</t>
  </si>
  <si>
    <t>prezračevalne rešetke velikosto do 1m2</t>
  </si>
  <si>
    <t>kovinska okna, velikosti do 1m2</t>
  </si>
  <si>
    <t>profili, okvirji, cevi, zračniki…</t>
  </si>
  <si>
    <t>kg</t>
  </si>
  <si>
    <t xml:space="preserve">Odstranitev kritine </t>
  </si>
  <si>
    <t>Odstranitev kompletne sestave ktitine, z vsemi robnimi zaključki in obrobami.</t>
  </si>
  <si>
    <t>Rušenje AB konstrukcij</t>
  </si>
  <si>
    <t>Naprava odprtine v krovni plošči, dim 460/530cm, v plošči deb 20cm, z ravnim odrezom betona po obodu rušitve. Odrez betona na segmente primerne za transport je zajeti v ceni postavki. Pred izvedno rušitve se izvede ojačitvena jeklena kosntrukcija, zajeta ločeno, po navodilih statika.
Površina odreza betona 4m2
Rušenje betona 5m3</t>
  </si>
  <si>
    <t>Naprava odprtine v steni deb 20cm, z ravnim odrezom betona po obodu rušitve. Odrez betona na segmente primerne za transport je zajeti v ceni postavki. V ceni je zajeti podporno konstrukcijo za čas izvajanja del.
Površina odreza betona 2m2
Rušenje betona 1,5m3</t>
  </si>
  <si>
    <t>Rušenje previsnega dela strešne plošče deb 20cm, vključno z vencem, z ravnim odrezom betona po obodu rušitve. Odrez betona na segmente primerne za transport je zajeti v ceni postavki. V ceni je zajeti podporno konstrukcijo za čas izvajanja del.
Površina odreza betona 3,5m2
Rušenje betona 3m3</t>
  </si>
  <si>
    <t>Naprava prebojev fi 150-200mm, v strešni plošči deb 20cm</t>
  </si>
  <si>
    <t>Rušenje zunanjih tlakov</t>
  </si>
  <si>
    <t>Rušenje zunanjih tlakov, vključno z robniki</t>
  </si>
  <si>
    <t>Izkop v globini do 2m, v zemljini po geomehanskem poročilu. Izkop, z odvozom na začasno deponijo, oddaljeno do 10km, z vsemi transporti in manipulacijami.</t>
  </si>
  <si>
    <t>Podložni beton je zaglajen. Cena vključuje tudi pripravo opažev robov.</t>
  </si>
  <si>
    <t>Dobava in vgradnja podložnega beton C 16/20, debeline 10cm, 
z vsemi robnimi opaži.</t>
  </si>
  <si>
    <t>Odvoz odvečnega materiala na stalno deponijo, z vsemi transporti, nakladanjem in razkladanjem in razstiranjem v deponiji. Ocena</t>
  </si>
  <si>
    <t>Odri, potrebi za vsa gradbeno obrtniška in instalacijska dela. V ceni je zajeti vsa prestavljanja in podiranja ter ponovno postavljanja odrov, za ves čas gradnje. V ceni je zajeti vse fasadne odre, prostorske odre, pomične odre in dvižne delovne košare in ploščadi (kolesa v materialu, ki ne pušča odtisov in sledi na vozni površini), po tehnologiji izvajalca, skladno s terminskim planom.</t>
  </si>
  <si>
    <t>Fasadni odri oz dvižne ploščadi in košare, po tehnologiji izvajalca, skaldno z varnostnim načrtom.</t>
  </si>
  <si>
    <t>Betonska dela</t>
  </si>
  <si>
    <t>Splošne opombe za betonska dela</t>
  </si>
  <si>
    <t>Betonska dela splošno:
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Splošno o izgledu betonov:  Vsi betoni morajo biti izdelani v  kvalitetnem opažu in ravni.</t>
  </si>
  <si>
    <t>Vse betonske površine mora izvajalec predati popolnoma ravne, vse neravnine, ki bi jih bilo eventualno potrebno izravnati bodo upoštevane kot nekvalitetne  in gredo na račun izvajalca betonskih del.</t>
  </si>
  <si>
    <t>Pred izvedbo AB del je preveriti in upoštevati vsa navodila in opombe, ki so navedene pri opažih.</t>
  </si>
  <si>
    <r>
      <t xml:space="preserve">Pri izvajanju betonskih del je nujno upoštevati vsa navodila statika, ki so podana v njegovem tehničnem poročilu. Vse po detajlih projekta PZI </t>
    </r>
    <r>
      <rPr>
        <i/>
        <sz val="10"/>
        <rFont val="Arial"/>
        <family val="2"/>
      </rPr>
      <t xml:space="preserve">in opisih v tehničnem poročilu arhitekture. </t>
    </r>
  </si>
  <si>
    <t>V ceni je zajeti tudi izdelavo projekta betona.</t>
  </si>
  <si>
    <t>OP.: v ceni postavk je potrebno zajeti tudi ustrezno pripravo podlage pred betoniranjem!</t>
  </si>
  <si>
    <t>TEMELJENJE</t>
  </si>
  <si>
    <t>Armiran Beton_Temeljna Plosca_C30/37_XC4_XD3_S4_VB0_Dmax=32mm, preseka nad 0,30m3/m2-m1
Hidroizolacija v sklopu betonske konstrukcije - vgradnja betona, ki vsebuje hidroizolacijski material, certificiran kot hidroizolacija in zaščita betona,  z lastnostmi kristalizacije in penetracije ter funkcijo samoceljenja razpok, por in kapilar v betonu kot npr. XYPEX ADMIX C 1000NF. Tesnjenje delovnega stika temeljna plošča in stena se izvede s kovinskim trakom kot npr. WaterBar Rigid KJ proizvajalca kot npr. Manorteq. Tesnjenje delovnega stika stena in medetažna plošča se izvede z nabrekajočimi bentonitnimi trakovi kateri nabreknejo ob kontaktu z vodo.</t>
  </si>
  <si>
    <t>Opaž robov temeljne plošče</t>
  </si>
  <si>
    <t>Armiran Beton_Temelji_C30/37_XC4_XD3_S4_VB0_Dmax=32mm, preseka nad 0,30m3/m2-m1
Hidroizolacija v sklopu betonske konstrukcije - vgradnja betona, ki vsebuje hidroizolacijski material, certificiran kot hidroizolacija in zaščita betona,  z lastnostmi kristalizacije in penetracije ter funkcijo samoceljenja razpok, por in kapilar v betonu kot npr. XYPEX ADMIX C 1000NF. Tesnjenje delovnega stika temeljna plošča in stena se izvede s kovinskim trakom kot npr. WaterBar Rigid KJ proizvajalca kot npr. Manorteq. Tesnjenje delovnega stika stena in medetažna plošča se izvede z nabrekajočimi bentonitnimi trakovi kateri nabreknejo ob kontaktu z vodo.</t>
  </si>
  <si>
    <t>Opaž temeljev</t>
  </si>
  <si>
    <t>STENE</t>
  </si>
  <si>
    <t>Armiran beton_Stene C25/30_XC4_XD3_S4_VB2_Dmax=16mm_Debeline=0,25cm</t>
  </si>
  <si>
    <t>Opaž, stene in odprtin sten za vodne konstrukcije</t>
  </si>
  <si>
    <t>Armiran beton_Atike C25/30_XC4_XD3_S4_VB2_Dmax=16mm_Debeline=0,20cm</t>
  </si>
  <si>
    <t>PLOŠČE</t>
  </si>
  <si>
    <t>Armiran Beton_C25/30_XC1_S3_VB2_Dmax=16mm_Debeline 20cm</t>
  </si>
  <si>
    <t>Opaž, plošče, stropni, VB2, Hp&gt;3,2m</t>
  </si>
  <si>
    <t>Opaž, plošče, robni po obodu in znotraj plošče, VB2, v višini od 20 cm do 30 cm</t>
  </si>
  <si>
    <t>Armatura</t>
  </si>
  <si>
    <t xml:space="preserve">Dobava, ravnanje, čiščenje, sekanje, polaganje in vezanje armature. 
Armatura se izvede z rebrastimi armaturnimi palicami ali z armaturnimi mrežami. Jeklo za armiranje ustreza določbam SIST EN 10080 in SIST EN 1992-1-1. Kot standardna armatura veljajo vse pozicije armaturnih palic s premerom od 6 do 50 mm in armaturne mreže teže nad 1,7 kg/m2 (R131 in več ter Q139 in več). Teža distančnikov, strižne armature in podobnega se doda teži (obračunska količina) armature posameznega gradbenega elementa, ne glede na vrsto in premer. Obračun temelji na seznamih izvlečkov armature, ki jih je pripravil pooblaščen statik, tako da se lahko teže armature dodelijo postavkam v razpisu in so izvajalcu jasno razvidne in jih lahko posledično naročnik preveri. Teža armature se obračuna po teži iz armaturnih risb.
</t>
  </si>
  <si>
    <t>armatura: RA do fi12mm</t>
  </si>
  <si>
    <t>armatura: RA nad fi12mm</t>
  </si>
  <si>
    <t>armatura: mreže</t>
  </si>
  <si>
    <t>ZIDANJE</t>
  </si>
  <si>
    <t>Cene po enoti za posamezne postavke  za zidarska dela vsebujejo poleg izdelave, opisane v posamezni postavki, še vsa pomožna dela in ukrepe:</t>
  </si>
  <si>
    <t xml:space="preserve"> - vsa dela in ukrepe po določilih veljavnih predpisov varstva pri delu;</t>
  </si>
  <si>
    <t xml:space="preserve"> - vsa potrebna merjenja z določanjem točk, smeri, višin in ravnin, nameščanje in zaščito oznak, vodil itd;</t>
  </si>
  <si>
    <t xml:space="preserve"> - zaščito izdelkov pred mrazom, vročino, dežjem in fizičnimi poškodbami., kar še posebej velja za vidne zidove;</t>
  </si>
  <si>
    <t xml:space="preserve"> - premeščanje zidarskih odrov;</t>
  </si>
  <si>
    <t xml:space="preserve"> - čiščenje prostorov, izdelkov in delovnih priprav med delom in po končanem delu.</t>
  </si>
  <si>
    <t xml:space="preserve"> - fuge morajo biti polne</t>
  </si>
  <si>
    <t xml:space="preserve"> - odvečno malto je potrebno odstraniti iz stikov, dokler je še sveža.</t>
  </si>
  <si>
    <t>VZIDAVE</t>
  </si>
  <si>
    <t>Cena po enoti za posamezne postavke  za vzidave in zidarske obdelave zajemajo, poleg del opisanih v posamezni postavki, še:</t>
  </si>
  <si>
    <t xml:space="preserve"> - merjenje in označevanje lege vzidave elementa;</t>
  </si>
  <si>
    <t xml:space="preserve"> - dolbljenje oz. drug način priprave ležišča pred zalivanjem;</t>
  </si>
  <si>
    <t xml:space="preserve"> - nameščanje, sidranje, opiranje, podpiranje in vezanje elementa za vzidavo.</t>
  </si>
  <si>
    <t>Dobava elementov načeloma ni upoštevana pri vzidavi temveč v obrtniških delih; upoštevati jo je treba samo, če je to v posamezni postavki za vzidave posebej navedeno, v nasprotnem primeru se le ta upošteva pri dobavi posameznih obrtniških elementov.</t>
  </si>
  <si>
    <t>Zidanje z modularnimi zidaki, z ustreznim lepilom oz malto in sidranjem v obodne konstrukcije.
Ustrezno dilatiranje proti stropni AB plošči. Razred ravnosti, ki omogoča tankoslojni omet.</t>
  </si>
  <si>
    <t>Zid iz porobetonskih zidakov za nenosilne stene, vključno z armiranjem zidu, okrepitvijo z mrežo,
razred trdnosti 2,5 N/mm2. d = 20 cm</t>
  </si>
  <si>
    <t>Zapolnitev dilatacijske rege z 8 cm XPS</t>
  </si>
  <si>
    <t>Cene po enoti za posamezne postavke  za izvedbo ometov vsebujejo, poleg izdelave, opisane v posamezni postavki, še vsa pomožna dela in ukrepe:</t>
  </si>
  <si>
    <t xml:space="preserve"> - dela in ukrepe po določilih veljavnih predpisov varstva pri delu;</t>
  </si>
  <si>
    <t xml:space="preserve"> - potrebno predhodno čiščenje reg in podlog ter vlaženje podlog;</t>
  </si>
  <si>
    <t xml:space="preserve"> - izdelava faz, zaključkov in špalet;</t>
  </si>
  <si>
    <t xml:space="preserve"> - zaščito izdelkov pred mrazom, vročino, vetrom in fizičnimi poškodbami;</t>
  </si>
  <si>
    <t xml:space="preserve"> - krpanje poškodovanih podlog.</t>
  </si>
  <si>
    <t xml:space="preserve"> - odvečno malto je potrebno odstraniti, dokler je še sveža.</t>
  </si>
  <si>
    <t>Obračunana je neto enostranska površina brez odprtin.</t>
  </si>
  <si>
    <t>Ometi površin zidanih sten iz porobetona</t>
  </si>
  <si>
    <t>Hidroizolacija</t>
  </si>
  <si>
    <t>Splošne opombe za hidroizolacije</t>
  </si>
  <si>
    <t>IZOLACIJE</t>
  </si>
  <si>
    <t>Kot izolacije se smatra vse vrste hidroizolacij temeljev, tlakov, zidov in stropov in vse vrste toplotnih izolacij kot so izolacije tlakov, sten stropov, streh,..</t>
  </si>
  <si>
    <t>Cene po enoti za posamezne postavke  za izolacijska dela vsebujejo poleg izdelave, opisane v posamezni postavki, še:</t>
  </si>
  <si>
    <t>- dobavo izolacijskega materiala s prenosom do mesta vgraditve;</t>
  </si>
  <si>
    <t>- samo vgraditev po vseh pravilih stroke</t>
  </si>
  <si>
    <t xml:space="preserve">Proizvodi, ki so predvideni za hidro, zvočno in toplotno zaščito so lahko v določeni tehnični soodvisnosti zato je potrebno, da se v primeru zamenjave projekt. proizvodov s tehnično adekvatnimi, predhodno preveri tako fizikalne kot kemijske kompatibilnosti. Izvajalec mora v celoti upoštevati vsa navodila projektanta, ki so navedena v tehničnem poročilu celotnega objekta kot tudi tehnologijo samega dela. </t>
  </si>
  <si>
    <t>HI pod temeljno ploščo
Dobava, izdelava in vgradnja HI membrane.
Natančen opis sestav opredeljen v dokumentu Sestave konstrukcij.
Planum, podložni beton in geotekstil je del sklopa Zemeljska dela.</t>
  </si>
  <si>
    <t>Vertikalna hidroizolacija</t>
  </si>
  <si>
    <t xml:space="preserve">Dobava, izdelava in vgradnja HI membranein vgradnja zaščite z XPS ploščami. 
Natančen opis sestav opredeljen v dokumentu Sestave konstrukcij.
</t>
  </si>
  <si>
    <t>Nepohodne membranske strehe</t>
  </si>
  <si>
    <t>S.01.TP // Ravna streha novega prizidka TP
- Naklonski beton 2%
- PVC strešna membrana, UV odporna, BROOF, kot npr. Sika</t>
  </si>
  <si>
    <t>S.02.TP // Ravna streha obstoječe TP
- Obstoječe sestave ( bitumen in naklonski beton )
- PVC strešna membrana, UV odporna, BROOF, kot npr. Sika</t>
  </si>
  <si>
    <t>S.03 TP // Ravna streha stolpa TP
- Trapezna pločevina po statičnem izračunu
- Kamena volna 10 cm
- PVC strešna membrana, UV odporna, BROOF, kot npr. Sika</t>
  </si>
  <si>
    <t>Odvodnjavanje strehe</t>
  </si>
  <si>
    <t>Tipski strešni vtočnik s prirobnico</t>
  </si>
  <si>
    <t>Vgradna odtočna cev, višine 5m, s priklopom na meteorni jašek</t>
  </si>
  <si>
    <t>Varnostni preliv</t>
  </si>
  <si>
    <t>Dobava, izdelava in vgradnja elementov iz alu barvane pločevine, v RALu po izboru projektanta, debeline 2mm, z ustrezno podksontrukcijo.</t>
  </si>
  <si>
    <t>Kapa venca RŠ 45cm</t>
  </si>
  <si>
    <t>Maska atike RŠ 120cm</t>
  </si>
  <si>
    <t>Dobava, izdelava in vgradnja jeklenih rešetk na podkosntrukciji - dvignjene rešetke ob transformatorjih. Okence 33mm-33mm_nosilni trak 30/2_nosilni 8/2. 
Vroče cinkano; prva številka dimenzije je nosilna stranica rešetke.
V ceni zajeti tudi ves pritrdilni in pomožni material, zvare, finalno obdelavo vseh elementov, antikorozijsko zaščito, ...vse za gotovo izvedene elemente po načrtih in detajlih v načrtih arhitekture in navedenih opisih. Izvajalec izdela delavniško dokumentacijo, ki jo potrdi projektant. Vse mere preveriti na mestu po izvršenih gradbenih delih.</t>
  </si>
  <si>
    <t>rešetke na dvignjeni konstrukciji</t>
  </si>
  <si>
    <t>Prezračevalne rešetke</t>
  </si>
  <si>
    <t>Dobava, izdelava in vgradnja tipskih ALU prezračevalnih rešetk inštalacijskih jaškov na strehi.
Prehodnost za zrak po zahtevah načrta strojnih inštalacij. Zaščita proti mrčesu.</t>
  </si>
  <si>
    <t>rešetka 160/90cm</t>
  </si>
  <si>
    <t>rešetka 170/80cm</t>
  </si>
  <si>
    <t>rešetka 170/90cm</t>
  </si>
  <si>
    <t>rešetka 150/90cm</t>
  </si>
  <si>
    <t>rešetka 180/90cm</t>
  </si>
  <si>
    <t>Varnostne lestve H podesta = 5 m.</t>
  </si>
  <si>
    <t>32</t>
  </si>
  <si>
    <t>Jeklene konstrukcije</t>
  </si>
  <si>
    <t>Dobava, izgradnja in montaža jeklenih konstrukcij na osnovi podrobne projektne dokumentacije.
V ceni zajeti poleg izdelave, dobave in montaže, tudi ves pritrdilni in pomožni material, zvare, finalno obdelavo vseh elementov, antikorozijsko zaščito, ...vse za gotovo izvedene elemente po načrtih in detajlih v načrtih arhitekture in navedenih opisih. Izvajalec izdela delavniško dokumentacijo, ki jo potrdi projektant. Vse mere preveriti na mestu po izvršenih gradbenih delih. Osnovni material je S 235 J2.
Izdelovalec in montažer jeklenih konstrukcij morata upoštevati SIST EN 1090-2, razred konstrukcije EXC2, ter izdelati načrt montaže jeklenih konstrukcij glede na uporabljena montažna sredstva (mehanizacijo).
AKZ mora ustrezati standardu (SIST EN ISO 9223:2012), ter zahtevam iz požarne študije. 
Jeklena konstrukcija mora biti predhodno speskana na stopnjo Sa 2.5 po ISO 8501-1.
Antikorozijska zaščita je vroče cinkanje min. 85 μm. Vse pripravljeno za sestavljanje z vijačenjem.
Na mestu vgradnje varjenje ni dovoljeno.</t>
  </si>
  <si>
    <t>Jeklena konstrukcija - sestavljena na mestu</t>
  </si>
  <si>
    <t>Jeklena Konstrukcija nadvišanja</t>
  </si>
  <si>
    <t>Vrata</t>
  </si>
  <si>
    <t>Kovinska vrata</t>
  </si>
  <si>
    <t xml:space="preserve">Dobava, izgradnja in montaža vrat, po specifikaciji v shemah, z vsemi okvirji, slepimi okvirji, okovjem, finalno obdelavo. </t>
  </si>
  <si>
    <t>V.01
150/210cm
dvokrilna kovinska vrata
kljuka in sistemska cilindrična ključavnica</t>
  </si>
  <si>
    <t>V.02 in V.04
100/210cm
enokrilna kovinska vrata
kljuka in sistemska cilindrična ključavnica</t>
  </si>
  <si>
    <t>V.03
190/255cm
dvokrilna kovinska vrata
okvir in polnilo iz ekspandirane pločevine
kljuka in sistemska cilindrična ključavnica</t>
  </si>
  <si>
    <t>V.05 in V.06
160/230cm
dvokrilna kovinska vrata
vgarjene rešetke po projektu
kljuka in sistemska cilindrična ključavnica</t>
  </si>
  <si>
    <t>Fasada</t>
  </si>
  <si>
    <t>Debeloslojne fasade</t>
  </si>
  <si>
    <t>Debeloslojna mineralna fasadna obloga</t>
  </si>
  <si>
    <t>Protiprašni premaz</t>
  </si>
  <si>
    <t>protiprašni premaz</t>
  </si>
  <si>
    <t>Slikopleskarska obdelava površin</t>
  </si>
  <si>
    <t>Slikopleskarska obdelava sten in stropov</t>
  </si>
  <si>
    <t>disperzijska pralna barva (tehnični prostori)</t>
  </si>
  <si>
    <t>104</t>
  </si>
  <si>
    <t>GO dela - rekonstrukcija in navezava na
stavbo klinike za interno medicino</t>
  </si>
  <si>
    <t>Razno</t>
  </si>
  <si>
    <t>Razna dela</t>
  </si>
  <si>
    <t xml:space="preserve">V ceni vseh postavk zajeti vsa pomožna dela, vsa zavarovanja rušitev, ves osnovni in pomožni material ter vse prenose in odvoze na stalno deponijo s plačilom taks. Vse rušitve je izvajati po navodilu statika. </t>
  </si>
  <si>
    <t>Odstranitev stavbnega pohištva in kovinskih elementrov</t>
  </si>
  <si>
    <t>okna velikosti do 3m2</t>
  </si>
  <si>
    <t>vrata velikosti do 3m2</t>
  </si>
  <si>
    <t>Odstranitev kompletne sestave kritine vetrolova, z vsemi robnimi zaključki in obrobami.</t>
  </si>
  <si>
    <t>Odstranitev kleparskih elementov</t>
  </si>
  <si>
    <t>zidne vezi, preklade, plošče, z ravnim odrezom betona po obodu rušitve. Odrez betona na segmente primerne za transport je zajeti v ceni postavki. Pred izvedno rušitve se izvede ojačitvena jeklena kosntrukcija, zajeta ločeno, po navodilih statika.
Površina odreza betona 0,5m2
Rušenje betona 1m3</t>
  </si>
  <si>
    <t>Rušenje zidanih konstrukcij</t>
  </si>
  <si>
    <t>Rušenje zidanih konstrukcij, debeline nad 20cm, z obojestrasnkim ometom. Stene vetrolova, parapeti oken…</t>
  </si>
  <si>
    <t>Odstranitev suhomontažnih konstrukcij</t>
  </si>
  <si>
    <t>Odstranitev suhomontažnih sten, oblog in stropov, z vso podkonstrukcijo in vgradimi elementi</t>
  </si>
  <si>
    <t>Rušenje notranjih tlakov</t>
  </si>
  <si>
    <t>Rušenje notranjih tlakov PVC, guma oz keramika, vključno z nizkostensko obrobo</t>
  </si>
  <si>
    <t>Odstranitev elementov opreme in instalacij</t>
  </si>
  <si>
    <t>Radiatorji z blindiranjem vodov, elektro instaalcije in oprema, notranja oprema….</t>
  </si>
  <si>
    <t>ur</t>
  </si>
  <si>
    <t>Odvoz odvečnega materiala na stalno deponjio, z vsemi transporti, nakladanjem in razkladanjem in razstiranjem v deponiji. Ocena</t>
  </si>
  <si>
    <t>Zidne vezi</t>
  </si>
  <si>
    <t>Armiran Beton_C25/30</t>
  </si>
  <si>
    <t>Opaž nevidnih konstrukcij</t>
  </si>
  <si>
    <t>Zid iz porobetonskih zidakov za nosilne stene, vključno z armiranjem zidu, okrepitvijo z mrežo,
razred trdnosti 2,5 N/mm2. d = 30 cm</t>
  </si>
  <si>
    <t xml:space="preserve">Ometi
</t>
  </si>
  <si>
    <t>Tlaki</t>
  </si>
  <si>
    <t>Popravilo tlakov</t>
  </si>
  <si>
    <t>Dobava in polaganje talnih oblog v obstoječem objektu na lokaciji posegov v prostore, tlak kot obstoječi, z ustrezno pripravo podlage, po sestavah v projektu in navodilih proizvajalca talne obloge. Nizkostenska obroba po izboru projektanta oz pripadajoča tlaku, obdelava dilatacij in stikov z drugimi tlaki z ustreznim TIO kitom, kar je vse vključiti v ceno talnih oblog.</t>
  </si>
  <si>
    <t>disperzijska pralna barva v kvaliteti kot obstoječe</t>
  </si>
  <si>
    <t>kontrola</t>
  </si>
  <si>
    <t>105</t>
  </si>
  <si>
    <t>BIM ( Informacijsko modeliranje gradenj )</t>
  </si>
  <si>
    <t>Vzpostavitev CDE</t>
  </si>
  <si>
    <t>Vzpostavitev CDE (common data environment) s podporo, kot je definirano v razpisni dokumentaciji med drugim z urejeno datotečno strukturo dokumentov in definirane pravice do dostopov in urejanj dokumentov za posamezne uporabnike, možnost upravljanja z metapodatki, podajanje komentarjev in pripomb na 2D načrte in 3D-modele, možnost izdelave poljubnih obrazcev in opravil, integriranim BIM-pregledovalnikom, ki omogoča združevanje BIM-podmodelov v zbirni BIM-model ter povezovanje in geolociranje BIM 3D-modelov z 2D-načrti, oblaki točk in 360° fotografijami, integrirane pregledovalnike dokumentov PDF, DWG, DOCX, XLSX in PPTX. V vzpostavitev CDE je vključena tudi izvedba izobraževanja in usposabljanja vseh uporabnikov na projektu za delo znotraj izbranega CDE.</t>
  </si>
  <si>
    <t>Najem in vzdrževanje CDE</t>
  </si>
  <si>
    <t>Najem in vzdrževanje CDE platforme ter omogočanje dostopa do platforme za vse udeležence tekom trajanja projekta + 6 mescev po zaključku, kot je definirano v razpisni dokumentaciji. 
30 mesecev (predvideno trajanje projekta + 6 mesecev)</t>
  </si>
  <si>
    <t>Spremljanje gradnje z BIM</t>
  </si>
  <si>
    <t>Spremljanje gradnje z BIM, kot je definirano v razpisni dokumentaciji, ki med drugim vključuje pripravo procesov za spremljanje gradnje z BIM, sodelovanje pri izdelavi BIM 4D/5D-modela, zajem informacij z gradbišča o izvedenih delih, evidentiranje sprememb in odstopanj od projektne dokumentacije, ki se pojavijo pred in med gradnjo.</t>
  </si>
  <si>
    <t>Priprava podatkov za izdelavo BIM 6D-modela</t>
  </si>
  <si>
    <t>Priprava podatkov za izdelavo BIM 6D-modela, kot je definirano v razpisni dokumentaciji.</t>
  </si>
  <si>
    <t>Kategorija del po 
IZS - STANDARDIZIRANI OPISI DEL</t>
  </si>
  <si>
    <t>211</t>
  </si>
  <si>
    <t>Gradbene konstrukcije</t>
  </si>
  <si>
    <t>Betonska dela splošno:
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Preboji / vrtanje do fi200 so zajeti v enotnih cenah AB konstrukcije.
Splošno o izgledu betonov:  Vsi betoni morajo biti izdelani v  kvalitetnem opažu in ravni.</t>
  </si>
  <si>
    <r>
      <t xml:space="preserve">Pri izvajanju betonskih del je nujno upoštevati vsa navodila statika, ki so podana v njegovem tehničnem poročilu. Vse po detajlih projekta PZI </t>
    </r>
    <r>
      <rPr>
        <i/>
        <sz val="10"/>
        <rFont val="Arial"/>
        <family val="2"/>
        <charset val="238"/>
      </rPr>
      <t xml:space="preserve">in opisih v tehničnem poročilu arhitekture. </t>
    </r>
  </si>
  <si>
    <t xml:space="preserve">Armiran Beton_TemeljnaPloscaHIdodatek_C40/50_XC4_XD3_S4_VB0_Dmax=32mm_H&gt;0,5m
Hidroizolacija v sklopu betonske konstrukcije - vgradnja betona, ki vsebuje hidroizolacijski material, certificiran kot hidroizolacija in zaščita betona,  z lastnostmi kristalizacije in penetracije ter funkcijo samoceljenja razpok, por in kapilar v betonu kot npr. XYPEX ADMIX C 1000NF. Tesnjenje delovnega stika temeljna plošča in stena se izvede s kovinskim trakom kot npr. WaterBar Rigid KJ proizvajalca kot npr. Manorteq. Tesnjenje delovnega stika stena in medetažna plošča se izvede z nabrekajočimi bentonitnimi trakovi kateri nabreknejo ob kontaktu z vodo.
</t>
  </si>
  <si>
    <t>(((((['Element'] = 'TemeljnaPlosca' and ['Material'] = 'KonstrukcijskiBeton') and ['TrdnostniRazredBetona'] = 'C40/50') and ['RazredIzpostavljenostiBetona'] = 'XC4_XD3') and ['RazredKonsistenceBetona'] = 'S4') and ['VelikostMaxZrnaAgregataVBetonu'] = 'Dmax32')</t>
  </si>
  <si>
    <t>Opaž dvigalnih jaškov temeljne plošče_H=1,65m</t>
  </si>
  <si>
    <t>((['Element'] = 'Opaz' and ['ElementTip'] = 'OpazTemeljiPoglobitve') and ['Visina_m'] = '1,65')</t>
  </si>
  <si>
    <t>Opaž jaškov v strojnici temeljne plošče_H=0,77m</t>
  </si>
  <si>
    <t>((['Element'] = 'Opaz' and ['ElementTip'] = 'OpazTemeljiPoglobitve') and ['Visina_m'] = '0,77')</t>
  </si>
  <si>
    <t>Opaž jaškov v strojnici temeljne plošče_H=0,60m</t>
  </si>
  <si>
    <t>((['Element'] = 'Opaz' and ['ElementTip'] = 'OpazTemeljiPoglobitve') and ['Visina_m'] = '0,60')</t>
  </si>
  <si>
    <t>Opaž poglobitev temeljne plošče_H=0,35m</t>
  </si>
  <si>
    <t>((['Element'] = 'Opaz' and ['ElementTip'] = 'OpazTemeljiPoglobitve') and ['Visina_m'] = '0,35')</t>
  </si>
  <si>
    <r>
      <t xml:space="preserve">OPOMBA:
Kletne zunanje stene imajo hidroizolacijski dodatek ( naslovu popisne postavke </t>
    </r>
    <r>
      <rPr>
        <b/>
        <sz val="10"/>
        <rFont val="Arial"/>
        <family val="2"/>
      </rPr>
      <t xml:space="preserve">HIdodatek )
</t>
    </r>
    <r>
      <rPr>
        <sz val="10"/>
        <rFont val="Arial"/>
        <family val="2"/>
        <charset val="238"/>
      </rPr>
      <t>Hidroizolacija v sklopu betonske konstrukcije - vgradnja betona, ki vsebuje hidroizolacijski material, certificiran kot hidroizolacija in zaščita betona,  z lastnostmi kristalizacije in penetracije ter funkcijo samoceljenja razpok, por in kapilar v betonu kot npr. XYPEX ADMIX C 1000NF. Tesnjenje delovnega stika temeljna plošča in stena se izvede s kovinskim trakom kot npr. WaterBar Rigid KJ proizvajalca kot npr. Manorteq. Tesnjenje delovnega stika stena in medetažna plošča se izvede z nabrekajočimi bentonitnimi trakovi kateri nabreknejo ob kontaktu z vodo.</t>
    </r>
  </si>
  <si>
    <t>Armiran Beton_SteneKletneHIdodatekEnostranski_C35/45_XC1_S4_VB2_Dmax=16mm_H&gt;3,2m; debelina = 20 cm</t>
  </si>
  <si>
    <t>(((((((((['Element'] = 'Stena') and  ['ElementTip'] = 'KletneSteneZunanje') and  ['ElementPodtip'] = 'OpazEnostranski') and  ['Material'] = 'KonstrukcijskiBeton') and ['TrdnostniRazredBetona'] = 'C35/45') and ['RazredIzpostavljenostiBetona'] = 'XC1') and ['RazredKonsistenceBetona'] = 'S4') and ['VelikostMaxZrnaAgregataVBetonu'] = 'Dmax16') and ['Debelina_cm'] = '20')</t>
  </si>
  <si>
    <t>Armiran Beton_SteneKletneHIdodatekEnostranski_C35/45_XC1_S4_VB2_Dmax=16mm_H&gt;3,2m; debelina = 25 cm</t>
  </si>
  <si>
    <t>(((((((((['Element'] = 'Stena') and  ['ElementTip'] = 'KletneSteneZunanje') and  ['ElementPodtip'] = 'OpazEnostranski') and  ['Material'] = 'KonstrukcijskiBeton') and ['TrdnostniRazredBetona'] = 'C35/45') and ['RazredIzpostavljenostiBetona'] = 'XC1') and ['RazredKonsistenceBetona'] = 'S4') and ['VelikostMaxZrnaAgregataVBetonu'] = 'Dmax16') and ['Debelina_cm'] = '25')</t>
  </si>
  <si>
    <t>Armiran Beton_SteneKletneHIdodatekEnostranski_C35/45_XC1_S4_VB2_Dmax=16mm_H&gt;3,2m; debelina = 30 cm</t>
  </si>
  <si>
    <t>(((((((((['Element'] = 'Stena') and  ['ElementTip'] = 'KletneSteneZunanje') and  ['ElementPodtip'] = 'OpazEnostranski') and  ['Material'] = 'KonstrukcijskiBeton') and ['TrdnostniRazredBetona'] = 'C35/45') and ['RazredIzpostavljenostiBetona'] = 'XC1') and ['RazredKonsistenceBetona'] = 'S4') and ['VelikostMaxZrnaAgregataVBetonu'] = 'Dmax16') and ['Debelina_cm'] = '30')</t>
  </si>
  <si>
    <t>Armiran Beton_SteneKletneHIdodatekEnostranski_C35/45_XC1_S4_VB2_Dmax=16mm_H&gt;3,2m; debelina = 35 cm</t>
  </si>
  <si>
    <t>(((((((((['Element'] = 'Stena') and  ['ElementTip'] = 'KletneSteneZunanje') and  ['ElementPodtip'] = 'OpazEnostranski') and  ['Material'] = 'KonstrukcijskiBeton') and ['TrdnostniRazredBetona'] = 'C35/45') and ['RazredIzpostavljenostiBetona'] = 'XC1') and ['RazredKonsistenceBetona'] = 'S4') and ['VelikostMaxZrnaAgregataVBetonu'] = 'Dmax16') and ['Debelina_cm'] = '35')</t>
  </si>
  <si>
    <t>Armiran Beton_SteneKletneHIdodatekEnostranski_C35/45_XC1_S4_VB2_Dmax=16mm_H&gt;3,2m; debelina = 40 cm</t>
  </si>
  <si>
    <t>(((((((((['Element'] = 'Stena') and  ['ElementTip'] = 'KletneSteneZunanje') and  ['ElementPodtip'] = 'OpazEnostranski') and  ['Material'] = 'KonstrukcijskiBeton') and ['TrdnostniRazredBetona'] = 'C35/45') and ['RazredIzpostavljenostiBetona'] = 'XC1') and ['RazredKonsistenceBetona'] = 'S4') and ['VelikostMaxZrnaAgregataVBetonu'] = 'Dmax16') and ['Debelina_cm'] = '40')</t>
  </si>
  <si>
    <t>Armiran Beton_SteneKletneHIdodatekEnostranski_C35/45_XC1_S4_VB2_Dmax=16mm_H&gt;3,2m; debelina = 55 cm</t>
  </si>
  <si>
    <t>(((((((((['Element'] = 'Stena') and  ['ElementTip'] = 'KletneSteneZunanje') and  ['ElementPodtip'] = 'OpazEnostranski') and  ['Material'] = 'KonstrukcijskiBeton') and ['TrdnostniRazredBetona'] = 'C35/45') and ['RazredIzpostavljenostiBetona'] = 'XC1') and ['RazredKonsistenceBetona'] = 'S4') and ['VelikostMaxZrnaAgregataVBetonu'] = 'Dmax16') and ['Debelina_cm'] = '55')</t>
  </si>
  <si>
    <t>Armiran Beton_SteneKletneHIdodatekDvostranski_C35/45_XC1_S4_VB2_Dmax=16mm_H&gt;3,2m; debelina = 10 cm</t>
  </si>
  <si>
    <t>(((((((((['Element'] = 'Stena') and  ['ElementTip'] = 'KletneSteneZunanje') and  ['ElementPodtip'] = 'OpazDvostranski') and  ['Material'] = 'KonstrukcijskiBeton') and ['TrdnostniRazredBetona'] = 'C35/45') and ['RazredIzpostavljenostiBetona'] = 'XC1') and ['RazredKonsistenceBetona'] = 'S4') and ['VelikostMaxZrnaAgregataVBetonu'] = 'Dmax16') and ['Debelina_cm'] = '10')</t>
  </si>
  <si>
    <t>Armiran Beton_SteneKletneHIdodatekDvostranski_C35/45_XC1_S4_VB2_Dmax=16mm_H&gt;3,2m; debelina = 15 cm</t>
  </si>
  <si>
    <t>(((((((((['Element'] = 'Stena') and  ['ElementTip'] = 'KletneSteneZunanje') and  ['ElementPodtip'] = 'OpazDvostranski') and  ['Material'] = 'KonstrukcijskiBeton') and ['TrdnostniRazredBetona'] = 'C35/45') and ['RazredIzpostavljenostiBetona'] = 'XC1') and ['RazredKonsistenceBetona'] = 'S4') and ['VelikostMaxZrnaAgregataVBetonu'] = 'Dmax16') and ['Debelina_cm'] = '15')</t>
  </si>
  <si>
    <t>Armiran Beton_SteneKletneHIdodatekDvostranski_C35/45_XC1_S4_VB2_Dmax=16mm_H&gt;3,2m; debelina = 20 cm</t>
  </si>
  <si>
    <t>(((((((((['Element'] = 'Stena') and  ['ElementTip'] = 'KletneSteneZunanje') and  ['ElementPodtip'] = 'OpazDvostranski') and  ['Material'] = 'KonstrukcijskiBeton') and ['TrdnostniRazredBetona'] = 'C35/45') and ['RazredIzpostavljenostiBetona'] = 'XC1') and ['RazredKonsistenceBetona'] = 'S4') and ['VelikostMaxZrnaAgregataVBetonu'] = 'Dmax16') and ['Debelina_cm'] = '20')</t>
  </si>
  <si>
    <t>Armiran Beton_SteneKletneHIdodatekDvostranski_C35/45_XC1_S4_VB2_Dmax=16mm_H&gt;3,2m; debelina = 25 cm</t>
  </si>
  <si>
    <t>(((((((((['Element'] = 'Stena') and  ['ElementTip'] = 'KletneSteneZunanje') and  ['ElementPodtip'] = 'OpazDvostranski') and  ['Material'] = 'KonstrukcijskiBeton') and ['TrdnostniRazredBetona'] = 'C35/45') and ['RazredIzpostavljenostiBetona'] = 'XC1') and ['RazredKonsistenceBetona'] = 'S4') and ['VelikostMaxZrnaAgregataVBetonu'] = 'Dmax16') and ['Debelina_cm'] = '25')</t>
  </si>
  <si>
    <t>Armiran Beton_SteneKletneHIdodatekDvostranski_C35/45_XC1_S4_VB2_Dmax=16mm_H&gt;3,2m; debelina = 30 cm</t>
  </si>
  <si>
    <t>(((((((((['Element'] = 'Stena') and  ['ElementTip'] = 'KletneSteneZunanje') and  ['ElementPodtip'] = 'OpazDvostranski') and  ['Material'] = 'KonstrukcijskiBeton') and ['TrdnostniRazredBetona'] = 'C35/45') and ['RazredIzpostavljenostiBetona'] = 'XC1') and ['RazredKonsistenceBetona'] = 'S4') and ['VelikostMaxZrnaAgregataVBetonu'] = 'Dmax16') and ['Debelina_cm'] = '30')</t>
  </si>
  <si>
    <t>Armiran Beton_SteneKletneHIdodatekDvostranski_C35/45_XC1_S4_VB2_Dmax=16mm_H&gt;3,2m; debelina = 35 cm</t>
  </si>
  <si>
    <t>(((((((((['Element'] = 'Stena') and  ['ElementTip'] = 'KletneSteneZunanje') and  ['ElementPodtip'] = 'OpazDvostranski') and  ['Material'] = 'KonstrukcijskiBeton') and ['TrdnostniRazredBetona'] = 'C35/45') and ['RazredIzpostavljenostiBetona'] = 'XC1') and ['RazredKonsistenceBetona'] = 'S4') and ['VelikostMaxZrnaAgregataVBetonu'] = 'Dmax16') and ['Debelina_cm'] = '35')</t>
  </si>
  <si>
    <r>
      <t xml:space="preserve">Opaž, stene; kletne; zunanje; s hidroizolacijskim dodatkom proti gradbeni jami, ravne, </t>
    </r>
    <r>
      <rPr>
        <b/>
        <sz val="10"/>
        <rFont val="Arial"/>
        <family val="2"/>
      </rPr>
      <t>enostranski,</t>
    </r>
    <r>
      <rPr>
        <sz val="10"/>
        <rFont val="Arial"/>
        <family val="2"/>
        <charset val="238"/>
      </rPr>
      <t xml:space="preserve"> bruto, VB2, H&gt;3,2m</t>
    </r>
  </si>
  <si>
    <t>[Dolzina_m]*[Visina_m]</t>
  </si>
  <si>
    <t>(((['Element'] = 'Stena') and  ['ElementTip'] = 'KletneSteneZunanje') and  ['ElementPodtip'] = 'OpazEnostranski')</t>
  </si>
  <si>
    <r>
      <t xml:space="preserve">Opaž, stene; kletne; zunanje; s hidroizolacijskim dodatkom, ravne, </t>
    </r>
    <r>
      <rPr>
        <b/>
        <sz val="10"/>
        <rFont val="Arial"/>
        <family val="2"/>
      </rPr>
      <t>dvostranski</t>
    </r>
    <r>
      <rPr>
        <sz val="10"/>
        <rFont val="Arial"/>
        <family val="2"/>
        <charset val="238"/>
      </rPr>
      <t>, bruto, VB2, H&gt;3,2m</t>
    </r>
  </si>
  <si>
    <t>([Dolzina_m]*[Visina_m])*2</t>
  </si>
  <si>
    <t>(((['Element'] = 'Stena') and  ['ElementTip'] = 'KletneSteneZunanje') and  ['ElementPodtip'] = 'OpazDvostranski')</t>
  </si>
  <si>
    <t>Armiran Beton_SteneKletneNotranje_C35/45_XC1_S4_VB2_Dmax=16mm_H&gt;3,2m; debelina = 20 cm</t>
  </si>
  <si>
    <t>(((((((((['Element'] = 'Stena') and  ['ElementTip'] = 'KletneSteneNotranje') and  ['ElementPodtip'] = 'OpazDvostranski') and  ['Material'] = 'KonstrukcijskiBeton') and ['TrdnostniRazredBetona'] = 'C35/45') and ['RazredIzpostavljenostiBetona'] = 'XC1') and ['RazredKonsistenceBetona'] = 'S4') and ['VelikostMaxZrnaAgregataVBetonu'] = 'Dmax16') and ['Debelina_cm'] = '20')</t>
  </si>
  <si>
    <t>Armiran Beton_SteneKletneNotranje_C35/45_XC1_S4_VB2_Dmax=16mm_H&gt;3,2m; debelina = 25 cm</t>
  </si>
  <si>
    <t>(((((((((['Element'] = 'Stena') and  ['ElementTip'] = 'KletneSteneNotranje') and  ['ElementPodtip'] = 'OpazDvostranski') and  ['Material'] = 'KonstrukcijskiBeton') and ['TrdnostniRazredBetona'] = 'C35/45') and ['RazredIzpostavljenostiBetona'] = 'XC1') and ['RazredKonsistenceBetona'] = 'S4') and ['VelikostMaxZrnaAgregataVBetonu'] = 'Dmax16') and ['Debelina_cm'] = '25')</t>
  </si>
  <si>
    <t>Armiran Beton_SteneKletneNotranje_C35/45_XC1_S4_VB2_Dmax=16mm_H&gt;3,2m; debelina = 30 cm</t>
  </si>
  <si>
    <t>(((((((((['Element'] = 'Stena') and  ['ElementTip'] = 'KletneSteneNotranje') and  ['ElementPodtip'] = 'OpazDvostranski') and  ['Material'] = 'KonstrukcijskiBeton') and ['TrdnostniRazredBetona'] = 'C35/45') and ['RazredIzpostavljenostiBetona'] = 'XC1') and ['RazredKonsistenceBetona'] = 'S4') and ['VelikostMaxZrnaAgregataVBetonu'] = 'Dmax16') and ['Debelina_cm'] = '30')</t>
  </si>
  <si>
    <t>Armiran Beton_SteneKletneNotranje_C35/45_XC1_S4_VB2_Dmax=16mm_H&gt;3,2m; debelina = 40 cm</t>
  </si>
  <si>
    <t>(((((((((['Element'] = 'Stena') and  ['ElementTip'] = 'KletneSteneNotranje') and  ['ElementPodtip'] = 'OpazDvostranski') and  ['Material'] = 'KonstrukcijskiBeton') and ['TrdnostniRazredBetona'] = 'C35/45') and ['RazredIzpostavljenostiBetona'] = 'XC1') and ['RazredKonsistenceBetona'] = 'S4') and ['VelikostMaxZrnaAgregataVBetonu'] = 'Dmax16') and ['Debelina_cm'] = '40')</t>
  </si>
  <si>
    <r>
      <t xml:space="preserve">Opaž, stene; kletne; notranje, ravne, </t>
    </r>
    <r>
      <rPr>
        <b/>
        <sz val="10"/>
        <rFont val="Arial"/>
        <family val="2"/>
      </rPr>
      <t>dvostranski</t>
    </r>
    <r>
      <rPr>
        <sz val="10"/>
        <rFont val="Arial"/>
        <family val="2"/>
        <charset val="238"/>
      </rPr>
      <t>, bruto, VB2, H&gt;3,2m</t>
    </r>
  </si>
  <si>
    <t>[Dolzina_m]*[Visina_m]*2</t>
  </si>
  <si>
    <t>((['Element'] = 'Stena') and  ['ElementTip'] = 'KletneSteneNotranje') and  ['ElementPodtip'] = 'OpazDvostranski')</t>
  </si>
  <si>
    <t>Armiran Beton_SteneNadzemne_C30/37_XC1_S4_VB2_Dmax=16mm_H&gt;3,2m; debelina = 20 cm</t>
  </si>
  <si>
    <t>((((((((['Element'] = 'Stena') and  ['ElementTip'] = 'SteneNadzemne') and  ['ElementPodtip'] = 'OpazDvostranski')  and ['Material'] = 'KonstrukcijskiBeton') and ['TrdnostniRazredBetona'] = 'C30/37') and ['RazredIzpostavljenostiBetona'] = 'XC1') and ['RazredKonsistenceBetona'] = 'S4') and ['VelikostMaxZrnaAgregataVBetonu'] = 'Dmax16') and ['Debelina_cm'] = '20')</t>
  </si>
  <si>
    <t>Armiran Beton_SteneNadzemne_C30/37_XC1_S4_VB2_Dmax=16mm_H&gt;3,2m; debelina = 25 cm</t>
  </si>
  <si>
    <t>((((((((['Element'] = 'Stena') and  ['ElementTip'] = 'SteneNadzemne') and  ['ElementPodtip'] = 'OpazDvostranski')  and ['Material'] = 'KonstrukcijskiBeton') and ['TrdnostniRazredBetona'] = 'C30/37') and ['RazredIzpostavljenostiBetona'] = 'XC1') and ['RazredKonsistenceBetona'] = 'S4') and ['VelikostMaxZrnaAgregataVBetonu'] = 'Dmax16') and ['Debelina_cm'] = '25')</t>
  </si>
  <si>
    <t>Armiran Beton_SteneNadzemne_C30/37_XC1_S4_VB2_Dmax=16mm_H&gt;3,2m; debelina = 30 cm</t>
  </si>
  <si>
    <t>((((((((['Element'] = 'Stena') and  ['ElementTip'] = 'SteneNadzemne') and  ['ElementPodtip'] = 'OpazDvostranski')  and ['Material'] = 'KonstrukcijskiBeton') and ['TrdnostniRazredBetona'] = 'C30/37') and ['RazredIzpostavljenostiBetona'] = 'XC1') and ['RazredKonsistenceBetona'] = 'S4') and ['VelikostMaxZrnaAgregataVBetonu'] = 'Dmax16') and ['Debelina_cm'] = '30')</t>
  </si>
  <si>
    <t>Armiran Beton_SteneNadzemne_C30/37_XC1_S4_VB2_Dmax=16mm_H&gt;3,2m; debelina = 36 cm</t>
  </si>
  <si>
    <t>((((((((['Element'] = 'Stena') and  ['ElementTip'] = 'SteneNadzemne') and  ['ElementPodtip'] = 'OpazDvostranski')  and ['Material'] = 'KonstrukcijskiBeton') and ['TrdnostniRazredBetona'] = 'C30/37') and ['RazredIzpostavljenostiBetona'] = 'XC1') and ['RazredKonsistenceBetona'] = 'S4') and ['VelikostMaxZrnaAgregataVBetonu'] = 'Dmax16') and ['Debelina_cm'] = '36')</t>
  </si>
  <si>
    <r>
      <t xml:space="preserve">Opaž, stene;nadzemne, ravne, </t>
    </r>
    <r>
      <rPr>
        <b/>
        <sz val="10"/>
        <rFont val="Arial"/>
        <family val="2"/>
      </rPr>
      <t>dvostranski</t>
    </r>
    <r>
      <rPr>
        <sz val="10"/>
        <rFont val="Arial"/>
        <family val="2"/>
        <charset val="238"/>
      </rPr>
      <t>, bruto, VB2, H&gt;3,2m</t>
    </r>
  </si>
  <si>
    <t>(((['Element'] = 'Stena') and  ['ElementTip'] = 'SteneNadzemne') and  ['ElementPodtip'] = 'OpazDvostranski')</t>
  </si>
  <si>
    <t>Linijski opaž za okna do tal v stenah, v širini od 0,20m do 0,40m; kom = 9</t>
  </si>
  <si>
    <t>Archicad Listing Parameters: upošteva tudi odprtine v stenah, ki nimajo 3D elementov vrat kot npr.
prehodi za dostop v dvigala</t>
  </si>
  <si>
    <t>Linijski opaž za vrata in prehode v stenah, v širini od 0,20m do 0,40m; kom = 141</t>
  </si>
  <si>
    <t>STEBRI</t>
  </si>
  <si>
    <t>Armiran Beton_Stebri_C45/55_XC1_S4_VB2_Dmax=16mm_Prerez&gt;0,05m2_H&gt;3,2m</t>
  </si>
  <si>
    <t>((((((['Element'] = 'Steber') and ['Material'] = 'KonstrukcijskiBeton') and ['TrdnostniRazredBetona'] = 'C45/55') and ['RazredIzpostavljenostiBetona'] = 'XC1') and ['RazredKonsistenceBetona'] = 'S4') and ['VelikostMaxZrnaAgregataVBetonu'] = 'Dmax16')</t>
  </si>
  <si>
    <t>Opaž, stebri, pravokotni, vogali posneti - trikotna letvica 15/15mm, VB2</t>
  </si>
  <si>
    <t>[Dolzina_m]*[Sirina_m]*4</t>
  </si>
  <si>
    <t>((['Element'] = 'Steber') and ['ElementTip] = 'Pravokotni')</t>
  </si>
  <si>
    <t>Opaž, stebri,okrogli, VB2</t>
  </si>
  <si>
    <t>[Dolzina_m]*[Sirina_m]*3,14</t>
  </si>
  <si>
    <t>((['Element'] = 'Steber') and ['ElementTip] = 'Okrogel')</t>
  </si>
  <si>
    <t>NOSILCI</t>
  </si>
  <si>
    <t>Armiran Beton_Nosilci_C35/45_XC1_S4_VB2_Dmax=16mm_Sirina&gt;0,2m2_Hp≤5,0m</t>
  </si>
  <si>
    <t>((((((['Element'] = 'Nosilec') and ['Material'] = 'KonstrukcijskiBeton') and ['TrdnostniRazredBetona'] = 'C35/45') and ['RazredIzpostavljenostiBetona'] = 'XC1') and ['RazredKonsistenceBetona'] = 'S4') and ['VelikostMaxZrnaAgregataVBetonu'] = 'Dmax16')</t>
  </si>
  <si>
    <t>Opaž, nosilci, pravokotni, vogali posneti - trikotna letvica 15/15mm, VB2</t>
  </si>
  <si>
    <t>[Dolzina_m]*[Sirina_m]+(([Dolzina_m]*[Visina_m]*2)</t>
  </si>
  <si>
    <r>
      <rPr>
        <b/>
        <sz val="10"/>
        <rFont val="Arial"/>
        <family val="2"/>
      </rPr>
      <t xml:space="preserve">Armiran Beton_PlosceHI_C35/45_XC1_S4_VB2_Dmax=16mm_Debeline&gt;0,25m_Hp&gt;3,2m
</t>
    </r>
    <r>
      <rPr>
        <sz val="10"/>
        <rFont val="Arial"/>
        <family val="2"/>
        <charset val="238"/>
      </rPr>
      <t xml:space="preserve">
Hidroizolacija v sklopu betonske konstrukcije - vgradnja betona, ki vsebuje hidroizolacijski material, certificiran kot hidroizolacija in zaščita betona,  z lastnostmi kristalizacije in penetracije ter funkcijo samoceljenja razpok, por in kapilar v betonu kot npr. XYPEX ADMIX C 1000NF. Tesnjenje delovnega stika temeljna plošča in stena se izvede s kovinskim trakom kot npr. WaterBar Rigid KJ proizvajalca kot npr. Manorteq. Tesnjenje delovnega stika stena in medetažna plošča se izvede z nabrekajočimi bentonitnimi trakovi kateri nabreknejo ob kontaktu z vodo.
</t>
    </r>
  </si>
  <si>
    <t>(((((((['Element'] = 'Plosca') and  ['ElementTip'] = 'ProtiTerenu') and ['Material'] = 'KonstrukcijskiBeton') and ['TrdnostniRazredBetona'] = 'C35/45') and ['RazredIzpostavljenostiBetona'] = 'XC1') and ['RazredKonsistenceBetona'] = 'S4') and ['VelikostMaxZrnaAgregataVBetonu'] = 'Dmax16')</t>
  </si>
  <si>
    <t>Armiran Beton_Plosce_C35/45_XC1_S4_VB2_Dmax=16mm_Debeline&gt;0,25m_Hp&gt;3,2m</t>
  </si>
  <si>
    <t>(((((((['Element'] = 'Plosca') and  ['ElementTip'] = 'PlosceMedetazne') and ['Material'] = 'KonstrukcijskiBeton') and ['TrdnostniRazredBetona'] = 'C35/45') and ['RazredIzpostavljenostiBetona'] = 'XC1') and ['RazredKonsistenceBetona'] = 'S4') and ['VelikostMaxZrnaAgregataVBetonu'] = 'Dmax16')</t>
  </si>
  <si>
    <t>Armiran Beton_Plosce_C35/45_XC1_S4_VB2_Dmax=16mm_Debeline&gt;0,25m_podstavki na strehi</t>
  </si>
  <si>
    <t>(((((((['Element'] = 'Plosca') and  ['ElementTip'] = 'PodstavkiNaStrehi') and ['Material'] = 'KonstrukcijskiBeton') and ['TrdnostniRazredBetona'] = 'C35/45') and ['RazredIzpostavljenostiBetona'] = 'XC1') and ['RazredKonsistenceBetona'] = 'S4') and ['VelikostMaxZrnaAgregataVBetonu'] = 'Dmax16')</t>
  </si>
  <si>
    <t>((((((['Element'] = 'Plosca') and ['Material'] = 'KonstrukcijskiBeton') and ['TrdnostniRazredBetona'] = 'C35/45') and ['RazredIzpostavljenostiBetona'] = 'XC1') and ['RazredKonsistenceBetona'] = 'S4') and ['VelikostMaxZrnaAgregataVBetonu'] = 'Dmax16')</t>
  </si>
  <si>
    <t>[DolzinaOpazObsegInZnotrajPlosce_m]</t>
  </si>
  <si>
    <t>((['Element'] = 'Plosca') and ['Material'] = 'KonstrukcijskiBeton')</t>
  </si>
  <si>
    <t>Doplačilo za izvedo obdelave talne plošče kot tlak, ASHFORD formula, z izravnavo površine, obdelavo in tesnjenjem konstrukcijskih dilatacij in zarezom in tesnjenjem delovnih stikov s trajno elastičnim kitom.</t>
  </si>
  <si>
    <t>STOPNICE</t>
  </si>
  <si>
    <t>Armiran Beton_Stopnice_C30/37_XC1_S4_VB2_Dmax=16mm_Debeline&gt;0,30m_H&gt;3,2m</t>
  </si>
  <si>
    <t>(((((((['Element'] = 'Stopnice') and  ['ElementTip'] = '/') and ['Material'] = 'KonstrukcijskiBeton') and ['TrdnostniRazredBetona'] = 'C30/37') and ['RazredIzpostavljenostiBetona'] = 'XC1') and ['RazredKonsistenceBetona'] = 'S4') and ['VelikostMaxZrnaAgregataVBetonu'] = 'Dmax16')</t>
  </si>
  <si>
    <t>Opaž stopniščnih ram in podestov</t>
  </si>
  <si>
    <t>ZAHTEVNEJŠI ELEMENTI ARMATURE</t>
  </si>
  <si>
    <t>Dobava in vgradnja zahtevnejših elementov armature in ostalih razmejitvenih elementov, vgradnja po navodilih proizvajalca
OP.: v ceni zajeti tudi ustrezno pripravo podlage, ves potreben pritrdilni material ter material in delo po navodilih proizvajalca za končno vgrajen in polno funkcionalen element!</t>
  </si>
  <si>
    <r>
      <t xml:space="preserve">elementi za prekinitev toplotnih mostov (svetlobni jaški)
</t>
    </r>
    <r>
      <rPr>
        <b/>
        <sz val="10"/>
        <color rgb="FF000000"/>
        <rFont val="Arial"/>
        <family val="2"/>
      </rPr>
      <t>kot npr Schöck Isokorb T tip QL-VV1-REI120-H200-2.0</t>
    </r>
    <r>
      <rPr>
        <sz val="10"/>
        <color rgb="FF000000"/>
        <rFont val="Arial"/>
        <family val="2"/>
        <charset val="238"/>
      </rPr>
      <t xml:space="preserve">
Schöck Isokorb tip T (λ=0,031W/mK), z evropskim tehničnim soglasjem (ETA), kot nosilni element za termično ločitev zunanje (balkonske) od notranje (stropne) plošče za podprte balkone ali lože. Izvedba v skladu s statičnim izračunom po programu Schöck Isokorb po EC2 normah in v skladu z navodili arhitekta oz. Projektanta (statika) nosilne konstrukcije.
- dolžina elementa: 1000 mm
- višina elementa: 200 mm
- debelina izolacijske plasti: 80 mm
- minimalna debelina AB plošče: 16 cm</t>
    </r>
  </si>
  <si>
    <t>kot npr Schöck ISOKORB T tip QL-VV1-REI120-H200-2.0</t>
  </si>
  <si>
    <t>((['Element'] = 'DilatacijaElement') and ['Element'Podtip'] =</t>
  </si>
  <si>
    <t>'</t>
  </si>
  <si>
    <t>)</t>
  </si>
  <si>
    <r>
      <t xml:space="preserve">elementi za zaščito pred udarnim zvokom
</t>
    </r>
    <r>
      <rPr>
        <b/>
        <sz val="10"/>
        <color rgb="FF000000"/>
        <rFont val="Arial"/>
        <family val="2"/>
      </rPr>
      <t xml:space="preserve">kot npr Schöck TRONSOLE Z-VH+VH-T
</t>
    </r>
    <r>
      <rPr>
        <sz val="10"/>
        <color rgb="FF000000"/>
        <rFont val="Arial"/>
        <family val="2"/>
        <charset val="238"/>
      </rPr>
      <t>Schöck Tronsole tip Z-VH+VH-T kot nosilni zvočni izolacijski element med podestom in stopniščno - stanovanjsko steno z nosilnim elementom. Izvedba v skladu z navodili arhitekta oz. projektanta (statika) nosilne konstrukcije. 
- širina elementa: 336 mm
- višina elementa: 228 mm
- globina elementa: 150 mm
- izboljšanje zvočne izolacije: ∆LW** ≥ 40 dB
- protipožarna zaščita: F90</t>
    </r>
  </si>
  <si>
    <t>kot npr Schöck TRONSOLE Z-VH+VH-T</t>
  </si>
  <si>
    <r>
      <t xml:space="preserve">elementi za zaščito pred udarnim zvokom
</t>
    </r>
    <r>
      <rPr>
        <b/>
        <sz val="10"/>
        <color rgb="FF000000"/>
        <rFont val="Arial"/>
        <family val="2"/>
      </rPr>
      <t xml:space="preserve">kot npr Schöck TRONSOLE T-V6-H170-L1600
</t>
    </r>
    <r>
      <rPr>
        <sz val="10"/>
        <color rgb="FF000000"/>
        <rFont val="Arial"/>
        <family val="2"/>
        <charset val="238"/>
      </rPr>
      <t>Schöck Tronsole tip Z-VH+VH-T kot nosilni zvočni izolacijski element med podestom in stopniščno - stanovanjsko steno z nosilnim elementom. Izvedba v skladu z navodili arhitekta oz. projektanta (statika) nosilne konstrukcije. 
- širina elementa: 1600 mm
- višina elementa: 170 mm
- minimalna debelina podesta: 16 cm
- izboljšanje zvočne izolacije: ∆LW** ≥ 40 dB
- protipožarna zaščita: F90</t>
    </r>
  </si>
  <si>
    <t>kot npr Schöck TRONSOLE T-V6-H170-L1600</t>
  </si>
  <si>
    <r>
      <t xml:space="preserve">elementi za zaščito pred udarnim zvokom
</t>
    </r>
    <r>
      <rPr>
        <b/>
        <sz val="10"/>
        <color rgb="FF000000"/>
        <rFont val="Arial"/>
        <family val="2"/>
      </rPr>
      <t xml:space="preserve">kot npr Schöck TRONSOLE T-V6-H180-L1600
</t>
    </r>
    <r>
      <rPr>
        <sz val="10"/>
        <color rgb="FF000000"/>
        <rFont val="Arial"/>
        <family val="2"/>
        <charset val="238"/>
      </rPr>
      <t>Schöck Tronsole tip Z-VH+VH-T kot nosilni zvočni izolacijski element med podestom in stopniščno - stanovanjsko steno z nosilnim elementom. Izvedba v skladu z navodili arhitekta oz. projektanta (statika) nosilne konstrukcije. 
- širina elementa: 1600 mm
- višina elementa: 180 mm
- minimalna debelina podesta: 16 cm
- izboljšanje zvočne izolacije: ∆LW** ≥ 40 dB
- protipožarna zaščita: F90</t>
    </r>
  </si>
  <si>
    <t>kot npr Schöck TRONSOLE T-V6-H180-L1600</t>
  </si>
  <si>
    <r>
      <t xml:space="preserve">zvočni samolepilni element za prosto oblikovanje spoja med stopniščno ramo, steno in podestom iz visoko odporne PE pene po DIN EN 14313.
</t>
    </r>
    <r>
      <rPr>
        <b/>
        <sz val="10"/>
        <color rgb="FF000000"/>
        <rFont val="Arial"/>
        <family val="2"/>
      </rPr>
      <t>kot npr Schöck TRONSOLE L-420</t>
    </r>
    <r>
      <rPr>
        <sz val="10"/>
        <color rgb="FF000000"/>
        <rFont val="Arial"/>
        <family val="2"/>
        <charset val="238"/>
      </rPr>
      <t xml:space="preserve">
- dolžina elementa: 1000 mm
- višina elementa: 420 mm
- debelina elementa: 15 mm
- dinamična trdnost: 90 MN/m3
- teža: 28 kg/m3
- vpojnost vode v 7-ih dnevih: &lt; 1 Vol.-%
- višina elementa: 180 mm
- debelina izolacijske plasti: 80 mm
- minimalna debelina AB plošče: 16 cm</t>
    </r>
  </si>
  <si>
    <t>kot npr Schöck TRONSOLE L-420</t>
  </si>
  <si>
    <r>
      <t xml:space="preserve">sidrni zvočni izolacijski element za zvočno izoliranje med stopnico in talno ploščo
</t>
    </r>
    <r>
      <rPr>
        <b/>
        <sz val="10"/>
        <color rgb="FF000000"/>
        <rFont val="Arial"/>
        <family val="2"/>
      </rPr>
      <t xml:space="preserve">kot npr Schöck TRONSOLE D-H 
</t>
    </r>
    <r>
      <rPr>
        <sz val="10"/>
        <color rgb="FF000000"/>
        <rFont val="Arial"/>
        <family val="2"/>
        <charset val="238"/>
      </rPr>
      <t>Izvedba v skladu z navodili arhitekta oz. projektanta (statika) nosilne konstrukcije.
- izboljšanje zvočne izolacije: ∆LW** ≥ 40 dB</t>
    </r>
  </si>
  <si>
    <t>kot npr Schöck TRONSOLE D-H</t>
  </si>
  <si>
    <r>
      <t xml:space="preserve">zvočni izolacijski element za zvočno izolirano naleganje stopniščne rame na talno ploščo (kletne stopnice)
iz visoko odporne PE pene
</t>
    </r>
    <r>
      <rPr>
        <b/>
        <sz val="10"/>
        <color rgb="FF000000"/>
        <rFont val="Arial"/>
        <family val="2"/>
      </rPr>
      <t>kot npr Schöck TRONSOLE B-V2-L1000-B350</t>
    </r>
    <r>
      <rPr>
        <sz val="10"/>
        <color rgb="FF000000"/>
        <rFont val="Arial"/>
        <family val="2"/>
        <charset val="238"/>
      </rPr>
      <t xml:space="preserve">
Izvedba v skladu z navodili arhitekta oz. projektanta (statika) nosilne konstrukcije.
- širina elementa: 350 mm
- dolžina elementa: 1000 mm
- debelina elementa: 15 mm
- izboljšanje zvočne izolacije: ∆LW** ≥ 40 dB</t>
    </r>
  </si>
  <si>
    <t>kot npr Schöck TRONSOLE B-V2-L1000-B350</t>
  </si>
  <si>
    <r>
      <t xml:space="preserve">nosilni element za prenos prečnih sil pri razteznih spojih v vzdolžni smeri trna, sestavljen iz puše iz umetne mase in trna iz nerjavnega jekla
</t>
    </r>
    <r>
      <rPr>
        <b/>
        <sz val="10"/>
        <color rgb="FF000000"/>
        <rFont val="Arial"/>
        <family val="2"/>
      </rPr>
      <t>kot npr Schöck Stacon LD-20-P-A4-R0-f60-1</t>
    </r>
    <r>
      <rPr>
        <sz val="10"/>
        <color rgb="FF000000"/>
        <rFont val="Arial"/>
        <family val="2"/>
        <charset val="238"/>
      </rPr>
      <t xml:space="preserve">
( sistem trnov ) Izvedba v skladu z navodili projektanta (statika) in tehnične dokumentacije proizvajalca.
Premer trna: 20 mm
Dolžina trna: 300 mm
Širina spoja: 0-60 mm</t>
    </r>
  </si>
  <si>
    <t xml:space="preserve">kot npr Schöck STACON LD-20-P-A4-R0-f60-1 </t>
  </si>
  <si>
    <r>
      <t xml:space="preserve">nosilni element proti preboju pri ravnih stropnih in talnih AB ploščah
</t>
    </r>
    <r>
      <rPr>
        <b/>
        <sz val="10"/>
        <color rgb="FF000000"/>
        <rFont val="Arial"/>
        <family val="2"/>
      </rPr>
      <t>kot npr Schöck BOLE U 16/280-4/A800-CV35</t>
    </r>
    <r>
      <rPr>
        <sz val="10"/>
        <color rgb="FF000000"/>
        <rFont val="Arial"/>
        <family val="2"/>
        <charset val="238"/>
      </rPr>
      <t xml:space="preserve">
Izvedba v skladu s statičnem izračun po programu Schöck Bole po EC2 normah in v skladu z navodili projektanta (statika) nosilne konstrukcije.</t>
    </r>
  </si>
  <si>
    <t>kot npr Schöck BOLE U 16/280-4/A800-CV35</t>
  </si>
  <si>
    <r>
      <t xml:space="preserve">nosilni element proti preboju pri ravnih stropnih in talnih AB ploščah
</t>
    </r>
    <r>
      <rPr>
        <b/>
        <sz val="10"/>
        <color rgb="FF000000"/>
        <rFont val="Arial"/>
        <family val="2"/>
      </rPr>
      <t xml:space="preserve">kot npr Schöck BOLE U 16/270-4/A800-CV35
</t>
    </r>
    <r>
      <rPr>
        <sz val="10"/>
        <color rgb="FF000000"/>
        <rFont val="Arial"/>
        <family val="2"/>
        <charset val="238"/>
      </rPr>
      <t>Izvedba v skladu s statičnem izračun po programu Schöck Bole po EC2 normah in v skladu z navodili projektanta (statika) nosilne konstrukcije.</t>
    </r>
  </si>
  <si>
    <t>kot npr Schöck BOLE U 16/270-4/A800-CV35</t>
  </si>
  <si>
    <r>
      <t xml:space="preserve">nosilni element proti preboju pri ravnih stropnih in talnih AB ploščah
</t>
    </r>
    <r>
      <rPr>
        <b/>
        <sz val="10"/>
        <color rgb="FF000000"/>
        <rFont val="Arial"/>
        <family val="2"/>
      </rPr>
      <t>kot npr Schöck BOLE O 20/280-4/A800-CV30</t>
    </r>
    <r>
      <rPr>
        <sz val="10"/>
        <color rgb="FF000000"/>
        <rFont val="Arial"/>
        <family val="2"/>
        <charset val="238"/>
      </rPr>
      <t xml:space="preserve">
Izvedba v skladu s statičnem izračun po programu Schöck Bole po EC2 normah in v skladu z navodili projektanta (statika) nosilne konstrukcije.</t>
    </r>
  </si>
  <si>
    <t>kot npr Schöck BOLE O 20/280-4/A800-CV30</t>
  </si>
  <si>
    <r>
      <t xml:space="preserve">nosilni element proti preboju pri ravnih stropnih in talnih AB ploščah
</t>
    </r>
    <r>
      <rPr>
        <b/>
        <sz val="10"/>
        <color rgb="FF000000"/>
        <rFont val="Arial"/>
        <family val="2"/>
      </rPr>
      <t>kot npr Schöck BOLE O 16/290-3/A630-CV30</t>
    </r>
    <r>
      <rPr>
        <sz val="10"/>
        <color rgb="FF000000"/>
        <rFont val="Arial"/>
        <family val="2"/>
        <charset val="238"/>
      </rPr>
      <t xml:space="preserve">
Izvedba v skladu s statičnem izračun po programu Schöck Bole po EC2 normah in v skladu z navodili projektanta (statika) nosilne konstrukcije.</t>
    </r>
  </si>
  <si>
    <t>kot npr Schöck BOLE O 16/290-3/A630-CV30</t>
  </si>
  <si>
    <r>
      <t xml:space="preserve">nosilni element proti preboju pri ravnih stropnih in talnih AB ploščah
</t>
    </r>
    <r>
      <rPr>
        <b/>
        <sz val="10"/>
        <color rgb="FF000000"/>
        <rFont val="Arial"/>
        <family val="2"/>
      </rPr>
      <t xml:space="preserve">kot npr Schöck BOLE O 20/290-3/A630-CV30
</t>
    </r>
    <r>
      <rPr>
        <sz val="10"/>
        <color rgb="FF000000"/>
        <rFont val="Arial"/>
        <family val="2"/>
        <charset val="238"/>
      </rPr>
      <t>Izvedba v skladu s statičnem izračun po programu Schöck Bole po EC2 normah in v skladu z navodili projektanta (statika) nosilne konstrukcije.</t>
    </r>
  </si>
  <si>
    <t xml:space="preserve">kot npr Schöck BOLE O 20/290-3/A630-CV30 </t>
  </si>
  <si>
    <r>
      <t xml:space="preserve">nosilni element proti preboju pri ravnih stropnih in talnih AB ploščah
</t>
    </r>
    <r>
      <rPr>
        <b/>
        <sz val="10"/>
        <color rgb="FF000000"/>
        <rFont val="Arial"/>
        <family val="2"/>
      </rPr>
      <t>kot npr Schöck BOLE U 16/270-5/A1000-CV35</t>
    </r>
    <r>
      <rPr>
        <sz val="10"/>
        <color rgb="FF000000"/>
        <rFont val="Arial"/>
        <family val="2"/>
        <charset val="238"/>
      </rPr>
      <t xml:space="preserve">
Izvedba v skladu s statičnem izračun po programu Schöck Bole po EC2 normah in v skladu z navodili projektanta (statika) nosilne konstrukcije.</t>
    </r>
  </si>
  <si>
    <t>kot npr Schöck BOLE U 16/270-5/A1000-CV35</t>
  </si>
  <si>
    <t>30</t>
  </si>
  <si>
    <t>PREHODI V AB KONSTRUKCIJAH</t>
  </si>
  <si>
    <t>Opaž prehodov za inštalacije v ravnih stenah, VB2, v širini 20 do 40 cm; skupaj 180 kom</t>
  </si>
  <si>
    <t>Opaž prehodov za inštalacije v ploščah, VB2, v višini 35 cm; skupaj 208 kom</t>
  </si>
  <si>
    <t>Vrtanje s kronskim diamantnim svedrom v obstoječe AB konstrukcije premera fi 200</t>
  </si>
  <si>
    <t>cm</t>
  </si>
  <si>
    <t>Vrtanje s kronskim diamantnim svedrom v obstoječe AB konstrukcije premera fi 300</t>
  </si>
  <si>
    <t>Vrtanje s kronskim diamantnim svedrom v obstoječe AB konstrukcije premera fi 400</t>
  </si>
  <si>
    <t>ARMATURA</t>
  </si>
  <si>
    <t>211.07.90.1</t>
  </si>
  <si>
    <t>Iz izvlečka armature iz načrta gradbenih konstrukcij</t>
  </si>
  <si>
    <t>211.07.90.2</t>
  </si>
  <si>
    <t>211.07.90.3</t>
  </si>
  <si>
    <t>Gradnja jeklenih konstrukcij</t>
  </si>
  <si>
    <t>Splošne opombe za jeklene konstrukcije</t>
  </si>
  <si>
    <t>Vsi zvari morajo biti estetsko oblikovani in polno zapolnjeni</t>
  </si>
  <si>
    <t>Dela je treba izvajati po določilih začasnih tehničnih predpisov in skladno z obveznimi standardi.</t>
  </si>
  <si>
    <t>Material za ta dela mora po kvaliteti ustrezati določilom veljavnih normativov in standardi.</t>
  </si>
  <si>
    <t>Za izvedbo so merodajni detajli iz arhitektonskega načrta in načrti konstrukcije ter tolmačenja glavnega projektanta in statika.</t>
  </si>
  <si>
    <t>pregled pripravljenih podlog in fino čiščenje le teh pred pričetkom dela;</t>
  </si>
  <si>
    <t>dobavo vsega osnovnega, pritrdilnega, spojnega in pomožnega materiala ter pri oknih in vratih tudi okovja in kljuk; z vsemi transportnimi in manipulativnimi stroški;</t>
  </si>
  <si>
    <t>čiščenje železnih izdelkov in 2x miniziranje, če ni v posamezni postavki drugače zahtevano;</t>
  </si>
  <si>
    <t>prevoz izdelkov na objekt, z nakladanjem, razkladanjem, skladiščenjem in prenosi do mesta vgraditve oz. montaže;</t>
  </si>
  <si>
    <t>čiščenje izdelkov in prostorov po izvršeni montaži ter zavarovanje do predaje naročniku;</t>
  </si>
  <si>
    <t>vsa dela in ukrepe po določilih veljavnih predpisov varstva pri delu;</t>
  </si>
  <si>
    <t>vse tesnitve pri oknih in vratih;</t>
  </si>
  <si>
    <t>dobavo in vgrajevanje stekla po opisih.</t>
  </si>
  <si>
    <t>Obračun del se vrši v merskih enotah, ki so označene v posamezni postavki.</t>
  </si>
  <si>
    <t>V primeru nejasnosti se je izvajalec del oz. ponudnik, dolžan posvetovati s projektantom in statikom že v času izdelave ponudbe.</t>
  </si>
  <si>
    <t>Druge pripombe:</t>
  </si>
  <si>
    <t>v cenah na enoto je potrebno predvideti tudi strošek delavniških in montažnih načrtov, katere potrdi odgovorni projektant gradbenih konstrukcij in arhitekture.</t>
  </si>
  <si>
    <t>v cenah na enoto je potrebno predvideti tudi strošek nadzora in pridobitve potrdila o ustreznosti izvedbe kovinskih konstrukcij</t>
  </si>
  <si>
    <t>vse materiale mora pred vgradnjo potrditi odgovorni projektant</t>
  </si>
  <si>
    <t>mere je potrebno preveriti na objektu</t>
  </si>
  <si>
    <t>vsa jeklena konstrukcija mora biti ustrezno protipožarno zaščitena skladno z študijo požarne varnosti - prevri po študiji, če je potrebno</t>
  </si>
  <si>
    <t>Izvajalec mora izdelati in dati v pisno potrditev delavniške in montažne načrte za vse elemente odgovornemu projektantu statiku in dostaviti  vzorce finalnih obdelav.</t>
  </si>
  <si>
    <t>JEKLENE KONSTRUKCIJE - NE GLEDE NA PROFIL</t>
  </si>
  <si>
    <t>Konstrukcija fotovoltaike na strehi
primarci HEA340; sekundarci IPE180;  stebri HOP180x260x8
V skupni količini je dodan pribitek za zvare 1,5% in povezovalne ploščice z vijaki 2,5 %</t>
  </si>
  <si>
    <t>((([Prostornina_m3]*7900)*1,015)*1,025)</t>
  </si>
  <si>
    <t>(((['PodskupinaElementov'] = 'NosilnaKonstrukcija') and ['Material'] = 'KonstrukcijskoJeklo') and ['ElementLokacija'] = 'KonstrukcijaSTREHA')</t>
  </si>
  <si>
    <t>Konstrukcija nadstreška pritličja
iz profilov HOP60x60x4; HOP60x100x4; L60x60x4; HOP60x80x4; HOP80x180x5; konzole - varjenci po meri
V skupni količini je dodan pribitek za zvare 1,5% in povezovalne ploščice z vijaki 2,5 %</t>
  </si>
  <si>
    <t>(((['PodskupinaElementov'] = 'NosilnaKonstrukcija') and ['Material'] = 'KonstrukcijskoJeklo') and ['ElementLokacija'] = 'KonstrukcijaNadstresekPRITLICJE')</t>
  </si>
  <si>
    <t>Konstrukcija nadstreška 5. nadstropja
V skupni količini je dodan pribitek za zvare 1,5% in povezovalne ploščice z vijaki 2,5 %
iz profilov HOP60x60x4; HOP60x100x4; L60x60x4; HOP60x80x4; HOP80x180x5; konzole - varjenci po meri</t>
  </si>
  <si>
    <t>(((['PodskupinaElementov'] = 'NosilnaKonstrukcija') and ['Material'] = 'KonstrukcijskoJeklo') and ['ElementLokacija'] = 'KonstrukcijaNadstresek5_NAD')</t>
  </si>
  <si>
    <t>Konstrukcija podesta odpadnih voda v 2. kleti
primarec IPE240; sekundarci IPE180;  stebri HOP180x260x8; HOP60x80x4; L60x60x4
V skupni količini je dodan pribitek za zvare 1,5% in povezovalne ploščice z vijaki 2,5 %</t>
  </si>
  <si>
    <t>(((['PodskupinaElementov'] = 'NosilnaKonstrukcija') and ['Material'] = 'KonstrukcijskoJeklo') and ['ElementLokacija'] = 'StrojnicaOdpadnihVoda2_KLET')</t>
  </si>
  <si>
    <t>Konstrukcija povozne rešetke jaška ob objektu
IPE180
V skupni količini je dodan pribitek za zvare 1,5% in povezovalne ploščice z vijaki 2,5 %</t>
  </si>
  <si>
    <t>(((['PodskupinaElementov'] = 'NosilnaKonstrukcija') and ['Material'] = 'KonstrukcijskoJeklo') and ['ElementLokacija'] = 'KonstrukcijaPovoznaResetkaPRITLICJE')</t>
  </si>
  <si>
    <t>Konstrukcija podesta črpališča v 3. kleti
IPE180
V skupni količini je dodan pribitek za zvare 1,5% in pritrditev v AB steno s kemičnimi sidri 2,5 %</t>
  </si>
  <si>
    <r>
      <rPr>
        <b/>
        <sz val="10"/>
        <rFont val="Arial"/>
        <family val="2"/>
      </rPr>
      <t>Stopnice do fotovoltaike</t>
    </r>
    <r>
      <rPr>
        <sz val="10"/>
        <rFont val="Arial"/>
        <family val="2"/>
        <charset val="238"/>
      </rPr>
      <t xml:space="preserve">
Dobava, izgradnja </t>
    </r>
    <r>
      <rPr>
        <sz val="10"/>
        <rFont val="Arial"/>
        <family val="2"/>
      </rPr>
      <t>in montaža kovinskih vroče cinkanih stopnic iz nivoja strehe na nivo podesta fotovoltaike.</t>
    </r>
    <r>
      <rPr>
        <sz val="10"/>
        <rFont val="Arial"/>
        <family val="2"/>
        <charset val="238"/>
      </rPr>
      <t xml:space="preserve">
Nosilni element so objestranski HOP profili 300/100/4, vključno s zaključnimi ploščami za privijačenje v primarno konstrukcijo. Na dnu zaključne plošče so sidrane v armirano betonsko plavajočo ploščo, položeno na prodec strehe.
Pritrjevanje stopnic na primarni nosilec naj bo izveden kvalitetno in s togim vijačnim spojem, delavniški načrt potrdi projektant gradbenih konstrukcij.
Vijaki za pritrjevanje v betonski blok naj bodo 4x M16, globine 10 cm za vsaki nosilec.
HOP profili 300/100/4, 2x cca 7400mm, 4x priključne plošče 300/300/8
Tipske vroče cinkane rešetke za stopnice; dim. 800/270; nosilni trak 30/3, prečni trak 8/2, okenca 33/33</t>
    </r>
  </si>
  <si>
    <t>((['Element'] = 'Stopnice') and  ['ElementTip'] = 'KovinskeStopniceDoFotovoltaike')</t>
  </si>
  <si>
    <r>
      <rPr>
        <b/>
        <sz val="10"/>
        <rFont val="Arial"/>
        <family val="2"/>
      </rPr>
      <t>Stopnice čez Data cevi na strehi</t>
    </r>
    <r>
      <rPr>
        <sz val="10"/>
        <rFont val="Arial"/>
        <family val="2"/>
        <charset val="238"/>
      </rPr>
      <t xml:space="preserve">
Dobava, izgradnja </t>
    </r>
    <r>
      <rPr>
        <sz val="10"/>
        <rFont val="Arial"/>
        <family val="2"/>
      </rPr>
      <t>in montaža kovinskih vroče cinkanih stopnic čez Data cevi na strehi.</t>
    </r>
    <r>
      <rPr>
        <sz val="10"/>
        <rFont val="Arial"/>
        <family val="2"/>
        <charset val="238"/>
      </rPr>
      <t xml:space="preserve">
Nosilni element so objestranski HOP profili 300/100/4, vključno s zaključnimi ploščami za privijačenje v primarno konstrukcijo. Na dnu zaključne plošče so sidrane v armirano betonsko plavajočo ploščo, položeno na prodec strehe.
Izvedba stopnic naj bo izvedena kvalitetno, delavniški načrt potrdi projektant gradbenih konstrukcij.
Vijaki za pritrjevanje v betonski blok naj bodo 4x M16, globine 10 cm za vsaki nosilec.
HOP profili 300/100/4, 2x cca 4000mm, 4x priključne plošče 300/300/8
Tipske vroče cinkane rešetke za stopnice 10kom; dim. 800/270; nosilni trak 30/3, prečni trak 8/2, okenca 33/33</t>
    </r>
  </si>
  <si>
    <t>((['Element'] = 'Stopnice') and  ['ElementTip'] = 'KovinskeStopniceCezDataCevi')</t>
  </si>
  <si>
    <t>Skupaj vse</t>
  </si>
  <si>
    <t>(Skupaj vse) / 3</t>
  </si>
  <si>
    <t>221</t>
  </si>
  <si>
    <t>Zunanja ureditev</t>
  </si>
  <si>
    <t>Preddela</t>
  </si>
  <si>
    <t>Odstranitev druge urbane opreme na začasno deponijo (konfini, koši, klopi….).</t>
  </si>
  <si>
    <t>KOS</t>
  </si>
  <si>
    <t>Rušenje vseh vrst robnikov in odstranitev v trajno deponijo.</t>
  </si>
  <si>
    <t>M1</t>
  </si>
  <si>
    <t>Površinski izkopi plodne zemljine (humusa), odvoz na začasno deponijo, do 3 km.</t>
  </si>
  <si>
    <t>M3</t>
  </si>
  <si>
    <t xml:space="preserve">Široki izkopi lahke zemljine in mešanice s tamponom, s transportom 10 km. </t>
  </si>
  <si>
    <t>Planum naravnih temeljnih tal v lahki zemljini, zbit do potrebne nosilnosti.</t>
  </si>
  <si>
    <t>M2</t>
  </si>
  <si>
    <t>Dobava in vgraditev geotekstilije za ločilno plast (po načrtu), natezna trdnost nad 12 do 14 kN/m2</t>
  </si>
  <si>
    <t>Razprostiranje na stalni deponiji.</t>
  </si>
  <si>
    <t>Voziščne in pohodne konstrukcije</t>
  </si>
  <si>
    <t>Izdelava nevezane nosilne plasti enakomerno zrnatega drobljenca iz kamnine, debeline 50cm. TD32.</t>
  </si>
  <si>
    <t>((['Element'] = 'XXX' and ['ElementTip'] = 'XXX')</t>
  </si>
  <si>
    <t>Izdelava nevezane nosilne plasti enakomerno zrnatega drobljenca iz kamnine, debeline 50cm. D0/8.</t>
  </si>
  <si>
    <t>Izdelava obrabnonosilne plasti bituminizirane zmesi AC 16 surf B70/100 A4 v debelini 7 cm. Za priključke cest, plato, dovozna cesta.</t>
  </si>
  <si>
    <t>Oprema cest</t>
  </si>
  <si>
    <t>Izdelava temelja iz cementnega betona MB 10, dolžina 50 cm, premera 50 cm, betonska cev, zasip z betonom.</t>
  </si>
  <si>
    <t>Dobava in vgraditev stebrička za prometni znak iz vroče cinkane jeklene cevi s premerom 64 mm, dolge 3000 mm.</t>
  </si>
  <si>
    <t>Dobava in pritrditev okroglega prometnega znaka, podloga iz vroče cinkane jeklene pločevine, znak z odsevno folijo 2. vrste, fi600.</t>
  </si>
  <si>
    <t>Dobava in pritrditev prometnega znaka 400/600, podloga iz vroče cinkane jeklene pločevine, znak z odsevno folijo 2. vrste.</t>
  </si>
  <si>
    <r>
      <t>Izdelava tankoslojne prečne in ostalih označb na vozišču z enokomponentno oranžno barvo, vključno 250 g/m</t>
    </r>
    <r>
      <rPr>
        <vertAlign val="superscript"/>
        <sz val="10"/>
        <color theme="1"/>
        <rFont val="Arial"/>
        <family val="2"/>
        <charset val="238"/>
      </rPr>
      <t>2</t>
    </r>
    <r>
      <rPr>
        <sz val="10"/>
        <color theme="1"/>
        <rFont val="Arial"/>
        <family val="2"/>
        <charset val="238"/>
      </rPr>
      <t xml:space="preserve"> posipa z drobci / kroglicami stekla, strojno, debelina plasti suhe snovi 200 </t>
    </r>
    <r>
      <rPr>
        <sz val="10"/>
        <color theme="1"/>
        <rFont val="Symbol"/>
        <family val="1"/>
        <charset val="2"/>
      </rPr>
      <t>m</t>
    </r>
    <r>
      <rPr>
        <sz val="10"/>
        <color theme="1"/>
        <rFont val="Arial"/>
        <family val="2"/>
        <charset val="238"/>
      </rPr>
      <t>m, površina označbe do 0,5 m</t>
    </r>
    <r>
      <rPr>
        <vertAlign val="superscript"/>
        <sz val="10"/>
        <color theme="1"/>
        <rFont val="Arial"/>
        <family val="2"/>
        <charset val="238"/>
      </rPr>
      <t>2</t>
    </r>
    <r>
      <rPr>
        <sz val="10"/>
        <rFont val="Arial"/>
        <family val="2"/>
        <charset val="238"/>
      </rPr>
      <t>.</t>
    </r>
  </si>
  <si>
    <t>Gradbena in obrtniška dela</t>
  </si>
  <si>
    <r>
      <rPr>
        <b/>
        <sz val="10"/>
        <rFont val="Arial"/>
        <family val="2"/>
      </rPr>
      <t>Začasna pocinkana rampa za postelje</t>
    </r>
    <r>
      <rPr>
        <sz val="10"/>
        <rFont val="Arial"/>
        <family val="2"/>
        <charset val="238"/>
      </rPr>
      <t xml:space="preserve">
Izdelava pocinkane 3 ramne rampe s podesti, širine 2,0m, razvite dolžine cca 30m, po detajlu .G.151.26</t>
    </r>
  </si>
  <si>
    <t>KOM</t>
  </si>
  <si>
    <r>
      <rPr>
        <b/>
        <sz val="10"/>
        <rFont val="Arial"/>
        <family val="2"/>
      </rPr>
      <t>Preureditev vhoda Pobreška cesta</t>
    </r>
    <r>
      <rPr>
        <sz val="10"/>
        <rFont val="Arial"/>
        <family val="2"/>
        <charset val="238"/>
      </rPr>
      <t xml:space="preserve">
Dobava in postavitev začasne ograje za pešce.</t>
    </r>
  </si>
  <si>
    <t>Dobava in postavitev začasnega vhoda do gradbišča za tovorna vozila.</t>
  </si>
  <si>
    <t>Prestavitev zračnika plinovoda</t>
  </si>
  <si>
    <t>GO dela - veliki nadstrešek Ginekologije</t>
  </si>
  <si>
    <r>
      <t xml:space="preserve">V ceni je zajeti ves osnovni in pritrdilni material, finalna obdelava, vsi zaključki, vse za gotove izvedene in vgrajene elemente. Izvajalec je dolžan izdelati detajlno dokumentacijo za izvedbo, delavniške in montažne načrte ter vzorce obdelav, ki jo mora pisno potrditi projektant in inženir.
</t>
    </r>
    <r>
      <rPr>
        <b/>
        <sz val="10"/>
        <rFont val="Arial"/>
        <family val="2"/>
      </rPr>
      <t>Izdelava, dobava in montaža kompletnih nadstreškov pri vhodih Ginekologije.</t>
    </r>
    <r>
      <rPr>
        <sz val="10"/>
        <rFont val="Arial"/>
        <family val="2"/>
      </rPr>
      <t xml:space="preserve">
velik nadstrešek L oblike, tlorisne dimenzije 713/415cm + 1320/325cm, skupne tlorisne površine 71,15m2. Nadstrešek stoji na jeklenih stebrih in AB zidu, delno pokriva vetrolov.</t>
    </r>
  </si>
  <si>
    <t>jeklena nosilna konstrukcija in podloga kritine nadstreška in atike, po statičnem izračunu izvajalca, potrjenem s strani projektanta GK. Vidni del Konstrukcije vročecinkan in prašno barvan, nevidni del vročecinkan. Sidranje nadstreška v AB podlago ki je zajeta ločeno. Ocena</t>
  </si>
  <si>
    <t>(['Element'] = 'NadstresekGinekologijeVelik')</t>
  </si>
  <si>
    <t>sestava strehe nadstreška:
-parna zapora (bitumenski samolepilni trak) 
- 8cm mineralna kamena volna visoke gostote (SIST EN 13162) kot npr.: Knauf Insulation SmartRoof Thermal [λ max. 0,036 W/mK, CS(10) ≥ 50 kPa], debelino prilagoditi glede na naklon, po detalju
- ločilni sloj
-kritina: enoslojna, UV in koreninsko odporna membrana, B-roof po obodu kaširana na sistemsko vogalno kaširno pločevino, ki zagotavlja vodotesnost na fasadno ravnino; točkovno mehansko pritrjena na konstrukcijo npr. TPO hidroizolacijska membrana Logicroof P-GR 1,8mm ali enakovredno
- ločilni sloj: geotekstil 300 g/m2 
- 5cm zaščitni sloj, prani prodec, 8-16 mm</t>
  </si>
  <si>
    <t xml:space="preserve">obloga atike
- kritina: enoslojna, UV in koreninsko odporna membrana, B-roof po obodu kaširana na sistemsko vogalno kaširno pločevino, ki zagotavlja vodotesnost na fasadno ravnino; točkovno mehansko pritrjena na konstrukcijo npr. TPO hidroizolacijska membrana Logicroof P-GR 1,8mm ali enakovredno
- zaščitna barvana pločevina v RALu po izboru projektanta
</t>
  </si>
  <si>
    <t>zaščitna atike
- barvana pločevina v RALu po izboru projektanta
kapa atike in obroba stika s fasado, obroba iz barvane alu ploečvine deb 2mm, RŠ do 20cm, na podkonstrukciji, po detajlu</t>
  </si>
  <si>
    <t>obloga čela nastreška: kompozitna alu obloga na sistemski alu podkonstrukciji
kot npr. Alpolic A2, odziv na ogenj vsaj: A2-s1, d0, z vsemi robnimi zaključki. Plošče so na aluminijasto podkonstrukcijo nevidno mehansko pritrjene. Raster fasadnih panelov po načrtu, pasovi širine 600 mm, minimalna fuga. Barva / dekor po izboru projektanta.</t>
  </si>
  <si>
    <t>obloga stropa: Kompozitne plošče kot npr. ALPOLIC A2, na sistemski ALU podkonstrukciji. Barva plošč RAL po izboru projektanta. Kompozitne plošče so po vertikalnih robovih čelno zaprte, s pravokotno zavihanim robom v šir. 3 cm za sidranje v Alu sidro. Plošče so na aluminijasto podkonstrukcijo nevidno mehansko pritrjene. Raster fasadnih panelov po načrtu, pasovi širine 600 mm, širina fug med posameznimi paneli je 15mm, v ceni je zajeti vse izreze za vgradbne elemente.</t>
  </si>
  <si>
    <t xml:space="preserve">odvodnjavanje strehe:
25m1 žlota v sestavi strehe
3x odtočni kotlički
3x odtočne cevi v okroglih stebrih nadstreška, po detajlu
1x varnostni preliv </t>
  </si>
  <si>
    <t>linijska LED razsetljava, v skupni dolžini cca 25m, z vso pripadajočo opremo, inštalacijami in min. krmiljenjem.</t>
  </si>
  <si>
    <t xml:space="preserve">Dobava in vgraditev betona C30/37, XF3, XF4 za pasovne temelje za podporne stebre novega dela nadstreška. Vključno z armaturo in opaževanjem ter čiščenjem opažev.
</t>
  </si>
  <si>
    <t xml:space="preserve">Odrez obstoječega nadstreška ter odstranitev nadstreška, ki sega izven vetrolova.
</t>
  </si>
  <si>
    <t xml:space="preserve">Zaščita obstoječega vetrolova pred poškodbami med izvedbo gradbenih del novega nadstreška.
</t>
  </si>
  <si>
    <t>GO dela - majhen nadstrešek Ginekologije</t>
  </si>
  <si>
    <r>
      <t xml:space="preserve">V ceni je zajeti ves osnovni in pritrdilni material, finalna obdelava, vsi zaključki, vse za gotove izvedene in vgrajene elemente. Izvajalec je dolžan izdelati detajlno dokumentacijo za izvedbo, delavniške in montažne načrte ter vzorce obdelav, ki jo mora pisno potrditi projektant in inženir.
</t>
    </r>
    <r>
      <rPr>
        <b/>
        <sz val="10"/>
        <rFont val="Arial"/>
        <family val="2"/>
      </rPr>
      <t>Izdelava, dobava in montaža kompletnih nadstreškov pri vhodih Ginekologije.</t>
    </r>
    <r>
      <rPr>
        <sz val="10"/>
        <rFont val="Arial"/>
        <family val="2"/>
      </rPr>
      <t xml:space="preserve">
majhen nadstrešek, tlorisne dimenzije 430/350cm, skupne tlorisne površine 15m2. Nadstrešek stoji na jeklenih stebrih in AB zidu, delno pokriva vetrolov.</t>
    </r>
  </si>
  <si>
    <t>(['Element'] = 'NadstresekGinekologijeMajhen')</t>
  </si>
  <si>
    <t>sestava strehe nadstreška:
- parna zapora (bitumenski samolepilni trak)
- 8cm mineralna kamena volna visoke gostote (SIST EN 13162) kot npr.: Knauf Insulation SmartRoof Thermal [λ max. 0,036 W/mK, CS(10) ≥ 50 kPa], debelino prilagoditi glede na naklon, po detalju
ločilni sloj
- kritina: enoslojna, UV in koreninsko odporna membrana, B-roof po obodu kaširana na sistemsko vogalno kaširno pločevino, ki zagotavlja vodotesnost na fasadno ravnino; točkovno mehansko pritrjena na konstrukcijo npr. TPO hidroizolacijska membrana Logicroof P-GR 1,8mm ali enakovredno
- ločilni sloj geotekstil 300 g/m2
- 5cm zaščitni sloj, prani prodec, 8-16 mm</t>
  </si>
  <si>
    <t>obloga atike
- kritina: enoslojna, UV in koreninsko odporna membrana, B-roof po obodu kaširana na sistemsko vogalno kaširno pločevino, ki zagotavlja vodotesnost na fasadno ravnino; točkovno mehansko pritrjena na konstrukcijo npr. TPO hidroizolacijska membrana Logicroof P-GR 1,8mm ali enakovredno
- zaščitna barvana pločevina v RALu po izboru projektanta</t>
  </si>
  <si>
    <t>kapa atike in obroba stika s fasado, obroba iz barvane alu ploečvine deb 2mm, RŠ do 20cm, na podkonstrukciji, po detajlu</t>
  </si>
  <si>
    <t xml:space="preserve">odvodnjavanje strehe:
8m1 žlota v sestavi strehe
1x odtočni kotlički
1x odtočne cevi v okroglih stebrih nadstreška, po detajlu
1x varnostni preliv </t>
  </si>
  <si>
    <t>linijska LED razsetljava, v skupni dolžini cca 10m, z vso pripadajočo opremo, inštalacijami min krmiljenjem.</t>
  </si>
  <si>
    <t xml:space="preserve">Odrez obstoječega nadstreška ter odstranitev nadstreška.
</t>
  </si>
  <si>
    <t>Zaščita in prestavitev komunalnih vodov</t>
  </si>
  <si>
    <t>Zakoličba vseh komunalnih vodov.</t>
  </si>
  <si>
    <t>Lokalne prestavitve za ureditev komunalnega reda.</t>
  </si>
  <si>
    <t>Lokalne zaščite na območju križanja.</t>
  </si>
  <si>
    <t>Tuje storitve</t>
  </si>
  <si>
    <t>Načrt začasne prometne ureditve. (Gradbiščni priključek na Pobreški cesti) in pridobitev soglasja.</t>
  </si>
  <si>
    <t>Obnova in zavarovanje zakoličbe trase komunalnih vodov v ravninskem terenu</t>
  </si>
  <si>
    <t>M</t>
  </si>
  <si>
    <t>Posek in odstranitev grmovja in dreves z debli premera do 15 cm ter odstranitev vej - ročno, v trajno deponijo.</t>
  </si>
  <si>
    <t>Posek in odstranitev dreves z debli premera nad 15 cm, v trajno deponijo.</t>
  </si>
  <si>
    <t xml:space="preserve">Demontaža in odstranitev prometnih znakov. Na začasno deponijo. </t>
  </si>
  <si>
    <t xml:space="preserve">Demontaža in odstranitev prometnih znakov. Na trajno deponijo. </t>
  </si>
  <si>
    <t xml:space="preserve">Rezanje asfalta v debelini do 15 cm. </t>
  </si>
  <si>
    <t xml:space="preserve">Rezkanje asfalta v debelini do 4cm. </t>
  </si>
  <si>
    <t>Porušitev in odstranitev asfaltne plasti v debelini nad 10 cm, v trajno deponijo.</t>
  </si>
  <si>
    <t>Porušitev in odstranitev betonskih plošč, v trajno deponijo.</t>
  </si>
  <si>
    <t>Porušitev in odstranitev betonskega tlaka, v trajno deponijo.</t>
  </si>
  <si>
    <t>Porušitev in odstranitev betonskega zidu/stebrov, na trajno deponijo.</t>
  </si>
  <si>
    <t>Porušitev in odstranitev jaškov in požiralnikov na trajno deponijo.</t>
  </si>
  <si>
    <t>Porušitev in odstranitev odvodnih cevi, na trajno deponijo.</t>
  </si>
  <si>
    <t>Porušitev in odstranitev jeklene ograje z mrežnimi paneli. Na trajno deponijo.</t>
  </si>
  <si>
    <t>Porušitev in odstranitev stebrov jeklene ograje. Na trajno deponijo.</t>
  </si>
  <si>
    <t>Demontaža in odstranitev jeklenih kril vrat. Na začasno deponijo.</t>
  </si>
  <si>
    <t xml:space="preserve">Izdelava posteljice v debelini plasti 40 cm iz kamnin. Upoštevan koef. zbitosti 1.15. </t>
  </si>
  <si>
    <r>
      <rPr>
        <sz val="10"/>
        <rFont val="Microsoft Sans Serif"/>
        <family val="2"/>
      </rPr>
      <t>Dobava in vgraditev geotekstilije za ločilno plast (po načrtu), natezna trdnost nad 12 do 14 kN/m</t>
    </r>
    <r>
      <rPr>
        <vertAlign val="superscript"/>
        <sz val="10"/>
        <rFont val="Microsoft Sans Serif"/>
        <family val="2"/>
      </rPr>
      <t>2</t>
    </r>
  </si>
  <si>
    <t>Izdelava nevezane nosilne plasti enakomerno zrnatega drobljenca iz kamnine, debeline 20cm. TD32.</t>
  </si>
  <si>
    <t>Izdelava zgornje nosilne  plasti  bituminiziranega  prodčevega  drobljenca zrnavosti  0/16 ali 0/22 mm v debelini 7 cm.</t>
  </si>
  <si>
    <t>Izdelava obrabne in zaporne plasti bitumenskega betona BB 11ks iz zmesi zrn peska iz karbonatnih kamnin, drobirja iz silikatnih kamnin   in cestogradbenega bitumna v debelini 40 mm</t>
  </si>
  <si>
    <t>Dodatek za izdelavo dvoslojne mulde, širine 50cm.</t>
  </si>
  <si>
    <t>Izdelava obrabne plasti iz velikih tlakovcev iz silikatne kamnine kot npr. Oblak "La piazza", stiki zapolnjeni s peskom.
Glej detajl polaganja .G.151.2.</t>
  </si>
  <si>
    <t>Izdelava  obrabne  plasti  iz  malih  tlakovcev  iz  granitnih kock 8x8x8cm, stiki zaliti s trajno epoksidno elastično maso. 
Glej detajl polaganja .G.151.24</t>
  </si>
  <si>
    <t>Izdelava  utrjene površine, plastične travne plošče PE/PP500x500. Nosilnost 400kN/m2. Odprtine zapolnjene s mešanico peska in humusa, zatravljeno.</t>
  </si>
  <si>
    <t>Beton C30/37,XC4,XF4,Cl 0,2,Dmax16,S3,PV2.
Metličen beton, debelina 15cm.</t>
  </si>
  <si>
    <r>
      <t xml:space="preserve">Plastičen beton C30/37. Dodatki XF4 (odpornost proti zmrzovanju in odtaljevanju - soli). Granulacija agregata max. 16. Globinska zaščitna impregnacija. Betonska plošča dilatirana skladno z načrtom betona izbranega izvajalca. Vzorec in barva betona po izbiri projektanta.
</t>
    </r>
    <r>
      <rPr>
        <b/>
        <sz val="10"/>
        <color rgb="FF000000"/>
        <rFont val="Arial"/>
        <family val="2"/>
      </rPr>
      <t xml:space="preserve">Finalni sloj pločnika / sestave T.09 nad kletjo objekta, AB plošča, štokan vidni beton (R11), debelina 16,5 cm
</t>
    </r>
    <r>
      <rPr>
        <sz val="10"/>
        <color rgb="FF000000"/>
        <rFont val="Arial"/>
        <family val="2"/>
      </rPr>
      <t xml:space="preserve">(cca 300 m2 )
</t>
    </r>
    <r>
      <rPr>
        <b/>
        <sz val="10"/>
        <color rgb="FF000000"/>
        <rFont val="Arial"/>
        <family val="2"/>
      </rPr>
      <t xml:space="preserve">Finalni sloj pločnika na terenu, AB plošča, štokan vidni beton (R11), debelina 15cm 
</t>
    </r>
    <r>
      <rPr>
        <sz val="10"/>
        <color rgb="FF000000"/>
        <rFont val="Arial"/>
        <family val="2"/>
      </rPr>
      <t>( cca 133 m2 )</t>
    </r>
  </si>
  <si>
    <t>Dobava in vgradnja dvignjenih robnikov iz cementnega betona s prerezom 15/25 cm, liti beton.</t>
  </si>
  <si>
    <t>Dobava in vgradnja znižanih robnikov iz cementnega betona s prerezom 15/25 cm, liti beton.</t>
  </si>
  <si>
    <t>Dobava in vgradnja robnikov iz cementnega betona s prerezom 8/20 cm, liti beton.</t>
  </si>
  <si>
    <t xml:space="preserve">Dobava in vgradnja trajno elastičnega kita, stik fasada/tlak.
Npr Mapeflex </t>
  </si>
  <si>
    <t>Oprema cest in zunanje ograje</t>
  </si>
  <si>
    <t>Dobava in vgraditev stebrička za prometni znak iz vroče cinkane jeklene cevi s premerom 64 mm, dolge 3500 mm.</t>
  </si>
  <si>
    <r>
      <rPr>
        <sz val="10"/>
        <rFont val="Microsoft Sans Serif"/>
        <family val="2"/>
      </rPr>
      <t>Dobava  in  pritrditev  trikotnega  prometnega  znaka,  podloga  iz  vroče  cinkane  jeklene pločevine, znak z odsevno folijo 2. vrste, dolžina stranice a = 600 mm</t>
    </r>
  </si>
  <si>
    <r>
      <t>Izdelava tankoslojne vzdolžne označbe na vozišču z enokomponentno belo barvo, vključno 250 g/m</t>
    </r>
    <r>
      <rPr>
        <vertAlign val="superscript"/>
        <sz val="10"/>
        <color theme="1"/>
        <rFont val="Arial"/>
        <family val="2"/>
        <charset val="238"/>
      </rPr>
      <t>2</t>
    </r>
    <r>
      <rPr>
        <sz val="10"/>
        <color theme="1"/>
        <rFont val="Arial"/>
        <family val="2"/>
        <charset val="238"/>
      </rPr>
      <t xml:space="preserve"> posipa z drobci / kroglicami stekla, strojno, debelina plasti suhe snovi 200 </t>
    </r>
    <r>
      <rPr>
        <sz val="10"/>
        <color theme="1"/>
        <rFont val="Symbol"/>
        <family val="1"/>
        <charset val="2"/>
      </rPr>
      <t>m</t>
    </r>
    <r>
      <rPr>
        <sz val="10"/>
        <color theme="1"/>
        <rFont val="Arial"/>
        <family val="2"/>
        <charset val="238"/>
      </rPr>
      <t>m, širina črte 10 cm</t>
    </r>
    <r>
      <rPr>
        <sz val="10"/>
        <rFont val="Arial"/>
        <family val="2"/>
        <charset val="238"/>
      </rPr>
      <t>.</t>
    </r>
  </si>
  <si>
    <r>
      <t>Izdelava tankoslojne vzdolžne označbe na vozišču z enokomponentno belo barvo, vključno 250 g/m</t>
    </r>
    <r>
      <rPr>
        <vertAlign val="superscript"/>
        <sz val="10"/>
        <color theme="1"/>
        <rFont val="Arial"/>
        <family val="2"/>
        <charset val="238"/>
      </rPr>
      <t>2</t>
    </r>
    <r>
      <rPr>
        <sz val="10"/>
        <color theme="1"/>
        <rFont val="Arial"/>
        <family val="2"/>
        <charset val="238"/>
      </rPr>
      <t xml:space="preserve"> posipa z drobci / kroglicami stekla, strojno, debelina plasti suhe snovi 200 </t>
    </r>
    <r>
      <rPr>
        <sz val="10"/>
        <color theme="1"/>
        <rFont val="Symbol"/>
        <family val="1"/>
        <charset val="2"/>
      </rPr>
      <t>m</t>
    </r>
    <r>
      <rPr>
        <sz val="10"/>
        <color theme="1"/>
        <rFont val="Arial"/>
        <family val="2"/>
        <charset val="238"/>
      </rPr>
      <t>m, širina črte 12 cm</t>
    </r>
    <r>
      <rPr>
        <sz val="10"/>
        <rFont val="Arial"/>
        <family val="2"/>
        <charset val="238"/>
      </rPr>
      <t>.</t>
    </r>
  </si>
  <si>
    <t>Doplačilo za izdelavo prekinjenih vzdolžnih označb na vozišču, širina črte 12 cm</t>
  </si>
  <si>
    <r>
      <t>Izdelava tankoslojne prečne in ostalih označb na vozišču z enokomponentno belo barvo, vključno 250 g/m</t>
    </r>
    <r>
      <rPr>
        <vertAlign val="superscript"/>
        <sz val="10"/>
        <color theme="1"/>
        <rFont val="Arial"/>
        <family val="2"/>
        <charset val="238"/>
      </rPr>
      <t>2</t>
    </r>
    <r>
      <rPr>
        <sz val="10"/>
        <color theme="1"/>
        <rFont val="Arial"/>
        <family val="2"/>
        <charset val="238"/>
      </rPr>
      <t xml:space="preserve"> posipa z drobci / kroglicami stekla, strojno, debelina plasti suhe snovi 200 </t>
    </r>
    <r>
      <rPr>
        <sz val="10"/>
        <color theme="1"/>
        <rFont val="Symbol"/>
        <family val="1"/>
        <charset val="2"/>
      </rPr>
      <t>m</t>
    </r>
    <r>
      <rPr>
        <sz val="10"/>
        <color theme="1"/>
        <rFont val="Arial"/>
        <family val="2"/>
        <charset val="238"/>
      </rPr>
      <t>m, površina označbe do 2 m</t>
    </r>
    <r>
      <rPr>
        <vertAlign val="superscript"/>
        <sz val="10"/>
        <color theme="1"/>
        <rFont val="Arial"/>
        <family val="2"/>
        <charset val="238"/>
      </rPr>
      <t>2</t>
    </r>
    <r>
      <rPr>
        <sz val="10"/>
        <rFont val="Arial"/>
        <family val="2"/>
        <charset val="238"/>
      </rPr>
      <t>.</t>
    </r>
  </si>
  <si>
    <r>
      <t>Izdelava tankoslojne prečne in ostalih označb na vozišču z enokomponentno rumeno barvo, vključno 250 g/m</t>
    </r>
    <r>
      <rPr>
        <vertAlign val="superscript"/>
        <sz val="10"/>
        <color theme="1"/>
        <rFont val="Arial"/>
        <family val="2"/>
        <charset val="238"/>
      </rPr>
      <t>2</t>
    </r>
    <r>
      <rPr>
        <sz val="10"/>
        <color theme="1"/>
        <rFont val="Arial"/>
        <family val="2"/>
        <charset val="238"/>
      </rPr>
      <t xml:space="preserve"> posipa z drobci / kroglicami stekla, strojno, debelina plasti suhe snovi 200 </t>
    </r>
    <r>
      <rPr>
        <sz val="10"/>
        <color theme="1"/>
        <rFont val="Symbol"/>
        <family val="1"/>
        <charset val="2"/>
      </rPr>
      <t>m</t>
    </r>
    <r>
      <rPr>
        <sz val="10"/>
        <color theme="1"/>
        <rFont val="Arial"/>
        <family val="2"/>
        <charset val="238"/>
      </rPr>
      <t>m, površina označbe do 0,5 m</t>
    </r>
    <r>
      <rPr>
        <vertAlign val="superscript"/>
        <sz val="10"/>
        <color theme="1"/>
        <rFont val="Arial"/>
        <family val="2"/>
        <charset val="238"/>
      </rPr>
      <t>2</t>
    </r>
    <r>
      <rPr>
        <sz val="10"/>
        <rFont val="Arial"/>
        <family val="2"/>
        <charset val="238"/>
      </rPr>
      <t>.</t>
    </r>
  </si>
  <si>
    <r>
      <t>Doplačilo za ročno izdelavo ostalih označb na vozišču, posamezna površina označbe 0,6 do 1,0 m</t>
    </r>
    <r>
      <rPr>
        <vertAlign val="superscript"/>
        <sz val="10"/>
        <rFont val="Arial"/>
        <family val="2"/>
        <charset val="238"/>
      </rPr>
      <t>2</t>
    </r>
  </si>
  <si>
    <t>Postavitev znakov iz deponije.</t>
  </si>
  <si>
    <r>
      <rPr>
        <b/>
        <sz val="10"/>
        <rFont val="Arial"/>
        <family val="2"/>
      </rPr>
      <t>Jeklena ograja na opornih zidovih</t>
    </r>
    <r>
      <rPr>
        <sz val="10"/>
        <rFont val="Arial"/>
        <family val="2"/>
        <charset val="238"/>
      </rPr>
      <t xml:space="preserve"> iz ploščatega profila širine 80mm, debelina 8mm. Vertikale iz ploščatega jekla, širina 80mm, debelina 8mm. Pocinkano, prašno barvano, po izboru naročnika.
Višina ograje 110cm (po detajlu). </t>
    </r>
  </si>
  <si>
    <t>((['Element'] = 'OgrajaZU') and ['ElementTip'] = 'Visina110')</t>
  </si>
  <si>
    <r>
      <rPr>
        <b/>
        <sz val="10"/>
        <rFont val="Arial"/>
        <family val="2"/>
      </rPr>
      <t xml:space="preserve">Jeklena ograja pri svetlobniku </t>
    </r>
    <r>
      <rPr>
        <sz val="10"/>
        <rFont val="Arial"/>
        <family val="2"/>
        <charset val="238"/>
      </rPr>
      <t xml:space="preserve">iz ploščatega profila širine 80mm, debelina 8mm. Vertikale iz ploščatega jekla, širina 80mm, debelina 8mm. Pocinkano, prašno barvano, po izboru naročnika.
Višina ograje 54cm (po detajlu). </t>
    </r>
  </si>
  <si>
    <t>((['Element'] = 'OgrajaZU') and ['ElementTip'] = 'Visina54')</t>
  </si>
  <si>
    <r>
      <rPr>
        <b/>
        <sz val="10"/>
        <rFont val="Arial"/>
        <family val="2"/>
      </rPr>
      <t>Inox držalo</t>
    </r>
    <r>
      <rPr>
        <sz val="10"/>
        <rFont val="Arial"/>
        <family val="2"/>
        <charset val="238"/>
      </rPr>
      <t xml:space="preserve"> klančine in zunanjih stopnic - 2x cev na dveh višinah, točkovna pritrditev, po standardu sist iso 21542:2022</t>
    </r>
  </si>
  <si>
    <t>((['Element'] = 'OgrajaZU') and ['ElementTip'] = 'RocajRF')</t>
  </si>
  <si>
    <r>
      <t xml:space="preserve">Cestni urbani stebriček </t>
    </r>
    <r>
      <rPr>
        <sz val="10"/>
        <rFont val="Arial"/>
        <family val="2"/>
      </rPr>
      <t>iz nerjeveče pločevine, okrogli, višine 90 cm, s ključavnico, možnost odstranitve</t>
    </r>
    <r>
      <rPr>
        <b/>
        <sz val="10"/>
        <rFont val="Arial"/>
        <family val="2"/>
      </rPr>
      <t xml:space="preserve"> </t>
    </r>
    <r>
      <rPr>
        <sz val="10"/>
        <rFont val="Arial"/>
        <family val="2"/>
      </rPr>
      <t>za zaščito nakladalne rampe na južnem delu objekta</t>
    </r>
  </si>
  <si>
    <t>((['Element'] = 'OgrajaZU') and ['ElementTip'] = 'CestniStebricek')</t>
  </si>
  <si>
    <t>Gradbena in obrtniška dela - AB ZID 1,2 - dostop gin. odd.</t>
  </si>
  <si>
    <t>Izdelava dvostranskega vezanega opaža za raven temelj.</t>
  </si>
  <si>
    <t>Izdelava dvostranskega vezanega opaža za raven zid, 
visok 2,1 do 4 m.</t>
  </si>
  <si>
    <t>Dobava in postavitev rebrastih žic iz visokovrednega naravno trdega jekla B St 500 S premerom do 12 mm, za enostavno ojačitev.</t>
  </si>
  <si>
    <t>KG</t>
  </si>
  <si>
    <t>Dobava in postavitev Q mreže 385.</t>
  </si>
  <si>
    <t>Dobava in vgraditev betona C12/15. Podbeton.</t>
  </si>
  <si>
    <t xml:space="preserve">Dobava in vgraditev betona C30/37, XF3, XF4, odporno na sol in zmrzal. Pobrani rob. </t>
  </si>
  <si>
    <t xml:space="preserve">Beton C30/37,XC4,XF4,Cl 0,2,Dmax16,S3,PV2. Povozna plošča, metličena površina.
</t>
  </si>
  <si>
    <t>Gradbena in obrtniška dela - AB ZID 3,4,5 - AB zid z klančino</t>
  </si>
  <si>
    <t>Izdelava dvostranskega vezanega opaža za raven zid, visok 2,1 do 4 m.</t>
  </si>
  <si>
    <t xml:space="preserve">Beton C30/37,XC4,XF4,Cl 0,2,Dmax16,S3,PV2. Pohodna plošča, metličena površina.
</t>
  </si>
  <si>
    <t>Gradbena in obrtniška dela - AB ZID 6,7,8 - AB zid in stopnice</t>
  </si>
  <si>
    <t>Izdelava enostranskega opaža za raven zid, visok do 2 m.</t>
  </si>
  <si>
    <t>Izdelava dvostranskega vezanega opaža za raven zid,
visok do 2 m.</t>
  </si>
  <si>
    <t xml:space="preserve">Beton C30/37,XC4,XF4,Cl 0,2,Dmax16,S3,PV2. Stopnice. Pobrani rob.
</t>
  </si>
  <si>
    <t>Zasaditev - Drevesa</t>
  </si>
  <si>
    <t>Dobava in zasaditev dreves, premer debla v prsni višini 10-12 cm (1,3 m nad tlemi), po opisu del zasaditve, glej tehnično poročilo</t>
  </si>
  <si>
    <t>CORNUS CHINENSIS KOUSA- VELIKOCVETNI KITAJSKI DREN</t>
  </si>
  <si>
    <t>FAGUS SYLVATICA - BUKEV (nadomestna zasaditev)</t>
  </si>
  <si>
    <t>ABIES EXCELSA - jelka (nadomestna zasaditev)</t>
  </si>
  <si>
    <t>Zasaditev - Višje grmovnice</t>
  </si>
  <si>
    <t>Dobava in zasaditev višjih grmovnic, višina sadike 60-80 cm, min 3-5 poganjkov, po opisu del zasaditve, glej tehnično poročilo</t>
  </si>
  <si>
    <t>CALLICARPA BODINIERI PROFUSION-LEPOPLODKA</t>
  </si>
  <si>
    <t>FORSITHIA INTERMEDIA SPECTABILIS-FORZICUA</t>
  </si>
  <si>
    <t>KOLKWITZIA ANAGYROIDES-KOLKVICUA</t>
  </si>
  <si>
    <t>PRUNUS LAUROCERASUS-LOVORIKOVEC</t>
  </si>
  <si>
    <t>Zasaditev - Nižje grmovnice in popenjalka</t>
  </si>
  <si>
    <t>Dobava in zasaditev nižjih grmovnic, višina sadike 30-50 cm, min 3 poganjki, po opisu del zasaditve, glej tehnično poročilo</t>
  </si>
  <si>
    <t>TAXUS BACCATA REPANDENS-NIZKA TISA</t>
  </si>
  <si>
    <t>Zatravitev</t>
  </si>
  <si>
    <t>Humuziranje brežin z valjanjanjem in zatravitev s semenom.</t>
  </si>
  <si>
    <t>Vsi jekleni elementi barvani v barvi po izboru projektanta.</t>
  </si>
  <si>
    <t>Dobava in postavitev klopi. Kombinacija les/jeklo, prašno barvana. Npr. Atriva KL-23 z naslonom,.</t>
  </si>
  <si>
    <t>Dobava in postavitev rešetke za drevo, okroglo.</t>
  </si>
  <si>
    <t>Dobava in postavitev prelomnega konfina. Npr.  Atriva KN-13B</t>
  </si>
  <si>
    <t>Dobava in postavitev stojal za kolesa. Npr.  Atriva STK-05</t>
  </si>
  <si>
    <t>Dobava in postavitev koša za smeti z integriranim pepelnikom. Npr.  AtrivaKO-36-1</t>
  </si>
  <si>
    <t>Dobava in postavitev koša za smeti z integriranim pepelnikom. Npr.  AtrivaKO-36</t>
  </si>
  <si>
    <t xml:space="preserve">Izdelava temelja za postavitev urbane opreme, fi30, globine 50cm. </t>
  </si>
  <si>
    <t>13</t>
  </si>
  <si>
    <t>Novelacija višine obst. pokrovov komunalnih vodov.</t>
  </si>
  <si>
    <t>14</t>
  </si>
  <si>
    <t>Načrt začasne prometne ureditve, znotraj območja UKC MB.</t>
  </si>
  <si>
    <t>Postavitev začasne prometne signalizacije po načrtu začasne prometne ureditve.</t>
  </si>
  <si>
    <t xml:space="preserve">Postavitev provizorij komunalnih vodov,med gradnjo. </t>
  </si>
  <si>
    <t>Čiščenje gradbišča, po končanju del</t>
  </si>
  <si>
    <t>PAV</t>
  </si>
  <si>
    <t>Zakoličba obstoječe kanalizacije.</t>
  </si>
  <si>
    <t>Zakoličba nove kanalizacije.</t>
  </si>
  <si>
    <t>Gradbena dela</t>
  </si>
  <si>
    <t>Ročni izkop in zasip pri križanjih z obstoječimi.
cevovodi, ter v bližini ostalih komunalnih inštalacij</t>
  </si>
  <si>
    <t>Planum naravnih temeljnih tal v lahki zemljini, do  +-3cm.</t>
  </si>
  <si>
    <t>Dobava in vgraditev peščenega materiala za peščeno posteljico (0-4 mm) s komprimacijo do zbitosti 95 % SPP, po globinski zakoličbi nivelete in izravnavo do točnosti +-0,5 cm. Debelina peščene posteljice je 10 cm, vključno z nabavo in dobavo peščenega materiala.</t>
  </si>
  <si>
    <t>Zasip cevi v coni cevovoda v plasteh 20-30 cm z materialom granulacije 8-16  mm, ter komprimacijo do zbitosti 95 % SPP z lahkim komprimacijskim sredstvom - bočno nabijanje.</t>
  </si>
  <si>
    <t xml:space="preserve">Zasip cevi z gramozom, po plasteh po 30cm z utrjevanjem, strojno, zgornja cona. V območju utrjenih površin se jarek zasipa do višine zgornjega ustroja in komprimira na vrednost 30 MN/m2. </t>
  </si>
  <si>
    <t>Odvoz izkopanega materiala na trajno deponijo do 20km.</t>
  </si>
  <si>
    <t>Montažna dela</t>
  </si>
  <si>
    <t xml:space="preserve">Izdelava  kanalizacije  iz  cevi  iz  polivinilklorida, SN4,  vključno  s  podložno  plastjo  iz  zmesi kamnitih zrn, premera 16 cm, v globini do 1,0 m. </t>
  </si>
  <si>
    <t xml:space="preserve">Izdelava  kanalizacije  iz  cevi  iz  polivinilklorida, SN8,  vključno  s  podložno  plastjo  iz  zmesi kamnitih zrn, premera 20 cm, v globini do 1,0 m. </t>
  </si>
  <si>
    <t>Izdelava  kanalizacije  iz  cevi  iz  polivinilklorida, SN8,  vključno  s  podložno  plastjo  iz  zmesi kamnitih zrn, premera 25 cm, v globini do 1,0 m.</t>
  </si>
  <si>
    <t>Izdelava  kanalizacije  iz  cevi  iz  polivinilklorida, SN8,  vključno  s  podložno  plastjo  iz  zmesi kamnitih zrn, premera 31 cm, v globini do 1,0 m</t>
  </si>
  <si>
    <t>Izdelava  kanalizacije  iz  cevi  iz  polivinilklorida, SN8,  vključno  s  podložno  plastjo  iz  zmesi kamnitih zrn, premera 40 cm, v globini do 1,0 m</t>
  </si>
  <si>
    <t>Izdelava  kanalizacije  iz  cevi  iz  polivinilklorida, SN8,  vključno  s  podložno  plastjo  iz  zmesi kamnitih zrn, premera 50 cm, v globini do 1,0 m</t>
  </si>
  <si>
    <t>Dobava in vgraditev linijske rešetke iz polimernega betona, monolitna,  z nosilnostjo D400 kN.</t>
  </si>
  <si>
    <t>Izdelava jaška iz cementnega betona, krožnega prereza s premerom 40 cm, globokega do 1,0 m. (peskolovi)</t>
  </si>
  <si>
    <t>Izdelava jaška iz cementnega betona, krožnega prereza s premerom 50 cm, globokega 1,0 do 1,5 m. Požiralnik</t>
  </si>
  <si>
    <t>Izdelava jaška iz cementnega betona, krožnega prereza s premerom 60 cm, globokega do 1,0 m.</t>
  </si>
  <si>
    <t>Izdelava jaška iz polietilena, krožnega prereza s premerom 60 cm, globokega do 1,0 m.</t>
  </si>
  <si>
    <t>Izdelava jaška iz polietilena, krožnega prereza s premerom 100 cm, globokega 1,0 do 2.0 m. Konusni zaključek premera 60cm,</t>
  </si>
  <si>
    <t>Izdelava jaška iz polietilena, krožnega prereza s premerom 100 cm, globokega 2,0 do 2,5 m. Konusni zaključek premera 60cm,</t>
  </si>
  <si>
    <t>Dobava in vgraditev pokrova iz duktilne litine z nosilnostjo 400 kN, krožnega prereza s premerom 600 mm, z zaklepom. Vključno s tipsko AB razbremenilno ploščo in AB vencem. Pokrov izdelan v skladu s standardom EN124.</t>
  </si>
  <si>
    <t xml:space="preserve">Dobava  in vgraditev  pokrova iz  duktilne litine  z  nosilnostjo  400  kN,  s prerezom 400/400 mm. Vključno s tipsko AB razbremenilno ploščo in AB vencem. Pokrov izdelan v skladu s standardom EN124. </t>
  </si>
  <si>
    <t>Dobava  in  vgraditev  pokrova  iz  duktilne  litine  za  požiralnik  pod  robnikom,  z nosilnostjo 250 kN. Vključno s tipsko AB razbremenilno ploščo in AB vencem. Pokrov izdelan v skladu s standardom EN124.</t>
  </si>
  <si>
    <t>Dobava in vgraditev  rešetke iz duktilne litine z nosilnostjo 400 kN, s prerezom  450/450 mm. Vključno s tipsko AB razbremenilno ploščo in AB vencem. Pokrov izdelan v skladu s standardom EN124.</t>
  </si>
  <si>
    <t>Ureditev  ponikovalnice  s  perforirano BC  cevjo,  krožnega  prereza,  s  premerom 100 cm, globine 3,1 do 4,0 m</t>
  </si>
  <si>
    <t>Ureditev  ponikovalnice  s  perforirano BC  cevjo,  krožnega  prereza,  s  premerom 60 cm, globine do 1,0 m.</t>
  </si>
  <si>
    <t>Ureditev  ponikovalnice  s  perforirano BC  cevjo,  krožnega  prereza,  s  premerom 200 cm, globine 3,1 do 4,0 m</t>
  </si>
  <si>
    <t>Dobava  in  vgraditev  pokrova  iz  ojačenega  cementnega  betona,  krožnega  prereza  s premerom 60 cm. Dostop do ponikovalnika.</t>
  </si>
  <si>
    <t>Izdelava priključkov cevi v jašek.</t>
  </si>
  <si>
    <t>Preizkus tesnost cevi</t>
  </si>
  <si>
    <t>Preizkus tesnost jaškov</t>
  </si>
  <si>
    <t>Zaščita prečkanja cevi, obbetoniranje, cca 0.3m3/m.</t>
  </si>
  <si>
    <t xml:space="preserve">Dobava in vgraditev peščenega materiala za peščeno posteljico (0-4 mm) s komprimacijo do zbitosti 95 % SPP, po globinski zakoličbi nivelete in izravnavo do točnosti +-0,5 cm. Debelina peščene posteljice je 10 cm, vključno z nabavo in dobavo peščenega materiala.
</t>
  </si>
  <si>
    <t xml:space="preserve">Zasip cevi v coni cevovoda v plasteh 20-30 cm z materialom granulacije 8-16  mm, ter komprimacijo do zbitosti 95 % SPP z lahkim komprimacijskim sredstvom - bočno nabijanje.
</t>
  </si>
  <si>
    <t xml:space="preserve">Izdelava  kanalizacije  iz  cevi  iz  polietilena, SN8,  vključno  s  podložno  plastjo  iz  zmesi kamnitih zrn, premera 20 cm, v globini do 1,0 m. </t>
  </si>
  <si>
    <t>Izdelava  kanalizacije  iz  cevi  iz  polietilena, SN8,  vključno  s  podložno  plastjo  iz  zmesi kamnitih zrn, premera 25 cm, v globini do 1,0 m.</t>
  </si>
  <si>
    <t>Izdelava  kanalizacije  iz  cevi  iz  polietilena, SN8,  vključno  s  podložno  plastjo  iz  zmesi kamnitih zrn, premera 31 cm, v globini do 1,0 m</t>
  </si>
  <si>
    <t xml:space="preserve">Dobava in izdelava PE100 DN80 SDR17 tlačne kanalizacijske cevi, vgrajene na podlozno plast peska.                </t>
  </si>
  <si>
    <t xml:space="preserve">Dobava in izdelava PE100 DN125 SDR17 tlačne kanalizacijske cevi, vgrajene na podlozno plast peska.                </t>
  </si>
  <si>
    <t>Izdelava jaška iz BC, krožnega prereza s premerom 60 cm, globokega do 1,0 m.  S smerno muldo.</t>
  </si>
  <si>
    <t>Izdelava jaška iz BC, krožnega prereza s premerom 80 cm, globokega 1,0 do 1,5 m. Konusni zaključek premera 60cm in smerno muldo.</t>
  </si>
  <si>
    <t>Izdelava jaška iz BC, krožnega prereza s premerom 80 cm, globokega 1,5 do 2,0 m. Konusni zaključek premera 60cm in smerno muldo.</t>
  </si>
  <si>
    <t>Izdelava jaška iz BC, krožnega prereza s premerom 100 cm, globokega 2,0 do 2,5 m. Konusni zaključek premera 60cm in smerno muldo.</t>
  </si>
  <si>
    <t>Izdelava jaška iz BC, krožnega prereza s premerom 100 cm, globokega nad 2,5 m. Konusni zaključek premera 60cm in smerno muldo.</t>
  </si>
  <si>
    <t>Izdelava BC jaška, krožnega prereza s premerom 200 cm, globokega do 3,0 m. Zaključek premera 60cm. Z nerjavečo lestvijo. 
Po detajlu G151.28. Izkopi, črpalke in pokrovi so zajeti drugje.</t>
  </si>
  <si>
    <t>Izdelava BC jaška, krožnega prereza s premerom 200 cm, globokega do 5,0 m. Zaključek premera 60cm. Z nerjavečo lestvijo. ČRPALIŠČE.
Po detajlu G151.28. Izkopi, črpalke in pokrovi so zajeti drugje.</t>
  </si>
  <si>
    <t>Dobava in vgraditev pokrova iz duktilne litine z nosilnostjo 400 kN, krožnega prereza s premerom 600 mm, z zaklepom. Vključno s tipsko AB razbremenilno ploščo in AB vencem. Pokrov izdelan v skladu s standardom EN124. Napis KANALIZACIJA.</t>
  </si>
  <si>
    <t>Dobava in vgraditev pokrova iz duktilne litine z nosilnostjo 400 kN, prereza 700/700 mm, z zaklepom. Vključno s tipsko AB razbremenilno ploščo in AB vencem. Pokrov izdelan v skladu s standardom EN124. Napis KANALIZACIJA.</t>
  </si>
  <si>
    <t>Novelacija višine obst. pokrovov</t>
  </si>
  <si>
    <t>Izvedba vodotesne zatesnitve prehoda cevi skozi betonske stene objekta: iztok DN 80</t>
  </si>
  <si>
    <t>Izvedba vodotesne zatesnitve prehoda cevi skozi betonske stene objekta: vtok DN 250</t>
  </si>
  <si>
    <t>Zakoličba trase cevovoda.</t>
  </si>
  <si>
    <t>Zakoličba novega cevovoda.</t>
  </si>
  <si>
    <t>Kombinirani strojno-ročni izkop v terenu lll-lV,
kategorije v razmerju 80:20, širine do 1m, globine do 1.5m,z odlaganjem 1m od roba gradbene jame,z izvedbo vseh zaščitnih in varnostnih ukrepov.</t>
  </si>
  <si>
    <t>Ročni izkop in zasip pri prevezavah na obstoječ.
cevovod ter v bližini ostalih komunalnih inštalacij.</t>
  </si>
  <si>
    <t>Planum naravnih temeljnih tal v lahki zemljini. do +-3cm.</t>
  </si>
  <si>
    <t>Zasip cevi z gramozom, po plasteh po 30cm z utrjevanjem, strojno. V območju utrjenih površin se jarek zasipa do višine zgornjega ustroja in komprimira na vrednost 30 MN/m2. Lahko se uporabimo izkopan gramoz, po predhodni potrditvi geomehanika.</t>
  </si>
  <si>
    <t>Dobava in polaganje signalnega traku.</t>
  </si>
  <si>
    <t>Montažna dela - PE HD cevi</t>
  </si>
  <si>
    <t>Dobava, transport, raznos in montaža oplaščenih PE HD cevi po EN 12201, tip PE 100 za elektrofuzijsko spajanje, delovni tlak 16 bar, RC.
D90</t>
  </si>
  <si>
    <t>Let. prirobnica 90</t>
  </si>
  <si>
    <t>Končnik 90</t>
  </si>
  <si>
    <t>Obojka 90</t>
  </si>
  <si>
    <t>lzvedba navezav na obstoječe omrežje. lzvede upravljavec sistema.</t>
  </si>
  <si>
    <t>Izpiranje vodovoda in odzračevanje. Izvede upravljalec sistema.</t>
  </si>
  <si>
    <t>Tlačni preskus vodotesnosti cevovoda.</t>
  </si>
  <si>
    <t>Dezinfekcija in sanitarni preizkus vodovoda.</t>
  </si>
  <si>
    <t>Montažna dela - prestavitev vodovoda</t>
  </si>
  <si>
    <t>Dobava, transport, raznos in montaža oplaščenih PE HD cevi po EN 12201, tip PE 100 za elektrofuzijsko spajanje, delovni tlak 16 bar, RC.
d110</t>
  </si>
  <si>
    <t>Let. Prirobnica 110</t>
  </si>
  <si>
    <t>Končnik 110</t>
  </si>
  <si>
    <t>Obojka 110</t>
  </si>
  <si>
    <t>univerz. spojka 110</t>
  </si>
  <si>
    <t>Dezinfekcija in sanitarni preskus vodovoda.</t>
  </si>
  <si>
    <t>Odrez obstoječega cevovoda.</t>
  </si>
  <si>
    <t>Montažna dela - NH 1</t>
  </si>
  <si>
    <t>T končnik 110/90</t>
  </si>
  <si>
    <t>Let. Prirobnica 90</t>
  </si>
  <si>
    <t>N80</t>
  </si>
  <si>
    <t xml:space="preserve">EV80 z vgradno garnituro. Klin zasuna zaščiten z EPDM elastomerno gumo. Vreteno zasuna izdelano iz nerjavečega jekla. Tesnenje a vretenu izvdeno s tesnilom iz NBR. Ustrezati mora standardu SIST EN 1074-2. Pritrditev vgradne garniture na zasun z nivojem. </t>
  </si>
  <si>
    <t>FF80 x400</t>
  </si>
  <si>
    <t>FF80 x1000</t>
  </si>
  <si>
    <t>NH80</t>
  </si>
  <si>
    <t>Montažna dela - NH 2</t>
  </si>
  <si>
    <t>Montažna dela - NH 3</t>
  </si>
  <si>
    <t>Dobava, transport, raznos in montaža oplaščenih PE HD cevi po EN 12201, tip PE 100 za elektrofuzijsko spajanje, delovni tlak 16 bar, RC.
d90</t>
  </si>
  <si>
    <t>univerz. spojka 90</t>
  </si>
  <si>
    <t>Meritve in označbe</t>
  </si>
  <si>
    <t>lzvedba mikrobiološke in kemijske analize pitne vode s strani poblašcene organizacije.</t>
  </si>
  <si>
    <t>lzvedba meritev tlakov na hidrantih pri statični in dinamični obremenitvi s strani pooblaščene organizacije.</t>
  </si>
  <si>
    <t>Dobava in montaža drogov s tablicami za označevanje hidrantov in hp zasunov.</t>
  </si>
  <si>
    <t>Zakoličba trase kablovoda.</t>
  </si>
  <si>
    <t>Zakoličba obstoječega kablovoda.</t>
  </si>
  <si>
    <t>Ročni izkop in zasip pri prevezavah na obstoječ.
cevovod ter v bližini ostalih komunalnih inštalacij</t>
  </si>
  <si>
    <t xml:space="preserve">Dobava, transport, raznos in vgradnja Stigmaflex cevi, fi110, z uvlečeno Fe žico. </t>
  </si>
  <si>
    <t xml:space="preserve">Dobava, transport, raznos in vgradnja Stigmaflex cevi, fi63, z uvlečeno Fe žico. </t>
  </si>
  <si>
    <t>lzvedba navezav na obstoječe omrežje razsvetljave. lzvede upravljalec sistema.</t>
  </si>
  <si>
    <t>Betonski montažni temelj, dim. 0.6x0.6×1.0m,  izkop in postavitev,komplet z vstavljenimi cevmi fi 80mm za uvod in izvod kablov,ter vgrajenimi 4 pocinkanimi vijaki za pritrditev siderne plošče.</t>
  </si>
  <si>
    <t>Betonski montažni temelj, dim. Fi30x0.5m,  izkop in postavitev,komplet z vstavljenimi cevmi fi 63mm za uvod in izvod kablov.</t>
  </si>
  <si>
    <t>Dobava in montaža tipskih(vroče cinkanih) reducirnih kandelabrov h=6m (tip določi investitor, npr. Disano Garda),komplet s priključno omarico,varovalko, sponkami in ožičenjem.</t>
  </si>
  <si>
    <t>Dobava in montaža svetilk, s sijalko LED 4000K, moč 32W, 4670 lm, komplet z instalacijo NYM 4×1,5mm2 in priključnim setom.  (kot napr.:
tip Disano Garda)</t>
  </si>
  <si>
    <t xml:space="preserve">Dobava in montaža nizkih svetilk, višina do 100cm, LED, samosotoječe, vključno s pritrditvijo. Antracit siva. Kot npr. VRTNI LED STEBRIČEK TRILA II 800 mm 6W 3000K IP44 </t>
  </si>
  <si>
    <t>Dobava in montaža sidrne plošče s pocinkanimi vijaki</t>
  </si>
  <si>
    <t>Dobava in polaganje kabla : NYY-J 5x4mm2</t>
  </si>
  <si>
    <t xml:space="preserve">Dobava in polaganje kabla : NAYY-J 4x16+2,5mm </t>
  </si>
  <si>
    <t>Dobava oz. izvedba priključka ozemljitve na kandelaber s P/Y 35mm 400 V in FeZn valjancem.</t>
  </si>
  <si>
    <t>Dobava in polaganje pocinkanega valjanca 25 * 4 mm (Cu vrv 35mm2)</t>
  </si>
  <si>
    <t>Dobava in izdelava kabelskih končnikov (povitje) in priključitev</t>
  </si>
  <si>
    <t>Kontrolne meritve:
   - osvetljenosti oz. svetlosti
   - galvanskih stikov
   - ozemljitve in izoliranosti upornikov</t>
  </si>
  <si>
    <t>Izdaja certifikata za svetilke</t>
  </si>
  <si>
    <t>PRESTAVITEV SN VODA</t>
  </si>
  <si>
    <t>Rušenje asfalta z odvozom na trajno deponijo</t>
  </si>
  <si>
    <t>Rezanje asfaltne plasti s talno diamantno žago, debelina 11 do 15cm.</t>
  </si>
  <si>
    <t xml:space="preserve">Dobava, transport, raznos in vgradnja Stigmaflex cevi, fi160. </t>
  </si>
  <si>
    <t>Dobava in vgradnja BC elektro jaška, dimenzije 2x2x1,8m, 2x LTŽ pokrov 60/60cm, 400kN.</t>
  </si>
  <si>
    <t>Dobava in vgradnja BC elektro jaška, dimenzije 2x1,6x1,8m, 2x LTŽ pokrov 60/60cm, 400kN.</t>
  </si>
  <si>
    <t>vse</t>
  </si>
  <si>
    <t>kontrola ( vse/3 )</t>
  </si>
  <si>
    <t>rekapitulacija</t>
  </si>
  <si>
    <t>razlika</t>
  </si>
  <si>
    <t xml:space="preserve">Vsa zemeljska dela se morajo izvajati po določilih veljavnih tehničnih predpisov in normativov in skladno z navodili iz geotehničnega poročila. Obracuni izvršenih izkopov in zasipov se obračunavajo v rašcenem stanju. Pripravljalna in zaključna dela, zakoličenje objekta, postavitev profilov, prenosi višinskih točk in podobno, kot vsa potrebna zarisovanja mora izvajalec vkalkulirati v enotne cene. Pristojbine za odlaganje zemlje je vkalkulirati v enotne cene. Vsak dan pred pričetkom dela, zlasti po deževnem vremenu, topljenju snega, mraza, se morajo pregledati bočne strani izkopa in opraviti vsi potrebni varnostni ukrepi. Eventuelni stroški iz tega naslova so na strani izvajalca. Vsa dela morajo biti izvedena tehnično pravilno in po pravilih stroke.  V času izvajanja zemeljskih del je obvezen geomehanski nadzor. Geomehanski nadzor je potreben tako ob izkopu, med gradnjo in ob zasipu, ter po dokončanih delih. </t>
  </si>
  <si>
    <t>Enotna cena mora vsebovati:</t>
  </si>
  <si>
    <t>/ vsa potrebna pripravljalna dela</t>
  </si>
  <si>
    <t>/ vse potrebne transporte do mesta vgrajevanja</t>
  </si>
  <si>
    <t xml:space="preserve">/ vse potrebno delo </t>
  </si>
  <si>
    <t>/ skladiščenje materiala na gradbišču</t>
  </si>
  <si>
    <t>/ vsa potrebna pomožna sredstva za vgrajevanje na objektu kot so lestve, odri in podobno - montaža in demontaža</t>
  </si>
  <si>
    <t>/ usklajevanje z osnovnim načrtom in posvetovanje s projektantom</t>
  </si>
  <si>
    <t>/ terminsko usklajevanje del z ostalimi izvajalci na objektu</t>
  </si>
  <si>
    <t>/ čiščenje in odvoz odpadnega materiala na stalno deponijo</t>
  </si>
  <si>
    <t>/ plačilo komunalnega prispevka za stalno deponijo odpadnega materiala</t>
  </si>
  <si>
    <t>/ vsa potrebna higiensko tehnična zaščita delavcev na gradbišču</t>
  </si>
  <si>
    <t>/ Izvajalec del mora ravnati z odpadki, ki nastanejo pri izvajanju del zaradi gradnje, po pravilniku o ravnanju z odpadki UR.L. 34/2008</t>
  </si>
  <si>
    <t>/ 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</si>
  <si>
    <t>Code</t>
  </si>
  <si>
    <t>Description</t>
  </si>
  <si>
    <t>Q. unit</t>
  </si>
  <si>
    <t>Quantity</t>
  </si>
  <si>
    <t>Unit Cost</t>
  </si>
  <si>
    <t>Cost</t>
  </si>
  <si>
    <t>BIM element</t>
  </si>
  <si>
    <t>Quantity Formula</t>
  </si>
  <si>
    <t>OBMOČJE ZA PRINTANJE</t>
  </si>
  <si>
    <t>GRAD./ OBRT./ STROJNE / ELEKTRO / ZU</t>
  </si>
  <si>
    <t>KATEGORIJA DEL</t>
  </si>
  <si>
    <t>Investitor</t>
  </si>
  <si>
    <t>UKC MARIBOR</t>
  </si>
  <si>
    <t>Lokacija</t>
  </si>
  <si>
    <t>Projekt</t>
  </si>
  <si>
    <t>INFEKCIJSKA KLINIKA MARIBOR</t>
  </si>
  <si>
    <t>Prostorska enota</t>
  </si>
  <si>
    <t>Objekt p. enote</t>
  </si>
  <si>
    <t>POPIS ELEKTRO DEL ZA INFEKCIJSKO KLINIKO</t>
  </si>
  <si>
    <t>PZI - REKAPITULACIJA ZA ELEKTRO DELA:</t>
  </si>
  <si>
    <t>EL</t>
  </si>
  <si>
    <t>ELEKTRO INŠTALACIJE  - skupaj</t>
  </si>
  <si>
    <t>IK</t>
  </si>
  <si>
    <t xml:space="preserve">ELEKTRO INŠTALACIJE </t>
  </si>
  <si>
    <t>poz.</t>
  </si>
  <si>
    <t>opis dela oz.dobave</t>
  </si>
  <si>
    <t>enota</t>
  </si>
  <si>
    <t>količina</t>
  </si>
  <si>
    <t>skupaj</t>
  </si>
  <si>
    <t xml:space="preserve">VARNOSTNA RAZSVETLJAVA </t>
  </si>
  <si>
    <t>Dobava in montaža, ter zagon sistema varnostne razsvetljave:</t>
  </si>
  <si>
    <r>
      <rPr>
        <b/>
        <sz val="11"/>
        <rFont val="Arial Narrow CE"/>
      </rPr>
      <t>Centralna enota v E30 ognjeodpornem ohišju - 6 tokokrogov, 3 ure avtonomije:</t>
    </r>
    <r>
      <rPr>
        <sz val="11"/>
        <color rgb="FF000000"/>
        <rFont val="Calibri"/>
        <family val="2"/>
        <scheme val="minor"/>
      </rPr>
      <t xml:space="preserve">
Centralna enota SU 6P NET ESF30 Naprava za centralno napajanje varnostne razsvetljave din-Sicherheitstechnik po DIN VDE 0108. Enota nameščena v ohišju s certificirano ohranitvijo funkcije E30. Mikroprocesorska enota za nadzor. PLC tehnologija omogoča mešanje trajnega in pripravnega spoja na enem tokokrogu. Sistem omogoča avtomatsko adresiranje s centralnega mesta. Možnost dimanja vsake svetilke iz centralne enote. 6 izhodnih tokokrogov, izhodne napetosti 24V DC za priključitev din PLC 24 LED svetilk. Tekstovni prikazovalnik s statusnimi informacijami serijsko v slovenskem jeziku. Vključno z dodatno baterijsko omaro kompletno z že ožičenim baterijskim setom ob povečani avtonomiji. Svinčene baterije v GEL tehnologiji, hermetično zaprte brez vzdrževanja, baterije morajo zagotavljati zahtevano avtonomijo za spodaj navedene svetilke + 30 % obvezne rezerve zaradi daljšega delovanja in zanesljivosti sistema. Mere VxŠxG 1080 mm x 480 mm x 223 mm. Garancija na kompletni sistem 5 let ob rednih letnih pregledih s strani proizvajalca.
Tip: din-Sicherheitstechnik; SU 6P NET ESF30
KODA: 5188300</t>
    </r>
  </si>
  <si>
    <t>Kos</t>
  </si>
  <si>
    <t>Numeric</t>
  </si>
  <si>
    <t xml:space="preserve">
SU-GSM, modul za brezžični nadzor posameznega centralnega napajalnika preko mobilne aplikacija. Omogoča daljinski (TCP) dostop do sistema brez dodatnih stroškov. Preko aplikacije mySU je možen pregled stanja sistema in morebitnih napak. Možen hkraten dostop do sistema preko več prenosnih naprav. 
Tip: din-Sicherheitstechnik; SU-GSM
KODA:</t>
  </si>
  <si>
    <t>Modul za sprejem signala iz požarne centrale (SU-CNS): 
SU-CNS, modul za navezavo posameznega centralnega napajalnika na CNS ali požarno centralo. 
Tip: din-Sicherheitstechnik; SU-CNS
KODA:99999</t>
  </si>
  <si>
    <t>Kontrolnik napetosti: 
3PH-1, 3 fazni kontrolnik napetosti. Enopolni preklopni breznapetostni izhod. Montira se v vse razdelilce, ki napajajo splošno razsvetljavo.
Tip: din-Sicherheitstechnik; 3PH-1
KODA:5060475</t>
  </si>
  <si>
    <t>Programska oprema: 
SU CONTROL Basic, namenska programska oprema za lažje programiranje in vizualizacijo sistema preko PC-ja ali tabličnega računalnika. Podpora za WIN, IOS, Android
Tip: din-Sicherheitstechnik; SU CONTROL Basic
KODA:5006200</t>
  </si>
  <si>
    <t>Tlorisna vizualizacija: 
Tlorisna vizualizacija
KODA:99999</t>
  </si>
  <si>
    <t>Programiranje sistema in šolanje uporabnika: 
Programiranje sistema, spuščanje v pogon in uvajanje operaterja, poimenovanje svetilk do 200 znakov.
KODA:6018SI</t>
  </si>
  <si>
    <t>Garancija: 
Garancija na kompletni sistem 5 let ob rednih letnih pregledih s strani proizvajalca.
KODA:99998</t>
  </si>
  <si>
    <r>
      <rPr>
        <b/>
        <sz val="11"/>
        <rFont val="Arial Narrow CE"/>
      </rPr>
      <t>Z12</t>
    </r>
    <r>
      <rPr>
        <sz val="11"/>
        <color rgb="FF000000"/>
        <rFont val="Calibri"/>
        <family val="2"/>
        <scheme val="minor"/>
      </rPr>
      <t xml:space="preserve">
LED svetilka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2W. 
Garancija 50.000 ur.
Tip: din-Sicherheitstechnik; STRING 2 eco spot AP2 DE 4000K PLC
KODA:9069094200</t>
    </r>
  </si>
  <si>
    <r>
      <rPr>
        <b/>
        <sz val="11"/>
        <rFont val="Arial Narrow CE"/>
      </rPr>
      <t>Z12N</t>
    </r>
    <r>
      <rPr>
        <sz val="11"/>
        <color rgb="FF000000"/>
        <rFont val="Calibri"/>
        <family val="2"/>
        <scheme val="minor"/>
      </rPr>
      <t xml:space="preserve">
LED svetilka za osvetljevanje evakuacijske poti, nadgradna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2W. 
Garancija 50.000 ur.
Tip: din-Sicherheitstechnik; STRING 2 eco spot AP2 DA E 4000K PLC
KODA:9069094500</t>
    </r>
  </si>
  <si>
    <r>
      <rPr>
        <b/>
        <sz val="11"/>
        <rFont val="Arial Narrow CE"/>
      </rPr>
      <t>Z13N</t>
    </r>
    <r>
      <rPr>
        <sz val="11"/>
        <color rgb="FF000000"/>
        <rFont val="Calibri"/>
        <family val="2"/>
        <scheme val="minor"/>
      </rPr>
      <t xml:space="preserve">
LED svetilka za osvetljevanje evakuacijske poti, nadgradna izvedba, simetrična optika. Kvadratno ohišje iz polikarbonata,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s tremi visoko zmogljivimi LED diodami moči 1W. 
Garancija 50.000 ur.
Tip: din-Sicherheitstechnik; STRING 2 power spot AP DA E 4000K PLC
KODA:9069098600</t>
    </r>
  </si>
  <si>
    <r>
      <rPr>
        <b/>
        <sz val="11"/>
        <rFont val="Arial Narrow CE"/>
      </rPr>
      <t>Z14</t>
    </r>
    <r>
      <rPr>
        <sz val="11"/>
        <color rgb="FF000000"/>
        <rFont val="Calibri"/>
        <family val="2"/>
        <scheme val="minor"/>
      </rPr>
      <t xml:space="preserve">
LED svetilka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Tip: din-Sicherheitstechnik; STRING 2 eco spot AP DE 4000K PLC
KODA:9069096100</t>
    </r>
  </si>
  <si>
    <r>
      <rPr>
        <b/>
        <sz val="11"/>
        <rFont val="Arial Narrow CE"/>
      </rPr>
      <t>Z14N</t>
    </r>
    <r>
      <rPr>
        <sz val="11"/>
        <color rgb="FF000000"/>
        <rFont val="Calibri"/>
        <family val="2"/>
        <scheme val="minor"/>
      </rPr>
      <t xml:space="preserve">
LED svetilka za osvetljevanje evakuacijske poti, nadgradna izvedba, simetrična optika. Kvadratno ohišje iz polikarbonata,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Tip: din-Sicherheitstechnik; STRING 2 eco spot AP DA E 4000K PLC
KODA:9069097100</t>
    </r>
  </si>
  <si>
    <r>
      <rPr>
        <b/>
        <sz val="11"/>
        <rFont val="Arial Narrow CE"/>
      </rPr>
      <t>Z15</t>
    </r>
    <r>
      <rPr>
        <sz val="11"/>
        <color rgb="FF000000"/>
        <rFont val="Calibri"/>
        <family val="2"/>
        <scheme val="minor"/>
      </rPr>
      <t xml:space="preserve">
LED svetilka za osvetljevanje evakuacijske poti, vgradna izvedba, asimetrična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Tip: din-Sicherheitstechnik; STRING 2 eco spot SL DE 4000K PLC
KODA:9069096400</t>
    </r>
  </si>
  <si>
    <r>
      <rPr>
        <b/>
        <sz val="11"/>
        <rFont val="Arial Narrow CE"/>
      </rPr>
      <t>Z15N</t>
    </r>
    <r>
      <rPr>
        <sz val="11"/>
        <color rgb="FF000000"/>
        <rFont val="Calibri"/>
        <family val="2"/>
        <scheme val="minor"/>
      </rPr>
      <t xml:space="preserve">
LED svetilka za osvetljevanje evakuacijske poti, vgradna izvedba, asimetrična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Tip: din-Sicherheitstechnik; STRING 2 eco spot SL DA E 4000K PLC
KODA:9069097300</t>
    </r>
  </si>
  <si>
    <r>
      <rPr>
        <b/>
        <sz val="11"/>
        <rFont val="Arial Narrow CE"/>
      </rPr>
      <t>Z18N</t>
    </r>
    <r>
      <rPr>
        <sz val="11"/>
        <color rgb="FF000000"/>
        <rFont val="Calibri"/>
        <family val="2"/>
        <scheme val="minor"/>
      </rPr>
      <t xml:space="preserve">
Dimabilna LED svetilka za osvetljevanje evakuacijske poti za vgradno montažo. Vijačna izvedba. Ohišje iz polikarbonata.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Tip; din-Sicherheitstechnik; Tube-264-PLC24-1-M, 4000K
KODA:9023094121</t>
    </r>
  </si>
  <si>
    <t xml:space="preserve">Pribor za stropno nadgradno montažo svetilk TUBE 264. Material aluminij, barva signalno bela.
Tip: din-Sicherheitstechnik; Tube-264-M Deckenaufbaugehäuse
KODA:9023000007
</t>
  </si>
  <si>
    <r>
      <rPr>
        <b/>
        <sz val="11"/>
        <rFont val="Arial Narrow CE"/>
      </rPr>
      <t>Z4</t>
    </r>
    <r>
      <rPr>
        <sz val="11"/>
        <color rgb="FF000000"/>
        <rFont val="Calibri"/>
        <family val="2"/>
        <scheme val="minor"/>
      </rPr>
      <t xml:space="preserve">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
KODA:9020095009</t>
    </r>
  </si>
  <si>
    <r>
      <rPr>
        <b/>
        <sz val="11"/>
        <rFont val="Arial Narrow CE"/>
      </rPr>
      <t>Z5</t>
    </r>
    <r>
      <rPr>
        <sz val="11"/>
        <color rgb="FF000000"/>
        <rFont val="Calibri"/>
        <family val="2"/>
        <scheme val="minor"/>
      </rPr>
      <t xml:space="preserve">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
KODA:9020095009</t>
    </r>
  </si>
  <si>
    <t>Piktogramska LED plošča za montažo na svetilke serije CONCEPT. Materijal pleksi steklo debeline 8 mm. Puščica LEVO/DESNO, razpoznavnost 22 m (SIST EN 1838). Laserska gravura za optimalno osvetlitev piktogramskih znakov z notranje strani. Klik-fix sistem za montažo piktograma brez orodja. Priloženi nosilci za stoječo ali visečo montažo. 
Tip: din-Sicherheitstechnik; Concept-S2-PL/PR
KODA:9020000024</t>
  </si>
  <si>
    <r>
      <rPr>
        <b/>
        <sz val="11"/>
        <rFont val="Arial Narrow CE"/>
      </rPr>
      <t>Z6Z</t>
    </r>
    <r>
      <rPr>
        <sz val="11"/>
        <color rgb="FF000000"/>
        <rFont val="Calibri"/>
        <family val="2"/>
        <scheme val="minor"/>
      </rPr>
      <t xml:space="preserve">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
KODA:9020095009</t>
    </r>
  </si>
  <si>
    <t>Piktogramska LED plošča za montažo na svetilke serije CONCEPT. Material pleksi steklo debeline 8 mm. Puščica DOL, razpoznavnost 22 m (SIST EN 1838). Laserska gravura za optimalno osvetlitev piktogramskih znakov z notranje strani. Klik-fix sistem za montažo piktograma brez orodja. Priloženi nosilci za stoječo ali visečo montažo. 
Tip: din-Sicherheitstechnik; Concept-S2-PU
KODA:9020000023</t>
  </si>
  <si>
    <t>Pribor za stensko montažo svetilk CONCEPT vzporedno z zidom. 
Tip: din-Sicherheitstechnik; Concept-WA-PP-G Kunststoff
KODA:9020000052</t>
  </si>
  <si>
    <r>
      <rPr>
        <b/>
        <sz val="11"/>
        <rFont val="Arial Narrow CE"/>
      </rPr>
      <t>Z7</t>
    </r>
    <r>
      <rPr>
        <sz val="11"/>
        <color rgb="FF000000"/>
        <rFont val="Calibri"/>
        <family val="2"/>
        <scheme val="minor"/>
      </rPr>
      <t xml:space="preserve">
Dimabilna piktogramska LED svetilka v patentirani din-LED-LASER tehnologiji. Ohišje za stropno in stensko vgradno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DE, Gr.2 PLC
KODA:9069092020</t>
    </r>
  </si>
  <si>
    <t>Piktogram smer: LEVO/DESNO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LEVO/DESNO. 
Garancija 50.000 ur. 
Tip: din-Sicherheitstechnik; STRING 2 DA/DE, Pikto Gr.2 PL/PR
KODA:9069003524</t>
  </si>
  <si>
    <r>
      <rPr>
        <b/>
        <sz val="11"/>
        <rFont val="Arial Narrow CE"/>
      </rPr>
      <t>Z8</t>
    </r>
    <r>
      <rPr>
        <sz val="11"/>
        <color rgb="FF000000"/>
        <rFont val="Calibri"/>
        <family val="2"/>
        <scheme val="minor"/>
      </rPr>
      <t xml:space="preserve">
Dimabilna piktogramska LED svetilka v patentirani din-LED-LASER tehnologiji. Ohišje za stropno in stensko vgradno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DE, Gr.2 PLC
KODA:9069092020</t>
    </r>
  </si>
  <si>
    <t>Piktogram smer: DOL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DOL. 
Garancija 50.000 ur. 
Tip: din-Sicherheitstechnik; STRING 2 DA/DE, Pikto Gr.2 PU
KODA:9069003523</t>
  </si>
  <si>
    <t>15</t>
  </si>
  <si>
    <r>
      <rPr>
        <b/>
        <sz val="11"/>
        <rFont val="Arial Narrow CE"/>
      </rPr>
      <t>Z7N</t>
    </r>
    <r>
      <rPr>
        <sz val="11"/>
        <color rgb="FF000000"/>
        <rFont val="Calibri"/>
        <family val="2"/>
        <scheme val="minor"/>
      </rPr>
      <t xml:space="preserve">
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DA, Gr.2 PLC
KODA:9069092620</t>
    </r>
  </si>
  <si>
    <t>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LEVO/DESNO. 
Garancija 50.000 ur. 
Tip: din-Sicherheitstechnik; STRING 2 DA/DE, Pikto Gr.2 PL/PR
KODA:9069003524</t>
  </si>
  <si>
    <t>16</t>
  </si>
  <si>
    <r>
      <rPr>
        <b/>
        <sz val="11"/>
        <rFont val="Arial Narrow CE"/>
      </rPr>
      <t>Z8N</t>
    </r>
    <r>
      <rPr>
        <sz val="11"/>
        <color rgb="FF000000"/>
        <rFont val="Calibri"/>
        <family val="2"/>
        <scheme val="minor"/>
      </rPr>
      <t xml:space="preserve">
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DA, Gr.2 PLC
KODA:9069092620</t>
    </r>
  </si>
  <si>
    <t>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LEVO/DESNO. 
Garancija 50.000 ur. 
Tip: din-Sicherheitstechnik; STRING 2 DA/DE, Pikto Gr.2 PL/PR
KODA: 9069003523</t>
  </si>
  <si>
    <t>17</t>
  </si>
  <si>
    <r>
      <rPr>
        <b/>
        <sz val="11"/>
        <rFont val="Arial Narrow CE"/>
      </rPr>
      <t>Z7NP</t>
    </r>
    <r>
      <rPr>
        <sz val="11"/>
        <color rgb="FF000000"/>
        <rFont val="Calibri"/>
        <family val="2"/>
        <scheme val="minor"/>
      </rPr>
      <t xml:space="preserve">
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DA, Gr.2 PLC
KODA:9069092620</t>
    </r>
  </si>
  <si>
    <t>Set kovinskih jeklenic za spuščeno montažo piktogramske plošče na svetilkah serije STRING 2. S priborom za brezstopenjsko nastavljanje nivoja spuščanja, dolžine 1,5m.
Tip: din-Sicherheitstechnik; STRING 2 Seilmontageset 1,5 m
KODA:9069000009</t>
  </si>
  <si>
    <t>18</t>
  </si>
  <si>
    <r>
      <rPr>
        <b/>
        <sz val="11"/>
        <rFont val="Arial Narrow CE"/>
      </rPr>
      <t>Z8NP</t>
    </r>
    <r>
      <rPr>
        <sz val="11"/>
        <color rgb="FF000000"/>
        <rFont val="Calibri"/>
        <family val="2"/>
        <scheme val="minor"/>
      </rPr>
      <t xml:space="preserve">
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DA, Gr.2 PLC
KODA:9069092620</t>
    </r>
  </si>
  <si>
    <t>19</t>
  </si>
  <si>
    <r>
      <rPr>
        <b/>
        <sz val="11"/>
        <rFont val="Arial Narrow CE"/>
      </rPr>
      <t>Z7P</t>
    </r>
    <r>
      <rPr>
        <sz val="11"/>
        <color rgb="FF000000"/>
        <rFont val="Calibri"/>
        <family val="2"/>
        <scheme val="minor"/>
      </rPr>
      <t xml:space="preserve">
Dimabilna piktogramska LED svetilka v patentirani din-LED-LASER tehnologiji. Ohišje za stropno in stensko vgradno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DE, Gr.2 PLC
KODA:9069092020</t>
    </r>
  </si>
  <si>
    <t>20</t>
  </si>
  <si>
    <r>
      <rPr>
        <b/>
        <sz val="11"/>
        <rFont val="Arial Narrow CE"/>
      </rPr>
      <t>Z8P</t>
    </r>
    <r>
      <rPr>
        <sz val="11"/>
        <color rgb="FF000000"/>
        <rFont val="Calibri"/>
        <family val="2"/>
        <scheme val="minor"/>
      </rPr>
      <t xml:space="preserve">
Dimabilna piktogramska LED svetilka v patentirani din-LED-LASER tehnologiji. Ohišje za stropno in stensko vgradno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DE, Gr.2 PLC
KODA:9069092020</t>
    </r>
  </si>
  <si>
    <t>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DOL. 
Garancija 50.000 ur. 
Tip: din-Sicherheitstechnik; STRING 2 DA/DE, Pikto Gr.2 PU
KODA:9069003523</t>
  </si>
  <si>
    <r>
      <rPr>
        <b/>
        <sz val="11"/>
        <rFont val="Arial Narrow CE"/>
      </rPr>
      <t>Z8SL</t>
    </r>
    <r>
      <rPr>
        <sz val="11"/>
        <color rgb="FF000000"/>
        <rFont val="Calibri"/>
        <family val="2"/>
        <scheme val="minor"/>
      </rPr>
      <t xml:space="preserve">
Dimabilna piktogramska LED svetilka v patentirani din-LED-LASER tehnologiji s funkcijo dodatnega osvetljevanja področja okoli svetilke. Ohišje za stropno vgradno montažo, bele barve RAL 9003. Vgrajeni dve visokozmogljivi LED z možnostjo nastavljanja sevalnega kota za optimalno osvetlitev poti umika oz. opreme APZ.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DE plus, Gr.2 PLC
KODA:9069092220</t>
    </r>
  </si>
  <si>
    <t>22</t>
  </si>
  <si>
    <r>
      <rPr>
        <b/>
        <sz val="11"/>
        <rFont val="Arial Narrow CE"/>
      </rPr>
      <t>Z9NLA</t>
    </r>
    <r>
      <rPr>
        <sz val="11"/>
        <color rgb="FF000000"/>
        <rFont val="Calibri"/>
        <family val="2"/>
        <scheme val="minor"/>
      </rPr>
      <t xml:space="preserve">
Dimabilna piktogramska LED svetilka v patentirani din-LED-LASER tehnologiji. Ohišje za stensko nadgradno ali delno vgradno montažo, bele barve RAL 9003, možnost dobave v poljubni barvi po izboru arhitekta. Svetilka omogoča avtomatsko adresiranje ter mešano programiranje trajnega in pripravnega spoja na istem tokokrogu brez dodatnega kabliranja.
Stopnja zaščite IP20. 
Dovoljeno temperaturno območje uporabe -15°C do +40°C. 
Dovoljena priključna napetost 24V DC +/-20%. 
Garancija 50.000 ur. 
Tip: din-Sicherheitstechnik; STRING 2 WAP/WAP plus, hp PLC
KODA:9069090200</t>
    </r>
  </si>
  <si>
    <t>Piktogram smer: LEVO/DESNO/DOL
Piktogramska LED plošča v patentirani din-LED-LASER tehnologiji, debelina plošče 16mm. Enakomerna osvetlitev piktograma dosežena z lasersko gravuro. Svetlobni vir za osvetlitev piktograma integriran v plošči. Plošča ima dodatno funkcijo optimalne osvetlitve poti umika oz. opreme APZ. Zaprt rob standardno v beli barvi, po naročilu možna dobava v poljubnem RAL. Piktogramski znak do roba plošče omogoča maksimalno razdaljo razpoznavnosti.  
Razpoznavnost 22m, smer DESNO. 
Garancija 50.000 ur. 
Tip: din-Sicherheitstechnik; STRING 2 WAP LA, Pikto Gr.2, PR, PL, PU
KODA:9069000622, 9069000621, 9069000623</t>
  </si>
  <si>
    <r>
      <rPr>
        <b/>
        <sz val="11"/>
        <rFont val="Calibri"/>
        <family val="2"/>
      </rPr>
      <t xml:space="preserve">E30 ognjeodporna doza z ustreznimi varovalkami: </t>
    </r>
    <r>
      <rPr>
        <sz val="11"/>
        <color rgb="FF000000"/>
        <rFont val="Calibri"/>
        <family val="2"/>
        <scheme val="minor"/>
      </rPr>
      <t xml:space="preserve">
Ognjevarna (E30) doza z ustreznimi varovalkami (2x1A E30/E90) za zagotavljanje selektivnosti tokokroga ob morebitnem požaru.
Tip: din-Sicherheitstechnik; Sicherungsdose 1A E30/E90
KODA:9260001</t>
    </r>
  </si>
  <si>
    <t>varnostna razsvetljava zaklonišča:</t>
  </si>
  <si>
    <r>
      <rPr>
        <b/>
        <sz val="11"/>
        <rFont val="Arial Narrow CE"/>
      </rPr>
      <t>Centralna enota v E30 ognjeodpornem ohišju - 2 tokokroga, 3 ure avtonomije:</t>
    </r>
    <r>
      <rPr>
        <sz val="11"/>
        <color rgb="FF000000"/>
        <rFont val="Calibri"/>
        <family val="2"/>
        <scheme val="minor"/>
      </rPr>
      <t xml:space="preserve">
Centralna enota SU 2P NET ESF30 Naprava za centralno napajanje varnostne razsvetljave din-Sicherheitstechnik po DIN VDE 0108. Enota nameščena v ohišju s certificirano ohranitvijo funkcije E30. Mikroprocesorska enota za nadzor. PLC tehnologija omogoča mešanje trajnega in pripravnega spoja na enem tokokrogu. Sistem omogoča avtomatsko adresiranje s centralnega mesta. Možnost dimanja vsake svetilke iz centralne enote. 2 izhodna tokokroga, izhodne napetosti 24V DC za priključitev din PLC 24 LED svetilk. Tekstovni prikazovalnik s statusnimi informacijami serijsko v slovenskem jeziku. Vključno z dodatno baterijsko omaro kompletno z že ožičenim baterijskim setom ob povečani avtonomiji. Svinčene baterije v GEL tehnologiji, hermetično zaprte brez vzdrževanja, baterije morajo zagotavljati zahtevano avtonomijo za spodaj navedene svetilke + 30 % obvezne rezerve zaradi daljšega delovanja in zanesljivosti sistema. Mere VxŠxG 1080 mm x 480 mm x 223 mm. Garancija na kompletni sistem 5 let ob rednih letnih pregledih s strani proizvajalca.
Tip: din-Sicherheitstechnik; SU 2P NET ESF30
KODA:5158300</t>
    </r>
  </si>
  <si>
    <t>Modul za brezžični oddaljen dostop: 
SU-GSM, modul za brezžični nadzor posameznega centralnega napajalnika preko mobilne aplikacija. Omogoča daljinski (TCP) dostop do sistema brez dodatnih stroškov. Preko aplikacije mySU je možen pregled stanja sistema in morebitnih napak. Možen hkraten dostop do sistema preko več prenosnih naprav. 
Tip: din-Sicherheitstechnik; SU-GSM
KODA:5004813</t>
  </si>
  <si>
    <t>Programiranje sistema in šolanje uporabnika:
Programiranje sistema, spuščanje v pogon in uvajanje operaterja, poimenovanje svetilk do 200 znakov.
KODA:6018SI</t>
  </si>
  <si>
    <r>
      <rPr>
        <b/>
        <sz val="11"/>
        <rFont val="Arial Narrow CE"/>
      </rPr>
      <t>Z1</t>
    </r>
    <r>
      <rPr>
        <sz val="11"/>
        <color rgb="FF000000"/>
        <rFont val="Calibri"/>
        <family val="2"/>
        <scheme val="minor"/>
      </rPr>
      <t xml:space="preserve">
Dimabilna piktogramska ali varnostna LED svetilka s prosojno kapo, zaščita IP 42 (IP 65 z dodatkom), mehanska zaščita IK 07. Dovoljeno temperaturno območje uporabe -15oC do + 40oC. Dovoljena priključna napetost 24V DC +/-20%. Namenjena za stensko ali stropno montažo. Kompletno s setom piktogramov razpoznavnosti 22 m (SIST EN 1838). LED svetlobni vir 3,9W, svetilnost minimalno 486 lm. Svetilka omogoča avtomatsko adresiranje ter mešano programiranje trajnega in pripravnega spoja na istem tokokrogu brez dodatnega kabliranja. Set priključnih sponk za linijsko vezavo 2 x 3 x 2,5mm2. 
Garancija 50.000 ur. 
KODA:
Tip: din-Sicherheitstechnik; BASIC 2 E-LED RZ1/SL PLC
KODA:9071090100</t>
    </r>
  </si>
  <si>
    <t>25</t>
  </si>
  <si>
    <r>
      <rPr>
        <b/>
        <sz val="11"/>
        <rFont val="Arial Narrow CE"/>
      </rPr>
      <t>Z2</t>
    </r>
    <r>
      <rPr>
        <sz val="11"/>
        <color rgb="FF000000"/>
        <rFont val="Calibri"/>
        <family val="2"/>
        <scheme val="minor"/>
      </rPr>
      <t xml:space="preserve">
Dimabilna piktogramska LED svetilka s prosojno dvostransko kapo, zaščita IP 42 (IP 65 z dodatkom), mehanska zaščita IK 07. Dovoljeno temperaturno območje uporabe -15oC do +40oC. Dovoljena priključna napetost 24V DC +/-20%. Namenjena za stensko ali stropno montažo. Kompletno s setom piktogramov razpoznavnosti 22 m (SIST EN 1838). LED svetlobni vir 3,9W, svetilnost minimalno 486 lm. Svetilka omogoča avtomatsko adresiranje ter mešano programiranje trajnega in pripravnega spoja na istem tokokrogu brez dodatnega kabliranja. Set priključnih sponk za linijsko vezavo 2 x 3 x 2,5mm2. 
Garancija 50.000 ur. 
Tip: din-Sicherheitstechnik; BASIC 2 E-LED RZ2 PLC
KODA:9071090200</t>
    </r>
  </si>
  <si>
    <t>26</t>
  </si>
  <si>
    <t>NEPREDVIDENA DELA</t>
  </si>
  <si>
    <t xml:space="preserve">Nepredvidena dela so zajeta v skupni rekapitulaciji objekta </t>
  </si>
  <si>
    <t>VARNOSTNA RAZSVETLJAVA SKUPAJ</t>
  </si>
  <si>
    <t>NIZKONAPETOSNI RAZDELILNIKI</t>
  </si>
  <si>
    <t>Dobava, montaža, priklop NN razdelilnikov.</t>
  </si>
  <si>
    <t>NN razdelilniki 3. klet</t>
  </si>
  <si>
    <r>
      <t xml:space="preserve">NN razdelilnik </t>
    </r>
    <r>
      <rPr>
        <b/>
        <sz val="11"/>
        <color theme="1"/>
        <rFont val="Arial"/>
        <family val="2"/>
      </rPr>
      <t>R3KM</t>
    </r>
    <r>
      <rPr>
        <sz val="11"/>
        <color theme="1"/>
        <rFont val="Arial"/>
        <family val="2"/>
        <charset val="238"/>
      </rPr>
      <t xml:space="preserve">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Ib=160A, Icw=10kA.
Dimenzije: 604x2425x322mm (ŠxVxG)
Tip: XL³ S 630
Proizvajalec: Legrand</t>
    </r>
  </si>
  <si>
    <t>(((['Element'] = 'ElektroOmarica' and ['ElementTip'] = 'NN Razdelilnik' and ['Name'] = 'R3KM')</t>
  </si>
  <si>
    <t>V NN razdelilnik je vgrajena sledeča oprema:</t>
  </si>
  <si>
    <t>Glavno stikalo z vrtljivo, podaljšano RU/RD ročico na vratih, 3P, 250A,
tip Vistop, Legrand</t>
  </si>
  <si>
    <t>Kombinirano diferenčno zaščitno stikalo (KZS), karakteristika C, Icu=10kA, 1P+N, In=16A, 30mA, tip A,
tip DX³ - 10kA, Legrand</t>
  </si>
  <si>
    <t>3x2,5</t>
  </si>
  <si>
    <t>Varovalčni ločilnik, montaža na DIN letev, 3P do 125A, komplet s taljivimi vložki 22x58mm,
tip SP58, Legrand</t>
  </si>
  <si>
    <t>Inštalacijski odklopnik 2p B16A
za Bender</t>
  </si>
  <si>
    <t>Inštalacijski odklopnik s pretokovno in kratkostično zaščito, karakteristika C, Icu=10kA, 1P, In=10A,
tip TX³ - 10kA, Legrand</t>
  </si>
  <si>
    <t>3x1,5</t>
  </si>
  <si>
    <t>Inštalacijski odklopnik s pretokovno in kratkostično zaščito, karakteristika C, Icu=10kA, 1P, In=16A,
tip TX³ - 10kA, Legrand</t>
  </si>
  <si>
    <t>Inštalacijski odklopnik s pretokovno in kratkostično zaščito, karakteristika C, Icu=10kA, 3P, In=16A,
tip TX³ - 10kA, Legrand</t>
  </si>
  <si>
    <t>5x2,5</t>
  </si>
  <si>
    <t>Inštalacijsko stikalo na diferenčni tok (RCD tip A) 4P;   40/0,03A ,
Legrand</t>
  </si>
  <si>
    <t>Rele za nadzor faz</t>
  </si>
  <si>
    <t>signalna lučka za na vrata razdelilnika</t>
  </si>
  <si>
    <t>Prenapetostna zaščita T2 40kA, 4P,
tip SPD T1+T2, Legrand</t>
  </si>
  <si>
    <t>Zbiralke, vrstne sponke, uvodnice, drobni vezni in pritrdilni material</t>
  </si>
  <si>
    <t>NN razdelilnik R3KM SKUPAJ:</t>
  </si>
  <si>
    <t>NN razdelilnik R3KA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</si>
  <si>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Glavno stikalo z vrtljivo, podaljšano RU/RD ročico na vratih, 3P, 100A,
tip Vistop, Legrand</t>
  </si>
  <si>
    <t>Varovalčni ločilnik, montaža na DIN letev, 3P do 32A, komplet s taljivimi vložki 10x38mm,
tip SP38, Legrand</t>
  </si>
  <si>
    <t>Inštalacijski odklopnik s pretokovno in kratkostično zaščito, karakteristika B, Icu=10kA, 1P, In=10A,
tip TX³ - 10kA, Legrand</t>
  </si>
  <si>
    <t>Inštalacijski kontaktor 4P, NO, In=16A, 230V
tip 412535, Legrand</t>
  </si>
  <si>
    <t>NN razdelilnik R3KA SKUPAJ:</t>
  </si>
  <si>
    <t>NN razdelilnik R3KU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</si>
  <si>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Varovalčni ločilnik, montaža na DIN letev, 1P do 32A, komplet s taljivimi vložki 10x38mm,
tip SP38, Legrand</t>
  </si>
  <si>
    <t>NN razdelilnik R3KU SKUPAJ:</t>
  </si>
  <si>
    <t>NN razdelilnik RZA (ZAKLONIŠČE)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</si>
  <si>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RZA (ZAKLONIŠČE) SKUPAJ:</t>
  </si>
  <si>
    <t>NN razdelilniki 2. klet</t>
  </si>
  <si>
    <t>NN razdelilnik RGM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treh polj.
Dovod zgoraj s kabli.
Odvodi zgoraj in spodaj s kabli.
Ue=400V, Ui=690V, Uimp=8kV.
Ib=1600A, Icw=42kA.
Dimenzije: 2776x1975x667mm (ŠxVxG)
Podstavek: 400mm
Tip: XL³ S 4000
Proizvajalec: Legrand</t>
  </si>
  <si>
    <t>Glavno stikalo, 3P, In=1600A, z vgrajeno izklopno tuljavo in pomožnim kontaktom,
tip DPX³-I 1600, Legrand</t>
  </si>
  <si>
    <t>Varovalčni ločilnik, montaža na 185mm zbiralčni sistem,
3P do 160A, komplet s taljivimi vložki NH00,
tip SPX³-V 160, Legrand</t>
  </si>
  <si>
    <t>Varovalčni ločilnik, montaža na 185mm zbiralčni sistem,
3P do 250A, komplet s taljivimi vložki NH1,
tip SPX³-V 250, Legrand</t>
  </si>
  <si>
    <t>Varovalčni ločilnik, montaža na 185mm zbiralčni sistem,
3P do 400A, komplet s taljivimi vložki NH2,
tip SPX³-V 400, Legrand</t>
  </si>
  <si>
    <t>Večfunkcijski analizator mreže za merjenje električnih parametrov in RS485 izhodom za priključitev na Eternet sistem,
tip Elnet MC-12</t>
  </si>
  <si>
    <t>Tokovni merilni transformator xxx/5A,
tip SACI</t>
  </si>
  <si>
    <t>Prenapetostna zaščita T1+T2 12,5kA, 3P s pomožnim kontaktom,
tip SPD T1+T2, Legrand</t>
  </si>
  <si>
    <t>POŽARNI MODUL</t>
  </si>
  <si>
    <t>NN razdelilnik RGM SKUPAJ:</t>
  </si>
  <si>
    <t>NN razdelilnik RGA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in spodaj s kabli.Ue=400V, Ui=690V, Uimp=8kV.
Ib=1600A, Icw=42kA.
Dimenzije: 3578x1975x667mm (ŠxVxG)
Podstavek: 400mm
Tip: XL³ S 4000
Proizvajalec: Legrand</t>
  </si>
  <si>
    <t>NN razdelilnik RGA SKUPAJ:</t>
  </si>
  <si>
    <t>NN razdelilnik RGU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dveh polj.
Dovod zgoraj s kabli.
Odvodi zgoraj in spodaj s kabli.
Ue=400V, Ui=690V, Uimp=8kV.
Ib=630A, Icw=42kA.
Dimenzije: 1228x1975x667mm (ŠxVxG)
Podstavek: 400mm
Tip: XL³ S 4000
Proizvajalec: Legrand</t>
  </si>
  <si>
    <t>Preklopno stikalo 1-0-2, 4P, In=630A,
tip DCX-M 630, Legrand</t>
  </si>
  <si>
    <t>Glavno stikalo, 3P, In=630A, z vgrajeno izklopno tuljavo in pomožnim kontaktom,
tip DPX³-I 630, Legrand</t>
  </si>
  <si>
    <t>NN razdelilnik RGU SKUPAJ:</t>
  </si>
  <si>
    <t>NN razdelilnik RSPP (STROJNICA PARNA POSTAJA)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Ib=250A, Icw=10kA.
Dimenzije: 604x2425x322mm (ŠxVxG)
Tip: XL³ S 630
Proizvajalec: Legrand</t>
  </si>
  <si>
    <t>NN razdelilnik RSPP (STROJNICA PARNA POSTAJA) SKUPAJ:</t>
  </si>
  <si>
    <t>NN razdelilnik RSPV (STROJNICA PRIPRAVA VODE)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Ib=250A, Icw=10kA.
Dimenzije: 604x2425x322mm (ŠxVxG)
Tip: XL³ S 630
Proizvajalec: Legrand</t>
  </si>
  <si>
    <t>Glavno stikalo z vrtljivo, podaljšano RU/RD ročico na vratih, 3P, 125A,
tip Vistop, Legrand</t>
  </si>
  <si>
    <t>NN razdelilnik RTHP (TOPLOTNA IN HLADILNA POSTAJA)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Ib=250A, Icw=10kA.
Dimenzije: 604x2425x322mm (ŠxVxG)
Tip: XL³ S 630
Proizvajalec: Legrand</t>
  </si>
  <si>
    <t>NN razdelilnik  RTHP (TOPLOTNA IN HLADILNA POSTAJA) SKUPAJ:</t>
  </si>
  <si>
    <t>NN razdelilnik RSK (STROJNICA KLIMATI)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Ib=250A, Icw=10kA.
Dimenzije: 1204x2425x322mm (ŠxVxG)
Tip: XL³ S 630
Proizvajalec: Legrand</t>
  </si>
  <si>
    <t>NN razdelilnik  RSK (STROJNICA KLIMATI) SKUPAJ:</t>
  </si>
  <si>
    <t>NN razdelilnik R2KM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</si>
  <si>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R2KM SKUPAJ:</t>
  </si>
  <si>
    <t>NN razdelilnik R2KA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</si>
  <si>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R2KA SKUPAJ:</t>
  </si>
  <si>
    <t>NN razdelilnik R2KU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</si>
  <si>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R2KU SKUPAJ:</t>
  </si>
  <si>
    <t>NN razdelilnik RSP (SPRINKLER STROJNICA)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Ib=250A, Icw=10kA.
Dimenzije: 1204x2425x322mm (ŠxVxG)
Tip: XL³ S 630
Proizvajalec: Legrand</t>
  </si>
  <si>
    <t>Opomba:
Krmilje za Sprinkler je zajeto v popisu strojnih inštalacij.</t>
  </si>
  <si>
    <t>Kontaktor 45kW</t>
  </si>
  <si>
    <t>Kontaktor 30kW</t>
  </si>
  <si>
    <t>Kontaktor 15kW</t>
  </si>
  <si>
    <t>Kontaktor 5,5kW</t>
  </si>
  <si>
    <t>NN razdelilnik  RSP (SPRINKLER STROJNICA) SKUPAJ:</t>
  </si>
  <si>
    <t>NN razdelilniki 1. klet</t>
  </si>
  <si>
    <t>NN razdelilnik R1KM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</si>
  <si>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R1KM SKUPAJ:</t>
  </si>
  <si>
    <t>NN razdelilnik R1KA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</si>
  <si>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R1KA SKUPAJ:</t>
  </si>
  <si>
    <t>NN razdelilnik R1KU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</si>
  <si>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R1KU SKUPAJ:</t>
  </si>
  <si>
    <t>NN razdelilnik RD1KA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dveh polj.
Dovod spodaj s kabli, odvodi zgoraj s kabli.
Ue=400V, Ui=690V, Uimp=8kV.
Ib=250A, Icw=10kA.
Dimenzije: 1028x2425x322mm (ŠxVxG)
Tip: XL³ S 630
Proizvajalec: Legrand</t>
  </si>
  <si>
    <t>Glavno stikalo, 3P, In=250A, z vgrajeno izklopno tuljavo in pomožnim kontaktom,
tip DPX³-I 250, Legrand</t>
  </si>
  <si>
    <t>Inštalacijski odklopnik s pretokovno in kratkostično zaščito, karakteristika B, Icu=10kA, 1P, In=16A,
tip TX³ - 10kA, Legrand</t>
  </si>
  <si>
    <t>Signalna lučka za na vrata razdelilnika</t>
  </si>
  <si>
    <t>NN razdelilnik RD1KA SKUPAJ:</t>
  </si>
  <si>
    <t>NN razdelilniki pritličja</t>
  </si>
  <si>
    <t>NN razdelilnik RGPM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Ib=160A, Icw=10kA.
Dimenzije: 604x2425x322mm (ŠxVxG)
Tip: XL³ S 630
Proizvajalec: Legrand</t>
  </si>
  <si>
    <t>Glavno stikalo, 3P, In=160A, z vgrajeno izklopno tuljavo in pomožnim kontaktom,
tip DPX³-I 250, Legrand</t>
  </si>
  <si>
    <t>Varovalčni ločilnik, montaža na 60mm zbiralčni sistem,
3P do 160A, komplet s taljivimi vložki NH00,
tip SPX³ 160, Legrand</t>
  </si>
  <si>
    <t>Večfunkcijski analizator mreže za merjenje električnih parametrov in RS485 izhodom za priključitev na Eternet sistem,
tip Elnet LT TCP/IP</t>
  </si>
  <si>
    <t>Tokovni merilni transformator 160/5A,
tip SACI</t>
  </si>
  <si>
    <t>NN razdelilnik RGPM SKUPAJ:</t>
  </si>
  <si>
    <t>NN razdelilnik RGPA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Ib=160A, Icw=10kA.
Dimenzije: 604x2425x322mm (ŠxVxG)
Tip: XL³ S 630
Proizvajalec: Legrand</t>
  </si>
  <si>
    <t>Večfunkcijski analizator mreže za merjenje električnih parametrov in RS485, ter RJ45 izhodom za priključitev na Eternet sistem,
tip Elnet LT TCP/IP</t>
  </si>
  <si>
    <t>NN razdelilnik RGPA SKUPAJ:</t>
  </si>
  <si>
    <t>NN razdelilnik RGPU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Ib=160A, Icw=10kA.
Dimenzije: 604x2425x322mm (ŠxVxG)
Tip: XL³ S 630
Proizvajalec: Legrand</t>
  </si>
  <si>
    <t>Varovalčni ločilnik, montaža na DIN letev, 1P do 125A, komplet s taljivimi vložki 22x58mm,
tip SP58, Legrand</t>
  </si>
  <si>
    <t>NN razdelilnik RGPU SKUPAJ:</t>
  </si>
  <si>
    <t>NN razdelilnik RPM1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</si>
  <si>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RPM1 SKUPAJ:</t>
  </si>
  <si>
    <t>NN razdelilnik RPM2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</si>
  <si>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RPM2 SKUPAJ:</t>
  </si>
  <si>
    <t>NN razdelilnik RPA1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</si>
  <si>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RPA1 SKUPAJ:</t>
  </si>
  <si>
    <t>NN razdelilnik RPA2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</si>
  <si>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RPA2 SKUPAJ:</t>
  </si>
  <si>
    <t>NN razdelilnik RPU1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</si>
  <si>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RPU1 SKUPAJ:</t>
  </si>
  <si>
    <t>NN razdelilnik RPU2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</si>
  <si>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RPU2 SKUPAJ:</t>
  </si>
  <si>
    <t>NN razdelilniki 1. nadstropja</t>
  </si>
  <si>
    <t>NN razdelilnik RG1NM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Ib=160A, Icw=10kA.
Dimenzije: 604x2425x322mm (ŠxVxG)
Tip: XL³ S 630
Proizvajalec: Legrand</t>
  </si>
  <si>
    <t>NN razdelilnik RG1NM SKUPAJ:</t>
  </si>
  <si>
    <t>NN razdelilnik RG1NA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Ib=160A, Icw=10kA.
Dimenzije: 604x2425x322mm (ŠxVxG)
Tip: XL³ S 630
Proizvajalec: Legrand</t>
  </si>
  <si>
    <t>NN razdelilnik RG1NA SKUPAJ:</t>
  </si>
  <si>
    <t>NN razdelilnik RG1NU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Ib=160A, Icw=10kA.
Dimenzije: 604x2425x322mm (ŠxVxG)
Tip: XL³ S 630
Proizvajalec: Legrand</t>
  </si>
  <si>
    <t>NN razdelilnik RG1NU SKUPAJ:</t>
  </si>
  <si>
    <t>NN razdelilnik R1NM1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</si>
  <si>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R1NM1 SKUPAJ:</t>
  </si>
  <si>
    <t>NN razdelilnik R1NM2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</si>
  <si>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R1NM2 SKUPAJ:</t>
  </si>
  <si>
    <t>NN razdelilnik R1NA1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</si>
  <si>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Kombinirano diferenčno zaščitno stikalo (KZS), karakteristika C, Icu=10kA, 1P+N, In=10A, 30mA, tip A,
tip DX³ - 10kA, Legrand</t>
  </si>
  <si>
    <t>NN razdelilnik R1NA1 SKUPAJ:</t>
  </si>
  <si>
    <t>NN razdelilnik R1NA2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</si>
  <si>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R1NA2 SKUPAJ:</t>
  </si>
  <si>
    <t>NN razdelilnik R1NU1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</si>
  <si>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R1NU1 SKUPAJ:</t>
  </si>
  <si>
    <t>NN razdelilnik R1NU2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</si>
  <si>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R1NU2 SKUPAJ:</t>
  </si>
  <si>
    <t>IT NN razdelilnik R1NIT tipske modularne izvedbe, izdelan iz dvakrat dekapirane jeklene pločevine in profilov, opleskan z osnovno in končno barvo-prašni nanos, ustrezno s standardu 
IEC 60364-7-710.
Dovod zgoraj s kabli, odvodi zgoraj s kabli.
Ue=400V, Ui=690V, Uimp=8kV.
Ib=63A, Icw=10kA. S=10kVA
Dimenzije: 874x2213x625mm (ŠxVxG)
Podstavek 100mm
Tip:S-IPS-F/EDS
Proizvajalec: BENDER
(Dva ohišja za 3 TI sisteme)</t>
  </si>
  <si>
    <t>En IT sistem vsebuje:</t>
  </si>
  <si>
    <t>Glavno stikalo stikalo 80A</t>
  </si>
  <si>
    <t>Bypass-switch BENDER ATICS-BP-3-80A</t>
  </si>
  <si>
    <t>Change over modul BENDER ATICS-2-80A-ISO</t>
  </si>
  <si>
    <t>Signalna lučka rdeča 
ABB E219-2CD48 AC/DC 12-48V</t>
  </si>
  <si>
    <t>Signalna lučka zelena
ABB E219-2CD48 AC/DC 12-48V</t>
  </si>
  <si>
    <t>Isolating transformer BENDER 
ES710/10000SN-GL AC 230/230V 10kVA</t>
  </si>
  <si>
    <t>Power supply unit ABB CP-D24/1,3
Prim. AC 90-264V
DC 120-375V
Sek. DC 24V/1,3A</t>
  </si>
  <si>
    <t>Thermostat Finder 7T.81.0.000.2303 0...+60°C</t>
  </si>
  <si>
    <t>Filter fan EVG GKV1500220.01 150x150mm</t>
  </si>
  <si>
    <t>Exhaust filter EVG GKF15.01 150x150mm</t>
  </si>
  <si>
    <t>Insulation fault locator BENDER EDS151
Power consumption 63mA
BMS-BUS-Address and
Termination see WS</t>
  </si>
  <si>
    <t>Instalacijski odklopnik 2p B16A 6kA(Icn)</t>
  </si>
  <si>
    <t>Ozemljitvena letev</t>
  </si>
  <si>
    <t>IT NN razdelilnik R1NITx SKUPAJ:</t>
  </si>
  <si>
    <t>Nadzorni panel za BENDER sistem.
Tip: COMTRAXX CP305
Proizvajalec: BENDER</t>
  </si>
  <si>
    <t>NN razdelilniki 2. nadstropja</t>
  </si>
  <si>
    <t>NN razdelilnik RG2NM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Ib=160A, Icw=10kA.
Dimenzije: 604x2425x322mm (ŠxVxG)
Tip: XL³ S 630
Proizvajalec: Legrand</t>
  </si>
  <si>
    <t>Glavno stikalo, 3P, In=160A, z vgrajeno izklopno tuljavo in pomožnim kontaktom,
tip DPX³-I 160, Legrand</t>
  </si>
  <si>
    <t>NN razdelilnik RG2NM SKUPAJ:</t>
  </si>
  <si>
    <t>NN razdelilnik RG2NA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Ib=160A, Icw=10kA.
Dimenzije: 604x2425x322mm (ŠxVxG)
Tip: XL³ S 630
Proizvajalec: Legrand</t>
  </si>
  <si>
    <t>NN razdelilnik RG2NA SKUPAJ:</t>
  </si>
  <si>
    <t>NN razdelilnik RG2NU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Ib=160A, Icw=10kA.
Dimenzije: 604x2425x322mm (ŠxVxG)
Tip: XL³ S 630
Proizvajalec: Legrand</t>
  </si>
  <si>
    <t>NN razdelilnik RG2NU SKUPAJ:</t>
  </si>
  <si>
    <t>NN razdelilnik R2NM1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</si>
  <si>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R2NM1 SKUPAJ:</t>
  </si>
  <si>
    <t>NN razdelilnik R2NM2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</si>
  <si>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R2NM2 SKUPAJ:</t>
  </si>
  <si>
    <t>NN razdelilnik R2NA1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</si>
  <si>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R2NA1 SKUPAJ:</t>
  </si>
  <si>
    <t>NN razdelilnik R2NA2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</si>
  <si>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R2NA2 SKUPAJ:</t>
  </si>
  <si>
    <t>NN razdelilnik R2NU1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</si>
  <si>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R2NU1 SKUPAJ:</t>
  </si>
  <si>
    <t>NN razdelilnik R2NU2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</si>
  <si>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R2NU2 SKUPAJ:</t>
  </si>
  <si>
    <t>NN razdelilniki 3. nadstropja</t>
  </si>
  <si>
    <t>NN razdelilnik RG3NM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Ib=160A, Icw=10kA.
Dimenzije: 604x2425x322mm (ŠxVxG)
Tip: XL³ S 630
Proizvajalec: Legrand</t>
  </si>
  <si>
    <t>NN razdelilnik RG3NM SKUPAJ:</t>
  </si>
  <si>
    <t>NN razdelilnik RG3NA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Ib=160A, Icw=10kA.
Dimenzije: 604x2425x322mm (ŠxVxG)
Tip: XL³ S 630
Proizvajalec: Legrand</t>
  </si>
  <si>
    <t>NN razdelilnik RG3NA SKUPAJ:</t>
  </si>
  <si>
    <t>NN razdelilnik RG3NU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Ib=160A, Icw=10kA.
Dimenzije: 604x2425x322mm (ŠxVxG)
Tip: XL³ S 630
Proizvajalec: Legrand</t>
  </si>
  <si>
    <t>NN razdelilnik RG3NU SKUPAJ:</t>
  </si>
  <si>
    <t>NN razdelilnik R3NM1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</si>
  <si>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R3NM1 SKUPAJ:</t>
  </si>
  <si>
    <t>NN razdelilnik R3NM2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</si>
  <si>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R3NM2 SKUPAJ:</t>
  </si>
  <si>
    <t>NN razdelilnik R3NA1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</si>
  <si>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R3NA1 SKUPAJ:</t>
  </si>
  <si>
    <t>NN razdelilnik R3NA2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</si>
  <si>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R3NA2 SKUPAJ:</t>
  </si>
  <si>
    <t>NN razdelilnik R3NU1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</si>
  <si>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R3NU1 SKUPAJ:</t>
  </si>
  <si>
    <t>NN razdelilnik R3NU2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</si>
  <si>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R3NU2 SKUPAJ:</t>
  </si>
  <si>
    <t>NN razdelilniki 4. nadstropja</t>
  </si>
  <si>
    <t>NN razdelilnik RG4NM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Ib=160A, Icw=10kA.
Dimenzije: 604x2425x322mm (ŠxVxG)
Tip: XL³ S 630
Proizvajalec: Legrand</t>
  </si>
  <si>
    <t>NN razdelilnik RG4NM SKUPAJ:</t>
  </si>
  <si>
    <t>NN razdelilnik RG4NA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Ib=160A, Icw=10kA.
Dimenzije: 604x2425x322mm (ŠxVxG)
Tip: XL³ S 630
Proizvajalec: Legrand</t>
  </si>
  <si>
    <t>NN razdelilnik RG4NA SKUPAJ:</t>
  </si>
  <si>
    <t>NN razdelilnik RG4NU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Ib=160A, Icw=10kA.
Dimenzije: 604x2425x322mm (ŠxVxG)
Tip: XL³ S 630
Proizvajalec: Legrand</t>
  </si>
  <si>
    <t>NN razdelilnik RG4NU SKUPAJ:</t>
  </si>
  <si>
    <t>NN razdelilnik R4NM1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</si>
  <si>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R4NM1 SKUPAJ:</t>
  </si>
  <si>
    <t>NN razdelilnik R4NM2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</si>
  <si>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R4NM2 SKUPAJ:</t>
  </si>
  <si>
    <t>NN razdelilnik R4NA1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</si>
  <si>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R4NA1 SKUPAJ:</t>
  </si>
  <si>
    <t>NN razdelilnik R4NA2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</si>
  <si>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R4NA2 SKUPAJ:</t>
  </si>
  <si>
    <t>NN razdelilnik R4NU1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</si>
  <si>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R4NU1 SKUPAJ:</t>
  </si>
  <si>
    <t>NN razdelilnik R4NU2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</si>
  <si>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R4NU2 SKUPAJ:</t>
  </si>
  <si>
    <t>NN razdelilniki 5. nadstropja</t>
  </si>
  <si>
    <t>NN razdelilnik RG5NM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Ib=160A, Icw=10kA.
Dimenzije: 604x2425x322mm (ŠxVxG)
Tip: XL³ S 630
Proizvajalec: Legrand</t>
  </si>
  <si>
    <t>NN razdelilnik RG5NM SKUPAJ:</t>
  </si>
  <si>
    <t>NN razdelilnik RG5NA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Ib=160A, Icw=10kA.
Dimenzije: 604x2425x322mm (ŠxVxG)
Tip: XL³ S 630
Proizvajalec: Legrand</t>
  </si>
  <si>
    <t>NN razdelilnik RG5NA SKUPAJ:</t>
  </si>
  <si>
    <t>NN razdelilnik RG5NU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Ib=160A, Icw=10kA.
Dimenzije: 604x2425x322mm (ŠxVxG)
Tip: XL³ S 630
Proizvajalec: Legrand</t>
  </si>
  <si>
    <t>NN razdelilnik RG5NU SKUPAJ:</t>
  </si>
  <si>
    <t>NN razdelilnik R5NM1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</si>
  <si>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R5NM1 SKUPAJ:</t>
  </si>
  <si>
    <t>NN razdelilnik R5NM2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</si>
  <si>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R5NM2 SKUPAJ:</t>
  </si>
  <si>
    <t>NN razdelilnik R5NA1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</si>
  <si>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R5NA1 SKUPAJ:</t>
  </si>
  <si>
    <t>NN razdelilnik R5NA2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</si>
  <si>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R5NA2 SKUPAJ:</t>
  </si>
  <si>
    <t>NN razdelilnik R5NU1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</si>
  <si>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R5NU1 SKUPAJ:</t>
  </si>
  <si>
    <t>NN razdelilnik R5NU2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</si>
  <si>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R5NU2 SKUPAJ:</t>
  </si>
  <si>
    <t>NN razdelilniki 6. nadstropja</t>
  </si>
  <si>
    <t>NN razdelilnik R6NA3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</si>
  <si>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R6NA3 SKUPAJ:</t>
  </si>
  <si>
    <t>Ohišja CNS razdelilnikov s stikalnimi elementi:
(CNS oprem je zajeta v podstavki CNS)</t>
  </si>
  <si>
    <t>NN razdelilnik RxxCNSx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Ib=160A, Icw=10kA.
Dimenzije: 1578x2425x322mm (ŠxVxG)
Tip: XL³ S 630
Proizvajalec: Legrand</t>
  </si>
  <si>
    <t>V NN CNS razdelilnik je vgrajena oprema zajeta v CNS-u.</t>
  </si>
  <si>
    <t>NN razdelilnik RxxCNSx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Ib=160A, Icw=10kA.
Dimenzije: 1204x2425x322mm (ŠxVxG)
Tip: XL³ S 630
Proizvajalec: Legrand</t>
  </si>
  <si>
    <t>NIZKONAPETOSTNI RAZDELILNIKI SKUPAJ</t>
  </si>
  <si>
    <t>"Halogen free" kabel razreda B2cas1d1a1 položen na kabelske police, PN cevi, kabelske utore, instalacijske cevi, skupaj s kabelskimi končniki in priklopom</t>
  </si>
  <si>
    <t>Dobava in polaganje kablov, položenih delno v betonu, delno pod ometom, delno nad ometom v PN ceveh, delno v kableskem jašku in deloma po kabelskih policah, komplet s pritrdilnim in obešalnim priborom za polaganje:</t>
  </si>
  <si>
    <t>ENERGETSKI KABLI:</t>
  </si>
  <si>
    <t>NHXMH-J 2x1,5 mm2</t>
  </si>
  <si>
    <t>[Length]</t>
  </si>
  <si>
    <t>NHXMH-J 2x2,5 mm2</t>
  </si>
  <si>
    <t>HCH-OZ  2x2,5 mm2 (opleten kabel za IT-sistem)</t>
  </si>
  <si>
    <t>NHXMH-J 3x1,5 mm2</t>
  </si>
  <si>
    <t>NHXMH-J 4x1,5 mm2</t>
  </si>
  <si>
    <t>NHXMH-J 5x1,5 mm2</t>
  </si>
  <si>
    <t>NHXMH-J 7x1,5 mm2</t>
  </si>
  <si>
    <t>NHXMH-J 3x2,5 mm2</t>
  </si>
  <si>
    <t>NHXMH-J 5x2,5 mm2</t>
  </si>
  <si>
    <t>N2XH-J 5x4 mm2</t>
  </si>
  <si>
    <t>N2XH-J 5x6 mm2</t>
  </si>
  <si>
    <t>N2XH-J 5x10 mm2</t>
  </si>
  <si>
    <t>N2XH-J 3x16 mm2</t>
  </si>
  <si>
    <t>N2XH-J 5x16 mm2</t>
  </si>
  <si>
    <t>N2XH-J 5x25 mm2</t>
  </si>
  <si>
    <t>N2XH-J 5x35 mm2</t>
  </si>
  <si>
    <t>N2XH-O 4x50 mm2</t>
  </si>
  <si>
    <t>N2XH-O 4x70 mm2</t>
  </si>
  <si>
    <t>N2XH-O 4x95 mm2</t>
  </si>
  <si>
    <t>N2XH-O 4x120 mm2</t>
  </si>
  <si>
    <t>N2XH-O 4x150 mm2</t>
  </si>
  <si>
    <t>N2XH-O 4x185 mm2</t>
  </si>
  <si>
    <t>N2XH-O 4x240 mm2</t>
  </si>
  <si>
    <t>ENERGETSKI KABLI POŽARNO OBSTOJNI:</t>
  </si>
  <si>
    <t>(položeni na požarno odporna obešala vključno z obešali)</t>
  </si>
  <si>
    <t>(N)HXH-FE 180/90 2x1,5 mm2</t>
  </si>
  <si>
    <t>(N)HXH-FE 180/90 3x1,5 mm2 E90</t>
  </si>
  <si>
    <t>(N)HXH-FE 180/90 3x2,5 mm2 E90</t>
  </si>
  <si>
    <t>(N)HXH-FE 180/90 5x2,5 mm2 E90</t>
  </si>
  <si>
    <t>(N)HXH-FE 180/90 7x2,5 mm2 E90</t>
  </si>
  <si>
    <t>(N)HXH-FE 180/90 4x25 mm2 E90 (gasilska dvigala)</t>
  </si>
  <si>
    <t>(N)HXH-FE 180/90 4x120 mm2 E90 (sprinkler strojnica)</t>
  </si>
  <si>
    <t>IZENAČITEV POTENCIALA:</t>
  </si>
  <si>
    <t>H07Z1-K 4mm2</t>
  </si>
  <si>
    <t>H07Z1-K 6mm2</t>
  </si>
  <si>
    <t>H07Z1-K 16mm2</t>
  </si>
  <si>
    <t>H07Z1-K 25mm2</t>
  </si>
  <si>
    <t>H07Z1-K 35mm2</t>
  </si>
  <si>
    <t>H07Z1-K 50mm2</t>
  </si>
  <si>
    <t>H07Z1-K 70mm2</t>
  </si>
  <si>
    <t>H07Z1-K 95mm2</t>
  </si>
  <si>
    <t>H07Z1-K 120mm2</t>
  </si>
  <si>
    <t>H07Z1-K 240mm2</t>
  </si>
  <si>
    <t>SIGNALNI KABLI:</t>
  </si>
  <si>
    <t>J-H(St)H 2x2x0,6</t>
  </si>
  <si>
    <t>J-H(St)H 4x2x0,6</t>
  </si>
  <si>
    <t>J-H(St)H 10x2x0,6</t>
  </si>
  <si>
    <t>J-H(St)H 1x2x0,8</t>
  </si>
  <si>
    <t>J-H(St)H 2x2x0,8</t>
  </si>
  <si>
    <t>J-H(St)H 4x2x0,8</t>
  </si>
  <si>
    <t>J-H(St)H 5x2x0,8</t>
  </si>
  <si>
    <t>J-H(St)H 8x2x0,8</t>
  </si>
  <si>
    <t>LiHH 2x0,75 mm</t>
  </si>
  <si>
    <t>LiHH 4x0,75 mm</t>
  </si>
  <si>
    <t>LiHH 2x1,5 mm</t>
  </si>
  <si>
    <t>LiHH 3x2,5 mm</t>
  </si>
  <si>
    <t>LiHCH 2x0,5+4x0,22 mm2</t>
  </si>
  <si>
    <t>Coax KOKA LS0H FRNC11 TRI11 75ohm</t>
  </si>
  <si>
    <t>H07ZZ1-F 2G1,5mm2 (finožični kabel)</t>
  </si>
  <si>
    <t>H07ZZ1-F 3G1,5mm2 (finožični kabel)</t>
  </si>
  <si>
    <t>H07ZZ1-F 3G2,5mm2 (finožični kabel)</t>
  </si>
  <si>
    <t>SIGNALNI KABLI POŽARNO OBSTOJNI:</t>
  </si>
  <si>
    <t>JE-H(St)H FE180/E30 1x2x0.8mm E30</t>
  </si>
  <si>
    <t>JE-H(St)H FE180/E30 1x2x0.8mm E90</t>
  </si>
  <si>
    <t>JE-H(ST)H E90 2x2x0,8mm E30</t>
  </si>
  <si>
    <t>KOMUNIKACIJSKI KABLI:</t>
  </si>
  <si>
    <t xml:space="preserve">
Kabel EN-ClassEA (EIA/TIA Cat 6A) 23 AWG S/FTP 4 Pair LSHF/LSZH Cable Orange EuroClass B2ca s1a d1 a1 500m s polaganjem, kot npr. Leviton/Brand-Rex s karakteristikami:
•CPR razred B2ca-s1a-d1-a1 (EN50575) požarne varnosti
•Dovoljena sila vleke med montažo &gt;100N
•Dovoljen radij ukrivljenosti med delovanjem do 4xdiameter kabla
•Dovoljena temperatura med delovanjem - 20°C do 75°C
•Dovoljena PoE obremenitev v skladu z IEEE802.3bt Type4 (90W)
kot npr. Leviton/Brand-Rex</t>
  </si>
  <si>
    <t>KNX J-H(St)H 2x2x0,8 zelen</t>
  </si>
  <si>
    <t>J-H(St)H 2x2x0,8 rdeč (javljanje požara)</t>
  </si>
  <si>
    <t xml:space="preserve">Tasker  C18  (multimedijski)                                                  </t>
  </si>
  <si>
    <t xml:space="preserve">4-parični multicore kabel (multimedijski)     </t>
  </si>
  <si>
    <t>J-H(St)H 50x2x0,6 telefonski</t>
  </si>
  <si>
    <t>OPTIČNI KABLI:</t>
  </si>
  <si>
    <t xml:space="preserve">Kabel optični, 4 vlakna Multimode, A-DQ(ZN)B2Y - 04xG50/125, zemeljski oplaščen in odporen proti glodalcem.
•CPR razred B2ca-s1a-d1-a1 (EN50575) požarne varnosti
•tip vlakna OS2 enorodovno (single mode) 
•označevanje vlaken skladno z TIA-598-D
•HalogenFree FlameRetardant - ne gori in ne povzroča halogenih plinov B2ca
•ustreznostni standardi gradnje ISO/IEC 11801, IEC 60794 in BS EN 50173-1
•testni standard IEC 60794-1-21 in IEC 60794-1-22
•UV odporen kabel
•Konstrukcija kabl Multiple Dry Tube - brez gela
•Vgrejena steklena vlakna za večjo trdnost in boljšo zaščito pred glodalco
•temperaturno območje delovanja -20 do +60°C
</t>
  </si>
  <si>
    <t xml:space="preserve">FO (9/125) univerzalen kabel 8xFO SM s polaganjem
kot npr Leviton/Brand-Rex
•CPR razred B2ca-s1a-d1-a1 (EN50575) požarne varnosti
•tip vlakna OS2 enorodovno (single mode) 
•označevanje vlaken skladno z TIA-598-D
•HalogenFree FlameRetardant - ne gori in ne povzroča halogenih plinov B2ca
•ustreznostni standardi gradnje ISO/IEC 11801, IEC 60794 in BS EN 50173-1
•testni standard IEC 60794-1-21 in IEC 60794-1-22
•UV odporen kabel
•Konstrukcija kabl Multiple Dry Tube - brez gela
•Vgrejena steklena vlakna za večjo trdnost in boljšo zaščito pred glodalco
•temperaturno območje delovanja -20 do +60°C
</t>
  </si>
  <si>
    <t xml:space="preserve">FO (9/125) univerzalen kabel 12xFO SM s polaganjem
kot npr Leviton/Brand-Rex
•CPR razred B2ca-s1a-d1-a1 (EN50575) požarne varnosti
•tip vlakna OS2 enorodovno (single mode) 
•označevanje vlaken skladno z TIA-598-D
•HalogenFree FlameRetardant - ne gori in ne povzroča halogenih plinov B2ca
•ustreznostni standardi gradnje ISO/IEC 11801, IEC 60794 in BS EN 50173-1
•testni standard IEC 60794-1-21 in IEC 60794-1-22
•UV odporen kabel
•Konstrukcija kabl Multiple Dry Tube - brez gela
•Vgrejena steklena vlakna za večjo trdnost in boljšo zaščito pred glodalco
•temperaturno območje delovanja -20 do +60°C
</t>
  </si>
  <si>
    <t xml:space="preserve">FO (9/125) univerzalen kabel 24xFO SM s polaganjem
kot npr Leviton/Brand-Rex
•CPR razred B2ca-s1a-d1-a1 (EN50575) požarne varnosti
•tip vlakna OS2 enorodovno (single mode) 
•označevanje vlaken skladno z TIA-598-D
•HalogenFree FlameRetardant - ne gori in ne povzroča halogenih plinov B2ca
•ustreznostni standardi gradnje ISO/IEC 11801, IEC 60794 in BS EN 50173-1
•testni standard IEC 60794-1-21 in IEC 60794-1-22
•UV odporen kabel
•Konstrukcija kabl Multiple Dry Tube - brez gela
•Vgrejena steklena vlakna za večjo trdnost in boljšo zaščito pred glodalco
•temperaturno območje delovanja -20 do +60°C
</t>
  </si>
  <si>
    <t xml:space="preserve">Optični HDMI 20m </t>
  </si>
  <si>
    <t xml:space="preserve">HDMI 10m </t>
  </si>
  <si>
    <t>KABLI IN VODNIKI SKUPAJ</t>
  </si>
  <si>
    <t>Dobava, montaža in polaganje instalacijskega materiala - instalacijskih cevi, položenih delno v betonu, delno pod ometom, delno nad ometom, delno v kableskem jašku, komplet s pritrdilnim in obešalnim priborom za polaganje:</t>
  </si>
  <si>
    <t>prazna I.C. fi 10-16 mm2</t>
  </si>
  <si>
    <t>prazna I.C. fi 20-25 mm2</t>
  </si>
  <si>
    <t>prazna I.C. fi 28-35 mm2</t>
  </si>
  <si>
    <t>prazna I.C. fi 50 mm2</t>
  </si>
  <si>
    <t>Dobava, montaža in polaganje nadometnih PN PVC cevi različnih cevi, komplet s koleni in priborom za nadometno montažo:</t>
  </si>
  <si>
    <t>fi 11-16 mm2</t>
  </si>
  <si>
    <t>fi 23-29 mm2</t>
  </si>
  <si>
    <t>Dobava in montaža kabelskih kanalov različnih dimenzij. Kabelska kanalizacija se izdela skladno z navodili proizvajalca kot npr. BAKS, komplet z obešalnim in pritrdilnim priborom:</t>
  </si>
  <si>
    <t>kabelski kanal širine 100mm / 3m, sestavljena iz:
 - kabelski kanal KFL100H60/3
 - koleno 90º KKPFJ100H60
 - odcepni kos TKDFJ100H60
 - profil CMC40H40 dolžine 2m, 1 kos/1,5m
 - konzola WWT400, 1 kos/1,5m
 - vijak SMHM10x30, 2 kosa/konzolo
 - podložka PP10, 2 kosa/konzolo
  - matica NSM10, 2 kosa/konzolo
 - garnitura vijakov SGKM6x10, 2 kosa/konzolo
 - podložkam PW6, 2 kosa/konzolo
 - zidni vložkek PSRM10x65, 2 kosa/profil CMC</t>
  </si>
  <si>
    <t>kabelski kanal širine 200mm / 3m, sestavljena iz:
 - kabelski kanal KFL200H60/3
 - koleno 90º KKPFJ200H60
 - odcepni kos TKDFJ200H60
 - profil CMC40H40 dolžine 2m, 1 kos/1,5m
 - konzola WWT500, 1 kos/1,5m
 - vijak SMHM10x30, 2 kosa/konzolo
 - podložka PP10, 2 kosa/konzolo
  - matica NSM10, 2 kosa/konzolo
 - garnitura vijakov SGKM6x10, 2 kosa/konzolo
 - podložkam PW6, 2 kosa/konzolo
 - zidni vložkek PSRM10x65, 2 kosa/profil CMC</t>
  </si>
  <si>
    <t>kabelski kanal širine 300mm / 3m, sestavljena iz:
 - kabelski kanal KGL300H60/3
 - koleno 90º KKPFJ300H60
 - odcepni kos TKDJ300H60
 - profil CMC40H40 dolžine 2m, 1 kos/1,5m
 - konzola WWT600, 1 kos/1,5m
 - vijak SMHM10x30, 2 kosa/konzolo
 - podložka PP10, 2 kosa/konzolo
  - matica NSM10, 2 kosa/konzolo
 - garnitura vijakov SGKM6x10, 2 kosa/konzolo
 - podložkam PW6, 2 kosa/konzolo
 - zidni vložkek PSRM10x65, 2 kosa/profil CMC</t>
  </si>
  <si>
    <t>kabelski kanal širine 400mm / 3m, sestavljena iz:
 - kabelski kanal KGL400H60/3
 - koleno 90º KKPFJ400H60
 - odcepni kos TKDJ400H60
 - profil CMC40H40 dolžine 2m, 1 kos/1,5m
 - konzola WWT700, 1 kos/1,5m
 - vijak SMHM10x30, 2 kosa/konzolo
 - podložka PP10, 2 kosa/konzolo
  - matica NSM10, 2 kosa/konzolo
 - garnitura vijakov SGKM6x10, 2 kosa/konzolo
 - podložkam PW6, 2 kosa/konzolo
 - zidni vložkek PSRM10x65, 2 kosa/profil CMC</t>
  </si>
  <si>
    <t>Dobava in montaža dvižnih vodov (kabelske letve) različnih dimenzij. Kabelska kanalizacija se izdela skladno z navodili proizvajalca kot npr. BAKS, komplet z obešalnim in pritrdilnim priborom:</t>
  </si>
  <si>
    <t>dvižni vod (kabelske letve) širine 200mm / 3m, sestavljene iz: 
- kabelska leste DUP200H60
 - ravna spojka LDOCH60, 2 kosa /3m
 - kotni nosilec UTMO, 2kosa/1,5m
 - garnitura vijakov SGKM8x14, 8kosov/spojko + 1kos/nosilec
 - zidni vložkek PSRM10x65, 2 kosa/kotni nosilec
 - ločna objemka UKO1 (ustrezne dimenzije)
 - pokrov PDDP200
 - zapiralo pokrova, 2kosa/m
 - garnitura vijakov SGKM6x10, 2 kosa/konzolo
 - podložkam PW6, 2 kosa/konzolo
 - zidni vložkek PSRM10x65, 2 kosa/profil CMC</t>
  </si>
  <si>
    <t>dvižni vod (kabelske letve) širine 300mm / 3m, sestavljene iz: 
- kabelska leste DUP300H60
 - ravna spojka LDOCH60, 2 kosa /3m
 - kotni nosilec UTMO, 2kosa/1,5m
 - garnitura vijakov SGKM8x14, 8kosov/spojko + 1kos/nosilec
 - zidni vložkek PSRM10x65, 2 kosa/kotni nosilec
 - ločna objemka UKO1 (ustrezne dimenzije)
 - pokrov PDDP300
 - zapiralo pokrova, 2kosa/m
 - garnitura vijakov SGKM6x10, 2 kosa/konzolo
 - podložkam PW6, 2 kosa/konzolo
 - zidni vložkek PSRM10x65, 2 kosa/profil CMC</t>
  </si>
  <si>
    <t>dvižni vod (kabelske letve) širine 400 mm  / 3m, sestavljene iz: 
- kabelska leste DUP400H60
 - ravna spojka LDOCH60, 2 kosa /3m
 - kotni nosilec UTMO, 2kosa/1,5m
 - garnitura vijakov SGKM8x14, 8kosov/spojko + 1kos/nosilec
 - zidni vložkek PSRM10x65, 2 kosa/kotni nosilec
 - ločna objemka UKO1 (ustrezne dimenzije)
 - pokrov PDDP400
 - zapiralo pokrova, 2kosa/m
 - garnitura vijakov SGKM6x10, 2 kosa/konzolo
 - podložkam PW6, 2 kosa/konzolo
 - zidni vložkek PSRM10x65, 2 kosa/profil CMC</t>
  </si>
  <si>
    <t>Dobava, montaža in polaganje nadometnega instalacijskega kanala kot npr. Quadro, različnih dimenzij, komplet s pokrovom:</t>
  </si>
  <si>
    <t>10x10 - 25x15 mm2</t>
  </si>
  <si>
    <t>30x20 - 60x40 mm2</t>
  </si>
  <si>
    <t>Dobava in montaža parapernega kanala:</t>
  </si>
  <si>
    <t>parapetni kanal dimenzij 70x130mm / 2m, komplet s pregrado, pokrovom, koleni in vsem spojnim ter pritrdilnim materialom</t>
  </si>
  <si>
    <t>Dobava in montaža talne doze, komplet s pokrovom in podstavkom:</t>
  </si>
  <si>
    <t>talna doza 4M</t>
  </si>
  <si>
    <t>talna doza 7M</t>
  </si>
  <si>
    <t>talna doza 2x7M</t>
  </si>
  <si>
    <t>talna doza 4x7M</t>
  </si>
  <si>
    <t>MULTIMEDIA IN OZVOČENJE</t>
  </si>
  <si>
    <t>Talna vgradna  doza 40 x 40 cm , globine 10cm, z vgrajenimi vtičnicami 2 x 230V 1 x RJ-45 (internet)  4 x Neutrik 3- polna vtičnica  za mikrofone.</t>
  </si>
  <si>
    <t xml:space="preserve">Talna vgradna prehodna  doza 40 x 40 cm , globine 10cm, z vgrajenimi vtičnicami 2 x 230V 1 x RJ-45 </t>
  </si>
  <si>
    <t>Dobava, montaža, priklop NN zbiralk.</t>
  </si>
  <si>
    <t>Zbiralke 1000A za MOČ:</t>
  </si>
  <si>
    <t xml:space="preserve">Tipsko oklopljene izolirane 5 polne (3L+N+PE ohišje) zaprte zbiralke za razvod moči in napajanje porabnikov MREŽA, položene vertikalno.
Zbiralke opremljene z ''monoblok'' enoto za spajanje, komplet s pritrdilnim priborom, fazonskimi kosi ter priborom.
Zbiralke morajo biti tipsko atestirane in skladne s standardi:  IEC 61439-6, IEC 60331-1, IEC 60068-2-62, IEC 60529, IEC 62262, IEC 60364.
In: 1000 A (pri dnevni povprečni temperaturi 40°C);
Ue: 1000 V;
Icw: 36 kA;
Zaščita: IP55;
Mehanska odpornost: IK10.
Tip: XCM 1000A AL
Proizvajalec: Legrand
</t>
  </si>
  <si>
    <t>Zbiralčna povezava je sestavljena iz sledečih elementov:</t>
  </si>
  <si>
    <t>XCM 1000A AL napajalna omarica LH, IP55, Legrand</t>
  </si>
  <si>
    <t>XCM 1000A AL zbiralka L=1501-2999mm, IP55, Legrand</t>
  </si>
  <si>
    <t>XCM 1000A AL zbiralka L=3m,  5 odcepnih mest enostransko, IP55, Legrand</t>
  </si>
  <si>
    <t>XCM 1000A AL zbiralka L=600-1500, IP55, Legrand</t>
  </si>
  <si>
    <t>XCM set zunanja požarna zapora E120, IP55, Legrand</t>
  </si>
  <si>
    <t>XCM set notranja požarna zapora E120, IP55, Legrand</t>
  </si>
  <si>
    <t>XCM zaključni pokrov IP55, IP55, Legrand</t>
  </si>
  <si>
    <t>XCM objemni nosilec velikost B, IP55, Legrand</t>
  </si>
  <si>
    <t>XCM vertikalni nosilec z vzmetmi, IP55, Legrand</t>
  </si>
  <si>
    <t>XCM distančnik 40mm, IP55, Legrand</t>
  </si>
  <si>
    <t>XCA odcepna omarica 250A z varovalčnim podnožjem NH1, IP55, Legrand</t>
  </si>
  <si>
    <t>XCA odcepna omarica 630A z vgrajenim odklopnikom DPX³ 630 3P 50kA 630A z elektronsko zaščitno enoto S1, IP55, Legrand</t>
  </si>
  <si>
    <t>Drobni, vezni, pritrdilni in obešalni material</t>
  </si>
  <si>
    <t>Tipsko oklopljene zbiralke MREŽA SKUPAJ:</t>
  </si>
  <si>
    <t>Zbiralke 1000A za AGREGAT:</t>
  </si>
  <si>
    <t xml:space="preserve">Tipsko oklopljene izolirane 5 polne (3L+N+PE ohišje) zaprte zbiralke za razvod moči in napajanje porabnikov AGREGAT, položene vertikalno.
Zbiralke opremljene z ''monoblok'' enoto za spajanje, komplet s pritrdilnim priborom, fazonskimi kosi ter priborom.
Zbiralke morajo biti tipsko atestirane in skladne s standardi:  IEC 61439-6, IEC 60331-1, IEC 60068-2-62, IEC 60529, IEC 62262, IEC 60364.
In: 1000 A (pri dnevni povprečni temperaturi 40°C);
Ue: 1000 V;
Icw: 36 kA;
Zaščita: IP55;
Mehanska odpornost: IK10.
Tip: XCM 1000A AL
Proizvajalec: Legrand
</t>
  </si>
  <si>
    <t>Tipsko oklopljene zbiralke AGREGAT SKUPAJ:</t>
  </si>
  <si>
    <t>Zbiralke 400A za UPS:</t>
  </si>
  <si>
    <t>Tipsko oklopljene izolirane 5 polne (3L+N+PE ohišje) zaprte zbiralke za razvod moči in napajanje porabnikov UPS, položene vertikalno.
Zbiralke opremljene z ''monoblok'' enoto za spajanje, komplet s pritrdilnim priborom, fazonskimi kosi ter priborom.
Zbiralke morajo biti tipsko atestirane in skladne s standardi:  IEC 61439-6, IEC 60331-1, IEC 60068-2-62, IEC 60529, IEC 62262, IEC 60364.
In: 400 A (pri dnevni povprečni temperaturi 40°C);
Ue: 1000 V;
Icw: 25 kA;
Zaščita: IP55;
Mehanska odpornost: IK10.
Tip: XCM 400A AL
Proizvajalec: Legrand</t>
  </si>
  <si>
    <t>XCM 400A AL napajalna omarica LH, IP55, Legrand</t>
  </si>
  <si>
    <t>XCM 400A AL horizontalno koleno RH, IP55, Legrand</t>
  </si>
  <si>
    <t>XCM 400A AL horizontalno koleno LH, IP55, Legrand</t>
  </si>
  <si>
    <t>XCM 400A AL zbiralka L=600-1500mm, IP55, Legrand</t>
  </si>
  <si>
    <t>XCM 400A AL zbiralka L=3m,  5 odcepnih mest enostransko, IP55, Legrand</t>
  </si>
  <si>
    <t>XCM 400A AL zbiralka L=600-1500, IP55, Legrand</t>
  </si>
  <si>
    <t>XCA odcepna omarica 250A z varovalčnim podnožjem NH1, IP56, Legrand</t>
  </si>
  <si>
    <t>XCA odcepna omarica 630A z vgrajenim odklopnikom DPX³ 630 3P 50kA 400A z elektronsko zaščitno enoto S1, IP57, Legrand</t>
  </si>
  <si>
    <t>Tipsko oklopljene zbiralke UPS SKUPAJ:</t>
  </si>
  <si>
    <t>Zrakotesno tesnenje prebojev</t>
  </si>
  <si>
    <t>Vse preboje v prostor s podtlakom je potrebno trakotesno zatesniti.</t>
  </si>
  <si>
    <t>Požarno tesnenje prebojev:</t>
  </si>
  <si>
    <t>Dobava in izvedba materialov za požarne tesnitve nezatesnjenih požarnih prehodov kabelskih tras skozi požarna sektorje :</t>
  </si>
  <si>
    <t>ZATESNITEV VSEH HORIZONTALNIH PREHODOV ELEKTRO INŠTALACIJ MED POŽARNIMI SEKTORJI SKOZI PREBOJE.</t>
  </si>
  <si>
    <t xml:space="preserve">Zatesnitev horizontalnih in vertikalnih prehodov kablov in kabelskih polic med požarnimi sektorji s požarnimi ploščami premazanimi z endotermnim požarnim premazom, kot npr. HILTI CFS-CT B. Površino odprtine in spoje med ploščami je potrebno tesniti s Hilti akrilno tesnilno maso CFS-S ACR. Inštalacije je potrebno obojestransko premazati v debelini najmanj 2 mm v oddaljenosti 200mm od preboja s požarnim premazom CFS-CT. 
Ob montaži je potrebno upoštevati navodila proizvajalca. Po montaži je potrebno zaporo označiti s podatki o sistemu in izdelovalcu. 
Predpisan EI: 60
Za celotno konstrukcijo je potrebno predložiti ustrezna dokazila o požarnih odpornostih.
Maksimalna dovoljena zasedenost prehoda 60% kvadrature.
</t>
  </si>
  <si>
    <t>Požarna zatesnitev prebojev skozi stene</t>
  </si>
  <si>
    <t>Požarna zatesnitev prebojev AB plošče</t>
  </si>
  <si>
    <t>Požarna zatesnitev prebojev skozi požarno odporen strop</t>
  </si>
  <si>
    <t xml:space="preserve">ELEMENTI </t>
  </si>
  <si>
    <t>Dobava in montaža podometnega stikal, komplet z montažno razvodnico:</t>
  </si>
  <si>
    <t>stikalo p/o navadno, bela</t>
  </si>
  <si>
    <t>stikalo p/o menjalno, bela</t>
  </si>
  <si>
    <t>stikalo p/o križno, bela</t>
  </si>
  <si>
    <t>stikalo p/o serijsko, bela</t>
  </si>
  <si>
    <t>Dobava in montaža nadometnega stikal, komplet z montažno razvodnico:</t>
  </si>
  <si>
    <t>stikalo n/o navadno, bela</t>
  </si>
  <si>
    <t>stikalo n/o menjalno, bela</t>
  </si>
  <si>
    <t>stikalo n/o križno, bela</t>
  </si>
  <si>
    <t>stikalo n/o serijsko, bela</t>
  </si>
  <si>
    <t>Dobava in montaža podometnega tipkala, komplet z montažno razvodnico:</t>
  </si>
  <si>
    <t>tipkalo p/o navadno, bela</t>
  </si>
  <si>
    <t>tipkalo p/o gor/dol, bela</t>
  </si>
  <si>
    <t>Sobna enota KNX, P-link, Temp. senzor + 8 tipk
tip: QMX3.P02</t>
  </si>
  <si>
    <t>Dobava in montaža nadometnega tipkala, bela, komplet z montažno razvodnico:</t>
  </si>
  <si>
    <t>tipkalo n/o navadno, bela</t>
  </si>
  <si>
    <t>tipkalo n/o gor/dol, bela</t>
  </si>
  <si>
    <t>Dobava in montaža podometnega senzorja gibanja in osvetljenosti, komplet z montažno razvodnico:</t>
  </si>
  <si>
    <t>Senzor gibanja p/o 180°, bela</t>
  </si>
  <si>
    <t>Senzor gibanja p/o 360°, bela</t>
  </si>
  <si>
    <t>Senzor gibanja p/o 180°, bela, KNX</t>
  </si>
  <si>
    <t>Senzor gibanja p/o 360°, bela, KNX
tip: UP 258E22</t>
  </si>
  <si>
    <t>Dobava in montaža nadometnega senzorja gibanja  in osvetljenosti, komplet z montažno razvodnico:</t>
  </si>
  <si>
    <t>Senzor gibanja n/o 180°, bela</t>
  </si>
  <si>
    <t>Senzor gibanja n/o 360°, bela</t>
  </si>
  <si>
    <t>Senzor gibanja n/o 180°, bela, KNX</t>
  </si>
  <si>
    <t>Senzor gibanja n/o 360°, bela, KNX</t>
  </si>
  <si>
    <t>Dobava in montaža šuko vtičnic, bela, komplet z montažno razvodnico:</t>
  </si>
  <si>
    <t>Vtičnica p/o enojna 230V bela IP20</t>
  </si>
  <si>
    <t>Vtičnica p/o dvojna 230V bela IP20</t>
  </si>
  <si>
    <t>Vtičnica p/o trojna 230V bela IP20</t>
  </si>
  <si>
    <t>Vtičnica p/o enojna 230V bela IP44</t>
  </si>
  <si>
    <t>Vtičnica p/o dvojna 230V bela IP44</t>
  </si>
  <si>
    <t>Vtičnica p/o trojna 230V bela IP44</t>
  </si>
  <si>
    <t>Vtičnica n/o enojna 230V bela IP44</t>
  </si>
  <si>
    <t>Vtičnica n/o dvojna 230V bela IP44</t>
  </si>
  <si>
    <t>Vtičnica n/o trojna 230V bela IP44</t>
  </si>
  <si>
    <t>Vtičnica parapetna enojna 230V bela</t>
  </si>
  <si>
    <t>Vtičnica parapetna dvojna 230V bela</t>
  </si>
  <si>
    <t>Vtičnica parapetna trojna 230V bela</t>
  </si>
  <si>
    <t>Dobava in montaža šuko vtičnic, rdeča, komplet z montažno razvodnico:</t>
  </si>
  <si>
    <t>Vtičnica p/o enojna 230V rdeča IP20</t>
  </si>
  <si>
    <t>Vtičnica p/o dvojna 230V rdeča IP20</t>
  </si>
  <si>
    <t>Vtičnica p/o trojna 230V rdeča IP20</t>
  </si>
  <si>
    <t>Vtičnica p/o enojna 230V rdeča IP44</t>
  </si>
  <si>
    <t>Vtičnica p/o dvojna 230V rdeča IP44</t>
  </si>
  <si>
    <t>Vtičnica p/o trojna 230V rdeča IP44</t>
  </si>
  <si>
    <t>Vtičnica n/o enojna 230V rdeča IP44</t>
  </si>
  <si>
    <t>Vtičnica n/o dvojna 230V rdeča IP44</t>
  </si>
  <si>
    <t>Vtičnica n/o trojna 230V rdeča IP44</t>
  </si>
  <si>
    <t>Vtičnica parapetna enojna  230V rdeča</t>
  </si>
  <si>
    <t>Vtičnica parapetna dvojna  230V rdeča</t>
  </si>
  <si>
    <t>Vtičnica parapetna trojna  230V rdeča</t>
  </si>
  <si>
    <t>Dobava in montaža šuko vtičnic, zelena, komplet z montažno razvodnico:</t>
  </si>
  <si>
    <t>Vtičnica p/o enojna 230V zelena IP20</t>
  </si>
  <si>
    <t>Vtičnica p/o dvojna 230V zelena IP20</t>
  </si>
  <si>
    <t>Vtičnica p/o trojna 230V zelena IP20</t>
  </si>
  <si>
    <t>Vtičnica p/o enojna 230V zelena IP44</t>
  </si>
  <si>
    <t>Vtičnica p/o dvojna 230V zelena IP44</t>
  </si>
  <si>
    <t>Vtičnica p/o trojna 230V zelena IP44</t>
  </si>
  <si>
    <t>Vtičnica n/o enojna 230V zelena IP44</t>
  </si>
  <si>
    <t>Vtičnica n/o dvojna 230V zelena IP44</t>
  </si>
  <si>
    <t>Vtičnica n/o trojna 230V zelena IP44</t>
  </si>
  <si>
    <t>Vtičnica parapetna enojna 230V zelena</t>
  </si>
  <si>
    <t>Vtičnica parapetna dvojna 230V zelena</t>
  </si>
  <si>
    <t>Vtičnica parapetna trojna 230V zelena</t>
  </si>
  <si>
    <t>Dobava in montaža 5p vtičnic, komplet z montažno razvodnico:</t>
  </si>
  <si>
    <t>Vtičnica n/o 5p 400V 16A IP44</t>
  </si>
  <si>
    <t>Vtičnica n/o 5p 400V 32A IP44</t>
  </si>
  <si>
    <t>Dobava in montaža komunikacijske vtičnice, komplet z montažno razvodnico:</t>
  </si>
  <si>
    <t xml:space="preserve">Vtičnica enojna podometna FTP Cat6A, protiprašna vratca, za rač. vtičnico z okvirčki,  
Zaključni konektor RJ45 tipa FTP EN-ClassEA (EIA/TIA Cat6A) z montažnim nastavkom
tipa AMP/BRX za vgradnjo v montažne okvirje za P/O ali N/O vgradnjo z zaključevanjem
kot npr. Leviton-AtlasX1 s karakteristikami: 
•barva bela ali črna
•kovinsko ohišje za preprečevanje PoE pregrevanja
•ToolFree zaključevanje
•Pozlačeni (min 1μm - mikrometer) bakreni kontakti 
•Testiran na min 750 vklopov in 20 prevezav 
•RFT Retention Force Technology - kvalitetna PoE povezava in
  preprečevanje poškodb pri uporabi različnih konektorjev (RJ11, RJ12, RJ45)
•Dovoljena temperatura med delovanjem - 10°C do 60°C
•Dovoljena PoE obremenitev v skladu z IEEE802.3bt Type4 (90W)
•Maxsimalna obremenitev 100W in 0,5A na vodnik v stalnem delovanju
•Možnost menjave čelnih napisnih oznak
  / porabniki kot npr. kamere, WiFi, ključavnice….
</t>
  </si>
  <si>
    <t xml:space="preserve">Vtičnica dvojna podometna FTP Cat6A, protiprašna vratca, za rač. vtičnico z okvirčki,  
Zaključni konektor 2x RJ45 tipa FTP EN-ClassEA (EIA/TIA Cat6A) z montažnim nastavkom
tipa AMP/BRX za vgradnjo v montažne okvirje za P/O ali N/O vgradnjo z zaključevanjem
kot npr. Leviton-AtlasX1 s karakteristikami: 
•barva bela ali črna
•kovinsko ohišje za preprečevanje PoE pregrevanja
•ToolFree zaključevanje
•Pozlačeni (min 1μm - mikrometer) bakreni kontakti 
•Testiran na min 750 vklopov in 20 prevezav 
•RFT Retention Force Technology - kvalitetna PoE povezava in
  preprečevanje poškodb pri uporabi različnih konektorjev (RJ11, RJ12, RJ45)
•Dovoljena temperatura med delovanjem - 10°C do 60°C
•Dovoljena PoE obremenitev v skladu z IEEE802.3bt Type4 (90W)
•Maxsimalna obremenitev 100W in 0,5A na vodnik v stalnem delovanju
•Možnost menjave čelnih napisnih oznak
  / porabniki kot npr. kamere, WiFi, ključavnice….
</t>
  </si>
  <si>
    <t xml:space="preserve">Vtičnica enojna nadometna FTP Cat6A, protiprašna vratca, za rač. vtičnico z okvirčki,  
Zaključni konektor RJ45 tipa FTP EN-ClassEA (EIA/TIA Cat6A) z montažnim nastavkom
tipa AMP/BRX za vgradnjo v montažne okvirje za P/O ali N/O vgradnjo z zaključevanjem
kot npr. Leviton-AtlasX1 s karakteristikami: 
•barva bela ali črna
•kovinsko ohišje za preprečevanje PoE pregrevanja
•ToolFree zaključevanje
•Pozlačeni (min 1μm - mikrometer) bakreni kontakti 
•Testiran na min 750 vklopov in 20 prevezav 
•RFT Retention Force Technology - kvalitetna PoE povezava in
  preprečevanje poškodb pri uporabi različnih konektorjev (RJ11, RJ12, RJ45)
•Dovoljena temperatura med delovanjem - 10°C do 60°C
•Dovoljena PoE obremenitev v skladu z IEEE802.3bt Type4 (90W)
•Maxsimalna obremenitev 100W in 0,5A na vodnik v stalnem delovanju
•Možnost menjave čelnih napisnih oznak
  / porabniki kot npr. kamere, WiFi, ključavnice….
</t>
  </si>
  <si>
    <t xml:space="preserve">Vtičnica dvojna nadometna FTP Cat6A, protiprašna vratca, za rač. vtičnico z okvirčki,  
Zaključni konektor 2x RJ45 tipa FTP EN-ClassEA (EIA/TIA Cat6A) z montažnim nastavkom
tipa AMP/BRX za vgradnjo v montažne okvirje za P/O ali N/O vgradnjo z zaključevanjem
kot npr. Leviton-AtlasX1 s karakteristikami: 
•barva bela ali črna
•kovinsko ohišje za preprečevanje PoE pregrevanja
•ToolFree zaključevanje
•Pozlačeni (min 1μm - mikrometer) bakreni kontakti 
•Testiran na min 750 vklopov in 20 prevezav 
•RFT Retention Force Technology - kvalitetna PoE povezava in
  preprečevanje poškodb pri uporabi različnih konektorjev (RJ11, RJ12, RJ45)
•Dovoljena temperatura med delovanjem - 10°C do 60°C
•Dovoljena PoE obremenitev v skladu z IEEE802.3bt Type4 (90W)
•Maxsimalna obremenitev 100W in 0,5A na vodnik v stalnem delovanju
•Možnost menjave čelnih napisnih oznak
  / porabniki kot npr. kamere, WiFi, ključavnice….
</t>
  </si>
  <si>
    <t xml:space="preserve">Vtičnica enojna parapetna FTP Cat6A, protiprašna vratca, za rač. vtičnico z okvirčki,  
Zaključni konektor RJ45 tipa FTP EN-ClassEA (EIA/TIA Cat6A) z montažnim nastavkom
tipa AMP/BRX za vgradnjo v montažne okvirje za P/O ali N/O vgradnjo z zaključevanjem
kot npr. Leviton-AtlasX1 s karakteristikami: 
•barva bela ali črna
•kovinsko ohišje za preprečevanje PoE pregrevanja
•ToolFree zaključevanje
•Pozlačeni (min 1μm - mikrometer) bakreni kontakti 
•Testiran na min 750 vklopov in 20 prevezav 
•RFT Retention Force Technology - kvalitetna PoE povezava in
  preprečevanje poškodb pri uporabi različnih konektorjev (RJ11, RJ12, RJ45)
•Dovoljena temperatura med delovanjem - 10°C do 60°C
•Dovoljena PoE obremenitev v skladu z IEEE802.3bt Type4 (90W)
•Maxsimalna obremenitev 100W in 0,5A na vodnik v stalnem delovanju
•Možnost menjave čelnih napisnih oznak
  / porabniki kot npr. kamere, WiFi, ključavnice….
</t>
  </si>
  <si>
    <t xml:space="preserve">Vtičnica dvojna parapetna FTP Cat6A, protiprašna vratca, za rač. vtičnico z okvirčki,  
Zaključni konektor 2x RJ45 tipa FTP EN-ClassEA (EIA/TIA Cat6A) z montažnim nastavkom
tipa AMP/BRX za vgradnjo v montažne okvirje za P/O ali N/O vgradnjo z zaključevanjem
kot npr. Leviton-AtlasX1 s karakteristikami: 
•barva bela ali črna
•kovinsko ohišje za preprečevanje PoE pregrevanja
•ToolFree zaključevanje
•Pozlačeni (min 1μm - mikrometer) bakreni kontakti 
•Testiran na min 750 vklopov in 20 prevezav 
•RFT Retention Force Technology - kvalitetna PoE povezava in
  preprečevanje poškodb pri uporabi različnih konektorjev (RJ11, RJ12, RJ45)
•Dovoljena temperatura med delovanjem - 10°C do 60°C
•Dovoljena PoE obremenitev v skladu z IEEE802.3bt Type4 (90W)
•Maxsimalna obremenitev 100W in 0,5A na vodnik v stalnem delovanju
•Možnost menjave čelnih napisnih oznak
  / porabniki kot npr. kamere, WiFi, ključavnice….
</t>
  </si>
  <si>
    <t>Vtičnica p/o TV končna (75ohm)</t>
  </si>
  <si>
    <t>Vtičnica n/o TV končna  (75ohm)</t>
  </si>
  <si>
    <t xml:space="preserve">Vtičnica p/o HDMI </t>
  </si>
  <si>
    <t xml:space="preserve">Vtičnica n/o HDMI </t>
  </si>
  <si>
    <t xml:space="preserve">Vtičnica parapetna HDMI </t>
  </si>
  <si>
    <t>Konektor RJ45, oklopljen, za FTP cat:6A</t>
  </si>
  <si>
    <t>Dobava in montaža razvodnice:</t>
  </si>
  <si>
    <t>Dobava in montaža 5P razvodnice za stalni priklop, komplet z dozo in pokrovom</t>
  </si>
  <si>
    <t>Dobava in montaža razvodnice za izenačitev potenciala (GIP), komplet z ozemljitveno letvico</t>
  </si>
  <si>
    <t>Dobava in montaža razvodnice za izenačitev potenciala (DIP), komplet z ozemljitveno letvico</t>
  </si>
  <si>
    <t>Dobava in montaža razvodnice za izenačitev potenciala (ORIP), komplet z ozemljitveno letvico</t>
  </si>
  <si>
    <t>Dobava in montaža razvodnice fi 100 s pokrovom</t>
  </si>
  <si>
    <t>Dobava in montaža razvodnice 100x100</t>
  </si>
  <si>
    <t>Dobava in montaža razvodnice 165x165</t>
  </si>
  <si>
    <t>Dobava in montaža razvodnice 200x150</t>
  </si>
  <si>
    <t>Dobava in montaža razvodnice E90 100x100
s sponkami  4 x 6 mm2</t>
  </si>
  <si>
    <t>Dobava in montaža razvodnice E90 100x100
s sponkami  4 x 4 mm2</t>
  </si>
  <si>
    <t>Dobava in montaža zrakotesne požarno odporne razvodnice za vgradno v montažno steno E90</t>
  </si>
  <si>
    <t>Dobava in montaža zrakotesne požarno odporne razvodnice za vgradno v montažno steno E30</t>
  </si>
  <si>
    <t>Dobava in montaža zrakotesne razvodnice za vgradnjo v montažno steno</t>
  </si>
  <si>
    <t>Izvedba izvoda in priklopa naprave:</t>
  </si>
  <si>
    <t>Opomba: Bolniški kanali in stativi niso predmet tega načrta in so zajeti pri opremi v arhitekturi.</t>
  </si>
  <si>
    <t>Izvod in priklop bolniščniščnega kanala 230V/16A</t>
  </si>
  <si>
    <t>Izvod in priklop bolniščniščnega stativa 230V/16A</t>
  </si>
  <si>
    <t>Izvod s kablom 3x1,5mm2 230V/10A za el. vrata</t>
  </si>
  <si>
    <t>Izvod s kablom 3x1,5mm2 230V/10A za el. pisuar</t>
  </si>
  <si>
    <t>Izvod s kablom 3x1,5mm2 230V/10A požarna loputa</t>
  </si>
  <si>
    <t>Izvod s kablom 3x1,5mm2 230V/10A dimna loputa</t>
  </si>
  <si>
    <t>Izvod s kablom 3x1,5mm2 230V/10A</t>
  </si>
  <si>
    <t>Izvod s kablom 4x1,5mm2 230V/10A za senčilo</t>
  </si>
  <si>
    <t>Izvod s kablom 3x2,5mm2 230V/16A</t>
  </si>
  <si>
    <t>Izvod s kablom 5x2,5mm2 400V/16A</t>
  </si>
  <si>
    <t>Izvod s kablom 5x2,5mm2 400V/16A termični dezinfektro</t>
  </si>
  <si>
    <t>Izvedba izvoda za izenačitev potenciala z žico 6mm2</t>
  </si>
  <si>
    <t>ELEMENTI SKUPAJ</t>
  </si>
  <si>
    <t xml:space="preserve">RAZSVETLJAVA </t>
  </si>
  <si>
    <t>Dobava in montaža, ter zagon sistema splošne razsvetljave:</t>
  </si>
  <si>
    <r>
      <rPr>
        <b/>
        <sz val="10"/>
        <rFont val="Arial"/>
        <family val="2"/>
      </rPr>
      <t>S1 SVETILKA P/O, DALI</t>
    </r>
    <r>
      <rPr>
        <sz val="10"/>
        <rFont val="Arial"/>
        <family val="2"/>
        <charset val="1"/>
      </rPr>
      <t xml:space="preserve">
Vgradna LED svetilka dimenzij 597x597x55mm. Svetlobni vir: Visoko učinkovit COB LED modul, CRI &gt; 80, barva svetlobe 4000K, barvno odstopanje MacAdam 3, 50.000h L90 B10. Optika: Prizmatična optika mehke svetlobe. Ohišje: Jeklena pločevina, prašno barvana. Napajalnik: Integriran visoko učinkoviti LED konverter z regulacijskim izhodom DALI. IP zaščita: 44. Svetlobni tok: minimalno 3400lm. Električna poraba: maksimalno 29W.
Demi RV DPR 3500 lm 29 W 840 DALI 597x597 mm IP44 white
114134114001</t>
    </r>
  </si>
  <si>
    <t>DALI SVETILKA</t>
  </si>
  <si>
    <r>
      <rPr>
        <b/>
        <sz val="10"/>
        <rFont val="Arial"/>
        <family val="2"/>
      </rPr>
      <t>S2 SVETILKA P/O, DALI</t>
    </r>
    <r>
      <rPr>
        <sz val="10"/>
        <rFont val="Arial"/>
        <family val="2"/>
        <charset val="1"/>
      </rPr>
      <t xml:space="preserve">
Vgradna LED svetilka dimenzij 597x597x55mm. Svetlobni vir: Visoko učinkovit COB LED modul, CRI &gt; 80, barva svetlobe 4000K, barvno odstopanje MacAdam 3, 50.000h L90 B10. Optika: Prizmatična optika mehke svetlobe. Ohišje: Jeklena pločevina, prašno barvana. Napajalnik: Integriran visoko učinkoviti LED konverter z regulacijskim izhodom DALI. IP zaščita: 44. Svetlobni tok: minimalno 2000lm. Električna poraba: maksimalno 16W.
Demi RV DPR 2050 lm 16 W 840 DALI 597x597 mm IP44 white
114134112001</t>
    </r>
  </si>
  <si>
    <r>
      <rPr>
        <b/>
        <sz val="10"/>
        <rFont val="Arial"/>
        <family val="2"/>
      </rPr>
      <t>S3 SVETILKA P/O, ON/OFF</t>
    </r>
    <r>
      <rPr>
        <sz val="10"/>
        <rFont val="Arial"/>
        <family val="2"/>
        <charset val="1"/>
      </rPr>
      <t xml:space="preserve">
Vgradni LED downlighter z vidnim robom premera 154mm. Svetlobni vir: PCB LED moduli visoke svetilnosti, mid-power SMD LED, CRI &gt; 90, barva svetlobe 4000K, barvno odstopanje MacAdam 3, 50.000h L80 B10. Hladilni sistem: Pasivni hladilnik iz tlačno litega aluminija. Optika: Mikroprizmatični PMMA prosojnik. Ohišje: Polikarbonat, bele barve. Napajalnik: LED konverter s konstantnim tokom. IP zaščita: 44. Svetlobni tok: minimalno 2000lm. Električna poraba: maksimalno 18W.
Nitor RV DPR 990-1850 lm 9-18 W 350-700 mA 26 V 940 D154 mm IP44 white/white 700 mA,
1481B0342011
Driver P42 42W 300-1050mA 3-44V FO
702120196</t>
    </r>
  </si>
  <si>
    <t>ON/OFF SVETILKA</t>
  </si>
  <si>
    <r>
      <rPr>
        <b/>
        <sz val="10"/>
        <rFont val="Arial"/>
        <family val="2"/>
      </rPr>
      <t>S4 SVETILKA N/O, ON/OFF</t>
    </r>
    <r>
      <rPr>
        <sz val="10"/>
        <rFont val="Arial"/>
        <family val="2"/>
        <charset val="1"/>
      </rPr>
      <t xml:space="preserve">
Stenska linijska LED svetilka dimenzij 565x36x55 mm. Svetlobni vir: PCB LED moduli visoke svetilnosti, mid-power SMD LED, CRI &gt; 80, barva svetlobe 4000K, barvno odstopanje MacAdam 2, 50.000h L90 B10. Smer svetlobe: direktna. Optika: Satiniran opalni prosojnik iz polikarbonata. Ohišje: ekstrudiran aluminijski profil, prašno barvan, strukturna bela barva. Napajalnik: Integriran visoko učinkoviti LED konverter s konstantnim tokom. IP zaščita: 44. Svetlobni tok: minimalno 1400lm. Električna poraba: maksimalno 14W.
Kalis 55 W SOP 1450 lm 14 W 840 L565 mm FO IP44 white
17381491011</t>
    </r>
  </si>
  <si>
    <r>
      <rPr>
        <b/>
        <sz val="10"/>
        <rFont val="Arial"/>
        <family val="2"/>
      </rPr>
      <t>S5.1 SVETILKA P/O, DALI</t>
    </r>
    <r>
      <rPr>
        <sz val="10"/>
        <rFont val="Arial"/>
        <family val="2"/>
        <charset val="1"/>
      </rPr>
      <t xml:space="preserve">
Vgradna stropna panelna LED svetilka dimenzij: 597x597x112mm.
Svetlobni vir: PCB LED moduli visoke svetilnosti, CRI &gt; 80, barva svetlobe 4000K, barvno odstopanje MacAdam 3, 50.000h L90 B10. Optika: Mikroprizmatična optika z mehko svetlobo zaščitena s kaljenim steklom. Ohišje: Profil iz jeklene pločevine, prašno barvan v beli barvi. Napajalnik: Integriran visoko učinkoviti LED konverter z regulacijskim izhodom DALI. IP zaščita: 65. Svetlobni tok: minimalno 5300lm. Električna poraba: maksimalno 46W.
Alkon RV DPR 5400 lm 46 W 840 DALI 597x597 mm IP65 white
11401116101</t>
    </r>
  </si>
  <si>
    <r>
      <rPr>
        <b/>
        <sz val="10"/>
        <rFont val="Arial"/>
        <family val="2"/>
      </rPr>
      <t>S5.2 SVETILKA P/O, DALI</t>
    </r>
    <r>
      <rPr>
        <sz val="10"/>
        <rFont val="Arial"/>
        <family val="2"/>
        <charset val="1"/>
      </rPr>
      <t xml:space="preserve">
Vgradna stropna panelna LED svetilka dimenzij: 597x597x112mm.
Svetlobni vir: PCB LED moduli visoke svetilnosti, CRI &gt; 80, barva svetlobe 4000K, barvno odstopanje MacAdam 3, 50.000h L90 B10. Optika: Mikroprizmatična optika z mehko svetlobo zaščitena s kaljenim steklom. Ohišje: Profil iz jeklene pločevine, prašno barvan v beli barvi. Napajalnik: Integriran visoko učinkoviti LED konverter z regulacijskim izhodom DALI. IP zaščita: 65. Svetlobni tok: minimalno 5300lm. Električna poraba: maksimalno 27W.
Alkon RV DPR 5400 lm 27 W 840 DALI 597x597 mm IP65 white
11401114101</t>
    </r>
  </si>
  <si>
    <r>
      <rPr>
        <b/>
        <sz val="10"/>
        <rFont val="Arial"/>
        <family val="2"/>
      </rPr>
      <t>S6 SVETILKA N/O, ON/OFF</t>
    </r>
    <r>
      <rPr>
        <sz val="10"/>
        <rFont val="Arial"/>
        <family val="2"/>
        <charset val="1"/>
      </rPr>
      <t xml:space="preserve">
Nadgradna LED svetilka premera 400mm ter višine 100mm. Svetlobni vir: PCB LED moduli visoke svetilnosti, mid-power SMD LED, CRI &gt; 80, barvno odstopanje MacAdam 2, 50.000h L90 B10, barva svetlobe 4000K. Optika: Mikroprizmatični PMMA prosojnik. Ohišje: Aluminij, prašno barvan, bele barve. Napajalnik: Integriran visoko učinkoviti LED konverter s konstantnim tokom IP zaščita: 43. Svetlobni tok: minimalno 2700lm. Električna poraba: maksimalno 24W.
Lona C/S 400 h100 DPR 2800 lm 24 W 840 FO IP43 white
18272422401</t>
    </r>
  </si>
  <si>
    <r>
      <rPr>
        <b/>
        <sz val="10"/>
        <rFont val="Arial"/>
        <family val="2"/>
      </rPr>
      <t>S7 SVETILKA N/O, ON/OFF</t>
    </r>
    <r>
      <rPr>
        <sz val="10"/>
        <rFont val="Arial"/>
        <family val="2"/>
        <charset val="1"/>
      </rPr>
      <t xml:space="preserve">
Industrijska nadgradna LED svetilka dimenzij 1277x104x84mm. Svetlobni vir: PCB LED moduli visoke svetilnosti, mid-power SMD LED, CRI &gt; 80, barva svetlobe 4000K, barvno odstopanje MacAdam 2, 50.000h L90 B10. Optika: Satiniran opalni polikarbonatni prosojnik. Ohišje: Polikarbonat. Napajalnik: Integriran visoko učinkoviti LED konverter s konstantnim tokom. IP zaščita: 66. Svetlobni tok: minimalno 3700lm. Električna poraba: maksimalno 25W.
5700 3800 lm 25 W 840 FO 101x1277mm IP66
15711412000</t>
    </r>
  </si>
  <si>
    <r>
      <rPr>
        <b/>
        <sz val="10"/>
        <rFont val="Arial"/>
        <family val="2"/>
      </rPr>
      <t>S8 SVETILKA P/O, DALI</t>
    </r>
    <r>
      <rPr>
        <sz val="10"/>
        <rFont val="Arial"/>
        <family val="2"/>
        <charset val="1"/>
      </rPr>
      <t xml:space="preserve">
Vgradna LED svetilka premera 310mm ter globine 100mm. Svetlobni vir: PCB LED moduli visoke svetilnosti, mid-power SMD LED, CRI &gt; 80, barvno odstopanje MacAdam 2, 50.000h L90 B10, barva svetlobe 4000K. Optika: Mikroprizmatični PMMA prosojnik. Ohišje: Aluminij, prašno barvan, bele barve. Napajalnik: Integriran visoko učinkoviti LED konverter z regulacijskim izhodom DALI. Svetlobni tok: minimalno 1800lm. Električna poraba: maksimalno 17W.
Lona RV 300 DPR 1800 lm 17 W 840 DALI D310 mm IP43 white
18271121401</t>
    </r>
  </si>
  <si>
    <r>
      <rPr>
        <b/>
        <sz val="10"/>
        <rFont val="Arial"/>
        <family val="2"/>
      </rPr>
      <t>S9 SVETILKA P/O, DALI</t>
    </r>
    <r>
      <rPr>
        <sz val="10"/>
        <rFont val="Arial"/>
        <family val="2"/>
        <charset val="1"/>
      </rPr>
      <t xml:space="preserve">
Vgradni LED downlighter z vidnim robom premera 154mm. Svetlobni vir: PCB LED moduli visoke svetilnosti, mid-power SMD LED, CRI &gt; 90, barva svetlobe 4000K, barvno odstopanje MacAdam 3, 50.000h L80 B10. Hladilni sistem: Pasivni hladilnik iz tlačno litega aluminija. Optika: Mikroprizmatični PMMA prosojnik. Ohišje: Polikarbonat, bele barve. Napajalnik: LED konverter s konstantnim tokom. IP zaščita: 44. Svetlobni tok: minimalno 2000lm. Električna poraba: maksimalno 18W.
Nitor RV DPR 990-1850 lm 9-18 W 350-700 mA 26 V 940 D154 mm IP44 white/white 700 mA,
1481B0342011
Driver P38D 38W 300-1050mA 18-54V DALI
702120256</t>
    </r>
  </si>
  <si>
    <r>
      <rPr>
        <b/>
        <sz val="10"/>
        <rFont val="Arial"/>
        <family val="2"/>
      </rPr>
      <t>S10 SVETILKA N/O, ON/OFF</t>
    </r>
    <r>
      <rPr>
        <sz val="10"/>
        <rFont val="Arial"/>
        <family val="2"/>
        <charset val="1"/>
      </rPr>
      <t xml:space="preserve">
Industrijska nadgradna LED svetilka dimenzij 1277x145x101mm. Svetlobni vir: PCB LED moduli visoke svetilnosti, mid-power SMD LED, CRI &gt; 80, barva svetlobe 4000K, barvno odstopanje MacAdam 2, 50.000h L90 B10. Optika: Satiniran opalni polikarbonatni prosojnik. Ohišje: Polikarbonat. Napajalnik: Integriran visoko učinkoviti LED konverter s konstantnim tokom. IP zaščita: 66. Svetlobni tok: minimalno 6500lm. Električna poraba: maksimalno 47W.
5700 6600 lm 47 W 840 FO 145x1277mm IP66
15711422000</t>
    </r>
  </si>
  <si>
    <r>
      <rPr>
        <b/>
        <sz val="10"/>
        <rFont val="Arial"/>
        <family val="2"/>
      </rPr>
      <t>S15 SVETILKA P/O, DALI</t>
    </r>
    <r>
      <rPr>
        <sz val="10"/>
        <rFont val="Arial"/>
        <family val="2"/>
        <charset val="1"/>
      </rPr>
      <t xml:space="preserve">
Vgradna LED svetilka dimenzij 597x597x55mm. Svetlobni vir: Visoko učinkovit COB LED modul, CRI &gt; 80, barva svetlobe 4000K, barvno odstopanje MacAdam 3, 50.000h L90 B10. Optika: Dvojni parabolični raster iz satiniranega posrebrenega aluminija. Ohišje: Jeklena pločevina, prašno barvana. Napajalnik: Integriran visoko učinkoviti LED konverter z regulacijskim izhodom DALI. IP zaščita: 20. Svetlobni tok: minimalno 3400lm. Električna poraba: maksimalno 28W.
Demi RV HMP 3500 lm 28 W 840 DALI 597x597 mm IP20 white
114111112301</t>
    </r>
  </si>
  <si>
    <r>
      <rPr>
        <b/>
        <sz val="10"/>
        <rFont val="Arial"/>
        <family val="2"/>
      </rPr>
      <t>S16 SVETILKA P/O, DALI</t>
    </r>
    <r>
      <rPr>
        <sz val="10"/>
        <rFont val="Arial"/>
        <family val="2"/>
        <charset val="1"/>
      </rPr>
      <t xml:space="preserve">
Vgradna LED svetilka: 
Lona RV 400 DPR 2800 lm 24 W 840 DALI D408 mm IP43 white
18271122401</t>
    </r>
  </si>
  <si>
    <r>
      <rPr>
        <b/>
        <sz val="10"/>
        <rFont val="Arial"/>
        <family val="2"/>
      </rPr>
      <t>S17.1 SVETILKA N/O, DALI</t>
    </r>
    <r>
      <rPr>
        <sz val="10"/>
        <rFont val="Arial"/>
        <family val="2"/>
        <charset val="1"/>
      </rPr>
      <t xml:space="preserve">
Tračna LED svetilka: 
Lona RV 400 DPR 2800 lm 24 W 840 DALI D408 mm IP43 white
17252162051
Napajalnik:
Ceiling cup LS with transparent cable 5x1,5 mm2 L1500mm white
10011451591
Montažni pribor:
Adjustable wire suspension S10F 1500 mm white cap
10001221501</t>
    </r>
  </si>
  <si>
    <r>
      <rPr>
        <b/>
        <sz val="10"/>
        <rFont val="Arial"/>
        <family val="2"/>
      </rPr>
      <t>S17.2 SVETILKA N/O, DALI</t>
    </r>
    <r>
      <rPr>
        <sz val="10"/>
        <rFont val="Arial"/>
        <family val="2"/>
        <charset val="1"/>
      </rPr>
      <t xml:space="preserve">
Tračna LED svetilka: 
Kalis 65 C/S DPR 4100 lm 33 W 840 L2059 mm DALI IP43 white
172521610K1
Napajalnik:
Ceiling cup LS with transparent cable 5x1,5 mm2 L1500mm white
10011451591</t>
    </r>
    <r>
      <rPr>
        <sz val="10"/>
        <rFont val="Arial"/>
        <family val="2"/>
      </rPr>
      <t xml:space="preserve">
Montažni pribor:
Adjustable wire suspension S10F 1500 mm white cap
10001221501</t>
    </r>
  </si>
  <si>
    <r>
      <rPr>
        <b/>
        <sz val="10"/>
        <rFont val="Arial"/>
        <family val="2"/>
      </rPr>
      <t>S17.3 SVETILKA N/O, DALI</t>
    </r>
    <r>
      <rPr>
        <sz val="10"/>
        <rFont val="Arial"/>
        <family val="2"/>
        <charset val="1"/>
      </rPr>
      <t xml:space="preserve">
Tračna LED svetilka: 
Kalis 65 line C/S LIN DPR 6100 lm 49 W 840 L3082 mm DALI IP20 white
17252162001
Napajalnik:
Ceiling cup LS with transparent cable 5x1,5 mm2 L1500mm white
10011451591
Montažni pribor:
Adjustable wire suspension S10F 1500 mm white cap
10001221501</t>
    </r>
  </si>
  <si>
    <r>
      <rPr>
        <b/>
        <sz val="10"/>
        <rFont val="Arial"/>
        <family val="2"/>
      </rPr>
      <t>Zunanji led trak</t>
    </r>
    <r>
      <rPr>
        <sz val="10"/>
        <rFont val="Arial"/>
        <family val="2"/>
        <charset val="1"/>
      </rPr>
      <t xml:space="preserve">
LED strip UD8160 1585 lm/m 13W/m 930 24V 25m IP20
19285182400</t>
    </r>
  </si>
  <si>
    <r>
      <rPr>
        <b/>
        <sz val="10"/>
        <rFont val="Arial"/>
        <family val="2"/>
      </rPr>
      <t>Profil za zunanji led trak</t>
    </r>
    <r>
      <rPr>
        <sz val="10"/>
        <rFont val="Arial"/>
        <family val="2"/>
        <charset val="1"/>
      </rPr>
      <t xml:space="preserve">
Lineled CS profile with opal diffuser L2400 mm white
19282002451</t>
    </r>
  </si>
  <si>
    <r>
      <rPr>
        <b/>
        <sz val="10"/>
        <rFont val="Arial"/>
        <family val="2"/>
      </rPr>
      <t>Montažni pribor za zunanji led trak</t>
    </r>
    <r>
      <rPr>
        <sz val="10"/>
        <rFont val="Arial"/>
        <family val="2"/>
        <charset val="1"/>
      </rPr>
      <t xml:space="preserve">
Lineled CS end-cap set white
19282000061</t>
    </r>
  </si>
  <si>
    <r>
      <rPr>
        <b/>
        <sz val="10"/>
        <rFont val="Arial"/>
        <family val="2"/>
      </rPr>
      <t>Napajalnik za zunanji led trak</t>
    </r>
    <r>
      <rPr>
        <sz val="10"/>
        <rFont val="Arial"/>
        <family val="2"/>
        <charset val="1"/>
      </rPr>
      <t xml:space="preserve">
Lineled CS profile with opal diffuser L1200 mm white
19282001251</t>
    </r>
  </si>
  <si>
    <r>
      <rPr>
        <b/>
        <sz val="10"/>
        <rFont val="Arial"/>
        <family val="2"/>
      </rPr>
      <t>Napajalnik za zunanji led trak ON/OFF</t>
    </r>
    <r>
      <rPr>
        <sz val="10"/>
        <rFont val="Arial"/>
        <family val="2"/>
      </rPr>
      <t xml:space="preserve">
Driver LC 60W 24V FO
702120244</t>
    </r>
  </si>
  <si>
    <r>
      <rPr>
        <b/>
        <sz val="10"/>
        <rFont val="Arial"/>
        <family val="2"/>
      </rPr>
      <t>S20 SVETILKA N/O, ON/OFF</t>
    </r>
    <r>
      <rPr>
        <sz val="10"/>
        <rFont val="Arial"/>
        <family val="2"/>
        <charset val="1"/>
      </rPr>
      <t xml:space="preserve">
Ladjiska svetilka, kolplet z LED sijalko</t>
    </r>
    <r>
      <rPr>
        <sz val="10"/>
        <rFont val="Arial"/>
        <family val="2"/>
      </rPr>
      <t xml:space="preserve"> 230V
(osvetlitev jaška dvigala)</t>
    </r>
  </si>
  <si>
    <r>
      <rPr>
        <b/>
        <sz val="10"/>
        <rFont val="Arial"/>
        <family val="2"/>
      </rPr>
      <t>S21 SVETILKA N/O, ON/OFF</t>
    </r>
    <r>
      <rPr>
        <sz val="10"/>
        <rFont val="Arial"/>
        <family val="2"/>
        <charset val="1"/>
      </rPr>
      <t xml:space="preserve">
Ladjiska svetilka, kolplet z LED sijalko 24V
(za zaklonišče)</t>
    </r>
  </si>
  <si>
    <r>
      <rPr>
        <b/>
        <sz val="10"/>
        <rFont val="Arial"/>
        <family val="2"/>
      </rPr>
      <t xml:space="preserve">S22 IZVOD IN PRIKLOP ZA PREIZKOVALNO SVETILKO
</t>
    </r>
    <r>
      <rPr>
        <sz val="10"/>
        <rFont val="Arial"/>
        <family val="2"/>
        <charset val="238"/>
      </rPr>
      <t>(preiskovalna svetilka je zajeta v popisu tehnologije)</t>
    </r>
  </si>
  <si>
    <r>
      <rPr>
        <b/>
        <sz val="10"/>
        <rFont val="Arial"/>
        <family val="2"/>
      </rPr>
      <t xml:space="preserve">S23 SVETILKA N/O, DALI
</t>
    </r>
    <r>
      <rPr>
        <sz val="10"/>
        <rFont val="Arial"/>
        <family val="2"/>
        <charset val="238"/>
      </rPr>
      <t xml:space="preserve">Gyon C/S DPR L1800 mm DALI IP43 white </t>
    </r>
  </si>
  <si>
    <r>
      <rPr>
        <b/>
        <sz val="10"/>
        <rFont val="Arial"/>
        <family val="2"/>
      </rPr>
      <t xml:space="preserve">S24 SVETILKA N/O, DALI
</t>
    </r>
    <r>
      <rPr>
        <sz val="10"/>
        <rFont val="Arial"/>
        <family val="2"/>
        <charset val="238"/>
      </rPr>
      <t xml:space="preserve">Gyon C/S DPR L1400 mm DALI IP43 white </t>
    </r>
  </si>
  <si>
    <r>
      <rPr>
        <b/>
        <sz val="10"/>
        <rFont val="Arial"/>
        <family val="2"/>
      </rPr>
      <t xml:space="preserve">S25 SVETILKA N/O, DALI
</t>
    </r>
    <r>
      <rPr>
        <sz val="10"/>
        <rFont val="Arial"/>
        <family val="2"/>
        <charset val="238"/>
      </rPr>
      <t xml:space="preserve">Gyon C/S DPR  L-terase </t>
    </r>
    <r>
      <rPr>
        <sz val="10"/>
        <rFont val="Arial"/>
        <family val="2"/>
      </rPr>
      <t>v sestavi:</t>
    </r>
  </si>
  <si>
    <r>
      <rPr>
        <b/>
        <sz val="10"/>
        <rFont val="Arial"/>
        <family val="2"/>
      </rPr>
      <t xml:space="preserve">S25.1 SVETILKA N/O, DALI
</t>
    </r>
    <r>
      <rPr>
        <sz val="10"/>
        <rFont val="Arial"/>
        <family val="2"/>
        <charset val="238"/>
      </rPr>
      <t xml:space="preserve">Gyon C/S DPR  4200 lm 33W 840 L3082 </t>
    </r>
  </si>
  <si>
    <r>
      <rPr>
        <b/>
        <sz val="10"/>
        <rFont val="Arial"/>
        <family val="2"/>
      </rPr>
      <t xml:space="preserve">S25.2 SVETILKA N/O, DALI
</t>
    </r>
    <r>
      <rPr>
        <sz val="10"/>
        <rFont val="Arial"/>
        <family val="2"/>
        <charset val="238"/>
      </rPr>
      <t xml:space="preserve">Gyon C/S DPR  4200 lm 33W 840 L1869 </t>
    </r>
  </si>
  <si>
    <t>RAZSVETLJAVA SKUPAJ</t>
  </si>
  <si>
    <t>STRELOVOD</t>
  </si>
  <si>
    <t>LOVILNI SISTEM STRELOVODNE INSTALACIJE</t>
  </si>
  <si>
    <r>
      <t xml:space="preserve">Dobava in montaža strešnega nosilnega elementa </t>
    </r>
    <r>
      <rPr>
        <b/>
        <sz val="10"/>
        <rFont val="Arial"/>
        <family val="2"/>
        <charset val="238"/>
      </rPr>
      <t>SON16 (Rf-K)</t>
    </r>
    <r>
      <rPr>
        <sz val="10"/>
        <rFont val="Arial"/>
        <family val="2"/>
        <charset val="238"/>
      </rPr>
      <t xml:space="preserve"> iz nerjavečega jekla za pritrjevanje strelovodnega vodnika AH1 Al fi 8 mm na pločevinasto trapezno kritino oziroma na pločevinasto kapo atike. 
Proizvajalec HERMI
</t>
    </r>
  </si>
  <si>
    <t xml:space="preserve">Dobava in montaža strešnega / fasadnega nosilnega elementa za žico RH3*H2 RF ∅8. 
Proizvajalec HERMI
</t>
  </si>
  <si>
    <t xml:space="preserve">Dobava, montaža in izdelava merilnega spoja za
žico RH3*H2 RF ∅8 na strehi objekta.
Proizvajalec HERMI
</t>
  </si>
  <si>
    <t>ODVODNI SISTEM STRELOVODNE INSTALACIJE</t>
  </si>
  <si>
    <r>
      <t xml:space="preserve">Dobava in montaža zidnega nosilnega elementa </t>
    </r>
    <r>
      <rPr>
        <b/>
        <sz val="10"/>
        <rFont val="Arial"/>
        <family val="2"/>
        <charset val="238"/>
      </rPr>
      <t xml:space="preserve">ZON01 Rf-V </t>
    </r>
    <r>
      <rPr>
        <sz val="10"/>
        <rFont val="Arial"/>
        <family val="2"/>
        <charset val="238"/>
      </rPr>
      <t xml:space="preserve">za pritrjevanje strelovodnega vodnika RH3*H2 RF ∅8 mm na votle stene z izolacijo do 100 mm, z vijakom 160 mm in PVC vložkom fi10 mm 
Proizvajalec HERMI
</t>
    </r>
  </si>
  <si>
    <t>KONTAKTNI MATERIAL IN STRELOVODNI VODNIKI</t>
  </si>
  <si>
    <r>
      <t xml:space="preserve">Dobava in montaža sponke </t>
    </r>
    <r>
      <rPr>
        <b/>
        <sz val="10"/>
        <rFont val="Arial"/>
        <family val="2"/>
        <charset val="238"/>
      </rPr>
      <t>KON04 A SIMPLE (Rf-V)</t>
    </r>
    <r>
      <rPr>
        <sz val="10"/>
        <rFont val="Arial"/>
        <family val="2"/>
        <charset val="238"/>
      </rPr>
      <t xml:space="preserve"> iz nerjavečega jekla za medsebojno spajanje/podaljševanje okroglih strelovodnih vodnikov. 
Proizvajalec HERMI
</t>
    </r>
  </si>
  <si>
    <r>
      <t xml:space="preserve">Dobava in montaža merilne sponke </t>
    </r>
    <r>
      <rPr>
        <b/>
        <sz val="10"/>
        <rFont val="Arial"/>
        <family val="2"/>
        <charset val="238"/>
      </rPr>
      <t>KON07 (Rf-V)</t>
    </r>
    <r>
      <rPr>
        <sz val="10"/>
        <rFont val="Arial"/>
        <family val="2"/>
        <charset val="238"/>
      </rPr>
      <t xml:space="preserve"> iz nerjavečega jekla za izvedbo merilnih spojev med okroglimi vodniki. 
Proizvajalec HERMI
</t>
    </r>
  </si>
  <si>
    <r>
      <t xml:space="preserve">Dobava in montaža sponke </t>
    </r>
    <r>
      <rPr>
        <b/>
        <sz val="10"/>
        <rFont val="Arial"/>
        <family val="2"/>
        <charset val="238"/>
      </rPr>
      <t>KON07</t>
    </r>
    <r>
      <rPr>
        <sz val="10"/>
        <rFont val="Arial"/>
        <family val="2"/>
        <charset val="238"/>
      </rPr>
      <t xml:space="preserve"> </t>
    </r>
    <r>
      <rPr>
        <b/>
        <sz val="10"/>
        <rFont val="Arial"/>
        <family val="2"/>
        <charset val="238"/>
      </rPr>
      <t>(Rf-V)</t>
    </r>
    <r>
      <rPr>
        <sz val="10"/>
        <rFont val="Arial"/>
        <family val="2"/>
        <charset val="238"/>
      </rPr>
      <t xml:space="preserve"> iz nerjavečega jekla za povezovanje okroglega strelovodnega vodnika na lovilne palice. 
Proizvajalec HERMI
</t>
    </r>
  </si>
  <si>
    <r>
      <t xml:space="preserve">Dobava in montaža odkapnika </t>
    </r>
    <r>
      <rPr>
        <b/>
        <sz val="10"/>
        <rFont val="Arial"/>
        <family val="2"/>
        <charset val="238"/>
      </rPr>
      <t xml:space="preserve">KON21 (Rf-V) </t>
    </r>
    <r>
      <rPr>
        <sz val="10"/>
        <rFont val="Arial"/>
        <family val="2"/>
        <charset val="238"/>
      </rPr>
      <t xml:space="preserve">za preprečitev zatekanja vode v steno po strelovodnem vodniku v primeru podometnih vertikalnih odvodov. 
Proizvajalec HERMI
</t>
    </r>
  </si>
  <si>
    <r>
      <t xml:space="preserve">Dobava in montaža fiksnega priključka </t>
    </r>
    <r>
      <rPr>
        <b/>
        <sz val="10"/>
        <rFont val="Arial"/>
        <family val="2"/>
        <charset val="238"/>
      </rPr>
      <t>KON31</t>
    </r>
    <r>
      <rPr>
        <sz val="10"/>
        <rFont val="Arial"/>
        <family val="2"/>
        <charset val="238"/>
      </rPr>
      <t xml:space="preserve"> za povezavo ozemljitvenega sistema na odvod v betonskem stebru.            Proizvajalec HERMI</t>
    </r>
  </si>
  <si>
    <r>
      <t xml:space="preserve">Dobava in montaža sponke </t>
    </r>
    <r>
      <rPr>
        <b/>
        <sz val="10"/>
        <rFont val="Arial"/>
        <family val="2"/>
        <charset val="238"/>
      </rPr>
      <t>KON31</t>
    </r>
    <r>
      <rPr>
        <sz val="10"/>
        <rFont val="Arial"/>
        <family val="2"/>
        <charset val="238"/>
      </rPr>
      <t xml:space="preserve"> za povezavo strelovodne instalacije na fiksni priključek </t>
    </r>
    <r>
      <rPr>
        <b/>
        <sz val="10"/>
        <rFont val="Arial"/>
        <family val="2"/>
        <charset val="238"/>
      </rPr>
      <t xml:space="preserve">KON30.                         </t>
    </r>
    <r>
      <rPr>
        <sz val="10"/>
        <rFont val="Arial"/>
        <family val="2"/>
        <charset val="238"/>
      </rPr>
      <t>Proizvajalec HERMI</t>
    </r>
  </si>
  <si>
    <r>
      <t xml:space="preserve">Dobava in montaža oznak merilnih mest </t>
    </r>
    <r>
      <rPr>
        <b/>
        <sz val="10"/>
        <rFont val="Arial"/>
        <family val="2"/>
        <charset val="238"/>
      </rPr>
      <t>MŠ (Rf-V).</t>
    </r>
    <r>
      <rPr>
        <sz val="10"/>
        <rFont val="Arial"/>
        <family val="2"/>
        <charset val="238"/>
      </rPr>
      <t xml:space="preserve"> 
Proizvajalec HERMI
</t>
    </r>
  </si>
  <si>
    <r>
      <t xml:space="preserve">Dobava in montaža okroglega strelovodnega vodnika </t>
    </r>
    <r>
      <rPr>
        <b/>
        <sz val="10"/>
        <rFont val="Arial"/>
        <family val="2"/>
        <charset val="238"/>
      </rPr>
      <t>RH3*H2</t>
    </r>
    <r>
      <rPr>
        <sz val="10"/>
        <rFont val="Arial"/>
        <family val="2"/>
        <charset val="238"/>
      </rPr>
      <t xml:space="preserve"> Rf fi 8mm za izvedbo vertikalnih odvodov v betonu. 
Proizvajalec HERMI
</t>
    </r>
  </si>
  <si>
    <t>OZEMLJITVENI SISTEM STRELOVODNE INSTALACIJE IN IZENAČITVE POTENCIALOV</t>
  </si>
  <si>
    <r>
      <t xml:space="preserve">Dobava in montaža sponke </t>
    </r>
    <r>
      <rPr>
        <b/>
        <sz val="10"/>
        <rFont val="Arial"/>
        <family val="2"/>
        <charset val="238"/>
      </rPr>
      <t xml:space="preserve">KON01 (Rf-V) </t>
    </r>
    <r>
      <rPr>
        <sz val="10"/>
        <rFont val="Arial"/>
        <family val="2"/>
        <charset val="238"/>
      </rPr>
      <t xml:space="preserve">iz nerjavečega jekla za izvedbo spojev med ploščatim strelovodnim vodniki. 
Proizvajalec HERMI
</t>
    </r>
  </si>
  <si>
    <r>
      <t xml:space="preserve">Dobava in montaža sponke </t>
    </r>
    <r>
      <rPr>
        <b/>
        <sz val="10"/>
        <rFont val="Arial"/>
        <family val="2"/>
        <charset val="238"/>
      </rPr>
      <t xml:space="preserve">KON09 (Fe) </t>
    </r>
    <r>
      <rPr>
        <sz val="10"/>
        <rFont val="Arial"/>
        <family val="2"/>
        <charset val="238"/>
      </rPr>
      <t xml:space="preserve">iz jekla za izvedbo spojev med ploščatimi strelovodnimi vodniki do širine 40 mm ter armaturo temeljev do fi 20 mm v betonu. 
Proizvajalec HERMI
</t>
    </r>
  </si>
  <si>
    <r>
      <t xml:space="preserve">Dobava in montaža ploščatega vodnika </t>
    </r>
    <r>
      <rPr>
        <b/>
        <sz val="10"/>
        <rFont val="Arial"/>
        <family val="2"/>
        <charset val="238"/>
      </rPr>
      <t>RH1*H2</t>
    </r>
    <r>
      <rPr>
        <sz val="10"/>
        <rFont val="Arial"/>
        <family val="2"/>
        <charset val="238"/>
      </rPr>
      <t xml:space="preserve"> 30x3,5 mm iz nerjavečega jekla za izvedbo ozemljitvene instalacije. 
Proizvajalec HERMI
</t>
    </r>
  </si>
  <si>
    <t xml:space="preserve">Vizuelni pregled, meritve strelovodne napeljave z izdajo merilnega poročila s pripadajočo tehnično dokumentacijo
</t>
  </si>
  <si>
    <t xml:space="preserve">Drobni in montažni material 
</t>
  </si>
  <si>
    <t>%</t>
  </si>
  <si>
    <t xml:space="preserve">Transportni in manipulativni stroški  
</t>
  </si>
  <si>
    <t>STRELOVODSKUPAJ</t>
  </si>
  <si>
    <t>Krmilje električnih grelnih kablov je zajeto v CNS</t>
  </si>
  <si>
    <t>Dobava in polaganje kablov za električni ogrevalni sistem:</t>
  </si>
  <si>
    <t>Dobava in polaganje grelnih kablov:</t>
  </si>
  <si>
    <t>230V grelni kabel 10W/m</t>
  </si>
  <si>
    <t>Priklopi:</t>
  </si>
  <si>
    <t>Izdelava hladnega spoja za grelni kabel</t>
  </si>
  <si>
    <t>Izdelava hladnega zaključka grelnega kabel</t>
  </si>
  <si>
    <t>ELEKTRIČNI OGREVALNI SISTEMISKUPAJ</t>
  </si>
  <si>
    <t>ANTENSKI SISTEMI</t>
  </si>
  <si>
    <t>Antenski sistem za zaklonišče</t>
  </si>
  <si>
    <t>Dobava in montaža ter zagon antenskega sistema za zaklonišče:</t>
  </si>
  <si>
    <t>UKV postaja za zaklonišče</t>
  </si>
  <si>
    <t>UKV antena za zaklonišče</t>
  </si>
  <si>
    <t>Priklopi in zagoni:</t>
  </si>
  <si>
    <t>Priklop in zagon antenskega sistena za zaklonišče</t>
  </si>
  <si>
    <t>ANTENSKI SISTEM SKUPAJ</t>
  </si>
  <si>
    <t>DOMOFONI</t>
  </si>
  <si>
    <t xml:space="preserve">DOMOFONIJA IN VIDEONADZOR </t>
  </si>
  <si>
    <t>Dobava in montaža, ter zagon sistema</t>
  </si>
  <si>
    <t>SISTEM VIDEO NADZORA - varnostnik</t>
  </si>
  <si>
    <t xml:space="preserve">IP camera, 4MP HD IP EyeBall kamera z motoriziranim zoomom IP67 IK10 ,antivandal ohišje,, 1/3" CMOS senzorjem; 4MP (2688*1520)@ 25/20fps; Ultra 265, H.265, H.264, MJPEG; 120dB prava WDR, (kot npr. UNV3634LB-ADZKH ) </t>
  </si>
  <si>
    <t>Nosilec IPC363X serijo, IPC36XXS/E serijo, fiksne kupole in 4MP fisheye 
Dimenzije: Φ126mm*36mm, teža: 0.24kg, material: Aluminij (kot npr. R-JB03-H-IN)</t>
  </si>
  <si>
    <t>IP snemalna naprava Ultra 265/H.265/H.264 video formati, 16-ch IP video vhod, 1 SATA do 10 TB, Third-party IP kamere podprte z ONVIF: 
Profil S, Profil G, Profil T, HDMI in VGA izhod do 4K (3840x2160), ANR tehnologija, Protokoli: P2P, UPnP, NTP, DHCP, PPPoE; ; Dimenzije: 260mm×240mm×44mm (kot npr. UNVNVR301-08X-P8)</t>
  </si>
  <si>
    <t>Trdi disk 8TB WD Purple serija</t>
  </si>
  <si>
    <t>Nosilec za monitor stropni, teleskopski</t>
  </si>
  <si>
    <t>Monitor  80cm/32'' (3840×2160) Samsung LS32BM700UP Smart 16:9 4ms 2xHDMI USB-C VESA zvočnik 4K črn (npr. Samsung S32BM700UP)</t>
  </si>
  <si>
    <t>HP Pro 400 G9. Frekvenca procesorja: 2 GHz, Družina procesorja: Intel® Core™ i5, Model procesorja: i5-12500T. Notranji pomnilnik: 8 GB, Vrsta internega pomnilnika: DDR4-SDRAM, Takt pomnilnika: 3200 MHz. Skupna zmogljivost shranjevanja: 256 GB, Medij za shranjevanje: SSD. Model vgrajene grafične kartice: Intel UHD Graphics 770. Nameščen operacijski sistem: Windows 11 Pro. Napajanje: 90 W. Vrsta ohišja: Mini PC. Vrsta izdelka: Mini PC</t>
  </si>
  <si>
    <t>Stenska omarica 19″ 1-delna 9U – 600(š)x512(v)x450(g) mm, polica (1kos)</t>
  </si>
  <si>
    <t>Stikalna plošča 19″ 1U za Keystone UTP 24 Port</t>
  </si>
  <si>
    <t>Keystone Jack CAT.6A RJ45</t>
  </si>
  <si>
    <t>Mrežno stikalo (switch) 16 portno , Gigabit PoE + Switch.16x 10/100 Mbps PoE Ethernet ports.2x Gigabit uplink Ethernet port in 2x Gigabit uplink SFP opticni port.Vsak port omogoca do 30W izhodne moci, max. 380W.</t>
  </si>
  <si>
    <t xml:space="preserve"> Smart-UPS, Line-Interactive, 0,45 kVA, 280 W, sinusna, 151 V, 302 V</t>
  </si>
  <si>
    <t xml:space="preserve">Montaža opreme:
- montaža, vezava in naslavljanje elementov na pripravljeno instalacijo,  
- parametriranje sistema,
- preizkus sistema,
- spuščanje sistema v pogon,
- predaja sistema in poučitev uporabnika.        </t>
  </si>
  <si>
    <t xml:space="preserve">Prevozni in manipulativni stroški, drobni material po gradbeni knjigi.      </t>
  </si>
  <si>
    <t>SISTEM VIDEO NADZORA BOLNIKA IN VIDEO DOMOFON - brez snemanja</t>
  </si>
  <si>
    <t>IP snemalna naprava Ultra 265/H.265/H.264 video formati, 8-ch IP video vhod, Third-party IP kamere podprte z ONVIF: 
Profil S, Profil G, Profil T, HDMI in VGA izhod do 4K (3840x2160), ANR tehnologija, Protokoli: P2P, UPnP, NTP, DHCP, PPPoE; ; Dimenzije: 260mm×240mm×44mm (kot npr. UNVNVR301-08X-P8)</t>
  </si>
  <si>
    <t>HDMI kabel 5m</t>
  </si>
  <si>
    <t>Nosilec za monitor stenski / teleskopski</t>
  </si>
  <si>
    <t>KVM extender 200M, USB + PS/2</t>
  </si>
  <si>
    <t>Stenska omarica 19″ 1-delna 6U – 500(š)x350(v)x320(g) mm, polica (1 kos)</t>
  </si>
  <si>
    <t>Mrežno stikalo (switch) 16 portno Industrijsko oblikovano mrežno stikalo, Gigabit PoE + Switch.
16x 10/100 Mbps PoE Ethernet ports.2x Gigabit uplink Ethernet port in 2x Gigabit uplink SFP opticni port.Vsak port omogoca do 30W izhodne moci, max. 380W. (kot npr. UTEPO UTP7216E-POE)</t>
  </si>
  <si>
    <t>Mrežno stikalo (switch) 8-portno 100Mb PoE, z dvojnim 1TB uplink mrežnim priključkom z možnostjo nadzora in kreiranja varnosti sistema (managed switch). (kot. Npr. UTEPO 3-SW08-TP120-A1)</t>
  </si>
  <si>
    <t>Zunanji modul z kamero in eno pozivno tipko , kamera je 2Mpx, izhod 2 releja 30V 1A , napajanje 12Vdc ali POE, IP 65,  v antracit barvi  (kot npr. Hikvision DS-KD8003-IME1/EU).</t>
  </si>
  <si>
    <t>Nadometni okvir za dva modula,  v antracit barvi (kot npr. Hikvision DS-KD-ACW1).</t>
  </si>
  <si>
    <t>Modul s šestimi tipkami, napaja se iz glavnega modula, IP65 , v  (kot npr. Hikvision DS-KD-KK).</t>
  </si>
  <si>
    <t>7" touch screen monitor, resolucija 1024x600, žična povezava, 8 alarmnih vhodov, 2 relejna izhoda, napajanje 12VDc ali POE (kot npr. Hikvision DS-KH6320-WTE1/EU).</t>
  </si>
  <si>
    <t>Namizno stojalo za monitor (npr. DS-KH6320-WTE1/EU)</t>
  </si>
  <si>
    <t>Nepredvidena dela so zajeta v skupni rekapitulaciji objekta</t>
  </si>
  <si>
    <t>DOMOFONIJA IN VIDEONADZOR SKUPAJ</t>
  </si>
  <si>
    <t>Opomba:
Ponudnik mora upoštevati, da je predmet ponudbe izgradnja univerzalnega strukturiranega ožičenja. Ponudnik mora v ponudbi izkazati, da je usposobljen za pridobitev certifikata za 25-letno sistemsko garancijo proizvajalca univerzalnega strukturiranega ožičenja, ki ga ponuja. Vsi gradniki ponujenega univerzalnega strukturiranega ožičenja morajo biti od istega proizvajalca. Ponudnik mora v ponudbi dokazati, da ima proizvajalec ponujenega univerzalnega strukturiranega sistema ožičenja lasten razvoj gradnikov in da ima lastne proizvodne kapacitete. Proizvajalec Leviton-BrandRex ali enakovredno.</t>
  </si>
  <si>
    <t>Opomba:
Vsi kabli v prostorih morajo glede na zahteve Tehnične smernice TSG-1-001:2019 POŽARNA VARNOST V STAVBAH, ustrezati odzivu na ogenj B2Ca s1a d1 a1 / B2ca s1a d0a1 (oranžni kabli).</t>
  </si>
  <si>
    <t>Opomba:
Aktivno optemo dobavi, zmontira in opravi zagon investitor.
Aktivna oprema ni presmet tega projekta in popisa.
(Razen izrecno navedene.)</t>
  </si>
  <si>
    <t>Opomba:
V komunikacijskih omarah je potrebno zaključiti in noznačiti vse kable.</t>
  </si>
  <si>
    <t>Dobava in montaža komunikacijskuh omar:</t>
  </si>
  <si>
    <t>KO2KR1
(glavna komunikacijska omara univerzalnega ožičenja)
komunik.  omara   800 x 1000 x 2250, 19" AC 46 HU  z vertikalnimi vodili in s steklenimi vrati spredaj, ventilatorjem za preztračevanje in termostatom   komplet s opremo po enopolni shemi komunikacijske omare.</t>
  </si>
  <si>
    <t>•    Sprednja vrata steklena</t>
  </si>
  <si>
    <t>•    Montažni stranici na obeh straneh</t>
  </si>
  <si>
    <t>•    Možnost uvoda kablov zgoraj ali apodaj</t>
  </si>
  <si>
    <t>•    Montažni pribor (matice s kletko in vijaki)</t>
  </si>
  <si>
    <t>•    Streha omare z vhodi za kable, možnost montaže ventilatorja</t>
  </si>
  <si>
    <t>mrežno stikalo HPE Flexnetwork 5510 HI 48G + 4SFP 10GbE</t>
  </si>
  <si>
    <t>panelov</t>
  </si>
  <si>
    <t>24port</t>
  </si>
  <si>
    <t>m/kos</t>
  </si>
  <si>
    <t xml:space="preserve">Stikalni panel EN-ClassEA (EIA/TIA Cat 6A) 24p FTP, zaključen,  kot npr. Brand-Rex/Leviton sestavljen iz: 
a.)  Nosilec 19" vgradne višine 1U(1HE) z odprtinami za vgradnjo do max 24 priključnih 
konektorjev RJ45, možnost barvnega kodiranja in organizatorjem kablov ter
ter ozemljitvijo - barva ČRNA
b.)  Zaključni konektor RJ45 tipa FTP EN-ClassEA (EIA/TIA Cat6A) kot npr. Leviton-
AtlasX1  s karakteristikami: 
•barva črna
•kovinsko ohišje za preprečevanje PoE pregrevanja
•ToolFree zaključevanje
•Pozlačeni (min 1μm - mikrometer) bakreni kontakti 
•Testiran na min 750 vklopov in 20 prevezav 
•RFT Retention Force Technology - kvalitetna PoE povezava in
  preprečevanje poškodb pri uporabi različnih konektorjev (RJ11, RJ12, RJ45)
•Dovoljena temperatura med delovanjem - 10°C do 60°C
•Dovoljena PoE obremenitev v skladu z IEEE802.3bt Type4 (90W)
•Maxsimalna obremenitev 100W in 0,5A na vodnik v stalnem delovanju
•Možnost menjave čelnih napisnih oznak
  / porabniki kot npr. kamere, WiFi, ključavnice….
</t>
  </si>
  <si>
    <t>24-portni kumu. patch panel SFTP cat.6a (1HU) s konektorji</t>
  </si>
  <si>
    <t>SFTP</t>
  </si>
  <si>
    <t xml:space="preserve">Slim priključni kabel U/FTP cat 6A, 10Gigabit, izjemno prožni in tanki, LSOH, 2m, dobavljivi v sedmih različnih barvah
</t>
  </si>
  <si>
    <t>1HE 19" organizer horizontalni - panelni razvod, kot npr. Leviton/Brandrex  ali enakovredno</t>
  </si>
  <si>
    <t>napajalna letev z 8 vtičnicami  (1HU)</t>
  </si>
  <si>
    <t>Kovinska polica za 19" do 90 kg</t>
  </si>
  <si>
    <t>KO2KR2
(glavna komunikacijska omara univerzalnega ožičenja)
komunik.  omara   800 x 1000 x 2250, 19" AC 46 HU  z vertikalnimi vodili in s steklenimi vrati spredaj, ventilatorjem za preztračevanje in termostatom   komplet s opremo po enopolni shemi komunikacijske omare.</t>
  </si>
  <si>
    <t>Optični delilnik LC/PC 24/48 za 24 vlaken z nameščenimi 12 dvojnimi spojniki SM LC/PC–1HU komplet s priborom (kaseta, montaža), kot npr. Leviton/Brand-Rex ali enakovredno
SM LC/PC–1HU komplet s priborom (kaseta, montaža), kot npr. Leviton/Brand-Rex ali enakovredno</t>
  </si>
  <si>
    <t>Priključni kabel FO 4xLC 1m  OS2 SM, kot npr. Leviton/Brand-Rex ali enakovredno</t>
  </si>
  <si>
    <t>1HE 19" organizer horizontalni - panelni razvod, kot npr. Leviton/Brandrex</t>
  </si>
  <si>
    <t xml:space="preserve">KO2KT1
(glavna telefonska komunikacijska omara)
komunik.  omara   800 x1000 x 2250, 19" AC 46 HU  z komunik.  omara   800 x1000 x 2250, 19" AC 46 HU  z vertikalnimi vodili in s steklenimi vrati spredaj, ventilatorjem za preztračevanje in termostatom   komplet s opremo po enopolni shemi komunikacijske omare.
</t>
  </si>
  <si>
    <t>50-parični telefonski panel  (1HU)</t>
  </si>
  <si>
    <t>Slim priključni kabel U/FTP cat 6A, 10Gigabit, izjemno prožni in tanki, LSOH, 2m, dobavljivi v sedmih različnih barvah</t>
  </si>
  <si>
    <t xml:space="preserve">KO2KT2
(glavna telefonska komunikacijska omara)
komunik.  omara   800 x 1000 x 2250, 19" AC 46 HU  z vertikalnimi vodili in s steklenimi vrati spredaj, ventilatorjem za preztračevanje in termostatom   komplet s opremo po enopolni shemi komunikacijske omare.
</t>
  </si>
  <si>
    <t xml:space="preserve">ojačevalnik TV signala </t>
  </si>
  <si>
    <t>20-vejni delilnik TV signala  (1HU)</t>
  </si>
  <si>
    <t>Stikalni panel EN-ClassEA (EIA/TIA Cat 6A) 24p FTP, zaključen,  kot npr. Brand-Rex/Leviton sestavljen iz: 
a.)  Nosilec 19" vgradne višine 1U(1HE) z odprtinami za vgradnjo do max 24 priključnih 
konektorjev RJ45, možnost barvnega kodiranja in organizatorjem kablov ter
ter ozemljitvijo - barva ČRNA
b.)  Zaključni konektor RJ45 tipa FTP EN-ClassEA (EIA/TIA Cat6A) kot npr. Leviton-
AtlasX1  s karakteristikami: 
•barva črna
•kovinsko ohišje za preprečevanje PoE pregrevanja
•ToolFree zaključevanje
•Pozlačeni (min 1μm - mikrometer) bakreni kontakti 
•Testiran na min 750 vklopov in 20 prevezav 
•RFT Retention Force Technology - kvalitetna PoE povezava in
  preprečevanje poškodb pri uporabi različnih konektorjev (RJ11, RJ12, RJ45)
•Dovoljena temperatura med delovanjem - 10°C do 60°C
•Dovoljena PoE obremenitev v skladu z IEEE802.3bt Type4 (90W)
•Maxsimalna obremenitev 100W in 0,5A na vodnik v stalnem delovanju
•Možnost menjave čelnih napisnih oznak
  / porabniki kot npr. kamere, WiFi, ključavnice….</t>
  </si>
  <si>
    <t xml:space="preserve">KOxxR
(komunikacijska omara univerzalnega ožičenja)
komunik.  omara   800 x 1000 x 2250, 19" AC 46 HU  z vertikalnimi vodili in s steklenimi vrati spredaj, ventilatorjem za preztračevanje in termostatom   komplet s opremo po enopolni shemi komunikacijske omare.
</t>
  </si>
  <si>
    <t>Optični delilnik LC/PC 24/48 za 24 vlaken z nameščenimi 12 dvojnimi spojniki SM LC/PC–1HU komplet s priborom (kaseta, montaža), kot npr. Leviton/Brand-Rex
SM LC/PC–1HU komplet s priborom (kaseta, montaža), kot npr. Leviton/Brand-Rex</t>
  </si>
  <si>
    <t>Priključni kabel FO 4xLC 1m  OS2 SM, kot npr. Leviton/Brand-Rex</t>
  </si>
  <si>
    <t xml:space="preserve">napajalna letev z 8 vtičnicami </t>
  </si>
  <si>
    <t xml:space="preserve">KOxxT
(telefonska komunikacijska omara)
komunik.  omara   800 x 1000 x 2250, 19" AC 46 HU  z vertikalnimi vodili in s steklenimi vrati spredaj, ventilatorjem za preztračevanje in termostatom   komplet s opremo po enopolni shemi komunikacijske omare.
</t>
  </si>
  <si>
    <t xml:space="preserve">KOxxMx
(komunikacijska omara univerzalnega ožičenja v sesterski bazi)
komunik.  omara   800 x 800 x 1200, 19" AC 22 HU  z vertikalnimi vodili in s steklenimi vrati spredaj, ventilatorjem za preztračevanje in termostatom   komplet s opremo po enopolni shemi komunikacijske omare.
</t>
  </si>
  <si>
    <t>Optični delilnik LC/PC 12/48 za 12 vlaken z nameščenimi 6 dvojnimi spojniki SM LC/PC–1HU komplet s priborom (kaseta, montaža), kot npr. Leviton/Brand-Rex
SM LC/PC–1HU komplet s priborom (kaseta, montaža), kot npr. Leviton/Brand-Rex</t>
  </si>
  <si>
    <t>R2.1 Kom. omara DC (Data Centra)
(glavna komunikacijska omara data centra)
komunik.  omara   800 x 1000 x 2250, 19" AC 46 HU  z vertikalnimi vodili in s steklenimi vrati spredaj, ventilatorjem za preztračevanje in termostatom   komplet s opremo po enopolni shemi komunikacijske omare.</t>
  </si>
  <si>
    <t>Opomba:
Dograditev opreme v obstoječo komunikacijsko omaro.</t>
  </si>
  <si>
    <t>Dograditev v glavnega TK vozlišča bolnice.</t>
  </si>
  <si>
    <t>1HE 19" organizer horizontalni - panelni razvod, kot npr. Leviton/Brandrex ali enakovredno</t>
  </si>
  <si>
    <t xml:space="preserve">Zaključevanje 250 TK paric </t>
  </si>
  <si>
    <t xml:space="preserve">Opomba:
Priprava, oddaja dokumentacije in pridobitev sistemske garancije minimalno 25 let za sistem EN-ClassEA. Sistemska garancija mora biti izdana s strani proizvajalca opreme. 
Vsa oprema za sistemsko garancijo mora biti od istega proizvajalca. Vgradnja opreme mora biti izvedena s strani pooblaščenega izvajalca </t>
  </si>
  <si>
    <t>Meritve UTP/FTP EN-ClassEA instalacije
(poročilo bakrenih meritev za 25-letno sistemsko garancijo proizvajalca)</t>
  </si>
  <si>
    <t>Meritve Optične instalacije</t>
  </si>
  <si>
    <t>UNIVERZALNO OŽIČENJE SKUPAJ</t>
  </si>
  <si>
    <t>SISTEM AVTOMATSKEGA JAVLJANJA POŽARA</t>
  </si>
  <si>
    <t>Advanced Mx5-5808 - (kompatibilna z obstoječim sistemom v UKC MB in CNSom)
Analogna adresabilna požarna centrala z ohišjem, uporabniškim vmesnikom, napajalnikom, s  8 x adresabilnimi zankami s 127 elementi. 4x17Ah/12V - AKU</t>
  </si>
  <si>
    <t>Advanced Mx5-5404 - (kompatibilna z obstoječim sistemom v UKC MB in CNSom)
Analogna adresabilna požarna centrala z ohišjem, uporabniškim vmesnikom, napajalnikom, s 4 x adresabilnimi zankami s 127 elementi. 2x17Ah/12V - AKU</t>
  </si>
  <si>
    <t>Mrežna kartica za povezavo požarnih central. (Advance Mxp-503)</t>
  </si>
  <si>
    <t>Akumulator 2x17Ah/12V - AKU</t>
  </si>
  <si>
    <t>Oddaljeni prikazovalnik stanj in upravljanja</t>
  </si>
  <si>
    <t>Kartica RS-232 za priklop central Advance Mx5-x na CNS. V zaščitnem ohišju.
N 143/01</t>
  </si>
  <si>
    <t>Naslovljivi optični dimni javljalnik požara (npr. Hochiki ALK-E) v kompletu s podnožjem in napisno ploščico - sekundarni strop</t>
  </si>
  <si>
    <t>Naslovljivi optični dimni javljalnik požara (npr. Hochiki ALK-E) v kompletu s podnožjem in napisno ploščico -primarni strop</t>
  </si>
  <si>
    <t>Vzorčna komora (npr. Hochiki ) v kompletu s javljalnikom in napisno ploščico</t>
  </si>
  <si>
    <t>Naslovljivi ročni javljalnik požara (Hochiki HCP-E) v kompletu z napisno ploščico</t>
  </si>
  <si>
    <t>Pleksi zaščitno steklo za ročni javljalnik</t>
  </si>
  <si>
    <t>Flouroscentna oznaka ročni javljalnik 125x125mm</t>
  </si>
  <si>
    <t>Adresibilna sirena z bliskavko za montažo v podnožje avtomatskega javljalnika in napisno ploščico</t>
  </si>
  <si>
    <t>Flouroscentna oznaka sirena 125x125mm</t>
  </si>
  <si>
    <t>Naslovljivi izhodni vmesnik (4xiz) in (4xvh) z vgrajenim izolatorjem (Hochiki CHQ-PCM(SCI)) in napisno ploščico - za krmiljenje pristopne kontrole</t>
  </si>
  <si>
    <t>Naslovljivi izhodni vmesnik (2xiz) in (1xvh) z vgrajenim izolatorjem (Hochiki CHQ-DRC(SCI)) in napisno ploščico - za krmiljenje pristopne kontrole</t>
  </si>
  <si>
    <t>Naslovljivi izhodni vmesnik z vgrajenim izolatorjem (Hochiki CHQ-MRC(SCI)) 230V/ 5A in napisno ploščico - za odpiranje drsnih vrat, izklop klimatov, krmiljenje požarnih loput, vklop nadtlaka.</t>
  </si>
  <si>
    <t>Certificiran evakuacijski terminal, priklop na 230V, vhodi za požarni signal, kontrolo dostopa, detekcijo odprtosti; izhoda za odklepanje vrat in alarmno stanje. Osvetljena tipka ter upravljanje z ključem za pooblaščen prehod (npr. EffEff 1338- 14)</t>
  </si>
  <si>
    <r>
      <t xml:space="preserve">Napajalnik za požarne sisteme , LED serija , vhodna napetost = 220 Vac , izhodna napetost = 27,6 Vdc, izhoden tok = </t>
    </r>
    <r>
      <rPr>
        <b/>
        <sz val="8"/>
        <rFont val="Calibri"/>
        <family val="2"/>
        <charset val="238"/>
      </rPr>
      <t>5A</t>
    </r>
    <r>
      <rPr>
        <sz val="8"/>
        <rFont val="Calibri"/>
        <family val="2"/>
        <charset val="238"/>
      </rPr>
      <t xml:space="preserve"> </t>
    </r>
    <r>
      <rPr>
        <sz val="10"/>
        <rFont val="Calibri"/>
        <family val="2"/>
        <charset val="238"/>
      </rPr>
      <t>, protisabotažna zašita , zaščita baterije , tehnični izhod , javljanje izpada 220 V , javljanje napake na usmerniku , javljanje napake na bateriji, brez akumulatorja.</t>
    </r>
  </si>
  <si>
    <t>Akumulator 12V/12Ah</t>
  </si>
  <si>
    <t>Cev za aspiracijski javljalnik fi23, komplet s pritrdilnimi skobami, lepilom za lepjenje cevi, označitvami vzorčnih točk,…, zaključni pokrovčki</t>
  </si>
  <si>
    <t>Koleno za cevovod aspiracijskega javljalnika (90 stpinjsko)</t>
  </si>
  <si>
    <t xml:space="preserve">Aspiracijski javljalnik dima (npr FIRELINK - 25) za priklop enega vzorčevalnega cevovoda ( do 50m). Za delovanje je potrebno zagotoviti napajanje 24V/250mA. </t>
  </si>
  <si>
    <t>Naslovljivi vhodni vmesnik (2xVH) z vgrajenim izolatorjem (Hochiki CHQ-DIM(SCI))  in napisno ploščico - za  tipanje stanja ASPIR</t>
  </si>
  <si>
    <t>Magnetno držalo za požarna vrata, 100 kg z integriranim stikalom ta sprostitev vrat, nosilec kotve L=0,25m-0,5m</t>
  </si>
  <si>
    <t>Zaključevanje, varjenje optike z vso potrebno opremo (kaseta 1 kom)</t>
  </si>
  <si>
    <t>27</t>
  </si>
  <si>
    <t xml:space="preserve">Montaža opreme:
- montaža, vezava in naslavljanje elementov (na beton, spuščen strop, v vmesni prostor nad spušenim stropom) na pripravljeno instalacijo,  
- povezava elementov požarnega sistema s krmiljenjem dvigala, požarnih loput,...
- označitev javljalnikov,
- parametriranje sistema,
- preizkus sistema,
- spuščanje sistema v pogon,
- sodelovanje na pregledu s strani pooblaščene institucije
- predaja sistema in poučitev uporabnika.        </t>
  </si>
  <si>
    <t>28</t>
  </si>
  <si>
    <t xml:space="preserve">Pregled požarnega sistema s strani pooblaščene osebe in izdaja potrdila   </t>
  </si>
  <si>
    <t>29</t>
  </si>
  <si>
    <t>Prevozni in manipulativni stroški, drobni material po gradbeni knjigi.</t>
  </si>
  <si>
    <t>SISTEM AVTOMATSKEGA JAVLJANJA POŽARA
CNS - POŽAR
(NADGRADNJA OBSTOJEČEGA SISTEMA)</t>
  </si>
  <si>
    <t xml:space="preserve">Kovinska omarica z ključem, transformatorjem, 
-  napajalnikom 12V//1,5A, 
- Moxa nPort 5110 pretvornik RS232/ethernet, z napajalnikom
- Optični pretvornik - Media Converter 10/100TX to 100FX-SC Single mode
- Akumulator 12V/ 7,0 - 7,6 Ah
- Drobni material      </t>
  </si>
  <si>
    <t xml:space="preserve">Gonilnik za centralo Advanced/Hochiki - Varanus   </t>
  </si>
  <si>
    <t xml:space="preserve">Izdelava podlog za CNS </t>
  </si>
  <si>
    <t>Vnos elementov in parametriranje za potrebe CNS</t>
  </si>
  <si>
    <t>KONTROLA PRISTOPA - dograditev obstoječega sistema kontrole pristopa ŠPICA</t>
  </si>
  <si>
    <t>Zone Wing krmilnik
Inteligentna krmilna naprava in komunikacijsko vozlišce. Nizka poraba elektricne energije, polna podpora IP in montaža DIN rail standard. Povezuje se z Zone Door I/O napravo prek CAN omrežja in krmili do 64 posameznih vrat. 2 splošno-namenska USB vrata za povezljivost prek WiFI oz.mobilnega omrežja ter razširitev spomina.. (Špica TZ1W)</t>
  </si>
  <si>
    <t>Zone door enota, za upravljanje vhodov, izhodov, alarmov, citalnikov, kljucavnic in drugih naprav na vratih. Z gostiteljem se povezuje prek CAN omrežja. Podpira 2 citalnika, 2 nadzorovana vhoda, 4 tipke za izhod in 4 relejske izhode. (Špica TZ1D)</t>
  </si>
  <si>
    <t>Napajalnik TDRUPS60 za varnostne sisteme z vgrajeno UPS podporo in baterijo 7,2 Ah. Skupna moč 60W.</t>
  </si>
  <si>
    <t>Tipka za odpiranje vrat, montaža na okvir vrat.</t>
  </si>
  <si>
    <t xml:space="preserve">Čitalnik brezkontaktnih kartic (13kHz + 125kHz) čitalna razdalja 20cm, zunanje napajanje </t>
  </si>
  <si>
    <t>Terminal za nadzor vožnje dvigala v sestavi (1 x  Z1W, 5 x Z1D, čitalec kartic, TDRUPS, omarica)</t>
  </si>
  <si>
    <t xml:space="preserve"> Električna ključavnica, klasično delovanje (odpiranje z dovodom napetosti/ z odvzemom napetosti), 12V DC, simetrična, ekvivalent za FF 1705, priložena ravna čelna ploščica,… pred izvedbo preveriti tip prijemnika</t>
  </si>
  <si>
    <t>Magnetno držalo za požarna vrata, 300 kg v kompletu z nosilcem</t>
  </si>
  <si>
    <t>Elektro omarica za sistem KP - micro - dimenzije 30x25x15 cm. Omogoca priklop do 4-ih tock.</t>
  </si>
  <si>
    <t>Elektro omarica za sistem KP - medium - dimenzija 50x40x15 cm), Omogoca priklop do 8-ih tock.</t>
  </si>
  <si>
    <t xml:space="preserve">Montaža opreme:
- montaža, vezava in označevanje elementov na pripravljeno instalacijo,  
- parametriranje sistema,
- spuščanje sistema v pogon,
- preizkus sistema,
- primopredaja sistema in poučitev uprabnika    </t>
  </si>
  <si>
    <t>TEHNIČNA ZAŠČITA SKUPAJ</t>
  </si>
  <si>
    <t>Krmilje vtočnikov je zajeto v CNS</t>
  </si>
  <si>
    <t>Dobava in polaganje kablov za priklop vtočnikov grelnih:</t>
  </si>
  <si>
    <t>Priklop vtočnika</t>
  </si>
  <si>
    <t>OGREVANJE VTOČNIKOV SKUPAJ</t>
  </si>
  <si>
    <t>Dobava in montaža, ter zagon sistema miltimedije in ozvočenja:</t>
  </si>
  <si>
    <t>Oprema splošnega ozvočenja - centralna naprava ozvočenja SEA, nameščena V TK prostoru v pritličju, v sestavi:</t>
  </si>
  <si>
    <t>kpl.</t>
  </si>
  <si>
    <r>
      <t>1x  -</t>
    </r>
    <r>
      <rPr>
        <sz val="11"/>
        <color indexed="10"/>
        <rFont val="Arial"/>
        <family val="2"/>
        <charset val="238"/>
      </rPr>
      <t xml:space="preserve"> </t>
    </r>
    <r>
      <rPr>
        <sz val="11"/>
        <rFont val="Arial"/>
        <family val="2"/>
        <charset val="238"/>
      </rPr>
      <t>MTX-88 - matrični avdio mikser z vhodom za linijske programe, mikrofon, prednostni vhod 8  conskih izhodov, 2HE/19"</t>
    </r>
  </si>
  <si>
    <t>MP-2 internetni radio, multimedijski predvajalnik, kontrola tudi preko Wi-Fi s pametnimi napravami</t>
  </si>
  <si>
    <t>1x SPM1500 - monitorski panel, 24 vhodov, regulator glasnosti, zvočnik, 1HE/19"</t>
  </si>
  <si>
    <t>2x Digitalni močnosti ojačevalnik 4 x 120W/100V, 2HE/19" CAP412</t>
  </si>
  <si>
    <t>2x Digitalni močnosti ojačevalnik 4 x 240W/100V, 2HE/19" CAP424</t>
  </si>
  <si>
    <t>1x Digitalni močnosti ojačevalnik  360W/100V, 2HE/19"  CAP248</t>
  </si>
  <si>
    <t>Digitalna enota za predposneta sporočila, avtomatsko vklapljanje, 2HE/19"</t>
  </si>
  <si>
    <t>1x SPU1200 /K - enota s stikalom za glavni vklop  razdelilec 230V (16x  vtičnica 230V) za  komponente v rack omari, 2HE/19"</t>
  </si>
  <si>
    <t>1x Rack omara  24  HE/19", komplet povezana, s steklenimi vrati s ključavnico (600 x 600 x 1200)</t>
  </si>
  <si>
    <t>Mikrofon za obvestila, MPX-88 namizni mikrofon s selektivnim klicem v 8 con , poziv v vse cone 3 m kabla, namizni</t>
  </si>
  <si>
    <t>Zvočni viri:</t>
  </si>
  <si>
    <t xml:space="preserve"> -CIRA 506W   - dvosistemski vgradni stropni zvočnik 6W/100V, beli (RAL 9003) 60Hz-20kHz</t>
  </si>
  <si>
    <t xml:space="preserve"> -CIRA 506W   - dvosistemski nadgradni stropni zvočnik 6W/100V, beli (RAL 9003) 60Hz-20kHz</t>
  </si>
  <si>
    <t>Regulator glasnosti SNA1040T glasosti, 0-35W/100V, beli, SEA, nosilec in okr. okvir TEM tip MODUL SOFT antibacterical, p/o, z dozo</t>
  </si>
  <si>
    <t>Delo in priklopi</t>
  </si>
  <si>
    <t>Priklop aktivne opreme ozvočenja na izvedeno in označeno inštalacijo, montirane zvočnike in regulatorje, zagon, nastavitve  opreme, programiranje sistema, poučitev uporabnika (splošno ozvočenje)</t>
  </si>
  <si>
    <t>OMARICA CCA 40 X 30 cm z vgrajenimi 8 kos sponkami za DIN letev, trak za označevanje linij ( (oznaka ER)</t>
  </si>
  <si>
    <t>vgradnja stropnih zvočnikov  z izdelavo odprtine v stropu</t>
  </si>
  <si>
    <t>vgradnja regulatorjev glasnosti</t>
  </si>
  <si>
    <t>manipulativni stroški, drobni priključni in pritrdilni material</t>
  </si>
  <si>
    <t>dokumentacija</t>
  </si>
  <si>
    <t>KLICNI SISTEM 
(INFEKCIJSKA URGENCA  V PRITLIČJU)</t>
  </si>
  <si>
    <t>Oprema:</t>
  </si>
  <si>
    <t>SNK1100  - klicna centrala za  mikrofone RJ45 priklop,  50W/100V, namizna, napajanje 230V</t>
  </si>
  <si>
    <t>SNO1340 namizni klicni mikrofon, tipka za trenutni vklop  , indikacija prosto/zasedeno, 3m kabla, RJ-45 priklop</t>
  </si>
  <si>
    <t>Stropni vgradni zvočnik 12W/100V, beli CIRA 524W</t>
  </si>
  <si>
    <t>Instalacijski materiali in dela:</t>
  </si>
  <si>
    <t>Izvedba instalacije</t>
  </si>
  <si>
    <t>montaža zvočnikov</t>
  </si>
  <si>
    <t>Vtičnica RJ-45 v izbranem stikalnem programu</t>
  </si>
  <si>
    <t xml:space="preserve">Priklop in zagon klicnega sistema </t>
  </si>
  <si>
    <t xml:space="preserve">KOMUNIKACIJSKE NAPRAVE  (SPREJEM V PRITLIČJU - INFEKCIJSKA URGENCA) </t>
  </si>
  <si>
    <t>SNP 3003   komunikacijska naprava sestavljena iz notranje enote  za namizno/stensko  postavitev, napajalnim adapterjem 230V, zunanje enote - mikrofon- zvočnik v INOV izvedbi, povezovalnim kablom RJ-45 /RJ-45 3m</t>
  </si>
  <si>
    <t>Montaža in zagon</t>
  </si>
  <si>
    <t>MULTIMEDIJSKA OPREMA PREDAVALNICE V 5. NADSTROPJU</t>
  </si>
  <si>
    <t>Naprava za ozvočenje v rack omarici s steklenimi vrati s ključavnico , v sestavi:</t>
  </si>
  <si>
    <t>Axdio mikser - 10 kanalni , 4 stereo vhodi,  8 mikrofonskih vhodov,EQ,Bluetooth vmesnik, izvedba za vgradnjo v rack, 2 HE (PRE 220)</t>
  </si>
  <si>
    <t>Avdio ojačevalnik 2 x 100W/ 8 Ohm, , digitalni, 1 HE ( XS-200)</t>
  </si>
  <si>
    <t>Vklopna enota z glavnim stikalom, razdelilec 230V 8 delni</t>
  </si>
  <si>
    <t>Rack omarica  12 HE 600x600, s steklenimi vrati s ključavnico - komplet ožičena.</t>
  </si>
  <si>
    <t>Brezžični mikrofoni Sennheiser Speechline Digital Wireless</t>
  </si>
  <si>
    <t>SL Handheld DW-3-EUR  oddajnik in sprejemnik</t>
  </si>
  <si>
    <t>SL lavalier  DW-3-EUR  oddajnik in sprejemnik</t>
  </si>
  <si>
    <t>CHG2 EU   polnilna postaja za 2 mikrofona</t>
  </si>
  <si>
    <t>Namizni mikrofoni za  predavatelje in govorniški pult</t>
  </si>
  <si>
    <t>Namizni konferenčni mikrofon  z gibljivim vratom, namizni podstavek s tipko za brezšumni vklop/izklop, komplet s 5m  priključnega kabla z XLR konektorji (LD D-1015CM+  D1015CMB)</t>
  </si>
  <si>
    <t>vgrdni stropni - 2-sistemski zvočnik  30W/60W/16 Ohm, 55Hz-20 kHz, 88/103dB, CIRA730D/W</t>
  </si>
  <si>
    <t>Profesionalni instalacijski-laserski video projektor 5000  lumnov, WUXGA resolucije 1920 x 1200, pomik objektiva, HDMI, DVI-D VGA, HD-Base T , avdio IN/OUT, daljinski upravljalec,   ( Epson EB-L530U)</t>
  </si>
  <si>
    <t>Elementi za stropno pritrditev, konzola 1,8m , nastavljiva</t>
  </si>
  <si>
    <t>Elektro video projekcijsko platno 240 x 1500 cm, bela Al kaseta, z daljinsko komando</t>
  </si>
  <si>
    <t>Oprema za brezžični prenos  vsebin iz računalnika , pametnega telefona ali tablice na video projektor,  osnovna varianta za 2 uporabnika z možnostjo razširitve (BARCO  C-10)</t>
  </si>
  <si>
    <t>Šibkotočne konektorji</t>
  </si>
  <si>
    <t xml:space="preserve">Izvedba instalacije za zvočnike, priprava instalacijskih poti do video projektorja in talnih doz, vgradnja talnih doz </t>
  </si>
  <si>
    <t>montaža elektro platna</t>
  </si>
  <si>
    <t>montža video projektorja</t>
  </si>
  <si>
    <t>montaža stropnih  zvočnikov</t>
  </si>
  <si>
    <t xml:space="preserve">Konektiranje šibkotočnih kablov </t>
  </si>
  <si>
    <t>Priklop, zagon opreme, nastavitve parametrov</t>
  </si>
  <si>
    <t>manipulativni stroški, dokumentacija</t>
  </si>
  <si>
    <t>Oprema za video konference  (OPCIJA)</t>
  </si>
  <si>
    <t>PTZ  kamera s funkcijo sledenja,  12x  zoom , resolucija Fil-HD  1080p,USB izhod in IP izhod za direktno strimanje, priključek za zunanji mikrofon, IR daljinska komanda za nastavitve, možna stropna montaža. ( kot AVER DL30)</t>
  </si>
  <si>
    <t>Namizni mikrofon</t>
  </si>
  <si>
    <t>Montaža kamere</t>
  </si>
  <si>
    <t>Integracija   kamere  v AV sistem</t>
  </si>
  <si>
    <t>MULTIMEDIJSKA OPREMA TREH SEJNIH  SOB   V 5. NADSTROPJU</t>
  </si>
  <si>
    <t xml:space="preserve">TV diagonale 75" ( 190 cm) ,   Ultra HD 3840 x 2160,   4 x HDMI vhod, zaslon z nizko refleksijo  ( Npr Sony  FW75BZ40L ) </t>
  </si>
  <si>
    <t>Nosilec za stensko montažo z možnostjo naklona</t>
  </si>
  <si>
    <t xml:space="preserve">Stenska priključna doza  na višini 1,5m v sestavi :7M PO doza TEM, vgrajeni moduli 2 x 230V, Mrežni priključek (internet) RJ-45 , slepi moduli. </t>
  </si>
  <si>
    <t xml:space="preserve">Izvedba instalacije za opremo </t>
  </si>
  <si>
    <t>Montaža opreme ,  preizkus in nastavitve</t>
  </si>
  <si>
    <t>URE</t>
  </si>
  <si>
    <t>Matična minutna in sekundna ura s sinhronizacijo časa preko NTP-ethernet, tip EMC2013S, komplet z al+kumulatorskim blokom za napajanje v primeru izpada napajanjea 230V ( za DIN letev )
ALI   EMC203RS - za rack 19" vgradnjo, 6 izhodov za  6 x 60 ur max.</t>
  </si>
  <si>
    <t>Enostranska minutna ura Fi 300 , prikaz z arabskimi številkami  tip EAC1030</t>
  </si>
  <si>
    <t>Dvostranska  minutna ura Fi 300 , prikaz z arabskimi številkami  tip EAC 2030</t>
  </si>
  <si>
    <t>Enostranska sekundna ura Fi 300 , prikaz z arabskimi številkami  tip EAC1030S</t>
  </si>
  <si>
    <t>Dvostranska  sekundna  ura Fi 300 , prikaz z arabskimi številkami  tip EAC 2030s</t>
  </si>
  <si>
    <t>Digitalna enostranska ura s prikazom ur, minut, datuma  in temperature- izmenično , možna kontrola preko NTP kot opcija, natančnost 0,1 sek/dan, tip EDC 110  - velikost znakov 10cm, barva znakov rdeča ali zelena- stenska montaža.Napajanje 230V.</t>
  </si>
  <si>
    <t>Digitalna dvostranska ura s prikazom ur, minut, datuma  in temperature- izmenično , možna kontrola preko NTP kot opcija, natančnost 0,1 sek/dan, tip EDC 210  - velikost znakov 10cm, barva znakov rdeča ali zelena- stropna  montaža.Napajanje 230V.</t>
  </si>
  <si>
    <t>Digitalna ura- štoparica tip EDES 1760 , prikaz ur, minut, sekund, dodatno zidna komanda za nastavitve štoparice, antibakterijska,  barva znakov rdeča ali zelena.</t>
  </si>
  <si>
    <t>KLICNI IN KOMUNIKACIJSKI SISTEM</t>
  </si>
  <si>
    <t>Opomba: 
Klicni in komunikacijski sistem se mora vključiti v sistem na področju UKC Maribor in mora biti kot takšen kompatibilen oz združljiv s platforma za upravljanje in nadzor izvedeno v UKC Maribor. Povezljivost oz kompatibilnost mora biti certificirana.</t>
  </si>
  <si>
    <t>Opomba:
Enakovreden ali boljši kot EZ CARE (ZETTLER) EZ Call IP (Medicall 800) certificiran (s strani neodvisne organizacije) po standardu DIN VDE 0834 Del 1 in 2. 
Potrebno je upoštevati smernice za zdravstvene ustanove TSG-12640-002:2021.</t>
  </si>
  <si>
    <t>Opomba:
Oprema mora biti primerna za vgradno v zdravstvene "čiste" prostore.</t>
  </si>
  <si>
    <t>Nadzorni terminal NCS touch
Služi prikazovanju aktiviranih/sprejetih klicev in njihove obdelave. Terminal prikazuje vse informacije o aktiviranih klicih, sporočilih, alarmih in napakah v sistemu. Omogoča govorno komunikacijo s klicočim pacientom in hkrati omogoča naslavljanje (klicanje) vseh sob bodisi, da so te označene s številkami ali tudi samo črkami. Glavne funkcije so izvedljive preko fizičnih tipk na terminalu, funkcionalno pogojene tipke pa so dosegljive na zaslonu občutljivem na dotik. Funkcionalnost in delovanje omenjenega terminala je nastavljiva s programskim orodjem ZetLon/NetInst.
Funkcijske lastnosti:
- listanje in obdelava prikazaih klicev
- sprejem/shranjevanje klicev
- govorna komunikacija v diskretnem ali prostoročnem načinu 
- filter za različne kategorije klicev
- prikaz aktiviranih prisotnosti oddelka
- selektiven prikaz in posredovanje vseh morebitnih napak
- nadzor sistemskih elementov dotičnega oddelka
- vklop/izklop združevanj med oddelki in skupinami
- izvajanje prednastavljenih povezav med oddelki in skupinami
- upravljanje prenosnih sprejemniko
- dodeljevanje sob/prostorov različnim negovalnim skupinam
- lahko deluje kot telefon
- tronivojsko nastavljanje glasnosti brnala za opozarjanje na klic v okviru dotičnega oddelka
- seznam: prisotnosti, sporočil, shranjenih klicev, napak
- sprememba dnevnih sprememb v nastavitvi sistema
- zaščita menujev z geslom
- možnost aktiviranje 5 izhodov
- možnost odpiranja vhodnih vrat z eno izmed tipk 
- možnost stenske ali namizne namestitve
- izpolnjuje EMC standard: EN 61000-6-1, EN 61000-6-3
- certificirano po strandardu DIN VDE 0834 del 1 in del 2
Sestava:
- osvetljen barvni prikazovalnik občutljiv na dotik 320x240 točk,  
- rdeča klicna tipka s simbolom sestre s pomirjevalnim svetlobnim indikatorjem
- 3 funkcijske tipke (vstop v menu, listanje, potrjevanje, shranjevanje, izbiro...)
- zelena tipka s simbolom prisotnostia (Prisotnost 1) s pomirjevalnim svetlobnim indikatorjem
- slušalka
- vgrajen zvočnik in mikrofon
- USB vrata (tip mini-B) za posodobitev glavnega programa
- IP zaščita: IP40
- dimenzije (ŠxVxG) 171x63x200 mm
- ohišje iz bele protimikrobne ABS plastike (RAL 9016)</t>
  </si>
  <si>
    <t>Namizni set za NCS
Služi kot montažni pribor za namizno izvedbo NCS terminala.
Funkcijske lastnosti:
- namizna namestitev NCS terminala
- priklop NCS terminala (LON, LAN)
Sestava:
- ohišje iz bele protimikrobne ABS plastike (RAL 9016)
- priključna ploščica 1xRJ10, 1xRJ45, 1xRJ45 s kovinskim oklopom</t>
  </si>
  <si>
    <t xml:space="preserve">Priključni panel za NCS
Priključni set vsebuje povezovalni kabel za priklop NCS terminala na LON podatkovno vodilo z vtičnim panelom.
Sestava:
- ohišje iz bele protimikrobne ABS plastike (RAL 9016)
- priključna vtičnica 1xRJ45 s kovinskim oklopom
</t>
  </si>
  <si>
    <t>Priključni kabel za NCS
Priključni kabel za povezavo priključnega panela in NCS terminala dolžine 2m.
Sestava:
- kabel dolžine 2m  z RJ45 kontektorjem</t>
  </si>
  <si>
    <t>LED signalna svetilka brez elektronike
Služi vizuelnemu prikazu aktiviranih prisotnosti, klicev in napak na klicnih linijah skladno s standardom DIN VDE 0834.
Funkcijske lastnosti:
- štiri barvna polja za vizualno signalizacijo z LED (belo, rdeča, zeleno, rumeno)
- četrto polje lahko signalizira dve barvi
  rumeno kot prisotnost
  modro kot reanimacijo
- delovno napetostno območje od 19 do 28 VDC
- tokovna poraba 20mA/LED
- certificirano po strandardu DIN VDE 0834 del 1 in del 2
Sestava:
- dimenzije (ŠxVxG) 90x110x46 mm
- ohišje iz bele protimikrobne ABS plastike (RAL 9016) , prozoren pokrov, montažno podnožje iz ABS plastike (RAL 1013)</t>
  </si>
  <si>
    <t xml:space="preserve">LED signalna svetilka z elektroniko
Vizualno signalizira aktivirane klice v sobi.  S štirimi barvnimi polji signalizira aktivirano prisotnost, klic in napako na hodniku in sicer:
- z belim barvnim poljem signalizira aktiviran klic v sanitarno toaletnih prostorih (wc, tus)
- z rdečim barvnim poljem signalizira aktiviran klic v sobi
- z zelenim barvnim poljem signalizira aktivirano prisotnost medicinsko negovalnega osebja  
- z rumenim barvnim poljem signalizira aktivirano prisotnost višjega medicinskega osebja
Kontrolna elektronika vgrajena v ozadje svetilke služi komunikaciji med paneli v sobi in sistemskim podatkovnim vodilom, po katerem se prenašajo vsi sistemski podatki.
Funkcijske lastnosti:
- pet svetilnih barvnih polja za vizualni prikaz prisotnosti, klicev in napak na hodniku
- kontrolna elektronika deluje kot distributer za sobne panele
- osem prosto programabilnih nadzorovanih vhodov in izhodov za priklop klicnih panelov v skladu z DIN VDE 0834
- osem izhodov za pomirjevalni svetlobni indikator vsake klicne linije za nedvoumno vizualno indikacijo klica v prostoru
- serijski vmesnik za kontrolo senzorjev LF in IR, ter celičnih terminalov
- 5 izhodov za vizualno signaliziranje z LED svetilko
- 2 izhoda za akustično signaliziranje inteernega in eksternega brnala
- delovno napetostno območje od 19 do 28 VDC
- tokovna poraba 20mA v mirovanju
- izpolnjuje zahteve standarda DIN VDE 0834 del 1 in del 2
Sestava:
- sobna kontrolna elektronika (8  vhodnih klicnih linij, 5 izhodov za vizualno signaliziranje, 2 izhoda za akustično signaliziranje) 
- dimenzije (ŠxVxG) 90x110x46 mm
- ohišje iz bele protimikrobne ABS plastike (RAL 9016) , prozoren pokrov, montažno podnožje iz ABS plastike (RAL 1013)
</t>
  </si>
  <si>
    <t>Montažno priključno podnožje
Montažno podnožje s priključnim modulom za priključitev in montažo sobnega IP terminala na podometno dozo S2 ali E2.
Služi kot distibutor za priključitev sobnih klicnih panelov, sistemskega vodila in RS 485 vodila.
Funkcijske lastnosti:
- podnožje iz bele ABS plastike (RAL 9016)
Sestava:
- dimenzije (ŠxVxD) 92x213x25 mm</t>
  </si>
  <si>
    <r>
      <rPr>
        <sz val="9"/>
        <rFont val="Arial"/>
        <family val="2"/>
        <charset val="238"/>
      </rPr>
      <t>Sobni komunikacijski terminal ST Touch IP
Komunikacijski terminal za prostoročno govorno komunikacijo na nivoju sobe in na nivoju postelje z barvnim prikazovalnikom občutljivim na dotik. 
Prikazuje vse aktivirane klice ravrščene po prioriteti in kronološkem zaporedju. Vrste (kategorije) klica se na prikazovalniku ločijo vizualno in akustično. Prikazovalnik ima možnost programskega selekcioniranja (filtriranja) posameznih vrst (kategorij) klicev. Na dotik občutljiv prikazovalnik omogoča izvajanje operacij v odvisnosti od trenutnega stanja. Vgrajen RFID sprejemnik omogoča identifikacijo osebja v bolniški sobi in hkrati aktiviranje prisotnosti osebja v sobi.</t>
    </r>
    <r>
      <rPr>
        <sz val="9"/>
        <color indexed="10"/>
        <rFont val="Arial"/>
        <family val="2"/>
        <charset val="238"/>
      </rPr>
      <t xml:space="preserve">
</t>
    </r>
    <r>
      <rPr>
        <sz val="9"/>
        <rFont val="Arial"/>
        <family val="2"/>
        <charset val="238"/>
      </rPr>
      <t xml:space="preserve">Funkcijske lastnosti:
- prostoročna govorna komunikacija v vse prostore ali postelje, ki so del klicnega sistema
- prikaz vseh klicev, sporočil, sprejetih klicev in prisotnosti z barvno kodiranim prikazovlnikom (modro ozadje v primeru klica reanimacije)
- govorna obvestila na celoten sistem, določen oddelek, prostor z aktivno prisotnostjo
- funkcija telefonskega aparata (klicni sistem mora biti povezan s sistemom telefonije) 
- nastavljivi gumbi in bližnjice na prikazovalniku za hitrejše doseganje funkcij
- intuitivno upravljanje s prikazovalnikom občutljivim na dotik
- integrirana RFID antena registrira brezstično RFID kartico v bližini terminala 
- listanje in obdelava prikazaih klicev
- filter za različne kategorije klicev
- vklop/izklop združevanj med oddelki in skupinami
- tronivojsko nastavljanje glasnosti brnala za opozarjanje na klic v okviru dotičnega oddelka
- seznam: prisotnosti, sporočil, shranjenih klicev, napak
- 6 enakovrednih, nastavljivih klicnih linij za priklop klicnih panelov skupaj z osvetljevalnim in pomirjevalnim svetlobnim indikatorjem
- certificirano po strandardu DIN VDE 0834 del 1 in del 2
Sestava:
- integriran širokopasovni zvočnik in mikrofon
- barvni grafični na dotik občutljiv prikazovalnik v velikosti 5x8 cm z ločljivostjo 320x240 točk 
- membranska tipkovnica z:
klicno tipko, rdeče barve, z osvetljevalnim in pomirjevalnim LED svetlobnim indikatorjem
tipko prisotnosti , zelene barve, z osvetljevalnim in pomirjevalnim LED svetlobnim indikatorjem
tipko prisotnosti , rumene barve, z osvetljevalnim in pomirjevalnim LED svetlobnim indikatorjem
prosto nastavljivo klicno tipko, modre barve s simbolom S, z osvetljevalnim in pomirjevalnim LED svetlobnim indikatorjem (za posebne klice, na primer reanimacijo)
tipka za odgovor/sprejem, sive barve, z LED indikatorjem
LED svetlobni indikator za prikaz aktivnih klicev
- integriran RFID sprejemnik v skladu z ISO/IEC 15693, frekvenca 13.56 MHz
- IP zaščita: IP40
- dimenzije (ŠxVxG) 95x218x21 mm
- ohišje iz bele protimikrobne ABS plastike (RAL 9016)
</t>
    </r>
  </si>
  <si>
    <t>Panel klica z vtičnico Sub-D 15 polna, VDE
Klicni panel za aktiviranje klica prek tipke na panelu ali priključenem ročnem tipkalu. Namenjen za priklop na sobno elektroniko.
Funkcijske lastnosti:
- rdeča klicna tipka s simbolom sestre
- 15 polna Sub-D vtičnica z VDE licenco 
- osvetljevalni in pomirjevalni svetlobni indikator
- funkcijske lastnosti panela se nastavijo z ustreznimi vtičniki
- certificirano po strandardu DIN VDE 0834 del 1 in del 2
Sestava:
- panel je podomentne izvedbe za montažo na dozo fi60mm z vijaki za montažo elementov
- ohišje/pokrov iz bele ABS plastike RAL 9010
- brezvijačna pritrditev pokrova
- odporno na čistila uporabljena v zdravstvu
- dimenzije klicnega panela (ŠxV) 80x80 mm</t>
  </si>
  <si>
    <t>Panel klica KT
Klicni panel za aktiviranje klica namenjen za priklop na vhodno klicno linijo sobne elektronike.
Funkcijske lastnosti:
- rdeča klicna tipka s simbolom sestre
- osvetljevalni in pomirjevalni svetlobni indikator
- IP zaščita: IP 42
- izpolnjuje zahteve DIN VDE 0834 del 1 in del 2
Sestava:
- podomentne izvedbe za montažo na dozo fi60mm z vijaki za montažo elementov
- ohišje/pokrov iz bele protimikrobne ABS plastike (RAL 9016)
- brezvijačna pritrditev pokrova
- odporno na čistila uporabljena v zdravstvu
- dimenzije (ŠxV) 80x80x13 mm</t>
  </si>
  <si>
    <t>Panel klica potezni PT
Klicni panel za aktiviranje klica prek vrvice namenjen za priklop na vhodno klicno linijo sobne elektronike.
Funkcijske lastnosti:
- tipkalo z aktiviranjem klica prek vrvice
- 3 m rdeča vrvica z dvema rdečima ročajema, protimikrobna 
- pomirjevalni svetlobni indikator
- funkcijske lastnosti panela se nastavijo z ustreznimi vtičniki
- IP zaščita: IP 42
- izpolnjuje zahteve standarda DIN VDE 0834 del 1 in del 2
Sestava:
- podomentne izvedbe za montažo na dozo fi60mm z vijaki za montažo elementov
- ohišje/pokrov iz bele protimikrobne ABS plastike (RAL 9016)
- brezvijačna pritrditev pokrova
- odporno na čistila uporabljena v zdravstvu
- dimenzije (ŠxV) 80x80x13 mm</t>
  </si>
  <si>
    <t>Panel klica in reseta
Panel za aktiviranje in prekinitev klica namenjen za priklop na vhodno klicno linijo sobne elektronike.
Funkcijske lastnosti:
- rdeča klicna tipka s simbolom sestre
- zelena tipka s simbolom za prekinitev
- osvetljevalni in pomirjevalni svetlobni indikator
- IP zaščita: IP 40
- izpolnjuje zahteve standarda DIN VDE 0834 del 1 in del 2
Sestava:
- podomentne izvedbe za montažo na dozo fi60mm z vijaki za montažo elementov
- ohišje/pokrov iz bele protimikrobne ABS plastike (RAL 9016)
- brezvijačna pritrditev pokrova
- odporno na čistila uporabljena v zdravstvu
- dimenzije (ŠxV) 80x80x13 mm</t>
  </si>
  <si>
    <t>Panel klica UK (REA) brez zaščite
Klicni panel za aktiviranje urgentnega klica namenjen za priklop na vhodno klicno linijo sobne elektronike.
Funkcijske lastnosti:
- rdeča potisna/izvlečna tipka v obliki gobe (funkcionalnost je odvisna od nastavitve vtičnikov)
- klicn je aktiviran do vzpostavitve neutralnega (odvisno od nastavitve vtičnikov) položaja tipke 
- osvetljevalni in pomirjevalni svetlobni indikator
- izpolnjuje zahteve standarda DIN VDE 0834 del 1 in del 2
Sestava:
- podomentne izvedbe za montažo na dozo fi60mm z vijaki za montažo elementov
- ohišje/pokrov iz bele ABS plastike RAL 9010
- brezvijačna pritrditev pokrova
- odporno na čistila uporabljena v zdravstvu
- dimenzije (ŠxV) 80x80 mm</t>
  </si>
  <si>
    <t>Ročno tipkalo KV
Ročno tipkalo za aktiviranje klica in upravljanje drugih zunanjih naprav (luči).
Funkcijske lastnosti:
- DIN VDE nadzorovanje klicnega panela
- otipljiva 3D folijska tipkovnica, tipke so delujoče po celotni površini
- kontrola luči prek relejev skladno z DIN EN 60669-2-1/2 in uporabo SELV napetosti  
- 15 polni Sub-D konektor, ki se iz vtičnice izvleče iz vseh strani
- certificirano po strandardu DIN VDE 0834 del 1 in del 2
- področje zaščite: A
- IP zaščita: IP 54
Sestava:
- folijska 3D membranska tipkovnica
- rdeča tipka za klic sestre z VDE nadzorom 
- osvetljevalni in pomirjevalni svetlobni indikator
- rumeni tipki za vklop bralne in splošne razsvetljave
- 3 m fleksibilni kabel s sub-D 15 polnim konektorjem
- ohišje folijska tipkovnica, kabel, vtikač izdelan iz protimikrobnega materialal 
- dimenzije (ŠxVxG) 62x134x20 mm
- teža 147g
- ohišje/pokrov iz bele protimikrobne ABS plastike (RAL 9016)
- odporno na čistila uporabljena v zdravstvu</t>
  </si>
  <si>
    <t xml:space="preserve">Nosilec ročnega tipkala
Nosilec za hranjenje VarioLine ročnih tipkal tipkal. Montaža je mogoča na steno ali posteljno omarico.
Funkcijske lastnosti:
- hranjenje VarioLine prenosnih tipkal
- v povezavi z nosilcem se poveča jakost audio signala na aparatu pacienta
Sestava:
- ohišje iz bele protimikrobne ABS plastike (RAL 9016) </t>
  </si>
  <si>
    <t xml:space="preserve">Adapter za medicinsko letev
Adapter za montažo (namestitev) nosilca ročnega tipkala na medicinsko letev.
Funkcijske lastnosti:
- montaža nosilca na medicinsko letev
Sestava:
- kovinski nosilec v beli barvi (RAL 9016) </t>
  </si>
  <si>
    <t>Brezprekinitveni napajalnik 230VAC/27VDC-9A v ohišju
Brezprekinitveni napajalnik sistem z SELV (varnostno ekstra nizko napetostjo), prilagojen zahtevam klicnih sistemov. Izvedena je galvanska ločitev omrežja od klicnega sistem v skladu z DIN VDE 0834.
Funkcijske lastnosti:
- vhod: 230VAC, max 1.2A, 50Hz ± 3Hz
- izhod: 27 VDC ± 1%, 9A, SELV (razred zaščite III)
- zaščita pred kratkim stikom &lt; 10.7 A ± 5 %
- galvanska ločitev izhoda od ohišja in omrežja
- avtomatski odklopnik 12A
- indikacija delovanja z zelenim in redečimi LED svetlobnim indikatorjem
- relejski kontakt za signaliziranje napake z največjo obremenitvijo 30 V/1 A
- izpolnjuje standard DIN VDE 0834
- izpolnjuje varnostni standard EN 62040-1, EN 62368-1
- izpolnjuje EMC standard: EN 61000-6-1 (immunity to interference), EN 61000-6-3
(emission), EN 62040-2
- stopnja varnostne zaščite: I
- IP zaščita: IP20
- disipacija energije 44W
Sestava:
- dimenzije (ŠxVxG) 400x432x185 mm 
- teža brez baterij 7.0 kg</t>
  </si>
  <si>
    <t>Akumulatorska baterija 12V/26Ah
Svinčeno kislinski akumulatorska baterija za neprekinjeno napajanje.
Funkcijske lastnosti:
- napetost: 12V
- kapaciteta: 26 Ah
Sestava:
- vijačne priključne sponke M5
- dimenzije (ŠxVxG) 167x125x177 mm
- teža 7.7 kg</t>
  </si>
  <si>
    <t>Nadometno distribucijsko ohišje
Nadometno ohišje za montažo sobne elektronike in vezavo podatkovnega vodila.
Sestava:
- dimenzije (ŠxVxG)  150 x 110 x 70 mm</t>
  </si>
  <si>
    <t>Doza E1
Vgradna doza za sobne svetilke.</t>
  </si>
  <si>
    <t>Doza E2
Vgradna doza za sobni terminal</t>
  </si>
  <si>
    <t xml:space="preserve">Delilnik 24xRJ45 19"
Mrežni delilnik za 24 modulov višne 1U.
Funkcijske lastnosti:
- 24 modulov
Sestava:
- dimenzije (ŠxVxG) 483x44x91 mm 
- izdelana iz pločevine, prašno barvana
</t>
  </si>
  <si>
    <t>RJ45 modul (komplet)
Mrežna vtičnica za mrežni delilnik.</t>
  </si>
  <si>
    <t>RJ45 vtikač (moški)
Vtikač za inštalacijske kable.</t>
  </si>
  <si>
    <t>Organizator kablov s 5 obroči 1HE</t>
  </si>
  <si>
    <t>Priključni kabel S/FTP kat.6 1m (različne barve)</t>
  </si>
  <si>
    <t>LON vozlišče
Razdelilnik za zvezdno ožičenje za maks. 10 segmentov sistemskega vodila LON. Na vsak segment sistemskega vodila je lahko priključena en ali več LON modulov.
Funkcijske lastnosti:
- povezava sistemskega vodila in maks. 10 segmentov sistemskega vodila
- priklop maks. 31 vozlišč na dva povezana segmenta sistemskega vodila
- galvanska ločitev vhoda in izhoda sistemskega vodila
- pari segmentov sistemskega vodila se konfigurirajo z mostički (bus vklop/izklop,
vklop/izklop zvoka, zaključni upor)
- LED diode in merilne točke za diagnosticiranje
- napajanje posameznega segmenta sistemskega vodila: 24 do 28 V
- izpolnjuje zahteve DIN VDE 0834
- klimatski pogoji in EMC: v skladu z DIN VDE 0834, del 2, okoljski razred 1
Sestava:
- montaža na standardno DIN letev 35x7.5 mm
- napajanje 24 VDC/max. 12 A
- certificirano po strandardu DIN VDE 0834 del 1 in del 2
- IP zaščita: IP 00
- dimenzije (ŠxVxG) 246x50x128 mm
- ohišje iz ABS plastike zelene barve</t>
  </si>
  <si>
    <t>TCP/IP prehod 
Je glavna enota oddelka, ki nadzira delovanje vseh LON modulov na oddelku in povezuje LON podatkovno vodilom znotraj oddelkov z LAN vodilom med oddelki in Care Com strežnikom. Vključuje tudi funkcije drugih LON elementov in s tem dodatno povečuje funkcionalnost sistema.
Funkcijske lastnosti:
- povezava z drugimi TCP/IP vmesniki preko LON ali LAN
- 2 LON podatkovna segmenta
- galvasnko ločen podatkovni ojačevalnik za posamezni segment
- kontrolna enota za govorno komunikacijo znotraj oddelka ali med oddelki 
- stikalo za LAN vrata 1, 2 in 3
- nadzor do 119 elementov oddelka
- nadzor do 10 elementov centralnega omrežja, ki so dodeljeni TCP/IP prehodu
- spominski prostor za konfiguracijske podatke oddelka
- govorna komunikacija med oddelku po VoIP, maksimalno dve povezavi preko posameznega prehoda
- 5 analognih audio kanalov znotraj oddelka, 1 audio kanal za centralno omrežje
- RS232 vrata
- RS485 vrata
- 4 brezpotencialni vhodi
- 1 izhod za prikaz napake
- konfiguracija prek programskega paketa ZetLon in NetInst
- potrebuje permanenten IP naslov
Sestava:
- montaža na standardno DIN letev 35x7.5 mm
- napajanje 24 VDC/max. 12 A
- tokovna poraba TCP/IP prehoda: 190 mA v mirovanju, 350 mA v aktivnem stanju
- certificirano po strandardu DIN VDE 0834 del 1 in del 2
- IP zaščita: IP 00
- dimenzije (ŠxVxG) 246x50x128 mm
- ohišje iz ABS plastike zelene barve</t>
  </si>
  <si>
    <t>Ohišje za napajalnik in/ali TCP/IP prehod
Prazna ohišje s standardno DIN-letev 35 x 15 mm za
montaža centralnih modulov/komponent.
Sestava:
- možna montaža DIN letve
- dimenzije (ŠxVxG)  400 x 432 x 185 mm
- teža 3.1 kg</t>
  </si>
  <si>
    <t>NC mrežno stikalo 24 vratno
Mrežno stikalo klicnega  in komunikacijskega sistema za napajanje in izmenjavo podatkov
povezanih sistemskih naprav, ki podpirajo IP tehonologijo. Napajanje priključenih komponent klicnega sistema (20 vrat s 24 V do 28 V, individualno zaščiteno in razdeljeno v 3 skupine).
NC mrežno stikalo ni primerno za standardne komponente PoE (IEEE 802.3af-2003, IEEE 802.3at-2009).
Funkcijske lastnosti:
- LED diode za vsaka vrata: povezava/dejavnost
- LED diode za vsako od treh skupin vrat
 -LED diode za signaliziranje omrežne napetosti in delovanje ventiltorja
- območje vhodne napetosti: 24 do 28 V / 10 A
- vrata: hitrost prenosa podatkov 10/100 MB, polni dupleks
- izhodi za alarmni sistem: 3 statični izhodi za signalizacijo klicev, nujnih klicev in alarmov, izhod za signalizacijo okvare ventilatorja
- izhodna napetost: 20 do 27 V / 120 mA na vrata
- trije galvansko ločeni vhodi za klic, nujni klic in alarm
- galvansko ločen izhod za klic, nujni klic in alarm
-  inštalacijski kabel med komunikacijskim terminalom Touch LAN in NC mrežnim stikalom: kategorija 6 ali 7
- dolžine inštalacijskih kablov:
     AWG 24 (0,20 mm2) maks. 70 m
     AWG 23 (0,26 mm2) maks. 85 m
     AWG 22 (0,33 mm2) maks. 100 m
- poraba energije:
     stikalo: 335 mA
     PoE: 11 do 95 mA (odvisno od število aktiviranih skupin vrat)
     za povezavo z omrežjem LON: 42 mA
- izhodna moč za vrata z napajanjem napajanje preko LAN kabla:
     PoE 1 vrata: maks. 1 A
     PoE skupina vrat: maks. 5 A
     PoE skupaj: maks. 10 A (odvisno od napajanje)
- izhodna moč za nadzor ventilatorja: 75 mA
- območje vhodne napetosti: maks. 10 A
Sestava:
- vgradnja v 19" kabinet (48,3 cm)
- disipacija energije: 13W
- IP zaščita: IP 10
- dimenzije (ŠxVxG) 483x45x229 mm 
- relativna vlažnost: max. 85 %, brez oborine
- izpolnjuje zahteve DIN VDE 0834</t>
  </si>
  <si>
    <t>Programska oprema
Napredna strežniška licenca klicnega in komunikacijskega sistema (programska licenca).</t>
  </si>
  <si>
    <t>Drobni instalacijski material, slepi pokrovi…</t>
  </si>
  <si>
    <t>33</t>
  </si>
  <si>
    <t>Sodelovanje pri izvedbi kablske inštalacije</t>
  </si>
  <si>
    <t>34</t>
  </si>
  <si>
    <t>Prevezava bolniških kanalov</t>
  </si>
  <si>
    <t>35</t>
  </si>
  <si>
    <t xml:space="preserve">Montaža in vezava elementov  </t>
  </si>
  <si>
    <t>36</t>
  </si>
  <si>
    <t>Konfiguracija klicnega in komunikacijskega sistema po želji porabnika</t>
  </si>
  <si>
    <t>Spuščanje v pogon, preizkus delovanja</t>
  </si>
  <si>
    <t>38</t>
  </si>
  <si>
    <t>Integracija v centraliziran sistem z vnosom vseh klicnih lokacij v grafične podloge in konfiguracijo posredovanja alarmov/klicev</t>
  </si>
  <si>
    <t>Šolanje uporabnika, navodila za uporabo</t>
  </si>
  <si>
    <t>INTEGRACIJA DALI RAZSVETLJAVE IN KNX SISTEMA</t>
  </si>
  <si>
    <t>STORITEV DDC  vključuje:
- opise delovanja in navodila za upravljanje
- izdelava vmesnika za upravljanje naprav
- izdelava KNX projekta
- izdelavo programa za krmilnik
- kontrolo el. priključkov in nalaganje programa
- preizkusni zagon in nastavitev parametrov
- poučitev uporabnikov o upravljanju sistema in predajni zapisnik</t>
  </si>
  <si>
    <t>STORITEV DALI vključuje: 
- programiranje instalacije (DALI luči)
- programiranje sistemskega krmilnika  
- izdelava web vmesnika
- definiranje urnikov
- definiranje scen
- definiranje alarminh sporočil</t>
  </si>
  <si>
    <t xml:space="preserve">SBT: KNX / DALI Gateway vmesnik Twin plus, 2 kanala
tip: N 141/21
</t>
  </si>
  <si>
    <t xml:space="preserve">SBT: KNX napajalnik 640mA N125/22
tip: N 125/22
</t>
  </si>
  <si>
    <t xml:space="preserve">SBT: Line/backbone coupler
tip: N 140/13
</t>
  </si>
  <si>
    <t>SBT: N 143/01 IP Gateway KNX-BACnet
N 143/01</t>
  </si>
  <si>
    <t>INTEGRACIJA INTER LOK SISTEMA V CNS</t>
  </si>
  <si>
    <t>OPOMBA:
Kabliranje s kablom med avtomatikom vrat GEZE in elektro razdelilcem na hodniku s kablom J-H(St)H 2x2x0,8 mm2 je zajeto v popisu kablov</t>
  </si>
  <si>
    <t>STORITEV DDC  vključuje:_x000D_
- montažo periferne opreme, razen ventilov in tipal v cevovode _x000D_
- elektro načrt in funkcijsko shemo avtomatike_x000D_
- opise delovanja in navodila za upravljanje_x000D_
- izdelavo programa za krmilnik_x000D_
- kontrola pravilnosti vgradnje ventilov_x000D_
- kontrolo el. priključkov in nalaganje programa_x000D_
- preizkusni zagon in nastavitev parametrov_x000D_
- poučitev uporabnikov o upravljanju sistema in predajni zapisnik</t>
  </si>
  <si>
    <t>DCC Krmilnik BacNet/IP, 12U IO, 4 Rele, razširljiv do 40IO, MODBUS 40 točk RTU, IP
SIEMENS: PXC4.E16</t>
  </si>
  <si>
    <t>Nadzorni program Desigo CC - licenca za 100 BACNet podatkovnih točk
SIEMENS: CCA-100-BA</t>
  </si>
  <si>
    <t>Nadzorni program Desigo CC - licenca za 500 BACNet podatkovnih točk
SIEMENS: CCA-500-BA</t>
  </si>
  <si>
    <t>Napajalni modul 24VDC, 1.2A
SIEMENS: TXS1.12F10</t>
  </si>
  <si>
    <t>Pasivni priključni Bus modul
SIEMENS: TXS1.EF10</t>
  </si>
  <si>
    <t>Address Key: 1-12 + Reset
SIEMENS: TXA1.K12</t>
  </si>
  <si>
    <t>Digitalni vhodni modul, 16 DI
SIEMENS: TXM1.16D</t>
  </si>
  <si>
    <t>Razširitveni modul 8 Triac izhodov, 24V AC
SIEMENS: TXM1.8T</t>
  </si>
  <si>
    <t xml:space="preserve">INTER LOK SISTEMA </t>
  </si>
  <si>
    <t>Oprema:
Inter Lok sistem dveh vrat predstavlja en komplet.
V objekt je predvidenih 105 kompletov Inter Lok sistema.</t>
  </si>
  <si>
    <t>En kompler vsebuje:</t>
  </si>
  <si>
    <r>
      <t xml:space="preserve">Panik terminal  </t>
    </r>
    <r>
      <rPr>
        <b/>
        <sz val="10"/>
        <color indexed="8"/>
        <rFont val="Arial"/>
        <family val="2"/>
        <charset val="238"/>
      </rPr>
      <t xml:space="preserve">GEZE TZ 320 </t>
    </r>
    <r>
      <rPr>
        <sz val="10"/>
        <color indexed="8"/>
        <rFont val="Arial"/>
        <family val="2"/>
        <charset val="238"/>
      </rPr>
      <t xml:space="preserve"> (nadometna izvedba) sestavljen iz komponent:
Krmilne enote s tipko za Izhod v sili
Znakom: piktogram  IZHOD V SILI ki je osvetljen
24V DV napajalni paket, 950 mA
Vhodna napetost: 230 V
Delovna napetost: 24 V DC  
Barva ohišja: zelena 
Skladno z EN 13637</t>
    </r>
    <r>
      <rPr>
        <sz val="10"/>
        <rFont val="Arial"/>
        <family val="2"/>
        <charset val="238"/>
      </rPr>
      <t xml:space="preserve">
Šifra: 1953545</t>
    </r>
  </si>
  <si>
    <t>2</t>
  </si>
  <si>
    <t>Luč za status ( rdeča) GEZE SLE 220
Šifra: 115936</t>
  </si>
  <si>
    <t>3</t>
  </si>
  <si>
    <t>Tipka za izhod v sili GEZE NOT 220 AP 
Šifra: 076777</t>
  </si>
  <si>
    <t>GEZE Taster tipka AS 500
Šifra: 120888</t>
  </si>
  <si>
    <t>Ohišje za nadometno montažo AS 500
Šifra: 120503</t>
  </si>
  <si>
    <t>4</t>
  </si>
  <si>
    <r>
      <t xml:space="preserve">Evakuacijska zapora </t>
    </r>
    <r>
      <rPr>
        <b/>
        <sz val="10"/>
        <rFont val="Arial"/>
        <family val="2"/>
        <charset val="238"/>
      </rPr>
      <t>GEZE</t>
    </r>
    <r>
      <rPr>
        <sz val="10"/>
        <rFont val="Arial"/>
        <family val="2"/>
        <charset val="238"/>
      </rPr>
      <t xml:space="preserve"> </t>
    </r>
    <r>
      <rPr>
        <b/>
        <sz val="10"/>
        <rFont val="Arial"/>
        <family val="2"/>
        <charset val="238"/>
      </rPr>
      <t>MA 500,</t>
    </r>
    <r>
      <rPr>
        <sz val="10"/>
        <rFont val="Arial"/>
        <family val="2"/>
        <charset val="238"/>
      </rPr>
      <t xml:space="preserve"> 24 V DC, visoka sila zadrževanja min 5kN, sigurno in trenutno odpustitev pod preobremenitvijo min 3 kN, vključena tudi namestitveni set za montažo
Šifra: 24740</t>
    </r>
  </si>
  <si>
    <t xml:space="preserve">Instalacijska dela  opreme:
Montaža, spajanje, programiranje in spuščanje v  pogon GEZE TZ 320 evakuacijski terminal. 
Na pred pripravljene električne instalacije. </t>
  </si>
  <si>
    <t>Avtomatska krilna vrata z pogonom (GEZE powerturn) ali drsna avtomatska vrata. 
Vključeno v popisu stavbnega pohištva.</t>
  </si>
  <si>
    <t>IZBRANE POSTAVKE ZA EI SKUPAJ</t>
  </si>
  <si>
    <t>Opomba:
Dizel agregat mora omogočati sinhrono delovanje z mrežo. Sprejem bremena in oddajo brez izpada napajanja.</t>
  </si>
  <si>
    <t>Tehnične lastnosti:</t>
  </si>
  <si>
    <t>Nazivna trajna moč (PRP): 1035 kVA/828 kW</t>
  </si>
  <si>
    <t>Maksimalna moč (LTP): 1125 kVA/900 kW</t>
  </si>
  <si>
    <t>Nazivna napetost:  400Vac/230Vac</t>
  </si>
  <si>
    <t>Nazivna frekvenca: 50 Hz</t>
  </si>
  <si>
    <t>Vrtljaji : 1500 /min</t>
  </si>
  <si>
    <t>Faktor moči: 0,8</t>
  </si>
  <si>
    <t>Motor kot Perkins 4008TAG2A</t>
  </si>
  <si>
    <t>Vodno hlajen dizelski motor z direktnim vbrizgom in turbinskim polnilnikom</t>
  </si>
  <si>
    <t>Vrsta: 8 valjni</t>
  </si>
  <si>
    <t xml:space="preserve">z elektronskim regulatorjem obratov, razred natančnosti G3, </t>
  </si>
  <si>
    <t>Poraba goriva pri 100% PRP obremenitvi 220 l/h</t>
  </si>
  <si>
    <t>z vgrajenim gretjem bloka motorja, grelnik se napaja iz električnega omrežja.</t>
  </si>
  <si>
    <t>Generator kot Stamford tip S6L1D-E</t>
  </si>
  <si>
    <t>Sinhronski generator</t>
  </si>
  <si>
    <t>Trajna moč generatorja PRP 1050 kVA, LTP 1125 kVA</t>
  </si>
  <si>
    <t>4 polni, 3f+N</t>
  </si>
  <si>
    <t>Napetostna regulacija +/-0,5%</t>
  </si>
  <si>
    <t>Nazivna frekvenca: 50Hz</t>
  </si>
  <si>
    <t>Dimenzije:</t>
  </si>
  <si>
    <t>Dimenzije v cm. 490 x 210 x 230 (dxšxv)</t>
  </si>
  <si>
    <t>Skupna masa cca. 8070 kg</t>
  </si>
  <si>
    <t xml:space="preserve">Startni akumulatorji in polnilniki </t>
  </si>
  <si>
    <t>vgrajeni startni akumulatorji in polnilniki, polnilniki napajani iz električnega omrežja</t>
  </si>
  <si>
    <t>Kontrolni panel vgrajen na agregatu</t>
  </si>
  <si>
    <t>Služi za nadzor in upravljanje dizelskega električnega agregata. Omogoča minimalno:</t>
  </si>
  <si>
    <t>Samodejni zagon agregata</t>
  </si>
  <si>
    <t>Ročni zagon in zaustavitev agregata</t>
  </si>
  <si>
    <t>Testni zagon agregata</t>
  </si>
  <si>
    <t>Samodejni testni zagon agregata na podlagi prednastavitve</t>
  </si>
  <si>
    <t>Merjenje električnih veličin dizelskega agregata:</t>
  </si>
  <si>
    <t>Napetost generatorja (V): L1, L2 in L3</t>
  </si>
  <si>
    <t>Tok generatorja (A): L1, L2 in L3</t>
  </si>
  <si>
    <t>Frekvenca (Hz):</t>
  </si>
  <si>
    <t>Merjenje električnih veličin omrežja:</t>
  </si>
  <si>
    <t>Napetost (V): L1, L2 in L3</t>
  </si>
  <si>
    <t>Frekvenca (Hz)</t>
  </si>
  <si>
    <t>Merjenje mehanskih veličin dizelskega agregata:</t>
  </si>
  <si>
    <t>Število vrtljajev pogonskega motorja</t>
  </si>
  <si>
    <t>Števec delovnih ur</t>
  </si>
  <si>
    <t>Števec ur do naslednjega servisa</t>
  </si>
  <si>
    <t>Temperatura hladilne tekočine pogonskega motorja</t>
  </si>
  <si>
    <t>Tlak motornega olja</t>
  </si>
  <si>
    <t>Število zagonov pogonskega motorja</t>
  </si>
  <si>
    <t>Komunikacija web/SNMP</t>
  </si>
  <si>
    <t>Termo-magnetno zaščitno stikalo</t>
  </si>
  <si>
    <t>Termo-magnetno zaščitno stikalo  nameščeno v notranjosti elektro komandne omare agregata in služi za zaščito pred preobremenitvijo agregata in zaščito pred kratkim stikom.</t>
  </si>
  <si>
    <t>Avtomatsko preklopno stikalo mreža/agregat</t>
  </si>
  <si>
    <t>Dobava, ožičenje in montaža omare za avtomatski preklop mreža- agregat ( ATS)  za nazivno moč agregata 1100 kVA (LTP)</t>
  </si>
  <si>
    <t>Opomba:
ATS mora omogočati sinhrono delovanje DEA z mrežo. 
(Sprejem bremena in oddajo brez izpada napajanja.)</t>
  </si>
  <si>
    <t xml:space="preserve">Skupna prostornina rezervoarjev za 24 urno obratovanje pri 100%  PRP obremenjenosti, z vsemi priključki, oduškom, merilnikom nivoja goriva, </t>
  </si>
  <si>
    <t xml:space="preserve">Prečrpovalni sklop med dodatnim in osnovnim rezervoarjem, vse povezave med rezervoarjem in  agregatom </t>
  </si>
  <si>
    <r>
      <rPr>
        <b/>
        <sz val="10"/>
        <rFont val="Arial"/>
        <family val="2"/>
      </rPr>
      <t xml:space="preserve">Komunikacija na kontrolnem panelu; </t>
    </r>
    <r>
      <rPr>
        <sz val="10"/>
        <rFont val="Arial"/>
        <family val="2"/>
        <charset val="238"/>
      </rPr>
      <t xml:space="preserve"> </t>
    </r>
  </si>
  <si>
    <t>Vgrajen WEB/SNMP vmesnik za dostop do naprave preko Ethernet omrežja in povezavo z nadzornim centrom.</t>
  </si>
  <si>
    <t>Strojne instalacije - zahteve v strojnem delu projekta</t>
  </si>
  <si>
    <t>Prezračevalni kanal  za odvod vročega zraka iz pocinkane pločevine z ustreznimi fazoni, prilagoditev kanala za montažo v odvodnem betonskem jašku</t>
  </si>
  <si>
    <t>Krivina 90st. za prezračevalni kanal  iz pocinkane pločevine z ustreznimi fazoni</t>
  </si>
  <si>
    <t>Prilagoditveni meh   za montažo kanala na hladilnik agregat,</t>
  </si>
  <si>
    <t>Nihajna žaluzija, samodvižna, na dovodu in odvodu zraka</t>
  </si>
  <si>
    <t>Polnilna omarica iz jekl. pločevine, ustrezno opleskana, opremljena s ključavnico, polnilnim ventilom in kapo, kleščami in kablom za galvansko izenačitev potencialov, dimenzij 800x600x200</t>
  </si>
  <si>
    <t>Signalna naprava (luč in hupa) za signalizacijo napolnjenosti rezervoarja.</t>
  </si>
  <si>
    <t>Polnilni cevovod (omarica/rezervoar), ustrezno opleskan, dim. Ø 2''</t>
  </si>
  <si>
    <t>Izpušna cev ustrezno opleskana</t>
  </si>
  <si>
    <t>Koleno izpušne cevi 90 st. ustrezno opleskano,</t>
  </si>
  <si>
    <t>Izolacija cevi -  s 5cm oblogo kam.volne v alu.pločevini</t>
  </si>
  <si>
    <t>Električna instalacija;</t>
  </si>
  <si>
    <t>Vse potrebne močnostne in signalne kabelske povezave do priključnih sponk generatorja,  ATS stikala, razdelilne omare, rezervoarja goriva, ..na podlagi podatkov PZI - PODATI DOLŽINE!!</t>
  </si>
  <si>
    <t xml:space="preserve">Transport </t>
  </si>
  <si>
    <t xml:space="preserve">Dostava agregata, montaža na pripravljen temelj, priklop na pripravljeno in označeno inštalacijo, testiranje, usposabljanje uporabnika, </t>
  </si>
  <si>
    <t>Dokumentacija</t>
  </si>
  <si>
    <t>Navodilo za uporabo agregata v Slovenščini</t>
  </si>
  <si>
    <t>Električne sheme agregata.</t>
  </si>
  <si>
    <t>Potrdilo o tovarniškem preskusu agregata pri proizvajalcu.</t>
  </si>
  <si>
    <t>Izjava o skladnosti, CE certifikat proizvajalca, testni protokoli</t>
  </si>
  <si>
    <t>Proizvajalec mora imeti poslovanje urejeno skladno s ISO9001 in ISO14001</t>
  </si>
  <si>
    <t>Dobavitelj mora imeti poslovanje urejeno skladno s ISO9001</t>
  </si>
  <si>
    <t>Zagon naprave s strani pooblaščenega serviserja in izdaja garancijskih listin</t>
  </si>
  <si>
    <t>Modularni UPS sistem končne nazivne moči vsaj 450kVA/kW + 1 rezervni močnostni modul. Zagotavljati mora oskrbo kritičnih porabnikov z električno energijo. Minimalne tehnične značilnosti UPS sistema:</t>
  </si>
  <si>
    <r>
      <rPr>
        <b/>
        <sz val="10"/>
        <rFont val="Calibri"/>
        <family val="2"/>
        <charset val="238"/>
        <scheme val="minor"/>
      </rPr>
      <t>Modularni UPS sistem končne nazivne moči vsaj 450kVA/kW + 1 rezervni močnostni modul. Zagotavljati mora oskrbo kritičnih porabnikov z električno energijo. Minimalne tehnične značilnosti UPS sistema:
- Začetna zahtevana moč</t>
    </r>
    <r>
      <rPr>
        <sz val="10"/>
        <rFont val="Calibri"/>
        <family val="2"/>
        <charset val="238"/>
        <scheme val="minor"/>
      </rPr>
      <t xml:space="preserve"> UPS (1.faza) je 200kW + 1 rezervni močnostni modul.
- </t>
    </r>
    <r>
      <rPr>
        <b/>
        <sz val="10"/>
        <rFont val="Calibri"/>
        <family val="2"/>
        <charset val="238"/>
        <scheme val="minor"/>
      </rPr>
      <t>UPS mora zagotavljati razširitev</t>
    </r>
    <r>
      <rPr>
        <sz val="10"/>
        <rFont val="Calibri"/>
        <family val="2"/>
        <charset val="238"/>
        <scheme val="minor"/>
      </rPr>
      <t xml:space="preserve"> po korakih z dodajanjem močnostnih modulov v isto ohišje, do končne nazivne moči 450kVA/kW + 1 rezervni modul (brez kasnejše razširitve ohišja v katerega se umeščajo močnostni moduli).
</t>
    </r>
    <r>
      <rPr>
        <b/>
        <sz val="10"/>
        <rFont val="Calibri"/>
        <family val="2"/>
        <charset val="238"/>
        <scheme val="minor"/>
      </rPr>
      <t xml:space="preserve">- </t>
    </r>
    <r>
      <rPr>
        <sz val="10"/>
        <rFont val="Calibri"/>
        <family val="2"/>
        <charset val="238"/>
        <scheme val="minor"/>
      </rPr>
      <t xml:space="preserve">On-line tehnologija delovanja z dvojno pretvorbo.
- </t>
    </r>
    <r>
      <rPr>
        <b/>
        <sz val="10"/>
        <rFont val="Calibri"/>
        <family val="2"/>
        <charset val="238"/>
        <scheme val="minor"/>
      </rPr>
      <t>N+1 redundantni močnostni modul</t>
    </r>
    <r>
      <rPr>
        <sz val="10"/>
        <rFont val="Calibri"/>
        <family val="2"/>
        <charset val="238"/>
        <scheme val="minor"/>
      </rPr>
      <t xml:space="preserve"> s funkcionalnostjo zamenjave modulov med delovanjem v On-line načinu delovanja.
- </t>
    </r>
    <r>
      <rPr>
        <b/>
        <sz val="10"/>
        <rFont val="Calibri"/>
        <family val="2"/>
        <charset val="238"/>
        <scheme val="minor"/>
      </rPr>
      <t>LiveSwap ali enakovredna tehnologija</t>
    </r>
    <r>
      <rPr>
        <sz val="10"/>
        <rFont val="Calibri"/>
        <family val="2"/>
        <charset val="238"/>
        <scheme val="minor"/>
      </rPr>
      <t xml:space="preserve"> zamenjave močnostnih modulov v on-line načinu delovanja UPS mora zagotavljati varovanje pred električnim oblokom z incidentno energijo &lt;1,2 cal/cm2, merjeno 200mm od sprednje plošče UPS.</t>
    </r>
    <r>
      <rPr>
        <b/>
        <sz val="10"/>
        <rFont val="Calibri"/>
        <family val="2"/>
        <charset val="238"/>
        <scheme val="minor"/>
      </rPr>
      <t xml:space="preserve">
- </t>
    </r>
    <r>
      <rPr>
        <sz val="10"/>
        <rFont val="Calibri"/>
        <family val="2"/>
        <charset val="238"/>
        <scheme val="minor"/>
      </rPr>
      <t>Možnost delovanja v ekonomičnem režimu z vzporednim napajanjem aktivnega dela bremena preko statičnega obvoda in delovanjem razsmernika (Inverter), ki oskrbuje reaktivni del bremena ter omogoča polnjenje baterij – delovanje po  IEC 62040-3 Class 1 – brezprekinitveni preklop (kot na primer ECOnversion mode ali enakovredno)</t>
    </r>
  </si>
  <si>
    <t>Učinkovitost: v normalnem načinu delovanja (dvojna pretvorba) vsaj 97% pri bremenu 50%.
- Učinkovitost: v ekonomičnem režimu z vzporednim napajanjem aktivnega dela bremena preko statičnega obvoda in delovanjem razsmernika (Inverter), ki oskrbuje reaktivni del bremena ter omogoča polnjenje baterij – delovanje po IEC 62040-3 Class 1 – brezprekinitveni preklop vsaj 99% pri bremenu 50%.</t>
  </si>
  <si>
    <r>
      <rPr>
        <b/>
        <sz val="10"/>
        <rFont val="Calibri"/>
        <family val="2"/>
        <charset val="238"/>
        <scheme val="minor"/>
      </rPr>
      <t xml:space="preserve">Izhodni faktor moči </t>
    </r>
    <r>
      <rPr>
        <sz val="10"/>
        <rFont val="Calibri"/>
        <family val="2"/>
        <charset val="238"/>
        <scheme val="minor"/>
      </rPr>
      <t xml:space="preserve">od 0.5 ind. do 0.5 kap. brez znižanja nazivne navidezne moči (kVA)
</t>
    </r>
    <r>
      <rPr>
        <b/>
        <sz val="10"/>
        <rFont val="Calibri"/>
        <family val="2"/>
        <charset val="238"/>
        <scheme val="minor"/>
      </rPr>
      <t>Vhodna napetost:</t>
    </r>
    <r>
      <rPr>
        <sz val="10"/>
        <rFont val="Calibri"/>
        <family val="2"/>
        <charset val="238"/>
        <scheme val="minor"/>
      </rPr>
      <t xml:space="preserve"> 3x400/230V 50Hz, 3f+N+PE, ločena dovoda za usmerniški in bypass del. Dovod napajalnih vodnikov mora biti omogočen z zgornje in spodnje strani.   Toleranca vhodne napetosti: +/-15%; Vhodna frekvenca: 50Hz;  Toleranca vhodne frekvence: 40 do 70Hz;   Vhodni faktor moči: &gt;0.99 pri Pn &gt; 25% (Pn=polna moč);  Vhodno popačenje THDI: &lt; 3% pri polni obremenitvi.
</t>
    </r>
    <r>
      <rPr>
        <b/>
        <sz val="10"/>
        <rFont val="Calibri"/>
        <family val="2"/>
        <charset val="238"/>
        <scheme val="minor"/>
      </rPr>
      <t>Izhodna napetost:</t>
    </r>
    <r>
      <rPr>
        <sz val="10"/>
        <rFont val="Calibri"/>
        <family val="2"/>
        <charset val="238"/>
        <scheme val="minor"/>
      </rPr>
      <t xml:space="preserve"> 3x400/230V 50Hz, 3f+N+PE;    THDU &lt;1% za linearna bremena in &lt;5% za nelinearna bremena. Regulacija izhodne napetosti pri simetričnem bremenu: +/-1%. UPS mora biti skladen z VFI-SS-111.
</t>
    </r>
    <r>
      <rPr>
        <b/>
        <sz val="10"/>
        <rFont val="Calibri"/>
        <family val="2"/>
        <charset val="238"/>
        <scheme val="minor"/>
      </rPr>
      <t>Preoobremenitev UPS sistema:</t>
    </r>
    <r>
      <rPr>
        <sz val="10"/>
        <rFont val="Calibri"/>
        <family val="2"/>
        <charset val="238"/>
        <scheme val="minor"/>
      </rPr>
      <t xml:space="preserve"> pri normalnem obratovanju, ko je mrežna napetost prisotna je preobremenitev lahko 150% 60sekund in 125% 10min. Pri obratovanju iz baterij, je preoobremenitev lahko 125% 60sekund.</t>
    </r>
  </si>
  <si>
    <r>
      <rPr>
        <b/>
        <sz val="10"/>
        <rFont val="Calibri"/>
        <family val="2"/>
        <charset val="238"/>
        <scheme val="minor"/>
      </rPr>
      <t xml:space="preserve">Avtonomija UPS sistema: </t>
    </r>
    <r>
      <rPr>
        <sz val="10"/>
        <rFont val="Calibri"/>
        <family val="2"/>
        <charset val="238"/>
        <scheme val="minor"/>
      </rPr>
      <t>Pri bremenu 200kW mora UPS zagotavljati avtonomijo vsaj 15 minut.</t>
    </r>
    <r>
      <rPr>
        <b/>
        <sz val="10"/>
        <rFont val="Calibri"/>
        <family val="2"/>
        <charset val="238"/>
        <scheme val="minor"/>
      </rPr>
      <t xml:space="preserve">
Tip baterij: </t>
    </r>
    <r>
      <rPr>
        <sz val="10"/>
        <rFont val="Calibri"/>
        <family val="2"/>
        <charset val="238"/>
        <scheme val="minor"/>
      </rPr>
      <t xml:space="preserve">VRLA, 12V baterijski bloki, negorljivo ohišje.
</t>
    </r>
    <r>
      <rPr>
        <b/>
        <sz val="10"/>
        <rFont val="Calibri"/>
        <family val="2"/>
        <charset val="238"/>
        <scheme val="minor"/>
      </rPr>
      <t>Način vgradnje baterij:</t>
    </r>
    <r>
      <rPr>
        <sz val="10"/>
        <rFont val="Calibri"/>
        <family val="2"/>
        <charset val="238"/>
        <scheme val="minor"/>
      </rPr>
      <t xml:space="preserve"> Baterije morajo biti vgrajene v namenske zaprte kabinete. Celoten baterijski sklop mora biti skupen za celoten UPS (ni dopustno, da bi določen baterijski del bil namenjen zagotavljanju avtonomije zgolj enega izmed močnostnih modulov).</t>
    </r>
  </si>
  <si>
    <r>
      <rPr>
        <b/>
        <sz val="10"/>
        <rFont val="Calibri"/>
        <family val="2"/>
        <charset val="238"/>
        <scheme val="minor"/>
      </rPr>
      <t xml:space="preserve">Zunanje obvodno stikalo/kabinet: </t>
    </r>
    <r>
      <rPr>
        <sz val="10"/>
        <rFont val="Calibri"/>
        <family val="2"/>
        <charset val="238"/>
        <scheme val="minor"/>
      </rPr>
      <t>V sestavu UPS naprave mora biti nameščeno ločeno zunanje obvodno stikalo (ločena omara), ki omogoča brezprekinitven preklop napajanja porabnikov na omrežno napajanje in fizično odstranitev močnostnega dela UPS naprave. Razdelilno polje s stikalom ročnega bypassa mora imeti na čelni strani vrisano shemo ter svetlobno indikacijo stanja. Zuanje obvodno stikalo mora biti povezano s krmilnikom UPS naprave s signalnimi kabli za prenos stanja/pozicije posameznih stikal.</t>
    </r>
  </si>
  <si>
    <r>
      <rPr>
        <b/>
        <sz val="10"/>
        <rFont val="Calibri"/>
        <family val="2"/>
        <charset val="238"/>
        <scheme val="minor"/>
      </rPr>
      <t xml:space="preserve">Integriran sistem testiranja UPS: </t>
    </r>
    <r>
      <rPr>
        <sz val="10"/>
        <rFont val="Calibri"/>
        <family val="2"/>
        <charset val="238"/>
        <scheme val="minor"/>
      </rPr>
      <t xml:space="preserve">UPS mora biti opremljen s sistemom testiranja delovanja, ki omogoča najmanj naslednje teste:
- močnostni test v normalnem načinu delovanja za potrebe testiranja usmernika, razsmernika in obvoda pri nazivnem bremenu
- močnostni test polnilnika (DC-DC pretvornik) baterijskega sklopa
PREIZKUSNI ZAGON :
Priklop in zagon UPS mora biti izveden s strani izvajalca, ki je za to pooblaščen s strani proizvajalca ponujenih naprav.
</t>
    </r>
  </si>
  <si>
    <t>Dimenzije 
(200kW N+1, 15min@200kW):</t>
  </si>
  <si>
    <t>Višina:  &lt; 2000 mm</t>
  </si>
  <si>
    <t>Skupna širina: ≤ 3600 mm</t>
  </si>
  <si>
    <t>Globina: ≤ 1000 mm</t>
  </si>
  <si>
    <t>Skupna teža: &lt; 4500 kg</t>
  </si>
  <si>
    <t>Minimalni servini prostor:</t>
  </si>
  <si>
    <t>Zadaj: ≤ 200mm</t>
  </si>
  <si>
    <t>Spredaj: ≤ 1000mm</t>
  </si>
  <si>
    <t>Obratovalni pogoji:</t>
  </si>
  <si>
    <t>Temperatura: 0-40 °C, brez znižanja razpoložljive moči napajanja porabnikov</t>
  </si>
  <si>
    <t>Relativna vlažnost: 0-95% (brez kondenziranja)</t>
  </si>
  <si>
    <t>Hrup na razdalji 1m od enote: &lt; 70 dB pri polnem bremenu</t>
  </si>
  <si>
    <t>Kot naprimer Schneider Electric Galaxy VL 200kW N+1 ali enakovredno</t>
  </si>
  <si>
    <t>Dobava in montaža :</t>
  </si>
  <si>
    <t>Ročni generatori 24V/60W za zaklonišče</t>
  </si>
  <si>
    <t>Avtomatska stopenska filterska kompenzacijska naprava  dimenzij 3x800x2100x600mm
tip: KOK8218 200kVAr (8x25kVAr)
Proizvajalec: Iskra ali enakovredn</t>
  </si>
  <si>
    <t>OPOMBA:
PRED NAKUPOM IN MONTAŽO KOMPENZACIJSKE NAPRAVE JE POTREBNI IZVESTI MERITVE JALOVNE ENERGIJE IN VIŠJEHARMONIKOV MED OBRATOVANJEM IN TEMO PRIMERNO PRILAGODITI KOMPENZACIJSKO NAPRAVO</t>
  </si>
  <si>
    <t>Dobava in montaža fotovoltaike na streho infeksiske klinike UKC MM</t>
  </si>
  <si>
    <t>Dobava, montaža in vezava opreme:</t>
  </si>
  <si>
    <r>
      <t xml:space="preserve">FN moduli, monopolikristalni moduli tipa, JKM-475N-60HLT Tiger Nero n-Type, proizvajalec Jinko Solar Holding CO.Ltd, ali enakovredno. </t>
    </r>
    <r>
      <rPr>
        <sz val="12"/>
        <rFont val="Arial"/>
        <family val="2"/>
      </rPr>
      <t xml:space="preserve">Glavne karakteristike po SCT: izhodna moč (Pmax.) 475Wp; toleranca izhodne moči (ΔPmax.)  </t>
    </r>
    <r>
      <rPr>
        <sz val="12"/>
        <rFont val="Calibri"/>
        <family val="2"/>
        <charset val="238"/>
      </rPr>
      <t>̴</t>
    </r>
    <r>
      <rPr>
        <sz val="12"/>
        <rFont val="Arial"/>
        <family val="2"/>
      </rPr>
      <t xml:space="preserve">+3%; učinkovitost modula (ɳm) 22,01%; maksimalna napetost (Umpp) 35,21V; maksimalni tok (Impp) 13,49A; napetost odprtih sponk (Uoc) 42,54V; tok odprtih sponk (Isc) 14,23A. Glavne karakteristike po NOCT: izhodna moč (Pmax.) 357Wp; maksimalna napetost (Umpp) 33,10V; maksimalni tok (Impp) 10,79A; napetost odprtih sponk (Uoc) 40,41V; tok odprtih sponk (Isc) 11,49A; maksimalna sistemska napetost (Usmax.) 1000/1500VDC. Število celic 120 (6*20). Dimenzije 1903*1134*30mm.
</t>
    </r>
  </si>
  <si>
    <r>
      <t>Optimizatori FN moči, S1000 proizvajalca Solar Edge, ali enakovredno. Karakteristike vhoda: nazivna DC moč 1000Wp. Priključni sistem, vhod za dva modula; apsulutno maximalna vhodna napetost (Voc)  125VDC; maximalni tok po vhodu (I</t>
    </r>
    <r>
      <rPr>
        <sz val="10"/>
        <rFont val="Arial"/>
        <family val="2"/>
        <charset val="238"/>
      </rPr>
      <t>SC</t>
    </r>
    <r>
      <rPr>
        <sz val="12"/>
        <rFont val="Arial"/>
        <family val="2"/>
        <charset val="238"/>
      </rPr>
      <t>) 15A; maximalni izkoristek (ɳ) 99,5%. Karakteristike izhoda: maksimalni tok (Imax) 18ADC; maximalna napetost (Umax) 80VDC. Izhod ob nedelovanju MFE: napetost 1VDC.</t>
    </r>
    <r>
      <rPr>
        <sz val="12"/>
        <rFont val="Arial"/>
        <family val="2"/>
      </rPr>
      <t xml:space="preserve">
</t>
    </r>
  </si>
  <si>
    <r>
      <t>Razsmernika SE100K proizvajalca Solar Edge, ali enakovredno. Karakteristike AC: nazivna moč (Pn</t>
    </r>
    <r>
      <rPr>
        <sz val="9"/>
        <rFont val="Arial"/>
        <family val="2"/>
      </rPr>
      <t>AC</t>
    </r>
    <r>
      <rPr>
        <sz val="12"/>
        <rFont val="Arial"/>
        <family val="2"/>
      </rPr>
      <t>) 100000 W; maksimalna moč (PmaxAC) 100000VA; fazno napetostno območje 320 – 460V; nazivna napetost (UnAC) 400/230V; konični tok (Ik) 3*145A; lokalni in daljinski nadzor parametrov delovanja, DA. Karakteristike DC: max. priključna PV moč (PPV) 175000/58300Wp, nazivna napetost (UnDC) 680-1000V; max. napetost (Umax.DC) 1000V; max. tok  (Imax.DC) 3*48,25A; število vhodov 9; izkoristek 98,3%.</t>
    </r>
  </si>
  <si>
    <t>Dobava in montaža razdelilnikov. Izdelanih iz nerjavnega jekla (Rf), predvideno za zunanjo montažo. Stopnje zaščite IP66, IK10. Opremljena z potrebno ključavničarsko opremo, vrata z enotno ključavnico objekta, žepom za risbe in el. opremo. Razdelilniki pred dobavo na objekt pregledani in preizkušeni v delavnici, zapisniik o pregledu in preizkusu dobavljeni z razdelilnikom.</t>
  </si>
  <si>
    <t>Dobava in montaža elektro razdelilnikia R-DC:</t>
  </si>
  <si>
    <t>Razdelilnik R-DC (jeklena konstrukcija nad streho s strojnimi naparvami).</t>
  </si>
  <si>
    <t>ohišje razdelilnika dimenzij (v*š*g) 1000*750*300mm. Tovarniški izdelek npr. EKO 906030, Schrack ali enakovredno.</t>
  </si>
  <si>
    <r>
      <rPr>
        <sz val="12"/>
        <rFont val="Arial"/>
        <family val="2"/>
      </rPr>
      <t>prenapetostni odvodnik za FN naprave, natični sistem zaščitnih enot, dvopolni (+ in-). Najvišja trajna napetost 1000V</t>
    </r>
    <r>
      <rPr>
        <sz val="8"/>
        <rFont val="Arial"/>
        <family val="2"/>
      </rPr>
      <t xml:space="preserve">DC, </t>
    </r>
    <r>
      <rPr>
        <sz val="12"/>
        <rFont val="Arial"/>
        <family val="2"/>
      </rPr>
      <t>nazivni odvodni sunek I</t>
    </r>
    <r>
      <rPr>
        <sz val="8"/>
        <rFont val="Arial"/>
        <family val="2"/>
      </rPr>
      <t xml:space="preserve">N </t>
    </r>
    <r>
      <rPr>
        <sz val="12"/>
        <rFont val="Arial"/>
        <family val="2"/>
      </rPr>
      <t>(8/20) 20kA po polu.</t>
    </r>
  </si>
  <si>
    <r>
      <t>ohišje inštalacijske varovalke, U</t>
    </r>
    <r>
      <rPr>
        <sz val="8"/>
        <rFont val="Arial"/>
        <family val="2"/>
      </rPr>
      <t>n</t>
    </r>
    <r>
      <rPr>
        <sz val="12"/>
        <rFont val="Arial"/>
        <family val="2"/>
      </rPr>
      <t xml:space="preserve"> = 1000V</t>
    </r>
    <r>
      <rPr>
        <sz val="8"/>
        <rFont val="Arial"/>
        <family val="2"/>
      </rPr>
      <t>DC</t>
    </r>
    <r>
      <rPr>
        <sz val="12"/>
        <rFont val="Arial"/>
        <family val="2"/>
      </rPr>
      <t>, max. I</t>
    </r>
    <r>
      <rPr>
        <sz val="8"/>
        <rFont val="Arial"/>
        <family val="2"/>
      </rPr>
      <t>max</t>
    </r>
    <r>
      <rPr>
        <sz val="12"/>
        <rFont val="Arial"/>
        <family val="2"/>
      </rPr>
      <t xml:space="preserve"> = 32A, dvopolno (+ in -). Komplet z talilnimm vložkom 10*38mm, I</t>
    </r>
    <r>
      <rPr>
        <sz val="8"/>
        <rFont val="Arial"/>
        <family val="2"/>
      </rPr>
      <t>N</t>
    </r>
    <r>
      <rPr>
        <sz val="12"/>
        <rFont val="Arial"/>
        <family val="2"/>
      </rPr>
      <t xml:space="preserve"> = 16A.</t>
    </r>
  </si>
  <si>
    <r>
      <t>stikalo za montažo na DIN letev, Un = 1000V</t>
    </r>
    <r>
      <rPr>
        <sz val="8"/>
        <rFont val="Arial"/>
        <family val="2"/>
      </rPr>
      <t>DC</t>
    </r>
    <r>
      <rPr>
        <sz val="12"/>
        <rFont val="Arial"/>
        <family val="2"/>
      </rPr>
      <t>, I</t>
    </r>
    <r>
      <rPr>
        <sz val="8"/>
        <rFont val="Arial"/>
        <family val="2"/>
      </rPr>
      <t>n</t>
    </r>
    <r>
      <rPr>
        <sz val="12"/>
        <rFont val="Arial"/>
        <family val="2"/>
      </rPr>
      <t xml:space="preserve"> = 16A, dvopolno (+ in -), ročni pogon, položaj ročice 0-1.</t>
    </r>
  </si>
  <si>
    <r>
      <rPr>
        <sz val="12"/>
        <rFont val="Arial"/>
        <family val="2"/>
      </rPr>
      <t>vrstne sponke vijačne za kable preseka do 10mm², Un = 1000V</t>
    </r>
    <r>
      <rPr>
        <sz val="8"/>
        <rFont val="Arial"/>
        <family val="2"/>
      </rPr>
      <t>DC</t>
    </r>
    <r>
      <rPr>
        <sz val="12"/>
        <rFont val="Arial"/>
        <family val="2"/>
      </rPr>
      <t>. Komplet z zvmesnimi in zaključnimi ploščicami.</t>
    </r>
  </si>
  <si>
    <t>PE letev za priključek vodnikov ozemljitve.</t>
  </si>
  <si>
    <r>
      <rPr>
        <sz val="12"/>
        <rFont val="Arial"/>
        <family val="2"/>
      </rPr>
      <t>ostali nepopisani drobni montažni, vijačni in vezni material: uvodnice, inštalacijski PVC perforirani kanali, DIN letve, ožičenje z finožičnimi 1000V</t>
    </r>
    <r>
      <rPr>
        <sz val="8"/>
        <rFont val="Arial"/>
        <family val="2"/>
      </rPr>
      <t>DC</t>
    </r>
    <r>
      <rPr>
        <sz val="12"/>
        <rFont val="Arial"/>
        <family val="2"/>
      </rPr>
      <t xml:space="preserve"> vodniki, napisne tablice, izolacijski pokrovi, i.t.n.</t>
    </r>
  </si>
  <si>
    <t>Razdelilnik R-DC.</t>
  </si>
  <si>
    <t>Dobava in montaža elektro razdelilnikia R-AC:</t>
  </si>
  <si>
    <t>Razdelilnik R-AC (streha s strojnimi naopravami).</t>
  </si>
  <si>
    <t>Dimenzije: 604x1975x467mm (ŠxVxG)
Tip: XL³ S 4000
Proizvajalec: Legrand</t>
  </si>
  <si>
    <t>inštalacijski odklopnik enopolni , karakteristike C, nazivne napetosti Un = 400VAC, nazivni tok In = 16A.</t>
  </si>
  <si>
    <t>varovalčno stikalo tripolno, vertikalno, nazivne napetosti Un = 400VAC, osnova stikala In = 250A, komplet z visokoučinkovitimi vložki In = 160A.</t>
  </si>
  <si>
    <t>varovalčno stikalo tripolno, vertikalno, nazivne napetosti Un = 400VAC, osnova stikala In = 250A, komplet z visokoučinkovitimi vložki In = 100A.</t>
  </si>
  <si>
    <t>prenapetostni odvodnik za TN-S sistem ozemljitve, natični sistem zaščitnih enot, štiripolni (3*L+N). Najvišja trajna napetost 320VAC, nazivni odvodni sunek IN (8/20) 60kA po polu.</t>
  </si>
  <si>
    <r>
      <t>tipkalo gobasto zaskočno, izklop v sili, goba ø</t>
    </r>
    <r>
      <rPr>
        <sz val="11.15"/>
        <rFont val="Arial"/>
        <family val="2"/>
      </rPr>
      <t xml:space="preserve"> 40mm, rdeča, 1*N/OZ kontakt 230VAC, In=10A, vrnitev z zasukom, IP67, 69K. Vgradnja na vrata, z napisom IZKLOP V SILI na rumeni ø</t>
    </r>
    <r>
      <rPr>
        <sz val="10.35"/>
        <rFont val="Arial"/>
        <family val="2"/>
      </rPr>
      <t xml:space="preserve"> 90mm podlagi.</t>
    </r>
  </si>
  <si>
    <t>zbiralčni sistem 400VAC, 250A (3*L + N+PE) petpolni. Komplet z končnimi in skozniškimi podporami.</t>
  </si>
  <si>
    <t>vtičnica šuko 230VAC, 16A, n/o, z pokrovom.</t>
  </si>
  <si>
    <t>vrstne sponke za kable 4mm².</t>
  </si>
  <si>
    <t>ostali nepopisani drobni montažni, vijačni in vezni material: uvodnice, inštalacijski PVC perforirani kanali, DIN letve, ožičenje z finožičnimi vodniki, napisne tablice, izolacijski pokrovi, i.t.n.</t>
  </si>
  <si>
    <t>Razdelilnik R-AC.</t>
  </si>
  <si>
    <t xml:space="preserve">Dobava in montaža okvirja/stojala za montažo razdelilnika R-DC, ter razsmernika, zunanja montaža (jeklena konstrukcija nad strehos srtojnimi napravami). Izdelano iz vlečenih L profilov različnih dimenzij. V stojnem delu stojala vstaviti breme za stabilniost betonski balast/vrtni robnik, 1000/50/250mm - 4*. Sestavni elementi medsebojno delno varjeni (stojni del, pokončni prolili in podporni profili) delno vijačiti ( nosilni profili el. opreme). Dimenzije (d*š*v) 2800*2360*2000mm. Izdelano po priloženi risbi ali podobno. V celoti kvalitetno protirjavenju zaščititi (vroče pocinkati). </t>
  </si>
  <si>
    <t>L profil 80*80*8 mm.</t>
  </si>
  <si>
    <t>L profil 40*40*4 mm.</t>
  </si>
  <si>
    <t>okvir/stojalo</t>
  </si>
  <si>
    <t>Dobava in montaža elektro razdelilnikia R-LMM:</t>
  </si>
  <si>
    <t>Razdelilnik R-LMM (streha s strojnimi naopravami).</t>
  </si>
  <si>
    <t>ohišje razdelilnika dimenzij.  Razdelilnik z podstavkom. Vrata s sključavnico SODO in oknom za odčitavanje merilne naprave. 
Dimenzije: 604x1975x467mm (ŠxVxG)
Tip: XL³ S 4000
Proizvajalec: Legrand</t>
  </si>
  <si>
    <t>odklopnik tripolni 400VAC, 250A, preobremenitveni sprožilnik 125-250A, kratkostični sprožilnik 500-2750A, motorni pogon 230VAC, podnapetostni sprožilnik 230VAC, signalni kontakti 1*NO + 1*NZ. Ločilne plošče faz, razširitev priključka, adapter za priključek odklopnika na 185mm zbiralčni sistem, tunelske sponke. Npr.MC3 Schrack ali enakovredno.</t>
  </si>
  <si>
    <t>varovalčno stikalo tripolno,vertikalno, nazivne napetosti Un = 400VAC, osnova stikala In = 250A, komplet z visokoučinkovitimi vložki In = 160A.</t>
  </si>
  <si>
    <t>varovalčno stikalo tripolno, vertikalno, nazivne napetosti Un = 400VAC, osnova stikala In = 400A, komplet z visokoučinkovitimi vložki In = 100A.</t>
  </si>
  <si>
    <t>prenapetostni odvodnik za TNs sistem ozemljitve, natični sistem zaščitnih enot, štiripolni (3*L+N). Najvišja trajna napetost 335VAC, nazivni odvodni sunek IN (8/20) 15/20kA po polu.</t>
  </si>
  <si>
    <t>pomožni rele z podnožjem, tuljava 230VAC z LED signalizacijo stanja, kontakti 2*PR. Npr. MT 228230 Schrack</t>
  </si>
  <si>
    <t>časovni rele univerzalni, tuljava 230VAC, kontakti 1*PR. Npr. ZR5MF 011 Schrack</t>
  </si>
  <si>
    <t>inštalacijski odklopnik tripolni , karakteristike C, nazivne napetosti Un = 400VAC, nazivni tok In = 6A.</t>
  </si>
  <si>
    <t>inštalacijski odklopnik enopolni , karakteristike C, nazivne napetosti Un = 230VAC, nazivni tok In = 6A.</t>
  </si>
  <si>
    <t>krmilno stikalo za montažo na DIN letev, Un = 230VAC, In = 10A, enopolno, ročni pogon, položaj ročice 0-1. Npr. BZ900241 Schrack.</t>
  </si>
  <si>
    <t>tipkalo gobasto zaskočno, izklop v sili, goba ø 40mm, rdeča, 1*N/OZ kontakt 230VAC, In=10A, vrnitev z zasukom, IP67, 69K. Vgradnja na vrata, z napisom IZKLOP V SILI na rumeni ø 90mm podlagi. Npr. M22 Schrack.</t>
  </si>
  <si>
    <t>svetleča signalka LED, Un = 230VAC, zelena, vgradnja na vrata. Npr. BZ501211 Schrack.</t>
  </si>
  <si>
    <t>svetleča signalka LED, Un = 230VAC, rdeča, vgradnja na vrata. Npr. BZ501215 Schrack.</t>
  </si>
  <si>
    <t>nadzorni rele, za nadzor napetosti in ferkvence v trifaznih sistemih, krmilne/navigacijske tipke, LCD zaslon. Rele URNA 0345 SCHRACK. Nastavljen v skladu z zahtevami SONDO in zapisnik o nastavitvah.</t>
  </si>
  <si>
    <r>
      <rPr>
        <sz val="12"/>
        <rFont val="Arial"/>
        <family val="2"/>
      </rPr>
      <t>tokovni merilni transformator, skozniški,200/5A, kl. 0,5, 15VA, n˂</t>
    </r>
    <r>
      <rPr>
        <sz val="10.9"/>
        <rFont val="Arial"/>
        <family val="2"/>
      </rPr>
      <t>5</t>
    </r>
    <r>
      <rPr>
        <sz val="12"/>
        <rFont val="Arial"/>
        <family val="2"/>
      </rPr>
      <t>, CIRCUTOR.  Žigosan.</t>
    </r>
  </si>
  <si>
    <t>merilno priključna letev (MPL) za merilno napravo.</t>
  </si>
  <si>
    <t>merilna naprava, 3*230/400V, 50Hz, X/5A, polindirektni trifazni števec delovne in jalove energije, dvosmerni. Z merjeno močjo razreda točnosti B ali 1 za delovno energijo in 2 za jalovo energijo. Z komunikacijskim modulom CM-u-3. Merina naprava MT880-T1A42R56.</t>
  </si>
  <si>
    <t>števčna plošča merilne naprave.</t>
  </si>
  <si>
    <t>podporni izolator 1kV.</t>
  </si>
  <si>
    <t>razdelilnik R-LMM</t>
  </si>
  <si>
    <t>Dobava in montaža elektro razdelilnikia PMO-MFE:</t>
  </si>
  <si>
    <t>Dobava, polaganje in vezava kablov. Označeni najmanj na začetku in koncu z oznakami. Položeni delno po kabelskih policah (horizontalno), kabelskih lestvah (vertikalno) in delno uvlečeni v zaščitne cevi. Zaključeni z ustreznimi končnicami (kabelska glava in kabelski čevlji, hitrospojne sponke).</t>
  </si>
  <si>
    <t>kabel solarni H1Z2Z2-K 1*4mm², črme barve.</t>
  </si>
  <si>
    <t>kabel solarni H1Z2Z2-K 1*4mm², rdeče barve.</t>
  </si>
  <si>
    <t>kabel solarni H1Z2Z2-K 1*6mm², črme barve.</t>
  </si>
  <si>
    <t>kabel solarni H1Z2Z2-K 1*6mm², rdeče barve.</t>
  </si>
  <si>
    <t>solarni konektor, komplet ohišje in kontaktni element, za + pol, kabel 4mm², 1000VDC, IP67.</t>
  </si>
  <si>
    <t>solarni konektor, komplet ohišje in kontaktni element, za - pol, kabel 4mm², 1000VDC, IP67.</t>
  </si>
  <si>
    <t>solarni konektor, komplet ohišje in kontaktni element, za + pol, kabel 6mm², 1000VDC, IP67.</t>
  </si>
  <si>
    <t>solarni konektor, komplet ohišje in kontaktni element, za - pol, kabel 6mm², 1000VDC, IP67.</t>
  </si>
  <si>
    <t>energetski finožični kabel FG16OR16 5*95mm².</t>
  </si>
  <si>
    <t>energetski kabel N2XH-J 3*1,5mm².</t>
  </si>
  <si>
    <t>energetski kabel N2XH-J 3*2,5mm².</t>
  </si>
  <si>
    <t>komunikacijski kabel UTP 4*2*0,51mm, kat.6.</t>
  </si>
  <si>
    <t>kabel za javljanje požara, rdeči plašč, JY(St)Y 1*2*1,0mm.</t>
  </si>
  <si>
    <t>Dobava in polaganje elementov kabelskih tras</t>
  </si>
  <si>
    <t>gibljiva zaščitna cev, znotraj gladkostenska, samogasna, UV visokoodporna-najlonska, notranji ø 16mm, FPAS21B.</t>
  </si>
  <si>
    <t>Kabelska polica, perforirana, izdelana iz nerjavne pločevine (Rf) KP 100/50mm. Komplet z pokrovom, pritrdilnimi, veznimi in spojnimi elementi.</t>
  </si>
  <si>
    <t>Kabelska polica, perforirana, izdelana iz nerjavne pločevine (Rf) KP 50/50mm. Komplet z pokrovom, pritrdilnimi, veznimi in spojnimi elementi.</t>
  </si>
  <si>
    <t>Kabelska lestev, izdelana iz nerjavne pločevine (Rf) KL 300/50mm. Komplet z pokrovom, pritrdilnimi, veznimi in spojnimi elementi ter z kabelskoimi objemkami.</t>
  </si>
  <si>
    <t>prehoda iz strehe s strojnimi napravami v objekt, kompletna izvedba z ognjeodporno pregrado in tesnjenjem. Ognjeodporna pregrada E90min. Izvedena z ekspanzijskimi blazinicami in kitom. Odprtina v fasadi za prehod kabla 5*95mm².</t>
  </si>
  <si>
    <t>betonski balast (tlakovec) 200/250/80mm (nosilci kabelskih polic) in samorezni vijaki za beton.</t>
  </si>
  <si>
    <t>vezice PVC, UV odporna, razne dolžine.</t>
  </si>
  <si>
    <t>vezice iz nerjavnega jekl (perforirani trak)a, razne dolžine.</t>
  </si>
  <si>
    <t>Dobava, polaganje in vezava vodnikov. Označeni najmanj na začetku in koncu z oznakami mesta priklopa. Položeni delno po kabelskih policah (horizontalno), kabelskih lestvah (vertikalno) in delno uvlečeni v zaščitne cevi. Zaključeni z ustreznimi končnicami (kabelski čevlji).</t>
  </si>
  <si>
    <t xml:space="preserve">zbiralka za izenačitev potencialov Cu 30*5mm. Zbiralka v ohišju iz umetne masez pokrovom (npr. Minipol dim. (v*š*g) 400*300*200mm, Schrack ali enakovredno.
</t>
  </si>
  <si>
    <t>bakreni vodnik H07V-K 16 mm2 (Ru/Z).</t>
  </si>
  <si>
    <t>bakreni vodnik H07V-K 25 mm2 (Ru/Z).</t>
  </si>
  <si>
    <t>bakreni vodnik H07V-K 50 mm2 (Ru/Z).</t>
  </si>
  <si>
    <t>izvedba vijačnih stikov ( vijak,nazobčana podložka,matica) na mestih priključitve vodnikov (nosilni okvir,kabelske police, Al podkonstrukcija, razsmerniki, razdelilniki).</t>
  </si>
  <si>
    <t>Dobava in montaža elementov zunanje zaščite pred delovanjem strele. Izvaja se dograditev/preureditev zaščite predvidene po osnovnem načru zaščite pred delovanjem strele. Potrebna je koordinacija del z izvajalci del predvidenimi po osnovnem načrtu.</t>
  </si>
  <si>
    <t xml:space="preserve">lovilna palica LOP04 (Al) višine h=4,0m vključno z ustreznim pritrdilnim elementom. Proizvajalec Hermi ali enakovredno.
</t>
  </si>
  <si>
    <t>lovilna palica LOP03 (Al) višine h=3,0m vključno z ustreznim pritrdilnim elementom. Proizvajalec Hermi ali enakovredno.</t>
  </si>
  <si>
    <t>okrogli aluminijasti strelovodni vodnik AH1 Al ø 8mm na tipskih strelovodnih nosilnih elementih. Proizvajalec Hermi ali enakovredno.</t>
  </si>
  <si>
    <t>sponka KON07 (Rf-V) iz nerjavečega jekla za povezovanje okroglega strelovodnega vodnika na lovilne palice. Proizvajalec Hermi ali renakovredno.</t>
  </si>
  <si>
    <t>40</t>
  </si>
  <si>
    <t>sponka KON04 A SIMPLE (Rf-V) iz nerjavečega jekla za medsebojno spajanje/podaljševanje okroglih strelovodnih vodnikov. Proizvajalec Hermi ali enakovredno.</t>
  </si>
  <si>
    <t>41</t>
  </si>
  <si>
    <t>kontaktna sponka KON05 (Rf-V) iz nerjavečega jekla za izvedbo kontaktnih spojev med strelovodnim vodnikom AH1 Alø 8mm in pločevinastimi deli. Proizvajalca Hermi ali enakovredno.</t>
  </si>
  <si>
    <t>42</t>
  </si>
  <si>
    <t>sponka KON27 (Rf-V) za ozemljitev kovinskih konstrukcij - pritrjevanje okroglega ali ploščetega vodnika skupaj z namensko sponko (KON01, KON05 C, KON04 A SIMPLE,…) ali za pritrditev lovilne palice na konstrukcijo. Proizvajalca Hermi ali enakovredno.</t>
  </si>
  <si>
    <t>fleksibilni povezovalni elemetn KON05-2 različnih dolžin, povezava na kovinske konstrukcije. Proizvajalec Hermi ali enakovredno.</t>
  </si>
  <si>
    <t>strešni nosilni elementa SON17 C (PP) z betonsko kocko za pritrjevanje strelovodnega vodnika AH1 Al ø 8mm na ravne strehe. Ptoizvajalec Hermi ali enakovredno.</t>
  </si>
  <si>
    <t>45</t>
  </si>
  <si>
    <t>Ostali material potreben za izdelavo fotovoltaike:</t>
  </si>
  <si>
    <t>46</t>
  </si>
  <si>
    <t>nastavitve razsmernika SE100K proizvajalca Solar Edge, ali enakiovrednega.</t>
  </si>
  <si>
    <t>47</t>
  </si>
  <si>
    <t>sodelovanje z lokalno DES pri priklopu razdelilnika R-LMM na odjemno mesto objekta.</t>
  </si>
  <si>
    <t>48</t>
  </si>
  <si>
    <t>sodelovanje z ostalimi izvajalci na objektu (izvajalci elektro instalacij, izvajalci zaščite pred delovanjem strele po osnovnem načrtu, ter ostalimi izvajalci).</t>
  </si>
  <si>
    <t>modem/roter za daljinski prenos podatkov iz razsmernikov.</t>
  </si>
  <si>
    <t>konektor UTP RJ54.</t>
  </si>
  <si>
    <t>51</t>
  </si>
  <si>
    <t>ročni javljalniki požara, nadgradni, ohišje rdeče s steklenim oknom, IP55, kontakti 1*NO + 1*NZ, 230V, 10A, npr. GW 42201 Gewiss ali enakovredno.</t>
  </si>
  <si>
    <t>52</t>
  </si>
  <si>
    <t>izvedba meritev in merilnih protokolov inštalacij (AC in DC), izenačitve potenciala in zaščite pred delovanjem strele.</t>
  </si>
  <si>
    <t>53</t>
  </si>
  <si>
    <t>označevanje kablov in vodnikov na mestu priključitve v el. razdelilnikih in na mestu priključitve naprave in FN modulov s trajno in obstojno oznako/značko.</t>
  </si>
  <si>
    <t>54</t>
  </si>
  <si>
    <t>drobni montažni in vijačni material.</t>
  </si>
  <si>
    <t>55</t>
  </si>
  <si>
    <t>transporti in manipulativni stroški, čiščenje gradbišča in odvoz materiala.</t>
  </si>
  <si>
    <t>56</t>
  </si>
  <si>
    <t>57</t>
  </si>
  <si>
    <t>predaja merilnih protokolov, garancijskih listin in ostale dokumentacije vezane na izvedbo del.</t>
  </si>
  <si>
    <t>Dobava in montaža podkonstrukcija fotovoltaiko:</t>
  </si>
  <si>
    <t>Dobava in montaža elementov nosilne podkonstrukcije FN modulov. Podkonstrukcija Šeško ali enakovredno.</t>
  </si>
  <si>
    <r>
      <t>PVCON trikotnik, 5°</t>
    </r>
    <r>
      <rPr>
        <sz val="9.6"/>
        <rFont val="Arial"/>
        <family val="2"/>
      </rPr>
      <t xml:space="preserve"> </t>
    </r>
    <r>
      <rPr>
        <sz val="12"/>
        <rFont val="Arial"/>
        <family val="2"/>
      </rPr>
      <t>- namenski.</t>
    </r>
  </si>
  <si>
    <t>trikotnik pokrov - namenski PVCON 5° , l=3800mm.</t>
  </si>
  <si>
    <t>(521008) vijak samorezni EJOT JT3-2 + EPDM.</t>
  </si>
  <si>
    <t>(532009) spojka končna PVCON (h=30-32mm) - klik.</t>
  </si>
  <si>
    <t>(532010) spojka vmesna PVCON (h=30-32mm) - klik.</t>
  </si>
  <si>
    <t>namenski nosilec za pritrditev trikotnikov.</t>
  </si>
  <si>
    <t>(590006) butil trak 20*2*20m.</t>
  </si>
  <si>
    <t>izris sestave podkonstrukcije ob naročilu le te.</t>
  </si>
  <si>
    <t>PROIZVODNE NAPRAVE SKUPAJ</t>
  </si>
  <si>
    <t>DRUGE STORITVE ELEKTROTEHNIKE</t>
  </si>
  <si>
    <t>98</t>
  </si>
  <si>
    <t>Poz</t>
  </si>
  <si>
    <t>Tip</t>
  </si>
  <si>
    <t>Opis</t>
  </si>
  <si>
    <t>Kom</t>
  </si>
  <si>
    <t>Naprava</t>
  </si>
  <si>
    <t>CENTRALNI NADZORNI SISTEM - CNS</t>
  </si>
  <si>
    <t>CNS SISTEM - razširitev obstoječega sistema naročnika UKC MB, Siemens Desigo CC</t>
  </si>
  <si>
    <t>Popis avtomatike zajema zaradi kompatibilnosti elekto in strojne elemente</t>
  </si>
  <si>
    <t>CNS</t>
  </si>
  <si>
    <t>CCA-5000-BA</t>
  </si>
  <si>
    <t>SBT: Nadzorni program Desigo CC - licenca za 5000 BACNet podatkovnih točk</t>
  </si>
  <si>
    <t>PC-CNS</t>
  </si>
  <si>
    <t>PC: Intel i7 oz AMD Ryzen 7_x000D_
- 16 GB DDR4_x000D_
- SSD 512GB_x000D_
- monitor 27" QHD_x000D_
- Win 11 pro_x000D_
- konfiguracija</t>
  </si>
  <si>
    <t>CCA-1-CL</t>
  </si>
  <si>
    <t>SBT: Nadzorni program Desigo CC - licenca za dodatnega odjemalca</t>
  </si>
  <si>
    <t>ST</t>
  </si>
  <si>
    <t>STORITEV CNS vključuje:
- izdelavo programske opreme na nivoju CNS-a (nadzorni sistem Siemens Desigo CC)
- programiranje komunikacijskih vmesnikov
- testiranje programske opreme
- testiranje povezav
- izdelavo ekranskih grafik
- integriranje podatkovnih točk na nadzorni sistem
- poučitev uporabnika o delovanju in upravljanju sistemov</t>
  </si>
  <si>
    <t>SPLOŠNA OPOMBA</t>
  </si>
  <si>
    <t>-</t>
  </si>
  <si>
    <t>Informacijska služba naročnika zagotovi: 
- proste IP naslove
- odprte porte
- proste priklope na mrežnih stikalih
- UTP povezave</t>
  </si>
  <si>
    <t>Vizualizacija podatkov v sestrskih bazah</t>
  </si>
  <si>
    <t>PXG3.W200-2</t>
  </si>
  <si>
    <t>SBT: BACnet / IP Web vmesnik z razširjeno funkcionalnostjo</t>
  </si>
  <si>
    <t>EKO</t>
  </si>
  <si>
    <t>Namestitev WEB vmesnikov v etažnih razdelilcih R-CNS-LEVO IN R-CNS-DESNO skupaj z ostlim krmiljem za prostorske regulacije . EKO, vgradnja in ožičenje je predmet popisa splošnih elektro del</t>
  </si>
  <si>
    <t>STORITEV CNS vključuje:
- izdelavo programske opreme na nivoju WEB vmesnika programiranje komunikacijskih vmesnikov
- testiranje programske opreme
- testiranje povezav
- izdelavo ekranskih grafik
- integriranje podatkovnih točk na nadzorni sistem
- poučitev uporabnika o delovanju in upravljanju sistemov</t>
  </si>
  <si>
    <t>VKLJUČITEV ŠTEVCEV V OBSTOJEČI SISTEM ENERGETSKEGA MONITORINGA NAROČNIKA ELNETWEB+</t>
  </si>
  <si>
    <t>Nadzor nad elektro odvodi v NN prostoru</t>
  </si>
  <si>
    <t>Elnet PQ</t>
  </si>
  <si>
    <t>CONTROL APPLICATIONS: Analizator el. omrežja 3f, 144x144mm, barvni, TCP, RS485/232 MODBUS, WEB, EN50160, record on demand</t>
  </si>
  <si>
    <t>EDS-208</t>
  </si>
  <si>
    <t>MOXA: 8-portni ethernet switch za montažo na DIN letev, napajanje 12-48VDC oz. 18-30VAC</t>
  </si>
  <si>
    <t>Licenca in storitve</t>
  </si>
  <si>
    <t>PXC5.E24</t>
  </si>
  <si>
    <t>SBT: Krmilnik Super UI8, UI8, rele 6, DI2, skupaj 24I/O, Modbus, BACnet/IP, BACnet/SC</t>
  </si>
  <si>
    <t>HD67056-B2-20</t>
  </si>
  <si>
    <t>ADFWeb: Pretvornik M-BUS / Bacnet TCP za 20 M-BUS naprav</t>
  </si>
  <si>
    <t>ElnetWEB+10U</t>
  </si>
  <si>
    <t>FENIKS: Elnetweb+ licenca za dodatnih 10 števcev</t>
  </si>
  <si>
    <t>ElnetWEB-Upg+</t>
  </si>
  <si>
    <t>FENIKS: Licenca: Posodobitev ElnetWEb+ na zadnjo verzijo, posodobitve za 1 leto</t>
  </si>
  <si>
    <t>Elektro komandna omara, komplet ožičena z vsemi zaščitnimi elementi, vključno z montažo</t>
  </si>
  <si>
    <t>Kabliranje za potrebe priklopa električnih analizatorjev na Ethernet mrežo je predmet popisa splošnih elektro instalacij. Kabli zajeti v popisu kablov za potrebe CNS.</t>
  </si>
  <si>
    <t>STORITEV vključuje:
- instalacija nadgradnje na strežniku naročnika
- dopolnitve drevesne strukture števcev
- integracija novih števcev
- kontrola delovanja
- poučitev uporabnika o delovanju in upravljanju sistemov</t>
  </si>
  <si>
    <t>INTEGRACIJE</t>
  </si>
  <si>
    <t>Integracija priprave medicinskih plinov, Medicop</t>
  </si>
  <si>
    <t xml:space="preserve">Kabliranje med EKO toplotne postaje in krmiljem MEDICOP je predmet popisa splošnih elektro instalacij. Izvede ga elektro izvajalec po predloženi topološki shemi. </t>
  </si>
  <si>
    <t>PXC5.E003</t>
  </si>
  <si>
    <t>SBT: Sistemski krmilnik za integracije, BACnet (do 60 MSTP), MODBUS (do 500 - RTU ali TCP)</t>
  </si>
  <si>
    <t>Storitev zajema: 
- integracijo krmilnika za kisik Medicop MQ180 MODBUS TCP (do 50 podatkovnih točk)
- določitev relevantnih podatkovnih točk
- kontrola prenosa podatkov
- predajni zapisnik
OPOMBA:
Krmilje kisikove postaje mora biti dobavljeno z možnostjo komunikacije MODBUS TCP</t>
  </si>
  <si>
    <t xml:space="preserve">Integracija hladilnih agregatov, 3 kom. na strehi, suhega hladilca 1 kom. </t>
  </si>
  <si>
    <t xml:space="preserve">Kabliranje med EKO toplotne postaje in hladilno strojnico je predmet popisa splošnih elektro instalacij. Izvede ga elektro izvajalec po predloženi topološki shemi. </t>
  </si>
  <si>
    <t>Storitev zajema: 
- integracijo hladilnega agregata MODBUS TCP (do 30 podatkovnih točk)
- določitev relevantnih podatkovnih točk
- kontrola prenosa podatkov
- predajni zapisnik
OPOMBA:
Hladilna agregata morata biti dobavljena z možnostjo komunikacije MODBUS TCP</t>
  </si>
  <si>
    <t xml:space="preserve">Integracija parnega generatorja 1 kom. </t>
  </si>
  <si>
    <t xml:space="preserve">Kabliranje med EKO toplotne postaje in parnim generatorjem je predmet popisa splošnih elektro instalacij. Izvede ga elektro izvajalec po predloženi topološki shemi. </t>
  </si>
  <si>
    <t>QAE2121.010</t>
  </si>
  <si>
    <t>SBT: Potopno tipalo NI 1000, L=100mm, brez zaščitne tulke, -30...130 °C</t>
  </si>
  <si>
    <t>ALT-SB100</t>
  </si>
  <si>
    <t>SBT: Zaščitna tulka, L=100mm, zun. 1/2, ponikljana medenina, fi 7mm</t>
  </si>
  <si>
    <t>QBE2003-P10</t>
  </si>
  <si>
    <t>SBT: Tipalo tlaka za pline in tekočine (0…10 V) 0…10 bar, zun. navoj 1/2</t>
  </si>
  <si>
    <t>PXC7.E400M</t>
  </si>
  <si>
    <t>SBT: Avtomatizacijska postaja CPU, BACnet/IP, BACnet/SC, 200 Modbus RTU/ TCP dp, do 200 podatkovnih točk</t>
  </si>
  <si>
    <t>TXS1.12F10</t>
  </si>
  <si>
    <t>SBT: Napajalni modul 24VDC, 1.2A</t>
  </si>
  <si>
    <t>TXS1.EF10</t>
  </si>
  <si>
    <t>SBT: Pasivni priključni Bus modul</t>
  </si>
  <si>
    <t>TXA1.K24</t>
  </si>
  <si>
    <t>SBT: Naslovni ključki: 1-24 + Reset</t>
  </si>
  <si>
    <t>TXM1.8U</t>
  </si>
  <si>
    <t>SBT: Univerzalni vhodno - izhodni modul, 8 I/O (DI, AI, AO)</t>
  </si>
  <si>
    <t>TXM1.16D</t>
  </si>
  <si>
    <t>SBT: Digitalni vhodni modul, 16 DI</t>
  </si>
  <si>
    <t>TXM1.8D</t>
  </si>
  <si>
    <t>SBT: Digitalni vhodni modul, 8 DI</t>
  </si>
  <si>
    <t>TXM1.8T</t>
  </si>
  <si>
    <t>SBT: Razširitveni modul 8 Triac izhodov, 24V AC</t>
  </si>
  <si>
    <t>Storitev zajema: 
- integracijo parnega generatorja z MODBUS RS485 ali TCP (do 30 podatkovnih točk)
- določitev relevantnih podatkovnih točk
- kontrola prenosa podatkov
- predajni zapisnik
OPOMBA:
- CNS je vodi parnega postrojenja, pač pa je dobavljeno s svojo lastno  krmilni opremo 
- Krmilje parnega postrojenja dobaviti z možnostjo komunikacije MODBUS RS485 ali TCP</t>
  </si>
  <si>
    <t xml:space="preserve">Integracija dizel agregata 1 kom in UPS sistema napajanja 1 kom. </t>
  </si>
  <si>
    <t xml:space="preserve">Kabliranje med EKO toplotne postaje in strojnico dizen agregata in UPS sistemom napajanja je predmet popisa splošnih elektro instalacij. Izvede ga elektro izvajalec po predloženi topološki shemi. </t>
  </si>
  <si>
    <t>Storitev zajema: 
- integracijo parnega generatorja z MODBUS RS485 ali TCP (do 30 podatkovnih točk)
- določitev relevantnih podatkovnih točk
- kontrola prenosa podatkov
- predajni zapisnik
OPOMBA:
Krmilnk parnega generatorja LRR 1-52 mora biti dobavljen z možnostjo komunikacije MODBUS RS485 ali TCP</t>
  </si>
  <si>
    <t>Integracija odtočnikov Pluvia na strehi (10 kom.)</t>
  </si>
  <si>
    <t xml:space="preserve">Kabliranje med EKO odtočniki Pluvia je predmet popisa splošnih elektro instalacij. Izvede ga elektro izvajalec po predloženi topološki shemi. </t>
  </si>
  <si>
    <t>Storitev zajema: 
- integracijo odtočnikov Pluvia z MODBUS RS485 ali TCP (do 30 podatkovnih točk)
- določitev relevantnih podatkovnih točk
- kontrola prenosa podatkov
- predajni zapisnik
OPOMBA:
Naprave morajo biti dobavljene z možnostjo komunikacije MODBUS RS485 ali TCP IP</t>
  </si>
  <si>
    <t>Integracija vakuumske postaje MOBUS</t>
  </si>
  <si>
    <t xml:space="preserve">Kabliranje med EKO in krmiljem odtočnikov Pluvia je predmet popisa splošnih elektro instalacij. Izvede ga elektro izvajalec po predloženi topološki shemi. </t>
  </si>
  <si>
    <t>Storitev zajema: 
- integracijo krmilja vakuumske postaje z MODBUS RS485 ali TCP (do 30 podatkovnih točk)
- določitev relevantnih podatkovnih točk
- kontrola prenosa podatkov
- predajni zapisnik
OPOMBA:
Naprava mora biti dobavljena z možnostjo komunikacije MODBUS RS485 ali TCP IP</t>
  </si>
  <si>
    <t>Integracija VRV sistema za serverska prostora MOBUS</t>
  </si>
  <si>
    <t xml:space="preserve">Kabliranje med EKO in sistemom VRV za serverski prostor je predmet popisa splošnih elektro instalacij. Izvede ga elektro izvajalec po predloženi topološki shemi. </t>
  </si>
  <si>
    <t>Storitev zajema: 
- integracijo krmilja VRV z MODBUS RS485 ali TCP (do 60 podatkovnih točk), predvidoma 21 notranjih enot
- določitev relevantnih podatkovnih točk
- kontrola prenosa podatkov
- predajni zapisnik
OPOMBA:
Naprava mora biti dobavljena z možnostjo komunikacije MODBUS RS485 ali TCP IP</t>
  </si>
  <si>
    <t>Storitev zajema: 
- integracijo krmilja VRV z MODBUS RS485 ali TCP (do 40 podatkovnih točk), predvidoma 12 notranjih enot
- določitev relevantnih podatkovnih točk
- kontrola prenosa podatkov
- predajni zapisnik
OPOMBA:
Naprava mora biti dobavljena z možnostjo komunikacije MODBUS RS485 ali TCP IP</t>
  </si>
  <si>
    <t>Pobiranje raznih stanj napak (digitalni vhodi):
- fekalno črpališče (3 klet)
- TK prostori
- šprinkler strojnica
- strojnica za definfekcijo in prečrpavanje odpadne vode
- skupne napake dvigal</t>
  </si>
  <si>
    <t xml:space="preserve">Kabliranje med EKO in posameznimi napravami po topološki shemi je predmet popisa splošnih elektro instalacij. Izvede ga elektro izvajalec po predloženi topološki shemi. </t>
  </si>
  <si>
    <t>PXC7.E400L</t>
  </si>
  <si>
    <t>SBT: Avtomatizacijska postaja CPU, BACnet/IP, BACnet/SC, do 400 podatkovnih točk</t>
  </si>
  <si>
    <t>RDG200KN</t>
  </si>
  <si>
    <t>SBT: Komunikativni sobni termostat KNX., LCD, izhodi (PWM / 3-poz.) ON/OFF, vent. konv. (3-st./1 hitrost)</t>
  </si>
  <si>
    <t>N 125/22</t>
  </si>
  <si>
    <t>SBT: KNX napajalnik 640mA N125/22</t>
  </si>
  <si>
    <t>Storitev zajema: 
- integracijo krmilja strojnice za dezinfekcijo in prečrpavanje odpadne vode z MODBUS RS485 ali TCP (do 40 podatkovnih točk)
- določitev relevantnih podatkovnih točk z dobaviteljem naprave
- kontrola prenosa podatkov
- predajni zapisnik
OPOMBA:
Naprava mora biti dobavljena z možnostjo komunikacije MODBUS RS485 ali TCP IP</t>
  </si>
  <si>
    <t>STORITEV DDC  vključuje:
- elektro načrt in funkcijsko shemo avtomatike
- opise delovanja in navodila za upravljanje
- izdelavo programa za krmilnik
- kontrolo el. priključkov in nalaganje programa
- preizkusni zagon in nastavitev parametrov
- poučitev uporabnikov o upravljanju sistema in predajni zapisnik</t>
  </si>
  <si>
    <t>PREZRAČEVANJE IN KLIMATIZACIJA</t>
  </si>
  <si>
    <t>Klimatske naprave</t>
  </si>
  <si>
    <t>KN1 - GARDEROBE 1.860 m3/h</t>
  </si>
  <si>
    <t>QAM2120.040</t>
  </si>
  <si>
    <t>SBT: Kanalsko temp. tipalo LG-NI 1000, -50...+80°C, dolžine 0,40m</t>
  </si>
  <si>
    <t>QFM2120</t>
  </si>
  <si>
    <t>SBT: Kan. tipalo rel. vlage in temp., 0..10V/ 0..10V ali NI1000</t>
  </si>
  <si>
    <t>QBM2030-30</t>
  </si>
  <si>
    <t>SBT: Diferen. tlačno tipalo,0..1000/ 0..1500/ 0..3000Pa, 0..10V, IP42</t>
  </si>
  <si>
    <t>QAF63.6-J</t>
  </si>
  <si>
    <t>SBT: Protizmrzovalno zaščitno tipalo 0...10V</t>
  </si>
  <si>
    <t>AQM63.2</t>
  </si>
  <si>
    <t>SBT: Pritrdilni set za kapilaro</t>
  </si>
  <si>
    <t>QBM81-5</t>
  </si>
  <si>
    <t>SBT: Diferenčno tlačno stikalo 50..500Pa</t>
  </si>
  <si>
    <t>QBM81-3</t>
  </si>
  <si>
    <t>SBT: Diferenčno tlačno stikalo 20..300Pa</t>
  </si>
  <si>
    <t>Po strojni shemi ima klimatska naprave EC motorje</t>
  </si>
  <si>
    <t>prehodni tlačno razbremenjeni ventil hladilnik</t>
  </si>
  <si>
    <t>VPI46.32F4Q</t>
  </si>
  <si>
    <t>SBT: : Kombiniran tlačno razbremenjen ventil PN25, DN32, 550..4000l/h, merilni priključki, G1-1/4"</t>
  </si>
  <si>
    <t>SSA161.05</t>
  </si>
  <si>
    <t xml:space="preserve">SBT: Elektro motorni pogon malih ventilov 24V, 0...10V </t>
  </si>
  <si>
    <t>Pred naročanjem uskladiti z dobaviteljem klimata in strojnim projektom! Montaža regulacijskih ventilov je predmet projekta strojnih instalacij</t>
  </si>
  <si>
    <t>prehodni tlačno razbremenjeni ventil grelec</t>
  </si>
  <si>
    <t>VPI46.25F1.8Q</t>
  </si>
  <si>
    <t>SBT: Kombiniran tlačno razbremenjen ventil DN25, 1800l/h, merilni priključki, G1 1/4"</t>
  </si>
  <si>
    <t>GMA161.1E</t>
  </si>
  <si>
    <t>SBT: Mot. pogon žaluz. 24VAC, 0..10V, 7Nm,1,5m2, pov.vzmet</t>
  </si>
  <si>
    <t>GLB161.1E</t>
  </si>
  <si>
    <t>SBT: Mot. pogon, rotacijski, 24VAC, 0...10V, 10Nm, do 1,5m2, indikacija položaja 0..10V</t>
  </si>
  <si>
    <t xml:space="preserve">DDC </t>
  </si>
  <si>
    <t>PXC7.E400S</t>
  </si>
  <si>
    <t>SBT: CPU modul - do 100 podatkovnih točk, ethernet, BacNet protokol, MODBUS</t>
  </si>
  <si>
    <t>PXM30.E</t>
  </si>
  <si>
    <t>SBT: BACnet/ IP Zaslon občutljiv na dotik 7.0, integriran web server</t>
  </si>
  <si>
    <t>Elnet MC-1 TCP</t>
  </si>
  <si>
    <t>CONTROL APPLICATIONS: 1 kanalni 3 fazni multimeter in merilec energije, 110x300x60mm, RS485, MODBUS,TCPIP, WEB server</t>
  </si>
  <si>
    <t>TA24P_100/5A_1</t>
  </si>
  <si>
    <t>SACI: Merilni tokovni transformator z razstavljivim jedrom 100/5A, cl. 1, 1m kabla</t>
  </si>
  <si>
    <t xml:space="preserve">Elektro komandna omara, komplet ožičena z vsemi zaščitnimi elementi, vključno z montažo
kot npr.
Omara, zidna, kovinska, enokrilna, IP65 V=800 Š=800 G=300mm	kos	1
štiripolni prenapetostni odvodnik razred C	kos	1
tripolna glavno stikalo 40A	kos	1
tokovniki 50/5A ( zajeta samo vgradnja )	kos	3
analizatir omrežna ELNET ( zajeta samo montaža )	kos	1
tripolni instalacijki odklopnik B6A	kos	1
enopolni instalacijski odklopnik B 10A	kos	1
svetilka z stikalom za montažo v elektro omaro	kos	1
šuko vtičnica 16A, 230VAC za montaža na DIN letev	kos	1
trifazni fazni nadzorni rele	kos	1
transformator 230/24VAC, 250VA	kos	1
napajalnik 230/24VDC 2,5A	kos	1
enopolni instalacijski odklopnik D 10A	kos	1
enopolni instalacijski odklopnik C 1A	kos	1
tripolni instalacijki odklopnik C 6-16A	kos	4
enopolni instalacijski odklopnik C 6-16A	kos	6
pomožni kontakt za instalacisjki odklopnik	kos	2
PT rele, kompletno z podnožjem 24VAC	kos	9
Vgradnja mrežnega stokala MOXA	kos	1
vgradnja krmilnika Siemens	kpl	1
komunikacisjka vtičnica RJ45 cat.6 na DIN letev	kos	2
Stikalo, preklopno, 2-polno, s položajem 0, 10A/1-0-2	kos	1
sponke CU/AL 10 mm2	kos	4
sponka VS 2,5 mm2	kos	150
montažni materiala ( DIN letve, kanali za ožičenje, zbiralke PE, N, tulci, čevlji, žice, itd…)	kpl	1
Glavno stikalo se določi glede na priključno moč omare!	
Pri motorjih klimatov se ustrezno določijo instalacijski odklopniki (10A, 16A, 20A, 25A,…) glede na moč	</t>
  </si>
  <si>
    <t>PM</t>
  </si>
  <si>
    <t>Konstrukcija za montažo stikalne omare</t>
  </si>
  <si>
    <t>KABLI 20</t>
  </si>
  <si>
    <t>Dobava in polaganje kabla NHXMH-J 4x1,5 mm2  35m
Dobava in polaganje kabla NHXMH-J 3x1,5 mm2  35m
Dobava in polaganje kabla Flex-CH 4x1,5 mm2	   16m
Dobava in polaganje kablaJ-H(St)H 4x2x0,8 mm2	  50m
Dobava in polaganje kablaJ-H(St)H 2x2x0,8 mm2	  210m
Dobava in polaganje kablaJ-H(St)H 1x2x0,8 mm2	  160m
Dobava in polaganje signalni kabel BUS QUAD J-Y(St)Y 2X2X0,8mm ZE Eca	  35m
Dobava in polaganje kabla U-FTP cat.6a	  80m
Dobava in montaža kabelske police s pokrovom višine 60mm in širine 100 mm, kompletno z montažnim pritrdilnim priborom	  15m
Dobava in montaža kabelske police s pokrovom višine 60mm in širine 50 mm, kompletno z montažnim pritrdilnim priborom	  10m
Dobava in montaža ojačane zaščitne cevi npr. Evroflex fi 16 mm	  15m
Dobava in montaža ojačane zaščitne cevi npr. Evroflex fi 12 mm	  30m
Izvedba obojestranskih priklopov kablov periferne opreme ( na strani periferne opreme in v elektro omari ) 	1 komplet</t>
  </si>
  <si>
    <t>STORITEV v naslednjem obsegu:
Storitev zajema:
- montažo elementov avtomatike, razen ventilov in tipal v cevi
- elektro načrt in funkcionalno shemo avtomatike
- izdelavo programa za krmilnik
- instalacijo programske opreme
- preizkusni zagon
- poučitev vzdrževalnega osebja o rokovanju z napravo</t>
  </si>
  <si>
    <t>CCA-100-BA</t>
  </si>
  <si>
    <t>SBT: Nadzorni program Desigo CC - licenca za 100 BACNet podatkovnih točk</t>
  </si>
  <si>
    <t>Storitev - zajema:
- programiranje komunikacijskih vmesnikov
- izdelavo grafik na nadzornem sistemu
- integriranje podatkovnih točk na CNS
- preizkusni zagon
- poučitev vzdrževalnega osebja o rokovanju z napravami</t>
  </si>
  <si>
    <t>KN2 - POSTELJNA POSTAJA 4.760 m3/h</t>
  </si>
  <si>
    <t>QFM81.21</t>
  </si>
  <si>
    <t>SBT: Kanalski higrostat</t>
  </si>
  <si>
    <t>Frekvenčni pretvornik, motor dovod</t>
  </si>
  <si>
    <t>G120P-5.5/35B</t>
  </si>
  <si>
    <t>SBT: Frekvenčni pretvornik 5,5kW, filter B, IP55</t>
  </si>
  <si>
    <t>G120P-BOP-2</t>
  </si>
  <si>
    <t>SBT: Panel za upravljanje frekvenčnega pretvornika G120P...</t>
  </si>
  <si>
    <t>Frekvenčni pretvornik, motor odvod</t>
  </si>
  <si>
    <t>G120P-4/35B</t>
  </si>
  <si>
    <t>SBT: Frekvenčni pretvornik 4 kW, filter B, IP55</t>
  </si>
  <si>
    <t>3-potni ventil, glikolni izmenjevalec, hidromodul</t>
  </si>
  <si>
    <t>VXF42.40-16</t>
  </si>
  <si>
    <t>SBT: Tripotni reg. ventil PN 16, DN 40, kvs 16, prirobnični</t>
  </si>
  <si>
    <t>SAX61.03</t>
  </si>
  <si>
    <t>SBT: Elektromotorni pogon ventila AC/DC 24V, 0...10V, 4...20mA, 800 N, hod 20 mm, 30s</t>
  </si>
  <si>
    <t>prehodni tlačno razbremenjeni ventil grelnik</t>
  </si>
  <si>
    <t>Elektromagnetni ventil vlažilec</t>
  </si>
  <si>
    <t>MXG461.20-5.0</t>
  </si>
  <si>
    <t>SBT: Regulacijski ventil 3 potni z el. magnetnim pogonom, PN16, DN20, kvs 5, 0..10V, navojni</t>
  </si>
  <si>
    <t>ALG202B</t>
  </si>
  <si>
    <t>SBT: Set privijal DN20, medenina (2 kosa)</t>
  </si>
  <si>
    <t>VPF54.50F15</t>
  </si>
  <si>
    <t>SBT: Tlačno neodvisni regulacijski prehodni ventil, PN25, DN 50, prirobnica, merilni priključki</t>
  </si>
  <si>
    <t>SAX61P03</t>
  </si>
  <si>
    <t>SBT: Motorni pogon ventila 500N, 20mm, AC/DC 24V, DC 0...10V / DC 4...20mA</t>
  </si>
  <si>
    <t>GLB141.1E</t>
  </si>
  <si>
    <t>SBT: Pogon krog. vent. in žaluzij, AC/DC 24 V, 2-točkovni/3-točkovni, 10 Nm, 150 s</t>
  </si>
  <si>
    <t>dovo, odvod</t>
  </si>
  <si>
    <t>Elektro komandna omara, komplet ožičena z vsemi zaščitnimi elementi, vključno z montažo
kot npr.
Omara, zidna, kovinska, enokrilna, IP65 V=800 Š=800 G=300mm	kos	1
štiripolni prenapetostni odvodnik razred C	kos	1
tripolna glavno stikalo 40A	kos	1
tokovniki 50/5A ( zajeta samo vgradnja )	kos	3
analizatir omrežna ELNET ( zajeta samo montaža )	kos	1
tripolni instalacijki odklopnik B6A	kos	1
enopolni instalacijski odklopnik B 10A	kos	1
svetilka z stikalom za montažo v elektro omaro	kos	1
šuko vtičnica 16A, 230VAC za montaža na DIN letev	kos	1
trifazni fazni nadzorni rele	kos	1
transformator 230/24VAC, 250VA	kos	1
napajalnik 230/24VDC 2,5A	kos	1
enopolni instalacijski odklopnik D 10A	kos	1
enopolni instalacijski odklopnik C 1A	kos	1
tripolni instalacijki odklopnik C 6-16A	kos	4
enopolni instalacijski odklopnik C 6-16A	kos	6
pomožni kontakt za instalacisjki odklopnik	kos	2
PT rele, kompletno z podnožjem 24VAC	kos	9
Vgradnja mrežnega stokala MOXA	kos	1
vgradnja krmilnika Siemens	kpl	1
komunikacisjka vtičnica RJ45 cat.6 na DIN letev	kos	2
Stikalo, preklopno, 2-polno, s položajem 0, 10A/1-0-2	kos	1
sponke CU/AL 10 mm2	kos	4
sponka VS 2,5 mm2	kos	150
montažni materiala ( DIN letve, kanali za ožičenje, zbiralke PE, N, tulci, čevlji, žice, itd…)	kpl	1
Glavno stikalo se določi glede na priključno moč omare!	
Pri motorjih klimatov se ustrezno določijo instalacijski odklopniki (10A, 16A, 20A, 25A,…) glede na moč</t>
  </si>
  <si>
    <t xml:space="preserve">Kabliranje po trasi med dovodno in odvodno enoto:
J-H(St)H 2x2x0,8 mm2, 2 kom.
UTP CAT.6 4x2x0,5 mm2 2 kom.
</t>
  </si>
  <si>
    <t>KN3 - KOMUNIKACIJE IN SKUPNI PROSTORI 5.790 m3/h</t>
  </si>
  <si>
    <t>SAY61P03</t>
  </si>
  <si>
    <t>SBT: Motorni pogon ventila, zvezni 0..10V, AC 24 V , DC 24 V za VPI46</t>
  </si>
  <si>
    <t>GCA121.1E</t>
  </si>
  <si>
    <t>SBT: Mot. pog. žaluzije 24VAC, on - off, 18Nm, 3m2, vzmet</t>
  </si>
  <si>
    <t>GEB161.1E</t>
  </si>
  <si>
    <t>SBT: Mot. pog. žaluzije 24VAC, 0...10V, 15Nm, 3m2, rotac.</t>
  </si>
  <si>
    <t>Dobava in polaganje kabla NHXMH-J 4x1,5 mm2  35m
Dobava in polaganje kabla NHXMH-J 3x1,5 mm2  35m
Dobava in polaganje kabla Flex-CH 4x1,5 mm2	   16m
Dobava in polaganje kablaJ-H(St)H 4x2x0,8 mm2	  50m
Dobava in polaganje kablaJ-H(St)H 2x2x0,8 mm2	  210m
Dobava in polaganje kablaJ-H(St)H 1x2x0,8 mm2	  160m
Dobava in polaganje signalni kabel BUS QUAD J-Y(St)Y 2X2X0,8mm ZE Eca	  35m
Dobava in polaganje kabla U-FTP cat.6a	  80m
Dobava in montaža kabelske police s pokrovom višine 60mm in širine 100 mm, kompletno z montažnim pritrdilnim priborom	  15m
Dobava in montaža kabelske police s pokrovom višine 60mm in širine 50 mm, kompletno z montažnim pritrdilnim priborom	  10m
Dobava in montaža ojačane zaščitne cevi npr. Evroflex fi 16 mm	  15m
Dobava in montaža ojačane zaščitne cevi npr. Evroflex fi 12 mm	  30m
Izvedba obojestranskih priklopov kablov periferne opreme ( na strani periferne opreme in v elektro omari ) 
	1 komplet</t>
  </si>
  <si>
    <t>KN4 - TEHNIČNI PROSTORI 5.380 m3/h</t>
  </si>
  <si>
    <t>VPF54.50F25</t>
  </si>
  <si>
    <t>SBT: Tlačno razbremenjeni ventil PICV PN25, DN50</t>
  </si>
  <si>
    <t>KN5 - KUHINJA 6.380 m3/h</t>
  </si>
  <si>
    <t>Pred naročanjem uskladiti z dobaviteljem klimata in strojnim projektom!</t>
  </si>
  <si>
    <t>KN6 - KLET 1 14.600 m3/h</t>
  </si>
  <si>
    <t>G120P-4/32B</t>
  </si>
  <si>
    <t>SBT: G120P-4/32B FU, 4.0kW, Fi. B, IP20</t>
  </si>
  <si>
    <t>GEB141.1E</t>
  </si>
  <si>
    <t>SBT: Motorni pogon žaluzije, 20 Nm, 2 točkovni, brez vzmeti, AC 24 V, DC 24…48 V</t>
  </si>
  <si>
    <t>VPF54.65F25</t>
  </si>
  <si>
    <t>SBT: Tlačno neodvisni regulacijski prehodni ventil, PN25, DN 65, prirobnica, merilni priključki</t>
  </si>
  <si>
    <t>Elektro komandna omara, komplet ožičena z vsemi zaščitnimi elementi, vključno z montažo
kot npr
štiripolni prenapetostni odvodnik razred C	kos	1
tripolna glavno stikalo 63A	kos	1
tokovniki 50/5A ( zajeta samo vgradnja )	kos	3
analizatir omrežna ELNET ( zajeta samo montaža )	kos	1
tripolni instalacijki odklopnik B6A	kos	1
enopolni instalacijski odklopnik B 10A	kos	1
svetilka z stikalom za montažo v elektro omaro	kos	1
šuko vtičnica 16A, 230VAC za montaža na DIN letev	kos	1
trifazni fazni nadzorni rele	kos	1
transformator 230/24VAC, 250VA	kos	1
napajalnik 230/24VDC 2,5A	kos	1
enopolni instalacijski odklopnik D 10A	kos	1
enopolni instalacijski odklopnik C 1A	kos	1
tripolni instalacijki odklopnik C 6-16A	kos	3
enopolni instalacijski odklopnik C 6-16A	kos	7
pomožni kontakt za instalacisjki odklopnik	kos	3
PT rele, kompletno z podnožjem 24VAC	kos	9
Vgradnja mrežnega stokala MOXA	kos	1
vgradnja krmilnika Siemens	kpl	1
komunikacisjka vtičnica RJ45 cat.6 na DIN letev	kos	3
Stikalo, preklopno, 2-polno, s položajem 0, 10A/1-0-2	kos	1
sponke CU/AL 25 mm2	kos	4
sponka VS 2,5 mm2	kos	150
montažni materiala ( DIN letve, kanali za ožičenje, zbiralke PE, N, tulci, čevlji, žice, itd…)	kpl	1
Glavno stikalo se določi glede na priključno moč omare!	
Pri motorjih klimatov se ustrezno določijo instalacijski odklopniki (10A, 16A, 20A, 25A,…) glede na moč</t>
  </si>
  <si>
    <t>Kabliranje po trasi med dovodno in odvodno enoto:
J-H(St)H 2x2x0,8 mm2, 2 kom.
UTP CAT.6 4x2x0,5 mm2 2 kom.</t>
  </si>
  <si>
    <t>Dobava in polaganje kabla NHXMH-J 4x1,5 mm2	 16m
Dobava in polaganje kabla NHXMH-J 4x4 mm2	 16m
Dobava in polaganje kabla NHXMH-J 4x2,5 mm2	 16m
Dobava in polaganje kabla NHXMH-J 3x1,5 mm2	  70m
Dobava in polaganje kablaJ-H(St)H 4x2x0,8 mm2	  35m
Dobava in polaganje kablaJ-H(St)H 2x2x0,8 mm2	  260m
Dobava in polaganje kablaJ-H(St)H 1x2x0,8 mm2	  180m
Dobava in polaganje signalni kabel BUS QUAD J-Y(St)Y 2X2X0,8mm ZE Eca  35m
Dobava in polaganje kabla U-FTP cat.6a  80m
Dobava in montaža kabelske police s pokrovom višine 60mm in širine 100 mm, kompletno z montažnim pritrdilnim priborom  15m
Dobava in montaža kabelske police s pokrovom višine 60mm in širine 50 mm, kompletno z montažnim pritrdilnim priborom  10m
Dobava in montaža ojačane zaščitne cevi npr. Evroflex fi 16 mm  15m
Dobava in montaža ojačane zaščitne cevi npr. Evroflex fi 12 mm 30m
Izvedba obojestranskih priklopov kablov periferne opreme ( na strani periferne opreme in v elektro omari )	1</t>
  </si>
  <si>
    <t>KN7 - URGENCA Pritličje 2x 11.000 m3/h</t>
  </si>
  <si>
    <t>Dovod</t>
  </si>
  <si>
    <t>KN 7.1</t>
  </si>
  <si>
    <t>VPI46.40F9.5Q</t>
  </si>
  <si>
    <t>SBT: Kombiniran tlačno razbremenjen ventil PN25, DN40, 1370..9500l/h, merilni priključki, 1-1/2"</t>
  </si>
  <si>
    <t>DDC</t>
  </si>
  <si>
    <t>PXC4.E16</t>
  </si>
  <si>
    <t>SBT: DCC Krmilnik BacNet/IP, 12U IO, 4 Rele, razširljiv do 40IO, MODBUS 40 točk RTU, IP</t>
  </si>
  <si>
    <t>KN 7.2</t>
  </si>
  <si>
    <t>3-potni ventil hidromodul</t>
  </si>
  <si>
    <t>VXG44.40-25</t>
  </si>
  <si>
    <t>SBT: Tripotni reg. ventil PN 16, DN 40, kvs 25, navojni</t>
  </si>
  <si>
    <t>ALG403B</t>
  </si>
  <si>
    <t>SBT: Set privijal DN40 (3 kosi) medenina</t>
  </si>
  <si>
    <t>Odvod</t>
  </si>
  <si>
    <t>KN8 - SOBNI DEL 3x 36.200 m3/h</t>
  </si>
  <si>
    <t>KN 8.1</t>
  </si>
  <si>
    <t>G120P-7.5/35B</t>
  </si>
  <si>
    <t>SBT: Frekvenčni pretvornik 7.5 kW, filter B, IP55</t>
  </si>
  <si>
    <t>MXG461.25-8.0</t>
  </si>
  <si>
    <t>SBT: Regulacijski ventil 3 potni z el. magnetnim pogonom, PN16, DN25, kvs 8, 0..10V, navojni</t>
  </si>
  <si>
    <t>ALG252B</t>
  </si>
  <si>
    <t>SBT: Set privijal DN25, medenina (2 kosa)</t>
  </si>
  <si>
    <t>VPF54.100F70</t>
  </si>
  <si>
    <t>SBT: VPF54.100F70  PICV PN25, DN100</t>
  </si>
  <si>
    <t>SAV61P00</t>
  </si>
  <si>
    <t>SBT: Motorni pogon ventila 1100 N, 40 mm, AC/DC 24 V, DC 0…10 V/ DC 4…20 mA/ 0…1000 ?, 120 s</t>
  </si>
  <si>
    <t>Elektro komandna omara, komplet ožičena z vsemi zaščitnimi elementi, vključno z montažo	komplet	1
Zidna omara 2-krilna IP54 V=1200 Š=1000 G=300mm jeklena ploč	kos	1
štiripolni prenapetostni odvodnik razred C	kos	1
tripolna glavno stikalo 160A	kos	1
tokovniki 160/5A ( zajeta samo vgradnja )	kos	3
analizatir omrežna ELNET ( zajeta samo montaža )	kos	1
tripolni instalacijki odklopnik B6A	kos	1
enopolni instalacijski odklopnik B 10A	kos	1
svetilka z stikalom za montažo v elektro omaro	kos	1
šuko vtičnica 16A, 230VAC za montaža na DIN letev	kos	1
trifazni fazni nadzorni rele	kos	1
transformator 230/24VAC, 250VA	kos	1
napajalnik 230/24VDC 2,5A	kos	1
enopolni instalacijski odklopnik D 10A	kos	1
enopolni instalacijski odklopnik C 1A	kos	1
Varovalčni ločilnik TYTAN II z D0 taljivim vložkom 6A	kos	1
tripolni instalacijki odklopnik C 6-16A	kos	1
enopolni instalacijski odklopnik C 6-16A	kos	5
tripolni instalacijki odklopnik C 50-63A	kos	2
pomožni kontakt za instalacisjki odklopnik	kos	2
Inštalacijski odklopnik, karak. C, 10A, 2-polni, 10kA	kos	1
PT rele, kompletno z podnožjem 24VAC	kos	10
Vgradnja mrežnega stokala MOXA	kos	1
vgradnja krmilnika Siemens	kpl	1
komunikacisjka vtičnica RJ45 cat.6 na DIN letev	kos	4
Stikalo, preklopno, 2-polno, s položajem 0, 10A/1-0-2	kos	1
sponke CU/AL 95 mm2	kos	4
sponka VS 2,5 mm2	kos	155
montažni materiala ( DIN letve, kanali za ožičenje, zbiralke PE, N, tulci, čevlji, žice, itd…)	kpl	1
Glavno stikalo se določi glede na priključno moč omare!	
Pri motorjih klimatov se ustrezno določijo instalacijski odklopniki (10A, 16A, 20A, 25A,…) glede na moč</t>
  </si>
  <si>
    <t>Storitve zajema:
- integracijo krmilja hidromodula s pomočjo MODBUS RTU RS485
- določitev relevantnih podatkovnih točk z dobaviteljem naprave
- testiranje komunikacije
Naprava mora biti dobavljena z možnostjo komunikacije MODBUS RTU RS 485</t>
  </si>
  <si>
    <t>KN 8.2</t>
  </si>
  <si>
    <t>ALG253B</t>
  </si>
  <si>
    <t>SBT: Set privijal DN25 (3 kosi) medenina</t>
  </si>
  <si>
    <t>KN 8.3</t>
  </si>
  <si>
    <t>ALG203B</t>
  </si>
  <si>
    <t>SBT: Set privijal DN20 (3 kosi) medenina</t>
  </si>
  <si>
    <t>Elektro komandna omara, komplet ožičena z vsemi zaščitnimi elementi, vključno z montažo 	komplet	1
Zidna omara 2-krilna IP54 V=1200 Š=1000 G=300mm jeklena ploč	kos	1
štiripolni prenapetostni odvodnik razred C	kos	1
tripolna glavno stikalo 160A	kos	1
tokovniki 160/5A ( zajeta samo vgradnja )	kos	3
analizatir omrežna ELNET ( zajeta samo montaža )	kos	1
tripolni instalacijki odklopnik B6A	kos	1
enopolni instalacijski odklopnik B 10A	kos	1
svetilka z stikalom za montažo v elektro omaro	kos	1
šuko vtičnica 16A, 230VAC za montaža na DIN letev	kos	1
trifazni fazni nadzorni rele	kos	1
transformator 230/24VAC, 250VA	kos	1
napajalnik 230/24VDC 2,5A	kos	1
enopolni instalacijski odklopnik D 10A	kos	1
enopolni instalacijski odklopnik C 1A	kos	1
Varovalčni ločilnik TYTAN II z D0 taljivim vložkom 6A	kos	1
tripolni instalacijki odklopnik C 6-16A	kos	1
enopolni instalacijski odklopnik C 6-16A	kos	5
tripolni instalacijki odklopnik C 50-63A	kos	2
pomožni kontakt za instalacisjki odklopnik	kos	2
Inštalacijski odklopnik, karak. C, 10A, 2-polni, 10kA	kos	1
PT rele, kompletno z podnožjem 24VAC	kos	10
Vgradnja mrežnega stokala MOXA	kos	1
vgradnja krmilnika Siemens	kpl	1
komunikacisjka vtičnica RJ45 cat.6 na DIN letev	kos	4
Stikalo, preklopno, 2-polno, s položajem 0, 10A/1-0-2	kos	1
sponke CU/AL 95 mm2	kos	4
sponka VS 2,5 mm2	kos	155
montažni materiala ( DIN letve, kanali za ožičenje, zbiralke PE, N, tulci, čevlji, žice, itd…)	kpl	1
Glavno stikalo se določi glede na priključno moč omare!	
Pri motorjih klimatov se ustrezno določijo instalacijski odklopniki (10A, 16A, 20A, 25A,…) glede na moč</t>
  </si>
  <si>
    <t>G120P-11/35B</t>
  </si>
  <si>
    <t>SBT: Frekvenčni pretvornik 11 kW, filter B, IP55</t>
  </si>
  <si>
    <t>Elektro komandna omara, komplet ožičena z vsemi zaščitnimi elementi, vključno z montažo	komplet	1
Zidna omara 2-krilna IP54 V=1200 Š=1000 G=300mm jeklena ploč	kos	1
štiripolni prenapetostni odvodnik razred C	kos	1
tripolna glavno stikalo 160A	kos	1
tokovniki 160/5A ( zajeta samo vgradnja )	kos	3
analizatir omrežna ELNET ( zajeta samo montaža )	kos	1
tripolni instalacijki odklopnik B6A	kos	1
enopolni instalacijski odklopnik B 10A	kos	1
svetilka z stikalom za montažo v elektro omaro	kos	1
šuko vtičnica 16A, 230VAC za montaža na DIN letev	kos	1
trifazni fazni nadzorni rele	kos	1
transformator 230/24VAC, 250VA	kos	1
napajalnik 230/24VDC 2,5A	kos	1
enopolni instalacijski odklopnik D 10A	kos	1
enopolni instalacijski odklopnik C 1A	kos	1
Varovalčni ločilnik TYTAN II z D0 taljivim vložkom 6A	kos	1
tripolni instalacijki odklopnik C 6-16A	kos	1
enopolni instalacijski odklopnik C 6-16A	kos	5
tripolni instalacijki odklopnik C 50-63A	kos	2
pomožni kontakt za instalacisjki odklopnik	kos	2
Inštalacijski odklopnik, karak. C, 10A, 2-polni, 10kA	kos	1
PT rele, kompletno z podnožjem 24VAC	kos	10
Vgradnja mrežnega stokala MOXA	kos	1
vgradnja krmilnika Siemens	kpl	1
komunikacisjka vtičnica RJ45 cat.6 na DIN letev	kos	4
Stikalo, preklopno, 2-polno, s položajem 0, 10A/1-0-2	kos	1
sponke CU/AL 95 mm2	kos	4
sponka VS 2,5 mm2	kos	155
montažni materiala ( DIN letve, kanali za ožičenje, zbiralke PE, N, tulci, čevlji, žice, itd…)	kpl	1</t>
  </si>
  <si>
    <t>KN9 - ADMINISTRACIJA 10.600 m3/h</t>
  </si>
  <si>
    <t>VPF54.65F35</t>
  </si>
  <si>
    <t>SBT: Tlačno razbremenjeni ventil  PICV PN25, DN65</t>
  </si>
  <si>
    <t>GCA161.1E</t>
  </si>
  <si>
    <t>SBT: Motorni pog. žaluzije 24VAC, 0..10V 18Nm, vzmet</t>
  </si>
  <si>
    <t>KN10 - GERIATRIJA 12.000 m3/h</t>
  </si>
  <si>
    <t>MXG461.15-3.0</t>
  </si>
  <si>
    <t>SBT: Regulacijski ventil 3 potni z el. magnetnim pogonom, PN16, DN15, kvs 3, 0..10V, vključno s holandci</t>
  </si>
  <si>
    <t>ALG152B</t>
  </si>
  <si>
    <t>SBT: Set privijal, medenina G 1 / Rp ?, 100°C, set of 2</t>
  </si>
  <si>
    <t>VPF54.80F35</t>
  </si>
  <si>
    <t>SBT: Tlačno neodvisni regulacijski prehodni ventil, PN25, DN 80, prirobnica, merilni priključki</t>
  </si>
  <si>
    <t>Dobava in polaganje kabla NHXMH-J 4x1,5 mm2	16
Dobava in polaganje kabla NHXMH-J 4x4 mm2	16
Dobava in polaganje kabla NHXMH-J 4x2,5 mm2	16
Dobava in polaganje kabla NHXMH-J 3x1,5 mm2	70
Dobava in polaganje kablaJ-H(St)H 4x2x0,8 mm2	35
Dobava in polaganje kablaJ-H(St)H 2x2x0,8 mm2	260
Dobava in polaganje kablaJ-H(St)H 1x2x0,8 mm2	180
Dobava in polaganje signalni kabel BUS QUAD J-Y(St)Y 2X2X0,8mm ZE Eca	35
Dobava in polaganje kabla U-FTP cat.6a	80
Dobava in montaža kabelske police s pokrovom višine 60mm in širine 100 mm, kompletno z montažnim pritrdilnim priborom	15
Dobava in montaža kabelske police s pokrovom višine 60mm in širine 50 mm, kompletno z montažnim pritrdilnim priborom	10
Dobava in montaža ojačane zaščitne cevi npr. Evroflex fi 16 mm	15
Dobava in montaža ojačane zaščitne cevi npr. Evroflex fi 12 mm	30
Izvedba obojestranskih priklopov kablov periferne opreme ( na strani periferne opreme in v elektro omari )	1</t>
  </si>
  <si>
    <t>PRESURIZACIJA STOPNIŠČ – INTEGRACIJA</t>
  </si>
  <si>
    <t>Kabliranje za potrebe intregracije po topološki shemi CNS je predmet popisa elektro del</t>
  </si>
  <si>
    <t>Stopnišče S1</t>
  </si>
  <si>
    <r>
      <t xml:space="preserve">Storitev zajema:
- integracijo sistema za ustvarjanje nadtlaka v stopnišču S1  MODBUS RTU RS485 (do 20 podatkovnih točk)
- vzpostavitve komunikacije
- kontrola delovanja
</t>
    </r>
    <r>
      <rPr>
        <b/>
        <sz val="10"/>
        <color rgb="FF000000"/>
        <rFont val="Arial"/>
        <family val="2"/>
        <charset val="238"/>
      </rPr>
      <t>OPOMBA: Krmilje za vodenje presurizacije stopnišča mora biti dobavljeno zu možnostjo komunikacije MODBUS RTU na vodilu RS485!</t>
    </r>
  </si>
  <si>
    <t>Stopnišče D2</t>
  </si>
  <si>
    <r>
      <t xml:space="preserve">Storitev zajema:
- integracijo sistema za ustvarjanje nadtlaka v stopnišču D2  MODBUS RTU RS485 (do 20 podatkovnih točk)
- vzpostavitve komunikacije
- kontrola delovanja
</t>
    </r>
    <r>
      <rPr>
        <b/>
        <sz val="10"/>
        <color rgb="FF000000"/>
        <rFont val="Arial"/>
        <family val="2"/>
        <charset val="238"/>
      </rPr>
      <t>OPOMBA: Krmilje za vodenje presurizacije stopnišča mora biti dobavljeno zu možnostjo komunikacije MODBUS RTU na vodilu RS485!</t>
    </r>
  </si>
  <si>
    <t>Stopnišče D3</t>
  </si>
  <si>
    <r>
      <t xml:space="preserve">Storitev zajema:
- integracijo sistema za ustvarjanje nadtlaka v stopnišču D3  MODBUS RTU RS485 (do 20 podatkovnih točk)
- vzpostavitve komunikacije
- kontrola delovanja
</t>
    </r>
    <r>
      <rPr>
        <b/>
        <sz val="10"/>
        <color rgb="FF000000"/>
        <rFont val="Arial"/>
        <family val="2"/>
        <charset val="238"/>
      </rPr>
      <t xml:space="preserve">
OPOMBA: Krmilje za vodenje presurizacije stopnišča mora biti dobavljeno zu možnostjo komunikacije MODBUS RTU na vodilu RS485!</t>
    </r>
  </si>
  <si>
    <t>Stopnišče S2</t>
  </si>
  <si>
    <r>
      <t xml:space="preserve">Storitev zajema:
- integracijo sistema za ustvarjanje nadtlaka v stopnišču S2  MODBUS RTU RS485 (do 20 podatkovnih točk)
- vzpostavitve komunikacije
- kontrola delovanja
</t>
    </r>
    <r>
      <rPr>
        <b/>
        <sz val="10"/>
        <color rgb="FF000000"/>
        <rFont val="Arial"/>
        <family val="2"/>
        <charset val="238"/>
      </rPr>
      <t>OPOMBA: Krmilje za vodenje presurizacije stopnišča mora biti dobavljeno zu možnostjo komunikacije MODBUS RTU na vodilu RS485!</t>
    </r>
  </si>
  <si>
    <t>TOPLOTNA IN HLADILNA POSTAJA</t>
  </si>
  <si>
    <t>QAC22</t>
  </si>
  <si>
    <t>SBT: Temperaturno tipalo - zunanje, LG-Ni 1000</t>
  </si>
  <si>
    <t>QAE2120.010</t>
  </si>
  <si>
    <t>SBT: Potopno tipalo temperature, LG-Ni 1000, -30..+130° C, z zaščitno tulko, 100mm</t>
  </si>
  <si>
    <t>Zalogovniki</t>
  </si>
  <si>
    <t>QAP22</t>
  </si>
  <si>
    <t>SBT: Kabelsko temp. tipalo, LG-Ni1000, 2m dolž. -25..+95°C</t>
  </si>
  <si>
    <t>RAK-H-M</t>
  </si>
  <si>
    <t>SBT: Priključno ohišje</t>
  </si>
  <si>
    <t>ALT-SB280</t>
  </si>
  <si>
    <t>SBT: Zaščitna tulka, L=280mm, zun. 1/2, ponikljana medenina</t>
  </si>
  <si>
    <t>Toplotni števci</t>
  </si>
  <si>
    <t>K.TPS</t>
  </si>
  <si>
    <t>UH50-C60-00</t>
  </si>
  <si>
    <t>SBT: UZ kalorimeter grretje/hlajenje: naz.pret.=10m3/h, DN40, l=300mm, G2, PN25, Bat=let</t>
  </si>
  <si>
    <t>WZU-BDS</t>
  </si>
  <si>
    <t>SBT: Univerzalna baterija za UH50 - 11 let (6-16 let : 11 let pri odčitavanju na 15 min)</t>
  </si>
  <si>
    <t>WZU-MB-G4</t>
  </si>
  <si>
    <t>SBT: M-bus modul - standard - za UH50</t>
  </si>
  <si>
    <t>WZM-E2</t>
  </si>
  <si>
    <t>SBT: Mounting kit, consisting of:- 2 coupling nuts G 1?- 2 inserts R 1- 2 gaskets</t>
  </si>
  <si>
    <t>WZT-G12</t>
  </si>
  <si>
    <t>SBT: Varjena objemka G1/2 x 45°, za 100, 150 mm senzor - za temp senzorje: UH50 2WR6</t>
  </si>
  <si>
    <t>WZT-S100</t>
  </si>
  <si>
    <t>SBT: Zaščitna tulka G1/2 B x G1/4, montažna dolžina 100 mm, visoko kvalitetno jeklo, s plombo - za temp s</t>
  </si>
  <si>
    <t>K.TPO</t>
  </si>
  <si>
    <t>UH50-C65-00</t>
  </si>
  <si>
    <t>SBT: UZ kalorimeter: Nazivni pretok 15m3/h, DN50, L=270, prirobnica, PN25</t>
  </si>
  <si>
    <t>K.TČ21</t>
  </si>
  <si>
    <t>Toplotni števec DN125
Ogljikovo jeklo, EN 1434, qp=200m3/h,
qs=280m3/h, qi=2m3/h Različica MID 004,EN1092-1
PN16, Kompaktna izvedba, maks. 120 °C (248 °F), s tipom EU
potrdilo o izpitu Za meritve
ki so predmet zaračunavanja znotraj Europe Calibrated
po specifikaciji MID, Impulswert: 2,5 L/p, Moč
napajanje 115 - 230 V AC, rezervno: 3,6 V DC litij
baterija, en paket je priložen, oznaka za standardno napravo
z EU pregledom tipa
certifikat (MI004) Jezik na imenski tablici English,Pulse
širina: 5 ms</t>
  </si>
  <si>
    <t>Kalkulator (input pulse value 2.5l/pulse) + M-Bus</t>
  </si>
  <si>
    <t>Temp. senzorji Pt 500,
length 100 mm x Ø 6 mm, cable length 5 m,
Pocket Long</t>
  </si>
  <si>
    <t>Varjena objemka  45° with threaded hole G 1/2"</t>
  </si>
  <si>
    <t>Zaščitna tulka G 1/2 B</t>
  </si>
  <si>
    <t>K.TČ22</t>
  </si>
  <si>
    <t>K.TČ23</t>
  </si>
  <si>
    <t>K.TČ2</t>
  </si>
  <si>
    <t>UH50-C83-00</t>
  </si>
  <si>
    <t>SBT: UZ kalorimeter: Nazivni pretok 60m3/h, DN100, L=360, prirobnica, PN25</t>
  </si>
  <si>
    <t>WZT-S150</t>
  </si>
  <si>
    <t>SBT: Zaščitna tulka G1 1/2 B x G1 1/4, L = 150mm, visoko kvalitetno jeklo, s plombo - za temp senzor</t>
  </si>
  <si>
    <t>K.O</t>
  </si>
  <si>
    <t>K.S</t>
  </si>
  <si>
    <t>K.TČ11</t>
  </si>
  <si>
    <t>UH50-C70-00</t>
  </si>
  <si>
    <t>SBT: UZ kalorimeter (toplota&amp;hlad); Nazivni pretok=25m3/h, DN65, l=300mm, prirobnica, PN25, Bat=let</t>
  </si>
  <si>
    <t>WZU-485E-MOD</t>
  </si>
  <si>
    <t>SBT: Modbus RTU RS485 za UH50...firmware 5.15 and higher) and T550 (UC50…).T</t>
  </si>
  <si>
    <t>K.TČ12</t>
  </si>
  <si>
    <t>PREHODNI REGULACIJSKI VENTIL</t>
  </si>
  <si>
    <t>KR.TPS</t>
  </si>
  <si>
    <t>VXG44.32-16</t>
  </si>
  <si>
    <t>SBT: Tripotni reg. ventil PN 16, DN 32, kvs 16, navojni</t>
  </si>
  <si>
    <t>ALG323B</t>
  </si>
  <si>
    <t>SBT: Set privijal iz medenine DN 32 (3 kosi)</t>
  </si>
  <si>
    <t>SAS61.03</t>
  </si>
  <si>
    <t>SBT: Motorni pogon ventila, 400 N, 5.5 mm, AC/DC 24 V, DC 0…10 V / DC 4…20 mA, 30 s</t>
  </si>
  <si>
    <t>KR.TPO</t>
  </si>
  <si>
    <t>ZAPORNA LOPUTA MOTORNA</t>
  </si>
  <si>
    <t>ZL.TČ211</t>
  </si>
  <si>
    <t>VFW41.125</t>
  </si>
  <si>
    <t>SBT: Zaporna loputa, medprirobnična, PN16, DN125,tesno zapiranje, kvs 820</t>
  </si>
  <si>
    <t>SAL81.00T40</t>
  </si>
  <si>
    <t>SBT: Pogon zaporne lopute 40Nm, 24V, 3-točk</t>
  </si>
  <si>
    <t>ASC10.51</t>
  </si>
  <si>
    <t>SBT: Pomožno stikalo za pogone ventilov in loput SAX.... /SAS...../SAL.....</t>
  </si>
  <si>
    <t>ZL.TČ212</t>
  </si>
  <si>
    <t>ZL.TČ213</t>
  </si>
  <si>
    <t>ZL.TČ214</t>
  </si>
  <si>
    <t>ZL.TČ221</t>
  </si>
  <si>
    <t>ZL.TČ222</t>
  </si>
  <si>
    <t>ZL.TČ223</t>
  </si>
  <si>
    <t>ZL.TČ224</t>
  </si>
  <si>
    <t>ZL.TČ231</t>
  </si>
  <si>
    <t>ZL.TČ232</t>
  </si>
  <si>
    <t>ZL.TČ233</t>
  </si>
  <si>
    <t>ZL.TČ234</t>
  </si>
  <si>
    <t>ZL.TČ01</t>
  </si>
  <si>
    <t>ZL.TČ02</t>
  </si>
  <si>
    <t>REGULACIJSKI VENTIL</t>
  </si>
  <si>
    <t>RV.01</t>
  </si>
  <si>
    <t>VVF42.80-100</t>
  </si>
  <si>
    <t>SBT: Prehodni reg. ventil PN 16, DN 80, kvs 100, prirobnični</t>
  </si>
  <si>
    <t>SAV61.00</t>
  </si>
  <si>
    <t>SBT: Motorni pogon ventila 1600N, 40mm, AC/DC 24V, 0...10V, 4...20mA,1600 N</t>
  </si>
  <si>
    <t>RV.02</t>
  </si>
  <si>
    <t>VVF42.50-40</t>
  </si>
  <si>
    <t>SBT: Prehodni reg. ventil PN 16, DN 50, kvs 40, prirobnični</t>
  </si>
  <si>
    <t>RV.03</t>
  </si>
  <si>
    <t>RV.04</t>
  </si>
  <si>
    <t>RV.05</t>
  </si>
  <si>
    <t>RV.H1</t>
  </si>
  <si>
    <t>VVF42.150-315</t>
  </si>
  <si>
    <t>SBT: Prehodni reg. ventil PN 16, DN 150, kvs 315, prirobnični</t>
  </si>
  <si>
    <t>RV.H2</t>
  </si>
  <si>
    <t>VVF42.100-125</t>
  </si>
  <si>
    <t>SBT: Prehodni reg. ventil PN 16, DN 100, kvs 125, prirobnični</t>
  </si>
  <si>
    <t>RV.H3</t>
  </si>
  <si>
    <t>RV.H4</t>
  </si>
  <si>
    <t>RV.H5</t>
  </si>
  <si>
    <t>VVG44.32-16</t>
  </si>
  <si>
    <t>SBT: Prehodni reg. ventil PN 16, DN 32, kvs 16, navojni</t>
  </si>
  <si>
    <t>ALG322B</t>
  </si>
  <si>
    <t>SBT: Set privijal DN 32, medenina (2 kosa)</t>
  </si>
  <si>
    <t>RV.H6</t>
  </si>
  <si>
    <t>VVG44.25-10</t>
  </si>
  <si>
    <t>SBT: Prehodni reg. ventil PN 16, DN 25, kvs 10, navojni</t>
  </si>
  <si>
    <t>3-POTNI REGULACIJSKI VENTIL</t>
  </si>
  <si>
    <t>VT.TČ211</t>
  </si>
  <si>
    <t>VXF42.125-200</t>
  </si>
  <si>
    <t>SBT: Tripotni reg. ventil PN 16, DN 125, kvs 200, prirobnični</t>
  </si>
  <si>
    <t>VT.TČ212</t>
  </si>
  <si>
    <t>VXF42.80-100</t>
  </si>
  <si>
    <t>SBT: Tripotni reg. ventil PN 16, DN 80, kvs 100, prirobnični</t>
  </si>
  <si>
    <t>VT.TČ221</t>
  </si>
  <si>
    <t>VT.TČ222</t>
  </si>
  <si>
    <t>VT.TČ231</t>
  </si>
  <si>
    <t>VT.TČ232</t>
  </si>
  <si>
    <t>VT.O</t>
  </si>
  <si>
    <t>VXF42.65-63</t>
  </si>
  <si>
    <t>SBT: Tripotni reg. ventil PN 16, DN 65, kvs 63, prirobnični</t>
  </si>
  <si>
    <t>VT.TČ1</t>
  </si>
  <si>
    <t>VXF42.50-40</t>
  </si>
  <si>
    <t>SBT: Tripotni reg. ventil PN 16, DN 50, kvs 40, prirobnični</t>
  </si>
  <si>
    <t>HD67056-B2-40</t>
  </si>
  <si>
    <t>ADFWeb: Pretvornik M-BUS / Bacnet TCP za 40 M-BUS naprav</t>
  </si>
  <si>
    <t>PXM50.E</t>
  </si>
  <si>
    <t>SBT: BACnet/ IP Zaslon občutljiv na dotik, 15.6 z integriranim WEB serverjm</t>
  </si>
  <si>
    <t>Kabliranje do 20m, montaža EKO, priklop, brez energetskega dovodnega kabla</t>
  </si>
  <si>
    <t>Storitev zajema:
- integracijo toplotnih števcev na sistem energetskega monitoringa ElnetWEB+
- vzpostavitve komunikacije
- kontrola delovanja</t>
  </si>
  <si>
    <r>
      <t>Storitev zajema:
- integracijo naprave za vzdrževanje tlaka</t>
    </r>
    <r>
      <rPr>
        <b/>
        <sz val="10"/>
        <color indexed="8"/>
        <rFont val="Arial"/>
        <family val="2"/>
        <charset val="238"/>
      </rPr>
      <t xml:space="preserve"> p</t>
    </r>
    <r>
      <rPr>
        <sz val="10"/>
        <color indexed="8"/>
        <rFont val="Arial"/>
        <family val="2"/>
        <charset val="238"/>
      </rPr>
      <t xml:space="preserve">reko MODBUS RTU RS485 (do 20 podatkovnih točk)
- določitev relevantnih podatkovnih točk
- vzpostavitve komunikacije s serviserjem naprave
- kontrola delovanja
</t>
    </r>
    <r>
      <rPr>
        <b/>
        <sz val="10"/>
        <color rgb="FF000000"/>
        <rFont val="Arial"/>
        <family val="2"/>
        <charset val="238"/>
      </rPr>
      <t xml:space="preserve">
Naprava mora biti dobavljena z možnostjo komunikacije RS485</t>
    </r>
  </si>
  <si>
    <r>
      <t xml:space="preserve">Storitev zajema:
- integracijo krmilja kompaktne toplotne postaje - STV in OGREVANJE preko MODBUS RTU RS485 (do 20 podatkovnih točk)
- določitev relevantnih podatkovnih točk
- vzpostavitve komunikacije s serviserjem naprave
- kontrola delovanja
</t>
    </r>
    <r>
      <rPr>
        <b/>
        <sz val="10"/>
        <color rgb="FF000000"/>
        <rFont val="Arial"/>
        <family val="2"/>
        <charset val="238"/>
      </rPr>
      <t>Naprava mora biti dobavljena z možnostjo komunikacije RS485</t>
    </r>
  </si>
  <si>
    <r>
      <t xml:space="preserve">Storitev zajema:
- integracijo toplotne črpalke TČ1, TČ.21,TČ.22, TČ.23 preko MODBUS RTU RS485 (do 20 podatkovnih točk)
- določitev relevantnih podatkovnih točk
- vzpostavitve komunikacije s serviserjem naprave
- kontrola delovanja
</t>
    </r>
    <r>
      <rPr>
        <b/>
        <sz val="10"/>
        <color rgb="FF000000"/>
        <rFont val="Arial"/>
        <family val="2"/>
        <charset val="238"/>
      </rPr>
      <t xml:space="preserve">
Naprava mora biti dobavljena z možnostjo komunikacije RS485</t>
    </r>
  </si>
  <si>
    <r>
      <t xml:space="preserve">Storitev zajema:
- integracijo suhega hladilca preko MODBUS RTU RS485 (do 20 podatkovnih točk)
- določitev relevantnih podatkovnih točk
- vzpostavitve komunikacije s serviserjem naprave
- kontrola delovanja
</t>
    </r>
    <r>
      <rPr>
        <b/>
        <sz val="10"/>
        <color rgb="FF000000"/>
        <rFont val="Arial"/>
        <family val="2"/>
        <charset val="238"/>
      </rPr>
      <t xml:space="preserve">
Naprava mora biti dobavljena z možnostjo komunikacije RS485</t>
    </r>
  </si>
  <si>
    <t xml:space="preserve">STORITEV v naslednjem obsegu:_x000D_
Storitev zajema:_x000D_
- montažo elementov avtomatike, razen ventilov in tipal v cevi_x000D_
- elektro načrt in funkcionalno shemo avtomatike_x000D_
- izdelavo programa za krmilnik_x000D_
- instalacijo programske opreme_x000D_
- preizkusni zagon_x000D_
- poučitev vzdrževalnega osebja o rokovanju z napravo_x000D_
</t>
  </si>
  <si>
    <t>SHEMA OSKRBE Z VODO VODOVOD IN KANALIZACIJA</t>
  </si>
  <si>
    <t>ALT-SS100</t>
  </si>
  <si>
    <t>SBT: Zaščitna tulka Inox (V4A), L=100mm, zun. 1/2, fi = 7mm</t>
  </si>
  <si>
    <t>16.1 Toplotni števec, DN15</t>
  </si>
  <si>
    <t>UH50-A21-00</t>
  </si>
  <si>
    <t>SBT: UZ kalorimeter: Nazivni pretok 1,5m3/h, DN15, L=110, G3/4, PN16</t>
  </si>
  <si>
    <t>WZM-E34</t>
  </si>
  <si>
    <t>SBT: Komplet za pritrditev števca, inštalacija senzorja pretoka v cev R? x G? (s tesnili) - za merilnik p</t>
  </si>
  <si>
    <t>WZT-K34</t>
  </si>
  <si>
    <t>SBT: Kroglični ventil Rp3/4” za sensor DS M10x1, dolžina 28 mm, maks. 130°C, PN25 - za temp senzorje: UH5</t>
  </si>
  <si>
    <t>Pred naročanjem preveriti dejansko velikost na terenu!</t>
  </si>
  <si>
    <t>16.2 Toplotni števec, DN25</t>
  </si>
  <si>
    <t>UH50-A45-00</t>
  </si>
  <si>
    <t>SBT: UZ kalorimeter: Nazivni pretok 3,5m3/h, DN25, L=260, G1 1/4, PN16</t>
  </si>
  <si>
    <t>WZM-E54</t>
  </si>
  <si>
    <t>SBT: Komplet za pritrditev števca, inštalacija senzorja pretoka v cev R1 x G1 1/4  (s tesnili)</t>
  </si>
  <si>
    <t>WZT-G10</t>
  </si>
  <si>
    <t>SBT: Varjena objemka M10 x 1 za temperaturni sensor DS - za temp senzorje: UH50 2WR6</t>
  </si>
  <si>
    <t>5.1 Vodomer DN50, M-Bus</t>
  </si>
  <si>
    <t>WMBHZY00J00A:0AV00 Vodomer, DN80, možnost M-Bus komunikacije WMAP EVO</t>
  </si>
  <si>
    <t>Mbus module</t>
  </si>
  <si>
    <t>15.1 REGULACIJSKI VENTILZ MOTORNIM POGONOM SIEMENS DN40</t>
  </si>
  <si>
    <t>VPP46.32F4Q</t>
  </si>
  <si>
    <t>SBT: Tlačno neodvisni ventil DN32 4000 l/h PT</t>
  </si>
  <si>
    <t>SSA161E.05HF</t>
  </si>
  <si>
    <t>SBT: Elektromotorni pogon 100 N za ventile s hodom 1.2...6.5 mm, 24V 0-10V</t>
  </si>
  <si>
    <t>15.2 REGULACIJSKI VENTILZ MOTORNIM POGONOM SIEMENS DN25</t>
  </si>
  <si>
    <t>Elektro komandna omara predvidoma v toplotni postaji objekta, komplet ožičena z vsemi zaščitnimi elementi, vključno z montažo</t>
  </si>
  <si>
    <t>Elektro komandna omara predvidena na strehi objekta, komplet ožičena z vsemi zaščitnimi elementi, vključno z montažo</t>
  </si>
  <si>
    <t>Kabliranje znotraj strojnice za sanitarno vodo do 20m, montaža EKO, priklop, brez energetskega dovodnega kabla</t>
  </si>
  <si>
    <t>Storitev zajema:
- integracijo kalorimetra 2x na sistem energetskega monitoringa ElnetWEB+
- integracijo vodomera 1x na sistem energetskega monitoringa ElnetWEB+
- vzpostavitve komunikacije
- kontrola delovanja</t>
  </si>
  <si>
    <r>
      <t xml:space="preserve">Storitev zajema: 
- integracijo pretočnih modulov za sanitarno vodo z MODBUS RS485 ali TCP (do 30 podatkovnih točk)
- določitev relevantnih podatkovnih točk
- kontrola prenosa podatkov
- predajni zapisnik
</t>
    </r>
    <r>
      <rPr>
        <b/>
        <sz val="10"/>
        <rFont val="Arial CE"/>
        <charset val="238"/>
      </rPr>
      <t>OPOMBA:
Naprava mora biti dobavljena z možnostjo komunikacije MODBUS RS485 ali TCP IP</t>
    </r>
  </si>
  <si>
    <r>
      <t xml:space="preserve">Storitev zajema: 
- integracijo UV reaktorejv z MODBUS RS485 ali TCP (do 30 podatkovnih točk)
- določitev relevantnih podatkovnih točk
- kontrola prenosa podatkov
- predajni zapisnik
</t>
    </r>
    <r>
      <rPr>
        <b/>
        <sz val="10"/>
        <color rgb="FF000000"/>
        <rFont val="Arial"/>
        <family val="2"/>
        <charset val="238"/>
      </rPr>
      <t>OPOMBA:
Naprava mora biti dobavljena z možnostjo komunikacije MODBUS RS485 ali TCP IP</t>
    </r>
  </si>
  <si>
    <t>Pripravo demi vode krmili lastno krmilje, prenos na CNS signal o napaki, DO</t>
  </si>
  <si>
    <t xml:space="preserve">STORITEV v naslednjem obsegu:
Storitev zajema:
- montažo elementov avtomatike, razen ventilov in tipal v cevi
- elektro načrt in funkcionalno shemo avtomatike
- izdelavo programa za krmilnik
- instalacijo programske opreme
- preizkusni zagon
- poučitev vzdrževalnega osebja o rokovanju z napravo
</t>
  </si>
  <si>
    <t>PROSTORSKE REGULACIJE</t>
  </si>
  <si>
    <t>Oprema etažnih razdelilcev RCNS- LEVI, RCNS-DESNI</t>
  </si>
  <si>
    <t>Elektro razdelilec RCNS- LEVI po posameznem nadstropju so predmet popisa elektro instalacij, komplet z dobavo in montažo</t>
  </si>
  <si>
    <t>Elektro razdelilec RCNS- DESNI po posameznem nadstropju so predmet popisa elektro instalacij, komplet z dobavo in montažo</t>
  </si>
  <si>
    <t>Vsebina  etažnih razdelilcev R-CNS-LEVI in DESNI</t>
  </si>
  <si>
    <t>luč za elektro omaro z stikalom za vklop izklop	luč 	1 kom
podnožje z prenapetostnimi odvodniki (komplet)	Vartec	1 kpl.
fazni nadzorni rele	 FNR 	1 kom
usmernik (napajalnik) 230V/24V DC	24V/2,5A 	1 kom
instal. odklopnik, 1p.	B6A	 1 kom
instal. odklopnik, 1p.	B10A	 2 kom
instal. odklopnik, 1p.	C10A	 15 kom
instal. odklopnik, 1p.	C6A	 1 kom
instal. odklopnik, 1p.	C10A+PK	 5 kom
instal. odklopnik, 1p.	C4A DC	 1 kom
instal. odklopnik, 3p.	C6A/3	 3 kom
instal. odklopnik, 3p.	C16A/3	 3 kom
odklopnik-, glavni 	KG40,E	 1 kom
signalna svetilka	LED,10mm, rd,24VAC	 1 kom
signalna svetilka	LED,10mm, ru,24VAC	 1 kom
stikalo 1-0-2, 1pol.	 CG4-A210	 1 kom
pom. rele 24VAC, s podnožjem	 PT570524	 8 kom
pom. rele 230VAC, s podnožjem	 PT570730	 6 kom
1 polni instalacijski kontaktor	 1P-KON-10A	 6 kom
vticnica, 1 fazna	 V1/10A	 2 kom
vrstne sponke enojne	 VSN10,0	 5 kom
vrstne sponke dvojne	 VSN2,5	 300 kom
drobni in pritrdilni material		 1 kpl. 
prirobnica za uvod kablov		 1 kpl.
montaža in ožičenje elementov		 1 kpl.
transformator 	24V/160 VA 	1 kom
instal. odklopnik,  1p.	 C6A 	1 kom
instal. odklopnik,  1p.	 D6A 	1 kom
Opomba:
Glavno stikalo se določi glede na priključno moč omare!</t>
  </si>
  <si>
    <t>Oprema za napajanje in varovanje krmilja za R-CNS-LEVI</t>
  </si>
  <si>
    <t>transformator 	24V/160 VA 	1 kom
instal. odklopnik,  1p.	 C6A 	1 kom
instal. odklopnik,  1p.	 D6A 	1 kom</t>
  </si>
  <si>
    <t>Oprema za napajanje in varovanje krmilja za R-CNS-DESNI</t>
  </si>
  <si>
    <t>Skupna oprema</t>
  </si>
  <si>
    <t>N 143/01</t>
  </si>
  <si>
    <t>SBT: N 143/01 IP Gateway KNX-BACnet</t>
  </si>
  <si>
    <t>PXC5.E24.A</t>
  </si>
  <si>
    <t>SBT: PXC5.E24.A  Compact 24pt, BACnet, APOGEE</t>
  </si>
  <si>
    <t>N 152/01</t>
  </si>
  <si>
    <t>SBT: N 152/01 IP Control Center</t>
  </si>
  <si>
    <t>Prostor 01</t>
  </si>
  <si>
    <t>Zaslon občutljiv na dotik, za upravljanje in prikaz parametrov sob, izbira scenarijev izmenjave zraka, alarmi, IP66, z montažnim materialnom in pripravo uporabniškega vmesnika, kot npr. Elsner Fabro KNX</t>
  </si>
  <si>
    <t>QMX3.P30</t>
  </si>
  <si>
    <t>SBT: Stenski temperaturni senzor PL-link, KNX</t>
  </si>
  <si>
    <t>QBM2030-1U</t>
  </si>
  <si>
    <t>SBT: Diferen. tlačno tipalo, ±50 Pa / ±100 Pa / 0…100 Pa, 0..10V, IP42</t>
  </si>
  <si>
    <t>Ventili dogrelci</t>
  </si>
  <si>
    <t>VPI46.15L0.6</t>
  </si>
  <si>
    <t>SBT: Mini - kombi, tlačno kompenziran prehodni ventil, PN25, DN15, 100…575 l/h, notr. navoj</t>
  </si>
  <si>
    <t>Pred naročanjem preveriti dejansko velikost po projektu!</t>
  </si>
  <si>
    <t>TXA1.K12</t>
  </si>
  <si>
    <t>SBT: Address Key: 1-12 + Reset</t>
  </si>
  <si>
    <t>Etažni razdelilci za namestitev krmilne opreme so predmet popisa splošnih elektro del</t>
  </si>
  <si>
    <t>Kabliranje za potrebe prostorskih regulacij je predmet popisa splošnih elektro del</t>
  </si>
  <si>
    <t>Storitev zajema: 
- integracijo ERP z uporabo MODBUS RTU na RS485 (do 15 podatkovnih točk)
- določitev relevantnih podatkovnih točk
- kontrola prenosa podatkov
- predajni zapisnik
OPOMBA:
Naprava mora biti dobavljena z možnostjo komunikacije MODBUS RS485 ali TCP</t>
  </si>
  <si>
    <t>Shema TK prostor</t>
  </si>
  <si>
    <t>Prostor 02</t>
  </si>
  <si>
    <t>QMX3.P34</t>
  </si>
  <si>
    <t>SBT: Prostorska enota z LCD in temperaturnim tipalom, komunikacija KNX</t>
  </si>
  <si>
    <t>Storitev zajema: 
- integracijo ventilatorskega konvektorja z uporabo MODBUS RTU na RS485 (do 30 podatkovnih točk)
- določitev relevantnih podatkovnih točk
- kontrola prenosa podatkov
- predajni zapisnik
OPOMBA:
Naprava mora biti dobaljena z možnostjo komunikacije MODBUS RS485 ali TCP</t>
  </si>
  <si>
    <t>Storitev zajema: 
- integracijo VRV sistema z uporabo MODBUS RTU na RS485 (do 50 podatkovnih točk)
- določitev relevantnih podatkovnih točk
- kontrola prenosa podatkov
- predajni zapisnik
OPOMBA:
Naprava mora biti dobaljena z možnostjo komunikacije MODBUS RS485 ali TCP</t>
  </si>
  <si>
    <t>2.klet</t>
  </si>
  <si>
    <t>Shema recepcija, sprejem, ordinacija, predprostor ordinacije</t>
  </si>
  <si>
    <t>Prostori 1-10</t>
  </si>
  <si>
    <t>Storitev zajema: 
- integracijo ventilatorskega konvektorja z uporabo MODBUS RTU na RS485 (do 30 podatkovnih točk)
- določitev relevantnih podatkovnih točk
- kontrola prenosa podatkov
- predajni zapisnik
OPOMBA:
Naprava mora biti dobavljena z možnostjo komunikacije MODBUS RS485 ali TCP</t>
  </si>
  <si>
    <t>Shema avla</t>
  </si>
  <si>
    <t>Prostor 11</t>
  </si>
  <si>
    <t>QMX3.P70</t>
  </si>
  <si>
    <t>SBT: Sobno tipalo temperature, vlage, CO2, KNX komunikacija, indikacija z LED, stenska montaža</t>
  </si>
  <si>
    <t>Shema administracija, odmor</t>
  </si>
  <si>
    <t>Prostor 12,13,14,17</t>
  </si>
  <si>
    <t>Prostor 21,22</t>
  </si>
  <si>
    <t>Shema grelnik za hodnike in ostale notranje prostore</t>
  </si>
  <si>
    <t>Prostor 18,19, 20</t>
  </si>
  <si>
    <t>Shema odvzem krvi</t>
  </si>
  <si>
    <t>Prostor 15,16</t>
  </si>
  <si>
    <t>1.klet</t>
  </si>
  <si>
    <t>QMX3.P02</t>
  </si>
  <si>
    <t>SBT: Sobna enota KNX, P-link, Temp. senzor + 8 tipk</t>
  </si>
  <si>
    <t>PRITLIČJE</t>
  </si>
  <si>
    <t>Shema neinfektivna ambulanta / opazovalnica /</t>
  </si>
  <si>
    <t>Prostori 1-5, 10-12</t>
  </si>
  <si>
    <t>Shema shramba in priprava zdravil</t>
  </si>
  <si>
    <t>Prostori 28</t>
  </si>
  <si>
    <t>Storitev zajema: 
- integracijo VRV sistema z uporabo MODBUS RTU na RS485 (do 30 podatkovnih točk)
- določitev relevantnih podatkovnih točk
- kontrola prenosa podatkov
- predajni zapisnik
OPOMBA:
Naprava mora biti dobaljena z možnostjo komunikacije MODBUS RS485 ali TCP</t>
  </si>
  <si>
    <t>Shema hodnik</t>
  </si>
  <si>
    <t>Prostor 29-34</t>
  </si>
  <si>
    <t>Shema Triaža</t>
  </si>
  <si>
    <t>Prostor 7,3</t>
  </si>
  <si>
    <t>Shema prostor za osebje</t>
  </si>
  <si>
    <t>Prostor 22-26</t>
  </si>
  <si>
    <t>Shema sestrska baza, Avla</t>
  </si>
  <si>
    <t>Prostor 28-21</t>
  </si>
  <si>
    <t>Shema opazovalnica infektivni</t>
  </si>
  <si>
    <t>Prostor 13-17</t>
  </si>
  <si>
    <r>
      <t xml:space="preserve">Storitev zajema: 
- integracijo ERP z uporabo MODBUS RTU na RS485 (do 15 podatkovnih točk)
- določitev relevantnih podatkovnih točk
- kontrola prenosa podatkov
- predajni zapisnik
</t>
    </r>
    <r>
      <rPr>
        <b/>
        <sz val="10"/>
        <rFont val="Arial CE"/>
        <charset val="238"/>
      </rPr>
      <t>OPOMBA:
Naprava mora biti dobavljena z možnostjo komunikacije MODBUS RS485 ali TCP</t>
    </r>
  </si>
  <si>
    <t>Shema ambulanta infektivni</t>
  </si>
  <si>
    <t>Prostor 6,8,9</t>
  </si>
  <si>
    <t>1. NADSTROPJE</t>
  </si>
  <si>
    <t>Prostor 24,25</t>
  </si>
  <si>
    <r>
      <t xml:space="preserve">Storitev zajema: 
- integracijo ventilatorskega konvektorja z uporabo MODBUS RTU na RS485 (do 30 podatkovnih točk)
- določitev relevantnih podatkovnih točk
- kontrola prenosa podatkov
- predajni zapisnik
</t>
    </r>
    <r>
      <rPr>
        <b/>
        <sz val="10"/>
        <rFont val="Arial CE"/>
        <charset val="238"/>
      </rPr>
      <t>OPOMBA:
Naprava mora biti dobaljena z možnostjo komunikacije MODBUS RS485 ali TCP</t>
    </r>
  </si>
  <si>
    <r>
      <t xml:space="preserve">Storitev zajema: 
- integracijo VRV sistema z uporabo MODBUS RTU na RS485 (do 50 podatkovnih točk)
- določitev relevantnih podatkovnih točk
- kontrola prenosa podatkov
- predajni zapisnik
</t>
    </r>
    <r>
      <rPr>
        <b/>
        <sz val="10"/>
        <rFont val="Arial CE"/>
        <charset val="238"/>
      </rPr>
      <t>OPOMBA:
Naprava mora biti dobaljena z možnostjo komunikacije MODBUS RS485 ali TCP</t>
    </r>
  </si>
  <si>
    <t>Prostori 12, 13, 14, 15, 16, 24</t>
  </si>
  <si>
    <t>Shema All soba</t>
  </si>
  <si>
    <t>Prostori 04,05,06,07,08</t>
  </si>
  <si>
    <t>Shema PE/All soba</t>
  </si>
  <si>
    <t>Prostori 01,02,03</t>
  </si>
  <si>
    <t>QBM2030-5</t>
  </si>
  <si>
    <t>SBT: Tipalo diferenčnega tlaka, 0..200/0..250/ 0..500 Pa, 0..10V, IP42</t>
  </si>
  <si>
    <t>Shema soba za razgovora s svojci/prostor za zdravnike</t>
  </si>
  <si>
    <t>Prostori 17, 18, 19, 20, 21, 22, 23</t>
  </si>
  <si>
    <t>Shema neinfektivna soba</t>
  </si>
  <si>
    <t>Prostori 09, 10</t>
  </si>
  <si>
    <t>Shema zunanji hodnik</t>
  </si>
  <si>
    <t>Prostor 26</t>
  </si>
  <si>
    <t>Shema prostor za posege</t>
  </si>
  <si>
    <t>2. NADSTROPJE</t>
  </si>
  <si>
    <t>Shema soba za razgovor s svojci/prostor za 
zdravnike/odmor osebja/pisanje izvidov</t>
  </si>
  <si>
    <t>Prostor 22, 23, 24, 25, 26</t>
  </si>
  <si>
    <r>
      <t xml:space="preserve">Storitev zajema: 
- integracijo ventilatorskega konvektorja z uporabo MODBUS RTU na RS485 (do 30 podatkovnih točk)
- določitev relevantnih podatkovnih točk
- kontrola prenosa podatkov
- predajni zapisnik
</t>
    </r>
    <r>
      <rPr>
        <b/>
        <sz val="10"/>
        <rFont val="Arial CE"/>
        <charset val="238"/>
      </rPr>
      <t>OPOMBA:
Naprava mora biti dobavljena z možnostjo komunikacije MODBUS RS485 ali TCP</t>
    </r>
  </si>
  <si>
    <t>Shema konzilij</t>
  </si>
  <si>
    <t>Prostor 18</t>
  </si>
  <si>
    <t>Shema priprava zdravil, filter in shramba zdravil</t>
  </si>
  <si>
    <t>Prostor 19</t>
  </si>
  <si>
    <t>Prostor 27</t>
  </si>
  <si>
    <t>Prostori 01,06</t>
  </si>
  <si>
    <t>Prostori 02, 03, 04, 05, 07, 08</t>
  </si>
  <si>
    <t>Prostori 17, 20, 21, 28, 29, 31</t>
  </si>
  <si>
    <t>Prostori 09,10.11,12,13,14,15,16</t>
  </si>
  <si>
    <t>Prostor 30</t>
  </si>
  <si>
    <t>3. NADSTROPJE</t>
  </si>
  <si>
    <t>Prostor 22, 24, 26</t>
  </si>
  <si>
    <t>Prostori 17, 20, 21, 28, 31</t>
  </si>
  <si>
    <t>Prostori 09,10,11,12,13,14,15,16</t>
  </si>
  <si>
    <t>4. NADSTROPJE</t>
  </si>
  <si>
    <t>5. NADSTROPJE</t>
  </si>
  <si>
    <t>Pisarna za zdravnike</t>
  </si>
  <si>
    <t>Prostor 7-35</t>
  </si>
  <si>
    <t>Shema čajna kuhinja/skupni prostor/sejne sobe</t>
  </si>
  <si>
    <t>Prostor 01, 02, 03, 04, 05, 06</t>
  </si>
  <si>
    <t>6. NADSTROPJE</t>
  </si>
  <si>
    <t>OPOMBA: 
avtomatska pomična vrata v prostorih s tlačno regulacijo dobaviti komplet s krmiljem in svojo regulacijo (proizvajalec GEZE)</t>
  </si>
  <si>
    <t>PROJEKTNA / DELAVNIŠKA DOKUMENTACIJA</t>
  </si>
  <si>
    <t>Izdelava vseh krmilnih, napajaplnih in komunikacijskih shem za CNS v sklopu delavnišče dokumentacije, ki so potrebne za izvedbo CNS-a.</t>
  </si>
  <si>
    <t>Informacijska služba naročnika zagotovi: 
- proste IP naslove
- odprte porte
- proste priklope na mrežnih stikalih
- UTP povezave
- Nepredvidena dela so zajeta v skupni rekapitulaciji objekta</t>
  </si>
  <si>
    <t>Storitve povezane z vodenjem in predajo objekta</t>
  </si>
  <si>
    <t xml:space="preserve">Storitev zajema:
- izdelava PID projekta
- tiskanje in predaja naročniku </t>
  </si>
  <si>
    <r>
      <t>Vodenje projekta:</t>
    </r>
    <r>
      <rPr>
        <sz val="11"/>
        <color rgb="FF000000"/>
        <rFont val="Calibri"/>
        <family val="2"/>
        <scheme val="minor"/>
      </rPr>
      <t xml:space="preserve">
- koordinacija del med elektro izvajalcem in strojnim izvajalcem
- udeležba na do 7-ih operativnih sestankih glavnega izvajalca na objektu
Udeležba na dodatnih sestankih na željo glavnega izvajalca za reševanje težav, ki niso direktno povezani s FENIKS PRO in niso predmet te ponudbe, se obračuna po dejanskih stroških.</t>
    </r>
  </si>
  <si>
    <r>
      <t>Udeležba na tehničnem pregledu 1x</t>
    </r>
    <r>
      <rPr>
        <sz val="11"/>
        <color rgb="FF000000"/>
        <rFont val="Calibri"/>
        <family val="2"/>
        <scheme val="minor"/>
      </rPr>
      <t xml:space="preserve">
Če se tehnični pregled ponovi in sicer ne po krivdi FENIKS PRO, se udeležba na dodatnem pregledu ponovno obračuna.</t>
    </r>
  </si>
  <si>
    <r>
      <t>Predaja objekta in usposabljanje uporabnika za delo s sistemom:</t>
    </r>
    <r>
      <rPr>
        <sz val="11"/>
        <color rgb="FF000000"/>
        <rFont val="Calibri"/>
        <family val="2"/>
        <scheme val="minor"/>
      </rPr>
      <t xml:space="preserve">
predviden je en prihod na objekt z namenom poučitve uporavnikov za rokovanje z napravami.
Po opravljenem usposabljanje smo za udeležence usposabljanja na voljo za dodatne infomacije po telefonu ali na sedežu podjetja FENIKS PRO.</t>
    </r>
  </si>
  <si>
    <t>Skupaj brez DDV</t>
  </si>
  <si>
    <t>Generalne zahteve opreme za integracije na obstoječi centralni nadzorni sistem (v nadaljavanju CNS) naročnika UKC Maribor:
DDC krmilje za vodenje prostorskih regulacij/prezračevalnega sistema morajo biti povezani na že obstoječi centralni nadzorni sistem Desigo Insight oz. Desigo CC proizvajalca Siemens BT. Vsa krmilna in regulacijska oprema v popisu del je proizvajalca Siemens (oznaka SBT). Uporabi se komunikacijski protokol je BACNet na TCP/IP. Krmilna oprema mora obvezno zagotavljati BACnet profil B-BC. Ponudbnik mora poskrbeti, da so dobavljene naprave opremljene s potrebnimi opcijami navedene komunikacije. Investitor oz. njegova informacijska služba mora zagotoviti komunikacijski kabel do najbližjega komunikacijskega vozlišča in proste IP naslove.
Za naprave se predvidi krmilje modularne zasnove, z ustreznim za številom signalov po strojni shemi:
- za tipanje temperature na ključnih mestih
- za vodenje cirkulacijskih črpalk (sprostitev delovanja, detekcija napake)
- za vodenje regulacijskih ventilov (vodenje z zveznim signalom 0...10V)
Projektantski popis predvideva odstranitev obstoječega okvarjenega krmilja, dobavo novega panela stikalnega bloka, komplet ožičenega. Stari kabli se delno odstranijo, položijo se navedeni novi kabli na obstoječo kabelsko polico in se priključijo na obeh straneh.
Inženirske storitve na nivoju krmilja predvidevajo izdelavo programa za krmilnik, instalacijo programske opreme, nalaganje programa, testiranje in preizkusni zagon.
Inženirske storitve na nivjou zna predvidevajo programiranje komunikacijskih vmesnikov, izdelavo grafik na nadzornem sistemu, integriranje podatkovnih točk na CNS, preizkusni zagon.
Ponudnik krmilne opreme mora ponuditi izobraževanje vzdrževalnega osebja naročnika za najmanj tri osebe na lokaciji naročnika. V izobraževanju naj bo ponujena tudi nastavitev delovnih parametrov sistema ter računalniška nastavitev - programiranje delovnih parametrov naprave. Ponudnik mora po končanih delih izročiti naročniku ustrezno tehnično dokumentacijo – navodilo za uporabo in navodilo za vzdrževanje dobavljene opreme, tehnično poročilo o meritvah in preizkusih dobavljenih sistemov, izjave o skladnosti dobavljene opreme s predpisi in standardi ter okoljskimi predpisi ter potrdila o izobraževanju naročnikovega osebja.
Pri implemetanciji rešitve krmiljenja je potrebno upoštevati najnovejši standarde in dobre prakse, ki veljajo za učinkovito rabo energije na območju EU (EN 15232: Energy performance of buildings - Vpliv avtomatizacijske tehnike na energetsko učinkovitost stavb).
Pri izbiri rešitve krmiljenja se upošteva celotne stroške krmilja:
1. krmilje na procesnem nivoju in
2. storitve sistemskega integratorja na nadzornem nivoju.
Izbere se takšna tehnična rešitev avtomatizacije, pri kateri so skupni stroški torej stroški krmilja na procesnem nivoju + sistemske integracije (1. + 2.) v obstoječ nadzorni sistem Siemens Desigo Insight/Desigo CC najnižji.
Pomembno opozorilo ponudnikom:
Ponudnik lahko avtomatizacijo toplotne postaje izvede tudi z elementi drugega proizvajalca, vendar mora poskrbeti za naslednje:
- zagotoviti popolno kompatibilnost z obstoječim sistemom
- urniki za delovanje naprave morajo biti v krmilniku, na nadzorni postaji pa morajo biti nastavljivi v grafični obliki, enako kot je to pri obstoječih napravah
- na lastne stroške dobaviti novo konzolo za upravljanje na lokalnem nivoju (obstoječih konzol vzdrževalci ne bodo mogli uporabljati)
- prevzeti polno upravljanje in vzdrževanje sistema na lastne stroške v obdobju trajanja garancije in do popolne usposobitve naročnika za obvladovanje opreme krmilno nadzornega sistema
- prevzeti garancijo za delovanje tistega dela obstoječega sistema, na katerega se bo krmilno nadzorni sistem povezoval
- dobaviti na lastne stroške vsa potrebna razvojna orodja za vse nivoje dobavljenega sistema vodenje in zagotoviti brezplačne nadgradnje na aktualne verzije opreme v obdobju 5 let</t>
  </si>
  <si>
    <t>CENTRALNI NADZORNI SISTEM - CNS SKUPAJ</t>
  </si>
  <si>
    <t>DRUGE STORITVE ELEKTROTEHNIKE SKUPAJ</t>
  </si>
  <si>
    <t>TP UKC MB INF</t>
  </si>
  <si>
    <t xml:space="preserve">1. Gradbena obrtniška dela </t>
  </si>
  <si>
    <t>Št.</t>
  </si>
  <si>
    <t>Opis del</t>
  </si>
  <si>
    <t>Enota</t>
  </si>
  <si>
    <t>Cena/enoto</t>
  </si>
  <si>
    <t>Znesek</t>
  </si>
  <si>
    <t xml:space="preserve">Priprava gradbišča za začetek izvajanja po elaboratu ureditve gradbišča, ki vključuje postavitev gradbiščne table, postavitev gradbiščne ograje, zagotovitev električne energije, vse spremljajoče prostore, zavarovanje gradbišča, prijava gradbišča, organiziranje in zagotovitev začasnih skladišč in deponij </t>
  </si>
  <si>
    <t>Zakoličba skupne trase EKK.</t>
  </si>
  <si>
    <t>Zakoličba točkovnih elementov.  (jaški, jame, drogovi….) – ocena</t>
  </si>
  <si>
    <t>Zakoličba – označevanje obstoječih vodov. Znesek in količina sta ocenjena. Obračun se izvede po prejetih računih upravljalcev. Oceni se vrednost 1000 eur</t>
  </si>
  <si>
    <t>Strojni izkop jarka v zemljini III.ktg, z odlaganjem na rob izkopa, za elektro-kabelsko kanalizacijo – skupna trasa</t>
  </si>
  <si>
    <t>Planiranje dna kanala s točnostjo +-3,0cm -</t>
  </si>
  <si>
    <t>Nakladanje in odvoz preostalega materiala na deponijo do 5km</t>
  </si>
  <si>
    <t>Zavarovanje brežine oboda gradbene jame proti izpiranju s PVC folijo - jaški.</t>
  </si>
  <si>
    <r>
      <rPr>
        <b/>
        <sz val="9"/>
        <color theme="1"/>
        <rFont val="Cambria"/>
        <family val="1"/>
        <charset val="238"/>
      </rPr>
      <t xml:space="preserve">Elektro kabelski jašek; </t>
    </r>
    <r>
      <rPr>
        <sz val="9"/>
        <color theme="1"/>
        <rFont val="Cambria"/>
        <family val="1"/>
        <charset val="238"/>
      </rPr>
      <t xml:space="preserve">Dobava in izdelava elektro kabelskega jaška notranjih dimenzij 200×160×180 cm, izkop v zemljini III.-IV. ktg. v povoznih površinah . V ceni tudi tesnjenje in čiščenje jaška. </t>
    </r>
  </si>
  <si>
    <t>Tesnenje:</t>
  </si>
  <si>
    <t>Prehod cevi EKK skozi jašek:</t>
  </si>
  <si>
    <t>Odprtina se zapolni z drobnozrnatim ekspanzivnim betonom C 25/30 (kot npr. nabrekajoča malta 0-4 mm, T.S. …)</t>
  </si>
  <si>
    <t>Stik spodnje plošče in sten jaška:</t>
  </si>
  <si>
    <t>Pred betoniranjem sten se po celotnem obodu namesti nabrekajoči tesnilni trak.</t>
  </si>
  <si>
    <t>Stik zgornje plošče in nastavkov:</t>
  </si>
  <si>
    <t>V primeru nesočasne izvedbe zgornje plošče in nastavkov je potrebno pred betoniranjem stika plošča-nastavek namestiti epoksidni vezni premaz za dobetoniranje svežega betona na strjeno betonsko podlago. Nanos se izvede neposredno pred betoniranjem. Na zunanjo obodno površino stika nastavka s ploščo se namesti PU kit.</t>
  </si>
  <si>
    <t>Izdelava po statičnem izračunu in pozicijskem ter armaturnem načrtu - Priloga</t>
  </si>
  <si>
    <t>Izkopi in zasipi, ter uvaljanje tamponske podlage pod jaškom (odriv humusa v svoji postavki). Izkop 15,6 m3.</t>
  </si>
  <si>
    <t>JAŠEK Z DVOJNIM POKROVOM  
npr. Norinco ERMATIC D 400 (1220×600 )mm</t>
  </si>
  <si>
    <t>Elektro kabelska kanalizacija večcevna;</t>
  </si>
  <si>
    <t>Dobava materiala in izdelava cevne kabelske kanalizacije različnih presekov iz Stigmaflex cevi Ø 160 mm. Obbetonirana EKK se ne opaži. izkop je širina EKK.</t>
  </si>
  <si>
    <t>Presek betona:                     (glej tip EKK)</t>
  </si>
  <si>
    <t xml:space="preserve">Širina izkopa:                           56 in 76cm </t>
  </si>
  <si>
    <t>Globina izkopa:                         do 110  cm</t>
  </si>
  <si>
    <r>
      <rPr>
        <b/>
        <sz val="9"/>
        <color theme="1"/>
        <rFont val="Cambria"/>
        <family val="1"/>
        <charset val="238"/>
      </rPr>
      <t>SESTAVA OBBETONIRANE EKK</t>
    </r>
    <r>
      <rPr>
        <sz val="9"/>
        <color theme="1"/>
        <rFont val="Cambria"/>
        <family val="1"/>
        <charset val="238"/>
      </rPr>
      <t xml:space="preserve">: </t>
    </r>
  </si>
  <si>
    <t>beton C 25/30, XC2, PV II., D max. 16, armatura MAG R 226 (spodaj + zgoraj), cev Stigmaflex Ø 160 mm,</t>
  </si>
  <si>
    <t xml:space="preserve">ozemljitev, valjanec FeZn 25 x 4 mm, PVC distančnik, PVC opozorilni trak.                                                                            </t>
  </si>
  <si>
    <t>Tip A – 4 cevi v betonu</t>
  </si>
  <si>
    <t>Tip B – 1 cev v betonu</t>
  </si>
  <si>
    <r>
      <rPr>
        <b/>
        <sz val="9"/>
        <color theme="1"/>
        <rFont val="Cambria"/>
        <family val="1"/>
        <charset val="238"/>
      </rPr>
      <t>Elektro kabelska kanalizacija večcevna po policah;</t>
    </r>
    <r>
      <rPr>
        <sz val="9"/>
        <color theme="1"/>
        <rFont val="Cambria"/>
        <family val="1"/>
        <charset val="238"/>
      </rPr>
      <t xml:space="preserve"> Dobava in izdelava kabelskih polic z montažo v podzemnem koridorju (všteto tudi protipožarno prekritje in pritrdilni in spojni material).  Na police se montira PVC cevi 4×Ø 160 mm + 2×PEHD 50mm.</t>
    </r>
  </si>
  <si>
    <r>
      <rPr>
        <b/>
        <sz val="9"/>
        <color theme="1"/>
        <rFont val="Cambria"/>
        <family val="1"/>
        <charset val="238"/>
      </rPr>
      <t xml:space="preserve">Izdelava prebojev v obstoječo TP oziroma podzemni koridor; </t>
    </r>
    <r>
      <rPr>
        <sz val="9"/>
        <color theme="1"/>
        <rFont val="Cambria"/>
        <family val="1"/>
        <charset val="238"/>
      </rPr>
      <t>Izvesti preboj dimenzij 44 x 44 cm. Okno zarezati z diamantim rezalnikom na vsaki strani in preboj izvesti z udarnimi pnevmatskimi kladivi.</t>
    </r>
  </si>
  <si>
    <t>Zaščita komunalnih vodov na mestu prečkanj EKK s PVC cevjo večjega preseka od tangiranega voda v dolžini 1 m pod EKK po navodilih upravljalca - ocena</t>
  </si>
  <si>
    <t xml:space="preserve">SKUPAJ </t>
  </si>
  <si>
    <t>2. Elektromontažna dela SN kablovod - 1 faza</t>
  </si>
  <si>
    <t>Dobava in strojni uvlek SN elektro energetskega kabla 3x(NA2XS(FL)2Y 1x240/25 mm2 RM, 12/20 kV) v KJ in cev EKK. (v TP T-022 se pusti rezervna dolžina KB)</t>
  </si>
  <si>
    <t xml:space="preserve">Določitev in ročna prekinitev obstoječega SN elektro energetskega kabla </t>
  </si>
  <si>
    <t>Dobava in montaža 3 kabelskih spojk za spajanje elektro energetskih kablov tipa 3 x (N2XS(F)2Y 1x240/25 mm2, RM, 12/20 kV)</t>
  </si>
  <si>
    <t>Dobava in montaža 3 kabelskih končnikov za zaključke elektro energetskih kablov 3 x (NA2XS(FL)2Y 1x150/25 mm2, RM, 12/20 kV s
pritrditvijo v zaprtih prostorih.</t>
  </si>
  <si>
    <t>Označevanje SN kabelskega voda v jaških, policah in v  TP</t>
  </si>
  <si>
    <t>3. Elektromontažna dela SN kablovod - 2 faza</t>
  </si>
  <si>
    <t xml:space="preserve">Dobava in strojni uvlek SN elektro energetskega kabla 3 x (NA2XS(FL)2Y 1x240/25 mm2 RM, 12/20 kV) v KJ in cev EKK. </t>
  </si>
  <si>
    <t>Odstranitev kabelskega končnika obstoječega SN KB v T-022, uvlek KB v novo TP do SN bloka (na kablu že rezervna dolžina)</t>
  </si>
  <si>
    <t>Označevanje SN kabelskega voda v jaških in v TP</t>
  </si>
  <si>
    <t>4. Elektromontažna dela Transformatorska postaja</t>
  </si>
  <si>
    <t xml:space="preserve">Dobava in montaža  trifaznega tekočinskega transformatorja, hermetično zaprtega po specifikaciji proizvajalca KOLEKTOR ETRA serije 8 tip HTIM
 - nazivna moč:  1600kVA
 - nazivna primarna napetost:  21kV
 - plug-in VN priključki,   
 - R.I.S. zaščitni rele (zaščita pred visokim tlakom znotraj ohišja (tanka), temperaturna zaščita v dveh stopnjah in zaščita pred iztekom olja, 
OPOMBA:
 - transformator mora biti izdelan skladno z SIST EN 50541-1 in Uredbo komisije (EU) št. 548/2014 z dne 21. maj 2014 o izvajanju Direktive 2009/125/ES Evropskega parlamenta in Sveta glede majhnih, srednjih in velikih transformatorjev (2. stopnja velja od 1.julija 2021)
 - meja max. dimenzij: 2100×1150×1750mm (V×Š×D)
 - lahko se ponudi transformator drugega proizvajalca enakovrednih ali boljših tehničnih lastnosti,   </t>
  </si>
  <si>
    <t>Dobava in montaža stikalnega bloka (celice zračne izvedbe), kot npr. DJH BLUE GIS po specifikaciji, sestavljena iz 7 celic po spodnji konfiguraciji:
Vz, Vz, S,D, Me, Tr, Tr
- 2 × Vz (vodna celica)
- 1 × S (spojna celica) 
- 1 × D (dvižna celica)                                                                                                      
- 1× Me (merilna celica namenjena SN meritvam energije)
- 2 × Tr (transformatorska celica)
vse v skladu z enopolno shemo.
OPOMBE:
 - zaporedje oz. vrstni red stikalnih celic se prilagodi zahtevam distributerja pred naročilom,
 - vodni in spojna celica morajo biti dobavljene in prilagojene skladno z zahtevami veljavne tipizacije Elektro Maribor d.d.,
 - meja max. dimenzij: 1810×2800×805mm (V×Š×G)
 - tokovniki in napetostniki se naročijo in vgradijo v merilno celico skladno z izdanim Soglasjem za priključitev (SZP) s strani pristojnega elektro distribucijskega podjetja, 
 - ponudnik mora sam preveriti možnost vgradnje stikalnega bloka (celice zračne izvedbe) kot npr. DJH BLUE GIS drugega proizvajalca,</t>
  </si>
  <si>
    <t>NN stikalni blok tipske modularne izvedbe, izdelan iz dvakrat dekapirane jeklene pločevine in profilov, opleskan z osnovno in končno barvo-prašni nanos, barva RAL9003, podstavki in stranice RAL7016, IP30, IK08, ustrezno s standardom IEC 61439-1 in IEC 61439-2.
NN stikalni blok je sestavljen iz dveh dovodno-odvodnih polj in spojnega polja.
Dovod zgoraj s kabli, odvodi spodaj s kabli.
Ue=400V, Ui=690V, Uimp=8kV.
Ib=2500A, Icw=50kA, Ipk=110kA
Dimenzije: 1759x2175x667mm (ŠxVxG)
Tip: XL³ S 4000
Proizvajalec: Legrand ali enakovredno</t>
  </si>
  <si>
    <t>V NN blok je vgrajena sledeča oprema:
- Zračni odklopnik fiksne izvedbe In=2500A, 3P, Icu=Ics=50kA z elektronsko pretokovno, kratkostično in selektivno zaščito, pomožnimi in signalnimi kontakti in izklopno tuljavo; tip DMX³ 2500 3P 2500A 50kA + MP4 LSI, Legrand ali enakovredno (3 kos)
- Kompaktni odklopnik fiksne izvedbe In=1600A, 3P, Icu=Ics=50kA z elektronsko pretokovno, kratkostično in selektivno zaščito; tip DPX³ 1600 S1 3P 1250A 50kA, Legrand ali enakovredno
- Varovalčni ločilnik, montaža na DIN letev, 3P do 125A, komplet s taljivimi vložki 22x58mm,
- Prenapetostna zaščita T1+T2 12,5kA, 3P s pomožnim kontaktom,
- Tokovni merilni transformator 1250/5A, tip CTL, Legrand ali enakovredno (2 kosa)
- Inštalacijski kontaktor, 2xNO 230VAC, tip CX³, Legrand ali enakovredno
- Vtičnica za montažo na DIN letev
- Stabiliziran usmernik 100-240VAC / 24VDC, 1,5A, tip SMPS, Legrand ali enakovredno
- Večfunkcijski analizator mreže za merjenje električnih parametrov, z RS485 izhodom za priključitev na ModBus sistem (2 kosa)
- Zbiralke, vrstne sponke, uvodnice, drobni vezni in pritrdilni material</t>
  </si>
  <si>
    <t>Dobava in montaža kabelskega konektorja CWS 24kV/250A/16-95 na SN priključek hermetičnega transformatorja (v kompletu so po en /fazo)</t>
  </si>
  <si>
    <t>Dobava in montaža  kabelskih čevljev Cu 240mm2  samokrčna cev MWTM l=0,1m/kos krčenje 25/8</t>
  </si>
  <si>
    <t xml:space="preserve">Dobava in montaža NN transformatorske sponke v kompletu z izolacijsko kapo na NN priključek hermetičnega transformatorja </t>
  </si>
  <si>
    <t>Dobava in montaža kabelskega konektorja CTS 630 24kV/95-240  (vodna celica)</t>
  </si>
  <si>
    <t>Dobava, razvlek in polaganje SN elektro energetskega kabla 3 x (NA2XS(FL)2Y 1x70/16 mm2 RM, 12/20 kV) za  povezavo transformatorja Tr  in  SN blokom (transformatorska celica)</t>
  </si>
  <si>
    <t xml:space="preserve">Dobava in polaganje krmilnih in signalnih kabov tipa NYY-J 5×2.5mm2 za povezave med SN, NN stikalnim blokom in transformatorjem vključno s priklopom. </t>
  </si>
  <si>
    <t>Dobava in izdelava NN povezave med transformatorjem in NN dovodnim poljem stikalnega bloka s kablom  6×(3x H07V-K 1×240mm2)+5× H07V-K 1×240mm2 (na eno žilo cca. 3,5m kabla)</t>
  </si>
  <si>
    <t>Dobava in montaža tokokrogov za ozemljitev in izenačitev potenciala.</t>
  </si>
  <si>
    <t>Dobava in montaža varnostne opreme TP:
- izolacijska preproga v SN in NN prostoru
- izolacijske rokavice
- navodila za vzdrževanje in prvo pomoč
- napisi in opozorilne tablice, enopolna shema
- komplet ključev TP
- polica za varovalne elemente, revizijska knjiga, zaščitna veriga
- gasilni aparat</t>
  </si>
  <si>
    <t xml:space="preserve">Drobni in vezni material </t>
  </si>
  <si>
    <t>5. Ostala dela</t>
  </si>
  <si>
    <t>Pregled, čiščenje in priprava kabelske kanalizacije za uvlačenje kablov</t>
  </si>
  <si>
    <t>Obveščanje strank, pridobivanje soglasij</t>
  </si>
  <si>
    <t>Izvedba izklopov, preklopov, določitev kablov meritev ter ostalih manipulativnih stroškov</t>
  </si>
  <si>
    <t>Nadzor s strani podjetja Elektro Maribor pri izvajanju gradbenih in elektromontažnih del</t>
  </si>
  <si>
    <t>Izdelava izvršilnih načrtov in geodetskega posnetka</t>
  </si>
  <si>
    <t>Izvedba vseh potrebnih meritev po končanih elektromontažnih delih v TP komplet z izdajo poročil.
- SN kabelske povezave (1 in 2 faza)
- celotne TP (ozemljitvena upornost, galvanske povezave, strelovodne inštalacije, funkcionalni preizkus delovanja zaščite)
- sodelovanje na internem tehničnem pregledu s strani elektro distribucije
- sodelovanje pri poskusnem zagonu TP</t>
  </si>
  <si>
    <t>REKAPITULACIJA</t>
  </si>
  <si>
    <t>Elektromontažna dela SN kablovod - 1 faza</t>
  </si>
  <si>
    <t>Elektromontažna dela SN kablovod - 2 faza</t>
  </si>
  <si>
    <t>Elektromontažna dela Transformatorska postaja</t>
  </si>
  <si>
    <t>Ostala  dela</t>
  </si>
  <si>
    <t>Nadomestna novogradnja stavbe Oddelka za infekcijske bolezni in vročinska stanja UKC Maribor</t>
  </si>
  <si>
    <t>RS Ministrstvo za zdravje, UNKIZ, Ulica Ambrožiča Novljana 7, 1000 Ljubljana</t>
  </si>
  <si>
    <t>PROJEKTANTSKI POPIS S PREDIZMERAMI</t>
  </si>
  <si>
    <t>4.</t>
  </si>
  <si>
    <t>4.1.1</t>
  </si>
  <si>
    <t>4.2.1</t>
  </si>
  <si>
    <t>4.3.1</t>
  </si>
  <si>
    <t>4.3.2</t>
  </si>
  <si>
    <t>4.4.1</t>
  </si>
  <si>
    <t>ENOTNA CENA MORA VSEBOVATI:</t>
  </si>
  <si>
    <t xml:space="preserve">- vsa potrebna pripravljalna dela </t>
  </si>
  <si>
    <t>- vse potrebne transporte, notranje in zunanje</t>
  </si>
  <si>
    <t>- vse potrebno delo</t>
  </si>
  <si>
    <t>- vsa potrebna pomožna sredstva za vgrajevanje na objektu kot so lestve, odri in podobno</t>
  </si>
  <si>
    <t>- usklajevanje z osnovnim načrtom in posvetovanje s projektantom, nadzornikom, investitorjem, naročnikom…</t>
  </si>
  <si>
    <t>- terminsko usklajevanje del z ostalimi izvajalci na objektu</t>
  </si>
  <si>
    <t>- čiščenje prostorov po končanih delih in odvoz odpadnega meteriala na stalno mestno deponijo</t>
  </si>
  <si>
    <t>- plačilo komunalnega prispevka za stalno mestno deponijo odpadnega materiala</t>
  </si>
  <si>
    <t>- vsa potrebna higijensko tehnična preventivna zaščita delavcev na gradbišču</t>
  </si>
  <si>
    <t>- izdelavo  vseh  potrebnih  detajlov  in  dopolnih  del,  katera  je  potrebno izvesti za dokončanje posameznih del, tudi če potrebni detajli in niso podrobno navedeni in opisani v popisu del, in so ta dopolnila nujna za pravilno funkcioniranje posameznih sistemov in elementov objekta.</t>
  </si>
  <si>
    <t>- skladiščenje materiala na gradbišču</t>
  </si>
  <si>
    <t>- preizkušanje kvalitete za vse materiale, ki se vgrajujejo in dokazovanje kvalitete z atesti</t>
  </si>
  <si>
    <t>- ves potreben glavni, pomožni, pritrdilni in vezni material</t>
  </si>
  <si>
    <t>- popravilo  eventuelno  povzročene  škode  ostalim  izvajalcem na gradbišču</t>
  </si>
  <si>
    <t>- vse potrebne zaščitne premaze</t>
  </si>
  <si>
    <t>- merjenje na objektu, pred pričetkom izdelave posameznih elementov</t>
  </si>
  <si>
    <t>- popravilo nekvalitetno izvedenih del oziroma zamenjava elementov</t>
  </si>
  <si>
    <t>- izdelava  in  izrez  odprtin  za  vgradnjo  inštalacijskih  in  drugih  elementov</t>
  </si>
  <si>
    <t>- izpiranje /izpihovanje cevovodov, dezinfekcija, tlačni preizkus, meritve, uregulacija sistema, zagon, poskusno obratovanje</t>
  </si>
  <si>
    <t>- Po podpisu pogodbe mora izbrani ponudnik predstavniku naročnika za vso ponujeno opremo predati vse iz tehničnega poročila in popisa zahtevane tehnične podatke, tovarniške risbe in dokazila s potrdili o ustreznosti v dveh izvodih. Zahtevana dokumentacija se mora nanašati na ponujeni tip, velikost in zmogljivost, ne le na vrsto opreme, pri čemer je potrebno upoštevati, da splošne informacije iz katalogov niso primerne. Oprema, prispela na gradbišče brez ustreznih dokazil- atestov-certifikatov se bo zavrnila kot neustrezna in se ne sme skladiščiti na objektu.</t>
  </si>
  <si>
    <t>- Na podlagi ponujene - izbrane opreme (ki jo pred izvedbo potrdi naročnik(- pregled:uporabnikprojektant-nadzor) in skladno z dinamiko gradnje mora izbrani ponudnik izdelati montažne risbe in postavitvene detajle za potrebe izvedbe na gradbišču, ter sproti usklajevati le te z izvajalci drugih strok na projektu.</t>
  </si>
  <si>
    <t xml:space="preserve">- V teku gradnje je izvajalec dolžan sproti beležite vse spremembe nastale med izvajanjem, jih vrisovati v PZI načrt za namene izdelave PID-a. Načrte preda v elektronski obliki (v vektorskem formatu acad -kompatibilno (.dwg) naročniku). Vrisi so obvezna priloga tudi za obračunesituacije. </t>
  </si>
  <si>
    <t>- Izvajalec izdela navodila za obratovanje in vzdrževanje v štirih izvodih, ter digitalni obliki (Word, Excel, acad). Navodila se izdelajo pred šolanjem osebja in se do predaje objekta še eventuelno dopolnijo.</t>
  </si>
  <si>
    <t>- Izvajalec mora izvesti vse zagone pomembnejših naprav s strani pooblaščenih serviserjev, le ti morajo sodelovati pri garancijskih meritvah in usposabljanju osebja.</t>
  </si>
  <si>
    <t>- Izvajalec izvede usposabljanje-šolanje upravljavskega kadra za ravnanje s postrojem. Program mora biti tematsko razdeljen na upravljanje, odkrivanje napak, pregledih (dnevni, tedenski, mesečni, letni), vplivih na okolje in preprečevanje okoljskih nesreč. Naročnik mora pred usposabljanjem potrditi predlog programa in določiti pooblaščene predstavnike. Po uspešno opravljanem šolanju se sestavi zapisnik, katerega podpiše izvajalec in naročnik.</t>
  </si>
  <si>
    <t>- Nastavitve opreme in sistema, nastavitve (pretokov,…),izdelava zapisnikov za vse v stroko spadajoče nastavitve,meritve ( npr.hrupnosti zunaj in v objektu, pretoki, nastavitve, mikroklima, dezinfekcije, čiščenja,….) z uradnimi poročili ( tudi s strani akreditiranih institucij)</t>
  </si>
  <si>
    <t xml:space="preserve">- Izdelava funkcionalnih shem vloženih v okvir pod zaščitno steklo </t>
  </si>
  <si>
    <t>zap. št.</t>
  </si>
  <si>
    <t xml:space="preserve">podroben opis </t>
  </si>
  <si>
    <t>4.1.1.</t>
  </si>
  <si>
    <t>PARNA POSTAJA</t>
  </si>
  <si>
    <t>OPREMA IN CEVNI RAZVODI - OGREVANJE IN HLAJENJE</t>
  </si>
  <si>
    <t>OPREMA IN CEVNI RAZVODI - PARA</t>
  </si>
  <si>
    <t>SPLOŠNO</t>
  </si>
  <si>
    <t>SKUPAJ TERMOTEHNIČNE INSTALACIJE</t>
  </si>
  <si>
    <t>TOPLOTNE ČRPALKE IN TOPLOTNE POSTAJE</t>
  </si>
  <si>
    <t>Toplotna črpalka voda/ voda - TČ.1</t>
  </si>
  <si>
    <t>Vodno hlajeni hladilni agregat (oz. toplotna črpalka), brezstopenjsko krmiljen, v kompaktni izvedbi za notranjo postavitev, za pripravo hladilne in/ali ogrevne vode s hladilnim sredstvom z nizkim vplivom na okolje (low GWP) R1234ze.</t>
  </si>
  <si>
    <t>Naprava naj bo grajena oz. naj bo skladna (ter certificirana, kjer je to aplikabilno) vsaj z naslednjimi direktivami ter harmoniziranimi in drugimi standardi in tako označena z ustreznim CE certifikatom:</t>
  </si>
  <si>
    <t>- direktiva 2014/35/EU (Nizkonapetostna komptibilnost)
- direktiva 2014/30/EU (Elektromagnetna kompatibilnost)
- direktiva 2006/42/EC (Stroji in naprave)
- direktiva 2014/68/EU (PED)</t>
  </si>
  <si>
    <t>Električna in druga varnost strojev:
- standard SIST EN 60204-1
- standard SIST EN 61439-1
- standard SIST EN 61439-2</t>
  </si>
  <si>
    <t>- standard SIST EN 14511 (preiskušanje tehničnih karakteristik - dokazljivo s priloženim certifikatom merjenja, npr. EUROVENT ali podobne priznane, neodvisne in akreditirane institucije
- standard SIST EN ISO 9614 (ocene in preizkušanje zvočnih karakteristik)</t>
  </si>
  <si>
    <t>Proizvajalec naprave naj ima vsaj naslednje ustrezne okoljske in organizacijske certifikate:
SIST EN ISO 14001, SIST EN ISO 9001 ter SIST-TS BS OHSAS 18001</t>
  </si>
  <si>
    <t>Oprema naj je v tovarni pred odpremo popolnoma testirana skladno z njeno uporabo ter zakoni in smernicami v EU (test obratovanja pri polni obremenitvi, tlačna trdnost &gt;38bar, elektronski test morebitnega puščanja hladiva, vakuumski test do 2 torr, električni "šok" testi, ipd.).</t>
  </si>
  <si>
    <t>Naprava naj je primerna za notranjo postavitev. Ogrodje naprave naj je iz pocinkane pločevine z dodatnim nanosom barve (prašno barvano), za zagotavljanje ustrezne korozijske odpornosti.</t>
  </si>
  <si>
    <t>Enota naj je vodno hlajenja, sestavljena iz ti. "potopljenega" cev-v-cevi (ti. "Flooded Shell&amp;Tube") kondenzatorja (voda naj teče v ceveh, ki so "potopljene" v hladilno sredstvo, ter toplotno izoliranega ploščnega uparjalnika iz navarjenih plošč iz nerjavne pločevine.  Konstrukcija kondenzatorja naj bo takšna, da so posamezne cevi izmenjevalnika odstranljive/zamenljive.</t>
  </si>
  <si>
    <t>Kondenzator naj bo takšne konstrukcije (več redni), da omogoča obratovanje z višjimi temperaturnimi razlikami med vstopno in izstopno vodo (do 20K).</t>
  </si>
  <si>
    <t>Ustrezen sistem za ločevanja olja naj je prigrajen hladilnemu krogu in naj je izveden brez potrebne obtočne črpalke.</t>
  </si>
  <si>
    <t>Naprava kot celota naj vsebuje en hladilni krog, ki naj je sestavljen vsaj iz enega pol-hermetično zaprtega vijačnega kompresorja, ki mora biti sposoben brezstopenjske modulacije kapacitete (pretoka hladilnega sredstva), da s tem zagotavlja natančno prilagajanje potrebam po hladilni ali ogrevni moči (kontrolira pretok hladilnega sredstva glede na potrebe oz. parametre hladilnega kroga), ter dosega kar se da visoke sezonske izkoristke.</t>
  </si>
  <si>
    <t>Za mazanje rotirajočih se delov kompresorja naj se uporabi sistem z vbrizgom olja s pomočjo tlačne razlike hladilnega sistema. Olje kot tako naj se ohlaja z vbrizganim hladnim tekočim hladilnim sredstvom.</t>
  </si>
  <si>
    <t>Za natančno kontrolo pretoka hladilnega sredstva čez hladilni krog, naj je naprava opremljena z elektronskim ekspanzijskim ventilom (EEV), krmiljenim iz mikroprocesorskega krmilja naprave.</t>
  </si>
  <si>
    <t>Hladilni krog naj je opremljen vsaj še z zapornimi (servisnimi) ventili na tlačni in tekočinski cevi, pokaznimi stekli z indikatorji vlage, zamenljivim filtrom hladilnega sredstva, polnilnimi ventili, visoko-tlačnim stikalom, visoko- in nizkotlačnim aktivnim tipalom, aktivnim tipalom tlaka olja ter izolirano sesalno cev prosti kompresorju.</t>
  </si>
  <si>
    <t>Naprava naj je v komplet sestavljena še z vsemi potrebnimi cevnimi in električnimi povezavami, mikroprocesorskim krmiljem, zaščitni termostati, varovalkami, faznimi zaščitami, zaščitami proti preobremenitvi kompresorjev, termičnimi zaščitami, magnetnimi ventili in vso potrebno senzoriko in krmije za varno, neprekinjeno, uporabniku prijazno in zanesljivo obratovanje.</t>
  </si>
  <si>
    <t>Naprava naj omogoča povezavo v hišni centralno nadzorni sistem (CNS) preko ModBus RS485 (RTU) protokola.</t>
  </si>
  <si>
    <t>Naprava naj zraven standardne regulacije temperature izstopne vode omogoča vsaj še:</t>
  </si>
  <si>
    <t>- kontrola visokega tlaka z aktivnim tlačnim senzorjem (odčitanje tlaka) ter varnostnim tlačnim stikalom (zasilni izklop), korekcija hitrosti kompresorja za preprečitev pojavitve alarma visokega tlaka</t>
  </si>
  <si>
    <t>- kontrola nizkega tlaka z aktivnim tlačnim senzorjem (odčitanje tlaka), korekcija hitrosti kompresorja za preprečitev pojavitve alarma visokega tlaka</t>
  </si>
  <si>
    <t>- kontrola temperature tlačne cevi kompresorja</t>
  </si>
  <si>
    <t>Freonskemu sistemu naprave naj je za uparjalnikom prigrajena osnovna hidravlična oprema (ustrezne cevne povezave z "Victaulic" priključki) za distribucijo tople in hladne vode.</t>
  </si>
  <si>
    <t>Naprava naj je tovarniško napoljena in naj obratuje s hladilnim sredstvom z nizkim GWP &lt; 10 (potencial globalnega segrevanja manjši od 10).
Ker so takšna hladilna sredstva označena kot rahlo gorljiva (A2L), naj se naprave dobavi z ustreznim senzorjem puščanja hladiva, ki naj je povezan s krmiljem naprave, ki naj tako morebitno puščanje po ustrezni komunikaciji "sporoča" tudi centralnemu nadzornemu sistemu objekta.</t>
  </si>
  <si>
    <t>Naprava mora zavoljo obratovanja v režimu dezinfekcije sanitarne tople vode omogočati obratovanje tudi s temperaturo izstopne vode iz kondenzatorju višje od 70°C!</t>
  </si>
  <si>
    <t>Z napravo naj se dobavijo še vsaj naslednje opcije (če niso standardno vključene v dobavi naprave):</t>
  </si>
  <si>
    <t>Naprava naj se dobavi z dodatnim vmesnikom z možnostjo povezave le-te na hišni centralno nadzorni sistem (CNS) s protokolom ModBus RTU (RS485) ter BacNet MSTP TCP/IP</t>
  </si>
  <si>
    <t>Naprava naj je tako na uparjalniku kot kondenzatorju opremljena z ustreznimi varovali pretoka vode (ti. Flow Switch").</t>
  </si>
  <si>
    <t>Nominalni tehnični podatki (objavljeni skladno z uredbo EU 2016/2281, tisti, za katere je to zahtevano, ostali dokazljivi z ustreznimi certifikati):</t>
  </si>
  <si>
    <t>Hladilna moč: 120kW (po SIST EN14511:2018)</t>
  </si>
  <si>
    <t>Električna priključna moč - hlajenje, nominalno: maks. 65 kW</t>
  </si>
  <si>
    <t>Faktor sezonske učinkovitosti SEER: &gt; 3.95 (po SIST EN 14825)</t>
  </si>
  <si>
    <t>Faktor sezonske učinkovitosti ηs,c: &gt; 150% (po SIST EN 14825)</t>
  </si>
  <si>
    <t>Električno napajanje naprave: 3~, 400V/50Hz</t>
  </si>
  <si>
    <t>Zvočna moč naprave: maks. 89 dB(A) (po SIST EN ISO 3744)</t>
  </si>
  <si>
    <t>Kontrola kapacitete: brezstopenjsko</t>
  </si>
  <si>
    <t>Razpon moči sistema: 25 - 100%</t>
  </si>
  <si>
    <t>Hladilno sredstvo / GWP: R1234ze /  &lt; 10 kgCO2eq</t>
  </si>
  <si>
    <t>Količina hladilnega sredstva v sistemu: maks. 38 kg</t>
  </si>
  <si>
    <t>GWP naprave: &lt; 380 kgCO2eq</t>
  </si>
  <si>
    <t>Dejanski projektni podatki:</t>
  </si>
  <si>
    <t>Hlajenje s predgrevanjem sanitarne tople vode</t>
  </si>
  <si>
    <t>Hladilna moč: min. 110kW</t>
  </si>
  <si>
    <t>Odvedena toplota, ogrevalna moč za pripravo TSV: min. 188kW</t>
  </si>
  <si>
    <t>Električna priključna moč: maks. 87 kW</t>
  </si>
  <si>
    <t>Temperaturni režim hladilne vode: 11,5/7°C</t>
  </si>
  <si>
    <t>Maksimalni hidravlični padec tlaka na uparjalniku: 10 kPa</t>
  </si>
  <si>
    <t>Temperaturni režim ogrevalne vode: 50/65°C</t>
  </si>
  <si>
    <t>Maksimalni hidravlični padec tlaka na kondenzatorju: 10 kPa</t>
  </si>
  <si>
    <t>Hlajeni in hladilni medij: mehčana kotlovska voda</t>
  </si>
  <si>
    <t>Naprava mora v režimu dezinfekcije sanitarne tople vode omogočati obratovanje tudi s temperaturo izstopne vode iz kondenzatorju višje od 70°C)</t>
  </si>
  <si>
    <t>Ostali bistveni in fizični podatki:</t>
  </si>
  <si>
    <t>Nominalni pretok vode na uparjalniku: 5.585 l/sek</t>
  </si>
  <si>
    <t>Nominalni hidravlični padec tlaka na uparjalniku: &lt; 10 kPa</t>
  </si>
  <si>
    <t>Nominalni pretok vode na kondenzatorju: 7.32 l/sek</t>
  </si>
  <si>
    <t>Nominalni hidravlični padec tlaka na uparjalniku: &lt; 20 kPa</t>
  </si>
  <si>
    <t>Količina vode v uparjalniku: 26 l</t>
  </si>
  <si>
    <t>Količina vode v kondenzatorju: 32 l</t>
  </si>
  <si>
    <t>Hidravlični priključki na uparjalniku: 76.2mm (VICTAULIC)</t>
  </si>
  <si>
    <t>Hidravlični priključki na kondenzatorju: 114.1mm (VICTAULIC)</t>
  </si>
  <si>
    <t>Območje delovanja - hlajenje, uparjalnik (izstopna voda): od 4°C do +25°C</t>
  </si>
  <si>
    <t>Območje delovanja - ogrevanje, kondenzator (izstopna voda): od +25°C do +75°C</t>
  </si>
  <si>
    <t>Dimenzije naprave (V x D x G): maks. 1.050 x 2.690 x 915 mm</t>
  </si>
  <si>
    <t>Teža neto / v obratovanju: maks. 1.600 kg / 1.675 kg</t>
  </si>
  <si>
    <t>Nominalni obratovalni tok naprave: 105A</t>
  </si>
  <si>
    <t>Zagonski tok naprave: 290A</t>
  </si>
  <si>
    <t>Maksimalni možni obratovalni tok naprave (MCA): maks. 178A*</t>
  </si>
  <si>
    <t>*podatek za medfazno napetost 400V (ne upošteva dovoljenega padca napetosti)!</t>
  </si>
  <si>
    <t>Montaža toplotne črpalka TČ.1</t>
  </si>
  <si>
    <t>vključno vsa potrebna prevozna in prenosna oprema.</t>
  </si>
  <si>
    <t>Toplotna črpalka voda/ voda - TČ.21, TČ.22, TČ.23</t>
  </si>
  <si>
    <t>Dobava in montaža zračno hlajenega hladilnika tekočin v izvedbi reverzibilne toplotne črpalke, v kompaktni izvedbi, za hlajenje ali ogrevanje prostora in/ali tehnološkega procesa, z ekološkim hladilnim sredstvom (GWP&lt;700).</t>
  </si>
  <si>
    <t>Naprava, ter proizvajalec naprave, sta certificirana po glavnih in priznanih standardih in smernicah in s tem zagotavljata ustrezen nivo kvalitete in skladnost z EU zakonodajo (CE, EUROVENT, ISO14000, Ecodesign direktiva 2009/125/EC, direktive o tlačnih posodah 2014/68/EU, direktiva o strojih 2006/42/EC, direktiva o električni ustreznosti 2014/35/EU, direktiva o elektromagnetni ustreznosti 2014/30/EU, varnostne direktive EN 60204–1 / EN 60335-2-40, ipd.)</t>
  </si>
  <si>
    <t>Oprema je v tovarni pred odpremo popolnoma testirana skladno z njeno uporabo ter zakoni in smernicami v EU (tlačna trdnost &gt;38bar, elektronski test morebitnega puščanja hladiva, vakuumski test do 2 torr, električni "šok" testi, ipd.), ter poskusno zagnana pri nominalnih pogojih. Naprava se dobavi z ustrezno tovarniško polnitvijo hladiva ter mazalnega olja.</t>
  </si>
  <si>
    <t>Naprava je primerna za zunanjo postavitev, nosilno ogrodje je narejeno iz kvalitetnega galvansko zaščitenega in dodatno epoksi barvanega jekla, z ustreznimi protivibracijskimi podstavki za preprečitev prenosa vibracij na podstavek oziroma nosilno konstrukcijo. Zaščitni paneli naprave so izdelani iz kvalitetne galvansko zaščitene in dodatno epoksi barvane pločevine.</t>
  </si>
  <si>
    <t>V ohišje sta vgrajena eden ali dva hladilna kroga naprave, hermetični spiralni "scroll" kompresorji, ploščni uparjalnik, zračno hlajeni kondenzatorji, hladivo R32, ustrezno mazalno olje, ventilatorji, elektro-krmilna omara ter ostale mehanske, električne in krmilne komponente ki zagotavljajo zahtevano funkcionalnost ter varno in zanesljivo delovanje.</t>
  </si>
  <si>
    <r>
      <rPr>
        <b/>
        <sz val="10"/>
        <rFont val="Arial"/>
        <family val="2"/>
        <charset val="238"/>
      </rPr>
      <t>Hladilni krog</t>
    </r>
    <r>
      <rPr>
        <sz val="11"/>
        <color rgb="FF000000"/>
        <rFont val="Calibri"/>
        <family val="2"/>
        <charset val="238"/>
        <scheme val="minor"/>
      </rPr>
      <t xml:space="preserve">
Vsak hladilni krog naprave vsebuje: 
• kompresor (enega ali več)
• hladivo R32
• uparjalnik
• zračno hlajen kondenzator
• elektronski ekspanzijski ventil, krmiljen preko krmilnika naprave
• 4-potni ventil za preklop načina delovanja
• pokazno steklo z indikatorjem vlage
• filtrni sušilnik hladiva
• polnilne ventile
• stikalo visokega tlaka
• tipala visokega tlaka
• tipala nizkega tlaka
• tipalo tlaka olja
• temperaturno tipalo vsesanega hladiva
• izolirano sesalno cev</t>
    </r>
  </si>
  <si>
    <r>
      <rPr>
        <b/>
        <sz val="10"/>
        <rFont val="Arial"/>
        <family val="2"/>
        <charset val="238"/>
      </rPr>
      <t>Kompresorji</t>
    </r>
    <r>
      <rPr>
        <sz val="11"/>
        <color rgb="FF000000"/>
        <rFont val="Calibri"/>
        <family val="2"/>
        <charset val="238"/>
        <scheme val="minor"/>
      </rPr>
      <t xml:space="preserve">
Kompresorji so hermetične spiralne izvedbe, optimizirani za delovanje s hladivom R32, z motorjem s termično in tokovno zaščito. Vsak kompresor je opremljen z grelnikom olja, ki preprečuje redčenje olja s hladivom medtem ko naprava ne obratuje. Vsak kompresor je na nosilni okvir naprave pritrjen s protivibracijskimi nosilnimi elementi. Kompresorji so zaradi vzdrževanja in ustrezne izravnave med hladivom in mazalnim oljem pozicionirani drug poleg drugega.</t>
    </r>
  </si>
  <si>
    <r>
      <rPr>
        <b/>
        <sz val="10"/>
        <rFont val="Arial"/>
        <family val="2"/>
        <charset val="238"/>
      </rPr>
      <t>Uparjalnik</t>
    </r>
    <r>
      <rPr>
        <sz val="11"/>
        <color rgb="FF000000"/>
        <rFont val="Calibri"/>
        <family val="2"/>
        <charset val="238"/>
        <scheme val="minor"/>
      </rPr>
      <t xml:space="preserve">
Uparjalnik je ploščne lotane izvedbe iz nerjavnih plošč, tovarniško izoliran za preprečevanje kondenzacije z izolacijo s fleksibilno poliuretansko izolacijo, zaprto celične strukture. Za zaščito proti zamrzovanju med mirovanjem naprave je na uparjalniku tovarnisko vgrajen uporovni električni grelnik s termostatsko regulacijo. Vodni priključki naprave so standardno tipa "Victaulic", za hiter priklop (odklop) naprave na cevni razvod.
Opcijsko je lahko uparjalnik opremljen z ločeno dobavljenim pretočnim stikalom in/ali filtrom vode ustreznih priključnih dimenzij.</t>
    </r>
  </si>
  <si>
    <r>
      <rPr>
        <b/>
        <sz val="10"/>
        <rFont val="Arial"/>
        <family val="2"/>
        <charset val="238"/>
      </rPr>
      <t>Kondenzatorji</t>
    </r>
    <r>
      <rPr>
        <sz val="11"/>
        <color rgb="FF000000"/>
        <rFont val="Calibri"/>
        <family val="2"/>
        <charset val="238"/>
        <scheme val="minor"/>
      </rPr>
      <t xml:space="preserve">
Prisilno zračno hlajeni kondenzatorji naprave so izdelani v celoti iz Aluminija (t.i. "Microchannel"), z ovalno oblikovanimi kanali za prehod hladiva. Med kanali so nameščene profilirane aluminijaste lamele. Izvedba kondenzatorjev omogoča uporabo manjše količine hladiva v napravi ter maksimalno učinkovitost obratovanja. Opcijsko je na voljo več možnosti dodatne protikorozijske zaščite kondenzatorjev za daljšo življenjsko dobo naprave v bolj obremenjenih okoljih. Kondenzatorji naprave so postavljeni v obliki črke "V", kar bistveno zmanjša možnost poškodbe zaradi toče ali poškodbe zaradi tujega predmeta ter omogoča uporabo večje površine kondenzatorjev za doseganje boljših učinkovitosti delovanja.
Kondenzaotrji naprave imajo povišano proti-korozijsko zaščito "Alucoat" - zaščiteni so s posebno akrilno barvo z visoko stopnjo zaščite proti koroziji.</t>
    </r>
  </si>
  <si>
    <r>
      <rPr>
        <b/>
        <sz val="10"/>
        <rFont val="Arial"/>
        <family val="2"/>
        <charset val="238"/>
      </rPr>
      <t>Ventilatorji</t>
    </r>
    <r>
      <rPr>
        <sz val="11"/>
        <color rgb="FF000000"/>
        <rFont val="Calibri"/>
        <family val="2"/>
        <charset val="238"/>
        <scheme val="minor"/>
      </rPr>
      <t xml:space="preserve">
Ventilatorji visoko učinkovite izvedbe omogočajo visok pretok zraka skozi kondenzatorje ob nizkem nivoju hrupa. Izdelani so iz umetne mase, odporne na vremenske vplive. Vsak ventilator je zaščiten z lastno zaščitno mrežo ki onemogoča nepooblaščen dostop do premičnih delov. Ventilatorji so direktno nameščeni na gred motorja ventilatorja. Motorji so razreda zaščite IP54 in lahko delujejo v temperaturnem območju delovanja od -20°C do +65°C. Motorji ventilatorjev imajo standardno vgrajeno termično zaščito. Izpih zraka je vertikalen. Odvisno od izvedbe naprave, so ventilatorji individualno več-stopenjsko ali zvezno krmiljeni, kar prispeva k visoki sezonski učinkovitosti, ter nizkemu nivoju hrupa pri delnih obremenitvah naprave. Opcijsko je na voljo visoko tlačna izvedba ventilatorjev, ki omogoča do 100Pa ali 200 Pa eksternega tlaka za priklop naprave na kanalski razvod na izpihu zraka.</t>
    </r>
  </si>
  <si>
    <r>
      <rPr>
        <b/>
        <sz val="10"/>
        <rFont val="Arial"/>
        <family val="2"/>
        <charset val="238"/>
      </rPr>
      <t>Elektro-krmilna omara</t>
    </r>
    <r>
      <rPr>
        <sz val="11"/>
        <color rgb="FF000000"/>
        <rFont val="Calibri"/>
        <family val="2"/>
        <charset val="238"/>
        <scheme val="minor"/>
      </rPr>
      <t xml:space="preserve">
Elektro-krmilna omara je nameščena na napravi v ustreznem zaščitnem ohišju razreda IP54. Za dostop do vseh komponent omare so nameščena vrata ki omogočajo poln dostop do vseh komponent. Vsi elementi elektro-krmilne omare so tudi pri odprtih vratih zaščiteni pred nenamernim fizičnim kontaktom oseb z elementi naprave pod napetostjo.</t>
    </r>
  </si>
  <si>
    <r>
      <rPr>
        <b/>
        <sz val="10"/>
        <rFont val="Arial"/>
        <family val="2"/>
        <charset val="238"/>
      </rPr>
      <t>Krmilnik</t>
    </r>
    <r>
      <rPr>
        <sz val="11"/>
        <color rgb="FF000000"/>
        <rFont val="Calibri"/>
        <family val="2"/>
        <charset val="238"/>
        <scheme val="minor"/>
      </rPr>
      <t xml:space="preserve">
Krmilnik naprave je tovarniško montiran, povezan in pred-programiran, namenjen samodejnemu upravljanju z napravo. Vgrajen zaslon prikazuje status naprave ter nastavljene parametre hladiva, hlajenega medija in zraka. Krmilnik upravlja napravo z najbolj učinkovito kombinacijo krmiljenja kompresorjev, elektronskih ekspanzijskih ventilov, ventilatorjev in obtočnih črpalk.
Krmilnik z varnostnimi fukcijami omogoča zaščito kritičnih komponent naprave pred preobremenitvijo na podlagi v napravi vgrajenih varnostnih elementov (temperature motorjev, tlaki hladiva in mazalnega olja, tlačna stikala, pretočno stikalo).</t>
    </r>
  </si>
  <si>
    <r>
      <rPr>
        <b/>
        <sz val="10"/>
        <rFont val="Arial"/>
        <family val="2"/>
        <charset val="238"/>
      </rPr>
      <t>Funkcije krmilnika:</t>
    </r>
    <r>
      <rPr>
        <sz val="11"/>
        <color rgb="FF000000"/>
        <rFont val="Calibri"/>
        <family val="2"/>
        <charset val="238"/>
        <scheme val="minor"/>
      </rPr>
      <t xml:space="preserve">
- samodejni nadzor delovanja naprave v želeni obratovalni točki
- prikaz zgodovine delovanja
- master/slave delovanje v sistemu 2-4 naprav
- signalizacija alarmov
- kontrola izpada posamezne faze napajanja
- delovanje naprave v zasilnem režimu v primeru npr. okvare 1 hladilnega kroga
- delovanje pri visokih temperaturah okolice zraka, brez izpadov delovanja
- delovanje pri visokih temperaturah vstopnega hladilnema medija ob zagonu, brez izpadov delovanja
- prikaz nastavljenih parametrov ter parametrov posameznega hladilnega kroga
- izenačevanje ur delovanja vseh vgrajenih kompresorjev ter obtočnih črpalk
- vodenje ventilatorjev ON/OFF, stopenjsko ali zvezno (odvisno od vgrajenih opcij naprave), za doseganje natančne kontrole kondenzacije vsakega hladilnega kroga ter delovanje naprave tudi pri nizkih okoliških temperaturah
- samodejni ponovni zagon naprave v primeru izpada električnega omrežja
- upravljanje mehkega zagona naprave
- možnost vodenja nastavljene temperature preko eksternega kontakta
- možnost vodenja naprave s frekvenčnimi obtočnimi črpalkami ter variabilnim pretokom vode na strani porabnikov
- možnost dodatnih vmesnikov za integracijo naprave na centralni nadzorni sistem (Modbus, LonWorks, BACnet)</t>
    </r>
  </si>
  <si>
    <r>
      <rPr>
        <b/>
        <sz val="10"/>
        <rFont val="Arial"/>
        <family val="2"/>
        <charset val="238"/>
      </rPr>
      <t>Hidravlični modul:</t>
    </r>
    <r>
      <rPr>
        <sz val="11"/>
        <color rgb="FF000000"/>
        <rFont val="Calibri"/>
        <family val="2"/>
        <charset val="238"/>
        <scheme val="minor"/>
      </rPr>
      <t xml:space="preserve">
Naprava je dobavljena s hidravličnim modulom, sestavljenim iz: enojne obtočne črpalke z eksternim tlakom navedenim v tehničnih podatkih naprave, zalogovnika hlajenega medija z volumnom navedenim v tehničnih podatkih naprave, manometra, varnostnega ventila 6 bar, odzračevalnega ventila ter pipe za polnjene/izpust hlajenega medija iz hidravličnega sistema. Meja dobave naprave so vključeni Victaulic priključki proti cevnemu ravodu.</t>
    </r>
  </si>
  <si>
    <t>Dodatna oprema naprave, v kolikor ni vključena v standardno dobavo:</t>
  </si>
  <si>
    <t>* Hladilni medij R32 ali ustrezni drugi z GWP&lt; 700</t>
  </si>
  <si>
    <t>* Glavno zunanje stikalo</t>
  </si>
  <si>
    <t>* Pretočno stikalo hlajenega medija</t>
  </si>
  <si>
    <t>* Victalic kit</t>
  </si>
  <si>
    <t>* Master-slave regulacija do vključno 4 naprav glede na izhodno temp medija</t>
  </si>
  <si>
    <t>* Protizmrzovalna zaščita hidravličnega modula (delovanje brez glikola),</t>
  </si>
  <si>
    <t>* Zvezno vodeni ventilatorji naprave za doseganje višjih sezonskih izkoristkov naprave, nižjega hrupa pri delnih obremenitvah ter delovanje pri nizkih okoliških temperaturah (izboljšana kontrola kondenzacije)</t>
  </si>
  <si>
    <t>* Prenapetostna zaščita naprave s kontrolo faz</t>
  </si>
  <si>
    <t>* Dvojna nastavitev temperature hlajenega medija ("Double set point")</t>
  </si>
  <si>
    <t>* Elektronski ekspanzijski ventil</t>
  </si>
  <si>
    <t>* Nastavitev temperature hlajenega medija preko eksternega signala 4-20mA</t>
  </si>
  <si>
    <t>* Števec obratovalnih ur</t>
  </si>
  <si>
    <t>* Splošen kontakt za napako na napravi</t>
  </si>
  <si>
    <t>* Antivibracijske gumi podloge</t>
  </si>
  <si>
    <t>* Filter (mehanski čistilni kos) hlajenega medija, ustreznih priključnih dimenzij</t>
  </si>
  <si>
    <t>* DVOJNA obtočna črpalka z ekspanzijsko posodo in vernostnim ventilom</t>
  </si>
  <si>
    <t>* 2x izmenjevalca odpadne toplote z regulacijo 3-potnega ventila, temperaturnega tipala in obtočne črpalke (regulacija odpadne toplote v povezavi z eksternim zalogovnikom)</t>
  </si>
  <si>
    <t>* Komplet tovarniškega modema ter GSM modula s tovarniško dobavljeno SIM kartico, za oddaljeni nadzor preko oblaka (t.i. "Cloud"), z več nivoji dostopa (uporabnik, serviser, tovarna). Omogoča:
- poln dostop do krmilnika naprave
- nastavitev vseh uporabniških in servisnih parametrov
- grafični prikaz naprave in krmilnika
- prikaz alarmov, zgodovino delovanja z logiranjem podatkov in grafičnim prikazom v diagramih
- urnike delovanja
- prikaz vseh naprav istega uporabnika na zemljevidu ter nadzor iz skupne točke nad vsemi napravami ki so lahko nameščene na več lokacijah</t>
  </si>
  <si>
    <t>* Modbus RTU vmesnik</t>
  </si>
  <si>
    <t>* Tovarniško dodatno izolirani zbiralniki kondenza, opremljeni z grelnimi kabli ter odtokom kondenza</t>
  </si>
  <si>
    <t>Nominalni tehnični podatki skladni z Eurovent certifikatom:</t>
  </si>
  <si>
    <t>Hladilna moč: minimalno 490,0 kW (projektni pogoji - hlajeni medij 13/7°C, temperatura okolice +35°C)</t>
  </si>
  <si>
    <t>Izkoristek v nazivni točki delovanja EER&gt; 2,75</t>
  </si>
  <si>
    <t>Povprečni letni izkoristek SEER (EU2016/2281) &gt; 4,88</t>
  </si>
  <si>
    <t>Povprečni letni izkoristek ηs (EU2016/2281) &gt; 190 %</t>
  </si>
  <si>
    <t>Grelna moč: minimalno 455 kW (ogrevani medij 42/50°C, temperatura okolice 0°C) - možnost delovanja do -13°C okolica, toplo vodo min 45°C</t>
  </si>
  <si>
    <t>Izkoristek v nazivni točki delovanja COP &gt; 2,65</t>
  </si>
  <si>
    <t>Povprečni letni izkoristek SCOP (EU2016/2281) &gt; 4,0</t>
  </si>
  <si>
    <t>Povprečni letni izkoristek ηs (EU2016/2281) &gt; 158 %</t>
  </si>
  <si>
    <t>Delovanja v načinu izkoriščanja odpadne toplote</t>
  </si>
  <si>
    <t>Hladilna moč: minimalno 470,0 kW (projektni pogoji - hlajeni medij 13/7°C, temperatura okolice +35°C)</t>
  </si>
  <si>
    <t>Odpadna toplota: minimalno 160 kW (projektni pogoji - ogrevani medij 50/42°C)</t>
  </si>
  <si>
    <t>izkoristek TEER &gt; 3,35</t>
  </si>
  <si>
    <t>Toplotna črpalka lahko v načinu ogrevanja segreva vodo na temperaturo +60°C.</t>
  </si>
  <si>
    <t>Regulacija hladilne moči: minimalno 6-stopenjska</t>
  </si>
  <si>
    <t>Število kompresorjev v sistemu: 6 ali več</t>
  </si>
  <si>
    <t>Število hladilnih krogov v sistemu: 2 ali več</t>
  </si>
  <si>
    <t>Število ventilatorjev v sistemu: 12 ali več</t>
  </si>
  <si>
    <t>Količina hladiva napravi &lt; 95 kg</t>
  </si>
  <si>
    <t>Tlačni padec hlajenega medija skozi uparjalnik &lt; 30 kPa (pri vseh pogojih obratovanja)</t>
  </si>
  <si>
    <t>Maksimalen eksterni tlak obtočne črpalke pri navedeni pretočni količini: 180 kPa</t>
  </si>
  <si>
    <t>Zvočna moč naprave: 86.0 dB(A)</t>
  </si>
  <si>
    <t>Zvočni tlak naprave (@ 1m): 66 dB(A)</t>
  </si>
  <si>
    <t>Območje delovanja v načinu hlajenja (zračna stran): od -18°C do +52°C</t>
  </si>
  <si>
    <t>Območje delovanja v načinu hlajenja (vodna stran) - izstopna voda: od +4°C do +20°C</t>
  </si>
  <si>
    <t>Območje delovanja v načinu ogrevanja (zračna stran): od -15°C do +35°C</t>
  </si>
  <si>
    <t>Območje delovanja v načinu ogreanja (vodna stran) - izstopna voda: od +20°C do +60°C</t>
  </si>
  <si>
    <t>Električni podatki:</t>
  </si>
  <si>
    <t>Nominalen delovni tok: 315 A</t>
  </si>
  <si>
    <t>Maksimalen delovni tok: 442 A</t>
  </si>
  <si>
    <t>Maksimalen zagonski tok: 780 A</t>
  </si>
  <si>
    <t>Maksimalen presek napajalnega vodnika ki ga je mogoče fizično priklopiti v elektro omaro: 3 x 2 x 185 mm2 ; ozemljitev 1 x 185mm2</t>
  </si>
  <si>
    <t>Fizični podatki:</t>
  </si>
  <si>
    <t>Dimenzije naprave (DxGxV): 6.200 x 2.300 x 2.600 mm</t>
  </si>
  <si>
    <t>Masa naprave (obratovalna) : 5.800 kg</t>
  </si>
  <si>
    <t>Montaža toplotne črpalka TČ.2x</t>
  </si>
  <si>
    <t>Suhi glikolni hladilec</t>
  </si>
  <si>
    <t>Suhi hladilnik za delovanje v sili (ti. "Emergency Operation"), sestavljen cevnih izmenjevalnikov, vertikalne izvedbe s samonosilno konstrukcijo, ter kompletnim krmilnim sistemom (ti. "stand-alone").</t>
  </si>
  <si>
    <t xml:space="preserve">Cevna izmenjevalnika naj bosta iz gladkih ovalnih bakrenih cevi in nanje navlečenih orebričene aluminijastih lamel (razmik ed lamelami naj bo &gt; 2.0mm). </t>
  </si>
  <si>
    <t>Izmenjevalnika naj sta opremljena vsaj z varnostnimi ventili, odzračevalnimi in izpustnimi ventili ter ustreznimi PN10 prirobničnimi priključki (po SIST EN 1092).</t>
  </si>
  <si>
    <t>Samonosilna konstrukcija naprave naj je izdelana iz vroče cinkane jeklene pločevine (po SIST EN 10346), dodatno barvane z "epoxy" prašno barvo (RAL 9002) za zagotavljanje korozijske odpornosti min. C3 po SIST EN 12944-2.</t>
  </si>
  <si>
    <t>V sklopu dobave tudi ustrezni gumirani protivibracijski podstavki (postavitev naprave na tla).</t>
  </si>
  <si>
    <t>Naprava naj deluje protitočno (pretok zraka vs. pretok vode).</t>
  </si>
  <si>
    <t>Kompaktni visokoučinkoviti EC (elektronsko komutirani) aksialni ventilatorji brez potrebnega vzdrževanja imajo motor z zunanjim rotorjem in so nameščeni nad cevnimi izmenjevalniki.</t>
  </si>
  <si>
    <t>Vsak ventilator mora biti kabliran z lastnim servisnim stikalom (delovanje ventilatorjev ob izpadu enega ali večih, ter med obdobji servisiranja, za zagotavljanje obratovanja v sili)!</t>
  </si>
  <si>
    <t>Vključno z elektro-krmilno omaro, zaščite min. IP65, s tovarniško avtomatiko, ki vsebuje/omogoča ali naj je:</t>
  </si>
  <si>
    <t>- popolnoma kablirano, testirano, z izdanimi certifikati</t>
  </si>
  <si>
    <t>- osnovno popolnoma zvezno krmilje vrtenja ventilatorjev na podlagi izstopne temperature vode</t>
  </si>
  <si>
    <t>- možnost vklopa/izklopa posameznih ventilatorjev z ustreznimi LED signalnimi lučkami</t>
  </si>
  <si>
    <t>- možnost eksternega vklopa/izklopa</t>
  </si>
  <si>
    <t>- signaliziranje morebitnega alarma</t>
  </si>
  <si>
    <t>- dodatni prosto-programabilni digitalni in analogni (vse po 2) vhodi in izhodi, možnost večih točk nastavljene temperature (setpoint), ipd.</t>
  </si>
  <si>
    <t>- možnost povezave na CNS po ModBus RS485 (RTU)</t>
  </si>
  <si>
    <t>- potrebni močnostni in zaščitni elementi (varovalke, kontaktorji, ipd.), za varno, stabilno in uporabniku prijazno delovanje</t>
  </si>
  <si>
    <t>- primerno za zunanjo postavitev (od min. -20°C do vsaj +50°C)</t>
  </si>
  <si>
    <t>Dejanski projektni tehnični podatki:</t>
  </si>
  <si>
    <t>Zasilno obratovanje hlajenja (ti. "Emergency Operation")</t>
  </si>
  <si>
    <t>Hladilna moč: min. 185kW</t>
  </si>
  <si>
    <t>Hlajeni medij: mešanica glikola in vode v razmerju 30/70%</t>
  </si>
  <si>
    <t>Vstopna temperatura medija: 50°C</t>
  </si>
  <si>
    <t>Izstopna temperatuira medija: 40°C</t>
  </si>
  <si>
    <t>Temperatura okolice: +35°C/50%RH</t>
  </si>
  <si>
    <t>Pretok hlajenega medija: 17.5m3/h</t>
  </si>
  <si>
    <t>Hidravlični padec tlaka hlajenega medija: maks. 30 kPa</t>
  </si>
  <si>
    <t>Površina izmenjevalnika: min. 950 m2 (zagotavljanje rezerve)</t>
  </si>
  <si>
    <t>Zvočna moč (po SIST EN 13487): maks. 77dB(A) - absolutni limit</t>
  </si>
  <si>
    <t>Zvočni tlak na razdalji 10m (po SIST EN 13487): maks. 45dB(A) - absolutni limit</t>
  </si>
  <si>
    <t>Število ventilatorjev: min.  4</t>
  </si>
  <si>
    <t>Način regulacije ventilatorjev: popolnoma brezstopenjsko</t>
  </si>
  <si>
    <t>Električni priklop: 3~, 400 V/50 Hz</t>
  </si>
  <si>
    <t>Električna priključna moč ventilatorja projektno / nominalno: 628 / 680W</t>
  </si>
  <si>
    <t>Električna priključna moč naprave projektno / nominalno: 2.514 / 2.720W</t>
  </si>
  <si>
    <t>Nominalni obratovalni tok naprave: 5.1A</t>
  </si>
  <si>
    <t>Zagonskii tok naprave: 0A</t>
  </si>
  <si>
    <t>Dimenzije (V x D x G): maks. 2000 x 4.000 x 2.400 mm</t>
  </si>
  <si>
    <t>Teža neto / v obratovanju: maks. 1.100 kg / 1.700 kg</t>
  </si>
  <si>
    <t>Montaža suhega glikolnega hladilca (na streho)</t>
  </si>
  <si>
    <t>vključno vsa potrebna avtodvigala in stale prevozna in prenosna oprema.</t>
  </si>
  <si>
    <t>Toplotna postaja - OGREVANJE</t>
  </si>
  <si>
    <t xml:space="preserve">Postaja je tipski izdelek KTP za ogrevanje, brez centralne priprave tople vode, </t>
  </si>
  <si>
    <t>z regulacijsko in nadzorno opremo kompatibilno s kotlovnico UKC Maribor n v skladu z njihovimi Tehničnimi zahtevami, primar PN16, 100/43°C, sekundar PN10 50/40°C pri -13°C</t>
  </si>
  <si>
    <t>Tehnični podatki:</t>
  </si>
  <si>
    <t xml:space="preserve">- Skupna toplotna moč:                                          805 kW </t>
  </si>
  <si>
    <t>- temperature:          primar 90/45°C / sekundar 50/40°C</t>
  </si>
  <si>
    <t>- pretočni medij:                      primar voda / sekundar voda</t>
  </si>
  <si>
    <t>- pretok:                primar 15,4 m3/h / sekundar 69,3 m3/h</t>
  </si>
  <si>
    <t>- skupni padec tlaka primar:                                   65 kPa</t>
  </si>
  <si>
    <t>- nazivni tlak:                          primar 16 bar / sekundar 6 bar</t>
  </si>
  <si>
    <t>Glavni sestavni deli:</t>
  </si>
  <si>
    <t>- regulator diferenčnega tlaka, izdelek Danfoss, tip AVP PN25 50/25 0,2-1,0 (se vgradi v povratek), s kapilarno povezavo na dovod (DP.TPO)</t>
  </si>
  <si>
    <t>- regulacijski ventil, izdelek Danfoss, tip VB 2 PN25 DN40/25, z EM pogonom z varnostno funkcijo AMV 23/15/ 230V 15s/mm 10mm 450N (KR.TPO)</t>
  </si>
  <si>
    <t>- kalorimeter: Vnom=15m3/h, dp=15kPa, z MOD bus komunikacijskim modulom izdelek MULTICAL 403 qp15,0 DN50 FL L=270  (K.TPO)</t>
  </si>
  <si>
    <t>- vijačeni toplotni prenosnik (tip S22-IG16-52-TKTM96 ) z montažno konzolo in izolacijo, z naslednjimi podatki: (TI.TPO)</t>
  </si>
  <si>
    <t xml:space="preserve">    - toplotna kapaciteta Q=805 kW, prim.90/45°C, sek.50/40°C</t>
  </si>
  <si>
    <t xml:space="preserve">    - tlačna padca: primar dp=1,02 kPa, sekundar dp=19,7 kPa</t>
  </si>
  <si>
    <t>- varnostni ventil DN32/50 p=3bar (VV.TPO)</t>
  </si>
  <si>
    <t>- elektronski regulator ogrevanja za regulacijo TP, izdelek ECL 1x ECL Comfort 310 + A390, s komunikacijsko kartico za povezavo na CNS (ModBus RS485)</t>
  </si>
  <si>
    <t>Vključno vsa ostala armatura, merilniki in oprema.</t>
  </si>
  <si>
    <t>Toplotna postaja - STV</t>
  </si>
  <si>
    <t>z regulacijsko in nadzorno opremo kompatibilno s kotlovnico UKC Maribor in v skladu z njihovimi Tehničnimi zahtevami, primar PN16, 90/35°C, sekundar PN10 65/20°C pri -13°C</t>
  </si>
  <si>
    <t xml:space="preserve">- Skupna toplotna moč:                                          450 kW </t>
  </si>
  <si>
    <t>- temperature:          primar 90/35°C / sekundar 65/20°C</t>
  </si>
  <si>
    <t>- pretok:                primar 7,0 m3/h / sekundar 8,6 m3/h</t>
  </si>
  <si>
    <t>- skupni padec tlaka primar:                                   122 kPa</t>
  </si>
  <si>
    <t>- regulator diferenčnega tlaka, izdelek Danfoss, tip AVP PN25 32/12,5 0,3-2,0  (se vgradi v povratek), s kapilarno povezavo na dovod (DP.TPS)</t>
  </si>
  <si>
    <t>- regulacijski ventil, izdelek Danfoss, tip VB 2 PN25 DN32/16, z EM pogonom z varnostno funkcijo AMV 33/230V 3s/mm 10mm 450N (KR.TPS)</t>
  </si>
  <si>
    <t>- kalorimeter: Vnom=10m3/h, dp=3kPa, z MOD bus komunikacijskim modulom izdelek ALLMESS MULTICAL 403 qp10,0 DN40 G50B L=300  (K.TPS)</t>
  </si>
  <si>
    <t>- lotani toplotni prenosnik tip XB52M-1-36 z montažno konzolo in izolacijo, z naslednjimi podatki: (TI.TPS)</t>
  </si>
  <si>
    <t xml:space="preserve">    - toplotna kapaciteta Q=450 kW, prim.90/35°C, sek.65/20°C</t>
  </si>
  <si>
    <t xml:space="preserve">    - tlačna padca: primar dp=11,98 kPa, sekundar dp=17,45 kPa</t>
  </si>
  <si>
    <t>- varnostni ventil DN20/32 p=3bar (VV.TPS)</t>
  </si>
  <si>
    <t>- Obtočna črpalka Wilo Stratos MAXO 50/0,5-6, pretok 8,6m/h, tlačna višina 4 m, el. priključek 0,22 kW 203V Č.TPS)</t>
  </si>
  <si>
    <t>SEKUNDARNI DEL</t>
  </si>
  <si>
    <t>Zalogovnik  - Z.ON</t>
  </si>
  <si>
    <t>Dobava in vgradnja zalogovnika ogrevne vode in priklop na sistem ogrevanja kpl. Priključki ogrevne vode 4x DN 150, 2x termometer, 2x temp. tipalo, 1x izpust DN15, 1x odzračenje DN15. Toplotna izolacija debeline 100 mm.</t>
  </si>
  <si>
    <t>okvirne dimenzije: D=1400 mm, H= 2750 mm, m=430 kg</t>
  </si>
  <si>
    <t xml:space="preserve">Volumen zalogovnika: 4000 lit </t>
  </si>
  <si>
    <t>Zalogovnik  - Z.OV</t>
  </si>
  <si>
    <t>Dobava in vgradnja zalogovnika ogrevne vode in priklop na sistem ogrevanja kpl. Priključki ogrevne vode 4x DN 80, 2x termometer, 2x temp. tipalo, 1x izpust DN15, 1x odzračenje DN15. Toplotna izolacija debeline 100 mm.</t>
  </si>
  <si>
    <t>Zalogovnik  - Z.H</t>
  </si>
  <si>
    <t>Dobava in vgradnja zalogovnika hladne vode in priklop na sistem aktivnega hlajenja. Priključki hladne vode 4x DN 150, 2x termometer, 2x temp. tipalo, 1x izpust DN15, 1x odzračenje DN15. Parozaporna toplotna izolacija debeline 50 mm.</t>
  </si>
  <si>
    <t>okvirne dimenzije: D=1100 mm, H= 2500 mm, m=251 kg</t>
  </si>
  <si>
    <t xml:space="preserve">Volumen zalogovnika: 2000 lit </t>
  </si>
  <si>
    <t>Izločevalec nečistoč IZ.TPS</t>
  </si>
  <si>
    <t>Avtomatski izločevalnik nečistoč, za ogrevanje in hladilne vodne sisteme, dodatki proti zmrzovanju do 50%, 
•	vgradnja na vodoravno ali vertikalno cev 
•	izločevanje s ciklonsko tehnologijo
•	izločanje delcev z min velikostjo 5µm
•	prirobnični priključek PN16
•	izločene nečistoče ne vplivajo na zmanjšanje pretoka, nečistoče se zbirajo v izločevalni komori
•	ventil za izločanje nečistoč, 
•	pripravljen za montažo magneta za boljše izločanje magnetita ali avtomatski izločevalnik ZUTK 25 za izločanje zraka, magnet in izločevalnik hkrati nista možna</t>
  </si>
  <si>
    <t>Priključek: S DN 65</t>
  </si>
  <si>
    <t>Nazivni pretok: qnom 10 m3/h</t>
  </si>
  <si>
    <t>Maksimalni pretok: qmaks 40 m3/h</t>
  </si>
  <si>
    <t>Maksimalen dovoljen tlak: PS 16 bar</t>
  </si>
  <si>
    <t>Maksimalna dovoljena temperatura: TS 110°C</t>
  </si>
  <si>
    <t>Minimalna dovoljena temperatura: TSmin -10°C</t>
  </si>
  <si>
    <t xml:space="preserve"> Enako, le izločevalec nečistoč IZ.TPO in IT.H</t>
  </si>
  <si>
    <t>Priključek: S DN 150</t>
  </si>
  <si>
    <t>Nazivni pretok: qnom 100 m3/h</t>
  </si>
  <si>
    <t>Maksimalni pretok: qmaks 216 m3/h</t>
  </si>
  <si>
    <t xml:space="preserve">Magnetna palica k IZ.TPS </t>
  </si>
  <si>
    <t>Magnetna palica s potopno pušo za učinkovitejše izločanje magnetita, možna montaža na objektu za izločevalnike  dimenzije:</t>
  </si>
  <si>
    <t>DN 65 ÷ DN 100</t>
  </si>
  <si>
    <t xml:space="preserve"> Enako, le magnetna palica k IZ.TPO in IZ.H</t>
  </si>
  <si>
    <t>DN 125 ÷ DN 150</t>
  </si>
  <si>
    <t xml:space="preserve">Toplotna izolacija k IZ.TPS </t>
  </si>
  <si>
    <t>Toplotna izolacija za izločevalec. Kamena volna, 2-delni pocinkan jekleni pločevinast ovoj, enostavna montaža s spojkami.
Izolacijska vrednost pribl. 0.040 W/mk.
Požarni razred A2 po DIN 4102</t>
  </si>
  <si>
    <t>za izločevalec dimenzije DN 65</t>
  </si>
  <si>
    <t xml:space="preserve"> Enako, le Toplotna izolacija k IZ.TPO in IZ.H</t>
  </si>
  <si>
    <t>za izločevalec dimenzije DN 150</t>
  </si>
  <si>
    <t>Izločevalec nečistoč IZ.O</t>
  </si>
  <si>
    <t>Avtomatski izločevalnik mikro mehurčkov in nečistoč, za ogrevanje in hladilne vodne sisteme, dodatki proti zmrzovanju do 50%, vgradnja na vodoravno cev;
•	priključek s prirobnicami PN 16
•	leakfree varnostni paket, varen, suh izpust izločenih plinov
•	izločene nečistoče ne vplivajo na zmanjšanje pretoka
•	helistill izločevalnik, tangencialna dinamika izločevanja
•	ventil za izločanje nečistoč, optimirano, tangencialno izpiranje
•	skladno s PED/DEP 97/23/EC
•	Zepraro ZIO od DN50 do DN150 je opremljen z enim
•	izločevalnikom zraka ZUTX in enim izpustnim krogličnim ventilom</t>
  </si>
  <si>
    <t xml:space="preserve">Priključek: S DN 150 </t>
  </si>
  <si>
    <t>Nazivni pretok: VD 95 m3/h</t>
  </si>
  <si>
    <t>Maksimalni pretok: VM 222 m3/h</t>
  </si>
  <si>
    <t>Maksimalen dovoljen tlak: PS 10 bar</t>
  </si>
  <si>
    <t>Magnetna palica k IZ.O</t>
  </si>
  <si>
    <t>Toplotna izolacija k IZ.O</t>
  </si>
  <si>
    <t>za izločevalec dimenzije DN 125 ÷ DN 150</t>
  </si>
  <si>
    <t>Obtočna črpalka - Č.TPO</t>
  </si>
  <si>
    <t>z mokrotekočim EMC motorjem s permanentnimi magneti. Črpalke imajo možnost nastavljanja proporcionalnega ali konstnega tlaka in konstatnih vrtljajev preko spletnega vmesnika. Namenjene za oskrbo z vodo za ogrevanje v skladu z VDI 2035. PN tlak 6 bar z naslednjimi parametri:</t>
  </si>
  <si>
    <t>- integrirani merilnik diferenčnega tlaka</t>
  </si>
  <si>
    <t>- termična zaščita EM</t>
  </si>
  <si>
    <t>- protiprirobnice, tesnilni in pritrdilni material + 1 kos slepa protiprirobnica motorja</t>
  </si>
  <si>
    <t>- razred učinkovitosti EEI manjši od 0,26</t>
  </si>
  <si>
    <t>- temperatura medija -10°C do +110°C pri najvišji temperaturi okolice +40°C</t>
  </si>
  <si>
    <t>Črpalka se dobavi z IF Modulom s komunikacijsko kartico za nadzorni sistem Modbus</t>
  </si>
  <si>
    <t>Min Q = 69,3 m3/h</t>
  </si>
  <si>
    <t>Min H = 4 met</t>
  </si>
  <si>
    <t>medij: voda</t>
  </si>
  <si>
    <t>Pe = 1,1 kW 400 V</t>
  </si>
  <si>
    <t>Obtočna črpalka - Č.SH</t>
  </si>
  <si>
    <t>Min Q = 19,8 m3/h</t>
  </si>
  <si>
    <t>Min H = 7 met</t>
  </si>
  <si>
    <t>medij: mešanica voda: glikol 35%</t>
  </si>
  <si>
    <t>Pe = 0,95 kW 230 V</t>
  </si>
  <si>
    <t>Obtočna črpalka - Č.TČ211, .221, .231</t>
  </si>
  <si>
    <t>Min Q = 81,5 m3/h</t>
  </si>
  <si>
    <t>Min H = 11,0 met</t>
  </si>
  <si>
    <t>Pe = 5,5 kW 400 V</t>
  </si>
  <si>
    <t>Obtočna črpalka - Č.TČ212, .222, .232</t>
  </si>
  <si>
    <t>Min Q = 20,1 m3/h</t>
  </si>
  <si>
    <t>Min H = 8 met</t>
  </si>
  <si>
    <t>Pe = 1,5 kW 230 V</t>
  </si>
  <si>
    <t>Obtočna črpalka - Č.O0</t>
  </si>
  <si>
    <t>Min Q = 92 m3/h</t>
  </si>
  <si>
    <t>Min H = 8,5 met</t>
  </si>
  <si>
    <t>Pe = 4,0 kW 400 V</t>
  </si>
  <si>
    <t>Obtočna črpalka - Č.O1</t>
  </si>
  <si>
    <t>Min Q = 25,8 m3/h</t>
  </si>
  <si>
    <t>Min H = 6,5 met</t>
  </si>
  <si>
    <t>Pe = 1,44 kW 230 V</t>
  </si>
  <si>
    <t>Obtočna črpalka - Č.O2</t>
  </si>
  <si>
    <t>Min Q = 12,5 m3/h</t>
  </si>
  <si>
    <t>Pe = 0,39 kW 230 V</t>
  </si>
  <si>
    <t>Obtočna črpalka - Č.O3</t>
  </si>
  <si>
    <t>Min Q = 20,7 m3/h</t>
  </si>
  <si>
    <t>Pe = 0,65 kW 230 V</t>
  </si>
  <si>
    <t>Obtočna črpalka - Č.O4</t>
  </si>
  <si>
    <t>Min Q = 23,8 m3/h</t>
  </si>
  <si>
    <t>Obtočna črpalka - Č.O5</t>
  </si>
  <si>
    <t>Obtočna črpalka - Č.H1</t>
  </si>
  <si>
    <t>Min Q = 133 m3/h</t>
  </si>
  <si>
    <t>Min H = 5,5 met</t>
  </si>
  <si>
    <t>Obtočna črpalka - Č.H2</t>
  </si>
  <si>
    <t>Min Q = 76,8 m3/h</t>
  </si>
  <si>
    <t>Min H = 6 met</t>
  </si>
  <si>
    <t>Pe = 2,2 kW 400 V</t>
  </si>
  <si>
    <t>Obtočna črpalka - Č.H3</t>
  </si>
  <si>
    <t>Obtočna črpalka - Č.H4</t>
  </si>
  <si>
    <t>Obtočna črpalka - Č.H5</t>
  </si>
  <si>
    <t>Min Q = 3,3 m3/h</t>
  </si>
  <si>
    <t>Pe = 0,16 kW 230 V</t>
  </si>
  <si>
    <t>Obtočna črpalka - Č.H6</t>
  </si>
  <si>
    <t>Min Q = 1,7 m3/h</t>
  </si>
  <si>
    <t>Obtočna črpalka - Č.TČ11</t>
  </si>
  <si>
    <t>Min Q = 27,1 m3/h</t>
  </si>
  <si>
    <t>Min H = 3,0 met</t>
  </si>
  <si>
    <t>Pe = 0,85 kW 230 V</t>
  </si>
  <si>
    <t>Obtočna črpalka - Č.TČ12</t>
  </si>
  <si>
    <t>Min Q = 16,2 m3/h</t>
  </si>
  <si>
    <t>Min H = 7,0 met</t>
  </si>
  <si>
    <t>3-potni regulacijski ventil z motornim pogonom - VT.TČ212, .222, .232</t>
  </si>
  <si>
    <t>Telo ventila iz GG25, PN16, maks. temperatura 130°C, priključek prirobnica</t>
  </si>
  <si>
    <t>Elektromotorni pogon za zvezni signal.
Pogon je opremljen s posebnimi funkcijami:
• samodejna prilagoditev hoda pogona glede na končne položaje ventilov, kar zmanjša čas
zagona (samopozicioniranje)
• funkcija nastavitve pretoka ventila, karakteristiko je mogoče nastaviti iz linearne v logaritemsko in obratno
• varčevanje z energijo, zmanjšanje stroškov in večja energijska učinkovitost z izboljšano
funkcijo preprečevanja oscilacije
• napredna konstrukcija vključuje »izklop« zaradi prevelike obremenitve, kar varuje pogone in ventile pred preobremenitvijo</t>
  </si>
  <si>
    <t>G= 20,1 m3/h</t>
  </si>
  <si>
    <t>dp= 4 kPa</t>
  </si>
  <si>
    <t>Kvs =100 m³/h</t>
  </si>
  <si>
    <t>DN80 PN 16</t>
  </si>
  <si>
    <t>motorni pogon 24V, krmilni signal 0-10V</t>
  </si>
  <si>
    <t>Enako le - 3-potni regulacijski ventil z motornim pogonom - VT.O1</t>
  </si>
  <si>
    <t>G= 20,7 m3/h</t>
  </si>
  <si>
    <t>dp= 10,8 kPa</t>
  </si>
  <si>
    <t>Kvs =63 m³/h</t>
  </si>
  <si>
    <t>DN65 PN 16</t>
  </si>
  <si>
    <t>Enako le - 3-potni regulacijski ventil z motornim pogonom - VT.TČ1</t>
  </si>
  <si>
    <t>G= 16,2 m3/h</t>
  </si>
  <si>
    <t>dp= 16,7 kPa</t>
  </si>
  <si>
    <t>Kvs =40 m³/h</t>
  </si>
  <si>
    <t>DN50 PN 16</t>
  </si>
  <si>
    <t>Zaporna loputa prirobnična s 3-točkovnim  motornim pogonom on/off - ZL.TČ2##, ZL.TČ24#</t>
  </si>
  <si>
    <t xml:space="preserve">Telo lopute iz GG25, PN16, maks. temperatura 130°C, priključek prirobnica, </t>
  </si>
  <si>
    <t>Disk iz GGG40 prevlečen s poliamidom oz.</t>
  </si>
  <si>
    <t>Vreteno iz nerjavnega jekla</t>
  </si>
  <si>
    <t>medij: voda z mešanico glikola do 35%</t>
  </si>
  <si>
    <t>temperaturno območje -10°C do 120 °C</t>
  </si>
  <si>
    <t>vključno protiprirobnici, tesnilni in vijačni material</t>
  </si>
  <si>
    <t>elektro motorni pogon (OFF/ ON), 230 V</t>
  </si>
  <si>
    <t>možnost ročnega upravljanja</t>
  </si>
  <si>
    <t>indikator položaja</t>
  </si>
  <si>
    <t>omejevalec momenta</t>
  </si>
  <si>
    <t xml:space="preserve">G= 81,5 m3/h </t>
  </si>
  <si>
    <t>dp= 0,85 kPa</t>
  </si>
  <si>
    <t>Kvs =883 m³/h</t>
  </si>
  <si>
    <t>DN125 PN 16</t>
  </si>
  <si>
    <t>Natančno vzdrževanje tlaka s črpalko NVT.O</t>
  </si>
  <si>
    <t xml:space="preserve">Natančno vzdrževanje tlaka s črpalko in vakuumsko odplinjevanje. Za ogrevanje, solarne in hladilne vodne sisteme skladno z EN 12828, EN 12976, ENV 12977, dodatki proti zmrzovanju do 50%, s sledečimi funkcijami, opremo in značilnostmi: </t>
  </si>
  <si>
    <t>Regulacijska enota TecBox :</t>
  </si>
  <si>
    <t xml:space="preserve">-        Regulacija za inteligentno, popolnoma avtomatsko in varno delovanje sistema. Samo optimizacija s funkcijo spomina. </t>
  </si>
  <si>
    <t>-        Odporen 3.5" TFT osvetljen barvni zaslon na dotik. Spletni vmesnik z daljinskim upravljanjem in živo sliko. Uporabniško prijazen meni z drsnikom in delovanjem na dotik, procedura zagona po korakih z navodili, neposredna pomoč v pojavnih oknih. Predstavitev vseh pomembnih parametrov in statusa delovanja v večjezični tekstualni in/ali grafični obliki.</t>
  </si>
  <si>
    <t>-        Standardne vgrajene povezave (Ethernet, RS 485) na spletni server proizvajalca</t>
  </si>
  <si>
    <t xml:space="preserve">-        Posodobitev programske opreme in možnost zbiranja podatkov preko USB povezave </t>
  </si>
  <si>
    <t xml:space="preserve">-        Zajemanje podatkov in analiza sistema, kronološki zajem sporočil s prioriteto pomembnosti, daljinsko upravljanje s pogledom v živo, periodični avtomatski samo-preskus. </t>
  </si>
  <si>
    <t>-        Visoko kakovosten kovinski pokrov.</t>
  </si>
  <si>
    <t>-        Možnost različnih namestitev ob primarni posodi.</t>
  </si>
  <si>
    <t>Vzdrževanje tlaka:</t>
  </si>
  <si>
    <t>-        Elastično, obratovanje z regulacijo hitrosti.</t>
  </si>
  <si>
    <t>-        1 črpalka</t>
  </si>
  <si>
    <t>-        1 prelivni ventil za odplinjevanje in vzdrževanje tlaka.</t>
  </si>
  <si>
    <t>-        Zaščiteni zaporni ventili za ločitev od sistema. Varnostni ventil 2 bar in kroglični ventil z  izpustom za primarno posodo</t>
  </si>
  <si>
    <t>-        Natančno vzdrževanje tlaka ±0.2bar</t>
  </si>
  <si>
    <t>Vakuumsko odplinjevanje:</t>
  </si>
  <si>
    <t>-        Vacusplit: Program odplinjevanja za trajno obratovanje s ciklonsko tehnologijo. Plin pod stopnjo nasičenosti skoraj 100%. Eco avtomatsko delovanje, ko ni zaznave plina, prihrani električno porabo črpalke.</t>
  </si>
  <si>
    <t xml:space="preserve">-        Oxystop odplinjevanje: Neposredno odplinjevanje vode za dopolnjevanje. Znatno zmanjšanje kisika v vodi za dopolnjevanje. Varno odplinjevanje tako sistema kakor vode za dopolnjevanje v posebej zasnovani ciklonski posodi (znotraj Tecbox-a), s prednostjo ohranjanja nizke temperature raztezne posode, brez potrebe izolacije posode. Varuje sistem pred korozijo. </t>
  </si>
  <si>
    <t>Dopolnjevanje vode:</t>
  </si>
  <si>
    <t>-        Fillsafe: nadzor in regulacija enote za dopolnjevanje Pleno P</t>
  </si>
  <si>
    <t>-        Softsafe nadzor in regulacija naprave (možnost) za pripravo vode pri dopolnjevanju</t>
  </si>
  <si>
    <t>Presoja:</t>
  </si>
  <si>
    <t>-        CE-overjeno skladno s PED/DEP 97/23/EC.</t>
  </si>
  <si>
    <t>Dodatne zahteve:</t>
  </si>
  <si>
    <t>Dobavitelj naprave zagotovi ožičenje in električni priklop naprave.</t>
  </si>
  <si>
    <t>Dobavitelj naprave mora izvesti konfiguracijo komunikacijskih parametrov naprave (naslov, hitrost prenosa,...) in predati tabelo komunikacijskih signalov za prenos na CNS (naslovi in inženirske enote).</t>
  </si>
  <si>
    <t>Dobavitelj zagotovi prisotnost serviserja naprave pri testu komunikacije s CNS sistemom.</t>
  </si>
  <si>
    <t>Električna napetost: 230V / 50Hz</t>
  </si>
  <si>
    <t>Nivo hrupa: SPL &lt; 55 dB(A)</t>
  </si>
  <si>
    <t>Električna moč: PA 1,7 kW</t>
  </si>
  <si>
    <t xml:space="preserve"> Enako, le Natančno vzdrževanje tlaka s črpalko za sistem aktivnega hlajenja - NVT.H</t>
  </si>
  <si>
    <t>-	Izolacija pri hlajenju z zaščito pred kondenzacijo</t>
  </si>
  <si>
    <t>Primarna posoda, vzdrževanje tlaka s črpalko pri NVT.O</t>
  </si>
  <si>
    <t>Primarna posoda, vzdrževanje tlaka s črpalko, podnožje s senzorjem za merjenje količine vode, jeklena, varjena, barva berilij, za ogrevanje, solarne in hladilne vodne sisteme;</t>
  </si>
  <si>
    <t xml:space="preserve">airproof blazina iz butila skladno z DIN 4807 T3; </t>
  </si>
  <si>
    <t>blazino je možno odzračiti na vrhu, odvod kondenza na dnu</t>
  </si>
  <si>
    <t>podnožje za pokončno montažo</t>
  </si>
  <si>
    <t xml:space="preserve">vključuje vgradni komplet za priključitev na vodni strani </t>
  </si>
  <si>
    <t>izvedba CE- testirana skladno s PED/DEP/ 97/23/EC, 5 letna garancija za posodo</t>
  </si>
  <si>
    <t>Nominalen volumen: VN 1000 litrov</t>
  </si>
  <si>
    <t>Maksimalen dovoljen tlak: PS 2 bar</t>
  </si>
  <si>
    <t xml:space="preserve"> Enako, le Primarna posoda, vzdrževanje tlaka s črpalko - pri NVT.H</t>
  </si>
  <si>
    <t>Nominalen volumen: VN 300 litrov</t>
  </si>
  <si>
    <t>Raztezna posoda - pri NVT.O</t>
  </si>
  <si>
    <t>Raztezna posoda s fiksno zračno blazino, jeklena, varjena, barva berilij, oblika diska, za ogrevanje, solarne in hladilne vodne sisteme, dodatki proti zmrzovanju do 50%;</t>
  </si>
  <si>
    <t>airproof blazina iz butila skladno z DIN 4807 T3 in internimi standardi Pneumatex;</t>
  </si>
  <si>
    <t>konzola za obešenje za enostavno montažo, montaža z zgornjim ali spodnjim priklopom;</t>
  </si>
  <si>
    <t>vključno zaporna pipa DLV za vzdrževanje in demontažo razteznih posod, zaščitena pred nepooblaščenim zaprtjem, z izpustom, skladno z EN 12828</t>
  </si>
  <si>
    <t>Nominalen volumen: VN 80 litrov</t>
  </si>
  <si>
    <t>Maksimalen dovoljen tlak: PS 10,0 bar</t>
  </si>
  <si>
    <t>Prednastavljen tlak: P0 1,0 bar</t>
  </si>
  <si>
    <t xml:space="preserve"> Enako, le Raztezna posoda - pri NVT.H</t>
  </si>
  <si>
    <t>Nominalen volumen: VN 50 litrov</t>
  </si>
  <si>
    <t>Maksimalen dovoljen tlak: PS10 bar</t>
  </si>
  <si>
    <t>Dopolnjevanje vode - pri NVT.O</t>
  </si>
  <si>
    <t>Dopolnjevanje vode za ogrevanje, solarne in hladilne vodne sisteme skladno z EN 12828, EN 12976, ENV 12977, EN12952, EN 12953, dodatki proti zmrzovanju do 50%, hidravlična enota z vsemi funkcijskimi elementi;
•	zunanja regulacija v napravi za vzdrževanje tlaka Transfero TV Connect
•	brez črpalke
•	z zaščito proti povratnemu toku tip BA4 skladno z EN 1717, DVGW, SVGW, KIWA N.V., KIWA U.K. in testirano po CSTB</t>
  </si>
  <si>
    <t>Raztezna posoda - RP.O1</t>
  </si>
  <si>
    <t>s fiksno zračno blazino, jeklena, varjena, barva berilij, oblika diska, za ogrevanje, solarne in hladilne vodne sisteme, dodatki proti zmrzovanju do 50%;</t>
  </si>
  <si>
    <t>blazina iz butila skladno z DIN 4807 T3;</t>
  </si>
  <si>
    <t>vključno zaporna pipa KAH za vzdrževanje in demontažo razteznih posod, zaščitena pred nepooblaščenim zaprtjem, z izpustom, skladno z EN 12828</t>
  </si>
  <si>
    <t>Nominalen volumen: VN 200 litrov</t>
  </si>
  <si>
    <t xml:space="preserve"> Enako, le Raztezna posoda - RP.H1</t>
  </si>
  <si>
    <t>Nominalen volumen: VN 140 litrov</t>
  </si>
  <si>
    <t xml:space="preserve"> Enako, le Raztezna posoda - RP.HO0</t>
  </si>
  <si>
    <t>Nominalen volumen: VN 400 litrov</t>
  </si>
  <si>
    <t xml:space="preserve"> Enako, le Raztezna posoda - RP.SH</t>
  </si>
  <si>
    <t>Vijačeni toplotni prenosnik - TI.O0</t>
  </si>
  <si>
    <t>- vijačeni toplotni prenosnik z montažno konzolo in izolacijo, z naslednjimi podatki:</t>
  </si>
  <si>
    <t xml:space="preserve">   - toplotna kapaciteta Q=1255 kW, prim.50/42°C, sek.45/33,3°C</t>
  </si>
  <si>
    <t xml:space="preserve">   - pretok: primar 155,5 m3/h, sekundar 92,4 m3/h</t>
  </si>
  <si>
    <t xml:space="preserve">   - medij: primar 35% glikol/voda, sekundar voda</t>
  </si>
  <si>
    <t xml:space="preserve">   - tlačna padca: primar dp=14,05 kPa, sekundar dp=6,41 kPa</t>
  </si>
  <si>
    <t>Lotani toplotni prenosnik - TI.SH</t>
  </si>
  <si>
    <t>- lotani toplotni prenosnik z montažno konzolo in izolacijo, z naslednjimi podatki:</t>
  </si>
  <si>
    <t xml:space="preserve">   - toplotna kapaciteta Q=200 kW, prim.50/45°C, sek.48/38°C</t>
  </si>
  <si>
    <t xml:space="preserve">   - pretok: primar 17,2 m3/h, sekundar 19,8 m3/h</t>
  </si>
  <si>
    <t xml:space="preserve">   - medij: primar voda, sekundar 35% glikol/voda</t>
  </si>
  <si>
    <t xml:space="preserve">   - tlačna padca: primar dp=11 kPa, sekundar dp=15 kPa</t>
  </si>
  <si>
    <t xml:space="preserve"> Enako, le Lotani toplotni prenosnik - TI.O1</t>
  </si>
  <si>
    <t xml:space="preserve">   - toplotna kapaciteta Q=240 kW, prim.50/40°C, sek.48/38°C</t>
  </si>
  <si>
    <t xml:space="preserve">   - pretok: primar 20,7 m3/h, sekundar 23,8 m3/h</t>
  </si>
  <si>
    <t xml:space="preserve">   - tlačna padca: primar dp=10,4 kPa, sekundar dp=14,2 kPa</t>
  </si>
  <si>
    <t xml:space="preserve"> Enako, le Lotani toplotni prenosnik - TI.H1</t>
  </si>
  <si>
    <t xml:space="preserve">   - toplotna kapaciteta Q=180 kW, prim.7/13°C, sek.9/15°C</t>
  </si>
  <si>
    <t xml:space="preserve">   - pretok: primar 29,7,2 m3/h, sekundar 25,8 m3/h</t>
  </si>
  <si>
    <t xml:space="preserve">   - tlačna padca: primar dp=18,9 kPa, sekundar dp=15,2 kPa</t>
  </si>
  <si>
    <t xml:space="preserve"> Enako, le Lotani toplotni prenosnik - TI.H2</t>
  </si>
  <si>
    <t xml:space="preserve">   - toplotna kapaciteta Q=20 kW, prim.7/13°C, sek.17/12°C</t>
  </si>
  <si>
    <t xml:space="preserve">   - pretok: primar 3,3 m3/h, sekundar 3,4 m3/h</t>
  </si>
  <si>
    <t xml:space="preserve">   - medij: primar 35% glikol/voda, sekundar sanitarna voda</t>
  </si>
  <si>
    <t xml:space="preserve">   - tlačna padca: primar dp=5 kPa, sekundar dp=5 kPa</t>
  </si>
  <si>
    <t xml:space="preserve"> Enako, le Lotani toplotni prenosnik - TI.3</t>
  </si>
  <si>
    <t xml:space="preserve">   - toplotna kapaciteta Q=10 kW, prim.7/13°C, sek.17/12°C</t>
  </si>
  <si>
    <t xml:space="preserve">   - pretok: primar 1,7 m3/h, sekundar 1,7 m3/h</t>
  </si>
  <si>
    <t xml:space="preserve">   - tlačna padca: primar dp=5 kPa, sekundar dp=4 kPa</t>
  </si>
  <si>
    <t>Merilo toplotne energije - K.TČ21, 22, 23, K.O0</t>
  </si>
  <si>
    <t>ultrazvočni toplotni števec z 8 mestnim LC prikazovalnikom, ultrazvočnim pretočnim volumskim delom, baterijo za 12 let, temperaturnimi tipali Pt 500 5,8 mm, potopni tulki R15xL mm 5,8 mm.  Vključno opcijska kartica M-Bus, Energija in Volumen impulzni izhod.</t>
  </si>
  <si>
    <t>za gretje in hlajenje</t>
  </si>
  <si>
    <t>Nazivni pretok 100 m3/h, dP=10kPa,  DN100, prirobnica</t>
  </si>
  <si>
    <t>medij: 35% glikol/voda</t>
  </si>
  <si>
    <t xml:space="preserve"> Enako, le merilo toplotne energije - K.TČ2</t>
  </si>
  <si>
    <t>za gretje</t>
  </si>
  <si>
    <t>Nazivni pretok 60 m3/h, dP=10kPa,  DN65, prirobnica</t>
  </si>
  <si>
    <t xml:space="preserve"> Enako, le merilo toplotne energije - K.S</t>
  </si>
  <si>
    <t>Nazivni pretok 10 m3/h, dP=3kPa,  DN40, prirobnica</t>
  </si>
  <si>
    <t xml:space="preserve"> Enako, le merilo toplotne energije - K.TČ11</t>
  </si>
  <si>
    <t>za hlajenje</t>
  </si>
  <si>
    <t>Nazivni pretok 25 m3/h, dP=12kPa,  DN65, prirobnica</t>
  </si>
  <si>
    <t xml:space="preserve"> Enako, le merilo toplotne energije - K.TČ12</t>
  </si>
  <si>
    <t>Nazivni pretok 15 m3/h, dP=16kPa,  DN50, prirobnica</t>
  </si>
  <si>
    <t>Poševnosedežni ventil za hidravlično uravnovešanje</t>
  </si>
  <si>
    <t>z navojnim ali prirobničnim priključkom PN 16 namenjen za delovno temperaturo od –10°C do 120°C. Ventil ima proporcionalno karakteristiko dušenja, merne priključke za instrument za nastavljanje pretoka, ročno nastavitveno kolo z numerično skalo, funkcijo zapornega elementa.</t>
  </si>
  <si>
    <t>65a</t>
  </si>
  <si>
    <t>DN25</t>
  </si>
  <si>
    <t>65b</t>
  </si>
  <si>
    <t>DN32</t>
  </si>
  <si>
    <t>65c</t>
  </si>
  <si>
    <t>DN50</t>
  </si>
  <si>
    <t>65d</t>
  </si>
  <si>
    <t>DN80</t>
  </si>
  <si>
    <t>65e</t>
  </si>
  <si>
    <t>DN100</t>
  </si>
  <si>
    <t>65f</t>
  </si>
  <si>
    <t>DN125</t>
  </si>
  <si>
    <t>65g</t>
  </si>
  <si>
    <t>DN150</t>
  </si>
  <si>
    <t xml:space="preserve">Zaporna prirobnična loputa </t>
  </si>
  <si>
    <t>Vključno protiprirobnice, tesnilni in montažni material</t>
  </si>
  <si>
    <t>66a</t>
  </si>
  <si>
    <t>DN65</t>
  </si>
  <si>
    <t>66b</t>
  </si>
  <si>
    <t>66c</t>
  </si>
  <si>
    <t>66d</t>
  </si>
  <si>
    <t>66e</t>
  </si>
  <si>
    <t>66f</t>
  </si>
  <si>
    <t>DN200</t>
  </si>
  <si>
    <t>Krogelni zaporni navojni ventil</t>
  </si>
  <si>
    <t>Vključno tesnilni in montažni material</t>
  </si>
  <si>
    <t>67a</t>
  </si>
  <si>
    <t>67b</t>
  </si>
  <si>
    <t>67c</t>
  </si>
  <si>
    <t>DN40</t>
  </si>
  <si>
    <t>67d</t>
  </si>
  <si>
    <t xml:space="preserve">Protipovratna loputa  z vzmetjo </t>
  </si>
  <si>
    <t>za prirobnično vgradnjo, za vodo 90°C in tlak 6 bar, vključno protiprirobnice, tesnilni in pritrdilni material,</t>
  </si>
  <si>
    <t>68a</t>
  </si>
  <si>
    <t>68b</t>
  </si>
  <si>
    <t>68c</t>
  </si>
  <si>
    <t>68d</t>
  </si>
  <si>
    <t>68e</t>
  </si>
  <si>
    <t>Protipovratni navojni ventil</t>
  </si>
  <si>
    <t>69a</t>
  </si>
  <si>
    <t>Lovilec nečistoč</t>
  </si>
  <si>
    <t>prirobnični PN16, za vodo 130°C in tlak 16 bar, vključno protiprirobnice, tesnilni in pritrdilni material,</t>
  </si>
  <si>
    <t>70a</t>
  </si>
  <si>
    <t>70b</t>
  </si>
  <si>
    <t>70c</t>
  </si>
  <si>
    <t>D100</t>
  </si>
  <si>
    <t>70d</t>
  </si>
  <si>
    <t>Polnilno praznilni ventil DN 15 NP 16</t>
  </si>
  <si>
    <t>Cevni valjasti razdelilnik-zbiralnik - Hlajenje s TČ AW</t>
  </si>
  <si>
    <t xml:space="preserve">izdelan iz cevi DN250, dolžnine cca 1600 mm, z naslednjimi prirobničnimi priključki PN6:  
2 x DN 150, 3xDN 125, + 1x navoj 1/2" (za izpust)  ter 3 priključke za termo in manometer ter tlačno tipalo skupaj s parozaporno  izolacijo zaprtocelične strukture debeline 50 mm, v alu plašču z objemkami, dodatno stojalo za razdelilec, 3 kos. Za postavitev na strehi. Spoje alu pločevine je treba izvajasti s spodnje strani. Za razdelilec izdelati delavniško risbo. </t>
  </si>
  <si>
    <t>Cevni valjasti razdelilnik-zbiralnik - Gretje s TČ AW</t>
  </si>
  <si>
    <t xml:space="preserve">izdelan iz cevi DN250, dolžnine cca 1600 mm, z naslednjimi prirobničnimi priključki PN6:  1 x DN 200, 4xDN 125, + 1x navoj 1/2" (za izpust)  ter 3 priključke za termo in manometer ter tlačno tipalo skupaj s parozaporno  izolacijo zaprtocelične strukture debeline 100 mm, v alu plašču z objemkami, dodatno stojalo za razdelilec, 3 kos.  Za postavitev na strehi. Spoje alu pločevine je treba izvajasti s spodnje strani. Za razdelilec izdelati delavniško risbo. </t>
  </si>
  <si>
    <t>Cevni valjasti razdelilnik-zbiralnik - hlajenje</t>
  </si>
  <si>
    <t xml:space="preserve">izdelan iz cevi DN200, dolžnine cca 1800 mm, z naslednjimi prirobničnimi priključki PN6:  1 x DN 150, 1 x DN 125, 2 x DN 100, 1 x DN 40, 1 x DN 32, + 1x navoj 1/2" (za izpust)  ter 3 priključke za termo in manometer ter tlačno tipalo skupaj s parozaporno  izolacijo zaprtocelične strukture debeline 32 mm, v alu plašču z objemkami, dodatno stojalo za razdelilec, 3 kos. Razdelilec se vgradi v toplotno postajo v 2. kleti. Za razdelilec izdelati delavniško risbo. </t>
  </si>
  <si>
    <t>Cevni valjasti razdelilnik-zbiralnik - ogrevanje</t>
  </si>
  <si>
    <t xml:space="preserve">izdelan iz cevi DN150, dolžnine cca 2400 mm, z naslednjimi prirobničnimi priključki PN6:  1x DN150, 1 x DN100, 2x DN 80, 2x DN65, + 1x navoj 1/2" (za izpust)  ter 3 priključke za termo in manometer ter tlačno tipalo skupaj s parozaporno  izolacijo zaprtocelične strukture debeline 100 mm, v alu plašču z objemkami, dodatno stojalo za razdelilec, 3 kos.  Razdelilec se vgradi v toplotno postajo v 2. kleti. Za razdelilec izdelati delavniško risbo. </t>
  </si>
  <si>
    <t>Odzračna kapa</t>
  </si>
  <si>
    <t>izdelana iz kosa cevi, obojestransko zaključena z bombiranimi pokrovi, vključno z navojno krogelno pipo DN 15 in 8 m cevi DN 15, cev odzračne kape DN80</t>
  </si>
  <si>
    <t>Varnostni ventil - VV.TPS</t>
  </si>
  <si>
    <t>kot zaščita na toplotnih generatorjih pred previsokim tlakom, rdeča litina, dodatki proti zmrzovanju do 30%, uporaba v sistemih skladno z EN 12828, SWKI 93-1;</t>
  </si>
  <si>
    <r>
      <t>·</t>
    </r>
    <r>
      <rPr>
        <sz val="7"/>
        <rFont val="Arial"/>
        <family val="2"/>
      </rPr>
      <t xml:space="preserve">  </t>
    </r>
    <r>
      <rPr>
        <sz val="10"/>
        <rFont val="Arial"/>
        <family val="2"/>
      </rPr>
      <t>vzmetno obremenjen, možnost ročnega izpusta z vzvodom, prostor vzmeti je zaščiten</t>
    </r>
  </si>
  <si>
    <r>
      <t>·</t>
    </r>
    <r>
      <rPr>
        <sz val="7"/>
        <rFont val="Arial"/>
        <family val="2"/>
      </rPr>
      <t xml:space="preserve">   </t>
    </r>
    <r>
      <rPr>
        <sz val="10"/>
        <rFont val="Arial"/>
        <family val="2"/>
      </rPr>
      <t>dovodna in odvodna stran z notranjim navojem, odvodna stran je večja</t>
    </r>
  </si>
  <si>
    <r>
      <t>·</t>
    </r>
    <r>
      <rPr>
        <sz val="7"/>
        <rFont val="Arial"/>
        <family val="2"/>
      </rPr>
      <t xml:space="preserve">   </t>
    </r>
    <r>
      <rPr>
        <sz val="10"/>
        <rFont val="Arial"/>
        <family val="2"/>
      </rPr>
      <t>komponente CE-overjene skladno s TRD 721-TÜV SV xx-516 H, PED/DEP 97/23/EC-01 202 111-B-00027</t>
    </r>
  </si>
  <si>
    <t>Maksimalen dovoljen tlak: PS 25 bar</t>
  </si>
  <si>
    <t>Maksimalna dovoljena temperatura: TS 120°C</t>
  </si>
  <si>
    <t>tlak odpiranja 3 bar, dimenzija DN 20/32</t>
  </si>
  <si>
    <t>Enako - le varnostni ventil - VV.TPO</t>
  </si>
  <si>
    <t>tlak odpiranja 3 bar, dimenzija DN 32/50</t>
  </si>
  <si>
    <t>Enako - le varnostni ventil - VV.SH, VV.O1, VV.H1</t>
  </si>
  <si>
    <t>tlak odpiranja 10 bar, dimenzija DN 20/32</t>
  </si>
  <si>
    <t>Enako - le varnostni ventil - VV.O0</t>
  </si>
  <si>
    <t>tlak odpiranja 10 bar, dimenzija DN 32/50</t>
  </si>
  <si>
    <t>Alkoholni termometer</t>
  </si>
  <si>
    <t xml:space="preserve"> za vodo 5-80°C, vključno s pritrdilnim in tesnilnim materialom</t>
  </si>
  <si>
    <t>Manometer</t>
  </si>
  <si>
    <t>za vodo 5°C in tlak 6 bar, vključno s tesnilnim materialom</t>
  </si>
  <si>
    <t xml:space="preserve">Izlivni lijak </t>
  </si>
  <si>
    <t>iz barvane jeklene pločevine za odzračevalne vode, vključno s sifonom, dolžine 800 mm
Vključno z navezavo na najbljižjo odtočno kanalizacijo</t>
  </si>
  <si>
    <t>Potopno tipalo Pt1000, L=100mm</t>
  </si>
  <si>
    <t>vključno potopna tuljka dolžine 100 mm</t>
  </si>
  <si>
    <t>za tipanje temperature ogrevalne vode od -30°C do 130°C na cevovodih in razdelilniku ogrevalne vode</t>
  </si>
  <si>
    <t>Potopno tipalo Pt1000, L=150mm</t>
  </si>
  <si>
    <t>vključno potopna tuljka dolžine 150 mm</t>
  </si>
  <si>
    <t>za tipanje temperature ogrevalne vode od -30°C do 130°C na zalogovniku ogrevalne vode</t>
  </si>
  <si>
    <t xml:space="preserve">Zunanje tipalo za namestitev na fasado </t>
  </si>
  <si>
    <r>
      <t xml:space="preserve">Tlačna sonda (4-20 mA), </t>
    </r>
    <r>
      <rPr>
        <sz val="10"/>
        <rFont val="Arial"/>
        <family val="2"/>
      </rPr>
      <t>vključno zaporna pipa</t>
    </r>
  </si>
  <si>
    <r>
      <t>Priključitev parovoda</t>
    </r>
    <r>
      <rPr>
        <sz val="10"/>
        <rFont val="Arial"/>
        <family val="2"/>
      </rPr>
      <t xml:space="preserve"> tehnološke pare DN65 po merilni progi Energetika Ljubljana v kompletu z montažnim in tesnilnim materialom. </t>
    </r>
  </si>
  <si>
    <t>Merilna proga tehnološke pare</t>
  </si>
  <si>
    <t>Dobava in montaža manometra premera 100mm, razred točnosti 1,6% in definiranim merilnim območjem iz medenine, ohišje iz Alu pločevine. V kompletu z manometrskim ventilom in hladilno cevka U oblike PN100 iz jekla, v kompletu z montažnim in tesnilinim materialom.</t>
  </si>
  <si>
    <t>0-10 barg, 1/2" - 1 kos</t>
  </si>
  <si>
    <t>Separator pare z odvodom kondenzata</t>
  </si>
  <si>
    <t>Dobava in montaža separatorja pare, ohišje iz ogljikovega jekla, ciklonske izvedbe, s horizontalnimi prirobničnimi priključki PN25, navojnimi izpustnimi priključki za kondenzat spodaj in za odzračevanje zgoraj kot npr.AD S25/S ali enakovredni, v kompletu z grupo za odvod kondenzata s plovčnim odvajalnikom in notranjim termostatskim odzračevalnikom, čistilnikom nesnage, nepovratnim ventilom za medprirobnično vgradnjo, ter zapornim ventilom s tesnilnim mehom - 2 kos, material ohišja siva/nodularna litina, notranji deli nerjaveči, prirobnične izvedbe DN15 PN16-40, skupaj z montažnim materialom - protiprirobnice, podporni, vijačni, spojni, tesnilni material in snemljivo toplotno izolacijo iz tekstila do 210°C - izolirano vse razen odvajalnika kondenzata.</t>
  </si>
  <si>
    <t>DN65 PN16 - 1 kpl</t>
  </si>
  <si>
    <t>Čistilnik nesnage</t>
  </si>
  <si>
    <t>Dobava in montaža čistilnika nečistoč, prirobnične izvedbe PN16, ohišje Y izvedbe iz sive litine, okrov iz nodularne litine in nerjavečo fino mrežico 100 Mesh za parne sisteme, kot npr.Spirax Sarco Fig33 100M ali enakovredni. Primeren za vgradnjo v parno kondenzatnih sistemih, v kompletu z montažnim materialom - protiprirobnice, vijačni, spojni, tesnilni material in snemljivo toplotno izolacijo iz tekstila do 210°C.</t>
  </si>
  <si>
    <t>DN65 PN16</t>
  </si>
  <si>
    <t>Merilnik pare</t>
  </si>
  <si>
    <t>Dobava, montaža in zagon parne merilne proge v sestavi z vrtinčnim merilnik pretoka (Vortex) pare, kompaktne izvedbe, nerjaveče ohišje, standardne vgradne mere EN558-1, s prirobničnimi priključki PN40, enoto s 4-vrstičnim LED zaslonom, z analognim 4-20 mA HART in pulznim izhodnim signalom, za izhodni volumski pretok kot npr.Endress&amp;Hauser Prowirl F200 ali enakovredni, s samostojno prikazovalno/računsko enoto RSG33, napajanje 230V, skupaj s komunikacijskim vmesnikom ModBus. Zagotavljati je potrebno masno meritev med 0 in 2.500 kg/h. V kompletu z montažnim materialom - protiprirobnice, podporni, vijačni, spojni, tesnilni material in snemljivo toplotno izolacijo iz tekstila do 210°C, ter izvedenimi elektro povezavo med elementi, kabel v LYCY opletu, 1,5 mm2 v dolžini 20m.</t>
  </si>
  <si>
    <t>DN50 PN40 - 1 kpl</t>
  </si>
  <si>
    <t>Tlačno tipalo</t>
  </si>
  <si>
    <t>Dobava in montaža tlačnega pretvornika 4-20mA / 0-10 bar, v kompletu z manometrskim ventilom in "U" hladilno cevko iz jekla. Cevni priključek G1/2", ustreza kot npr. Cerebar PMC21 proizvajalca Endress Hauser ali enakovredni, kompletno s spojnim, vijačnim in tesnilnim materialom (vgrajeno na parnem razdelilniku)</t>
  </si>
  <si>
    <t>Parni razdelilnik tehnološke pare z opremo</t>
  </si>
  <si>
    <t>Parni razdelilnik tehnološke pare z opremo:</t>
  </si>
  <si>
    <t>Dobava in montaža parnega razdelilnika, izdelanega iz brezšivne jeklene cevi, material EN10216-2, dimenzije po EN ISO1127, kpl z vsem materialom za pritrditev in priključitev, vključno s podnožjem za postavitev. Parni razdelilnik mora biti izdelan v skladu z evropsko tlačno direktivo PED2014/68/EU, mora vsebovati CE oznako, ter spada v kategorijo II - moduli A2, D1, E1.</t>
  </si>
  <si>
    <t>Dimenzije parnega razdelilnika so DN150x1250, s prirobničnimi priključki nazivnega tlaka PN16 po EN1092-1;  2xDN65; 1xDN25, 1xDN40; spodaj noga za zbiranje kondenzata 1xDN100, zaključeno s kompletom prirobnica/slepa prirobnica DN100 in od strani priključek za kondenzat prirobnični DN15 PN16.  V kompletu z navojnimi priključki 3x1/2" za MRO opremo.</t>
  </si>
  <si>
    <t>V kompletu s toplotno izolacijo s cevaki iz mineralne volne, debelina 100mm, v Alu pločevini 0,8mm in montažnim materialom.</t>
  </si>
  <si>
    <t>DN 150x1250 - 1 kos</t>
  </si>
  <si>
    <t>Zaporni ventil</t>
  </si>
  <si>
    <t>Dobava in montaža zapornega ventila prirobnične izvedbe PN16 z nerjavečim kovinskim tesnilnim mehom, ohišje iz sive litine, okrov iz nodularne litine in regulacijsko karakteristiko pladnja.
Primeren za uporabo v parnih in kondenzatnih sistemih za tlake do 13 barg in temperature do 300°C, kot npr.Spirax Sarco BSA1T ali enakovredni. V kompletu z montažnim materialom - protiprirobnice, vijačni, spojni, tesnilni material in snemljivo toplotno izolacijo iz tekstila do 210°C.</t>
  </si>
  <si>
    <t>7a</t>
  </si>
  <si>
    <t>DN15 PN16 - 2 kos</t>
  </si>
  <si>
    <t>7b</t>
  </si>
  <si>
    <t>DN25 PN16 - 1 kos</t>
  </si>
  <si>
    <t>7c</t>
  </si>
  <si>
    <t>DN40 PN16 - 1 kos</t>
  </si>
  <si>
    <t>7d</t>
  </si>
  <si>
    <t>DN65 PN16 - 2 kos</t>
  </si>
  <si>
    <t>Grupa za odvod kondenzata</t>
  </si>
  <si>
    <t>Dobava in montaža grupe za odvod kondenzata s plovčnim odvajalnikom in notranjim termostatskim odzračevalnikom, kot npr.Spirax Sarco FT14-10 ali enakovredni, čistilnikom nesnage, nepovratnim ventilom za medprirobnično vgradnjo, ter zapornim ventilom s tesnilnim mehom - 2 kos, material ohišja siva/nodularna litina, notranji deli nerjaveči, prirobnične izvedbe PN16-40. V kompletu z montažnim materialom - protiprirobnice, podporni, vijačni, spojni, tesnilni material in snemljivo toplotno izolacijo iz tekstila do 210°C - izolirano vse razen odvajalnika kondenzata.</t>
  </si>
  <si>
    <t>DN15 PN16 - 1 kos</t>
  </si>
  <si>
    <t>Termometer</t>
  </si>
  <si>
    <t>Dobava in montaža bimetalnega termometra, okrogle, nerjaveče izvedbe, priključek G1/2". Premer ohišja 100 mm, dolžina tipala 160 mm. Tulka iz nerjavečega jekla, kompletno s spojnim, vijačnim in tesnilnim materialom.</t>
  </si>
  <si>
    <t>0-200°C, 1/2" - 1 kos</t>
  </si>
  <si>
    <t>Dobava in montaža tlačnega pretvornika 4-20mA / 0-10 bar, v kompletu z manometrskim ventilom in "U" hladilno cevko iz nerjavčega jekla AISI316L. Cevni priključek G1/2", ustreza kot npr. Cerebar PMC21 proizvajalca Endress Hauser ali enakovredno, kompletno s spojnim, vijačnim in tesnilnim materialom.</t>
  </si>
  <si>
    <t>Oprema primerna za vgradnjo v parno kondenzatnih sistemih, v kompletu s podpornim, montažnim in tesnilnim materialom; vijaki, prirobnice in ojačanimi grafitnimi tesnili.</t>
  </si>
  <si>
    <t>V dobavo mora biti vključeno:</t>
  </si>
  <si>
    <t>-          strojna dokumentacija</t>
  </si>
  <si>
    <t>-          zagon postaje pri uporabniku</t>
  </si>
  <si>
    <t>-          nastavitve varnostnih in delovnih pogojev</t>
  </si>
  <si>
    <t>-          kratko šolanje operaterja pri uporabniku</t>
  </si>
  <si>
    <t>-          izdelava navodil za obratovanje skupaj s dokumentacijo opreme in spiskom rezervnih delov.</t>
  </si>
  <si>
    <t>Za reducirno postajo je potrebno zagotoviti funkcionalno garancijo za delovanje postaje.</t>
  </si>
  <si>
    <t>Parna postaja za čisto paro</t>
  </si>
  <si>
    <t xml:space="preserve">Priklop grelnega medija - tehnološke pare </t>
  </si>
  <si>
    <t>Dobava in montaža zapornega ventila prirobnične izvedbe PN16 s kovinskim tesnilnim mehom, z ohišjem ventila iz sive litine, okrovom iz nodularne litine in regulacijsko karakteristiko pladnja.
Primeren za uporabo v parnih in kondenzatnih sistemih za tlake do 13 barg in temperature do 300°C, kot npr. Spirax Sarco BSA1T ali enakovredni, v kompletu z montažnim in tesnilnim materialom; vijaki, prirobnice in ojačanimi grafitnimi tesnili.</t>
  </si>
  <si>
    <t>DN50 PN16</t>
  </si>
  <si>
    <t>19a</t>
  </si>
  <si>
    <t>19b</t>
  </si>
  <si>
    <t>Dobava in montaža grupe za odvod kondenzata s plovčnim odvajalnikom in notranjim termostatskim odzračevalnikom, kot npr.Spirax Sarco FT14-10 ali enakovredni, nepovratnim ventilom za medprirobnično vgradnjo, ter zapornim ventilom s tesnilnim mehom - 2 kos, material ohišja siva/nodularna litina, notranji deli nerjaveči, prirobnične izvedbe PN16-40. V kompletu z montažnim materialom - protiprirobnice, podporni, vijačni, spojni, tesnilni material in snemljivo 
toplotno izolacijo iz tekstila do 210°C - izolirano vse razen odvajalnika kondenzata.</t>
  </si>
  <si>
    <t>DN15 PN16</t>
  </si>
  <si>
    <t xml:space="preserve">Pnevmatski ON/OFF ventil </t>
  </si>
  <si>
    <t>Dobava in montaža pnevmatskega on-off ventila, prirobnične izvedbe PN16, nerjaveče ohišje AISI 316L, pnevmatski pogon za zapiralni tlak do 12 bar, visokotemperaturne izvedbe, normalno zaprt NC, pretok pod sedežem, za temperaturo medija do 200°C, mehko tesnenje sedeža s R-PTFE z ojačanimi grafitnimi vlakni za 100% tesnost v zaprti legi, v kompletu z NC elektromagnetnim ventilom na dovodu pilotnega komprimiranega zraka kot npr.Schubert&amp;Salzer 7032 ali enakovredni. V kompletu z montažnim materialom - protiprirobnice, vijačni, spojni, tesnilni material in snemljivo toplotno izolacijo iz tekstila do 210°C.</t>
  </si>
  <si>
    <t xml:space="preserve">Regulacijski ventil </t>
  </si>
  <si>
    <t>Dobava in montaža zveznega regulacijskega ventila, prirobnične izvedbe PN16, ohišje iz ogljikovega jekla, notranji deli nerjaveče, sedež z enakoprocentno regulacijsko karakteristiko, filter-regulatorjem za koprimiran zrak, digitalnim elektropnevmatskim pozicionerjem in zveznim membranskim pnevmatskim pogonom z varnostno funkcijo normalno zaprt (NC) za zapiralni tlak 12 bar, kot npr.Schubert&amp;Salzer 8021 ali enakovredni. V kompletu z montažnim materialom - protiprirobnice, vijačni, spojni, tesnilni material in snemljivo toplotno izolacijo iz tekstila do 210°C.</t>
  </si>
  <si>
    <t>Dobava in montaža grupe za odvod kondenzata s plovčnim odvajalnikom in notranjim termostatskim odzračevalnikom, kot npr.Spirax Sarco FT43-10 ali enakovredni, nepovratnim ventilom za medprirobnično vgradnjo, ter zapornim ventilom s tesnilnim mehom - 2 kos, material ohišja siva/nodularna litina, notranji deli nerjaveči, prirobnične izvedbe PN16-40. V kompletu z montažnim materialom - protiprirobnice, podporni, vijačni, spojni, tesnilni material in snemljivo 
toplotno izolacijo iz tekstila do 210°C - izolirano vse razen odvajalnika kondenzata.</t>
  </si>
  <si>
    <t>DN25 PN16</t>
  </si>
  <si>
    <t>Dobava in montaža manometra premera 100mm, razred točnosti 1,6% in definiranim merilnim območjem iz medenine, ohišje iz Alu pločevine. V kompletu z manometrskim ventilom in hladilno cevka U oblike PN100 iz jekla, v kompletu z montažnim in tesnilnim materialom.</t>
  </si>
  <si>
    <t>0-10 barg, 1/2" - 4 kos</t>
  </si>
  <si>
    <t>Pripravna skupina s filter regulatorjem za komprimiran zrak</t>
  </si>
  <si>
    <t>Instalacija komprimiranega zraka, z nazivnim dovodom DN15, tlaka 6 barg, v kompletu z zapornim krogelnim ventilom, manometrom, priključno grupo, Alu ohišje s filtrom in regulatorjem,  avtomatskim odvajalnikom in razdelilnim razvodnikom, ki služi za napajanje pnevmatskih porabnikov - 10 odjemnih mest po 6 mm, s pnevmatskimi povezavami v dolžini 20m. V kompletu z montažnim materialom, tesnilnilnim in priključnim materialom.</t>
  </si>
  <si>
    <t>1/2" - 1 kpl</t>
  </si>
  <si>
    <t>Uparjalna posoda in prenosniki toplote za dovod energije</t>
  </si>
  <si>
    <t>Dobava, montaža in zagon parne postaje za pripravo čiste pare tlaka 3 bar z izkoriščanjem tehnološke pare tlaka 6-8 barg. Parna postaja je modulno sestavljena iz posamičnih modulov, skupaj 3 kos, kapacitete do 450 kg/h na enega in je predvidena za kapaciteto 1350 kg/h. Dodatno je potrebno predvideti dodatno mesto za priklop dodatnega modula za zagotavljanje končne proizvodnje do 1700 kg/h. Generator omogoča kaskadno upravljanje za zagotavljanje proizvodnje pare od 50 kg/h do polne kapacitete.</t>
  </si>
  <si>
    <t>Posamezni moduli generatorja čiste pare morajo biti ločljivi od sistema za potrebe servisa in vzdrževanja. Generacija pare mora preko ostalih (delujočih) modulov ob tem potekati nemoteno. Vsi sistemi generatorja omogočajo medsebojno redundanco za zagotavljanje zanesljivosti proizvodnje čiste pare.</t>
  </si>
  <si>
    <t>Parna postaja in vsi pripadajoči sklopi morajo biti izdelani v skladu z Evropsko tlačno direktivo PED 2014/68/EU in veljavno tlačno zakonodajo v Sloveniji.</t>
  </si>
  <si>
    <t>Parna postaja - predvsem vsi njegovi omočeni deli na čisti strani morajo biti izdelani iz nerjavečega materiala kvalitete AISI316 ali boljše.</t>
  </si>
  <si>
    <t>Procesne karakteristike generatorja:</t>
  </si>
  <si>
    <t>- kapaciteta: 2 x 450 kg/h</t>
  </si>
  <si>
    <t>- primarna para: 6-9 bar / 165-180°C, nasičena suha</t>
  </si>
  <si>
    <t>- sekundarna - čista para: 3 - 3.2 barg / 143 - 145.5°C, nasičena suha</t>
  </si>
  <si>
    <t>- zahtevana kapaciteta čiste pare: 1100 kg/h</t>
  </si>
  <si>
    <t>- tlačna stopnja priključkov: PN16</t>
  </si>
  <si>
    <t>- tlak varovanja generatorja pare na čisti strani: 4 barg</t>
  </si>
  <si>
    <t xml:space="preserve">Materiali: </t>
  </si>
  <si>
    <t>- vsi omočeni deli na čisti strani iz nerjavnega materiala AISI316L, tlačne stopnje vsaj PN16 in nazivne temperature vsaj 180°C pri tlaku 8 barg</t>
  </si>
  <si>
    <t>- na tehnološki strani generatorja čiste pare so dovoljeni črni materiali ustrezne kvalitete in tlačne stopnje vsaj PN16 in nazivne temperature minimalno 220°C.</t>
  </si>
  <si>
    <t>Okvirni gabaritni podatki naprave za proizvodnjo čiste pare:</t>
  </si>
  <si>
    <t>- dolžina: 2500 mm</t>
  </si>
  <si>
    <t>- širina: 2500 mm</t>
  </si>
  <si>
    <t>- višina: 2800 mm</t>
  </si>
  <si>
    <t>Glavni elementi parne postaje:</t>
  </si>
  <si>
    <t>- uparjalniki z izparilno posodo opremljeni s krmilno in varnostno avtomatiko,</t>
  </si>
  <si>
    <t>- sistem kaluženja in odsoljevanja;</t>
  </si>
  <si>
    <t>- krmilna omara z vgrajenimi krmilniki industrijskega standarda in programsko opremo za vodenje in varovanje generatorja pare. Vsi varnostni in delovni parametri morajo biti prenosljivi na nadzorni sistem uporabnika, komunikacija ModBus.</t>
  </si>
  <si>
    <t>Uparjalniki z izparilno posodo:</t>
  </si>
  <si>
    <t>- material nerjavni AISI 316 ali boljši,</t>
  </si>
  <si>
    <t>- vizuelna indikacija nivoja v izparilni posodi, tlaka in temperature,</t>
  </si>
  <si>
    <t>- elektronska indikacija nivoja v izparilni posodi, tlaka in temperature (lokalno in na CNS-u uporabnika),</t>
  </si>
  <si>
    <t>- varovanje tlaka z ustreznim nerjavečim varnostnim ventilom, tlak varovanja 4.0 barg,</t>
  </si>
  <si>
    <t>- zvezno krmiljenje nivoja vode v izparilni posodi z izhodom na krmilnik in dopolnjevanje sveže predgrete vode v zveznem načinu, brez podhladitve generatorja pare,</t>
  </si>
  <si>
    <t>- odsoljevalni sistem voden s prevodnostno sondo vgrajeno v izparilni posodi, parametri odsoljevanje morajo biti nastavljivi (lokalno in preko CNS-a uporabnika) - odvod odveden v hladilno posodo,</t>
  </si>
  <si>
    <t>- kalužni sistem voden v odvisnosti od proizvedene čiste pare (sistem mora omogočati alternativno vodenje kaluženja s časovnikom), parametri morajo biti nastavljivi (lokalno in preko CNS-a uporabnika) - odvod odveden v hladilno posodo,</t>
  </si>
  <si>
    <t>- visokotlačna napojna črpalka izvedbe "Low NPSH" iz materiala AISI316 - 2 kos, za zagotavljanje min kapacitete in redundance naprave,</t>
  </si>
  <si>
    <t>- zvezno tipalo tlaka z izhodom 4-20mA, prikaz lokalno in na CNS-u uporabnika,</t>
  </si>
  <si>
    <t>- regulacijski ventili in on/off ventili na dovodih tehnološke pare v uparjalnik, vsi z varnostno funkcijo zaprto za zagotavljanje varnosti obratovanja,</t>
  </si>
  <si>
    <t>- varovanje minimalnega nivoja vode v izparilnih posodah z neodvisno sondo,</t>
  </si>
  <si>
    <t>- neodvisno varovanje največjega tlaka pred proženjem varnostnega ventila,</t>
  </si>
  <si>
    <t>- elektronsko varovanje najvišjega nivoja za preprečevanje vdora kapljevine v distribucijski sistem čiste pare,</t>
  </si>
  <si>
    <t>- moduli generatorja morajo biti kaskadno vodeni tako, da omogočajo zvezno proizvodnjo pare v vseh obratovalnih pogojih in obremenitvah. Moduli so med seboj redundančno izmenljivi;</t>
  </si>
  <si>
    <t>- generator mora biti opremljen z rekuperacijskim sistemom za predgrevanje napojne vode generatorja s pomočjo kondenzata tehnološke pare.</t>
  </si>
  <si>
    <t>Krmilni sistem - krmilna omara parne postaje:</t>
  </si>
  <si>
    <t>- krmiljenje parne postaje je izvedeno lokalno, upravlja in nadzira vse sklope parne postaje (regulacije nivojev, zagotavljanje kaskadnega delovanja, krmiljenja tlaka, varnostne zaustvitve in alarmiranje),</t>
  </si>
  <si>
    <t>- krmiljenje parne postaje mora omogočati prenos krmilnih vrednosti, alarmov in zagotavljati možnost daljinskega upravljanja in nadzora s strani CNS-a investitorja, protokol Modbus RTU RS485,</t>
  </si>
  <si>
    <t>- krmilni sistem mora omogočati delovanje parne postaje popolnoma samostojno v primeru izpada komunikacije ali drugih težav na strani CNS-a,</t>
  </si>
  <si>
    <t>- krmilni sistem parne postaje mora zagotavljati izmenjave delovanja modulov generatorja upoštevajoč načelo enakih obratovalnih ur,</t>
  </si>
  <si>
    <t>- krmiljenje parne postaje mora biti izvedeno kaskadno z avtomatskim vklopom in izklopom posameznih modulov. Tudi v primeru izpada posameznega modula mora javiti alarm, vendar zagotoviti redundančno delovanje parne postaje;</t>
  </si>
  <si>
    <t>- krmiljenje nivoja vode v izparilni posodi je izvedeno zvezno z postopnim dovodom sveže vode iz napojnega sistema za preprečevanje podhladitve parne postaje,</t>
  </si>
  <si>
    <t>- obratovanje napojnih črpalk je izvedeno avtomatsko na enake obratovalne ure in nadzorom napojnih črpalk. V primeru izpada posamezne črpalke mora javiti alarm, vendar avtomatsko zagotoviti redundančno delovavnje parne postaje,</t>
  </si>
  <si>
    <t>- krmiljenje mora omogočati varnostno zaustavitev postaje v primeru izpada električnega napajanja, pogonskega zraka in podobno. Sistem mora javiti napako, vendar zagotoviti avtomatski ponovni (mehki) zagon postaje ob vzpostavitvi normalnega stanja.</t>
  </si>
  <si>
    <t>- krmilna omara je dobavljena zaključena in ožičena z vgrajenim vsemi krmilnimi in močnostnimi komponentami za funkcijo sistema parne postaje,</t>
  </si>
  <si>
    <t>- na vratih omare je vgrajen zaslon na dotik za parametriranje krmilnih elementov parne postaje, spremljanje delovanja in nadzor;</t>
  </si>
  <si>
    <t>- krmiljenje mora omogočati tudi preklop v ročno delovanje parne postaje, opremljeno z ustreznimi signalnimi lučkami</t>
  </si>
  <si>
    <t>- krmilni sistem parne postaje mora voditi tudi razplinjanje in predgrevanje sveže vode za potrebe parne postaje,</t>
  </si>
  <si>
    <t>- krmilni sistem mora omogočati predgrevanje napojne vode generatorja s izkoriščanjem energije kondenzata tehnološke pare;</t>
  </si>
  <si>
    <t>- na vratih krmilne omare je nameščeno stikalo za varnostno zaustavitev parne postaje,</t>
  </si>
  <si>
    <t>Vsi opisani sklopi morajo biti opremljeni z ustrezno zaporno armaturo, čistilniki, nepovratnimi ventili. Ustrezne kvalitete in materiala kot navedeno v zahtevah za posamezni sklop.</t>
  </si>
  <si>
    <t>Potrebni priključki in mediji za delovanje parne postaje:</t>
  </si>
  <si>
    <t>- poraba tehnološke pare 6-9 barg za delovanje parne postaje: do 1.770 kg/h</t>
  </si>
  <si>
    <t>- dimenzija dovodnega parovoda tehnološke pare: DN80</t>
  </si>
  <si>
    <t>- poraba električne energije: &lt; 5 kW</t>
  </si>
  <si>
    <t>- napajanje 3x400 V</t>
  </si>
  <si>
    <t>- priključna varovalka 16 A</t>
  </si>
  <si>
    <t>- poraba vode iz rezervne osnove za delovanje parne postaje: do 1,2 m3/h</t>
  </si>
  <si>
    <t>- dimenzija dovodne cevi vode iz reverzne osmoze: DN25</t>
  </si>
  <si>
    <t>- dimenzija skupne odvodne cevi parovoda čiste pare: DN100</t>
  </si>
  <si>
    <t>- poraba komprimiranega zraka (p=&lt;6 bar): &lt; 2Nm3/h</t>
  </si>
  <si>
    <t>- dimenzija dovoda komprimiranega zraka: DN15</t>
  </si>
  <si>
    <t>- dimenzija skupnega kondenčnega povratka tehnološke pare: DN65</t>
  </si>
  <si>
    <t>- dimenzija izpustnega priključka: &gt;DN50</t>
  </si>
  <si>
    <t>- dimenzija odvoda odsoljevanja: DN25</t>
  </si>
  <si>
    <t>- dimenzija odvoda kaluženja: DN25</t>
  </si>
  <si>
    <t>Potrebne dimenzije oddušnih priključkov in izpuhov varnostnih ventilov:</t>
  </si>
  <si>
    <t>- varnostni ventil: DN40/65 1x</t>
  </si>
  <si>
    <t>- odduh napojnega sistema: DN50</t>
  </si>
  <si>
    <t>- izpusti: različni v izpustno cev DN80</t>
  </si>
  <si>
    <t>Dodatne obeznosti izvajalca / dobavitelja:</t>
  </si>
  <si>
    <t>Izvajalec / dobavitelj mora zagotoviti garancijo za funkcijo parne postaje in zagotavljanje procesnih parametrov v skladu z podanimi zahtevami.</t>
  </si>
  <si>
    <t xml:space="preserve">V sklopu nadzornega sistema parne postaje, morajo biti vključeni vsi parametri ostalih sistemov (napojni, hladilni sistem, predgrevanje sveže vode, vzdrževanje tlaka v ekspandru) in omogočena povezava na CNS nadzorni sistem UKC. </t>
  </si>
  <si>
    <t>Izvajalec / dobavitelj mora pred izvedbo parne postaje pripraviti funkcijsko shemo, 3D izris z postavitvijo v prostor in PI diagram predvidenega sistema parne postaje in (pisno) uskladiti z uporabnikom naprave.</t>
  </si>
  <si>
    <t>Napojni rezervoar parne postaje</t>
  </si>
  <si>
    <t>Dobava, montaža in zagon napojnega sistema, izdelan v skladu z skladu z veljavno tlačno zakonodajo, atmosferske izvedbe za termično pripravo napojne vode parne postaje, rezervoar in omočeni deli iz nerjavečega jekla AISI316L. Rezervoar mora biti opremljen z ogrevanje z vpihom pare z injektorjem, v spodnjem delu in termosifonski povratek kondenzata iz sistema. Dimenzije napojnega sistema so 1.200x2000mm, rezervoar dvignjen na višino 2000mm od tal. V kompletu z zbiralnikom kondenzatov iz sistema nad napojnim rezervoarjem, izdelanega v skladu z veljavno tlačno zakonodajo v RS in Evropsko tlačno direktivo PED 2014/68/EU, iz brezšivne nerjaveče jeklene cevi, material AISI316L, dimenzije po EN ISO1127. Dimenzije kolektorja kondenzatov so DN40x900, s prirobničnimi priključki EN1092-1 nazivnega tlaka PN16 - 3xDN25, 1xDN20, spodaj priključek DN40, ki se nadaljuje na rezervoar. Na posodi morajo biti PN16 prirobnični priključki za nivokaz DN20 2 kos, revizijska odprtina DN400 in 1/2" navojni priključki za MRO opremo. V kompletu z montažnim materialom - protiprirobnice, vijačni, spojni, tesnilni material in snemljivo toplotno izolacijo iz kamene volne, debeline 70mm, v Alu oklepu 0,8mm.</t>
  </si>
  <si>
    <t>Dimenzije in priključki v skladu z dimenzijsko shemo - potrjeno s strani investitorja.</t>
  </si>
  <si>
    <t>Periferna oprema, vgrajeno pri in ob napojnem rezervoarju:</t>
  </si>
  <si>
    <t>- oprema za regulacijo napojnega rezervoarja s prikazom nastavljene in dejanske temperature v rezervoarju z možnostjo nastavljanja in varnostnim zapiranjem v primeru pregretja, ki vključuje regulacijski ventil,</t>
  </si>
  <si>
    <t>- magnetni nivokaz za odčitavanje nivoja gladine v rezervoarju</t>
  </si>
  <si>
    <t>- nivojska regulacija z dopolnjevanjem posode z svežo vodo iz reverzne osmoze (spodnji/zgornji delovni nivo), varovanje suhega teka napojnih črpalk generatorja pare in alarm previsokega nivoja,</t>
  </si>
  <si>
    <t>- prelivna cev za varovanje zgornjega nivoja (DN40 x 2000mm),</t>
  </si>
  <si>
    <t>- temperaturno tipalo (0-120°C/4-20mA, dolžine 160mm v zaščitni tulki) in termometer (območje 0-120°C, premera 100mm, dolžine 160mm, priključek 1/2",</t>
  </si>
  <si>
    <t>- vso potrebno zaporno in nepovratno armaturo DN40 PN16 (tudi za praznjenje in dovod vode kotlovskim črpalkam),</t>
  </si>
  <si>
    <t>- dimenzije in priključki v skladu z dimenzijsko shemo - potrjeno s strani investitorja.</t>
  </si>
  <si>
    <t>- odduh DN50 mora biti speljan na prosto (izven objekta)</t>
  </si>
  <si>
    <t>Priključki napojne posode so prirobnični PN16 in navojni za tipala.</t>
  </si>
  <si>
    <t>V kompletu z montažni, vijačnim, tesnilnim in cevnim materialom in toplotno izolacijo sistema.</t>
  </si>
  <si>
    <t>Avtomatika mora biti vodena s strani lokalne skupne krmilne omare parne postaje in izvoz vrednosti procesnih parametrov na CNS.</t>
  </si>
  <si>
    <t>Napojna posoda( AISI316L) 1200x2000mm - 1 kos</t>
  </si>
  <si>
    <t>28a</t>
  </si>
  <si>
    <t>Dobava in montaža grupe za odvod kondenzata s plovčnim odvajalnikom in notranjim termostatskim odzračevalnikom, kot npr.Spirax Sarco FTS14-4,5 ali enakovredni, nepovratnim ventilom za medprirobnično vgradnjo, ter zapornim ventilom s tesnilnim mehom - 2 kos, material ohišja in notranji deli nerjaveči AISI316L, prirobnične izvedbe PN16-40. V kompletu z montažnim materialom - protiprirobnice, podporni, vijačni, spojni, tesnilni material in snemljivo toplotno izolacijo iz tekstila do 150°C - izolirano vse razen odvajalnika kondenzata.</t>
  </si>
  <si>
    <t>28b</t>
  </si>
  <si>
    <t>Zaporni ventil:</t>
  </si>
  <si>
    <t>Dobava in montaža zapornega ventila, prirobnične izvedbe PN16 s kovinskim tesnilnim mehom, v celoti iz nerjavečega jekla AISI316L in regulacijsko karakteristiko pladnja. Primeren za uporabo v parnih in kondenzatnih sistemih za tlake do 29,8 barg in temperature do 400°C, kot npr.Spirax Sarco BSA6T ali enakovredni. V kompletu z montažnim materialom - protiprirobnice, vijačni, spojni, tesnilni material in snemljivo toplotno izolacijo iz tekstila do 150°C.</t>
  </si>
  <si>
    <t>DN25 PN40 - 1 kos</t>
  </si>
  <si>
    <t>28c</t>
  </si>
  <si>
    <t>Čistilnik nečistoč</t>
  </si>
  <si>
    <t>Dobava in montaža čistilnika nečistoč, prirobnične izvedbe PN16, ohišje Y izvedbe nerjaveče izvedbe in nerjavečo mrežico 100 Mesh za parne sisteme, kot npr.Spirax Sarco Fig3616 100M ali enakovredni. Primeren za vgradnjo v parno kondenzatnih sistemih, v kompletu z montažnim materialom - protiprirobnice, vijačni, spojni, tesnilni material in snemljivo toplotno izolacijo iz tekstila do 150°C.</t>
  </si>
  <si>
    <t>28d</t>
  </si>
  <si>
    <t>Dobava in montaža manometra nerjaveče izvedbe AISI31L, premera 100mm, razred točnosti 1,6% in definiranim merilnim območjem. V kompletu z nerjavečim manometrskim ventilom in nerjavečo hladilno cevka U oblike PN100, v kompletu z montažnim in tesnilnim materialom.</t>
  </si>
  <si>
    <t>0-6 barg, 1/2" - 1 kos</t>
  </si>
  <si>
    <t>28e</t>
  </si>
  <si>
    <t>Dobava in montaža pnevmatskega on-off ventila, prirobnične izvedbe PN16, nerjaveče ohišje AISI 316L, pnevmatski pogon za zapiralni tlak do 12 bar, visokotemperaturne izvedbe, normalno zaprt NC, pretok pod sedežem, za temperaturo medija do 200°C, mehko tesnenje sedeža s R-PTFE z ojačanimi grafitnimi vlakni za 100% tesnost v zaprti legi, v kompletu z NC elektromagnetnim ventilom na dovodu pilotnega komprimiranega zraka kot npr.Schubert&amp;Salzer 7032 ali enakovredni. V kompletu z montažnim materialom - protiprirobnice, vijačni, spojni, tesnilni material in snemljivo toplotno izolacijo iz tekstila do 150°C.</t>
  </si>
  <si>
    <t>28f</t>
  </si>
  <si>
    <t>Dobava in montaža zveznega regulacijskega ventila, prirobnične izvedbe PN16, ohišje iz ogljikovega jekla, notranji deli nerjaveče, sedež z enakoprocentno regulacijsko karakteristiko (kvs=5,0), filter-regulatorjem za koprimiran zrak, digitalnim elektropnevmatskim pozicionerjem in zveznim membranskim pnevmatskim pogonom z varnostno funkcijo normalno zaprt (NC) za zapiralni tlak 12 bar, kot npr.Schubert&amp;Salzer 8021 ali enakovredni. V kompletu z montažnim materialom - protiprirobnice, vijačni, spojni, tesnilni material in snemljivo toplotno izolacijo iz tekstila do 150°C.</t>
  </si>
  <si>
    <t>28g</t>
  </si>
  <si>
    <t>Prekinjevalnik vakuuma:</t>
  </si>
  <si>
    <t>Dobava in montaža prekinjevalnika vakuuma za parne sisteme, ohišje iz medenine, navojne izvedbe PN16, za pokončno vgradnjo, kot npr.Spirax Sarco VB21 ali enakovredni.
V kompletu z montažnim, spojnim in tesnilnim materialom.</t>
  </si>
  <si>
    <t>1/2" PN16 - 1 kos</t>
  </si>
  <si>
    <t>28h</t>
  </si>
  <si>
    <t>Nepovratni ventil</t>
  </si>
  <si>
    <t>Dobava in montaža nepovratnega ventila, meprirobnične izvedbe PN40, ohišje in disk iz nerjavečega jekla, primeren za vertikalno in horizontalno vgradnjo, kot npr.Spirax Sarco DCV3 ali enakovredni. V kompletu z montažnim materialom - protiprirobnice, vijačni, spojni in tesnilni material.</t>
  </si>
  <si>
    <t>28i</t>
  </si>
  <si>
    <t>Parni injektor</t>
  </si>
  <si>
    <t>Dobava in montaža parnega injektorja na dovodu pare, znotraj posode, varilne izvedbe PN40 iz nerjavečega jekla, primeren za direktno parno ogrevanje posod, kot npr.Spirax Sarco IN25 ali enakovredni. V kompletu z varilnim montažnim materialom.</t>
  </si>
  <si>
    <t>1" PN16 - 1 kos</t>
  </si>
  <si>
    <t>Dopolnjevanje sveže vode:</t>
  </si>
  <si>
    <t>28j</t>
  </si>
  <si>
    <t xml:space="preserve">Zaporni krogelni ventil </t>
  </si>
  <si>
    <t>Dobava in montaža zapornega krogelnega ventila, nerjaveče izvedbe AISI316L, polnohodne izvedbe, mehko PTFE tesnenje sedeža, z navojnimi priključki PN16 do 120°C, v kompletu z nerjavečim montažnim in tesnilnim materialom.</t>
  </si>
  <si>
    <t>1" - 1 kos</t>
  </si>
  <si>
    <t>28k</t>
  </si>
  <si>
    <t>Elektromotorni ON/OFF ventil</t>
  </si>
  <si>
    <t>Dobava in montaža elektromotornega krogelnega ventila, nerjaveče izvedbe AISI316L, PTFE mehko tesnenje sedeža, napajanje elektromotornega pogona 24V, ON/OFF krmilni signal, z varnostno funkcijo - normalno zaprto (NC), z navojnimi priključki PN16 do 120°C, kot npr.PA z Belimo NRFA pogonom ali enakovredni, kompletno z nerjavečim montažnim in tesnilnim materialom.</t>
  </si>
  <si>
    <t>28l</t>
  </si>
  <si>
    <t>Dobava in montaža nepovratnega ventila, navojne izvedbe PN40, kompaktno ohišje in disk iz nerjavečega jekla, VITON mehko tesnenje, primeren za vertikalno in horizontalno vgradnjo, kot npr.AD RT25 ali enakovredni, v kompletu z nerjavečim montažnim in tesnilnim materialom.</t>
  </si>
  <si>
    <t>Sistem predgrevanja in dodajanje sveže napojne vode</t>
  </si>
  <si>
    <t>29a</t>
  </si>
  <si>
    <t>Rezervoar sveže napojne vode</t>
  </si>
  <si>
    <t xml:space="preserve">Dobava in montaža rezervoarja sveže napojne RO vode, nerjaveče izvedbe AISI31L, pokončne izvedbe, obratovalni tlak 0 barg in 100°C, izdelano v skladu z veljavno tlačno zakonodajo v RS, dimenzije premer 1.200 x 2000mm, s samostojnim podnožjem in z navojnimi priključki: </t>
  </si>
  <si>
    <t>- priključek za dodajanje sveže vode iz reverzne osmoze 1" (DN25),</t>
  </si>
  <si>
    <t>- priključek za cirkulacijo sveže vode 1" (DN25) - 2 kos,</t>
  </si>
  <si>
    <t>- priključek za nivokaz in zvezno nivojsko sondo DN20 PN16 - 2 kos,</t>
  </si>
  <si>
    <t>- priključki za MRO opremo 1/2" - 3 kos,</t>
  </si>
  <si>
    <t xml:space="preserve">- odduh DN50 PN16, </t>
  </si>
  <si>
    <t>- praznilni priključek DN25 PN16,</t>
  </si>
  <si>
    <t>V kompletu s toplotno izolacijo za pitno in demi vodo, z zaprto celično strukturo (penasta guma) s parno zaporo na zunanji strani za toplotno izoliranje cevnih elementov in armatur, izvedena dvoslojno. Vključno z ustreznim lepilom in pomožnim, montažnim materialom. Karakteristike:
- debelina 32 mm,
- koeficient lambda l≤0,036 W/mK(0°C) - koeficient parozapornosti m≥ 10.000
- požarni razred po DIN 4102  B1.</t>
  </si>
  <si>
    <t>Rezervoar sveže napojne vode 2 m3 - 1 kpl</t>
  </si>
  <si>
    <t>29b</t>
  </si>
  <si>
    <t>0-120°C, 1/2" - 1 kos</t>
  </si>
  <si>
    <t>29c</t>
  </si>
  <si>
    <t>Temperaturno tipalo</t>
  </si>
  <si>
    <t>Temperaturno tipalo za merjenje temperature v zaščitni tulki iz AISI 316L, premera 9 mm in dolžine 160 mm, cevni priključek 1/2", analogni izhod 4...20 mA. Kompletno s spojnim, vijačnim in tesnilnim materialom.</t>
  </si>
  <si>
    <t>0-120°C / 4-20mA, 1/2" - 1 kos</t>
  </si>
  <si>
    <t>29d</t>
  </si>
  <si>
    <t>Nivokaz</t>
  </si>
  <si>
    <t xml:space="preserve">Dobava in montaža nivokaza dolžine 1400mm za spremljanje nivoja gladine v rezervoarju, z magnetnim plovkom, ter magnetnimi indikatorjem za kontrolo nivoja za uravnavanje nivoja (delovanje pri nizki prevodnosti vode) s signalom za varovanje pred suhim tekom kondenčnih črpalk in alarmiranje pred prepolnitvijo rezervoarja z zapornima pipama proti rezervoarju in izpustno pipo kot npr.GNR5 MAGTOP CC=1400 mm PN10+2xBSM proizvajalca IER ali enakovredni, kompletno z montažnim in tesnilnim materialom.
</t>
  </si>
  <si>
    <t>DN20 PN16, CC=1400mm</t>
  </si>
  <si>
    <t>29e</t>
  </si>
  <si>
    <t>Dobava in montaža zapornega krogelnega ventila, nerjaveče izvedbe AISI316L, polnohodne izvedbe, mehko PTFE tesnenje sedeža, z navojnimi priključki PN16 do 120°C, kompletno z nerjavečim montažnim in tesnilnim materialom.</t>
  </si>
  <si>
    <t>29e1</t>
  </si>
  <si>
    <t>1/2" - 1 kos</t>
  </si>
  <si>
    <t>29e2</t>
  </si>
  <si>
    <t>1" - 10 kos</t>
  </si>
  <si>
    <t>29f</t>
  </si>
  <si>
    <t>Dobava in montaža elektromotornega krogelnega ventila, nerjaveče izvedbe AISI316L, PTFE mehko tesnenje sedeža, napajanje elektromotornega pogona 24V, ON/OFF krmilni signal, z varnostno funkcijo - normalno zaprto (NC), z navojnimi priključki PN16 do 120°C, kot npr.PE PA z Belimo NRFA pogonom ali enakovredni, kompletno z nerjavečim montažnim in tesnilnim materialom.</t>
  </si>
  <si>
    <t>29g</t>
  </si>
  <si>
    <t>Dobava in montaža elektromotornega krogelnega ventila, nerjaveče izvedbe AISI316L, PTFE mehko tesnenje sedeža, napajanje elektromotornega pogona 24V, ON/OFF krmilni signal, z varnostno funkcijo - normalno odprt (NO), z navojnimi priključki PN16 do 120°C, kot npr.PE PA z Belimo NRFA pogonom ali enakovredni, kompletno z nerjavečim montažnim in tesnilnim materialom.</t>
  </si>
  <si>
    <t>29h</t>
  </si>
  <si>
    <t>Dobava in montaža nepovratnega ventila, navojne izvedbe PN40, kompaktno ohišje in disk iz nerjavečega jekla, VITON meho tesnenje, primeren za vertikalno in horizontalno vgradnjo,  kompletno z montažnim in tesnilnim materialom.</t>
  </si>
  <si>
    <t>1" - 2 kos</t>
  </si>
  <si>
    <t>29i</t>
  </si>
  <si>
    <t>Cirkulacijska črpalka</t>
  </si>
  <si>
    <t xml:space="preserve">Dobava in montaža večstopenjske, cirkulacijske črpalke, horizontalne izvedbe, z aksialnim sesalnim in radialnim tlačnim priključkom, vse nerjaveče izvedbe AISI316L, navojni priključki, kot npr.Grundfos CM 1-2 A-R-G-E-AVBE C1-A-A-N ali enakovredni, kompletno z nerjavečim montažnim in tesnilnim materialom. </t>
  </si>
  <si>
    <t>29j</t>
  </si>
  <si>
    <t>Dobava in montaža bimetalnega termometra, okrogle, nerjaveče izvedbe, priključek G1/2". Premer ohišja 100 mm, dolžina tipala 45 mm. Tulka iz nerjavečega jekla, kompletno s spojnim, vijačnim in tesnilnim materialom.</t>
  </si>
  <si>
    <t>0-120°C, 1/2" - 2 kos</t>
  </si>
  <si>
    <t>29k</t>
  </si>
  <si>
    <t>Dobava in montaža manometra nerjavče izvedbe AISI31L, premera 100mm, polnjen z glicerinom, razred točnosti min.1,6% in definiranim merilnim območjem. V kompletu z nerjavečim manometrskim ventilom , z montažnim in tesnilinim materialom.</t>
  </si>
  <si>
    <t>0-2,5 barg, 1/2" - 2 kos</t>
  </si>
  <si>
    <t>29l</t>
  </si>
  <si>
    <t>Odzračevalnik tekočinskih sistemov</t>
  </si>
  <si>
    <t>Dobava in montaža nerjavečega odzračevalnika tekočinskih sistemov ogrevanja in hlajenja, vertikalne izvedbe, nerjavče izvedbe AISI316L, z navojnimi priključki PN10 do 110°C, kot npr.Spirax Sarco AE36 ali enakovredni, kompletu z montažnim in tesnilnim materialom.</t>
  </si>
  <si>
    <t>29m</t>
  </si>
  <si>
    <t>Avtomatika</t>
  </si>
  <si>
    <t>Ožičenje in avtomatika sistema cirkulacije s predgrevanjem sveže vode in dodajanje v napojni rezervoar mora biti del centralnega krmilnega sistema celotne parne postaje.</t>
  </si>
  <si>
    <t>29n</t>
  </si>
  <si>
    <t>Prenosnik toplote - sveža voda / para 0,8 bar</t>
  </si>
  <si>
    <t>Dobava, montaža in zagon toplotnega prenosnika postaje para/voda, cevne spiralne, protitočne izvedbe, izdelanega v skladu z veljavno evropsko tlačno zakonodajo PED 2014/68/EU. Material spiralnega grelnika, material ohišja in prirobnic je nerjaveče jeklo AISI316L. Spiralni snop je v celoti privarjen na nosilno prirobnico v plašču. Priključki prilagojeni projektni vgradnji po delavniškem načrtu proizvajalca po DIN EN-1092 in tlačno stopnjo PN16. Primeren za temperature do (cevi/ohišje), 200/200 °C in tlačno stopnjo, (cevi/ohišje) PN16/16, v kompletu z montažnim in tesnilnim materialom, vključno s toplotno izolacijo iz kamene volne in Alu pločevine 0,8 mm, kot npr.Trgocommerce ali Unex ali enakovredni. Za naslednje procesne podatke:</t>
  </si>
  <si>
    <t>- priključna moč 90 kW</t>
  </si>
  <si>
    <t>- primar: para 0,8 barg, 140 kg/h, DN 50, PN 16, kondenzat DN 25;</t>
  </si>
  <si>
    <t>- sekundar: voda 15/70 °C, pretok 1,3 m3/h, dpmax. 10 kPa, DN 25, PN16;</t>
  </si>
  <si>
    <t>29o</t>
  </si>
  <si>
    <t>Dobava in montaža zapornega ventila prirobnične izvedbe PN16 z nerjavečim kovinskim tesnilnim mehom, ohišje iz sive litine, okrov iz nodularne litine in regulacijsko karakteristiko pladnja.
Primeren za uporabo v parnih in kondenzatnih sistemih za tlake do 13 barg in temperature do 300°C, kot npr.Spirax Sarco BSA1T ali enakovredni. V kompletu z montažnim materialom - protiprirobnice, vijačni, spojni, tesnilni material in snemljivo toplotno izolacijo iz tekstila do 150°C.</t>
  </si>
  <si>
    <t>DN50 PN16 - 1 kos</t>
  </si>
  <si>
    <t>29p</t>
  </si>
  <si>
    <t>Zaporni krogelni ventil</t>
  </si>
  <si>
    <t xml:space="preserve">Dobava in montaža zapornega parnega krogelnega ventila prirobnične izvedbe PN40 v skladu s PED direktivo, ohišje iz ogljikovega jekla, z ojačanim PTFE tesnenjem sedeža in reduciranim pretokom in ročico za zaklep, ustreza Spirax Sarco M10 ali enakovredni. 
Primeren za uporabo v parnih in kondenzatnih sistemih za tlake do 17,5 barg in temperature do 260°C, kot Spirax Sarco M10 v kompletu z montažnim in tesnilnim materialom. </t>
  </si>
  <si>
    <t>DN25 PN16 - 2 kos</t>
  </si>
  <si>
    <t>29r</t>
  </si>
  <si>
    <t>Odvajalnik kondenzata</t>
  </si>
  <si>
    <t>Dobava odvajalnika kondenzata s plovčnim odvajalnikom in notranjim termostatskim odzračevalnikom, kot npr.Spirax Sarco FT14-4,5 DN25 PN16  ali enakovredni, prirobnične izvedbe PN16-40. Kompletno s protiprirobnicami, spojnim, vijačnim in tesnilnim materialom.</t>
  </si>
  <si>
    <t>DN25 PN16 - 1 kpl</t>
  </si>
  <si>
    <t xml:space="preserve">Kondenčna postaja </t>
  </si>
  <si>
    <t>30a</t>
  </si>
  <si>
    <t>Dobava, montaža in zagon kondenčne postaje za prečrpavanje kondenzata iz objekta, atmosferske izvedbe, vključno z vsem montažnim pritrdilnim, tesnilnim in drugim drobnim materialom, v sestavi:</t>
  </si>
  <si>
    <r>
      <t>- kondenčnega rezervoarja 1,7 m</t>
    </r>
    <r>
      <rPr>
        <vertAlign val="superscript"/>
        <sz val="10"/>
        <rFont val="Arial"/>
        <family val="2"/>
      </rPr>
      <t>3</t>
    </r>
    <r>
      <rPr>
        <sz val="10"/>
        <color theme="1"/>
        <rFont val="Arial"/>
        <family val="2"/>
      </rPr>
      <t xml:space="preserve"> in dimenzij 1.200 x</t>
    </r>
    <r>
      <rPr>
        <strike/>
        <sz val="10"/>
        <rFont val="Arial"/>
        <family val="2"/>
      </rPr>
      <t xml:space="preserve"> </t>
    </r>
    <r>
      <rPr>
        <sz val="10"/>
        <color theme="1"/>
        <rFont val="Arial"/>
        <family val="2"/>
      </rPr>
      <t>1.200 x 1.200 mm, izdelanega iz nerjaveče pločevine AISI316 v skladu z veljavno tlačno zakonodajo v EU in Sloveniji. Rezervoar mora biti izveden na samostojnem jeklenem podnožju, višine 500mm</t>
    </r>
  </si>
  <si>
    <t>- kondenčni rezervoar toplotno izoliran, debelina toplotne izolacije 80mm,  A= 10 m2, iz kamene volne, koeficient lambda l= 0,033 W/mK (10°C), požarno razred EN 13501-1  A1/A2, kot npr. Knaufinsulation Thermo-Tek Eco v Alu oklepu 0,8mm ali enakovredno</t>
  </si>
  <si>
    <t>Priključki kondenčne postaje so:</t>
  </si>
  <si>
    <t xml:space="preserve">   - povratek kondenzata ekspandra DN 25,</t>
  </si>
  <si>
    <t xml:space="preserve">   - povratek kondenzata parogeneratorja DN25,</t>
  </si>
  <si>
    <t xml:space="preserve">  - rezervni priključek 1x DN 50,</t>
  </si>
  <si>
    <t xml:space="preserve">  - priključka nivokaza 2x DN 20 PN16,</t>
  </si>
  <si>
    <t xml:space="preserve">  - priključek za kondenčni črpalki 1x DN 50 PN16,</t>
  </si>
  <si>
    <t xml:space="preserve">  - izpustni priključek 1x DN 25 PN16,</t>
  </si>
  <si>
    <t xml:space="preserve">  - prelivni priključek 1x DN 50 PN16 - s prelivno cevjo DN 50 (dh=1.200 mm) za varovanje zgornjega nivoja in preprečevanje izhajanja parne faze iz rezervoarja (U-izvedba), s priključkom in zapornim ventilom za polnjenje z vodo 1/2",</t>
  </si>
  <si>
    <t xml:space="preserve">  - odduh v okolico (izven objekta) 1x DN 50 PN16, zaključeno z ventilacijsko glavo kot npr. Spirax Sarco VHT-3 DN50 PN16 ali enakovredno,</t>
  </si>
  <si>
    <t xml:space="preserve">  - rezervni priključek DN25 PN16, zaključeno s slepo prirobnico,</t>
  </si>
  <si>
    <t xml:space="preserve">  - revizijska odprtina (kvadrat 400x400),</t>
  </si>
  <si>
    <t xml:space="preserve"> Vsi priključki na sistemu morajo biti prirobnični in tlačne stopnje PN16.</t>
  </si>
  <si>
    <t>Navojni priključki 1/2":</t>
  </si>
  <si>
    <t xml:space="preserve">  - 1x 1/2" priključek za termometer, </t>
  </si>
  <si>
    <t xml:space="preserve">  - 3x rezervni priključek 3x 1/2", začepljeno s čepom.</t>
  </si>
  <si>
    <t>Zahteve kondenčne postaje:</t>
  </si>
  <si>
    <t xml:space="preserve">- funkcijsko mora biti omogočena vizualizacijo procesnih parameterov - vrednost nivoja, temperature v rezervoarju in tlaka na povratkih kondenzata. </t>
  </si>
  <si>
    <t>Na povratkih kondenzatov je potrebna naslednja oprema:</t>
  </si>
  <si>
    <t>30b</t>
  </si>
  <si>
    <t>0-1 barg, 1/2" - 1 kos</t>
  </si>
  <si>
    <t>30c</t>
  </si>
  <si>
    <t>nepovratni ventil, nerjaveče izvedbe in medprirobnično izvedbo PN16-40</t>
  </si>
  <si>
    <t xml:space="preserve">  DN25</t>
  </si>
  <si>
    <t>30d</t>
  </si>
  <si>
    <t>zaporni ventil parovoda prirobnične izvedbe, s kovinskim tesnilnim mehom z ohišjem ventila iz sive litine, za paro, tlak do 13 barg in temperatura do 300°C, z notranjimi deli iz nerjavečega materiala in regulacijsko karakteristiko sedeža; kot npr.: Spirax Sarco, tip BSA1T PN16</t>
  </si>
  <si>
    <t>30d1</t>
  </si>
  <si>
    <t>30d2</t>
  </si>
  <si>
    <t>DN50  (zaključeno s slepo prirobnico)</t>
  </si>
  <si>
    <t>Oprema na kondenčnem rezervaorju:</t>
  </si>
  <si>
    <t>30e</t>
  </si>
  <si>
    <t>Magnetni nivokaz</t>
  </si>
  <si>
    <t xml:space="preserve">  - magnetni nivokaz dolžine 1.800 mm, za spremljanje nivoja gladine v rezervoarju in magnetnim plovkom za kontrolo nivoja za uravnavanje nivoja (delovanje pri nizki prevodnosti vode), v kompletu s 4 kos bistabilnimi kontakti za signalizacijo - LSL - spodnji delovni nivo, LSH - zgornji delovni nivo in LSAH - alarm zgornji nivo (preliv) in LSAL - alarm spodnji nivo (varovanje suhega teka črpalk) signalom za varovanje pred suhim tekom črpalk;</t>
  </si>
  <si>
    <t>30f</t>
  </si>
  <si>
    <t>Dobava in montaža bimetalnega termometra, okrogle, nerjaveče izvedbe, priključek G1/2". Premer ohišja 100 mm, dolžina tipala 160 mm. Tulka iz nerjavečega jekla, kompletno z montažnim in tesnilnim materialom.</t>
  </si>
  <si>
    <t>0-120°C, 1/2"</t>
  </si>
  <si>
    <t>30g</t>
  </si>
  <si>
    <t>ročni krogelni ventil za izpust kondenzata, temperaturno obstojen do 150°C, ohišje iz sive litine, notranji deli nerjaveči, prirobnične izvedbe PN16</t>
  </si>
  <si>
    <t>Odvod kondenza</t>
  </si>
  <si>
    <t>izveden mora biti ustrezen odvod kondenza na črpalni sklop (2x) kjer mora biti pred posamezno črpalko ločilni zaporni element polnega preseka in lovilnik nečistoč ter za črpalko protipovratna loputa ter z zapornim ločilnim elementom z regulacijsko karakteristiko. Dobavljena morata biti dva črpalna sklopa in na koncu na združenem tlačnem delu mora biti izvedena vizuelna kontrola spremljanja tlačnih razmer v sistemu:</t>
  </si>
  <si>
    <t>30h</t>
  </si>
  <si>
    <t>Ročni krogelni ventil</t>
  </si>
  <si>
    <t>ročni krogelni ventil za kondenzat, temperaturno obstojen do 150°C, ohišje iz sive litine, notranji deli nerjaveči, prirobnične izvedbe PN16:</t>
  </si>
  <si>
    <t xml:space="preserve">  DN50</t>
  </si>
  <si>
    <t>30i</t>
  </si>
  <si>
    <t>Izločevalec nečistoč</t>
  </si>
  <si>
    <t xml:space="preserve">Izločevalec nečistoč prirobnične izvedbe s standardno nerjavečo mrežico in ohišjem iz sive litine, primeren za vgradnjo v parno kondenzatnih sistemih; PN16 </t>
  </si>
  <si>
    <t>30j</t>
  </si>
  <si>
    <t>Črpalka za prečrpavanje kondenzata</t>
  </si>
  <si>
    <t>črpalka za prečrpavanje kondenzata, črno ohišje / notranji deli iz nerjavnega jekla, low NPSH izvedba za črpanje tekočin z visoko temperaturo, skupaj z montažnim, tesnilnim in pritrdilnim materialom;</t>
  </si>
  <si>
    <t xml:space="preserve"> DN 32-25; območje 0 … +120 °C</t>
  </si>
  <si>
    <t xml:space="preserve"> V = 1,0 m³/h; ∆p = 200 kPa;</t>
  </si>
  <si>
    <t>kot npr.: Grundfos, tip CRN 3-5 A-FGJ-A-E-HQQE low NPSH</t>
  </si>
  <si>
    <t>30k</t>
  </si>
  <si>
    <t xml:space="preserve">0-4 barg, 1/2" </t>
  </si>
  <si>
    <t>30l</t>
  </si>
  <si>
    <t>Nepovratni ventil z diskom</t>
  </si>
  <si>
    <t>Nepovratni ventil z diskom, nerjaveče izvedbe in medprirobnično izvedbo PN16</t>
  </si>
  <si>
    <t>30m</t>
  </si>
  <si>
    <t>Ročni zaporni ventil z mehom</t>
  </si>
  <si>
    <t>Ročni zaporni ventil z mehom, z regulacijsko karakteristiko pretoka, ohišje iz sive litine, notranji deli nerjaveči, prirobnične izvedbe PN16,</t>
  </si>
  <si>
    <t>30n</t>
  </si>
  <si>
    <t>Avtomatika sistema kondenčne postaje:</t>
  </si>
  <si>
    <t>- Vključeno mora biti samostojno lokalno krmiljenje kompletne kondenčne postaje, z lokalnim krmilnikom, kot npr. Siemens Logo ali enakovredno.</t>
  </si>
  <si>
    <t xml:space="preserve">- Vodenje parametrov - signalizacija nivojev, mora biti povezljiva v lokalno elektro omaro s krmilnikom. </t>
  </si>
  <si>
    <t>- Na kondenčnem rezervoarju je potrebno nastaviti delovna nivoja in alarmiranje suhega teka črpalk in pred prepolnitvijo.</t>
  </si>
  <si>
    <t>- V primeru napake, mora biti omogočena signalizacija in prikaz na elektro omari - po vzpostavitvi v normalno stanje sistem normalno deluje.</t>
  </si>
  <si>
    <t>- Kondenčni črpalki je potrebno voditi izmenično na enake obratovalne ure.</t>
  </si>
  <si>
    <t>- Krmilna omarica mora biti vgrajena z vso avtomatiko za delovanje kondenčne postaje in sistema kot samostojna enota, skupaj z močnostnim napajanjem dobavljenih kondenčnih črpalk (2x 0,37 kW, 3x220-240D/380-415Y V);</t>
  </si>
  <si>
    <t>Iz krmilne omare pripravljeni izhodni signali, za signalizacijo nivoja, delovanja črpalk, ter tlak za posamezno kondenčno črpalko.</t>
  </si>
  <si>
    <t>Reducirna postaja vzdrževanje tlaka v ekspandru tehnološkega kondenzata</t>
  </si>
  <si>
    <t>Reducirna postaja namenjena za redukcijo tlaka pare s 6 na 0,8 barg za pretok 150 kg/h mora vsebovati regulator tlaka z integriranim elektronskim PID regulatorjem, ON/OFF pnevmatski zaporni ventil za zapiralni tlak 10 bar, separacijo pare z odvodom kondenzata, zapornimi ventili za izolacijo sistema, čistilnikom nesnage, indikacijo tlaka pred in za regulatorjem, kot tudi mehansko varovanjem pred preseženim tlakom. Elementi reducirne postaje so prirobnične izvedbe EN1092-1 PN16:</t>
  </si>
  <si>
    <t>Ustrezna vhodna dimenzija parovoda: DN25</t>
  </si>
  <si>
    <t>Ustrezna izhodna dimenzija parovoda: DN50</t>
  </si>
  <si>
    <t>Dimenzija odduha varnostnega ventila: DN32</t>
  </si>
  <si>
    <t>Sestavni deli reducirne postaje so:</t>
  </si>
  <si>
    <t>31a</t>
  </si>
  <si>
    <t>Dobava in montaža separatorja pare, ohišje iz ogljikovega jekla, ciklonske izvedbe, s horizontalnimi prirobničnimi priključki PN16, navojnim izpustnim priključkom za kondenzat spodaj in za odzračevanje zgoraj kot npr.AD S25/S ali enakovredni, v kompletu z grupo za odvod kondenzata s plovčnim odvajalnikom in notranjim termostatskim odzračevalnikom, kot npr.Spirax Sarco FT14-10  ali enakovredni, čistilnikom nesnage, nepovratnim ventilom za medprirobnično vgradnjo, ter zapornim ventilom s tesnilnim mehom - 2 kos, material ohišja siva/nodularna litina, notranji deli nerjaveči, prirobnične izvedbe DN15 PN16-40. V kompletu z montažnim materialom - protiprirobnice, podporni, vijačni, spojni, tesnilni material in snemljivo toplotno izolacijo iz tekstila do 210°C - izolirano vse razen odvajalnika kondenzata.</t>
  </si>
  <si>
    <t>31b</t>
  </si>
  <si>
    <t>31c</t>
  </si>
  <si>
    <t>31d</t>
  </si>
  <si>
    <t>Dobava in montaža pnevmatskega on-off ventila, prirobnične izvedbe PN16, nerjaveče ohišje AISI 316L, pnevmatski pogon za zapiralni tlak do 10 bar, visokotemperaturne izvedbe, normalno zaprt NC, pretok pod sedežem, za temperature medija do 200°C, mehko tesnenje sedeža s R-PTFE z ojačanimi grafitnimi vlakni za 100% tesnost v zaprti legi, v kompletu z NC elektromagnetnim ventilom na dovodu pilotnega komprimiranega zraka kot npr.Schubert&amp;Salzer 7032 ali enakovredni. V kompletu z montažnim materialom - protiprirobnice, vijačni, spojni, tesnilni material in snemljivo toplotno izolacijo iz tekstila do 210°C.</t>
  </si>
  <si>
    <t>31e</t>
  </si>
  <si>
    <t>Regulator tlaka</t>
  </si>
  <si>
    <t>Regulacijski ventil, medprirobnične izvedbe PN16, ohišje iz ogljikovega jekla, sedež z enakoprocentno regulacijsko karakteristiko (reduciran sedež kvs=2,4), notranji deli nerjaveče, z digitalnim elektropnevmatskim pozicionerjem in integriranim PID regulatorjem, filter-regulatorjem, pnevmatskim pogonom za zapiralni tlak do 10 bar, kot npr.Schubert&amp;Salzer 8028 / IPC8049 ali enakovredni. V kompletu z montažnim materialom - protiprirobnice, vijačni, spojni, tesnilni material in snemljivo toplotno izolacijo iz tekstila do 210°C.</t>
  </si>
  <si>
    <t>31f</t>
  </si>
  <si>
    <t>Dobava in montaža tlačnega pretvornika 4-20 mA, zanično napajanje 14-30Vdc, za območje od 0 do 4 bar (absolutni), analogni izhod 4-20mA, navojni priključek, z manometrskim ventilom in hladilno cevka U oblike PN100 iz jekla. V kompletu z montažnim, spojnim in tesnilinim materialom.</t>
  </si>
  <si>
    <t>0-4 bara, 1/2" - 1 kos</t>
  </si>
  <si>
    <t>31h</t>
  </si>
  <si>
    <t>31h1</t>
  </si>
  <si>
    <t>31h2</t>
  </si>
  <si>
    <t>0-2,5 barg, 1/2" - 1 kos</t>
  </si>
  <si>
    <t>31i</t>
  </si>
  <si>
    <t>Dobava in montaža nepovratnega ventila, meprirobnične izvedbe PN40, ohišje in disk iz nerjavečega jekla, primeren za vertikalno in horizontalno vgradnjo. V kompletu z montažnim materialom - protiprirobnice, vijačni, spojni in tesnilni material.</t>
  </si>
  <si>
    <t>DN50 PN40 - 1 kos</t>
  </si>
  <si>
    <t>Ekspander kondenzata tehmološke pare z opremo</t>
  </si>
  <si>
    <t>32a</t>
  </si>
  <si>
    <t>Ekspander kondenzata</t>
  </si>
  <si>
    <t>Ekspander kondenzata vertikalne izvedbe 1300x200 mm, iz ogljikovega jekla, v skladu s PED 2014/68/EU, s prirobničnimi priključki EN1092-1 PN16 na vrhu in spodaj DN50, na ekspandru priključek DN20 za varnostni ventil in od strani DN65 za kolektor kondenzatov - dimenzije DN65x1000mm, s prirobničnimi priključki 1xDN65, 2xDN25. V kompletu z montažnim materialom - protiprirobnice, vijačni, spojni, tesnilni material in snemljivo toplotno izolacijo s kameno volno, debelina 80mm in Alu pločevino 0,8mm.</t>
  </si>
  <si>
    <t>FV6 - 1 kos</t>
  </si>
  <si>
    <t>32b</t>
  </si>
  <si>
    <t>Zaporni  ventil</t>
  </si>
  <si>
    <t>Dobava in montaža zapornega ventila prirobnične izvedbe PN16 z nerjavečim kovinskim tesnilnim mehom, ohišje iz sive litine, okrov iz nodularne litine in regulacijsko karakteristiko pladnja.
Primeren za uporabo v parnih in kondenzatnih sistemih za tlake do 13 barg in temperature do 300°C. V kompletu z montažnim materialom - protiprirobnice, vijačni, spojni, tesnilni material in snemljivo toplotno izolacijo iz tekstila do 210°C.</t>
  </si>
  <si>
    <t>32b1</t>
  </si>
  <si>
    <t>32b2</t>
  </si>
  <si>
    <t>32c</t>
  </si>
  <si>
    <t>32c1</t>
  </si>
  <si>
    <t>32c2</t>
  </si>
  <si>
    <t>32d</t>
  </si>
  <si>
    <t>Varnostni ventil</t>
  </si>
  <si>
    <t>Vzmetni polnohodni varnostni ventil, ohišje iz nodularne litine, notranji deli nerjaveči, s prirobničnimi priključki PN16/25 za parne sisteme. Nastavitev odpiranja na 1,5 bar g, kot npr.Spirax Sarco SV607AS ali enakovredni. V kompletu z montažnim materialom - protiprirobnice, vijačni, spojni in tesnilni material.</t>
  </si>
  <si>
    <t>DN20/32 - 1 kos</t>
  </si>
  <si>
    <t>32e</t>
  </si>
  <si>
    <t>Dobava in montaža grupe za odvod kondenzata s plovčnim odvajalnikom in notranjim termostatskim odzračevalnikom, kot npr.Spirax Sarco FT43-4,5 ali enakovredni, nepovratnim ventilom za medprirobnično vgradnjo, ter zapornim ventilom s tesnilnim mehom - 2 kos, 
material ohišja siva/nodularna litina, notranji deli nerjaveči, prirobnične izvedbe PN16-40. 
V kompletu z montažnim materialom - protiprirobnice, podporni, vijačni, spojni, tesnilni material in snemljivo toplotno izolacijo iz tekstila do 150°C - izolirano vse razen odvajalnika kondenzata.</t>
  </si>
  <si>
    <t>DN40 PN16 - 1 kpl</t>
  </si>
  <si>
    <t>32f</t>
  </si>
  <si>
    <t>Prekinjevalnik vakuuma</t>
  </si>
  <si>
    <t>Dobava in montaža prekinjevalnika vakuuma za parne sisteme, vertialne izvedbe, ohišje iz medenine, navojne izvedbe PN16, ustreza Spirax Sarco VB14 ali enakovredni, v kompletu z montažnim in tesnilnim materialom.</t>
  </si>
  <si>
    <t>32g</t>
  </si>
  <si>
    <t>Hladilna posoda parne postaje</t>
  </si>
  <si>
    <t>33a</t>
  </si>
  <si>
    <t>Dobava, montaža in zagon sistema hladilne posode za pohlajevanje izpustov parne postaje</t>
  </si>
  <si>
    <t>nerjaveče izvedbe AISI316L, obratovalni tlak 0 barg, 40°C, izdelano v skladu z veljavo zakonodajo v RS, dimenzije 900x1500 mm (premer x višina), v kompletu z distributorjem DN65x600mm s prirobničnimi priključki EN1092-1 PN16: 
- podhlajevanja odparkov tehnološke pare DN25,
- rezervni priključek DN50 PN16,
- tangencialni priključek iz kaluženja parne postaje DN40 PN16,
- prelivni priključek DN80,
- izpustni priključek DN25,
- priključek za podhlajevanje - voda iz reverzne osmoze 1",
- navojni priključek za termometer in temperaturno tipalo 1/2"" - 2 kos,
- odduh iz hladilne posode DN50, ki mora biti voden na prosto - izven objekta,
- priključek za podhlajevanje - voda iz reverzne osmoze 1".
V kompletu z montažnim in tesnilnim materialom, ter toplotno izolacijo iz kmene volne debeline 40mm v Alu oklepu 0,8 mm.  
Dimenzije in priključki v skladu z dimenzijsko shemo - potrjeno s strani investitorja.</t>
  </si>
  <si>
    <t>V kompletu z montažnim, vijačnim, tesnilnim in cevnim materialom in toplotno izolacijo sistema.</t>
  </si>
  <si>
    <t>Hladilna posoda - 900x1500 mm - 1 kpl</t>
  </si>
  <si>
    <t>33b</t>
  </si>
  <si>
    <t>Dobava in montaža zapornega ventila prirobnične izvedbe PN16 z nerjavečim kovinskim tesnilnim mehom, ohišje iz sive litine, okrov iz nodularne litine in regulacijsko karakteristiko pladnja.
Primeren za uporabo v parnih in kondenzatnih sistemih za tlake do 13 barg in temperature do 300°C. V kompletu z montažnim materialom - protiprirobnice, vijačni, spojni, tesnilni material in snemljivo toplotno izolacijo iz tekstila do 150°C.</t>
  </si>
  <si>
    <t>33b1</t>
  </si>
  <si>
    <t xml:space="preserve">DN40 PN16 </t>
  </si>
  <si>
    <t>33b3</t>
  </si>
  <si>
    <t>33c</t>
  </si>
  <si>
    <t>33c1</t>
  </si>
  <si>
    <t>DN40 PN16</t>
  </si>
  <si>
    <t>33c3</t>
  </si>
  <si>
    <t>33d</t>
  </si>
  <si>
    <t>33e</t>
  </si>
  <si>
    <t>Dovod mehčane vode:</t>
  </si>
  <si>
    <t>33f</t>
  </si>
  <si>
    <t>Dobava in montaža manometra nerjaveče izvedbe AISI31L, premera 100mm, razred točnosti 1,6% in definiranim merilnim območjem. V kompletu z nerjavečim manometrskim ventilom in komplotno z montažnim in tesnilnim materialom.</t>
  </si>
  <si>
    <t>33g</t>
  </si>
  <si>
    <t>33h</t>
  </si>
  <si>
    <t>33i</t>
  </si>
  <si>
    <t>Dobava in montaža nepovratnega ventila, navojne izvedbe PN40, kompaktno ohišje in disk iz nerjavečega jekla, VITON mehko tesnenje, primeren za vertikalno in horizontalno vgradnjo, v kompletu z nerjavečim montažnim in tesnilnim materialom.</t>
  </si>
  <si>
    <t>33j</t>
  </si>
  <si>
    <t>Zbirno korito za izpuste</t>
  </si>
  <si>
    <t xml:space="preserve">Zbirno korito skupnih izpustov, atmosferski tlak, temperatura izpusta 40°C, narejeno iz nerjaveče pločevine AISI304, dimenzije 500x1000x500mm </t>
  </si>
  <si>
    <t xml:space="preserve">Zaporna loputa, za medprirobnično vgradnjo PN16-40, dvojno tesnjenje sedeža iz PTFE za zagotavljanje 100% tesnosti v zaprti legi, ohišje in disk nerjaveče izvedbe AISI316L, vključno z ročnim polžnim pogonom, kot npr.ABO 5490GB ali enakovredni. V kompletu z nerjavečim montažnim materialom - protiprirobnice, vijačni, spojni, tesnilni material in snemljivo toplotno izolacijo iz tekstila do 150°C.  </t>
  </si>
  <si>
    <t>DN80 PN16 - 1 kos</t>
  </si>
  <si>
    <t>Dobava in montaža separatorja pare, ohišje iz nerjavečega jekla AISI316L, ciklonske izvedbe, v skladu z veljavno tlčno zakonodajo v RS in EU, s horizontalnimi prirobničnimi priključki PN16,  navojnim izpustnimi priključki za kondenzat spodaj in za odzračevanje zgoraj, kot npr.AD S25/SS ali enakovredni, v kompletu z grupo za odvod kondenzata s plovčnim odvajalnikom in notranjim termostatskim odzračevalnikom, kot Spirax Sarco FTS14-4,5 ali enakovredni, nepovratnim ventilom za medprirobnično vgradnjo, ter zapornim ventilom s tesnilnim mehom - 2 kos, material ohišja in notranji deli nerjaveče AISI316L, prirobnične izvedbe DN15 PN16-40. V kompletu z montažnim materialom - protiprirobnice, podporni, vijačni, spojni, tesnilni material in snemljivo toplotno izolacijo iz tekstila do 150°C - izolirano vse razen odvajalnika kondenzata.</t>
  </si>
  <si>
    <t>Merilnik čiste pare</t>
  </si>
  <si>
    <t xml:space="preserve">Vrtinčni merilnik pretoka pare, kompaktne izvedbe, z masno kompenzacijo, nerjaveče ohišje, standardne vgradne mere EN558-1, s prirobničnimi priključki PN40 in analognim izhodnim signalom 4-20 mA, za merilno območje 0-2.000 kg/h, kot npr.Endress&amp;Hauser Prowirl R/F200 ali enakovredni za definirano merilno območje, v kompletu z montažnim in tesnilnim materialom; vijaki, prirobnice in ojačanimi grafitnimi tesnili. </t>
  </si>
  <si>
    <t>DN80 PN40 - 1 kos</t>
  </si>
  <si>
    <t>Parni razdelilnik čiste pare z opremo</t>
  </si>
  <si>
    <t>38a</t>
  </si>
  <si>
    <t>Parni razdelilnik</t>
  </si>
  <si>
    <t>Dobava in montaža parnega razdelilnika izdelanega v skladu z veljavno tlačno zakonodajo v RS in Evropsko tlačno direktivo PED 2014/68/EU, izdelanega iz brezšivne nerjaveče jeklene cevi, 
material AISI316L, dimenzije po EN ISO1127. Dimenzije parnega razdelilnika so DN200x1500, s prirobničnimi priključki EN1092-1 nazivnega tlaka PN16 - 2xDN80, 1xDN50, 1xDN40, 1xDN25, navojnimi priključki 1/2" - 3 kos za MRO opremo, spodaj žep za zbiranje kondenzata DN100, zaključeno s kompletom prirobnica/slepa prirobnica DN100 in od strani priključek DN15 za odvod kondenzata.</t>
  </si>
  <si>
    <t>V kompletu s podnožjem za postavitev (srednica parnega razdelilnika do tal je 900mm), v kompletu z nerjavečim montažnim materialom - vijačni, spojni, tesnilni material in izoliran s toplotno izolacijo s cevaki, debeline 100mm in Alu pločevino 0,8 mm.</t>
  </si>
  <si>
    <t>DN 150x1500</t>
  </si>
  <si>
    <t>38b</t>
  </si>
  <si>
    <t>Zaporna loputa</t>
  </si>
  <si>
    <t>38c</t>
  </si>
  <si>
    <t>DN80 PN16</t>
  </si>
  <si>
    <t>38d</t>
  </si>
  <si>
    <t>Dobava in montaža zapornega ventila prirobnične izvedbe PN40 s kovinskim tesnilnim mehom, z ohišjem ventila v celoti iz nerjavečega jekla in regulacijsko karakteristiko pladnja.</t>
  </si>
  <si>
    <t>Primeren za uporabo v parnih in kondenzatnih sistemih za tlake do 29,8 barg in temperature do 400°C, kot npr. Spirax Sarco BSA6T ali enakovredni, v kompletu z montažnim in tesnilnim materialom; vijaki, prirobnice in ojačanimi grafitnimi tesnili.</t>
  </si>
  <si>
    <t>38d1</t>
  </si>
  <si>
    <t>DN15 PN40</t>
  </si>
  <si>
    <t>38d2</t>
  </si>
  <si>
    <t>DN25 PN40</t>
  </si>
  <si>
    <t>38d3</t>
  </si>
  <si>
    <t>DN40 PN40</t>
  </si>
  <si>
    <t>38d4</t>
  </si>
  <si>
    <t>DN50 PN40</t>
  </si>
  <si>
    <t>38e</t>
  </si>
  <si>
    <t>39f</t>
  </si>
  <si>
    <t>Dobava in montaža manometra nerjaveče izvedbe AISI31L, premera 100mm, razred točnosti 1,6% in definiranim merilnim območjem. V kompletu z nerjavečim manometrskim ventilom in nerjavečo hladilno cevka U oblike PN100, v kompletu z montažnim in tesnilinim materialom.</t>
  </si>
  <si>
    <t>Dobava in montaža tlačnega pretvornika 4-20mA / 0-10 bar, v kompletu z manometrskim ventilom in "U" hladilno cevko iz nerjavečega jekla AISI316L. Cevni priključek G1/2", ustreza kot npr. Cerebar PMC21 proizvajalca Endress Hauser ali enakovredni, kompletno s spojnim, vijačnim in tesnilnim materialom.</t>
  </si>
  <si>
    <t>Jeklena brezšivna cev po EN 10220, vključno z varilnimi loki 90°, T-kosi, reducirnimi kosi</t>
  </si>
  <si>
    <t xml:space="preserve">pritrdilnim ter obešalnim materialom in dvakratnim </t>
  </si>
  <si>
    <t>antikorozijskim premazom s temeljno barvo:</t>
  </si>
  <si>
    <t>1a</t>
  </si>
  <si>
    <t>DN 200 (fi 219 x 5,9)</t>
  </si>
  <si>
    <t>1b</t>
  </si>
  <si>
    <t>DN 150 (fi 159 x 4,5)</t>
  </si>
  <si>
    <t>1c</t>
  </si>
  <si>
    <t>DN 125 (fi 133 x 4,0)</t>
  </si>
  <si>
    <t>1d</t>
  </si>
  <si>
    <t>DN 100 (fi 108 x 3,6)</t>
  </si>
  <si>
    <t>1e</t>
  </si>
  <si>
    <t>DN 80 (fi 88,9 x 3,6)</t>
  </si>
  <si>
    <t>1f</t>
  </si>
  <si>
    <t>DN 65 (fi 76,1 x 2,9)</t>
  </si>
  <si>
    <t>1g</t>
  </si>
  <si>
    <t>DN 50 (fi 60,3 x 2,9)</t>
  </si>
  <si>
    <t>1h</t>
  </si>
  <si>
    <t>DN 40 (fi 48,3 x 2,6)</t>
  </si>
  <si>
    <t>1i</t>
  </si>
  <si>
    <t>DN 32 (fi 42,4 x 2,6)</t>
  </si>
  <si>
    <t>1j</t>
  </si>
  <si>
    <t>DN 25 (fi 33,7 x 2,6)</t>
  </si>
  <si>
    <t>1k</t>
  </si>
  <si>
    <t>DN 20 (fi 28,3 x 2,3)</t>
  </si>
  <si>
    <t>DN 15 (fi 21,3 x 2,3)</t>
  </si>
  <si>
    <t>Sistemska Inox cev za razvode hlajenja v objektu</t>
  </si>
  <si>
    <t>Jeklene atestirane nerjaveče cevi v skladu z DVGW TRGI 2008 iz nerjavnega jekla 1.4401, po sistemu stisljivih fitingov, vklj. cevni loki, tesnilni in pritrdilni material ter dodatek za razrez cevi. Nerjavne cevi skladne s standardom EN 10088 in DVGW GW 541, fitingi skladni z EN 1057 in  DVGW GW 392 ter imeti oznako GAS PN 5 GT/1.</t>
  </si>
  <si>
    <t>2a</t>
  </si>
  <si>
    <t>DN 100 (fi 108 x 2,0 mm)</t>
  </si>
  <si>
    <t xml:space="preserve">m </t>
  </si>
  <si>
    <t>2b</t>
  </si>
  <si>
    <t>DN 80 (fi 88,9 x 2,0 mm)</t>
  </si>
  <si>
    <t>2c</t>
  </si>
  <si>
    <t>DN 65 (fi 76,1 x 2,0 mm)</t>
  </si>
  <si>
    <t>2d</t>
  </si>
  <si>
    <t>DN 50 (fi 54 x 2,0 mm)</t>
  </si>
  <si>
    <t>2e</t>
  </si>
  <si>
    <t>DN 40 (fi 42 x 1,5 mm)</t>
  </si>
  <si>
    <t>2f</t>
  </si>
  <si>
    <t>DN 32 (fi 35 x 1,5 mm)</t>
  </si>
  <si>
    <t>2g</t>
  </si>
  <si>
    <t>DN 25 (fi 28 x 1,5 mm)</t>
  </si>
  <si>
    <t>2h</t>
  </si>
  <si>
    <t>DN 20 (fi 22 x 1,5 mm)</t>
  </si>
  <si>
    <t>2i</t>
  </si>
  <si>
    <t>DN 15 (fi 18 x 1,0 mm)</t>
  </si>
  <si>
    <t>Sistemska cev iz ogljikovega jekla za razvode ogrevanja v objektu</t>
  </si>
  <si>
    <t>Spajanje s stiskanje po sistemu MAPRESS, ali enakovredno. Ne vsebuje LABS, površinsko cinkane (galvansko), 8-14µm, ni gorljivo, razred gorljivosti A1 v skladu z DIN 4102-1, vključno ves potreben montažni in pritrdilni material, dodatek za razrez vključno fitingi</t>
  </si>
  <si>
    <t>3a</t>
  </si>
  <si>
    <t>3b</t>
  </si>
  <si>
    <t>3c</t>
  </si>
  <si>
    <t>3d</t>
  </si>
  <si>
    <t>3e</t>
  </si>
  <si>
    <t>3f</t>
  </si>
  <si>
    <t>3g</t>
  </si>
  <si>
    <t>DN 12 (fi 15/16 x 1,0 mm)</t>
  </si>
  <si>
    <t>Toplotna izolacija iz plošč in cevakov za cevi ogrevanja in hlajenja v objektu</t>
  </si>
  <si>
    <t xml:space="preserve">z zaprtocelično izolacijo iz sintetičnega kavčuka z visoko upornostjo proti difuziji vodne pare in nizko toplotno prevodnostjo. Vključno s samolepilnimi trakovi in lepilom. Material je samougasljiv, ne kaplja in ne širi ognja. </t>
  </si>
  <si>
    <t>-          toplotna prevodnost  λ ≤ 0,034 W/m.K pri 0 °C</t>
  </si>
  <si>
    <t>-          koeficient upora proti difuziji vodne pare je μ ≥ 10.000</t>
  </si>
  <si>
    <t>-          za temperaturno področje od -50°C do + 110°C</t>
  </si>
  <si>
    <t>-          požarni razred B-s3,d0 po EN 13501-1</t>
  </si>
  <si>
    <t>4a</t>
  </si>
  <si>
    <t>za cev DN200, debelina izolacije 50 mm</t>
  </si>
  <si>
    <t>4b</t>
  </si>
  <si>
    <t>za cev DN150, debelina izolacije 50 mm</t>
  </si>
  <si>
    <t>4c</t>
  </si>
  <si>
    <t>za cev DN125, debelina izolacije 50 mm</t>
  </si>
  <si>
    <t>4d</t>
  </si>
  <si>
    <t>za cev DN100, debelina izolacije 50 mm</t>
  </si>
  <si>
    <t>4e</t>
  </si>
  <si>
    <t>za cev DN80, debelina izolacije 40 mm</t>
  </si>
  <si>
    <t>4f</t>
  </si>
  <si>
    <t>za cev DN65, debelina izolacije 32 mm</t>
  </si>
  <si>
    <t>4g</t>
  </si>
  <si>
    <t>za cev DN50, debelina izolacije 25 mm</t>
  </si>
  <si>
    <t>4h</t>
  </si>
  <si>
    <t>za cev DN40, debelina izolacije 25 mm</t>
  </si>
  <si>
    <t>4i</t>
  </si>
  <si>
    <t>za cev DN32, debelina izolacije 25 mm</t>
  </si>
  <si>
    <t>4j</t>
  </si>
  <si>
    <t>za cev DN25, debelina izolacije 19 mm</t>
  </si>
  <si>
    <t>4k</t>
  </si>
  <si>
    <t>za cev DN20, debelina izolacije 19 mm</t>
  </si>
  <si>
    <t>4l</t>
  </si>
  <si>
    <t>za cev DN15, debelina izolacije 19 mm</t>
  </si>
  <si>
    <t>4m</t>
  </si>
  <si>
    <t>za cev d108, debelina izolacije 40 mm</t>
  </si>
  <si>
    <t>4n</t>
  </si>
  <si>
    <t>za cev d88,9, debelina izolacije 40 mm</t>
  </si>
  <si>
    <t>4o</t>
  </si>
  <si>
    <t>za cev d75, debelina izolacije 40 mm</t>
  </si>
  <si>
    <t>4p</t>
  </si>
  <si>
    <t>za cev d54 debelina izolacije 25 mm</t>
  </si>
  <si>
    <t>4r</t>
  </si>
  <si>
    <t>za cev d42, debelina izolacije 19 mm</t>
  </si>
  <si>
    <t>4s</t>
  </si>
  <si>
    <t>za cev d35, debelina izolacije 19 mm</t>
  </si>
  <si>
    <t>4t</t>
  </si>
  <si>
    <t>za cev d28, debelina izolacije 19 mm</t>
  </si>
  <si>
    <t>4u</t>
  </si>
  <si>
    <t>za cev d22, debelina izolacije 19 mm</t>
  </si>
  <si>
    <t>4v</t>
  </si>
  <si>
    <t>za cev d18, debelina izolacije 13 mm</t>
  </si>
  <si>
    <t>4z</t>
  </si>
  <si>
    <t>za cev d16, debelina izolacije 13 mm</t>
  </si>
  <si>
    <t>Toplotna izolacija iz cevakov mineralne volne za cevi toplovoda in cevi ogrevanja na strehi</t>
  </si>
  <si>
    <t>okrogel cevak iz mineralne volne dolžine 1.200 mm z vezivom brez formaldehida in z aluminijasto laminacijo, ojačano s steklenimi vlakni. Za lažjo namestitev je na eni strani prerezan. Zunanja stran je proizvedena iz s steklenimi vlakni ojačene aluminijeve folije, izdelki pa imajo v vzdolžni smeri že nameščen lepilni trak za montažo.</t>
  </si>
  <si>
    <t>Toplotna prevodnost pri srednji temperaturi 40°C je 0,035 W/(mK</t>
  </si>
  <si>
    <t>Razred gorljivosti:  A2L-s1, d0 OD≤ 300 mm; A2-s1, d0 - OD &gt; 300mm (EN 13501-1)</t>
  </si>
  <si>
    <t>Nazivna gostota ca. 100-120 kg/m³ (EN 13470)</t>
  </si>
  <si>
    <t>5a</t>
  </si>
  <si>
    <t>za cev DN200, debelina izolacije 100 mm</t>
  </si>
  <si>
    <t>5b</t>
  </si>
  <si>
    <t>za cev DN125, debelina izolacije 100 mm</t>
  </si>
  <si>
    <t>5c</t>
  </si>
  <si>
    <t>za cev DN100, debelina izolacije 100 mm</t>
  </si>
  <si>
    <t>5d</t>
  </si>
  <si>
    <t>za cev DN80, debelina izolacije 80 mm</t>
  </si>
  <si>
    <t>5e</t>
  </si>
  <si>
    <t>za cev DN65, debelina izolacije 65 mm</t>
  </si>
  <si>
    <t>5f</t>
  </si>
  <si>
    <t>za cev DN50, debelina izolacije 50 mm</t>
  </si>
  <si>
    <t>Toplotna izolacija iz cevakov mineralne volne za cevi hlajenja na strehi</t>
  </si>
  <si>
    <t>6a</t>
  </si>
  <si>
    <t>6b</t>
  </si>
  <si>
    <t>6c</t>
  </si>
  <si>
    <t>6e</t>
  </si>
  <si>
    <t>za cev DN65, debelina izolacije 40 mm</t>
  </si>
  <si>
    <t>6f</t>
  </si>
  <si>
    <t>za cev DN50, debelina izolacije 40 mm</t>
  </si>
  <si>
    <t>Toplotna izolacija kombinirana iz cevakov mineralne volne in sintetičnega kavčuka za cevi od TČ do razdelilcev na strehi</t>
  </si>
  <si>
    <t>karakteristike materialov kot pri zgornjih točkah</t>
  </si>
  <si>
    <t>za cev DN125, debelina izolacije 25 mm kavčuka + 80 mm mineralne volne</t>
  </si>
  <si>
    <t>Toplotna izolacija zapornih elementov in regulacijskih ventilov, izdelava smernih puščic in napisov v ustrezni barvi za namestitev na odcepe in razdelilnik</t>
  </si>
  <si>
    <t>Obloga iz Alu pločevine izolacije cevi na strehi, v toplotni postaji in cevi toplovoda</t>
  </si>
  <si>
    <t>Avtomatski odzračevalnik</t>
  </si>
  <si>
    <t xml:space="preserve"> za suh izpust izločenih plinov z navojnim priključkom NP 10 namenjen za toplo vodo do 110 °C, skupaj s tesnilnim materialom</t>
  </si>
  <si>
    <t xml:space="preserve">Ploščati higienik radiator  </t>
  </si>
  <si>
    <t>Ploščati radiator s sredinskim spodnjim radiatorskim priključkom, opremljen z vgrajenim termostatsim ventilom za dvocevni sistem ogrevanja, odzračno pipico, izpustnim čepom, montažno šablono ter pritrdilnimi konzolami. Radiator  je prebarvan z zaključno belo barvo. Imeti mora certifikat Higienik.</t>
  </si>
  <si>
    <t>10a</t>
  </si>
  <si>
    <t>10  400x600 mm</t>
  </si>
  <si>
    <t>10b</t>
  </si>
  <si>
    <t>10  500x600 mm</t>
  </si>
  <si>
    <t>10c</t>
  </si>
  <si>
    <t>20  600x600 mm</t>
  </si>
  <si>
    <t>10d</t>
  </si>
  <si>
    <t>20  1000x600 mm</t>
  </si>
  <si>
    <t>10e</t>
  </si>
  <si>
    <t>20  1200x600 mm</t>
  </si>
  <si>
    <t>Ploščati jekleni radiator s stranskimi radiatorskimi priključki, opremljen z odzračno pipico, izpustnim čepom, montažno šablono ter pritrdilnimi konzolami. Radiator  je prebarvan z zaključno belo barvo. Imeti mora certifikat Higienik.</t>
  </si>
  <si>
    <t>11a</t>
  </si>
  <si>
    <t>20  2000x400 mm</t>
  </si>
  <si>
    <t>Priključek za radiatorje z vgrajenim ventilom (H kos)</t>
  </si>
  <si>
    <t>z avtomatsko omejitvijo pretoka za dvocevni sistem gretja. H-kos ima integriran omejevalnik pretoka, ki prepreči prevelike pretoke. Želen pretok nastavimo neposredno na samem elementu z zasukom.  Ventil regulira pretok neodvisno od tlačne razlike.</t>
  </si>
  <si>
    <t>Omogočeno ločeno zapiranje dovoda in povratka. Vložek za regulacijo pretoka in zaporni vložek sta medsebojno zamenljiva zato je ventil primeren za vgradnjo na levi in desni strani radiatorja.</t>
  </si>
  <si>
    <t xml:space="preserve">Nastavitev pretoka od 10 do 150 l/h, minimalna potrebna tlačna razlika 10 kPa (10-100 l/h) oz 15 kPa (100-150 l/h), maksimalna tlačna razlika 60 kPa </t>
  </si>
  <si>
    <t>Dinamični radiatorski termostatski ventili z regulatorjem diferenčnega tlaka</t>
  </si>
  <si>
    <t>s priključkom proti napeljavi z notranjim navojem, ponikljan, za dvocevne instalacije s prisilnim obtokom s črpalko območje pretokov: 10-125 l/h, minimalni potreben dp= 10 kPa, maksimalni dopusten dp= 60 kPa</t>
  </si>
  <si>
    <t>izvedba: ravni</t>
  </si>
  <si>
    <t>13a</t>
  </si>
  <si>
    <t>Dimenzija:  R 3/8"</t>
  </si>
  <si>
    <t>Termostatska radiatorska glava</t>
  </si>
  <si>
    <t>Termostatska glava v skladu z DIN EN 215 del 1, z vgrajenim tipalom in priključkom na telo ventila. S kapljevino napolnjen termostat, zgornja in spodnja omejitev temperaturnega območja je dvojna – vidna in skrita, kratko navodilo za najpomembnejše nastavitve, reliefne označbe za pomoč slabovidnim, ombočje nastavitve 8-26°C in z zaščito proti zmrzali,</t>
  </si>
  <si>
    <t>Ventilatorski konvektor za horizontalno kasetno namestitev</t>
  </si>
  <si>
    <t>Dobava in montaža ventilatorskega konvektorja za medstropno namestitev, kasetne izvedbe, za 4-cevni sistem ogrevanja in hlajenja.</t>
  </si>
  <si>
    <r>
      <t>Ohišje naprave je izdelano iz nosilnega okvirja iz pocinkane pločevine, ter plastične okrasne maske bele barve (RAL9010) ali srebne barve, glede na izbor investitorja. Zajem zraka je iz spodnje strani konvektorja, izpih na isti spodnji strani preko</t>
    </r>
    <r>
      <rPr>
        <b/>
        <u/>
        <sz val="10"/>
        <color theme="1"/>
        <rFont val="Arial"/>
        <family val="2"/>
      </rPr>
      <t xml:space="preserve"> motoriziranih lamel</t>
    </r>
    <r>
      <rPr>
        <sz val="10"/>
        <color theme="1"/>
        <rFont val="Arial"/>
        <family val="2"/>
      </rPr>
      <t xml:space="preserve"> v 4-smereh. Lamele omogočajo usmeritev zraka, </t>
    </r>
    <r>
      <rPr>
        <b/>
        <u/>
        <sz val="10"/>
        <color theme="1"/>
        <rFont val="Arial"/>
        <family val="2"/>
      </rPr>
      <t>posamezne odprtine (do 2) je možno in dovoljeno zapreti.</t>
    </r>
    <r>
      <rPr>
        <sz val="10"/>
        <color theme="1"/>
        <rFont val="Arial"/>
        <family val="2"/>
      </rPr>
      <t xml:space="preserve"> Na zajemu zraka je nameščen pralni filter iz polipropilena. </t>
    </r>
  </si>
  <si>
    <t>Toplotna izmenjevalnika sta izdelana in bakrenih cevi z mehansko natisnjenimi aluminijastimi lamelami, s profilom za povečanje površine. Vodni priključki so vedno fiksni, električni priključki so na nasprotni strani hidravličnih. Dimenzija vodnih priključkov je 3/4'', notranji navoj. Pod izmenjevalnikoma je standardno nameščena banjica za odvod kondenzata, s tovarniško vgrajeno črpalko za prečrpavanje le-tega do višine 853mm, s priključkom za odtok premera di=20mm / do=26mm.</t>
  </si>
  <si>
    <r>
      <t xml:space="preserve">Konvektor ima vgrajen direktno gnan centrifugalni "turbo" </t>
    </r>
    <r>
      <rPr>
        <b/>
        <u/>
        <sz val="10"/>
        <color theme="1"/>
        <rFont val="Arial"/>
        <family val="2"/>
      </rPr>
      <t>ventilator z EC (DC) motorjem za zvezno vodenje s signalom 0-10V</t>
    </r>
    <r>
      <rPr>
        <sz val="10"/>
        <color theme="1"/>
        <rFont val="Arial"/>
        <family val="2"/>
      </rPr>
      <t>. Sklop ventilatorja z motorjem je na ohišje naprave pritrjen s protivibracijskimi nosilci.</t>
    </r>
  </si>
  <si>
    <t>Konvektor ima veljaven EUROVENT CERTIFIKAT</t>
  </si>
  <si>
    <t>Nominalni tehnični podatki (po SIST EN1397, dokazljivo z ustreznim certifikatom neodvisne institucije, npr. Eurovent):</t>
  </si>
  <si>
    <t>Hladilna moč (totalna): 2,30 / 2,77 / 3,00 kW</t>
  </si>
  <si>
    <t>Hladilna moč (senzibilna): 1,61 / 1,99 / 2,19 kW</t>
  </si>
  <si>
    <t>Tlačni padec hladilnega medija: 17,4 / 22,4 / 25,2 kPa</t>
  </si>
  <si>
    <t>Grelna moč: 2,78 / 3,61 / 4,15 kW</t>
  </si>
  <si>
    <t>Tlačni padec grelnega medija: 4,8 / 6,4 / 7,6 kPa</t>
  </si>
  <si>
    <t>Električna vhodna moč:  15,0 / 17,5 / 19,1 W</t>
  </si>
  <si>
    <t>Pretok zraka: 356 / 463 / 534 m3/h</t>
  </si>
  <si>
    <t>Zvočna moč Lw(A): 36 / 40 / 44 dB(A)</t>
  </si>
  <si>
    <t>Razmerje kapacitete v hlajenju FCEER: 155 ; razred B</t>
  </si>
  <si>
    <t>Erazmerje kapacitete v ogevanju FCCOP: 193 ; razred B</t>
  </si>
  <si>
    <t>Tehnični podatki pri projektnih pogojih, navedeni za 3 certificirane pretoke zraka + maksimalno možno hitrost ventilatorja:
- Hlajenje: temperatura vode 9/15°C ; prostorski pogoji 25°C, 55% r.v.
- Ogrevanje: temperatura vode 43/33°C ; prostorski pogoji 22°C</t>
  </si>
  <si>
    <t>Hladilna moč (totalna): 1,61 / 1,94 / 2,10 / 2,20 kW</t>
  </si>
  <si>
    <t>Hladilna moč (senzibilna): 1,23 / 1,51 / 1,66 / 1,76 kW</t>
  </si>
  <si>
    <t>Tlačni padec hladilnega medija: 9,6 / 11,5 / 12,5 / 13,1 kPa</t>
  </si>
  <si>
    <t>Grelna moč: 0,93 / 1,20 / 1,39 / 1,52 kW</t>
  </si>
  <si>
    <t>Tlačni padec grelnega medija: 2,3 / 2,6 / 2,8 / 3,0 kPa</t>
  </si>
  <si>
    <t>Električna vhodna moč:  15,0 / 17,5 / 19,1 / 20,4 W</t>
  </si>
  <si>
    <t>Pretok zraka: 356 / 463 / 534 / 587 m3/h</t>
  </si>
  <si>
    <t>Zvočna moč Lw(A): 36 / 40 / 44 / 46 dB(A)</t>
  </si>
  <si>
    <t>Ostali tehnični podatki:</t>
  </si>
  <si>
    <t>Električno napajanje: 1f/230V/50Hz, priključna moč 21 W</t>
  </si>
  <si>
    <t>Dimenzije ventilatorskega konvektorja V x Š x G: 260 x 642 x 575 mm</t>
  </si>
  <si>
    <t>Teža ventilatorskega konvektorja: 17,0 kg</t>
  </si>
  <si>
    <r>
      <t xml:space="preserve">Dimenzije maske V x Š x G: </t>
    </r>
    <r>
      <rPr>
        <b/>
        <u/>
        <sz val="10"/>
        <color theme="1"/>
        <rFont val="Arial"/>
        <family val="2"/>
      </rPr>
      <t>46 x 620 x 620 mm (maska ne sme prekrivati sosednjih sosednjih polj rastra spuščenega stropa!)</t>
    </r>
  </si>
  <si>
    <t>Teža maske: 2,8 kg</t>
  </si>
  <si>
    <t>Ustreza na primer:</t>
  </si>
  <si>
    <t>Proizvajalec: DAIKIN</t>
  </si>
  <si>
    <t>Tip: FWF03DF + maska BYFQ60CW/S v beli ali srebrni barvi</t>
  </si>
  <si>
    <t>16a</t>
  </si>
  <si>
    <t>Dobava in montaža ventilatorskega konvektorja za medstropno namestitev, kasetne izvedbe, za 2-cevni sistem ogrevanja in hlajenja.</t>
  </si>
  <si>
    <t>Toplotni izmenjevalnik je izdelan in bakrenih cevi z mehansko natisnjenimi aluminijastimi lamelami, s profilom za povečanje površine. Vodni priključki so vedno fiksni, električni priključki so na nasprotni strani hidravličnih. Dimenzija vodnih priključkov je 3/4'', notranji navoj. Pod izmenjevalnikom je standardno nameščena banjica za odvod kondenzata, s tovarniško vgrajeno črpalko za prečrpavanje le-tega do višine 853mm, s priključkom za odtok premera di=20mm / do=26mm.</t>
  </si>
  <si>
    <t>Nominalni tehnični podatki (EUROVENT), navedeni za 3 certificirane hitrosti:</t>
  </si>
  <si>
    <t>Hladilna moč (totalna): 2,93 / 4,16 / 5,10 kW</t>
  </si>
  <si>
    <t>Hladilna moč (senzibilna): 2,11 / 3,08 / 3,88 kW</t>
  </si>
  <si>
    <t>Tlačni padec hladilnega medija: 17,6 / 29,7 / 41,1 kPa</t>
  </si>
  <si>
    <t>Grelna moč: 2,95 / 4,34 / 5,74 kW</t>
  </si>
  <si>
    <t>Tlačni padec grelnega medija: 17,5 / 31,2 / 49,5 kPa</t>
  </si>
  <si>
    <t>Električna vhodna moč:  23,2 / 33,0 / 45,2 W</t>
  </si>
  <si>
    <t>Pretok zraka: 408 / 634 / 860 m3/h</t>
  </si>
  <si>
    <t>Zvočna moč Lw(A): 39 / 46 / 54 dB(A)</t>
  </si>
  <si>
    <t>Razmerje kapacitete v hlajenju FCEER: 125 ; razred B</t>
  </si>
  <si>
    <t>Erazmerje kapacitete v ogevanju FCCOP: 128 ; razred C</t>
  </si>
  <si>
    <t>Hladilna moč (totalna): 2,05 / 2,91 / 3,57 / 3,87 kW</t>
  </si>
  <si>
    <t>Hladilna moč (senzibilna): 1,56 / 2,27 / 2,85 / 3,16 kW</t>
  </si>
  <si>
    <t>Tlačni padec hladilnega medija: 9,0 / 13,6 / 18,0 / 20,1 kPa</t>
  </si>
  <si>
    <t>Grelna moč: 1,63 / 2,40 / 3,17 / 3,63 kW</t>
  </si>
  <si>
    <t>Tlačni padec grelnega medija: 5,5 / 6,9 / 8,6 / 9,8 kPa</t>
  </si>
  <si>
    <t>Električna vhodna moč:  23,2 / 33,0 / 45,2 / 53,7 W</t>
  </si>
  <si>
    <t>Pretok zraka: 408 / 634 / 860 / 995 m3/h</t>
  </si>
  <si>
    <t>Zvočna moč Lw(A): 39 / 46 / 54 / 61 dB(A)</t>
  </si>
  <si>
    <t>Električno napajanje: 1f/230V/50Hz, priključna moč 54 W</t>
  </si>
  <si>
    <t>Teža ventilatorskega konvektorja: 15,5 kg</t>
  </si>
  <si>
    <t>Tip: FWF05DT + maska BYFQ60CW/S v beli ali srebrni barvi</t>
  </si>
  <si>
    <t>16b</t>
  </si>
  <si>
    <t>Ventilatorski konvektor kanalske izvedbe</t>
  </si>
  <si>
    <t>Enako le,</t>
  </si>
  <si>
    <t>Hladilna moč (totalna): 5,5 kW</t>
  </si>
  <si>
    <t>Hladilna moč (senzibilna): 5,0 kW</t>
  </si>
  <si>
    <t>Dobava in montaža ventilatorskega konvektorja za medstropno namestitev, kanalske izvedbe, za 2-cevni sistem hlajenja.</t>
  </si>
  <si>
    <t>Ohišje naprave je izdelano iz nosilnega okvirja iz galvanizirane pločevine, izoliranega z izolacijo iz polietilena, zaprto-celične strukture, brez okrasne maske. Zajem zraka je z zadnje strani konvektorja, izpih na sprednji strani. Na zajemu zraka je nameščen pralni filter iz umetne mase, razreda filtracije G1.</t>
  </si>
  <si>
    <t>Toplotni izmenjevalnik je izdelan in bakrenih cevi z mehansko natisnjenimi aluminijastimi lamelami, s profilom za povečanje površine. Vodni priključki so vedno fiksni, električni priključki so na nasprotni strani hidravličnih. Dimenzija vodnih priključkov je 3/4'', notranji navoj. Pod izmenjevalnikom je standardno nameščena banjica za odvod kondenzata, s priključkom za odtok premera do=16,7mm.</t>
  </si>
  <si>
    <t>Konvektor ima vgrajen direktno gnan centrifugalni ventilator s 5-hitrostnim AC motorjem s povišanim eksternim tlakom (80Pa). Sklop ventilatorja z motorjem je na ohišje naprave pritrjen s protivibracijskimi nosilci. Krmiljenje hitrosti ventilatorja je lahko do 5-stopenjsko, standardno povezane so hitrosti 2, 3 in 4.</t>
  </si>
  <si>
    <t>Hladilna moč (totalna): 5,64 / 6,73 / 7,12 kW</t>
  </si>
  <si>
    <t>Hladilna moč (senzibilna): 4,08 / 5,13 / 5,68 kW</t>
  </si>
  <si>
    <t>Tlačni padec hladilnega medija: 14,9 / 20,8 / 23,1 kPa</t>
  </si>
  <si>
    <t>Grelna moč: 6,34 / 7,65 / 8,29 kW</t>
  </si>
  <si>
    <t>Tlačni padec grelnega medija: 13,3 / 18,1 / 20,8 kPa</t>
  </si>
  <si>
    <t>Električna vhodna moč:  145 / 165 / 175 W</t>
  </si>
  <si>
    <t>Pretok zraka: 1052 / 1368 / 1534 m3/h</t>
  </si>
  <si>
    <t>Zvočna moč Lw(A): 51 / 58 / 60 dB(A)</t>
  </si>
  <si>
    <t>Razmerje kapacitete v hlajenju FCEER: 40 ; razred E</t>
  </si>
  <si>
    <t>Erazmerje kapacitete v ogevanju FCCOP: 45 ; razred E</t>
  </si>
  <si>
    <t>Tehnični podatki pri projektnih pogojih, na vseh hitrostih ventilatorja:
- Hlajenje: temperatura vode 9/15°C ; prostorski pogoji 22°C, 50% r.v.</t>
  </si>
  <si>
    <t>Hladilna moč (totalna): 1,86 / 2,58 / 3,08 / 3,26 / 3,41 kW</t>
  </si>
  <si>
    <t>Hladilna moč (senzibilna): 1,86 / 2,58 / 3,08 / 3,26 / 3,41 kW</t>
  </si>
  <si>
    <t>Tlačni padec hladilnega medija: 2 / 3 / 4 / 4 / 4 kPa</t>
  </si>
  <si>
    <t>Električna vhodna moč:  130 / 145 / 165 / 175 / 190 W</t>
  </si>
  <si>
    <t>Pretok zraka: 738 / 1052 / 1368 / 1534 / 1776 m3/h</t>
  </si>
  <si>
    <t>Zvočna moč Lw(A): 44 / 51 / 58 / 60 / 64 dB(A)</t>
  </si>
  <si>
    <t>Električno napajanje: 1f/230V/50Hz, priključna moč 200 W</t>
  </si>
  <si>
    <t>Dimenzije ventilatorskega konvektorja V x Š x G: 253 x 1410 x 570 mm</t>
  </si>
  <si>
    <t>Teža ventilatorskega konvektorja: 35,0 kg</t>
  </si>
  <si>
    <t>Tip: FWE14FT</t>
  </si>
  <si>
    <t>Enako zgornji točki, le:</t>
  </si>
  <si>
    <t>Hladilna moč (totalna): 4,98/5,39/5,7 kW</t>
  </si>
  <si>
    <t>Hladilna moč (senzibilna): 3,66/3,94/4,16 kW</t>
  </si>
  <si>
    <t>Tlačni padec hladilnega medija: 17 / 21 / 24 kPa</t>
  </si>
  <si>
    <t>Grelna moč: 5,59/6,03/6,42 kW</t>
  </si>
  <si>
    <t>Tlačni padec grelnega medija: 17 / 19 / 22 kPa</t>
  </si>
  <si>
    <t>Električna vhodna moč:  345/385/460 W</t>
  </si>
  <si>
    <t>Pretok zraka: 1019 / 1134 / 1238 m3/h</t>
  </si>
  <si>
    <t>Zvočna moč Lw(A): 55 / 59 / 65 dB(A) - hrup v kanal</t>
  </si>
  <si>
    <t>Razmerje kapacitete v hlajenju FCEER: 14,17 ; razred E</t>
  </si>
  <si>
    <t>Erazmerje kapacitete v ogevanju FCCOP: 15,92 ; razred E</t>
  </si>
  <si>
    <t>Tehnični podatki pri projektnih pogojih, na vseh hitrostih ventilatorja:
- Hlajenje: temperatura vode 9/15°C ; prostorski pogoji 27°C, 60% r.v.</t>
  </si>
  <si>
    <t>Hladilna moč (totalna): 5,5/6,16/6,79 kW</t>
  </si>
  <si>
    <t>Hladilna moč (senzibilna): 3,22/3,6/3,97 kW</t>
  </si>
  <si>
    <t>Tlačni padec hladilnega medija: 15/19/22 kPa</t>
  </si>
  <si>
    <t>Pretok zraka: 1176/1370/1580 m3/h</t>
  </si>
  <si>
    <t>Zvočna moč Lw(A): 59/63/69 dB(A)</t>
  </si>
  <si>
    <t>Električno napajanje: 1f/230V/50Hz, priključna moč 230 W</t>
  </si>
  <si>
    <t>Dimenzije ventilatorskega konvektorja V x Š x G: 280 x 890 x 560 mm</t>
  </si>
  <si>
    <t>Teža ventilatorskega konvektorja: 45,0 kg</t>
  </si>
  <si>
    <t>Tip: FWD06AT</t>
  </si>
  <si>
    <t>Hladilna moč (totalna): 8,41/10,12/11,84 kW</t>
  </si>
  <si>
    <t>Hladilna moč (senzibilna): 6,35/7,75/9,22 kW</t>
  </si>
  <si>
    <t>Tlačni padec hladilnega medija: 15/21/29 kPa</t>
  </si>
  <si>
    <t>Grelna moč: 9,06/10,84/12,72 kW</t>
  </si>
  <si>
    <t>Tlačni padec grelnega medija: 14/19/25 kPa</t>
  </si>
  <si>
    <t>Električna vhodna moč:  370/535/750 W</t>
  </si>
  <si>
    <t>Pretok zraka: 1483/1898/2376 m3/h</t>
  </si>
  <si>
    <t>Zvočna moč Lw(A): 57/64/71 dB(A) - hrup v kanal</t>
  </si>
  <si>
    <t>Razmerje kapacitete v hlajenju FCEER: 20,74 ; razred E</t>
  </si>
  <si>
    <t>Erazmerje kapacitete v ogevanju FCCOP: 20,52 ; razred E</t>
  </si>
  <si>
    <t>Hladilna moč (totalna): 9/11,34/13,99 kW</t>
  </si>
  <si>
    <t>Hladilna moč (senzibilna): 5,49/7,0/8,82 kW</t>
  </si>
  <si>
    <t>Tlačni padec hladilnega medija: 12/19/27 kPa</t>
  </si>
  <si>
    <t>Pretok zraka: 1637/2213/2977 m3/h</t>
  </si>
  <si>
    <t>Zvočna moč Lw(A): 60/67/74 dB(A)</t>
  </si>
  <si>
    <t>Dimenzije ventilatorskega konvektorja V x Š x G: 300 x 100 x 720 mm</t>
  </si>
  <si>
    <t>Teža ventilatorskega konvektorja: 71,0 kg</t>
  </si>
  <si>
    <t>Tip: FWD12AT</t>
  </si>
  <si>
    <t>Dobava in montaža ventilatorskega konvektorja za medstropno namestitev, kanalske izvedbe, za 2-cevni sistem ogrevanja in hlajenja.</t>
  </si>
  <si>
    <t>Ohišje naprave je izdelano iz nosilnega okvirja iz dvojno-stenskih panelov iz galvanizirane pločevine z dodatnim nanosom barve v RAL9002 ali podobno, z vmesno toplotno izolacijo iz steklene volne debeline 20mm. Zajem zraka je z zadnje strani konvektorja, izpih na sprednji strani oziroma glede na izbrano konfiguracijo. Na zajemu zraka je nameščen filter glede na izbrano konfiguracijo. Naprava je na voljo z dodatnimi sekcijami (eliminatorji kapljic, plenumi, kanalski nastavki, filtracijo itd. Vse dodatne sekcije se dobavijo v enaki kvaliteti ohišja kot osnovna naprava.</t>
  </si>
  <si>
    <t>Toplotni izmenjevalnik je izdelan in bakrenih cevi z mehansko natisnjenimi aluminijastimi lamelami, s profilom za povečanje površine. Vodni priključki so vedno fiksni, električni priključki so na nasprotni strani hidravličnih. Dimenzija vodnih priključkov je 6/4'', zunanji navoj. Pod izmenjevalnikom je standardno nameščena banjica za odvod kondenzata, s priključkom za odtok premera d=30mm.</t>
  </si>
  <si>
    <t>Konvektor ima vgrajena 2 direktno gnana centrifugalna ventilatorja s 3-hitrostnima AC motorjema z visokim eksternim tlakom (350Pa). Sklop ventilatorjev z motorji je na ohišje naprave pritrjen s protivibracijskimi nosilci. Krmiljenje hitrosti ventilatorjev je lahko do 3-stopenjsko.</t>
  </si>
  <si>
    <t>Hladilna moč (totalna): 12,11 / 14,37 / 19,21 kW</t>
  </si>
  <si>
    <t>Hladilna moč (senzibilna): 11,42 / 14,36 / 19,21 kW</t>
  </si>
  <si>
    <t>Tlačni padec hladilnega medija: 3,4 kPa</t>
  </si>
  <si>
    <t>Pretok zraka: 2945 / 3895 / 5748 m3/h</t>
  </si>
  <si>
    <t>Zvočni tlak Lp(A): 43 / 48 / 57 dB(A)</t>
  </si>
  <si>
    <t>Električno napajanje: 1f/230V/50Hz, Imax=2 x 5,0A, priključna moč 2 x 1150 W</t>
  </si>
  <si>
    <t>Dimenzije ventilatorskega konvektorja (brez dodatne opreme) V x Š x G: 440 x 1350 x 1160 mm</t>
  </si>
  <si>
    <t>Teža ventilatorskega konvektorja (brez dodatne opreme): 139,4 kg</t>
  </si>
  <si>
    <t>Dodatna oprema naprave:</t>
  </si>
  <si>
    <t>Električna priključna doza za namestitev na napravo, razreda zaščite IP40</t>
  </si>
  <si>
    <t>Tovarniška zajemna rešetka zraka.</t>
  </si>
  <si>
    <t>Kanalska sekcija s panelnim filtrom razreda EU3, z vodili in panelom ki omogoča odstranitev filtra brez razstavljanja kanalske mreže. Sekcija je dolžine 150mm.</t>
  </si>
  <si>
    <t>Kanalska sekcija z vgrajeno dodatno podaljšano banjico za kondenz ter eliminatorjem vodnih kapljic. Sekcija je dolžine 600mm.</t>
  </si>
  <si>
    <t>Tovarniška izpihovalna rešetka zraka.</t>
  </si>
  <si>
    <t>Proizvajalec: Procool</t>
  </si>
  <si>
    <t>Tip: 13-6R v izbrani konfiguraciji</t>
  </si>
  <si>
    <t xml:space="preserve">Tlačno neodvisni regulacijski ventil z motornim pogonom </t>
  </si>
  <si>
    <t>za hidravlično uravnovešenje z regulacijskim ventilom  za omejevanje pretoka, vključno elektromotorni pogon</t>
  </si>
  <si>
    <t>T=10÷120°C, PN16 material venitla GG25</t>
  </si>
  <si>
    <t>21a</t>
  </si>
  <si>
    <t>DN15</t>
  </si>
  <si>
    <t>21b</t>
  </si>
  <si>
    <t>DN20</t>
  </si>
  <si>
    <t>21c</t>
  </si>
  <si>
    <t>21d</t>
  </si>
  <si>
    <t>21e</t>
  </si>
  <si>
    <t>Navojna zaporna  pipa</t>
  </si>
  <si>
    <t>vključno montažni material</t>
  </si>
  <si>
    <t>22a</t>
  </si>
  <si>
    <t>DN 15 NP 6</t>
  </si>
  <si>
    <t>22b</t>
  </si>
  <si>
    <t>DN 20 NP 6</t>
  </si>
  <si>
    <t>22c</t>
  </si>
  <si>
    <t>DN 25 NP 6</t>
  </si>
  <si>
    <t>22d</t>
  </si>
  <si>
    <t>DN 32 NP 6</t>
  </si>
  <si>
    <t>22e</t>
  </si>
  <si>
    <t>DN 40 NP 6</t>
  </si>
  <si>
    <t>22f</t>
  </si>
  <si>
    <t>DN 50 NP 6</t>
  </si>
  <si>
    <t>22g</t>
  </si>
  <si>
    <t>DN 65 NP 6</t>
  </si>
  <si>
    <t>22h</t>
  </si>
  <si>
    <t>DN 80 NP 6</t>
  </si>
  <si>
    <t>Talno ogrevanje</t>
  </si>
  <si>
    <t>s cevmi iz visokozamreženega PE po DIN 16892 in DIN 4729; z difuzijsko zaporo za kisik v skladu s standardom DIN 4726. Vključno:</t>
  </si>
  <si>
    <t>23a</t>
  </si>
  <si>
    <r>
      <rPr>
        <b/>
        <sz val="10"/>
        <rFont val="Arial"/>
        <family val="2"/>
      </rPr>
      <t>Ovalne cevi</t>
    </r>
    <r>
      <rPr>
        <sz val="10"/>
        <rFont val="Arial"/>
        <family val="2"/>
      </rPr>
      <t xml:space="preserve"> iz PPR 24/17x3,0/2,0 mm z atestom o difuzijski tesnosti (DIN 4729), vključno s toplotno zaščito po potrebi.</t>
    </r>
  </si>
  <si>
    <t>23b</t>
  </si>
  <si>
    <t>Diletacijske cevi</t>
  </si>
  <si>
    <t>23c</t>
  </si>
  <si>
    <r>
      <rPr>
        <b/>
        <sz val="10"/>
        <rFont val="Arial"/>
        <family val="2"/>
      </rPr>
      <t>Ovalna mufa</t>
    </r>
    <r>
      <rPr>
        <sz val="10"/>
        <rFont val="Arial"/>
        <family val="2"/>
      </rPr>
      <t xml:space="preserve"> za spajanje cevi 17/24mm EV10</t>
    </r>
  </si>
  <si>
    <t>23d</t>
  </si>
  <si>
    <r>
      <rPr>
        <b/>
        <sz val="10"/>
        <rFont val="Arial"/>
        <family val="2"/>
      </rPr>
      <t>Vodila</t>
    </r>
    <r>
      <rPr>
        <sz val="10"/>
        <rFont val="Arial"/>
        <family val="2"/>
      </rPr>
      <t xml:space="preserve"> za pritrjevanje ovalne cevi v rastru 5 cm, z zatiči (za izolacijo iz Ps ali EPS), L=100 cm</t>
    </r>
  </si>
  <si>
    <t>23e</t>
  </si>
  <si>
    <r>
      <rPr>
        <b/>
        <sz val="10"/>
        <rFont val="Arial"/>
        <family val="2"/>
      </rPr>
      <t>Obrobni trak</t>
    </r>
    <r>
      <rPr>
        <sz val="10"/>
        <rFont val="Arial"/>
        <family val="2"/>
      </rPr>
      <t xml:space="preserve"> iz mineralne volne po DIN 18560, materialna grupa, A-negorljiv, višine H = 180 m</t>
    </r>
  </si>
  <si>
    <t>23f</t>
  </si>
  <si>
    <t xml:space="preserve">Estrih plastifikatov  </t>
  </si>
  <si>
    <t>23g</t>
  </si>
  <si>
    <r>
      <rPr>
        <b/>
        <sz val="10"/>
        <rFont val="Arial"/>
        <family val="2"/>
      </rPr>
      <t>Priključki</t>
    </r>
    <r>
      <rPr>
        <sz val="10"/>
        <rFont val="Arial"/>
        <family val="2"/>
      </rPr>
      <t xml:space="preserve"> za zanke talnega ogrevanja na razdelilec (2 priključka na zanko), dimenzije: 50 cm</t>
    </r>
  </si>
  <si>
    <t>23h</t>
  </si>
  <si>
    <r>
      <rPr>
        <b/>
        <sz val="10"/>
        <rFont val="Arial"/>
        <family val="2"/>
      </rPr>
      <t xml:space="preserve">Podometne razdelilne omarice </t>
    </r>
    <r>
      <rPr>
        <sz val="10"/>
        <rFont val="Arial"/>
        <family val="2"/>
      </rPr>
      <t>za vgradnjo v zid, belo lakirana</t>
    </r>
  </si>
  <si>
    <t>23h1</t>
  </si>
  <si>
    <t>Za razdelilec od 2-4 vej       dim.845x700x115-170 mm</t>
  </si>
  <si>
    <t>23h2</t>
  </si>
  <si>
    <t>Za razdelilec od 5-9 vej       dim.845x700x115-170 mm</t>
  </si>
  <si>
    <t>23h3</t>
  </si>
  <si>
    <t>Za razdelilec od 10-12 vej       dim.1115x700x115-170 mm</t>
  </si>
  <si>
    <t>23i</t>
  </si>
  <si>
    <r>
      <rPr>
        <b/>
        <sz val="10"/>
        <rFont val="Arial"/>
        <family val="2"/>
      </rPr>
      <t>Razdelilnik</t>
    </r>
    <r>
      <rPr>
        <sz val="10"/>
        <rFont val="Arial"/>
        <family val="2"/>
      </rPr>
      <t xml:space="preserve"> iz nerjaveče pločevine (INOX-a) za talno ogrevanje z vgraenimi merilci pretoka na predtoku, ki omogočajo natančno nastavitev pretoka; elektrotermični pogoni na povratku; na priključkih termomanometer-2 kos, kroglični zaporni ventil DN 25-2 kos; avtomatski odzračniki, pritrdilne konzole</t>
    </r>
  </si>
  <si>
    <t>23i1</t>
  </si>
  <si>
    <t>za 2 vej</t>
  </si>
  <si>
    <t>23i2</t>
  </si>
  <si>
    <t>za 3 vej</t>
  </si>
  <si>
    <t>20i3</t>
  </si>
  <si>
    <t>za 4 vej</t>
  </si>
  <si>
    <t>23i4</t>
  </si>
  <si>
    <t>za 5 vej</t>
  </si>
  <si>
    <t>23i5</t>
  </si>
  <si>
    <t>za 6 vej</t>
  </si>
  <si>
    <t>23i6</t>
  </si>
  <si>
    <t>za 7 vej</t>
  </si>
  <si>
    <t>23i7</t>
  </si>
  <si>
    <t>za 8 vej</t>
  </si>
  <si>
    <t>23i8</t>
  </si>
  <si>
    <t>za 9 vej</t>
  </si>
  <si>
    <t>23i9</t>
  </si>
  <si>
    <t>za 10 vej</t>
  </si>
  <si>
    <t>23i10</t>
  </si>
  <si>
    <t>za 12 vej</t>
  </si>
  <si>
    <t>23j</t>
  </si>
  <si>
    <r>
      <rPr>
        <b/>
        <sz val="10"/>
        <color rgb="FF000000"/>
        <rFont val="Arial"/>
        <family val="2"/>
      </rPr>
      <t>Termični pogon</t>
    </r>
    <r>
      <rPr>
        <sz val="10"/>
        <color indexed="8"/>
        <rFont val="Arial"/>
        <family val="2"/>
      </rPr>
      <t xml:space="preserve"> ventila 230V, s prenapetostno zaščito</t>
    </r>
  </si>
  <si>
    <t>23k</t>
  </si>
  <si>
    <r>
      <rPr>
        <b/>
        <sz val="10"/>
        <color rgb="FF000000"/>
        <rFont val="Arial"/>
        <family val="2"/>
      </rPr>
      <t>Montaža</t>
    </r>
    <r>
      <rPr>
        <sz val="10"/>
        <color indexed="8"/>
        <rFont val="Arial"/>
        <family val="2"/>
      </rPr>
      <t xml:space="preserve"> talnega ogrevanja (Površina brez povezovalnih vodov)</t>
    </r>
  </si>
  <si>
    <t>Regulator tlačne razlike</t>
  </si>
  <si>
    <t xml:space="preserve">sestavljen iz regulatorja tlaka  z membrano na povratnem vodu in poševnosedežnega ventila za hidravlično uravnoteženje z izpustom za priključitev kapilare na predtoku. Priključek je navojni, tlačni razred PN 16,  namenjen za delovno temperaturo od –20°C do 120°C, maks.tlačna razlika 250 kPa. Oba ventila imata funkcijo zapornega elementa, proporcionalno nastavitev pretoka in tlaka ter merilne priključke za meritve pretoka, tlaka, temperature in moči. Izdelana iz na staranje odporne zlitine A-metal. Postavka vključuje nastavitev regulatorja tlaka in izdelavo zapisnika o doseženih pretokih, </t>
  </si>
  <si>
    <t>24a</t>
  </si>
  <si>
    <t>DN 15(10 – 60 kPa)</t>
  </si>
  <si>
    <t>24b</t>
  </si>
  <si>
    <t>DN 20(10 – 60 kPa)</t>
  </si>
  <si>
    <t>Obtočna črpalka za grelnik prezračevalne naprave s tehničnimi karakteristikami:</t>
  </si>
  <si>
    <t>25a</t>
  </si>
  <si>
    <t xml:space="preserve">M= 0,87-1,03 m3/h, H= 5 m, N=3-75 W, 230V, </t>
  </si>
  <si>
    <t>25b</t>
  </si>
  <si>
    <t>M= 1,84-4,24 m3/h, H= 5 m, N=7-160 W, 230V</t>
  </si>
  <si>
    <t>25c</t>
  </si>
  <si>
    <t>M= 6,32 m3/h, H= 5 m, N=7-275 W, 230V</t>
  </si>
  <si>
    <t>Črpalna postaja za glikolni rekuperator prezračevalne naprave N2 mora vsebovati:</t>
  </si>
  <si>
    <t>Izvedba:
standardne izvedbe, za vgradnjo 1 dovodne in 1 odvodne prezračevalne naprave</t>
  </si>
  <si>
    <t>Inteligentna črpalna postaja, ki meri in optimira pretok medija za doseganje optimalnih izkoristkov v vseh vremenskih pogojih.</t>
  </si>
  <si>
    <t>Oprema mora biti optimirana skladno s VDI 2067-1 in DIN EN 18599-3. Karakteristike naprave morajo biti potrjene s strani EUROVENT (ErPD 2018).</t>
  </si>
  <si>
    <t>Konstrukcijsko ogrodje je iz  pocinkanih kvadratnih profilov z debelino stene 2 mm. Ogrodje je spojeno z vogalniki.</t>
  </si>
  <si>
    <t>Enota nima zvarov in jo je mogoče popolnoma demontirati.</t>
  </si>
  <si>
    <t>Dobavitelj dobavi protivibracijsko podlogo, ki se namesti pod napravo, za zmanjšanje prenosa vibracij z naprave na tla.</t>
  </si>
  <si>
    <t>Nosilni podstavek je visok 100 mm. Nosilni podstavek je pocinkan in praškasto barvan, izdelan z odprtinami alo elementi, ki služijo za transport.</t>
  </si>
  <si>
    <t xml:space="preserve">Podatki:  </t>
  </si>
  <si>
    <t>Velikost naprave (dxšxv, mm): 1.180x500x1.000 mm</t>
  </si>
  <si>
    <t>Teža: 105 kg</t>
  </si>
  <si>
    <t>Priključki:          DN 20</t>
  </si>
  <si>
    <t>Pretok medija:    - 0,56 m3/h</t>
  </si>
  <si>
    <t>Dvig tlaka:         280 kPa</t>
  </si>
  <si>
    <t>Električna priključna moč: 0,37 kW (400 V)</t>
  </si>
  <si>
    <t>Sestavni elementi črpalne postaje so črpalka, frekvenčni regulator, elektro-krmilna omara s krmilnikom z Modbus komunikacijo, energetski ventili, raztezna posoda in varnostni ventil, temperaturna tipala, čistilni kos, manometri in termometri, polnilne pipe, ročni ventili, lovilci nesnage</t>
  </si>
  <si>
    <t>črpalni modul zagotavlja:</t>
  </si>
  <si>
    <t>Optimiranje pretoka za doseganje optimalnega izkoristka</t>
  </si>
  <si>
    <t>Merjenje pretoka</t>
  </si>
  <si>
    <t>Merjenje toplotne moči</t>
  </si>
  <si>
    <t>Regulacijo zahtevane moči (vhod 0…10 V)</t>
  </si>
  <si>
    <t>Komunikacija Modbus, Bacnet</t>
  </si>
  <si>
    <t>Alarmiranje</t>
  </si>
  <si>
    <t>Zaščito pred zmrzovanjem rekuperatorjev</t>
  </si>
  <si>
    <t>Določitev koncentracije glikola</t>
  </si>
  <si>
    <t>Kot npt. AL-KO Hydro-opt S1.5</t>
  </si>
  <si>
    <t>Črpalna postaja za glikolni rekuperator prezračevalne naprave N6 mora vsebovati:</t>
  </si>
  <si>
    <t>Enako, le s podatki:</t>
  </si>
  <si>
    <t>Teža: 135 kg</t>
  </si>
  <si>
    <t>Priključki:          DN 40 / DN 32  (izpušni/dovodni zrak)</t>
  </si>
  <si>
    <t>Pretok medija:   3,5 do 6,5 m3/h</t>
  </si>
  <si>
    <t>Dvig tlaka:          280 kPa m/s</t>
  </si>
  <si>
    <t>Električna priključna moč: 1,5 kW (400 V)</t>
  </si>
  <si>
    <t>Kot npt. AL-KO Hydro-opt S6.5</t>
  </si>
  <si>
    <t>Črpalna postaja za glikolni rekuperator prezračevalne naprave N7 mora vsebovati:</t>
  </si>
  <si>
    <t>Enako, le nestandardna postaja za priključitev 2 dovodnih in 2 odvodnih naprava, s podatki:</t>
  </si>
  <si>
    <t>Priključki:          DN 50 / DN 40  (izpušni/dovodni zrak)</t>
  </si>
  <si>
    <t>Pretok medija:   6,5 do 11 m3/h</t>
  </si>
  <si>
    <t>Električna priključna moč: 2,2 kW (400 V)</t>
  </si>
  <si>
    <t>Kot npt. AL-KO Hydro-opt S11</t>
  </si>
  <si>
    <t>Črpalna postaja za glikolni rekuperator prezračevalne naprave N8 mora vsebovati:</t>
  </si>
  <si>
    <t>Enako, le nestandardna postaja za priključitev 3 dovodnih in 3 odvodnih naprava, s podatki:</t>
  </si>
  <si>
    <t>Priključki:          DN 80 / DN 65  (izpušni/dovodni zrak)</t>
  </si>
  <si>
    <t>Pretok medija:   27,5 m3/h</t>
  </si>
  <si>
    <t>Električna priključna moč: 5,0 kW (400 V)</t>
  </si>
  <si>
    <t>Predizdelan podporni in obešalni material</t>
  </si>
  <si>
    <t>izdelan iz pocinkanih jeklenih trakov in profilov, z gumijastimi vložki za preprečitev toplotnih mostov.</t>
  </si>
  <si>
    <t>Etilenglikol</t>
  </si>
  <si>
    <t>l</t>
  </si>
  <si>
    <t>40a</t>
  </si>
  <si>
    <t>40b</t>
  </si>
  <si>
    <t>40c</t>
  </si>
  <si>
    <t>40d</t>
  </si>
  <si>
    <t>Ventil za hidravlično uravnoteženje in regulacijo z možnostjo merjenja energije:</t>
  </si>
  <si>
    <t>Funkionalnosti:</t>
  </si>
  <si>
    <r>
      <t>-</t>
    </r>
    <r>
      <rPr>
        <sz val="7"/>
        <color theme="1"/>
        <rFont val="Times New Roman"/>
        <family val="1"/>
      </rPr>
      <t xml:space="preserve">       </t>
    </r>
    <r>
      <rPr>
        <sz val="10"/>
        <color theme="1"/>
        <rFont val="Arial"/>
        <family val="2"/>
      </rPr>
      <t>Regulacijski ventil je zmožen neprekinjenega merjenja in beleženja hidroničnih podatkov (pretok, dovodna temperatura medija, povratna temperatura medija, moč) prek ultrazvočne tehnologije merjenja pretoka</t>
    </r>
  </si>
  <si>
    <r>
      <t>-</t>
    </r>
    <r>
      <rPr>
        <sz val="7"/>
        <color theme="1"/>
        <rFont val="Times New Roman"/>
        <family val="1"/>
      </rPr>
      <t xml:space="preserve">       </t>
    </r>
    <r>
      <rPr>
        <sz val="10"/>
        <color theme="1"/>
        <rFont val="Arial"/>
        <family val="2"/>
      </rPr>
      <t>Regulacijski ventil ima na izbiro različne načine krmiljenja; regulacija položaja, regulacija pretoka in regulacija moči, dT regulacija, regulacija temp. povratka</t>
    </r>
  </si>
  <si>
    <r>
      <t>-</t>
    </r>
    <r>
      <rPr>
        <sz val="7"/>
        <color theme="1"/>
        <rFont val="Times New Roman"/>
        <family val="1"/>
      </rPr>
      <t xml:space="preserve">       </t>
    </r>
    <r>
      <rPr>
        <sz val="10"/>
        <color theme="1"/>
        <rFont val="Arial"/>
        <family val="2"/>
      </rPr>
      <t>Ventil je tlačno neodvisen (elektronsko), spremembe razpoložljive tlačne razlike ne bodo vplivale na nadzorovano pretok/moč.</t>
    </r>
  </si>
  <si>
    <r>
      <t>-</t>
    </r>
    <r>
      <rPr>
        <sz val="7"/>
        <color theme="1"/>
        <rFont val="Times New Roman"/>
        <family val="1"/>
      </rPr>
      <t xml:space="preserve">       </t>
    </r>
    <r>
      <rPr>
        <sz val="10"/>
        <color theme="1"/>
        <rFont val="Arial"/>
        <family val="2"/>
      </rPr>
      <t xml:space="preserve">Možnost preklopa med dvema režimoma (gretja/hlajenje) in nastavitev maks./min. pretoka/moči za vsak režim posebej </t>
    </r>
  </si>
  <si>
    <r>
      <t>-</t>
    </r>
    <r>
      <rPr>
        <sz val="7"/>
        <color theme="1"/>
        <rFont val="Times New Roman"/>
        <family val="1"/>
      </rPr>
      <t xml:space="preserve">       </t>
    </r>
    <r>
      <rPr>
        <sz val="10"/>
        <color theme="1"/>
        <rFont val="Arial"/>
        <family val="2"/>
      </rPr>
      <t>Možnost znižanja toplotnega režima po urniku</t>
    </r>
  </si>
  <si>
    <r>
      <t>-</t>
    </r>
    <r>
      <rPr>
        <sz val="7"/>
        <color theme="1"/>
        <rFont val="Times New Roman"/>
        <family val="1"/>
      </rPr>
      <t xml:space="preserve">       </t>
    </r>
    <r>
      <rPr>
        <sz val="10"/>
        <color theme="1"/>
        <rFont val="Arial"/>
        <family val="2"/>
      </rPr>
      <t>Ventil in pogon sta nastavljiva preko mobilne aplikacije.</t>
    </r>
  </si>
  <si>
    <r>
      <t>-</t>
    </r>
    <r>
      <rPr>
        <sz val="7"/>
        <color theme="1"/>
        <rFont val="Times New Roman"/>
        <family val="1"/>
      </rPr>
      <t xml:space="preserve">       </t>
    </r>
    <r>
      <rPr>
        <sz val="10"/>
        <color theme="1"/>
        <rFont val="Arial"/>
        <family val="2"/>
      </rPr>
      <t>Krmilna karakteristika je nastavljiva od hitrega odpiranja do enakoprocentne karakteristike (EQM) karakteristik.</t>
    </r>
  </si>
  <si>
    <r>
      <t>-</t>
    </r>
    <r>
      <rPr>
        <sz val="7"/>
        <color theme="1"/>
        <rFont val="Times New Roman"/>
        <family val="1"/>
      </rPr>
      <t xml:space="preserve">       </t>
    </r>
    <r>
      <rPr>
        <sz val="10"/>
        <color theme="1"/>
        <rFont val="Arial"/>
        <family val="2"/>
      </rPr>
      <t>Ventil ima stopnjo prepuščanja &lt;0,01% pri DN20-50 (razred IV po EN 60534-4) ter tesno tesnenje pri DN65-125 razred V po EN 60534-4)</t>
    </r>
  </si>
  <si>
    <r>
      <t>-</t>
    </r>
    <r>
      <rPr>
        <sz val="7"/>
        <color theme="1"/>
        <rFont val="Times New Roman"/>
        <family val="1"/>
      </rPr>
      <t xml:space="preserve">       </t>
    </r>
    <r>
      <rPr>
        <sz val="10"/>
        <color theme="1"/>
        <rFont val="Arial"/>
        <family val="2"/>
      </rPr>
      <t>Maks tlačna razlika 400 kPa, maks tlak zapiranja 600 kPa</t>
    </r>
  </si>
  <si>
    <t>Vgradnja in montaža:</t>
  </si>
  <si>
    <r>
      <t>-</t>
    </r>
    <r>
      <rPr>
        <sz val="7"/>
        <color theme="1"/>
        <rFont val="Times New Roman"/>
        <family val="1"/>
      </rPr>
      <t xml:space="preserve">       </t>
    </r>
    <r>
      <rPr>
        <sz val="10"/>
        <color theme="1"/>
        <rFont val="Arial"/>
        <family val="2"/>
      </rPr>
      <t>Del za merjenje pretoka ter del za uravnoteženje in krmiljenje sta v enotnem telesu, da se zmanjša skupna dolžina telesa.</t>
    </r>
  </si>
  <si>
    <r>
      <t>-</t>
    </r>
    <r>
      <rPr>
        <sz val="7"/>
        <color theme="1"/>
        <rFont val="Times New Roman"/>
        <family val="1"/>
      </rPr>
      <t xml:space="preserve">       </t>
    </r>
    <r>
      <rPr>
        <sz val="10"/>
        <color theme="1"/>
        <rFont val="Arial"/>
        <family val="2"/>
      </rPr>
      <t>Pri ventilih DN15-50 ni zahteve po ravni cevi pred samim ventilom (0D), pri DN 65-125 mora biti ravna cev (5D) za motnjami (kolena, redukcije, T-kosi). Za ventilom ni zahteve po ravni cevi (0D).</t>
    </r>
  </si>
  <si>
    <r>
      <t>-</t>
    </r>
    <r>
      <rPr>
        <sz val="7"/>
        <color theme="1"/>
        <rFont val="Times New Roman"/>
        <family val="1"/>
      </rPr>
      <t xml:space="preserve">       </t>
    </r>
    <r>
      <rPr>
        <sz val="10"/>
        <color theme="1"/>
        <rFont val="Arial"/>
        <family val="2"/>
      </rPr>
      <t>Regulacijski ventili morajo biti nameščeni v skladu s priporočili proizvajalca, da se zagotovi ustrezen nadzor.</t>
    </r>
  </si>
  <si>
    <r>
      <t>-</t>
    </r>
    <r>
      <rPr>
        <sz val="7"/>
        <color theme="1"/>
        <rFont val="Times New Roman"/>
        <family val="1"/>
      </rPr>
      <t xml:space="preserve">       </t>
    </r>
    <r>
      <rPr>
        <sz val="10"/>
        <color theme="1"/>
        <rFont val="Arial"/>
        <family val="2"/>
      </rPr>
      <t>Regulacijski ventil sporoča opozorila o napakah pri namestitvi (na primer napačna smer pretoka) prek vodila, sistema v oblaku in mobilne aplikacije.</t>
    </r>
  </si>
  <si>
    <r>
      <t>-</t>
    </r>
    <r>
      <rPr>
        <sz val="7"/>
        <color theme="1"/>
        <rFont val="Times New Roman"/>
        <family val="1"/>
      </rPr>
      <t xml:space="preserve">       </t>
    </r>
    <r>
      <rPr>
        <sz val="10"/>
        <color theme="1"/>
        <rFont val="Arial"/>
        <family val="2"/>
      </rPr>
      <t>Razred zaščite ohišja: IP 54.</t>
    </r>
  </si>
  <si>
    <t>Natančnost merjenja in regulacije:</t>
  </si>
  <si>
    <r>
      <t>-</t>
    </r>
    <r>
      <rPr>
        <sz val="7"/>
        <color theme="1"/>
        <rFont val="Times New Roman"/>
        <family val="1"/>
      </rPr>
      <t xml:space="preserve">       </t>
    </r>
    <r>
      <rPr>
        <sz val="10"/>
        <color theme="1"/>
        <rFont val="Arial"/>
        <family val="2"/>
      </rPr>
      <t xml:space="preserve">Natančnost merjenja pretoka </t>
    </r>
  </si>
  <si>
    <t>±2% od 5% do 100% qnom voda</t>
  </si>
  <si>
    <t>±3% od 5% do 100% qnom mešanice vode in glikola (0-57%)</t>
  </si>
  <si>
    <r>
      <t>-</t>
    </r>
    <r>
      <rPr>
        <sz val="7"/>
        <color theme="1"/>
        <rFont val="Times New Roman"/>
        <family val="1"/>
      </rPr>
      <t xml:space="preserve">       </t>
    </r>
    <r>
      <rPr>
        <sz val="10"/>
        <color theme="1"/>
        <rFont val="Arial"/>
        <family val="2"/>
      </rPr>
      <t>Možnost merjenja pretoka do najmanj 150% največjega nastavljivega pretoka.</t>
    </r>
  </si>
  <si>
    <r>
      <t>-</t>
    </r>
    <r>
      <rPr>
        <sz val="7"/>
        <color theme="1"/>
        <rFont val="Times New Roman"/>
        <family val="1"/>
      </rPr>
      <t xml:space="preserve">       </t>
    </r>
    <r>
      <rPr>
        <sz val="10"/>
        <color theme="1"/>
        <rFont val="Arial"/>
        <family val="2"/>
      </rPr>
      <t>Meritev temp.razlike</t>
    </r>
  </si>
  <si>
    <t>±0,1 K @ ΔT = 6 K (za hlajenje)</t>
  </si>
  <si>
    <t>±0,15 K @ ΔT = 10 K (za ogrevanje)</t>
  </si>
  <si>
    <t>±0,2 K @ ΔT = 20 K (za ogrevanje)</t>
  </si>
  <si>
    <r>
      <t>-</t>
    </r>
    <r>
      <rPr>
        <sz val="7"/>
        <color theme="1"/>
        <rFont val="Times New Roman"/>
        <family val="1"/>
      </rPr>
      <t xml:space="preserve">       </t>
    </r>
    <r>
      <rPr>
        <sz val="10"/>
        <color theme="1"/>
        <rFont val="Arial"/>
        <family val="2"/>
      </rPr>
      <t>Natančnost regulacije</t>
    </r>
  </si>
  <si>
    <t>±5% od 4% do 100% qnom</t>
  </si>
  <si>
    <t>±10% od 0,5% do 4% qnom</t>
  </si>
  <si>
    <r>
      <t>-</t>
    </r>
    <r>
      <rPr>
        <sz val="7"/>
        <color theme="1"/>
        <rFont val="Times New Roman"/>
        <family val="1"/>
      </rPr>
      <t xml:space="preserve">       </t>
    </r>
    <r>
      <rPr>
        <sz val="10"/>
        <color theme="1"/>
        <rFont val="Arial"/>
        <family val="2"/>
      </rPr>
      <t>Min.pretok, ki ga lahko reguliramo (qcontr.min) 0,5% qnom.</t>
    </r>
  </si>
  <si>
    <t>Povezljivost:</t>
  </si>
  <si>
    <r>
      <t>-</t>
    </r>
    <r>
      <rPr>
        <sz val="7"/>
        <color theme="1"/>
        <rFont val="Times New Roman"/>
        <family val="1"/>
      </rPr>
      <t xml:space="preserve">       </t>
    </r>
    <r>
      <rPr>
        <sz val="10"/>
        <color theme="1"/>
        <rFont val="Arial"/>
        <family val="2"/>
      </rPr>
      <t>Komunikacijska vodila prek RS 485 Modbus/RTU, BACnet MS/TP ali Ethernet Modbus/TCP in BACnet IP.</t>
    </r>
  </si>
  <si>
    <r>
      <t>-</t>
    </r>
    <r>
      <rPr>
        <sz val="7"/>
        <color theme="1"/>
        <rFont val="Times New Roman"/>
        <family val="1"/>
      </rPr>
      <t xml:space="preserve">       </t>
    </r>
    <r>
      <rPr>
        <sz val="10"/>
        <color theme="1"/>
        <rFont val="Arial"/>
        <family val="2"/>
      </rPr>
      <t>Brezžična BLE komunikacija za povezavo z mobilno aplikacijo</t>
    </r>
  </si>
  <si>
    <r>
      <t>-</t>
    </r>
    <r>
      <rPr>
        <sz val="7"/>
        <color theme="1"/>
        <rFont val="Times New Roman"/>
        <family val="1"/>
      </rPr>
      <t xml:space="preserve">       </t>
    </r>
    <r>
      <rPr>
        <sz val="10"/>
        <color theme="1"/>
        <rFont val="Arial"/>
        <family val="2"/>
      </rPr>
      <t>Komunikacija prek spletne aplikacije prek lokalnega omrežja.</t>
    </r>
  </si>
  <si>
    <r>
      <t>-</t>
    </r>
    <r>
      <rPr>
        <sz val="7"/>
        <color theme="1"/>
        <rFont val="Times New Roman"/>
        <family val="1"/>
      </rPr>
      <t xml:space="preserve">       </t>
    </r>
    <r>
      <rPr>
        <sz val="10"/>
        <color theme="1"/>
        <rFont val="Arial"/>
        <family val="2"/>
      </rPr>
      <t>Povezava s storitvijo v oblaku proizvajalca.</t>
    </r>
  </si>
  <si>
    <r>
      <t>-</t>
    </r>
    <r>
      <rPr>
        <sz val="7"/>
        <color theme="1"/>
        <rFont val="Times New Roman"/>
        <family val="1"/>
      </rPr>
      <t xml:space="preserve">       </t>
    </r>
    <r>
      <rPr>
        <sz val="10"/>
        <color theme="1"/>
        <rFont val="Arial"/>
        <family val="2"/>
      </rPr>
      <t>Možnost krmiljenja z 0(2)-10VDC ali 0(4)-20mA.</t>
    </r>
  </si>
  <si>
    <r>
      <t>-</t>
    </r>
    <r>
      <rPr>
        <sz val="7"/>
        <color theme="1"/>
        <rFont val="Times New Roman"/>
        <family val="1"/>
      </rPr>
      <t xml:space="preserve">       </t>
    </r>
    <r>
      <rPr>
        <sz val="10"/>
        <color theme="1"/>
        <rFont val="Arial"/>
        <family val="2"/>
      </rPr>
      <t>Povratno informacijo prek signala 0(2)-10VDC.</t>
    </r>
  </si>
  <si>
    <r>
      <t>-</t>
    </r>
    <r>
      <rPr>
        <sz val="7"/>
        <color theme="1"/>
        <rFont val="Times New Roman"/>
        <family val="1"/>
      </rPr>
      <t xml:space="preserve">       </t>
    </r>
    <r>
      <rPr>
        <sz val="10"/>
        <color theme="1"/>
        <rFont val="Arial"/>
        <family val="2"/>
      </rPr>
      <t>Prikazovanje načina, statusa, položaja, končnega položaja s pomočjo LED signalov.</t>
    </r>
  </si>
  <si>
    <r>
      <t>-</t>
    </r>
    <r>
      <rPr>
        <sz val="7"/>
        <color theme="1"/>
        <rFont val="Times New Roman"/>
        <family val="1"/>
      </rPr>
      <t xml:space="preserve">       </t>
    </r>
    <r>
      <rPr>
        <sz val="10"/>
        <color theme="1"/>
        <rFont val="Arial"/>
        <family val="2"/>
      </rPr>
      <t>Shranjevanje podatkov do 32 dni za vzorce v 1-2-minutni intervalih in 13 mesecev za vzorce v največ 2-urnih intervalih. Super hitro beleženje 2-3 ure na največ vsakih 10 sekund.</t>
    </r>
  </si>
  <si>
    <t>Material, temp. in tlačni razred:</t>
  </si>
  <si>
    <r>
      <t>-</t>
    </r>
    <r>
      <rPr>
        <sz val="7"/>
        <color theme="1"/>
        <rFont val="Times New Roman"/>
        <family val="1"/>
      </rPr>
      <t xml:space="preserve">       </t>
    </r>
    <r>
      <rPr>
        <sz val="10"/>
        <color theme="1"/>
        <rFont val="Arial"/>
        <family val="2"/>
      </rPr>
      <t>Ventil z navojnim spojem DN20-50 mm izdelani iz bakrove zlitine, odporne proti razcinkanju AMetal, PN25</t>
    </r>
  </si>
  <si>
    <r>
      <t>-</t>
    </r>
    <r>
      <rPr>
        <sz val="7"/>
        <color theme="1"/>
        <rFont val="Times New Roman"/>
        <family val="1"/>
      </rPr>
      <t xml:space="preserve">       </t>
    </r>
    <r>
      <rPr>
        <sz val="10"/>
        <color theme="1"/>
        <rFont val="Arial"/>
        <family val="2"/>
      </rPr>
      <t>Ventil s prirobničnim spojem DN65-125 izdelani iz nodularne litine v skladu z EN 1563, PN16 in PN25.</t>
    </r>
  </si>
  <si>
    <t>Temp. območje -10°C do 110°C.</t>
  </si>
  <si>
    <t>41a</t>
  </si>
  <si>
    <r>
      <t xml:space="preserve">DN 15: 160 - 1200 l/h, 24 VAC/VDC </t>
    </r>
    <r>
      <rPr>
        <sz val="10"/>
        <color rgb="FF000000"/>
        <rFont val="Arial"/>
        <family val="2"/>
      </rPr>
      <t>±</t>
    </r>
    <r>
      <rPr>
        <sz val="10"/>
        <rFont val="Arial"/>
        <family val="2"/>
      </rPr>
      <t>15%</t>
    </r>
  </si>
  <si>
    <t>41b</t>
  </si>
  <si>
    <r>
      <t xml:space="preserve">DN 20: 380 - 1900 l/h, 24 VAC/VDC </t>
    </r>
    <r>
      <rPr>
        <sz val="10"/>
        <color rgb="FF000000"/>
        <rFont val="Arial"/>
        <family val="2"/>
      </rPr>
      <t>±</t>
    </r>
    <r>
      <rPr>
        <sz val="10"/>
        <rFont val="Arial"/>
        <family val="2"/>
      </rPr>
      <t>15%</t>
    </r>
  </si>
  <si>
    <t>41c</t>
  </si>
  <si>
    <r>
      <t xml:space="preserve">DN 25: 540 - 2700 l/h, 24 VAC/VDC </t>
    </r>
    <r>
      <rPr>
        <sz val="10"/>
        <color rgb="FF000000"/>
        <rFont val="Arial"/>
        <family val="2"/>
      </rPr>
      <t>±</t>
    </r>
    <r>
      <rPr>
        <sz val="10"/>
        <rFont val="Arial"/>
        <family val="2"/>
      </rPr>
      <t>15%</t>
    </r>
  </si>
  <si>
    <t>41d</t>
  </si>
  <si>
    <r>
      <t xml:space="preserve">DN 32: 920 - 4600 l/h, 24 VAC/VDC </t>
    </r>
    <r>
      <rPr>
        <sz val="10"/>
        <color rgb="FF000000"/>
        <rFont val="Arial"/>
        <family val="2"/>
      </rPr>
      <t>±</t>
    </r>
    <r>
      <rPr>
        <sz val="10"/>
        <rFont val="Arial"/>
        <family val="2"/>
      </rPr>
      <t>15%</t>
    </r>
  </si>
  <si>
    <t>41e</t>
  </si>
  <si>
    <r>
      <t xml:space="preserve">DN 40: 1560 - 7800 l/h, 24 VAC/VDC </t>
    </r>
    <r>
      <rPr>
        <sz val="10"/>
        <color rgb="FF000000"/>
        <rFont val="Arial"/>
        <family val="2"/>
      </rPr>
      <t>±</t>
    </r>
    <r>
      <rPr>
        <sz val="10"/>
        <rFont val="Arial"/>
        <family val="2"/>
      </rPr>
      <t>15%</t>
    </r>
  </si>
  <si>
    <t>41f</t>
  </si>
  <si>
    <r>
      <t xml:space="preserve">DN 50: 2680 - 13400 l/h, 24 VAC/VDC </t>
    </r>
    <r>
      <rPr>
        <sz val="10"/>
        <color rgb="FF000000"/>
        <rFont val="Arial"/>
        <family val="2"/>
      </rPr>
      <t>±</t>
    </r>
    <r>
      <rPr>
        <sz val="10"/>
        <rFont val="Arial"/>
        <family val="2"/>
      </rPr>
      <t>15%</t>
    </r>
  </si>
  <si>
    <t>41g</t>
  </si>
  <si>
    <r>
      <t xml:space="preserve">DN 65: 5800 - 29000 l/h, 24 VAC/VDC </t>
    </r>
    <r>
      <rPr>
        <sz val="10"/>
        <color rgb="FF000000"/>
        <rFont val="Arial"/>
        <family val="2"/>
      </rPr>
      <t>±</t>
    </r>
    <r>
      <rPr>
        <sz val="10"/>
        <rFont val="Arial"/>
        <family val="2"/>
      </rPr>
      <t>15%</t>
    </r>
  </si>
  <si>
    <t>41i</t>
  </si>
  <si>
    <t>DN 100: 14200 - 71000 l/h, 24 VAC/VDC ±15%</t>
  </si>
  <si>
    <t>Požarno tesnenje za negorljive cevi iz jekla</t>
  </si>
  <si>
    <t>Požarno tesnenje prehodov strojnih inštalacij. Po predpisanemu EI v načrtu požarne varnosti</t>
  </si>
  <si>
    <t>42a</t>
  </si>
  <si>
    <t xml:space="preserve">do DN50 </t>
  </si>
  <si>
    <t>42b</t>
  </si>
  <si>
    <t>do DN100</t>
  </si>
  <si>
    <t>42c</t>
  </si>
  <si>
    <t>42d</t>
  </si>
  <si>
    <t>Fleksibilne cevi</t>
  </si>
  <si>
    <t>Nizkotlačna gibljiva cev z EPDM gumo z ANSI 304 INOX opletom, za priključitev končnih elementov na cevni sistem. Izdelane po standardu EN 13618/2011. Max. temperatura 90°C, PN 10. Dolžina 500 mm.</t>
  </si>
  <si>
    <t>43a</t>
  </si>
  <si>
    <t>43b</t>
  </si>
  <si>
    <t>43c</t>
  </si>
  <si>
    <t>43d</t>
  </si>
  <si>
    <t>VRV sistem za rezervno hlajenje TK prostorov</t>
  </si>
  <si>
    <t>Sistem zunanje (ali več zunanjih) in večih notranjih enot, v ti. "VRV" izvedbi, za ogrevanje in hlajenje prostor.</t>
  </si>
  <si>
    <t>Sistem deluje z ekološkim hladilnim sredstvom R410a.</t>
  </si>
  <si>
    <r>
      <t xml:space="preserve">Sistem je toplotna črpalka, ki deluje na principu spremenljive količine hladilnega sredstva, z modulacijo vrtljajev brezstopenjsko vodenih kompresorjev in se s tem popolnoma prilagaja potrebam objekta (notranje enote sistema). </t>
    </r>
    <r>
      <rPr>
        <i/>
        <u/>
        <sz val="10"/>
        <color theme="1"/>
        <rFont val="Arial"/>
        <family val="2"/>
      </rPr>
      <t>Omogoča sočasno, neodvisno ogrevanje in hlajenje posameznih enot sistema (ti. "Heat Recovery" sistem.</t>
    </r>
  </si>
  <si>
    <r>
      <t xml:space="preserve">Sistem, ter proizvajalec sistema, sta certificirana po glavnih in priznanih standardih in smernicah in s tem zagotavljata ustrezen nivo kvalitete in skladnost z EU zakonodajo (CE, </t>
    </r>
    <r>
      <rPr>
        <b/>
        <u/>
        <sz val="10"/>
        <color theme="1"/>
        <rFont val="Arial"/>
        <family val="2"/>
      </rPr>
      <t>veljaven Eurovent certifikat z navedenimi tipi notranjih enot</t>
    </r>
    <r>
      <rPr>
        <sz val="10"/>
        <color theme="1"/>
        <rFont val="Arial"/>
        <family val="2"/>
      </rPr>
      <t>, ISO9001, ISO14001, ipd.)</t>
    </r>
  </si>
  <si>
    <t>Oprema je v tovarni pred odpremo popolnoma testirana skladno z njeno uporabo ter zakoni in smernicami v EU (tlačna trdnost &gt;38bar, elektronski test morebitnega puščanja hladiva, vakuumski test do 2 torr, električni "šok" testi, ipd.).</t>
  </si>
  <si>
    <r>
      <t xml:space="preserve">Zunanja enota je primerna za zunanjo postavitev, grajena iz ohišja iz </t>
    </r>
    <r>
      <rPr>
        <b/>
        <i/>
        <sz val="10"/>
        <color theme="1"/>
        <rFont val="Arial"/>
        <family val="2"/>
      </rPr>
      <t>nerjavne pločevine</t>
    </r>
    <r>
      <rPr>
        <sz val="10"/>
        <color theme="1"/>
        <rFont val="Arial"/>
        <family val="2"/>
      </rPr>
      <t>, dodatno prašno barvanega (poliestersko termalno, debelina nanosa min. 70μ).</t>
    </r>
  </si>
  <si>
    <t>44a</t>
  </si>
  <si>
    <t>Zunanja enota</t>
  </si>
  <si>
    <t>Enota je zračno hlajenja, sestavljena iz izmenjevalnika iz aluminijastih lamel, navlečenih na bakrene cevi. Aluminijaste lamele so dodatno prevlečene s plastjo posebnega akrilnega in hidrofilskega premaza, ki zagotavlja dolgo življensko dobo ob visoki odpornosti na atmosfersko korozijo (kisli dež, sol).</t>
  </si>
  <si>
    <t>Sistem kot celota je lahko sestavljen iz ene ali več zunanjih enot, vsaka pa je opremljena z večimi spiralnimi hermetičnimi kompresorji, vsi popolnoma brezkoračno krmiljeni (INVERTER motor), za zagotavljanje natančnega prilagajanja potrebam po hladilni ali ogrevni moči. Naprava omogoča obratovanje tudi v primeru, če je kateri od kompresorjev v okvari (ti, "emergency operation"). Vsi kompresorji so zvočno izolirani.</t>
  </si>
  <si>
    <t>Za odvod kondenzacijske toplote so predvideni (eden ali več) visokoučinkoviti aksialni ventilatorji z DC INVERTER motorjem (brezkoračna regulacija), ki se prilagajajo dejanskim potrebam kondenzatorja oz. uparjalnika.</t>
  </si>
  <si>
    <t>Ventilatorji imajo možnost povišanega zunanjega statičnega tlaka, z ustreznimi nastavitvami vse do 80Pa. Vsak ventilator je lahko nastavljen posebej.</t>
  </si>
  <si>
    <t>Izpih zraka je lahko, odvisno od izvedbe naprave, vertikalni ali horizontalni.</t>
  </si>
  <si>
    <t>Naprava je v komplet sestavljena še z vsemi potrebnimi cevnimi in električnimi povezavami, mikroprocesorskim krmiljem, elektronskim ekspanzijskim ventilom, oljnim separatorjem, sesalnim akumulatorjem, tipala za visoki in nizki tlak, zaščitni termostati, varovalke, fazne zaščite, zaščite proti preobremenitvi kompresorjev, termične zaščite, tekočinske in plinske zaporne ventile, magnetne ventile in vso potrebno senzoriko in krmije za varno, neprekinjeno in zanesljivo delovanje.</t>
  </si>
  <si>
    <t>Glavne varnostne funkcije sistema so predvsem nemoteno in zanesljivo odtaljevanje ter vračanje olja kompresorja.</t>
  </si>
  <si>
    <t>Notranje enote so z zunanjimi enotami povezana z ustreznimi bakrenimi cevmi ustreznih dimenzij. Cevi morajo biti primerne za uporabo v hladilništvu, vsi lotani spoji morajo biti izvedeni v atmosferi zaščitnega plina (dušik - N2), po končani montaži očiščene, razmaščene in zvakuumirane, skladno z navodili proizvajalca.</t>
  </si>
  <si>
    <t>Med notranjimi in zunanjimi enotami je izvedena še ustrezna komunikacijska povezava, s kablom skladno z navodili proizvajalca, z opletom ali brez, ustreznimi odmiki od morebitnih energetskih in ostalih vodnikov v objektu, ter zaporedno priključena na posamezne enote sistema.</t>
  </si>
  <si>
    <t>Regulacija temperatur je standardno vremensko in obremenitveno vodena (kombinacija zunanjih in notranjih pogojev).</t>
  </si>
  <si>
    <r>
      <rPr>
        <i/>
        <u/>
        <sz val="10"/>
        <color theme="1"/>
        <rFont val="Arial"/>
        <family val="2"/>
      </rPr>
      <t>Sistem mora standardno omogočati ti.</t>
    </r>
    <r>
      <rPr>
        <b/>
        <i/>
        <u/>
        <sz val="10"/>
        <color theme="1"/>
        <rFont val="Arial"/>
        <family val="2"/>
      </rPr>
      <t xml:space="preserve"> VRT ali "Variabile Refrigerant Temperature"</t>
    </r>
    <r>
      <rPr>
        <i/>
        <u/>
        <sz val="10"/>
        <color theme="1"/>
        <rFont val="Arial"/>
        <family val="2"/>
      </rPr>
      <t xml:space="preserve"> regulacijo temperature hladilnega sredstva</t>
    </r>
    <r>
      <rPr>
        <sz val="10"/>
        <color theme="1"/>
        <rFont val="Arial"/>
        <family val="2"/>
      </rPr>
      <t>. Sistem na podlagi obremenitev objekta in notranjih pogojev samodejno uravnava (dviga ali spušča) temperaturo uparjanja ali kondenzacije sistema in s tem še dodatno poviša sezonsko učinkovitost sistema, vse skladno z zadnjimi evropskimi ErP direktivami.</t>
    </r>
  </si>
  <si>
    <t>Obenem sistem omogoča (v kolikor aplikacija to zahteva) fiksne temperature uparjanja in kondenzacije.</t>
  </si>
  <si>
    <t>Opisana regulacija sistema istočasno omogoča različne načine obratovanja ob hladnih ali vročih zagonih sistema - npr.: hitro ogretje prostora, ter nato znižanje temperature za najvišjo možno sezonsko učinkovitost, ali obratno, počasno začetno ogrevanje ali hlajenje in zelo visoko sezonsko učinkovitost že v začetni fazi obratovanja.</t>
  </si>
  <si>
    <t>Vsi parametri so enostavno dosegljivi in nastavljivi pooblaščenemu serviserju na zunanji enoti sistema, preko LCD posluževalnega tabloja ali PC orodja.</t>
  </si>
  <si>
    <t>Nominalni tehnični podatki:</t>
  </si>
  <si>
    <t>Hladilna moč: 40.0kW (Tin=27°CDB/19°CWB @ Tz=+35°C, Linst=7,5m)</t>
  </si>
  <si>
    <t>SEER: 6.5</t>
  </si>
  <si>
    <t>Faktor sezonske učinkovitosti hlajenja ηs,c: 255.8%</t>
  </si>
  <si>
    <t>Ogrevalna moč: 45.0kW (Tin=20°CDB @ Tz=7°CDB/6°CWB, Linst=7,5m)</t>
  </si>
  <si>
    <t>SCOP: 4.3</t>
  </si>
  <si>
    <t>Faktor sezonske učinkovitosti ogrevanja ηs,h: 168.3% (povprečna klima)</t>
  </si>
  <si>
    <t>Št. kompresorjev: 2</t>
  </si>
  <si>
    <t>Nominalni obratovalni tok: 15.6A</t>
  </si>
  <si>
    <t>Maksimalni obratovalni tok (MCA): 27.0A</t>
  </si>
  <si>
    <t>Priporočeno varovanje enote: 32A</t>
  </si>
  <si>
    <t>Električno napajanje sistema: 3~, 400V/50Hz</t>
  </si>
  <si>
    <t>Območje delovanja - ogrevanje: od -20°C do +15.5°C</t>
  </si>
  <si>
    <t>Območje delovanja - hlajenje: od -5°C do +43°C</t>
  </si>
  <si>
    <t>Območje delovanja - tehnično hlajenje: od -20°C do +43°C</t>
  </si>
  <si>
    <t>Hladilno sredstvo: R410a</t>
  </si>
  <si>
    <t>Količina hladilnega sredstva v zunanji enoti: 11.8 kg</t>
  </si>
  <si>
    <t>Dimenzije (V x Š x G): 1.685 x 1.240 x 765 mm</t>
  </si>
  <si>
    <t>Teža: 314 kg</t>
  </si>
  <si>
    <t>Zvočna moč: 80.9 dB(A) (po ISO 3744)</t>
  </si>
  <si>
    <t>Zvočni tlak (@1m od enote, @1,5m od tal): 60 dB(A)</t>
  </si>
  <si>
    <t>Freonski priključki: Cu 12.7/28.60/22.20 mm</t>
  </si>
  <si>
    <t>Tip: REYQ16U</t>
  </si>
  <si>
    <t>44b</t>
  </si>
  <si>
    <t>Notranja enota</t>
  </si>
  <si>
    <t>Notranja kanalska enota, skrite izvedbe (vgradnja v strop ipd.) brez maske, z zajemom zraka iz zadnje strani ter vpihom spredaj ravno. Enota je primerna za medkanalno vgradnjo (na kanalsko mrežo), priključitev na kanal iz pocinkane ali druge pločevine se izvede preko tovarniško predvidene prirobnice. Zračni filter, povezovalni kanali, priključne komore in rešetke ipd. za distribucijo zraka niso del dobave notranje enote.</t>
  </si>
  <si>
    <t>Ohišje enote je iz panelov iz pocinkane pločevine, ustrezno protikondenčno in toplotno izolirano.</t>
  </si>
  <si>
    <t>Izmenjevalnik toplote je iz bakrenih cevi in nanje navlečenih aluminijastih lamel. Izmenjevalnik je standardno opremljen z elektronskim ekspanzijskim ventilom (EEV), ki preko ustrezne PID krmilne logike krmilnika, kontrolira pretok hladilnega sredstva čez izmenjevalnik.</t>
  </si>
  <si>
    <t>Ventilator je ti. "Multi Blade" centrifugalni, z več lopaticami, z dvojnim sesanjem, statično in dinamično balansiran za nizki hrup in maksimalni izkoristek. Motor ventilatorja je brezkrtačni DC brezstopenjski (inverter). Sklop je skladen z LOT11 ErP smernicami. Ventilatorj je sposoben premagovanja vsaj 270Pa zunanjega statičnega tlaka čez celo paleto velikosti enot.</t>
  </si>
  <si>
    <t>Na zajemu zraka je nameščen pralni sintetični "long-life" filter (filter za dolgo življensko dobo).</t>
  </si>
  <si>
    <t>Pod enoto je nameščeno korito za zbiranje kondenzata z odprtino za namestitev kondenzne cevi.</t>
  </si>
  <si>
    <t>Višina enote je maksimalno 470mm, maksimalni zvočni tlak enote pa je maksimalno 48dB(A).</t>
  </si>
  <si>
    <t>Enota lahko deluje z žičnim ali brezžičnim daljinskim upravljalnikom, na razpolago pa so mnoge druge opcije krmilja in kontrole (oddaljena tipala, CNS vmesniki, lokalni krmilniki, ipd.)</t>
  </si>
  <si>
    <t>Hladilna moč: 28,0kW</t>
  </si>
  <si>
    <t>Ogrevalna moč: 31,5kW</t>
  </si>
  <si>
    <t>Senzibilna hladilna moč (prostor 22°C ; 50% r.h.): 17,8kW</t>
  </si>
  <si>
    <t>Električna priključna moč: 650W</t>
  </si>
  <si>
    <t>Maksimalni obratovalni tok (MCA): 5.2A</t>
  </si>
  <si>
    <t>Električno napajanje sistema: 1~, 230V/50Hz</t>
  </si>
  <si>
    <t>Pretok zraka ventilatorja (min/med/maks): 52 / 64 / 74 m3/min</t>
  </si>
  <si>
    <t>Razpoložljivi statični tlak ventilatorja (maks.): 250 Pa</t>
  </si>
  <si>
    <t>Primerna za hladilno sredstvo: R410a</t>
  </si>
  <si>
    <t>Dimenzije (V x Š x G): 470 x 1.490 x 1.100 mm</t>
  </si>
  <si>
    <t>Teža: 115 kg</t>
  </si>
  <si>
    <t>Zvočna moč: 76 dB(A) (po ISO 3744)</t>
  </si>
  <si>
    <t>Zvočni tlak (min/med/maks)**: 45 / 46.5 / 48 dB(A)</t>
  </si>
  <si>
    <t>** 1,5m od enote in 1,5m od tal</t>
  </si>
  <si>
    <t>Freonski priključki: Cu 9.52/22.20 mm</t>
  </si>
  <si>
    <t>Tip: FXMQ250A</t>
  </si>
  <si>
    <t>44c</t>
  </si>
  <si>
    <t>Notranja kanalska enota, skrite izvedbe (vgradnja v strop ipd.) brez maske, z zajemom zraka iz zadnje ali spodnje strani ter vpihom spredaj ravno. Enota je primerna za medkanalno vgradnjo (na kanalsko mrežo), priključitev na kanal iz pocinkane ali druge pločevine se izvede preko tovarniško predvidene prirobnice. Povezovalni kanali, priključne komore in rešetke ipd. za distribucijo zraka niso del dobave notranje enote.</t>
  </si>
  <si>
    <t>Ventilator je ti. "Multi Blade" centrifugalni, z več lopaticami, z dvojnim sesanjem, statično in dinamično balansiran za nizki hrup in maksimalni izkoristek. Motor ventilatorja je brezkrtačni DC brezstopenjski (inverter). Sklop je skladen z LOT11 ErP smernicami. Ventilatorj je sposoben premagovanja vsaj 150Pa zunanjega statičnega tlaka čez celo paleto velikosti enot pri vseh hitrostih ventilatorja.</t>
  </si>
  <si>
    <t>Pod enoto je nameščeno korito za zbiranje kondenzata z odprtino za namestitev kondenzne cevi. V enoti je standardno vgrajena tudi črpalka za dvig kondenza na višino 625mm.</t>
  </si>
  <si>
    <t>Višina enote je maksimalno 245mm, maksimalni zvočni tlak enote pa je maksimalno 34dB(A).</t>
  </si>
  <si>
    <t>Hladilna moč: 7.1kW</t>
  </si>
  <si>
    <t>Ogrevalna moč: 8.0kW</t>
  </si>
  <si>
    <t>Senzibilna hladilna moč (prostor 22°C ; 50% r.h.): 4,1kW</t>
  </si>
  <si>
    <t>Električna priključna moč: 62W</t>
  </si>
  <si>
    <t>Maksimalni obratovalni tok (MCA): 0.6A</t>
  </si>
  <si>
    <t>Pretok zraka ventilatorja (min/med/maks): 13.0 / 14.5 / 16.5 m3/min</t>
  </si>
  <si>
    <t>Razpoložljivi statični tlak ventilatorja (maks.): 44 Pa</t>
  </si>
  <si>
    <t>Dimenzije (V x Š x G): 200 x 620 x 1.150 mm</t>
  </si>
  <si>
    <t>Teža: 29 kg</t>
  </si>
  <si>
    <t>Zvočna moč: 54 dB(A) (po ISO 3744)</t>
  </si>
  <si>
    <t>Zvočni tlak (min/med/maks)**: 30 / 34 / 36 dB(A)</t>
  </si>
  <si>
    <t>Freonski priključki: Cu 9.52/15.90 mm</t>
  </si>
  <si>
    <t>Tip: FXDQ63A3</t>
  </si>
  <si>
    <t>44d</t>
  </si>
  <si>
    <t>Žični daljinski upravljalnik</t>
  </si>
  <si>
    <t>Lokalni, stilski, žični daljinski upravljalnik, z LCD displejem občutljivim na dotik (TOUCH). Krmilnik lahko krmili do 16 notranjih enot, možno pa je priključiti tudi več (2) krmilnika na isto notranjo enoto (master/slave).</t>
  </si>
  <si>
    <t>Krmilnik je na razpolago v stislkem kompaktnem plastičnim ohišju, dimenzij 85x85mm, v treh različnih barvah (bela, siva ali črna), za lažje prilagajanje notranjemu okolju prostora. Grafični LCD zaslon je uporabniku prijazen z enostavnimi in jasno preglednimi ikonami, dovolj svetel, ne glede na prostorsko osvetlitev.</t>
  </si>
  <si>
    <t>Na krmilniku so na razpolago vse informacije in parametri sistema, z različnimi stopnjami dostopa - uporabnik, monter ali serviser. Za enostavno parametriranje in spreminjanje nastavitev sistema je krmilnik opremljen z "Bluetooth Low Energy" sprejemnikom, za povezavo s pametnimi telefoni ali tablicami, preko ustrezne aplikacije.</t>
  </si>
  <si>
    <t>Osnovne funkcije krmilnika so vklop in izklop enote, nastavitev želene temperature v prostoru, režim obratovanja sistema ali enote, nastavitve izpiha zraka (kontrola loput enot, kjer je to možno), indikaija filtra z resetom ter prikaz morebitne okvare sistema (v obliki kode napake). Napredne funkcije, kot so urniki, različni dnevni in nočni režimi obratovanja, varčevanje z energijo, ipd., so na razpolago preko aplikacije na pametnih napravah in Bluetooth povezave.</t>
  </si>
  <si>
    <t>Tip: BRC1H52W/S/K (barva po izbiri projektanta oz. arhitekta)</t>
  </si>
  <si>
    <t>44e</t>
  </si>
  <si>
    <t>Centralno nadzorni sistem (CNS) VRV sistema</t>
  </si>
  <si>
    <t>za nadzor in kontrolo sistema iz skupne točke, s pomočjo zaslona na dotik, ter integriranega WEB strežnika na vmesniku samem (preko HTTP omrežja)</t>
  </si>
  <si>
    <t>Sistem je sestavljen iz krmilnika, primernega za montažo na steno, z lastno procesorsko enoto (CPU), integrirano signalizacijo (LED lučke) za enostavno kontrolo delovanja, ter pripadajočo opremo za vzpostavitev funkcije centralnega krmilja.</t>
  </si>
  <si>
    <t>Krmilnik je opremljen z ustreznimi priključki za enostavno dostopnost in parametriranje - RS-485 za komunikacijo z VRV sistemom, LAN RJ-45 za povezavo v LAN omrežje, dodatni digitalni vhodi (4) za integracijo oz. kontrolo zunanjih naprav, ter SD in USB servisna priključka.</t>
  </si>
  <si>
    <t>Krmilnik omogoča uporabniku nadzor in kontrolo nad vsemi bistvenimi parametri sistema, kot so vklop/izklop, želene temperature, režim delovanja, hitrosti ventilatorjev, prikaz morebitnih okvar sistema, nastavitve in kontrola urnikov (tedenski), dodatne napredne funkcije, ipd.</t>
  </si>
  <si>
    <t>Tip: iTM DCM601A51</t>
  </si>
  <si>
    <t>44f</t>
  </si>
  <si>
    <t>Vmesnik za povezavo VRV sistema na CNS</t>
  </si>
  <si>
    <t>Vmesnik za povezavo VRV sistema na centralno nadzorni sistem (CNS) objekta, za nadzor in kontrolo sistema iz skupne točke, preko MODBUS RS485 protokola.</t>
  </si>
  <si>
    <t>Sistem je sestavljen iz krmilnika, primernega za stensko montažo, z lastno procesorsko enoto (CPU), integrirano signalizacijo (LED lučke) za enostavno kontrolo delovanja, ter pripadajočo opremo za vzpostavitev funkcije centralnega krmilja.</t>
  </si>
  <si>
    <t>Krmilnik je opremljen z ustreznimi priključki za enostavno dostopnost in parametriranje - RS-485 za komunikacijo z VRV sistemom, LAN RJ-45 za povezavo servisnega orodja, ter SD in USB servisna priključka.</t>
  </si>
  <si>
    <t>Tip: EKMBDXB</t>
  </si>
  <si>
    <t>44g</t>
  </si>
  <si>
    <t>Branch Selector</t>
  </si>
  <si>
    <t>Enota za izbiro režima delovanja sistema z vračanjem toplote (Heat Recovery), na katero se lahko priključi določeno število notranjih enot, ki lahko nato poljubno obratujejo v različnih režimih delovanja, ne glede na druge enote v sistemu.</t>
  </si>
  <si>
    <t>Naprava oz. BS ("Branch Selector") enota je sestavljena iz ohišja iz pocinkane pločevine, elektronskimi ekspanzijskimi ali magnetnimi ventili, za kontrolo pretoka hladilnega sredstva ustreznega stanja in s tem neodvisno delovanje posamezne notranje enote, vključno z ustreznimi priključki za bakrene cevi instalacije</t>
  </si>
  <si>
    <t>44g1</t>
  </si>
  <si>
    <t>Tip: BS1Q10A, število priključkov 1, nazivna kapaciteta priključenih notranjih enot do 11kW</t>
  </si>
  <si>
    <t>44g2</t>
  </si>
  <si>
    <t>Tip: BS1Q25A, število priključkov 1, nazivna kapaciteta priključenih notranjih enot do 28kW</t>
  </si>
  <si>
    <t>44h</t>
  </si>
  <si>
    <t>Odcepni kos</t>
  </si>
  <si>
    <t>Originalni, tovarniško sestavljeni in lotani, izolirani, razmaščeni in očiščeni odcepni kos bakrene instalacije hladilnega sredstva, za razvejanje instalacije do priključkov posameznih notranjih enot.</t>
  </si>
  <si>
    <t>44h1</t>
  </si>
  <si>
    <t>Tip: KHRQ23M20T, za 3-cevni sistem, nazivna kapaciteta priključenih notranjh enot do 20kW</t>
  </si>
  <si>
    <t>44h2</t>
  </si>
  <si>
    <t>Tip: KHRQ23M29T9, za 3-cevni sistem, nazivna kapaciteta priključenih notranjh enot do 29kW</t>
  </si>
  <si>
    <t>44h3</t>
  </si>
  <si>
    <t>Tip: KHRQ23M64T, za 3-cevni sistem, nazivna kapaciteta priključenih notranjh enot do 64kW</t>
  </si>
  <si>
    <t>44i</t>
  </si>
  <si>
    <t>Cevovodi iz bakrenih cevi</t>
  </si>
  <si>
    <r>
      <t xml:space="preserve">Cevovodi iz bakrenih cevi za povezavo hladilnih naprav po navodilih proizvajalca, s tovarniško (manjše dimenzije) ali dodatno izolacijo (večje dimenzije), po EN 12735-1, trdo spojeni v atmosferi z uporabo zaščitnega plina </t>
    </r>
    <r>
      <rPr>
        <u/>
        <sz val="10"/>
        <color theme="1"/>
        <rFont val="Arial"/>
        <family val="2"/>
      </rPr>
      <t>(dušik - N2)</t>
    </r>
    <r>
      <rPr>
        <sz val="10"/>
        <color theme="1"/>
        <rFont val="Arial"/>
        <family val="2"/>
      </rPr>
      <t>, vključno s fitingi, tesnilnim in dodajnim materialom, zunaj objekta z dodatno UV in fizično zaščito (proti direktnemu sončnemu obsevanju in fizičnim poškodbam izolacije), ustreznih dimenzij:</t>
    </r>
  </si>
  <si>
    <t>*bakrene povezave in izvedba le-teh med zunanjo in notranjimi enotami morajo biti v skladu z navodili in shemami proizvajalca oz. dobavitelja opreme. Ustrezati morajo vsem dolžinskim omejitvam in po končani montaži ustrezno preverjena, očiščena in zvakuumirana..</t>
  </si>
  <si>
    <t>44i1</t>
  </si>
  <si>
    <t>zunanji premer R 3/8 (9,52 mm)</t>
  </si>
  <si>
    <t>44i2</t>
  </si>
  <si>
    <t>zunanji premer R 1/2 (12,70 mm)</t>
  </si>
  <si>
    <t>44i3</t>
  </si>
  <si>
    <t>zunanji premer R 5/8 (15,88 mm)</t>
  </si>
  <si>
    <t>44i4</t>
  </si>
  <si>
    <t>zunanji premer R 3/4 (19,05 mm)</t>
  </si>
  <si>
    <t>44i5</t>
  </si>
  <si>
    <t>zunanji premer R 7/8 (22,22 mm)</t>
  </si>
  <si>
    <t>44i7</t>
  </si>
  <si>
    <t>zunanji premer R 1 1/8 (28,60 mm)</t>
  </si>
  <si>
    <t>44j</t>
  </si>
  <si>
    <t>Zaščita bakrenih cevovodov</t>
  </si>
  <si>
    <t>Zaščita bakrenih cevovodov (par bakrenih cevi s tovarniško izolacijo) izven objekta, oplaščeno z aluminijastim (Alu) oklepom, zaprto v kabelsko polico s pokrovom, zaščiteno z zaščitno PP cevjo, za zaščito instalacije pred fizičnimi poškodbami in direktnim sončnim sevanjem (UV zaščita)</t>
  </si>
  <si>
    <t>44k</t>
  </si>
  <si>
    <t>Pocinkana kabelska polica</t>
  </si>
  <si>
    <t>Pocinkana kabelska polica, brez pokrova, za polaganje instalacij znotraj objekta, različnih dimenzij (glede na debelino Cu instalacije in izolacije), za montažo na steno ali strop, vključno s potrebnimi spojnimi in prehodnimi kosi, ter pritrdilnim materialom in profili</t>
  </si>
  <si>
    <t>44l</t>
  </si>
  <si>
    <t>Pritrdilni material</t>
  </si>
  <si>
    <t>Pritrdilni material za montažo sistema ogrevanja in hlajenja, vključno s pritrdilnimi trakovi, profili, navojnimi palicami, podložkami, maticami, ipd. potrebnimi za montažo notranjih enot in bakrene instalacije sistema</t>
  </si>
  <si>
    <t>44m</t>
  </si>
  <si>
    <t>Signalni kabli</t>
  </si>
  <si>
    <t>Dobava in montaža signalnih kablov v zaščitnem opletu (pogojno brez, z zagotovitvijo minimalnih razdalj do bližnjih energetskih kablov) za povezavo med zunanjimi in notranjimi enotami, ter morebitno povezavo do žičnih daljinskih upravljalnikov</t>
  </si>
  <si>
    <t>*komunikacijska povezava se izvede od zunanje do zanje notranje enote zaporedno! Vzporedna vezava (prekinjanje komunikacijeske povezave, zvezda, ipd.) ni dovoljena.</t>
  </si>
  <si>
    <t>- 2 x 0,75mm2 oklopljen kabel za signal oz. komunikacijo</t>
  </si>
  <si>
    <t>44n</t>
  </si>
  <si>
    <t>Odtok kondenzata</t>
  </si>
  <si>
    <t>Izvedba odtoka kondenzata od zunanje enote ob objektu, vključno z lovilnim koritom iz pocinkane pločevine nameščenim pod zunanjo enoto, opremljeno s samoregulirnim grelnim kablom, ki preprečuje zamrzovanje kondenzata v zimskih ekstremih, odtok speljan v ponikovanje objekta, bližnji žleb, ipd.</t>
  </si>
  <si>
    <t>44o</t>
  </si>
  <si>
    <t>Zaključna dela</t>
  </si>
  <si>
    <t>Po končani montaži tlačni preizkus instalacije (dušik, N2 - 24ur, 40bar), izdaja zapisnika, vakuumiranje instalacije, ter morebitno dodatno polnjenje sistema s hladilnim sredstvom.</t>
  </si>
  <si>
    <t>44o1</t>
  </si>
  <si>
    <t>skladno z navodili proizvajalca (R410a, predvideno cca. 11.2kg)</t>
  </si>
  <si>
    <t>44o2</t>
  </si>
  <si>
    <t>skladno z navodili proizvajalca (R410a, predvideno cca. 12.3kg)</t>
  </si>
  <si>
    <t>44p</t>
  </si>
  <si>
    <t>Bočna vetrna zaščita</t>
  </si>
  <si>
    <t>Izdelava in montaža bočne vetrne zaščite glede na dobavljen tip zunanje enote. Vetrna zaščita se izdela v obliki bočnih panelov po navodilih dobavitelja zunanje enote.</t>
  </si>
  <si>
    <t>Dodatna oprema za parni vlažilnik N2</t>
  </si>
  <si>
    <t>Parni vlažilnik z distribucijskimi cevmi, regulacijskim ventilom, s plovčnim odvajalnikom in notranjim termostatskim odzračevalnikom bo dobavljen v sklopu prezračevalne naprave. Dodatno je potrebno dobaviti in montirati:
- manometer 0-6 bar, premer 100mm, manometrski ventil in U cevka, vse nerjaveče izvedbe AISI316L, navojni priključek 1/2"
- zaporni ventil tesnjen z mehom DN32 PN16 prirobnične izvedbe, ohišje in notranji deli iz nerjavečega jekla AISI316L, v kompletu s snemljivo toplotno izolacijo iz tekstila do 150°C,
- nepovratnim ventilom za navojno vgradnjo, material ohišja in notranji deli nerjaveče AISI316L, 
Priključek dovodne pare: DN15
Odvoda kondenzata: DN15
Količina pare je 25,7 kg/h, p=3,0 barg
V kompletu z nerjavečim montažnim materialom - protiprirobnice, podporni, vijačni, spojni-hidravlični in tesnilni material in snemljivo toplotno izolacijo iz tekstila do 150°C - izolirano vse razen odvajalnikov kondenzata.</t>
  </si>
  <si>
    <t>Dodatna oprema za parni vlažilnik N6</t>
  </si>
  <si>
    <t>Parni vlažilnik z distribucijskimi cevmi, regulacijskim ventilom, s plovčnim odvajalnikom in notranjim termostatskim odzračevalnikom bo dobavljen v sklopu prezračevalne naprave. Dodatno je potrebno dobaviti in montirati:
- manometer 0-6 bar, premer 100mm, manometrski ventil in U cevka, vse nerjaveče izvedbe AISI316L, navojni priključek 1/2"
- zaporni ventil tesnjen z mehom DN32 PN16 prirobnične izvedbe, ohišje in notranji deli iz nerjavečega jekla AISI316L, v kompletu s snemljivo toplotno izolacijo iz tekstila do 150°C,
- nepovratnim ventilom za navojno vgradnjo, material ohišja in notranji deli nerjaveče AISI316L, 
Priključek dovodne pare: DN25
Odvoda kondenzata: DN15
Količina pare je 85,5 kg/h, p=3,0 barg
V kompletu z nerjavečim montažnim materialom - protiprirobnice, podporni, vijačni, spojni-hidravlični in tesnilni material in snemljivo toplotno izolacijo iz tekstila do 150°C - izolirano vse razen odvajalnikov kondenzata.</t>
  </si>
  <si>
    <t>Dodatna oprema za parni vlažilnik N7.x</t>
  </si>
  <si>
    <t>Parni vlažilnik z distribucijskimi cevmi, regulacijskim ventilom, s plovčnim odvajalnikom in notranjim termostatskim odzračevalnikom bo dobavljen v sklopu prezračevalne naprave. Dodatno je potrebno dobaviti in montirati:
- manometer 0-6 bar, premer 100mm, manometrski ventil in U cevka, vse nerjaveče izvedbe AISI316L, navojni priključek 1/2" - 2 kpl
- zaporni ventil tesnjen z mehom DN32 PN16 prirobnične izvedbe, ohišje in notranji deli iz nerjavečega jekla AISI316L, v kompletu s snemljivo toplotno izolacijo iz tekstila do 150°C,
- nepovratnim ventilom za navojno vgradnjo, material ohišja in notranji deli nerjaveče AISI316L, 
Priključek dovodne pare: DN20
Odvoda kondenzata: DN15
Količina pare je 60,6 kg/h, p=3,0 barg
V kompletu z nerjavečim montažnim materialom - protiprirobnice, podporni, vijačni, spojni-hidravlični in tesnilni material in snemljivo toplotno izolacijo iz tekstila do 150°C - izolirano vse razen odvajalnikov kondenzata.</t>
  </si>
  <si>
    <t>Dodatna oprema za parni vlažilnik N8.x</t>
  </si>
  <si>
    <t>Parni vlažilnik z distribucijskimi cevmi, regulacijskim ventilom, s plovčnim odvajalnikom in notranjim termostatskim odzračevalnikom bo dobavljen v sklopu prezračevalne naprave. Dodatno je potrebno dobaviti in montirati:
- manometer 0-6 bar, premer 100mm, manometrski ventil in U cevka, vse nerjaveče izvedbe AISI316L, navojni priključek 1/2"
- zaporni ventil tesnjen z mehom DN32 PN16 prirobnične izvedbe, ohišje in notranji deli iz nerjavečega jekla AISI316L, v kompletu s snemljivo toplotno izolacijo iz tekstila do 150°C,
- nepovratnim ventilom za navojno vgradnjo, material ohišja in notranji deli nerjaveče AISI316L, 
Priključek dovodne pare: DN32
Odvoda kondenzata: DN15
Količina pare je 130,2 kg/h, p=3,0 barg
V kompletu z nerjavečim montažnim materialom - protiprirobnice, podporni, vijačni, spojni-hidravlični in tesnilni material in snemljivo toplotno izolacijo iz tekstila do 150°C - izolirano vse razen odvajalnikov kondenzata.</t>
  </si>
  <si>
    <t>Dodatna oprema za parni vlažilnik N10</t>
  </si>
  <si>
    <t>Parni vlažilnik z distribucijskimi cevmi, regulacijskim ventilom, s plovčnim odvajalnikom in notranjim termostatskim odzračevalnikom bo dobavljen v sklopu prezračevalne naprave. Dodatno je potrebno dobaviti in montirati:
- manometer 0-6 bar, premer 100mm, manometrski ventil in U cevka, vse nerjaveče izvedbe AISI316L, navojni priključek 1/2"
- zaporni ventil tesnjen z mehom DN32 PN16 prirobnične izvedbe, ohišje in notranji deli iz nerjavečega jekla AISI316L, v kompletu s snemljivo toplotno izolacijo iz tekstila do 150°C,
- nepovratnim ventilom za navojno vgradnjo, material ohišja in notranji deli nerjaveče AISI316L, 
Priključek dovodne pare: DN20
Odvoda kondenzata: DN15
Količina pare je 64,8 kg/h, p=3,0 barg
V kompletu z nerjavečim montažnim materialom - protiprirobnice, podporni, vijačni, spojni-hidravlični in tesnilni material in snemljivo toplotno izolacijo iz tekstila do 150°C - izolirano vse razen odvajalnikov kondenzata.</t>
  </si>
  <si>
    <t>Oprema parovoda za termodezinfekcijo vložkov in ogrodij 2.K</t>
  </si>
  <si>
    <t>1/2"</t>
  </si>
  <si>
    <t>DN32 PN40</t>
  </si>
  <si>
    <t>Dobava in montaža grupe za odvod kondenzata s plovčnim odvajalnikom in notranjim termostatskim odzračevalnikom, kot npr.Spirax Sarco FTS14-4.5 ali enakovredni, nepovratnim ventilom za medprirobnično vgradnjo, ter zapornim ventilom s tesnilnim mehom - 2 kos, material ohišja in notranji deli nerjaveče AISI316L, prirobnične izvedbe PN16-40. V kompletu z montažnim materialom - protiprirobnice, podporni, vijačni, spojni, tesnilni material in snemljivo toplotno izolacijo iz tekstila do 150°C - izolirano vse razen odvajalnika kondenzata.</t>
  </si>
  <si>
    <t>Oprema cevovodov in cevnih elementov</t>
  </si>
  <si>
    <t>Brezšivna jeklena cev</t>
  </si>
  <si>
    <t>Dobava in montaža brezšivne cevi, material St.35.8, EN10216-2/DIN17175, PN25, tovarniško peskana in zaščitena z korozijskim premazom debeline min.25 micronov. 
Vključno z varilnim materialom, varilnimi koleni, cevnimi redukcijami, T-kosi, prirobnicami, ter objemkami s profilno gumo in obešalno-podpornimi elementi (drsne garniture) objemke cevovoda iz pocinkanega materiala.
Vkjučno dobava in montaža toplotne izolacije novomontiranih cevi, cevnih lokov in armatur s cevaki iz kamene volne, oplaščeno z Alu folijo in zaščiteno z Alu pločevino 0,8mm. Vključno s pomožnim, montažnim, tesnilnim materialom in funkcionalno montažo.</t>
  </si>
  <si>
    <t>DN 15, Ø21,3 - debelina 40 mm</t>
  </si>
  <si>
    <t>DN 20, Ø26,7x1,6 - debelina 40 mm</t>
  </si>
  <si>
    <t>DN 25, Ø33,7 - debelina 50 mm</t>
  </si>
  <si>
    <t>DN 32, Ø42,4 - debelina 50 mm</t>
  </si>
  <si>
    <t>7e</t>
  </si>
  <si>
    <t>DN 40, Ø48,3 - debelina 60 mm</t>
  </si>
  <si>
    <t>7f</t>
  </si>
  <si>
    <t>DN 50, Ø60,3 - debelina 60 mm</t>
  </si>
  <si>
    <t>7g</t>
  </si>
  <si>
    <t>DN 65, Ø76,1 - debelina 80 mm</t>
  </si>
  <si>
    <t>7h</t>
  </si>
  <si>
    <t>DN 80, Ø88,9 - debelina 100 mm</t>
  </si>
  <si>
    <t>Brezšivna nerjaveča cev</t>
  </si>
  <si>
    <t>Dobava in montaža brezšivne cevi, material 1.4404, ISO1127 vključno z varilnim materialom, varilnimi koleni, cevnimi redukcijami, T-kosi, prirobnicami, ter objemkami s profilno gumo in obešalno-podpornimi elementi (drsne garniture) objemke cevovoda iz pocinkanega materiala.
Vkjučno dobava in montaža toplotne izolacije novomontiranih cevi, cevnih lokov in armatur s cevaki iz kamene volne, oplaščeno z Alu folijo in zaščiteno z Alu pločevino 0,8mm. Vključno s pomožnim, montažnim, tesnilnim materialom in funkcionalno montažo.</t>
  </si>
  <si>
    <t>8a</t>
  </si>
  <si>
    <t>DN 15, Ø21,3x1,6 - debelina 40 mm</t>
  </si>
  <si>
    <t>8b</t>
  </si>
  <si>
    <t>8c</t>
  </si>
  <si>
    <t>DN 25, Ø33,7x2,0 - debelina 50 mm</t>
  </si>
  <si>
    <t>8d</t>
  </si>
  <si>
    <t>DN 32, Ø42,4x2,0 - debelina 50 mm</t>
  </si>
  <si>
    <t>8e</t>
  </si>
  <si>
    <t>DN 40, Ø48,3x2,0 - debelina 60 mm</t>
  </si>
  <si>
    <t>8f</t>
  </si>
  <si>
    <t>DN 50, Ø60,3x2,0 - debelina 60 mm</t>
  </si>
  <si>
    <t>8g</t>
  </si>
  <si>
    <t>DN 80, Ø88,9x2,0 - debelina 80 mm</t>
  </si>
  <si>
    <t>za izvedbo fiksnih in drsniih podpor, izdelan iz pocinkanih jeklenih trakov in profilov, z gumijastimi vložki za preprečitev toplotnih mostov.</t>
  </si>
  <si>
    <t>Jekleni aksialni kompenzator DN50</t>
  </si>
  <si>
    <t>iz nerjavečega jekla 1.4404 z varilnimi priključki za temperature do 550°C, 
- za cev 60.3x2,9 mm
- aksialni pomik 68 mm (+-34 mm)
- skupna dolžina 320 mm
kot npr. Stenflex tip SA13</t>
  </si>
  <si>
    <t>Požarno tesnenje</t>
  </si>
  <si>
    <t>11b</t>
  </si>
  <si>
    <t>11c</t>
  </si>
  <si>
    <t>11d</t>
  </si>
  <si>
    <t>11e</t>
  </si>
  <si>
    <r>
      <t xml:space="preserve">Priprava prehodov strojnih inštalacij                                                             
</t>
    </r>
    <r>
      <rPr>
        <sz val="10"/>
        <rFont val="Arial"/>
        <family val="2"/>
      </rPr>
      <t>Dijamantno vrtanje prebojev</t>
    </r>
  </si>
  <si>
    <t>12a</t>
  </si>
  <si>
    <t>Za cevovod DN40, velikost preboja 202mm</t>
  </si>
  <si>
    <t>12b</t>
  </si>
  <si>
    <t>Za cevovod DN50, velikost preboja 202mm</t>
  </si>
  <si>
    <t>12c</t>
  </si>
  <si>
    <t>Za cevovod DN65 (brez izolacije), velikost preboja 152mm, izolirati s cevakom debeline 50mm, na vsako stran 1 meter</t>
  </si>
  <si>
    <r>
      <t>Izdelava skic in izvedbenih detajlov izvajalca</t>
    </r>
    <r>
      <rPr>
        <sz val="10"/>
        <rFont val="Arial"/>
        <family val="2"/>
      </rPr>
      <t xml:space="preserve"> del (podpiranje, obešanje, priključevanja, križanja in podobno)</t>
    </r>
  </si>
  <si>
    <r>
      <t>Pripravljalna dela</t>
    </r>
    <r>
      <rPr>
        <sz val="10"/>
        <rFont val="Arial"/>
        <family val="2"/>
      </rPr>
      <t>, zarisovanje, pobiranje mer, zaključna dela</t>
    </r>
  </si>
  <si>
    <r>
      <t>Izpiranje cevovodov</t>
    </r>
    <r>
      <rPr>
        <sz val="10"/>
        <rFont val="Arial"/>
        <family val="2"/>
      </rPr>
      <t xml:space="preserve"> s čisto filtrirano vodo (delci &lt; 25 mm)</t>
    </r>
  </si>
  <si>
    <t>Dvigala, dvižne ploščadi</t>
  </si>
  <si>
    <t>kompl</t>
  </si>
  <si>
    <t>Najem, dostava dvigal za montažo črpalk,
najem dvižnih ploščadi za izvedbo cevovodov</t>
  </si>
  <si>
    <t>Tlačni, tesnostni in ostali potrebni preizkusi sistemov</t>
  </si>
  <si>
    <t>z zapisniki o izvedbah preizkusov, podpisanimi s strani nadzornega organa. Tlačni preizkusi se izvedejo z elektronskim merilnikom. V kolikor je za posamezno instalacijo potrebno pridobiti ustrezno dokumentacijo drugega podjetja, je potrebno upoštevati stroške nadzora s strani tega podjetja, naročilo preizkusov in pridobitev dokumentacije o ustreznosti in uspešno opravljenih preizkusih.</t>
  </si>
  <si>
    <r>
      <t>Polnjenje sistemov z mehko filtrirano vodo</t>
    </r>
    <r>
      <rPr>
        <sz val="10"/>
        <rFont val="Arial"/>
        <family val="2"/>
      </rPr>
      <t xml:space="preserve"> trdote 5°dH  (delci &lt; 25 mm)</t>
    </r>
  </si>
  <si>
    <t>Količina vode ca. 25.000 l</t>
  </si>
  <si>
    <r>
      <t>Polnjenje sistemov z mešanico glikola in mehke filtrirane vode</t>
    </r>
    <r>
      <rPr>
        <sz val="10"/>
        <rFont val="Arial"/>
        <family val="2"/>
      </rPr>
      <t xml:space="preserve"> trdote 5°dH  (delci &lt; 25 mm).  Glikol je zajet v zgornjem poglavju.</t>
    </r>
  </si>
  <si>
    <t>Količina mešanice ca. 5.000 l</t>
  </si>
  <si>
    <t>Ureguliranje vseh cevnih razvodov</t>
  </si>
  <si>
    <t>z nastavitvijo regulacijskih elementov na posameznih končnih elementih in v sistemu, izvedbo meritev pretokov ter pridobitev zapisnika o uravnovešanju cevnih sistemov.</t>
  </si>
  <si>
    <r>
      <t>Zagon in kontrola</t>
    </r>
    <r>
      <rPr>
        <sz val="10"/>
        <rFont val="Arial"/>
        <family val="2"/>
      </rPr>
      <t xml:space="preserve"> posameznega sistema v celoti  ter izdelava zapisnika o funkcionalnosti sistema</t>
    </r>
  </si>
  <si>
    <t>Prenos oštevilčenja izvedenih požarno varstvenih del (PVD) v načrte</t>
  </si>
  <si>
    <t>Ročni vnos. Vključno z izdelavo in dostavo digitalnih fotografij protipožarnih ukrepov.</t>
  </si>
  <si>
    <r>
      <t>Pregled ustreznosti tesnitve protipožarnih prehodov instalacij</t>
    </r>
    <r>
      <rPr>
        <sz val="10"/>
        <rFont val="Arial"/>
        <family val="2"/>
      </rPr>
      <t xml:space="preserve"> s strani pooblaščenega preglednika, vključno s potrditvijo neoporečnosti ali poročilu o odstopanju</t>
    </r>
  </si>
  <si>
    <r>
      <t>Vris sprememb</t>
    </r>
    <r>
      <rPr>
        <sz val="10"/>
        <rFont val="Arial"/>
        <family val="2"/>
      </rPr>
      <t xml:space="preserve"> nastalih med gradnjo v PZI načrt ter predaja teh izdelovalcu PID načrta.</t>
    </r>
  </si>
  <si>
    <r>
      <t>Izdelava shem</t>
    </r>
    <r>
      <rPr>
        <sz val="10"/>
        <rFont val="Arial"/>
        <family val="2"/>
      </rPr>
      <t xml:space="preserve"> toplotnih postaj v okvirju vključno s kratkimi navodili o delovanju</t>
    </r>
  </si>
  <si>
    <r>
      <t>Označevanje cevovodov</t>
    </r>
    <r>
      <rPr>
        <sz val="10"/>
        <rFont val="Arial"/>
        <family val="2"/>
      </rPr>
      <t xml:space="preserve"> in vgrajenih naprav skladno s starndardom DIN 2403 z označevalnimi okvirji dimenzije 105x55 mm z jeklenim zateznim pasom ter nalepkami za označbo smeri toka.</t>
    </r>
  </si>
  <si>
    <t>Označevanje krogotokov talnega ogrevanja</t>
  </si>
  <si>
    <t>Sodelovanje izvajalcev pri postopkih stavljenja v obratovanje, podrobno podano v priloženem Cx Načrtu, ter preizkusi, meritve, sistemska navodila in usposabljanja, ki vključujejo:</t>
  </si>
  <si>
    <t xml:space="preserve">•	Nastavitev in meritev pretočnih količin grelne in hladilne vode in/ali mešanice skozi vse hidronske naprave, za sisteme spremenljivim pretokom ob upoštevanju projektiranega dejavnika raznolikosti, izveden in dokumentiran s strani za to pooblaščenega tehnika TAB (Testing, Adjusting &amp; Balancing) najmanj v obsegu enega od priznanih tehničnih standardov in ob podanih dovoljenih največjih odstopanjih v prilogi dokumenta »Stavljenje v obratovanje«, ki so strožji kot sicer dovoljeni s Pravilnikom o prezračevanju in klimatizaciji stavb. </t>
  </si>
  <si>
    <t xml:space="preserve">•	Priprava sistemskih navodil vseh hidroničnih sistemov, to je sestavljenega dokumenta, osredotočenega na vsak posamezni sistem kot celoto, ki vključuje projektno in drugo tehnično dokumentacijo, priročnik za uporabo posameznega sistema, informacije o njegovem vzdrževanju, zapisnike o funkcionalnih preizkušanjih ob stavljenju v obratovanje ter dodatne informacije za uporabnika, potrebnih za obratovanje in vzdrževanje. Sistemska navodila ne predstavljajo proizvajalčeva navodila za uporabo in vzdrževanje posamezne naprave! </t>
  </si>
  <si>
    <t>•	Priprava podrobnega programa usposabljanja, teoretičnega v učilnici in praktičnega na licu mesta, ločeno za obratovalno-vzdrževalno osebje in uporabnike, skupaj z njegovo izvedbo s slikovnim in zvočnim snemanjem ter predajo obojega (pripravljenega gradiva in posnetka) na elektronskem mediju (CD).</t>
  </si>
  <si>
    <t>Izdelava primopredajne dokumentacije</t>
  </si>
  <si>
    <t>4.2.1.</t>
  </si>
  <si>
    <t>NAPRAVE IN OPREMA</t>
  </si>
  <si>
    <t>NADTLAK</t>
  </si>
  <si>
    <t>KANALI IN DISTRIBUCIJSKI ELEMENTI</t>
  </si>
  <si>
    <t>SKUPAJ PREZRAČEVANJE</t>
  </si>
  <si>
    <t>Prezračevalne naprave - SPLOŠEN OPIS</t>
  </si>
  <si>
    <t>Dvoetažne (ločene ali kompaktne), dvojno-stenske naprave za notranjo ali zunanjo postavitev, iz ohišja modularne izvedbe.</t>
  </si>
  <si>
    <t>Vse naprave morajo biti zaradi higienskih tehničnih smernic (higiena, vzdrževanje in čiščenje) in namembnost prostorv, projektirane skladno s higienskim standardom SIST DIN 1946-4, smiselno pa se uporabi tudi druge (npr. VDI 6022, tehnične smernice IZS, ipd.).</t>
  </si>
  <si>
    <t>Naprave naj imajo za dokazovanje skladnosti s standardi izdane ustrezne certifikate neodvisnih institucij (npr. Eurovent, TÜV, VDI6022, DIN 1946-4, CE ipd.) ter naj s tem ustrezajo vsem slovenskim in evropskim normam in zakonom, izdelane pa naj so v tovarni z ustreznimi organizacijskimi in okoljskimi certifikati (ISO9001, ISO14001, ipd.).</t>
  </si>
  <si>
    <t>Certifikati morajo dokazovati tudi splošne informacije naprav in tovarne proizvajalca za dotične naprave (npr. maksimalne dimenzije, ki jih proizvajalec certificira, ustreznost izbornih programov naprav, da v samem programu sploh sodeluje, ipd.)</t>
  </si>
  <si>
    <t>Vse komponente dobavljenih naprav morajo biti označene (alumninijasta tablica s podatki).</t>
  </si>
  <si>
    <t>Ohišje naprav</t>
  </si>
  <si>
    <t>Minimalne zahteve po kvalieti ohišja</t>
  </si>
  <si>
    <t>Vse naprave naj imajo ohišje s termičnimi karakteristikami minimalno T2 in TB2.</t>
  </si>
  <si>
    <t>Ostali parametri ohišja naj bodo pri vseh min.:
Klasifikacija mehanske stabilnosti ohišja po EN 1886: D1
Klasifikacija tesnosti ohišja pri negativnem tlaku -400 Pa: L1
Klasifikacija tesnosti ohišja pri pozitivnem tlaku +700 Pa: L2</t>
  </si>
  <si>
    <t>Razred puščanja/obvoda ob filtrih: F9</t>
  </si>
  <si>
    <t>Dvojno stenski paneli naj bodo minimalno 40mm, za naprave večjih dimenzij 60mm.</t>
  </si>
  <si>
    <t>Dno naprave naj bo popolnoma ravno in gladko (dodatno higiensko tesnjeno).</t>
  </si>
  <si>
    <t>Generalno naj so higienske naprave (HIGIENIK) v izvedbi:</t>
  </si>
  <si>
    <t>- zunanji plašč: pocinkana pločevina, prašno barvano oz. poliestrski nanos, debeline min. 0,7mm</t>
  </si>
  <si>
    <t>- notranji plašč: nerjavna pločevina (SS304), debeline min. 0,8mm</t>
  </si>
  <si>
    <t>- dno naprave: nerjavna pločevina (SS304), debeline min. 0,8mm</t>
  </si>
  <si>
    <t>- vsi vgradni profili elementov (filtrov, ventilatorjev, izmenjevalcev, ipd.): nerjavna pločevina (SS304)</t>
  </si>
  <si>
    <t>- Okvirji izmenjevalcev: nerjavna pločevina (SS304)</t>
  </si>
  <si>
    <t>Stena (panel) naj je polnjena z mineralno volno. Volna naj bo lepljena tako da preprečuje zdrsitev le-te po panelu navzdol in preprečuje njegovo deformacijo in povečuje mehansko stabilnost naprave. Povprečna gostota naj bo vsaj 120 kg/m3.</t>
  </si>
  <si>
    <t>Uporabi naj se volna z toplotno prevodnostjo maks. 0,05 W/mK.</t>
  </si>
  <si>
    <r>
      <t xml:space="preserve">Vsi paneli naprave so popolnoma snemljivi. Če ni drugače definirano, morajo biti dostopna vrata sekcij, ki se pogosto odpirajo izvedena z robustnimi tečaji in kljukami. </t>
    </r>
    <r>
      <rPr>
        <b/>
        <i/>
        <sz val="10"/>
        <rFont val="Arial"/>
        <family val="2"/>
      </rPr>
      <t>Snemljivi paneli na takšnih sekcijah niso dovoljeni!</t>
    </r>
  </si>
  <si>
    <t>Tesnilo med okvirjem in paneli naj bo neskončno, nanešeno na panele brez prekinitve. Med vrati in ohišjem naj bo nameščeno EPDM tesnilo.</t>
  </si>
  <si>
    <t>Vse enote naj stojijo na stabilnem podstavku iz aluminija, višine 100 mm. S podstavkom naj bodo standardno dobavljeni nosilci za dvig naprave z dvigalom. Pod podstavek naj se k vsaki napravi dobavijo še gumirane nastavljive nogice (do H=180mm).</t>
  </si>
  <si>
    <t>Ostale naprave (OSTALO) naj so  v izvedbi:</t>
  </si>
  <si>
    <t>- notranji plašč: pocinkana pločevina, AluZinc, debeline min. 1,0mm</t>
  </si>
  <si>
    <t>- dno naprave: enako notranjemu plašču</t>
  </si>
  <si>
    <t>- vsi vgradni profili elementov (filtrov, ventilatorjev, izmenjevalcev, ipd.): pocinkana pločevina, AluZinc</t>
  </si>
  <si>
    <t>- Okvirji izmenjevalcev, kjer prihaja do kondenzacije: nerjavna pločevina (SS304)</t>
  </si>
  <si>
    <t>Razsvetljava naprave</t>
  </si>
  <si>
    <t>Razsvetljava naprave naj bo predvidena v obliki LED luči (zaščita IP67), ki mora biti tovarniško ožičena in izvedena na stikalo na zunanji strani ohišja naprave.</t>
  </si>
  <si>
    <t>Vsaka luč v napravi mora biti ožičena na svoje lastno stikalo!</t>
  </si>
  <si>
    <t>Sekcije z razsvetljavo morajo biti opremljene z okni.</t>
  </si>
  <si>
    <t>Razsvetljava mora biti izvedena skladno z navodili DIN1946-4, za naprave v HIGIENIK izvedbi, za ostale vsaj na sekcijah ventilatorjev.</t>
  </si>
  <si>
    <t>Čelne strani, priključki</t>
  </si>
  <si>
    <t>Čelne strani naprav naj bodo opremljene z žaluzijami v aluminijasti izvedbi, zrakotesne razreda 4 (z gumijastimi tesnili) za HIGIENIK naprave, za ostalo razreda 2.</t>
  </si>
  <si>
    <t>Fleksibilni priključki naj bodo narejeni iz steklenih vlaken s poliuretanskim nanosom na obeh straneh in pritrdilnim profilom iz pocinkane pločevine ali podobno, s prirobnicami na obeh straneh. Vsi fleksibilni priključki (tudi za ostale naprave) naj bodo VDI6022 certificirani!</t>
  </si>
  <si>
    <t>Prazne sekcije</t>
  </si>
  <si>
    <t>Prazne sekcije naprave, kjer so specificirane, naj bodo dobavljive kot vzdrževalna mesta z vrati na tečajih s kljuko.</t>
  </si>
  <si>
    <t>Naprave, skladne z SIST DIN 1946-4 morajo imeti prazne sekcije (vzdrževalna mesta) predvidene med vsemi sekcijami naprave (z vrati, z razsvetljavo, L=min. 500mm).</t>
  </si>
  <si>
    <t>Filtri</t>
  </si>
  <si>
    <t>Vsi filtri, če ni drugače definirano v popisu naprave, naj bodo vrečasti, z veliko lovilno površino in določeno minimalno učinkovitost filtracije, skladno s standardom SIST ISO 16890.</t>
  </si>
  <si>
    <t>Vsi filtri naj bodo montirani na skupnem okvirju s tesnilom za maksimalno tesnost skladno z EN 1886. Komore naj bodo grajene za enostavno dostopnost in čišččenje. Filtri naj bodo ob zamenjavi enostavno izvlečljivi iz umazane strani (skladno z DIN 1946-4) za naprave v HIGIENIK izvedbem, ostale naprave izvlečenje iz strani!</t>
  </si>
  <si>
    <t>Vsi filtri morajo biti tovarniško opremljeni in izvedeni z odjemnimi mesti za odčitovanje tlačne razlike z merilnimi nastavki iz nerjavnega jekla SS304 pri HIGIENIK napravah (pri ostalih klasični plastični) na zunanjo stran ohišja naprave.</t>
  </si>
  <si>
    <t>Vsi filtri na vseh napravah morajo biti tovarniško opremljeni z manometrom (dodatno h odjemnim mestom)!</t>
  </si>
  <si>
    <t>Rekuperatorji toplote</t>
  </si>
  <si>
    <t>Visoko-učinkovite enote za vračanje odpadne toplote naj bodo v obliki glikolnih izmenjevalnikov ter protitočnih ploščnih prenosnikov toplote.</t>
  </si>
  <si>
    <t>Sistem glikolne rekuperacije naj je sestavljen iz dveh ali štirih (če širina izmenjevalnika preseže 9 redov) ločenih izmenjevalnikov toplote, ki naj bodo izdelani iz vlečenih brezšivnih bakrenih cevi, razvlečenimi za popolno naleganje aluminijastih lamel, vsak v svojem delu klimata (dovod, odvod), med seboj povezani s cevno povezavo, obtočno črpalko, ipd.</t>
  </si>
  <si>
    <t>Aluminijaste lamele na izmenjevalnikih morajo imeti razmak min. 2,5mm.</t>
  </si>
  <si>
    <t>Sistem ploščnih izmenjevalnikov toplote naj so sestavljeni iz gmote aluminijastih plošč (lotanih v "kocko"), posebej aerodinamično oblikovanih, za izvedbo z visoko tesnostjo in učinkovitostjo.</t>
  </si>
  <si>
    <t>Izmenjevalniki naj bodo testirani, deklarirani in certificirani skladno s:
• EN 308: 1997, Prenosniki toplote - Preskusni postopki za ugotavljanje lastnosti naprav za prenos toplote zrak/zrak in dimni plini/zrak
• EN 306: 1997, Prenosniki toplote - Merilne metode in merilna točnost za ugotavljanje njihovih lastnosti</t>
  </si>
  <si>
    <t>V odvodnem delu naprav se za rekuperacijski sistem z glikolnimi izmenjevalniki predvidi UV dezinfekcija (dezinfekcija površine izmenjevalnikov z UV žarki v obliki UV luči)!</t>
  </si>
  <si>
    <t>Izmenjevalniki za ogrevanje in hlajenje</t>
  </si>
  <si>
    <t>Naprave naj so opremljene z grelnimi in hladilnimi izmenjevalniki toplote. Ogrevanje in hlajenje zraka se vrši z vodo.</t>
  </si>
  <si>
    <t>Izmenjevalniki naj bodo izdelani iz vlečenih brezšivnih bakrenih cevi, razvlečenimi za popolno naleganje aluminijastih lamel, ki so navlečene na bakrene cevi.</t>
  </si>
  <si>
    <r>
      <t xml:space="preserve">Sekcije naj bodo grajene tako, da omogočajo izvlečenje izmenjevalnikov na posluževalni strani naprave. </t>
    </r>
    <r>
      <rPr>
        <u/>
        <sz val="10"/>
        <rFont val="Arial"/>
        <family val="2"/>
      </rPr>
      <t>Vsi okvirji izmenjevalnikov, kjer prihaja do kondenzacije, morajo biti iz nerjavne pločevine (SS304)</t>
    </r>
    <r>
      <rPr>
        <sz val="10"/>
        <rFont val="Arial"/>
        <family val="2"/>
      </rPr>
      <t>. Kolektorji cevi izmenjevalnikov naj bodo bakreni.</t>
    </r>
  </si>
  <si>
    <t>Odprtine za cevne priključke naj bodo zatesnjene in gumirane, za preprečevanje drgnejenja priključkov ob stene nosilnega okvirja ter minimalne izgube (toplotni mostovi).</t>
  </si>
  <si>
    <r>
      <t xml:space="preserve">Sekcije s hladilni izmenjevalniki toplote in glikolnimi rekuperatorji morajo imeti posodo za zbiranje kondenzata po celotni površini, ki mora biti dvojno nagnjena k priključku odvoda kondenzata. </t>
    </r>
    <r>
      <rPr>
        <u/>
        <sz val="10"/>
        <rFont val="Arial"/>
        <family val="2"/>
      </rPr>
      <t>Posoda mora biti iz nerjavne pločevine (SS304).</t>
    </r>
  </si>
  <si>
    <t>Posoda za odvod kondenzata mora biti nameščena izven prostega preseka naprave (odtok v podpornem profilu).</t>
  </si>
  <si>
    <t>Ventilatorji</t>
  </si>
  <si>
    <t>Dovodni in odvodni ventilatorji morajo biti visoko-učinkovite EC izvedbe, dodatno prašno barvani (higienik, skladno z DIN 1946-4).</t>
  </si>
  <si>
    <t>Vsi EC ventilatorji v vseh napravah morajo dosegati razred energetske učinkovitosti IE5 (po EN 60034-30), skladno z minimalnim izkoristkom po EU 327/2011, ki je naveden ob vsaki sekciji.</t>
  </si>
  <si>
    <t>Vsi ventilatorji (vsak posebej) morajo biti tovarniško opremljeni in izvedeni s 3 odjemnimi mesti za odčitanje tlačne razlike, vključno z merilnimi nastavki iz nerjavnega jekla SS304 na HIGIENIK napravah (ostale naprave klasični plastični), izvedenimi na zunanjost ohišja.</t>
  </si>
  <si>
    <t>Vsi ventilatorji (po 2 ali 3 skupaj, odvisno od delovne točke sistema) morajo biti tovarniško kablirani, tako močnostno kot krmilno, na ohišje prezračevalne naprave, v manjšo krmilno omarico, vključno z glavnim izklopnim stikalom ter ustreznimi sponkami za krmilne povezave.</t>
  </si>
  <si>
    <t>Kjer je, v HIGIENIK napravah, predvideno večje število ventilatorjev (ti. "Fan Wall oz. Fan Array"), mora biti vsak ventilator na sesalni strani opremljen z zrakotesno zaporno žaluzijo (razreda 4) v izvedbi z nerjavno pločevino SS304.</t>
  </si>
  <si>
    <t>Parno vlaženje</t>
  </si>
  <si>
    <t>Za vlaženje zraka se uporabi način vlaženja s paro.</t>
  </si>
  <si>
    <t>Sekcija naj je opremljena z visokoučinkovitim sistemom disperzije pare v zrak (palice s šobami iz nerjavne pločevine), z minimalno absorbcijsko dolžino pare in minimalnimi pribitki toplote zraku, pod kompletno sekcijo je nameščeno korito za odvod kondenzata z nagibom iz nerjavne pločevine.</t>
  </si>
  <si>
    <t>Sekcija naj je tovarniško dobavljena z ustreznim kolektorjem pare (za povezovanje več disperzijskih cevi v skupno točko), ter ustreznim parnim ventilom s pogonom (24V, 0-10V), kondenčno posodo, ipd., kot funkcijsko zaključena celota.</t>
  </si>
  <si>
    <t>Dušenje zvoka</t>
  </si>
  <si>
    <t>Sekcija dušilnikov zvoka naj je grajena skladno s specifikacijami preostale naprave, sami dušilniki morajo biti certificirani za uporabo v higienskih napravah (snemljivi, skladno s VDI6022, izvedba iz nerjavne pločevine SS304), sestavljene iz v ohišje vgrajenih akustičnih lamel, prevlečenimi z materialom z visoko odpornostjo pred erozijo (odnašanje).</t>
  </si>
  <si>
    <t>Material naj ne bo higroskopičen in naj ne omogoča bakterijskih razvojnih procesov, skladno z higienskimi smernicami.</t>
  </si>
  <si>
    <t>Šifra produkta</t>
  </si>
  <si>
    <t>Dobavitelj</t>
  </si>
  <si>
    <t>.</t>
  </si>
  <si>
    <t>Prezračevalna naprava N1</t>
  </si>
  <si>
    <t>((['Element'] = 'PrezracevalnaNaprava' and ['ElementTip'] = 'Prezračevalna naprava N1')</t>
  </si>
  <si>
    <t>Glavne tehnične zahteve in tehnični podatki naprave v projektu</t>
  </si>
  <si>
    <t>Vsi detajli izvedbe skladno s splošnim opisom.</t>
  </si>
  <si>
    <t>SKUIPNI PODATKI</t>
  </si>
  <si>
    <t>Postavitev naprave: notranja postavitev, eden na drugem</t>
  </si>
  <si>
    <t>Izvedba (prostori): OSTALO</t>
  </si>
  <si>
    <t>Pretok zraka, dovod: 1.860 m3/h</t>
  </si>
  <si>
    <t>Pretok zraka, odvod: 2.420 m3/h</t>
  </si>
  <si>
    <t>Razpoložljivi eksterni statični tlak ventilatorjev, dovod in odvod: 800 Pa</t>
  </si>
  <si>
    <t>Tip rekuperacije: ploščni protitočni</t>
  </si>
  <si>
    <t>Dimenzije (DxŠxV) - maksimalno: ~ 5.800 x 920 x 1.760 mm s profili in nogicami</t>
  </si>
  <si>
    <t>Teža naprave, skupna: ~ 1.080 kg</t>
  </si>
  <si>
    <t>DOVODNI DEL</t>
  </si>
  <si>
    <t>Čelna stran</t>
  </si>
  <si>
    <t>Čelna stran, kot opisana že v splošnem delu opisa naprave</t>
  </si>
  <si>
    <t>Opremljena z aluminijasto žaluzijo, kot opisano v splošnem delu opisa naprave, ter higienskim fleksibilnim priključkom skladno s VDI6022</t>
  </si>
  <si>
    <t>Dodatki / opombe:</t>
  </si>
  <si>
    <t>- /</t>
  </si>
  <si>
    <t>Vrečasti filter</t>
  </si>
  <si>
    <t>Vrečasti filter, kot opisan že v splošnem opisu naprave</t>
  </si>
  <si>
    <t>Klasifikacija filtra: ePM10 70%</t>
  </si>
  <si>
    <t>Filterna površina: min. 14 m2</t>
  </si>
  <si>
    <t>Začetni padec tlaka: 29 Pa</t>
  </si>
  <si>
    <t>Končni padec tlaka: 87 Pa</t>
  </si>
  <si>
    <t>- izvedena mesta za meritve razlike tlakov</t>
  </si>
  <si>
    <t>- tovarniško vgrajen manometer (ti. magnehelic)</t>
  </si>
  <si>
    <t>- vrata na robustnih težajih s kljuko</t>
  </si>
  <si>
    <t>Ploščni protitočni rekuperator</t>
  </si>
  <si>
    <r>
      <t xml:space="preserve">Ploščni protitočni rekuperator, kot opisan že v splošnem opisu naprave, vključno s sistemom obvodnih (ti. "By-Pass") žaluzij (2 kos), z izkoristkom po EN308 </t>
    </r>
    <r>
      <rPr>
        <u/>
        <sz val="10"/>
        <rFont val="Arial"/>
        <family val="2"/>
      </rPr>
      <t>minimalno 75%.</t>
    </r>
  </si>
  <si>
    <t>Zima:</t>
  </si>
  <si>
    <t>Količina zraka - dovod: 1.860 m3/h</t>
  </si>
  <si>
    <t>Količina zraka - odvod: 2.420 m3/h</t>
  </si>
  <si>
    <t>Temperatura zunanjega zraka: -13 °C / 90 %</t>
  </si>
  <si>
    <t>Temperatura notranjega zraka: 22 °C / 35 %</t>
  </si>
  <si>
    <t>Maksimalni tlačni padec na dovodni strani: 140 Pa</t>
  </si>
  <si>
    <t>Maksimalni tlačni padec na odvodni strani: 250 Pa</t>
  </si>
  <si>
    <t>Izkoristek ploščnega rekuperatorja: minimalno 87 %</t>
  </si>
  <si>
    <t>Izkoristek ploščnega rekuperatorja po EN308: minimalno 75 %</t>
  </si>
  <si>
    <t>Minimalna temperatura za rekuperacijo: 17.5 °C</t>
  </si>
  <si>
    <t>Minimalna vrnjena moč: 19 kW</t>
  </si>
  <si>
    <t>Leto:</t>
  </si>
  <si>
    <t>Temperatura zunanjega zraka: 33 °C / 50 %</t>
  </si>
  <si>
    <t>Temperatura povratenga zraka: 24 °C / 65 %</t>
  </si>
  <si>
    <t>Maksimalni tlačni padec na dovodni strani: 180 Pa</t>
  </si>
  <si>
    <t>Maksimalni tlačni padec na odvodni strani: 260 Pa</t>
  </si>
  <si>
    <t>Izkoristek ploščnega rekuperatorja temp.: minimalno 85 %</t>
  </si>
  <si>
    <t>Minimalna temperatura za rekuperacijo: 25.3 °C / 78 %</t>
  </si>
  <si>
    <t>Minimalna vrnjena moč: 4.8 kW</t>
  </si>
  <si>
    <t>Dodatki:</t>
  </si>
  <si>
    <t>- snemljivi paneli</t>
  </si>
  <si>
    <t>Direktno gnani EC ventilator</t>
  </si>
  <si>
    <t>Sklop ventilatorja in motorja (ali več - ti. "fanwall"), kot opisan že v splošnem opisu naprave.</t>
  </si>
  <si>
    <t>Št. ventilatorjev: 1</t>
  </si>
  <si>
    <t>Zunanji statični tlak: 800 Pa</t>
  </si>
  <si>
    <t>Skupni statični tlak: 1.199 Pa</t>
  </si>
  <si>
    <t>Absorbirana električna moč: 1.2 kW</t>
  </si>
  <si>
    <t>Izkoristek ventilatorja po Reg. 327/2011 min: 52 %</t>
  </si>
  <si>
    <t>Razred energetske učinkovitosti sistema: IE5</t>
  </si>
  <si>
    <t>SFP vrednost in razred: 2.163 W/(m3/s), SFP4</t>
  </si>
  <si>
    <t>Zaščita, razred in izvedba motorja: IP54, 3~, 400 V, 50 Hz</t>
  </si>
  <si>
    <t>Nominalna moč: 3 kW</t>
  </si>
  <si>
    <t>Nominalni električni tok: 3.8 A</t>
  </si>
  <si>
    <t>- ventilator kabliran (močnostno in komunikacijsko) na ohišje naprave, z manjšo elektro-krmilno omarico, vključno z glavnim izklopnim stikalom, ustreznimi sponkami za priključitev zunanje krmilno-regulacijske opreme</t>
  </si>
  <si>
    <t>- izvedena mesta za meritve razlike tlakov (pretoka) na ustju ventilatorja</t>
  </si>
  <si>
    <t>Dušilnik zvoka, s kulisami za pridušitev hrupa, kot opisan že v splošnem opisu naprave (higienik, izvlejčljiva izvedba kulis), s povprečnim dušenjem 31dB, z naslednjimi minimalnimi podatki o dušenju po oktavah:</t>
  </si>
  <si>
    <t>63 / 125 / 250 / 500 /1000 / 2000 / 4000 / 8000 Hz
5 / 7 / 15 / 21 / 28 / 26 / 16 / 11 dB</t>
  </si>
  <si>
    <t>Hladilni izmenjevalnik toplote</t>
  </si>
  <si>
    <t>Izmenjevalnik toplote kot opisan že v splošnem opisu naprave.</t>
  </si>
  <si>
    <t>Leto - hlajenje:</t>
  </si>
  <si>
    <t>Vstopni zrak: 26 °C / 80%RV</t>
  </si>
  <si>
    <t>Izstopni zrak: 18 °C / 97%RV (x&lt;13g/kg)</t>
  </si>
  <si>
    <t>Hladilna moč (totalna): min. 12 kW</t>
  </si>
  <si>
    <t>Maksimalni padec tlaka: 47 Pa (mokro)</t>
  </si>
  <si>
    <t>Hladilni medij: mešanica etilen-glikola in vode, v razmerju 30/70%</t>
  </si>
  <si>
    <t>Temperaturni režim hladilnega medija: 7/13°C</t>
  </si>
  <si>
    <t>Pretok medija: 0.56 l/s</t>
  </si>
  <si>
    <t>Tlačni padec medija: maks. 22 kPa</t>
  </si>
  <si>
    <t>Razdalja med lamelami: minimalno 2.5 mm</t>
  </si>
  <si>
    <t>- korito za odvod kondenzata iz nerjavne pločevine, po celotni dolžini sekcije</t>
  </si>
  <si>
    <t>- za sekcijo hladilnika, eliminator vodnih kapljic, izvlječljiv</t>
  </si>
  <si>
    <t>Grelni izmenjevalnik toplote</t>
  </si>
  <si>
    <t>Zima - ogrevanje:</t>
  </si>
  <si>
    <t>Vstopni zrak: 16 °C</t>
  </si>
  <si>
    <t>Izstopni zrak: 26 °C</t>
  </si>
  <si>
    <t>Grelna moč: min. 6.3 kW</t>
  </si>
  <si>
    <t>Maksimalni padec tlaka: 11 Pa</t>
  </si>
  <si>
    <t>Ogrevalni medij: voda</t>
  </si>
  <si>
    <t>Temperaturni režim grelnega medija: 45/35°C</t>
  </si>
  <si>
    <t>Pretok medija: 0.15 l/s</t>
  </si>
  <si>
    <t>Tlačni padec medija: maks. 10 kPa</t>
  </si>
  <si>
    <t>- izvlečljiv profil protizamrzovalne zaščite grelnika</t>
  </si>
  <si>
    <t>Klasifikacija filtra: ePM1 70%</t>
  </si>
  <si>
    <t>Filterna površina: min. 17 m2</t>
  </si>
  <si>
    <t>Začetni padec tlaka: 40 Pa</t>
  </si>
  <si>
    <t>Končni padec tlaka: 120 Pa</t>
  </si>
  <si>
    <t>Z odprtino po celotnem prostem preseku naprave, s higienskim fleksibilnim priključkom skladno s VDI6022</t>
  </si>
  <si>
    <t>ODVODNI DEL</t>
  </si>
  <si>
    <t>Začetni padec tlaka: 38 Pa</t>
  </si>
  <si>
    <t>Končni padec tlaka: 114 Pa</t>
  </si>
  <si>
    <t>Tehnični podatki rekuperatorja so navedeni v odvodnem delu naprave.</t>
  </si>
  <si>
    <t>Direktno gnani EC ventilator, barvan</t>
  </si>
  <si>
    <t>Skupni statični tlak: 1.162 Pa</t>
  </si>
  <si>
    <t>Absorbirana električna moč: 1.31 kW</t>
  </si>
  <si>
    <t>Izkoristek ventilatorja po Reg. 327/2011 min: 60 %</t>
  </si>
  <si>
    <t>SFP vrednost in razred: 1.879 W/(m3/s), SFP4</t>
  </si>
  <si>
    <t>Zvočni podatki naprave</t>
  </si>
  <si>
    <t>Dovodni del - zvočna moč na zajemu svežega zraka: maks. 79 dB(A)</t>
  </si>
  <si>
    <t>Dovodni del - zvočna moč na vpihu zraka v prostor: maks. 64 dB(A)</t>
  </si>
  <si>
    <t>Dovodni del - povprečni zvočni tlak na razdalji 1m od naprave: maks. 58 dB(A)</t>
  </si>
  <si>
    <t>Odvodni del - zvočna moč na zajemu odvodnega zraka: maks. 58 dB(A)</t>
  </si>
  <si>
    <t>Odvodni del - zvočna moč na izpihu odpadnega zraka v okolico: maks. 86 dB(A)</t>
  </si>
  <si>
    <t>Odvodni del - povprečni zvočni tlak na razdalji 1m od naprave: maks. 55 dB(A)</t>
  </si>
  <si>
    <t>Generalni dodatki k prezračevalni napravi</t>
  </si>
  <si>
    <t>Prezračevalna naprave je opremljena z naslednjimi dodatki:</t>
  </si>
  <si>
    <t>- podporni profil iz aluminija, višine minimalno 100 mm, kot opisan v splošnem opisu naprave</t>
  </si>
  <si>
    <t>- nastavljive gumirane noge naprave, nastavljiva višina 100-180mm, kot opisan v splošnem opisu naprave</t>
  </si>
  <si>
    <t>ErP skladnost (skladno z delegirano uredbo EU 1253/2014)</t>
  </si>
  <si>
    <t>Tip naprave: NRVU BVU</t>
  </si>
  <si>
    <t>Tip krmilja motorjev: Inverter (integrirano na elektroniki motorja ventilatorja)</t>
  </si>
  <si>
    <t>Tip rekuperacije: ploščni rekuperator</t>
  </si>
  <si>
    <t>Izkoristek rekuperacije (EN308): 75%</t>
  </si>
  <si>
    <t>SFP interni: 829 W/(m3/s)</t>
  </si>
  <si>
    <t>Izkoristek ventilatorjev (reg. 327/2011), dovod / odvod: 52% / 60%</t>
  </si>
  <si>
    <t xml:space="preserve">Prezračevalna naprava - N2 </t>
  </si>
  <si>
    <t>Izvedba (prostori): HIGIENIK</t>
  </si>
  <si>
    <t>Pretok zraka, dovod: 4.620 m3/h</t>
  </si>
  <si>
    <t>Pretok zraka, odvod: 4.540 m3/h</t>
  </si>
  <si>
    <t>Tip rekuperacije: glikolna</t>
  </si>
  <si>
    <t>Dimenzije (DxŠxV) - maksimalno: ~ 8.350 x 1.160 x 2.000 mm s profili in nogicami</t>
  </si>
  <si>
    <t>Teža naprave, skupna: ~ 2.650 kg</t>
  </si>
  <si>
    <t>Opremljena z aluminijasto zrakotesno žaluzijo (razred 4), kot opisano v splošnem delu opisa naprave, ter higienskim fleksibilnim priključkom skladno s VDI6022</t>
  </si>
  <si>
    <t>Filterna površina: min. 21 m2</t>
  </si>
  <si>
    <t>Začetni padec tlaka: 47 Pa</t>
  </si>
  <si>
    <t>Končni padec tlaka: 141 Pa</t>
  </si>
  <si>
    <t>- izvedena mesta za meritve razlike tlakov, odjemna mesta iz nerjavnega jekla SS304</t>
  </si>
  <si>
    <t>Sistem glikolne rekuperacije - dovod</t>
  </si>
  <si>
    <r>
      <t xml:space="preserve">Sistem glikolne rekuperacije, kot opisan že v splošnem opisu naprave, z izkoristkom po EN308 </t>
    </r>
    <r>
      <rPr>
        <u/>
        <sz val="10"/>
        <rFont val="Arial"/>
        <family val="2"/>
      </rPr>
      <t>minimalno 68%.</t>
    </r>
  </si>
  <si>
    <t>Pretok zraka - dovod: 4.620 m3/h</t>
  </si>
  <si>
    <t>Pretok zraka - odvod: 4.540 m3/h</t>
  </si>
  <si>
    <t>Temperatura zunanjega zraka: -13°C / 90 % RV</t>
  </si>
  <si>
    <t>Izkoristek ploščnega rekuperatorja, projektno: minimalno 69 %</t>
  </si>
  <si>
    <t>Izkoristek ploščnega rekuperatorja po EN308: minimalno 68 %</t>
  </si>
  <si>
    <t>Minimalna temperatura za rekuperacijo: 11.2 °C</t>
  </si>
  <si>
    <t>Minimalna vrnjena moč: 39 kW</t>
  </si>
  <si>
    <t>Pretok zraka - dovod: 4.760 m3/h</t>
  </si>
  <si>
    <t>Pretok zraka - odvod: 4.730 m3/h</t>
  </si>
  <si>
    <t>Temperatura zunanjega zraka: 33°C / 50 % RV</t>
  </si>
  <si>
    <t>Izkoristek ploščnega rekuperatorja, projektno: minimalno 65 %</t>
  </si>
  <si>
    <t>Minimalna temperatura/vlaga za rekuperacijo: 27.1 °C / 70.1 %RV</t>
  </si>
  <si>
    <t>Hidravlični podatki oz. podatki izmenjevalnika (zima):</t>
  </si>
  <si>
    <t>Rekuperacijski medij: mešanica etilen-glikola in vode v razmerju 30/70%</t>
  </si>
  <si>
    <t>Temperaturni režim grelnega medija: 15.2 / -6.5°C</t>
  </si>
  <si>
    <t>Pretok medija: 0.5 l/s</t>
  </si>
  <si>
    <t>Tlačni padec medija: maks. 40 kPa</t>
  </si>
  <si>
    <t>Dimenzija priključkov izmenjevalnika: DN20</t>
  </si>
  <si>
    <t>Maksimalni tlačni padec na zračni strani: maks. 220 Pa</t>
  </si>
  <si>
    <t>- deljeni rekuperacijski sisitem, dva izmenjevalnika, 7+7R</t>
  </si>
  <si>
    <t>Vstopni zrak: 10 °C</t>
  </si>
  <si>
    <t>Izstopni zrak: 16 °C</t>
  </si>
  <si>
    <t>Grelna moč: min. 9.6 kW</t>
  </si>
  <si>
    <t>Maksimalni padec tlaka: 19 Pa</t>
  </si>
  <si>
    <t>Pretok medija: 0.23 l/s</t>
  </si>
  <si>
    <t>Tlačni padec medija: maks. 18 kPa</t>
  </si>
  <si>
    <t>Skupni statični tlak: 1.479 Pa</t>
  </si>
  <si>
    <t>Absorbirana električna moč: 3.41 kW</t>
  </si>
  <si>
    <t>Izkoristek ventilatorja po Reg. 327/2011 min: 57 %</t>
  </si>
  <si>
    <t>SFP vrednost in razred: 2.254 W/(m3/s), SFP5</t>
  </si>
  <si>
    <t>Nominalna moč: 5 kW</t>
  </si>
  <si>
    <t>Nominalni električni tok: 6.4 A</t>
  </si>
  <si>
    <t>- ventilator v higienski izvedbi (barvan)</t>
  </si>
  <si>
    <t>- izvedena mesta za meritve razlike tlakov (pretoka) na ustju ventilatorja, odjemna mesta iz nerjavnega jekla SS304</t>
  </si>
  <si>
    <t>Dušilnik zvoka, s kulisami za pridušitev hrupa, kot opisan že v splošnem opisu naprave (higienik, izvlejčljiva izvedba kulis), s povprečnim dušenjem 30dB, z naslednjimi minimalnimi podatki o dušenju po oktavah:</t>
  </si>
  <si>
    <t>63 / 125 / 250 / 500 /1000 / 2000 / 4000 / 8000 Hz
4 / 7 / 14 / 20 / 27 / 25 / 15 / 11 dB</t>
  </si>
  <si>
    <t>Sekcija parnega vlaženja</t>
  </si>
  <si>
    <t>Sistem parnega vlaženja kot opisan že v splošnem opisu naprave.</t>
  </si>
  <si>
    <t>Zima - vlaženje:</t>
  </si>
  <si>
    <t>Dolžina sekcije: min. 1.000mm (oz. zagotavljanje ustrezne absorbcijske dolžine pare)</t>
  </si>
  <si>
    <t>Medij: sistemska para, 3bar</t>
  </si>
  <si>
    <t>Vstopni zrak: 16°C / 8%RV (x=1g/kg)</t>
  </si>
  <si>
    <t>Izstopni zrak: 16°C / 50%RV (x&gt;5.5g/kg)</t>
  </si>
  <si>
    <t>Količina pare: 28 kg/h (dx=min. 4.5g/kg)</t>
  </si>
  <si>
    <t>Vključno z visoko-učinkovitim disperzijskim sistemom pare, cevmi iz nerjavne pločevine s šobami.</t>
  </si>
  <si>
    <t>- kompleten sistem parnega vlaženja, vključno z ustreznim parnim kolektorjem na zunanji strani naprave, parnim ventilom, motornim pogonom ventila (napajanje 24V, krmiljenje 0-10V), lončkom za kondenzat, ipd.</t>
  </si>
  <si>
    <t>Vstopni zrak: 28 °C / 70%RV</t>
  </si>
  <si>
    <t>Izstopni zrak: 16 °C / 95%RV (x&lt;11g/kg)</t>
  </si>
  <si>
    <t>Hladilna moč (totalna): min. 43 kW</t>
  </si>
  <si>
    <t>Maksimalni padec tlaka: 194 Pa (mokro)</t>
  </si>
  <si>
    <t>Pretok medija: 1.93 l/s</t>
  </si>
  <si>
    <t>Tlačni padec medija: maks. 19 kPa</t>
  </si>
  <si>
    <t>- za sekcijo hladilnika, eliminator vodnih kapljic, izvlječljiv, nerjavna pločevina SS304</t>
  </si>
  <si>
    <t>Klasifikacija filtra: ePM1 80%</t>
  </si>
  <si>
    <t>Filterna površina: min. 26 m2</t>
  </si>
  <si>
    <t>Začetni padec tlaka: 77 Pa</t>
  </si>
  <si>
    <t>Končni padec tlaka: 177 Pa</t>
  </si>
  <si>
    <t>Skupni statični tlak: 1.190 Pa</t>
  </si>
  <si>
    <t>Absorbirana električna moč: 2.28 kW</t>
  </si>
  <si>
    <t>Izkoristek ventilatorja po Reg. 327/2011 min: 70 %</t>
  </si>
  <si>
    <t>SFP vrednost in razred: 1.670 W/(m3/s), SFP4</t>
  </si>
  <si>
    <t>Sistem glikolne rekuperacije - odvod</t>
  </si>
  <si>
    <t>Temperatura notranjega zraka: 22°C / 35 % RV</t>
  </si>
  <si>
    <t>Temperatura odpadnega zraka: 1.6 °C</t>
  </si>
  <si>
    <t>Hidravlični podatki oz. podatki izmenjevalnika:</t>
  </si>
  <si>
    <t>Maksimalni tlačni padec na zračni strani (mokro): maks. 270 Pa</t>
  </si>
  <si>
    <t>Dovodni del - zvočna moč na zajemu svežega zraka: maks. 80 dB(A)</t>
  </si>
  <si>
    <t>Dovodni del - zvočna moč na vpihu zraka v prostor: maks. 70 dB(A)</t>
  </si>
  <si>
    <t>Dovodni del - povprečni zvočni tlak na razdalji 1m od naprave: maks. 62 dB(A)</t>
  </si>
  <si>
    <t>Odvodni del - zvočna moč na zajemu odvodnega zraka: maks. 56 dB(A)</t>
  </si>
  <si>
    <t>Odvodni del - zvočna moč na izpihu odpadnega zraka v okolico: maks. 85 dB(A)</t>
  </si>
  <si>
    <t>Odvodni del - povprečni zvočni tlak na razdalji 1m od naprave: maks. 53 dB(A)</t>
  </si>
  <si>
    <t>- podporni profil iz aluminija, tako na dovodni kot odvodni napravi, višine minimalno 100 mm, kot opisan v splošnem opisu naprave</t>
  </si>
  <si>
    <t>Tip rekuperacije: glikolni rekuperator</t>
  </si>
  <si>
    <t>Izkoristek rekuperacije (EN308): 68%</t>
  </si>
  <si>
    <t>SFP interni: 923 W/(m3/s)</t>
  </si>
  <si>
    <t>Izkoristek ventilatorjev (reg. 327/2011), dovod / odvod: 57% / 70%</t>
  </si>
  <si>
    <t>Prezračevalna naprava - N3</t>
  </si>
  <si>
    <t>Pretok zraka, dovod: 6.130 m3/h</t>
  </si>
  <si>
    <t>Pretok zraka, odvod: 6.260 m3/h</t>
  </si>
  <si>
    <t>Dimenzije (DxŠxV) - maksimalno: ~ 6.600 x 1.450 x 1.850 mm s profili in nogicami</t>
  </si>
  <si>
    <t>Teža naprave, skupna: ~ 1.810 kg</t>
  </si>
  <si>
    <t>Filterna površina: min. 19 m2</t>
  </si>
  <si>
    <t>Začetni padec tlaka: 43 Pa</t>
  </si>
  <si>
    <t>Končni padec tlaka: 129 Pa</t>
  </si>
  <si>
    <r>
      <t xml:space="preserve">Ploščni protitočni rekuperator, kot opisan že v splošnem opisu naprave, vključno s sistemom obvodnih (ti. "By-Pass") žaluzij (2 kos), z izkoristkom po EN308 </t>
    </r>
    <r>
      <rPr>
        <u/>
        <sz val="10"/>
        <rFont val="Arial"/>
        <family val="2"/>
      </rPr>
      <t>minimalno 74%.</t>
    </r>
  </si>
  <si>
    <t>Količina zraka - dovod: 6.130 m3/h</t>
  </si>
  <si>
    <t>Količina zraka - odvod: 6.260 m3/h</t>
  </si>
  <si>
    <t>Maksimalni tlačni padec na dovodni strani: 150 Pa</t>
  </si>
  <si>
    <t>Maksimalni tlačni padec na odvodni strani: 160 Pa</t>
  </si>
  <si>
    <t>Izkoristek ploščnega rekuperatorja: minimalno 75 %</t>
  </si>
  <si>
    <t>Izkoristek ploščnega rekuperatorja po EN308: minimalno 74 %</t>
  </si>
  <si>
    <t>Minimalna temperatura za rekuperacijo: 13.5 °C</t>
  </si>
  <si>
    <t>Minimalna vrnjena moč: 51 kW</t>
  </si>
  <si>
    <t>Maksimalni tlačni padec na dovodni strani: 200 Pa</t>
  </si>
  <si>
    <t>Izkoristek ploščnega rekuperatorja temp.: minimalno 70 %</t>
  </si>
  <si>
    <t>Minimalna temperatura za rekuperacijo: 26.7 °C / 72 %</t>
  </si>
  <si>
    <t>Minimalna vrnjena moč: 12 kW</t>
  </si>
  <si>
    <t>Skupni statični tlak: 1.429 Pa</t>
  </si>
  <si>
    <t>Absorbirana električna moč: 3.52 kW</t>
  </si>
  <si>
    <t>Izkoristek ventilatorja po Reg. 327/2011 min: 66 %</t>
  </si>
  <si>
    <t>SFP vrednost in razred: 1.954 W/(m3/s), SFP4</t>
  </si>
  <si>
    <t>Nominalna moč: 5.2 kW</t>
  </si>
  <si>
    <t>Dušilnik zvoka, s kulisami za pridušitev hrupa, kot opisan že v splošnem opisu naprave (higienik, izvlejčljiva izvedba kulis), s povprečnim dušenjem 32dB, z naslednjimi minimalnimi podatki o dušenju po oktavah:</t>
  </si>
  <si>
    <t>63 / 125 / 250 / 500 /1000 / 2000 / 4000 / 8000 Hz
5 / 7 / 15 / 21 / 29 / 27 / 16 / 11 dB</t>
  </si>
  <si>
    <t>Vstopni zrak: 27 °C / 70%RV</t>
  </si>
  <si>
    <t>Izstopni zrak: 18 °C / 93%RV (x&lt;13g/kg)</t>
  </si>
  <si>
    <t>Hladilna moč (totalna): min. 37 kW</t>
  </si>
  <si>
    <t>Maksimalni padec tlaka: 179 Pa (mokro)</t>
  </si>
  <si>
    <t>Pretok medija: 1.68 l/s</t>
  </si>
  <si>
    <t>Tlačni padec medija: maks. 24 kPa</t>
  </si>
  <si>
    <t>Vstopni zrak: 12 °C</t>
  </si>
  <si>
    <t>Izstopni zrak: 23 °C</t>
  </si>
  <si>
    <t>Grelna moč: min. 21.5 kW</t>
  </si>
  <si>
    <t>Maksimalni padec tlaka: 37 Pa</t>
  </si>
  <si>
    <t>Pretok medija: 0.52 l/s</t>
  </si>
  <si>
    <t>Tlačni padec medija: maks. 20 kPa</t>
  </si>
  <si>
    <t>Filterna površina: min. 23 m2</t>
  </si>
  <si>
    <t>Začetni padec tlaka: 59 Pa</t>
  </si>
  <si>
    <t>Končni padec tlaka: 159 Pa</t>
  </si>
  <si>
    <t>Začetni padec tlaka: 39 Pa</t>
  </si>
  <si>
    <t>Končni padec tlaka: 117 Pa</t>
  </si>
  <si>
    <t>Skupni statični tlak: 1.058 Pa</t>
  </si>
  <si>
    <t>Absorbirana električna moč: 2.27 kW</t>
  </si>
  <si>
    <t>SFP vrednost in razred: 1.500 W/(m3/s), SFP3</t>
  </si>
  <si>
    <t>Nominalna moč: 3.3 kW</t>
  </si>
  <si>
    <t>Nominalni električni tok: 4.2 A</t>
  </si>
  <si>
    <t>Dovodni del - zvočna moč na zajemu svežega zraka: maks. 78 dB(A)</t>
  </si>
  <si>
    <t>Dovodni del - zvočna moč na vpihu zraka v prostor: maks. 65 dB(A)</t>
  </si>
  <si>
    <t>Dovodni del - povprečni zvočni tlak na razdalji 1m od naprave: maks. 61 dB(A)</t>
  </si>
  <si>
    <t>Odvodni del - zvočna moč na zajemu odvodnega zraka: maks. 55 dB(A)</t>
  </si>
  <si>
    <t>Odvodni del - zvočna moč na izpihu odpadnega zraka v okolico: maks. 84 dB(A)</t>
  </si>
  <si>
    <t>Izkoristek rekuperacije (EN308): 74%</t>
  </si>
  <si>
    <t>SFP interni: 608 W/(m3/s)</t>
  </si>
  <si>
    <t>Izkoristek ventilatorjev (reg. 327/2011), dovod / odvod: 67% / 70%</t>
  </si>
  <si>
    <t>Prezračevalna naprava - N4</t>
  </si>
  <si>
    <t>Pretok zraka, dovod: 4.400 m3/h</t>
  </si>
  <si>
    <t>Pretok zraka, odvod: 4.400 m3/h</t>
  </si>
  <si>
    <t>Dimenzije (DxŠxV) - maksimalno: ~ 5.400 x 1.490 x 1.760 mm s profili in nogicami</t>
  </si>
  <si>
    <t>Teža naprave, skupna: ~ 1.370 kg</t>
  </si>
  <si>
    <t>Panelni filter</t>
  </si>
  <si>
    <t>Panelni filter, kot opisan že v splošnem opisu naprave</t>
  </si>
  <si>
    <t>Klasifikacija filtra: ePM10 55%</t>
  </si>
  <si>
    <t>Filterna površina: min. 9 m2</t>
  </si>
  <si>
    <t>Začetni padec tlaka: 55 Pa</t>
  </si>
  <si>
    <t>Končni padec tlaka: 155 Pa</t>
  </si>
  <si>
    <t>Količina zraka - dovod: 4.400 m3/h</t>
  </si>
  <si>
    <t>Količina zraka - odvod: 4.400 m3/h</t>
  </si>
  <si>
    <t>Maksimalni tlačni padec na dovodni strani: 130 Pa</t>
  </si>
  <si>
    <t>Izkoristek ploščnega rekuperatorja: minimalno 79 %</t>
  </si>
  <si>
    <t>Minimalna temperatura za rekuperacijo: 14.7 °C</t>
  </si>
  <si>
    <t>Minimalna vrnjena moč: 50 kW</t>
  </si>
  <si>
    <t>Količina zraka - dovod: 5.380 m3/h</t>
  </si>
  <si>
    <t>Količina zraka - odvod: 5.380 m3/h</t>
  </si>
  <si>
    <t>Maksimalni tlačni padec na dovodni strani: 170 Pa</t>
  </si>
  <si>
    <t>Izkoristek ploščnega rekuperatorja temp.: minimalno 74 %</t>
  </si>
  <si>
    <t>Minimalna temperatura za rekuperacijo: 26.3 °C / 73 %</t>
  </si>
  <si>
    <t>Skupni statični tlak: 1.364 Pa</t>
  </si>
  <si>
    <t>Absorbirana električna moč: 3.15 kW</t>
  </si>
  <si>
    <t>Izkoristek ventilatorja po Reg. 327/2011 min: 69 %</t>
  </si>
  <si>
    <t>SFP vrednost in razred: 1.865 W/(m3/s), SFP4</t>
  </si>
  <si>
    <t>Nominalna moč: 3.7 kW</t>
  </si>
  <si>
    <t>Nominalni električni tok: 4.6 A</t>
  </si>
  <si>
    <t>Hladilna moč (totalna): min. 34 kW</t>
  </si>
  <si>
    <t>Maksimalni padec tlaka: 178 Pa (mokro)</t>
  </si>
  <si>
    <t>Pretok medija: 1.57 l/s</t>
  </si>
  <si>
    <t>Tlačni padec medija: maks. 29 kPa</t>
  </si>
  <si>
    <t>Izstopni zrak: 18 °C</t>
  </si>
  <si>
    <t>Grelna moč: min. 10.9 kW</t>
  </si>
  <si>
    <t>Maksimalni padec tlaka: 20 Pa</t>
  </si>
  <si>
    <t>Pretok medija: 0.26 l/s</t>
  </si>
  <si>
    <t>Klasifikacija filtra: ePM1 50%</t>
  </si>
  <si>
    <t>Začetni padec tlaka: 45 Pa</t>
  </si>
  <si>
    <t>Končni padec tlaka: 135 Pa</t>
  </si>
  <si>
    <t>Skupni statični tlak: 1.043 Pa</t>
  </si>
  <si>
    <t>Absorbirana električna moč: 2.30 kW</t>
  </si>
  <si>
    <t>SFP vrednost in razred: 1.483 W/(m3/s), SFP3</t>
  </si>
  <si>
    <t>Dovodni del - zvočna moč na zajemu svežega zraka: maks. 81 dB(A)</t>
  </si>
  <si>
    <t>Dovodni del - zvočna moč na vpihu zraka v prostor: maks. 80 dB(A)</t>
  </si>
  <si>
    <t>Odvodni del - zvočna moč na zajemu odvodnega zraka: maks. 73 dB(A)</t>
  </si>
  <si>
    <t>SFP interni: 557 W/(m3/s)</t>
  </si>
  <si>
    <t>Izkoristek ventilatorjev (reg. 327/2011), dovod / odvod: 69% / 70%</t>
  </si>
  <si>
    <t>Prezračevalna naprava - N5</t>
  </si>
  <si>
    <t>Pretok zraka, dovod: 6.270 m3/h</t>
  </si>
  <si>
    <t>Pretok zraka, odvod: 6.560 m3/h</t>
  </si>
  <si>
    <t>Dimenzije (DxŠxV) - maksimalno: ~ 6.400 x 1.540 x 1.970 mm s profili in nogicami</t>
  </si>
  <si>
    <t>Teža naprave, skupna: ~ 1.950 kg</t>
  </si>
  <si>
    <t>Filterna površina: min. 27 m2</t>
  </si>
  <si>
    <t>Začetni padec tlaka: 44 Pa</t>
  </si>
  <si>
    <t>Končni padec tlaka: 132 Pa</t>
  </si>
  <si>
    <t>Količina zraka - dovod: 6.270 m3/h</t>
  </si>
  <si>
    <t>Količina zraka - odvod: 6.560 m3/h</t>
  </si>
  <si>
    <t>Maksimalni tlačni padec na odvodni strani: 170 Pa</t>
  </si>
  <si>
    <t>Izkoristek ploščnega rekuperatorja: minimalno 85 %</t>
  </si>
  <si>
    <t>Izkoristek ploščnega rekuperatorja po EN308: minimalno 78 %</t>
  </si>
  <si>
    <t>Minimalna temperatura za rekuperacijo: 17 °C</t>
  </si>
  <si>
    <t>Minimalna vrnjena moč: 64 kW</t>
  </si>
  <si>
    <t>Količina zraka - dovod: 6.380 m3/h</t>
  </si>
  <si>
    <t>Količina zraka - odvod: 6.590 m3/h</t>
  </si>
  <si>
    <t>Izkoristek ploščnega rekuperatorja temp.: minimalno 80 %</t>
  </si>
  <si>
    <t>Minimalna temperatura za rekuperacijo: 25.8 °C / 76 %</t>
  </si>
  <si>
    <t>Minimalna vrnjena moč: 15 kW</t>
  </si>
  <si>
    <t>Skupni statični tlak: 1.379 Pa</t>
  </si>
  <si>
    <t>Absorbirana električna moč: 3.75 kW</t>
  </si>
  <si>
    <t>SFP vrednost in razred: 1.883 W/(m3/s), SFP4</t>
  </si>
  <si>
    <t>Dušilnik zvoka, s kulisami za pridušitev hrupa, kot opisan že v splošnem opisu naprave, s povprečnim dušenjem 21dB, z naslednjimi minimalnimi podatki o dušenju po oktavah:</t>
  </si>
  <si>
    <t>63 / 125 / 250 / 500 /1000 / 2000 / 4000 / 8000 Hz
3 / 5 / 10 / 13 / 17 / 15 / 11 / 7 dB</t>
  </si>
  <si>
    <t>Hladilna moč (totalna): min. 40 kW</t>
  </si>
  <si>
    <t>Pretok medija: 1.82 l/s</t>
  </si>
  <si>
    <t>Tlačni padec medija: maks. 28 kPa</t>
  </si>
  <si>
    <t>Izstopni zrak: 20 °C</t>
  </si>
  <si>
    <t>Grelna moč: min. 17 kW</t>
  </si>
  <si>
    <t>Pretok medija: 0.41 l/s</t>
  </si>
  <si>
    <t>Tlačni padec medija: maks. 14 kPa</t>
  </si>
  <si>
    <t>Filterna površina: min. 34 m2</t>
  </si>
  <si>
    <t>Začetni padec tlaka: 60 Pa</t>
  </si>
  <si>
    <t>Končni padec tlaka: 160 Pa</t>
  </si>
  <si>
    <t>Panelni kovinski filter</t>
  </si>
  <si>
    <t>Klasifikacija filtra: ISO Coarse 40%</t>
  </si>
  <si>
    <t>Filterna površina: min. 1 m2</t>
  </si>
  <si>
    <t>Začetni padec tlaka: 11 Pa</t>
  </si>
  <si>
    <t>Končni padec tlaka: 33 Pa</t>
  </si>
  <si>
    <t>- kompletna sekcija (profili, vodila, plašč) v nerjavni pločevini SS304</t>
  </si>
  <si>
    <t>- korito za odvod odpadnih voda iz nerjavne pločevine, po celotni dolžini sekcije</t>
  </si>
  <si>
    <t>- razsvetljava filterne sekcije</t>
  </si>
  <si>
    <t>Filterna površina: min. 12 m2</t>
  </si>
  <si>
    <t>Začetni padec tlaka: 62 Pa</t>
  </si>
  <si>
    <t>Končni padec tlaka: 162 Pa</t>
  </si>
  <si>
    <t>Dušilnik zvoka, s kulisami za pridušitev hrupa, kot opisan že v splošnem opisu naprave, HIGIENIK izvedbe (izvlačljive kulise), nerjavna pločevina SS304 (komplet sekcija), s povprečnim dušenjem 21dB, z naslednjimi minimalnimi podatki o dušenju po oktavah:</t>
  </si>
  <si>
    <t>Skupni statični tlak: 1.209 Pa</t>
  </si>
  <si>
    <t>Absorbirana električna moč: 3.29 kW</t>
  </si>
  <si>
    <t>Izkoristek ventilatorja po Reg. 327/2011 min: 68 %</t>
  </si>
  <si>
    <t>SFP vrednost in razred: 1.641 W/(m3/s), SFP3</t>
  </si>
  <si>
    <t>Nominalna moč: 5.0 kW</t>
  </si>
  <si>
    <t>Dovodni del - povprečni zvočni tlak na razdalji 1m od naprave: maks. 59 dB(A)</t>
  </si>
  <si>
    <t>Odvodni del - zvočna moč na zajemu odvodnega zraka: maks. 61 dB(A)</t>
  </si>
  <si>
    <t>Odvodni del - zvočna moč na izpihu odpadnega zraka v okolico: maks. 88 dB(A)</t>
  </si>
  <si>
    <t>Odvodni del - povprečni zvočni tlak na razdalji 1m od naprave: maks. 57 dB(A)</t>
  </si>
  <si>
    <t>Izkoristek rekuperacije (EN308): 78%</t>
  </si>
  <si>
    <t>SFP interni: 601 W/(m3/s)</t>
  </si>
  <si>
    <t>Izkoristek ventilatorjev (reg. 327/2011), dovod / odvod: 66% / 68%</t>
  </si>
  <si>
    <t>Prezračevalna naprava - N6</t>
  </si>
  <si>
    <t>Postavitev naprave: notranja postavitev, ločena izvedba</t>
  </si>
  <si>
    <t>Pretok zraka, dovod: 16.540 m3/h</t>
  </si>
  <si>
    <t>Pretok zraka, odvod: 15.880 m3/h</t>
  </si>
  <si>
    <t>Dimenzije (DxŠxV) - dovod, maksimalno: ~ 10.000 x 1.600 x 1.980 mm s profili in nogicami</t>
  </si>
  <si>
    <t>Dimenzije (DxŠxV) - odvod, maksimalno: ~ 6.800 x 1.600 x 1.980 mm s profili in nogicami</t>
  </si>
  <si>
    <t>Teža naprave, skupna: ~ 6.180 kg</t>
  </si>
  <si>
    <t>Filterna površina: min. 62 m2</t>
  </si>
  <si>
    <t>Začetni padec tlaka: 46 Pa</t>
  </si>
  <si>
    <t>Končni padec tlaka: 138 Pa</t>
  </si>
  <si>
    <r>
      <t xml:space="preserve">Sistem glikolne rekuperacije, kot opisan že v splošnem opisu naprave, z izkoristkom po EN308 </t>
    </r>
    <r>
      <rPr>
        <u/>
        <sz val="10"/>
        <rFont val="Arial"/>
        <family val="2"/>
      </rPr>
      <t>minimalno 72%.</t>
    </r>
  </si>
  <si>
    <t>Pretok zraka - dovod: 15.540 m3/h</t>
  </si>
  <si>
    <t>Pretok zraka - odvod: 15.880 m3/h</t>
  </si>
  <si>
    <t>Izkoristek ploščnega rekuperatorja, projektno: minimalno 70 %</t>
  </si>
  <si>
    <t>Izkoristek ploščnega rekuperatorja po EN308: minimalno 72 %</t>
  </si>
  <si>
    <t>Minimalna temperatura za rekuperacijo: 11.6 °C</t>
  </si>
  <si>
    <t>Minimalna vrnjena moč: 130 kW</t>
  </si>
  <si>
    <t>Izkoristek ploščnega rekuperatorja, projektno: minimalno 68 %</t>
  </si>
  <si>
    <t>Minimalna temperatura/vlaga za rekuperacijo: 26.9 °C / 71 %RV</t>
  </si>
  <si>
    <t>Minimalna vrnjena moč: 33 kW</t>
  </si>
  <si>
    <t>Temperaturni režim grelnega medija: 15.9 / -4.9°C</t>
  </si>
  <si>
    <t>Pretok medija: 1.76 l/s</t>
  </si>
  <si>
    <t>Tlačni padec medija: maks. 69 kPa</t>
  </si>
  <si>
    <t>Dimenzija priključkov izmenjevalnika: DN40</t>
  </si>
  <si>
    <t>Maksimalni tlačni padec na zračni strani: maks. 290 Pa</t>
  </si>
  <si>
    <t>- deljeni rekuperacijski sisitem, dva izmenjevalnika, 9+9R</t>
  </si>
  <si>
    <t>Grelna moč: min. 32 kW</t>
  </si>
  <si>
    <t>Maksimalni padec tlaka: 16 Pa</t>
  </si>
  <si>
    <t>Pretok medija: 0.77 l/s</t>
  </si>
  <si>
    <t>Št. ventilatorjev: 4</t>
  </si>
  <si>
    <t>Skupni statični tlak: 1.531 Pa</t>
  </si>
  <si>
    <t>Absorbirana električna moč: 4 x 2.45 kW</t>
  </si>
  <si>
    <t>SFP vrednost in razred: 2.045 W/(m3/s), SFP5</t>
  </si>
  <si>
    <t>Zaščita, razred in izvedba posameznega (1) motorja: IP54, 3~, 400 V, 50 Hz</t>
  </si>
  <si>
    <t>- ventilatorji kablirani (močnostno in komunikacijsko) na ohišje naprave, z manjšo elektro-krmilno omarico, vključno z glavnim izklopnim stikalom, ustreznimi sponkami za priključitev zunanje krmilno-regulacijske opreme</t>
  </si>
  <si>
    <t>Dušilnik zvoka, s kulisami za pridušitev hrupa, kot opisan že v splošnem opisu naprave (higienik, izvlejčljiva izvedba kulis), s povprečnim dušenjem 37dB, z naslednjimi minimalnimi podatki o dušenju po oktavah:</t>
  </si>
  <si>
    <t>63 / 125 / 250 / 500 /1000 / 2000 / 4000 / 8000 Hz
5 / 8 / 18 / 26 / 34 / 32 / 18 / 13 dB</t>
  </si>
  <si>
    <t>Količina pare: 92 kg/h (dx=min. 4.5g/kg)</t>
  </si>
  <si>
    <t>Vstopni zrak: 27.5 °C / 70%RV</t>
  </si>
  <si>
    <t>Izstopni zrak: 16 °C / 97%RV (x&lt;11g/kg)</t>
  </si>
  <si>
    <t>Hladilna moč (totalna): min. 136 kW</t>
  </si>
  <si>
    <t>Pretok medija: 6.17 l/s</t>
  </si>
  <si>
    <t>Tlačni padec medija: maks. 32 kPa</t>
  </si>
  <si>
    <t>Filterna površina: min. 77 m2</t>
  </si>
  <si>
    <t>Začetni padec tlaka: 74 Pa</t>
  </si>
  <si>
    <t>Končni padec tlaka: 174 Pa</t>
  </si>
  <si>
    <t>Začetni padec tlaka: 51 Pa</t>
  </si>
  <si>
    <t>Končni padec tlaka: 151 Pa</t>
  </si>
  <si>
    <t>Št. ventilatorjev: 2</t>
  </si>
  <si>
    <t>Skupni statični tlak: 1.183 Pa</t>
  </si>
  <si>
    <t>Absorbirana električna moč: 2 x 2.7 kW</t>
  </si>
  <si>
    <t>Izkoristek ventilatorja po Reg. 327/2011 min: 71 %</t>
  </si>
  <si>
    <t>SFP vrednost in razred: 1.633 W/(m3/s), SFP4</t>
  </si>
  <si>
    <t>Temperatura odpadnega zraka: 1.3 °C</t>
  </si>
  <si>
    <t>Minimalna vrnjena moč: 131 kW</t>
  </si>
  <si>
    <t>Dovodni del - zvočna moč na vpihu zraka v prostor: maks. 69 dB(A)</t>
  </si>
  <si>
    <t>Dovodni del - povprečni zvočni tlak na razdalji 1m od naprave: maks. 63 dB(A)</t>
  </si>
  <si>
    <t>Odvodni del - zvočna moč na zajemu odvodnega zraka: maks. 59 dB(A)</t>
  </si>
  <si>
    <t>Odvodni del - zvočna moč na izpihu odpadnega zraka v okolico: maks. 92 dB(A)</t>
  </si>
  <si>
    <t>Odvodni del - povprečni zvočni tlak na razdalji 1m od naprave: maks. 60 dB(A)</t>
  </si>
  <si>
    <t>- nastavljive gumirane noge naprave, tako na dovodni kot odvodni napravi, nastavljiva višina 100-180mm, kot opisan v splošnem opisu naprave</t>
  </si>
  <si>
    <t>Tip naprave: NRVU UVU</t>
  </si>
  <si>
    <t>Izkoristek rekuperacije (EN308): 72%</t>
  </si>
  <si>
    <t>SFP interni: 914 W/(m3/s)</t>
  </si>
  <si>
    <t>Izkoristek ventilatorjev (reg. 327/2011), dovod / odvod: 69% / 71%</t>
  </si>
  <si>
    <t>Prezračevalna naprava - N7</t>
  </si>
  <si>
    <t>Postavitev naprave: dovod notranja postavitev, odvod zunanja postavitev</t>
  </si>
  <si>
    <t>Pretok zraka, dovod: 12.073 m3/h</t>
  </si>
  <si>
    <t>Pretok zraka, odvod: 10.880 m3/h</t>
  </si>
  <si>
    <t>Dimenzije (DxŠxV) - dovod, maksimalno: ~ 9.600 x 1.800 x 2.080 mm s profili in nogicami</t>
  </si>
  <si>
    <t>Dimenzije (DxŠxV) - odvod, maksimalno: ~ 8.900 x 1.800 x 2.080 mm s profili in nogicami</t>
  </si>
  <si>
    <t>Teža naprave, skupna: ~ 7.290 kg</t>
  </si>
  <si>
    <t>Obratoanje v sili (ti. "Emergency Operation")</t>
  </si>
  <si>
    <t>Naprava mora biti konstruirana tako, da, v primeru okvare ene od naprav, edina prevzame kompletno prezračevanje prostorov, katerim je namenjena. Med obratovanjem v sili naprava rekuperacijsko ne rabi zadoščati izkoristkom rekuperacije, mora pa vzdrževati ustrezne temperature (vpih) in vlago.
Obratovalni podatki v ti. "Emergenci operation":</t>
  </si>
  <si>
    <t>Pretok zraka, dovod: 24.146 m3/h</t>
  </si>
  <si>
    <t>Pretok zraka, odvod: 21.760 m3/h</t>
  </si>
  <si>
    <t>Filterna površina: min. 87 m2</t>
  </si>
  <si>
    <t>Začetni padec tlaka: 28 Pa</t>
  </si>
  <si>
    <t>Končni padec tlaka: 84 Pa</t>
  </si>
  <si>
    <t>Pretok zraka - dovod: 12.073 m3/h</t>
  </si>
  <si>
    <t>Pretok zraka - odvod: 10.880 m3/h</t>
  </si>
  <si>
    <t>Minimalna vrnjena moč: 93 kW</t>
  </si>
  <si>
    <t>"Emergency operation"</t>
  </si>
  <si>
    <t>Pretok zraka - dovod: 24.146 m3/h</t>
  </si>
  <si>
    <t>Pretok zraka - odvod: 21.760 m3/h</t>
  </si>
  <si>
    <t>Izkoristek ploščnega rekuperatorja, projektno: minimalno 50 %</t>
  </si>
  <si>
    <t>Minimalna temperatura za rekuperacijo: 4.7 °C</t>
  </si>
  <si>
    <t>Minimalna temperatura/vlaga za rekuperacijo: 26.8 °C / 71.5 %RV</t>
  </si>
  <si>
    <t>Minimalna vrnjena moč: 24 kW</t>
  </si>
  <si>
    <t>Hidravlični podatki oz. podatki izmenjevalnika (zima, nominalno):</t>
  </si>
  <si>
    <t>Temperaturni režim grelnega medija: 16.7 / -4.0°C</t>
  </si>
  <si>
    <t>Pretok medija: 1.25 l/s</t>
  </si>
  <si>
    <t>Tlačni padec medija: maks. 64 kPa</t>
  </si>
  <si>
    <t>Dimenzija priključkov izmenjevalnika: DN32</t>
  </si>
  <si>
    <t>Maksimalni tlačni padec na zračni strani: maks. 80 Pa</t>
  </si>
  <si>
    <t>- deljeni rekuperacijski sisitem, dva izmenjevalnika, 6+6R</t>
  </si>
  <si>
    <t>Grelna moč: min. 30 kW</t>
  </si>
  <si>
    <t>Maksimalni padec tlaka: 10 Pa</t>
  </si>
  <si>
    <t>Pretok medija: 0.73 l/s</t>
  </si>
  <si>
    <t>"Emergency operation":</t>
  </si>
  <si>
    <t>Vstopni zrak: 4 °C</t>
  </si>
  <si>
    <t>Izstopni zrak: 17 °C</t>
  </si>
  <si>
    <t>Grelna moč: min. 98 kW</t>
  </si>
  <si>
    <t>Maksimalni padec tlaka: 33 Pa</t>
  </si>
  <si>
    <t>Pretok medija: 4.6 l/s</t>
  </si>
  <si>
    <t>Ostali podatki:</t>
  </si>
  <si>
    <t>Skupni statični tlak: 1.158 Pa</t>
  </si>
  <si>
    <t>Absorbirana električna moč: 4 x 2.0 kW</t>
  </si>
  <si>
    <t>SFP vrednost in razred: 2.374 W/(m3/s), SFP5</t>
  </si>
  <si>
    <t>Absorbirana električna moč: 4 x 4.1 kW</t>
  </si>
  <si>
    <t>Nominalna moč: 5.25 kW</t>
  </si>
  <si>
    <t>Nominalni električni tok: 8 A</t>
  </si>
  <si>
    <t>Dušilnik zvoka, s kulisami za pridušitev hrupa, kot opisan že v splošnem opisu naprave (higienik, izvlejčljiva izvedba kulis), s povprečnim dušenjem 44dB, z naslednjimi minimalnimi podatki o dušenju po oktavah:</t>
  </si>
  <si>
    <t>63 / 125 / 250 / 500 /1000 / 2000 / 4000 / 8000 Hz
6 / 9 / 22 / 32 / 42 / 40 / 24 / 16 dB</t>
  </si>
  <si>
    <t>Količina pare: 65 kg/h (dx=min. 4.5g/kg)</t>
  </si>
  <si>
    <t>Količina pare: 121 kg/h (dx=min. 4.5g/kg)</t>
  </si>
  <si>
    <t>Izstopni zrak: 15 °C / 96%RV (x&lt;11g/kg)</t>
  </si>
  <si>
    <t>Hladilna moč (totalna): min. 101 kW</t>
  </si>
  <si>
    <t>Maksimalni padec tlaka: 80 Pa (mokro)</t>
  </si>
  <si>
    <t>Pretok medija: 4.58 l/s</t>
  </si>
  <si>
    <t>Tlačni padec medija: maks. 46 kPa</t>
  </si>
  <si>
    <t>Vstopni zrak: 30 °C / 50%RV</t>
  </si>
  <si>
    <t>Izstopni zrak: 17 °C / 88%RV (x&lt;11g/kg)</t>
  </si>
  <si>
    <t>Hladilna moč (totalna): min. 155 kW</t>
  </si>
  <si>
    <t>Maksimalni padec tlaka: 250 Pa (mokro)</t>
  </si>
  <si>
    <t>Pretok medija: 7.02 l/s</t>
  </si>
  <si>
    <t>Tlačni padec medija: maks. 99 kPa</t>
  </si>
  <si>
    <t>Filterna površina: min. 105 m2</t>
  </si>
  <si>
    <t>Opremljena z aluminijasto zrakotesno žaluzijo (razred 4), montirano v ohišje naprave, kot opisano v splošnem delu opisa naprave, ter higienskim fleksibilnim priključkom skladno s VDI6022</t>
  </si>
  <si>
    <t>Začetni padec tlaka: 33 Pa</t>
  </si>
  <si>
    <t>Končni padec tlaka: 99 Pa</t>
  </si>
  <si>
    <t>Absolutni "HEPA" filter</t>
  </si>
  <si>
    <t>Klasifikacija filtra: H13</t>
  </si>
  <si>
    <t>Začetni padec tlaka: 130 Pa</t>
  </si>
  <si>
    <t>Končni padec tlaka: 400 Pa</t>
  </si>
  <si>
    <t>Skupni statični tlak: 1.280 Pa</t>
  </si>
  <si>
    <t>Absorbirana električna moč: 4 x 2.3 kW</t>
  </si>
  <si>
    <t>SFP vrednost in razred: 2.472 W/(m3/s), SFP4</t>
  </si>
  <si>
    <t>Pretok zraka - dovod: 21.760 m3/h</t>
  </si>
  <si>
    <t>Temperatura odpadnega zraka: 2.1 °C</t>
  </si>
  <si>
    <t>Tlačni padec medija: maks. 59 kPa</t>
  </si>
  <si>
    <t>Maksimalni tlačni padec na zračni strani: maks. 100 Pa</t>
  </si>
  <si>
    <t>- za sekcijo glikolnega rekuperatorja, eliminator vodnih kapljic, izvlječljiv, nerjavna pločevina SS304</t>
  </si>
  <si>
    <t>- v sistem glikolne rekuperacije vgrajen sistem UV dezinfekcije (sistem UV lučk), pred, med in za izmenjevalniki, iz ustreznih št. lučk za osvetlevanje celotne proste površine sekcije, kablirano na ohišje naprave</t>
  </si>
  <si>
    <t>Opremljena z aluminijasto zrakotesno žaluzijo (razred 4), montirano v ohišje naprave, kot opisano v splošnem delu opisa naprave, ter zaščitno vremensko haubo v nerjavni pločevini SS304</t>
  </si>
  <si>
    <t>Dovodni del - zvočna moč na zajemu svežega zraka: maks. 89 dB(A)</t>
  </si>
  <si>
    <t>Dovodni del - povprečni zvočni tlak na razdalji 1m od naprave: maks. 64 dB(A)</t>
  </si>
  <si>
    <t>Odvodni del - zvočna moč na zajemu odvodnega zraka: maks. 71 dB(A)</t>
  </si>
  <si>
    <t>Odvodni del - zvočna moč na izpihu odpadnega zraka v okolico: maks. 100 dB(A)</t>
  </si>
  <si>
    <t>Odvodni del - povprečni zvočni tlak na razdalji 1m od naprave: maks. 66 dB(A)</t>
  </si>
  <si>
    <t>- vodotesna streha odvodnega dela naprave</t>
  </si>
  <si>
    <t>SFP interni: 767 W/(m3/s)</t>
  </si>
  <si>
    <t>Izkoristek ventilatorjev (reg. 327/2011), dovod / odvod: 69% / 69%</t>
  </si>
  <si>
    <t>Prezračevalna naprava - N8</t>
  </si>
  <si>
    <t>Postavitev naprave: zunanja postavitev</t>
  </si>
  <si>
    <t>Pretok zraka, dovod: 24.000 m3/h</t>
  </si>
  <si>
    <t>Pretok zraka, odvod: 23.973 m3/h</t>
  </si>
  <si>
    <t>Dimenzije (DxŠxV) - dovod, maksimalno: ~ 10.500 x 2.300 x 2.560 mm s profili in nogicami</t>
  </si>
  <si>
    <t>Dimenzije (DxŠxV) - odvod, maksimalno: ~ 9.000 x 2.300 x 2.560 mm s profili in nogicami</t>
  </si>
  <si>
    <t>Teža naprave, skupna: ~ 10.320 kg</t>
  </si>
  <si>
    <t>Naprava mora biti konstruirana tako, da, v primeru okvare ene od naprav, prevzame dodatno 1/3 prezračevanje prostorov, katerim je namenjena. Med obratovanjem v sili naprava rekuperacijsko ne rabi zadoščati izkoristkom rekuperacije, mora pa vzdrževati ustrezne temperature (vpih) in vlago.
Obratovalni podatki v ti. "Emergenci operation":</t>
  </si>
  <si>
    <t>Pretok zraka, dovod: 36.000 m3/h</t>
  </si>
  <si>
    <t>Pretok zraka, odvod: 35.960 m3/h</t>
  </si>
  <si>
    <t>Filterna površina: min. 125 m2</t>
  </si>
  <si>
    <t>Začetni padec tlaka: 36 Pa</t>
  </si>
  <si>
    <t>Končni padec tlaka: 108 Pa</t>
  </si>
  <si>
    <t>Pretok zraka - dovod: 24.000 m3/h</t>
  </si>
  <si>
    <t>Pretok zraka - odvod: 23.973 m3/h</t>
  </si>
  <si>
    <t>Minimalna temperatura za rekuperacijo: 11.5 °C</t>
  </si>
  <si>
    <t>Minimalna vrnjena moč: 200 kW</t>
  </si>
  <si>
    <t>Pretok zraka - dovod: 36.000 m3/h</t>
  </si>
  <si>
    <t>Pretok zraka - odvod: 35.960 m3/h</t>
  </si>
  <si>
    <t>Izkoristek ploščnega rekuperatorja, projektno: minimalno 46 %</t>
  </si>
  <si>
    <t>Minimalna temperatura za rekuperacijo: 2.9 °C</t>
  </si>
  <si>
    <t>Izkoristek ploščnega rekuperatorja, projektno: minimalno 64 %</t>
  </si>
  <si>
    <t>Minimalna temperatura/vlaga za rekuperacijo: 27.2 °C / 69.7 %RV</t>
  </si>
  <si>
    <t>Minimalna vrnjena moč: 47 kW</t>
  </si>
  <si>
    <t>Temperaturni režim grelnega medija: 15.2 / -6.7°C</t>
  </si>
  <si>
    <t>Pretok medija: 2.55 l/s</t>
  </si>
  <si>
    <t>Tlačni padec medija: maks. 56 kPa</t>
  </si>
  <si>
    <t>Maksimalni tlačni padec na zračni strani: maks. 105 Pa</t>
  </si>
  <si>
    <t>Vstopni zrak: 8 °C</t>
  </si>
  <si>
    <t>Grelna moč: min. 73 kW</t>
  </si>
  <si>
    <t>Temperaturni režim grelnega medija: 43/33°C</t>
  </si>
  <si>
    <t>Pretok medija: 1.96 l/s</t>
  </si>
  <si>
    <t>Vstopni zrak: 2 °C</t>
  </si>
  <si>
    <t>Grelna moč: min. 170 kW</t>
  </si>
  <si>
    <t>Maksimalni padec tlaka: 50 Pa</t>
  </si>
  <si>
    <t>Pretok medija: 5.55 l/s</t>
  </si>
  <si>
    <t>Tlačni padec medija: maks. 60 kPa</t>
  </si>
  <si>
    <t>Št. ventilatorjev: 9</t>
  </si>
  <si>
    <t>Skupni statični tlak: 1.414 Pa</t>
  </si>
  <si>
    <t>Absorbirana električna moč: 9 x 1.8 kW</t>
  </si>
  <si>
    <t>Izkoristek ventilatorja po Reg. 327/2011 min: 61 %</t>
  </si>
  <si>
    <t>SFP vrednost in razred: 2.229 W/(m3/s), SFP5</t>
  </si>
  <si>
    <t>Absorbirana električna moč: 9 x 2.54 kW</t>
  </si>
  <si>
    <t>Nominalna moč: 3.0 kW</t>
  </si>
  <si>
    <t>Količina pare: 140 kg/h (dx=min. 4.5g/kg)</t>
  </si>
  <si>
    <t>Količina pare: 211 kg/h (dx=min. 4.5g/kg)</t>
  </si>
  <si>
    <t>Hladilna moč (totalna): min. 200 kW</t>
  </si>
  <si>
    <t>Maksimalni padec tlaka: 85 Pa (mokro)</t>
  </si>
  <si>
    <t>Pretok medija: 9.11 l/s</t>
  </si>
  <si>
    <t>Izstopni zrak: 17 °C / 94%RV (x~11g/kg)</t>
  </si>
  <si>
    <t>Hladilna moč (totalna): min. 223 kW</t>
  </si>
  <si>
    <t>Maksimalni padec tlaka: 160 Pa (mokro)</t>
  </si>
  <si>
    <t>Pretok medija: 10.15 l/s</t>
  </si>
  <si>
    <t>Tlačni padec medija: maks. 75 kPa</t>
  </si>
  <si>
    <t>Filterna površina: min. 155 m2</t>
  </si>
  <si>
    <t>Začetni padec tlaka: 175 Pa</t>
  </si>
  <si>
    <t>Skupni statični tlak: 1.538 Pa</t>
  </si>
  <si>
    <t>Absorbirana električna moč: 9 x 1.98 kW</t>
  </si>
  <si>
    <t>Izkoristek ventilatorja po Reg. 327/2011 min: 59 %</t>
  </si>
  <si>
    <t>SFP vrednost in razred: 2.404 W/(m3/s), SFP4</t>
  </si>
  <si>
    <t>Absorbirana električna moč: 9 x 2.45 kW</t>
  </si>
  <si>
    <t>Temperatura odpadnega zraka: 1.2 °C</t>
  </si>
  <si>
    <t>Tlačni padec medija: maks. 72 kPa</t>
  </si>
  <si>
    <t>Maksimalni tlačni padec na zračni strani: maks. 110 Pa</t>
  </si>
  <si>
    <t>- deljeni rekuperacijski sisitem, dva izmenjevalnika, 5+5R</t>
  </si>
  <si>
    <t>Dovodni del - zvočna moč na zajemu svežega zraka: maks. 88 dB(A)</t>
  </si>
  <si>
    <t>Odvodni del - zvočna moč na zajemu odvodnega zraka: maks. 63 dB(A)</t>
  </si>
  <si>
    <t>Odvodni del - povprečni zvočni tlak na razdalji 1m od naprave: maks. 65 dB(A)</t>
  </si>
  <si>
    <t>- vodotesna strehaobeh delov naprave</t>
  </si>
  <si>
    <t>SFP interni: 745 W/(m3/s)</t>
  </si>
  <si>
    <t>Izkoristek ventilatorjev (reg. 327/2011), dovod / odvod: 61% / 60%</t>
  </si>
  <si>
    <t>Prezračevalna naprava - N9</t>
  </si>
  <si>
    <t>Postavitev naprave: zunanja postavitev, eden na drugem</t>
  </si>
  <si>
    <t>Pretok zraka, dovod: 10.460 m3/h</t>
  </si>
  <si>
    <t>Pretok zraka, odvod: 10.150 m3/h</t>
  </si>
  <si>
    <t>Dimenzije (DxŠxV) - maksimalno: ~ 7.800 x 1.700 x 2.360 mm s profili in nogicami</t>
  </si>
  <si>
    <t>Teža naprave, skupna: ~ 2.730 kg</t>
  </si>
  <si>
    <t>Filterna površina: min. 50 m2</t>
  </si>
  <si>
    <r>
      <t xml:space="preserve">Ploščni protitočni rekuperator, kot opisan že v splošnem opisu naprave, vključno s sistemom obvodnih (ti. "By-Pass") žaluzij (2 kos), z izkoristkom po EN308 </t>
    </r>
    <r>
      <rPr>
        <u/>
        <sz val="10"/>
        <rFont val="Arial"/>
        <family val="2"/>
      </rPr>
      <t>minimalno 76%.</t>
    </r>
  </si>
  <si>
    <t>Količina zraka - dovod: 10.460 m3/h</t>
  </si>
  <si>
    <t>Količina zraka - odvod: 10.150 m3/h</t>
  </si>
  <si>
    <t>Maksimalni tlačni padec na dovodni strani: 125 Pa</t>
  </si>
  <si>
    <t>Maksimalni tlačni padec na odvodni strani: 155 Pa</t>
  </si>
  <si>
    <t>Izkoristek ploščnega rekuperatorja: minimalno 82 %</t>
  </si>
  <si>
    <t>Izkoristek ploščnega rekuperatorja po EN308: minimalno 76 %</t>
  </si>
  <si>
    <t>Minimalna temperatura za rekuperacijo: 15.5 °C</t>
  </si>
  <si>
    <t>Minimalna vrnjena moč: 97 kW</t>
  </si>
  <si>
    <t>Maksimalni tlačni padec na dovodni strani: 165 Pa</t>
  </si>
  <si>
    <t>Izkoristek ploščnega rekuperatorja temp.: minimalno 76 %</t>
  </si>
  <si>
    <t>Minimalna temperatura za rekuperacijo: 26.1 °C / 74 %</t>
  </si>
  <si>
    <t>Minimalna vrnjena moč: 23 kW</t>
  </si>
  <si>
    <t>Skupni statični tlak: 1.472 Pa</t>
  </si>
  <si>
    <t>Absorbirana električna moč: 2 x 3.07 kW</t>
  </si>
  <si>
    <t>SFP vrednost in razred: 1.976 W/(m3/s), SFP4</t>
  </si>
  <si>
    <t>Dušilnik zvoka, s kulisami za pridušitev hrupa, kot opisan že v splošnem opisu naprave, s povprečnim dušenjem 37dB, z naslednjimi minimalnimi podatki o dušenju po oktavah:</t>
  </si>
  <si>
    <t>63 / 125 / 250 / 500 /1000 / 2000 / 4000 / 8000 Hz
6 / 9 / 18 / 27 / 35 / 32 / 21 / 13 dB</t>
  </si>
  <si>
    <t>Hladilna moč (totalna): min. 64 kW</t>
  </si>
  <si>
    <t>Maksimalni padec tlaka: 164 Pa (mokro)</t>
  </si>
  <si>
    <t>Pretok medija: 2.92 l/s</t>
  </si>
  <si>
    <t>Vstopni zrak: 14 °C</t>
  </si>
  <si>
    <t>Maksimalni padec tlaka: 44 Pa</t>
  </si>
  <si>
    <t>Ogrevalni medij: mešanica etilen-glikola in vode, v razmerju 30/70%</t>
  </si>
  <si>
    <t>Pretok medija: 0.82 l/s</t>
  </si>
  <si>
    <t>Začetni padec tlaka: 64 Pa</t>
  </si>
  <si>
    <t>Končni padec tlaka: 164 Pa</t>
  </si>
  <si>
    <t>Skupni statični tlak: 1.147 Pa</t>
  </si>
  <si>
    <t>Absorbirana električna moč: 2 x 2.34 kW</t>
  </si>
  <si>
    <t>SFP vrednost in razred: 1.607 W/(m3/s), SFP4</t>
  </si>
  <si>
    <t>Dovodni del - zvočna moč na zajemu svežega zraka: maks. 82 dB(A)</t>
  </si>
  <si>
    <t>Dovodni del - zvočna moč na vpihu zraka v prostor: maks. 60 dB(A)</t>
  </si>
  <si>
    <t>Odvodni del - povprečni zvočni tlak na razdalji 1m od naprave: maks. 56 dB(A)</t>
  </si>
  <si>
    <t>- vodotesna streha naprave</t>
  </si>
  <si>
    <t>Izkoristek rekuperacije (EN308): 76%</t>
  </si>
  <si>
    <t>SFP interni: 583 W/(m3/s)</t>
  </si>
  <si>
    <t>Protizamrzovalna zaščita sistema parnega vlaženja</t>
  </si>
  <si>
    <t>Škatla (komora) za zaščito zunanjih delov sistema parnega vlaženja</t>
  </si>
  <si>
    <t>Komora, kot opisana že v splošnem delu opisa naprave, naj bo iz enakih materialov in enake kvalitete kot enota, ob kateri je postavljena, enake višine, na enakem podstavku in nogicah in naj služi kot zaščita zunanjih delov parnega vlaženja.</t>
  </si>
  <si>
    <t>Sprednja stran komore naj je opremljena z vrati na tečajih s kljuko, na dnu komore pa naj je izvedeno korito za odvod kondenzata in ostalih voda iz nerjavne pločevine SS304.</t>
  </si>
  <si>
    <t>Na licu mesta naj se komora dodatno opremi z ustreznim grelnim kablom, samoregulirnim, ki se priključi v manjšo priključno dozo v notranjosti komore, z vgrajenim avtomatskim odklopnikom (grelni kabel in omenjena montaža sta lahko vgrajena/izvedena tovarniško ali pa se dogradita po dobavi komore).</t>
  </si>
  <si>
    <t>Kot dodatna zaščita komore mora biti v komoro na objektu vgrajen dodatni temeraturni senzor (kontrolni), ki se ga poveže na krmilje naprave in se uporabi za alarmiranje, v primeru, da temperatura v komori pade pod varno protizamrzovalno mejo (npr. +5°C).</t>
  </si>
  <si>
    <t>Odprtine za priključitev cevne povezave s paro ter izvedbo ustreznih kabelskih povezav (krmiljenje parnega vlaženja, grelni kabel, napajanje), se izvedejo na licu mesta in vodotesno zatesnijo</t>
  </si>
  <si>
    <t>Komora naj se na strani vrat opremi z oknom, v notranjosti pa naj se tovarniško izvede razsvetljava z lučko, povezano na stikalo na ohišju naprave.</t>
  </si>
  <si>
    <t>Dimenzije komore:</t>
  </si>
  <si>
    <t>Za napravo N8: ŠxGxV = 600 x 600 x 2.520mm</t>
  </si>
  <si>
    <t>Protizamrzovalna zaščita hidravličnih elementov in krmilja naprave</t>
  </si>
  <si>
    <t>Škatla (komora) za zaščito hidravličnih elementov sistema prezračevanja (periferija grelnika, hladilnika), ter krmilno regulacijske omare s periferijo</t>
  </si>
  <si>
    <t>Komora, kot opisana že v splošnem delu opisa naprave, naj bo iz enakih materialov in enake kvalitete kot enota, ob kateri je postavljena, enake višine, na enakem podstavku in nogicah in naj služi kot zaščita zunanjih delov hidravličnih komponent in krmilja naprave.</t>
  </si>
  <si>
    <t>Odprtine za priključitev cevne povezave hidravlike naprave ter izvedbo ustreznih kabelskih povezav (krmilna omara s periferijo in napajanje le-te), se izvedejo na licu mesta in vodotesno zatesnijo</t>
  </si>
  <si>
    <t>Za vse naprave: ŠxGxV = 1.400 x 890 x 2.760mm</t>
  </si>
  <si>
    <t>Montaža prezračevalnih naprav</t>
  </si>
  <si>
    <t>vključno vsa potrebna avtodvigala, viličarji in stale prevozna in prenosna oprema.</t>
  </si>
  <si>
    <t>Montaža sistema N1 (v kleti)</t>
  </si>
  <si>
    <t>13b</t>
  </si>
  <si>
    <t>Montaža sistema N2 (v kleti)</t>
  </si>
  <si>
    <t>13c</t>
  </si>
  <si>
    <t>Montaža sistema N3 (v kleti)</t>
  </si>
  <si>
    <t>13d</t>
  </si>
  <si>
    <t>Montaža sistema N4 (v kleti)</t>
  </si>
  <si>
    <t>13e</t>
  </si>
  <si>
    <t>Montaža sistema N5 (v kleti)</t>
  </si>
  <si>
    <t>13f</t>
  </si>
  <si>
    <t>Montaža sistema N6 (v kleti)</t>
  </si>
  <si>
    <t>13g</t>
  </si>
  <si>
    <t>Montaža sistema N7 (2x dovodna enota na strehi, 2x odvodna enota na strehi)</t>
  </si>
  <si>
    <t>13h</t>
  </si>
  <si>
    <t>Montaža sistema N8 (3x dovodna enota na strehi, 3x odvodna enota na strehi)</t>
  </si>
  <si>
    <t>13i</t>
  </si>
  <si>
    <t>Montaža sistema N9 (na strehi)</t>
  </si>
  <si>
    <t>13k</t>
  </si>
  <si>
    <t>Montaža komore pare</t>
  </si>
  <si>
    <t>13l</t>
  </si>
  <si>
    <t>Montaža komore hidravlike-krmilja</t>
  </si>
  <si>
    <t>Boks ventilator - V1</t>
  </si>
  <si>
    <t xml:space="preserve">Dobava in motaža kanalskega ventilatorja z modulno zgradbo ohišja, ki s postavitvijo stenskih panelov omogoča poljuben izbor smeri zračnega toka. Profili iz korozijsko odpornega aluminija s plastičnimi(PA6), za udarce odpornimi kotniki, stenske panelne plošče z negorljivo termično in akustično izolacijo iz mineralna volne (30mm), izdelanih iz predgalvaniziranega mehkega jekla s perforirano površino na notranji strani. 
Naprava ima enostransko sesajoči, direktno gnani ventilator z zunanjim rotorjem, nazaj zakrivljenimi lopaticami in se lahko vgradi v poljubnem položaju ter ne zahteva dodatnega vzdrževanja. Integriran termični kontakt s sponkami za povezavo na termično zaščito motorja.  Regulacija hitrosti je mogoča od 0-100% s frekvenčnim pretvornikom, brez stopenjskim tiristorjem ali s 5 stopenjskim transformatorjem.  Zaščita motorja IP 54. Izolacijski razred motorja F. </t>
  </si>
  <si>
    <t>Tehnične karakteristike:    
- pretok zraka: 3.800 m3/h 
- razpoložljiv padec tlaka: 250Pa         
- napajanje: 400V/3f/50Hz                   
- Pel=0,75kW                  
- zvočni tlak na 1m: 78B(A) pri maksimalnem pretoku           
- teža: 60kg
Dodatna oprema:
- gibljivi kanalski priključek FGV 042/586-586 - 2kos
- 5 stop. regulator tip  RTRD 2 - 1kos</t>
  </si>
  <si>
    <t>kot npr. MUB 042 450DV sileo Multibox 50Hz Straight airflow</t>
  </si>
  <si>
    <t>Cevni ventilator - V2</t>
  </si>
  <si>
    <t xml:space="preserve">Dobava in motaža kanalskega ventilatorja z modulno zgradbo ohišja, ki s postavitvijo stenskih panelov omogoča poljuben izbor smeri zračnega toka. Profili iz korozijsko odpornega aluminija s plastičnimi(PA6), za udarce odpornimi kotniki, stenske panelne plošče z negorljivo termično in akustično izolacijo iz mineralna volne (30mm), izdelanih iz predgalvaniziranega mehkega jekla s perforirano površino na notranji strani. 
Naprava ima enostransko sesajoči, direktno gnani ventilator z zunanjim rotorjem, nazaj zakrivljenimi lopaticami in se lahko vgradi v poljubnem položaju ter ne zahteva dodatnega vzdrževanja. Integriran termični kontakt s sponkami za povezavo na termično zaščito motorja.  Regulacija hitrosti je mogoča od 0-100% s frekvenčnim pretvornikom, brez stopenjskim tiristorjem ali s 5 stopenjskim transformatorjem.  Zaščita motorja IP 55. Izolacijski razred motorja F. </t>
  </si>
  <si>
    <t xml:space="preserve">Tehnični podatki:
- Pretok zraka: 610 m3/h
- Statični tlak : 100Pa
- Moč motorja:  0,23 kW
- Nazivna napetost: 230V/50Hz/1f
- Priključni tok:   0,36 A 
- Nivo zvočnega tlaka skozi ohišje: 36 dB(A) na 1m                                             
- Teža: 9kg
Dodatna oprema:  
- montažna objemka z gumo   2 kos                                                            </t>
  </si>
  <si>
    <t>Cevni ventilator - V3</t>
  </si>
  <si>
    <t>Dobava in montaža kanalskega ventilatorja z modularno zgradbo ohišja, ki omogoča prilagodljivo postavitev in usmerjanje zračnega toka. Ohišje je izdelano iz korozijsko odpornih aluminijastih profilov s plastičnimi (PA6), za udarce odpornimi kotniki. Stenske plošče so narejene iz predgalvaniziranega mehkega jekla z negorljivo termično in akustično izolacijo iz mineralne volne (30 mm), z notranjo stranjo perforirano za boljšo absorpcijo zvoka. Ventilator je enostransko sesajoči, direktno gnani z zunanjim rotorjem in nazaj zakrivljenimi lopaticami, kar omogoča montažo v katerem koli položaju. Naprava ne zahteva dodatnega vzdrževanja in vključuje integriran termični kontakt s sponkami za termično zaščito motorja. Motor ima zaščito IP 44 in izolacijski razred F. Regulacija hitrosti je mogoča brezstopenjsko (0–100 %) s frekvenčnim pretvornikom ali tiristorjem, možna je tudi 5-stopenjska regulacija s transformatorjem.</t>
  </si>
  <si>
    <t xml:space="preserve">Tehnični podatki:
- Pretok zraka: 610 m3/h
- Statični tlak : 100Pa
- Moč motorja:  0,164 kW
- Nazivna napetost: 230V/50Hz/1f
- Priključni tok:   0,7 A 
- Nivo zvočnega tlaka skozi ohišje: 36 dB(A) na 1m                                             
- Teža: 3kg
Dodatna oprema:  
- montažna objemka z gumo   2 kos                                                            </t>
  </si>
  <si>
    <t>kot npr. Systemair RVK200 50Hz</t>
  </si>
  <si>
    <t>Cevni ventilator - V4</t>
  </si>
  <si>
    <t xml:space="preserve">Tehnični podatki:
- Pretok zraka: 610 m3/h
- Statični tlak : 100Pa
- Moč motorja:  0,164 kW
- Nazivna napetost: 230V/50Hz/1f
- Priključni tok:   0,7 A 
- Nivo zvočnega tlaka skozi ohišje: 36 dB(A) na 1m                                             
- Teža: 3kg
Dodatna oprema:  
- montažna objemka z gumo   2 kos                                                         </t>
  </si>
  <si>
    <t>Boks ventilator - V5</t>
  </si>
  <si>
    <t>Tehnične karakteristike:    
- pretok zraka: 2.980 m3/h 
- razpoložljiv padec tlaka: 250Pa         
- napajanje: 400V/3f/50Hz                   
- Pel=0,75kW                  
- zvočni tlak na 1m: 78B(A) pri maksimalnem pretoku           
- teža: 60kg
Dodatna oprema:
- gibljivi kanalski priključek FGV 042/586-586 - 2kos
- 5 stop. regulator tip  RTRD 2 - 1kos</t>
  </si>
  <si>
    <t>Boks ventilator - V6</t>
  </si>
  <si>
    <t xml:space="preserve">Tehnični podatki:
- Pretok zraka: 6740 m3/h
- Statični tlak : 250Pa
- Moč motorja:  2,5 kW
- Nazivna napetost: 400V/50Hz/3f
- Priključni tok:   4,5 A 
- Nivo zvočnega tlaka skozi ohišje: 47 dB(A) na 3m                                          
- Teža: 100kg
Dodatna oprema:  
- gibljivi kanalski priključek FGV 042/586-586 - 2kos
- 5 stop. regulator tip  RTRD 2 - 1kos                                                    </t>
  </si>
  <si>
    <t>kot npr. MUB 062 560D4 IE2 Multibox 50Hz Straight airflow</t>
  </si>
  <si>
    <t>Aksialni ventilator</t>
  </si>
  <si>
    <t xml:space="preserve">Dobava in montaža aksialnega ventilatorja za sistem nadtlaka stopnišča/jaška gasilnega dvigala/predprostora. Ventilator je primeren za delovanje od -20°C do 55°C. Smer zraka od motorja do rotorja, direktno gnana.
Pesto in lopatice iz aluminija. Vroče pocinkano jeklo (DIN EN ISO 1461), dolgo ohišje z vijačnimi prirobnicami po Euroventu 1/2. Dinamično uravnotežen rotor (DIN ISO 21940-11), kakovostni razred G6.3. Omarica s spojkami (IP65), nameščena na zunanji strani ohišja ventilatorja, omogoča enostavno instalacijo ožičenja.
Aksialni ventilatorji Systemair so bili testirani v skladu z ISO 5801, DIN 24163 in AMCA 210 na testni ploščici ventilatorja Systemair. Motorji so opremljeni s PTC termistorji za optimalno zaščito motorja. </t>
  </si>
  <si>
    <t>Komplet z montažnim in pritrdilnim materialom za horizontalno/vertikalno montažo.</t>
  </si>
  <si>
    <t xml:space="preserve">Oprema za montažo: </t>
  </si>
  <si>
    <t>- nosilna konzola MFA-AR/AXC
- antivibracijske podloge FSD / vzmetne podloge za stropno obešanje ZSD
- protiprirobnica GFL</t>
  </si>
  <si>
    <t>Aksialni ventilator AXC 1000-10/13°-4-P (VN-S1.1; VN-S2.1)</t>
  </si>
  <si>
    <t>Aksialni ventilator AXC 500-6/24°-2-PV (VN-S1.2; VN-S2.2)</t>
  </si>
  <si>
    <t>Aksialni ventilator AXC 800-6/18°-4-P (VN-D2.1; VN-D2.2; VN-D3.1)</t>
  </si>
  <si>
    <t>Aksialni ventilator AXC 800-6/20°-4-P (VN-S2.3)</t>
  </si>
  <si>
    <t>Strešni ventilator</t>
  </si>
  <si>
    <t>Dobava in montaža strešnega ventilatorja z vertikalnim izpihom za ODT v primeru požara ter prezračevanje garaže, Tmax= 400/600°C v časovnem obdobju 120min oz. neprekinjeno delovanje 120°C. Okvir in nazaj zakrivljene lopatice ventilatorja iz pocinkane pločevine, zunanje ohišje iz aluminija (model 1000D4-M in P iz Al-Zn), vgrajena mreža za zaščito pred pticami. Primeren tudi za vgradnjo v obmorskih predelih. Eno ali dvo hitrostni motorji so izven toka zraka in so zračno hlajen preko hladilnega zračnega kanala. Rotor ventilatorja je statično in dinamično balansiran v skladu z ISO 1940 T1 (razred G6,3). Ventilator je izdelan v skladu s standardom EN 12101-3, prirobnice v skladu z DIN 24154R3, certificirane v skladu z EN 12101-3. Termični kontakt se lahko dodatno vgradi kot dodatna oprema. Regulacija hitrosti je mogoča s frekvenčnim pretvornikom (za IE2 motorje) ali s stikalom. Zaščita motorja IP 54-55. Izolacijski razred motorja F. Komplet z montažnim in pritrdilnim materialom za strešno montažo.</t>
  </si>
  <si>
    <t>- protiprirobnica ASFV
- fleksibilen priključek ASSG/F
- podstavek za ravno streho FDG/F 
- protipovratna lopute VKG/F</t>
  </si>
  <si>
    <t>DVV 1000 D4-XM/F400 (600) (VN-R1.1; VN-R1.2)</t>
  </si>
  <si>
    <t>Kamuflažna dimoodvodna loputa</t>
  </si>
  <si>
    <t xml:space="preserve">Večsektorska dimoodvodna loputa za vgradnjo v steno z deklariranimi lastnostmi po EN 12101-8, testirana po EN 1366-10 in klasificirana po EN 13501-4. Loputa je sestavljena iz lamele in ohišja iz požarno odpornega kalcijevega silikata, tesnila za hladen dim, intumescentnega traku, dveh prirobnic PG30, elektromotornega pogona z dvožičnim krmiljenjem pogona (odprto-zaprto) z ognjeodpornim reduktorjem in dvemi fiksno nastavljenimi brezpotencialnimi stikali za signalizacijo položaja odprto zaprto BLE230 (napetost 230V).
Dimoodvodna mora biti vgrajena tako, da bo imela požarno odpornost
EI 120 (vew i↔o) S 1500 AA multi C 10.000 </t>
  </si>
  <si>
    <t>2V 1000x1105</t>
  </si>
  <si>
    <t>Dimoodvodna loputa</t>
  </si>
  <si>
    <t>Dimoodvodna loputa  s 120 minutno požarno odpornostjo skladne z EN 12101-8 in testirane po EN 1366-10. Sestojijo iz ene (1V) ali dveh (2V) loput, eloksiranega aluminijastega okvirja, ključavnice in ključa, priključne doze, blokirnega mehanizma, centralne ojačitve, mejnega stikala. Upravljanje s pomočjo električnega impulza. V normalnem stanju zaprta, z impulzom se odpre. 
Vključno vgradni okvir in varovalna rešetka.
Priključna napetost:  24V DC
Poraba:  VD - Pmax = 3,5 W</t>
  </si>
  <si>
    <t>800x500</t>
  </si>
  <si>
    <t>800x600</t>
  </si>
  <si>
    <t>1000x400</t>
  </si>
  <si>
    <t>1200x400</t>
  </si>
  <si>
    <t>Dimoodvodna loputa  s 120 minutno požarno odpornostjo skladne z EN 12101-8 in testirane po EN 1366-10. Sestojijo iz ene (1V) ali dveh (2V) loput, okvirja in požarnoodpornega kalcijevega-silikatnega materiala, ključavnice in ključa, priključne doze, blokirnega mehanizma, centralne ojačitve, mejnega stikala. Upravljanje s pomočjo električnega impulza. V normalnem stanju zaprta, z impulzom se odpre. 
Vključno vgradni okvir in varovalna rešetka.
Priključna napetost:  24V DC
Poraba:  VD - Pmax = 3,5 W</t>
  </si>
  <si>
    <t>800x1000</t>
  </si>
  <si>
    <t>Zrakotesna žaluzija z motornim pogonom</t>
  </si>
  <si>
    <t xml:space="preserve">za okrogle ali pravokotne kanale. Sestavljena je iz ohišja, lamel in regulacijskega dela. Lamele imajo na robovih gumo. Motorni pogon 230 V, on/off. Vključno pritrdilni material. </t>
  </si>
  <si>
    <t>400x800</t>
  </si>
  <si>
    <t>710x1800</t>
  </si>
  <si>
    <t>1250x1250</t>
  </si>
  <si>
    <t>1400x1000</t>
  </si>
  <si>
    <t>1600x1250</t>
  </si>
  <si>
    <t>2000x1000</t>
  </si>
  <si>
    <t>Zrakotesna loputa z motornim pogonom</t>
  </si>
  <si>
    <t xml:space="preserve">za okrogle kanale. Sestavljena je iz ohišja, lamel in regulacijskega dela. Lamele imajo na robovih gumo. Motorni pogon 230 V, on/off. Vključno pritrdilni material. </t>
  </si>
  <si>
    <t>fi 160</t>
  </si>
  <si>
    <t>fi 250</t>
  </si>
  <si>
    <t>Kulise za dušenje zvoka</t>
  </si>
  <si>
    <t>Dušilne kulise so iz kamene volne debeline 200 mm obložene z vodili iz pocinkane pločevine na vstopu in izstopu.
Vključno montažni material za montažo kulis v betonski jašek.
OPOMBA: pred naročilom obvezno premeriti gradbeni jašak v katerega se bodo vgradile. Maksimalno odstopanje je 20 mm!</t>
  </si>
  <si>
    <t>1680x1250 S200</t>
  </si>
  <si>
    <t>Dušilnik zvoka z dušilnim jedrom</t>
  </si>
  <si>
    <t>Dušilci zvoka cevi za prezračevalne sisteme z dušilnim jedrom, dušilna sposobnost izmerjena v skladu z DIN EN ISO 7235.
Cevni nastavek, primeren za okrogle zračne kanale po DIN EN 1506 ali DIN EN 13180 z gumjastim tesnilom. Puščanje zraka v ohišju v skladu z DIN EN 12237, razred A. Absorpcijski material mineralna volna negorljiva DIN 4102, razred gradbenega materiala A2; Zunanji plašč je izdelan iz pocinakne pločevine. Notranji plašč dušilnika, ki je izpostavljen zračnemu toku, je izdelan iz perforirane pocinakne pločevine. Med plaščem in mineralno volno je zstrezna folija, ki preprečuje odnašanje vlaken. Tudi dušilno jedro je izdelano iz perforirane pocinakne pločevine, zaščitne celulozne folije in polnila jedra.</t>
  </si>
  <si>
    <t>fi 500 x 1200 - 100</t>
  </si>
  <si>
    <t>fi 700 x 1200 - 100</t>
  </si>
  <si>
    <t>fi 1000 x 1200 - 100</t>
  </si>
  <si>
    <t>fi 1000 x 1500 - 100</t>
  </si>
  <si>
    <t>Odvodna aluminijasta rešetka</t>
  </si>
  <si>
    <t xml:space="preserve">Dobava in montaža prezračevalne odvodne rešetke. Izdelana je iz anodiziranih aluminijastih profilov, osrednji del je iz mrežastega vzroca z veliko prosto površino. Rešetke so lahko barvane v poljubni RAL barvi. Standardna barva je signalno bela SW - RAL9003. Pritrditev je lahko vidna s pomočjo vijakov (1) ali skirta s pomočjo protiokvirja (2).                           Regulacijski nastavek za regulacjo količine zraka R1, ki se lahko nastavijo s pomočjo izvijača skozi rešetko.                                                                                                                                                                                                                                                                                 </t>
  </si>
  <si>
    <t>9a</t>
  </si>
  <si>
    <t>600x600</t>
  </si>
  <si>
    <t>9b</t>
  </si>
  <si>
    <t>1200x600</t>
  </si>
  <si>
    <t>9c</t>
  </si>
  <si>
    <t>800x400</t>
  </si>
  <si>
    <t>9d</t>
  </si>
  <si>
    <t>1200x1200</t>
  </si>
  <si>
    <t>9e</t>
  </si>
  <si>
    <t>9f</t>
  </si>
  <si>
    <t>1600x1200</t>
  </si>
  <si>
    <t>9g</t>
  </si>
  <si>
    <t>1800x700</t>
  </si>
  <si>
    <t>9h</t>
  </si>
  <si>
    <t>Postavitev EKO za sisteme nadtlaka: EKO S1, EKO D2, EKO D3 in EKO S2.</t>
  </si>
  <si>
    <t>EKO vključuje dobavo elektro krmilne omare, frekvenčne pretvornike, dimne senzorje in tlačne senzorje ter gasilno stikalo.
Ne vključuje kabliranja, ožičenja in priklop kablov na EKO ter brez meritev in funkcionalnega pregleda elektro instalacij in zapisnika poročila. Ne vključuje opreme za sistema nadtlaka (ventilatorjev, rešetk, dimovodnih loput,….).
EKO je predvidena brez prednapetostnih zaščit, to je predmet elektro zaščite stavbe.
Sekundarno napajanje EKO ni zajeto v ceni. Brez priklopa na diesel agregat
Dostop do EKO mora biti neoviran in zavarovan.</t>
  </si>
  <si>
    <r>
      <t xml:space="preserve">Meritve </t>
    </r>
    <r>
      <rPr>
        <sz val="10"/>
        <rFont val="Arial"/>
        <family val="2"/>
      </rPr>
      <t>dovodnih in odvodnih količin zraka na dovodnih sistemih in nastavitve nadtlačnih žaluzij z utežjo</t>
    </r>
  </si>
  <si>
    <t>Zagon in preizkusno obratovanje</t>
  </si>
  <si>
    <t>- Enktratno vreguiranje in zagon sistema.
- Izvedba meritev in merilnega protokola.
- Kontrola montaže in delovanja ventilatorjev, požarnih loput, tipal, svetlobnih oznak, kabliranja
- Funkcionalna kontrola z simuliranjem možnih scenarijev.</t>
  </si>
  <si>
    <t>Knjiga upravljanja in vzdrževanja</t>
  </si>
  <si>
    <t>Izdelava knjige vzdrževanja in upravljanja v treh izvodih, ki mora vsebovati naslednje podatke:
- tehnični opis celotnega sistema
- principielna shema sistema
- navodila za upravljanje in vzdrževanje
- spiseh rezervnih delov</t>
  </si>
  <si>
    <t>Ravni kanali in fazonski kosi kanalskega razvoda</t>
  </si>
  <si>
    <t>iz pocinkane pločevine s stopnjo tesnosti C po SIST EN 1507 za pravokotne in SIST EN 12237 za okrogle kanale, za tlake do -750 / + 2000 Pa. Pravokotni kanali vzdolžno zarobljeni in tesnjeni ali varjeni, med seboj spojeni prirobnično, skupaj z vodilnimi usmerniki v lokih, regulacijskimi loputami v odcepih.  Zračni kanali naj bodo pri večjih dimenzijah diagonalno izbočeni ali ojačani z blagim izmeničnim vbočenjem in izbočenjem. Fazonski kosi kvadratnih kanalov morejo vsebovati usmerevalne pločevine po DIN 1946. Fazonski kosi okroglih kanalov z gumijastimi tesnili. Vključno s tesnilnim in pritrdilnim materijalom. Pritrjevanje, obešanje kanalov mora bit v skladu z standardom z EN 12236.  Vsi kanali in fazonski kosi morajo med transportom in vse do montaže biti zaščiteni z folio.</t>
  </si>
  <si>
    <r>
      <t>Za kanale je potrebno izvesti</t>
    </r>
    <r>
      <rPr>
        <b/>
        <sz val="10"/>
        <rFont val="Arial"/>
        <family val="2"/>
      </rPr>
      <t xml:space="preserve"> preizkus tesnosti oz. lekaže</t>
    </r>
    <r>
      <rPr>
        <sz val="10"/>
        <rFont val="Arial"/>
        <family val="2"/>
      </rPr>
      <t xml:space="preserve"> zračnih kanalov oziroma t.i. DALT upoštevajoč priročnik SMACNA z navodili o izvajanju preizkušanja tesnosti KANALOV. Preizkus lahko izvede samo pooblaščena institucija. </t>
    </r>
  </si>
  <si>
    <t>100-1000 mm   - debeline po DIN 18379</t>
  </si>
  <si>
    <t>Okrogli kanali in fazonski kosi kanalskega razvoda</t>
  </si>
  <si>
    <t>iz pocinkane pločevine s stopnjo tesnosti D po SIST EN 12237 za okrogle kanale, za tlake do -750 / + 2000 Pa. Fazonski kosi okroglih kanalov z gumijastimi tesnili. Vključno s tesnilnim in pritrdilnim materijalom. Pritrjevanje, obešanje kanalov mora bit v skladu z standardom z EN 12236. Vsi kanali in fazonski kosi morajo med transportom in vse do montaže biti zaščiteni z folio.</t>
  </si>
  <si>
    <r>
      <t>Za okrogle kanale je potrebno izvesti</t>
    </r>
    <r>
      <rPr>
        <b/>
        <sz val="10"/>
        <rFont val="Arial"/>
        <family val="2"/>
      </rPr>
      <t xml:space="preserve"> preizkus tesnosti oz. lekaže</t>
    </r>
    <r>
      <rPr>
        <sz val="10"/>
        <rFont val="Arial"/>
        <family val="2"/>
      </rPr>
      <t xml:space="preserve"> zračnih kanalov oziroma t.i. DALT upoštevajoč priročnik SMACNA z navodili o izvajanju preizkušanja tesnosti KANALOV. Preizkus lahko izvede samo pooblaščena institucija. </t>
    </r>
  </si>
  <si>
    <t>Fazonski kosi so zajeti v premerjenih dolžinah</t>
  </si>
  <si>
    <t>2j</t>
  </si>
  <si>
    <t>2k</t>
  </si>
  <si>
    <t>2l</t>
  </si>
  <si>
    <t>2m</t>
  </si>
  <si>
    <t>2n</t>
  </si>
  <si>
    <t>Okrogli kanali  iz polipropilena PPs-el cevi</t>
  </si>
  <si>
    <t>razred grabenega materiala DIN4102-1 B1 (težko vnetljiv) določa hkrati minimalno debelino stene glede na maksimalni delovni tlak (+/- 1000 Pa) in temperaturo za posamezni premer cevi. Povezava cevi z čelnim varjenjem ali vtičnimi mufami (lepljenje). Vključno s tesnilnim in pritrdilnim materijalom. Pritrjevanje, obešanje kanalov mora bit v skladu z standardom z EN 12236.</t>
  </si>
  <si>
    <t>Fazonski kosi so zajeti v premerjenih dolžinah.</t>
  </si>
  <si>
    <t>FI 125 (mm)</t>
  </si>
  <si>
    <t>FI 160 (mm)</t>
  </si>
  <si>
    <t>FI 250 (mm)</t>
  </si>
  <si>
    <t>Zaprtocelična toplotna izolacija 19 mm</t>
  </si>
  <si>
    <t>Izolacija prezračevalnih kanalov izvedena s gibkimi ploščami iz sintetičnega kavčuka, območje uporabe -40 do 85°C, koefic. parozapornosti min. 10000, debelina 19 mm. Za dovodni zrak v objektu.</t>
  </si>
  <si>
    <t>Zaprtocelična toplotna izolacija 50 mm</t>
  </si>
  <si>
    <t>Izolacija prezračevalnih kanalov izvedena s gibkimi ploščami iz sintetičnega kavčuka, območje uporabe -40 do 85°C, koefic. parozapornosti min. 10000, debelina 50 mm, oplaščeno z alu pločevino. Za dovodni in odvodni zrak na strehi.</t>
  </si>
  <si>
    <t>Zaščita izolacije na zračnih kanalih z pločevinasto oblogo</t>
  </si>
  <si>
    <t xml:space="preserve">Se uporabi na izpostavljenih mestih znotraj strojnice prezračevanja in na prostem na strehi. Vključen je ves pritrdilni material, obešalni material in zaščitni trakovi. Za dovodni in odvodni zrak na strehi </t>
  </si>
  <si>
    <t xml:space="preserve">Fleksibilni kanali s toplotno izolacijo. </t>
  </si>
  <si>
    <t xml:space="preserve">Toplotna izolacija mora biti  z zaprto celično strukturo, difuzijsko odpornostjo µ &gt; 5000, toplotno pevodnostjo λ &lt;  0,038 W/mK (pri 20 ºC) in kvaliteto požarne odpornosti najmanj B, vključno spojni in montažni material. Maksimalna dolžina posameznega kosa je 1,5 m. </t>
  </si>
  <si>
    <t>fi 100</t>
  </si>
  <si>
    <t xml:space="preserve">fi 125 </t>
  </si>
  <si>
    <t>fi 200</t>
  </si>
  <si>
    <t>fi 315</t>
  </si>
  <si>
    <r>
      <t>Protipožarne lopute</t>
    </r>
    <r>
      <rPr>
        <sz val="10"/>
        <rFont val="Arial"/>
        <family val="2"/>
      </rPr>
      <t xml:space="preserve"> za pločevinaste pravokotne kanale</t>
    </r>
  </si>
  <si>
    <t>Protipožarna loputa, izdelana v skladu z EN 1366-2, s CE certifikatom po EN 15650,klasificirana po EN 13501-3 na požarno odpornost EI90S, izdelana iz pocinkanepločevine, z elektromotornim pogonom 230V, s končnima stikaloma za kontrolo odprtein zaprte lege lopute. Vključno material za montažo (pritrdilni kotniki).</t>
  </si>
  <si>
    <t>Z vsako loputo se dobavita dva fleksibilna prirobnična kanalska kompenzatorja za
kompenzacijo raztezanja kanala in preprečitev nastanek njihove horizontalne sile. 
Sestavljen iz: meh iz posebne neprepustne prevlečene tkanine dolžine 150 mm, vzdržljiv in tesno povezan z dvema stabilnima prirobnicama z zaobljenimi robovi,  z vnaprej preluknjanimi luknjami v kotnih okovih, primeren za prileganje vsem standardnim nosilnim okvirjem za kanale.</t>
  </si>
  <si>
    <t>250x350</t>
  </si>
  <si>
    <t>300x150</t>
  </si>
  <si>
    <t>300x250</t>
  </si>
  <si>
    <t>300x300</t>
  </si>
  <si>
    <t>300x350</t>
  </si>
  <si>
    <t>300x600</t>
  </si>
  <si>
    <t>350x150</t>
  </si>
  <si>
    <t>400x200</t>
  </si>
  <si>
    <t>9i</t>
  </si>
  <si>
    <t>400x250</t>
  </si>
  <si>
    <t>9j</t>
  </si>
  <si>
    <t>400x300</t>
  </si>
  <si>
    <t>9k</t>
  </si>
  <si>
    <t>400x350</t>
  </si>
  <si>
    <t>9l</t>
  </si>
  <si>
    <t>500x150</t>
  </si>
  <si>
    <t>9m</t>
  </si>
  <si>
    <t>500x200</t>
  </si>
  <si>
    <t>9n</t>
  </si>
  <si>
    <t>500x250</t>
  </si>
  <si>
    <t>9o</t>
  </si>
  <si>
    <t>500x300</t>
  </si>
  <si>
    <t>9p</t>
  </si>
  <si>
    <t>500x350</t>
  </si>
  <si>
    <t>9r</t>
  </si>
  <si>
    <t>600x150</t>
  </si>
  <si>
    <t>9s</t>
  </si>
  <si>
    <t>600x250</t>
  </si>
  <si>
    <t>9t</t>
  </si>
  <si>
    <t>600x300</t>
  </si>
  <si>
    <t>9u</t>
  </si>
  <si>
    <t>600x350</t>
  </si>
  <si>
    <t>9v</t>
  </si>
  <si>
    <t>700x250</t>
  </si>
  <si>
    <t>9z</t>
  </si>
  <si>
    <t>700x300</t>
  </si>
  <si>
    <t>9aa</t>
  </si>
  <si>
    <t>700x350</t>
  </si>
  <si>
    <t>9ab</t>
  </si>
  <si>
    <t>800x150</t>
  </si>
  <si>
    <t>9ac</t>
  </si>
  <si>
    <t>800x200</t>
  </si>
  <si>
    <t>9ad</t>
  </si>
  <si>
    <t>800x300</t>
  </si>
  <si>
    <t>9ae</t>
  </si>
  <si>
    <t>800x350</t>
  </si>
  <si>
    <t>9af</t>
  </si>
  <si>
    <t>9ag</t>
  </si>
  <si>
    <t>800x800</t>
  </si>
  <si>
    <t>9ah</t>
  </si>
  <si>
    <t>900x300</t>
  </si>
  <si>
    <t>9ai</t>
  </si>
  <si>
    <t>900x350</t>
  </si>
  <si>
    <t>9aj</t>
  </si>
  <si>
    <t>900x400</t>
  </si>
  <si>
    <t>9ak</t>
  </si>
  <si>
    <t>1000x300</t>
  </si>
  <si>
    <t>9al</t>
  </si>
  <si>
    <t>1000x350</t>
  </si>
  <si>
    <t>9am</t>
  </si>
  <si>
    <t>9an</t>
  </si>
  <si>
    <t>1000x450</t>
  </si>
  <si>
    <t>9ao</t>
  </si>
  <si>
    <t>1000x500</t>
  </si>
  <si>
    <t>9ap</t>
  </si>
  <si>
    <t>1100x350</t>
  </si>
  <si>
    <t>9ar</t>
  </si>
  <si>
    <t>1150x350</t>
  </si>
  <si>
    <t>9as</t>
  </si>
  <si>
    <t>1200x350</t>
  </si>
  <si>
    <t>9at</t>
  </si>
  <si>
    <t>9au</t>
  </si>
  <si>
    <t>1200x800</t>
  </si>
  <si>
    <t>500x1000</t>
  </si>
  <si>
    <t>1300x350</t>
  </si>
  <si>
    <t>1500x350</t>
  </si>
  <si>
    <t>1500x400</t>
  </si>
  <si>
    <r>
      <t>Protipožarne lopute</t>
    </r>
    <r>
      <rPr>
        <sz val="10"/>
        <rFont val="Arial"/>
        <family val="2"/>
      </rPr>
      <t xml:space="preserve"> za okrogle kanale</t>
    </r>
  </si>
  <si>
    <t xml:space="preserve">z 60 minutno protipožarno odpornostjo, z motornim pogonom 230V z vzmetnim vračanjem za odpiranje/zapiranje lopute in temperaturnimi varovali za kanal in okolico. Sestavljene so iz ohišja iz pocinkane pločevine, lamele iz posebnega izolacijskega materiala, termičnega sprožila s tališčem pri 54°C, ročice za premikanje lopute v odprti ali zaprti položaj, vzmeti, ležajev in drugih delov.  Preizkušene so po EN 1366-2. Končna stikala za signalizacijo položaja odprto/zaprto. Vključno material za montažo (pritrdilni kotniki). </t>
  </si>
  <si>
    <t>Z vsako loputo se dobavita dva fleksibilna cevna  kompenzatorja za
kompenzacijo raztezanja kanala in preprečitev nastanek njihove horizontalne sile. 
Sestavljen iz: meh iz posebne neprepustne prevlečene tkanine dolžine 150 mm, vzdržljiv in tesno povezan z dvema stabilnima pločevinastima cevema.</t>
  </si>
  <si>
    <t>11g</t>
  </si>
  <si>
    <t>11i</t>
  </si>
  <si>
    <t xml:space="preserve">z 90 minutno protipožarno odpornostjo, z motornim pogonom 230V z vzmetnim vračanjem za odpiranje/zapiranje lopute in temperaturnimi varovali za kanal in okolico. Sestavljene so iz ohišja iz pocinkane pločevine, lamele iz posebnega izolacijskega materiala, termičnega sprožila s tališčem pri 70°C, ročice za premikanje lopute v odprti ali zaprti položaj, vzmeti, ležajev in drugih delov.  Preizkušene so po EN 1366-2. Končna stikala za signalizacijo položaja odprto/zaprto. Vključno material za montažo (pritrdilni kotniki). </t>
  </si>
  <si>
    <t>12e</t>
  </si>
  <si>
    <t>12g</t>
  </si>
  <si>
    <t>12h</t>
  </si>
  <si>
    <t>fi 280</t>
  </si>
  <si>
    <t>12i</t>
  </si>
  <si>
    <t>Požarni ventil</t>
  </si>
  <si>
    <t xml:space="preserve">Dobava in montaža požarne kartušaste lopute oz. požarnega ventila za vgradnjo v cev v skladu z navodili proizvajalca. Požarna loputa mora izpolnjevati tudi zahteve po dimotesnosti (EI-S) ter imeti veljavni CE certifikat v skladu z EN 15650:2010. Preizkušane so v skladu z EN 1366-2.
Požarna loputa je sestavljena iz ohišja, zaporne lopute, termo člena (zapre loputo, ko temperatura preseže 72°), končnega stikala za signalizacijo zaprtosti lopute. </t>
  </si>
  <si>
    <t xml:space="preserve">Požarno odporne silikatne plošče za oblogo kanalov </t>
  </si>
  <si>
    <t>vključno ves potrebni montažni in obešalni material</t>
  </si>
  <si>
    <t>debelina plošč 40 mm</t>
  </si>
  <si>
    <t>Protipožarna tesnitev prebojev okoli požarnih loput</t>
  </si>
  <si>
    <t>Vključno material za montažo v betonsko ploščo, protipožarna tesnitev preboja z negorljivim materialom (kamena volna v primeru lahkih sten oziroma malta v primeru trdnih sten) in intumiscenčnim kitom.</t>
  </si>
  <si>
    <t>Napisna ploščica z gravuro oznake požarnih loput</t>
  </si>
  <si>
    <t>Velikosti 120x30, 1,5mm, rdeča z belo gravuro, Arial, 5 mm.</t>
  </si>
  <si>
    <r>
      <t xml:space="preserve">Regulator konstantnega pretoka </t>
    </r>
    <r>
      <rPr>
        <sz val="10"/>
        <rFont val="Arial"/>
        <family val="2"/>
      </rPr>
      <t>za okrogle kanale</t>
    </r>
  </si>
  <si>
    <t xml:space="preserve"> z lastnim pogonom brez zunanjega napajanja. Primerno za vgradnjo v okrogle kanale v skladu z EN 1506 ali EN 13180. Ustnično tesnilo za tesno in varno prileganje. Zvočno optimiziran usmernik lopute z ležaji z nizkim
trenjem in posebnim mehom.</t>
  </si>
  <si>
    <t>Sestavni deli:
• Ohišje in usmernik lopute iz kakovostne plastike, UL 94, V0; v skladu z DIN 4102, klasifikacija materiala B2
• Listna vzmet iz nerjavnega jekla
• Poliuretanski meh</t>
  </si>
  <si>
    <t>Vljučno z ohišjem iz cevi iz pocinkane pločevine s pokrovom za dostop do regulatorja.</t>
  </si>
  <si>
    <t>17a</t>
  </si>
  <si>
    <t>- velikost  fi 100</t>
  </si>
  <si>
    <t>17b</t>
  </si>
  <si>
    <t>- velikost  fi 125</t>
  </si>
  <si>
    <t>17c</t>
  </si>
  <si>
    <t>- velikost  fi 160</t>
  </si>
  <si>
    <t>17d</t>
  </si>
  <si>
    <t>- velikost  fi 200</t>
  </si>
  <si>
    <t>17e</t>
  </si>
  <si>
    <t>- velikost  fi 250</t>
  </si>
  <si>
    <r>
      <t>Regulator konstantnega pretoka</t>
    </r>
    <r>
      <rPr>
        <sz val="10"/>
        <rFont val="Arial"/>
        <family val="2"/>
      </rPr>
      <t xml:space="preserve"> za okrogle kanale</t>
    </r>
  </si>
  <si>
    <t>za natančno krmiljenje pretoka dovodnega ali odvodnega zraka v sistemih s stalnim pretokom zraka. Mehansko krmiljenje pretoka zraka z lastnim pogonom brez zunanjega napajanja. Hitrost pretoka zraka je mogoče nastaviti na zunanji lestvici.</t>
  </si>
  <si>
    <t>Sestavni deli: 
• Konstrukcija iz pocinkane jeklene pločevine
• Ohišje iz pocinkane jeklene pločevine
• Poliuretanski meh
• Drsni ležaji s premazom PTFE</t>
  </si>
  <si>
    <t>18a</t>
  </si>
  <si>
    <t>18b</t>
  </si>
  <si>
    <t>18c</t>
  </si>
  <si>
    <t>18d</t>
  </si>
  <si>
    <t>- velikost  fi 180</t>
  </si>
  <si>
    <t>18e</t>
  </si>
  <si>
    <t>18f</t>
  </si>
  <si>
    <t>18g</t>
  </si>
  <si>
    <t>- velikost  fi 315</t>
  </si>
  <si>
    <r>
      <t>Regulator konstantnega pretoka</t>
    </r>
    <r>
      <rPr>
        <sz val="10"/>
        <rFont val="Arial"/>
        <family val="2"/>
      </rPr>
      <t xml:space="preserve"> za pravokotne kanale</t>
    </r>
  </si>
  <si>
    <t>Sestavni deli: 
• Konstrukcija iz pocinkane jeklene pločevine
• Ohišje iz pocinkane jeklene pločevine
• Notranji deli iz nerjavno jeklo 1.4301
• Poliuretanski meh
• Drsni ležaji s premazom PTFE</t>
  </si>
  <si>
    <t>- velikost 400x200</t>
  </si>
  <si>
    <t>19c</t>
  </si>
  <si>
    <t>- velikost 500x300</t>
  </si>
  <si>
    <t>19d</t>
  </si>
  <si>
    <t>- velikost 600x300</t>
  </si>
  <si>
    <r>
      <t>Elektronski regulator pretoka</t>
    </r>
    <r>
      <rPr>
        <sz val="10"/>
        <rFont val="Arial"/>
        <family val="2"/>
      </rPr>
      <t xml:space="preserve"> za okrogle kanale</t>
    </r>
  </si>
  <si>
    <t>na strani dovoda zraka za splošne aplikacije z zvočno izoliranim ohišjem.</t>
  </si>
  <si>
    <t>Aktuator s kratkim prehodnim časom 2,5s / 4s. Krmilni signal 0-10 V, povratni signal 2-10 V, ModBus komunikacija. Regulator pretoka mora biti namenjen predvsem za natančno regulacijo zračnega pretoka pri manjših hitrostih zraka tudi do 0,2 m/s.</t>
  </si>
  <si>
    <t>20a</t>
  </si>
  <si>
    <t>20b</t>
  </si>
  <si>
    <t>20c</t>
  </si>
  <si>
    <t>20d</t>
  </si>
  <si>
    <t>20e</t>
  </si>
  <si>
    <t>20f</t>
  </si>
  <si>
    <t>- velikost  fi 280</t>
  </si>
  <si>
    <t>20g</t>
  </si>
  <si>
    <r>
      <t>Elektronski regulator pretoka</t>
    </r>
    <r>
      <rPr>
        <sz val="10"/>
        <rFont val="Arial"/>
        <family val="2"/>
      </rPr>
      <t xml:space="preserve"> za pravokotne kanale</t>
    </r>
  </si>
  <si>
    <t>- velikost 400x300</t>
  </si>
  <si>
    <t>- velikost 400x350</t>
  </si>
  <si>
    <t>- velikost 550x350</t>
  </si>
  <si>
    <t>Napisna ploščica z gravuro oznake regulatorja pretoka</t>
  </si>
  <si>
    <t>Velikosti 120x30, 1,5mm, bela z črno gravuro, Arial, 5 mm.</t>
  </si>
  <si>
    <t>Okrogla zrakotesna loputa z motornim pogonom.</t>
  </si>
  <si>
    <t>Zaporna loputa, z ohišjem in lamelo iz pocinkane pločevine, z nosilcem za pogon in pogonom on/off 230V</t>
  </si>
  <si>
    <t>Kvadratna zrakotesna žaluzija z motornim pogonom.</t>
  </si>
  <si>
    <t>- velikost 700x250</t>
  </si>
  <si>
    <t>24c</t>
  </si>
  <si>
    <t>- velikost 1200x600</t>
  </si>
  <si>
    <t>24d</t>
  </si>
  <si>
    <t>- velikost 400x500</t>
  </si>
  <si>
    <t>Kanalski vodni grelnik zraka za okrogle cevi</t>
  </si>
  <si>
    <t>Grelnik zraka z priključkom na ogrevalni krog. Sestavljen iz brezšivnih bakrenih cevi s trdno stisnjenimi, visoko zmogljivimi aluminijastimi rebri. Najvišji delovni tlak 16 bar pri 120 C. Vključno z prehodnimi priključki za priklop na ogrevalni sistem, pritrdilnim, obešalnim in tesnilnim materialom.</t>
  </si>
  <si>
    <t>25d</t>
  </si>
  <si>
    <t>Kanalski hladilnik zraka za okrogle cevi</t>
  </si>
  <si>
    <t>Grelnik zraka z priključkom na hladilni krog. Sestavljen iz brezšivnih bakrenih cevi s trdno stisnjenimi, visoko zmogljivimi aluminijastimi rebri. Najvišji delovni tlak 16 bar. Vključno z prehodnimi priključki za priklop na hladilni sistem, pritrdilnim, obešalnim in tesnilnim materialom. 
Prav tako vključeno z eliminatorjem vodnih kapljic ter bano za kondenz z krogličnim sifonom.</t>
  </si>
  <si>
    <t>26a</t>
  </si>
  <si>
    <t>Kanalski vodni grelnik zraka za kvadratne kanale</t>
  </si>
  <si>
    <t>Grelnik zraka z priključkom na ogrevalni krog. Sestavljen iz brezšivnih bakrenih cevi s trdno stisnjenimi, visoko zmogljivimi aluminijastimi rebri. Najvišji delovni tlak 16 bar pri 120 C. Priklop na kanalsko mrežo z prirobnicami P40. Vključno z prehodnimi priključki za priklop na ogrevalni sistem, pritrdilnim, obešalnim in tesnilnim materialom.</t>
  </si>
  <si>
    <t>27a</t>
  </si>
  <si>
    <t>- velikost 300x300</t>
  </si>
  <si>
    <t>27b</t>
  </si>
  <si>
    <t>- velikost 400X300</t>
  </si>
  <si>
    <t>27c</t>
  </si>
  <si>
    <t>- velikost 500X300</t>
  </si>
  <si>
    <t>27d</t>
  </si>
  <si>
    <t>- velikost 600X300</t>
  </si>
  <si>
    <t>27e</t>
  </si>
  <si>
    <t>- velikost 700X400</t>
  </si>
  <si>
    <t>Kanalski hladilnik zraka za kvadratne kanale</t>
  </si>
  <si>
    <t>Grelnik zraka z priključkom na hladilni krog. Sestavljen iz brezšivnih bakrenih cevi s trdno stisnjenimi, visoko zmogljivimi aluminijastimi rebri. Najvišji delovni tlak 16 bar pri 120 C. Priklop na kanalsko mrežo z prirobnicami P40. Vključno z prehodnimi priključki za priklop na ogrevalni sistem, pritrdilnim, obešalnim in tesnilnim materialom. 
Prav tako vključeno z eliminatorjem vodnih kapljic ter bano za kondenz z krogličnim sifonom.</t>
  </si>
  <si>
    <t>Okrogli medprostorski dušilnik zvoka</t>
  </si>
  <si>
    <t>Dušilci zvoka cevi za prezračevalne sisteme, dušilna sposobnost izmerjena v skladu z DIN EN ISO 7235.
Absorpcijski material iz mineralne volne s steklenim flisom in perforirano ploščo, zaščiteno pred obrabo zaradi pretoka zraka do največje hitrosti zraka 20 m/s. Cevni nastavek, primeren za okrogle zračne kanale po DIN EN 1506 ali DIN EN 13180 z gumjastim tesnilom. Puščanje zraka v ohišju v skladu z DIN EN 12237, razred A. Absorpcijski material mineralna volna negorljiva DIN 4102, razred gradbenega materiala A2; Ohišje in perforirane cevi in pocinkane jeklene pločevine.</t>
  </si>
  <si>
    <t>- velikost  fi 125; 1000 mm</t>
  </si>
  <si>
    <t>- velikost  fi 100; 1500 mm</t>
  </si>
  <si>
    <t>- velikost  fi 125; 1500 mm</t>
  </si>
  <si>
    <t>- velikost  fi 160; 1500 mm</t>
  </si>
  <si>
    <t>- velikost  fi 200; 1500 mm</t>
  </si>
  <si>
    <t>- velikost  fi 250; 1500 mm</t>
  </si>
  <si>
    <t>- velikost  fi 280; 1500 mm</t>
  </si>
  <si>
    <t>- velikost  fi 315; 1500 mm</t>
  </si>
  <si>
    <t>Kulisni dušilnik zvoka</t>
  </si>
  <si>
    <t xml:space="preserve">Zunanji plašč je izdelan iz pocinkane pločevine, dušilne kulise so iz kamene volne debeline 100 ali 200 mm obložene z vodili na vstopu in izstopu. </t>
  </si>
  <si>
    <t>velikost 600x300, dolžina 1000 mm, št. kulis 3, debelina kulise 100 mm</t>
  </si>
  <si>
    <t>velikost 400x300, dolžina 1000 mm, št. kulis 2, debelina kulise 100 mm</t>
  </si>
  <si>
    <t>velikost 500x300, dolžina 600 mm, št. kulis 2, debelina kulise 100 mm</t>
  </si>
  <si>
    <t>velikost 1200x600, dolžina 8000 mm, št. kulis 6, debelina kulise 100 mm</t>
  </si>
  <si>
    <t>fi 315 x 1200 - 100</t>
  </si>
  <si>
    <t>Vrtnični difuzor za dovodni zrak</t>
  </si>
  <si>
    <t>Dobava in montaža kvadratnega dovodnega vrtinčnega difuzorja s krožno razporejenim nastavljivimi polimernimi valjčki. Maska je izdelana iz praškasto barvane pocinkane pločevine v standardni barvi signalno bela (SW) - RAL9003. Difuzor ima priključno komoro s stranskim priključkom z loputo. Komora za dovod zraka vsebuje ZEUS nastavljivo loputa z merilnimi tlačnimi cevkami za nastavitev pretoka zraka.</t>
  </si>
  <si>
    <t>- velikost 300x300 (priklop na komoro fi160)</t>
  </si>
  <si>
    <t>- velikost 400X400 (priklop na komoro fi200)</t>
  </si>
  <si>
    <t>- velikost 500X500 (priklop na komoro fi200)</t>
  </si>
  <si>
    <t>- velikost 600X600 (priklop na komoro fi250)</t>
  </si>
  <si>
    <t>Vrtinčni difuzor za odvodni zrak</t>
  </si>
  <si>
    <t>Dobava in montaža kvadratnega dovodnega vrtinčnega difuzorja s krožno razporejenim odprtinami. Maska je izdelana iz praškasto barvane pocinkane pločevine v standardni barvi signalno bela (SW) - RAL9003. Difuzor ima priključno komoro s stranskim priključkom z loputo. Komora za odvod zraka vsebuje ZEUS nastavljivo loputa z merilnimi tlačnimi cevkami za nastavitev pretoka zraka.</t>
  </si>
  <si>
    <t>Kvadratni difuzor za odvodni zrak</t>
  </si>
  <si>
    <t>za odvod zraka. Sestavljen je iz ohišja oz. priključne komore z zgornjim priključkom in kvadratno fino mrežasto masko. Maska se dobavi v barvi  RAL 9010</t>
  </si>
  <si>
    <t>34a</t>
  </si>
  <si>
    <t>- velikost 600X600 (priklop na komoro fi125)</t>
  </si>
  <si>
    <t>34b</t>
  </si>
  <si>
    <t>- velikost 600X600 (priklop na komoro fi160)</t>
  </si>
  <si>
    <t>34c</t>
  </si>
  <si>
    <t>- velikost 600X600 (priklop na komoro fi200)</t>
  </si>
  <si>
    <t>34d</t>
  </si>
  <si>
    <t>Šobni kvadratni difuzor za dovodni zrak</t>
  </si>
  <si>
    <t xml:space="preserve">Dobava in montaža dovodnega visokoinduktivnega  vpihovalnega elementa, sestavljenega iz 360° vrtljivih šob. Omogoča večje količine vpihovanega zraka z nizko stopnjo hrupnosti. Uporablja se lahko za konstantne in variabilne pretoke.
Ohišje je iz praškasto barvane pocinkane pločevine (RAL9003), z vstavljenimi aerodinamično oblikovanimi  polimernimi šobami. Smer toka zraka se lahko poljubno nastavlja z vrtenjem šob.     Sprednja plošča se lahko enostavno odtsrani brez dodatnega orodja. Dimenzija maske je prilagojena montažnemu stropu dimenzij 600x600 ali 625x625.                                                                                                                 Pripadajoče komore Thor so izdelane iz vroče cinkane pločevine, z okroglim priklopom za difuzor in kanal. V priključku je Zeus nastavljiva loputa z merilnimi priključki za tlak za nastavitev pretokov skozi difuzor. Priključek komore ima po obodu tesnilo za zagotavljanje tesnega spoja s kanalom.                                                                                                                                                                                                                                                                                               </t>
  </si>
  <si>
    <t>35a</t>
  </si>
  <si>
    <t>600x600-36 + komora 160-200</t>
  </si>
  <si>
    <t>35b</t>
  </si>
  <si>
    <t>600x600-49 + komora 200-250</t>
  </si>
  <si>
    <t>35c</t>
  </si>
  <si>
    <t>600x600-81 + komora 250-315</t>
  </si>
  <si>
    <t>35d</t>
  </si>
  <si>
    <t>600x600-81 + komora 315-400</t>
  </si>
  <si>
    <t>Kvadratni difuzor z požarno odporno komoro</t>
  </si>
  <si>
    <t>Kvadratni protipožarni difuzor z požarno zaščito F30 samonosnih ognjevarnih spuščenih stropih. Zadovoljuje visoke zahteve glede prezračevanja v kombinaciji z negorljivim stropnim difuzorjem ali vrtinčnim difuzorjem. Primerno za dovod in odvod zraka. Enota, pripravljena za uporabo, ki vključuje ognjeodporno loputo in sprostitveni mehanizem. Razred požarne odpornosti: K30-U. Za vgradnjo v samonosilne F30 požarno odporne spuščene strope: stropi iz ploščic (vijačeni ali grundirani), kovinski stropi in mavčne frize kovinskih stropov. Toplotni ali termoelektrični odvod pri 72 °C ali 95 °C (prezračevalni sistemi s toplim zrakom). Konstrukcije z vzmetnim povratnim pogonom za odpiranje in zapiranje požarne lopute neodvisno od nazivne velikosti in tudi med delovanjem prezračevalnega sistema, npr. za funkcionalni test.</t>
  </si>
  <si>
    <t>kot npr. TROX KU-K30</t>
  </si>
  <si>
    <t>36a</t>
  </si>
  <si>
    <t>300x300-FD - Z08 + komora 160 Dovod</t>
  </si>
  <si>
    <t>36b</t>
  </si>
  <si>
    <t>300x300-FD - Z08 + komora 160 Odvod</t>
  </si>
  <si>
    <t>36c</t>
  </si>
  <si>
    <t>600x600-FD - Z08 + komora 250 Dovod</t>
  </si>
  <si>
    <t>36d</t>
  </si>
  <si>
    <t>600x600-FD - Z08 + komora 250 Odvod</t>
  </si>
  <si>
    <t xml:space="preserve">Stropna filtrska enota </t>
  </si>
  <si>
    <t>z gel tesnilom sestavljena iz ohišja, standardnega kvadratnega difuzorja z režami z vstavljenimi usmerniki zraka barvano v RAL 9010, in HEPA filtra. Ohišje je izdelano iz jeklene pločevine, zavarjeno zrakotesno po DIN 1946 in barvano v RAL 2010. Vgrajen imajo poseben tesnilni okvir za nased filtra z gelom. Z okroglim priključkom iz strani, z zrakotesno loputo z motornim pogonom 230V in z analognim manometrom za povezavo na CNS. Posluževanje-zamenjava filtra iz prostora.
Kompletno z vsem vijačnim, tesnilnim in pritrdilnim materialom, za vgradnjo v strop.</t>
  </si>
  <si>
    <t>- velikost difuzorja 600x600 mm</t>
  </si>
  <si>
    <t>- debelina HEPA filtra 78/91</t>
  </si>
  <si>
    <t xml:space="preserve">- dimenzija priključka fi 250 mm </t>
  </si>
  <si>
    <t xml:space="preserve"> za pretok do 400 m3/h</t>
  </si>
  <si>
    <t>Odvodna aluminijasta rešetka za okrogle kanale</t>
  </si>
  <si>
    <t xml:space="preserve">Dobava in montaža prezračevalne odvodne rešetke primerne za okrogle kanale. Izdelana je iz anodiziranih aluminijastih profilov. Zračna rešetka s pomočjo nastavljivih lamel ima možnost usmerjanja zraka vertikalno in horizontalno. Natančno zasnovane velikosti rešetk ustrezajo dimenzijam okroglega zračnega kanala, kar zagotavlja popolno prileganje. Rešetke so lahko barvane v poljubni RAL barvi. Standardna barva je signalno bela SW - RAL9003. Pritrditev je lahko vidna s pomočjo vijakov (1) ali skirta s pomočjo protiokvirja (2).                           Regulacijski nastavek za regulacjo količine zraka R1, ki se lahko nastavijo s pomočjo izvijača skozi rešetko.                                                                                                                                                                                                                                                                                 </t>
  </si>
  <si>
    <t>400x100</t>
  </si>
  <si>
    <t>300x100</t>
  </si>
  <si>
    <t>Dovodna aluminijasta rešetka za okrogle kanale</t>
  </si>
  <si>
    <t xml:space="preserve">Dobava in montaža prezračevalne dovodne rešetke primerne za okrogle kanale. Izdelana je iz anodiziranih aluminijastih profilov. Zračna rešetka s pomočjo nastavljivih lamel ima možnost usmerjanja zraka vertikalno in horizontalno. Natančno zasnovane velikosti rešetk ustrezajo dimenzijam okroglega zračnega kanala, kar zagotavlja popolno prileganje. Rešetke so lahko barvane v poljubni RAL barvi. Standardna barva je signalno bela SW - RAL9003. Pritrditev je lahko vidna s pomočjo vijakov (1) ali skirta s pomočjo protiokvirja (2).
Regulacijski nastavek za regulacjo količine zraka R1, ki se lahko nastavijo s pomočjo izvijača skozi rešetko.                                                                                                                                                                                                                                                                                 </t>
  </si>
  <si>
    <t>39a</t>
  </si>
  <si>
    <t>200x100</t>
  </si>
  <si>
    <t>39b</t>
  </si>
  <si>
    <t>39c</t>
  </si>
  <si>
    <t xml:space="preserve">Dobava in montaža prezračevalne odvodne perforirane filtrirne rešetke. Izdelana je iz anodiziranih aluminijastih profilov, osrednji del je iz perforirane pločevine. Rešetka je sestavljena iz dveh delov: stenskega/stropnega montažnega okvirja in sprednjega dela, ki je rešetka s filtrom. Filter je klasifikacije coarse 65% in je dostopen brez uporabe orodja. Zato je mogoče rešetko, ki jo v okvir držijo vzmetne sponke, enostavno odpreti ali odtsraniti. Rešetke so standardno pobarvane barvane v RAL9003.                                                                                                                                                                                                                                                                       </t>
  </si>
  <si>
    <t>300x200</t>
  </si>
  <si>
    <t>Dovodna aluminijasta rešetka</t>
  </si>
  <si>
    <t xml:space="preserve">Dobava in montaža prezračevalne dovodne rešetke. Izdelana je iz anodiziranih aluminijastih profilov. Dovodne rešetke imajo dve vrsti nastavljivih lamel (vodoravne in navpične). Rešetke so lahko barvane v poljubni RAL barvi. Standardna barva je signalno bela SW - RAL9003. Pritrditev je lahko vidna s pomočjo vijakov (1) ali skirta s pomočjo protiokvirja (2).                  Regulacijski nastavek za regulacjo količine zraka R1, ki se lahko nastavijo s pomočjo izvijača skozi rešetko.                                                                                                                                                                                                                                                                                           </t>
  </si>
  <si>
    <t>Linijski difuzor za dovodni zrak</t>
  </si>
  <si>
    <t xml:space="preserve">Dobava in montaža linijskega difuzorja. Izdelan je iz eloxiranega aluminijastega profila, barvanega v RAL barvi (standardno signalno bela SW - RAL9003), oblikovanega za voden tok zraka. Plastični usmerniki v notranjosti profila pa skrbijo za nastavitev smeri toka zraka. možno je nastaviti različne smeri toka zraka za vsakih 150 mm dolžine.                
Komora je izdelana iz pocinkane pločevine ter ima okrogli priključek s tesnilom za zrakotesni spoj s kanalom. Komora je lahko izolirana s toplotno protikondenčno izolacijo znotraj in/ali zunaj in  ima loputo, ki je nastavljiva skozi režo linijskega difuzorja.                                                                                                                                                                                                                                                                                               </t>
  </si>
  <si>
    <t>1-redni - 1200 + izol. komora PB-1-1200</t>
  </si>
  <si>
    <t>2-redni -1200 + izol. komora PB-2-1200</t>
  </si>
  <si>
    <t>Okrogli difuzor za dovodni in odvodni zrak</t>
  </si>
  <si>
    <t xml:space="preserve">Dobava in montaža odvodnega kovinskega prezračevalnega ventila. Izdelek je sestavljen iz pocinkanega kovinskega okroglega ohišja in sredinskega kovinskega krožnika, ki je s centralnim vijakom pritjen na ohišje in omogoča nastavitve rege med krožnikom in ohišjem. Ohišje ima kovinske vzmetne sponke za enostavno vgradnjo. Izdelek je praškasto barvan v RAL9003 (signalo bela barva).                                                                                                                                                                                                                                                                                               </t>
  </si>
  <si>
    <t>- velikost  fi 100; 1000 mm</t>
  </si>
  <si>
    <t>- velikost  fi 160; 1000 mm</t>
  </si>
  <si>
    <t>- velikost  fi 200; 1000 mm</t>
  </si>
  <si>
    <t>Mrežasta-rešetka za okrogli kanal</t>
  </si>
  <si>
    <t>45a</t>
  </si>
  <si>
    <t>45b</t>
  </si>
  <si>
    <t>45c</t>
  </si>
  <si>
    <t>45d</t>
  </si>
  <si>
    <t>45e</t>
  </si>
  <si>
    <t>Kotni element z filtrom H13 za odvod zraka</t>
  </si>
  <si>
    <t>Dobava in montaža samostoječega kotnega odvodnega elementa za odvod zraka, narejen po DIN 1946-4 in ÖNORM H 6020 s spodnjim in zgornjim odvodom,  s kasetnimi filtri kvalite ISO coarse in sistemom za nastavitev pretoka zraka. Enota je narejena iz AISI 304</t>
  </si>
  <si>
    <t>Izvedba priključka kuhinske nape</t>
  </si>
  <si>
    <t>Priključitev in nape na kanalski sistem. Gibljiv priključek iz nevtralnih materialov, odpornih na vročino, z povezavo ohišja nape za izenačitev elektrostatičnih potencialov.</t>
  </si>
  <si>
    <t>Zunanja rešetka</t>
  </si>
  <si>
    <t xml:space="preserve">Dobava in montaža prezračevalne rešetke. Izdelana je iz anodiziranih aluminijastih profilov. Dovodne rešetke imajo vrsto nastavljivih lamel (vodoravne) in zaščitno mrežo za rešetkami. Rešetke so lahko barvane v poljubni RAL barvi. Standardna barva je signalno bela SW - RAL9003. Pritrditev je lahko vidna s pomočjo vijakov (1) ali skirta s pomočjo protiokvirja (2).                  Regulacijski nastavek za regulacjo količine zraka R1, ki se lahko nastavijo s pomočjo izvijača skozi rešetko.                                                                                                                                                                                                                                                                                           </t>
  </si>
  <si>
    <t>48a</t>
  </si>
  <si>
    <t>48b</t>
  </si>
  <si>
    <t>1500x1000</t>
  </si>
  <si>
    <t>48c</t>
  </si>
  <si>
    <t>700x700</t>
  </si>
  <si>
    <t>48d</t>
  </si>
  <si>
    <t>Stolpni prezračevalnik</t>
  </si>
  <si>
    <t xml:space="preserve">iz nerjaveče pločevine. Sestavljen je iz plašča, lamel in poševne kape.                                                                                                                                                                                                                                                                                     </t>
  </si>
  <si>
    <t>49a</t>
  </si>
  <si>
    <t>Tehnični podatki:
- okrogle izvedbe
- premer:               315 mm
- skupna višina:      2500 mm
- višina lamele:      55 mm
- število lamel:       5
- višina kape:        200 mm
- tip kape:              poševna</t>
  </si>
  <si>
    <t>49b</t>
  </si>
  <si>
    <t>Tehnični podatki:
- pravokotne izvedbe
- presek:               2800 x 1200 mm
- skupna višina:      3500 mm
- višina lamele:      55 mm
- število lamel:       20
- višina kape:        200 mm
- tip kape:              poševna</t>
  </si>
  <si>
    <t>HEPA filterni vložek z filtrom H13</t>
  </si>
  <si>
    <t>Filtrirni modul je primeren za filtre HEPA. Ohišje iz alucinka izdelano v obliki sendviča z izolacijskim jedrom debeline min 45 mm (razred zaščite pred korozijo C4), razred tesnosti C. Servisna vrata so na tečajih in imajo na notranji strani brezkončno tesnilo. Ohišje filtra naj bo opremljeno s prirobničnim priključkom P40.</t>
  </si>
  <si>
    <t>50a</t>
  </si>
  <si>
    <t>- velikost  707/707/650; 1010 DE H13</t>
  </si>
  <si>
    <r>
      <t>Revizijske odprtine</t>
    </r>
    <r>
      <rPr>
        <sz val="10"/>
        <rFont val="Arial"/>
        <family val="2"/>
      </rPr>
      <t xml:space="preserve"> za pravokotne kanale</t>
    </r>
  </si>
  <si>
    <t>51a</t>
  </si>
  <si>
    <t>500x400</t>
  </si>
  <si>
    <t>51b</t>
  </si>
  <si>
    <t>51c</t>
  </si>
  <si>
    <t>fi160</t>
  </si>
  <si>
    <t>51d</t>
  </si>
  <si>
    <t>fi200</t>
  </si>
  <si>
    <t>51e</t>
  </si>
  <si>
    <t>fi250</t>
  </si>
  <si>
    <t>51f</t>
  </si>
  <si>
    <t>fi315</t>
  </si>
  <si>
    <r>
      <t>Pomožni jekleni materia</t>
    </r>
    <r>
      <rPr>
        <sz val="10"/>
        <rFont val="Arial"/>
        <family val="2"/>
      </rPr>
      <t>l (protikorozijsko zaščiten) za obešala, nosilce in podobno</t>
    </r>
  </si>
  <si>
    <t>Tlačni preizkus kanalov</t>
  </si>
  <si>
    <t>Izvedba tlačnega preizkusa tesnosti kanalskih tras po DIN 24194 z nadtlakom 1000 Pa in podtlakom -750 Pa, z izdelavo poročila o preizkusu;</t>
  </si>
  <si>
    <t>Meritve dovodnih in odvodnih količin zraka na prezračevalnih napravah</t>
  </si>
  <si>
    <t>Meritve lahko izvede le pooblaščena institucija.</t>
  </si>
  <si>
    <t>Pregled ustreznosti tesnitve protipožarnih loput s strani pooblaščenega preglednika</t>
  </si>
  <si>
    <t>Označevanje kanalov ter vgrajenih naprav</t>
  </si>
  <si>
    <t>skladno s starndardom DIN 2403 z označevalnimi okvirji dimenzije 105x55 mm z jeklenim zateznim pasom ter nalepkami za označbo smeri toka.</t>
  </si>
  <si>
    <t>Izdelava shem prezračevalnih sistemov v okvirju vključno s kratkimi navodili o delovanju</t>
  </si>
  <si>
    <r>
      <t>Pregled ustreznosti tesnitve protipožarnih prehodov instalacij</t>
    </r>
    <r>
      <rPr>
        <sz val="10"/>
        <rFont val="Arial"/>
        <family val="2"/>
      </rPr>
      <t xml:space="preserve"> s strani pooblaščenega preglednika</t>
    </r>
  </si>
  <si>
    <r>
      <t>Izdelava shem</t>
    </r>
    <r>
      <rPr>
        <sz val="10"/>
        <rFont val="Arial"/>
        <family val="2"/>
      </rPr>
      <t xml:space="preserve"> prezračevalnih naprav v okvirju</t>
    </r>
  </si>
  <si>
    <r>
      <t xml:space="preserve">Meritve mikroklime, </t>
    </r>
    <r>
      <rPr>
        <sz val="10"/>
        <rFont val="Arial"/>
        <family val="2"/>
      </rPr>
      <t>ki zajemajo meritve temperature, pretoka zraka, vlage in osvetlitve na vsakem delovnem mestu in bolniški sobi s strani pooblaščene institucije in izdelava poročila.</t>
    </r>
  </si>
  <si>
    <t>•	Preizkus tesnosti glavnih razvodnih zračnih kanalov DALT (Duct Air Leakage Test) sklopov naprav namenjenih bolnišnični dejavnosti, praviloma med dovodno/odvodnimi napravami za prezračevanje z obdelavo zraka in/ali odvodnih ventilatorjev do zračnih škatel za zagotavljanje spremenljivega in/ali nespremenljivega pretoka, izveden in dokumentiran najmanj v obsegu enega od priznanih tehničnih standardov in podanem v krajšem opisu v prilogi dokumenta »Stavljenje v obratovanje«.</t>
  </si>
  <si>
    <t>•	Nastavitev in meritev količin vtočnega in odtočnega in/ali zavrženega zraka v vseh prostorih in skozi vse naprave in ventilatorje sistema prezračevanja z obdelavo zraka, za sisteme s spremenljivim pretokom ob upoštevanju projektiranega dejavnika raznolikosti, izveden in dokumentiran s strani za to pooblaščenega tehnika TAB (Testing, Adjusting &amp; Balancing) najmanj v obsegu enega od priznanih tehničnih standardov in ob podanih dovoljenih največjih odstopanjih v prilogi dokumenta »Stavljenje v obratovanje«, ki so strožji kot sicer dovoljeni s Pravilnikom o prezračevanju in klimatizaciji stavb. Ob nastavitvah količin skozi naprave za prezračevanje z obdelavo zraka se za vsako izvede tudi meritev in pripravi poročilo o njenem  »statičnem profilu« v primerjavi s podatki iz potrjene tehnične dokumentacije proizvajalca.</t>
  </si>
  <si>
    <t>•	Nastavitev in meritev doseganja projektiranih tlačnih razlik v prostorih kot so AII in kombinirane AII/PE sobe z vključenimi pripadajočimi prostori, izveden in dokumentiran s strani za to pooblaščenih tehnikov TAB (Testing, Adjusting &amp; Balancing) najmanj v obsegu enega od priznanih tehničnih standardov in podanem krajšem opisu v prilogi dokumenta »Stavljenje v obratovanje«. Sestavni del poročila je tudi prikaz projektiranih/doseženih tlačnih razlik in smeri zračnih tokov v tlorisih posameznih nivojev stavbe.</t>
  </si>
  <si>
    <t xml:space="preserve">•	Izvedba sistemske kvalifikacije in prevzemnega preizkusa vseh z bolnišnično dejavnostjo povezanih sistemov v obsegu poglavja 7 DIN 1946-4:2018, pri čemer se na tem mestu še posebej izpostavlja izvedba higienskega dela prevzemnega preizkusa iz podpoglavja 7.4 za OP sobo vrste Ia, vključno z meritvijo stopnje zaščite izvedene skladno z Dodatkom C in stopnjo turbulence skladno z Dodatkom D. </t>
  </si>
  <si>
    <t xml:space="preserve">•	Priprava sistemskih navodil vseh sistemov prezračevanja z obdelavo zraka, to je sestavljenega dokumenta, osredotočenega na vsak posamezni sistem kot celoto, ki vključuje projektno in drugo tehnično dokumentacijo, priročnik za uporabo posameznega sistema, informacije o njegovem vzdrževanju, zapisnike o funkcionalnih preizkušanjih ob stavljenju v obratovanje ter dodatne informacije za uporabnika, potrebnih za obratovanje in vzdrževanje. Sistemska navodila ne predstavljajo proizvajalčeva navodila za uporabo in vzdrževanje posamezne naprave!  </t>
  </si>
  <si>
    <t>SKUPAJ VODOVOD IN KANALIZACIJA</t>
  </si>
  <si>
    <t>NOTRANJA VODOVODNA INSTALACIJA</t>
  </si>
  <si>
    <t>IMPULZNI VODOMER  - POZ 0</t>
  </si>
  <si>
    <t>Dobava in montaža vodomera DN50, Qn= 40 m3/h z dajalnikom impulzov (za daljinsko odčitavanje), z vložkom nepovratnega ventila z naslednjimi karakteristikami:
- nazivni pretok: 40,0 m3/h
- minimalna občutljivost: 0,02 m3/h max.
- VODOMER Woltmann DN50- Qn=40 m3/h
- IMPULZNI DAJALNIKI ZA Vodomer DN50</t>
  </si>
  <si>
    <t>AVTOMATSKI SAMOČISTILNI FILTER s/z: - POZ 1</t>
  </si>
  <si>
    <t>ohišje filtra AISI304</t>
  </si>
  <si>
    <t>50 mikron filter mrežica AISI316</t>
  </si>
  <si>
    <t>filtracijska površina 1500 cm2</t>
  </si>
  <si>
    <t>kapaciteta 80 m3/h</t>
  </si>
  <si>
    <t>kontrolna plošča z alarmi in CNS izhodi</t>
  </si>
  <si>
    <t>tlačna avtomatika</t>
  </si>
  <si>
    <t>časovna avtomatika</t>
  </si>
  <si>
    <t>mehanizem z odsesovanjem in izpiranjem zadržanih delcev</t>
  </si>
  <si>
    <t>max temperatura 60°C</t>
  </si>
  <si>
    <t>tlak min 3 bar, tlak max 10 bar</t>
  </si>
  <si>
    <t>min pretok za izpiranje (3 bar) 9 m3/h</t>
  </si>
  <si>
    <t>poraba vode 50L za cikel izpiranja (20s)</t>
  </si>
  <si>
    <t>el konfiguracija 230 Vac 50/60 Hz</t>
  </si>
  <si>
    <t>el napajalnik 24Vdc</t>
  </si>
  <si>
    <t>el motor 1450 rpm-75W-24Vdc-4,8A</t>
  </si>
  <si>
    <t>hidravlični priključki DN80</t>
  </si>
  <si>
    <t>Ustreza kot npr. SATI ROTOR ROM Y 80/10A  ali enakovredno</t>
  </si>
  <si>
    <t>AVTOMATSKA IONSKA MEHČALNA NAPRAVA: - POZ 2</t>
  </si>
  <si>
    <t>triplex avtomatska ionska mehčalna naprava</t>
  </si>
  <si>
    <t>Maks. pretok: 30 m3/h</t>
  </si>
  <si>
    <t>Delovni tlak: 2-8,5 bar</t>
  </si>
  <si>
    <t>Napajanje: 110 /240 Vac - 12 Vac</t>
  </si>
  <si>
    <t>Temperatura: 5- 45 C</t>
  </si>
  <si>
    <t>Volumen smole v posodi: 200 L (x3)</t>
  </si>
  <si>
    <t>Kapaciteta: 3737 Hfxm3</t>
  </si>
  <si>
    <t>Poraba soli: 32kg/reg</t>
  </si>
  <si>
    <t>Solnik: 500L (x2)</t>
  </si>
  <si>
    <t>Parlalelno ali izmenično delovanje in regeneracija</t>
  </si>
  <si>
    <t>Kontrolna plošča z alarmi in CNS izhodi</t>
  </si>
  <si>
    <t>Volumetrično in prisilno časovno proženje regeneracije</t>
  </si>
  <si>
    <t>Modul za dezinfekcijo ionske mehčalne mase</t>
  </si>
  <si>
    <t>Hidravlični priključki : DN50 (3x)</t>
  </si>
  <si>
    <t>Ustreza kot npr. WATERMARK MTS-755-3-200 ali enakovredno</t>
  </si>
  <si>
    <t>NEVTRALIZATOR VODNEGA KAMNA: - POZ 3</t>
  </si>
  <si>
    <t>galvanski nevtralizator vodnega kamna in korozije</t>
  </si>
  <si>
    <t>prediflilter z magnetniim filtrom rje in aktivno anodo</t>
  </si>
  <si>
    <t>magnetno indukcijska enota z aktivno anodo</t>
  </si>
  <si>
    <t>kapaciteta 10-40 m3/h</t>
  </si>
  <si>
    <t>max temperatura 110°C</t>
  </si>
  <si>
    <t>delovni/testni tlak 16/24 bar</t>
  </si>
  <si>
    <t>vortex sistem za dodatno stabilizacijo vodnega kamna</t>
  </si>
  <si>
    <t>hidravlični priključki DN65</t>
  </si>
  <si>
    <t>Ustreza kot npr. POLAR PMS50+POLAR Pi50 ali enakovredno</t>
  </si>
  <si>
    <t>UV REAKTOR ZA DEZINFEKCIJO PITNE VODE: - POZ 4</t>
  </si>
  <si>
    <t>Max pretok 40 m3/h</t>
  </si>
  <si>
    <t>Max tlak 10,0 bar</t>
  </si>
  <si>
    <t>Temperatura 5-50°C</t>
  </si>
  <si>
    <t>Življenjska doba UV žarnice 9000 ur</t>
  </si>
  <si>
    <t>Obsevalna doza min 400 J/m2</t>
  </si>
  <si>
    <t>vertikalna vgradnja</t>
  </si>
  <si>
    <t>opcija čistilnega mehanizma kvarčnih cevi</t>
  </si>
  <si>
    <t>el konfiguracija 230 V - 50/60 Hz</t>
  </si>
  <si>
    <t>el moč 400W</t>
  </si>
  <si>
    <t>Ustreza kot npr. SITA UV 80/5 ali enakovredno</t>
  </si>
  <si>
    <t>DOZIRNA NAPRAVA ZA DOZIRANJE DEZINFEKCIJSKEGA SREDSTVA s/z:  - POZ 5</t>
  </si>
  <si>
    <t>- dozirno črpalko; Grundfos DDA 7,5-16 FC
- sesalno garnituro z nivojskim stikalom
- dozirnim ventilom; Rz=1/2´´
- prvim polnjenjem (20 L dezinfekcijskega sredstva)
- varnostno posodo</t>
  </si>
  <si>
    <t>kot npr. DOS G_CNS ali enakovredno
Kapaciteta dozirne črpalke   7,5  l/h
Obratovalni tlak	10 bar
Dozirni ventil	DN 15
El. priključek	220/50/17 V/Hz/W</t>
  </si>
  <si>
    <t>IMPULZNI VODOMER  - POZ 5.1</t>
  </si>
  <si>
    <t>- VODOMER WPD DN50
- IMPULZNI DAJALNIKI ZA VODOMER DN50</t>
  </si>
  <si>
    <t>STATIČNO CEVNO MEŠALO s/z:  - POZ 5.2</t>
  </si>
  <si>
    <t>- 3 mešalnimi elementi
- material nerjavno jeklo WN 1.4571 – 316 Ti316
- dozirnim priključkom – navojnim 1'' / DN25 BSP</t>
  </si>
  <si>
    <t>Priključkek za vodo – prirobnični	DN80   
Dozirni priključek	 DN25
Vgradna dolžina:	500 mm
Masa – cca.	11,8 kg
Delovni tlak	10 bar
Delovna temperatura	100 °C</t>
  </si>
  <si>
    <t>Naprava z večimi črpalkami - Dvig tlaka sanitarne vode:  - POZ 6</t>
  </si>
  <si>
    <t>Kompaktna naprava za dvig tlaka v skladu z DIN 1988 in DIN EN 806 za neposredni ali posredni priklop. Sestavljena iz paralelno priklopljene, vertikalne visokotla čne centrifugalne črpalke iz legiranega jekal z normalnim sesanjem v izvedbi s suhim rotorjem. Pripravljena za priključitev, s cevmi iz legiranega jekla, montirana na osnovni okvir, vklj. s krmilno/regulacijsko napravo z vso potrebno merilno in nastavitveno oopremo.
Za popolnoma avtomatsko oskrbo z vodo in dvig tlaka. Za črpanje pitne vode, ki uporabljenih materialov ne ogrožajo niti kemično niti mehansko in ne vsebujejo abrazivnih snovi ali dolgovlaknatih delcev.</t>
  </si>
  <si>
    <r>
      <rPr>
        <b/>
        <sz val="10"/>
        <rFont val="Arial"/>
        <family val="2"/>
      </rPr>
      <t>Oprema/delovanje</t>
    </r>
    <r>
      <rPr>
        <sz val="10"/>
        <rFont val="Arial"/>
        <family val="2"/>
      </rPr>
      <t xml:space="preserve">
- Visokotlačne centrifugalne črpalke iz nerjavečega jekla serije Helix V
- Osnovni okvir iz elektrolitsko pocinkanega jekla z višinsko nastavljivimi dušilniki vibracij za preprečevanje prenosa na okolico
- Zaporna armatura na tlačni in sesalni strani vsake črpalke
- Protipovratni ventili na tlačni strani vsake črpalke
- Membranska tlačna posoda 8 l, PN 16 vklj. s pretočno armaturo po DIN 4807, na tlačni strani
- Tlačni senzor (4 – 20 mA), na tla čni strani
- Manometer, tlačna stran
- Avtomatsko krmiljenje črpalke z elektronskim Comfort Controller (CC) v jeklenem ohišju s strukturo RAL 7035, vrsta zaščite IP54 sestavljen iz interne oskrbe s krmilno napetostjo, CPU, analognih in digitalnih vhodnih in izhodnih modulov.</t>
    </r>
  </si>
  <si>
    <r>
      <rPr>
        <b/>
        <sz val="10"/>
        <rFont val="Arial"/>
        <family val="2"/>
      </rPr>
      <t>Obratovalni podatki</t>
    </r>
    <r>
      <rPr>
        <sz val="10"/>
        <rFont val="Arial"/>
        <family val="2"/>
      </rPr>
      <t xml:space="preserve">
Transportni medij: Voda 100 %
Temperatura medija: 10,00 °C
Pretok: 21,40 m³/h
Tlačna višina: 55,00 m
Število črpalk: 4
Temperatura medija: 3...50 °C
temperatura okolice: 5...40 °C
Največji obratovalni tlak: 16 bar
Vstopni tlak: 1 MPa</t>
    </r>
  </si>
  <si>
    <t>Podatki o motorju
Omrežni priključek: 3~400V/50 Hz
Nazivna moč motorja: 3 kW
Nazivni tok: 5,5 A
Nazivno število vrtljajev: 2900 1/min
Razred izolacije: F
Vrsta zaščite motorja: IP55
Stopnja zaščite stikalne naprave: IP54</t>
  </si>
  <si>
    <r>
      <rPr>
        <b/>
        <sz val="10"/>
        <rFont val="Arial"/>
        <family val="2"/>
      </rPr>
      <t>Materiali</t>
    </r>
    <r>
      <rPr>
        <sz val="10"/>
        <rFont val="Arial"/>
        <family val="2"/>
      </rPr>
      <t xml:space="preserve">
Ohišje črpalke: 1.4301
Tekač: 1.4307
Gred: 1.4301
Tesnilo gredi: Q1BE3GG
Material tesnila: EPDM
Material namestitve cevi: 1.4404</t>
    </r>
  </si>
  <si>
    <r>
      <rPr>
        <b/>
        <sz val="10"/>
        <rFont val="Arial"/>
        <family val="2"/>
      </rPr>
      <t>Vgradne mere</t>
    </r>
    <r>
      <rPr>
        <sz val="10"/>
        <rFont val="Arial"/>
        <family val="2"/>
      </rPr>
      <t xml:space="preserve">
Sesalni priključek: R 2½, PN 10
Priključek cevi na tlačni strani: R 2½ , PN 16</t>
    </r>
  </si>
  <si>
    <t>Ustreza kot npr. WILO CO-4 Helix V 612/K/CC-01 ali enakovredno</t>
  </si>
  <si>
    <t xml:space="preserve">Visokotlačna centrifugalna črpalka - notranje hidrantno omrežje: </t>
  </si>
  <si>
    <t>Avtomatska naprava za oskrbo s požarno vodo, tovarniško sestavljena in preizkušena enota (notranje hidrantno omrežje), izdelana v skladu z DIN 1988 ter DIN 14462, vključno:</t>
  </si>
  <si>
    <t>- dvojno črpalko kot homogeno redundančna izvedba naprave z eno črpalko za gasilske namene.
Sestavljeno iz:
2 kosa normalno sesalne, večstopenjske visokotlačne centrifugalne črpalke v vertikalni izvedbi,
tekači, vodilna kolesa, ohišje stopnje so iz nejravečega jekla.
Celotna visokoučinkovita serija Helix je opremljena z uporabniku prijaznim kartušnim drsnim
obročnim tesnilom (X-Seal) in standardnim tesnilom za enostavno vzdrževanje. Dizajn s
fleksibilnim povezovalnim elementom omogoča direkten dostop do drsnega obročnega tesnila. IE2
normirani motorji, 3-fazni, 2-polni.
Membranska tlačna posoda (prostornina 8 l), zbirne cevi na sesalni in tlačni strani za vsako
črpalko: s protipovratnim ventilom, zapornimi loputami na sesalni in tlačni strani (plombiranimi v
odprtem stanju), manometrom, tlačnim stikalom za avtomatsko krmiljenje naprave.
V serijski izvedbi z zaščito črpalke brez pomožne energije z odvzemom minimalne količine preko
obvoda.
Stikalna naprava za gasilne naprave v skladu z DIN14462. Vgrajena je v ohišje iz jeklene
pločevine.</t>
  </si>
  <si>
    <t>Obratovalni podatki</t>
  </si>
  <si>
    <t>Transportni medij: Voda 100 %</t>
  </si>
  <si>
    <t>Temperatura medija: 10.00 °C</t>
  </si>
  <si>
    <t>Pretok: 10.00 l/s</t>
  </si>
  <si>
    <t>Tlačna višina: 90.00 m</t>
  </si>
  <si>
    <t>Tlačna višina maks.: 128.68 m</t>
  </si>
  <si>
    <t>Število črpalk: 1</t>
  </si>
  <si>
    <t>Temperatura medija: 3...50 °C</t>
  </si>
  <si>
    <t>temperatura okolice: 5...40 °C</t>
  </si>
  <si>
    <t>Največji obratovalni tlak: 16 bar</t>
  </si>
  <si>
    <t>Vstopni tlak: 1000 kPa</t>
  </si>
  <si>
    <t>Podatki o motorju</t>
  </si>
  <si>
    <t>Omrežni priključek: 3~400V/50 Hz</t>
  </si>
  <si>
    <t>Nazivna moč motorja: 15 kW</t>
  </si>
  <si>
    <t>Nazivni tok: 26.7 A</t>
  </si>
  <si>
    <t>Faktor moči: 0.88</t>
  </si>
  <si>
    <t>Nazivno število vrtljajev: 2900 1/min</t>
  </si>
  <si>
    <t>Tip zagona: Zvezda-trikot (SD)</t>
  </si>
  <si>
    <t>Vrsta zaščite motorja: IP55</t>
  </si>
  <si>
    <t>Stopnja zaščite stikalne naprave: IP54</t>
  </si>
  <si>
    <t>Materiali</t>
  </si>
  <si>
    <t>Ohišje črpalke: 5.1301/EN-GJL-250</t>
  </si>
  <si>
    <t>Tekač: 1.4307</t>
  </si>
  <si>
    <t>Gred: 1.4057</t>
  </si>
  <si>
    <t>Tesnilo gredi: Q1BE3GG</t>
  </si>
  <si>
    <t>Material tesnila: EPDM</t>
  </si>
  <si>
    <t>Material namestitve cevi: 1.4307</t>
  </si>
  <si>
    <t>Vgradne mere</t>
  </si>
  <si>
    <t>Sesalni priključek: DN 100, PN 10</t>
  </si>
  <si>
    <t>Priključek cevi na tlačni strani: DN 100, PN 16</t>
  </si>
  <si>
    <t>Ustreza kot npr. WILO FLA-2 Helix V 3605/K-01 PN16 ali enakovredno</t>
  </si>
  <si>
    <t>MEMBRANSKA RAZTEZNA POSODA  - POZ 7.1</t>
  </si>
  <si>
    <t>Raztezna posoda s fiksno zračno blazino, jeklena, varjena, barva berilij, oblika diska, za sanitarno vodo;
•	airproof blazina iz butila skladno z DIN 4807 T3 in internimi standardi Pneumatex;
•	flowfresh poln pretok skozi posodo - pretočna izvedba
•	podnožje za pokončno montažo in enostaven transport;
•	kontrola za pitno vodo glede na pravila SVGW, ACS, PZH
•	izvedba CE- testirana skladno s PED/DEP/ 97/23/EC</t>
  </si>
  <si>
    <t>Nominalen volumen: VN 300 litrov
Maksimalen dovoljen tlak: PS 10 bar
Prednastavljen tlak: P0 4 bar</t>
  </si>
  <si>
    <t>MEMBRANSKA RAZTEZNA POSODA  - POZ 7.2</t>
  </si>
  <si>
    <t>Nominalen volumen: VN 140 litrov
Maksimalen dovoljen tlak: PS 10 bar
Prednastavljen tlak: P0 4 bar</t>
  </si>
  <si>
    <t>Obtočna črpalka  - POZ 8.1, 8.2</t>
  </si>
  <si>
    <t>z mokrotekočim EMC motorjem s permanentnimi magneti. Črpalke imajo možnost nastavljanja proporcionalnega ali konstnega tlaka in konstatnih vrtljajev preko spletnega vmesnika. Namenjene za cirkulacijo pitne vode v skladu z VDI 2035. PN tlak 6 bar z naslednjimi parametri:</t>
  </si>
  <si>
    <t>Min Q = 1,8 m3/h</t>
  </si>
  <si>
    <t>Min H = 5 met</t>
  </si>
  <si>
    <t>Pe = 0,295 kW 230 V</t>
  </si>
  <si>
    <t>kot npr. STRATOS MAXO-Z 30/0,5-12 ali enakovredno</t>
  </si>
  <si>
    <t>Obtočna črpalka  - POZ 8.3, 8.4</t>
  </si>
  <si>
    <t>Min Q = 3,7 m3/h</t>
  </si>
  <si>
    <t>UV reaktor za dezinfekcijo pitne vode - POZ 9.1</t>
  </si>
  <si>
    <t>Max pretok 5,1 m3/h</t>
  </si>
  <si>
    <t>Max tlak 6,0 bar</t>
  </si>
  <si>
    <t>Temperatura 2-75°C</t>
  </si>
  <si>
    <t>Obsevalna doza min 300 J/m2</t>
  </si>
  <si>
    <t>hidravlični priključki DN40</t>
  </si>
  <si>
    <t>vertikalna ali horizontalna vgradnja</t>
  </si>
  <si>
    <t>kot npr. SITA UV 480 LCD ali enakovredno</t>
  </si>
  <si>
    <t>UV reaktor za dezinfekcijo pitne vode - POZ 9.2</t>
  </si>
  <si>
    <t>Galvanski nevtralizator vodnega kamna in korozije - POZ 10.1</t>
  </si>
  <si>
    <t>kapaciteta 1,4-5,6 m3/h</t>
  </si>
  <si>
    <t>hidravlični priključki DN32</t>
  </si>
  <si>
    <t>kot npr. POLAR PMS20+POLAR Pi20 ali enakovredno</t>
  </si>
  <si>
    <t>Galvanski nevtralizator vodnega kamna in korozije - POZ 10.2</t>
  </si>
  <si>
    <t xml:space="preserve"> Polnilna postaja za gretje sanitarne vode - POZ 11.x</t>
  </si>
  <si>
    <t>Elektronsko regulirana postaja za higiensko gretje pitne vode iz zalogovnika energije po pretočnem principu. S toplotno izolacijo. Za montažo na tla.</t>
  </si>
  <si>
    <t>Sestoji iz:
dveh lotanih ploščatih toplotnih prenosnikov iz nerjavnega jekla, črpalke za grelno vodo v izvedbi z visokim izkoristkom, z zapornimi armaturami na dovodu ogrevne- in pitne vode, nepovratnimi loputami, varnostnim ventilom na strani pitne vode 10 bar, maks. obratovalni tlak ogrevne vode 6 bar, odzračevalnimi ventili, dveh ultrazvočnih senzorjev pretoka, cevne povezave iz nerjavnega jekla, regulatorja za polnilno postajo z grafičnim prikazovalnikom, med drugim z naslednjimi lastnostmi:</t>
  </si>
  <si>
    <t>- krmiljenje externe cirkulacijske črpalke programirane časovno in/ali preko tipala in/ali krmiljena preko impulsov
 - krmiljenje externega tripotnega ventila
 - komfortna pripravljenost tople vode
 - kaskadna funkcija
 - termična dezinfekcija
 - komfortna pripravljenost tople vode
 - kaskadna funkcija
 - termična dezinfekcija</t>
  </si>
  <si>
    <t>Črpalka, ultrazvočni senzorji pretoka in interna tipala na postaji so predmontirana in ožičena v regulatorju.
Zaporni ventil s praznjenjem primeren za odvzem vzorcev skladno DVGW W551 (dodatna oprema).
Vejo s cirkulacijsko črpalko je možno vgraditi v enoto (dodatni pribor)</t>
  </si>
  <si>
    <t>Projektne temperature:</t>
  </si>
  <si>
    <t>ogrevna voda 75 st. C</t>
  </si>
  <si>
    <t>na strani pitne vode 10/60 st. C</t>
  </si>
  <si>
    <t>Prenosna stopnja: 1,6 l/s</t>
  </si>
  <si>
    <t>Maks. obratovalni tlak stran ogrevne vode: 6 bar</t>
  </si>
  <si>
    <t>Maks. obratovalni tlak na strani pitne vode: 10 bar</t>
  </si>
  <si>
    <t>Priključki ogrevne vode (zgoraj): 1 1/2" IG, vrsta navoja G</t>
  </si>
  <si>
    <t>Priključki na strani pitne vode (zgoraj): 1 3/4" AG, z navojnim prehodnim kosom 1 1/2" AG, vrsta navoja G ravno tesnjenje</t>
  </si>
  <si>
    <t>Tlačni padec stran pitne vode: 565 mbar</t>
  </si>
  <si>
    <t>Preostanek tlačne višine ogrevni krog: 229 mbar</t>
  </si>
  <si>
    <t>Teža:   104  kg</t>
  </si>
  <si>
    <t>Širina/višina/globina v mm: 710 /1445 / 920</t>
  </si>
  <si>
    <t>Dovoljeni medij: Ogrevna voda: Ogrevna voda skladno z VDI 2035 / Ö-Norm H 5195-0</t>
  </si>
  <si>
    <t>na strani pitne vode: pitna voda z vsebnostjo kloridov manjše 80 ppm</t>
  </si>
  <si>
    <t>Kot npr. tip WHI freshaqua 100 #4 s Cu lotanim toplotnim izmenjevalcem ali enakovredno</t>
  </si>
  <si>
    <t>vključno:</t>
  </si>
  <si>
    <t>- tipalo hranilnika</t>
  </si>
  <si>
    <t>- ventil za odvzem vzorcev pitne vode</t>
  </si>
  <si>
    <t>Obtočna črpalka  - POZ 12.1</t>
  </si>
  <si>
    <t>Min Q = 1,62 m3/h</t>
  </si>
  <si>
    <t>Obtočna črpalka  - POZ 12.2</t>
  </si>
  <si>
    <t>Min Q = 3,24 m3/h</t>
  </si>
  <si>
    <t>Pe = 0,57 kW 230 V</t>
  </si>
  <si>
    <t>kot npr. STRATOS MAXO-Z 40/0,5-12 ali enakovredno</t>
  </si>
  <si>
    <t>Galvanski nevtralizator vodnega kamna in korozije - POZ 13.1</t>
  </si>
  <si>
    <t>Galvanski nevtralizator vodnega kamna in korozije - POZ 13.2</t>
  </si>
  <si>
    <t>Toplotni izmenjevalec 10 kW - POZ 14.1</t>
  </si>
  <si>
    <r>
      <t>Ploščni toplotni prenosnik</t>
    </r>
    <r>
      <rPr>
        <sz val="11"/>
        <color rgb="FF000000"/>
        <rFont val="Calibri"/>
        <family val="2"/>
        <charset val="238"/>
        <scheme val="minor"/>
      </rPr>
      <t xml:space="preserve"> iz nerjavnega jekla 1.4401, temp. od -196/225, PN30 / PN30 (primar/sekundar). Priključki: zunanji navoj G 2" - ISO 228 (primar); zunanji navoj G 2" - ISO 228 (sekundar), komplet s pritrdilnim, montažnim in tesnilnim materialom.</t>
    </r>
  </si>
  <si>
    <t>Dodatno izolacija s snemljivim izolacijskim ohišjem iz poliuretana z ABS oplaščenjem, za št. plošč od 20 do 31 ter varilni nastavki matica 2" ogljikovo jeklo, cev DN65 ogljikovo jeklo.</t>
  </si>
  <si>
    <t>Pretok primar:  1,42 m3/h</t>
  </si>
  <si>
    <t>Temperatura primar: 7/13°C</t>
  </si>
  <si>
    <t xml:space="preserve">Padec tlaka primar: 9,2 kPa </t>
  </si>
  <si>
    <t>Medij primar: glikol 35% / voda 65%</t>
  </si>
  <si>
    <t>Pretok sekundar: 1,71 m3/h</t>
  </si>
  <si>
    <t>Temperatura sekundar: 15/10°C</t>
  </si>
  <si>
    <t>Padec tlaka sekundar: 12,6 kPa</t>
  </si>
  <si>
    <t>Medij sekundar: voda</t>
  </si>
  <si>
    <t>Tip: AlfaLaval CBH18-39H ali enakovredno</t>
  </si>
  <si>
    <t>Toplotni izmenjevalec 20 kW - POZ 14.2</t>
  </si>
  <si>
    <t>Pretok primar:  2,85 m3/h</t>
  </si>
  <si>
    <t xml:space="preserve">Padec tlaka primar: 16,8 kPa </t>
  </si>
  <si>
    <t>Pretok sekundar: 3,43 m3/h</t>
  </si>
  <si>
    <t>Padec tlaka sekundar: 19,5 kPa</t>
  </si>
  <si>
    <t>Tip: AlfaLaval CB60-30M ali enakovredno</t>
  </si>
  <si>
    <t>Primarna stran Toplotni izmenjevalec 10 kW</t>
  </si>
  <si>
    <r>
      <t xml:space="preserve">Regulacijski ventil s pogonom: SIEMENS DN40 VPP46.32F4+SSA161E.05HF - </t>
    </r>
    <r>
      <rPr>
        <b/>
        <sz val="10"/>
        <rFont val="Arial"/>
        <family val="2"/>
        <charset val="238"/>
      </rPr>
      <t>POZ 15.1</t>
    </r>
  </si>
  <si>
    <r>
      <t xml:space="preserve">KALORIMETER Qn=1,5 m3/h SIEMENS UH50-A21-00 DN15 L=110 - </t>
    </r>
    <r>
      <rPr>
        <b/>
        <sz val="10"/>
        <rFont val="Arial"/>
        <family val="2"/>
        <charset val="238"/>
      </rPr>
      <t>POZ 16.1</t>
    </r>
  </si>
  <si>
    <t>Navojna krogelna pipa DN32 NP16 - 2 kos</t>
  </si>
  <si>
    <t>Navojna krogelna pipa DN20 NP16 - 1 kos</t>
  </si>
  <si>
    <t>Izpustna krogelna pipa DN20 NP16 - 1 kos</t>
  </si>
  <si>
    <t>Nepovratni ventil DN32 NP16 - 1 kos</t>
  </si>
  <si>
    <t>Manometer 0-6 bar - 2 kos</t>
  </si>
  <si>
    <t>Termometer 0-60 °C - 2 kos</t>
  </si>
  <si>
    <t>Primarna stran Toplotni izmenjevalec 20 kW</t>
  </si>
  <si>
    <r>
      <t xml:space="preserve">Regulacijski ventil s pogonom: SIEMENS DN25 VPI46.40F9.5Q + SAY61P03 - </t>
    </r>
    <r>
      <rPr>
        <b/>
        <sz val="10"/>
        <rFont val="Arial"/>
        <family val="2"/>
        <charset val="238"/>
      </rPr>
      <t>POZ 15.2</t>
    </r>
  </si>
  <si>
    <r>
      <t xml:space="preserve">KALORIMETER Qn=3,5 m3/h SIEMENS UH50-A45-00 DN25 L=260 - </t>
    </r>
    <r>
      <rPr>
        <b/>
        <sz val="10"/>
        <rFont val="Arial"/>
        <family val="2"/>
        <charset val="238"/>
      </rPr>
      <t>POZ 16.2</t>
    </r>
  </si>
  <si>
    <t>Navojna krogelna pipa DN40 NP16 - 2 kos</t>
  </si>
  <si>
    <t>Nepovratni ventil DN40 NP16 - 1 kos</t>
  </si>
  <si>
    <t>DUPLEX avtomatska ionska mehčalna naprava,  s: - POZ 17.1</t>
  </si>
  <si>
    <t>Maks. pretok: 10 m3/h</t>
  </si>
  <si>
    <t>Volumen smole v posodi: 85 L (x2)</t>
  </si>
  <si>
    <t>Kapaciteta: 1081 Hfxm3</t>
  </si>
  <si>
    <t>Poraba soli: 13,7 kg/reg</t>
  </si>
  <si>
    <t>Solnik: 350L (x2)</t>
  </si>
  <si>
    <t>Hidravlični priključki : DN40 (2x)</t>
  </si>
  <si>
    <t>kot npr. WATERMARK MTS-655-2-85 ali enakovredno</t>
  </si>
  <si>
    <t>DUPLEX avtomatska ionska mehčalna naprava,  s: - POZ 17.2</t>
  </si>
  <si>
    <t>SISTEM REVERZNE OSMOZE: - POZ 18</t>
  </si>
  <si>
    <t>priprava osmozne vode za pripravo pare in za tehnološke porabnike</t>
  </si>
  <si>
    <t>kompaktna reverzna osmoza na nerjavnem panelu inox 316</t>
  </si>
  <si>
    <t>surova voda DN40</t>
  </si>
  <si>
    <t>permeat DN25</t>
  </si>
  <si>
    <t>koncentrat DN40</t>
  </si>
  <si>
    <t>inox 316 visokotlačne cevne povezave</t>
  </si>
  <si>
    <t>sediment filter 5 mikron za zaščito membranskih modulov</t>
  </si>
  <si>
    <t>motorni ventili (in, out)</t>
  </si>
  <si>
    <t>balansirni ventili (permeat, rekuperacija koncentrata)</t>
  </si>
  <si>
    <t>Grundos CR 10-12 visokotlačna nerjavna črpalka</t>
  </si>
  <si>
    <t>ECOSOFT OC6000 krmilna plošča CNS povezave ModBus</t>
  </si>
  <si>
    <t>vzorčevalne pipe za odpadno in osmozno vodo</t>
  </si>
  <si>
    <t>modularna izgradnja z možnostjo nadgradnje</t>
  </si>
  <si>
    <t>dimenzije 1,9x1,1x1,95 m</t>
  </si>
  <si>
    <t>pretok neto permeat 3000 L/h (obratovanje)</t>
  </si>
  <si>
    <t>pretok surove vode 4000-6000 L/h (obratovanje)</t>
  </si>
  <si>
    <t>pretok surove vode 10000 L/h (izpiranje)</t>
  </si>
  <si>
    <t>izkoristek 75 %</t>
  </si>
  <si>
    <t>demineralizacija min 98%</t>
  </si>
  <si>
    <t>delovni tlak 14 bar</t>
  </si>
  <si>
    <t>vstopni tlak 1-6 bar</t>
  </si>
  <si>
    <t>el konfiguracija 380-400 V, 50 Hz (3 ph)</t>
  </si>
  <si>
    <t>el moč 4 kW</t>
  </si>
  <si>
    <t>kot npr. ECOSOFT INOX M03IoT 8'' ali enakovredno</t>
  </si>
  <si>
    <t>REZERVOAR DEIONIZIRANE VODE s/z: - POZ 19</t>
  </si>
  <si>
    <t>- rezervoarjem iz PE, CVC12
- nivojskimi stikali: min/maks, za zaščito črpalke in signaliz. preliva
- pripadajočo PVC armaturo
- varnostnim prelivom
- dihalnim filtrom 0,2 mikron
- absorberjem CO2</t>
  </si>
  <si>
    <t xml:space="preserve">Volumen rezervoarja 2000	l
Dimenzije rezervoarja   D1380x2550 mm
Tlak    2,5 bar
Priključki   DN32 </t>
  </si>
  <si>
    <t>INOX ČRPALKA ZA DEMI VODO - TEHNOLOŠKI PORABNIKI: - POZ 20a, 20b</t>
  </si>
  <si>
    <t>Črpalka se dobavi s komunikacijsko kartico za nadzorni sistem Modbus</t>
  </si>
  <si>
    <t>Q = 4,5 m3/h</t>
  </si>
  <si>
    <t>H = 35 met</t>
  </si>
  <si>
    <t>Pe = 1,1 kW 230 V</t>
  </si>
  <si>
    <t>kot npr. Grundfos CME 5-3 ali enakovredno</t>
  </si>
  <si>
    <t>INOX ČRPALKA ZA DEMI VODO - PRIPRAVA PARE: - POZ 21a, 21b</t>
  </si>
  <si>
    <t>Q = 1,8 m3/h</t>
  </si>
  <si>
    <t>H = 25 met</t>
  </si>
  <si>
    <t>Pe = 0,43 kW 230 V</t>
  </si>
  <si>
    <t xml:space="preserve">Sistemske cevi iz nerjavnega jekla W.Nr 1.4401, </t>
  </si>
  <si>
    <t>primerne za vodovodne instalacije, po DIN EN 10088-2, skupaj z ustreznimi tesnili ter fitingi za stiskanje (kot npr. GEBERIT MAPRESS), potrebnimi prirobnicami z nerjavečimi vijaki in maticami s tesnili, vsem potrebnim montažnim in pritrdilnim materialom</t>
  </si>
  <si>
    <t>DN15 (18x1,0)</t>
  </si>
  <si>
    <t>DN20 (22x1,2)</t>
  </si>
  <si>
    <t>DN25 (28x1,2)</t>
  </si>
  <si>
    <t>DN32 (35x1,5)</t>
  </si>
  <si>
    <t>34e</t>
  </si>
  <si>
    <t>DN40 (42x1,5)</t>
  </si>
  <si>
    <t>34f</t>
  </si>
  <si>
    <t>DN50 (54x1,5)</t>
  </si>
  <si>
    <t>34g</t>
  </si>
  <si>
    <t>DN65 (76x2,0)</t>
  </si>
  <si>
    <t>34h</t>
  </si>
  <si>
    <t>DN80 (88,9x2,0)</t>
  </si>
  <si>
    <t>Toplotna izolacija</t>
  </si>
  <si>
    <t xml:space="preserve">iz cevakov z zaprtocelično izolacijo iz sintetičnega kavčuka z visoko upornostjo proti difuziji vodne pare in nizko toplotno prevodnostjo. Vključno s samolepilnimi trakovi in lepilom. Material je samougasljiv, ne kaplja in ne širi ognja. </t>
  </si>
  <si>
    <t>za cevi hladne vode:</t>
  </si>
  <si>
    <t>za cev d18 debeline 9 mm</t>
  </si>
  <si>
    <t>za cev d22 debeline 9 mm</t>
  </si>
  <si>
    <t>za cev d28 debeline 13 mm</t>
  </si>
  <si>
    <t>za cev d35 debeline 13 mm</t>
  </si>
  <si>
    <t>35e</t>
  </si>
  <si>
    <t>za cev d42 debeline 19 mm</t>
  </si>
  <si>
    <t>35f</t>
  </si>
  <si>
    <t>za cev d54 debeline 19 mm</t>
  </si>
  <si>
    <t>35g</t>
  </si>
  <si>
    <t>za cev d76 debeline 25 mm</t>
  </si>
  <si>
    <t>35h</t>
  </si>
  <si>
    <t>za cev d89 debeline 25 mm</t>
  </si>
  <si>
    <t>za cevi tople vode:</t>
  </si>
  <si>
    <t>35i</t>
  </si>
  <si>
    <t>za cev d18 debeline 19 mm</t>
  </si>
  <si>
    <t>35j</t>
  </si>
  <si>
    <t>za cev d22 debeline 19 mm</t>
  </si>
  <si>
    <t>35k</t>
  </si>
  <si>
    <t>za cev d28 debeline 25 mm</t>
  </si>
  <si>
    <t>35l</t>
  </si>
  <si>
    <t>za cev d35 debeline 32 mm</t>
  </si>
  <si>
    <t>35m</t>
  </si>
  <si>
    <t>za cev d42 debeline 40 mm</t>
  </si>
  <si>
    <t>35n</t>
  </si>
  <si>
    <t>za cev d54 debeline 50 mm</t>
  </si>
  <si>
    <t>35o</t>
  </si>
  <si>
    <t>za cev d76 debeline 60 mm</t>
  </si>
  <si>
    <t>Sistemska kompozitna predizolirana cev (PE-HD / Al / PE-Xb)</t>
  </si>
  <si>
    <t>Kompozitne plast. vodovodne cevi po  DIN 16892/93, (npr. GEBERIT- MEPLA FLEX) roli z izolacijo debeline 10 mm, skupaj z Ms ali PE fitingi za stiskanje in vsem potrebnim montažnim materialom, vključno s pritrdilnim ter obešalnim materialom</t>
  </si>
  <si>
    <t>Za razvode do porabnikov v etaži, vodeno v montažnih stenah in tleh.</t>
  </si>
  <si>
    <t>za cevi hladne vode</t>
  </si>
  <si>
    <t>DN 15 (d20 x 2,5)</t>
  </si>
  <si>
    <t>DN 20 (d26 x 3,0)</t>
  </si>
  <si>
    <t>Kompozitne plast. vodovodne cevi po  DIN 16892/93, (npr. GEBERIT- MEPLA FLEX) roli z izolacijo debeline 13 mm, skupaj z Ms ali PE fitingi za stiskanje in vsem potrebnim montažnim materialom, vključno s pritrdilnim ter obešalnim materialom</t>
  </si>
  <si>
    <t>za cevi tople vode in cirkulacije:</t>
  </si>
  <si>
    <t>37a</t>
  </si>
  <si>
    <t>37b</t>
  </si>
  <si>
    <t>Sistemska kompozitna neizolirana cev (PE-HD / Al / PE-Xb)</t>
  </si>
  <si>
    <t>Kompozitne plast. vodovodne cevi po  DIN 16892/93, (npr. GEBERIT- MEPLA FLEX) roli z dodatno izolacijo debeline 10 mm, skupaj z Ms ali PE fitingi za stiskanje in vsem potrebnim montažnim materialom, vključno s pritrdilnim ter obešalnim materialom</t>
  </si>
  <si>
    <t>DN 25 (d32 x 3,0)</t>
  </si>
  <si>
    <t>DN 32 (d40 x 4,0)</t>
  </si>
  <si>
    <t>Kompozitne plast. vodovodne cevi po  DIN 16892/93, (npr. GEBERIT- MEPLA FLEX) roli z dodatno izolacijo debeline 13 mm, skupaj z Ms ali PE fitingi za stiskanje in vsem potrebnim montažnim materialom, vključno s pritrdilnim ter obešalnim materialom</t>
  </si>
  <si>
    <t>za cevi hladne - demi vode:</t>
  </si>
  <si>
    <t>za cev d32 debeline 10 mm</t>
  </si>
  <si>
    <t>za cev d40 debeline 10 mm</t>
  </si>
  <si>
    <t>za cev d32 debeline 13 mm</t>
  </si>
  <si>
    <t>primerne za vodovodne instalacije, po DIN EN 10088-2, skupaj z ustreznimi tesnili ter fitingi za stiskanje (kot npr. GEBERIT MAPRESS), potrebnimi prirobnicami z nerjavečimi vijaki in maticami s tesnili, vsem potrebnim montažnim in pritrdilnim materialom, za cevi demi vode</t>
  </si>
  <si>
    <t>primerne za vodovodne instalacije, po DIN EN 10088-2, skupaj z ustreznimi tesnili ter fitingi za stiskanje (kot npr. GEBERIT MAPRESS), potrebnimi prirobnicami z nerjavečimi vijaki in maticami s tesnili, vsem potrebnim montažnim in pritrdilnim materialom, za cevi mehke vode</t>
  </si>
  <si>
    <t>43e</t>
  </si>
  <si>
    <t>za cevi hladne - mehke vode:</t>
  </si>
  <si>
    <t>za cev d26 debeline 9 mm</t>
  </si>
  <si>
    <t>za cev d40 debeline 13 mm</t>
  </si>
  <si>
    <t>Niro krogelni ventil za pitno vodo s pokromano kapo in rozeto ter sistemskim cevnim priključkom</t>
  </si>
  <si>
    <t xml:space="preserve">R ½ </t>
  </si>
  <si>
    <t>R ¾</t>
  </si>
  <si>
    <t>R 1</t>
  </si>
  <si>
    <t>R 5/4</t>
  </si>
  <si>
    <t>R 6/4</t>
  </si>
  <si>
    <t>R 2</t>
  </si>
  <si>
    <r>
      <t>Niro krogelna pipa za pitno vodo,</t>
    </r>
    <r>
      <rPr>
        <sz val="11"/>
        <color rgb="FF000000"/>
        <rFont val="Calibri"/>
        <family val="2"/>
        <charset val="238"/>
        <scheme val="minor"/>
      </rPr>
      <t xml:space="preserve"> prirobnične izvedbe, komplet s protiprirobnicami z nastavkom za press spoje, vijaki in tresnili.</t>
    </r>
  </si>
  <si>
    <t>46a</t>
  </si>
  <si>
    <t>DN65 NP16</t>
  </si>
  <si>
    <t>46b</t>
  </si>
  <si>
    <t>DN80 NP16</t>
  </si>
  <si>
    <t>NiRo nepovratni ventil za pitno vodo s sistemskim priključkom</t>
  </si>
  <si>
    <t>47a</t>
  </si>
  <si>
    <t>47b</t>
  </si>
  <si>
    <t xml:space="preserve">R 3/4 </t>
  </si>
  <si>
    <t>47c</t>
  </si>
  <si>
    <t>47d</t>
  </si>
  <si>
    <t>47e</t>
  </si>
  <si>
    <t>Nepovratna loputa DN80</t>
  </si>
  <si>
    <t>Prirobnične izvedbe, komplet s protiprirobnicami in tesnilnim materialom.</t>
  </si>
  <si>
    <t>Odzračno-dozračni ventil DN50</t>
  </si>
  <si>
    <r>
      <t>Krogelni zaporni ventil s plovcem,</t>
    </r>
    <r>
      <rPr>
        <sz val="10"/>
        <rFont val="Arial"/>
        <family val="2"/>
      </rPr>
      <t xml:space="preserve"> prirobnične izvedbe, komplet s protiprirobnicami z nastavkom za press spoje, vijaki in tresnili.</t>
    </r>
  </si>
  <si>
    <t>DN50 NP16</t>
  </si>
  <si>
    <t>Regulator pretoka z indikatorjem pretoka TACO-SETTER</t>
  </si>
  <si>
    <t xml:space="preserve">DN15 </t>
  </si>
  <si>
    <t xml:space="preserve">Obojestranska požarna zapora prehodov </t>
  </si>
  <si>
    <t xml:space="preserve">negorljivih cevnih inštalacij izoliranih z gorljivo izolacijo (B ali C po SIST EN 13501-1) skozi meje požarnih sektorjev s požarnim trakom ter po potrebi dodatnim vložkom kamene volne, pož. odpornost EI90 
(npr. PROMAT, tip Intumex WRAP + Promapyr ali enakovredno) </t>
  </si>
  <si>
    <t>Za celotno konstrukcijo je potrebno predložiti ustrezna dokazila o požarnih odpornostih.</t>
  </si>
  <si>
    <t>52a</t>
  </si>
  <si>
    <t>cev DN 15 - 25</t>
  </si>
  <si>
    <t>52b</t>
  </si>
  <si>
    <t>cev DN 32 - 40</t>
  </si>
  <si>
    <t>52c</t>
  </si>
  <si>
    <t>cev DN 50-65</t>
  </si>
  <si>
    <t>52d</t>
  </si>
  <si>
    <t>cev DN 80-125</t>
  </si>
  <si>
    <t>Oprema za regulacijo pretokov v cirk. omrežju sanitarna vode (kot. npr DANFOS, tip MTCV ali enakovredno), vključno:</t>
  </si>
  <si>
    <t>53a</t>
  </si>
  <si>
    <t xml:space="preserve">- modularni obtočni ventil skupaj s temp. tipalom Pt1000 ter modulom za daljinsko programsko vodeno termično dezinfekcijo, vključno adapter za elektrotermični pogon, elektrotermični pogon 24V brez napetosti zaprt, kabelsko tipalo z adapterjem, el. krmilni kabel povprečne dolžine 80m (max 150m) - R ½,  </t>
  </si>
  <si>
    <t>53b</t>
  </si>
  <si>
    <t xml:space="preserve">- 1 kos modularni obtočni ventil skupaj s temp. tipalom Pt1000 ter modulom za daljinsko programsko vodeno termično dezinfekcijo, vključno el. krmilni kabel povprečne dolžine 80m (max 150m) - R ¾,  </t>
  </si>
  <si>
    <t>53c</t>
  </si>
  <si>
    <t>- glavni elektronski regulator za termično dezinfekcijo san. tople vode za vodenje do 20 krogov termične dezinfekcije, skupaj s komunikacijskim modulom za povezavo z reg. toplovodnih kotlov, napravo za izpis uspešnosti izvedbe termodezinfekcije, LED-diodami za signalizacijo ter vsemi potrebnimi kabelskimi povezavami v kotlovnici in dovodom el. energije iz razdelilca kotlovnice, povezljiv na CNS po sistemu Modbus, vgrajen v elektroomari v strojnici v kleti</t>
  </si>
  <si>
    <t>53d</t>
  </si>
  <si>
    <t>- razširitev glavnega krmilnika za dodatnih 160 krogov termične dezinfekcije</t>
  </si>
  <si>
    <t>53e</t>
  </si>
  <si>
    <t>- potrebna regulacija ter spuščanje naprave v pogon z vsemi potrebnimi deli s strani proizvajalca</t>
  </si>
  <si>
    <t>Oprema za zagotovitev min. stalnih pretokov v omrežju hladne vode</t>
  </si>
  <si>
    <t xml:space="preserve"> to je osnovni delilni Ms element s kartušo z dinamično venturijevo cevjo, dvema zapornima ventiloma, navojni priključki, skupaj z izolacijsko oblogo  ter zapornima ventiloma (kot npr. KEMPER, tip KHS ali enakovredno)</t>
  </si>
  <si>
    <t>- dinamični prehodni element, tip DSG (art. 650 02) ali enakovredno</t>
  </si>
  <si>
    <t>54a</t>
  </si>
  <si>
    <t>DN 20/20</t>
  </si>
  <si>
    <t>54b</t>
  </si>
  <si>
    <t>DN 25/20</t>
  </si>
  <si>
    <t>54c</t>
  </si>
  <si>
    <t>DN 32/20</t>
  </si>
  <si>
    <t>54d</t>
  </si>
  <si>
    <t>DN 40/25</t>
  </si>
  <si>
    <t>Vodomer z dajalnikom impulza ter M-Bus komunikacijskim modulom</t>
  </si>
  <si>
    <t>55a</t>
  </si>
  <si>
    <t>DN 15 Qn=1.5 (hladna voda)</t>
  </si>
  <si>
    <t>55b</t>
  </si>
  <si>
    <t>DN 20 Qn=2.5 (hladna voda)</t>
  </si>
  <si>
    <t>55c</t>
  </si>
  <si>
    <t>DN 20 Qn=4.0 (hladna voda)</t>
  </si>
  <si>
    <t>55d</t>
  </si>
  <si>
    <t>DN 25 Qn=6.3 (hladna voda)</t>
  </si>
  <si>
    <t>55e</t>
  </si>
  <si>
    <t>DN 32 Qn=10 (hladna voda)</t>
  </si>
  <si>
    <t>55f</t>
  </si>
  <si>
    <t>DN 15 Qn=1.5 (topla voda)</t>
  </si>
  <si>
    <t>55g</t>
  </si>
  <si>
    <t>DN 20 Qn=2.5 (topla voda)</t>
  </si>
  <si>
    <t>55h</t>
  </si>
  <si>
    <t>DN 25 Qn=6.3 (topla voda)</t>
  </si>
  <si>
    <t>Dodatna dela ter oprema naprave za pripravo san. tople vode, vključno:</t>
  </si>
  <si>
    <t>- 2 kos NiRo krogelni ventil za pitno vodo R 2 z nastavki za priključitev sistemskih cevi</t>
  </si>
  <si>
    <t>- 3 kos Ms izpustni ventil za odvzem vzorca R ½</t>
  </si>
  <si>
    <t>- 1 kos Ms vzmetni varnostni ventil za vodo R 1</t>
  </si>
  <si>
    <t>- 2 kos manometer skupaj z manometrsko pipico, 0-10bar</t>
  </si>
  <si>
    <t>- 4 kos okrogli termometer 0-120°</t>
  </si>
  <si>
    <t>- 1 kpl membranska pretočna raztezna posoda za sanitarno vodo po DIN 4807/5, polni pretok, skupaj z nastavitvenim ventilom R1 v obvodu, V=300L (npr. IMI, tip AQUAPRESSO AU ali enakovredno)</t>
  </si>
  <si>
    <t>- 2 kos el. obtočna črpalka za san. vodo s prigrajeno programsko uro, (ena črpalka skladiščena - rezerva)</t>
  </si>
  <si>
    <t>- 1 kos el. naležni termostat (40-100°C)</t>
  </si>
  <si>
    <t xml:space="preserve">Izvedba vodotesne zatesnitve prehoda cevi skozi bet. stene objekta, </t>
  </si>
  <si>
    <t>vključno prevrtanje ter gum. tesnilni večdelni obroč z NiRo potisnimi ploščami ter vijaki (npr. UGA)</t>
  </si>
  <si>
    <t xml:space="preserve">    DN 80</t>
  </si>
  <si>
    <t xml:space="preserve">Prof. železo za izdelavo podpor, konzol inobešal, </t>
  </si>
  <si>
    <t>vse  poc., vključno vijaki in matice ter gumijaste zaščite in zidni vložki (npr. sistem HILTI, SIKLA ali VALRAWEN), zmerna korozijska obremenitev, C2 po DIN EN ISO 12944-2, na instalacijah hladne vode se lahko uporabi le posebne izolirane nosilce za preprečitev nastanka kondenzacije (npr. ARMACEL ARMAFIX)</t>
  </si>
  <si>
    <t>Sistemske cevi iz nerjavnega jekla W.Nr 1.4401, primerne za vodovodne instalacije, po DIN EN 10088-2, skupaj z ustreznimi tesnili ter fitingi za stiskanje (kot npr. GEBERIT MAPRESS), potrebnimi prirobnicami z nerjavečimi vijaki in maticami s tesnili, vsem potrebnim montažnim in pritrdilnim materialom, za cevi hladne sanitarne vode, tople sanitarne vode in cirkulacije</t>
  </si>
  <si>
    <t>Stenska hidrantna omarica po DIN14461/EN671-1, vključno:</t>
  </si>
  <si>
    <t>- 1 kos pločevinasta stenska kombinirana hidrantna omarica z vrati na jezično zaporo, dim. 74/109/25 cm (EURO-hidrant), nadometna</t>
  </si>
  <si>
    <t>- 1 kos kotni požarni C-ventil R 2</t>
  </si>
  <si>
    <t>- 1 kos gibljivi priključek R 2</t>
  </si>
  <si>
    <t>- 1 kos EURO ročnik DN25/8, ED6</t>
  </si>
  <si>
    <t>- 30 m trde gumijaste cevi DN25, navite na izvlečnem kolutu</t>
  </si>
  <si>
    <t>- pritrdilni in tesnilni material</t>
  </si>
  <si>
    <t>- 1 kos pločevinasta stenska kombinirana hidrantna omarica z vrati na jezično zaporo, dim. 74/109/25 cm (EURO-hidrant), vgradna</t>
  </si>
  <si>
    <t>Ročni gasilni aparat, skupaj s kljukico za obešanje in pritrdilnim materialom (razpored po pož. elaboratu)</t>
  </si>
  <si>
    <t>61a</t>
  </si>
  <si>
    <t xml:space="preserve">   ABC-6EG</t>
  </si>
  <si>
    <t>61b</t>
  </si>
  <si>
    <t xml:space="preserve">   ABC-9EG</t>
  </si>
  <si>
    <t>61c</t>
  </si>
  <si>
    <t xml:space="preserve">   ABC-12EG</t>
  </si>
  <si>
    <t>61d</t>
  </si>
  <si>
    <r>
      <t xml:space="preserve">   CO</t>
    </r>
    <r>
      <rPr>
        <vertAlign val="subscript"/>
        <sz val="10"/>
        <rFont val="Arial"/>
        <family val="2"/>
      </rPr>
      <t>2</t>
    </r>
    <r>
      <rPr>
        <sz val="10"/>
        <rFont val="Arial"/>
        <family val="2"/>
      </rPr>
      <t>-5EG</t>
    </r>
  </si>
  <si>
    <t>61e</t>
  </si>
  <si>
    <t xml:space="preserve">   ABF-6EG</t>
  </si>
  <si>
    <r>
      <t xml:space="preserve">Dobava in vgradnja odjemnega mesta za gasilce. </t>
    </r>
    <r>
      <rPr>
        <sz val="11"/>
        <color rgb="FF000000"/>
        <rFont val="Calibri"/>
        <family val="2"/>
        <charset val="238"/>
        <scheme val="minor"/>
      </rPr>
      <t>Tipsko odjemno mesto opremljeno z dvema B priključkoma. Komplet z vgradno omarico 850x850x350 mm.</t>
    </r>
  </si>
  <si>
    <t xml:space="preserve">  2x priključek B Ø75</t>
  </si>
  <si>
    <r>
      <t xml:space="preserve">Dobava in vgradnja mesta za praznjenje izločevalnika maščob. </t>
    </r>
    <r>
      <rPr>
        <sz val="10"/>
        <rFont val="Arial"/>
        <family val="2"/>
      </rPr>
      <t>Tipsko odjemno mesto opremljeno z B priključkom. Komplet z vgradno omarico 850x850x350 mm.</t>
    </r>
  </si>
  <si>
    <r>
      <t xml:space="preserve">  1x priključek B </t>
    </r>
    <r>
      <rPr>
        <sz val="10"/>
        <rFont val="Calibri"/>
        <family val="2"/>
        <charset val="238"/>
      </rPr>
      <t>Ø</t>
    </r>
    <r>
      <rPr>
        <sz val="10"/>
        <rFont val="Arial"/>
        <family val="2"/>
      </rPr>
      <t>75</t>
    </r>
  </si>
  <si>
    <t>ODTOČNA KANALIZACIJA</t>
  </si>
  <si>
    <r>
      <rPr>
        <b/>
        <sz val="10"/>
        <rFont val="Arial"/>
        <family val="2"/>
        <charset val="238"/>
      </rPr>
      <t>PE odtočne cevi</t>
    </r>
    <r>
      <rPr>
        <sz val="10"/>
        <rFont val="Arial"/>
        <family val="2"/>
      </rPr>
      <t>, vključno vsi potrebni fazonski kosi, spoji s čelnim varjenjem, elektrodifuzijskimi spojkami  ali z mufami, vključno potrebna tesnila in montažni material, cevi za izvedbo odduhov fekalne kanalizacije</t>
    </r>
    <r>
      <rPr>
        <sz val="11"/>
        <color rgb="FF000000"/>
        <rFont val="Calibri"/>
        <family val="2"/>
        <charset val="238"/>
        <scheme val="minor"/>
      </rPr>
      <t xml:space="preserve"> in odtokov kondenza</t>
    </r>
  </si>
  <si>
    <t>DN 50</t>
  </si>
  <si>
    <t>DN 70</t>
  </si>
  <si>
    <t>DN 100</t>
  </si>
  <si>
    <t>DN 125</t>
  </si>
  <si>
    <t>DN 150</t>
  </si>
  <si>
    <t>DN 200</t>
  </si>
  <si>
    <r>
      <rPr>
        <b/>
        <sz val="10"/>
        <rFont val="Arial"/>
        <family val="2"/>
        <charset val="238"/>
      </rPr>
      <t>PE brezšumne odtočne cevi</t>
    </r>
    <r>
      <rPr>
        <sz val="10"/>
        <rFont val="Arial"/>
        <family val="2"/>
      </rPr>
      <t>, vključno vsi potrebni fazonski kosi, spoji s čelnim varjenjem, vključno montažni material, cevi položene v tleh, montažnih stenah in v dvojnem stropu</t>
    </r>
  </si>
  <si>
    <r>
      <rPr>
        <b/>
        <sz val="10"/>
        <rFont val="Arial"/>
        <family val="2"/>
        <charset val="238"/>
      </rPr>
      <t>PE tlačne odtočne cevi</t>
    </r>
    <r>
      <rPr>
        <sz val="10"/>
        <rFont val="Arial"/>
        <family val="2"/>
      </rPr>
      <t>, vključno vsi potrebni fazonski kosi, spoji s čelnim varjenjem, vključno montažni material, cevi za prečrpavanje fekalne vode</t>
    </r>
  </si>
  <si>
    <t>DN 90</t>
  </si>
  <si>
    <r>
      <rPr>
        <b/>
        <sz val="10"/>
        <rFont val="Arial"/>
        <family val="2"/>
        <charset val="238"/>
      </rPr>
      <t>PVC odtočne cevi</t>
    </r>
    <r>
      <rPr>
        <sz val="10"/>
        <rFont val="Arial"/>
        <family val="2"/>
      </rPr>
      <t>, vključno vsi potrebni fazonski kosi, spoji z mufami, vključno potrebna tesnila in montažni material, cevi položene v temeljni plošči</t>
    </r>
  </si>
  <si>
    <r>
      <rPr>
        <b/>
        <sz val="10"/>
        <rFont val="Arial"/>
        <family val="2"/>
      </rPr>
      <t>PE zaščitna rebrasta cev</t>
    </r>
    <r>
      <rPr>
        <sz val="10"/>
        <rFont val="Arial"/>
        <family val="2"/>
      </rPr>
      <t>, vključno vsi potrebni spojni kosi, vključno potrebna tesnila in montažni material, cevi položene v tlaku kuhinje</t>
    </r>
  </si>
  <si>
    <r>
      <rPr>
        <sz val="10"/>
        <rFont val="Calibri"/>
        <family val="2"/>
        <charset val="238"/>
      </rPr>
      <t>Ø</t>
    </r>
    <r>
      <rPr>
        <sz val="10"/>
        <rFont val="Arial"/>
        <family val="2"/>
      </rPr>
      <t>110 Stigmaflex ali enakovredno</t>
    </r>
  </si>
  <si>
    <r>
      <rPr>
        <b/>
        <sz val="10"/>
        <rFont val="Arial"/>
        <family val="2"/>
        <charset val="238"/>
      </rPr>
      <t>Lž odtočne cevi</t>
    </r>
    <r>
      <rPr>
        <sz val="10"/>
        <rFont val="Arial"/>
        <family val="2"/>
      </rPr>
      <t>, vključno vsi potrebni fazonski kosi, spoji z gum. tesnili ter NiRo obroči, vključno montažni material, cevi položene v stenskih utorih, v tleh ali vidno pod stropom</t>
    </r>
  </si>
  <si>
    <t>6d</t>
  </si>
  <si>
    <t>Izolacija odtočnih cevi fekalne kanalizacije, vse horizontalno  položene cevi vidno in v dvojnih stropovih se zaščitijo z izolacijskimi ploščami (samougasljive izolacijske plošče z zaprto celično strukturo brez CFC deb. 20mm), vključno potrebni lepilni in montažni material ter izolacijske cevne objemke</t>
  </si>
  <si>
    <r>
      <t>m</t>
    </r>
    <r>
      <rPr>
        <vertAlign val="superscript"/>
        <sz val="10"/>
        <rFont val="Arial"/>
        <family val="2"/>
      </rPr>
      <t>2</t>
    </r>
  </si>
  <si>
    <t>primerne za vodovodne instalacije, po DIN EN 10088-2, skupaj z ustreznimi tesnili ter fitingi za stiskanje (kot npr. GEBERIT MAPRESS), vsem potrebnim montažnim in pritrdilnim materialom, za odvod kondenzata od klimatskih naprav</t>
  </si>
  <si>
    <t>za cevi odvoda kondenzata:</t>
  </si>
  <si>
    <t>Požarna zapora RS90 (S90, R90, EI90) za Lž odtočne cevi, skupaj z označevalno ploščo ter pritrdilnim materialom</t>
  </si>
  <si>
    <t>DN 150 (odduh)</t>
  </si>
  <si>
    <t>10f</t>
  </si>
  <si>
    <t>DN 200 (odduh)</t>
  </si>
  <si>
    <t>Dobava in vgradnja revizijskih/čistilnih kosov za Lž/PE odtočne cevi, skupaj s tesnilnim ter pritrdilnim materialom</t>
  </si>
  <si>
    <t>LŽ talni sifon z rešetko 20/20cm ter vert. odtokom DN100 (strojnica)</t>
  </si>
  <si>
    <t>LŽ talni sifon z rešetko 20/20cm ter hor. odtokom DN50 (strojnica)</t>
  </si>
  <si>
    <t>INOX talna rešetka z vertikalnim iztokom</t>
  </si>
  <si>
    <t>· izvedba v inox Aisi 304</t>
  </si>
  <si>
    <t>· bazenom iz inox pločevine debeline 1,5 mm</t>
  </si>
  <si>
    <t>· višina bazena z rešetko je 145 mm</t>
  </si>
  <si>
    <t>· inox sito za večje odpadke z luknjami fi 7</t>
  </si>
  <si>
    <t>· inox pohodna mreža nedrsna izdelana iz lasersko rezanih profilov debeline 2 mm, višine 20 mm ter sestavljena v mrežo s kvadratnimi luknjami 25x25</t>
  </si>
  <si>
    <t>· inox zapora proti glodalcem</t>
  </si>
  <si>
    <t>· privarjena sidra za vgradnjo</t>
  </si>
  <si>
    <t>· prirobnica za hidro izolacijo</t>
  </si>
  <si>
    <t>dim. 200x200x145 mm</t>
  </si>
  <si>
    <r>
      <t xml:space="preserve">odtok: </t>
    </r>
    <r>
      <rPr>
        <sz val="10"/>
        <rFont val="Calibri"/>
        <family val="2"/>
        <charset val="238"/>
      </rPr>
      <t>Ø</t>
    </r>
    <r>
      <rPr>
        <sz val="10"/>
        <rFont val="Arial"/>
        <family val="2"/>
      </rPr>
      <t>75</t>
    </r>
  </si>
  <si>
    <t>INOX talna rešetka s stranskim iztokom</t>
  </si>
  <si>
    <t>· sifoniziran odtok fi 75 - horizontalni</t>
  </si>
  <si>
    <t>· inox zapora pri glodalcem</t>
  </si>
  <si>
    <t>dim. 300x300x145 mm</t>
  </si>
  <si>
    <r>
      <t xml:space="preserve">odtok: </t>
    </r>
    <r>
      <rPr>
        <sz val="10"/>
        <rFont val="Calibri"/>
        <family val="2"/>
        <charset val="238"/>
      </rPr>
      <t>Ø</t>
    </r>
    <r>
      <rPr>
        <sz val="10"/>
        <rFont val="Arial"/>
        <family val="2"/>
      </rPr>
      <t>110</t>
    </r>
  </si>
  <si>
    <t>INOX talna kanaleta z vertikalnim iztokom</t>
  </si>
  <si>
    <r>
      <t xml:space="preserve">Talna kanaleta z rešetko s sredinskim iztokom  iz nerjavečega jekla (1.4301), s prirobnico za navezavo hidroizolacije, higienski design skladen z EN 1672, EN ISO 14159 in EHEDG, dokument 8 . Kanaleta in njeni deli so izdelani iz pasiviranega nerjavečega jekla debeline 2mm,  spodnji del požiralnika z prirobnico za pritrditev hidroizolacije, skladen z EN1253, sifon, vedro, O obroč - drenažno tesnilo in vertikalni iztok DN100, nastavljiva višina. Kanaleta dimenzij </t>
    </r>
    <r>
      <rPr>
        <b/>
        <sz val="10"/>
        <rFont val="Arial"/>
        <family val="2"/>
        <charset val="238"/>
      </rPr>
      <t xml:space="preserve">600x400 </t>
    </r>
    <r>
      <rPr>
        <sz val="11"/>
        <color rgb="FF000000"/>
        <rFont val="Calibri"/>
        <family val="2"/>
        <charset val="238"/>
        <scheme val="minor"/>
      </rPr>
      <t xml:space="preserve">mm z protizdrsno /mrežasto elektropolirano rešetko 600x400mm obremenitvenega razreda L15kN z elementi za sidranje. Kanaleta se teleskopsko namesti v spodnji del požiralnika.       </t>
    </r>
  </si>
  <si>
    <t>INOX linijska talna kanaleta s stranskim iztokom</t>
  </si>
  <si>
    <r>
      <t xml:space="preserve">Talna kanaleta z rešetko s stranskim iztokom  iz nerjavečega jekla (1.4301), s prirobnico za navezavo hidroizolacije, higienski design skladen z EN 1672, EN ISO 14159 in EHEDG, dokument 8 . Kanaleta in njeni deli so izdelani iz pasiviranega nerjavečega jekla debeline 2mm,  spodnji del požiralnika z prirobnico za pritrditev hidroizolacije, skladen z EN1253, sifon, vedro, O obroč - drenažno tesnil. Kanaleta dolžine </t>
    </r>
    <r>
      <rPr>
        <b/>
        <sz val="10"/>
        <rFont val="Arial"/>
        <family val="2"/>
        <charset val="238"/>
      </rPr>
      <t xml:space="preserve">1.200 </t>
    </r>
    <r>
      <rPr>
        <sz val="11"/>
        <color rgb="FF000000"/>
        <rFont val="Calibri"/>
        <family val="2"/>
        <charset val="238"/>
        <scheme val="minor"/>
      </rPr>
      <t xml:space="preserve">mm z protizdrsno /mrežasto elektropolirano rešetko dolžine 1200 mm obremenitvenega razreda L15kN z elementi za sidranje. Kanaleta se teleskopsko namesti v spodnji del požiralnika.       </t>
    </r>
  </si>
  <si>
    <r>
      <t xml:space="preserve">Talna kanaleta z rešetko s stranskim iztokom  iz nerjavečega jekla (1.4301), s prirobnico za navezavo hidroizolacije, higienski design skladen z EN 1672, EN ISO 14159 in EHEDG, dokument 8 . Kanaleta in njeni deli so izdelani iz pasiviranega nerjavečega jekla debeline 2mm,  spodnji del požiralnika z prirobnico za pritrditev hidroizolacije, skladen z EN1253, sifon, vedro, O obroč - drenažno tesnil. Kanaleta dolžine </t>
    </r>
    <r>
      <rPr>
        <b/>
        <sz val="10"/>
        <rFont val="Arial"/>
        <family val="2"/>
        <charset val="238"/>
      </rPr>
      <t xml:space="preserve">1.700 </t>
    </r>
    <r>
      <rPr>
        <sz val="11"/>
        <color rgb="FF000000"/>
        <rFont val="Calibri"/>
        <family val="2"/>
        <charset val="238"/>
        <scheme val="minor"/>
      </rPr>
      <t xml:space="preserve">mm z protizdrsno /mrežasto elektropolirano rešetko dolžine 1200 mm obremenitvenega razreda L15kN z elementi za sidranje. Kanaleta se teleskopsko namesti v spodnji del požiralnika.       </t>
    </r>
  </si>
  <si>
    <r>
      <rPr>
        <b/>
        <sz val="10"/>
        <rFont val="Arial"/>
        <family val="2"/>
      </rPr>
      <t>Kopalniški požiralnik</t>
    </r>
    <r>
      <rPr>
        <sz val="10"/>
        <rFont val="Arial"/>
        <family val="2"/>
      </rPr>
      <t>, v področju tuša, vertikalne izvedbe z rešetko 15/15 cm, vključno:</t>
    </r>
  </si>
  <si>
    <t>1 kos - iztočni element iz umetne mase (vertikalni iztok DN50; sifon z višino vodnega stoplca 50 mm; pretok 1,6 l/sek. po SIST EN 1253; H= 114 mm)</t>
  </si>
  <si>
    <t>1 kos - podaljšek</t>
  </si>
  <si>
    <t>1 kos - tankoslojna prirobnica (tankoslojna prirobnica za hidroizolacijo)</t>
  </si>
  <si>
    <t>1 kos - nastavni element za vgradnjo keramike po izbiri (nastavni element s prirobnico za tankoslojno hidroizolacijo; za vgradnjo keramike do debeline 1,0 cm; višinsko nastavljiv od 62 do 162 mm)</t>
  </si>
  <si>
    <t>1 kos - kvadratne design rešetke iz nerjavečega jekla 150×150 mm - forest</t>
  </si>
  <si>
    <r>
      <rPr>
        <b/>
        <sz val="10"/>
        <rFont val="Arial"/>
        <family val="2"/>
      </rPr>
      <t>Kopalniški požiralnik</t>
    </r>
    <r>
      <rPr>
        <sz val="10"/>
        <rFont val="Arial"/>
        <family val="2"/>
      </rPr>
      <t>, v področju tuša, horizontalne izvedbe z rešetko 15/15 cm, vključno:</t>
    </r>
  </si>
  <si>
    <r>
      <rPr>
        <b/>
        <sz val="10"/>
        <rFont val="Arial"/>
        <family val="2"/>
      </rPr>
      <t>Odzračna strešna kapa</t>
    </r>
    <r>
      <rPr>
        <sz val="10"/>
        <rFont val="Arial"/>
        <family val="2"/>
      </rPr>
      <t xml:space="preserve"> (vodotesni prehod skozi streho dobavi in izvede krovec) - namesti se samo odzračna cev v namenski prehod)</t>
    </r>
  </si>
  <si>
    <t xml:space="preserve">   DN 70</t>
  </si>
  <si>
    <t xml:space="preserve">   DN 100</t>
  </si>
  <si>
    <t xml:space="preserve">   DN 125</t>
  </si>
  <si>
    <t xml:space="preserve">   DN 150</t>
  </si>
  <si>
    <t xml:space="preserve">   DN 200</t>
  </si>
  <si>
    <r>
      <rPr>
        <b/>
        <sz val="10"/>
        <rFont val="Arial"/>
        <family val="2"/>
      </rPr>
      <t>Odzračevalni ventil</t>
    </r>
    <r>
      <rPr>
        <sz val="10"/>
        <rFont val="Arial"/>
        <family val="2"/>
      </rPr>
      <t xml:space="preserve"> za sistem odvodnjavanja za kanalizacijske cevi z retenzijsko mrežico, d75 - d110</t>
    </r>
  </si>
  <si>
    <t>vklučno pritrdilni in tesnilni material</t>
  </si>
  <si>
    <r>
      <rPr>
        <b/>
        <sz val="10"/>
        <rFont val="Arial"/>
        <family val="2"/>
      </rPr>
      <t>Stenska vratca</t>
    </r>
    <r>
      <rPr>
        <sz val="10"/>
        <rFont val="Arial"/>
        <family val="2"/>
      </rPr>
      <t xml:space="preserve"> na jezično zaporo skupaj s protikovirjem, pokrom. </t>
    </r>
  </si>
  <si>
    <t>dim. 30/30 cm</t>
  </si>
  <si>
    <r>
      <rPr>
        <b/>
        <sz val="10"/>
        <rFont val="Arial"/>
        <family val="2"/>
      </rPr>
      <t xml:space="preserve">PP kondenčni sifon </t>
    </r>
    <r>
      <rPr>
        <sz val="10"/>
        <rFont val="Arial"/>
        <family val="2"/>
      </rPr>
      <t>z dodatno mehansko zaporo s kroglico, naz. pretok 0,37 l/s, DN 30/40 (npr. HL ali enakovredno)</t>
    </r>
  </si>
  <si>
    <r>
      <rPr>
        <b/>
        <sz val="10"/>
        <rFont val="Arial"/>
        <family val="2"/>
      </rPr>
      <t>Cevni odzračevalnik</t>
    </r>
    <r>
      <rPr>
        <sz val="11"/>
        <color rgb="FF000000"/>
        <rFont val="Calibri"/>
        <family val="2"/>
        <charset val="238"/>
        <scheme val="minor"/>
      </rPr>
      <t xml:space="preserve"> </t>
    </r>
    <r>
      <rPr>
        <sz val="10"/>
        <rFont val="Calibri"/>
        <family val="2"/>
        <charset val="238"/>
      </rPr>
      <t>Ø</t>
    </r>
    <r>
      <rPr>
        <sz val="11"/>
        <color rgb="FF000000"/>
        <rFont val="Calibri"/>
        <family val="2"/>
        <charset val="238"/>
        <scheme val="minor"/>
      </rPr>
      <t xml:space="preserve">110 z dvojno izolacijsko steno, kapaciteta 37 l/s </t>
    </r>
    <r>
      <rPr>
        <sz val="10"/>
        <rFont val="Arial"/>
        <family val="2"/>
      </rPr>
      <t>(npr. HL900N alternativno HL905N ali enakovredno)</t>
    </r>
  </si>
  <si>
    <t>Naprava za črpanje fekalnih vod</t>
  </si>
  <si>
    <t>Za priklop pripravljena in potopna prečrpovalna naprava z dvojno črpalko za črpanje fekalne odpadne vode.</t>
  </si>
  <si>
    <t>- pretok 8,1 l/s</t>
  </si>
  <si>
    <t>- tlačna višina 15 m</t>
  </si>
  <si>
    <r>
      <rPr>
        <u/>
        <sz val="10"/>
        <color rgb="FF000000"/>
        <rFont val="Arial"/>
        <family val="2"/>
      </rPr>
      <t>Tehnični podatki:</t>
    </r>
    <r>
      <rPr>
        <sz val="10"/>
        <color indexed="8"/>
        <rFont val="Arial"/>
        <family val="2"/>
      </rPr>
      <t xml:space="preserve">
Omrežni priključek: 3~400 V, 50 Hz
Način obratovanja: S3 10%/S1
Temperatura črpalnega medija: 3 ... 40 °C (37 ... 104 °F), maks. 65 °C (149 °F) za 5 min
Maks. temperatura okolice: 3 ... 40 °C (37 ... 104 °F)
Prostornina rezervoarja: 358 l (94,5 US.tek.gal.)
Tlačni priključek: DN 80, PN 10
Dotočni priključek: DN 100/150/200
Odzračevalni priključek: 75 mm (3 in)
Vrsta zaščite stikalne naprave: IP54
Vrsta zaščite prečrpovalne naprave: IP68 (2 mWs/7 d)</t>
    </r>
  </si>
  <si>
    <r>
      <rPr>
        <u/>
        <sz val="10"/>
        <color rgb="FF000000"/>
        <rFont val="Arial"/>
        <family val="2"/>
      </rPr>
      <t xml:space="preserve">Upravljanje: </t>
    </r>
    <r>
      <rPr>
        <sz val="10"/>
        <color indexed="8"/>
        <rFont val="Arial"/>
        <family val="2"/>
      </rPr>
      <t xml:space="preserve">
Upravljanje preko zaslona in menija s simboli in alfanumeričnimi znaki
Skupno sporočilo o motnji z brezpotencialnim kontaktom
Individualni signal napake z brezpotencialnim kontaktom
Vmesnik ModBus
Integriran alarm, ki ni odvisen od omrežja
Nastavljivi čas zakasnitve izklopa
1,5 m priključni kabel z nameščenim vtikačem</t>
    </r>
  </si>
  <si>
    <r>
      <rPr>
        <u/>
        <sz val="10"/>
        <color rgb="FF000000"/>
        <rFont val="Arial"/>
        <family val="2"/>
      </rPr>
      <t>Obseg dobave:</t>
    </r>
    <r>
      <rPr>
        <sz val="10"/>
        <color indexed="8"/>
        <rFont val="Arial"/>
        <family val="2"/>
      </rPr>
      <t xml:space="preserve">
Prečrpovalna naprava s stikalno napravo in priključnim kablom z vtikačem
Prirobnični kos DN 80/100
Manšeta DN 100 za tlačni priključek
Dvojna HT-spojka 75 mm (3 in) za odzračevalni priključek
Dvojna HT-spojka DN 50 za priključek za praznjenje
Komplet za dotok z žago za luknje 124 mm (5 in) in tesnilom DN 100
Pritrditev na tla
9 V akumulator</t>
    </r>
  </si>
  <si>
    <t>- zaporni zasun DN80, 2 kos</t>
  </si>
  <si>
    <t>- Y-kos DN80</t>
  </si>
  <si>
    <t>Kot npr. WILO DrainLift SANI-XL.19T/4</t>
  </si>
  <si>
    <t>Posebej ozka, pripravljena na priklop, tiha in avtomatsko prečrpovalna naprava za odpadno vodo po EN 12050-3 za vgradnjo v predstensko instalacijo, z vsemi potrebnimi preklopnimi in krmilnimi napravami.</t>
  </si>
  <si>
    <t>- pretok 1 l/s</t>
  </si>
  <si>
    <t>- tlačna višina 3 m</t>
  </si>
  <si>
    <t>Sestavni deli naprave:
- Zanesljiva potopna črpalka s sekači
- Vgrajena protipovratna loputa
- Aktivni ogljeni filter
- Zaščita pred prelivom
- Fleksibilni priključni nastavki</t>
  </si>
  <si>
    <t>Največji obratovalni tlak: 1 bar</t>
  </si>
  <si>
    <t>Nazivna moč motorja: 0,4 kW / 230V</t>
  </si>
  <si>
    <t>Vrsta zaščite motorja: IP44</t>
  </si>
  <si>
    <t>Priključek cevi na sesalni strani: DN100, -</t>
  </si>
  <si>
    <t>Priključek cevi na tlačni strani: DN32, -</t>
  </si>
  <si>
    <t>Kot npr. WILO Hi Sewlift 3-I35</t>
  </si>
  <si>
    <t>Potopna črpalka za stacionarno in prenosno mokro montažo v intermitentnem obratovanju.</t>
  </si>
  <si>
    <t>Za črpanje:
- odpadnih voda brez fekalij
- umazane vode (z nizkimi količinami peska in proda),
Potopna črpalka za odpadne vode za stacionarno ali mobilno mokro postavitev za črpanje umazane vode in odpadne vode s fekalijami (v območju veljavnosti EN 12050-1). Hidravlično ohišje in tekač iz sive litine, ohišje motorja iz nerjavečega jekla. Tesnjenje na strani medija in motorja je zagotovljeno z dvema drsnima obročnima tesniloma. Motor s površinskim hlajenjem v izvedbi na trifazni tok s tesnilno komoro in termičnim nadzorom motorja. Ločljiv priključni kabel z vtikačem CEE in plovnim stikalom.</t>
  </si>
  <si>
    <t>- pretok 3 l/s</t>
  </si>
  <si>
    <t>- tlačna višina 13.5 m</t>
  </si>
  <si>
    <t>Prost prehod krogle premera hidravlike: 50 mm</t>
  </si>
  <si>
    <t>Največji obratovalni tlak: 1,8 bar</t>
  </si>
  <si>
    <t>Nazivna moč motorja: 2,5 kW / 400V</t>
  </si>
  <si>
    <t>Razred izolacije: F</t>
  </si>
  <si>
    <t>Vrsta zaščite: IP68</t>
  </si>
  <si>
    <t>Vključno plovno stikalo</t>
  </si>
  <si>
    <t>Priključek cevi na tlačni strani DN50</t>
  </si>
  <si>
    <t>Kot npr. WILO Rexa FIT V05DA-222</t>
  </si>
  <si>
    <t xml:space="preserve">Izločevalec maščob </t>
  </si>
  <si>
    <t xml:space="preserve">Dobava in vgradnja prostostoječega izločevalca maščob iz PE-HD z hidromehaničnim notranjim čiščenjem npr. LIPUSMART-P-OAP (ovalna oblika) ACO Passavant. Izločevalec ima visokotlačno notranje čiščenje (drobljenje + mešanje + izpiranje), nominalni tlak črpalke 175bar, količina dotoka vode 13l/min, zbiralnik pitne vode v skladu z DIN 1988, integriran usedalnik grobih nečistoč, tipski preizkus po EN 1825 in DIN 4040-100 , certifikat NS 1-4: Z-54.6-291/320; NS 7-10: Z-54.6-324/325 / Z-54.6-320, 2 smradotesna pokrova DN300 (NS 1-3) ali DN500 (NS 4-10), dotok in odtok DN150 v skladu z DIN 19522 / DIN 877 - SML cev, integrirano napravo za odvzem vzorca odpadne vode na iztoku (samo NS 7+10), revizijsko okno z brisalcem, gasilski priključek za praznjenje DN 65/ črpalka za praznjenje, P=3kW, 2850 vrtlj./min, q=20m³/h, h=10m, priključek na elektromagnetni ventil za priklop na vodovodno omrežje, elektro priklop 3~400V/50Hz, 16A, 3,9/6,9 kW, s stikalno omarico za avtomatsko upravljanje postopka čiščenja in praznjenja. </t>
  </si>
  <si>
    <t>Pretok: 5,5l/s, volumen usedalnika: 725l, kapaciteta izločenih maščob 360l, dotok/iztok DN150. Prigrajena črpalna naprava za prečrpavanje odpadne vode pod nivojem kanalizacije elektro priklop 3~400V/50Hz, 4,0 kW, volumen zbirne posode: 235l, višina črpanja Hmax=20m, pretok Qmax=15l/s .</t>
  </si>
  <si>
    <t>Vključno z dodatno opremo:</t>
  </si>
  <si>
    <t>- Posoda za odvzem vzorca</t>
  </si>
  <si>
    <t>- Posoda za zajem grobih delcev pred vtokom</t>
  </si>
  <si>
    <t>- Daljinsko vodenje – vklop procesa čiščenja in praznjenja iz omarice na fasadi</t>
  </si>
  <si>
    <t xml:space="preserve">- Omarica (montaža na fasado) za priklop vozila za odvoz    </t>
  </si>
  <si>
    <t>Kot npr. ACO LIPUSMART-P-OAP ali enakovredno</t>
  </si>
  <si>
    <t xml:space="preserve">Vrtanje prebojev do fi 150 v betonske stene debeline 250 mm za kanalizacijske cevi </t>
  </si>
  <si>
    <t xml:space="preserve">Vrtanje prebojev do fi 80 v betonske plošče debeline 350 mm za kanalizacijske cevi </t>
  </si>
  <si>
    <t xml:space="preserve">Vrtanje prebojev do fi 150 v betonske plošče debeline 350 mm za kanalizacijske cevi </t>
  </si>
  <si>
    <t>Prof. železo za izdelavo podpor, konzol inobešal, vse  poc., vključno vijaki in matice ter gumijaste zaščite in zidni vložki (npr. sistem HILTI, SIKLA ali VALRAWEN), zmerna korozijska obremenitev, C2 po DIN EN ISO 12944-2</t>
  </si>
  <si>
    <t>Izvedba vodotesne zatesnitve prehoda cevi skozi bet. stene jaška,</t>
  </si>
  <si>
    <t xml:space="preserve">    za cev PVC Ø110</t>
  </si>
  <si>
    <t xml:space="preserve">    za cev PVC Ø160</t>
  </si>
  <si>
    <t xml:space="preserve">    za cev PE d160</t>
  </si>
  <si>
    <t xml:space="preserve">    za cev PE d200</t>
  </si>
  <si>
    <t>SANITARNA OPREMA</t>
  </si>
  <si>
    <t>Stranišče, vključno:</t>
  </si>
  <si>
    <t xml:space="preserve"> - Set keramične stenske WC-školjke z WC-sedežem s pokrovom z mehkim spuščanjem in sistemom hitre demontaže, pritrjevanjem z zgornje strani, zaprta oblika, Rimfree, 53 x 36,5 cm, bela 
(kot npr.: GEBERIT iCon št. Art.: 501.664.00.1 oz. po izboru projektanta arhitekture)</t>
  </si>
  <si>
    <t>- 1 kos plast. podometni vodokotliček z dodatno toplotno izolacijo, plovnim in odlivnim ventilom, spojno cevjo z vodovodno instalacijo ter WC-školjko pritrdilni in tesnilni material, satinirana dvokoličinska čelna tipka, vključno antikorozijsko zaščiten nosilni okvir za vgradnjo v montažno steno, vključno pritrdilni in tesnilni material</t>
  </si>
  <si>
    <t>- 1 kos gumi manšeta</t>
  </si>
  <si>
    <t>- 1 kos Ms pokromani kotni reg. ventil R½xR⅜ z rozeto</t>
  </si>
  <si>
    <t>Inv. stranišče, vključno:</t>
  </si>
  <si>
    <t xml:space="preserve"> - Stenska keramična WC-školjka Selanova Comfort za gibalno ovirane,  Rimfree, bela
(kot npr. GEBERIT Selanova Comfort, št. art.: 500.693.01.2 oz. po izboru projektanta arhitekture)</t>
  </si>
  <si>
    <t xml:space="preserve"> - WC-sedež s pokrovom, antibakterijski, pritrditev od zgoraj, bela
(kot npr. GEBERIT Selanova Comfort, št. art.: 501.559.01.1) </t>
  </si>
  <si>
    <t>- 1 kos plast. podometni vodokotliček z dodatno toplotno izolacijo, plovnim in odlivnim ventilom, spojno cevjo z vodovodno instalacijo ter WC-školjko pritrdilni in tesnilni material, satinirana dvokoličinska čelna tipka, vključno antikorozijsko zaščiten nosilni okvir za invalidski WC za vgradnjo v montažno steno, vključno pritrdilni in tesnilni material</t>
  </si>
  <si>
    <t>- 1 kos Ms pokromani kotni reg. ventil R 1/2x3/8 z rozeto</t>
  </si>
  <si>
    <t>Stenski pisoar, vključno:</t>
  </si>
  <si>
    <t>Stenski keramični pisoar z integriranim podometnim krmiljenjem, za delovanje s samodejnim proženjem splakovanja, z možnostjo čiščenja odtoka in sifona brez odstranjevanje keramike 
(kot npr.: GEBERIT Preda št. art.: 116.072.00.1 oz. po izboru projektanta arhitekture)</t>
  </si>
  <si>
    <t>- 1 kpl antikorozijsko zaščiten nosilni okvir za pisoar za vgradnjo v montažno steno, skupaj s pritrdilnim in tesnilnim materialom</t>
  </si>
  <si>
    <t>- 1 kos Ms pokrom. elektronska izplakovalna enota za stenske pisoarje, priključek 230V, zaščita pred nepooblaščenim posegom, kot npr. GEBERIT, art. 116.021.46.5 ali enakovredno</t>
  </si>
  <si>
    <t>Keram. trokadero, vključno:</t>
  </si>
  <si>
    <t xml:space="preserve"> - trokadero - zajeto drugje</t>
  </si>
  <si>
    <t>- 1 kos Ms pokrom. stenska mešalna baterija z dolgim gibljivim izlivom ter ročno prho (UNITAS   ali enakovredno)</t>
  </si>
  <si>
    <t>- 1 kos Ms pokrom. rešetka za trokadero</t>
  </si>
  <si>
    <t>Nizki izlivnik, vključno:</t>
  </si>
  <si>
    <t>- 1 kpl antikorozijsko zaščiten nosilni okvir za vgradnjo v montažno steno, skupaj s pritrdilnim in tesnilnim materialom</t>
  </si>
  <si>
    <t>- 1 kos Ms pokrom. stenska mešalna baterija z dolgim gibljivim izlivom ter ročno prho (UNITAS ali enakovredno)</t>
  </si>
  <si>
    <t>Umivalnik keramični večji dim. 55 x 45 cm, vključno:</t>
  </si>
  <si>
    <t xml:space="preserve"> - Stenski keramični umivalnik, brez preliva, z odprtino za armaturo, bela (kot npr.: Geberit iCon oz. po izboru projektanta arhitekture)</t>
  </si>
  <si>
    <t xml:space="preserve">- 1 kpl antikorozijsko zaščiten nosilni okvir za vgradnjo v montažno steno, z nastavljivo višino 112-130 cm, za podometno stensko armaturo, s podometnim sifonom, skupaj s pritrdilnim in tesnilnim materialom </t>
  </si>
  <si>
    <t>- 1 kos Ms pokrom. Stenska podometna enoročna mešalna baterija s fiksnim izlivom s perlatorjem s stand. ročico,  omejevalom iztočne količine na max 6 l/min ter skrito meh. nastavitvijo temp. iztočne vode, Kot npr.: Grohe Lineare, 23444001 ali enakovredno (končno potrditev poda odg. proj. arh. na podlagi vzorcev)</t>
  </si>
  <si>
    <t>- 1 kos Ms pokrom. priključno koleno in stoječa cev fi32 mm, odlivni ventil, mrežica ventila, pritrdilni material</t>
  </si>
  <si>
    <t>Umivalnik keramični manjši dim. 45 x 34 cm, vključno:</t>
  </si>
  <si>
    <t>Umivalnik kerrock - sanitarna stena, kopalnice pacienti, vključno:</t>
  </si>
  <si>
    <t>- kerrock umivalnik, zajeto drugje</t>
  </si>
  <si>
    <t>Invalidski umivalnik dim. 55 x 45 cm, vključno:</t>
  </si>
  <si>
    <t xml:space="preserve"> - Stenski keramični umivalnik za gibalno ovirane, brez preliva, z odprtino za armatur, bela (kot. Npr.: Geberit Selnova Comfort št. art. 500.188.01.7 oz. po izboru projektanta arhitekture)</t>
  </si>
  <si>
    <t>- 1 kos Ms pokrom. priključno koleno in stoječa cev fi32 mm za invalidski umivalnik, odlivni ventil, mrežica ventila, pritrdilni material</t>
  </si>
  <si>
    <t>Prha garderobe zaposleni, vključno:</t>
  </si>
  <si>
    <t>- 1 kos akrilna kad 90x90</t>
  </si>
  <si>
    <t>- 1 kos Ms pokrom. enoročna podometna stenska mešalna baterija za pršno kad, Kot npr.: Hansgrohe, Ecostat Square Thermostat for concealed installation for 1 function ali enakovredno (končno potrditev poda odg. proj. arh. na podlagi vzorcev), z mehansko nastavitvijo max. temperature (40°C) ter količine iztočene vode (9l/min)</t>
  </si>
  <si>
    <t>- 1 kos Tuš ročka kot npr.: Hansgrohe, Raindance Select S Hand shower 120 3jet EcoSmart 9 l/min ali enakovredno</t>
  </si>
  <si>
    <t xml:space="preserve">- 1 kos Tuš cev Hansgrohe, Isiflex Shower hose 200 cm ali enakovredno </t>
  </si>
  <si>
    <t xml:space="preserve">- 1 kos držalo za tuš ročko Hansgrohe, FixFit E, št. 15712000 ali enakovredno </t>
  </si>
  <si>
    <t>- 1 kos stenska zaščita</t>
  </si>
  <si>
    <t>Prha kopalnice pacienti., vključno:</t>
  </si>
  <si>
    <t>- kerrock kad, zajeto drugje</t>
  </si>
  <si>
    <t>Dodatna oprema vgradnih korit v kerrock pultih (korito samo se dobavi skupaj z opremo), vključno:</t>
  </si>
  <si>
    <t>- 1 kpl Ms pokrom. enoročna stoječa mešalna baterija z gibljivim izlivom s perlatorjem, mehansko nastavitvijo max. temperature (40°C) ter količine iztočene vode (6l/min) skupaj z gibljivimi priključnimi cevmi ter kotnima reg. ventiloma
(UNITAS, tip SIMPATY))</t>
  </si>
  <si>
    <t>- 1 kpl PVC odtočni S-sifon za pom. korito, skupaj spokrom. odlivnimi ventilom, DN 40/50</t>
  </si>
  <si>
    <t>- pritrdilni in nosilni material</t>
  </si>
  <si>
    <t>Dodatna oprema vgradnih korit v rf delovnih pultih (korito samo se dobavi skupaj z opremo), vključno:</t>
  </si>
  <si>
    <t>- 1 kos Ms pokrom. stenska enoročna mešalna baterija s fiksnim izlivom s perlatorjem s stand. ročico in izlivom, omejevalom iztočne količine na max 6 l/min ter skrito meh. nastavitvijo temp. iztočne vode (san. korito)</t>
  </si>
  <si>
    <t>- 1kos PVC S-sifon za enojno pom. korito, skupaj s potrebnimi tesnili</t>
  </si>
  <si>
    <t>Priključitev medicinske opreme, ki se dobavi v sklopu preostale opreme objekta, na vodovodno in kanalizacijsko omrežje, vključno potrebni priključni, spojni in tesnilni material</t>
  </si>
  <si>
    <t>- stroj za dezinfekcijo in praznjenje nočnih posod (Termični dezinfektor+WC)</t>
  </si>
  <si>
    <t>- stoječi medicinski izlivnik</t>
  </si>
  <si>
    <t>- termični dezinfektor</t>
  </si>
  <si>
    <t>- trokadero</t>
  </si>
  <si>
    <t>Priključitev tehnološke opreme na vodovodno in kanalizacijsko instalacijo (oprema sama se dobavi in vgradi po posebnem tehnološkem načrtu), vključno potrebni tesnilni material (ca 12x hladna in topla voda ter ca 12x odtočna kanalizacija) ter gibljive prikljčne cevi</t>
  </si>
  <si>
    <t>- 33x hladna voda</t>
  </si>
  <si>
    <t>- 37x topla voda</t>
  </si>
  <si>
    <t>- 15x mehka voda</t>
  </si>
  <si>
    <t>- 6x demi voda</t>
  </si>
  <si>
    <r>
      <t xml:space="preserve">- 15x odtok </t>
    </r>
    <r>
      <rPr>
        <sz val="10"/>
        <rFont val="Calibri"/>
        <family val="2"/>
        <charset val="238"/>
      </rPr>
      <t>Ø</t>
    </r>
    <r>
      <rPr>
        <sz val="10"/>
        <rFont val="Arial"/>
        <family val="2"/>
      </rPr>
      <t>50</t>
    </r>
  </si>
  <si>
    <r>
      <t xml:space="preserve">- 3x odtok </t>
    </r>
    <r>
      <rPr>
        <sz val="10"/>
        <rFont val="Calibri"/>
        <family val="2"/>
        <charset val="238"/>
      </rPr>
      <t>Ø</t>
    </r>
    <r>
      <rPr>
        <sz val="10"/>
        <rFont val="Arial"/>
        <family val="2"/>
      </rPr>
      <t>75</t>
    </r>
  </si>
  <si>
    <r>
      <t xml:space="preserve">- 5x odtok </t>
    </r>
    <r>
      <rPr>
        <sz val="10"/>
        <rFont val="Calibri"/>
        <family val="2"/>
        <charset val="238"/>
      </rPr>
      <t>Ø</t>
    </r>
    <r>
      <rPr>
        <sz val="10"/>
        <rFont val="Arial"/>
        <family val="2"/>
      </rPr>
      <t>110</t>
    </r>
  </si>
  <si>
    <r>
      <t xml:space="preserve">- 1x odtok </t>
    </r>
    <r>
      <rPr>
        <sz val="10"/>
        <rFont val="Calibri"/>
        <family val="2"/>
        <charset val="238"/>
      </rPr>
      <t>Ø</t>
    </r>
    <r>
      <rPr>
        <sz val="10"/>
        <rFont val="Arial"/>
        <family val="2"/>
      </rPr>
      <t>200</t>
    </r>
  </si>
  <si>
    <t>HIŠNI VODOVODNI PRIKLJUČEK</t>
  </si>
  <si>
    <t>STROJNO-MONTAŽNA DELA</t>
  </si>
  <si>
    <t xml:space="preserve">Pripravljalna dela za izvedbo priključka, 
to je določitev pozicije priključka na obstoječem javnem vod. omrežju (1x) ter obstoječih hišnih vodovodnih priključkov (1x) ob sodelovanju predstavnikov upravljalca javnega vod. omreža ter investitorjeve vzdrževalne službe </t>
  </si>
  <si>
    <r>
      <t>Tlačna cev za vodovod, izdelana iz duktilne litine (NL) v skladu s SIST EN 545:2010 (ISO 2531), razred C40, dolžina cevi 6m, spoji z izvlečnimi mufami z vloženimi gumijastimi tesnili, znotraj zaščitene s cementnim obrizgom, zunaj s 400 g/m</t>
    </r>
    <r>
      <rPr>
        <vertAlign val="superscript"/>
        <sz val="10"/>
        <rFont val="Arial"/>
        <family val="2"/>
      </rPr>
      <t>2</t>
    </r>
    <r>
      <rPr>
        <sz val="10"/>
        <rFont val="Arial"/>
        <family val="2"/>
      </rPr>
      <t xml:space="preserve"> zlitine Zn+Al (razmerje 85:15) ter pokrivnim modrim epoksi premazom, cev položena v izkopanem jarku na pripravljeno posteljico</t>
    </r>
  </si>
  <si>
    <t>NL DN-80</t>
  </si>
  <si>
    <t>Duktilni fazonski kosi (GJS-400) v skladu s SIST EN 545:2010 (ISO 2531), spoji s prirobnicami ali neizvlečnimi mufami z vloženimi gumijastimi tesnili, tovarniško zaščitene zunaj in znotraj s pokrivnim modrim epoksi premazom (EWS)</t>
  </si>
  <si>
    <t>- spojnica (prirobnica+mufa)</t>
  </si>
  <si>
    <t xml:space="preserve">      E-KS-DN80</t>
  </si>
  <si>
    <t>Dobava in montaža prehodne Inox prirobnice z DN80 press nastavkom, material 316L tlačne stopnje NP16, komplet z montažnim, tesnilnim in pritrdilnim materialom.</t>
  </si>
  <si>
    <t>PP opozorilni trak s kovinskim vložkom ter ponavljajočim se napisom "POZOR-VODOVOD", položen ca 30cm nad temenom vodovodne cevi</t>
  </si>
  <si>
    <t>Pripravljalna in zaključna dela, izpiranje cevovodov po končanih delih, tlačni preizkus, polnjenje in odzračevanje sistema (10%)</t>
  </si>
  <si>
    <t>Izdelava geodetskega posnetka položenih cevovodov ter vnos v podzemni kataster</t>
  </si>
  <si>
    <t>Tlačni preizkus novega vodvodnega priključka, vključno z zapisnikom o izvedbi tlačnega preizkusa potrjenim s strani nadzornega organa.</t>
  </si>
  <si>
    <t>Dezinfekcija internega vodovodnega priključka, vključno dezinfekcijsko sredstvo ter izdaja potrdila o kakovosti vode na osnovi kem. analize s strani pooblaščene institucije</t>
  </si>
  <si>
    <t>ODVODNJAVANJE-PLUVIA</t>
  </si>
  <si>
    <t>GRAVITACIJSKI SISTEM</t>
  </si>
  <si>
    <r>
      <t xml:space="preserve">Strešni vtočnik Geberit </t>
    </r>
    <r>
      <rPr>
        <sz val="11"/>
        <color rgb="FF000000"/>
        <rFont val="Calibri"/>
        <family val="2"/>
        <charset val="238"/>
        <scheme val="minor"/>
      </rPr>
      <t>s pritrdilno prirobnico, za strešne folije: d=110mm</t>
    </r>
  </si>
  <si>
    <r>
      <t>Geberit priključek</t>
    </r>
    <r>
      <rPr>
        <sz val="11"/>
        <color rgb="FF000000"/>
        <rFont val="Calibri"/>
        <family val="2"/>
        <charset val="238"/>
        <scheme val="minor"/>
      </rPr>
      <t xml:space="preserve"> parne zapore: d=110mm</t>
    </r>
  </si>
  <si>
    <r>
      <rPr>
        <b/>
        <sz val="10"/>
        <rFont val="Arial"/>
        <family val="2"/>
        <charset val="238"/>
      </rPr>
      <t>PE odtočne cevi</t>
    </r>
    <r>
      <rPr>
        <sz val="10"/>
        <rFont val="Arial"/>
        <family val="2"/>
      </rPr>
      <t>, vključno vsi potrebni fazonski kosi, spoji s čelnim varjenjem, elektrodifuzijskimi spojkami  ali z mufami, vključno potrebna tesnila in montažni material, cevi za izvedbo odvodnjavanj streh</t>
    </r>
  </si>
  <si>
    <t>PE d110</t>
  </si>
  <si>
    <t>PE d125</t>
  </si>
  <si>
    <t>PE d160</t>
  </si>
  <si>
    <r>
      <t>PE fazonski kosi</t>
    </r>
    <r>
      <rPr>
        <sz val="11"/>
        <color rgb="FF000000"/>
        <rFont val="Calibri"/>
        <family val="2"/>
        <charset val="238"/>
        <scheme val="minor"/>
      </rPr>
      <t>, vključno potrebna tesnila in montažni material.</t>
    </r>
  </si>
  <si>
    <t>Elektrovarilna spojka Geberit: d=90mm</t>
  </si>
  <si>
    <t>Koleno Geberit PE: 45°, d=110mm</t>
  </si>
  <si>
    <t>Odcep Geberit PE 45°: d=110mm, d1=110mm</t>
  </si>
  <si>
    <t>Dolga spojka Geberit PE z dvojnim robom: d=110mm</t>
  </si>
  <si>
    <t>Elektrovarilna spojka Geberit: d=110mm</t>
  </si>
  <si>
    <t>Koleno Geberit PE: 45°, d=125mm</t>
  </si>
  <si>
    <t>Odcep Geberit PE 45°: d=125mm, d1=110mm</t>
  </si>
  <si>
    <t>Redukcijski kos Geberit PE, ekscentričen, kratek: d=125mm, d1=110mm</t>
  </si>
  <si>
    <t>Dolga spojka Geberit PE z dvojnim robom: d=125mm</t>
  </si>
  <si>
    <t>Elektrovarilna spojka Geberit: d=125mm</t>
  </si>
  <si>
    <t>Koleno Geberit PE: 45°, d=160mm</t>
  </si>
  <si>
    <t>Redukcijski kos Geberit PE, ekscentričen, kratek: d=160mm, d1=125mm</t>
  </si>
  <si>
    <t>Elektrovarilna spojka Geberit: d=160mm</t>
  </si>
  <si>
    <t>Pravokotna osnovna pritrdilna plošča Geberit, z dvema luknjama, z navojno spojko G: G=1/2"</t>
  </si>
  <si>
    <t>Pravokotna osnovna pritrdilna plošča Geberit, z dvema luknjama, z navojno spojko G: G=3/4"</t>
  </si>
  <si>
    <t>Navojna palica Geberit: M=10mm, L=2m</t>
  </si>
  <si>
    <t>Pravokotna osnovna pritrdilna plošča Geberit, z dvema luknjama, z navojno spojko M8 / M10: M=8 / 10mm</t>
  </si>
  <si>
    <t>Navojna cev Geberit: G=1/2", L=2.0m</t>
  </si>
  <si>
    <t>Navojna cev Geberit: G=3/4", L=2.0m</t>
  </si>
  <si>
    <t>Navojna cev Geberit: G=1 1/2", galvansko pocinkano</t>
  </si>
  <si>
    <t>Navojna cev Geberit: G=2", galvansko pocinkano</t>
  </si>
  <si>
    <t>Pravokotna osnovna pritrdilna plošča Geberit, z dvema luknjama, z navojno spojko G: G=1 1/2"</t>
  </si>
  <si>
    <t>Pravokotna osnovna pritrdilna plošča Geberit, s štirimi luknjami, z navojno spojko G: G=2"</t>
  </si>
  <si>
    <t>Adapter Geberit: G=1 1/2", G1=3/4"</t>
  </si>
  <si>
    <t>Adapter Geberit: G=2", G1=3/4"</t>
  </si>
  <si>
    <t>Elektrovarilni trak Geberit za fiksno točko: d=110mm, d1=118mm</t>
  </si>
  <si>
    <t>Cevna objemka Geberit z navojno spojko G 1/2", nastavljiva: di=110mm, di1=118mm</t>
  </si>
  <si>
    <t>Cevna objemka Geberit z navojno spojko G 3/4", nastavljiva: di=110mm, di1=118mm</t>
  </si>
  <si>
    <t>Cevna objemka Geberit z navojno spojko M10, nastavljiva: di=110mm, di1=118mm</t>
  </si>
  <si>
    <t>Elektrovarilni trak Geberit za fiksno točko: d=125mm, d1=133mm</t>
  </si>
  <si>
    <t>Cevna objemka Geberit z navojno spojko G 1/2", nastavljiva: di=125mm, di1=133mm</t>
  </si>
  <si>
    <t>Cevna objemka Geberit z navojno spojko G 3/4", nastavljiva: di=125mm, di1=133mm</t>
  </si>
  <si>
    <t>Cevna objemka Geberit z navojno spojko M10, nastavljiva: di=125mm, di1=133mm</t>
  </si>
  <si>
    <t xml:space="preserve">iz plošč z zaprtocelično izolacijo iz sintetičnega kavčuka z visoko upornostjo proti difuziji vodne pare in nizko toplotno prevodnostjo. Vključno s samolepilnimi trakovi in lepilom. Material je samougasljiv, ne kaplja in ne širi ognja. </t>
  </si>
  <si>
    <t>debeline 13 mm</t>
  </si>
  <si>
    <t>PODTLAČNI SISTEM - PRIMARNI</t>
  </si>
  <si>
    <r>
      <t xml:space="preserve">Strešni vtočnik </t>
    </r>
    <r>
      <rPr>
        <sz val="11"/>
        <color rgb="FF000000"/>
        <rFont val="Calibri"/>
        <family val="2"/>
        <charset val="238"/>
        <scheme val="minor"/>
      </rPr>
      <t>Geberit Pluvia s pritrdilno prirobnico, za strešne folije: Maksimalna zmogljivost odtekanja=12l/s</t>
    </r>
  </si>
  <si>
    <r>
      <t>Priključek parne zapore</t>
    </r>
    <r>
      <rPr>
        <sz val="11"/>
        <color rgb="FF000000"/>
        <rFont val="Calibri"/>
        <family val="2"/>
        <charset val="238"/>
        <scheme val="minor"/>
      </rPr>
      <t xml:space="preserve"> Geberit Pluvia: d=56mm, Zatesnitev priključka=CrNi-jeklo 1.4301</t>
    </r>
  </si>
  <si>
    <r>
      <t xml:space="preserve">Dodatni set </t>
    </r>
    <r>
      <rPr>
        <sz val="11"/>
        <color rgb="FF000000"/>
        <rFont val="Calibri"/>
        <family val="2"/>
        <charset val="238"/>
        <scheme val="minor"/>
      </rPr>
      <t>Geberit Pluvia, pohoden</t>
    </r>
  </si>
  <si>
    <r>
      <t xml:space="preserve">Grelni element </t>
    </r>
    <r>
      <rPr>
        <sz val="11"/>
        <color rgb="FF000000"/>
        <rFont val="Calibri"/>
        <family val="2"/>
        <charset val="238"/>
        <scheme val="minor"/>
      </rPr>
      <t>Geberit Pluvia 230 V/8 W: d=56mm</t>
    </r>
  </si>
  <si>
    <t>PE d40</t>
  </si>
  <si>
    <t>PE d50</t>
  </si>
  <si>
    <t>PE d56</t>
  </si>
  <si>
    <t>PE d63</t>
  </si>
  <si>
    <t>PE d75</t>
  </si>
  <si>
    <t>11f</t>
  </si>
  <si>
    <t>PE d90</t>
  </si>
  <si>
    <t>11h</t>
  </si>
  <si>
    <t>11j</t>
  </si>
  <si>
    <t>PE d250</t>
  </si>
  <si>
    <t>Koleno Geberit PE z dolgim krakom: 90°, d=40mm</t>
  </si>
  <si>
    <t>Elektrovarilna spojka Geberit: d=40mm</t>
  </si>
  <si>
    <t>Koleno Geberit PE z dolgim krakom: 90°, d=50mm</t>
  </si>
  <si>
    <t>Dolga spojka Geberit PE z dvojnim robom: d=50mm</t>
  </si>
  <si>
    <t>Elektrovarilna spojka Geberit: d=50mm</t>
  </si>
  <si>
    <t>Koleno Geberit PE: 45°, d=56mm</t>
  </si>
  <si>
    <t>Koleno Geberit PE z dolgim krakom: 90°, d=56mm</t>
  </si>
  <si>
    <t>Redukcijski kos Geberit PE, ekscentričen, kratek: d=56mm, d1=40mm</t>
  </si>
  <si>
    <t>Redukcijski kos Geberit PE, ekscentričen, kratek: d=56mm, d1=50mm</t>
  </si>
  <si>
    <t>Dolga spojka Geberit PE z dvojnim robom: d=56mm</t>
  </si>
  <si>
    <t>Elektrovarilna spojka Geberit: d=56mm</t>
  </si>
  <si>
    <t>Koleno Geberit PE z dolgim krakom: 90°, d=63mm</t>
  </si>
  <si>
    <t>Redukcijski kos Geberit PE, ekscentričen, kratek: d=63mm, d1=56mm</t>
  </si>
  <si>
    <t>Elektrovarilna spojka Geberit: d=63mm</t>
  </si>
  <si>
    <t>Koleno Geberit PE: 45°, d=75mm</t>
  </si>
  <si>
    <t>Koleno Geberit PE z dolgim krakom: 90°, d=75mm</t>
  </si>
  <si>
    <t>Odcep Geberit PE 45°: d=75mm, d1=40mm</t>
  </si>
  <si>
    <t>Odcep Geberit PE 45°: d=75mm, d1=50mm</t>
  </si>
  <si>
    <t>Redukcijski kos Geberit PE, ekscentričen, kratek: d=75mm, d1=50mm</t>
  </si>
  <si>
    <t>Redukcijski kos Geberit PE, ekscentričen, kratek: d=75mm, d1=56mm</t>
  </si>
  <si>
    <t>Redukcijski kos Geberit PE, ekscentričen, kratek: d=75mm, d1=63mm</t>
  </si>
  <si>
    <t>Elektrovarilna spojka Geberit: d=75mm</t>
  </si>
  <si>
    <t>Koleno Geberit PE: 45°, d=90mm</t>
  </si>
  <si>
    <t>Koleno Geberit PE z dolgim krakom: 90°, d=90mm</t>
  </si>
  <si>
    <t>Redukcijski kos Geberit PE, ekscentričen, kratek: d=90mm, d1=50mm</t>
  </si>
  <si>
    <t>Redukcijski kos Geberit PE, ekscentričen, kratek: d=90mm, d1=56mm</t>
  </si>
  <si>
    <t>Redukcijski kos Geberit PE, ekscentričen, kratek: d=90mm, d1=75mm</t>
  </si>
  <si>
    <t>Dolga spojka Geberit PE z dvojnim robom: d=90mm</t>
  </si>
  <si>
    <t>Odcep Geberit PE 45°: d=110mm, d1=50mm</t>
  </si>
  <si>
    <t>Odcep Geberit PE 45°: d=110mm, d1=56mm</t>
  </si>
  <si>
    <t>Odcep Geberit PE 45°: d=110mm, d1=75mm</t>
  </si>
  <si>
    <t>Redukcijski kos Geberit PE, ekscentričen, kratek: d=110mm, d1=90mm</t>
  </si>
  <si>
    <t>Odcep Geberit PE 45°: d=125mm, d1=75mm</t>
  </si>
  <si>
    <t>Redukcijski kos Geberit PE, ekscentričen, kratek: d=125mm, d1=90mm</t>
  </si>
  <si>
    <t>Odcep Geberit PE 45°: d=160mm, d1=75mm</t>
  </si>
  <si>
    <t>Redukcijski kos Geberit PE, ekscentričen, kratek: d=160mm, d1=110mm</t>
  </si>
  <si>
    <t>Redukcijski kos Geberit PE, ekscentričen, dolg: d=200mm, d1=110mm</t>
  </si>
  <si>
    <t>Elektrovarilna spojka Geberit PE, z vgrajeno toplotno varovalko: d=200mm</t>
  </si>
  <si>
    <t>Segmentno koleno Geberit PE: 45°, d=250mm</t>
  </si>
  <si>
    <t>Redukcijski kos Geberit PE, ekscentričen, dolg: d=250mm, d1=200mm</t>
  </si>
  <si>
    <t>Dolga spojka Geberit PE: d=250mm</t>
  </si>
  <si>
    <t>Elektrovarilna spojka Geberit PE, z vgrajeno toplotno varovalko: d=250mm</t>
  </si>
  <si>
    <t>Cevna objemka Geberit z navojno spojko G 3/4", nastavljiva: di=40mm, DN=40, di1=48mm</t>
  </si>
  <si>
    <t>Cevna objemka Geberit z navojno spojko M10, nastavljiva: di=40mm, di1=48mm</t>
  </si>
  <si>
    <t>Elektrovarilni trak Geberit za fiksno točko: d=50mm, d1=58mm</t>
  </si>
  <si>
    <t>Cevna objemka Geberit z navojno spojko G 1/2", nastavljiva: di=50mm, di1=58mm</t>
  </si>
  <si>
    <t>Cevna objemka Geberit z navojno spojko G 3/4", nastavljiva: di=50mm, DN=50, di1=58mm</t>
  </si>
  <si>
    <t>Cevna objemka Geberit z navojno spojko M10, nastavljiva: di=50mm, di1=58mm</t>
  </si>
  <si>
    <t>Pravokotna osnovna pritrdilna plošča Geberit, z dvema luknjama, z navojno spojko G: G=1"</t>
  </si>
  <si>
    <t>Navojna cev Geberit: G=1", L=2.0m</t>
  </si>
  <si>
    <t>Navojna cev Geberit: G=1 1/4", galvansko pocinkano</t>
  </si>
  <si>
    <t>Element za obešanje Geberit Pluvia</t>
  </si>
  <si>
    <t>Nosilna tračnica Geberit Pluvia</t>
  </si>
  <si>
    <t>Vezni element Geberit Pluvia</t>
  </si>
  <si>
    <t>Pritrdilna zagozda Geberit Pluvia</t>
  </si>
  <si>
    <t>Pravokotna osnovna pritrdilna plošča Geberit, z dvema luknjama, z navojno spojko G: G=1 1/4"</t>
  </si>
  <si>
    <t>Adapter Geberit: G=1", G1=3/4"</t>
  </si>
  <si>
    <t>Adapter Geberit: G=1 1/4", G1=3/4"</t>
  </si>
  <si>
    <t>Elektrovarilni trak Geberit za fiksno točko: d=56mm, d1=64mm</t>
  </si>
  <si>
    <t>Cevna objemka Geberit z navojno spojko G 1/2", nastavljiva: di=56mm, di1=64mm</t>
  </si>
  <si>
    <t>Cevna objemka Geberit z navojno spojko G 3/4", nastavljiva: di=56mm, di1=64mm</t>
  </si>
  <si>
    <t>Cevna objemka Geberit z navojno spojko M10, nastavljiva: di=56mm, di1=64mm</t>
  </si>
  <si>
    <t>Cevna objemka Geberit Pluvia, nastavljiva: d1=56mm d2=64mm</t>
  </si>
  <si>
    <t>Elektrovarilni trak Geberit za fiksno točko: d=63mm, d1=71mm</t>
  </si>
  <si>
    <t>Cevna objemka Geberit z navojno spojko G 3/4", nastavljiva: di=63mm, di1=71mm</t>
  </si>
  <si>
    <t>Cevna objemka Geberit z navojno spojko M10, nastavljiva: di=63mm, di1=71mm</t>
  </si>
  <si>
    <t>Elektrovarilni trak Geberit za fiksno točko: d=75mm, d1=83mm</t>
  </si>
  <si>
    <t>Cevna objemka Geberit z navojno spojko G 3/4", nastavljiva: di=75mm, di1=83mm</t>
  </si>
  <si>
    <t>Cevna objemka Geberit z navojno spojko M10, nastavljiva: di=75mm, di1=83mm</t>
  </si>
  <si>
    <t>Cevna objemka Geberit Pluvia, nastavljiva: d1=75mm d2=83mm</t>
  </si>
  <si>
    <t>Elektrovarilni trak Geberit za fiksno točko: d=90mm, d1=98mm</t>
  </si>
  <si>
    <t>Cevna objemka Geberit z navojno spojko G 1/2", nastavljiva: di=90mm, di1=98mm</t>
  </si>
  <si>
    <t>Cevna objemka Geberit z navojno spojko G 3/4", nastavljiva: di=90mm, di1=98mm</t>
  </si>
  <si>
    <t>Cevna objemka Geberit z navojno spojko M10, nastavljiva: di=90mm, di1=98mm</t>
  </si>
  <si>
    <t>Cevna objemka Geberit Pluvia, nastavljiva: d1=90mm d2=98mm</t>
  </si>
  <si>
    <t>Cevna objemka Geberit Pluvia, nastavljiva: d1=110mm d2=118mm</t>
  </si>
  <si>
    <t>Cevna objemka Geberit Pluvia, nastavljiva: d1=125mm d2=133mm</t>
  </si>
  <si>
    <t>Elektrovarilni trak Geberit za fiksno točko: d=160mm, d1=168mm</t>
  </si>
  <si>
    <t>Cevna objemka Geberit Pluvia, nastavljiva: d1=160mm d2=168mm</t>
  </si>
  <si>
    <t>Cevna objemka Geberit z navojno spojko G 1 1/4": di=250mm, G=1 1/4"</t>
  </si>
  <si>
    <t>14a</t>
  </si>
  <si>
    <t>PODTLAČNI SISTEM - VARNOSTNI</t>
  </si>
  <si>
    <r>
      <t xml:space="preserve">Varnostni preliv </t>
    </r>
    <r>
      <rPr>
        <sz val="11"/>
        <color rgb="FF000000"/>
        <rFont val="Calibri"/>
        <family val="2"/>
        <charset val="238"/>
        <scheme val="minor"/>
      </rPr>
      <t>Geberit Pluvia, 12 l/s</t>
    </r>
  </si>
  <si>
    <t>20h</t>
  </si>
  <si>
    <t>20i</t>
  </si>
  <si>
    <t>20j</t>
  </si>
  <si>
    <t>Redukcijski kos Geberit PE, ekscentričen, kratek: d=90mm, d1=63mm</t>
  </si>
  <si>
    <t>Redukcijski kos Geberit PE, ekscentričen, dolg: d=200mm, d1=125mm</t>
  </si>
  <si>
    <t>Cevna objemka Geberit Pluvia, nastavljiva: d1=63mm d2=71mm</t>
  </si>
  <si>
    <t>Cevna objemka Geberit z navojno spojko G 1": di=250mm, G=1"</t>
  </si>
  <si>
    <r>
      <rPr>
        <b/>
        <sz val="10"/>
        <color indexed="8"/>
        <rFont val="Arial"/>
        <family val="2"/>
      </rPr>
      <t>Preizkus tesnosti fekalne kanalizacije</t>
    </r>
    <r>
      <rPr>
        <sz val="10"/>
        <color indexed="8"/>
        <rFont val="Arial"/>
        <family val="2"/>
      </rPr>
      <t xml:space="preserve"> z izvedbo nalivalnega preizkusa</t>
    </r>
  </si>
  <si>
    <r>
      <rPr>
        <b/>
        <sz val="10"/>
        <color indexed="8"/>
        <rFont val="Arial"/>
        <family val="2"/>
      </rPr>
      <t>Dezinfekcija vodovodne instalacije</t>
    </r>
    <r>
      <rPr>
        <sz val="10"/>
        <color indexed="8"/>
        <rFont val="Arial"/>
        <family val="2"/>
      </rPr>
      <t xml:space="preserve"> (pitna voda), vključno dezinfekcijsko sredstvo ter izdajo potrdila o ustreznosti vode za pitje</t>
    </r>
  </si>
  <si>
    <r>
      <rPr>
        <b/>
        <sz val="10"/>
        <color indexed="8"/>
        <rFont val="Arial"/>
        <family val="2"/>
      </rPr>
      <t xml:space="preserve">Preizkus zmogljivosti notr. hidrantnega omrežja </t>
    </r>
    <r>
      <rPr>
        <sz val="10"/>
        <color indexed="8"/>
        <rFont val="Arial"/>
        <family val="2"/>
      </rPr>
      <t xml:space="preserve"> ter izdaja potrdila o ustreznosti s strani pooblaščenega izvajalca </t>
    </r>
  </si>
  <si>
    <r>
      <t>Izdelava shem</t>
    </r>
    <r>
      <rPr>
        <sz val="10"/>
        <rFont val="Arial"/>
        <family val="2"/>
      </rPr>
      <t xml:space="preserve"> oskrbe z vodo in priprave tople sanitarne vode v okvirju vključno s kratkimi navodili o delovanju</t>
    </r>
  </si>
  <si>
    <r>
      <t>Označevanje cevovodov</t>
    </r>
    <r>
      <rPr>
        <sz val="10"/>
        <rFont val="Arial"/>
        <family val="2"/>
      </rPr>
      <t xml:space="preserve"> in kanalov ter vgrajenih naprav skladno s starndardom DIN 2403 z označevalnimi okvirji dimenzije 105x55 mm z jeklenim zateznim pasom ter nalepkami za označbo smeri toka.</t>
    </r>
  </si>
  <si>
    <r>
      <t>Priprava podrobnih navodil za obratovanje in vzdrževanje</t>
    </r>
    <r>
      <rPr>
        <sz val="10"/>
        <rFont val="Arial"/>
        <family val="2"/>
      </rPr>
      <t xml:space="preserve"> elementov in sistemov v objektu. Priprava poslovnika za vzdrževanje strojnih instalacij. </t>
    </r>
  </si>
  <si>
    <r>
      <t>Uvajanje</t>
    </r>
    <r>
      <rPr>
        <sz val="10"/>
        <rFont val="Arial"/>
        <family val="2"/>
      </rPr>
      <t xml:space="preserve"> upravljalca sistemov investitorja, poučevanja, šolanja ter pomoč v prvem letu obratovanja.</t>
    </r>
  </si>
  <si>
    <t>POSTAJA CO2</t>
  </si>
  <si>
    <t>VAKUUMSKA POSTAJA</t>
  </si>
  <si>
    <t>Črpalke:</t>
  </si>
  <si>
    <t>Vakuumske črpalke z neposrednim pogonom, mazane z oljem, zračno hlajene, delujejo tiho in brez tresljajev. Črpalke so zasnovane za vakuum do 90 %. Ob zaustavitvi se črpalke samodejno odzračujejo. Notranji nepovratni ventil ščiti vakuumski sistem. Ločevalnik oljne megle preprečuje onesnaževanje okolja in izgubo olja.</t>
  </si>
  <si>
    <t>Vakuumske črpalke kot npr. Dräger ali enakovredno so v celoti skladne s standardi EN ISO 12100, 13857, 2151 in EN 1012, 60204-1.</t>
  </si>
  <si>
    <t>Brezplačno sesanje pri absolutnem 0,3 bara (70 % vakuum): 740 l/min</t>
  </si>
  <si>
    <t>Nazivna moč motorja: 4,0 KW</t>
  </si>
  <si>
    <t>Nivo hrupa črpalke po po EN ISO 2151: 64 dB(A)</t>
  </si>
  <si>
    <t>Vhodna napetost: 400V / 230V-50Hz</t>
  </si>
  <si>
    <t>Zaščitni razred nadzorne plošče: IP 55</t>
  </si>
  <si>
    <t>Priključek sesalno/izpušno: G 2 /DN50</t>
  </si>
  <si>
    <t>Dimenzije (ŠxVxG): 915 x 542 x 410 mm</t>
  </si>
  <si>
    <t>Teža: 200 kg</t>
  </si>
  <si>
    <t>Nadzorna plošča:</t>
  </si>
  <si>
    <t>Medical Vacuum Control SE (MVC SE) je nadzorna plošča s programabilnim krmiljenjem, ki je optimizirana za upravljanje medicinskih vakuumskih naprav.</t>
  </si>
  <si>
    <t>Panel je zaščiten z ohišjem iz jeklene pločevine IP55, prašno lakirano, s 3-točkovnim sistemom zaklepanja pred vodo, umazanijo in nepooblaščenim dostopom.</t>
  </si>
  <si>
    <t>Za pogon in napajanje vsake posamezne črpalke je na voljo celotna linija z napravami za krmiljenje in delovanje ter zaščitnim stikalom motorja. Tako vsaka črpalka deluje popolnoma neodvisno, kot zahteva ISO 7396-1.</t>
  </si>
  <si>
    <t>Programabilna regulacija meri delovni tlak preko tlačnega senzorja in glede na povpraševanje vklopi ali izklopi črpalke. Varovalke motorja ščitijo črpalke pred previsoko porabo toka, kratkim stikom ali blokado črpalke, ne da bi vplivale na druge črpalke.</t>
  </si>
  <si>
    <t>Funkcija stikala za osnovno obremenitev elektronskega krmiljenja zagotavlja enakomerno izkoriščanje črpalk skozi čas.</t>
  </si>
  <si>
    <t>MVC SE vsebuje številne nadzorne funkcije, ki varujejo delovanje sistema in skrbijo za prepoznavanje morebitnih motenj, zaradi česar je naprava še bolj zanesljiva.</t>
  </si>
  <si>
    <t>PLC nadzoruje tlačna stikala. Če tlak v sistemu naraste na 0,44 bara (abs.), ne da bi tlačno stikalo preklopilo sistem v zasilni način, se prikaže sporočilo. Poleg tega PLC spremlja senzor tlaka. Če analogna vrednost pade na neverjetno vrednost (&lt;4mA), se domneva okvaro tlačnega pretvornika in izda se sporočilo.</t>
  </si>
  <si>
    <t>Delovne ure vsake črpalke se zabeležijo med vsako zahtevo za obremenitev. Za spremljanje konstantne zmogljivosti agregatov je možno s pomočjo nastavljive razlike obratovalnih ur na zaslonu izpisati ustrezno sporočilo. Delovne ure vseh črpalk je mogoče prilagoditi, če je treba v sistemu zamenjati črpalko.</t>
  </si>
  <si>
    <t>PLC nadzoruje krmiljenje motorja za pravilen vklop in izklop. Če je zaznana napaka, bo to prikazano kot sporočilo.</t>
  </si>
  <si>
    <t>Da bi zagotovili varno delovanje, PLC preveri, ali je vedno dovolj črpalk na "avtomatsko", tako da je na voljo več kot 100 % izračunane potrebe po vakuumu.</t>
  </si>
  <si>
    <t>Da bi preprečili preostalo tveganje okvare elektronskega krmiljenja, MVC SE vsebuje neodvisno merilno mehansko tlačno stikalo, ki samodejno zažene črpalke, ko je presežen minimalni tlak. Iz varnostnih razlogov je meritev tlaka redundantno opremljena z dvema tlačnima stikema.</t>
  </si>
  <si>
    <t>Vsakič, ko se naprava zažene pod nazivnim delovnim tlakom, kot pri prvem zagonu ali med vzdrževanjem, elektronska krmilna enota samodejno preveri nivo stikala naprave za zasilno delovanje. Dodaten nadzor prekinitve kabla zagotavlja odkrivanje morebitnih okvar naprave za upravljanje v sili.</t>
  </si>
  <si>
    <t>Delovanje naprave se izvaja preko navigacije po meniju na 5,7" zaslonu na dotik.</t>
  </si>
  <si>
    <t>Za prenos alarmov na zunanje alarmne sisteme so na voljo brezpotencialni kontakti.</t>
  </si>
  <si>
    <t>Dobavljeno s kumunikacijsko kartico za ModBus komunikacijo s CNS.</t>
  </si>
  <si>
    <t>Za zaščito vakuumske naprave pred izločki in tekočinami, sestavljen</t>
  </si>
  <si>
    <t>od:</t>
  </si>
  <si>
    <t>– 1 prozorna, nezlomljiva plastična posoda za izločanje, 8 l</t>
  </si>
  <si>
    <t>– 1 aluminijasta osnovna plošča, eloksirana, z gumijastim tesnilom in izpustnim ventilom</t>
  </si>
  <si>
    <t>– 1 aluminijasta pokrivna plošča z ventilom za razbremenitev in izpiranje ter gumo</t>
  </si>
  <si>
    <t>pečat</t>
  </si>
  <si>
    <t>– 1 stenski nosilec iz jeklene pločevine</t>
  </si>
  <si>
    <t>– 2 medeninasti krogelni ventil 32 mm N.B. z spajkanimi vijačnimi konektorji</t>
  </si>
  <si>
    <t>za bakrene cevi 35 mm</t>
  </si>
  <si>
    <t>Dvojni bakterioliški filter</t>
  </si>
  <si>
    <t>Za zaščito črpalk in rezervoarjev ter izpušnega zraka pred kontaminacijo.</t>
  </si>
  <si>
    <t>2 zamenljiva visokokakovostna filtra za delce razreda H13 in ohišje iz aluminija, s hitro delujočo ključavnico. Vhod in izhod z enim 2/3 potni krogelni ventil, medenina, s spajkanim vijačnim priključkom za baker cevi 42x1,5. Zamenjava filtra je možna brez prekinitve delovanja dovod vakuuma.</t>
  </si>
  <si>
    <t>Tehnični podatki</t>
  </si>
  <si>
    <t>Stopnja penetracije po DIN EN</t>
  </si>
  <si>
    <t>1822-1 testni aerosol 1 po DIN 24184        &lt;0,04 %</t>
  </si>
  <si>
    <t>Pretok zraka                                            90 m3/h</t>
  </si>
  <si>
    <t>Teža                                                        18,0 kg</t>
  </si>
  <si>
    <t>Gibljiva priključna cev, armirana, za vakuum zrak, kompletno z navojnimi nastavki:</t>
  </si>
  <si>
    <t>DN 50 dolžine cca. 0,5 m</t>
  </si>
  <si>
    <t>Rezervoar za vakuum</t>
  </si>
  <si>
    <t>Iz jeklene pločevine, cinkano zunaj in znotraj, z revizijsko odprtino DN100</t>
  </si>
  <si>
    <t>velikost 1500 l, priključki za vakuum 2", priključek za manometer 1/2", izpust 1"</t>
  </si>
  <si>
    <r>
      <rPr>
        <b/>
        <sz val="10"/>
        <rFont val="Arial Narrow"/>
        <family val="2"/>
      </rPr>
      <t>Tlačno stikalo</t>
    </r>
    <r>
      <rPr>
        <sz val="10"/>
        <rFont val="Arial Narrow"/>
        <family val="2"/>
      </rPr>
      <t xml:space="preserve"> 0,14…-1 bar, 10A, 24V</t>
    </r>
  </si>
  <si>
    <r>
      <rPr>
        <b/>
        <sz val="10"/>
        <rFont val="Arial Narrow"/>
        <family val="2"/>
      </rPr>
      <t>Tlačno tipalo</t>
    </r>
    <r>
      <rPr>
        <sz val="10"/>
        <rFont val="Arial Narrow"/>
        <family val="2"/>
      </rPr>
      <t xml:space="preserve"> -1…+1 bar, 0…20 mA, natančnost 0,5%</t>
    </r>
  </si>
  <si>
    <r>
      <rPr>
        <b/>
        <sz val="10"/>
        <rFont val="Arial Narrow"/>
        <family val="2"/>
      </rPr>
      <t xml:space="preserve">Manometer </t>
    </r>
    <r>
      <rPr>
        <sz val="10"/>
        <rFont val="Arial Narrow"/>
        <family val="2"/>
      </rPr>
      <t xml:space="preserve"> -1…+1 bar, vključno zaporni ventil DN15</t>
    </r>
  </si>
  <si>
    <t>Preklopna postaja z dvojnim nizkotlačnim reducirnim ventilom in signalizacijo. Konstrukcija in zasnova preklopne postaje zagotavlja dva vira plina za oskrbo določenega objekta. Sveženj jeklenk na levi strani preklopne postaje je prvi vir, sveženj jeklenk na desni strani preklopne postaje je drugi vir. Preko visokotlačne rampe pride visoki tlak v preklopno postajo. Visokotlačni reducirni ventili vršijo reduciranje visokega tlaka (Kisik max 300bar) na 15-20 bar. Visokotlačni reducirni ventili so opremljeni z piezokristalnimi tlačnimi pretvorniki za merjenje tlaka – vstopnega in izstopnega. Visokotlačni ventil mora imeti tudi dodatni varnostni ventil. Pnevmatski preklopnik vrši preklop iz prazne na polno stran. V preklopnik je nameščeno posebno stikalo, ki daje elektroniki signal katera stran je v obratovanju (leva ali desna). Dva nizkotlačna reducirna ventila vršita reduciranje tlaka I. stopnje na delovni tlak 10 bar. Opremljena mora biti tudi z piezokristalnim tlačnim pretvornikom za merjenje delovnega tlaka. Na izhodu iz postaje mora biti montiran zaporni ventil.</t>
  </si>
  <si>
    <t>Sklop mora biti dobavljen s komunikacijskim protokolom TCP/IP</t>
  </si>
  <si>
    <t>Urejene in predane morajo biti tabele naslednjih signalov, predvidenih za priklop na CNS:</t>
  </si>
  <si>
    <t xml:space="preserve"> - stanje tlačnega stikala 4..20mA v glavni razdelilni omarici </t>
  </si>
  <si>
    <t xml:space="preserve"> - skupna napaka</t>
  </si>
  <si>
    <t xml:space="preserve"> - stanje delovnega tlaka</t>
  </si>
  <si>
    <t xml:space="preserve"> - stanje skupnega pretoka</t>
  </si>
  <si>
    <t xml:space="preserve"> - prikaz stanja pritiska</t>
  </si>
  <si>
    <t xml:space="preserve"> - stanje alarma</t>
  </si>
  <si>
    <t xml:space="preserve"> - stanje varnostnega ventila</t>
  </si>
  <si>
    <t xml:space="preserve"> - rezervni signali</t>
  </si>
  <si>
    <t>Postaja za rezervno napajanje (posamezne jeklenke). Reducirna priprava za rezervno napajanje sestoji iz: Visokotlačnega reducirnega ventila, ki vrši reduciranje visokega tlaka (CO2 max 300bar) na 15-20 bar. Visokotlačni reducirni ventili je opremljen z piezokristalnimi tlačnimi pretvorniki za merjenje tlaka – vstopnega in izstopnega. Visokotlačni ventil mora imeti tudi dodatni varnostni ventil. Reduciranje na delovni tlak vrši delovni reducirni ventil. Reducirna omarica za pomožno napajanje mora imeti varnostni ventil, ki celotno kapaciteto postaje v primeru napak na reducirnih ventilih izpusti v okolico. Na izhodu iz postaje mora biti montiran zaporni ventil.</t>
  </si>
  <si>
    <t>Visokotlačna veja za napajanje preklopne postaje, ki sestoji iz:</t>
  </si>
  <si>
    <t>- visokotlačne zbirne cevi dolžine 0,75 m</t>
  </si>
  <si>
    <t>- 2x nepovratni ventil za priključitev jeklenk</t>
  </si>
  <si>
    <t>- visokotlačnega zapornega ventila s sinter filtrom</t>
  </si>
  <si>
    <t>- 2x visokotlačna vijačna bakrena cev</t>
  </si>
  <si>
    <t>- pritrdilna konzola in montažni material</t>
  </si>
  <si>
    <t>- S-cev</t>
  </si>
  <si>
    <t>Visokotlačna veja za napajanje rezervnega napajanja, ki sestoji iz:</t>
  </si>
  <si>
    <t>- visokotlačne zbirne cevi dolžine 0,5 m</t>
  </si>
  <si>
    <t>- 1x nepovratni ventil za priključitev jeklenk</t>
  </si>
  <si>
    <t>- 1x visokotlačna vijačna bakrena cev</t>
  </si>
  <si>
    <t>Tlačno tipalo 0-16 bar</t>
  </si>
  <si>
    <t>Protipovratni ventil za medicinske pline s tesnilnim materialom, DN18</t>
  </si>
  <si>
    <t>Tipalo pretoka</t>
  </si>
  <si>
    <t>Stensko varovalo za jeklenko</t>
  </si>
  <si>
    <t>OMARICE (reducirne, kontrolne, odcepne)</t>
  </si>
  <si>
    <r>
      <t>Reducirna postaja II. stopnje</t>
    </r>
    <r>
      <rPr>
        <sz val="10"/>
        <rFont val="Arial"/>
        <family val="2"/>
      </rPr>
      <t xml:space="preserve"> po SIST EN ISO 73961, namenjena nastavitvi konst. tlaka za komprimirani zrak na odcepu iz krožnega voda (10 bar) na želeni tlak 5 bar sestoječa iz:</t>
    </r>
  </si>
  <si>
    <t xml:space="preserve">Kompletna postaja je montirana na osnovno ploščo, vsi elelemti so zavarovani z pokrovom, ali pa ohišjem, ki ga je možno zakleniti. Dva nizkotlačna reducirna ventila vršita reduciranje tlaka I. stopnje (max. 20bar) na delovni tlak 5 ali 8 bar. Reducirni ventili morajo imeti možnost servisa tako da pretok ni prekinjen. Vsaka reducirna postaja mora imeti varnostni ventil, ki kompletno kapaciteto postaje v primeru napak na reducirnih ventilih izpusti v okolico. Opremljena mora biti tudi z piezokristalnim tlačnim pretvornikom za merjenje vhodnega in delovnega tlaka. Na izhodu iz postaje mora biti montiran zaporni ventil. Možni so max. 3 izhodi – elektronika mora omogočiti ločeno merjenje vseh treh izhodov. </t>
  </si>
  <si>
    <t xml:space="preserve">Vse veličine, ki se merijo z piezoelektričnimi pretvorniki in se prikazujejo na elektroniki se merijo tudi z manometri, tako da je v primeru izpada električne energije možno videti vse veličine tudi na manometrih. </t>
  </si>
  <si>
    <t>Na reducirni postaji je na kaljeno steklo ohišja elektronike z notranje strani vgrajena elektronika s tipkami na dotik, kar omogoča lažje čiščenje postaje. Elektronika omogoča spremljanje vseh parametrov preko LCD zaslona, prav tako pa vsebuje LED diode rdeče in zelene barve (previsok/prenizek ali ustrezen tlak delovni tlak, napaka na reducirnem ventilu). Alarmiranje ob prekoračitvi vnaprej nastavljenih parametrov mora biti vizualno utripajoče ledice ter zvočno z zvočnim alarmom (previsok/prenizek tlak, previsoka temperatura okolice, prevelik pretok). Ob vsaki napaki se mora na zaslonu izpisati tip napake (pojavno okno) prav tako pa se dogodek mora shraniti v posebni meni (LOGBOOK). Vse spremembe nastavitev morajo biti zaščitene z PIN kodo.</t>
  </si>
  <si>
    <t>Signalizacija mora omogoča vpogled v naslednje parametre:</t>
  </si>
  <si>
    <t>·  Prikaz tlakov I. stopnje (vstopni tlak)</t>
  </si>
  <si>
    <t>·  Prikaz delovnega tlaka in spremljanje statistike (dnevni in mesečni graf)</t>
  </si>
  <si>
    <t>·  Prikaza pretoka in spremljanje statistike (dnevni in mesečni graf)</t>
  </si>
  <si>
    <t>·  Spreminjanja parametrov usposobljenim osebam zaščiteno s PIN kodo</t>
  </si>
  <si>
    <t>·  Test ispravnosti sistema</t>
  </si>
  <si>
    <t>·  Temperaturo, Datum in čas</t>
  </si>
  <si>
    <t>·  Časovni prikaz vseh dogodkov v meniju LOGBOOK (previsok tlak, prenizek tlak, priklop elektrike, CAN error,…)</t>
  </si>
  <si>
    <t>Za pretok do 1500 Nm3/h-</t>
  </si>
  <si>
    <t>Priključna napetost: 100-240V, 50-60Hz.</t>
  </si>
  <si>
    <t>Signalizacija mora omogočati medsebojno povezavo po sistemu CANBUS.</t>
  </si>
  <si>
    <t>Prav tako mora omogočati povezavo na centralni nadzorni sistem preko ModBus komunikacije.</t>
  </si>
  <si>
    <t>Elektronika mora omogočati tudi povezavo preko brezpotencialnih kontaktov.</t>
  </si>
  <si>
    <t>Omarica mora imeti vstopni in izstopni priključek d28 na krožni vod.</t>
  </si>
  <si>
    <t>Omarica mora imeti dva izstopna priključka d28.</t>
  </si>
  <si>
    <t>Dimenzije omarice š x v  x g = 500 x 790 x 150 mm</t>
  </si>
  <si>
    <r>
      <t>Enako, le Reducirna postaja II. stopnje</t>
    </r>
    <r>
      <rPr>
        <sz val="10"/>
        <rFont val="Arial"/>
        <family val="2"/>
      </rPr>
      <t xml:space="preserve"> po SIST EN ISO 73961, namenjena nastavitvi konst. tlaka za komprimirani zrak na odcepu iz krožnega voda (10 bar) na želeni tlak 8 bar.</t>
    </r>
  </si>
  <si>
    <t>Za pretok do 500 Nm3/h-</t>
  </si>
  <si>
    <r>
      <t>Enako, le Reducirna postaja II. stopnje</t>
    </r>
    <r>
      <rPr>
        <sz val="10"/>
        <rFont val="Arial"/>
        <family val="2"/>
      </rPr>
      <t xml:space="preserve"> po SIST EN ISO 73961, namenjena nastavitvi konst. tlaka za kisik na odcepu iz krožnega voda (10 bar) na želeni tlak 5 bar.</t>
    </r>
  </si>
  <si>
    <r>
      <t>Enako, le Reducirna postaja II. stopnje</t>
    </r>
    <r>
      <rPr>
        <sz val="10"/>
        <rFont val="Arial"/>
        <family val="2"/>
      </rPr>
      <t xml:space="preserve"> po SIST EN ISO 73961, namenjena nastavitvi konst. tlaka za dušikov oksidul na priključku dušikovega oksidula N2O (10 bar) na želeni tlak 5 bar.</t>
    </r>
  </si>
  <si>
    <r>
      <t>Kontrolno zaporna etažna omarica</t>
    </r>
    <r>
      <rPr>
        <sz val="10"/>
        <rFont val="Arial"/>
        <family val="2"/>
      </rPr>
      <t xml:space="preserve"> </t>
    </r>
    <r>
      <rPr>
        <b/>
        <sz val="10"/>
        <rFont val="Arial"/>
        <family val="2"/>
      </rPr>
      <t>za 3</t>
    </r>
    <r>
      <rPr>
        <sz val="10"/>
        <rFont val="Arial"/>
        <family val="2"/>
      </rPr>
      <t xml:space="preserve"> </t>
    </r>
    <r>
      <rPr>
        <b/>
        <sz val="10"/>
        <rFont val="Arial"/>
        <family val="2"/>
      </rPr>
      <t>medicinske pline</t>
    </r>
    <r>
      <rPr>
        <sz val="10"/>
        <rFont val="Arial"/>
        <family val="2"/>
      </rPr>
      <t xml:space="preserve"> (kisik, komprimiran zrak 5 bar, vakuum) izdelana v skladu s standardom EN ISO 73961.</t>
    </r>
  </si>
  <si>
    <t>Kontrolno zaporna omarica ima namen konstantnega vpogleda v stanje medicinskih plinov v cevnem sistemu, inštaliranem v določenem objektu. Omarice se namestijo za celoten oddelek in dodatno za OP dvorano in kirurško šivalnico, kar omogoča kontrolo stanja plinov v celotnem objektu, in možnost prekinitve oskrbe po posameznih delih objekta. Prav tako nudijo možnost rezervnega napajanja z medijem v primeru centralnega izpada oskrbe.</t>
  </si>
  <si>
    <t>Omarica mora imeti možnost vgradnje v suhomontažno steno (Knauf). Izravnava z zidom v podometni izvedbi je mogoča do 20 mm.</t>
  </si>
  <si>
    <t>Spodnji del omarice je izdelan iz nerjaveče pločevine. V podometno ohišje so montirani bloki z vsemi pripadajočimi elementi, ki jih zahteva standard SIST EN ISO 73961. Vsebuje prehodne odprtine za cevi in električne ter Canbus kable.</t>
  </si>
  <si>
    <t xml:space="preserve">Omarica je prirejena za vgradnjo petih blokov in je dimenzije 500 x 415 x 95 mm. Zaporni blok je izdelan iz medenine in opremljen z merilnikom tlaka dimenzije 50 mm razreda 1,6 ali merilnikom vakuuma enakih karakteristik in zapornim kroglastim ventilom atestiranim za medicinske pline po DVGW </t>
  </si>
  <si>
    <t xml:space="preserve">in ventilom za napajanje v sili (NIST), zapornim kovancem, ki omogoča izvedbo tlačnega preizkusa po navodilih skladno z normativom SIST EN ISO 73961 in piezokristalnim tlačnim pretvornikom za merjenje tlaka/vakuuma izhodne jakosti od 420 mA. </t>
  </si>
  <si>
    <t>Omogočati mora tudi vgradnjo merilnikov pretoka za vsak plin v omarici. Priključne bakrene cevi so dimenzije 22 x 1 mm. Spajanje cevi z blokom mora biti izvedeno z maticami posebne izvedbe, katera omogoča odvijanje samo s posebnim orodjem.</t>
  </si>
  <si>
    <t>Zgornji del omarice ima dimenzije 545x455mm za 5 plinov. Na ta del so preko torzijskih pantov pritrjena vrata ki imajo naslednje dimenzije:  490x400mm za 5 plinov. Vrata so izdelana iz kovinskega okvirja in kaljenega stekla, varnostne klučavnice z možnostjo odprtja v sili, ključavnico in ključem. Ključavnica mora imeti REED senzor, kateri v povezavi s signalizacijo zabeleži datum in čas zasilnega odpiranja kontrolno zaporne omarice. Barva opleska je RAL 9002 mat.</t>
  </si>
  <si>
    <t>Na kaljeno steklo vrat je z notranje strani vgrajena signalizacija s tipkami na dotik. Omarica mora biti s sprednje strani gladkih ravnih oblik, kar omogoča lažje čiščenje omarice. Signalizacija omogoča spremljanje vseh parametrov preko LCD zaslona, prav tako pa vsebuje LED diode rdeče in zelene barve (previsok/prenizek ali ustrezen tlak). Alarmiranje ob prekoračitvi vnaprej nastavljenih parametrov mora biti vizualno z utripajočimi ledicami ter zvočno z zvočnim alarmom. Ob vsaki napaki se mora na zaslonu tekstovno v slovenskem jeziku izpisati tip napake (pojavno okno) prav tako pa se dogodek mora shraniti v posebni meni (LOGBOOK). Vse spremembe nastavitev morajo biti zaščitene z PIN kodo. Vsi zapisi na LCD zaslonu morajo biti v slovenskem jeziku. Vsi priključni kabli morajo biti v zaprtem ohišju, ki je vzdrževalcem lahko dostopno.</t>
  </si>
  <si>
    <t>∙ Prikaz  tlakov in spremljanje statistike (dnevni in mesečni graf)</t>
  </si>
  <si>
    <t>∙ Prikaza pretoka in spremljanje statistike (dnevni in mesečni graf)</t>
  </si>
  <si>
    <t>∙ Spreminjanja parametrov usposobljenim osebam zaščiteno s PIN kodo</t>
  </si>
  <si>
    <t>∙ Test ispravnosti signalizacije</t>
  </si>
  <si>
    <t>∙ Temperaturo, Datum in čas</t>
  </si>
  <si>
    <t>∙ Časovni prikaz vseh dogodkov/alarmov v meniju LOGBOOK (zaprt/odprt ventil, previsok tlak, prenizek tlak, priklop elektrike, CAN error, zasilno odpiranje omarice, stanje tlačnih pretvornikov).</t>
  </si>
  <si>
    <t>∙ Dnevno in mesečno spremljanje tlaka ter pretoka v sistemu s prikazom grafa</t>
  </si>
  <si>
    <t>∙ Stanje zapornih ventilov (odprt/zaprt)</t>
  </si>
  <si>
    <t>Priključna napetost: 100 - 240V, 5060Hz.</t>
  </si>
  <si>
    <t xml:space="preserve">Signalizacija mora omogočati medsebojno povezavo več omaric po sistemu CANBUS. Prav tako mora omogočati povezavo na centralni nadzororni sistem preko ModBus komunikacije. </t>
  </si>
  <si>
    <t xml:space="preserve">Elektronika mora omogočati tudi povezavo na centralni nadzorni sistem preko brezpotencialnih kontaktov za vsak plin (previsok/prenizek tlak ločeni kontakti).
Prav tako mora biti omogočena povezava na eksterno signalizacijo (kopijo signalizacije etažne omarice), ki se priključi preko CAN/BUS na etažno omarico. 
</t>
  </si>
  <si>
    <r>
      <t>Eksterna signalizacija (kopijo signalizacije etažne omarice)</t>
    </r>
    <r>
      <rPr>
        <sz val="10"/>
        <rFont val="Arial"/>
        <family val="2"/>
      </rPr>
      <t xml:space="preserve"> za povezavo na kontrolno zaporno omarico za medicinske pline in vakuum preko CAN/BUS. Na eksterni signalizaciji morajo biti vidne vse podrobnosti glede stanja plina od vrednosti tlakov do grafov (enako kot na etažni omarici). Eksterna signalizacija naj ima ločeno električno napajanje.</t>
    </r>
  </si>
  <si>
    <r>
      <t>Stenska omarica s ključavnico za zaščito zapornih ventilov odcepa iz krožnega voda</t>
    </r>
    <r>
      <rPr>
        <sz val="10"/>
        <rFont val="Arial"/>
        <family val="2"/>
      </rPr>
      <t>, dimenzija omarice 500x500x200 mm</t>
    </r>
  </si>
  <si>
    <t>CEVOVODI IN ARMATURE</t>
  </si>
  <si>
    <r>
      <t>Specialna bakrena cev</t>
    </r>
    <r>
      <rPr>
        <sz val="10"/>
        <rFont val="Arial"/>
        <family val="2"/>
      </rPr>
      <t>, izdelana z vlečenjem iz celega, znotraj in zunaj očiščena in razmaščena, žarjena v vakumu, specialne kvalitete za medicinske pline, z oznako, da je bila preiskušena na propustnost, kvaliteta Sf-Cu, po EN 13348, cevi na konceh zaprte s plastičnimi čepi; z dodatkom na odrez in spajanje, kompletno z ustrezno količino vseh vrst fitingov (loki, kolena, T-kosi, reducirni kosi, spojke, itd.)</t>
    </r>
  </si>
  <si>
    <t xml:space="preserve">f 10 x 1 mm </t>
  </si>
  <si>
    <t>f 12 x 1 mm</t>
  </si>
  <si>
    <t>f 15 x 1 mm</t>
  </si>
  <si>
    <t>f 18 x 1 mm</t>
  </si>
  <si>
    <t>f 22 x 1 mm</t>
  </si>
  <si>
    <t>f 28 x 1,5 mm</t>
  </si>
  <si>
    <t>f 35 x 1,5 mm</t>
  </si>
  <si>
    <t>f 42 x 1,5 mm</t>
  </si>
  <si>
    <t>f 54 x 2,0 mm</t>
  </si>
  <si>
    <r>
      <t xml:space="preserve">Medeninasti zaporni ventil </t>
    </r>
    <r>
      <rPr>
        <sz val="10"/>
        <rFont val="Arial"/>
        <family val="2"/>
      </rPr>
      <t xml:space="preserve">za medicinske pline (Kz, 02, vakuum, N2O), skladno s standardom EN 739, razmaščen skladno s standardom EN ISO 15001 za kisik in EN ISO 7396-1 za ostale pline, kompletno z nastavkom za lotanje, s  pritrdilnim  in  tesnilnim  materialom, </t>
    </r>
  </si>
  <si>
    <t>R 2" (DN50)</t>
  </si>
  <si>
    <t>R 6/4 (DN40)</t>
  </si>
  <si>
    <t>R 5/4 (DN32)</t>
  </si>
  <si>
    <t>R 1" (DN25)</t>
  </si>
  <si>
    <t>R 3/4" (DN20)</t>
  </si>
  <si>
    <t>R 1/2" (DN15)</t>
  </si>
  <si>
    <t>R 3/8" (DN10)</t>
  </si>
  <si>
    <t>R 1/4" (DN8)</t>
  </si>
  <si>
    <r>
      <t>Zaporni ventil z magnetnim pogonom</t>
    </r>
    <r>
      <rPr>
        <sz val="10"/>
        <rFont val="Arial"/>
        <family val="2"/>
      </rPr>
      <t xml:space="preserve"> za medicinske pline, ohišje iz medenine, z membranskim tesnenjem, izdelan za nazivni tlak do 300 bar, dobavljen in očiščen v zaščitni embalaži, velikost:</t>
    </r>
  </si>
  <si>
    <t>DN 32</t>
  </si>
  <si>
    <t>DN 20</t>
  </si>
  <si>
    <t>DN 15</t>
  </si>
  <si>
    <r>
      <rPr>
        <b/>
        <sz val="10"/>
        <rFont val="Arial"/>
        <family val="2"/>
      </rPr>
      <t>Navezava cevnih razvodov</t>
    </r>
    <r>
      <rPr>
        <sz val="10"/>
        <rFont val="Arial"/>
        <family val="2"/>
      </rPr>
      <t xml:space="preserve"> medicinskih plinov (3 plini) na tovarniško izvedene bolnišnične kanale</t>
    </r>
  </si>
  <si>
    <t xml:space="preserve">kpl </t>
  </si>
  <si>
    <r>
      <rPr>
        <b/>
        <sz val="10"/>
        <rFont val="Arial"/>
        <family val="2"/>
      </rPr>
      <t>Navezava cevnih razvodov</t>
    </r>
    <r>
      <rPr>
        <sz val="10"/>
        <rFont val="Arial"/>
        <family val="2"/>
      </rPr>
      <t xml:space="preserve"> medicinskih plinov (3 plini) na tovarniško izvedene bolnišnične stropne stative</t>
    </r>
  </si>
  <si>
    <r>
      <rPr>
        <b/>
        <sz val="10"/>
        <rFont val="Arial"/>
        <family val="2"/>
      </rPr>
      <t>Navezava cevnih razvodov</t>
    </r>
    <r>
      <rPr>
        <sz val="10"/>
        <rFont val="Arial"/>
        <family val="2"/>
      </rPr>
      <t xml:space="preserve"> medicinskih plinov (1 plin) na tehnološko opremo</t>
    </r>
  </si>
  <si>
    <r>
      <rPr>
        <b/>
        <sz val="10"/>
        <rFont val="Arial"/>
        <family val="2"/>
      </rPr>
      <t>Navezava cevnih razvodov kisika na obstoječi krožni vod kisika</t>
    </r>
    <r>
      <rPr>
        <sz val="10"/>
        <rFont val="Arial"/>
        <family val="2"/>
      </rPr>
      <t xml:space="preserve"> v podzemnem kolektorju v smislu izvedbe centralnega krožnega voda do Infekcijske klinike, vse iz bakrenih cevi d28, vključno z zapiranjem najbližjih zapornih pip na krožnem vodu</t>
    </r>
  </si>
  <si>
    <r>
      <rPr>
        <b/>
        <sz val="10"/>
        <rFont val="Arial"/>
        <family val="2"/>
      </rPr>
      <t>Navezava cevnih razvodov komprimiranega zraka na obstoječi krožni vod Kz</t>
    </r>
    <r>
      <rPr>
        <sz val="10"/>
        <rFont val="Arial"/>
        <family val="2"/>
      </rPr>
      <t xml:space="preserve"> v podzemnem kolektorju v smislu izvedbe centralnega krožnega voda do Infekcijske klinike, vse iz bakrenih cevi d28, vključno z zapiranjem najbližjih zapornih pip na krožnem vodu</t>
    </r>
  </si>
  <si>
    <r>
      <rPr>
        <b/>
        <sz val="10"/>
        <rFont val="Arial"/>
        <family val="2"/>
      </rPr>
      <t>Navezava cevnega razvoda dušikovega oksidula na obstoječi  vod N2O</t>
    </r>
    <r>
      <rPr>
        <sz val="10"/>
        <rFont val="Arial"/>
        <family val="2"/>
      </rPr>
      <t xml:space="preserve"> v podzemnem kolektorju , vse iz bakrenih cevi d12, vključno z zapiranjem najbližjih zapornih pip na krožnem vodu</t>
    </r>
  </si>
  <si>
    <r>
      <t>Preizkus pravilnosti vezave vseh priključnih mest medicinskim plinov</t>
    </r>
    <r>
      <rPr>
        <sz val="10"/>
        <rFont val="Arial"/>
        <family val="2"/>
      </rPr>
      <t xml:space="preserve"> in izdaja izjave o izvedbi preizkusa in pravilnosti vezave.</t>
    </r>
  </si>
  <si>
    <r>
      <t>Tlačni preizkus</t>
    </r>
    <r>
      <rPr>
        <sz val="10"/>
        <rFont val="Arial"/>
        <family val="2"/>
      </rPr>
      <t xml:space="preserve"> trdnosti in tesnosti cevovodov in ventilov z dušikom, preizkusni tlak 1,5 x delovni tlak oziroma min 10,35 bar ter 5 bar za vakuum, ter izdelava pisnega poročila o uspešno opravljenem tlačnem preizkusu.</t>
    </r>
  </si>
  <si>
    <r>
      <t>Preizkus</t>
    </r>
    <r>
      <rPr>
        <sz val="10"/>
        <rFont val="Arial"/>
        <family val="2"/>
      </rPr>
      <t xml:space="preserve"> tesnosti zapornih in varnostnih ventilov, ter izdelava pisnega poročila o uspešno opravljenem tlačnem preizkusu.</t>
    </r>
  </si>
  <si>
    <t>Zagon in preizkus delovanja vakuumske postaje</t>
  </si>
  <si>
    <t>Zagon in preizkus delovanja postaje CO2</t>
  </si>
  <si>
    <t>Preizkus signalnega sistema</t>
  </si>
  <si>
    <t>Čiščenje instalacij medicinskih plinov</t>
  </si>
  <si>
    <r>
      <t>Označevanje cevovodov</t>
    </r>
    <r>
      <rPr>
        <sz val="10"/>
        <rFont val="Arial"/>
        <family val="2"/>
      </rPr>
      <t xml:space="preserve"> z nalepkami za označbo vrste plina</t>
    </r>
  </si>
  <si>
    <t>Podzemni dvoplaščni rezervoar iz nerjavečega jekla 316L, z vsemi pripadajočimi priključki, zasnovani in izdelani v skladu s predpisi: EN 12285-1 – Ministrski odlok 246 z dne 29/11/2002 za podzemna in nadzemna območja v skladu z: EN 12285-2  
Volumen 15.000 litrov, dimenzije DI=1460mm L=3450mm
Izoliran endopren, vstopna odprtina premera 600mm, pokrov vstopne odprtine, 
nastavek za jašek h=200 mm</t>
  </si>
  <si>
    <t>Priključki na pokrovu rezervoarja (komplet z izrezi luknenj v pokrov razarvoarja, vijaki, podložkami, maticami, tesnili, prirobnicami, koleni, …varjenjem):</t>
  </si>
  <si>
    <t>1) Priključek za merilno palico, obvezno vgrajen v vertikalni osi rezervoarja (opcija)</t>
  </si>
  <si>
    <t>2) Merilni sklop, obvezno vgrajen v vertikalni osi rezervoarja, merilna cev na vrhu zaprta z merilno kapo MK 6/4, z drugim krajem sega do dna rezervoarja. Za preprečitev poškodbe pri spuščanju merilne letve (palice) v rezervoar je pod merilno cevjo privarjena zaščitna pločevina dimenzij 200x200 mm.</t>
  </si>
  <si>
    <t>3) Polnilni sklop DN 80, polnilna cev na vrhu zaprta s kapo, v notranjosti rezervoarja je na polnilni cevi nameščen prepolnitveni ventil PV3 na ustrezni višini, da zapre dotok goriva pri 95 % polnem rezervoarju</t>
  </si>
  <si>
    <t>4) Priključek za povratek par v avtocisterno DN 50,</t>
  </si>
  <si>
    <t>5) Sesalni sklop DN 25, cev, na dnu sesalni koš</t>
  </si>
  <si>
    <t>6) Priključek za povratek goriva v rezervoar DN 25,</t>
  </si>
  <si>
    <t>7) Odzračevanje rezervoarja DN 50, cev speljana na prosto, krogelni pretočni ventil, zaključena z oddušnikom MGL 6/4</t>
  </si>
  <si>
    <t>Kovinski venec kot nadomestilo za beton, dimenzij:</t>
  </si>
  <si>
    <t>900x900x250 mm</t>
  </si>
  <si>
    <t>Kontrola tesnosti</t>
  </si>
  <si>
    <t>Sistem za kontrolo tesnosti rezervoarja, v kompletni sestavi za funkcionalno delovanje, preizkus delovanja sistema, ki s svetlobnim in zvočnim signalom opozori v primeru spremembe tlaka oz. netesnosti rezervoarja. Sistem mora omogočati povezavo za CNS.</t>
  </si>
  <si>
    <t>Bakrena cev v kolutu  primerna (atestirana) za pretok naftnih derivatov</t>
  </si>
  <si>
    <t>d25 mm</t>
  </si>
  <si>
    <t>Ozemljitev jaškov (reviziskih nad rezervoarjev)</t>
  </si>
  <si>
    <t>Barvanje jaškov (reviziskih nad rezervoarjev)</t>
  </si>
  <si>
    <t>Napisne tablice z oznako goriva in veličino podzemnega rezervoarjev</t>
  </si>
  <si>
    <t>4.5.1</t>
  </si>
  <si>
    <t>SKUPAJ SPRINKLER NAPRAVA</t>
  </si>
  <si>
    <t>OPOMBA:</t>
  </si>
  <si>
    <t>Vsa oprema mora biti certificirana po VdS.</t>
  </si>
  <si>
    <t>OPREMA SPRINKLER POSTAJE</t>
  </si>
  <si>
    <t>Sprinkler črpalka z elektro motorjem VdS</t>
  </si>
  <si>
    <t xml:space="preserve"> - črpalka z motorjem in krmilno omaro na skupnem okvirju
- lovilno korito
- elestična spojka
- 2 akumulatorja vključno s polnilcem 12V-135 AH
- krmilna omara
- tlačna stikala
- parametri črpalke FXV 65-40-250:
60 m3/h
10,61 bar 
34 kW
3550 min-1
D=239 mm</t>
  </si>
  <si>
    <t>Črpalka za vdrževanje tlaka</t>
  </si>
  <si>
    <t xml:space="preserve">
q=1 m3/h
110 mVs
- z elektro stikalom za vklop
- Pm=1,5 kW
- 380 V, 50 Hz, IP 44</t>
  </si>
  <si>
    <t>Merilna zaslonka za direktno odčitavanje pretoka DN100, PN16</t>
  </si>
  <si>
    <t>- merilno območje 600-3000 l/min
- vgradnja z umirjevalnim delom po navodilih proizvajalca</t>
  </si>
  <si>
    <t>Prikazovalna naprava merilne zaslonke, VdS</t>
  </si>
  <si>
    <t>- s steklenim prikazovalnikom in skalo območja delovanja</t>
  </si>
  <si>
    <t>Tlačno stikalo - vklop črpalke</t>
  </si>
  <si>
    <t>- tlačno stikalo za vklop in izklop sprinkler črpalke
- območje delovanja 4-10 bar
- z manometrom in izvrtino</t>
  </si>
  <si>
    <t>- tlačno stikalo za vklop in izklop črpalke za vzdrževanje tlaka
- območje delovanja 4-16 bar
- z manometrom in izvrtino</t>
  </si>
  <si>
    <t xml:space="preserve">Prostorski termostat
</t>
  </si>
  <si>
    <t>nastavljen na 10°C
- potencialno prosti kontakt
- izhod za priklop na požarno centralo</t>
  </si>
  <si>
    <t>Omarica za shranjevanje rezervnih sprinklerjev</t>
  </si>
  <si>
    <t>Manometer 0–16 bar, glicerinski za blaženje sunkov</t>
  </si>
  <si>
    <t>- z testno in razbremenilno pipo
- 1/2" iz medenine</t>
  </si>
  <si>
    <t xml:space="preserve">Manometer 0–16 bar, brez glicerinski </t>
  </si>
  <si>
    <t>Mano-vakuummeter, glicerinski za blaženje sunkov</t>
  </si>
  <si>
    <t>Mokri alarmni ventil DN100, PN 16, VdS</t>
  </si>
  <si>
    <t>- cevna povezava VdS, mokri alarmni ventil
- tlačno stikalo alarma 
- izpraznilna krogelna pipa 2"
- tropotni ventil za preizkus alarma
- priključek za alarmni zvonec</t>
  </si>
  <si>
    <t>Hidravlični alarmni zvonec, VdS</t>
  </si>
  <si>
    <t>Zaporni zasun DN 150 – PN 16, VdS, prirobnični</t>
  </si>
  <si>
    <t>- z končnim stikalom</t>
  </si>
  <si>
    <t>Zaporni zasun DN 100 – PN 16, VdS, prirobnični</t>
  </si>
  <si>
    <t>Protipovratna loputa DN100 – PN 16, VdS, prirobnična</t>
  </si>
  <si>
    <t>- vertikalna vradnja
- mehko tesnilo</t>
  </si>
  <si>
    <t xml:space="preserve">Javljalnik pretoka DN </t>
  </si>
  <si>
    <t>- krogelna pipa 2"
- nepovratni ventil
- cevovodom 1" speljanim 1,5 m nad tlemi za testiranje
- testni ventil</t>
  </si>
  <si>
    <t>Ustreza: DANFOS SEMCO tip HF-2s-114494
DN 50</t>
  </si>
  <si>
    <t>Sprinkler, viseč, K80, 68°C, 3mm, mesing, 1/2"
- vgradnja v sprinkler postaji</t>
  </si>
  <si>
    <t>Razdelilnik vode DN 150, 3,5 m, sprinkler postaja</t>
  </si>
  <si>
    <t>- 2 x tlačni vod DN100
- 2 x priključek sprinkler mreže DN100
- 1 x gasilski priključek DN100
- 1 x vzdrževanje tlaka DN50
- 1 x praznjenje 2"
- 1 x sprinkler mreža 5/4" za sprinkler postajo</t>
  </si>
  <si>
    <t>Reducirni varilni kos iz jeklene cevi DIN 2458</t>
  </si>
  <si>
    <t>- ekscentrični DN150/100
- koncentrični DN100/80</t>
  </si>
  <si>
    <t>Nepovratni ventil 1", PN 16</t>
  </si>
  <si>
    <t>Nepovratni ventil 3/4", PN 16</t>
  </si>
  <si>
    <t>Nepovratni ventil 1/2", PN 16</t>
  </si>
  <si>
    <t>Krogelna pipa DN 15</t>
  </si>
  <si>
    <t>Krogelna pipa DN 20</t>
  </si>
  <si>
    <t>Krogelna pipa DN 25</t>
  </si>
  <si>
    <t>Krogelna pipa DN 50</t>
  </si>
  <si>
    <t>Priključek za gasilce, DN100</t>
  </si>
  <si>
    <t>- 2x krogelna pipa DN65
- razdelilec DN100 z dvema priključkoma DN65
- 2x "B" stabilna in slepi spojki
- ključavnice za zakleniti ročaje
- napisna tabla "GASILSKI PRIKLJUČEK"
- barvanje, tesnila in pritrdilni material</t>
  </si>
  <si>
    <t>Sonda nivoja vode v sprinkler postaji in lovilne koritu-detekcija izlitja</t>
  </si>
  <si>
    <t>Gumijasto manšeto tesnilo</t>
  </si>
  <si>
    <t>- 2x za sesalni vod DN150
- 2x za testni vod DN100
- za preliv DN100
- za črpalko za vzdrževanje tlaka DN50</t>
  </si>
  <si>
    <t>Polnjenje in dopolnjevanje bazena z vodo DN50, PN16</t>
  </si>
  <si>
    <t>- pocinkan razdelilec DN80 z dvema odcepoma DN50
- krogelna pipa 2"
- 1 plovni ventil DN50, VdS
- manometer 0-16 bar z krogelno pipo
- tesnilni in pritrdilni material</t>
  </si>
  <si>
    <t>Kontrola nivoja vode v bazenu</t>
  </si>
  <si>
    <t>- sonda minimalnega nivoja vode s kablom
- sonda maksimalnega nivoja vode s kablom
- napetost 24 V 
- enopolno stikalo
- ožnost priklopa na požarno centralo
- ožičenje zajeto v načrtu elektroinstalacij</t>
  </si>
  <si>
    <t>Sesalna košara z vznožnim ventilom DN 150</t>
  </si>
  <si>
    <t>- z sitasto košaro z prirobnico
- JE protivrtinčno ploščo 600 x 600 x 3 mm</t>
  </si>
  <si>
    <t>Sesalna košara z vznožnim ventilom DN 50</t>
  </si>
  <si>
    <t>- z sitasto košaro z prirobnico
- JE protivrtinčno ploščo 400 x 400 x 3 mm</t>
  </si>
  <si>
    <t>Jekleni cevovod DN 150</t>
  </si>
  <si>
    <t>- temeljno in končno barvan
- šivna cev po DIN 2458, St34-2
- vključno z varilnimi fazonskimi kosi in prirobnicami
- vijačni in pritrdilni material</t>
  </si>
  <si>
    <t>Jekleni cevovod DN 100</t>
  </si>
  <si>
    <t>Navojna cev DN 50</t>
  </si>
  <si>
    <t>- temeljno in končno barvana
- šivna cev po DIN 2448, St34-2
- vključno z fitingi in tesnilnim materialom
- pritrdilnim materialom</t>
  </si>
  <si>
    <t>Navojna cev DN 32</t>
  </si>
  <si>
    <t>Navojna cev DN 25</t>
  </si>
  <si>
    <t>Navojna cev DN 20</t>
  </si>
  <si>
    <t>Navojna cev DN 15</t>
  </si>
  <si>
    <t>Inox cev DN 20</t>
  </si>
  <si>
    <t>- Inox cev ANSI 316
- vključno z fitingi in tesnilnim materialom
- pritrdilnim materialom</t>
  </si>
  <si>
    <t>Pritrdilni material iz jeklenih profilov</t>
  </si>
  <si>
    <t>- z vijačnim materialom
- varjenje ustreznih konzol
- statični izračun</t>
  </si>
  <si>
    <t>Napisne tablice velikosti 100 x 50 mm</t>
  </si>
  <si>
    <t>Napisne tablice velikosti A4 za alarmne ventile</t>
  </si>
  <si>
    <t>Plastificirana A4 navodila za obratovanje z mokrim alarmnim ventilom</t>
  </si>
  <si>
    <t>Izpiranje cevnega razvoda z vodo</t>
  </si>
  <si>
    <t>Tlačni preizkus, pri 15 bar za 24 ur</t>
  </si>
  <si>
    <t>- zapisnik tlačnega preizkusa mora potrditi strojni nadzor</t>
  </si>
  <si>
    <t>Potopna črpalka</t>
  </si>
  <si>
    <t>- proizvajalca KSB ali enakovredno
- 400 L/min
- 0,8 bar
- 1,88 kW/3x400 V</t>
  </si>
  <si>
    <t>Požarna centrala v sprinkler postaji</t>
  </si>
  <si>
    <t>- z VdS certifikatom
- ožičenje elementov, ki signalizirajo "NAPAKO"</t>
  </si>
  <si>
    <t>Preboji v sprinkler postaji</t>
  </si>
  <si>
    <t>- sesalni vod 2x DN150, se izvede po namestitvi črpalk
- 2x testni vod DN100
- 2x preliv DN100
- 1x vzdrževanje tlaka DN50
- velikost prebojev glede na manšetno tesnilo</t>
  </si>
  <si>
    <t>Akustična alarmna sirena</t>
  </si>
  <si>
    <t>- glasnost 102 dB, cca. 1m od sirene
- ohišje rdeče barve
- IP 55, 24 V</t>
  </si>
  <si>
    <t>Alarmna luč (bliskavka)</t>
  </si>
  <si>
    <t>- ohišje rdeče barve
- frekvenca bliskov 1 Hz
- svetilnost 9 cd
- napetost 24 V
- območje delovanja 2,5 m</t>
  </si>
  <si>
    <t>OPREMA SPRINKLER STROPNE MREŽE</t>
  </si>
  <si>
    <t>Jekleni cevovod DN 65</t>
  </si>
  <si>
    <t>- temeljno in končno barvan
- šivna cev po DIN 2458, St34-2
- vključno z vijačnimi fazonskimi kosi 
- vijačni in pritrdilni material</t>
  </si>
  <si>
    <t>Jekleni cevovod DN 32</t>
  </si>
  <si>
    <t>- temeljno in končno barvan
- šivna cev po DIN 2458, St34-2
- vključno z vijačnimi fitingi
- vijačni in pritrdilni material</t>
  </si>
  <si>
    <t>Jekleni cevovod DN 25</t>
  </si>
  <si>
    <t>Sprinkler, VdS</t>
  </si>
  <si>
    <t>- stoječ
- K80 (1/2")
- 68°C
- medenina
- 3 mm</t>
  </si>
  <si>
    <t>Sprinkler, VdS, s termičnim ščitom</t>
  </si>
  <si>
    <t>- viseč
- K80 (1/2")
- 68°C
- medenina
- 3 mm
- z termičnim ščitom fi 100 mm</t>
  </si>
  <si>
    <t>- viseč
- K80 (1/2")
- 68°C
- cromiran
- 3 mm</t>
  </si>
  <si>
    <t>- stranski, s suho priključno cevjo dolžine 12"
- K80 (1/2")
- 68°C
- medenina
- 3 mm</t>
  </si>
  <si>
    <t>- stranski, s suho priključno cevjo dolžine 18"
- K80 (1/2")
- 68°C
- medenina
- 3 mm</t>
  </si>
  <si>
    <t>- stranski, s suho priključno cevjo dolžine 30"
- K80 (1/2")
- 68°C
- medenina
- 3 mm</t>
  </si>
  <si>
    <t>Rozeta, enodelna, cromirana, izvrtina 1/2"</t>
  </si>
  <si>
    <t>Testna sprinkler šoba, VdS</t>
  </si>
  <si>
    <t>- cevni razvod 1", speljan do 1,5 m nad tlemi
- vgrajen sprinkler enakih karakteristik kot sprinklerji na področju testne šobe
- slepo spojko
- napisno tablico " TESTNI SPRINKLER, K…"</t>
  </si>
  <si>
    <t>Pralni  priključek DN65/DN 50</t>
  </si>
  <si>
    <t>- zaključna kapa z izvrtino z notranjim navojem DN65/DN50
- krogelna pipa 2"
- dvovijačnik 2" - 2 kos
- "C" gasilska spojka 
- slepa gasilska  spojka</t>
  </si>
  <si>
    <t>Javljalnik pretoka</t>
  </si>
  <si>
    <t>(min. pretok 40 l/min, IP56, del. temperatura +4°C do +49°C, kontakti 2xSPDT(C) 15A 250 VAC) skupaj s preizkusno napravo, sestavljeno iz dveh zapornih ventilov, javljalnika pretoka ter obtočne črpalke (TYCO, tip Zonechek)</t>
  </si>
  <si>
    <t>- 1 cirkulacijska črpalka (230 V, 50 Hz)</t>
  </si>
  <si>
    <t>DN 65</t>
  </si>
  <si>
    <t>NiRo gibljive priključne DN25 sprinklerske cevi</t>
  </si>
  <si>
    <t xml:space="preserve"> skupaj s priključnimi holandci, reducirko ter obešalnim materialom za pritrditev na podkondtrukcijo obešenga stropa dim. 60x60cm, tesnila EPDM, certificirano po VdS, dolžine 0,8 do 1,5m (npr. VICTAULIC, VicFlex)</t>
  </si>
  <si>
    <t>Etažiranje v stranskih vodih 5/4" (DN32)</t>
  </si>
  <si>
    <t>- vertikalna cev med glavno in stransko cevjo, L=0,6 m
- koleno 90° ali T-kos 5/4"
- navrtalni oklep DN65-5/4"</t>
  </si>
  <si>
    <t>Vertikalna priključna cev za sprinkler 1" (DN25)</t>
  </si>
  <si>
    <t>- vertikalna cev med stransko cevjo in sprinklerjem 1", L=0,4-1,0 m
- reducirna objemka 1"-1/2"</t>
  </si>
  <si>
    <t>- T kos 1"-1/2"</t>
  </si>
  <si>
    <t>Krogelna pipa DN65</t>
  </si>
  <si>
    <t xml:space="preserve">Obojestranska požarna zapora </t>
  </si>
  <si>
    <t xml:space="preserve"> prehodov negorljivih cevnih instalacij skozi meje požarnih sektorjev s požarnim trakom ter po potrebi dodatnim vložkom kamene volne, pož. odpornost EI90</t>
  </si>
  <si>
    <t>(npr. PROMAT, tip Intumex WRAP + Promapyr)</t>
  </si>
  <si>
    <t>preh. cev do DN 100</t>
  </si>
  <si>
    <t>Fiksne pritrditve cevovodov DN65</t>
  </si>
  <si>
    <t>- vsakih 25 m se izvede fiksna pritrditev z VdS certificiranim obešalo
- fiksna pritrditev se izvede tudi pri menjavi smeri cevovoda</t>
  </si>
  <si>
    <t>OPREMA SPRINKLER STROPNE MREŽE - SKUPAJ</t>
  </si>
  <si>
    <r>
      <rPr>
        <b/>
        <sz val="10"/>
        <color indexed="8"/>
        <rFont val="Arial"/>
        <family val="2"/>
      </rPr>
      <t>Izdelava skic in izvedbenih detajlov izvajalca</t>
    </r>
    <r>
      <rPr>
        <sz val="10"/>
        <color indexed="8"/>
        <rFont val="Arial"/>
        <family val="2"/>
      </rPr>
      <t xml:space="preserve"> del (podpiranje, obešanje, priključevanja, križanja in podobno)</t>
    </r>
  </si>
  <si>
    <t>Transportni stroški</t>
  </si>
  <si>
    <t>Pripravljalna dela, zarisovanje, pobiranje mer, zaključna dela</t>
  </si>
  <si>
    <t>z zapisniki o izvedbah preizkusov, podpisanimi s strani nadzornega organa.V kolikor je za posamezno instalacijo potrebno pridobiti ustrezno dokumentacijo drugega podjetja, je potrebno upoštevati stroške nadzora s strani tega podjetja, naročilo preizkusov in pridobitev dokumentacije o ustreznosti in uspešno opravljenih preizkusih.</t>
  </si>
  <si>
    <r>
      <t xml:space="preserve">Zagon in kontrola </t>
    </r>
    <r>
      <rPr>
        <sz val="10"/>
        <rFont val="Arial"/>
        <family val="2"/>
      </rPr>
      <t>posameznega sistema v celoti  ter izdelava zapisnika IQ in OQ o funkcionalnosti sistema</t>
    </r>
  </si>
  <si>
    <t>Navodilo za obratovanje in vzdrževanje</t>
  </si>
  <si>
    <t xml:space="preserve">ki mora biti nameščeno v Sprinkler-postaji in mora vsebovati: 
- risbo sprinkler-ventilske postaje s suhim ventilom, iz katere bo razvidna funkcija posameznih elementov postaje, 
- funkcionalno shemo Sprinkler-postaje, 
- tehniški opis obratovanja Sprinkler ventilske postaje, 
- navodilo za potek dela do vzpostavitve ponovne funkcije  postaje po požaru, 
- navodilo za periodično preizkušanje in vzdrževanje. </t>
  </si>
  <si>
    <t>Zagotovite pristojnega organa za vse vrste potrebnih pregledov</t>
  </si>
  <si>
    <t>Šolanje in usposabljanje tehničnega osebja UKC LJ za vzdrževanje in pregledovanje sistema vodne megle</t>
  </si>
  <si>
    <t>SPLOŠNO   - SKUPAJ</t>
  </si>
  <si>
    <t>501</t>
  </si>
  <si>
    <t>Tehnologija - Zaklonišče</t>
  </si>
  <si>
    <t>Zaklonišče - tehnološka oprema</t>
  </si>
  <si>
    <t>OPOMBA:
Vse površinske obdelave elementov zaklonišča ne
smejo sproščati strupenih snovi pri temperaturi 363K.</t>
  </si>
  <si>
    <t>VGRADNI DELI</t>
  </si>
  <si>
    <r>
      <rPr>
        <b/>
        <sz val="10"/>
        <rFont val="Arial"/>
        <family val="2"/>
      </rPr>
      <t>1.01</t>
    </r>
    <r>
      <rPr>
        <sz val="10"/>
        <rFont val="Arial"/>
        <family val="2"/>
        <charset val="238"/>
      </rPr>
      <t xml:space="preserve">
Ravna jeklena cev z nastavkom za vgradnjo protiudarnega ventila (vel. 4) - DN 200/400 z dvema prirobnicama</t>
    </r>
  </si>
  <si>
    <t>(((['Element'] = 'ElementZaklonisca') and ['ElementTip'] = 'MokraVgradnjaVrataZaklonisca') and ['ElementPodtip'] = '02.2')</t>
  </si>
  <si>
    <r>
      <rPr>
        <b/>
        <sz val="10"/>
        <rFont val="Arial"/>
        <family val="2"/>
      </rPr>
      <t>1.02</t>
    </r>
    <r>
      <rPr>
        <sz val="10"/>
        <rFont val="Arial"/>
        <family val="2"/>
        <charset val="238"/>
      </rPr>
      <t xml:space="preserve">
Ravna jeklena cev za dovod zraka na prezračevalno napravo pri zaščitnem zračenju
DN 150/400 z eno prirobnico</t>
    </r>
  </si>
  <si>
    <r>
      <rPr>
        <b/>
        <sz val="10"/>
        <rFont val="Arial"/>
        <family val="2"/>
      </rPr>
      <t>1.03</t>
    </r>
    <r>
      <rPr>
        <sz val="10"/>
        <rFont val="Arial"/>
        <family val="2"/>
        <charset val="238"/>
      </rPr>
      <t xml:space="preserve">
Zalomljena jeklena cev za dovod zraka na prezračevalno napravo pri normalnem zračenju
DN 200/400 z eno prirobnico, Z-zalom</t>
    </r>
  </si>
  <si>
    <r>
      <rPr>
        <b/>
        <sz val="10"/>
        <rFont val="Arial"/>
        <family val="2"/>
      </rPr>
      <t>1.04</t>
    </r>
    <r>
      <rPr>
        <sz val="10"/>
        <rFont val="Arial"/>
        <family val="2"/>
        <charset val="238"/>
      </rPr>
      <t xml:space="preserve">
Zalomljena jeklena cev za dovod zraka na prezračevalno napravo pri normalnem zračenju
DN 200/400 z eno prirobnico, U-zalom</t>
    </r>
  </si>
  <si>
    <r>
      <rPr>
        <b/>
        <sz val="10"/>
        <rFont val="Arial"/>
        <family val="2"/>
      </rPr>
      <t>1.05</t>
    </r>
    <r>
      <rPr>
        <sz val="10"/>
        <rFont val="Arial"/>
        <family val="2"/>
        <charset val="238"/>
      </rPr>
      <t xml:space="preserve">
Ravna jeklena cev za ventil za regulacijo nadtlaka
DN 150/300 z eno prirobnico 
(v smeri zapore vhoda in v smeri skladišča odpadkov in odplak)</t>
    </r>
  </si>
  <si>
    <r>
      <rPr>
        <b/>
        <sz val="10"/>
        <rFont val="Arial"/>
        <family val="2"/>
      </rPr>
      <t>1.06</t>
    </r>
    <r>
      <rPr>
        <sz val="10"/>
        <rFont val="Arial"/>
        <family val="2"/>
        <charset val="238"/>
      </rPr>
      <t xml:space="preserve">
Zalomljena jeklena cev za odvod zraka pri zaščitnem in normalnem zračenju 
DN 150/400 z eno prirobnico, Z-zalom
(iz zapore vhoda)</t>
    </r>
  </si>
  <si>
    <r>
      <rPr>
        <b/>
        <sz val="10"/>
        <rFont val="Arial"/>
        <family val="2"/>
      </rPr>
      <t xml:space="preserve">1.07
</t>
    </r>
    <r>
      <rPr>
        <sz val="10"/>
        <rFont val="Arial"/>
        <family val="2"/>
        <charset val="238"/>
      </rPr>
      <t>Zalomljena jeklena cev za odvod zraka pri zaščitnem in normalnem zračenju 
DN 150/400 z dvema prirobnicama, Z-zalom 
(iz skladišča odpadkov in odplak)</t>
    </r>
  </si>
  <si>
    <r>
      <rPr>
        <b/>
        <sz val="10"/>
        <rFont val="Arial"/>
        <family val="2"/>
      </rPr>
      <t>1.08</t>
    </r>
    <r>
      <rPr>
        <sz val="10"/>
        <rFont val="Arial"/>
        <family val="2"/>
        <charset val="238"/>
      </rPr>
      <t xml:space="preserve">
Zalomljena cev za zajem zraka z zaščitno kapo in mrežico 
DN 200/1600 – L-zalom</t>
    </r>
  </si>
  <si>
    <r>
      <rPr>
        <b/>
        <sz val="10"/>
        <rFont val="Arial"/>
        <family val="2"/>
      </rPr>
      <t xml:space="preserve">1.09
</t>
    </r>
    <r>
      <rPr>
        <sz val="10"/>
        <rFont val="Arial"/>
        <family val="2"/>
        <charset val="238"/>
      </rPr>
      <t>Ravna jeklena cev za odvod kondenzne vode z navojnim nastavkom za zasun DN 25/600</t>
    </r>
  </si>
  <si>
    <r>
      <rPr>
        <b/>
        <sz val="10"/>
        <rFont val="Arial"/>
        <family val="2"/>
      </rPr>
      <t>1.10</t>
    </r>
    <r>
      <rPr>
        <sz val="10"/>
        <rFont val="Arial"/>
        <family val="2"/>
        <charset val="238"/>
      </rPr>
      <t xml:space="preserve">
Ravna jeklena cev za tesnjenje kablov
DN 100/400 z nastavki za pritrditev med opaže</t>
    </r>
  </si>
  <si>
    <r>
      <rPr>
        <b/>
        <sz val="10"/>
        <rFont val="Arial"/>
        <family val="2"/>
      </rPr>
      <t>1.11</t>
    </r>
    <r>
      <rPr>
        <sz val="10"/>
        <rFont val="Arial"/>
        <family val="2"/>
        <charset val="238"/>
      </rPr>
      <t xml:space="preserve">
Ravna jeklena cev za tesnjenje kablov
DN 100/300 z nastavki za pritrditev med opaže</t>
    </r>
  </si>
  <si>
    <r>
      <rPr>
        <b/>
        <sz val="10"/>
        <rFont val="Arial"/>
        <family val="2"/>
      </rPr>
      <t>1.12</t>
    </r>
    <r>
      <rPr>
        <sz val="10"/>
        <rFont val="Arial"/>
        <family val="2"/>
        <charset val="238"/>
      </rPr>
      <t xml:space="preserve">
Ravna jeklena cev za pretok zraka in kondenzne vode med komorami peščenega predfiltra
DN 150/400 z nastavki za pritrditev med opaže</t>
    </r>
  </si>
  <si>
    <r>
      <rPr>
        <b/>
        <sz val="10"/>
        <rFont val="Arial"/>
        <family val="2"/>
      </rPr>
      <t>1.13</t>
    </r>
    <r>
      <rPr>
        <sz val="10"/>
        <rFont val="Arial"/>
        <family val="2"/>
        <charset val="238"/>
      </rPr>
      <t xml:space="preserve">
Ravna jeklena cev za prehod vodovodne napeljave skozi steno 
DN 25/400 – obojestransko z navojno tuljavo za zaščitno funkcijo zaklonišča</t>
    </r>
  </si>
  <si>
    <r>
      <rPr>
        <b/>
        <sz val="10"/>
        <rFont val="Arial"/>
        <family val="2"/>
      </rPr>
      <t>1.14</t>
    </r>
    <r>
      <rPr>
        <sz val="10"/>
        <rFont val="Arial"/>
        <family val="2"/>
        <charset val="238"/>
      </rPr>
      <t xml:space="preserve">
Ravna jeklena cev za prehod vodovodne napeljave skozi steno 
DN 20/300 – obojestransko z navojno tuljavo za zaščitno funkcijo zaklonišča</t>
    </r>
  </si>
  <si>
    <t>ZAPIRALNA SREDSTVA IN PRIBOR</t>
  </si>
  <si>
    <r>
      <rPr>
        <b/>
        <sz val="10"/>
        <rFont val="Arial"/>
        <family val="2"/>
      </rPr>
      <t>2.01</t>
    </r>
    <r>
      <rPr>
        <sz val="10"/>
        <rFont val="Arial"/>
        <family val="2"/>
        <charset val="238"/>
      </rPr>
      <t xml:space="preserve">
Armiranobetonska protiudarna vrata, plinotesna in požarna (EI-90), s priborom za odmik ruševin, za nadtlak 300 kPa, z vgrajenim gumijastim tesnilom, z zapiralnim in blokadnim mehanizmom, z obojestransko označenimi smermi odpiranja in zapiranja, v zapori vhoda, z dimenzijami 1200/2050/200 mm - leva</t>
    </r>
  </si>
  <si>
    <t>(((['Element'] = 'ElementZaklonisca') and ['ElementTip'] = 'MokraVgradnjaVrataZaklonisca') and ['ElementPodtip'] = '02.1')</t>
  </si>
  <si>
    <r>
      <rPr>
        <b/>
        <sz val="10"/>
        <rFont val="Arial"/>
        <family val="2"/>
      </rPr>
      <t>2.02</t>
    </r>
    <r>
      <rPr>
        <sz val="10"/>
        <rFont val="Arial"/>
        <family val="2"/>
        <charset val="238"/>
      </rPr>
      <t xml:space="preserve">
Armiranobetonska protiudarna vrata, plinotesna in požarna (EI-90), s priborom za odmik ruševin, za nadtlak 300 kPa, z vgrajenim gumijastim tesnilom, z zapiralnim in blokadnim mehanizmom, z obojestransko označenimi smermi odpiranja in zapiranja, v zapori vhoda, z dimenzijami 1200/2050/200 mm - desna</t>
    </r>
  </si>
  <si>
    <r>
      <rPr>
        <b/>
        <sz val="10"/>
        <rFont val="Arial"/>
        <family val="2"/>
      </rPr>
      <t>2.03</t>
    </r>
    <r>
      <rPr>
        <sz val="10"/>
        <rFont val="Arial"/>
        <family val="2"/>
        <charset val="238"/>
      </rPr>
      <t xml:space="preserve">
Armiranobetonska protiudarna vrata, plinotesna in požarna (EI-90), s priborom za odmik ruševin, za nadtlak 300 kPa, z vgrajenim gumijastim tesnilom, z zapiralnim in blokadnim mehanizmom, z obojestransko označenimi smermi odpiranja in zapiranja, v zapori zasilnega izhoda, z dimenzijami 825/2050/200 mm - desna</t>
    </r>
  </si>
  <si>
    <t>(((['Element'] = 'ElementZaklonisca') and ['ElementTip'] = 'MokraVgradnjaVrataZaklonisca') and ['ElementPodtip'] = '02.3')</t>
  </si>
  <si>
    <r>
      <rPr>
        <b/>
        <sz val="10"/>
        <rFont val="Arial"/>
        <family val="2"/>
      </rPr>
      <t>2.04</t>
    </r>
    <r>
      <rPr>
        <sz val="10"/>
        <rFont val="Arial"/>
        <family val="2"/>
        <charset val="238"/>
      </rPr>
      <t xml:space="preserve">
Jeklena, plinotesna in požarna vrata (EI-90), za nadtlak 10 kPa, z vgrajenim gumijastim tesnilom, z zapiralnim mehanizmom, z obojestransko označenimi smermi odpiranja in zapiranja, v zapori vhoda, z dimenzijami 1200/2050/100 mm – leva</t>
    </r>
  </si>
  <si>
    <t>(((['Element'] = 'ElementZaklonisca') and ['ElementTip'] = 'MokraVgradnjaVrataZaklonisca') and ['ElementPodtip'] = '02.4')</t>
  </si>
  <si>
    <r>
      <rPr>
        <b/>
        <sz val="10"/>
        <rFont val="Arial"/>
        <family val="2"/>
      </rPr>
      <t>2.05</t>
    </r>
    <r>
      <rPr>
        <sz val="10"/>
        <rFont val="Arial"/>
        <family val="2"/>
        <charset val="238"/>
      </rPr>
      <t xml:space="preserve">
Jeklena, plinotesna in požarna vrata (EI-90), za nadtlak 10 kPa, z vgrajenim gumijastim tesnilom, z zapiralnim mehanizmom, z obojestransko označenimi smermi odpiranja in zapiranja, v zapori vhoda, z dimenzijami 1200/2050/100 mm – desna</t>
    </r>
  </si>
  <si>
    <t>(((['Element'] = 'ElementZaklonisca') and ['ElementTip'] = 'MokraVgradnjaVrataZaklonisca') and ['ElementPodtip'] = '02.5')</t>
  </si>
  <si>
    <r>
      <rPr>
        <b/>
        <sz val="10"/>
        <rFont val="Arial"/>
        <family val="2"/>
      </rPr>
      <t>02.6</t>
    </r>
    <r>
      <rPr>
        <sz val="10"/>
        <rFont val="Arial"/>
        <family val="2"/>
        <charset val="238"/>
      </rPr>
      <t xml:space="preserve">
Jeklena, plinotesna in požarna vrata (EI-90), za nadtlak 10 kPa, z vgrajenim gumijastim tesnilom, z zapiralnim mehanizmom, z obojestransko označenimi smermi odpiranja in zapiranja, v zapori zasilnega izhoda in v skladišču odpadkov in odplak, z dimenzijami 825/2050/100 mm – desna</t>
    </r>
  </si>
  <si>
    <t>(((['Element'] = 'ElementZaklonisca') and ['ElementTip'] = 'MokraVgradnjaVrataZaklonisca') and ['ElementPodtip'] = '02.6')</t>
  </si>
  <si>
    <r>
      <rPr>
        <b/>
        <sz val="10"/>
        <rFont val="Arial"/>
        <family val="2"/>
      </rPr>
      <t>2.07</t>
    </r>
    <r>
      <rPr>
        <sz val="10"/>
        <rFont val="Arial"/>
        <family val="2"/>
        <charset val="238"/>
      </rPr>
      <t xml:space="preserve">
Jeklena, plinotesna in požarna vratca (EI-90), za nadtlak 10 kPa, z vgrajenim gumijastim tesnilom, z zapiralnim mehanizmom, z obojestransko označenimi smermi odpiranja in zapiranja, v peščeni predfilter, z dimenzijami 600/800/100 mm – desna</t>
    </r>
  </si>
  <si>
    <t>(((['Element'] = 'ElementZaklonisca') and ['ElementTip'] = 'MokraVgradnjaVrataZaklonisca') and ['ElementPodtip'] = '02.7')</t>
  </si>
  <si>
    <r>
      <rPr>
        <b/>
        <sz val="10"/>
        <rFont val="Arial"/>
        <family val="2"/>
      </rPr>
      <t>2.08 
Armiranobetonski pokrov</t>
    </r>
    <r>
      <rPr>
        <sz val="10"/>
        <rFont val="Arial"/>
        <family val="2"/>
        <charset val="238"/>
      </rPr>
      <t xml:space="preserve"> z okvirjem in mehanizmom za vodoravno zapiranje jaška zasilnega izhoda, z dimenzijami 600/600/100 mm, vodotesen, pohodna obremenitev do 50 kN</t>
    </r>
  </si>
  <si>
    <t>(((['Element'] = 'ElementZaklonisca') and ['ElementTip'] = 'PokrovJaskaZasilnegaIzhoda') and ['ElementPodtip'] = '02.8')</t>
  </si>
  <si>
    <r>
      <rPr>
        <b/>
        <sz val="10"/>
        <rFont val="Arial"/>
        <family val="2"/>
      </rPr>
      <t>2.09 
Vitel</t>
    </r>
    <r>
      <rPr>
        <sz val="10"/>
        <rFont val="Arial"/>
        <family val="2"/>
        <charset val="238"/>
      </rPr>
      <t xml:space="preserve"> za varno odpiranje in zapiranje pokrova jaška zasilnega izhoda z notranje strani hodnika zasilnega izhoda v smeri navzdol</t>
    </r>
  </si>
  <si>
    <r>
      <rPr>
        <b/>
        <sz val="10"/>
        <rFont val="Arial"/>
        <family val="2"/>
      </rPr>
      <t>2.10.1 
Jeklena lestev - jašek</t>
    </r>
    <r>
      <rPr>
        <sz val="10"/>
        <rFont val="Arial"/>
        <family val="2"/>
        <charset val="238"/>
      </rPr>
      <t xml:space="preserve"> za jašek zasilnega izhoda, s priborom za montažno pritrditev</t>
    </r>
    <r>
      <rPr>
        <sz val="10"/>
        <rFont val="Arial"/>
        <family val="2"/>
      </rPr>
      <t xml:space="preserve">  8200mm</t>
    </r>
  </si>
  <si>
    <r>
      <rPr>
        <b/>
        <sz val="10"/>
        <rFont val="Arial"/>
        <family val="2"/>
      </rPr>
      <t>2.10.2
Jeklena lestev - filter</t>
    </r>
    <r>
      <rPr>
        <sz val="10"/>
        <rFont val="Arial"/>
        <family val="2"/>
        <charset val="238"/>
      </rPr>
      <t xml:space="preserve"> za dostop do prostora peščenega predfiltra, s priborom za montažno pritrditev</t>
    </r>
    <r>
      <rPr>
        <sz val="10"/>
        <rFont val="Arial"/>
        <family val="2"/>
      </rPr>
      <t xml:space="preserve"> 1100mm</t>
    </r>
  </si>
  <si>
    <r>
      <rPr>
        <b/>
        <sz val="10"/>
        <rFont val="Arial"/>
        <family val="2"/>
      </rPr>
      <t>2.11</t>
    </r>
    <r>
      <rPr>
        <sz val="10"/>
        <rFont val="Arial"/>
        <family val="2"/>
        <charset val="238"/>
      </rPr>
      <t xml:space="preserve">
Jeklena navadna notranja vrata, z vgrajeno rešetko za izenačevanje zračnega tlaka med notranjimi prostori, z dimenzijami 825/2050 mm – leva – za shrambo vode in shrambo opreme</t>
    </r>
  </si>
  <si>
    <t>(((['Element'] = 'ElementZaklonisca') and ['ElementTip'] = 'MokraVgradnjaVrataZaklonisca') and ['ElementPodtip'] = '02.11')</t>
  </si>
  <si>
    <r>
      <rPr>
        <b/>
        <sz val="10"/>
        <rFont val="Arial"/>
        <family val="2"/>
      </rPr>
      <t>2.12</t>
    </r>
    <r>
      <rPr>
        <sz val="10"/>
        <rFont val="Arial"/>
        <family val="2"/>
        <charset val="238"/>
      </rPr>
      <t xml:space="preserve">
Jeklena navadna notranja vrata, z vgrajeno rešetko za izenačevanje zračnega tlaka med notranjimi prostori, z dimenzijami 825/2050 mm – desna – za prostor z napravami</t>
    </r>
  </si>
  <si>
    <t>(((['Element'] = 'ElementZaklonisca') and ['ElementTip'] = 'MokraVgradnjaVrataZaklonisca') and ['ElementPodtip'] = '02.12')</t>
  </si>
  <si>
    <r>
      <rPr>
        <b/>
        <sz val="10"/>
        <rFont val="Arial"/>
        <family val="2"/>
      </rPr>
      <t>2.13</t>
    </r>
    <r>
      <rPr>
        <sz val="10"/>
        <rFont val="Arial"/>
        <family val="2"/>
        <charset val="238"/>
      </rPr>
      <t xml:space="preserve">
Jeklena navadna notranja vrata, z vgrajeno rešetko za izenačevanje zračnega tlaka med notranjimi prostori, s prigrajenim samozapiralnim mehanizmom, z dimenzijami 825/2050 mm – leva - za vstop v prostor s stranišči in umivalniki</t>
    </r>
  </si>
  <si>
    <t>(((['Element'] = 'ElementZaklonisca') and ['ElementTip'] = 'MokraVgradnjaVrataZaklonisca') and ['ElementPodtip'] = '02.13')</t>
  </si>
  <si>
    <t>SISTEM ZA ZRAČENJE ZAKLONIŠČA V ZAŠČITNI FUNKCIJI IN UVODNICE ZA TESNJENJE KABLOV</t>
  </si>
  <si>
    <t>SISTEM ZA ZRAČENJE ZAKLONIŠČA V ZAŠČITNI FUNKCIJI
IN UVODNICE ZA TESNJENJE KABLOV</t>
  </si>
  <si>
    <t>Protiudarni ventil (vel. 4) za dovod zraka s prigrajenim filtrom za grobi prah DN 200</t>
  </si>
  <si>
    <t>Nadtlačni protiudarni ventil za odvod zraka skozi zaporo vhoda in skozi skladišče odpadkov DN 150</t>
  </si>
  <si>
    <t>Regulacijski ventil za odvod zraka DN 150</t>
  </si>
  <si>
    <t>Vroče cinkana rešetka za peščeni predfilter</t>
  </si>
  <si>
    <t>Certificirani peščeni granulat, eruptivnega porekla, odprašen, zrna granulacije 4-8 mm, embaliran v vrečah s težo največ 30 kg</t>
  </si>
  <si>
    <t>Vmesna zalomljena cev DN 150 za dovod zraka na prezračevalno napravo pri zaščitnem zračenju, z dvema prirobnicama, L-zalom</t>
  </si>
  <si>
    <t>Vmesna zalomljena cev DN 200 za dovod zraka na prezračevalno napravo pri normalnem zračenju, z dvema prirobnicama, L-zalom</t>
  </si>
  <si>
    <t>Krogelni ventil za zapiranje odvoda kondenzne vode DN 25 iz prostora peščenega predfiltra</t>
  </si>
  <si>
    <t>Plinotesna loputa z ročico DN 200-RS</t>
  </si>
  <si>
    <t>Plinotesna loputa z ročico DN 150-RS</t>
  </si>
  <si>
    <t>Prezračevalna naprava z ročnim in električnim pogonom (400 V, 50 Hz, 400 W, IP 54), pogonsko ročico, stikalom, prikazovalnikom pretoka zraka (načina zračenja), z navodilom za uporabo v različnih načinih zračenja, za nazivni pretok najmanj 600 m3/h</t>
  </si>
  <si>
    <t>Filter za RBK-zaščito s priključnima prirobnicama, s podnožjem za vgradnjo in pritrditev, za nazivni pretok 200 m3/h in padec tlaka največ 600 Pa; filter mora imeti veljavni certifikat in nalepko KI Ljubljana</t>
  </si>
  <si>
    <t>Razstavljiva spojka s prirobnicama in gibljivimi cevmi za hitro priključitev filtra za RBK-zaščito, vse skladno s tipom dobavljenega filtra</t>
  </si>
  <si>
    <t>Tekočinski merilnik nadtlaka (U-cevka) z merilnim območjem najmanj 1500 Pa</t>
  </si>
  <si>
    <t>Pribor za neprekinjeno cevno povezavo merilnika nadtlaka v hodnik zasilnega izhoda, z zasunom</t>
  </si>
  <si>
    <t>Merilnik temperature zraka (od 0 do + 40 °C)
in relativne vlažnosti zraka (od 20 do 100 %)</t>
  </si>
  <si>
    <t>Jeklena spiro cev za razvod zraka s potrebnimi fazonskimi kosi DN 200</t>
  </si>
  <si>
    <t>t.m.</t>
  </si>
  <si>
    <t>Jeklena spiro cev za razvod zraka s potrebnimi fazonskimi kosi DN 160</t>
  </si>
  <si>
    <t>Jeklena spiro cev za razvod zraka s potrebnimi fazonskimi kosi DN 100</t>
  </si>
  <si>
    <t>Prezračevalni ventil za dovod zraka DN 160</t>
  </si>
  <si>
    <t>Prezračevalni ventil za dovod zraka DN 100</t>
  </si>
  <si>
    <t>Pribor za vertikalno elastično obešanje spiro cevi
DN 200 za razvod zraka</t>
  </si>
  <si>
    <t>Pribor za vertikalno elastično obešanje spiro cevi
DN 160 za razvod zraka</t>
  </si>
  <si>
    <t>Pribor za vertikalno elastično obešanje spiro cevi
DN 100 za razvod zraka</t>
  </si>
  <si>
    <t>Regulacijska loputa DN 160</t>
  </si>
  <si>
    <t>Regulacijska loputa DN 100</t>
  </si>
  <si>
    <t>Tesnilna uvodnica s polnilnimi kosi za tesnjenje kablov DN 100</t>
  </si>
  <si>
    <t>Zaščitna plošča z mrežico za zunanjo stran cevi za odvod zraka DN 150</t>
  </si>
  <si>
    <t>Vmesna spiro cevna povezava z dušilno loputo
za priključitev prezračevalne naprave na dovodna priključka normalnega in zaščitnega zračenja DN 200/150</t>
  </si>
  <si>
    <t>Ravna vmesna cev za nadgradnjo plinotesne lopute nad ventilom za regulacijo nadtlaka DN 150 z dvema prirobnicama</t>
  </si>
  <si>
    <t>Detektor ogljikovega monoksida (s kabelsko povezavo krmilno-signalnega dela in senzorja), z napajalnima električnima priključkoma 230 in 24 V, s svetlobnim in zvočnim alarmom, kalibriran na alarmni prag 50 ppm CO, z navodilom za uporabo</t>
  </si>
  <si>
    <t>Jekleni čep DN 25 za obojestransko plinotesno zatesnitev cevi vodovodne napeljave do uporabe vodovodnega priključka</t>
  </si>
  <si>
    <t>Jekleni čep DN 20 za obojestransko plinotesno zatesnitev cevi vodovodne napeljave do uporabe vodovodnega priključka</t>
  </si>
  <si>
    <t>BIVALNA IN SANITARNA OPREMA</t>
  </si>
  <si>
    <t>Sedežno-ležalne in ležalne konstrukcije morajo biti dobavljene in vgrajene demontažno v količini za 2/3 zaklonilnih mest kot sedeži in za 1/3 zaklonilnih mest kot ležišča, z vmesnimi vzdolžnimi in prečnimi hodniki, skladno z zahtevami predpisa; če bodo vgrajene postelje in sedišča s platni, morajo biti iz snovi, ki ne plesni (samougasljiva umetna vlakna); dobavitelj mora ta del popisa prilagoditi svojim kataloškim podatkom in v celoti zahtevam predpisa, za zaklonišče za 300 oseb.</t>
  </si>
  <si>
    <t>demontažna sedišča</t>
  </si>
  <si>
    <t>demontažna ležišča</t>
  </si>
  <si>
    <t>Odprti kovinski regal za hrano in pribor, sestavljiv z vijačnimi zvezami</t>
  </si>
  <si>
    <t>Kovinska omara za pribor in potrošni material</t>
  </si>
  <si>
    <t>Omarica s kplom za prvo pomoč</t>
  </si>
  <si>
    <t>Plastična posoda s pokrovom - za odplake,
s prostornino 27 litrov za skupno potrebno prostornino (1 liter na dan za osebo za sedem dni = 2100 litrov)</t>
  </si>
  <si>
    <t>Plastična posoda s pokrovom - za fekalije,
s prostornino 27 litrov za skupno potrebno prostornino (1,3 litra na dan za osebo za sedem dni = 2730 litrov)</t>
  </si>
  <si>
    <t>Plastična posoda s pokrovom - za odpadke,
s prostornino 27 litrov za skupno potrebno prostornino (2 litra na dan za osebo za sedem dni = 4200 litrov)</t>
  </si>
  <si>
    <t>Plastična posoda s pipico - za pitno vodo,
s prostornino 20 litrov za skupno potrebno prostornino v zaklonišču (3 litre na dan za osebo za sedem dni = 6300 litrov)</t>
  </si>
  <si>
    <t>Suho stranišče s podnožjem</t>
  </si>
  <si>
    <t>Nosilec posode za vodo in vedro, emajlirani umivalnik za stensko pritrditev, z odtokom v vedro</t>
  </si>
  <si>
    <t>Tablice za označitev dostopa in namembnosti prostorov v zaklonišču</t>
  </si>
  <si>
    <t>Zakloniščni red z načrtom zaklonišča in z označenimi potmi umika iz zaklonišča – 2 × plastificirani A3</t>
  </si>
  <si>
    <t>Montažne predelne stene s povezovalnim in pritrdilnim priborom za ureditev straniščnih kabin</t>
  </si>
  <si>
    <r>
      <t>m</t>
    </r>
    <r>
      <rPr>
        <vertAlign val="superscript"/>
        <sz val="11"/>
        <color rgb="FF000000"/>
        <rFont val="Arial Narrow"/>
        <family val="2"/>
        <charset val="238"/>
      </rPr>
      <t>2</t>
    </r>
  </si>
  <si>
    <t>Pribor za vrata v montažnih predelnih stenah straniščnih kabin</t>
  </si>
  <si>
    <t>POMOŽNA OPREMA</t>
  </si>
  <si>
    <t>kpl gasilske in samoreševalne opreme za reševanje iz zaklonišča
(po prilogi A, Ur. l. RS št. 26/98 in 38/01):</t>
  </si>
  <si>
    <t>Gasilni aparat na vodo V9</t>
  </si>
  <si>
    <t>Rezervna tesnila za vrata (SR)</t>
  </si>
  <si>
    <t>zavitek</t>
  </si>
  <si>
    <t>Nosila za poškodovance</t>
  </si>
  <si>
    <t>Zložljiva nosila za poškodovance</t>
  </si>
  <si>
    <t>Nosilni okvir za suho stranišče
(ni potrebno, ker v tem zaklonišču ni mokrih stranišč)</t>
  </si>
  <si>
    <t>Črne PVC vrečke za suho stranišče (po 100 kosov za eno stranišče )</t>
  </si>
  <si>
    <t>Toplotno - odporna tesnilna vrv (bela)</t>
  </si>
  <si>
    <t>zvitek</t>
  </si>
  <si>
    <t>Dvigalka 100 kN</t>
  </si>
  <si>
    <t>Rezervne vrečke za posodo z odpadki za 30 litrov
vsebine (po 10 kosov na eno posodo z odpadki, v tem zaklonišču je 336 posod)</t>
  </si>
  <si>
    <t>Sredstvo za konzervacijo pitne vode (za celotni  volumen posod za pitno vodo, odmerjeno v zavitkih za posamezno posodo, v količini za celotno število posod; v tem zaklonišču je predvidenih 315 posod)</t>
  </si>
  <si>
    <t>Dodatno pa še osnovni kpl na plošči, ki se namesti na steno v zapori vhoda ter v  zapori zasilnega izhoda in vsebuje sledeče predpisano ročno orodje:
- kladivo 1500 g (1 kos)
- kladivo 2000 g (1 kos)
- klini iz trdega lesa (250×80×40) mm, (6 kosov)
- matični ključ (46 mm, 1 kos)
- zložljiva lopata (1 kos)
- sekač za beton – koničasti 400 mm (1 kos)
- sekač za beton – koničasti 500 mm (1 kos)
- sekač za beton – ravni 500 mm (1 kos)
- obod žage za kovino – 300 mm (1 kos)
- sekira navadna – večja (1 kos)
- kramp (1 kos)
- lomilni drog 1,2 m (1 kos)
- sekira manjša z nastavkom za izruvanje
  žebljev (1 kos)
- lističi za žago za kovino (300×22) mm, (10 kosov)
- ročna žaga za les 500 mm</t>
  </si>
  <si>
    <t>VGRADNJA NAPRAV, NAPELJAV
IN OPREME TER OSTALE DEJAVNOSTI</t>
  </si>
  <si>
    <t>Kompletna vgradnja naprav, napeljav in opreme ter ostale dejavnosti po naslednjem seznamu:</t>
  </si>
  <si>
    <t>Namestitev vgradnih delov v opaže,
pozicije od 1.01 do 1.17</t>
  </si>
  <si>
    <t>Vgradnja zapiralnih sredstev in pribora v opaže in na stene, 
pozicije od 2.01 do 2.13</t>
  </si>
  <si>
    <t>Vgradnja sistema za zračenje zaklonišča v zaščitni funkciji in uvodnice za tesnjenje kablov, 
pozicije od 3.01 do 3.34</t>
  </si>
  <si>
    <t>Vgradnja bivalne, sanitarne in pomožne opreme,
pozicije od 4.01 do 4.16</t>
  </si>
  <si>
    <t>Izdelava navodil za uporabo, servisiranje in vzdrževanje sistema za zračenje in zaklonišča kot celote v zaščitni funkciji
(projekt za obratovanje in vzdrževanje - POV)</t>
  </si>
  <si>
    <t>Nastavitve prezračevalnih količin in tlakov sistema za zračenje v zaščitni funkciji zaklonišča</t>
  </si>
  <si>
    <t>Predhodni preizkus celotnega zaklonišča in priprava zaklonišča na tehnični preizkus (za vse izvajalce v zaklonišču - brez izdaje javne listine)</t>
  </si>
  <si>
    <t>Tehnični preizkus zaklonišča kot celote za pridobitev javne listine (potrdila o opravljenem tehničnem preizkusu zaklonišča), kar izvede pooblaščeni zavod</t>
  </si>
  <si>
    <t>Izdelava elaborata o preureditvi zaklonišča iz funkcije za drugi namen v zaščitno funkcijo</t>
  </si>
  <si>
    <t>Dobava, nastavitev in izpolnitev knjige vzdrževanja z začetnimi podatki</t>
  </si>
  <si>
    <t>Seznanitev predstavnika uporabnika z načini uporabe in vzdrževanja zaklonišča</t>
  </si>
  <si>
    <t>Izdelava posnetka in projekta izvedenih del za zaklonišče v obsegu dobave in del po tem popisu (PID)</t>
  </si>
  <si>
    <t>Kompletiranje vse potrebne in spremljajoče dokumentacije (certifikati, izjave o skladnosti, navodila, garancijski listi, poročila in zapisniki o meritvah, itd.) v obsegu dobave in del po tem popisu</t>
  </si>
  <si>
    <t>Sodelovanje na operativnih sestankih na gradbišču</t>
  </si>
  <si>
    <t>Stroški transporta, souporabe pomožnih objektov, napeljav in zavarovanja na gradbišču</t>
  </si>
  <si>
    <t>PREDRAČUN</t>
  </si>
  <si>
    <t>5.2.1 Medicinska in tehnološka oprema - vgradna</t>
  </si>
  <si>
    <t>11.0</t>
  </si>
  <si>
    <t>14.0</t>
  </si>
  <si>
    <t>STENSKE TIRNICE</t>
  </si>
  <si>
    <t>15.0</t>
  </si>
  <si>
    <t>PREGLEDNE MIZE IN STOLI ZA PREGLEDE, OP MIZE</t>
  </si>
  <si>
    <t>16.0</t>
  </si>
  <si>
    <t>SVETILKE PREGLEDOVALNE, OPERACIJSKA SVETILKA</t>
  </si>
  <si>
    <t>17.0</t>
  </si>
  <si>
    <t>STATIVI</t>
  </si>
  <si>
    <t>28.0</t>
  </si>
  <si>
    <t>AKTIVNE PREDAJNE KOMORE IN PASIVNA KOMORA</t>
  </si>
  <si>
    <t>31.0</t>
  </si>
  <si>
    <t>OPREMA ZA DEZINFEKCIJO IN STERILIZACIJO</t>
  </si>
  <si>
    <t>32.0</t>
  </si>
  <si>
    <t>REPROCESIRANJE ENDOSKOPOV</t>
  </si>
  <si>
    <t>36.0</t>
  </si>
  <si>
    <t>APARATI ZA ČIŠČENJE</t>
  </si>
  <si>
    <t>ROČNO ČIŠČENJE ENDOSKOPOV</t>
  </si>
  <si>
    <t>5.2.2 Medicinska in tehnološka oprema - kanali</t>
  </si>
  <si>
    <t>5.2.3 Medicinska in tehnološka oprema - finalne obdelave čistih prostorov</t>
  </si>
  <si>
    <t>šifra       opreme</t>
  </si>
  <si>
    <t>opis opreme</t>
  </si>
  <si>
    <t>cena/enoto (EUR)</t>
  </si>
  <si>
    <t>vrednost (EUR)</t>
  </si>
  <si>
    <t>številka artikla</t>
  </si>
  <si>
    <t>dobavitelj</t>
  </si>
  <si>
    <t>5.2.1</t>
  </si>
  <si>
    <t>SANITARNA OPREMA - VGRADNA</t>
  </si>
  <si>
    <t>11.5.1</t>
  </si>
  <si>
    <t>nizki izlivnik, širine 45 cm</t>
  </si>
  <si>
    <t xml:space="preserve">Prostor: </t>
  </si>
  <si>
    <t>- 1.klet: 1x 1K.B4.04</t>
  </si>
  <si>
    <t>- pritličje: 1x P.U2.13, 1x P.U2.15, 1x P.U3.14, 1x P.U3.16</t>
  </si>
  <si>
    <t>- 1.nadstropje: 1x 1N.A1.21</t>
  </si>
  <si>
    <t>- 2.nadstropje: 1x 2N.A3.25</t>
  </si>
  <si>
    <t>- 3.nadstropje: 1x 3N.A3.23</t>
  </si>
  <si>
    <t>- 4.nadstropje: 1x 4N.A5.25</t>
  </si>
  <si>
    <t>OPIS:</t>
  </si>
  <si>
    <t>Izlivnik z izpiranjem s talnim odtokom</t>
  </si>
  <si>
    <t>- velikost: 450x600x900/1045 mm,</t>
  </si>
  <si>
    <t>- s treh strani dvignjene stranice, ob strani 90 cm, zadnja stran 105 cm,</t>
  </si>
  <si>
    <t>- iztok v tleh,</t>
  </si>
  <si>
    <t>- dvižna rešetka na koritu,</t>
  </si>
  <si>
    <t>- vsi robovi korita morajo biti zaokroženi (lažje čiščenje),</t>
  </si>
  <si>
    <t>- stenska mešalna armatura z dolgo ročico,</t>
  </si>
  <si>
    <t>- izdelan je iz kislinsko odporne nerjavne pločevine, deb. 1 mm</t>
  </si>
  <si>
    <t>11.6.1</t>
  </si>
  <si>
    <t>kirurško korito - dve mesti</t>
  </si>
  <si>
    <t>- 1.nadstropje: 1x 1N.A2.04</t>
  </si>
  <si>
    <t>Dvomestno kirurško korito iz nerjavne pločevine</t>
  </si>
  <si>
    <t>- dim:1600x550x1150 mm</t>
  </si>
  <si>
    <t>- korito sidrano na ojačitev v steni</t>
  </si>
  <si>
    <t>- izdelano iz nerjavne pločevine, mat polirane, debeline 1,2mm</t>
  </si>
  <si>
    <t xml:space="preserve">(jeklo št.1403, oznaka X5CrNi18-10, SIST EN 10088), </t>
  </si>
  <si>
    <t>- vsi vogali zaokroženi zaradi lažjega čiščenja in dezinfekcije,</t>
  </si>
  <si>
    <t>- zadnja stena je debeline cca.10cm za razvod instalacij,</t>
  </si>
  <si>
    <t>- 2x  avtomatska mešalna baterija, električno napajanje, senzor na sprednji stranici korita</t>
  </si>
  <si>
    <t>Opomba: Na kirurško korito montiran toaletni komplet  (v popisu premične opreme)</t>
  </si>
  <si>
    <t>11.6.3</t>
  </si>
  <si>
    <t>trokadero</t>
  </si>
  <si>
    <t>- 1.klet: 1x 1K.B4.05</t>
  </si>
  <si>
    <t>- pritličje: 1x P.U5.03</t>
  </si>
  <si>
    <t>- 1.nadstropje: 1x 1N.A1.22</t>
  </si>
  <si>
    <t>- 2.nadstropje: 1x 2N.A3.27</t>
  </si>
  <si>
    <t>- 3.nadstropje: 1x 3N.A3.25</t>
  </si>
  <si>
    <t>- 4.nadstropje: 1x 4N.A5.27</t>
  </si>
  <si>
    <t>Viseči trokadero s poklopno rešetko</t>
  </si>
  <si>
    <t>- dim:400x370x490 mm +-10%</t>
  </si>
  <si>
    <t>- Keramična školka, bele barve, s splakovalnim robom</t>
  </si>
  <si>
    <t>- Stenska viseča montaža</t>
  </si>
  <si>
    <t>- Stenski izliv</t>
  </si>
  <si>
    <t>- Nagibna rešetka iz nerjavnega jekla, z blažilnikom</t>
  </si>
  <si>
    <t>Skupaj</t>
  </si>
  <si>
    <t>14.4.0</t>
  </si>
  <si>
    <t>SPLOŠEN OPIS</t>
  </si>
  <si>
    <t>1.</t>
  </si>
  <si>
    <t>Tirnice izdelane iz nerjavnih jeklenih profilov dim. 25x10 mm vključno z veznimi elementi in</t>
  </si>
  <si>
    <t>distančniki za pritrditev na steno</t>
  </si>
  <si>
    <t>2.</t>
  </si>
  <si>
    <t>Tirnice so lahko ENOJNE, pritrjene na / nad  višino 130 - 140 cm od tal</t>
  </si>
  <si>
    <t>3.</t>
  </si>
  <si>
    <t>Tirnice so lahko DVOJNE, sistem dveh vzporednih stenskih tirnic - ena pod drugo na višinah:</t>
  </si>
  <si>
    <t xml:space="preserve">40 - 50 cm in 130 -140 cm od tal </t>
  </si>
  <si>
    <t>Vsaka od tirnic mora biti obvezno priključena na ožičenje za izenačevanje električnega</t>
  </si>
  <si>
    <t>potenciala.</t>
  </si>
  <si>
    <t>5.</t>
  </si>
  <si>
    <t xml:space="preserve">Glede na dolžino je potrebno predvideti dodatne nosilce, da ostane nosilnost tirnice </t>
  </si>
  <si>
    <t>konstantna.</t>
  </si>
  <si>
    <t>14.4.1</t>
  </si>
  <si>
    <t>dvojna tirnica 200 cm</t>
  </si>
  <si>
    <t>- 1 klet: 1x 1K.B1.01, 1x 1K.B1.03, 1x 1K.B1.05, 1x 1K.B1.07, 1x 1K.B2.01, 1x 1K.B2.03, 1x 1K.B3.02</t>
  </si>
  <si>
    <t>- pritličje: 1x P.U2.02, 1x P.U2.03.1, 1x P.U2.04.1, 1x P.U3.02, 1x P.U3.03.1, 1x P.U3.04.1, 1x P.U3.05.1, 1x P.U3.06.1, 2x P.U2.05.1, 1x P.U2.06.1, 1x P.U2.07.1, 1x P.U2.08.1, 2x P.U3.07.1, 2x P.U3.08.1, 1x P.U3.09.1, 2x P.U3.10.1, 1x P.U4.01</t>
  </si>
  <si>
    <t>- 3.nadstropje: 4x 3N.A4.01</t>
  </si>
  <si>
    <t>- 4.nadstropje: 2x 4N.A6.01</t>
  </si>
  <si>
    <t>14.4.2</t>
  </si>
  <si>
    <t>dvojna tirnica 260 cm</t>
  </si>
  <si>
    <t>- 1.nadstropje: 1x 1N.A2.01</t>
  </si>
  <si>
    <t>14.4.3</t>
  </si>
  <si>
    <t>dvojna tirnica 460 cm</t>
  </si>
  <si>
    <t>- 2.nadstropje: 1x 2N.A3.01.1, 1x 2N.A3.02.1, 1x 2N.A3.03.1, 1x 2N.A3.04.1, 1x 2N.A3.05.1, 1x 2N.A3.06.1, 1x 2N.A3.07.1, 1x 2N.A3.08.1, 1x 2N.A3.09.1, 1x 2N.A3.10.1, 1x 2N.A3.11.1, 1x 2N.A3.12.1,1x 2N.A3.13.1, 1x 2N.A3.14.1, 1x 2N.A3.15.1, 1x 2N.A3.16.1</t>
  </si>
  <si>
    <t>- 3.nadstropje: 1x 3N.A3.01.1, 1x 3N.A3.02.1, 1x 3N.A3.03.1, 1x 3N.A3.04.1, 1x 3N.A3.05.1, 1x 3N.A3.06.1, 1x 3N.A3.07.1, 1x 3N.A3.08.1, 1x 3N.A3.09.1, 1x 3N.A3.10.1, 1x 3N.A3.11.1, 1x 3N.A3.12.1, 1x 3N.A3.13.1, 1x 3N.A3.14.1</t>
  </si>
  <si>
    <t>- 4.nadstropje: 1x 4N.A5.01.1, 1x 4N.A5.02.1, 1x 4N.A5.03.1, 1x 4N.A5.04.1, 1x 4N.A5.05.1, 1x 4N.A5.06.1, 1x 4N.A5.07.1, 1x 4N.A5.08.1, 1x 4N.A5.09.1, 1x 4N.A5.10.1, 1x 4N.A5.11.1, 1x 4N.A5.12.1, 1x 4N.A5.13.1, 1x 4N.A5.14.1, 1x 4N.A5.15.1</t>
  </si>
  <si>
    <t>OP MIZE</t>
  </si>
  <si>
    <t>Skladnost s standardi</t>
  </si>
  <si>
    <t>Uredba (EU) 2017/745 (MDR)  oz. Sveta 93/42/EGS (o medicinskih pripomočkih)</t>
  </si>
  <si>
    <t>Drugi standardi, specifični, ki so zahtevani pri posamezni vrsti opreme</t>
  </si>
  <si>
    <t>15.1.1.</t>
  </si>
  <si>
    <t>Operacijska miza</t>
  </si>
  <si>
    <t>OP STEBER UNIVERZALEN FIKSNI (1 kos)</t>
  </si>
  <si>
    <t>UNIVERZALNA OPERACIJSKA PLOŠČA (2 kos)</t>
  </si>
  <si>
    <t>SEGMENTI ZA UNIVERZALNO PLOŠČO:</t>
  </si>
  <si>
    <t>SVETILKE PREGLEDOVALNE, OPERACIJSKE SVETILKE</t>
  </si>
  <si>
    <t>SPLOŠNA NAVODILA</t>
  </si>
  <si>
    <t>Ponudnik opreme mora zagotoviti izdelavo in montažo nosilne podkonstrukcije v medstropovju, upoštevati mora vse dodatne obremenitve, ki so vezane na ponujeno opremo (dodatne aparature, dodatne ročice za monitorje in pod.). Višino mestropovja in višino od gotovih tal do spuščenega stropa, je potrebno preveriti pred dobavo in montažo svetilk.</t>
  </si>
  <si>
    <t>Ponudnik mora v ponudbi zajeti vse stroške za montažo opreme.</t>
  </si>
  <si>
    <t>Svetilke ponudnik priklopi na že pripravljene dovode el. inštalacij, katere ni so predmet opreme, vendar GOI del.</t>
  </si>
  <si>
    <t>Pri vseh OP lučeh zagotoviti rezervno napajanje - modul za neprekinjeno napajanje moči ustrezne OP lučem (Baterijski akumulator z 3H avtonomijo), izjemoma baterije niso potrebne, če so OP svetilke priklopljene na centralni/hišni UPS sistem za neprekinjeno napajanje.</t>
  </si>
  <si>
    <t>Roke svetilk morajo omogočati  neovirano namestitev položaja svetilke. Dimenzije rok morajo zagotavljati neovirano manipuliranje oz. uporabo (približevanje in oddaljevanje od pacienta) z upoštevanjem vseh pogojev v prostoru - površina prostora, višina stropa, dispozicija OP mize, preglednih miz, stropnih stativov, upihovalcev zraka itd.</t>
  </si>
  <si>
    <t>6.</t>
  </si>
  <si>
    <t>Izbrani ponudnik opreme mora v okviru ponudbene cene izvesti šolanje osebja o varnem in pravilnem ravnanju z opremo na lokaciji uporabe in predložiti vsa navodila za uporabo v slovenskem jeziku.</t>
  </si>
  <si>
    <t>16.1.1.</t>
  </si>
  <si>
    <t>Preiskovalna svetilka - stenska</t>
  </si>
  <si>
    <t>- 1 klet: 1x 1K.B1.01, 1x 1K.B1.03, 1x 1K.B1.05, 1x 1K.B1.07, 1x 1K.B2.01, 1x 1K.B2.03, (1x 1K.B3.02)</t>
  </si>
  <si>
    <t>- pritličje: 1x P.U2.02, 1x P.U2.04.1, 1x P.U3.02,  1x P.U3.04.1, 1x P.U3.05.1, 1x P.U3.06.1</t>
  </si>
  <si>
    <t>- Nosilec za stensko montažo</t>
  </si>
  <si>
    <t>- LED tehnologija</t>
  </si>
  <si>
    <t>- homogena distribucija svetlobe brez vročih mest, krogov svetlobe in drugih motečih pojavov,</t>
  </si>
  <si>
    <t>- pozicijsko območje dvoročnega sistema: najmanj 185 cm,</t>
  </si>
  <si>
    <t>- stikalo na glavi svetilke,</t>
  </si>
  <si>
    <t>- svetilnost: min 40.000 do max 60.000 lux na razdalji 1m,</t>
  </si>
  <si>
    <t>- premer najširšega snopa na razdalji 1m: 24 cm,</t>
  </si>
  <si>
    <t>- barva temperature: v območju od 4500 K,</t>
  </si>
  <si>
    <t>- barvni indeks Ra: 95%,</t>
  </si>
  <si>
    <t>- število led žarnic: najmanj 26,</t>
  </si>
  <si>
    <t>- vsaka pozamezna žarnica v svojem odbojnem/reflekcijskem kolimatorju, za doseganje homogene svetlobe brez pojava senc,</t>
  </si>
  <si>
    <t>- življenska doba žarnic najmanj 60.000 ur,</t>
  </si>
  <si>
    <t>Skladnost s standardom:</t>
  </si>
  <si>
    <t>-  IEC 60601, EN 60601-2-41,</t>
  </si>
  <si>
    <t>- Regulativa (EU) 2017/745 o medicinskih napravah</t>
  </si>
  <si>
    <t>- EC certifikat ali izjava o lastnostih</t>
  </si>
  <si>
    <t>16.1.2</t>
  </si>
  <si>
    <t>Preiskovalna svetilka - stropna</t>
  </si>
  <si>
    <t>- pritličje: 1x P.U4.01, 1x P.U2.03.1, 1x P.U3.03.1</t>
  </si>
  <si>
    <t>- dobava in montaža z vsemi potrebnimi nosilnimi elementi in pritrdilnim materialom za montažo na nosilno stropno konstrukcijo,</t>
  </si>
  <si>
    <t>- stropna nosilna podkonstrukcija v medstropovju,</t>
  </si>
  <si>
    <t>- višino od finalnega tlaka do spuščenega stropa in višino medstropovja je potrebno preveriti pred dobavo in montažo,</t>
  </si>
  <si>
    <t>16.2.1</t>
  </si>
  <si>
    <t>OP svetilka + satelit + roka za monitor</t>
  </si>
  <si>
    <t xml:space="preserve"> - OP svetilka in satelit, pritrjena na podkonstrukcijo v tehničnem stropu</t>
  </si>
  <si>
    <t xml:space="preserve"> - nosilna konstrukcija v medstropovju</t>
  </si>
  <si>
    <t xml:space="preserve"> - roke vseh komponent montirane na troosni cevni sistem, z eno podkonstrukcijo v medstropovju - možnost nadgradnje z dodatnimi komponentami (dodaten satelit, roka za monitor ali roka za kamero)</t>
  </si>
  <si>
    <t xml:space="preserve"> - LED tehnologija</t>
  </si>
  <si>
    <t xml:space="preserve"> - distribucija svetlobe na mizo brez vročih mest, krogov svetlobe in drugih motečih pojavov</t>
  </si>
  <si>
    <t xml:space="preserve"> - barvna temperatura: 3900 K</t>
  </si>
  <si>
    <t xml:space="preserve"> - zagotovljena mora biti stabilna osvetlitev ne glede na eventuelno nihanje napetosti</t>
  </si>
  <si>
    <t xml:space="preserve"> - sistemsko pripravljena za HD kamero</t>
  </si>
  <si>
    <t xml:space="preserve"> - pridobljen certifikat IEC 60601, EN 60601-2-41,</t>
  </si>
  <si>
    <t>Op svetilka - glavna</t>
  </si>
  <si>
    <t xml:space="preserve"> - premer koncentriranega svetlobnega snopa: nastavljiv 200-250 mm</t>
  </si>
  <si>
    <t xml:space="preserve"> - elektronska nastavitev premera svetlobnega polja (sistem fokusiranja) s 5 stopnjami preko panela na svetilki ali/in s sterilnim ročnikom na kupoli, in na stenskem displeju na dotik  izven sterilnega polja</t>
  </si>
  <si>
    <t xml:space="preserve"> - nastavitev osvetlitve: 20-100% na kontrolnem panelu na svetilki ali/in s sterilnim ročnikom na kupoli in na stenskem displeju na dotik  izven sterilnega polja</t>
  </si>
  <si>
    <t xml:space="preserve"> - osvetljenost se adaptira na prisotnost kirurga pod svetilko s popolno svobodo gibanja - senzorsko vodeno upravljanje: v senci iznad kirurgove glave se mora osvetljitev in temperatura zmanjšati, preostali del svetlobnih teles pa mora pojačati osvetlitev, ki mora ostati vedno iste zahtevane vrednosti osvetlitve opreracijskega poja</t>
  </si>
  <si>
    <t xml:space="preserve"> - življenska doba žarnice min. 60.000 ur</t>
  </si>
  <si>
    <t xml:space="preserve"> - vgrajen dodaten vir endo osvetlitve, nastavljiv 40 do 400 lux, zelena barva (kontastna sliki na monitorjih)</t>
  </si>
  <si>
    <t>- set petih snemljivih ročajev primernih za sterilizacijo,</t>
  </si>
  <si>
    <t>Op svetilka - satelit</t>
  </si>
  <si>
    <t xml:space="preserve"> - elektronska nastavitev premera svetlobnega polja (sistem fokusiranja) s 5 stopnjami preko panela na svetilki ali/in s sterilnim ročnikom na kupoli</t>
  </si>
  <si>
    <t xml:space="preserve"> - centralna svetilnost koncentriranega snopa: 130 000 lux, možnost povečanja na 160.000 luxov (boost) preko panela na svetilki</t>
  </si>
  <si>
    <t xml:space="preserve"> - nastavitev osvetlitve: 20-100% na kontrolnem panelu na svetilki in na stenskem displeju na dotik  izven sterilnega polja</t>
  </si>
  <si>
    <t xml:space="preserve"> - možnost upravljanja komand na kontrolnem panelu na OP svetilki in na stenskem displeju na dotik  izven sterilnega polja</t>
  </si>
  <si>
    <t>Roka za 1 monitor</t>
  </si>
  <si>
    <t xml:space="preserve"> - Vesa standardni adapter 100x100 za montažo monitorja do velikost max 32"</t>
  </si>
  <si>
    <t>- nosilnost najmanj 21kg</t>
  </si>
  <si>
    <t>- horizontalni radij: najmanj 235 cm</t>
  </si>
  <si>
    <t>- rotacija roke: min 270º</t>
  </si>
  <si>
    <t>- horizontalna rotacija ekrana: +90°/-45°</t>
  </si>
  <si>
    <t>- set petih snemljivih ročajev primernih za sterilizacijo</t>
  </si>
  <si>
    <t>- pokrov na zadnji strani monitorja za hrambo kablov, sprejemnikov…</t>
  </si>
  <si>
    <t>16.2.2</t>
  </si>
  <si>
    <t>Roka za monitor</t>
  </si>
  <si>
    <t>- 1.nadstropje: 1x 1N.A1.01.1, 1x 1N.A1.02.1, 1x 1N.A1.03.1, 1x 1N.A1.04.1, 1x 1N.A1.05.1, 1x 1N.A1.06.1, 1x 1N.A1.07.1, 1x 1N.A1.08.1, 1x 1N.A1.09.1, 2x 1N.A1.10.1</t>
  </si>
  <si>
    <t>STROPNI STATIVI ZA DOVOD ENERGETSKIH MEDIJEV</t>
  </si>
  <si>
    <t>STROPNI STATIVI</t>
  </si>
  <si>
    <t>Ponudnik opreme mora zagotoviti izdelavo in montažo nosilne podkonstrukcije v medstropovju, upoštevati mora vse dodatne obremenitve, ki so vezane na ponujeno opremo (dodatne aparature, dodatne ročice, ki so vezane na ponujeno opremo (dodatne aparature, dodatne ročice za monitorje in pod.);</t>
  </si>
  <si>
    <t>Višino mestropovja in višino od gotovih tal do spuščenega stropa, je potrebno preveriti pred dobavo in montažo svetilk.</t>
  </si>
  <si>
    <t>Ponudnik mora v ponudbi zajeti vse stroške za montažo opreme, vključno z vsemi potrebnimi preddeli, montažo in finalnimi deli.</t>
  </si>
  <si>
    <t>Dobava in montaža stativov z vsemi potrebnimi nosilnimi elementi in pritrdilnim materialom za montažo na nosilno stropno konstrukcijo.</t>
  </si>
  <si>
    <t>Ožičenje, povezave in priklopi na že pripravljene izpuste v stropu.</t>
  </si>
  <si>
    <t>Roke stativov morajo omogočati  neovirano namestitev položaja. Dimenzije rok morajo zagotavljati neovirano manipuliranje oz. uporabo (približevanje in oddaljevanje od pacienta) z upoštevanjem vseh pogojev v prostoru - površina prostora, višina stropa, dispozicija OP mize, ostalih stropnih stativov, upihovalcev zraka itd.</t>
  </si>
  <si>
    <t>7.</t>
  </si>
  <si>
    <t>8.</t>
  </si>
  <si>
    <t>Za ponujene stative mora biti v ponudbi priložena konfiguracija posameznega stativa, skladnega s spodnjimi opisi in zahtevami:</t>
  </si>
  <si>
    <t>- 3D prikaz stativa v prostoru</t>
  </si>
  <si>
    <t>- stranski prikaz/pogled stativa v prostoru</t>
  </si>
  <si>
    <t>9.</t>
  </si>
  <si>
    <t>Ponujena oprema mora  biti skladna s standardi:</t>
  </si>
  <si>
    <t>- SIST EN 60601-1: Medicinska električna oprema</t>
  </si>
  <si>
    <t>- Izjavo o skladnosti (Declaration of Confirmity) po Uredba (EU)  2017/745 oz. Direktiva Sveta 93/42/EGS (MDD)</t>
  </si>
  <si>
    <t>17.4.1</t>
  </si>
  <si>
    <t>Stropni stativ za IT s pregledovalno svetilko</t>
  </si>
  <si>
    <t>- 1.nadstropje: 1x 1N.A1.01.1, 1x 1N.A1.02.1, 1x 1N.A1.03.1, 1x 1N.A1.04.1, 1x 1N.A1.05.1, 1x 1N.A1.06.1, 1x 1N.A1.07.1, 1x 1N.A1.08.1, 1x 1N.A1.09.1</t>
  </si>
  <si>
    <t>Dvoročni stropni stativ v duo izvedbi. Obe roki duo stativa (leva in desna) montirani na eni skupni stropni podkonstrukciji skupaj z pregledno svetilko. Višina obeh dvojnih rok stativov in konfiguracija montaže na enojni podkonstrukciji mora omogočati zamenjavo stativov na levo in desno stran bolniške postelje po potrebi.</t>
  </si>
  <si>
    <t xml:space="preserve">1. </t>
  </si>
  <si>
    <t>LEVI DEL STATIVA</t>
  </si>
  <si>
    <t xml:space="preserve">Opis: </t>
  </si>
  <si>
    <t>Tehnična specifikacija:</t>
  </si>
  <si>
    <t xml:space="preserve"> -  tihi elektro-magnetni zavorni sistem na dveh oseh (brez uporabe plina)</t>
  </si>
  <si>
    <t xml:space="preserve"> -  delovanje zavornega sistema po principu "primi in premakni" - brez pritiska gumbov</t>
  </si>
  <si>
    <t xml:space="preserve"> -  nosilnost: najmanj 200 kg</t>
  </si>
  <si>
    <t xml:space="preserve"> - korpus višine 1200 mm, s petimi paneli za vgradnjo vtičnic</t>
  </si>
  <si>
    <t xml:space="preserve"> - modularni korpus, ki omogoča enostavno spreminjanje pozicij dodatne opreme po vertikalnih tirnicah in v prihodnosti omogoča nadgradjo stativa z dodatno opremo (police, roke za monitor, infuzijska stojala…)</t>
  </si>
  <si>
    <t xml:space="preserve"> - spreminjanje pozicij dodatne opreme po vertikalnih tirnicah, se zaradi varnosti izvaja z oporabo orodja</t>
  </si>
  <si>
    <t xml:space="preserve"> - mehko in tiho ustavljanje na vsaki osi</t>
  </si>
  <si>
    <t xml:space="preserve"> - možnost urgentnega pomikanja rok brez uporabe zavor v primeru izpada elektrike</t>
  </si>
  <si>
    <t xml:space="preserve"> - Dobava in montaža z vsemi potrebnimi nosilnimi elementi in pritrdilnim materialom za montažo na nosilno stropno podkonstrukcijo.</t>
  </si>
  <si>
    <t xml:space="preserve">Opremljen s priključki : </t>
  </si>
  <si>
    <t xml:space="preserve"> - 18 x šuko vtičnica 230 V z pokrovom</t>
  </si>
  <si>
    <t xml:space="preserve"> - 18 x izenačitev potenciala</t>
  </si>
  <si>
    <t xml:space="preserve"> - 2 x dvojna vtičnica za šibki tok (tipa RJ45)</t>
  </si>
  <si>
    <t xml:space="preserve"> - 2 x rezervna vtičnica za šibki tok (za montažo tipke klica pacienta)</t>
  </si>
  <si>
    <t xml:space="preserve"> - 2 x rezervna vtičnica za šibki tok (čista rezerva)</t>
  </si>
  <si>
    <t xml:space="preserve"> - medicinski plini: 3x O2, 2x Kz 5, 3x Vacum</t>
  </si>
  <si>
    <t>Dodatna oprema :</t>
  </si>
  <si>
    <t xml:space="preserve"> -  1 x polička širine 485 mm in globine 450 mm (nosilnost 30 kg) s stranskimi tirnicami</t>
  </si>
  <si>
    <t xml:space="preserve"> -  1 x polička širine 485 mm in globine 450 mm (nosilnost 30 kg) s stranskimi tirnicami in ročko za elektro-magnetni zavorni sistem  </t>
  </si>
  <si>
    <t xml:space="preserve"> -  1 x polička širine 485 mm in globine 450 mm (nosilnost 30 kg) s stranskimi tirnicami in predalom višine 100 mm, z vgrajeno ambientalno svetilko v predalu</t>
  </si>
  <si>
    <t xml:space="preserve"> -  1x vrtljiva in nagibna roka za LCD ekran ali monitor za spremljanje življenskih funcij, dolžine min 300 mm, z vrtljivim členom za namestitev ekrana in z vesa 75/100 adapterjem ali z univerzalnim adapterjem, nosilnost min 14 kg </t>
  </si>
  <si>
    <t xml:space="preserve"> -  1 x dvojno infuzijsko stojalo s štirimi kljukicami za infuzijske tekočine ter infuzijske črpalke, višina 1100mm, nosilnost vsaj 50kg</t>
  </si>
  <si>
    <t xml:space="preserve"> -  3 x dodatna tirnica na korpusu, dolžine 400mm, nosilnost vsaj 30kg</t>
  </si>
  <si>
    <t xml:space="preserve"> -  3 x navijalec za kable</t>
  </si>
  <si>
    <t>Razsvetljava na stativu :</t>
  </si>
  <si>
    <t xml:space="preserve"> -  1 x ambientalna svetilka na horizontalni roki stativa usmerjena v strop</t>
  </si>
  <si>
    <t xml:space="preserve"> -  2 x ambientalna svetilka na vertikalnem korpusu stativa usmerjena levo in desno v pacienta</t>
  </si>
  <si>
    <t xml:space="preserve"> -  1 x ambientalna svetilka na spodnji strani vertikalnega korpusa stativa usmerjena v tla</t>
  </si>
  <si>
    <t xml:space="preserve"> -  1 x stikalo za upravljanj in dimanje razsvetljave na korpusu</t>
  </si>
  <si>
    <t xml:space="preserve"> -  1 x stikalo za upravljanj in dimanje razsvetljave ločeno od stativa, na steni</t>
  </si>
  <si>
    <t xml:space="preserve">2. </t>
  </si>
  <si>
    <t>DESNI DEL STATIVA</t>
  </si>
  <si>
    <t xml:space="preserve">3. </t>
  </si>
  <si>
    <t>PREGLEDNA SVETILKA</t>
  </si>
  <si>
    <t>- montirana na isto podkonstrukcijo kot obe roki stativov</t>
  </si>
  <si>
    <t>- nastavitev svetilnosti (dimanje): 25-100%,</t>
  </si>
  <si>
    <t>Skladnost s standardom (se ponekod razlikujejo od standardov stativa):</t>
  </si>
  <si>
    <t>17.4.2</t>
  </si>
  <si>
    <t>Stropni stativ za IT</t>
  </si>
  <si>
    <t>- 1.nadstropje: 2x 1N.A1.10.1</t>
  </si>
  <si>
    <t>17.4.3</t>
  </si>
  <si>
    <t>Kombiniran stativ - endoskopsko anestezijski</t>
  </si>
  <si>
    <t>Dvoročni stropni stativ v duo izvedbi. Obe roki duo stativa (endoskopskega in anestezijskega) montirani na eni skupni stropni podkonstrukciji. Višina obeh dvojnih rok stativov in konfiguracija montaže na enojni podkonstrukciji mora omogočati zamenjavo stativov na levo in desno stran OP mize po potrebi.</t>
  </si>
  <si>
    <t>ANESTEZIJSKI DEL STATIVA</t>
  </si>
  <si>
    <t xml:space="preserve"> - spreminjanje pozicij dodatne opreme po vertikalnih tirnicah, se zaradi varnosti izvaja z uporabo orodja</t>
  </si>
  <si>
    <t xml:space="preserve"> - 10 x šuko vtičnica 230 V z pokrovom</t>
  </si>
  <si>
    <t xml:space="preserve"> - 10 x izenačitev potenciala,</t>
  </si>
  <si>
    <t xml:space="preserve"> - 2 x rezervna vtičnica za šibki tok (posebni priključek)</t>
  </si>
  <si>
    <t xml:space="preserve"> - medicinski plini: 2x O2, 2x Kz 5, 2x Vacum, 1x N2O, odvod anestezijskih plinov</t>
  </si>
  <si>
    <t xml:space="preserve"> -  1 x dvojna vertikalna ročka (desna, leva) za elektro-magnetni zavorni sistem</t>
  </si>
  <si>
    <t xml:space="preserve"> -  2 x navijalec za kable</t>
  </si>
  <si>
    <t>ENDOSKOPSKI DEL STATIVA</t>
  </si>
  <si>
    <t xml:space="preserve"> -  nosilnost: najmanj 350 kg</t>
  </si>
  <si>
    <t xml:space="preserve"> - korpus višine 1200 mm, s šestimi paneli za vgradnjo vtičnic</t>
  </si>
  <si>
    <t xml:space="preserve"> - 12 x šuko vtičnica 230 V z pokrovom</t>
  </si>
  <si>
    <t xml:space="preserve"> - 12 x izenačitev potenciala,</t>
  </si>
  <si>
    <t xml:space="preserve"> - medicinski plini: 2x O2, 2x Kz 5, 2x Vacum, 1x CO2</t>
  </si>
  <si>
    <t xml:space="preserve"> -  3 x polička širine 485 mm in globine 450 mm (nosilnost 50 kg) s stranskimi tirnicami</t>
  </si>
  <si>
    <t xml:space="preserve"> -  1 x polička širine 485 mm in globine 450 mm (nosilnost 50 kg) s stranskimi tirnicami in ročko za elektro-magnetni zavorni sistem  </t>
  </si>
  <si>
    <t xml:space="preserve"> -  1 x polička širine 485 mm in globine 450 mm (nosilnost 50 kg) s stranskimi tirnicami in predalom višine 100 mm, z vgrajeno ambientalno svetilko v predalu</t>
  </si>
  <si>
    <t xml:space="preserve"> -  1x vrtljiva in nagibna roka za LCD ekran, dolžine min 300 mm, z vrtljivim členom za namestitev ekrana in vesa 75/100 adapterjem, nosilnost min 14 kg </t>
  </si>
  <si>
    <t xml:space="preserve"> -  4 x navijalec za kable</t>
  </si>
  <si>
    <t>AKTIVNE PREDAJNE KOMORE</t>
  </si>
  <si>
    <t>28.11.1</t>
  </si>
  <si>
    <t>Aktivna predajna komora</t>
  </si>
  <si>
    <t>- 1.nadstropje: 1x 1N.A1.17.3</t>
  </si>
  <si>
    <t>- 2.nadstropje: 1x 2N.A3.19.3</t>
  </si>
  <si>
    <t>- 3.nadstropje: 1x 3N.A3.17.3</t>
  </si>
  <si>
    <t>- 4.nadstropje: 1x 4N.A5.18.3</t>
  </si>
  <si>
    <t>Vgrajena v steno med čistim in nečistim prostorom, služi za prenos materiala.</t>
  </si>
  <si>
    <t>S kontrolo nad odpiranjem vrat ter z intenzivnim izpiranjem notranjosti komore s čistim zrakom, preprečuje vdor nečistega zraka v čisti prostor.</t>
  </si>
  <si>
    <t>Zunanja dimenzija komore: 570x410x900 mm (±5%)</t>
  </si>
  <si>
    <t>Delovni prostor: 400x400x400 (panel zgoraj)</t>
  </si>
  <si>
    <t>- ohišje predajne komore izdelano iz nerjavnega materiala AISI 304</t>
  </si>
  <si>
    <t>- notranji del komore izdelan iz nerjavnega materiala AISI 316</t>
  </si>
  <si>
    <t xml:space="preserve">- vse površine in vogali ( vari in spoji) po GMP, GLP standardu </t>
  </si>
  <si>
    <t>- dvoje vrat iz kaljenega stekla, vrata morajo biti tesnjena ter opremljena s kljuko</t>
  </si>
  <si>
    <t>- signalizacijske lučke (dve) morata biti na obeh straneh. Signalizacijski lučki opozarjata ali je določena vrata možno odpreti (zelena) ali ne (rdeča).</t>
  </si>
  <si>
    <t>- na manj čisti strani ON/OFF glavno stikalo</t>
  </si>
  <si>
    <t>- ventilatorsko - filtrski modul. Na notranji strani na stropu nameščeno distribucijsko mrežico,  ki zagotavlja enakomerno in laminarno razporeditev zračnega toka. Nad distribucijsko mrežico nameščen gel filter, kakovosti H14 (EN 1822) skozi katerega se zrak prečisti.</t>
  </si>
  <si>
    <t>- mikroprocesorska kontrola delovanja in varnostnih funkcij (alarmiranje mejnih vrednosti)</t>
  </si>
  <si>
    <t>- nadzorni sistem z zaslonom na dotik za upravljanje in nastavljanje parametrov</t>
  </si>
  <si>
    <t>- integrirani priključki za izvedbo integritete absolutnega H14 filtra (DOP/DEHS test).</t>
  </si>
  <si>
    <t>- nadzorni sistem (krmilnik in panel) priznanega proizvajalca uveljavljenega v EU območju za zagotavljanje nemotenega delovanja.</t>
  </si>
  <si>
    <t>- ponujeni aparat mora vsebovati vse komponente, ki so potrebne za normalno delovanje in uporabo le-tega.</t>
  </si>
  <si>
    <t>- ponujen aparat mora imeti CE oznako kot dokaz skladnosti z veljavnimi zahtevami Evropske skupnosti za ta tip opreme.</t>
  </si>
  <si>
    <t>V ponudbeni ceni mora biti zajeto:</t>
  </si>
  <si>
    <t>- dobava</t>
  </si>
  <si>
    <t>- montaža</t>
  </si>
  <si>
    <t>- izvedba IQ, OQ, PQ kvalifikacij</t>
  </si>
  <si>
    <t>Predana mora biti dokumentacija:</t>
  </si>
  <si>
    <t>- izjava o skladnosti</t>
  </si>
  <si>
    <t>- garancija</t>
  </si>
  <si>
    <t>- validacijska dokumentacija, ki obsega: IQ, OQ, PQ in certifikate vgrajenih filtrov</t>
  </si>
  <si>
    <t>28.11.2</t>
  </si>
  <si>
    <t>- 1.nadstropje: 1x 1N.A2.06, 1x 1N.A2.07</t>
  </si>
  <si>
    <t>Zunanja dimenzija komore: 800x600x1100 mm (±5%)</t>
  </si>
  <si>
    <t>Delovni prostor: 600x600x600 (panel zgoraj)</t>
  </si>
  <si>
    <t>- v predajni komori 2 polici</t>
  </si>
  <si>
    <t>28.11.3</t>
  </si>
  <si>
    <t>zaščitna mikrobiološka komora (BVK)</t>
  </si>
  <si>
    <t>- 1.nadstropje: 2x 1N.A1.17.3</t>
  </si>
  <si>
    <t>- 2.nadstropje: 2x 2N.A3.19.3</t>
  </si>
  <si>
    <t>- 3.nadstropje: 2x 3N.A3.17.3</t>
  </si>
  <si>
    <t>- 4.nadstropje: 2x 4N.A5.18.3</t>
  </si>
  <si>
    <t>Tehnične lastnosti in zmogljivosti morajo ustrezati standardu za biološke zaščitne komore RAZREDA II, tip A2 oz. standardu SIST EN 12469:2000.</t>
  </si>
  <si>
    <t>Izvedba varuje okolico pred kontaminacijo. Absolutna filtracija izhodnega zraka in zraka v delovnem prostoru s filtri razreda H14 po standardu EN 1822:2009.</t>
  </si>
  <si>
    <t>Princip delovanja mora temeljiti na UV dekontaminaciji delovnega prostora, laminarnem toku zraka in HEPA filtraciji vtočnega zraka.</t>
  </si>
  <si>
    <t>Dvostopenjska HEPA filtracija s pred filtri. Pred filtri kvalitete najmanj H13 po standardu EN1822:2009.</t>
  </si>
  <si>
    <t>Enostavno dostop in menjavo pred filtrov brez tveganja kontaminacije.</t>
  </si>
  <si>
    <t>Možnost preverjanja delovanja absolutnih filtrov.</t>
  </si>
  <si>
    <t>Motoriziran pomik prednjega zaščitnega stekla, avtomatske postavitve na ustrezne višine.</t>
  </si>
  <si>
    <t>Naklon prednjega stekla &gt;7° za lažje sedenje in delo operaterja.</t>
  </si>
  <si>
    <t>Izbira režima dela preko zunanjega uporabniškega zaslona.</t>
  </si>
  <si>
    <t>Mikroprocesorska kontrola delovanja.</t>
  </si>
  <si>
    <t>Dobra osvetlitev delovnega prostora, vsaj 1000 lux.</t>
  </si>
  <si>
    <t>Najmanj dve električni vtičnici v delovnem prostoru komore, na levi strani.</t>
  </si>
  <si>
    <t>Plošča delovnega pulta iz nerjaveče pločevine AISI 316 L, segmentirana, enostavno odstranljiva za potrebe čiščenja in vzdrževanja.</t>
  </si>
  <si>
    <t>Jakost hrupa 60dB ali manj, vgrajen nizko-šumni ventilator.</t>
  </si>
  <si>
    <t>Samostoječa izvedba.</t>
  </si>
  <si>
    <t>Nadzorni sistem (krmilnik in panel) priznanega proizvajalca uveljavljenega v EU območju za zagotavljanje nemotenega delovanja.</t>
  </si>
  <si>
    <t>Ponujeni aparat mora vsebovati vse komponente, ki so potrebne za normalno delovanje in uporabo le-tega.</t>
  </si>
  <si>
    <t>Vsa ponujena oprema in komponente le-te morajo biti primerne za uporabo v električnem omrežju v Republiki Sloveniji: Napetost V/Hz 230/50; vtičnice morajo biti primerne za uporabo v Republiki Sloveniji–tip F.</t>
  </si>
  <si>
    <t>Ponujen aparat mora imeti CE oznako kot dokaz skladnosti z veljavnimi zahtevami Evropske skupnosti za ta tip opreme.</t>
  </si>
  <si>
    <t>Vgrajena notranja UV luč za dezinfekcijo delovne površine.</t>
  </si>
  <si>
    <t>Širina delovne površine: vsaj 850 mm.</t>
  </si>
  <si>
    <t>Zunanje mere aparata ne smejo presegati 1050 × 850 x 2300 mm (širina × globina x višina) s podnožjem.</t>
  </si>
  <si>
    <t>Teža komore ne sme presegati 300 kg.</t>
  </si>
  <si>
    <t>31.1.0</t>
  </si>
  <si>
    <t>DEZINFEKTORJI</t>
  </si>
  <si>
    <t>31.1.1</t>
  </si>
  <si>
    <t>Termični dezinfektor z izpiranjem za nočne posode</t>
  </si>
  <si>
    <t>Prosto stoječ avtomatski pralnik - termični dezinfektor nočnih posod,</t>
  </si>
  <si>
    <t>z vgrajenim električnim generatorjem pare.</t>
  </si>
  <si>
    <t xml:space="preserve">Širina aparata 45 cm, </t>
  </si>
  <si>
    <t>Zunanje mere cca: 450x600x1300 mm: Dimenzija: širina največ 450 mm, medtem</t>
  </si>
  <si>
    <t>ko je lahko globina in višina ±10%)</t>
  </si>
  <si>
    <t>- aparat izdelan iz nerjavnega kislinsko odpornega jekla in toplotno izoliran,</t>
  </si>
  <si>
    <t>- vlaganje pribora s sprednje strani,</t>
  </si>
  <si>
    <t>- temperatura dezinfekcije od  90°C do  93°C,</t>
  </si>
  <si>
    <t>- celotni čas procesa pranja in dezinfekcije od 5 do 12 min,</t>
  </si>
  <si>
    <t>- avtomatsko zaklepanje vrat med procesom,</t>
  </si>
  <si>
    <t>- opremljen z mikroprocesorjem, ki omogoča avtomatsko</t>
  </si>
  <si>
    <t xml:space="preserve">  vodenje in kontrolo pranja in dezinfekcije, alarmni sistem,</t>
  </si>
  <si>
    <t xml:space="preserve">  prikazovanje kod napak, servisni program itd.,</t>
  </si>
  <si>
    <t>- na displeju prikaz stanja, kontrole, pralnih faz, temperature in napak,</t>
  </si>
  <si>
    <t>- pred nastavljeni trije programi, varčni, običajni in intenzivni,</t>
  </si>
  <si>
    <t>- gladka površina notranjosti komore brez mrtvih kotov,</t>
  </si>
  <si>
    <t xml:space="preserve">- komora naj bo opremljena z več fiksnimi in dvema rotacijskima šobama za učinkovitejše </t>
  </si>
  <si>
    <t xml:space="preserve">  čiščenje</t>
  </si>
  <si>
    <t>- multifunkcijski vstavek za različne nočne posode,</t>
  </si>
  <si>
    <t>- opremljen z avtomatskima dozirnima napravama za detergente in izpiralno sredstvo,</t>
  </si>
  <si>
    <t>- senzor za nivo detergenta v posodi,</t>
  </si>
  <si>
    <t>- prostor za 5L detergenta in 5 L izpiralno sredstvo v sklopu aparata,</t>
  </si>
  <si>
    <t>- neodvisna kontrola temperature,</t>
  </si>
  <si>
    <t>- termična dezinfekcija z vseh strani, para naj vstopa v komoro skozi vse šobe.</t>
  </si>
  <si>
    <t>- sistem dezinfekcije cevi v sistemu po vsakem procesu,</t>
  </si>
  <si>
    <t>- dezinfekcija naj poteka skozi iste šobe kot je potekalo predhodno pranje,</t>
  </si>
  <si>
    <t>- vgrajen sistem za prisilno sušenje in hlajenje - vstop zraka v komoro preko HEPA filtra,</t>
  </si>
  <si>
    <t>- možnost izbire med varčnim (poraba vode na cikel 10-12 litrov),</t>
  </si>
  <si>
    <t xml:space="preserve">  Običajnim (poraba vode na cikel   17-19 litrov), in intenzivnim programom (poraba vode </t>
  </si>
  <si>
    <t xml:space="preserve">  na cikel 22-26 litrov).</t>
  </si>
  <si>
    <t xml:space="preserve">- vzdrževanje in servisiranje aparata s sprednje strani, tako da ni potrebno prestavljanje </t>
  </si>
  <si>
    <t xml:space="preserve">  aparata,</t>
  </si>
  <si>
    <t>Zahtevani standardi in dokazila:</t>
  </si>
  <si>
    <t>- certifikat neodvisne inštitucije - standard SIST EN ISO 15883-1 in 15883-3</t>
  </si>
  <si>
    <t xml:space="preserve">- EC certifikat pristojnega organa za proizvodnjo opreme v skladu z Uredbo (EU) 2017/745 </t>
  </si>
  <si>
    <t xml:space="preserve"> (o medicinskih pripomočkih  MDR)</t>
  </si>
  <si>
    <t>- navodila za uporabo v slovenskem jeziku</t>
  </si>
  <si>
    <t>31.1.2</t>
  </si>
  <si>
    <t>dezinfekcijska komora prehodna za dezinfekcijo posteljnega ogrodja</t>
  </si>
  <si>
    <t>- 3 klet: 3K.D2.06</t>
  </si>
  <si>
    <t>Polno avtomatski dezinfektor za pranje in kemični ali termično dezinfekcijo s sušenjem</t>
  </si>
  <si>
    <t xml:space="preserve">Namenjen za različne vrste bolnišničnih pripomočkov, kot so: bolniške postelje, </t>
  </si>
  <si>
    <t>transportni vozički.</t>
  </si>
  <si>
    <t>Polnjenje termičnega dezinfektorja v nivoju tal, brez dodatnih ramp za polnjenje</t>
  </si>
  <si>
    <t>Izdelan kot prehodni model z dvojimi horizontalnimi avtomatsko pomičnimi vrati.</t>
  </si>
  <si>
    <t xml:space="preserve">Obloge in nosilno ogrodje izdelano iz nerjavne pločevine s servisnim vhodom s sprednje </t>
  </si>
  <si>
    <t>strani izdelane iz AISI 304</t>
  </si>
  <si>
    <t>Ogrevanje termičnega dezinfektorja na hišno paro</t>
  </si>
  <si>
    <t>Termična dezinfekcija od Ao=60 do Ao=3000</t>
  </si>
  <si>
    <t>servisni prostor z desne strani gledano z nečiste strani</t>
  </si>
  <si>
    <t>Zahteve za komoro</t>
  </si>
  <si>
    <t xml:space="preserve">Dimenzije komore: 1200 x 2800 x 2000 mm (ŠxGxV) (+/-5%) </t>
  </si>
  <si>
    <t xml:space="preserve">Komora izdelana iz visoko kvalitetnega nerjavnega jekla kvalitete AISI 316L / EN 1.4404 </t>
  </si>
  <si>
    <t xml:space="preserve">Notranjost komore visoko polirana zaradi lažjega čiščenja </t>
  </si>
  <si>
    <t>Dno komore naj bo opremljen s snemljivimi talnimi odseki, ki omogočajo drenažo v</t>
  </si>
  <si>
    <t>spodnji zbiralnik pod komoro. Glede na velikost komore maj bodo talni odseki razdeljeni</t>
  </si>
  <si>
    <t>na segmente, zaradi lažjega rokovanja pri čiščenju</t>
  </si>
  <si>
    <t xml:space="preserve">Dno komore/talne obloge naj omogočajo avtomatski dvig po vzdolžni liniji med </t>
  </si>
  <si>
    <t>procesom sušenja, zaradi hitrejšega odtekanja vode iz pripomočkov</t>
  </si>
  <si>
    <t>Komora naj bo opremljena z dodatnim neodvisnim sistemom z avtomatskim</t>
  </si>
  <si>
    <t>čiščenjem zbiralnika pod dnom komore. Čiščenje naj se izvaja z dodatno</t>
  </si>
  <si>
    <t>črpalko in dodatnimi šobami.</t>
  </si>
  <si>
    <t>Komora naj bo opremljena z vodili ob stenah komore in vodili po tleh komore za</t>
  </si>
  <si>
    <t>neovirano manipulacijo vložnih vozičkov v komori.</t>
  </si>
  <si>
    <t xml:space="preserve">Komora naj bo opremljena z zadostnim številom razpršilnih šob na obeh vzdolžnih </t>
  </si>
  <si>
    <t xml:space="preserve">stranicah komore. Šobe naj se med pranjem avtomatsko premikajo tako,  </t>
  </si>
  <si>
    <t xml:space="preserve">da pokrivajo celotno območje pranja. </t>
  </si>
  <si>
    <t>Posamezna šoba mora bili lahko odstranljiva brez orodja, zaradi čiščenja ali zamenjave.</t>
  </si>
  <si>
    <t>Komora opremljena z grobim in finim filtrom. Fini filter naj bo vezan na obtočni sistem</t>
  </si>
  <si>
    <t xml:space="preserve">in naj bo nameščen izven komore zaradi lažjega dostopa in čiščenja. Fini filter mora </t>
  </si>
  <si>
    <t>zadržati delce, ki so večji kod odprtine pralnih šob.</t>
  </si>
  <si>
    <t>Luč v komori zaradi lažjega spremljanja procesa</t>
  </si>
  <si>
    <t>Komora naj bo primerno izolirana.</t>
  </si>
  <si>
    <t>Komora naj ima validacijske priključke</t>
  </si>
  <si>
    <t>Zahteve za vrata</t>
  </si>
  <si>
    <t>Popolnoma avtomatsko pomična horizontalna pnevmatska ali električno gnana vrata</t>
  </si>
  <si>
    <t>Steklena večslojna vrata na vstopni in izstopni strani termičnega dezinfektorja. Steklena vrata</t>
  </si>
  <si>
    <t xml:space="preserve">po celi površini, morajo zagotavljati primerno toplotno in zvočno izolacijo. </t>
  </si>
  <si>
    <t>Omogočati morajo vizualno kontrolo procesa.</t>
  </si>
  <si>
    <t>Varnostni sistem zaustavljanja pri zapiranju vrat, če je prisotna kakršnakoli ovira</t>
  </si>
  <si>
    <t>Varnostni sistem pred zagonom procesa če vrata niso popolnoma zaprta in zaklenjena</t>
  </si>
  <si>
    <t>Nadzorni sitem mora omogočati izmenično odpiranje vrat, da ne pride do</t>
  </si>
  <si>
    <t>navzkrižne kontaminacije</t>
  </si>
  <si>
    <t>Zahteve za pralni sistem</t>
  </si>
  <si>
    <t>Termični dezinfektor naj bo opremljen z visokozmogljivo obtočno črpalko.</t>
  </si>
  <si>
    <t>Toplotni izmenjevalec z gretjem na hišno paro mora skupaj z obtočno črpalko</t>
  </si>
  <si>
    <t xml:space="preserve">omogočati hitro segrevanje vode cca 8-10 °C / min, da omogoči kapaciteto pranja </t>
  </si>
  <si>
    <t>cca 3-4 procese pri Ao=60.</t>
  </si>
  <si>
    <t>Avtomatsko nastavljiv nivo vode v komori v odvisnosti od tipa polnitve</t>
  </si>
  <si>
    <t>Naj bo opremljen z rezervoarjem za ponovno uporabo zadnje vode za izpiranje</t>
  </si>
  <si>
    <t>Zahteve za dozirni sistem</t>
  </si>
  <si>
    <t>Termični dezinfektor mora imeti 4 dozirne črpalke s kontrolo nivoja dozirnih sredstev</t>
  </si>
  <si>
    <t>Termični dezinfektor naj bo opremljen s 4 x kontrolo pretoka dozirnih sredstev</t>
  </si>
  <si>
    <t>Zahteve za sistem za sušenje</t>
  </si>
  <si>
    <t>Sistem naj omogoča visoko kapaciteto in hitro segrevanje zraka za sušenje</t>
  </si>
  <si>
    <t>preko toplotnega izmenjevalca gretega na hišno paro.</t>
  </si>
  <si>
    <t>Zahteve za kontrolno enoto, ki vodi proces</t>
  </si>
  <si>
    <t xml:space="preserve">avtomatsko vodenje vseh procesov termičnega dezinfektorja naj omogoča </t>
  </si>
  <si>
    <t xml:space="preserve">lastna mikroprocesorska krmilna enota-PLC. </t>
  </si>
  <si>
    <t>sistem upravlja delovanje termičnega dezinfektorja, izvaja kontrolo delovanje, alarmira</t>
  </si>
  <si>
    <t>in omogoča vizualni vpogled v trenutno stanje procesa.</t>
  </si>
  <si>
    <t>Kontrolna enota naj vsebuje tudi RS232, USB in mrežni port za zunanjo komunikacijo.</t>
  </si>
  <si>
    <t xml:space="preserve">možnosti spreminjanja različnih parametrov in nastavitev varovana z gesli operaterja </t>
  </si>
  <si>
    <t>na več nivojih</t>
  </si>
  <si>
    <t>zvočni in vizualni alarmni sistem za napake</t>
  </si>
  <si>
    <t>Zahteve za uporabniški vmesnik-user interface</t>
  </si>
  <si>
    <t>uporabniški vmesnik naj bo nameščen na antimikrobno površino, ki preprečuje</t>
  </si>
  <si>
    <t>rast mikrobov in omogoča enostavno in učinkovito čiščenje in dezinfekcijo.</t>
  </si>
  <si>
    <t>komunikacija uporabnika s kontrolno enoto termičnega dezinfektorja naj poteka</t>
  </si>
  <si>
    <t xml:space="preserve">preko uporabniškega vmesnika, ki naj bo  barvni zaslon na dotik »touch screen« </t>
  </si>
  <si>
    <t>minimalne velikosti 7" na nečisti in čisti  strani.</t>
  </si>
  <si>
    <t>uporabniški meni v slovenskem jeziku</t>
  </si>
  <si>
    <t xml:space="preserve">možnost spremljanja procesa v realnem času na zaslonu kontrolne enote v </t>
  </si>
  <si>
    <t>alfa numeričnem, grafičnem ali shematskem prikazu</t>
  </si>
  <si>
    <t>Zahteve za program za nadzor in servisno diagnosticiranje na daljavo</t>
  </si>
  <si>
    <t>Opremljen s strojno in programsko opremo ki omogoča povezovanje termičnega dezinfektorja</t>
  </si>
  <si>
    <t xml:space="preserve">preko interneta na bazo podatkov v oblaku "cloud" za potrebe diagnosticiranja in </t>
  </si>
  <si>
    <t xml:space="preserve">alarmiranja ( komunikacija mora biti enosmerna in sicer: termični dezinfektor proti oblaku). </t>
  </si>
  <si>
    <t>Komunikacijski protokol mora zagotavljati šifrirano in varno povezavo do oblaka.</t>
  </si>
  <si>
    <t xml:space="preserve">Istočasno mora omogočati več uporabnikom kot npr. osebju ki rokuje s </t>
  </si>
  <si>
    <t xml:space="preserve">termičnim dezinfektorjem, tehnični službi bolnišnice ali zunanji servisni službi dostop do </t>
  </si>
  <si>
    <t>podatkov termičnega dezinfektorja v realnem času , varovanih z gesli glede na nivo uporabnika,</t>
  </si>
  <si>
    <t xml:space="preserve"> preko mobilnih telefonov, tablic ali računalnikov.</t>
  </si>
  <si>
    <t xml:space="preserve">Istočasno mora omogočati več različnim uporabnikom avtomatsko obveščanje o </t>
  </si>
  <si>
    <t>uspešnem zaključenem ciklu ali morebitni napaki z opisom napake po e-mailu in SMS-u.</t>
  </si>
  <si>
    <t xml:space="preserve">Servisni službi naj omogoča oddaljen dostop do podatkov kontrolne enote z možnostjo </t>
  </si>
  <si>
    <t>vpogleda v procese termodezinfekcije in diagnostiko napak z vpogledom posamičnih</t>
  </si>
  <si>
    <t>komponent termičnega dezinfektorja</t>
  </si>
  <si>
    <t xml:space="preserve">Omogoča naj statistiko podatkov o opravljenih procesih, tipih procesov, pogostosti </t>
  </si>
  <si>
    <t>uporabe in morebitnih napakah.</t>
  </si>
  <si>
    <t>Zahteve za osnovne programe termičnega dezinfektorja</t>
  </si>
  <si>
    <t>Hitri program–pranje, termodezinfekcija Ao=60,sušenje 3-5 min–celoten proces 10-30min</t>
  </si>
  <si>
    <t xml:space="preserve">Kratki program-pranje, termodezinfekcija Ao=60,sušenje 3-5 min–celoten proces 15-45min </t>
  </si>
  <si>
    <t>Normalni program–predpranje, pranje, termodezinfekcija Ao= 60, sušenje 3-5min–celoten</t>
  </si>
  <si>
    <t xml:space="preserve">proces 20-40 min </t>
  </si>
  <si>
    <t>Dolgi program – predpranje 2 x, pranje, izpiranje 2x, termodezinfekcija Ao= 60, sušenje 3-5</t>
  </si>
  <si>
    <t xml:space="preserve">min – celoten proces 25-45 min </t>
  </si>
  <si>
    <t xml:space="preserve">Kemična dezinfekcija - predpranje , pranje , izpiranje, kemična dezinfekcija, sušenje </t>
  </si>
  <si>
    <t>Ostale zahteve za termični dezinfektor</t>
  </si>
  <si>
    <t>možnost servisiranja s sprednje strani,</t>
  </si>
  <si>
    <t>varnostno mehansko stikalo za izklop termičnega dezinfektorja v sili na vstopni in izstopni strani.</t>
  </si>
  <si>
    <t>Skladnost z direktivami in standardi</t>
  </si>
  <si>
    <t>-  Uredba (EU) 2017/745   (o medicinskih pripomočkih  MDR)</t>
  </si>
  <si>
    <t xml:space="preserve">- SIST/EN/ISO 15883-1 - Čistilno-dezinfekcijske naprave - 1. del: Osnovne zahteve, termini, </t>
  </si>
  <si>
    <t>definicije in preskus</t>
  </si>
  <si>
    <t>- SIST/EN/ISO 15883-5 - Čistila – 5. del: Preskusne nečistoče in metode za prikaz učinka čiščenja</t>
  </si>
  <si>
    <t>- SIST/EN/ISO 15883-6 - Čistilno-dezinfekcijske naprave - 6. del: Zahteve in preskusi čistilno -</t>
  </si>
  <si>
    <t>dezinfekcijskih naprav s toplotno dezinfekcijo za neinvazivne, ne nujne medicinske pripomočke in zdravstveno opremo</t>
  </si>
  <si>
    <t>- SIST/EN/ISO 15883-7 - Čistilno-dezinfekcijske naprave - 7. del: Zahteve in preskusne metode</t>
  </si>
  <si>
    <t xml:space="preserve">za čistilno-dezinfekcijske naprave s kemično dezinfekcijo za neinvazivne, nekritične termolabilne </t>
  </si>
  <si>
    <t>medicinske pripomočke in zdravstveno opremo</t>
  </si>
  <si>
    <t xml:space="preserve">- Certifikat proizvajalca da je tipsko testiran in ustreza zahtevam iz standarda </t>
  </si>
  <si>
    <t>SIST/EN/ISO 15883-1,6 in 7 (priloženo ponudbi)</t>
  </si>
  <si>
    <t>- Imeti mora EC izjavo o skladnosti v skladu z direktivo o medicinskih pripomočkih</t>
  </si>
  <si>
    <t>(priloženo ponudbi)</t>
  </si>
  <si>
    <t>Priključki</t>
  </si>
  <si>
    <t>- elektrika 3x380-400V, 50 Hz</t>
  </si>
  <si>
    <t>- UTP priključek</t>
  </si>
  <si>
    <t>- priklop na dovod hišne pare</t>
  </si>
  <si>
    <t>- hladna voda</t>
  </si>
  <si>
    <t>- topla voda</t>
  </si>
  <si>
    <t>- demi voda</t>
  </si>
  <si>
    <t>- komprimiran zrak</t>
  </si>
  <si>
    <t>- odtok</t>
  </si>
  <si>
    <t>Zunanje dimenzije skupaj s servisnim prostorom</t>
  </si>
  <si>
    <t>- višina: max. 3000 mm,</t>
  </si>
  <si>
    <t>- širina z vključenim servisnim  prostorom: max. 3300 mm,</t>
  </si>
  <si>
    <t>- globina: max. 3300 mm</t>
  </si>
  <si>
    <t>Dodatna pojasnila</t>
  </si>
  <si>
    <t>po postavitvi aparata se preostale odprtine med levo in desno steno ustrezno zaprejo z Inox materialom enake kvalitete in smeri brušenja kot so čelne površine termičnega dezinfektorja; strošek izdelave in postavitve mora biti vključen v ceno termičnega dezinfektorja,</t>
  </si>
  <si>
    <t>omogočen mora biti vhod v servisni prostor termičnega dezinfektorja  skozi servisna vrata s strani</t>
  </si>
  <si>
    <t>31.1.3</t>
  </si>
  <si>
    <t>prehodna dezinfekcijska komora za dezinfekcijo vzmetnic</t>
  </si>
  <si>
    <t>- 3 klet: 3K.D2.07</t>
  </si>
  <si>
    <t>Polno avtomatski parni dezinfektor žimnic, blazin, obstojnih pri temperaturah 75°C do 105°C.</t>
  </si>
  <si>
    <t>Kapaciteta 7 do 10 žimnic skladno s standardom DIN13014-M2000</t>
  </si>
  <si>
    <t>Prehodni model z dvojnimi horizontalnimi pomičnimi avtomatskimi vrati.</t>
  </si>
  <si>
    <t>Dezinfektor žimnic mora imeti vgrajen lastni generator pare za sistem delovanja para-para.</t>
  </si>
  <si>
    <t>Opremljen z dvostopenjsko nizko hrupno elektromotorno vakuumsko črpalko z varčevalnim</t>
  </si>
  <si>
    <t>sistemom hladne vode in sistemom za hlajenje.</t>
  </si>
  <si>
    <t>Zahteve za komoro:</t>
  </si>
  <si>
    <t>- volumen komore od 3300 do 3800 litrov</t>
  </si>
  <si>
    <t>- dimenzija: 1100x1350x2400 mm (šxvxg) ±10%</t>
  </si>
  <si>
    <t>- izdelana iz materiala AISI321 (1.4541) ali nerjavne pločevine AISI 316L</t>
  </si>
  <si>
    <t>- termično izolirana</t>
  </si>
  <si>
    <t>- notranji robovi komore zaokroženi</t>
  </si>
  <si>
    <t>- validacijski priključek za opcijski manometer</t>
  </si>
  <si>
    <t>- validacijski priključek za testne temperaturne sonde</t>
  </si>
  <si>
    <t>- spodnji rob vložne komore poravnan z tlemi prostora</t>
  </si>
  <si>
    <t>Zahteve za vrata:</t>
  </si>
  <si>
    <t>- avtomatska elektromotorna pomična horizontalna vrata</t>
  </si>
  <si>
    <t>- izdelana iz lahke aluminijeve zlitine (Al Mg3W19) ali AISI 316L z zaščitnim pokrovom iz</t>
  </si>
  <si>
    <t>nerjavnega jekla AISI 304</t>
  </si>
  <si>
    <t>- tesnjenje vrat silikonsko tesnilo, tesnjeno z zrakom</t>
  </si>
  <si>
    <t>- varnostni sistem proti odpiranju vrat če je pritisk v komori višji od atmosferskega</t>
  </si>
  <si>
    <t xml:space="preserve">Zahteve za procesne ventile in inštalacijo: </t>
  </si>
  <si>
    <t>- vsi procesni ventili naj bodo pnevmatski zaradi večje varnosti obratovanja in zanesljivosti</t>
  </si>
  <si>
    <t>- vsa inštalacija v aparatu mora biti termično izolirana</t>
  </si>
  <si>
    <t>Zahteve za vhodni prezračevalni filter:</t>
  </si>
  <si>
    <t>- zračni filtri za vstopni zrak v komoro v skladu z EN779 in ISO16890</t>
  </si>
  <si>
    <t>Zahteva za delo z infektivnimi materiali:</t>
  </si>
  <si>
    <t>- filter izhodnega zraka 0,2µm iz komore vgrajen v inox ohišje z avtomatsko dezinfekcijo med</t>
  </si>
  <si>
    <t>procesom</t>
  </si>
  <si>
    <t>- dezinfekcija kondenzata pred izpustom iz komore</t>
  </si>
  <si>
    <t>Zahteve za kontrolno enoto, ki vodi in nadzira proces dezinfekcije:</t>
  </si>
  <si>
    <t>Opremljen mora biti s sistemom za indikacijo in beleženje procesa dezinfekcije na spominsko</t>
  </si>
  <si>
    <t>kartico in tiskani medij</t>
  </si>
  <si>
    <t>- popolnoma avtomatski sistem za vodenje vseh procesov dezinfekcije</t>
  </si>
  <si>
    <t>- enostavna uporaba</t>
  </si>
  <si>
    <t>- v slovenskem jeziku</t>
  </si>
  <si>
    <t>- minimalno 10,2" (26 cm) barvni zaslon na dotik "touch screen" na vložni strani</t>
  </si>
  <si>
    <t>- COM/USB/RS232/Ethernet port za tiskalnik in PC komunikacijo</t>
  </si>
  <si>
    <t>- možnosti spreminjanja različnih parametrov in nastavitev varovana z gesli operaterja na več</t>
  </si>
  <si>
    <t>nivojih</t>
  </si>
  <si>
    <t>- zvočni in vizualni alarmni sistem</t>
  </si>
  <si>
    <t>- servisni vmesnik z nastavitvijo servisnih intervalov</t>
  </si>
  <si>
    <t>- avtomatski jutranji zagon aparata z nastavljivimi programi (Vakuum test+segrevanje)</t>
  </si>
  <si>
    <t>Zahteve za dezinfekcijske programe:</t>
  </si>
  <si>
    <t>- dezinfekcija pri: od 75°C do 105°C</t>
  </si>
  <si>
    <t>- avtomatski test tesnosti dezinfektorja</t>
  </si>
  <si>
    <t>- program segrevanja</t>
  </si>
  <si>
    <t>- dezinfekcijski programi, ki zajemajo A, B in C območje učinkovitosti v skladu z zahtevami RKI</t>
  </si>
  <si>
    <t>- shranjevanje podatkov o procesu termodezinfekcije na uporabnikov računalnik.</t>
  </si>
  <si>
    <t>Zahteve za dodatno opremo:</t>
  </si>
  <si>
    <t>- 4 vozički za vlaganje žimnic v dezinfektor pripadajoči in kompatibilni pripadajoči z dezinfektorjem</t>
  </si>
  <si>
    <t>Priključki:</t>
  </si>
  <si>
    <t>- električna priključna moč max.10kW/400VAC</t>
  </si>
  <si>
    <t>- voda 3 do 5 bar</t>
  </si>
  <si>
    <t>- komprimiran zrak 5 do 10 bar</t>
  </si>
  <si>
    <t>- tehnološka para 6 do 8 bar</t>
  </si>
  <si>
    <t>- odtok max.: 110 mm</t>
  </si>
  <si>
    <t>Zunanje dimenzije dezinfektorja:</t>
  </si>
  <si>
    <t>- širina: 2700 mm (±5%)</t>
  </si>
  <si>
    <t>- globina: 2900 mm (±5%)</t>
  </si>
  <si>
    <t>- višina: 2500 mm (±10%)</t>
  </si>
  <si>
    <t>Zahteve za popolni funkcionalni zagon dezinfektorja:</t>
  </si>
  <si>
    <t>- ponudnik mora zagotoviti izdelavo ohišja okoli dezinfektorja do stropa iz nerjavne pločevine.</t>
  </si>
  <si>
    <t>Certifikati in standardi:</t>
  </si>
  <si>
    <t>- CE certifikat</t>
  </si>
  <si>
    <t>- DIN 58949 - Parni dezinfektorji</t>
  </si>
  <si>
    <t>- SIST EN 285: 2015 + A1: 2021</t>
  </si>
  <si>
    <t>31.1.4</t>
  </si>
  <si>
    <t>termični dezinfektor - prehodni</t>
  </si>
  <si>
    <t>- pritličje: 1x P.U4.07</t>
  </si>
  <si>
    <t>Avtomatski prehodni termični dezinfektor za pranje, termično dezinfekcijo in sušenje</t>
  </si>
  <si>
    <t>inštrumentov, oddelčnega pribora in votlih inštrumentov</t>
  </si>
  <si>
    <t>Prehodni model z dvojnimi vrati.</t>
  </si>
  <si>
    <t>vgrajena zračna pregrada ki mogoča ventilaciji vzdrževati razliko tlakov med prostori</t>
  </si>
  <si>
    <t>zunanja dimenzija: Max  660x700x2000 mm (šxgxv)  (zaradi prostorske omejitve je lahko širina</t>
  </si>
  <si>
    <t>maksimalno 700 mm)</t>
  </si>
  <si>
    <t>Kapaciteta komore: 12 DIN košar dim: 480 x 250 x 50 mm</t>
  </si>
  <si>
    <t>termična dezinfekcija 90-93°C ,(po Ao 3000/600 konceptu),</t>
  </si>
  <si>
    <t xml:space="preserve">sušenje z vgrajenim najmanj HEPA H13; toplotnim izmenjevalcem in ventilatorjem. Po končanem </t>
  </si>
  <si>
    <t>sušenju mora biti material 100% suh</t>
  </si>
  <si>
    <t>Zunanje površine izdelane iz nerjavnega jekla kvalitete AISI 304 / EN 1.4301</t>
  </si>
  <si>
    <t>Komora</t>
  </si>
  <si>
    <t>notranjost komore visoko polirana - lažje čiščenje,</t>
  </si>
  <si>
    <t>notranji robovi komore zaokroženi,</t>
  </si>
  <si>
    <t>na dnu in vrhu komore opremljena s fiksnimi rotacijskimi brizgalnimi ročicami</t>
  </si>
  <si>
    <t xml:space="preserve">dva priključka za dovod vode v komori in priključek za brizgalno ročico v </t>
  </si>
  <si>
    <t>vsakem nivoju vložnega vozička,</t>
  </si>
  <si>
    <t>na dnu komore nameščen filter za enostavno čiščenje,</t>
  </si>
  <si>
    <t>primerno izolirana,</t>
  </si>
  <si>
    <t>vali dacijski priključek,</t>
  </si>
  <si>
    <t>luč v komori zaradi lažje vizualne kontrole procesa.</t>
  </si>
  <si>
    <t>Vrata:</t>
  </si>
  <si>
    <t>vrata naj imajo vgrajeno okno transparentno po celi površini vrat,  zaradi lažje vizualne</t>
  </si>
  <si>
    <t>kontrole procesa,</t>
  </si>
  <si>
    <t>vrata naj se odpirajo ročno iz zaprtega vertikalnega položaja v odprti horizontalni položaj,</t>
  </si>
  <si>
    <t>polnjenje/praznjenje na stojni višini,</t>
  </si>
  <si>
    <t>vrata naj služijo kot vložna polica za vozičke v termični dezinfektor.</t>
  </si>
  <si>
    <t>na več nivojih,</t>
  </si>
  <si>
    <t>podatkov termičnega dezinfektorja v realnem času, varovanih z gesli glede na nivo uporabnika,</t>
  </si>
  <si>
    <t>vpogleda v procese termične dezinfekcije in diagnostiko napak z vpogledom posamičnih</t>
  </si>
  <si>
    <t>Dodatne karakteristike</t>
  </si>
  <si>
    <t>dinamično polnjene komore z vodo, odvisno polnitve</t>
  </si>
  <si>
    <t>opremljen z dvema cirkulacijskima črpalkama, ki omogočata varčevanje s porabo vode</t>
  </si>
  <si>
    <t>4 mikroprocesorske vodene dozirne črpalke z nadzorom kontrole pretoka detergenta</t>
  </si>
  <si>
    <t>prostor za namestitev 4 x 5 l vsebnikov za detergente v sklopu ogrodja termičnega dezinfektorja</t>
  </si>
  <si>
    <t>alarmni sistem za kontrolo nivoja detergenta v vsebnikih</t>
  </si>
  <si>
    <t>vgrajen tiskalnik za izpis procesa,</t>
  </si>
  <si>
    <t>gretje z vgrajenim električnim grelcem za gretje vode,</t>
  </si>
  <si>
    <t>hlajenje iztoka.</t>
  </si>
  <si>
    <t>Standardi in certifikati:</t>
  </si>
  <si>
    <t xml:space="preserve">- SIST EN ISO 15883-1 / - 2 </t>
  </si>
  <si>
    <t>- deklaracija o ustreznosti po Uredbi (EU)  2017/745 (Medical device Regulation)</t>
  </si>
  <si>
    <t>Dodatna oprema - a:</t>
  </si>
  <si>
    <t>- 4 etažni voziček za pranje inštrumentov za 8 DIN košar (dim. 480x250x50 mm)</t>
  </si>
  <si>
    <t>pralne ročice in police v vložnem vozičku morajo biti odstranljive v vsakem</t>
  </si>
  <si>
    <t xml:space="preserve">nivoju, zaradi možnosti fleksibilnega polnjenja - priložiti sliko uporabe vozička z </t>
  </si>
  <si>
    <t>odstranjenimi policami. Po odstranitvi pralne ročice mora biti prosta celotna površina</t>
  </si>
  <si>
    <t>police brez ovir, tako, da je uporabna celotna polica za pranje večjih delov.</t>
  </si>
  <si>
    <t>- voziček mora imeti vgrajene nastavke za pranje cevi (min.6)</t>
  </si>
  <si>
    <t xml:space="preserve">Izdelana iz visoko kvalitetnega nerjavnega jekla kvalitete  AISI 316L / EN 1.4404 </t>
  </si>
  <si>
    <t>in v skladu z deklaracijo o ustreznosti po Uredbi (EU) 2017/745 (Medical device Regulation)</t>
  </si>
  <si>
    <t>- DIN košare dimenzij 480x250x50 mm izdelane iz RF žice</t>
  </si>
  <si>
    <t>- fina inštrumentna košarica s pokrovom za pranje drobnih inštrumentov</t>
  </si>
  <si>
    <t>dim: 120x120x60 mm (šxdxv) - pokrov 120x120 mm (šxd),</t>
  </si>
  <si>
    <t xml:space="preserve">izdelana iz visoko kvalitetnega nerjavne žice kvalitete AISI 316L / EN 1.4404 </t>
  </si>
  <si>
    <t>- fina inštrumentna košarica s pokrovom za pranje drobnih inštrumentov.</t>
  </si>
  <si>
    <t>dim: 120x120x120 mm (šxdxv- pokrov 120x120 (šxd),</t>
  </si>
  <si>
    <t>31.1.6</t>
  </si>
  <si>
    <t>termični dezinfektor - prehodni za cokle</t>
  </si>
  <si>
    <t>- pritličje: 1x P.U4.10</t>
  </si>
  <si>
    <t>- vstavek za pranje 10 parov OP cokel</t>
  </si>
  <si>
    <t xml:space="preserve">Izdelana iz visoko kvalitetnega nerjavnega jekla kvalitete AISI 316L / EN 1.4404 </t>
  </si>
  <si>
    <t>- vstavek za pranje 20 vložkov za  OP cokle</t>
  </si>
  <si>
    <t>31.1.7</t>
  </si>
  <si>
    <t>termični dezinfektor za nočne posode (vgradnja nad straniščno školjko v ravnini s steno)</t>
  </si>
  <si>
    <t>- pritličje: 1x PU2.05.02, 1x PU2.06.02, 1x PU2.07.02, 1x PU2.08.02, 1x PU3.07.02, 1x PU3.08.02, 1x PU3.09.02, 1x PU3.10.02, 1x PU4.02</t>
  </si>
  <si>
    <t>- 1.nadstropje: 1x 1N.A1.01.2, 1x 1N.A1.02.2, 1x 1N.A1.03.2, 1x 1N.A1.04.2, 1x 1N.A1.05.2, 1x 1N.A1.06.2, 1x 1N.A1.07.2, 1x 1N.A1.08.2, 1x 1N.A1.09.2, 1x 1N.A1.10.2</t>
  </si>
  <si>
    <t>- 2.nadstropje: 1x 2N.A3.01.3, 1x 2N.A3.02.3, 1x 2N.A3.03.3, 1x 2N.A3.04.3, 1x 2N.A3.05.3, 1x 2N.A3.06.3, 1x 2N.A3.07.3, 1x 2N.A3.08.3, 1x 2N.A3.09.3, 1x 2N.A3.10.3, 1x 2N.A3.11.3, 1x 2N.A3.12.3,1x 2N.A3.13.3, 1x 2N.A3.14.3, 1x 2N.A3.15.3, 1x 2N.A3.16.3</t>
  </si>
  <si>
    <t>- 3.nadstropje: 1x 3N.A3.01.3, 1x 3N.A3.02.3, 1x 3N.A3.03.3, 1x 3N.A3.04.3, 1x 3N.A3.05.3, 1x 3N.A3.06.3, 1x 3N.A3.07.3, 1x 3N.A3.08.3, 1x 3N.A3.09.3, 1x 3N.A3.10.3, 1x 3N.A3.11.3, 1x 3N.A3.12.3, 1x 3N.A3.13.3, 1x 3N.A3.14.3, 1x 3N.A4.02</t>
  </si>
  <si>
    <t>- 4.nadstropje: 1x 4N.A5.01.3, 1x 4N.A5.02.3, 1x 4N.A5.03.3, 1x 4N.A5.04.3, 1x 4N.A5.05.3, 1x 4N.A5.06.3, 1x 4N.A5.07.3, 1x 4N.A5.08.3, 1x 4N.A5.09.3, 1x 4N.A5.10.3, 1x 4N.A5.11.3, 1x 4N.A5.12.3, 1x 4N.A5.13.3, 1x 4N.A5.14.3, 1x 4N.A5.15.3, 1x 4N.A6.02</t>
  </si>
  <si>
    <t>Avtomatski pralnik - termični dezinfektor nočnih posod za vgradnjo v steno,</t>
  </si>
  <si>
    <t xml:space="preserve">s sistemom  uparjalnika z ogrevanjem integriranim v rezervoarju </t>
  </si>
  <si>
    <t xml:space="preserve">Velikost zunanjega vidnega dela aparata: cca. 530x1760 mm  (dimenzije ±10%) </t>
  </si>
  <si>
    <t xml:space="preserve">Velikost aparata vključno z omarico za razkužila cca: 650x450x2.210 mm (dimenzije ±10%) </t>
  </si>
  <si>
    <t xml:space="preserve">- aparat izdelan iz nerjavnega kislinsko odpornega jekla in toplotno in zvočno izoliran, zunanji </t>
  </si>
  <si>
    <t xml:space="preserve">okvir izdelan iz krom nikljevega jekla, </t>
  </si>
  <si>
    <t>- omogočen elektronski nadzor nad delovanjem celotnega programa procesov in sledenje,</t>
  </si>
  <si>
    <t>- omogočena povezava z zunanjo programsko opremo za branje, spreminjanje in popravljanje</t>
  </si>
  <si>
    <t>strojnih podatkov,</t>
  </si>
  <si>
    <t>- omogočen prenos podatkov,</t>
  </si>
  <si>
    <t xml:space="preserve">- opremljen z zaslonom, ki omogoča prikaz besedila, stanja, kontrole, pralnih faz, temperature </t>
  </si>
  <si>
    <t>in napak,</t>
  </si>
  <si>
    <t xml:space="preserve">- komora naj bo opremljena z jet šobnim sistemom z več rotacijskimi in več ventilatorskimi </t>
  </si>
  <si>
    <t>šobama za učinkovitejše čiščenje predvsem notranjosti pripomočkov in z dodatno parno šobo</t>
  </si>
  <si>
    <t>v spodnjem delu pralne komore za optimalno porazdelitev temperature v pralni komori,</t>
  </si>
  <si>
    <t xml:space="preserve">- dozirna naprava za kombinirana sredstva z nadzorom nivoja polnjenja in z merilnikom pretoka </t>
  </si>
  <si>
    <t>ki opozori, če dozirna količina ni dosežena,</t>
  </si>
  <si>
    <t xml:space="preserve">- vgrajen sistem za prisilno sušenje in hlajenje - vstop zraka v komoro preko mikro </t>
  </si>
  <si>
    <t>filtra kakovosti HEPA 13,</t>
  </si>
  <si>
    <t>- vzdrževanje in servisiranje aparata samo s sprednje stran.</t>
  </si>
  <si>
    <t xml:space="preserve">- EC certifikat pristojnega organa za proizvodnjo opreme v skladu z </t>
  </si>
  <si>
    <t xml:space="preserve"> Uredbo (EU) 2017/745  (o medicinskih pripomočkih  MDR)</t>
  </si>
  <si>
    <t>31.2.0</t>
  </si>
  <si>
    <t>STERILIZATORJI</t>
  </si>
  <si>
    <t>31.2.1.</t>
  </si>
  <si>
    <t>sterilizator za infektivne odpadke, prehodni</t>
  </si>
  <si>
    <t>- pritličje: 1x P.U4.08</t>
  </si>
  <si>
    <t>Namenjen za sterilizacijo različnega infektivnega opadnega materiala razen tekočin pri</t>
  </si>
  <si>
    <t>temperaturi 121 stopinj C in 134 stopinj C;</t>
  </si>
  <si>
    <t>prehodni model z dvojnimi vertikalno pomičnimi vrati.</t>
  </si>
  <si>
    <t xml:space="preserve">Ogrevanje sterilizatorja preko vgrajenega električnega generatorja pare </t>
  </si>
  <si>
    <t>moči 45kW - 60 kW in naj bo samostojna enota nameščena na ogrodje sterilizatorja</t>
  </si>
  <si>
    <t>Zunanja dimenzija skupaj s servisnim prostorom :max 2000/1350/2000 mm, ( š x g x v )</t>
  </si>
  <si>
    <t>Opomba:</t>
  </si>
  <si>
    <t>čelna stena na vstopni/nečisti strani naj se predvidi zrakotesna in finalizirana v nerjavnem</t>
  </si>
  <si>
    <t>jeklu najmanj AISI 304 in tesnjena po obodu in do vseh odprtin</t>
  </si>
  <si>
    <t>čelna stena na izstopni strani naj se predvidi oblikovno in površinsko enaka kot vstopna</t>
  </si>
  <si>
    <t xml:space="preserve">stena, s servisnimi vrati ustreznih dimenzij za servis sterilizatorja </t>
  </si>
  <si>
    <t>čelna stena na vstopni/nečisti strani mora biti notranje povezana na komoro sterilizatorja,</t>
  </si>
  <si>
    <t>iz nerjavnega jekla ter v izvedbi za zagotavljanje vzdrževanja tlačnih razlik med nečistimi</t>
  </si>
  <si>
    <t xml:space="preserve">in čistimi prostori </t>
  </si>
  <si>
    <t>Priključki :</t>
  </si>
  <si>
    <t>elektrika - 3 x 400 V, 50 Hz</t>
  </si>
  <si>
    <t xml:space="preserve">voda  3/4" dionizirana </t>
  </si>
  <si>
    <t>voda  3/4" mehčana</t>
  </si>
  <si>
    <t>talni sifon ø 200 mm</t>
  </si>
  <si>
    <t>komprimiran zrak - 6-8 bar</t>
  </si>
  <si>
    <t>Izdelana iz kislinsko odpornega jekla 316 L/ EN 1.4404 ali boljšega</t>
  </si>
  <si>
    <t>Volumen komore 450-500 litrov, kapaciteta:</t>
  </si>
  <si>
    <t>Notranjost komore visoko polirana - lažje čiščenje</t>
  </si>
  <si>
    <t>Notranji robovi komore zaokroženi</t>
  </si>
  <si>
    <t>Dno komore nagnjeno k drenaži zaradi odekanja kondenza;</t>
  </si>
  <si>
    <t>Primerno izolirana</t>
  </si>
  <si>
    <t>Validacijski priključek</t>
  </si>
  <si>
    <t>Validacijski priključek za temperaturno sondo;</t>
  </si>
  <si>
    <t>Vakumski sistem</t>
  </si>
  <si>
    <t xml:space="preserve">sterilizator naj bo opremljen z visoko zmogljivo obročno vodno črpalko - liquid ring </t>
  </si>
  <si>
    <t>vacuum pump.</t>
  </si>
  <si>
    <t>Električni generator pare</t>
  </si>
  <si>
    <t xml:space="preserve">ogrevanje komore sterilizatorja in dovod pare v komoro je preko vgrajenega električnega </t>
  </si>
  <si>
    <t>generatorja pare. Generator naj bo samostojna enota nameščena v ogrodje sterilizatorja</t>
  </si>
  <si>
    <t>Vrata komore sterilizatorja</t>
  </si>
  <si>
    <t>Popolnoma avtomatsko pomična pnevmatska ali električna vrata, vrata brez tečajev.</t>
  </si>
  <si>
    <t>Notranja površina vrat ravna in enake obdelave kot notranjost komore</t>
  </si>
  <si>
    <t>Varnostni sist.proti odpiranju vrat če je pritisk v komori višji od atmosferskega;</t>
  </si>
  <si>
    <t>Sterilizacijski programi</t>
  </si>
  <si>
    <t>program za avtomatsko testiranje neoporečnosti effluent filtra na mestu (WIT)-automatic</t>
  </si>
  <si>
    <t>filter water intrusion test</t>
  </si>
  <si>
    <t>Avtomatski test tesnosti sterilizatorja</t>
  </si>
  <si>
    <t>Procesni ventili</t>
  </si>
  <si>
    <t>Vsi procesni ventili naj bodo pnevmatski zaradi večje varnosti obratovanja in zanesljivosti.</t>
  </si>
  <si>
    <t>Zahteve za filter</t>
  </si>
  <si>
    <t xml:space="preserve">Sterilizator mora biti opremljen s filtrirni sistemom za zadrževanje odplak ki zagotavlja, </t>
  </si>
  <si>
    <t>da so vsi mediji, ki izstopajo iz komore po sterilizaciji sterilni, preden gredo v odtok</t>
  </si>
  <si>
    <t>Kontrolni sistem</t>
  </si>
  <si>
    <t>Nadzor peocesa preko mikroprocesorskega kontrolnega sistema</t>
  </si>
  <si>
    <t>Kontrolni sitem mora nadzirati vse funkcije sterilizatorja in spremljati njegovo delovanje.</t>
  </si>
  <si>
    <t xml:space="preserve">V primeru kakršne koli okvare ali procesne nepravilnosti mora izdati vizualno in </t>
  </si>
  <si>
    <t>slušno opozorilo</t>
  </si>
  <si>
    <t>Uporabniški vmesnik</t>
  </si>
  <si>
    <t xml:space="preserve">Uporabniški vmesnik  ( kontrolna plošča ) naj bo barvni zalon na dotik (touch screen) </t>
  </si>
  <si>
    <t>namešken v sklopu obloge sterilizatorja na vložni in izstopni strani</t>
  </si>
  <si>
    <t>Minimalna diagonala zaslona na vložni strani 7" ali večji.</t>
  </si>
  <si>
    <t>Prikaz statusa procesa v različnih barvah vidnih od daleč</t>
  </si>
  <si>
    <t>Možnost spremljanja procesa v realnem času.</t>
  </si>
  <si>
    <t xml:space="preserve">Možnosti spreminjanja različnih parametrov in nastavitev varovanih z gesli operaterja </t>
  </si>
  <si>
    <t>na večih nivojih</t>
  </si>
  <si>
    <t>Tiskalnik</t>
  </si>
  <si>
    <t>Sterilizator naj bo opremlejn s tiskalnikom, za beleženje vseh procesnih parametrov</t>
  </si>
  <si>
    <t>Zahteve po materialih</t>
  </si>
  <si>
    <t>Komora/plašč/površina vrat: nerjaveče jeklo AISI316L ali AISI 316Ti</t>
  </si>
  <si>
    <t>Sprednje/stranske/zgornje plošče: nerjaveče jeklo</t>
  </si>
  <si>
    <t>Konstrukcija okvirja: nerjaveče jeklo</t>
  </si>
  <si>
    <t>Procesne cevi in ventili: nerjaveče jeklo</t>
  </si>
  <si>
    <t>Možnost servisiranja sterilizatorja s sprednje strani;</t>
  </si>
  <si>
    <t>Možnost servisnega prostora s strani,</t>
  </si>
  <si>
    <t>Vsi napisi in oznake na sterilizatorju v slovenskem jeziku</t>
  </si>
  <si>
    <t>Oprema za polnjenje in praznjenje sterilizatorja:</t>
  </si>
  <si>
    <t xml:space="preserve">Zunajnji voziček za transport in ponjenje sterilizatorja z notranjim vozičkom. </t>
  </si>
  <si>
    <t>Izdelan naj bo iz visoko kvalitetnega nerjavečega jekla. Kompatibilen s sterilizatorjem</t>
  </si>
  <si>
    <t xml:space="preserve">Notranji voziček za polnjenje sterilizatorja. </t>
  </si>
  <si>
    <t xml:space="preserve">Izdelan iz visoko kvalitetnega nerjavečega jekla v dveh nivojih z nastavljivimi </t>
  </si>
  <si>
    <t>erforiranimi policami, za vlaganje infektivnega materiala v sterilizator</t>
  </si>
  <si>
    <t>KOT NAPRIMER:</t>
  </si>
  <si>
    <t>31.3.0</t>
  </si>
  <si>
    <t>APARAT ZA ROČNO ČIŠČENJE</t>
  </si>
  <si>
    <t>31.3.1</t>
  </si>
  <si>
    <t>aparat za ročno čiščenje postelj</t>
  </si>
  <si>
    <t>- 3 klet: 3K.D2.05</t>
  </si>
  <si>
    <t xml:space="preserve">Dozirnik za ročno  čiščenje in dezinfekcijo postelj. Montaža na steni. </t>
  </si>
  <si>
    <t>- omogoča avtomatsko doziranje dveh različnih sredstev (proizvodov).</t>
  </si>
  <si>
    <t>- lahko se uporablja brez uporabe kakršnega koli proizvoda,</t>
  </si>
  <si>
    <t>- maksimalna temperatura vode je 40°C</t>
  </si>
  <si>
    <t>- pršilna šoba</t>
  </si>
  <si>
    <t>- fleksibilna cev za svežo vodo</t>
  </si>
  <si>
    <t>- dolžina cevi s hitrimi spojkami cca. 20 m, priključek s tesnili,</t>
  </si>
  <si>
    <t>- 2x sesalna cev in filtri,</t>
  </si>
  <si>
    <t xml:space="preserve">- nosilec iz nerjavne pločevine za plastenko (5 litrov) ali kanister (10 litrov),  </t>
  </si>
  <si>
    <t>- dozirne šobe</t>
  </si>
  <si>
    <t>- delovni pritisk: 2 - 6 bar-a</t>
  </si>
  <si>
    <t xml:space="preserve">  dimenzija: 340x135x480 mm, dovoljeno odstopanje ± 5%</t>
  </si>
  <si>
    <t>- SIST EN 1717: Varovanje pitne vode pred onesnaževanjem v napeljavah za pitno vodo in</t>
  </si>
  <si>
    <t>splošne zahteve za preprečitev onesnaženja pitne vode zaradi povratnega toka</t>
  </si>
  <si>
    <t>32.2.1</t>
  </si>
  <si>
    <t>TERMIČNI  DEZINFEKTOR FLEKSIBILNIH ENDOSKOPOV - PREHODNI</t>
  </si>
  <si>
    <t>- 1.nadstropje: 1x 1N.A2.07</t>
  </si>
  <si>
    <t xml:space="preserve">Termodezinfektor mora zagotavljati termodezinfekcijo fleksibilnih endoskopov po sistemu ČISTO-NEČISTO, t.j. mora zagotavljati prehodnost fleksibilnih endoskopov iz nečistega v čisti prostor. Zaradi ustaljenega načina izvedbe delovnih procesov mora stroj omogočati istočasno termodezinfekcijo najmanj dveh fleksibilnih endoskopov in zagotavljati sledenje endoskopov. </t>
  </si>
  <si>
    <t xml:space="preserve">-        Prehodni termodezinfektor po principu nečisto-čisto. </t>
  </si>
  <si>
    <t>-        Istočasna termodezinfekcija najmanj dveh fleksibilnih bronhoskopov in dodatne opreme endoskopov,</t>
  </si>
  <si>
    <t>-        Dezinfekcija rigidnih endoskopov, ki so kompatibilni za dezinfekcijo, s pomočjo priilagojenega programa ter v to namenski vložni košari.</t>
  </si>
  <si>
    <t>-        Komora za dezinfekcijo mora imeti dvoje vrat, ki  naj se vertikalno-navzgor električno zapirajo v ohišje stroja. Vrata izdelana iz stekla, da je omogočen pogled na vse tri košare, zaradi vizualne kontrole procesa termodezinfekcije.  Steklo vrat mora biti toplotno odporno. Ob odprtju vrat komore naj se vrata skrijejo v ohišje stroja. Sistem preprečuje poškodbo vrat med nalaganjem stroja z endoskopi.  Komora mora biti ob odprtju vrat osvetljena z LED osvetlitvijo, kar omogoča vizuelni nadzor cikla pranja.</t>
  </si>
  <si>
    <t xml:space="preserve">-        Kompatibilnost s fleksibilnimi endoskopi svetovno znanih  proizvajalcev. </t>
  </si>
  <si>
    <t>-        V kompletu stroja, morajo biti priloženi priključni adapterji. Menjava adapterjev mora biti ergonomična in hitra (quick-connect tehnologija). Priključni adapter mora vsebovati vse priključke in cevi za priklop na fleksibilni endoskop. Priključni adapter mora zagotavljati priklop , vsaj do 7 kanalov fleksibilnega endoskopa. Priključni adapterji morajo zagotavljati barvni-kodirni sistem, ki preprečuje napake pri priklopu. Vsak posamezen adapter mora imeti lasersko vgravirano sliko priključka na endoskopu. Adapterji izdelani tako, da preprečujejo prepogibanje in posledično blokado priključne cevke.</t>
  </si>
  <si>
    <t>-        Namestitev endoskopov v pralno košaro, na delovni površini izven termodezinfektorja</t>
  </si>
  <si>
    <t>-        Vgrajena  naj bo vsaj  ena cirkulacijska črpalka za pranje delovnih kanalov endoskopa. Tlak črpalke najmanj 1000mbar.</t>
  </si>
  <si>
    <t>-        Vgrajen mora imeti  vmesnik LAN (TCP/IP)  za »online« dokumentiranje s ponujenim dokumentacijskim sistemom, ki zagotavlja sledenje fleksibilnih endoskopov in osebja. Priklop LAN kabla s stropa ali tal.</t>
  </si>
  <si>
    <t>Naslednji parametri morajo biti izpisani na protokolu čiščenja:</t>
  </si>
  <si>
    <t>1.       ID protokola</t>
  </si>
  <si>
    <t>2.       Serijska številka termodezinfektorja</t>
  </si>
  <si>
    <t>3.       Serijska številka, tip in ime endoskopa</t>
  </si>
  <si>
    <t>4.       ID uporabnika</t>
  </si>
  <si>
    <t>5.       Ime trenutno uporabljenega programa za čiščenje</t>
  </si>
  <si>
    <t>6.       Čas pričetka in konca termodezinfekcije</t>
  </si>
  <si>
    <t>7.       Količina detergentov (realne in prednastavljene)</t>
  </si>
  <si>
    <t>8.       LOT številka detergentov/čistil</t>
  </si>
  <si>
    <t>9.       Količina vode porabljene za posamezno fazo čiščenja</t>
  </si>
  <si>
    <t>10.   Rezultati testiranje tesnosti in pretočnosti »Flow Control)</t>
  </si>
  <si>
    <t>11.   Vse napake</t>
  </si>
  <si>
    <t>12.   Vse aktivnosti uporabnika (Start, stop, prekinitev dovoda električne energije)</t>
  </si>
  <si>
    <t>-        Z uporabo LAN vmesnika  naj bo zagotovljen priklop na mrežni tiskalnik.</t>
  </si>
  <si>
    <t xml:space="preserve">-        Omogočati mora  sušenje endoskopov  po vsakem procesu termodezinfekcije endoskopov. Čas sušenja mora biti nastavljiv 1-240min. Vgrajen naj bo HEPA filter (Clas 4 (EC), učinkovitost ≥95%, za najmanj 1000h. Glasnost največ 70dB. </t>
  </si>
  <si>
    <t xml:space="preserve">-        Zagotavljen mora biti  prikaz pretoka v kanalih endoskopov. Za najmanj 7 kanalov. Stroj mora imeti programirane referenčne pretoke za vse kompatibilne endoskope. </t>
  </si>
  <si>
    <t>-        Zagotovljena mora biti funkcija termične dezinfekcije za rigidne instrumente in instrumente, ki niso termično občutljivi, pri najmanj 90˚C.</t>
  </si>
  <si>
    <t>Vgrajeni  morajo biti  naslednji varnostni mehanizmi:</t>
  </si>
  <si>
    <t>1.       Avtomatska identifikacija endoskopov in  osebja s ponujenim dokumentacijskim sistemom. Identifikacija mora biti na osnovi radioferkvenčne tehnologije (RFID). RFID antene za prepoznavanje endoskopov so vgrajene v čistilni komori, za prepoznavo osebja so antene vgrajene na kontrolni plošči termodezinfektorja na obeh straneh stroja. Osebje uporablja obstoječe RFID kartice, v kolikor te ne ustrezajo, naj jih  ponudnik vključi v ponudbo vsaj 10.</t>
  </si>
  <si>
    <t>2.       Avtomatska identifikacija posode z čistili in dokumentiranje na osnovi RFID tehnologije.. Stroj prepozna pravilno namestitev posode z detergentom/čistilom, starost čistila, vrsto čistila,.... Sistem preprečuje delovanje stroja, če je čistilom potekel rok uporabe ali so kanistri z čistili nepravilno priključeni.</t>
  </si>
  <si>
    <t>3.       Kvantitativna kontrola procesa, zagotavlja pravilno doziranje detergentov/čistil za vsako posamezno fazo termodezinfekcije,</t>
  </si>
  <si>
    <t>4.       Avtomatski tester tesnosti, preprečuje pričetek čiščenja fleksibilnega endoskopa, ki bi bil poškodovan-perforiran. Stalen tlak med pranjem, najmanj 150mbar. Tlak med testiranjem tesnosti najmanj 200 + 10% mbar, vsaj 60 sek.</t>
  </si>
  <si>
    <t>5.       Za varnost endoskopov pred prenapihnjenostjo ter posledičo poškodbo endoskopsov mora termodezinfektor imeti dvojno zaščito, mehansko in elektrosnko, 1)  mehanski (nadtlačni ventil), ki preprečuje prenapihnjenost oz dovoljuje do max 400 (+/-5%) mbar  ali enakovredno ter 2) dodatni elektronski varnostni mehanizem, ki preprečuje prenapihnjenost  v primeru odpovedi mehanskega, do max 450 (+/-5%) mbar</t>
  </si>
  <si>
    <t>6.       Vgrajena razpršilna roka, se nemudoma ustavi, če zazna blokado roke in posledično prepreči nezadostno doziranje vode.</t>
  </si>
  <si>
    <t>Stroj mora zagotavljati naslednje programe za termodezinfekcijo fleksibilnih endoskopov:</t>
  </si>
  <si>
    <t>1.       Čiščenje in dezinfekcija endoskopov z sušenjem</t>
  </si>
  <si>
    <t>2.       Čiščenje in dezinfekcija endoskopov brez sušenja</t>
  </si>
  <si>
    <t>3.       Program termodezinfekcije za čiščenje toplotno neobčutljivih instrumentov</t>
  </si>
  <si>
    <t>4.       Termična samo-dezinfekcija stroja.</t>
  </si>
  <si>
    <t>5.       Vzorce za higiensko kontrolo, je možno jemati z vklopom higienski test program</t>
  </si>
  <si>
    <t xml:space="preserve">6.       Servisni programi za potrebe servisa in vzdrževanja  </t>
  </si>
  <si>
    <t>-        Programska oprema mora zagotavljati hranjenje podatkov o najmanj 50 uporabnikih in najmanj 100 endoskopih.</t>
  </si>
  <si>
    <t>Zahteve za samo-dezinfekcijo stroja:</t>
  </si>
  <si>
    <t>1.       Dnevna aktivacija</t>
  </si>
  <si>
    <t>2.       Avtomatski ali programiran vklop</t>
  </si>
  <si>
    <t>3.       po konceptu AO 3000</t>
  </si>
  <si>
    <t>-        Kompatibilen z naslednjimi standardi:</t>
  </si>
  <si>
    <t>1.       EN ISO 15883-1: 2009</t>
  </si>
  <si>
    <t>2.       EN ISO 15883-4: 2009</t>
  </si>
  <si>
    <t>3.       CE oznaka glede na 93/42/EWG, Class Iib</t>
  </si>
  <si>
    <t>4.       EN 61010-2-40</t>
  </si>
  <si>
    <t>-        Certifikati stroja -  Proizveden po standardih  :</t>
  </si>
  <si>
    <t>1.    DIN EN ISO 13485:2003</t>
  </si>
  <si>
    <t>2.    DIN EN ISO 9001:2000</t>
  </si>
  <si>
    <t>3.    DIN EN ISO 14001:1996</t>
  </si>
  <si>
    <t>4.    CE-marked po 93/42/EWG, Class IIb</t>
  </si>
  <si>
    <t>5.    DIN EN ISO 15883-1/2/4</t>
  </si>
  <si>
    <t>-        V skladu z Evropsko direktivo 2012/19/EC, o porabi električne energije in elektronske opreme</t>
  </si>
  <si>
    <t>-        Termodezinfektor uporablja PAA detergente/čistila v skladu z Evropskima standardoma EN ISO 15883-1 /-4,</t>
  </si>
  <si>
    <t>-        Dolžina cikla termodezinfekcije brez sušenja, največ 38 minut,</t>
  </si>
  <si>
    <t>-        Posode z čistili morajo biti nameščene v stroju. Zagotovljeno naj bo sledenje z RFID tehnologijo.</t>
  </si>
  <si>
    <t>-        Stroj  naj bo po potrebi možno nadgraditi z kondezatorjem izhodne pare,</t>
  </si>
  <si>
    <t xml:space="preserve">-        Stroj  naj bo po potrebi možno nadgraditi z črpalko za izčrpavanje odpadne vode, </t>
  </si>
  <si>
    <t>-        Ohišje stroja mora biti iz nerjavečega jekla,</t>
  </si>
  <si>
    <t>Dimezije termodezinfektorja, dovoljena odstopanja:</t>
  </si>
  <si>
    <t>1.       Višina: 1928mm , +/-10mm</t>
  </si>
  <si>
    <t>2.       Širina: 900mm, +/-10mm</t>
  </si>
  <si>
    <t>3.       Globina: 800mm, +/-10mm</t>
  </si>
  <si>
    <t>4.       Teža: 450kg, +/-10mm</t>
  </si>
  <si>
    <t>Naročnik bo zagotovil višino prostora, najmanj 2200mm, +/-10mm</t>
  </si>
  <si>
    <t>Stroj mora imeti naslednje možnosti priklopa vode brez dodatnih filtrov za filtracijo vhodne vode:</t>
  </si>
  <si>
    <t>1.       Mehčana voda, temperatura največ 30˚C in najmanj 5˚C</t>
  </si>
  <si>
    <t>2.       Pitna voda, max. Trdota vode 4˚dH/največ 30˚C in najmanj 5˚C</t>
  </si>
  <si>
    <t>Tlak vode najmanj: najman 2bar-a, največ 10 barov</t>
  </si>
  <si>
    <t>Možnost priklopa/dovoda vode s stropa.</t>
  </si>
  <si>
    <t>-        Odpadne vode; premer priklopa 100mm.  Naročnik zagotovi mesto za  zbiralno korito nameščeno na podkonstrukcijo ustreznih dimenzije, ponudnik mora zagotoviti primerno zbirno posodo, primernih dimenzij pod termodezinfektor,  iz nerjavne pločevine , ki naj omogoča zajezitev  in odvod morebitnih odpadnih vod in kemikalij.</t>
  </si>
  <si>
    <t xml:space="preserve">-        Odvod par iz stroja. V primeru, da ponujen termodezinfektor potrebuje prisilni odvod par  mora ponudnik to urediti preko dodatnega ventilatorja.  Naročnik zagotovi napeljavo eksterne ventilacije; premer priklopa najmanj 80mm.  Ponudnikov stroj mora omogočiti  prisilno odvajanje pare z ventilatorjem,  krmiljenje ventilatorja naj zagotovi termodezinfektor.  </t>
  </si>
  <si>
    <t>-        Priklop medicinskega komprimiranega zraka za sušenje endoskopov vsaj 300 l/min. Naročnik zagotovi dovod komprimiranega zraka.</t>
  </si>
  <si>
    <t>-        Ponudnik naj zagotavlja letno validacijo stroja v skladu z Evropskima standardoma EN ISO 15883-1 /-4,</t>
  </si>
  <si>
    <t>-        Naročnik bo zagotovil dovodno (voda, medicinski komprimiran zrak) in odvodno instalacijo (odpadne vode in zrak), do mikro lokacij.</t>
  </si>
  <si>
    <t>-        Dostop servisa preko oddaljenega dostopa (RJ 45 / CAT5)</t>
  </si>
  <si>
    <t>36.2.0</t>
  </si>
  <si>
    <t>36.2.1</t>
  </si>
  <si>
    <t>dozirna naprava</t>
  </si>
  <si>
    <t xml:space="preserve">Avtomatska mikroprocesorska vodena dozirna naprava za pripravo različnih delovnih raztopin. </t>
  </si>
  <si>
    <t>Izdelana iz nerjavnega jekla.</t>
  </si>
  <si>
    <t>Dimenzija: 500x425x230 mm (±10%)</t>
  </si>
  <si>
    <t>Teža elementa največ do 15 kg.</t>
  </si>
  <si>
    <t>- možnost doziranja v plastenke ali vedra,</t>
  </si>
  <si>
    <t>- možnost priprave različnih % koncentracij: od 0,25% do 10%.</t>
  </si>
  <si>
    <t>- možnost nastavitev večjih profilov uporabnikov</t>
  </si>
  <si>
    <t xml:space="preserve">- naprava mora omogočati izpis različnih parametrov: poraba na posamezno kodo, skupna </t>
  </si>
  <si>
    <t xml:space="preserve">  poraba, koncentracije, alarmi</t>
  </si>
  <si>
    <t xml:space="preserve">- skladnost z DIN EN 1717 mora nuditi zaščito pred povratnim sesanjem razkužila v omrežje </t>
  </si>
  <si>
    <t xml:space="preserve">  za oskrbo s pitno vodo</t>
  </si>
  <si>
    <t>- zaslon mora biti na osnovi piktogramov za prikaz delovanja doziranja in okvar</t>
  </si>
  <si>
    <t>- samodejno zaklepanje naprave v primeru izpada električne energije mora biti zagotovljena.</t>
  </si>
  <si>
    <t>32.3.1</t>
  </si>
  <si>
    <t>APARAT ZA PREVERJANJE TESNOSTI IN  PODPORO ROČNEGA ČIŠČENJA BRONHOSKOPOV</t>
  </si>
  <si>
    <t>Aparat mora biti namenjen podpori ročnega predčiščenja bronhoskopov, pred vložitvijo v termodezinfektor.</t>
  </si>
  <si>
    <t>-   Izvajati mora nadzor nad ročnim predčiščenjem in možnost izpisa podatkov postopkov.</t>
  </si>
  <si>
    <t>-   Omogočti mora prebrizgavanje in spiranje  vseh kanalov endoskopa</t>
  </si>
  <si>
    <t>-   Omogočati moran nastavljiva čas prebrizgavanja kanalov</t>
  </si>
  <si>
    <t>-   Imeti mora manjši zaslon za prikaz preostalega čaša prebrizgavanja</t>
  </si>
  <si>
    <t>-   Omogočati mora sledljivost endoskopov, po serijskih št. ali RFID oznakah,</t>
  </si>
  <si>
    <t>-   Sledljivost po datumu, času prebrizgavanja, serijske št. endoskopa</t>
  </si>
  <si>
    <t>-   Imeti mora USB port na sprednjem panelu za dostop do podatkov  mikroprocesorja in za prenos podatkov</t>
  </si>
  <si>
    <t>-   nadzor delovanje z mikroprocesorjem</t>
  </si>
  <si>
    <t>-   omogočati mora konstantno testiranje tesnosti priključenega bronhoskopa</t>
  </si>
  <si>
    <t xml:space="preserve">-   omogočati mora možnost prilagoditve  pritiska </t>
  </si>
  <si>
    <t>-   programabilni uprabniški vmesnik</t>
  </si>
  <si>
    <t>-   omogočati mora digitalni prikaz čaša trajanja napihovanja</t>
  </si>
  <si>
    <t>-   kompatibilen z bronhoskopi</t>
  </si>
  <si>
    <t>-   aparat za preverjanje tesnosti in podporo ročnega čiščenja je lahko kot ena združena enota ali sta kot dve samostojni enoti</t>
  </si>
  <si>
    <t>32.3.2</t>
  </si>
  <si>
    <t>SISTEM ZA SLEDLJIVOST ROČNEGA, STROJNEGA  ČIŠČENJA TER HRAMBE BRONHOSKOPOV</t>
  </si>
  <si>
    <t>Dokumentacijski sistem mora omogočati tako sledljivost termodezinfekcije endoskopov, ročnega čiščenja endoskopov, sušenja in hrambe endoskopov, osebja, ki z endoskopi rokuje.</t>
  </si>
  <si>
    <t>- sledenje zagotovljeno v vseh fazah uporabe in obdelave endoskopov ( ročno čiščenje, strojno čiščenje, shranjevanje/sušenje, itd..),</t>
  </si>
  <si>
    <t xml:space="preserve"> - kompatibilnost z obstoječimi fleksibilnimi endoskopi proizvajalcev, ki jih uporabnik trenutno uporablja (Olympus, Pentax, Fujinon, itd...). </t>
  </si>
  <si>
    <t xml:space="preserve"> - kompatibilnost s ponujenim termodezinfektorjem </t>
  </si>
  <si>
    <t xml:space="preserve"> - kompatibilnost s ponujeno sušilno omaro</t>
  </si>
  <si>
    <t>- prikaz trenutega stanja in dpostop do arhiva preteklih podatkov čiščenja in hrambe</t>
  </si>
  <si>
    <t xml:space="preserve"> - tehnologija RFID ali ekvivalentna, ki zagotavlja povezljivost z dokumentacijskim sistemom,</t>
  </si>
  <si>
    <t xml:space="preserve"> - spremljanje zgodovine endoskopa v procesu  čiščenja in shranjevanja</t>
  </si>
  <si>
    <t>- pregled, zapis in hranjenje procesnih parametrov  in vseh posameznih segmentov  v postopku čiščenja, opisanih pri termodezinfektorju in pri omari za hrambo.</t>
  </si>
  <si>
    <t xml:space="preserve"> - omogočati mora dostop in urejanje podatkov preko računanika z zaslonom na dotik, povezanega na centralni strežnik (tudi iz oddaljenih postaj), kjer se hranijo vsi podatki</t>
  </si>
  <si>
    <t xml:space="preserve"> - hranjenje podatkov iz vseh postaj mora biti centralizirano (npr. skupen strežnik), hranjenje podatkov do 20 let vključno z vpogledom uporabnika.</t>
  </si>
  <si>
    <t xml:space="preserve"> - zadostiti pogojem varnosti in zaščiti podatkov (npr. z raznimi uporabniškimi imeni, gesli, dodeljevanje pravic, evidentiranje vstopov, izstopov, vpogledov)</t>
  </si>
  <si>
    <t xml:space="preserve"> - za sledenje je željena kompatibilnost z uporabniškimi karticami  naročnika ni pa to pogoj, v kolikor to ni možno, mora ponudnik vljučiti v ponudbo dodatne kartice. </t>
  </si>
  <si>
    <t>Komplet naj vsebuje:</t>
  </si>
  <si>
    <t>-         Dokumentacijski sistem,  1 kos</t>
  </si>
  <si>
    <t>-         računalnik z zaslonom na dotik, vsaj 21 palcev, 1 kos,</t>
  </si>
  <si>
    <t>-         primerna roka z namestitev računalnika, VSA 75 ali VESA 100 ob pult</t>
  </si>
  <si>
    <t>32.3.3</t>
  </si>
  <si>
    <t xml:space="preserve">PIŠTOLA ZRAČNA Z NASTAVKI </t>
  </si>
  <si>
    <t>Naprava za prepihovanje in sušenje inštrumentov na komprimiran zrak.</t>
  </si>
  <si>
    <t xml:space="preserve">- komplet 8 različnih univerzalnih nastavkov, nosilcem za nastavke, pritrdilnim </t>
  </si>
  <si>
    <t xml:space="preserve">  materialom za nosilec in priključno cevjo.</t>
  </si>
  <si>
    <t>- komprimiran zrak: 1/2"</t>
  </si>
  <si>
    <t>32.3.4</t>
  </si>
  <si>
    <t>PIŠTOLA VODNA Z NASTAVKI</t>
  </si>
  <si>
    <t>Naprava za čiščenje inštrumentov z mehko, demineralizirano vodo.</t>
  </si>
  <si>
    <t>- mehka, demineralizirana voda 1/2"</t>
  </si>
  <si>
    <t>32.1.1</t>
  </si>
  <si>
    <t xml:space="preserve">OMARA ZA SHRANJEVANJE IN SUŠENJE ENDOSKOPOV   </t>
  </si>
  <si>
    <t>- 1.nadstropje: 1x 1N.A2.06</t>
  </si>
  <si>
    <t>Omara mora biti namenjena shranjevanju in sušenju fleksibilnih endoskopov po dezinfekciji.</t>
  </si>
  <si>
    <t xml:space="preserve">-   opremljena s fiksnim ALI z izvlecnim sistemom-nosilcem za obešanje fleksibilnih endoskopov, ki zagotavlja vertikalno namestitev fleksibilnih endoskopov </t>
  </si>
  <si>
    <t>-   kapaciteto najmanj 4 fleksibilnih endoskopov, z možnostjo nadgradnje z dodatno komoro,  še za 4  endoskope,  na skupno kontrolno enoto.</t>
  </si>
  <si>
    <t>-         Omara mora biti namenjena shranjevanju in sušenju fleksibilnih endoskopov po dezinfekciji.</t>
  </si>
  <si>
    <t>-         opremljena mora biti  s fiksnim sistemom za obešanje fleksibilnih endoskopov, ki omogoča vertikalno namestitev.</t>
  </si>
  <si>
    <t>-         omara mora imeti kapaciteto najmanj 4 fleksibilnih bronhoskopov z možnostjo dodatne razširitve na 8 endoskopov</t>
  </si>
  <si>
    <t>-         nosilci endoskopov morajo imeti senzor, ki zazna in aktivira sušilni cikel fleksibilnega endoskopa ob trenutku, ko se endoskop obesi na nosilec</t>
  </si>
  <si>
    <t xml:space="preserve">-         Večbarvni zaslon na dotik mora prikazovati cikle sušenja za vsak posamezni vstavljen fleksibilni endoskop, prikazovati mora stanje sušenja endoskopa, ali je suh, skoraj suh  in morebitne napake pri sušenju, </t>
  </si>
  <si>
    <t>-         Večbarvni zaslon naj prikazuje  stanje temperature, vlažnosti in tlaka  v omari</t>
  </si>
  <si>
    <t>-         Vsak nosilec naj bo opremljen z večbarvno LED, ki naj prikazuje stanje obešenega  endoskopa (enaka barvna lestvica kot na večbarvnem zaslonu na dotik)</t>
  </si>
  <si>
    <t xml:space="preserve">-         Vsak nosilec endoskopov opremljen s sistemom cevk, ki se jih priključi na vse  kanale endoskopa in tako omogoča sušenje  vseh  kanalov fleksibilnega endoskopa (notranjosti endoskopa). </t>
  </si>
  <si>
    <t>-         Zagotavlja priklop priznanih proizvajalcev fleksibilnih endoskopov; Pentax, Fujinon in Olympus</t>
  </si>
  <si>
    <t xml:space="preserve">-         sušenje kanalov endoskopa se mora vršiti z medicinskim stisnjenim zrakom tlaka </t>
  </si>
  <si>
    <t xml:space="preserve">-         v obdobju največ 120 minut, </t>
  </si>
  <si>
    <t>-         Omara naj ima pretok zraka skozi kanale konstantno nadziran s setom neodvisnih senzorjev za posamezen endoskop</t>
  </si>
  <si>
    <t>-         zunanje sušenje  fleksibilnih endoskopov izvedeno s suhim medicinskim zrakom, ki ga vpihuje ventilator z vgrajenim HEPA filtrom.</t>
  </si>
  <si>
    <t>-         Razred Hepa filtra naj bo vsaj H13</t>
  </si>
  <si>
    <t>-         nastavljiv čas sušenja fleksibilnih endoskopov.</t>
  </si>
  <si>
    <t>-         standardni čas sušenja okoli 120min.</t>
  </si>
  <si>
    <t>-         zagotovljena sledljivost fleksibilnih endoskopov in kompatibilnost s ponujenim informacijskim dokumentacijskim sistemom.</t>
  </si>
  <si>
    <t xml:space="preserve">-            omara mora imeti UTP priključek za povezavo sponujenim  informacijskim    dokumentacijskim   sistemom. </t>
  </si>
  <si>
    <t>-         zagotovljen nadzor omare z identifikacijskimi karticami osebja, ki posledično omogoča sledljivost</t>
  </si>
  <si>
    <t>-         možnost priključitve termičnega tiskalnika</t>
  </si>
  <si>
    <t>-         omara se po zaprtju vrat samodejno zaklene. Vstop v omaro je možen le zaposlenim, ki imajo identifikacijsko kartico</t>
  </si>
  <si>
    <t>-         Upravljanje omare mora biti zagotovljeno preko mikroprocesorja in zaslona na dotik.</t>
  </si>
  <si>
    <t>-         sistem opozarjanja napak v delovanju omare in ciklu sušenja fleksibilnih endoskopov s pomočjo mikroprocesorja.</t>
  </si>
  <si>
    <t>-         omara naj bo dimenzij: širina največ 900mm, višina največ 2130mm, globina največ 470mm in teža največ 200kg(+/-10%).</t>
  </si>
  <si>
    <t>-         Izdelana mora biti v skladu z direktivo EU o medicinskih pripomočkih 93/42/EGS.</t>
  </si>
  <si>
    <t>-         Skladna s standardom EN 16442</t>
  </si>
  <si>
    <t>Set naj vsebuje:</t>
  </si>
  <si>
    <t>o   omara za sušenje in shranjevanje, 1 kos</t>
  </si>
  <si>
    <t>o   adapterji za priklop  obstoječih fleksibilnih videobronhoskopov, 4 kosi</t>
  </si>
  <si>
    <t>o   navodila za uporabo v  angleškem in slovenskem jeziku</t>
  </si>
  <si>
    <t>Pojasnilo:</t>
  </si>
  <si>
    <t>-         Naročnik bo zagotovil na mestu postavitve omare vse potrebne priključke: omrežna napetost 220v, mrežni priključek in priklop stisnjenega medicinskega zraka.</t>
  </si>
  <si>
    <t>32.1.2</t>
  </si>
  <si>
    <t xml:space="preserve">VOZIČEK ZA TRANSPORT ENDOSKOPOV </t>
  </si>
  <si>
    <t>Zagotavljati mora varen prevoz čistih-dezinficiranih in endoskopov pripravljenih za uporabo ter nečistih endoskopov-po uporabi na pacientu fleksibilnih endoskopov med posameznimi prostori bolnišnice, npr. med endoskopirnico in prostorom za čiščenje endoskopov</t>
  </si>
  <si>
    <t>-         Voziček naj bo sledečih dimenzij: 1050 x 650 x 600 cm (odstopanje 10%)</t>
  </si>
  <si>
    <t xml:space="preserve">-         Ima naj vsaj eno zavoro </t>
  </si>
  <si>
    <t xml:space="preserve">-         Vsak voziček naj ima kapaciteto za vsaj 4 endoskope </t>
  </si>
  <si>
    <t xml:space="preserve">-         Vsak voziček naj ima vsaj 4 kasete  ter zanje PVC namenske vložke skupaj s PVC pokrivalom, ki jasno označujejo stanje ČISTO/NEČISTO, </t>
  </si>
  <si>
    <t>-         Izdelan naj bo iz materialov za zdravstvene namene, ki omogočajo mokro čiščenje in razkuževanje s kemikalijami za površine, kasete naj omogočajo dezinfekcijo v to namenjenih termodezinfektorjih (&gt;90ºC)</t>
  </si>
  <si>
    <t>-         voziček za trasnport fleksibilnih endoskopov 1 kos</t>
  </si>
  <si>
    <t>-         kasete za fleksibilne endoskop, najmanj 4 kosi,</t>
  </si>
  <si>
    <t>-         komplet označb za umazane endoskope, vsaj 100 kos,</t>
  </si>
  <si>
    <t>-         komplet označb za čiste endoskope, vsaj 100 kos,</t>
  </si>
  <si>
    <t>šifra  opreme</t>
  </si>
  <si>
    <t>5.2.2</t>
  </si>
  <si>
    <t>Navodilo</t>
  </si>
  <si>
    <t xml:space="preserve">Ponudnik mora navesti ceno za vsak zaključen sklop spodaj navedene opreme - celoten </t>
  </si>
  <si>
    <t xml:space="preserve">komplet, ki gre v skupen seštevek ponudbe in ločeno še cene posameznih elementov </t>
  </si>
  <si>
    <t xml:space="preserve">vsakega kompleta </t>
  </si>
  <si>
    <t>Cene se vpisujejo v stolpec G. Vrednosti v stolpcu H se avtomatsko izračunajo.</t>
  </si>
  <si>
    <t>BOLNIŠKI IN MEDICINSKI INŠTALACIJSKI KANALI</t>
  </si>
  <si>
    <t>SPLOŠNI OPIS</t>
  </si>
  <si>
    <t>V sklopu posamezne postavke mora biti zajet ves material, delo, drobni in pritrdilni material za</t>
  </si>
  <si>
    <t xml:space="preserve">potrebno vgradnjo, vključno z usklajevanji na objektu, vsemi preboji do Ø 50mm, oziroma </t>
  </si>
  <si>
    <t>50x50mm ter prevozom materiala na gradbišče.</t>
  </si>
  <si>
    <t>V popisu so navedena komercialna imena materialov, naprav, opreme, ipd. so zgolj zaradi določitve</t>
  </si>
  <si>
    <t xml:space="preserve">kvalitete in izgleda. Ponujeni materiali in oprema morajo biti enake ali boljše kvalitete in izgleda </t>
  </si>
  <si>
    <t xml:space="preserve">kot je določeno s popisom. Odstopanja so dopustna samo v primeru enake ali izboljšane </t>
  </si>
  <si>
    <t>kvalitete oz funkcije in izgleda ob pogoju predhodne potrditve projektanta, odgovornega vodje</t>
  </si>
  <si>
    <t xml:space="preserve">projekta, nadzora in naročnika. V primeru, da posamezni elementi po kvaliteti in izgledu niso </t>
  </si>
  <si>
    <t>predpisani, mora ponudnik ob oddaji ponudbe navesti ponujeno kvaliteto in izgled ter pred izvedbo</t>
  </si>
  <si>
    <t>pridobiti potrditev projektanta, odgovornega vodje projekta, nadzora in naročnika.</t>
  </si>
  <si>
    <t>Za vse pozicije velja "dobava in montaža", skupaj z vsem potrebnim obešalnim, pritrdilnim,</t>
  </si>
  <si>
    <t>zaščitnim, tesnilnim, vijačnim in drugim montažnim materialom do funkcionalne gotovosti vsake</t>
  </si>
  <si>
    <t>postavke!</t>
  </si>
  <si>
    <t>Delitve del po fazah in zaščite pri izvedbi del so definirane v načrtu arhitekture.</t>
  </si>
  <si>
    <t>Pri ponudbi in izvedbi del morajo bitu upoštevana vsa splošna in posebna določila, ki so</t>
  </si>
  <si>
    <t>definirana v posebnem poglavju projektne dokumentacije.</t>
  </si>
  <si>
    <t xml:space="preserve">Bolniški kanal BK iz aluminij pločevine, belo barvan, s tovarniško vgrajeno strojno opremo in </t>
  </si>
  <si>
    <t xml:space="preserve">razvodi, ki se dobavijo in vgradijo po postavki v načrtu in popisu strojnih inštalacij, komplet z </t>
  </si>
  <si>
    <r>
      <t>zveznimi, pregradnimi, pokrivnimi in končnimi elementi,</t>
    </r>
    <r>
      <rPr>
        <b/>
        <sz val="8"/>
        <color theme="8" tint="-0.249977111117893"/>
        <rFont val="Arial"/>
        <family val="2"/>
        <charset val="238"/>
      </rPr>
      <t xml:space="preserve"> z minimalno štirimi prekati</t>
    </r>
    <r>
      <rPr>
        <sz val="8"/>
        <color theme="8" tint="-0.249977111117893"/>
        <rFont val="Arial"/>
        <family val="2"/>
        <charset val="238"/>
      </rPr>
      <t xml:space="preserve"> (prekat za</t>
    </r>
  </si>
  <si>
    <t>indirektno razsvetljavo, prekat za direktno razsvetljavo, prekat z elektromagnetno pregrado med</t>
  </si>
  <si>
    <t>med močnostnimi in ostalimi električnimi inštalacijami ter prekat za medicinske pline).</t>
  </si>
  <si>
    <t xml:space="preserve">Dobavitelj bo moral izdelati izgled razporeda opreme na kanalih, predati enopolno in vezalno </t>
  </si>
  <si>
    <t>shemo električnih povezav v kanalu, prikazom povezav izenačitve potencialov. Kanali morajo biti</t>
  </si>
  <si>
    <t>dobavljeni z vso potrebno opremo za delovanje, s sponkami, galvanskimi povezavami, montažo</t>
  </si>
  <si>
    <t xml:space="preserve">in priključitvijo… ter vsem drobnim materialom in ostalimi zahtevami (sklopke za med. pline, </t>
  </si>
  <si>
    <t>vtičnice, UTP vtičnice, sestrski klic, itd..., skladno z opisi pri bolniških kanalih)</t>
  </si>
  <si>
    <t>Vsi elementi električnih inštalacij in postrojev (zunanjost in notranjost razdelilnikov, varovalke,</t>
  </si>
  <si>
    <t>stikala, vtičnice, razsvetljava, …) morajo biti barvno označeni skladno z zahtevami naročnika.</t>
  </si>
  <si>
    <t xml:space="preserve">Komplet z vgrajeno električno in strojno opremo. Kanali morajo imeti vgrajeno vso potrebno </t>
  </si>
  <si>
    <t xml:space="preserve">opremo za polno funkcionalno delovanje (vtičnice, impulzni releji, transformatorji, sponke, </t>
  </si>
  <si>
    <t>galvanske povezave, luči, sklopke medicinskih plinov, signalno komunikacijsko opremo, sestrski</t>
  </si>
  <si>
    <t>klic (bolniška signalizacija, itd...)</t>
  </si>
  <si>
    <t xml:space="preserve">V prekatu za električne inštalacije bodo potekale električne inštalacije, ločeno šibko točne in </t>
  </si>
  <si>
    <t>močnostne, ločeno razsvetljava,…</t>
  </si>
  <si>
    <t xml:space="preserve">Ponudnik mora imeti certificirane (usposobljene) in pooblaščene monterje za kanale, certifikat </t>
  </si>
  <si>
    <t>za spajkalca bakrenih cevi, itd…</t>
  </si>
  <si>
    <t>V prekatu za medicinske pline bo potekala inštalacija za kisik, komprimiran zrak in vakuum.</t>
  </si>
  <si>
    <t xml:space="preserve">Glej načrt strojnih inštalacij! Pripraviti izreze za montažo vtičnic in vgraditi doze za medicinske </t>
  </si>
  <si>
    <t>pline in sicer odvzemna mesta za STISNJEN ZRAK tlaka 5 bar, odvzemna mesta za  KISIK</t>
  </si>
  <si>
    <t>tlaka 5 bar in odvzemna mesta za VAKUUM.</t>
  </si>
  <si>
    <t>Vgradno odvzemno mesto za STISNJEN ZRAK tlaka 5 bar, izdelano kot samozaporni ventil po</t>
  </si>
  <si>
    <t>DIN 13260, 2. del, sestavljeno iz:</t>
  </si>
  <si>
    <t xml:space="preserve">- škatlice iz umetne mase za vgradnjo v bolniški kanal s podnožjem in bakrenim priključkom </t>
  </si>
  <si>
    <t xml:space="preserve">Ø 8 mm za medicinski plin, skupaj z nastavljivo izravnavo z ometom do 20 mm. Podnožje plina </t>
  </si>
  <si>
    <t>tesnjeno na tlačno ploščo za tlačni preskus. Zaščitni pokrov opremljen s trnom, ki omogoča</t>
  </si>
  <si>
    <t xml:space="preserve">enostavno odstranitev prekrite škatlice po vzidavi. Primerna za vse vrste medicinskih plinov. </t>
  </si>
  <si>
    <t>Velikost škatlice 72x72x52,5 mm</t>
  </si>
  <si>
    <t xml:space="preserve">- samozaporne vtičnice za vgradnjo v škatlico s specifično nezamenljivo vtično odprtino za </t>
  </si>
  <si>
    <t xml:space="preserve">posamezno vrsto plina in dvostopenjskim zapahom. Notranji varnostni mehanizem z vgrajenimi </t>
  </si>
  <si>
    <t xml:space="preserve">zatiči glede na vrsto plina. Ohišje izdelano iz ojačane umetne mase s steklenimi vlakni.
</t>
  </si>
  <si>
    <t xml:space="preserve">- obroča za odpiranje zapaha vtičnice iz umetne mase z napisom vrste medicinskega plina </t>
  </si>
  <si>
    <t>STISNJEN ZRAK5, vključno z  izveskom z napisom »Ne uporabljaj / Napeljava podvržena</t>
  </si>
  <si>
    <t>preskusu«.</t>
  </si>
  <si>
    <t>- prekrivne ploščice iz umetne mase, bele barve po RAL 9001, velikosti 80x80x5 mm.</t>
  </si>
  <si>
    <t xml:space="preserve">Vgradno odvzemno mesto za KISIK tlaka 5 bar, izdelano kot samozaporni ventil po </t>
  </si>
  <si>
    <t xml:space="preserve">tesnjeno na tlačno ploščo za tlačni preskus. Zaščitni pokrov opremljen s trnom, ki omogoča </t>
  </si>
  <si>
    <t>Velikost škatlice 72x72x52,5 mm.</t>
  </si>
  <si>
    <t>zatiči glede na vrsto plina. Ohišje izdelano iz ojačane umetne mase s steklenimi vlakni.</t>
  </si>
  <si>
    <t>KISIK5, vključno z  izveskom z napisom »Ne uporabljaj / Napeljava podvržena preskusu«.</t>
  </si>
  <si>
    <t xml:space="preserve">Vgradno odvzemno mesto za VAKUUM, izdelano kot samozaporni ventil po </t>
  </si>
  <si>
    <t>DIN 13260, 2. del, sestavljeno iz: </t>
  </si>
  <si>
    <t>Ø 8 mm za medicinski plin, skupaj z nastavljivo izravnavo z ometom do 20 mm.</t>
  </si>
  <si>
    <t>Velikost škatlice 72x72x52,5 mm. </t>
  </si>
  <si>
    <t>zatiči glede na vrsto plina. Ohišje izdelano iz ojačane umetne mase s steklenimi vlakni. </t>
  </si>
  <si>
    <t>- obroča za odpiranje zapaha vtičnice iz umetne mase z napisom vrste medicinskega plina</t>
  </si>
  <si>
    <t xml:space="preserve">STISNJEN ZRAK5, vključno z  izveskom z napisom »Ne uporabljaj / Napeljava podvržena </t>
  </si>
  <si>
    <t>preskusu«. </t>
  </si>
  <si>
    <t>Barve okvirjev vtičnic 230V: bela mreža, rdeča agregat, zelena UPS, modra IT. Upoštevati</t>
  </si>
  <si>
    <t>vijačni priklop kablov!</t>
  </si>
  <si>
    <t xml:space="preserve">Upoštevati vgradnjo vtičnic za izenačitev potencialov, tip POAG ali podobno! Izdelava priključkov na </t>
  </si>
  <si>
    <t>zbiralnico za izenačitev potencialov.</t>
  </si>
  <si>
    <t>Upoštevati vgradnjo vseh potrebnih vtičnic, sklopk za medicinske pline, informacijskih vtičnic,</t>
  </si>
  <si>
    <t xml:space="preserve"> izenačitev potenciala, svetilk, sestrskega klica, itd…</t>
  </si>
  <si>
    <t>Bolniški kanali sodijo v skupino medicinskih pripomočkov, zato za njih velja medicinska</t>
  </si>
  <si>
    <t>direktiva MDD 93/42, oziroma nova Uredba MDR (EU) 2017/745.</t>
  </si>
  <si>
    <t xml:space="preserve">Dovoljena je uporaba bolniških stativov in kanalov razreda vsaj II (a ali b), še posebej, ko so </t>
  </si>
  <si>
    <t xml:space="preserve">nameščeni v prostorih G1 in/ali G2. Bolniški kanali morajo biti certificirani v skladu s standardi </t>
  </si>
  <si>
    <t>SIST EN ISO 13485, SIST EN ISO 11197, SIST EN 60601.</t>
  </si>
  <si>
    <t xml:space="preserve">Vsak bolniški kanal mora biti testiran v skladu z zgoraj navedenimi standardi ter imeti poročilo </t>
  </si>
  <si>
    <t xml:space="preserve">o končni kontroli! </t>
  </si>
  <si>
    <t>Kanali morajo imeti vso potrebno opremo za delovanje, komplet z impulznimi releji,</t>
  </si>
  <si>
    <t xml:space="preserve">transformatorji, sponkami, galvanskimi povezavami, montažo in priključitvijo, vse za funkcionalno </t>
  </si>
  <si>
    <t>delovanje celotnega kanala.</t>
  </si>
  <si>
    <t>Za vse postavke velja dobava in montaža</t>
  </si>
  <si>
    <t>Vsa stikala, vtičnice, sklopke, itd... so antibakterijske.</t>
  </si>
  <si>
    <t xml:space="preserve">Dobavitelj mora dodati izračune osvetljenosti za vsak  posamezen prostor, v katerem se nahaja </t>
  </si>
  <si>
    <t>bolniški kanal opremljen s svetilom  in zadostiti svetlobno tehničnim zahtevam posameznega</t>
  </si>
  <si>
    <t>bolniškega prostora v skladu s standardi</t>
  </si>
  <si>
    <t>Ponudnik mora izdelati delavniško risbo bolniškega kanala</t>
  </si>
  <si>
    <t>Ponudnik mora v ponudbi priložiti:</t>
  </si>
  <si>
    <t>- izdelati in priložiti izračun osvetljenosti za posamezni bolniški prostor v katerem je lociran kanal.</t>
  </si>
  <si>
    <t xml:space="preserve">Z izračunom dokazuje predpisane svetlobno tehnične vrednosti po standardu SIST EN 12464-1 in </t>
  </si>
  <si>
    <t>tehnični smernici TSG-12640-002:2021.</t>
  </si>
  <si>
    <t>- ponudnik mora izdelati delavniško risbo vsakega bolniškega kanala.</t>
  </si>
  <si>
    <t xml:space="preserve">- priložiti EC certifikat pristojnega organa za proizvodnjo opreme v skladu z direktivo MDD 93/42 ali z Uredbo MDR (EU) 2017/745 </t>
  </si>
  <si>
    <t>Bolnišk kanal mora biti certificirani v skladu s standardi:</t>
  </si>
  <si>
    <t>- SIST EN ISO 13485 - Medicinski pripomoček - sistem vodenja kakovosti</t>
  </si>
  <si>
    <t>- SIST EN ISO 11197 :2019 - Enote za oskrbo v medicini (medicinska električna oprema)</t>
  </si>
  <si>
    <t>- SIST EN 60601-1:2006/AC2022-12 Medicinska električna oprema - 1.del: Splošne zahteve za</t>
  </si>
  <si>
    <t>osnovno varnost in bistvene lastnosti</t>
  </si>
  <si>
    <t>- Sklopke za medicinske pline: DIN 13260-2 - priključne enote za medicinske pline in vakuum</t>
  </si>
  <si>
    <t>MK1K.1</t>
  </si>
  <si>
    <t>medicinski kanal dolžine 2,00 m</t>
  </si>
  <si>
    <t xml:space="preserve">Prostori: </t>
  </si>
  <si>
    <t>1.KLET - 1K.B2.01, 1K.B2.03, 1K.B1.01, 1K.B1.03, 1K.B1.05, 1K.B1.07, 1K.B3.02 (ambulante)</t>
  </si>
  <si>
    <t>- vtičnica mrežna</t>
  </si>
  <si>
    <t>- vtičnica, 16A, 250V, rdeča barva, (vtičnice vezane na 1 tokokrog)</t>
  </si>
  <si>
    <t>- vtičnica, 16A, 250V, zelena barva</t>
  </si>
  <si>
    <t>- podatkovna vtičnica, dvojna, SSTP RJ 45 kat 6A, s protiprašnim pokrovčkom, 'komplet  z zaključevanjem kabla (2 x mreža podatkovna)</t>
  </si>
  <si>
    <t>- podatkovna vtičnica, dvojna, SSTP RJ 45 kat 6A, s protiprašnim pokrovčkom, 'komplet  z zaključevanjem kabla (1 x telefonska)</t>
  </si>
  <si>
    <t>- ozemljitvene vtičnice (v projektni nalogi jih investitor opisuje kot ozemljitvene sponke)</t>
  </si>
  <si>
    <t>Vgrajene sklopke za medicinske pline:</t>
  </si>
  <si>
    <t>- kisik (O₂)</t>
  </si>
  <si>
    <t>- medicinski komprimiran zrak (Kz5)</t>
  </si>
  <si>
    <t>- vakuum</t>
  </si>
  <si>
    <t>MKP.1</t>
  </si>
  <si>
    <t>PRITL - P.U2.04.1, P.U3.04.1, P.U3.05.1, P.U3.06.1 (ambulante)</t>
  </si>
  <si>
    <t>MKP.2</t>
  </si>
  <si>
    <t>PRITL - P.U2.03.1, P.U3.03.1 (ambulanti A1 in B1) triaža</t>
  </si>
  <si>
    <t>MKP.3</t>
  </si>
  <si>
    <t>PRITL - P.U2.02, P.U3.02 (triaža)</t>
  </si>
  <si>
    <t>MKP.4</t>
  </si>
  <si>
    <t>medicinski kanal _ OPOMBA: IZVEDBO PRIKLJUČKOV USKLADITI Z DOBAVITELJEM ČISTIH STEN IN PRIKAZATI V TEHNOLOŠKEM NAČRTU, KI GA POTRDI PROJEKTANT IN UPORABNIK!</t>
  </si>
  <si>
    <t>PRITL - P.U4.01 (ambulanta sprejem ZNB)</t>
  </si>
  <si>
    <t>- vtičnica za izenačitev potencialov</t>
  </si>
  <si>
    <t>komplet z zaključevanjem kabla</t>
  </si>
  <si>
    <t>MKP.5</t>
  </si>
  <si>
    <t xml:space="preserve">medicinski kanal dolžine 3,80 m </t>
  </si>
  <si>
    <t>PRITL - P.U5.01.1 (niša na hodniku)</t>
  </si>
  <si>
    <t>- vtičnica, 16A, 250V, rdeča barva (vtičnice vezane na 1 tokokrog)</t>
  </si>
  <si>
    <t>- vtičnica, 16A, 250V, zelena barva (vtičnice vezane na 1 tokokrog)</t>
  </si>
  <si>
    <t>- podatkovna vtičnica, dvojna, SSTP RJ 45 kat 6A, s protiprašnim pokrovčkom,</t>
  </si>
  <si>
    <t>Vgrajena sklopka za medicinski plin:</t>
  </si>
  <si>
    <t>MKP.6</t>
  </si>
  <si>
    <t>medicinski kanal dolžine 3,65 + 2,15 m</t>
  </si>
  <si>
    <t>Prostor:</t>
  </si>
  <si>
    <t>PRITL - P.U5.01.2 (niša na hodniku)</t>
  </si>
  <si>
    <t>- vtičnica mrežna - 4 vtičnice/kanal</t>
  </si>
  <si>
    <t>- vtičnica, 16A, 250V, rdeča barva (vtičnice vezane na 1 tokokrog) - 4 vtičnice/kanal</t>
  </si>
  <si>
    <t>- vtičnica, 16A, 250V, zelena barva (vtičnice vezane na 1 tokokrog) - 4 vtičnice/kanal</t>
  </si>
  <si>
    <t>komplet z zaključevanjem kabla - 2 vtičnici/kanal</t>
  </si>
  <si>
    <t>- kisik (O₂) - 1 sklopka/kanal</t>
  </si>
  <si>
    <t>- medicinski komprimiran zrak (Kz5) - 1 sklopka/kanal</t>
  </si>
  <si>
    <t>- vakuum - 1 sklopka/kanal</t>
  </si>
  <si>
    <t>MKP.7</t>
  </si>
  <si>
    <t>medicinski kanal dolžine 1,75 m</t>
  </si>
  <si>
    <t>PRITL - P.U5.01.3 (niša na hodniku)</t>
  </si>
  <si>
    <t>MK1N.1</t>
  </si>
  <si>
    <t>medicinski kanal  dolžine 2,70 m</t>
  </si>
  <si>
    <t>1N - 1N.A1.18.1 (Shramba aparatov)</t>
  </si>
  <si>
    <t xml:space="preserve">- podatkovna vtičnica, dvojna, SSTP RJ 45 kat 6A, s protiprašnim pokrovčkom, </t>
  </si>
  <si>
    <t>medicinski kanal  dolžine 1,75 m</t>
  </si>
  <si>
    <t>MK1N.2</t>
  </si>
  <si>
    <t>1.NAD - 1N.A1.18.3 (Prostor za aparate)</t>
  </si>
  <si>
    <t>MK2N.1</t>
  </si>
  <si>
    <t>2.NAD - 2N.A3.22.2 (Prostor za aparate)</t>
  </si>
  <si>
    <t>MK3N.1</t>
  </si>
  <si>
    <t>3.NAD - 3N.A3.20.2 (Prostor za aparate)</t>
  </si>
  <si>
    <t>MK1N.3</t>
  </si>
  <si>
    <t>1N - 1N.A2.01 (Prostor za posege)</t>
  </si>
  <si>
    <t>- podatkovna vtičnica, dvojna, SSTP RJ 45 kat 6A, s protiprašnim pokrovčkom, komplet z zaključevanjem kabla</t>
  </si>
  <si>
    <t>- doza za vgradnjo klicnega panela bolniške signalizacije</t>
  </si>
  <si>
    <t>- vgradnja klicnega sistema v bolniški kanal (klicni sistem ločen popis)</t>
  </si>
  <si>
    <t>medicinski kanal dolžine 3,15 m + 2,60 m + 3,30 m</t>
  </si>
  <si>
    <t>MK1N.4</t>
  </si>
  <si>
    <t>1.N - 1N.A1.18.2 (Prostor za aparate)</t>
  </si>
  <si>
    <t>MK2N.2</t>
  </si>
  <si>
    <t>2.N - 2N.A3.22.1 (Prostor za aparate)</t>
  </si>
  <si>
    <t>MK3N.2</t>
  </si>
  <si>
    <t>3.N - 3N.A3.20.1 (Prostor za aparate)</t>
  </si>
  <si>
    <t>MK4N.1</t>
  </si>
  <si>
    <t>4.N - 4N.A5.22 (Prostor za aparate)</t>
  </si>
  <si>
    <t>- vtičnica, 16A, 250V, rdeča barva (vtičnice vezane na 1 tokokrog) - 8 vtičnic/kanal</t>
  </si>
  <si>
    <t>- vtičnica, 16A, 250V, zelena barva (vtičnice vezane na 1 tokokrog) - 8 vtičnic/kanal</t>
  </si>
  <si>
    <t>komplet z zaključevanjem kabla - 5 vtičnic/kanal</t>
  </si>
  <si>
    <t>- kisik (O₂) - 2 sklopki/kanal</t>
  </si>
  <si>
    <t>- medicinski komprimiran zrak (Kz5) - 2 sklopki/kanal</t>
  </si>
  <si>
    <t>Ker je medicinski kanal sestavljen - povezan, preveriti mere na mestu vgradnje</t>
  </si>
  <si>
    <t>BOLNIŠKI KANALI</t>
  </si>
  <si>
    <t>DODATNE ZAHTEVE</t>
  </si>
  <si>
    <t>Izvedene morajo biti:</t>
  </si>
  <si>
    <t>- vsi potrebni vodi elektro inštalacij znotraj kanala (kabli, ozemljitve, itd…) do priklopa</t>
  </si>
  <si>
    <t>- vse potrebne cevi medicinskih in tehničnih plinov do priklopa</t>
  </si>
  <si>
    <t>- ostalo potrebno za funkcionalnost bolniškega kanala, drobni material, stranske zapore, itd…</t>
  </si>
  <si>
    <t xml:space="preserve">- vsi vgradni elementi morajo biti iz antibaktericidnih materialov </t>
  </si>
  <si>
    <t>- bolniški kanal mora biti vgrajen v neprekinjenem sestavu, najmanj triprekatni,</t>
  </si>
  <si>
    <t>Vgrajene svetilke:</t>
  </si>
  <si>
    <t>zahteve glede svetilk naj poda elektro projektant z upoštevanjem TSG:</t>
  </si>
  <si>
    <t>Indirektna svetilka - splošna razsvetljava: LED vezje z močjo 294W, povprečnim svetlobnim</t>
  </si>
  <si>
    <t xml:space="preserve">barva svetlobe 3000 K, osvetljenost 100lx - splošna, 300-1000 lx pri preiskavah in posegih (direktna), bralna luč 300lx v ravnini za branje, nočna 5lx?, indirektna regulacija 20lx-100lx </t>
  </si>
  <si>
    <t xml:space="preserve">tokom 50.131lm, CRI90, temperaturo svetlobe 2700 - 6500K, opremljeno z napajalnim sistemom </t>
  </si>
  <si>
    <t>skladnim z DALI protokolom, zaščiteno z opalnim polikarbonatnim difuzorjem.</t>
  </si>
  <si>
    <t>Nočna svetilka naj deluje v sklopu indirektnega svetila</t>
  </si>
  <si>
    <t xml:space="preserve">Direktna svetilka: LED vezje z močjo 21W, svetlobnim tokom 2728lm, temperaturo svetlobe         </t>
  </si>
  <si>
    <r>
      <rPr>
        <sz val="8"/>
        <color rgb="FFFF0000"/>
        <rFont val="Arial"/>
        <family val="2"/>
        <charset val="238"/>
      </rPr>
      <t>4000K</t>
    </r>
    <r>
      <rPr>
        <sz val="8"/>
        <color theme="8" tint="-0.249977111117893"/>
        <rFont val="Arial"/>
        <family val="2"/>
        <charset val="238"/>
      </rPr>
      <t xml:space="preserve">, CRI90, opremljeno z napajalnim sistemom skladnim z DALI protokolom, zaščiteno z </t>
    </r>
  </si>
  <si>
    <t>opalnim polikarbonatnim difuzorjem. Bralno svetilo deluje v sklopu direktnega svetila</t>
  </si>
  <si>
    <t>Vklop s pomočjo releja, ki ga krmili klicni sistem.</t>
  </si>
  <si>
    <t>Vgradnja klicnega sitema v bolniški kanal (klicni sistem ločen popis)</t>
  </si>
  <si>
    <t>Izvesti vse potrebne vode elektro inštalacij znotraj kanala (kabli, ozemljitve, itd…) do priklopa</t>
  </si>
  <si>
    <t>ostalo potrebno za funkcionalnost bolniškega kanala, drobni material, stranske zapore, itd…</t>
  </si>
  <si>
    <t>BKP.1</t>
  </si>
  <si>
    <t>bolniški kanal dolžine 2,00 m (za 1 posteljo)</t>
  </si>
  <si>
    <t>Prostori:</t>
  </si>
  <si>
    <t>P - P.U3.09.1, P.U2.06.1, P.U2.07.1, P.U2.08.1  (opazovalnice - 1p)</t>
  </si>
  <si>
    <t>SVETILKE (celotni kanal - 1 postelja):</t>
  </si>
  <si>
    <t>- indirektna svetilka - splošna razsvetljava: LED vezje z močjo 142W, povprečnim svetlobnim tokom 24.213lm, CRI90, temperaturo svetlobe 2700-6500K, opremljeno z napajalnim sistemom skladnim z DALI protokolom, zaščiteno z opalnim polikarbonatnim difuzorjem.</t>
  </si>
  <si>
    <t>- nočna svetilka deluje v sklopu indirektnega svetila.</t>
  </si>
  <si>
    <t>- direktna svetilka: LED vezje z močjo 21W, svetlobnim tokom 2728lm, temperaturo svetlobe 3000K, CRI90, opremljeno z napajalnim sistemom skladnim z DALI protokolom, zaščiteno z opalnim polikarbonatnim difuzorjem. Bralno svetilo deluje v sklopu direktnega svetila.</t>
  </si>
  <si>
    <t>VGRAJENI ELEKTRO ELEMENTI (celotni kanal -1 postelja):</t>
  </si>
  <si>
    <t>- podatkovna vtičnica, dvojna, SSTP RJ 45 kat 6A, s protiprašnim pokrovčkom, komplet z zaključevanjem kabla (2 x dvojna vtičnica za monitoring življenjskih funkcij, ki se zaključi v sestrski bazi)</t>
  </si>
  <si>
    <t>- podatkovna vtičnica, dvojna, SSTP RJ 45 kat 6A, s protiprašnim pokrovčkom, komplet z zaključevanjem kabla (1 x dvojna mrežna/sobo)</t>
  </si>
  <si>
    <t>BKP.2</t>
  </si>
  <si>
    <t>P - 2 x P.U2.05.1, 2 x P.U3.07.1, 2 x P.U3.08.1, 2 x P.U3.10.1 (opazovalnice - 2p)</t>
  </si>
  <si>
    <t>VGRAJENI ELEKTRO ELEMENTI (celotni kanal - 1 postelja):</t>
  </si>
  <si>
    <t xml:space="preserve">- podatkovna vtičnica, dvojna, SSTP RJ 45 kat 6A, s protiprašnim pokrovčkom, komplet z zaključevanjem kabla (2 x dvojna vtičnica za monitoring življenjskih funkcij, ki se zaključi v sestrski bazi) </t>
  </si>
  <si>
    <t>BK2N.1</t>
  </si>
  <si>
    <t>bolniški kanal dolžine 4,60 m (za 2 postelji)</t>
  </si>
  <si>
    <t xml:space="preserve">2.NAD - 2N.A3.01.1, 2N.A3.02.1, 2N.A3.03.1, 2N.A3.04.1, 2N.A3.05.1, 2N.A3.06.1, 2N.A3.07.1, 2N.A3.08.1, 2N.A3.09.1, 2N.A3.10.1, 2N.A3.11.1, 2N.A3.12.1, 2N.A3.13.1, 2N.A3.14.1, 2N.A3.15.1, 2N.A3.16.1 (bolniške sobe - 1/2p), </t>
  </si>
  <si>
    <t>SVETILKE (celotni kanal - 2 postelji):</t>
  </si>
  <si>
    <t>Indirektna luč: LED cev moči 16-20W, s svetlobnim tokom 2500-3700lm in temperaturo svetlobe 4000K.</t>
  </si>
  <si>
    <t>Direktna luč: Dulux LED G24 MOČI 10W, s svetlobnim tokom 1100lm in temperaturo svetlobe 4000K.</t>
  </si>
  <si>
    <t>Nočna luč: LED žarnica moči 2,2W, s svetlobnim tokom 110lm in temperaturo barve 2700lm.</t>
  </si>
  <si>
    <t>Zgornji luči se prižigata vsaka posebej pri vratih. Nočna luč krmilimo preko sestrskega klica (vgradnja releja).</t>
  </si>
  <si>
    <t>VGRAJENI ELEKTRO ELEMENTI (celotni kanal - 2 postelji):</t>
  </si>
  <si>
    <t>- el. vtičnica mrežna_4 x na 1 posteljo</t>
  </si>
  <si>
    <t>- el. vtičnica Shuko, rdeča (agregat)_8 x na 1 posteljo</t>
  </si>
  <si>
    <t>- el. vtičnica Shuko, zelena (UPS)_8 x na 1 posteljo</t>
  </si>
  <si>
    <t>- ozemljitvena vtičnica IP_8 x na 1 posteljo</t>
  </si>
  <si>
    <r>
      <t xml:space="preserve">- podatkovna vtičnica, </t>
    </r>
    <r>
      <rPr>
        <u/>
        <sz val="8"/>
        <color theme="8" tint="-0.249977111117893"/>
        <rFont val="Arial"/>
        <family val="2"/>
        <charset val="238"/>
      </rPr>
      <t>dvojna</t>
    </r>
    <r>
      <rPr>
        <sz val="8"/>
        <color theme="8" tint="-0.249977111117893"/>
        <rFont val="Arial"/>
        <family val="2"/>
        <charset val="238"/>
      </rPr>
      <t>, SSTP RJ 45 kat 6A, s protiprašnim pokrovčkom, komplet z zaključevanjem kabla (2 x dvojna vtičnica za monitoring življenjskih funkcij na 1 posteljo, ki se zaključi v sestrski bazi)</t>
    </r>
  </si>
  <si>
    <r>
      <t xml:space="preserve">- podatkovna vtičnica, </t>
    </r>
    <r>
      <rPr>
        <u/>
        <sz val="8"/>
        <color theme="8" tint="-0.249977111117893"/>
        <rFont val="Arial"/>
        <family val="2"/>
        <charset val="238"/>
      </rPr>
      <t>dvojna</t>
    </r>
    <r>
      <rPr>
        <sz val="8"/>
        <color theme="8" tint="-0.249977111117893"/>
        <rFont val="Arial"/>
        <family val="2"/>
        <charset val="238"/>
      </rPr>
      <t>, SSTP RJ 45 kat 6A, s protiprašnim pokrovčkom, komplet z zaključevanjem kabla (1 x dvojna mrežna/sobo)</t>
    </r>
  </si>
  <si>
    <t>- stikalo za prižig luči</t>
  </si>
  <si>
    <t>- kisik (O₂) _ 2 priključka na 1 posteljo</t>
  </si>
  <si>
    <t>- medicinski komprimiran zrak (Kz5) _ 2 priključka na 1 posteljo</t>
  </si>
  <si>
    <t>- vakuum _ 2 priključka na 1 posteljo</t>
  </si>
  <si>
    <t>BK3N.1</t>
  </si>
  <si>
    <t>3.NAD - 3N.A3.01.1, 3N.A3.02.1, 3N.A3.03.1, 3N.A3.04.1, 3N.A3.05.1, 3N.A3.06.1, 3N.A3.07.1, 3N.A3.08.1, 3N.A3.09.1, 3N.A3.10.1, 3N.A3.11.1, 3N.A3.12.1, 3N.A3.13.1, 3N.A3.14.1 (bolniške sobe - 1/2p)</t>
  </si>
  <si>
    <t>BK3N.2</t>
  </si>
  <si>
    <t>bolniški kanal dolžine 2,00 m (1 postelja)</t>
  </si>
  <si>
    <t>3.NAD - 3N.A4.01 (dnevna bolnišnica)</t>
  </si>
  <si>
    <t>Zgornja luč se prižiga pri vratih. Nočna luč krmilimo preko sestrskega klica (vgradnja releja).</t>
  </si>
  <si>
    <t>- el. vtičnica Shuko, rdeča (agregat)</t>
  </si>
  <si>
    <t>- el. vtičnica Shuko, zelena (UPS)</t>
  </si>
  <si>
    <t>- ozemljitvena vtičnica IP</t>
  </si>
  <si>
    <t>- podatkovna vtičnica, dvojna, SSTP RJ 45 kat 6A, s protiprašnim pokrovčkom, komplet z zaključevanjem kabla  (2 x dvojna vtičnica za monitoring življenjskih funkcij na 1 posteljo, ki se zaključi v sestrski bazi)</t>
  </si>
  <si>
    <t>- podatkovna vtičnica, dvojna, SSTP RJ 45 kat 6A, s protiprašnim pokrovčkom, komplet z zaključevanjem kabla (1 x dvojna mrežna za prenos podatkov/sobo)</t>
  </si>
  <si>
    <t>BK4N.1</t>
  </si>
  <si>
    <t>4.NAD - 4N.A5.01.1, 4N.A5.02.1, 4N.A5.03.1, 4N.A5.04.1, 4N.A5.05.1, 4N.A5.06.1, 4N.A5.07.1, 4N.A5.08.1, 4N.A5.09.1, 4N.A5.10.1, 4N.A5.11.1, 4N.A5.12.1, 4N.A5.13.1, 4N.A5.14.1, 4N.A5.15.1 (bolniške sobe - 1/2p)</t>
  </si>
  <si>
    <t>SVETILKE (celotni kanal):</t>
  </si>
  <si>
    <t>VGRAJENI ELEKTRO ELEMENTI (celotni kanal):</t>
  </si>
  <si>
    <t>- podatkovna vtičnica, dvojna, SSTP RJ 45 kat 6A, s protiprašnim pokrovčkom, komplet z zaključevanjem kabla (2 x dvojna vtičnica za monitoring življenjskih funkcij na 1 posteljo, ki se zaključi v sestrski bazi)</t>
  </si>
  <si>
    <t>- podatkovna vtičnica, dvojna, SSTP RJ 45 kat 6A, s protiprašnim pokrovčkom, komplet z zaključevanjem kabla (2x dvojna mrežna za prenos podatkov/sobo)</t>
  </si>
  <si>
    <t>BK4N.2</t>
  </si>
  <si>
    <t>4.NAD - 4N.A6.01 (dnevna bolnišnica)</t>
  </si>
  <si>
    <t>- podatkovna vtičnica, dvojna, SSTP RJ 45 kat 6A, s protiprašnim pokrovčkom, komplet z zaključevanjem kabla (2 x dvojna mrežna za prenos podatkov/sobo)</t>
  </si>
  <si>
    <t>Tehnična specifikacija - montažno demontažni modularni sistem za čiste prostore - Prostor za posege in Ambulanta ZNB</t>
  </si>
  <si>
    <t>Splošen opis</t>
  </si>
  <si>
    <t>Splošna zahteva</t>
  </si>
  <si>
    <t>Predelne stene kot npr.C-W-SS102, debeline 102 mm, panel je ojačan iz okvirja z varjenimi aluminijastimi profili, vsak panel ima vkjučen inštalacijski kanal (1 kos na panel), sredica iz kamene volne, zaključni sloj inox 304 plošče, d= 1 mm, nebarvani; talno vodilo za stene, spoji stena-stena so zaključeni z zaokrožnico in stičeni z antibakterijskim kitom, odziv na ogenj A2-s1,d0 (po SIST EN 13501-1:2007); Bioquell certifikat na H2O2 odpornost; talno vodilo, stičenje z antibakterijskim kitom vključeno. Vrednost zvočne izolacije 27db.
Pritličje - ambulanta ZNB (BSL4 cona)</t>
  </si>
  <si>
    <t>Predelne stene kot npr.C-W-ALU102, debeline 102 mm, panel je ojačan iz okvirja z varjenimi aluminijastimi profili, vsak panel ima vključen inštalacijski kanal (1 kos na panel), sredica iz kamene volne, zaključni sloj so prašno barvane plošče, d= 1,2 mm, RAL 9010; talno vodilo za stene, spoji stena-stena so zaključeni z zaokrožnico in stičeni z antibakterijskim kitom, odziv na ogenj A2-s1,d0 (po SIST EN 13501- 1:2007); Bioquell certifikat na H2O2 odpornost; talno vodilo, stičenje z antibakterijskim kitom vključeno. Vrednost zvočne izolacije 27db.
1. nadstropje - Prostor za posege (BSL2 cona)</t>
  </si>
  <si>
    <t>1.2.1</t>
  </si>
  <si>
    <t>Dodatek za inox izvedbo 1. nadstropja - prostor za posege</t>
  </si>
  <si>
    <t>1.2.2</t>
  </si>
  <si>
    <t>Dodatek za izvedbo prostora v RAL-u 9010 v 1. nadstropju - prostor za posege (obojestransko)</t>
  </si>
  <si>
    <t>INOX stenska obloga kot npr.C-F-SS45; gipskartonska plošča oblečena z inox ploščo, nebarvana; podkonstrukcija iz pocinkane pločevine, zaokrožnice in stičenje z antibakterijskim kitom vključeno.
Pritličje - ambulanta ZNB</t>
  </si>
  <si>
    <t>ALu stenska obloga kot npr. C-F-ALU45; gipskartonska plošča oblečena s prašno barvano Alu ploščo, nebarvana; podkonstrukcija iz pocinkane pločevine, zaokrožnice in stičenje z antibakterijskim kitom vključeno.
1. nadstropje - prostor za posege</t>
  </si>
  <si>
    <t>1.4.1</t>
  </si>
  <si>
    <t>Dodatek za inox izvedbo stenske obloge 1. nadstropja - prostor za posege</t>
  </si>
  <si>
    <t>1.4.2</t>
  </si>
  <si>
    <t>Dodatek za izvedbo inox sten v RAL 9010 v 1 nadstropju - prostor za posege</t>
  </si>
  <si>
    <t>1.4.3</t>
  </si>
  <si>
    <t>Dodatek za barvan stenski inox v RAL 9010 v pritličju - ambulanta ZNB (enostransko)</t>
  </si>
  <si>
    <t>1.18.20</t>
  </si>
  <si>
    <t>Dodatek za inox zaokrožnice/IMG profile (ste/ste, stene /strop), talne zaokrožnice se obdelajo s pvc talnimi zaokrožnicami (izvede izvajalec poda) - ambulanta ZNB</t>
  </si>
  <si>
    <t>lm</t>
  </si>
  <si>
    <t>Dodatek za inox zaokrožnice/IMG (ste/ste, stene /strop), talne zaokrožnice se obdelajo s pvc talnimi zaokrožnicami (izvede izvajalec poda) - prostor za posege</t>
  </si>
  <si>
    <t>1.25.1</t>
  </si>
  <si>
    <t>Dodatek za ozemljitev stenskih/stropnih panelov - enostransko</t>
  </si>
  <si>
    <t>1.11.2</t>
  </si>
  <si>
    <t>Izrezi v inox predelnih stenah, izvrtine od 51 mm do 100 mm (ocenjeno)</t>
  </si>
  <si>
    <t>1.11.5</t>
  </si>
  <si>
    <t>Izrezi v SS predelnih stenah/oblogah, od 0,051 m2 do 0,5 m2, pravokotni (ocenjeno)</t>
  </si>
  <si>
    <t>1.22.5</t>
  </si>
  <si>
    <t>Špaleta, obdelava stika obstoječega okna in okna v steni za čiste prostore iz Alu22 panelov, širine do 500 mm - v alu izvedbi (prostor med obstoječim oknom in okenskim panelom)</t>
  </si>
  <si>
    <t>1.23.1</t>
  </si>
  <si>
    <t>Dodatni elektro kanali za instalacije, ojačitev (količina je ocenjena)
Opomba: Vsak panel ima vključen en elektro inštalacijski kanal.</t>
  </si>
  <si>
    <t>1.25.2</t>
  </si>
  <si>
    <t>Izvedba sten primernih za BSL4 cono (1 x tesnilo za BSL4 cono, 2 x kitanje) (prostor PU4.01 + P.U4.03 + P.U4.03 + P.U4.04 + P.U4.07 + P.U4.05 + STROP v AMBULANTI)</t>
  </si>
  <si>
    <t>STROP</t>
  </si>
  <si>
    <t>2.3</t>
  </si>
  <si>
    <t>Nepohodni alu strop kot npr. C-C-Alu22, debeline 22 mm, panel je ojačan iz okvirja z varjenimi aluminijastimi profili, sredica iz kamene volne, zaključni sloj prašno barvan aluminij RAL 9010, debelina nanosa 60 – 80 μm; spoji stena-strop so zaključeni z zaokrožnico (niso vključene v tej postavki) in stičeni z antibakterijskim kitom; Bioquell certifikat na H2O2 odpornost
1. nadstropje - prostor za posege</t>
  </si>
  <si>
    <t>2.3.1</t>
  </si>
  <si>
    <t>Nepohodni alu strop kot npr.C-C-SS22, debeline 22 mm, panel je ojačan iz okvirja z varjenimi aluminijastimi profili, sredica iz kamene volne, zaključni sloj inox 304, nebarvan; spoji stena-strop so zaključeni z zaokrožnico (niso vključene v tej postavki) in stičeni z antibakterijskim kitom; Bioquell certifikat na H2O2 odpornost                                                                                                                                           Pritličje - ambulanta ZNB</t>
  </si>
  <si>
    <t>2.3.1.1</t>
  </si>
  <si>
    <t>Dodatek za izvedbo stropa v inoxu - 1. nadstropje - prostor za posege</t>
  </si>
  <si>
    <t>2.3.1.2</t>
  </si>
  <si>
    <t>Dodatek za izvedbo inox stropa v RAL 9010 - 1. nadstropje - prostor za posege</t>
  </si>
  <si>
    <t>2.3.1.3</t>
  </si>
  <si>
    <t>Dodatek za izvedbo stropa v RAL 9010 v P.U4.01, P.U4.07 (ambulanta ZNB - pritličje) - enostransko</t>
  </si>
  <si>
    <t>2.4.2</t>
  </si>
  <si>
    <t>Izrezi v stropu, izvrtine od 51 mm do 100 mm (ocenjeno) - pritličje in 1. nadstropje</t>
  </si>
  <si>
    <t>2.4.5</t>
  </si>
  <si>
    <t>Izrezi v stropu, od 0,051 m2 do 0,5 m2, pravokotni (ocenjeno) pritličje in 1. nadstropje</t>
  </si>
  <si>
    <t>2.10.4</t>
  </si>
  <si>
    <t>Luč proizvajalca kot npr.BUCK, Tipa ETNA CR DO (opalni difuzor) IP65/55, moč 66W, Dimenzije 595/595/105 mm (š/d/v) (pritličje in 1. nadstropje)</t>
  </si>
  <si>
    <t>2.10.5</t>
  </si>
  <si>
    <t>Luč proizvajalca kot npr.BUCK, Tipa ETNA CR DO (opalni difuzor) IP65/55, moč 66W, dimmable (1. nadstropje)
Dimenzije 595/595/105 mm (š/d/v)</t>
  </si>
  <si>
    <t>VRATA</t>
  </si>
  <si>
    <t>4.3.8.99</t>
  </si>
  <si>
    <r>
      <rPr>
        <b/>
        <sz val="8"/>
        <rFont val="Arial"/>
        <family val="2"/>
      </rPr>
      <t>Splošno:</t>
    </r>
    <r>
      <rPr>
        <sz val="8"/>
        <rFont val="Arial"/>
        <family val="2"/>
      </rPr>
      <t xml:space="preserve"> aluminijasta vrata za čiste prostre kot npr. Cleangrad C-D-ALU52, debeline 52 mm, krilni okvir in podboj eloksirani aluminijasti profili, sredica iz trde kamene volne gostote 100 kg/m3, tesnjenje in zapiranje z magneti skritimi v okvirju krila in podboju, vratno krilo obojestransko zaključeno s prašno barvano aluminijasto pločevino debeline 1,2 mm, debelina nanosa 60-80 µm, H2O2 obstojna (Bioquell certifikat), vratno krilo v barvi RAL 9010.</t>
    </r>
  </si>
  <si>
    <t>Dodatek za inox izgled vrat RAL 9010</t>
  </si>
  <si>
    <t>4.5.6</t>
  </si>
  <si>
    <t>Vratno talno tesnilo - spustno</t>
  </si>
  <si>
    <t>5.2.4</t>
  </si>
  <si>
    <t>Zasteklitev VSG v vratih, C-D-ALU52, dimenzije 400x600 mm</t>
  </si>
  <si>
    <t>4.1.8.99</t>
  </si>
  <si>
    <r>
      <t xml:space="preserve">Vrata VN.A.1N.PP01
</t>
    </r>
    <r>
      <rPr>
        <sz val="8"/>
        <color theme="1"/>
        <rFont val="Arial"/>
        <family val="2"/>
      </rPr>
      <t>Avtomatska dvokrilna kovinska dim.1300 x 2200 mm, EI90-2-C2;S200, cilindrična ključavnica, sistemski ključ, kontrola pristopa enostransko, prašno barvana po RAL</t>
    </r>
  </si>
  <si>
    <r>
      <rPr>
        <b/>
        <sz val="8"/>
        <color theme="1"/>
        <rFont val="Arial"/>
        <family val="2"/>
      </rPr>
      <t>Vrata VN.K.1N.PP02, VN.K.1N,PP03</t>
    </r>
    <r>
      <rPr>
        <sz val="8"/>
        <color theme="1"/>
        <rFont val="Arial"/>
        <family val="2"/>
      </rPr>
      <t xml:space="preserve">
Enokrilna kovinska vrata dim.900 x 2200 mm, EI90-2-C2;S200, cilindrična ključavnica, sistemski ključ, prašno barvana po RAL</t>
    </r>
  </si>
  <si>
    <r>
      <rPr>
        <b/>
        <sz val="8"/>
        <color theme="1"/>
        <rFont val="Arial"/>
        <family val="2"/>
      </rPr>
      <t>Vrata VN.A.1N.PP04</t>
    </r>
    <r>
      <rPr>
        <sz val="8"/>
        <color theme="1"/>
        <rFont val="Arial"/>
        <family val="2"/>
      </rPr>
      <t xml:space="preserve"> 
Avtomatska drsna enokrilna, steklena, dim.1300x2200 mm, senzor odpiranja, brezstično obojestransko, varnostno steklo (hermetična zastekljena vrata kot npr. Metaflex)</t>
    </r>
  </si>
  <si>
    <r>
      <rPr>
        <b/>
        <sz val="8"/>
        <color theme="1"/>
        <rFont val="Arial"/>
        <family val="2"/>
      </rPr>
      <t xml:space="preserve">Vrata VN.A.1N.PP05,VN.A.1N.PP06, VN.A.1N.PP07, VN.A.1N.PP08 </t>
    </r>
    <r>
      <rPr>
        <sz val="8"/>
        <color theme="1"/>
        <rFont val="Arial"/>
        <family val="2"/>
      </rPr>
      <t xml:space="preserve">
Avtomatska drsna enokrilna, steklena, dim. 900x2200 mm, senzor odpiranja, brezstično enostransko, interlock, varnostno steklo (hermetična zastekljena vrta kot npr. Metaflex)</t>
    </r>
  </si>
  <si>
    <r>
      <rPr>
        <b/>
        <sz val="8"/>
        <color theme="1"/>
        <rFont val="Arial"/>
        <family val="2"/>
      </rPr>
      <t>Vrata VN.A.1N.PP09</t>
    </r>
    <r>
      <rPr>
        <sz val="8"/>
        <color theme="1"/>
        <rFont val="Arial"/>
        <family val="2"/>
      </rPr>
      <t xml:space="preserve">
Avtomatska enokrilna, polna, dim. 900 x 2200 mm, s talnim tesnilom, EI30-2-C5; S200, kontrola pristopa, interlock, senzor odpiranja, brezstično obojestransko</t>
    </r>
  </si>
  <si>
    <r>
      <rPr>
        <b/>
        <sz val="8"/>
        <color theme="1"/>
        <rFont val="Arial"/>
        <family val="2"/>
      </rPr>
      <t>Vrata VN.K.PR.ZNB01</t>
    </r>
    <r>
      <rPr>
        <sz val="8"/>
        <color theme="1"/>
        <rFont val="Arial"/>
        <family val="2"/>
      </rPr>
      <t xml:space="preserve">
Enokrilna kovinska vrata dim. 900 x 2200 mm, krilo spodrezano 1,5cm, metuljček, prašno barvana po RAL</t>
    </r>
  </si>
  <si>
    <r>
      <rPr>
        <b/>
        <sz val="8"/>
        <color theme="1"/>
        <rFont val="Arial"/>
        <family val="2"/>
      </rPr>
      <t>Vrata VN.A.1N.PP09</t>
    </r>
    <r>
      <rPr>
        <sz val="8"/>
        <color theme="1"/>
        <rFont val="Arial"/>
        <family val="2"/>
      </rPr>
      <t xml:space="preserve">                                                                                                                                                                           Avtomatska enokrilna, polna, dim. 900 x 2200 mm, s talnim tesnilom, EI30-2-C5; S200, kontrola pristopa, interlock, senzor odpiranja, brezstično obojestransko</t>
    </r>
  </si>
  <si>
    <r>
      <t xml:space="preserve">Vrata VN.K.PR.ZNB01                                                                                                                                                                                    </t>
    </r>
    <r>
      <rPr>
        <sz val="8"/>
        <color theme="1"/>
        <rFont val="Arial"/>
        <family val="2"/>
      </rPr>
      <t>Enokrilna kovinska vrata dim. 900 x 2200 mm, krilo spodrezano 1,5cm, metuljček, prašno barvana po RAL</t>
    </r>
  </si>
  <si>
    <r>
      <rPr>
        <b/>
        <sz val="8"/>
        <color theme="1"/>
        <rFont val="Arial"/>
        <family val="2"/>
      </rPr>
      <t xml:space="preserve">Vrata VN.A.PR.ZNB02, VN.A.PR.ZNB03 </t>
    </r>
    <r>
      <rPr>
        <sz val="8"/>
        <color theme="1"/>
        <rFont val="Arial"/>
        <family val="2"/>
      </rPr>
      <t xml:space="preserve">
Avtomatska hermetična enokrilna vrata dim. 1400 x 2200 mm, z napihljivim tesnilom in oknom, senzor odpiranja brezstično, interlock, kontrola pristopa obojestransko, prašno barvano po RAL</t>
    </r>
  </si>
  <si>
    <r>
      <rPr>
        <b/>
        <sz val="8"/>
        <color theme="1"/>
        <rFont val="Arial"/>
        <family val="2"/>
      </rPr>
      <t>Vrata VN.A.PR.ZNB04</t>
    </r>
    <r>
      <rPr>
        <sz val="8"/>
        <color theme="1"/>
        <rFont val="Arial"/>
        <family val="2"/>
      </rPr>
      <t xml:space="preserve">
Avtomatska hermetična enokrilna vrata dim. 1100 x 2200 mm, z napihljivim tesnilom in oknom, senzor odpiranja brezstično, interlock, opozorilna luč, prašno barvano po RAL</t>
    </r>
  </si>
  <si>
    <r>
      <rPr>
        <b/>
        <sz val="8"/>
        <color theme="1"/>
        <rFont val="Arial"/>
        <family val="2"/>
      </rPr>
      <t>Vrata VN.K.PR.ZNB05, VN.K.PR.ZNB06</t>
    </r>
    <r>
      <rPr>
        <sz val="8"/>
        <color theme="1"/>
        <rFont val="Arial"/>
        <family val="2"/>
      </rPr>
      <t xml:space="preserve">
Enokrilna vrata dim. 800 x 2200 mm, z oknom, interlock, prašno barvano po RAL</t>
    </r>
  </si>
  <si>
    <r>
      <rPr>
        <b/>
        <sz val="8"/>
        <color theme="1"/>
        <rFont val="Arial"/>
        <family val="2"/>
      </rPr>
      <t>Vrata VN.K.PR.ZNB07</t>
    </r>
    <r>
      <rPr>
        <sz val="8"/>
        <color theme="1"/>
        <rFont val="Arial"/>
        <family val="2"/>
      </rPr>
      <t xml:space="preserve">
Enokrilna kovinska vrata dim. 900 x 2200 mm, spodrezana, metuljček, prašno barvano po RAL</t>
    </r>
  </si>
  <si>
    <r>
      <rPr>
        <b/>
        <sz val="8"/>
        <color theme="1"/>
        <rFont val="Arial"/>
        <family val="2"/>
      </rPr>
      <t>Vrata VN.K.PR.ZNB08</t>
    </r>
    <r>
      <rPr>
        <sz val="8"/>
        <color theme="1"/>
        <rFont val="Arial"/>
        <family val="2"/>
      </rPr>
      <t xml:space="preserve">
Enokrilna kovinska vrata dim. 900 x 2200 mm, cilindrična ključavnica, sistemski ključ, prašno barvano po RAL</t>
    </r>
  </si>
  <si>
    <t>ZASTEKLITEV</t>
  </si>
  <si>
    <t>5.1.1</t>
  </si>
  <si>
    <t>Zasteklitev v PROSTORU P.U4.04 (stekla so VSG 33.1, 6+S+6), (OKNO OB VRATIH Z NAPIHLJIVIM TESNILOM, dim. 1500 x 1250mm (2x), dim. 1100 x 1250 mm (1x))</t>
  </si>
  <si>
    <t>5.8.7</t>
  </si>
  <si>
    <t>Ogledalo več kot 0,6 m2, nerjaveče jeklo, AISI 304 , d=1mm (dim. cca 800x1500 mm)</t>
  </si>
  <si>
    <t>5</t>
  </si>
  <si>
    <t>OPREMA</t>
  </si>
  <si>
    <t>Difuzorji - brez filtrov in ohišij:</t>
  </si>
  <si>
    <t>3.3.35</t>
  </si>
  <si>
    <t>12 x CV supply 6P6-T-C-250 ( modra puščica - dovodno ohišje)
19 x CleanVent Pressure screw bracket kit E 	(set za montažo ohišja) 19 x CSL-SW14-6P6 (difuzor vrtinčasti)
7 x CV exhaust 6P6-S-250 ( rdeča puščica - odvodno ohišje) 8 x stenska rešetka</t>
  </si>
  <si>
    <t>8.21</t>
  </si>
  <si>
    <t>Delovna postaja v prostoru za posege, za vgradnjo 24' monitorja:
sestava iz panelov C-W-Alu52mm
1x okvir iz nerjavečega jekla 304, brušeno, za monitor , dim. do 925/630mm
1 x izrez
1 x Vrata Cleangrad v prostoru - prelaganje pacianata
1 x revizijska inox vrata, AISI 304, prašno barvana v RAL 9010, z Rittal ključavnico, dim. do
1000/1000mm</t>
  </si>
  <si>
    <t>8.25</t>
  </si>
  <si>
    <t xml:space="preserve">Priprava odprtine za 50' monitor, 1 x inox vrata za monitor 50', brušena, AISI 304, z enim
izrezom, dim. 1428x958mm, prostor za posege;
(ne nudimo steklo z digitalnim tiskom - namesto tega enaka inox vrata za monitor)
 </t>
  </si>
  <si>
    <t>6</t>
  </si>
  <si>
    <t>PROJEKTNI STROŠKI</t>
  </si>
  <si>
    <t>13.1.21</t>
  </si>
  <si>
    <t>3D detajlni dizajn</t>
  </si>
  <si>
    <t>13.1.23</t>
  </si>
  <si>
    <t>Stroški gradbišča, transport, prihod in odhod z gradbišča.</t>
  </si>
  <si>
    <t>PA</t>
  </si>
  <si>
    <t>SKUPAJ:</t>
  </si>
  <si>
    <t>503</t>
  </si>
  <si>
    <t>Tehnologija - cevna pošta</t>
  </si>
  <si>
    <t>OPOMBA: vgrajena nova cevna pošta mora biti 
kompatibilna z obstoječim sistemom,
na katerega se priključuje</t>
  </si>
  <si>
    <t>Cevna pošta - OSNOVNI PROJEKT</t>
  </si>
  <si>
    <t>Material - OSNOVNI PROJEKT</t>
  </si>
  <si>
    <t>Prehodna avtomatska postaja s sprejemom transportnih kontejnerjev od zgoraj in od spodaj z varnostnim sistemom in popolnoma mehkim pristankom kontejnerja-izbira potovanja avtomatska.  Ф 160</t>
  </si>
  <si>
    <t>(((['Element'] = 'NapravaCevnePoste) and ['ElementTip'] = 'PrehodnaAvtomatskaPostaja') and ['ElementLokacija'] = 'VsaBrez6_NAD')</t>
  </si>
  <si>
    <t>Končna avtomatska postaja s sprejemom kontejnerja izključno od zgoraj-izbira potovanja avtomatska.  Ф 160</t>
  </si>
  <si>
    <t>(((['Element'] = 'NapravaCevnePoste) and ['ElementTip'] = 'KoncnaAvtomatskaPostaja') and ['ElementLokacija'] = 'VsaBrez6_NAD')</t>
  </si>
  <si>
    <t>Elektronsko vodena kretnica s 3 izhodi.   Ф 160</t>
  </si>
  <si>
    <t>((['Element'] = 'NapravaCevnePoste) and ['ElementTip'] = 'Kretnica_1-3')</t>
  </si>
  <si>
    <r>
      <t xml:space="preserve">Elektronsko vodena kretnica s 4 izhodi.   Ф 160
</t>
    </r>
    <r>
      <rPr>
        <b/>
        <sz val="10"/>
        <rFont val="Arial"/>
        <family val="2"/>
      </rPr>
      <t>IZVEN OBMOČJA OBJEKTA</t>
    </r>
  </si>
  <si>
    <t>Senzorsko stikalo   Ф 110</t>
  </si>
  <si>
    <t>Reducirni kos za ustavljanje TK Ф 160</t>
  </si>
  <si>
    <r>
      <t xml:space="preserve">Elektronska centrala za avtomatsko vodenje sistema,  krmiljenjem transportnih con, uravnavanje hitrosti (6-10 m/s, 3 m/s), povezava z upravljalskim računalnikom.    ф 160
</t>
    </r>
    <r>
      <rPr>
        <b/>
        <sz val="10"/>
        <rFont val="Arial"/>
        <family val="2"/>
      </rPr>
      <t>IZVEN OBMOČJA OBJEKTA</t>
    </r>
  </si>
  <si>
    <r>
      <t xml:space="preserve">Razširitveni  moduli za transportne cone s sistemom čakanja, preusmerjanja in kontrole potovanja.   Ф160
</t>
    </r>
    <r>
      <rPr>
        <b/>
        <sz val="10"/>
        <rFont val="Arial"/>
        <family val="2"/>
      </rPr>
      <t>IZVEN OBMOČJA OBJEKTA</t>
    </r>
  </si>
  <si>
    <t>Ohišje za max.2 master – samostojne cone</t>
  </si>
  <si>
    <t>Napajalnik   220/380 V</t>
  </si>
  <si>
    <t>Tiskalnik serijski komplet
IZVEN OBMOČJA OBJEKTA</t>
  </si>
  <si>
    <r>
      <t xml:space="preserve">Upočasnjevalnik transporta  Ф 110
</t>
    </r>
    <r>
      <rPr>
        <b/>
        <sz val="10"/>
        <rFont val="Arial"/>
        <family val="2"/>
      </rPr>
      <t>IZVEN OBMOČJA OBJEKTA</t>
    </r>
  </si>
  <si>
    <t>Jeklena spojka Ф 160</t>
  </si>
  <si>
    <r>
      <t xml:space="preserve">Krmilni sistem  kot npr.  5,5-8, OA SD 8 LU   za puhalo (pogon)- ali enakovredni
</t>
    </r>
    <r>
      <rPr>
        <b/>
        <sz val="10"/>
        <rFont val="Arial"/>
        <family val="2"/>
      </rPr>
      <t>IZVEN OBMOČJA OBJEKTA</t>
    </r>
  </si>
  <si>
    <r>
      <t xml:space="preserve">Puhalo kot npr. SD80,4,8kW z ventilom+pribor. 50Hz 230/400V. Motor  krmili elektronska centrala preko omarice v kateri so elementi za pogon in krmiljenje le-tega. (»blower rele box).ali enakovredni
</t>
    </r>
    <r>
      <rPr>
        <b/>
        <sz val="10"/>
        <rFont val="Arial"/>
        <family val="2"/>
      </rPr>
      <t>IZVEN OBMOČJA OBJEKTA</t>
    </r>
  </si>
  <si>
    <t>Montažni pribor za SD4-8</t>
  </si>
  <si>
    <t>Gibljiva zračna cev Ф 90/110</t>
  </si>
  <si>
    <t>Dušilec zvoka  Ф 90</t>
  </si>
  <si>
    <t>Reducirni kos Ф 160/ Ф 90</t>
  </si>
  <si>
    <t>Reducirni obroč Ф 160/ Ф 110</t>
  </si>
  <si>
    <t>Koleno Ф 110</t>
  </si>
  <si>
    <t>Izpuh Ф 160</t>
  </si>
  <si>
    <t xml:space="preserve">Cevovod PVC Ф 160 x  2.3 mm z odstopanjem po premeru navzgor +0.2 navzdol -0.3 mm
- material:  PVC DIN 8061/8062 in 6660/6661
- barva:  RAL 7000 (svetlo siva
- specifična masa: 1.38 g/cm³
- natezna trdnost: 55 N/mm² 
- modul elastičnosti:3000 N/mm²
- električna upornost: 1012 Ω 
- koeficient linearnega toplotnega raztezka: 8x10-5 K-1
- toplotna prevodnost: 0,16 W/mK
- oblikovna stabilnost: do 60 0C        
- samogasnost </t>
  </si>
  <si>
    <t>Cevovod PVC Ф 160 x  2.3 mm transparent  z odstopanjem  po premeru navzgor +0.2 navzdol -0.3 mm
- material:  PVC DIN 8061/8062 in 6660/6661
- specifična masa: 1.38 g/cm³
- natezna trdnost: 55 N/mm² 
- modul elastičnosti:3000 N/mm²
- električna upornost: 1012 Ω 
- koeficient linearnega toplotnega raztezka: 8x10-5 K-1
- toplotna prevodnost: 0,16 W/mK
- oblikovna stabilnost: do 60  0C    
- samogasnost</t>
  </si>
  <si>
    <t>Cevni lok PVC Ф 160 , R=800  z odstopanjem po premeru navzgor
+0.2 navzdol -0.3 mm
- material:  PVC DIN 8061/8062 in 6660/6661
- barva:  RAL 7000 (svetlo siva)
- specifična masa: 1.38 g/cm³
- natezna trdnost: 55 N/mm²
- modul elastičnosti:3000 N/mm²
- električna upornost: 1012Ω
- koeficient linearnega toplotnega raztezka: 8x10-5 K-1
- toplotna prevodnost: 0,16 W/mK
- oblikovna stabilnost: do 60  0C
- samogasnost</t>
  </si>
  <si>
    <t>Cevni lok  Ф 160, R= 800 transparent    z odstopanjem po premeru navzgor +0.2 navzdol -0.3 mm
- material:  PVC DIN 8061/8062 in 6660/6661
- barva:  RAL 7000 (svetlo siva)
- specifična masa: 1.38 g/cm³
- natezna trdnost: 55 N/mm² 
- modul elastičnosti:3000 N/mm²
- električna upornost: 1012 Ω 
- koeficient linearnega toplotnega raztezka: 8x10-5 K-1
- toplotna prevodnost: 0,16 W/mK
- oblikovna stabilnost: do 60  0C 
- samogasnost</t>
  </si>
  <si>
    <t>Cevna spojka Ф  160   x  2.3 mm  z odstopanjem po premeru navzgor +0.2 navzdol -0.3 mm
- material:  PVC DIN 8061/8062 in 6660/6661
- barva:  RAL 7000 (svetlo siva)
- specifična masa: 1.38 g/cm³
- natezna trdnost: 55 N/mm²
- modul elastičnosti:3000 N/mm²
- električna upornost: 1012
- koeficient linearnega toplotnega raztezka: 8x10-5 K-1
- toplotna prevodnost: 0,16 W/Mk
- oblikovna stabilnost: do 60 0C
- samogasnost</t>
  </si>
  <si>
    <t>Cevna spojka Ф  160   x  2.3 mm transparent   z odstopanjem  po premeru navzgor +0.2 navzdol -0.3 mm
- material:  PVC DIN 8061/8062 in 6660/6661
- specifična masa: 1.38 g/cm³
- natezna trdnost: 55 N/mm² 
- modul elastičnosti:3000 N/mm²
- električna upornost: 1012  
- koeficient linearnega toplotnega raztezka: 8x10-5 K-1
- toplotna prevodnost: 0,16 W/Mk
- oblikovna stabilnost: do 60 0C       
- samogasnost</t>
  </si>
  <si>
    <t>Cevna objemka Ф 160 M8</t>
  </si>
  <si>
    <t>Specifično lepilo za trde polivinilkloride kot npr. tip TANGIT-ali enakovredni</t>
  </si>
  <si>
    <t>Čistilo  kot. Npr.Tangit- ali enakovredni</t>
  </si>
  <si>
    <t>Kontrolni kabel 3x2x0,6 l+ 3x2,5</t>
  </si>
  <si>
    <t>Napajalni kabel 5x2,5 l</t>
  </si>
  <si>
    <t>Transportni kontejner  160/116-420  Kontejnerji za zračno pošto so dimenzij  Ф 160/ x L  =365 mm. Konstrukcijsko so  izdelani tako, da je onemogočeno odpiranje pokrova med potovanjem kontejnerja v cevi, pri vlaganju oziroma jemanju poslanega materiala iz kontejnerja pa se pokrov enostavno odpre z zasukom na stran. Pošiljajo se pošiljke krvi, vzorci ali pa tudi različni dokumenti do neto  teže 2 kg.</t>
  </si>
  <si>
    <t>Košara (mrežasta) – komplet s podlogo</t>
  </si>
  <si>
    <t>Nosilec za transportne kontejnerje</t>
  </si>
  <si>
    <t>Protipožarne lopute – namenske za zračno pošto fi 110</t>
  </si>
  <si>
    <t>Protipožarne lopute – namenske za zračno pošto fi 160</t>
  </si>
  <si>
    <t>Drobni montažni material</t>
  </si>
  <si>
    <t>Pakiranje in dobava materiala</t>
  </si>
  <si>
    <t xml:space="preserve">Delo - OSNOVNI PROJEKT </t>
  </si>
  <si>
    <t>Inštalacija cevovodov</t>
  </si>
  <si>
    <t>Inštalacija postaj in kretnic</t>
  </si>
  <si>
    <t>Preizkus, testiranje</t>
  </si>
  <si>
    <t>Primopredaja</t>
  </si>
  <si>
    <t>Poučevanje uporabnika (vključeno 14 dnevni nadzor)</t>
  </si>
  <si>
    <t>Cevna pošta - 6.NADSTROPJE</t>
  </si>
  <si>
    <t>Material - 6.NADSTROPJE</t>
  </si>
  <si>
    <t>(((['Element'] = 'NapravaCevnePoste) and ['ElementTip'] = 'KoncnaAvtomatskaPostaja') and ['ElementLokacija'] = '6_NAD')</t>
  </si>
  <si>
    <t>Košara (mrežasta) – komplet z podlogo</t>
  </si>
  <si>
    <t>Delo - 6.NADSTROPJE</t>
  </si>
  <si>
    <t>505</t>
  </si>
  <si>
    <t>Tehnologija - obdelava odpadne vode</t>
  </si>
  <si>
    <t>Tehnologija</t>
  </si>
  <si>
    <t>Obdelava odpadne vode</t>
  </si>
  <si>
    <t>SPLOŠNE OPOMBE</t>
  </si>
  <si>
    <t>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OVP oziroma pridobiti potrditev s strani OVP. V ceni vseh postavk je potrebno zajeti še vse ostalo iz splošnih razpisnih pogojev za izbor izvajalca, kar s tem popisom ni zajeto.</t>
  </si>
  <si>
    <t>Pred pričetkom izvajanja del ter vgrajevanja proizvodov mora izvajalec obvezno pridobiti pisno potrditev, delavniških načrtov, skic in detajlov OVP. V kolikor zaradi vrste gradbenega proizvoda, delavniške dokumentacije izvajalec ne more zagotoviti je obvezno izdelati vzorec na gradbišču, ki ga potrdita potrdita OVP, ter ON z vpisom v dnevnik.</t>
  </si>
  <si>
    <t>Vse izmere je potrebno preveriti po posameznih  projektih, in na objektu samem. V primeru nejasnosti kontaktirati OVP.</t>
  </si>
  <si>
    <t>Izvajalec mora pred začetkom in med izvajanjem posameznih del opraviti pregled projekta za izvedbo in opozoriti investitorja, projektanta in revidenta ter nadzornika na morebitne ugotovljene pomanjkljivosti.</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</si>
  <si>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</si>
  <si>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Podlaga za izvedbo so delavniški oz. podrobni načrti, izdelani iz strani izvajalca in potrjeni iz strani OVP. Podlaga za izvedbo delavniških načrtov so sheme iz posamičnih načrtov.</t>
  </si>
  <si>
    <t>Vsi načrti morajo biti usklajeni, pregledani in potrjeni s strani OVP glede na objekte, naprave in inštalacije drugih področij, še posebej gradbenih konstrukcij, strojništva in elektrotehnike.</t>
  </si>
  <si>
    <t>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OPA, OVP in ON, izroči vsem trem navedenim osebam dokončno potrjene načrte, ter potrebni čas za izdelavo in potrditev upošteva v terminskem planu. </t>
  </si>
  <si>
    <t>V primeru nejasnosti  je izvajalec del oz. ponudnik, že v času izdelovanja ponudbe dolžan postaviti OVP zahtevo  po pojasnitvi na način, ki je v skladu z izvajanjem javnega razpisa.</t>
  </si>
  <si>
    <t>Izvajalec mora upoštevati faznost gradnje glede na prostorske danosti in zmožnosti ter izvajanje del prilagoditi le-tem in preostalim inštalacijam, na katere se tehnološka oprema navezuje.</t>
  </si>
  <si>
    <t>Vsa oprema in material se smatrata kot vgrajena na objektu vključno z nabavo, transportom, zavarovanjem, usklajevanjem s preostalimi izvajalci ter zarisovanjem, montažo in vsem potrebnim drobnim montažnim, pritrdilnim, veznim in tesnilnim materialom.</t>
  </si>
  <si>
    <t>Označevanje opreme, armatur in cevovodov mora biti vključeno v cenah po enoti funkcionalnega tehnološkega sklopa.</t>
  </si>
  <si>
    <t>Šolanje uporabnikov ter ostala tehnična dokumentacija (certifikati materiala, garancijski listi, navodila proizvajalcev za uporabo in vzdrževanje, kalibracijski listi), izdelava dokumentacije in navodil za uporabo in vzdrževanje sistema. Izdelava kompletne tehnične dokumentacije, navodil za obratovanje in vzdrževanje NOV (3x tiskana verzija, 1x elektronska oblika) ora biti vključeno v cenah po enoti funkcionalnega tehnološkega sklopa.</t>
  </si>
  <si>
    <t>Regulacija celotnega sistema, meritve parametrov in preizkusni zagon z izdelavo poročila (regulacija, preizkusi, meritve) ter izkazi doseganja ustreznih učinkov (validacija) morajo biti vključene v cenah po enoti funkcionalnega tehnološkega sklopa. Dokazovanje kvalitete je strošek izvajalca, prav tako morebitne korekture za odpravo odstopov in ponovno dokazovanje do doseganja predpisanega stanja.</t>
  </si>
  <si>
    <t>Ob dobavi morajo biti priložena navodila za vgradnjo, obratovanje in vzdrževanje v originalnem in slovenskem jeziku, tehnični prospekti in diagrami z osnovnimi karakteristikami v originalnem jeziku, vključno z znakom CE in izjavo o skladnosti z Uredbo o varnosti strojev v originalnem in slovenskem jeziku.</t>
  </si>
  <si>
    <t>Dobava in vgradnja dvigala, z vso pripadajočo opremo, avtomatiko, krmiljenjem, komunikacijsko in označevalno opremo, kompletno obdelano kabino v materialih po izboru in potrditvi projektanta, z dvigalnimi vrati, nosilnimi elementi dvigala, vse za gotova izvedena dvigala.</t>
  </si>
  <si>
    <t>K-001, RDK-01</t>
  </si>
  <si>
    <t>((['Element'] = 'NapravaObdelavaOdpadneVode') and ['ElementTip'] = 'TermicniSterilizatorInZbirniRezervoar')</t>
  </si>
  <si>
    <t>Oprema za termično sterilizacijo infektivne odpadne vode. Predvidena dnevna količina infektivne odpadne vode 1 m3/dan. Sistem termične sterilizacije sestavljen iz zbirnega rezervoarja (K-001) volumna 600 litrov, črpalko za razvod infektivne odpadne vode na dve tlačne posode (RDK-001) volumna 350 litrov za termično sterilizacijo z izoliranim dvojnim plaščem za ogrevanje in hlajenje ter mešalom. V ceni vključena montaža, IQ, OQ. Sterilizacija po validirani metodi do stopnje BSL3.</t>
  </si>
  <si>
    <t>Kot na primer EDS350, proizvajalca Astell ali enakovredno</t>
  </si>
  <si>
    <t>Ogrevanje sterilizatorje se izvaja s paro iz vgrajenega električnega generatorja pare priključne moči 48 kW (3PH + N) in kapaciteto 200 kg/h, 6 bar.</t>
  </si>
  <si>
    <t>Generator pare zahteva dovod mehčane vode vode; min 4 l/min, 2-6 bar.</t>
  </si>
  <si>
    <t>Hlajenje po končani sterilizaciji izvajamo z hladilno vodo pretoka 1,2 m3/h in temperature &lt; 20°C, priključek DN20</t>
  </si>
  <si>
    <t>Material rezervoarja, termičnih sterilizatorjev, mešala in cevnih povezav: nerjavno jeklo</t>
  </si>
  <si>
    <t>Dovod odpadne vode na rezervoar DN50</t>
  </si>
  <si>
    <t>Odvod sterilizirane odpadne vode DN50</t>
  </si>
  <si>
    <t>Električni priključek: 380/415V 3PH+N, 4 kW</t>
  </si>
  <si>
    <t>Dimenzija sestavljene naprave: 3220x1700x2500 mm (DxŠxV)</t>
  </si>
  <si>
    <t>Prazna teža: 1500 kg</t>
  </si>
  <si>
    <t>P-001, P-002, P-003, P-004, P-005</t>
  </si>
  <si>
    <t>((['Element'] = 'NapravaObdelavaOdpadneVode') and ['ElementTip'] = 'CrpalkaOdpadneVode')</t>
  </si>
  <si>
    <t>Litoželezna potopna črpalka za mokro ali suho montažo na tlačno koleno s sekačem; za črpanje odpadne vode in blata do 40°C, pH 5,5 – 14;</t>
  </si>
  <si>
    <t xml:space="preserve">maksimalna gostota 1.100 kg/m3. </t>
  </si>
  <si>
    <t>Kot na primer FT 3127.350 SH, proizvajalca Xylem Flygt ali enakovredno. Z naslednjimi karakteristikami:</t>
  </si>
  <si>
    <t>Delovna točka:</t>
  </si>
  <si>
    <t>Q = 5 l/s</t>
  </si>
  <si>
    <t xml:space="preserve"> H = 20 m</t>
  </si>
  <si>
    <t>P2 = 7,4kW</t>
  </si>
  <si>
    <t>Frekvenca: 50Hz</t>
  </si>
  <si>
    <t>Napetost: 3 x 380 – 500 V</t>
  </si>
  <si>
    <t>Material impelerja: Hard iron</t>
  </si>
  <si>
    <t>Cevni priključek DN80</t>
  </si>
  <si>
    <t>Masa 147 kg, podstavek 30 kg</t>
  </si>
  <si>
    <t>P-006</t>
  </si>
  <si>
    <t>((['Element'] = 'NapravaObdelavaOdpadneVode') and ['ElementTip'] = 'DrenaznaEkscenterPolznaCrpalkaZaMulj')</t>
  </si>
  <si>
    <t>Drenažna ekscenter-polžna črpalka za mulj z vgrajeno temperaturno zaščito. Kot na primer: AEB1E50/IE/011 G0K YL 113P P5FV proizvajalca Allweiler ali enakovredno. Z naslednjimi karakteristikami:</t>
  </si>
  <si>
    <t>Sesalni/tlačni priključek: DIN EN1092: DN50</t>
  </si>
  <si>
    <t>P = 0,55 kW</t>
  </si>
  <si>
    <t>Napajanje: 400V / 50Hz</t>
  </si>
  <si>
    <t>n = 182 min-1</t>
  </si>
  <si>
    <t>Q = 1,0 m3/h</t>
  </si>
  <si>
    <t>P = 3,0 bar</t>
  </si>
  <si>
    <t>Suha snov 2 - 4%</t>
  </si>
  <si>
    <t>Material rotirajoči deli: Nerjavno jeklo</t>
  </si>
  <si>
    <t>P-007, P-008</t>
  </si>
  <si>
    <t>Dozirna črpalka s sesalno garnituro, nivojskim stikalom, varnostnim in predtlačnim ventilom. Možnost pulznega ali zveznega (4-20mA) krmiljenja. Kot na primer DDA 30-4 FC/PVC, proizvajalca grundfos ali enakovredno</t>
  </si>
  <si>
    <t>Dozirno mesto za oksidatnt (biocid) (P-006)</t>
  </si>
  <si>
    <t>Dozirno mesto za NaOH/H2SO4 (P-007)</t>
  </si>
  <si>
    <t xml:space="preserve">Cevnimi povezavami iz fleksibilnega
fluoropolimera   6/9 mm </t>
  </si>
  <si>
    <t>Ves nosilni, pritrdilni, tesnilni in konzolni material</t>
  </si>
  <si>
    <t>Lovilna posoda za kemikalijo</t>
  </si>
  <si>
    <t>UV-001, UV-002</t>
  </si>
  <si>
    <t>((['Element'] = 'NapravaObdelavaOdpadneVode') and ['ElementTip'] = 'DezinfekcijaUV')</t>
  </si>
  <si>
    <t xml:space="preserve">Oprema za UV dezinfekcijo sestavljena iz UV reaktorja z nizkotlačnimi sijalkami, opcijo samodejnega brisanja kvarčnih stekel, krmilno omaro in sondo UV intenzitete. </t>
  </si>
  <si>
    <t xml:space="preserve">Skupaj z montažnim in konzolnim materialom. </t>
  </si>
  <si>
    <t>Kot na primer LBx 120e proizvajalca WEDECO ali enakovredno</t>
  </si>
  <si>
    <t>Priključek DN150</t>
  </si>
  <si>
    <t>Material reaktorja: nerjavno jeklo 316L</t>
  </si>
  <si>
    <t>El. Priključek 400V, 50 Hz, 2,38 kW</t>
  </si>
  <si>
    <t>Nominalni pretok 127 m3/h</t>
  </si>
  <si>
    <t>Maksmalni pretok pri minimalnem UVT: 65 m3/h</t>
  </si>
  <si>
    <t>Minimalni UVT 1/cm @ 254 nm: 40%</t>
  </si>
  <si>
    <t>UV doza vsaj 400 J/m3 pri delovnem pretoku odpadne vode 17 l/s.</t>
  </si>
  <si>
    <t>Signalizacija alarma in opozorila ter UV intenzitete (4-20mA).</t>
  </si>
  <si>
    <t>Prazna teža pribl. 110 kg</t>
  </si>
  <si>
    <t>FIT-1</t>
  </si>
  <si>
    <t>Elektromagnetni merilnik pretoka. Kot na primer  Promag W10 proizvajalca Endress+Hauser ali enakovredno.  Z naslednjimi karakteristikami:</t>
  </si>
  <si>
    <t>Prevleka: poliuretan ali boljša kemična odpornost.</t>
  </si>
  <si>
    <t>Procesni priključek: DN150 prirobnica EN1092-1</t>
  </si>
  <si>
    <t>Elektrode: 1.4435/316L</t>
  </si>
  <si>
    <t>Kalibracija: 0.5%</t>
  </si>
  <si>
    <t>Napajanje; displej: 24 VDC; 2-vrstični, tipke</t>
  </si>
  <si>
    <t>Izhod: 4-20mA HART + impulzni pasivni</t>
  </si>
  <si>
    <t>LI-1</t>
  </si>
  <si>
    <t>Radarski merilnik nivoja vode v usedalniku z nosilcem in montažnim materialom. Kot na primer  Micropilot FMR20 proizvajalca Ensress+Hauser ali enakovredno.</t>
  </si>
  <si>
    <t>Natančnost +/- 2 mm</t>
  </si>
  <si>
    <t>Merilno območje vsaj 4 m tekočine</t>
  </si>
  <si>
    <t>Napajanje 24 VDC</t>
  </si>
  <si>
    <t>Izhod: 4-20mA HART</t>
  </si>
  <si>
    <t>LAH-1, LAH-2, LAHH-3, LAH-4, LAH-5</t>
  </si>
  <si>
    <t>Točkovno alarmiranje visokega nivoja vode v usedalniku na principu elektro prevodnosti. Kot na primer  FTW31 proizvajalca Ensress+Hauser ali enakovredno.</t>
  </si>
  <si>
    <t>2x 316L palica dolžine 1000 mm (skrajšano po potrebi)</t>
  </si>
  <si>
    <t>Napajanje: 24 VDC</t>
  </si>
  <si>
    <t>Izhod: binarni</t>
  </si>
  <si>
    <t>LAL-1</t>
  </si>
  <si>
    <t xml:space="preserve">Točkovno alarmiranje nizkega nivoja vode v usedalniku na principu elektro prevodnosti. </t>
  </si>
  <si>
    <t>Kot na primer  FTW31 proizvajalca Ensress+Hauser ali enakovredn</t>
  </si>
  <si>
    <t>2x 316L palica dolžine 2000 mm (skrajšano po potrebi)</t>
  </si>
  <si>
    <t>Napajanje:24 VDC</t>
  </si>
  <si>
    <t>LALL-2</t>
  </si>
  <si>
    <t>Kot na primer  FTW31 proizvajalca Ensress+Hauser ali enakovredno</t>
  </si>
  <si>
    <t>2x 316L palica dolžine 5000 mm (skrajšano po potrebi)</t>
  </si>
  <si>
    <t>PT-1</t>
  </si>
  <si>
    <t>Sonda tlačna z zveznim izhodom 4-20 mA. Kot na primer  Cerabar PMC11 proizvajalca Ensress+Hauser ali enakovredno.</t>
  </si>
  <si>
    <t>Območje: 4 bar relativno</t>
  </si>
  <si>
    <t>Priključek ISO228 G1/2 z izvrtino 11,4 mm</t>
  </si>
  <si>
    <t>Material 316L</t>
  </si>
  <si>
    <t>Napajanje; izhod: 24 VDC, 4-20 mA</t>
  </si>
  <si>
    <t>PT-2</t>
  </si>
  <si>
    <t>Sonda tlačna z zveznim izhodom 4-20 mA za alarmiranje podtlaka na črpali P-005. ot na primer  Cerabar PMC21 proizvajalca Ensress+Hauser ali enakovredno.</t>
  </si>
  <si>
    <t>Območje: -1 do 1 bar</t>
  </si>
  <si>
    <t>TT-1</t>
  </si>
  <si>
    <t>Sonda temperaturna z zveznim izhodom 4-20 mA. Vgradnja v tulec iz nerjavnega jekla. Kot na primer  Easytemp TMR31 proizvajalca Ensress+Hauser ali enakovredno.</t>
  </si>
  <si>
    <t>Območje: 0 - 100 °C</t>
  </si>
  <si>
    <t>Priključek ISO228 G1/2</t>
  </si>
  <si>
    <t>Vgradna dolžina: 75 mm</t>
  </si>
  <si>
    <t>TT-2</t>
  </si>
  <si>
    <t xml:space="preserve">Sonda temperaturna z zveznim izhodom 4-20 mA. </t>
  </si>
  <si>
    <t xml:space="preserve">Vgradnja v tulec iz nerjavnega jekla. </t>
  </si>
  <si>
    <t>Kot na primer  Easytemp TMR31 proizvajalca Ensress+Hauser ali enakovredno.</t>
  </si>
  <si>
    <t>Vgradna dolžina: 25 mm</t>
  </si>
  <si>
    <t>AT-1</t>
  </si>
  <si>
    <t>Ročna izvlecna armatura za stekleno pH elelktrodo dolžine 120 mm, za montažo v cevovod. Kot na primer 202822/105 proizvajalca JUMO ali enakovredno.</t>
  </si>
  <si>
    <t>Priključek G3/4 DIN 2986-1</t>
  </si>
  <si>
    <t>Steklena kombinirana pH elektroda za odpadne vode z vgrajeno temperaturno sondo za kompenzacijo, dolžine 120 mm. Kot na primer 201021/10 proizvajalca JUMO ali enakovredno.</t>
  </si>
  <si>
    <t>Merilni pretvornik za pH vrednost z vmesnikom za upravljanje in izvajanje kalibracije. Kot na primer AQUIS 500 pH proizvajalca JUMO ali enakovredno.</t>
  </si>
  <si>
    <t>Izhod 4-20 mA pH vrednosti.</t>
  </si>
  <si>
    <t>S pripadajočimi povezovalnimi kabli za elektrodo in montažnim materialom.</t>
  </si>
  <si>
    <t>AT-2</t>
  </si>
  <si>
    <t>Ročna izvlecna armatura za stekleno ORP elelktrodo dolžine 120 mm, za montažo v cevovod. Kot na primer 202822/105 proizvajalca JUMO ali enakovredno.</t>
  </si>
  <si>
    <t>Steklena kombinirana ORP elektroda za odpadne vode, dolžine 120 mm. Kot na primer 201026/10 proizvajalca JUMO ali enakovredno.</t>
  </si>
  <si>
    <t>Merilni pretvornik za ORP vrednost z vmesnikom za upravljanje in izvajanje kalibracije. Kot na primer AQUIS 500 pH proizvajalca JUMO ali enakovredno.</t>
  </si>
  <si>
    <t>WT-1, WT-2</t>
  </si>
  <si>
    <t xml:space="preserve">Komplet 4x tehtalni moduli za inštalacijo na noge lovilne posode IBC rezervoarja K-002, K-003. </t>
  </si>
  <si>
    <t xml:space="preserve">S komunikacijskim modulom z izhodnim signalom 4-20 mA. </t>
  </si>
  <si>
    <t>Kot na primer SWB505 SS 1.1T/2.5K proizvajalca Mettler Toledo ali enakovredno.</t>
  </si>
  <si>
    <t>Merilno območje do 2500 kg</t>
  </si>
  <si>
    <t>Material nerjavno jeklo</t>
  </si>
  <si>
    <t>Stopnja zaščite IP68</t>
  </si>
  <si>
    <t>K-002, K-003</t>
  </si>
  <si>
    <t>((['Element'] = 'NapravaObdelavaOdpadneVode') and ['ElementTip'] = 'RezervoarOdpadniMulj')</t>
  </si>
  <si>
    <t>Rezervoar za odpadni mulj in trdne odpadke iz usedalnika. Iz nerjavnega jekla primeren za nevarne odpadke. Možnost čiščenja in sanitacije. Primeren za transport z viličarjem. Nepredušen pokrov, izpustni ventil. Odzračevalni ventil s sterilnim filtrom za pline. Kot na primer MeterCUBE 1000 proizvajalca Thielmann ali enakovredno.</t>
  </si>
  <si>
    <t>Volumen: 1000 litrov</t>
  </si>
  <si>
    <t>Dimenzije maksimalno (ŠxDxV): 1200x1200x1200 mm</t>
  </si>
  <si>
    <t>1-CV-1, 1-CV-3, 1-CV-4</t>
  </si>
  <si>
    <t>Ploščati nožasti zasun. Z elektromotornim pogonom in končnimi stikali. Kot na primer 1VNE.100D proizvajalca WEY ali enakovredno.</t>
  </si>
  <si>
    <t>Dimenzija: DN100</t>
  </si>
  <si>
    <t>Material zaporne plošče: nerjaveče jeklo</t>
  </si>
  <si>
    <t>Material ohišja: nerjaveče jeklo</t>
  </si>
  <si>
    <t>Tesnilo s strgalom</t>
  </si>
  <si>
    <t>Zaščita IP68 elektromotorja</t>
  </si>
  <si>
    <t>Ročno kolo za delovanje v izrednih razmerah</t>
  </si>
  <si>
    <t>Priključna moč motorja: 0,1 kW</t>
  </si>
  <si>
    <t>2-CV-2</t>
  </si>
  <si>
    <t>Ploščati nožasti zasun. Z elektromotornim pogonom in končnimi stikali. Kot na primer 1VNE.050D proizvajalca WEY.</t>
  </si>
  <si>
    <t>Dimenzija: DN50</t>
  </si>
  <si>
    <t>R-TEH-COV</t>
  </si>
  <si>
    <t>((['Element'] = 'NapravaObdelavaOdpadneVode') and ['ElementTip'] = 'ElektroOmara_ObdelavaOdpadneVode')</t>
  </si>
  <si>
    <t xml:space="preserve">Elektro omara (poliester IP54). Kot na primer PLC S7 1512SP-1PN proizvajalca Siemens ali enakovredno. </t>
  </si>
  <si>
    <t>Vključeno:</t>
  </si>
  <si>
    <t>• Elektro projektiranje</t>
  </si>
  <si>
    <t>• Izdelava elektromare</t>
  </si>
  <si>
    <t>• Programiranje (PLC + SCADA)</t>
  </si>
  <si>
    <t>• Zagon in šolanje uporabnika
  Podatkovna povezava na CNS/SCADA sistem: MODBUS</t>
  </si>
  <si>
    <t>506</t>
  </si>
  <si>
    <t>Tehnologija - dvigala</t>
  </si>
  <si>
    <t>Dvigala</t>
  </si>
  <si>
    <t>SPECIFIKACIJA DVIGAL je pod popisnimi postavkami dvigal</t>
  </si>
  <si>
    <t>OSEBNO BREZSTROJNIČNO DVIGALO</t>
  </si>
  <si>
    <t>DO1</t>
  </si>
  <si>
    <t>((['Element'] = 'Dvigalo') and ['ElementTip'] = 'Dvigalo_DO1')</t>
  </si>
  <si>
    <t>DO2</t>
  </si>
  <si>
    <t>((['Element'] = 'Dvigalo') and ['ElementTip'] = 'Dvigalo_DO2')</t>
  </si>
  <si>
    <t>BOLNIŠKO - BREZSTROJNIČNO DVIGALO</t>
  </si>
  <si>
    <t>DP1 - simpleks</t>
  </si>
  <si>
    <t>((['Element'] = 'Dvigalo') and ['ElementTip'] = 'Dvigalo_DP1')</t>
  </si>
  <si>
    <t>DP2 – dupleks z DT1</t>
  </si>
  <si>
    <t>((['Element'] = 'Dvigalo') and ['ElementTip'] = 'Dvigalo_DP2')</t>
  </si>
  <si>
    <t>DP3 - simpleks</t>
  </si>
  <si>
    <t>((['Element'] = 'Dvigalo') and ['ElementTip'] = 'Dvigalo_DP3')</t>
  </si>
  <si>
    <t>BOLNIŠKO / GASILSKO - BREZSTROJNIČNO DVIGALO</t>
  </si>
  <si>
    <t>DP4 - simpleks</t>
  </si>
  <si>
    <t>((['Element'] = 'Dvigalo') and ['ElementTip'] = 'Dvigalo_DP4')</t>
  </si>
  <si>
    <t>OSEBNO / BOLNIŠKO - BREZSTROJNIČNO DVIGALO</t>
  </si>
  <si>
    <t>DT1 – dupleks z DP2</t>
  </si>
  <si>
    <t>((['Element'] = 'Dvigalo') and ['ElementTip'] = 'Dvigalo_DT1')</t>
  </si>
  <si>
    <t>TOVORNO / GASILSKO - BREZSTROJNIČNO DVIGALO</t>
  </si>
  <si>
    <t>DT2 - simpleks</t>
  </si>
  <si>
    <t>((['Element'] = 'Dvigalo') and ['ElementTip'] = 'Dvigalo_DT2')</t>
  </si>
  <si>
    <t>SPECIFIKACIJA DVIGAL</t>
  </si>
  <si>
    <t>5.6.1.</t>
  </si>
  <si>
    <t>OZNAKA DVIGALA:</t>
  </si>
  <si>
    <t>ZAHTEVANI STANDARDI</t>
  </si>
  <si>
    <t xml:space="preserve">SIST EN81-20, </t>
  </si>
  <si>
    <t xml:space="preserve">SIST EN81-50, </t>
  </si>
  <si>
    <t>SIST EN81-70:2022</t>
  </si>
  <si>
    <t xml:space="preserve">SIST EN81-73, </t>
  </si>
  <si>
    <t>SIST EN81-28</t>
  </si>
  <si>
    <t>SIST EN81-58</t>
  </si>
  <si>
    <t>DGNB</t>
  </si>
  <si>
    <t>NOSILNOST</t>
  </si>
  <si>
    <t>1000 kg ali 13 oseb</t>
  </si>
  <si>
    <t>TIP DVIGALA</t>
  </si>
  <si>
    <t>Kot na primer Schindler 5000 Time Square ali enakovredno</t>
  </si>
  <si>
    <t>STROJNICA</t>
  </si>
  <si>
    <t>Dvigalo brez strojnice</t>
  </si>
  <si>
    <t>SISTEM POGONA</t>
  </si>
  <si>
    <t>Električni, ACVF- frekvenčno reguliran brez reduktorja</t>
  </si>
  <si>
    <t>ŠTEVILO VKLOPOV NA URO</t>
  </si>
  <si>
    <t>VELIKOST POTREBNE VAROVALKE</t>
  </si>
  <si>
    <t>NAZIVNA MOČ NAPRAVE</t>
  </si>
  <si>
    <t>12.5 kW [PMN]</t>
  </si>
  <si>
    <t>ELEKTRIČNA NAPETOST</t>
  </si>
  <si>
    <t>3f x 400V / 230V, 50 Hz</t>
  </si>
  <si>
    <t>VIŠINA DVIGA</t>
  </si>
  <si>
    <t>39.10 m</t>
  </si>
  <si>
    <t>ŠTEV. POSTAJ</t>
  </si>
  <si>
    <t>10 (-3,-2,-1,0,1,2,3,4,5,6)</t>
  </si>
  <si>
    <t>ŠTEV. VHODOV</t>
  </si>
  <si>
    <t xml:space="preserve">10 (neprehodna kabina)         </t>
  </si>
  <si>
    <t>HITROST</t>
  </si>
  <si>
    <t>1,6 m/s</t>
  </si>
  <si>
    <t>SISTEM UPRAVLJANJA</t>
  </si>
  <si>
    <t>·     Mikroprocesorsko - zbirno krmiljenje v obe smeri</t>
  </si>
  <si>
    <t>·     govorna povezava iz kabine (varnostni sistem omogoča avtomatični telefonski klic v sili iz kabine na 4 predhodno programirane tel. številke - možnost 24 urnega priklopa na dežurno službo monterja dvigala</t>
  </si>
  <si>
    <t xml:space="preserve">·     Požarni program - pri prejetju signala iz požarne centrale se dvigalo parkira  v postaji, ki je definirana kot požarna postaja  in se izklopi (skladno s SIST EN81-73). </t>
  </si>
  <si>
    <t>·     Svetlobni signal za preobremenitev</t>
  </si>
  <si>
    <t>·     Možnost priklopa na centralni nadzorni sistem objekta</t>
  </si>
  <si>
    <t>·     Možnost priklopa na zasilno napajane - agregat</t>
  </si>
  <si>
    <t>·     Predpriprava za čitalec kartic v kabini – omejitev dostopa (čitalec vgradi naročnik)</t>
  </si>
  <si>
    <t>·     Predpriprava za čitalec kartic na etažnih pozivih (LOP-ih) – omejitev uporabe dvigala (čitalec vgradi naročnik)</t>
  </si>
  <si>
    <t>·     Avtomatsko vračanje v glavno postajo, ko dvigalo ni v uporabi</t>
  </si>
  <si>
    <t>·     Naprava za servisno krmiljenje dvigala na strehi kabine skladno s točko 5.12.1.5.2.3 standarda SIST EN81-20</t>
  </si>
  <si>
    <t>·     Avtomatska evakuacija v najbližjo postajo</t>
  </si>
  <si>
    <t>·     Regenerativni pogon</t>
  </si>
  <si>
    <t>·     Krmilje dvigala locirano v podboju jaškovnih vrat najvišje postaje</t>
  </si>
  <si>
    <t>·     Razsvetljava jaška skladno s SIST EN81-20 (točka 5.2.1.4)</t>
  </si>
  <si>
    <t>·     Vsa varnostna in končna stikala skladno s SIST EN81-20 (točka 5.12.2)</t>
  </si>
  <si>
    <t>·     Dodaten viseči kabel</t>
  </si>
  <si>
    <t>SIGNALIZACIJA</t>
  </si>
  <si>
    <t>v kabini</t>
  </si>
  <si>
    <t>·     1 x Mehansko kabinsko tipkalo, iz brušene nerjaveče pločevine po celotni višini kabine, s kontrastnimi in reliefnimi tipkami (črne tipke)</t>
  </si>
  <si>
    <t>·     Tipke z »Braillovimi« oznakami</t>
  </si>
  <si>
    <t>·     Rezervacija kabine s pomočjo ključa na kabinskem tipkalu</t>
  </si>
  <si>
    <t>·     Induktivna zanka (za gluhe)</t>
  </si>
  <si>
    <t>·     Zvočna najava v slovenskem jeziku</t>
  </si>
  <si>
    <t>·     Tipka za zapiranje vrat</t>
  </si>
  <si>
    <t>·     Tipka za odpiranje vrat</t>
  </si>
  <si>
    <t xml:space="preserve">·     Tipka za alarm </t>
  </si>
  <si>
    <t>·     Svetlobna indikacija potrditve pozivov</t>
  </si>
  <si>
    <t xml:space="preserve">v glavni postaji  </t>
  </si>
  <si>
    <t>·     Pokazatelj položaja kabine in smeri nadaljnje vožnje</t>
  </si>
  <si>
    <t>·     Zvočni signal ob prihodu kabine – gong</t>
  </si>
  <si>
    <t>·     Tipkalo in pokazalnik montiran podometno v zidu (med dvigali)</t>
  </si>
  <si>
    <t>·     Stikalo za izklop dvigala</t>
  </si>
  <si>
    <t>v  ostalih postajah</t>
  </si>
  <si>
    <t>KABINA</t>
  </si>
  <si>
    <t>Kabina mora biti narejena skladno s SIST EN81-20 (točka 5.4)</t>
  </si>
  <si>
    <t>Specifikacija kabine:</t>
  </si>
  <si>
    <t>·     stene kabine iz brušene nerjavne pločevine</t>
  </si>
  <si>
    <t>·     strop iz brušene nerjavne pločevine, z LED razsvetljavo tip: Line</t>
  </si>
  <si>
    <t xml:space="preserve">·     ročaj na stranski in zadnji steni kabine, </t>
  </si>
  <si>
    <t xml:space="preserve">·     ogledalo na zadnji steni, po celotni višini kabine, širina sredinskega panela zadnje stene </t>
  </si>
  <si>
    <t xml:space="preserve">·     talna obloga: predpriprava v debelini 20mm – izvedba talne obloge obveza naročnika </t>
  </si>
  <si>
    <t>·     UV CleanAir à Ohranja zrak v kabini svežega in higieničnega. Gre za učinkovit način za zmanjšanje tveganja okužb in upočasnitev širjenja patogenov v zraku in vzdrževanje kakovosti samega zraka. S pomočjo UV CleanAir lahko kabine dvigal pogosteje in učinkoviteje dezinficirajo in krožijo zrak.</t>
  </si>
  <si>
    <t>·     UV CleanCar / UV-C light à UV CleanCar je sistem, ki z ultravijolično svetlobo UV-C uničuje bakterije in viruse v dvigalih in s tem zmanjšuje tveganje prenosa bakterij in virusov med potniki</t>
  </si>
  <si>
    <t>dimenzije</t>
  </si>
  <si>
    <t xml:space="preserve">Širina x globina x višina: </t>
  </si>
  <si>
    <t>1100mm x 2100mm x 2300 mm (svetla višina 2200mm)</t>
  </si>
  <si>
    <t>štev. vhodov</t>
  </si>
  <si>
    <t>1, neprehodna kabina</t>
  </si>
  <si>
    <t>zaščita vhoda</t>
  </si>
  <si>
    <t>·     Elektronska svetlobna zavesa</t>
  </si>
  <si>
    <t>·     Omejilec sile zapiranja</t>
  </si>
  <si>
    <t>VRATA KABINE</t>
  </si>
  <si>
    <t>Avtomatska, teleskopska, 2-delna (T2), iz brušene nerjaveče pločevine, s frekvenčno reguliranim pogonom</t>
  </si>
  <si>
    <t>širina 900 mm, višina 2100 mm</t>
  </si>
  <si>
    <t>JAŠKOVNA VRATA</t>
  </si>
  <si>
    <t>Avtomatska, teleskopska, 2-delna (T2), iz brušene nerjaveče pločevine, Požarna odpornost skladno s standardom EN81-58 à E120 (v vseh postajah)</t>
  </si>
  <si>
    <t>VODILA</t>
  </si>
  <si>
    <t>Vodila kabine in protiuteži morajo biti dimenzionirana skladno s standardom SIST EN81-50 (priloga C)</t>
  </si>
  <si>
    <t xml:space="preserve">JAŠEK DVIGALA </t>
  </si>
  <si>
    <t xml:space="preserve">Armirano-betonski </t>
  </si>
  <si>
    <t>širina 1650 mm, globina 2500 mm</t>
  </si>
  <si>
    <t>glava jaška</t>
  </si>
  <si>
    <t xml:space="preserve">4000 mm </t>
  </si>
  <si>
    <t>poglobitev</t>
  </si>
  <si>
    <t>1800 mm</t>
  </si>
  <si>
    <t>Brez strojnično dvigalo</t>
  </si>
  <si>
    <t>Ostale zahteve</t>
  </si>
  <si>
    <t>·     Lestev za dostop v jašek skladna s SIST EN81-20 (priloga F)</t>
  </si>
  <si>
    <t>·     Ploščice in napisi</t>
  </si>
  <si>
    <t>·     Navodila za uporabo in vzdrževan je skladno z SIST EN81-20 (točka 7.2)</t>
  </si>
  <si>
    <t>5.6.2.</t>
  </si>
  <si>
    <t>3000 kg ali 40 oseb</t>
  </si>
  <si>
    <t>Kot na primer Schindler 2500 ali enakovredno</t>
  </si>
  <si>
    <t>100 A</t>
  </si>
  <si>
    <t>23,8 kW [PMN]</t>
  </si>
  <si>
    <t>26.30 m</t>
  </si>
  <si>
    <t>6 (-1,0,1,2,3,4)</t>
  </si>
  <si>
    <t xml:space="preserve">6 (neprehodna kabina)         </t>
  </si>
  <si>
    <t>1,0 m/s</t>
  </si>
  <si>
    <t>·     Krmilje dvigala locirano v omarici, ki je nameščena poleg jaškovnih vrat najvišje postaje</t>
  </si>
  <si>
    <t>·     Intercom – Govorna povezava med krmilno omarico in kabino dvigala</t>
  </si>
  <si>
    <t>·     2 x Mehansko kabinsko tipkalo, iz brušene nerjaveče pločevine po celotni višini kabine, s kontrastnimi in reliefnimi tipkami (črne tipke)</t>
  </si>
  <si>
    <t>·     Tipkalo in pokazalnik montiran podometno v podboju jaškovnih vrat</t>
  </si>
  <si>
    <t xml:space="preserve">·     ročaj na vse treh stenah kabine kabine, </t>
  </si>
  <si>
    <t xml:space="preserve">·     ogledalo na zadnji steni, po celotni širini kabine, nad nivojem ročaja do stropa kabine </t>
  </si>
  <si>
    <t>·     odbojne letve iz nerjavnega jekla, v treh nivojih, z dimenzijami 60mm x 20mm (za zaščito sten kabine)</t>
  </si>
  <si>
    <t>1800mm x 3200mm x 2300 mm (svetla višina 2200mm)</t>
  </si>
  <si>
    <t xml:space="preserve"> zaščita vhoda</t>
  </si>
  <si>
    <t>Avtomatska, centralna - teleskopska, 4-delna (C4), iz brušene nerjaveče pločevine, s frekvenčno reguliranim pogonom</t>
  </si>
  <si>
    <t>širina 1600 mm, višina 2100 mm</t>
  </si>
  <si>
    <t>Avtomatska, centralna - teleskopska, 4-delna (C4), iz brušene nerjaveče pločevine, Požarna odpornost skladno s standardom EN81-58 à E120 (v vseh postajah)</t>
  </si>
  <si>
    <t>širina 3000 mm, globina 3700 mm</t>
  </si>
  <si>
    <t>3800 mm (za dostop v jamo jaška potrebno zagotoviti vrata – obveza naročnika)</t>
  </si>
  <si>
    <t>5.6.3.</t>
  </si>
  <si>
    <t>·     Možnost priklopa na zasilno napajane – agregat</t>
  </si>
  <si>
    <t xml:space="preserve">·     ročaj na vseh treh stenah kabine, </t>
  </si>
  <si>
    <t xml:space="preserve">4200 mm </t>
  </si>
  <si>
    <t xml:space="preserve">1800 mm </t>
  </si>
  <si>
    <t>5.6.4.</t>
  </si>
  <si>
    <t>27.00 m</t>
  </si>
  <si>
    <t xml:space="preserve">6 (prehodna kabina)         </t>
  </si>
  <si>
    <t xml:space="preserve">·     ročaj na obeh bočnih stenah kabine, </t>
  </si>
  <si>
    <t xml:space="preserve">·     ogledalo na stranski steni, po celotni širini kabine, nad nivojem ročaja do stropa kabine </t>
  </si>
  <si>
    <t>2, prehodna kabina</t>
  </si>
  <si>
    <t>širina 3000 mm, globina 3810 mm</t>
  </si>
  <si>
    <t xml:space="preserve">8900 mm </t>
  </si>
  <si>
    <t>2300 mm – lovilna naprava na protiuteži dvigala, zaradi dostopnih prostorov pod dvigalom!</t>
  </si>
  <si>
    <t>5.6.5.</t>
  </si>
  <si>
    <t xml:space="preserve">SIST EN81-72, </t>
  </si>
  <si>
    <t>39.1 m</t>
  </si>
  <si>
    <t>Prva stran: -3,6</t>
  </si>
  <si>
    <t>Druga stran: 1,0,0A,1A,2A,3A</t>
  </si>
  <si>
    <t xml:space="preserve">8 (prehodna kabina)         </t>
  </si>
  <si>
    <t>·     Požarni program - pri prejetju signala iz požarne centrale se dvigalo parkira z odprtimi vrati  v postaji, ki je definirana kot požarna postaja  in se izklopi. Aktivnost požarnega signala mora biti prikazana z ustreznim piktogramom na kabinskem kontrolnem panelu. Dvigalo lahko uporabljajo gasilci s pomočjo stikala v požarni postaji – »0«.</t>
  </si>
  <si>
    <t>·     Možnost priklopa na zasilno napajane – agregat (za gasilsko dvigalo obvezno)</t>
  </si>
  <si>
    <t>·     Sistem za zaznavanje previsokega nivoja vode v jami jaška</t>
  </si>
  <si>
    <t>·     Izvedba skladna s standardom SIST EN81-72</t>
  </si>
  <si>
    <t>·     Stikalo za gasilce, z govorno povezavo med kabino glavno postajo in krmilno omaro dvigala</t>
  </si>
  <si>
    <t>·     Piktogram za gasilsko dvigalo v velikosti 100mm x 100mm</t>
  </si>
  <si>
    <t>·     v stropu kabine je izvedena loputa v velikosti 500mm x 800, z nameščeno teleskopsko lestvijo za dostop gasilcev na streho kabine dvigala (skladno s standardom SIST EN81-72)</t>
  </si>
  <si>
    <t>1800mm x 3100mm x 2300 mm (svetla višina 2200mm)</t>
  </si>
  <si>
    <t>širina 3000 mm, globina 3710 mm</t>
  </si>
  <si>
    <t>5.6.6.</t>
  </si>
  <si>
    <t>1800 kg ali 24 oseb</t>
  </si>
  <si>
    <t>Kot na primer Schindler 6000 ali enakovredno</t>
  </si>
  <si>
    <t>12.20 kW [PMN]</t>
  </si>
  <si>
    <t>39,10 m</t>
  </si>
  <si>
    <t>1500mm x 2500mm x 2300 mm (svetla višina 2200mm)</t>
  </si>
  <si>
    <t>širina 1300 mm, višina 2100 mm</t>
  </si>
  <si>
    <t>širina 2300 mm, globina 2900 mm</t>
  </si>
  <si>
    <t>5.6.7.</t>
  </si>
  <si>
    <t>2600 kg ali 34 oseb</t>
  </si>
  <si>
    <t>28.70 kW [PMN]</t>
  </si>
  <si>
    <t>44.40 m</t>
  </si>
  <si>
    <t>Prva stran: -3,-2,-1,0,1,2,3,4,5,6,7</t>
  </si>
  <si>
    <t>Druga stran: 0</t>
  </si>
  <si>
    <t xml:space="preserve">12 (prehodna kabina)         </t>
  </si>
  <si>
    <t>·     Stikalo za gasilce, z govorno povezavo med kabino, glavno postajo in krmilno omaro dvigala</t>
  </si>
  <si>
    <t>·     na strehi kabine dodatna lestev za samo evakuacijo gasilcev, v naslednjo višjo postajo</t>
  </si>
  <si>
    <t>širina 2650 mm, globina 3340 mm</t>
  </si>
  <si>
    <t xml:space="preserve">4300 mm </t>
  </si>
  <si>
    <t>702</t>
  </si>
  <si>
    <t>Gradbene konstrukcije-geotehnika</t>
  </si>
  <si>
    <t>Geotehnologija</t>
  </si>
  <si>
    <t>Varovanje gradbene jame</t>
  </si>
  <si>
    <t>702.01</t>
  </si>
  <si>
    <t>PREDDELA</t>
  </si>
  <si>
    <t>Formiranje gradbišča za potrebe izvedbe geotehničnih del, varovanja gradbene jame.</t>
  </si>
  <si>
    <t>Dovoz, montaža ter demontaža in odvoz po končanih delih potrebnega števila strojev in opreme za izvedbo jet grouting pilotov.</t>
  </si>
  <si>
    <t>Dovoz, montaža ter demontaža in odvoz po končanih delih potrebnega števila strojev in opreme za izvedbo geotehničnih sider.</t>
  </si>
  <si>
    <t>Dovoz, montaža ter demontaža in odvoz po končanih delih potrebnega števila strojev in opreme za izvedbo cementno torkretne izravnave.</t>
  </si>
  <si>
    <t xml:space="preserve">  </t>
  </si>
  <si>
    <t>Natančno geodetsko zakoličenje osi objekta in varovalne konstrukcije gradbene jame, z zavarovanjem in obnovo zakoličbe ves čas gradnje, kontrola višin terena v osi varovalne konstrukcije, izris dejanskega profila terena na območju osi pilotov.</t>
  </si>
  <si>
    <t>Izdelava testnega polja za določitev parametrov tehnologije jet grouting pilotov (3 piloti dolžine po 5,0m), vključno z odkopom in poročilom o izvedbi pilotov. Parametri za izvedbo se določijo pred izdelavo testnega polja v sodelovanju s projektantom (PO POTREBI).</t>
  </si>
  <si>
    <t>IZVEDBA JET GROUTING PILOTOV</t>
  </si>
  <si>
    <t>Vrtanje vertikalnih vrtin za jet grouting pilote v umetnem nasipu (pesek, prod, melj, beton), pesku s prodom, peščenem produ, peščenem produ z meljem ter lokalno v peščenih meljih, dolžine vrtanja od 6,2m do 16,8m - 462 pilotov. 
OPOMBA: Vrtanje se izvaja s kote terena, zato je dolžina vrtanja večja za 5% kot sama dolžina injektiranja.</t>
  </si>
  <si>
    <t>[Dolzina_m]*1,05</t>
  </si>
  <si>
    <t>((['Element'] = 'JetGroutingPilot') and ['ElementTip'] = 'Vertikalni')</t>
  </si>
  <si>
    <t>Vrtanje poševnih vrtin za jet grouting pilote (naklon 8°) v umetnem nasipu (pesek, prod, melj, beton), pesku s prodom, peščenem produ, peščenem produ z meljem ter lokalno v peščenih meljih, dolžine  vrtanja cca 8,66m - 17 pilotov.
OPOMBA: Vrtanje se izvaja s kote terena, cca. 270,5m, zato je dolžina vrtanja 42% večja kot sama dolžina injektiranja.</t>
  </si>
  <si>
    <t>[Dolzina_m]*1,42</t>
  </si>
  <si>
    <t>((['Element'] = 'JetGroutingPilot') and ['ElementTip'] = 'Posevni')</t>
  </si>
  <si>
    <t>Nabava in priprava injekcijske mase za izvedbo jet grouting pilotov dolžine od 5,7m do 16,27m - poraba cementa 250 kg/m' pilota - 479 pilotov.</t>
  </si>
  <si>
    <t>Izvedba visoko tlačnega injektiranja temeljnih tal po tehnologiji jet grouting za izdelavo pilotov povprečnega premera 70cm, dolžine injektiranja od 5,8m do 16,27m - 479 pilotov.</t>
  </si>
  <si>
    <t>Nabava, transport in vgradnja betonskega armaturnega jekla kvalitete B500b, f = 32mm za jet grouting pilote - 321 kom.</t>
  </si>
  <si>
    <t>Nabava, transport in vgradnja armaturnih jeklenih palic IBO 32-360kN, FI = 32mm, dolžine do L=16,7m za jet grouting pilote, vključno s spojnimi elementi med palicami (palice dolžine do 6m), naknadnim vrtanjem vrtin skozi svežo injekcijsko jet grouting maso in vgradnjo palic v jg pilote - skupaj 158kom.</t>
  </si>
  <si>
    <t>Rezanje armaturnih palic R32 v poševnih pilotih v dolžini 1,85m, vključno z odvozom mateiala na deponijo oddaljenosti do 10km ter vključno s stroški trajnega deponiranja 17kom.</t>
  </si>
  <si>
    <t>Premiki med posameznimi lokacijami jet grouting pilotov.</t>
  </si>
  <si>
    <t>IZVEDBA JET GROUTING PILOTOV - IZBOLJŠAVA TEMELJNIH TAL</t>
  </si>
  <si>
    <t>Vrtanje vertikalnih vrtin za jet grouting pilote v pesku s prodom, peščenem produ, peščenem produ z meljem ter lokalno v peščenih meljih, dolžine vrtanja 4,9m - 28 pilotov.</t>
  </si>
  <si>
    <t>Nabava in priprava injekcijske mase za izvedbo jet grouting pilotov dolžine 4,5m - poraba cementa 250 kg/m' pilota - 28 pilotov.</t>
  </si>
  <si>
    <t>Izvedba visoko tlačnega injektiranja temeljnih tal po tehnologiji jet grouting za izdelavo pilotov povprečnega premera 70cm, dolžine injektiranja 4,5m - 28 pilotov.</t>
  </si>
  <si>
    <t>((['Element'] = 'JetGroutingPilot') and ['ElementTip'] = 'IzboljsavaTemeljnihTal')</t>
  </si>
  <si>
    <t>Nabava, transport in vgradnja betonskega armaturnega jekla kvalitete B500b, f = 32mm za jet grouting pilote - 28 kom.</t>
  </si>
  <si>
    <t>IZVEDBA AB POVEZOVALNE GREDE 70/30</t>
  </si>
  <si>
    <t>Sekanje vrha jet grouting pilotov na mestu naleganja AB povezovalne grede na pilot, vključno z nakladanjem in odvozom na deponijo oddaljenosti do 10km ter vključno s stroški trajnega deponiranja (ocena 0,025m3/pilot) - ocena.</t>
  </si>
  <si>
    <t>Dobava in vgradnje podložnega betona kvalitete C20/25, povprečne debeline 5 cm pod AB povezovalno gredo (PO POTREBI).</t>
  </si>
  <si>
    <t>Nabava, transport in priprava dvostranskega opaža z vsemi potrebnimi opiranji za AB povezovalno gredo višine 30cm (cca. L=362,10m).</t>
  </si>
  <si>
    <t>Nabava, dobava in vgradnja rebrastega armaturnega jekla RA B500b za povezovalno gredo b/h=70/30cm (v količini so podane nominalne (nazivne) vrednosti presekov in tež armaturnih palic v skladu z EN 10080 (preglednica 6). Odstopanja v skladu z EN 10080 ne smejo presegati ±4,5%).</t>
  </si>
  <si>
    <t>Nabava, transport in vgradnja betona C25/30 XC2, S4, dmax=16mm, za povezovalno gredo, prečnega prereza b/h=70cm/30cm.</t>
  </si>
  <si>
    <t>((['Element'] = 'Greda') and ['ElementTip'] = 'PovezovalnaGreda')</t>
  </si>
  <si>
    <t>IZVEDBA AB SIDRNE GREDE 30/80cm</t>
  </si>
  <si>
    <t>Odbijanje strukture jet grouting pilota na mestu AB sidrne grede, vključno z nakladanjem in odvozom na deponijo oddaljenosti do 10km ter vključno s stroški trajnega deponiranja.</t>
  </si>
  <si>
    <t>Dobava in vgradnje podložnega betona kvalitete C20/25, povprečne debeline 10 cm pod AB sidrno gredo
(PO POTREBI).</t>
  </si>
  <si>
    <t xml:space="preserve">Nabava, transport in priprava enostranskega opaža z vsemi potrebnimi opiranji za AB sidrno gredo višine 80cm, v segmentih. (cca. L=651,5m) </t>
  </si>
  <si>
    <t>Nabava, priprava in vgradnja opaža za izdelavo utorov za sidrišča v AB sidrni gredi vključno z opažno PVC cevjo fi160.</t>
  </si>
  <si>
    <t>Nabava, dobava in vgradnja rebrastega armaturnega jekla RA B500b za sidrno gredo b/h=30/80cm (v količini so podane nominalne (nazivne) vrednosti presekov in tež armaturnih palic v skladu z EN 10080 (preglednica 6). Odstopanja v skladu z EN 10080 ne smejo presegati ±4,5%).</t>
  </si>
  <si>
    <t>Nabava, transport in vgradnja betona C 25/30,  XC2, S4, dmax=16mm, za sidrno gredo, prečnega prereza 30/80cm, (upoštevamo cca. 15% večjo porabo) - v segmentih dolžine po 12.0m.</t>
  </si>
  <si>
    <t>[Prostornina_m3]*1,15</t>
  </si>
  <si>
    <t>(((['Element'] = 'Greda') and ['ElementTip'] = 'SidrnaGreda') and ['PrecniPrerez'] = '30x80')</t>
  </si>
  <si>
    <t>IZVEDBA AB SIDRNE GREDE 40/100cm</t>
  </si>
  <si>
    <t>Ročni fazni odkop prodnatega materiala pod temelji obstoječega sosednjega objekta, v segmentih dolžine največ 2m, vključno z nakladanjem in odvozom na deponijo oddaljenosti do 10km ter vključno s stroški trajnega deponiranja.</t>
  </si>
  <si>
    <t>Dobava in vgradnje podložnega betona kvalitete C20/25, povprečne debeline 5 cm pod AB sidrno gredo
(PO POTREBI).</t>
  </si>
  <si>
    <t xml:space="preserve">Nabava, transport in priprava enostranskega opaža z vsemi potrebnimi opiranji za AB sidrno gredo višine 100cm, v segmentih. (L=12,9m) </t>
  </si>
  <si>
    <t>Nabava, dobava in vgradnja rebrastega armaturnega jekla RA B500b za sidrno gredo b/h=40/100cm (v količini so podane nominalne (nazivne) vrednosti presekov in tež armaturnih palic v skladu z EN 10080 (preglednica 6). Odstopanja v skladu z EN 10080 ne smejo presegati ±4,5%).</t>
  </si>
  <si>
    <t>Nabava, transport in vgradnja betona C 25/30,  XC2, S4, dmax=16mm, za sidrno gredo, prečnega prereza 40/100cm, (upoštevamo cca. 15% večjo porabo).</t>
  </si>
  <si>
    <t>[Prostornina_m3] *1,15</t>
  </si>
  <si>
    <t>(((['Element'] = 'Greda') and ['ElementTip'] = 'SidrnaGreda') and ['PrecniPrerez'] = '40x100')</t>
  </si>
  <si>
    <t xml:space="preserve">Rezanje razširitve betonskih/kamnitih pasovnih/točkovnih temeljev obstoječega sosednjega objekta. Višina razširitve temelja do 1,0m. Dolžina temelja L=12,9m </t>
  </si>
  <si>
    <t>IZVEDBA AB SIDRNE GREDE 60/50cm</t>
  </si>
  <si>
    <t>Sekanje vrha jet grouting pilotov na mestu naleganja AB sidrne grede na pilot, vključno z nakladanjem in odvozom na deponijo oddaljenosti do 10km ter vključno s stroški trajnega deponiranja (ocena 0,025m3/pilot) - ocena</t>
  </si>
  <si>
    <t xml:space="preserve">Nabava, transport in priprava dvostranskega opaža z vsemi potrebnimi opiranji za AB sidrno gredo višine 50cm. (L=9,5m) </t>
  </si>
  <si>
    <t>Nabava, dobava in vgradnja rebrastega armaturnega jekla RA B500b za sidrno gredo b/h=60/50cm (v količini so podane nominalne (nazivne) vrednosti presekov in tež armaturnih palic v skladu z EN 10080 (preglednica 6). Odstopanja v skladu z EN 10080 ne smejo presegati ±4,5%).</t>
  </si>
  <si>
    <t>Nabava, transport in vgradnja betona C 25/30,  XC2, S4, dmax=16mm, za sidrno gredo, prečnega prereza 60/50cm, (upoštevamo cca. 15% večjo porabo).</t>
  </si>
  <si>
    <t>(((['Element'] = 'Greda') and ['ElementTip'] = 'SidrnaGreda') and ['PrecniPrerez'] = '60x50')</t>
  </si>
  <si>
    <t xml:space="preserve">Rezanje razširitve betonskih/kamnitih pasovnih/točkovnih temeljev obstoječega sosednjega objekta. Višina razširitve temelja do 1,0m. Dolžina temelja L=15 m </t>
  </si>
  <si>
    <t>IZVEDBA AB NOSILNE GREDE 30/80cm</t>
  </si>
  <si>
    <t>Odbijanje strukture jet grouting pilota na mestu AB nosilne grede za razpore, vključno z nakladanjem in odvozom na deponijo oddaljenosti do 10km ter vključno s stroški trajnega deponiranja.</t>
  </si>
  <si>
    <t>Dobava in vgradnje podložnega betona kvalitete C20/25, povprečne debeline 10 cm pod AB nosilno gredo
(PO POTREBI).</t>
  </si>
  <si>
    <t>Nabava, transport in priprava enostranskega opaža z vsemi potrebnimi opiranji za AB nosilno gredo višine 80cm, v segmentih. (L=11,2m).</t>
  </si>
  <si>
    <t>Nabava, transport in vgradnja betona C 25/30,  XC2, S4, dmax=16mm, za nosilno gredo, prečnega prereza 30/80cm, (upoštevamo cca. 15% večjo porabo).</t>
  </si>
  <si>
    <t>(((['Element'] = 'Greda') and ['ElementTip'] = 'NosilnaGreda') and ['PrecniPrerez'] = '30x80')</t>
  </si>
  <si>
    <t>IZVEDBA PODBETONIRANJA</t>
  </si>
  <si>
    <t>Izkop in izvedba podbetoniranja se bo izvajala v segmentih do širine največ 2m, s sprotnimi odkopi, armiranjem, opažanjem in zalivanjem z betonom.</t>
  </si>
  <si>
    <t xml:space="preserve">Kampadni (širine do 2,0m) ročni ali strojni odkop zemljine v debelini podbetoniranja 30cm, vključno z nalaganjem, odvozom in deponiranjem materiala na trajno deponijo.
V količini je upoštevana povečana prostornina odkopa (25%). Upoštevati zahteven tip odkopavanja po segmentih oz. kampadah. Vključno z vsemi varnostnimi ukrepi, da ne pride do poškodb na obstoječem objektu.
</t>
  </si>
  <si>
    <t>[Prostornina_m3] *1,25</t>
  </si>
  <si>
    <t>(((['Element'] = 'Greda') and ['ElementTip'] = 'KampadnoPodbetoniranje') and ['PrecniPrerez'] = '30x110')</t>
  </si>
  <si>
    <t>Nabava, transport in priprava enostranskega opaža z vsemi potrebnimi opiranji za izvedbo kampadnega podbetoniranja objekta v višini do 1,10m in širini do 2,0m (debeline 0,3m), vključno z opažanjem stranic širine 0,3m.</t>
  </si>
  <si>
    <t>Nabava, dobava in vgradnja rebrastega armaturnega jekla, RA B500b (v količini so podane nominalne (nazivne) vrednosti presekov in tež armaturnih palic v skladu z EN 10080 (preglednica 6). Odstopanja v skladu z EN 10080 ne smejo presegati ±4,5%).</t>
  </si>
  <si>
    <t>Nabava, priprava, transport in polaganje mrežne armature MA B500a, Q335.</t>
  </si>
  <si>
    <t>Nabava, transport in betoniranje z betonom C 30/37, XC2, dmax=16 mm. V količini je upoštevana povečana poraba betona zaradi neravne zaledne površine (25%). Upoštevati počasno betoniranje.</t>
  </si>
  <si>
    <r>
      <t>IZVEDBA ARMIRANO CEMENTNE TORKRETNE IZRAVNAVE</t>
    </r>
    <r>
      <rPr>
        <sz val="10"/>
        <rFont val="Arial"/>
        <family val="2"/>
      </rPr>
      <t xml:space="preserve"> - BRIZGAN BETON</t>
    </r>
  </si>
  <si>
    <t>Natančno ročno in delno strojno sekanje jet grouting strukture pilotov na območju svetlega profila sten (ocena), vključno z nakladanjem, izvozom, odvozom in trajnim deponiranjem materiala na deponiji.</t>
  </si>
  <si>
    <t>Priprava jet grouting struktre lica gradbene jame za postavitev mrežaste armature in izvedbo torkretne izravnave delno ročno, strojno, z ravno žlico - planirko ali frezo.</t>
  </si>
  <si>
    <t xml:space="preserve">((['Element'] = 'BrizganiBeton') and ['ElementTip'] = 'CementniArmiranTorkret') </t>
  </si>
  <si>
    <t>Nabava, priprava, transport in polaganje mrežne armature MA B500a, Q196 za armiranje torkretne izravnave pilotne stene, vključno s sidranjem mrežne armature v pilote in zaledno zemljino (v ponudbi upoštevati 10% dodatka za preklope).</t>
  </si>
  <si>
    <t>Izvedba zaglajenega cementnega torkreta na površini varovalne konstrukcije gradbene jame, kvalitete betona C20/25, debeline cca. 5-10cm (upoštevati cca. 20 % večjo porabo zaradi neravne podlage).</t>
  </si>
  <si>
    <t>((['Element'] = 'BrizganiBeton') and ['ElementTip'] = 'CementniArmiranTorkret')</t>
  </si>
  <si>
    <t>Nabava, transport in priprava enostranskega opaža z vsemi potrebnimi opiranji za izvedbo torkretne izravnave varovalne konstrukcije gradbene jame.</t>
  </si>
  <si>
    <t>Nabava, transport in vgradnja betona C25/30; XC1, XF1 za izvedbo izravnave površine varovalne konstrukcije (upoštevati cca. 20% večjo porabo zaradi neravne podlage).</t>
  </si>
  <si>
    <t>IZVEDBA ZAČASNIH GEOTEHNIČNIH SIDER</t>
  </si>
  <si>
    <t>Nabava, dostava in celotna vgradnja začasnega KONSTRUKCIJSKEGA geotehničnega, tri (3) vrvnega, sidra 3x0.6'', kvalitete jekla fy/fu=1660/1860 kN/mm2, dolžine 13m (Lp=6m in Lv=7m), skladno s STS. 144 kom</t>
  </si>
  <si>
    <t>((['Element'] = 'GeotehnicnoSidro') and ['ElementTip'] = 'KonstrukcijskoSidro13m')</t>
  </si>
  <si>
    <t>Nabava, dostava in celotna vgradnja začasnega KONSTRUKCIJSKEGA geotehničnega, tri (3) vrvnega, sidra 3x0.6'', kvalitete jekla fy/fu=1660/1860 kN/mm2, dolžine 16m (Lp=9m in Lv=7m), skladno s STS. 41 kom</t>
  </si>
  <si>
    <t>((['Element'] = 'GeotehnicnoSidro') and ['ElementTip'] = 'KonstrukcijskoSidro16m')</t>
  </si>
  <si>
    <t>Nabava, dostava in celotna vgradnja začasnega TESTNEGA/MERILNEGA  geotehničnega, štiri (4) vrvnega, sidra 4x0.6'', kvalitete jekla fy/fu=1660/1860 kN/mm2, dolžine 13m (Lp=6m in Lv=7m) 14kom, skladno s STS.</t>
  </si>
  <si>
    <t>((['Element'] = 'GeotehnicnoSidro') and ['ElementTip'] = 'MerilnoTestnoSidro13m')</t>
  </si>
  <si>
    <t>Nabava, dostava in celotna vgradnja začasnega TESTNEGA/MERILNEGA  geotehničnega, štiri (4) vrvnega, sidra 4x0.6'', kvalitete jekla fy/fu=1660/1860 kN/mm2, dolžine 16m (Lp=9m in Lv=7m) 4kom, skladno s STS.</t>
  </si>
  <si>
    <t>((['Element'] = 'GeotehnicnoSidro') and ['ElementTip'] = 'MerilnoTestnoSidro16m')</t>
  </si>
  <si>
    <t>Premiki vrtalnega stroja med posameznimi lokacijami sider.</t>
  </si>
  <si>
    <t>Celovita izvedba preiskave nosilnosti vrvnega sidra (PS), skladno z zahtevami STS.</t>
  </si>
  <si>
    <t>Izvedba celovitega odobritvenega preskusa vrvnega sidra (COP), skladno z zahtevami STS</t>
  </si>
  <si>
    <t>Izvedba enostavnega odobritvenega preskusa vrvnega sidra (EOP), skladno z zahtevami STS</t>
  </si>
  <si>
    <t>Izdelava zaključnega poročila o rezultatih preiskav nosilnosti vrnih sidra (PS).</t>
  </si>
  <si>
    <t>Izdelava elaborata napenjanja sidra, ki ga na osnovi poročila o preiskavi nosilnosti sider (PS) pripavi projektant.</t>
  </si>
  <si>
    <t>Izdelava zaključnega poročila o rezultatih COP in EOP preiskav vrvnih sidra.</t>
  </si>
  <si>
    <t>IZVEDBA JEKLENIH RAZPOR</t>
  </si>
  <si>
    <t>Izposoja, dobava in vgradnja začasnih jeklenih razpor HEB 140, kvalitete jekla S355, vključno s kasnejšo odstranitvijo, z vsemi povezovalnimi in pritrdilnimi elementi, 2kom, L=3,83m.</t>
  </si>
  <si>
    <t>(((['Element'] = 'Nosilec') and ['ElementTip'] = 'VroceValjanProfil') and ['ElementPodTip'] = 'ZacasnaJeklenaRazpora')</t>
  </si>
  <si>
    <t>GEOTEHNIČNI MONITORING VAROVALNE KONSTRUKCIJE IN SOSEDNJIH OBJEKTOV, PROJEKTANTSKI NADZOR, OSTALO</t>
  </si>
  <si>
    <t>Ničelni in končni komisijski pregled sosednjih objektov (zahod in jug) po celotnem obodu gradbene jame z namenom ugotavljanja gradbeno-fizičnega stanja objektov, vgradnjo morebitnih deformetrov, plomb...za zavarovanje zatečenega stanja, izrisom katastra poškodb in poročilom o ničelnem pregledu.</t>
  </si>
  <si>
    <t>pavšal</t>
  </si>
  <si>
    <t>Nabava dostava in vgradnja geodetskih točk-reperjev za 3D merjenje pomikov varovalne konstrukcije, vključno z ničelno
 meritvijo in poročilom (28kom na varovalno konstrukcijo ter 17kom na sosednje objekte).</t>
  </si>
  <si>
    <t>Izvedba kontrolnih geodetskih 3D meritve pomikov 45-ih geodetskih točkah med izvajanjem izkopa gradbene jame, vključno s poročilom o meritvah (28 kom na varovalno konstrukcijo ter 17kom na obstoječih objektih). (OCENA)</t>
  </si>
  <si>
    <t>meritev</t>
  </si>
  <si>
    <t>Izvedba meritev in izdelava poročila o rezultatih meritev sidrnih sil na 18ih merskih celicah. (OCENA)</t>
  </si>
  <si>
    <t>Projektantski geomehanski nadzor pri izvedbi varovanja gradbene jame - terenski obisk.</t>
  </si>
  <si>
    <t>Končno poročilo o rezultatih celovitega geotehničnega monitoringa varovalne konstrukcije.</t>
  </si>
  <si>
    <t>Načrt varovanja gradbene jame, faza PID.</t>
  </si>
  <si>
    <t>kontrola ( rezultat mora biti 0,00 )</t>
  </si>
  <si>
    <t>Faza 2</t>
  </si>
  <si>
    <t>Arhitektura_Finalizacija 6. nadstropje</t>
  </si>
  <si>
    <t>Natančen opis sestav opredeljen v dokumentu Sestave konstrukcij.
Izravnalne mase, lepila in finali sloj so del ločenih postavk.</t>
  </si>
  <si>
    <t>Fuge med ploščicami morajo biti široke najmanj 5 mm in impregnirane s premazom, ki preprečuje prehod vlage in zadrževanje ter razvoj mikroorganizmov."
Pri tlakih v splošne opise pa prosim dodaj tole:
* Zahteve za izvedbo tlakov v zdravstvenih stavbah po TSG-12640-002:2021
• tlaki morajo zagotavljati varen in udoben transport z vozički in posteljami brez pragov in strmih klančin,
• površine tlakov morajo biti povsem gladke, odporne za mehanske poškodbe (občasno drgnjenje) in redno (tudi večkrat dnevno) mokro čiščenje in razkuževanje,
• stik med tlemi in steno mora biti izveden na način, ki omogoča strojno čiščenje; stik med steno in tlakom mora biti zaokrožen, izveden z zaokroženo letvijo z radijem najmanj 2,5 cm, preko katere se položi talna obloga; višina zaključka tlaka na steni je 10 cm,
• finalni tlak mora imeti sposobnost preprečevanja razvoja bakterij (bakteriostaznost).</t>
  </si>
  <si>
    <r>
      <t xml:space="preserve">Predelne stene in obloge, iz suhomontažnih plošč na kovinski podkonstrukciji, z vsemi sloji izolacij in folij, po sestavah in navodilih proizvajalca, z vsemi potrebnimi sidranji, tesnjenji, podložnimi profili. V ceni je zajeti vse izreze za instalacije, ojačitve podkonstrukcij ob odprtinah (vrata, okna, niše...) Vsi odprti vogali zaključeni z ustreznimi vogalnimi profili. 
Suhomontažne stene v kvaliteti kot npr KNAUF ali enakovredno.
Toplotna izolacija v suhomontažnih stenah kot npr. Knauf Insulation Akustik Roll, polno zapolnjen prostor med ploščami.
V ceni je zajeti bandažiranje in 1x glajenje stikov in 1x glajenje celotne površine stene. Slikanje zajeto pri slikopleskarskih delih.
Fugiranje v kvaliteti Q3 (K3) obsega standardno fugiranje kvalitete Q2 (K2) z dodatnim širšim fugiranjem preko fug in ostrim nanosom fugirne mase po celi površini gradbenega elementa.
</t>
    </r>
    <r>
      <rPr>
        <b/>
        <sz val="10"/>
        <rFont val="Arial"/>
        <family val="2"/>
      </rPr>
      <t>Natančen opis sestav opredeljen v dokumentu Sestave konstrukcij.</t>
    </r>
    <r>
      <rPr>
        <sz val="10"/>
        <rFont val="Arial"/>
        <family val="2"/>
      </rPr>
      <t xml:space="preserve">
Obračunana količina je enostranska površina sten brez odprtin.</t>
    </r>
  </si>
  <si>
    <r>
      <rPr>
        <b/>
        <sz val="10"/>
        <rFont val="Arial"/>
        <family val="2"/>
      </rPr>
      <t xml:space="preserve"> ST.01.A modularni // AR - spuščen strop 60x60_ISO 5 - Pisarne, hodniki, spremljevalni prostori</t>
    </r>
    <r>
      <rPr>
        <sz val="10"/>
        <rFont val="Arial"/>
        <family val="2"/>
      </rPr>
      <t xml:space="preserve">
Dobava in montaža akustičnega spuščenega stropa z visoko absorbcijo zvoka, razred A, izgrajenega iz enonivojske kovinske konstrukcije iz glavnih ter prečnih 15 mm profilov, obešenih v primarni strop z obešali za spuščanje do 1,3m. V konstrukcijo so vložene ali vpete snemljive mineralne laminirane plošče dim. 600x600x15 mm, bele barve, s poglobljenim robom 15/90 in vidnim T profilom. Ob steni bo zaključni dvojni L profil 15/8/15/25 mm. Koeficient absorbcije zvoka: 0,95 po EN ISO 11654. Vzdolžna zvočna izolirnost stropa je Dn,f,w = 25 dB po EN 10848-2. Plošče so odporne na relativno zračno vlago do 95%. Plošče so v razredu gradiva A2-s1,d0 po EN 13501-1. Razred čistosti ISO 5 po EN ISO 14644-1. Svetlobna odbojnost 85 %.  
(kot npr. KCS Armstrong Perla OP, Sistem C, Tegular 15/90 ali enakovredno)
</t>
    </r>
  </si>
  <si>
    <r>
      <rPr>
        <b/>
        <sz val="10"/>
        <rFont val="Arial"/>
        <family val="2"/>
      </rPr>
      <t xml:space="preserve"> ST.01.B modularni // AR - spuščen strop 60x60_ISO 4 - Sobe, opazovalnice, ambulante</t>
    </r>
    <r>
      <rPr>
        <sz val="10"/>
        <rFont val="Arial"/>
        <family val="2"/>
      </rPr>
      <t xml:space="preserve">
Dobava in montaža akustičnega higieničnega spuščenega z absorbcijo zvoka razreda C, izgrajenega iz enonivojske kovinske konstrukcije iz glavnih ter prečnih 15 mm profilov, obešenih v primarni strop z obešali za spuščanje do 1,3m. V konstrukcijo so vložene ali vpete snemljive mineralne laminirane plošče z vodoodbojno površino dim. 600x600x19 mm, bele barve z antibakterijskim delovanjem, s poglobljenim robom 15/90 in vidnim T profilom. Ob steni bo zaključni dvojni L profil 15/8/15/25 mm. Koeficient absorbcije zvoka: 0,65 po EN ISO 11654. Vzdolžna zvočna izolirnost stropa je Dn,f,w = 38 dB po EN 10848-2. Plošče so odporne na relativno zračno vlago do 95% in se lahko čistijo z dezinfekcijskimi sredstvi, čistili in paro. Plošče imajo povišano odpornost na razenje. Svetlobna odbojnost 88%. Plošče so v razredu gradiva A2-s1,d0 po EN 13501-1. Razred čistosti ISO 4 po EN ISO 14644-1.
(kot npr. KCS Mediguard Acoustic, Sistem C, Tegular 15/90 ali enakovredno)</t>
    </r>
  </si>
  <si>
    <r>
      <rPr>
        <b/>
        <sz val="10"/>
        <rFont val="Arial"/>
        <family val="2"/>
      </rPr>
      <t xml:space="preserve"> ST.01.C modularni // AR - spuščen strop 60x60_ISO 4 - Skupne sanitarije, garderobe 3. klet</t>
    </r>
    <r>
      <rPr>
        <sz val="10"/>
        <rFont val="Arial"/>
        <family val="2"/>
      </rPr>
      <t xml:space="preserve">
Dobava in montaža akustičnega higieničnega spuščenega stropa z absorbcijo zvoka razreda A, izgrajenega iz enonivojske kovinske konstrukcije iz glavnih ter prečnih 15 mm profilov, obešenih v primarni strop z obešali za spuščanje do 1,3m. V konstrukcijo so vložene ali vpete snemljive mineralne laminirane plošče dim.600x600x20 mm, bele barve z antibakterijskim delovanjem, s poglobljenim robom 15/90 in vidnim T profilom. Ob steni bo zaključni dvojni L profil 15/8/15/25 mm. Koeficient absorbcije zvoka: 0,95 po EN ISO 11654. Vzdolžna zvočna izolirnost stropa je Dn,f,w = 28 dB po EN 10848-2. Plošče so odporne na relativno zračno vlago do 95%. Plošče so v razredu gradiva A2-s1,d0 po EN 13501-1. Razred čistosti ISO 4 po EN ISO 14644-1. Plošče so odporne na čiščenje z vlažno krpo. 
(kot npr. KCS Hygena Alpha, Sistem C, Tegular 15/90 ali enakovredno)
</t>
    </r>
  </si>
  <si>
    <r>
      <rPr>
        <b/>
        <sz val="10"/>
        <rFont val="Arial"/>
        <family val="2"/>
      </rPr>
      <t xml:space="preserve"> ST.02.A.EI30 modularni // AR - spuščen strop 180x30_EI30</t>
    </r>
    <r>
      <rPr>
        <sz val="10"/>
        <rFont val="Arial"/>
        <family val="2"/>
      </rPr>
      <t xml:space="preserve">
Dobava in montaža protipožarnega spuščenega demontažnega stropa, laminirano, vstavljenega med mavčnokartonskimi pasovi v hodnikih. V L profile 30/30x1 mm so vstavljene laminirane plošče dim. 300x1800x40 mm, stiki brez vidnega profila. Razred gorljiosti A2-S1,d0. Odpornost na relativno zračno vlažnost 90 %. Svetlobna odbojnost 87 %. Požarna odpornost EI 30 od zgoraj in od spodaj. Zvočna absorpcija Aw= 0,55 po EN ISO 11654. V širših prostotih je stik med krajšimi robovi plošč izveden z ustreznim profilom po sistemski rešitvi. Stropi iz mavčnih plošč so zajeti v drugi postavki. 
(kot npr. KCS Thermatex F30 Uno Laminated ali enakovredno).
</t>
    </r>
  </si>
  <si>
    <t>Dobava in vgradnja zaščitnih in varovalnih elementov z vsem sidrnim in pritrdilnim materialom.</t>
  </si>
  <si>
    <r>
      <rPr>
        <b/>
        <sz val="10"/>
        <color rgb="FF000000"/>
        <rFont val="Arial"/>
        <family val="2"/>
      </rPr>
      <t>Vogalni zaščitni L profil notranjih sten_Umetna masa 50x50_kot npr Acrovyn TFN50</t>
    </r>
    <r>
      <rPr>
        <sz val="10"/>
        <color rgb="FF000000"/>
        <rFont val="Arial"/>
        <family val="2"/>
      </rPr>
      <t xml:space="preserve">
letev iz umetne mase brez PVC - proti udarcem in držalo za roke, 
skupaj izvedeno kot enoten element višine 140mm.
Sistem letev mora omogočati izvedbo krivin. Sprednja vertikalna površina letve za udarce ravna in ne sme biti zaobljena. 
Robni zaključki posameznih segmentov elementov zaobljeni po tipskem detajlu dobavitelja. 
Montaža na višini 90 cm (zgornji rob)
kot npr. Acrovyn HRB-4CN ali enakovredno</t>
    </r>
  </si>
  <si>
    <r>
      <rPr>
        <b/>
        <sz val="10"/>
        <rFont val="Arial"/>
        <family val="2"/>
      </rPr>
      <t>Stenska zaščita na dveh višinah_Umetna masa kot npr Acrovyn TP200</t>
    </r>
    <r>
      <rPr>
        <sz val="10"/>
        <rFont val="Arial"/>
        <family val="2"/>
      </rPr>
      <t xml:space="preserve">
letev iz umetne mase brez PVC - proti udarcem višine 200mm. 
Sistem letev mora omogočati izvedbo krivin.Sprednja vertikalna površina letve za udarce ravna in ne sme biti zaobljena. 
Robni zaključki posameznih segmentov elementov zaobljeni po tipskem detajlu dobavitelja.
Montaža na višini 30 in/ali 90 cm od tal (zgornji rob, po načrtu).
kot npr. Acrovyn TP200 ali enakovredni</t>
    </r>
  </si>
  <si>
    <r>
      <rPr>
        <b/>
        <sz val="10"/>
        <rFont val="Arial"/>
        <family val="2"/>
      </rPr>
      <t>Stenska zaščita zgoraj z ročajem spodaj ploski odbojnik_Umetna masa kot npr Acrovyn HRB4CN/TP200</t>
    </r>
    <r>
      <rPr>
        <sz val="10"/>
        <rFont val="Arial"/>
        <family val="2"/>
      </rPr>
      <t xml:space="preserve">
zaščitni vogalniki iz umetne mase brez PVC s širino ene stranice 50mm, višina 145 cm 
kot npr. Acrovyn TF-N 50 ali enakovredno</t>
    </r>
  </si>
  <si>
    <t>Suhomontažna dela - zaokrožnice</t>
  </si>
  <si>
    <t>Izvedba zaokrožnic po detajlu.</t>
  </si>
  <si>
    <t>Zaokroznica_TIP_1</t>
  </si>
  <si>
    <t>((['Element'] = NotranjaOblogaZaokroznica') and ['SestavaKonstrukcij'] = '</t>
  </si>
  <si>
    <t>Zaokroznica_TIP_2_A</t>
  </si>
  <si>
    <t>VN.A.6N.01</t>
  </si>
  <si>
    <t>VN.A.6N.02</t>
  </si>
  <si>
    <t>VN.A.6N.03</t>
  </si>
  <si>
    <t>VN.A.6N.04</t>
  </si>
  <si>
    <t>VN.A.6N.05</t>
  </si>
  <si>
    <t>VN.A.6N.06</t>
  </si>
  <si>
    <t>VN.A.6N.07</t>
  </si>
  <si>
    <t>VN.A.6N.08</t>
  </si>
  <si>
    <t>VN.A.6N.09</t>
  </si>
  <si>
    <t>VN.A.6N.10</t>
  </si>
  <si>
    <t>VN.A.6N.11</t>
  </si>
  <si>
    <t>VN.A.6N.12</t>
  </si>
  <si>
    <t>VN.A.6N.13</t>
  </si>
  <si>
    <t>VN.A.6N.14</t>
  </si>
  <si>
    <t>VN.A.6N.15</t>
  </si>
  <si>
    <t>VN.A.6N.16</t>
  </si>
  <si>
    <t>VN.A.6N.17</t>
  </si>
  <si>
    <t>VN.A.6N.18</t>
  </si>
  <si>
    <t>VN.A.6N.19</t>
  </si>
  <si>
    <t>VN.A.6N.20</t>
  </si>
  <si>
    <t>VN.A.6N.21</t>
  </si>
  <si>
    <t>VN.A.6N.22</t>
  </si>
  <si>
    <t>VN.A.6N.23</t>
  </si>
  <si>
    <t>VN.A.6N.24</t>
  </si>
  <si>
    <t>VN.A.6N.25</t>
  </si>
  <si>
    <t>VN.A.6N.26</t>
  </si>
  <si>
    <t>VN.E.6N.01</t>
  </si>
  <si>
    <t>VN.E.6N.02</t>
  </si>
  <si>
    <t>VN.E.6N.03</t>
  </si>
  <si>
    <t>VN.E.6N.04</t>
  </si>
  <si>
    <t>VN.E.6N.05</t>
  </si>
  <si>
    <t>VN.K.6N.03</t>
  </si>
  <si>
    <t>VN.K.6N.11</t>
  </si>
  <si>
    <t>VN.K.6N.13</t>
  </si>
  <si>
    <t>VN.K.6N.17</t>
  </si>
  <si>
    <t>VN.K.6N.18</t>
  </si>
  <si>
    <t>VN.K.6N.19</t>
  </si>
  <si>
    <t>VN.K.6N.20</t>
  </si>
  <si>
    <t>VN.K.6N.21</t>
  </si>
  <si>
    <t>VN.K.6N.22</t>
  </si>
  <si>
    <t>VN.K.6N.23</t>
  </si>
  <si>
    <t>VN.K.6N.24</t>
  </si>
  <si>
    <t>VN.K.6N.25</t>
  </si>
  <si>
    <t>VN.K.6N.26</t>
  </si>
  <si>
    <t>VN.K.6N.27</t>
  </si>
  <si>
    <t>VN.K.6N.28</t>
  </si>
  <si>
    <t>VN.K.6N.29</t>
  </si>
  <si>
    <t>VN.K.6N.30</t>
  </si>
  <si>
    <t>VN.K.6N.31</t>
  </si>
  <si>
    <t>VN.K.6N.32</t>
  </si>
  <si>
    <t>VN.K.6N.33</t>
  </si>
  <si>
    <t>VN.K.6N.34</t>
  </si>
  <si>
    <t>VN.K.6N.35</t>
  </si>
  <si>
    <t>VN.K.6N.36</t>
  </si>
  <si>
    <t>VN.K.6N.37</t>
  </si>
  <si>
    <t>VN.K.6N.38</t>
  </si>
  <si>
    <t>VN.K.6N.39</t>
  </si>
  <si>
    <t>VN.K.6N.40</t>
  </si>
  <si>
    <t>VN.K.6N.41</t>
  </si>
  <si>
    <t>VN.K.6N.42</t>
  </si>
  <si>
    <t>VN.K.6N.43</t>
  </si>
  <si>
    <t>VN.K.6N.44</t>
  </si>
  <si>
    <t>VN.K.6N.45</t>
  </si>
  <si>
    <t>VN.K.6N.46</t>
  </si>
  <si>
    <t>VN.K.6N.47</t>
  </si>
  <si>
    <t>VN.K.6N.48</t>
  </si>
  <si>
    <t>VN.P.6N.01</t>
  </si>
  <si>
    <t>VN.S.6N.03</t>
  </si>
  <si>
    <t>VN.S.6N.04</t>
  </si>
  <si>
    <t>ON.6N.01</t>
  </si>
  <si>
    <t>((['Element'] = 'Okno') and ['SifraOkna'] = '</t>
  </si>
  <si>
    <t>ON.6N.02</t>
  </si>
  <si>
    <r>
      <t xml:space="preserve">Dobava in polaganje talnih oblog, barva in tekstura po izboru projektanta, z ustrezno pripravo podlage, po sestavah v projektu in navodilih proizvajalca talne obloge. Nizkostenska obroba - tipska zaokrožnica po izboru projektanta oz pripadajoča tlaku in jo je zajeti v ceni postavke, obdelava dilatacij in stikov z drugimi tlaki z ustreznim TIO kitom, kar je vse vključiti v ceno talnih oblog. Talna obloga z varjenimi stiki, v ceni je zajeti napravo ustreznega zaščitnega premaza.
Natančen opis sestav opredeljen v dokumentu Sestave konstrukcij.
</t>
    </r>
    <r>
      <rPr>
        <b/>
        <sz val="10"/>
        <rFont val="Arial"/>
        <family val="2"/>
      </rPr>
      <t>OPOMBA: zaradi zaokrožnic se količine povečajo za 15%</t>
    </r>
  </si>
  <si>
    <t>Dobava in polaganje talnih in stenskih oblog, barva in tekstura po izboru projektanta, z ustrezno pripravo podlage, po sestavah v projektu in navodilih proizvajalca obloge.
Natančen opis sestav opredeljen v dokumentu Sestave konstrukcij.</t>
  </si>
  <si>
    <r>
      <rPr>
        <b/>
        <sz val="10"/>
        <rFont val="Arial"/>
        <family val="2"/>
      </rPr>
      <t xml:space="preserve"> T.06 Kompozitni R10/11 // AR - TLAKI - SANITARIJE, KOPALNICE za paciente</t>
    </r>
    <r>
      <rPr>
        <sz val="10"/>
        <rFont val="Arial"/>
        <family val="2"/>
      </rPr>
      <t xml:space="preserve">
TALNE OBLOGE debeline 18-22 mm
zaključni sloj: antibakterijski kompozitni material,  sestavljen iz aluminijevega hidroksida in akrilnega veziva (100 % PMMA kot npr. Kerrock+). Celotna tla z izvedenim coklom so izvedena monolitno, brez vidnega spoja. V del talnih oblog je vgrajena integrirana kadička dim. 180x90 cm iz enakega materiala (10 kosov, skupno 16,20m2), kar je zajeti v ceni tlaka/m2. Prav tako je brez vidnega spoja izvedena povezava tuš kad – tla. Površina protizdrsna. Vključno s stensko zaokrožnico po celotnem obodu prostora kopalnice. Zaokrožnica radij 10 do 12 mm, višine  6 do 10 cm. Vključno z inox sifonom s pralno inox posodico.
Zaključni sloj se izvede na pripravljen estrih s podložnim penastim trakom 3mm.
Izvajalec naredi delavniški načrt in ga predloži v potrditev projektantu. Barva po izboru projektanta.</t>
    </r>
  </si>
  <si>
    <r>
      <rPr>
        <b/>
        <sz val="10"/>
        <rFont val="Arial"/>
        <family val="2"/>
      </rPr>
      <t xml:space="preserve"> SO.01 // AR - Stenska obloga iz kompozitnega materiala - kot npr kerrock</t>
    </r>
    <r>
      <rPr>
        <sz val="10"/>
        <rFont val="Arial"/>
        <family val="2"/>
      </rPr>
      <t xml:space="preserve">
STENSKE OBLOGE debeline 6-8mm
Obložni stenski panel v kopalnici iz antibakterijskih celoformatnih stenskih oblog, sestavljen iz aluminijevega hidroksida in akrilnega veziva (100 % PMMA kot npr. Kerrock+), fuga z U utorjem na stik, fuga vodotesna in zrakotesna. Obloga lepljena na pripravljeno mavčnokartonsko podlago.
Raster plošč 750, 920 mm. Dolžina po meri.
Izvajalec naredi delavniški načrt in ga predloži v potrditev projektantu. Barva po izboru projektanta.
Podane neto površine oblog.</t>
    </r>
  </si>
  <si>
    <t xml:space="preserve"> SO.01 // AR - Stenska obloga iz kompozitnega materiala - kot npr kerrock</t>
  </si>
  <si>
    <t>UMIVALNIKI v sklopu STENSKIH OBLOG
dim. cca 500x400 mm iz homogenega kompozitnega materiala - spoj aluminijevega hidroksida in akrilnega veziva (100 % PMMA), spoj umivalnika s steno izveden v radiju, z izvrtino za armaturo</t>
  </si>
  <si>
    <t>SANITARNE STENE debeline 8-12mm (osebni filtri, ambulante, sestrske baze)
antibakterijske sanitarne stene, dim. 90X215 cm,  izdelane iz homogene  kompozitne  plošče, spoj aluminijevega hidroksida in akrilnega veziva (100 % PMMA kot npr. Kerrock), z umivalnikom (zajeti ločeno), vtopljenim ogledalom, LED lučjo,  vse skladno z načrtom izvajalca, ki ga predloži v potrditev projektantu, vključno s potrebnim pomožnim materialom za vgradnjo. Barva po izboru projektanta.</t>
  </si>
  <si>
    <t>UMIVALNIKI v sklopu SANITARNIH STEN
dim. cca 500x400 mm iz homogenega kompozitnega materiala - spoj aluminijevega hidroksida in akrilnega veziva (100 % PMMA), spoj umivalnika s steno izveden v radiju, z izvrtino za armaturo</t>
  </si>
  <si>
    <t>stene: poldisperzijska pralna barva (tehnični prostori)</t>
  </si>
  <si>
    <t>vse brez vrat</t>
  </si>
  <si>
    <t>(vse/3)+vrata</t>
  </si>
  <si>
    <t>Skupaj vse - Vrata</t>
  </si>
  <si>
    <t>(Skupaj vse - Vrata) / 3 +Vrata</t>
  </si>
  <si>
    <t>RazsiritveniProfil
( UmestitevKontrolePristopa )</t>
  </si>
  <si>
    <t>VarnostnaZasteklitev
( DA... LepljenoKaljeno )</t>
  </si>
  <si>
    <t>Prezracevanje
( Spodrezano Krillo )</t>
  </si>
  <si>
    <t>TesnilniSpustniElement
DelCertificiranihVrat</t>
  </si>
  <si>
    <t>SistemInterlockPlusTipkaPreklic</t>
  </si>
  <si>
    <t>ObsvetlobaNadsvetloba ( Fiksna Zasteklitev V Alu Profilih )</t>
  </si>
  <si>
    <t>VN.A.6N.01, VN.A.6N.04, VN.A.6N.06, VN.A.6N.08, VN.A.6N.10, VN.A.6N.12, VN.A.6N.13, VN.A.6N.16, VN.A.6N.18, VN.A.6N.19, VN.A.6N.20</t>
  </si>
  <si>
    <t>1,40×2,30</t>
  </si>
  <si>
    <t>1,25×2,20</t>
  </si>
  <si>
    <t>VN.A.6N.02, VN.A.6N.03, VN.A.6N.15, VN.A.6N.22</t>
  </si>
  <si>
    <t>2,70×2,45</t>
  </si>
  <si>
    <t>VN.A.6N.05, VN.A.6N.07, VN.A.6N.09, VN.A.6N.11, VN.A.6N.14, VN.A.6N.17, VN.A.6N.21</t>
  </si>
  <si>
    <t>VN.A.6N.25, VN.A.6N.26</t>
  </si>
  <si>
    <t>VN.E.6N.01, VN.E.6N.02, VN.E.6N.03, VN.E.6N.04, VN.E.6N.05</t>
  </si>
  <si>
    <t>VN.K.6N.03, VN.K.6N.19</t>
  </si>
  <si>
    <t>VN.K.6N.11, VN.K.6N.20</t>
  </si>
  <si>
    <t>VN.K.6N.17, VN.K.6N.21, VN.K.6N.22, VN.K.6N.23, VN.K.6N.29, VN.K.6N.30, VN.K.6N.32, VN.K.6N.33, VN.K.6N.34, VN.K.6N.35, VN.K.6N.37</t>
  </si>
  <si>
    <t>VN.K.6N.18, VN.K.6N.41, VN.K.6N.47</t>
  </si>
  <si>
    <t>VN.K.6N.24, VN.K.6N.31</t>
  </si>
  <si>
    <t>VN.K.6N.25, VN.K.6N.26</t>
  </si>
  <si>
    <t>VN.K.6N.38, VN.K.6N.39, VN.K.6N.40, VN.K.6N.48</t>
  </si>
  <si>
    <t>VN.K.6N.42, VN.K.6N.43, VN.K.6N.44, VN.K.6N.45</t>
  </si>
  <si>
    <t>VN.S.6N.03, VN.S.6N.04</t>
  </si>
  <si>
    <t>PolicaNotranja</t>
  </si>
  <si>
    <t>VarnostnaZasteklitev</t>
  </si>
  <si>
    <t>ElektroNapajanje</t>
  </si>
  <si>
    <t>Dimenzija okna (š/v) se prilagodi glede na dimenzijo predajne komore, ko bo znan izbrani proizvajalec.</t>
  </si>
  <si>
    <t>LepljenoKaljeno</t>
  </si>
  <si>
    <t>1,70×0,90</t>
  </si>
  <si>
    <t>POPIS ELEKTRO DEL ZA INFEKCIJSKO KLINIKO
6. NADSTROPJE</t>
  </si>
  <si>
    <t>[Quantity]</t>
  </si>
  <si>
    <t xml:space="preserve">Nepredvidena dela so zajeta v skupni rekapitualciji objekta </t>
  </si>
  <si>
    <t>301.06.</t>
  </si>
  <si>
    <t>301.06.01</t>
  </si>
  <si>
    <t>NN razdelilnik RG6NM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Ib=800A, Icw=10kA.
Dimenzije: 1004x1975x467mm (ŠxVxG)
Tip: XL³ S 4000
Proizvajalec: Legrand</t>
  </si>
  <si>
    <t>Glavno stikalo, 3P, In=800A, z vgrajeno izklopno tuljavo in pomožnim kontaktom,
tip DPX³-I 800, Legrand</t>
  </si>
  <si>
    <t>Varovalčni ločilnik, montaža na DIN letev, 3P do 40A, komplet s taljivimi vložki 14x51mm,
tip SP58, Legrand</t>
  </si>
  <si>
    <t>Inštalacijski odklopnik s pretokovno in kratkostično zaščito, karakteristika C, Icu=10kA, 3P, In=10A,
tip TX³ - 10kA, Legrand</t>
  </si>
  <si>
    <t>NN razdelilnik RG6NM SKUPAJ:</t>
  </si>
  <si>
    <t>NN razdelilnik RG6NA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Ib=800A, Icw=10kA.
Dimenzije: 1004x1975x467mm (ŠxVxG)
Tip: XL³ S 4000
Proizvajalec: Legrand</t>
  </si>
  <si>
    <t>Inštalacijski odklopnik s pretokovno in kratkostično zaščito, karakteristika C, Icu=10kA, 3P, In=20A,
tip TX³ - 10kA, Legrand</t>
  </si>
  <si>
    <t>Inštalacijski odklopnik s pretokovno in kratkostično zaščito, karakteristika C, Icu=10kA, 3P, In=25A,
tip TX³ - 10kA, Legrand</t>
  </si>
  <si>
    <t>Inštalacijski odklopnik s pretokovno in kratkostično zaščito, karakteristika C, Icu=10kA, 3P, In=32A,
tip TX³ - 10kA, Legrand</t>
  </si>
  <si>
    <t>NN razdelilnik RG6NA SKUPAJ:</t>
  </si>
  <si>
    <t>NN razdelilnik RG6NU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Ib=160A, Icw=10kA.
Dimenzije: 604x2425x322mm (ŠxVxG)
Tip: XL³ S 630
Proizvajalec: Legrand</t>
  </si>
  <si>
    <t>NN razdelilnik RG6NU SKUPAJ:</t>
  </si>
  <si>
    <t>NN razdelilnik R6NM1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</si>
  <si>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R6NM1 SKUPAJ:</t>
  </si>
  <si>
    <t>NN razdelilnik R6NM2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</si>
  <si>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R6NM2 SKUPAJ:</t>
  </si>
  <si>
    <t>NN razdelilnik R6NA1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</si>
  <si>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Inštalacijski odklopnik s pretokovno in kratkostično zaščito, karakteristika BC, Icu=10kA, 1P, In=10A,
tip TX³ - 10kA, Legrand</t>
  </si>
  <si>
    <t>NN razdelilnik R6NA1 SKUPAJ:</t>
  </si>
  <si>
    <t>NN razdelilnik R6NA2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</si>
  <si>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R6NA2 SKUPAJ:</t>
  </si>
  <si>
    <t>NN razdelilnik R6NU1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</si>
  <si>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R6NU1 SKUPAJ:</t>
  </si>
  <si>
    <t>NN razdelilnik R6NU2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štirih polj.
Dovod zgoraj s kabli, odvodi zgoraj s kabli.
Ue=400V, Ui=690V, Uimp=8kV.
Ib=100A, Icw=10kA.
Dimenzije: 604x2425x322mm (ŠxVxG)
Tip: XL³ S 630
Proizvajalec: Legrand</t>
  </si>
  <si>
    <t>NN razdelilnik R6NU2 SKUPAJ:</t>
  </si>
  <si>
    <t xml:space="preserve">FO (9/125) univerzalen kabel 8xFO MM s polaganjem
kot npr Leviton/Brand-Rex
•CPR razred B2ca-s1a-d1-a1 (EN50575) požarne varnosti
•tip vlakna OS2 enorodovno (single mode) 
•označevanje vlaken skladno z TIA-598-D
•HalogenFree FlameRetardant - ne gori in ne povzroča halogenih plinov B2ca
•ustreznostni standardi gradnje ISO/IEC 11801, IEC 60794 in BS EN 50173-1
•testni standard IEC 60794-1-21 in IEC 60794-1-22
•UV odporen kabel
•Konstrukcija kabl Multiple Dry Tube - brez gela
•Vgrejena steklena vlakna za večjo trdnost in boljšo zaščito pred glodalco
•temperaturno območje delovanja -20 do +60°C
</t>
  </si>
  <si>
    <t>Nepredvidena dela so zajeta v skupni rekapitualciji objekta</t>
  </si>
  <si>
    <t xml:space="preserve">KO6NR
(komunikacijska omara univerzalnega ožičenja)
komunik.  omara   800 x 1000 x 2250, 19" AC 46 HU  z vertikalnimi vodili in s steklenimi vrati spredaj, ventilatorjem za preztračevanje in termostatom   komplet s opremo po enopolni shemi komunikacijske omare.
</t>
  </si>
  <si>
    <t xml:space="preserve">KO6NT
(telefonska komunikacijska omara)
komunik.  omara   800 x 1000 x 2250, 19" AC 46 HU  z vertikalnimi vodili in s steklenimi vrati spredaj, ventilatorjem za preztračevanje in termostatom   komplet s opremo po enopolni shemi komunikacijske omare.
</t>
  </si>
  <si>
    <t xml:space="preserve">KO6NM
(komunikacijska omara univerzalnega ožičenja v sesterski bazi)
komunik.  omara   800 x 800 x 1200, 19" AC 22 HU  z vertikalnimi vodili in s steklenimi vrati spredaj, ventilatorjem za preztračevanje in termostatom   komplet s opremo po enopolni shemi komunikacijske omare.
</t>
  </si>
  <si>
    <t>OMARICA CCA 40 X 30 cm z vgrajenimi 8 kos sponkami za DIN letev, trak za označevanje linij (oznaka ER)</t>
  </si>
  <si>
    <t>Panel klica KT
Klicni panel za aktiviranje klica namenjen za priklop na vhodno klicno linijo sobne elektronike.
Funkcijske lastnosti:
- rdeča klicna tipka s simbolom sestre
- osvetljevalni in pomirjevalni svetlobni indikator
- IP zaščita: IP 42
- izpolnjuje zahteve DIN VDE 0834 del 1 in del 2
Sestava:
- podomentne izvedbe za montažo na dozo fi60mm z vijaki za montažo elementov
- ohišje/pokrov iz bele protimikrobne ABS plastike (RAL 9016)
- brezvijačna pritrditev pokrova
- odporno na čistila uporabljena v zdravstvu
- dimenzije (ŠxV) 80x80x13 mm</t>
  </si>
  <si>
    <t>Digitalni vhodni modul, 8 DI
SIEMENS: TXM1.8D</t>
  </si>
  <si>
    <t>Cena/ Kom [EUR]</t>
  </si>
  <si>
    <t>Cena [EUR]</t>
  </si>
  <si>
    <t>6. nadstropje</t>
  </si>
  <si>
    <t>KNX napajalnik 640mA N125/22
SIEMENS: N 125/22</t>
  </si>
  <si>
    <t>N 143/01 IP Gateway KNX-BACnet
SIEMENS: N 143/01</t>
  </si>
  <si>
    <t>Shema prostor za zdravnike</t>
  </si>
  <si>
    <t>Prostor 17,18,19</t>
  </si>
  <si>
    <t>Prostorska enota z LCD in temperaturnim tipalom, komunikacija KNX
SIEMENS: QMX3.P34</t>
  </si>
  <si>
    <t>Mini - kombi, tlačno kompenziran prehodni ventil, PN25, DN15, 100…575 l/h, notr. navoj
SIEMENS: VPI46.15L0.6</t>
  </si>
  <si>
    <t>Elektro motorni pogon malih ventilov 24V, 0...10V 
SIEMENS: SSA161.05</t>
  </si>
  <si>
    <t>Univerzalni vhodno - izhodni modul, 8 I/O (DI, AI, AO)
SIEMENS: TXM1.8U</t>
  </si>
  <si>
    <t xml:space="preserve">STORITEV v naslednjem obsegu:
STORITEV v naslednjem obsegu:
Storitev zajema:
- montažo elementov avtomatike, razen ventilov in tipal v cevi
- elektro načrt in funkcionalno shemo avtomatike
- izdelavo programa za krmilnik
- instalacijo programske opreme
- preizkusni zagon
- poučitev vzdrževalnega osebja o rokovanju z napravo
</t>
  </si>
  <si>
    <t>komplet</t>
  </si>
  <si>
    <t>Prostor 15</t>
  </si>
  <si>
    <t>Sobno tipalo temperature, vlage, CO2, KNX komunikacija, indikacija z LED, stenska montaža
SIEMENS: QMX3.P70</t>
  </si>
  <si>
    <t>Kanalsko temp. tipalo LG-NI 1000, -50...+80°C, dolžine 0,40m
SIEMENS: QAM2120.040</t>
  </si>
  <si>
    <t>STORITEV v naslednjem obsegu:
Storitev zajema: 
- integracijo ERP z uporabo MODBUS RTU na RS485 (do 15 podatkovnih točk)
- določitev relevantnih podatkovnih točk
- kontrola prenosa podatkov
- predajni zapisnik
OPOMBA:
Naprava mora biti dobavljena z možnostjo komunikacije MODBUS RS485 ali TCP</t>
  </si>
  <si>
    <t>Prostor 16</t>
  </si>
  <si>
    <t>Stenski temperaturni senzor PL-link, KNX
SIEMENS: QMX3.P30</t>
  </si>
  <si>
    <t>Diferen. tlačno tipalo, ±50 Pa / ±100 Pa / 0…100 Pa, 0..10V, IP42
SIEMENS: QBM2030-1U</t>
  </si>
  <si>
    <t>Shema Bolniška soba Geriatrija</t>
  </si>
  <si>
    <t>Prostor 01, 02, 03, 04, 05, 06, 07, 08, 09, 10, 11</t>
  </si>
  <si>
    <t>Shema ambulanta Geriatrija, sestrska baza</t>
  </si>
  <si>
    <t>Prostori 12,13,20</t>
  </si>
  <si>
    <t>Prostor 14</t>
  </si>
  <si>
    <t>STORITEV v naslednjem obsegu:
Storitev zajema: 
- integracijo ventilatorskega konvektorja z uporabo MODBUS RTU na RS485 (do 30 podatkovnih točk)
- določitev relevantnih podatkovnih točk
- kontrola prenosa podatkov
- predajni zapisnik
OPOMBA:
Naprava mora biti dobavljena z možnostjo komunikacije MODBUS RS485 ali TCP</t>
  </si>
  <si>
    <t>STORITEV v naslednjem obsegu:
Storitev zajema: 
- integracijo VRV sistema z uporabo MODBUS RTU na RS485 (do 50 podatkovnih točk)
- določitev relevantnih podatkovnih točk
- kontrola prenosa podatkov
- predajni zapisnik
OPOMBA:
Naprava mora biti dobaljena z možnostjo komunikacije MODBUS RS485 ali TCP</t>
  </si>
  <si>
    <t>OPOMBA:
Nepredvidena dela so zajeta v skupni rekapitulaciji objekta</t>
  </si>
  <si>
    <t>Finalizacija 6.nadstropja stavbe oddelka za infekcijske bolezni in vročinska stanja UKC Maribor</t>
  </si>
  <si>
    <t>DN 25(10 – 60 kPa)</t>
  </si>
  <si>
    <t>Regulacijski krogi za grelnik in hladilnik prezračevalne naprave N10 mora vsebovati:</t>
  </si>
  <si>
    <t xml:space="preserve"> - Obtočna črpalka s tehničnimi karakteristikami:
M= 3,77 m3/h, H= 5 m, N=7-160 W, 230V</t>
  </si>
  <si>
    <t>- Tlačno neodvisni ventil za hidravlično uravnovešenje z regulacijskim ventilom  za omejevanje pretoka DN40, vključno elektromotorni pogon 24V, 0-10V</t>
  </si>
  <si>
    <t>- Tlačno neodvisni ventil za hidravlično uravnovešenje z regulacijskim ventilom  za omejevanje pretoka DN65, vključno elektromotorni pogon 24V, 0-10V</t>
  </si>
  <si>
    <t>Parni vlažilnik z distribucijskimi cevmi, regulacijskim ventilom, s plovčnim odvajalnikom in notranjim termostatskim odzračevalnikom bo dobavljen v sklopu prezračevalne naprave. Dodatno je potrebno dobaviti in montirati:
- manometer 0-6 bar, premer 100mm, manometrski ventil in U cevka, vse nerjaveče izvedbe AISI316L, navojni priključek 1/2" - 2 kpl
- zaporni ventil tesnjen z mehom DN32 PN16 prirobnične izvedbe, ohišje in notranji deli iz nerjavečega jekla AISI316L, v kompletu s snemljivo toplotno izolacijo iz tekstila do 150°C,
- nepovratnim ventilom za navojno vgradnjo, material ohišja in notranji deli nerjaveče AISI316L, 
Priključek dovodne pare: DN20
Odvoda kondenzata: DN15
Količina pare je 53,5 kg/h, p=3,0 barg
V kompletu z nerjavečim montažnim materialom - protiprirobnice, podporni, vijačni, spojni-hidravlični in tesnilni material in snemljivo toplotno izolacijo iz tekstila do 150°C - izolirano vse razen odvajalnikov kondenzata.</t>
  </si>
  <si>
    <t>Odri, dvigala, dvižne ploščadi</t>
  </si>
  <si>
    <t>Najem, dostava dvigal za montažo črpalk,
najem dvižnih ploščadi za izvedbo cevovodov,
postavitev odrov za montažo cevnega omrežja.</t>
  </si>
  <si>
    <t>Količina mešanice ca. 100 l</t>
  </si>
  <si>
    <t>Sistemske cevi iz nerjavnega jekla W.Nr 1.4401,</t>
  </si>
  <si>
    <t>14b</t>
  </si>
  <si>
    <t>14c</t>
  </si>
  <si>
    <t>15a</t>
  </si>
  <si>
    <r>
      <rPr>
        <b/>
        <sz val="10"/>
        <rFont val="Arial"/>
        <family val="2"/>
        <charset val="238"/>
      </rPr>
      <t>PE odtočne cevi</t>
    </r>
    <r>
      <rPr>
        <sz val="10"/>
        <rFont val="Arial"/>
        <family val="2"/>
      </rPr>
      <t>, vključno vsi potrebni fazonski kosi, spoji s čelnim varjenjem, elektrodifuzijskimi spojkami  ali z mufami, vključno potrebna tesnila in montažni material, cevi za izvedbo odduhov fekalne kanalizacije</t>
    </r>
    <r>
      <rPr>
        <sz val="11"/>
        <color rgb="FF000000"/>
        <rFont val="Calibri"/>
        <family val="2"/>
        <scheme val="minor"/>
      </rPr>
      <t xml:space="preserve"> in odtokov kondenza</t>
    </r>
  </si>
  <si>
    <t>- 13x hladna voda</t>
  </si>
  <si>
    <t>- 13x topla voda</t>
  </si>
  <si>
    <r>
      <t xml:space="preserve">- 3x odtok </t>
    </r>
    <r>
      <rPr>
        <sz val="10"/>
        <rFont val="Calibri"/>
        <family val="2"/>
        <charset val="238"/>
      </rPr>
      <t>Ø</t>
    </r>
    <r>
      <rPr>
        <sz val="10"/>
        <rFont val="Arial"/>
        <family val="2"/>
      </rPr>
      <t>50</t>
    </r>
  </si>
  <si>
    <r>
      <t xml:space="preserve">- 1x odtok </t>
    </r>
    <r>
      <rPr>
        <sz val="10"/>
        <rFont val="Calibri"/>
        <family val="2"/>
        <charset val="238"/>
      </rPr>
      <t>Ø</t>
    </r>
    <r>
      <rPr>
        <sz val="10"/>
        <rFont val="Arial"/>
        <family val="2"/>
      </rPr>
      <t>75</t>
    </r>
  </si>
  <si>
    <r>
      <t xml:space="preserve">- 3x odtok </t>
    </r>
    <r>
      <rPr>
        <sz val="10"/>
        <rFont val="Calibri"/>
        <family val="2"/>
        <charset val="238"/>
      </rPr>
      <t>Ø</t>
    </r>
    <r>
      <rPr>
        <sz val="10"/>
        <rFont val="Arial"/>
        <family val="2"/>
      </rPr>
      <t>110</t>
    </r>
  </si>
  <si>
    <t>NAPRAVE IN OPREMA 6N</t>
  </si>
  <si>
    <t>Dvoetažna (kompaktna), dvojno-stenske naprave za zunanjo postavitev, iz ohišja modularne izvedbe.</t>
  </si>
  <si>
    <t>Prezračevalna naprava - N10 (streha)</t>
  </si>
  <si>
    <t>Pretok zraka, dovod: 12.000 m3/h</t>
  </si>
  <si>
    <t>Pretok zraka, odvod: 12.000 m3/h</t>
  </si>
  <si>
    <t>Dimenzije (DxŠxV) - maksimalno: ~ 10.000 x 1.900 x 2.600 mm s profili in nogicami</t>
  </si>
  <si>
    <t>Teža naprave, skupna: ~ 5.500 kg</t>
  </si>
  <si>
    <t>Opremljena z aluminijasto zrakotesno žaluzijo (razred 4), montirano v ohišju naprave, kot opisano v splošnem delu opisa naprave, ter higienskim fleksibilnim priključkom skladno s VDI6022</t>
  </si>
  <si>
    <t>- zgornji priključek (na vrhu sekcije)</t>
  </si>
  <si>
    <t>- posluževanje (izvlečenje) filtra na nasprotni strani posluževanja naprave</t>
  </si>
  <si>
    <t>Pretok zraka - dovod: 12.000 m3/h</t>
  </si>
  <si>
    <t>Pretok zraka - odvod: 12.000 m3/h</t>
  </si>
  <si>
    <t>Minimalna vrnjena moč: 99 kW</t>
  </si>
  <si>
    <t>Temperaturni režim grelnega medija: 16.2 / -4.3°C</t>
  </si>
  <si>
    <t>Pretok medija: 1.34 l/s</t>
  </si>
  <si>
    <t>Tlačni padec medija: maks. 66 kPa</t>
  </si>
  <si>
    <t>Maksimalni tlačni padec na zračni strani: maks. 240 Pa</t>
  </si>
  <si>
    <t>- deljeni rekuperacijski sisitem, dva izmenjevalnika, 8+8R</t>
  </si>
  <si>
    <t>Grelna moč: min. 52 kW</t>
  </si>
  <si>
    <t>Maksimalni padec tlaka: 32 Pa</t>
  </si>
  <si>
    <t>Pretok medija: 1.4 l/s</t>
  </si>
  <si>
    <t>Tlačni padec medija: maks. 36 kPa</t>
  </si>
  <si>
    <t>Št. ventilatorjev: 3</t>
  </si>
  <si>
    <t>Skupni statični tlak: 1.469 Pa</t>
  </si>
  <si>
    <t>Absorbirana električna moč: 3 x 2.4 kW</t>
  </si>
  <si>
    <t>SFP vrednost in razred: 1.953 W/(m3/s), SFP4</t>
  </si>
  <si>
    <t>Dušilnik zvoka, s kulisami za pridušitev hrupa, kot opisan že v splošnem opisu naprave (higienik, izvlejčljiva izvedba kulis), s povprečnim dušenjem 39dB, z naslednjimi minimalnimi podatki o dušenju po oktavah:</t>
  </si>
  <si>
    <t>63 / 125 / 250 / 500 /1000 / 2000 / 4000 / 8000 Hz
5 / 9 / 19 / 26 / 36 / 34 / 19 / 13 dB</t>
  </si>
  <si>
    <t>Vstopni zrak: 23°C / 5%RV (x=1g/kg)</t>
  </si>
  <si>
    <t>Izstopni zrak: 23°C / 35%RV (x&gt;5.5g/kg)</t>
  </si>
  <si>
    <t>Količina pare: 77 kg/h (dx=min. 4.5g/kg)</t>
  </si>
  <si>
    <t>Hladilna moč (totalna): min. 107 kW</t>
  </si>
  <si>
    <t>Maksimalni padec tlaka: 134 Pa (mokro)</t>
  </si>
  <si>
    <t>Filterna površina: min. 60 m2</t>
  </si>
  <si>
    <t>Začetni padec tlaka: 76 Pa</t>
  </si>
  <si>
    <t>Končni padec tlaka: 176 Pa</t>
  </si>
  <si>
    <t>Začetni padec tlaka: 53 Pa</t>
  </si>
  <si>
    <t>Končni padec tlaka: 153 Pa</t>
  </si>
  <si>
    <t>Skupni statični tlak: 1.174 Pa</t>
  </si>
  <si>
    <t>Absorbirana električna moč: 3 x 1.9 kW</t>
  </si>
  <si>
    <t>SFP vrednost in razred: 1.649 W/(m3/s), SFP4</t>
  </si>
  <si>
    <t>Pretok zraka - dovod: 15.830 m3/h</t>
  </si>
  <si>
    <t>Pretok zraka - odvod: 15.690 m3/h</t>
  </si>
  <si>
    <t>Tlačni padec medija: maks. 70 kPa</t>
  </si>
  <si>
    <t>Dovodni del - zvočna moč na vpihu zraka v prostor: maks. 66 dB(A)</t>
  </si>
  <si>
    <t>Odvodni del - zvočna moč na izpihu odpadnega zraka v okolico: maks. 91 dB(A)</t>
  </si>
  <si>
    <t>Odvodni del - povprečni zvočni tlak na razdalji 1m od naprave: maks. 59 dB(A)</t>
  </si>
  <si>
    <t>SFP interni: 825 W/(m3/s)</t>
  </si>
  <si>
    <t>Za napravo N10: ŠxGxV = 600 x 600 x 1.440mm</t>
  </si>
  <si>
    <t>Montaža sistema N10 (na strehi)</t>
  </si>
  <si>
    <t>KANALI IN DISTRIBUCIJSKI ELEMENTI 6N</t>
  </si>
  <si>
    <t xml:space="preserve">Protipožarna loputa, izdelana v skladu z EN 1366-2, s CE certifikatom po EN 15650, klasificirana po EN 13501-3 na požarno odpornost EI90S, izdelana iz pocinkane pločevine, z elektromotornim pogonom 230V, s končnima stikaloma za kontrolo odprte in zaprte lege lopute. Vključno material za montažo (pritrdilni kotniki). </t>
  </si>
  <si>
    <t xml:space="preserve">Večsektorska dimoodvodna loputa za vgradnjo v steno z deklariranimi lastnostmi po EN 12101-8, testirana po EN 1366-10 in klasificirana po EN 13501-4. Loputa je sestavljena iz lamele in ohišja iz požarno odpornega kalcijevega silikata, tesnila za hladen dim, intumescentnega traku, dveh prirobnic PG30, elektromotornega pogona z dvožičnim krmiljenjem pogona (odprto-zaprto) z ognjeodpornim reduktorjem in dvemi fiksno nastavljenimi brezpotencialnimi stikali za signalizacijo položaja odprto zaprto BLE230 (napetost 230V).
Dimoodvodna mora biti vgrajena tako, da bo imela požarno odpornost
EI 120 (vew i↔o) S 1500 AA multi C 10.000 </t>
  </si>
  <si>
    <t>SPLOŠNO 6N</t>
  </si>
  <si>
    <r>
      <t>Specialna bakrena cev</t>
    </r>
    <r>
      <rPr>
        <sz val="10"/>
        <rFont val="Arial"/>
        <family val="2"/>
      </rPr>
      <t>, izdelana z vlečenjem iz celega, znotraj in zunaj očiščena in razmaščena, žarjena v vakumu, specialne kvalitete za medicinske pline, z oznako, da je bila preiskušena na propustnost, kvaliteta Sf-Cu, po DIN 1786, cevi na konceh zaprte s plastičnimi čepi; z dodatkom na odrez in spajanje, kompletno z ustrezno količino vseh vrst fitingov (loki, kolena, T-kosi, reducirni kosi, spojke, itd.)</t>
    </r>
  </si>
  <si>
    <r>
      <t xml:space="preserve">Medeninasti zaporni ventil </t>
    </r>
    <r>
      <rPr>
        <sz val="10"/>
        <rFont val="Arial"/>
        <family val="2"/>
      </rPr>
      <t xml:space="preserve">za medicinske pline (Kz, 02, vakuum, N2O), kompletno z nastavkom za lotanje, s  pritrdilnim  in  tesnilnim  materialom, </t>
    </r>
  </si>
  <si>
    <t>Sprinkler, VdS, ploščati</t>
  </si>
  <si>
    <t xml:space="preserve">- zaključno kapo z izvrtino z notranjim navojem 2"
- krogelno pipo 2"
- navojni končak 2"
- "B" gasilsko spojko </t>
  </si>
  <si>
    <t>OPOMBA: Načrt medicinsko tehnološke opreme 6.nadstropja stavbe Oddelka za infekcijske bolezni in vročinska stanja UKC Maribor je izdelan septembra 2024. Pred izvedbo javnega razpisa za navbavo opreme je potrebno posodobiti specifikacije in preveriti količine posameznih kosov opreme. V primeru, da se je kakšna oprema dobavila iz drugega vira, se posamezna postavka izvzame iz seznama.</t>
  </si>
  <si>
    <t xml:space="preserve">
Specifikacije vgradne in premične medicinske opreme ter količino posameznih kosov neposredno pred izvedbo razpisa obvezno potrdijo uporabnik, projektant in naročnik!
</t>
  </si>
  <si>
    <t>- Izvajalec je dolžan pred dobavo in izvedbo preveriti vse vgradne mere opreme in uskladiti vse predpriprave za montažo elementov opreme. 
- Vsi vzorci / materiali se pred naročilom dostavijo projektantu v potrditev
- Kvaliteta vgrajenih materialov mora biti skladna s splošnim opisom za opremo v tekstualnem delu projekta!
- Vse mere kontrolirati na mestu samem
- Spremembe in dopolnitve načrta / popisa so možne le s pristankom projektanta in naročnika.</t>
  </si>
  <si>
    <t>5.2.1 Medicinska in tehnološka oprema - vgradna ( finalizacija 6. nadstropje )</t>
  </si>
  <si>
    <t>5.2.2 Medicinska in tehnološka oprema - kanali ( finalizacija 6. nadstropje )</t>
  </si>
  <si>
    <t>41.0</t>
  </si>
  <si>
    <t>Medicinska in tehnološka oprema - vgradna ( finalizacija 6. nadstropje )</t>
  </si>
  <si>
    <t>OPOMBA: Načrt opreme Oddelka za infekcijske bolezni in vročinska stanja UKC Maribor je izdelan septembra 2024. Pred izvedbo javnega razpisa za navbavo opreme je potrebno posodobiti specifikacije in preveriti količine posameznih kosov opreme. V primeru, da se je kakšna oprema dobavila iz drugega vira, se posamezna postavka izvzame iz seznama.</t>
  </si>
  <si>
    <t>- 6.nadstropje: 1x 6N.A7.16</t>
  </si>
  <si>
    <t>- 6.nadstropje: 1x 6N.A7.17</t>
  </si>
  <si>
    <t>dvojna stenska tirnica, dolžine 2,00 m (MK6N.1 medicinski kanal dolžine 2,00 m)</t>
  </si>
  <si>
    <t>6.NAD. -  6N.A7.30, 6N.A7.31 (ambulante)</t>
  </si>
  <si>
    <t>dvojna stenska tirnica, dolžine 2,00 m (B6N.2 bolniški kanal dolžine 2,00 m)</t>
  </si>
  <si>
    <t>6.NAD - 6N.A8.01 (dnevna bolnišnica)</t>
  </si>
  <si>
    <t>dvojna stenska tirnica, dolžine 4,60 m (BK6N.1 bolniški kanal dolžine 4,60 m)</t>
  </si>
  <si>
    <t>6.NAD - 6N.A7.01.1, 6N.A7.02.1, 6N.A7.03.1, 6N.A7.04.1, 6N.A7.05.1, 6N.A7.06.1, 6N.A7.07.1, 6N.A7.08.1, 6N.A7.09.1, 6N.A7.10.1 (bolniške sobe - 1/2p)</t>
  </si>
  <si>
    <t>'6.NAD. -  6N.A7.30, 6N.A7.31 (ambulante)</t>
  </si>
  <si>
    <t>6.NAD. -  6N.A7.13.3</t>
  </si>
  <si>
    <t>Zaščitna mikrobiološka komora (BVK)</t>
  </si>
  <si>
    <t>6.NAD. -  6N.A7.16</t>
  </si>
  <si>
    <t>6.NAD - 6N.A7.01.3, 6N.A7.02.3, 6N.A7.03.3, 6N.A7.04.3, 6N.A7.05.3, 6N.A7.06.3, 6N.A7.07.3, 6N.A7.08.3, 6N.A7.09.3, 6N.A7.10.3, 6N.A8.03</t>
  </si>
  <si>
    <t>Medicinska in tehnološka oprema - kanali ( finalizacija 6. nadstropje )</t>
  </si>
  <si>
    <t>BOLNIŠKI IN MEDICINSKAI INŠTALACIJSKI KANALI</t>
  </si>
  <si>
    <r>
      <t>zveznimi, pregradnimi, pokrivnimi in končnimi elementi,</t>
    </r>
    <r>
      <rPr>
        <b/>
        <sz val="8"/>
        <rFont val="Arial"/>
        <family val="2"/>
        <charset val="238"/>
      </rPr>
      <t xml:space="preserve"> z minimalno štirimi prekati</t>
    </r>
    <r>
      <rPr>
        <sz val="8"/>
        <rFont val="Arial"/>
        <family val="2"/>
        <charset val="238"/>
      </rPr>
      <t xml:space="preserve"> (prekat za</t>
    </r>
  </si>
  <si>
    <t>Medicinski kanali in medicinski stativi morajo imeti vgrajeno prenapetostno zaščito za vtičnice tipa D.</t>
  </si>
  <si>
    <t>MK6N.1</t>
  </si>
  <si>
    <t>MK6N.2</t>
  </si>
  <si>
    <t xml:space="preserve">medicinski kanal dolžine 2,00 m </t>
  </si>
  <si>
    <t>6.NAD. -  6N.A7.14.1  (prostor za aparate)</t>
  </si>
  <si>
    <t>MK6N.3</t>
  </si>
  <si>
    <t xml:space="preserve">medicinski kanal dolžine 3,70 m </t>
  </si>
  <si>
    <t>6.NAD. -  6N.A7.14.2 (prostor za aparate)</t>
  </si>
  <si>
    <t xml:space="preserve">4000K, CRI90, opremljeno z napajalnim sistemom skladnim z DALI protokolom, zaščiteno z </t>
  </si>
  <si>
    <t>BK6N.1</t>
  </si>
  <si>
    <r>
      <t xml:space="preserve">- podatkovna vtičnica, </t>
    </r>
    <r>
      <rPr>
        <u/>
        <sz val="8"/>
        <rFont val="Arial"/>
        <family val="2"/>
        <charset val="238"/>
      </rPr>
      <t>dvojna</t>
    </r>
    <r>
      <rPr>
        <sz val="8"/>
        <rFont val="Arial"/>
        <family val="2"/>
        <charset val="238"/>
      </rPr>
      <t>, SSTP RJ 45 kat 6A, s protiprašnim pokrovčkom, komplet z zaključevanjem kabla (2 x dvojna vtičnica za monitoring življenjskih funkcij na 1 posteljo, ki se zaključi v sestrski bazi)</t>
    </r>
  </si>
  <si>
    <r>
      <t xml:space="preserve">- podatkovna vtičnica, </t>
    </r>
    <r>
      <rPr>
        <u/>
        <sz val="8"/>
        <rFont val="Arial"/>
        <family val="2"/>
        <charset val="238"/>
      </rPr>
      <t>dvojna</t>
    </r>
    <r>
      <rPr>
        <sz val="8"/>
        <rFont val="Arial"/>
        <family val="2"/>
        <charset val="238"/>
      </rPr>
      <t>, SSTP RJ 45 kat 6A, s protiprašnim pokrovčkom, komplet z zaključevanjem kabla (1 x dvojna mrežna/sobo)</t>
    </r>
  </si>
  <si>
    <t>BK6N.2</t>
  </si>
  <si>
    <t xml:space="preserve">Prevozni in manipulativni stroški, drobni material, 3%, po gradbeni knjigi.      </t>
  </si>
  <si>
    <t>Prevozni in manipulativni stroški, drobni material, 3%, po gradbeni knjigi.</t>
  </si>
  <si>
    <t>Nepredvidena dela (3%):</t>
  </si>
  <si>
    <t>Splošne zahteve:</t>
  </si>
  <si>
    <t>- Elektrohidravličen ali elektromehanski pogon</t>
  </si>
  <si>
    <t>- Elektronsko krmiljenje z nadzornim sistemom</t>
  </si>
  <si>
    <t>- Nastavitev višine mize z brezžičnim daljinskim upravljalcem</t>
  </si>
  <si>
    <t>- Spremljanje za aktiviranje premikov na obeh straneh stebra</t>
  </si>
  <si>
    <t>- Zaklep plošče na steber avtomatski s pritiskanjem na gumb</t>
  </si>
  <si>
    <t>- Omogočen dostop do plošče s transporterja z obeh strani</t>
  </si>
  <si>
    <t>- Možnost zaklepanja v poljubnem položaju pri kotu najmanj ±10°</t>
  </si>
  <si>
    <t>- Avtomatska prepoznava opreme in nožnega dela ter njihovega položaja</t>
  </si>
  <si>
    <t>- Material odporen na dezinfekcijo</t>
  </si>
  <si>
    <t>- Pomik mize: funkcija avtomatskega vračanja v osnovno pozicijo</t>
  </si>
  <si>
    <t>- Naklon trendelenburg in antitrendelenburg najmanj ±15°</t>
  </si>
  <si>
    <t>- Stranski nagib najmanj ±20°</t>
  </si>
  <si>
    <t>- Doseganje naklonov z eno operacijo</t>
  </si>
  <si>
    <t>- Največja obremenitev mize najmanj 250 kg</t>
  </si>
  <si>
    <t>Kontrolna naprava:</t>
  </si>
  <si>
    <t>- Pomik hrbtenega, nožnega dela in longitudinalni pomik najmanj v 3 hitrosti</t>
  </si>
  <si>
    <t>- Brezžično upravljanje</t>
  </si>
  <si>
    <t>- Nastavitev položaja različnih segmentov</t>
  </si>
  <si>
    <t>- Napajalna napetost 220-240V</t>
  </si>
  <si>
    <t>- Material konstrukcije plošče odporen na dezinfekcijo</t>
  </si>
  <si>
    <t>- Mehke integrirane zaščitne blazine (IPC)</t>
  </si>
  <si>
    <t>- Notranje jedro sandvič konstrukcije, debelina najmanj 50 mm</t>
  </si>
  <si>
    <t>- Možnost nastavitve vsaj dveh različnih nožnih plošč za vsako ploščo posebej</t>
  </si>
  <si>
    <t>- Omogočeno hitro in enostavno pritrjevanje in odstranjevanje hrbčnih in nožnih plošč</t>
  </si>
  <si>
    <t>- Segmenti se prilagajajo različnim kirurškim disciplinam</t>
  </si>
  <si>
    <t>Sestavljanje:</t>
  </si>
  <si>
    <t>- Omogočeno sestavljanje hrbčne sekcije in sedežne plošče z možnostjo dodajanja segmentov</t>
  </si>
  <si>
    <t>- Spodnji hrbčni del plošče nastavljiv pod kotom najmanj 80°/80°</t>
  </si>
  <si>
    <t>- Longitudinalni pomik najmanj 300mm</t>
  </si>
  <si>
    <t>- Standardna hrbtna plošča (2 kos)</t>
  </si>
  <si>
    <t>- Vzglavna plošča z najmanj dvojno artikulacijo (2 kos)</t>
  </si>
  <si>
    <t>- Dvodelna nožna plošča z elektronsko detekcijo (2 para)</t>
  </si>
  <si>
    <t>- Deska za roko, nastavljiva v vse smeri (2 kos)</t>
  </si>
  <si>
    <t>- Anestezijski zaslon (2 kos)</t>
  </si>
  <si>
    <t>- Podaljšek anestezijskega zaslona (2 kos)</t>
  </si>
  <si>
    <t>- Radialne pritrditvene sponke ali enakovreden sistem (najmanj 6 kos)</t>
  </si>
  <si>
    <t>- Objemka za roke (2 kos)</t>
  </si>
  <si>
    <t>- Mobilno stojalo za opremo (1 kos)</t>
  </si>
  <si>
    <t>- Adapter za namestitev različnih dodatkov za glavo (1 kos)</t>
  </si>
  <si>
    <t>- Adapter za namestitev vzglavne ploščice, nastavljiv v več smereh (1 kos)</t>
  </si>
  <si>
    <t>- Vzglavna plošča – podkvica dvodelna (1 kos)</t>
  </si>
  <si>
    <t>- Kolenski podporniki (2 kos)</t>
  </si>
  <si>
    <t>- Infuzijsko stojalo s pritrditvijo na mizo (2 kos)</t>
  </si>
  <si>
    <t>- Varnostni pas za pacienta (2 kos)</t>
  </si>
  <si>
    <t>- Opora pubis (2kos)</t>
  </si>
  <si>
    <t>STANDARDNI TRANSPORTER Z NASTAVITVIJO NAKLONA (2 kos)</t>
  </si>
  <si>
    <t>- Transporter omogoča ustrezno pozicioniranje OP stebra in OP ploščam</t>
  </si>
  <si>
    <t>- Nastavljiv naklon najmanj do 10°</t>
  </si>
  <si>
    <t>- OP plošča se zaklepa avtomatsko na transporter</t>
  </si>
  <si>
    <t>- Premikanje v vse smeri</t>
  </si>
  <si>
    <t>- Centralni zavortni sistem za kolesa</t>
  </si>
  <si>
    <t>- Fiksiranje smeri vožnje preko najmanj dveh koles</t>
  </si>
  <si>
    <t>- Avtomatsko vračanje OP plošče na transportni voziček s pritiskom na gumb</t>
  </si>
  <si>
    <t>sterilizacija infektivnih odpadkov pri 134ºC in 121ºC - effluent proces</t>
  </si>
  <si>
    <t xml:space="preserve"> - vgrajen dodaten vir endo osvetlitve, nastavljiv od 40 - 50 do 400 - 500 lux, zelena barva (kontastna sliki na monitorjih)</t>
  </si>
  <si>
    <t>Splošna opomba:</t>
  </si>
  <si>
    <t xml:space="preserve">Skladnost s standardi Uredba (EU) 2017/745 (MDR) oz. Sveta 93/42/EGS, se priloži le za opremo, ki se uvršča v razred medicinskih pripomočkov. </t>
  </si>
  <si>
    <t>- Ponudnik lahko ponudi črpalko s pretokom 120ml/min, v kolikor izpolnjuje ostale funkcionalne in tehnične zahteve, ter omogoča enakovredno delovanje in učinkovitost sistema</t>
  </si>
  <si>
    <t>- Vgrajena  naj bo vsaj ena cirkulacijska črpalka za pranje zunanjosti endoskopov. Priporočen pretok 500l/min.</t>
  </si>
  <si>
    <t>6.    EMV</t>
  </si>
  <si>
    <t>Dobava in vgradnja začasne črpalne postaje Č3, 5l/s. Komplet v PE jašku, globina vgradnje do 3,0m. Vključno z vgradnjo LTŽ pokrova 400kN premera 60cm in AB prstanom.</t>
  </si>
  <si>
    <t>Dobava in vgradnja komplet črpalnega sistema, po detajlu G151.28. 
Npr. Jung pumpen 35/4 CW1, EX
Izkopi, AB jašek in LTŽ pokrovi so zajeti v drugih postavkah.</t>
  </si>
  <si>
    <t>Dobava in vgradnja komplet črpalnega sistema, po detajlu G151.28. 
Npr. Jung pumpen 55/4 CW2, EX
Izkopi, AB jašek in LTŽ pokrovi so zajeti v drugih postavkah.</t>
  </si>
  <si>
    <r>
      <rPr>
        <b/>
        <sz val="10"/>
        <color rgb="FF000000"/>
        <rFont val="Arial"/>
        <family val="2"/>
      </rPr>
      <t>Hidravlična dvižna ploščad</t>
    </r>
    <r>
      <rPr>
        <sz val="10"/>
        <color rgb="FF000000"/>
        <rFont val="Arial"/>
        <family val="2"/>
      </rPr>
      <t xml:space="preserve">, za vnos medicinske in strojne opreme v podzemni kolektor UKC MB,  pogosto odpiranje, pohodna. Kot npr. tipska potopna ploščadi za podzemno parkiranje brez strehe. Brez podpornih sten, podprto s svojim podstavkom. Namestitev v tehnični jami, dimenzij cca 210 x 500 cm. V zgornjem položaju v nivoju z zunanjo ureditvijo, v spodnjem položaju v nivoju kolektorja, zato ne potrebuje vgradnje dostopne rampe. Prevoz tovora s težo do 3000 kg do višine 5 m. Premaz dvigala iz 75 µm vročega cinka kot zaščita pred korozijo. Finalni sloj asfalt. Spoj med mizo in obodom v končnem položaju mora biti izveden vodotesno. Miza v končnem položaju služi tudi kot vodotesni in pohodni pokrov vnosne odprtine. Demontažna ograditev ploščadi. 
</t>
    </r>
  </si>
  <si>
    <t xml:space="preserve"> - Nosilna roka (dvodelna cca 1350 + 1000mm, ali 1000mm + 1150mm ), nameščena lastno podkostrukcijo v medstropovju</t>
  </si>
  <si>
    <t xml:space="preserve"> - barvna temperatura nastavljiva v treh stopnjah: 3900 - 4500 - 5100 
ali v petih stopnjah: 3500-3900-4350-4700-5100 K</t>
  </si>
  <si>
    <t xml:space="preserve"> - vrednost barvnega indeksa 95, ali Ra 99</t>
  </si>
  <si>
    <t xml:space="preserve"> - premer koncentriranega svetlobnega snopa: nastavljiv 200-250 mm ali 140-320 mm</t>
  </si>
  <si>
    <t xml:space="preserve"> - Nosilna roka (dvodelna cca 1350 + 1000mm ali 1000 + 1150mm), nameščena na isto os kot OP svetilka na isto komponento trosnega cevnega sistema zgoraj opisane OP svetilke</t>
  </si>
  <si>
    <t xml:space="preserve"> - možnost upravljanja komand na kontrolnem panelu na OP svetilki in na stenskem displeju na dotik izven sterilnega polja; stenski display ni obvezna sestavina ponudbe, če je upravljanje svetilke možno neposredno na opremi ali preko druge ustrezne rešitve</t>
  </si>
  <si>
    <t xml:space="preserve"> - centralna svetilnost koncentriranega snopa: 130 000 lux, možnost povečanja na 160.000 luxov (boost); ali 10 stopenjska do 160.000 lux</t>
  </si>
  <si>
    <t>- barva temperature: v območju od 4500 K ali 4350K</t>
  </si>
  <si>
    <t>- barva temperature: v območju od 4500 K ali 4350 K</t>
  </si>
  <si>
    <t>- svetilnost: min 40.000 do max 60.000 - 70.000 lux na razdalji 1m,</t>
  </si>
  <si>
    <t>- svetilnost: min 40.000 do max 60.000 -70.000 lux na razdalji 1m,</t>
  </si>
  <si>
    <t>- premer najširšega snopa na razdalji 1m: 17 cm - 24 cm</t>
  </si>
  <si>
    <t>- premer najširšega snopa na razdalji 1m: 17 - 24 cm</t>
  </si>
  <si>
    <t>- barvni indeks Ra: 95 - 99%</t>
  </si>
  <si>
    <t>- število led žarnic: najmanj 6</t>
  </si>
  <si>
    <t>- barvni indeks Ra: 95 - 99 %</t>
  </si>
  <si>
    <t>- premer najširšega snopa na razdalji 1m: 17 - 22 cm</t>
  </si>
  <si>
    <t>- barvni indeks Ra: 96 - 99 %</t>
  </si>
  <si>
    <t>- premer najširšega snopa na razdalji 1m: 17 - 22 cm,</t>
  </si>
  <si>
    <t>- barva temperature: v območju od 4300 K ali 4350k</t>
  </si>
  <si>
    <t>- barvni indeks Ra: 96 - 99%,</t>
  </si>
  <si>
    <t xml:space="preserve"> -  horizontalni radij: 900 + 900 mm ali 1000 mm + 750 mm </t>
  </si>
  <si>
    <t xml:space="preserve"> -  horizontalni radij: 900 + 600 mm ali 1000 mm + 750 mm </t>
  </si>
  <si>
    <t xml:space="preserve"> - korpus višine 600 mm, s šestimi paneli za vgradnjo vtičnic; ali 500mm levi del, 1000mm desni del</t>
  </si>
  <si>
    <t xml:space="preserve"> - vertikalne tirnice na korpusu imajo 24V pretok električne energije, da se dodatna oprema montirana na tirnice, katera potrebuje elektro napajanje ne priklaplja z dodatnimi kabli; 24V pretok ni nujno zahtevan</t>
  </si>
  <si>
    <t xml:space="preserve"> -  horizontalni radij: 900 + 900 mm ali 1000 mm + 750 mm</t>
  </si>
  <si>
    <t>- barva temperature: v območju od 4300 ali 4350 k</t>
  </si>
  <si>
    <t xml:space="preserve"> -  horizontalni radij: 900 + 900 mm ali 1000 mm + 1000 mm </t>
  </si>
  <si>
    <t xml:space="preserve"> - korpus višine 1200 mm, s petimi paneli za vgradnjo vtičnic; ali 1000 mm</t>
  </si>
  <si>
    <t xml:space="preserve"> -  delovanje zavornega sistema po principu "primi in premakni" ali preko ročaja z gumbi za upravljanje zavor</t>
  </si>
  <si>
    <t xml:space="preserve"> -  horizontalna rotacija: 270° - 340°</t>
  </si>
  <si>
    <t xml:space="preserve"> -  horizontalna rotacija: 330° - 340°</t>
  </si>
  <si>
    <t xml:space="preserve">Ponudnik ponudi sistem kot enoten komplet, ki vsebinsko in količinsko vključuje vse elemente posameznih postavk, kot so navedene zgoraj. </t>
  </si>
  <si>
    <t>Ponudnik lahko ponudi tudi drugačno tehnologijo izvedbe čistih sten, ki ni identična rešitvam v projektu, pri čemer mora biti ponujena rešitev vsaj enakovredna projektirani rešitvi ter skladna s tehničnimi zahtevami in pogoji, navedenimi v projektni dokumentaciji</t>
  </si>
  <si>
    <t>Ponudnik mora ob predaji ponudbe predložiti Idejni načrt modularne rešitve. Detajlni načrti skupaj z delavniško dokumentacijo, popisom in predračunom, 3D prikaz slike projektiranih operacijskih dvoran ter pomožnih prostorov in 360° 3D pogled projektiranih prostorov" mora ponudnik predložiti 120 dni po podpisu pogodbe. Načrte morajo potrditi uporabnik, investitor, projektant.</t>
  </si>
  <si>
    <t>Dvoplaščni  rezervoar goriva 4600 lt, dostava in vgradnja</t>
  </si>
  <si>
    <t>V prostoru je lahko maksimalno do 5.000 l goriva!</t>
  </si>
  <si>
    <t>Zagotoviti skladnost s SZPV 407.</t>
  </si>
  <si>
    <t>DIESELSKI ELEKTRIČNI AGREGAT nazivne PRP moči  1035 kVA/828 kW, maksimalne LTP moči 1125 kVA/900 kW, v konfiguraciji za avtomatsko delovanje, odprta varianta za notranjo vgradnjo  z vgrajenim osnovnim rezervoarjem goriva 400 litrov, ter dodatnim rezervoarjem 4600 litrov. Agregat mora biti skladen z evropskimi smernicami in standardom ISO 8528-1.</t>
  </si>
  <si>
    <t>Dovoljena so manjša odstopanja v dimenzijah polic in omaric in sicer cca +/- 10%.</t>
  </si>
  <si>
    <t>Namesto dimanja je dovoljena minimalno 5 stopenjska nastavitev osvetlitve.</t>
  </si>
  <si>
    <t>Zajeto v kompletu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</si>
</sst>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4" formatCode="_-* #,##0.00\ &quot;€&quot;_-;\-* #,##0.00\ &quot;€&quot;_-;_-* &quot;-&quot;??\ &quot;€&quot;_-;_-@_-"/>
    <numFmt numFmtId="43" formatCode="_-* #,##0.00\ _€_-;\-* #,##0.00\ _€_-;_-* &quot;-&quot;??\ _€_-;_-@_-"/>
    <numFmt numFmtId="164" formatCode="_ * #,##0.00_)_ ;_ * \(#,##0.00\)_ ;_ * &quot;-&quot;??_)_ ;_ @_ "/>
    <numFmt numFmtId="165" formatCode="_(&quot;$&quot;* #,##0.00_);_(&quot;$&quot;* \(#,##0.00\);_(&quot;$&quot;* &quot;-&quot;??_);_(@_)"/>
    <numFmt numFmtId="166" formatCode="#,##0.00_ ;\-#,##0.00\ "/>
    <numFmt numFmtId="167" formatCode="#,##0.00\ &quot;€&quot;"/>
    <numFmt numFmtId="168" formatCode="#,##0\ &quot;€&quot;"/>
    <numFmt numFmtId="169" formatCode="#,##0.00&quot; €&quot;"/>
    <numFmt numFmtId="170" formatCode="#,##0.00\ _€"/>
    <numFmt numFmtId="171" formatCode="#,##0.00;[Red]#,##0.00"/>
    <numFmt numFmtId="172" formatCode="#,##0.0000"/>
    <numFmt numFmtId="173" formatCode="0.000"/>
    <numFmt numFmtId="174" formatCode="0.0"/>
    <numFmt numFmtId="175" formatCode="#,##0.00\ [$€-1]"/>
    <numFmt numFmtId="176" formatCode="00"/>
    <numFmt numFmtId="177" formatCode="_-* #,##0.00\ _S_I_T_-;\-* #,##0.00\ _S_I_T_-;_-* \-??\ _S_I_T_-;_-@_-"/>
    <numFmt numFmtId="178" formatCode="_-* #,##0.00\ [$€-1]_-;\-* #,##0.00\ [$€-1]_-;_-* &quot;-&quot;??\ [$€-1]_-;_-@_-"/>
    <numFmt numFmtId="179" formatCode="&quot;SIT&quot;\ #,##0_);\(&quot;SIT&quot;\ #,##0\)"/>
    <numFmt numFmtId="180" formatCode="_-* #,##0.00\ &quot;SIT&quot;_-;\-* #,##0.00\ &quot;SIT&quot;_-;_-* &quot;-&quot;??\ &quot;SIT&quot;_-;_-@_-"/>
    <numFmt numFmtId="181" formatCode="_-* #,##0.00\ _S_I_T_-;\-* #,##0.00\ _S_I_T_-;_-* &quot;-&quot;??\ _S_I_T_-;_-@_-"/>
    <numFmt numFmtId="182" formatCode="_-* #,##0.00&quot; SIT&quot;_-;\-* #,##0.00&quot; SIT&quot;_-;_-* \-??&quot; SIT&quot;_-;_-@_-"/>
    <numFmt numFmtId="183" formatCode="#,##0.00\ &quot;SIT&quot;"/>
  </numFmts>
  <fonts count="336">
    <font>
      <sz val="11"/>
      <color rgb="FF000000"/>
      <name val="Calibri"/>
      <scheme val="minor"/>
    </font>
    <font>
      <sz val="11"/>
      <color theme="1"/>
      <name val="Calibri"/>
      <family val="2"/>
      <scheme val="minor"/>
    </font>
    <font>
      <sz val="11"/>
      <color theme="1"/>
      <name val="Calibri"/>
      <family val="2"/>
      <charset val="238"/>
      <scheme val="minor"/>
    </font>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0"/>
      <color rgb="FF000000"/>
      <name val="Arial"/>
      <family val="2"/>
    </font>
    <font>
      <sz val="10"/>
      <color rgb="FF000000"/>
      <name val="Arial"/>
      <family val="2"/>
    </font>
    <font>
      <sz val="10"/>
      <color rgb="FF000000"/>
      <name val="Calibri"/>
      <family val="2"/>
    </font>
    <font>
      <b/>
      <sz val="14"/>
      <color rgb="FF000000"/>
      <name val="Arial"/>
      <family val="2"/>
    </font>
    <font>
      <sz val="10"/>
      <color theme="1"/>
      <name val="Arial"/>
      <family val="2"/>
    </font>
    <font>
      <sz val="10"/>
      <color rgb="FF808080"/>
      <name val="Arial"/>
      <family val="2"/>
    </font>
    <font>
      <b/>
      <sz val="10"/>
      <color theme="1"/>
      <name val="Arial"/>
      <family val="2"/>
    </font>
    <font>
      <sz val="11"/>
      <color theme="1"/>
      <name val="Calibri"/>
      <family val="2"/>
    </font>
    <font>
      <b/>
      <i/>
      <sz val="10"/>
      <color theme="1"/>
      <name val="Arial"/>
      <family val="2"/>
    </font>
    <font>
      <i/>
      <sz val="10"/>
      <color theme="1"/>
      <name val="Arial"/>
      <family val="2"/>
    </font>
    <font>
      <b/>
      <i/>
      <u/>
      <sz val="10"/>
      <color theme="1"/>
      <name val="Arial"/>
      <family val="2"/>
    </font>
    <font>
      <b/>
      <u/>
      <sz val="10"/>
      <color theme="1"/>
      <name val="Arial"/>
      <family val="2"/>
    </font>
    <font>
      <sz val="11"/>
      <name val="Calibri"/>
      <family val="2"/>
    </font>
    <font>
      <u/>
      <sz val="10"/>
      <color theme="1"/>
      <name val="Arial"/>
      <family val="2"/>
    </font>
    <font>
      <sz val="10"/>
      <color rgb="FFFF0000"/>
      <name val="Arial"/>
      <family val="2"/>
    </font>
    <font>
      <u/>
      <sz val="10"/>
      <color rgb="FF000000"/>
      <name val="Arial"/>
      <family val="2"/>
    </font>
    <font>
      <b/>
      <sz val="10"/>
      <color rgb="FFFF0000"/>
      <name val="Arial"/>
      <family val="2"/>
    </font>
    <font>
      <sz val="10"/>
      <name val="Arial"/>
      <family val="2"/>
    </font>
    <font>
      <sz val="8"/>
      <name val="Calibri"/>
      <family val="2"/>
      <scheme val="minor"/>
    </font>
    <font>
      <i/>
      <sz val="11"/>
      <color rgb="FF7F7F7F"/>
      <name val="Calibri"/>
      <family val="2"/>
      <charset val="238"/>
      <scheme val="minor"/>
    </font>
    <font>
      <sz val="11"/>
      <name val="Arial Narrow CE"/>
      <family val="2"/>
      <charset val="238"/>
    </font>
    <font>
      <b/>
      <sz val="10"/>
      <color theme="0"/>
      <name val="Arial"/>
      <family val="2"/>
      <charset val="1"/>
    </font>
    <font>
      <sz val="10"/>
      <name val="Arial"/>
      <family val="2"/>
      <charset val="1"/>
    </font>
    <font>
      <b/>
      <sz val="14"/>
      <color theme="0"/>
      <name val="Arial"/>
      <family val="2"/>
      <charset val="238"/>
    </font>
    <font>
      <b/>
      <sz val="10"/>
      <name val="Arial"/>
      <family val="2"/>
      <charset val="238"/>
    </font>
    <font>
      <b/>
      <sz val="16"/>
      <color theme="0"/>
      <name val="Arial"/>
      <family val="2"/>
      <charset val="238"/>
    </font>
    <font>
      <i/>
      <sz val="11"/>
      <name val="Arial"/>
      <family val="2"/>
      <charset val="238"/>
    </font>
    <font>
      <b/>
      <sz val="11"/>
      <name val="Arial"/>
      <family val="2"/>
      <charset val="238"/>
    </font>
    <font>
      <b/>
      <sz val="10"/>
      <name val="Arial"/>
      <family val="2"/>
      <charset val="1"/>
    </font>
    <font>
      <b/>
      <sz val="16"/>
      <name val="Arial"/>
      <family val="2"/>
      <charset val="1"/>
    </font>
    <font>
      <sz val="10"/>
      <name val="Arial"/>
      <family val="2"/>
      <charset val="238"/>
    </font>
    <font>
      <sz val="11"/>
      <name val="Arial Narrow CE"/>
    </font>
    <font>
      <b/>
      <sz val="11"/>
      <name val="Arial Narrow CE"/>
    </font>
    <font>
      <b/>
      <sz val="11"/>
      <name val="Calibri"/>
      <family val="2"/>
    </font>
    <font>
      <sz val="11"/>
      <color theme="1"/>
      <name val="Arial"/>
      <family val="2"/>
      <charset val="238"/>
    </font>
    <font>
      <sz val="10"/>
      <color rgb="FFFF0000"/>
      <name val="Arial"/>
      <family val="2"/>
      <charset val="1"/>
    </font>
    <font>
      <sz val="11"/>
      <name val="Arial"/>
      <family val="2"/>
      <charset val="238"/>
    </font>
    <font>
      <sz val="10"/>
      <name val="Arial Narrow CE"/>
      <family val="2"/>
      <charset val="238"/>
    </font>
    <font>
      <b/>
      <sz val="10"/>
      <name val="Arial"/>
      <family val="2"/>
    </font>
    <font>
      <sz val="10"/>
      <color theme="1"/>
      <name val="Arial"/>
      <family val="2"/>
      <charset val="238"/>
    </font>
    <font>
      <sz val="10"/>
      <name val="MS Sans Serif"/>
      <family val="2"/>
      <charset val="238"/>
    </font>
    <font>
      <sz val="10"/>
      <name val="Arial CE"/>
      <charset val="238"/>
    </font>
    <font>
      <sz val="9"/>
      <name val="Arial"/>
      <family val="2"/>
      <charset val="238"/>
    </font>
    <font>
      <b/>
      <sz val="8"/>
      <name val="Calibri"/>
      <family val="2"/>
      <charset val="238"/>
    </font>
    <font>
      <sz val="8"/>
      <name val="Calibri"/>
      <family val="2"/>
      <charset val="238"/>
    </font>
    <font>
      <sz val="10"/>
      <name val="Calibri"/>
      <family val="2"/>
      <charset val="238"/>
    </font>
    <font>
      <sz val="11"/>
      <color rgb="FF000000"/>
      <name val="Arial"/>
      <family val="2"/>
      <charset val="238"/>
    </font>
    <font>
      <sz val="11"/>
      <color indexed="10"/>
      <name val="Arial"/>
      <family val="2"/>
      <charset val="238"/>
    </font>
    <font>
      <sz val="11"/>
      <name val="Times New Roman"/>
      <family val="1"/>
      <charset val="238"/>
    </font>
    <font>
      <sz val="11"/>
      <color theme="0"/>
      <name val="Times New Roman"/>
      <family val="1"/>
      <charset val="238"/>
    </font>
    <font>
      <sz val="11"/>
      <color theme="0"/>
      <name val="Arial CE"/>
      <charset val="238"/>
    </font>
    <font>
      <sz val="11"/>
      <color rgb="FFFF0000"/>
      <name val="Arial CE"/>
      <charset val="238"/>
    </font>
    <font>
      <sz val="11"/>
      <name val="Arial CE"/>
      <charset val="238"/>
    </font>
    <font>
      <sz val="11"/>
      <name val="Arial CE"/>
      <family val="2"/>
      <charset val="238"/>
    </font>
    <font>
      <b/>
      <sz val="11"/>
      <name val="Arial CE"/>
      <charset val="238"/>
    </font>
    <font>
      <sz val="11"/>
      <color theme="0"/>
      <name val="Arial"/>
      <family val="2"/>
      <charset val="238"/>
    </font>
    <font>
      <sz val="11"/>
      <color rgb="FFFF0000"/>
      <name val="Arial"/>
      <family val="2"/>
      <charset val="238"/>
    </font>
    <font>
      <sz val="11"/>
      <color theme="9" tint="-0.249977111117893"/>
      <name val="Arial"/>
      <family val="2"/>
      <charset val="238"/>
    </font>
    <font>
      <sz val="10"/>
      <color indexed="8"/>
      <name val="Arial"/>
      <family val="2"/>
      <charset val="238"/>
    </font>
    <font>
      <sz val="9"/>
      <color indexed="10"/>
      <name val="Arial"/>
      <family val="2"/>
      <charset val="238"/>
    </font>
    <font>
      <b/>
      <sz val="10"/>
      <color indexed="8"/>
      <name val="Arial"/>
      <family val="2"/>
      <charset val="238"/>
    </font>
    <font>
      <sz val="10"/>
      <color rgb="FFFF0000"/>
      <name val="Arial"/>
      <family val="2"/>
      <charset val="238"/>
    </font>
    <font>
      <sz val="10"/>
      <name val="Calibri"/>
      <family val="2"/>
      <charset val="238"/>
      <scheme val="minor"/>
    </font>
    <font>
      <b/>
      <sz val="10"/>
      <name val="Calibri"/>
      <family val="2"/>
      <charset val="238"/>
      <scheme val="minor"/>
    </font>
    <font>
      <sz val="10"/>
      <name val="Calibri"/>
      <family val="2"/>
    </font>
    <font>
      <sz val="10"/>
      <color rgb="FFFF0000"/>
      <name val="Calibri"/>
      <family val="2"/>
      <charset val="238"/>
      <scheme val="minor"/>
    </font>
    <font>
      <sz val="12"/>
      <name val="Arial"/>
      <family val="2"/>
    </font>
    <font>
      <sz val="12"/>
      <name val="Calibri"/>
      <family val="2"/>
      <charset val="238"/>
    </font>
    <font>
      <sz val="12"/>
      <name val="Arial"/>
      <family val="2"/>
      <charset val="238"/>
    </font>
    <font>
      <sz val="9"/>
      <name val="Arial"/>
      <family val="2"/>
    </font>
    <font>
      <sz val="8"/>
      <name val="Arial"/>
      <family val="2"/>
    </font>
    <font>
      <sz val="11.15"/>
      <name val="Arial"/>
      <family val="2"/>
    </font>
    <font>
      <sz val="10.35"/>
      <name val="Arial"/>
      <family val="2"/>
    </font>
    <font>
      <sz val="10.9"/>
      <name val="Arial"/>
      <family val="2"/>
    </font>
    <font>
      <sz val="9.6"/>
      <name val="Arial"/>
      <family val="2"/>
    </font>
    <font>
      <b/>
      <sz val="9"/>
      <color indexed="8"/>
      <name val="Arial"/>
      <family val="2"/>
      <charset val="238"/>
    </font>
    <font>
      <b/>
      <sz val="8"/>
      <color indexed="8"/>
      <name val="Arial"/>
      <family val="2"/>
      <charset val="238"/>
    </font>
    <font>
      <sz val="10"/>
      <color indexed="8"/>
      <name val="Arial CE"/>
      <charset val="238"/>
    </font>
    <font>
      <b/>
      <sz val="10"/>
      <name val="Arial CE"/>
      <charset val="238"/>
    </font>
    <font>
      <b/>
      <sz val="10"/>
      <color rgb="FF000000"/>
      <name val="Arial"/>
      <family val="2"/>
      <charset val="238"/>
    </font>
    <font>
      <sz val="10"/>
      <name val="Arial Narrow"/>
      <family val="2"/>
      <charset val="238"/>
    </font>
    <font>
      <sz val="11"/>
      <color indexed="8"/>
      <name val="Arial"/>
      <family val="2"/>
    </font>
    <font>
      <sz val="8"/>
      <color indexed="8"/>
      <name val="Arial Narrow"/>
      <family val="2"/>
      <charset val="238"/>
    </font>
    <font>
      <sz val="10"/>
      <color indexed="8"/>
      <name val="Arial Narrow"/>
      <family val="2"/>
      <charset val="238"/>
    </font>
    <font>
      <sz val="9"/>
      <name val="Aptos Narrow"/>
      <family val="2"/>
    </font>
    <font>
      <sz val="8"/>
      <name val="Arial Narrow"/>
      <family val="2"/>
      <charset val="238"/>
    </font>
    <font>
      <b/>
      <sz val="12"/>
      <color indexed="8"/>
      <name val="Arial Narrow"/>
      <family val="2"/>
      <charset val="238"/>
    </font>
    <font>
      <b/>
      <sz val="10"/>
      <color indexed="8"/>
      <name val="Arial Narrow"/>
      <family val="2"/>
      <charset val="238"/>
    </font>
    <font>
      <b/>
      <sz val="10"/>
      <color indexed="8"/>
      <name val="Arial Narrow"/>
      <family val="2"/>
    </font>
    <font>
      <sz val="10"/>
      <name val="Arial Narrow"/>
      <family val="2"/>
    </font>
    <font>
      <sz val="9"/>
      <name val="Arial Narrow"/>
      <family val="2"/>
      <charset val="238"/>
    </font>
    <font>
      <b/>
      <sz val="12"/>
      <name val="Arial"/>
      <family val="2"/>
    </font>
    <font>
      <sz val="11"/>
      <name val="Times New Roman"/>
      <family val="1"/>
      <charset val="1"/>
    </font>
    <font>
      <b/>
      <sz val="10"/>
      <color indexed="12"/>
      <name val="Arial"/>
      <family val="2"/>
    </font>
    <font>
      <sz val="10"/>
      <name val="Arial CE"/>
      <family val="2"/>
      <charset val="238"/>
    </font>
    <font>
      <b/>
      <sz val="10"/>
      <color theme="1"/>
      <name val="Arial"/>
      <family val="2"/>
      <charset val="238"/>
    </font>
    <font>
      <i/>
      <sz val="10"/>
      <color theme="1"/>
      <name val="Arial"/>
      <family val="2"/>
      <charset val="238"/>
    </font>
    <font>
      <b/>
      <i/>
      <sz val="10"/>
      <color theme="1"/>
      <name val="Arial"/>
      <family val="2"/>
      <charset val="238"/>
    </font>
    <font>
      <i/>
      <sz val="10"/>
      <color rgb="FF7030A0"/>
      <name val="Arial"/>
      <family val="2"/>
    </font>
    <font>
      <sz val="11"/>
      <color indexed="8"/>
      <name val="Calibri"/>
      <family val="2"/>
    </font>
    <font>
      <sz val="11"/>
      <color rgb="FF000000"/>
      <name val="Calibri"/>
      <family val="2"/>
      <charset val="238"/>
    </font>
    <font>
      <sz val="10"/>
      <color rgb="FF7030A0"/>
      <name val="Arial"/>
      <family val="2"/>
    </font>
    <font>
      <sz val="7"/>
      <name val="Arial"/>
      <family val="2"/>
    </font>
    <font>
      <b/>
      <sz val="7"/>
      <name val="Arial"/>
      <family val="2"/>
    </font>
    <font>
      <sz val="10"/>
      <color indexed="8"/>
      <name val="Arial"/>
      <family val="2"/>
    </font>
    <font>
      <b/>
      <sz val="10"/>
      <color rgb="FFFF0000"/>
      <name val="Arial"/>
      <family val="2"/>
      <charset val="238"/>
    </font>
    <font>
      <u/>
      <sz val="10"/>
      <name val="Arial"/>
      <family val="2"/>
      <charset val="238"/>
    </font>
    <font>
      <u/>
      <sz val="10"/>
      <name val="Arial"/>
      <family val="2"/>
    </font>
    <font>
      <i/>
      <u/>
      <sz val="10"/>
      <color theme="1"/>
      <name val="Arial"/>
      <family val="2"/>
    </font>
    <font>
      <b/>
      <u/>
      <sz val="10"/>
      <name val="Arial"/>
      <family val="2"/>
    </font>
    <font>
      <b/>
      <i/>
      <sz val="10"/>
      <name val="Arial"/>
      <family val="2"/>
    </font>
    <font>
      <i/>
      <sz val="10"/>
      <name val="Arial"/>
      <family val="2"/>
    </font>
    <font>
      <sz val="8"/>
      <name val="Arial"/>
      <family val="2"/>
      <charset val="238"/>
    </font>
    <font>
      <b/>
      <sz val="12"/>
      <name val="Arial"/>
      <family val="2"/>
      <charset val="238"/>
    </font>
    <font>
      <sz val="11"/>
      <name val="Calibri"/>
      <family val="2"/>
      <charset val="238"/>
    </font>
    <font>
      <i/>
      <sz val="10"/>
      <name val="Arial"/>
      <family val="2"/>
      <charset val="238"/>
    </font>
    <font>
      <b/>
      <u/>
      <sz val="10"/>
      <name val="Arial"/>
      <family val="2"/>
      <charset val="238"/>
    </font>
    <font>
      <b/>
      <i/>
      <sz val="10"/>
      <name val="Arial"/>
      <family val="2"/>
      <charset val="238"/>
    </font>
    <font>
      <b/>
      <sz val="7"/>
      <name val="Arial"/>
      <family val="2"/>
      <charset val="238"/>
    </font>
    <font>
      <u/>
      <sz val="11"/>
      <color theme="10"/>
      <name val="Calibri"/>
      <family val="2"/>
      <charset val="238"/>
    </font>
    <font>
      <sz val="11"/>
      <color indexed="8"/>
      <name val="Calibri"/>
      <family val="2"/>
      <charset val="238"/>
    </font>
    <font>
      <sz val="12"/>
      <name val="Courier New"/>
      <family val="3"/>
      <charset val="238"/>
    </font>
    <font>
      <sz val="10"/>
      <color rgb="FF000000"/>
      <name val="Arial"/>
      <family val="2"/>
      <charset val="238"/>
    </font>
    <font>
      <sz val="12"/>
      <name val="Courier"/>
      <family val="1"/>
      <charset val="238"/>
    </font>
    <font>
      <vertAlign val="subscript"/>
      <sz val="10"/>
      <name val="Arial"/>
      <family val="2"/>
    </font>
    <font>
      <vertAlign val="superscript"/>
      <sz val="10"/>
      <name val="Arial"/>
      <family val="2"/>
    </font>
    <font>
      <sz val="9"/>
      <name val="Tahoma"/>
      <family val="2"/>
      <charset val="238"/>
    </font>
    <font>
      <b/>
      <sz val="10"/>
      <color indexed="8"/>
      <name val="Arial"/>
      <family val="2"/>
    </font>
    <font>
      <b/>
      <sz val="7"/>
      <color rgb="FFFF0000"/>
      <name val="Arial"/>
      <family val="2"/>
    </font>
    <font>
      <b/>
      <sz val="8"/>
      <name val="Arial CE"/>
      <family val="2"/>
      <charset val="238"/>
    </font>
    <font>
      <sz val="10"/>
      <name val="Century Gothic"/>
      <family val="2"/>
      <charset val="238"/>
    </font>
    <font>
      <sz val="10"/>
      <name val="Times New Roman CE"/>
      <charset val="238"/>
    </font>
    <font>
      <sz val="11"/>
      <color theme="1"/>
      <name val="Calibri"/>
      <family val="2"/>
      <charset val="238"/>
    </font>
    <font>
      <sz val="11"/>
      <color rgb="FF000000"/>
      <name val="Calibri"/>
      <family val="2"/>
      <charset val="238"/>
      <scheme val="minor"/>
    </font>
    <font>
      <b/>
      <sz val="11"/>
      <color theme="1"/>
      <name val="Arial"/>
      <family val="2"/>
      <charset val="238"/>
    </font>
    <font>
      <b/>
      <sz val="8"/>
      <color theme="1"/>
      <name val="Arial"/>
      <family val="2"/>
      <charset val="238"/>
    </font>
    <font>
      <b/>
      <sz val="8"/>
      <name val="Arial"/>
      <family val="2"/>
      <charset val="238"/>
    </font>
    <font>
      <sz val="10"/>
      <color rgb="FF000000"/>
      <name val="Times New Roman"/>
      <family val="1"/>
      <charset val="238"/>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name val="Arial Narrow CE"/>
      <charset val="238"/>
    </font>
    <font>
      <sz val="11"/>
      <color indexed="8"/>
      <name val="Arial"/>
      <family val="2"/>
      <charset val="238"/>
    </font>
    <font>
      <sz val="10"/>
      <name val="Tahoma"/>
      <family val="2"/>
      <charset val="238"/>
    </font>
    <font>
      <sz val="11"/>
      <color theme="1"/>
      <name val="Calibri"/>
      <family val="2"/>
      <scheme val="minor"/>
    </font>
    <font>
      <i/>
      <sz val="11"/>
      <color rgb="FF7F7F7F"/>
      <name val="Calibri"/>
      <family val="2"/>
      <scheme val="minor"/>
    </font>
    <font>
      <sz val="10"/>
      <name val="Arial CE"/>
      <family val="2"/>
    </font>
    <font>
      <sz val="9"/>
      <name val="Tahoma"/>
      <family val="2"/>
    </font>
    <font>
      <sz val="10"/>
      <color theme="1"/>
      <name val="Century Gothic"/>
      <family val="2"/>
      <charset val="238"/>
    </font>
    <font>
      <sz val="11"/>
      <name val="Arial Narrow"/>
      <family val="2"/>
      <charset val="238"/>
    </font>
    <font>
      <b/>
      <sz val="11"/>
      <name val="Arial Narrow"/>
      <family val="2"/>
      <charset val="238"/>
    </font>
    <font>
      <sz val="11"/>
      <color theme="1"/>
      <name val="Arial Narrow"/>
      <family val="2"/>
      <charset val="238"/>
    </font>
    <font>
      <b/>
      <sz val="11"/>
      <color theme="1"/>
      <name val="Arial Narrow"/>
      <family val="2"/>
      <charset val="238"/>
    </font>
    <font>
      <b/>
      <sz val="11"/>
      <color rgb="FF000000"/>
      <name val="Arial Narrow"/>
      <family val="2"/>
      <charset val="238"/>
    </font>
    <font>
      <sz val="10"/>
      <color rgb="FF006100"/>
      <name val="Arial"/>
      <family val="2"/>
    </font>
    <font>
      <sz val="11"/>
      <color rgb="FF000000"/>
      <name val="Arial Narrow"/>
      <family val="2"/>
      <charset val="238"/>
    </font>
    <font>
      <b/>
      <sz val="11"/>
      <color theme="1"/>
      <name val="Calibri"/>
      <family val="2"/>
      <charset val="238"/>
      <scheme val="minor"/>
    </font>
    <font>
      <b/>
      <sz val="11"/>
      <name val="Calibri"/>
      <family val="2"/>
      <charset val="238"/>
      <scheme val="minor"/>
    </font>
    <font>
      <sz val="11"/>
      <name val="Calibri"/>
      <family val="2"/>
      <charset val="238"/>
      <scheme val="minor"/>
    </font>
    <font>
      <sz val="11"/>
      <name val="Century Gothic CE"/>
      <family val="2"/>
      <charset val="238"/>
    </font>
    <font>
      <b/>
      <sz val="10"/>
      <name val="Arial Narrow"/>
      <family val="2"/>
      <charset val="238"/>
    </font>
    <font>
      <b/>
      <sz val="9"/>
      <name val="Arial"/>
      <family val="2"/>
      <charset val="238"/>
    </font>
    <font>
      <b/>
      <i/>
      <sz val="8"/>
      <name val="Arial"/>
      <family val="2"/>
      <charset val="238"/>
    </font>
    <font>
      <i/>
      <sz val="8"/>
      <name val="Arial"/>
      <family val="2"/>
      <charset val="238"/>
    </font>
    <font>
      <sz val="6"/>
      <name val="Arial"/>
      <family val="2"/>
      <charset val="238"/>
    </font>
    <font>
      <i/>
      <sz val="10"/>
      <color rgb="FF000000"/>
      <name val="Arial"/>
      <family val="2"/>
      <charset val="238"/>
    </font>
    <font>
      <sz val="11"/>
      <color rgb="FFFF0000"/>
      <name val="Arial Narrow"/>
      <family val="2"/>
      <charset val="238"/>
    </font>
    <font>
      <sz val="10"/>
      <name val="MS Trebuchet"/>
    </font>
    <font>
      <b/>
      <sz val="10"/>
      <name val="MS Trebuchet"/>
    </font>
    <font>
      <sz val="11"/>
      <color theme="1"/>
      <name val="Calibri"/>
      <family val="2"/>
      <charset val="238"/>
      <scheme val="minor"/>
    </font>
    <font>
      <sz val="10"/>
      <color theme="1"/>
      <name val="Calibri"/>
      <family val="2"/>
      <charset val="238"/>
    </font>
    <font>
      <vertAlign val="superscript"/>
      <sz val="11"/>
      <color rgb="FF000000"/>
      <name val="Arial Narrow"/>
      <family val="2"/>
      <charset val="238"/>
    </font>
    <font>
      <sz val="10"/>
      <color theme="0"/>
      <name val="Arial"/>
      <family val="2"/>
      <charset val="238"/>
    </font>
    <font>
      <sz val="10"/>
      <color rgb="FF000000"/>
      <name val="Arial"/>
      <family val="2"/>
      <charset val="238"/>
    </font>
    <font>
      <b/>
      <sz val="12"/>
      <color rgb="FF000000"/>
      <name val="Arial"/>
      <family val="2"/>
      <charset val="238"/>
    </font>
    <font>
      <b/>
      <sz val="11"/>
      <color rgb="FF000000"/>
      <name val="Arial"/>
      <family val="2"/>
      <charset val="238"/>
    </font>
    <font>
      <sz val="10"/>
      <color rgb="FF9C0006"/>
      <name val="Arial"/>
      <family val="2"/>
    </font>
    <font>
      <strike/>
      <sz val="10"/>
      <name val="Arial"/>
      <family val="2"/>
    </font>
    <font>
      <sz val="7"/>
      <color theme="1"/>
      <name val="Times New Roman"/>
      <family val="1"/>
    </font>
    <font>
      <sz val="10"/>
      <color theme="1"/>
      <name val="Arial CE"/>
      <charset val="238"/>
    </font>
    <font>
      <b/>
      <sz val="10"/>
      <name val="Arial Narrow"/>
      <family val="2"/>
    </font>
    <font>
      <sz val="11"/>
      <color theme="1"/>
      <name val="Calibri"/>
      <family val="2"/>
      <charset val="238"/>
      <scheme val="minor"/>
    </font>
    <font>
      <sz val="8"/>
      <color theme="1"/>
      <name val="Arial"/>
      <family val="2"/>
      <charset val="238"/>
    </font>
    <font>
      <b/>
      <sz val="10"/>
      <color theme="8" tint="-0.249977111117893"/>
      <name val="Arial"/>
      <family val="2"/>
      <charset val="238"/>
    </font>
    <font>
      <b/>
      <i/>
      <sz val="8"/>
      <color theme="8" tint="-0.249977111117893"/>
      <name val="Arial"/>
      <family val="2"/>
      <charset val="238"/>
    </font>
    <font>
      <sz val="8"/>
      <color theme="8" tint="-0.249977111117893"/>
      <name val="Arial"/>
      <family val="2"/>
      <charset val="238"/>
    </font>
    <font>
      <b/>
      <sz val="8"/>
      <color theme="8" tint="-0.249977111117893"/>
      <name val="Arial"/>
      <family val="2"/>
      <charset val="238"/>
    </font>
    <font>
      <sz val="8"/>
      <color theme="4"/>
      <name val="Arial"/>
      <family val="2"/>
      <charset val="238"/>
    </font>
    <font>
      <b/>
      <sz val="8"/>
      <color theme="4"/>
      <name val="Arial"/>
      <family val="2"/>
      <charset val="238"/>
    </font>
    <font>
      <sz val="8"/>
      <color rgb="FFC00000"/>
      <name val="Arial"/>
      <family val="2"/>
      <charset val="238"/>
    </font>
    <font>
      <sz val="8"/>
      <color rgb="FFFF0000"/>
      <name val="Arial"/>
      <family val="2"/>
      <charset val="238"/>
    </font>
    <font>
      <sz val="9"/>
      <color theme="1"/>
      <name val="Arial"/>
      <family val="2"/>
      <charset val="238"/>
    </font>
    <font>
      <b/>
      <sz val="9"/>
      <color theme="8" tint="-0.249977111117893"/>
      <name val="Arial"/>
      <family val="2"/>
      <charset val="238"/>
    </font>
    <font>
      <b/>
      <sz val="9"/>
      <color theme="1"/>
      <name val="Arial"/>
      <family val="2"/>
      <charset val="238"/>
    </font>
    <font>
      <sz val="9"/>
      <color rgb="FFFF66FF"/>
      <name val="Arial"/>
      <family val="2"/>
      <charset val="238"/>
    </font>
    <font>
      <u/>
      <sz val="8"/>
      <color theme="8" tint="-0.249977111117893"/>
      <name val="Arial"/>
      <family val="2"/>
      <charset val="238"/>
    </font>
    <font>
      <sz val="8"/>
      <color theme="9" tint="-0.249977111117893"/>
      <name val="Arial"/>
      <family val="2"/>
      <charset val="238"/>
    </font>
    <font>
      <sz val="8"/>
      <color theme="1"/>
      <name val="Calibri"/>
      <family val="2"/>
      <charset val="238"/>
    </font>
    <font>
      <sz val="8"/>
      <color rgb="FF000000"/>
      <name val="Calibri"/>
      <family val="2"/>
      <charset val="238"/>
      <scheme val="minor"/>
    </font>
    <font>
      <b/>
      <sz val="11"/>
      <name val="Arial"/>
      <family val="2"/>
    </font>
    <font>
      <sz val="8"/>
      <name val="Calibri"/>
      <family val="2"/>
      <charset val="238"/>
      <scheme val="minor"/>
    </font>
    <font>
      <sz val="11"/>
      <name val="Arial"/>
      <family val="2"/>
    </font>
    <font>
      <sz val="20"/>
      <color rgb="FFFF0000"/>
      <name val="Arial"/>
      <family val="2"/>
    </font>
    <font>
      <sz val="11"/>
      <color rgb="FF000000"/>
      <name val="Calibri"/>
      <family val="2"/>
      <scheme val="minor"/>
    </font>
    <font>
      <sz val="26"/>
      <color rgb="FFFF0000"/>
      <name val="Arial"/>
      <family val="2"/>
    </font>
    <font>
      <sz val="10"/>
      <color indexed="9"/>
      <name val="Arial CE"/>
      <family val="2"/>
      <charset val="238"/>
    </font>
    <font>
      <sz val="9"/>
      <name val="Arial CE"/>
      <charset val="238"/>
    </font>
    <font>
      <b/>
      <sz val="10"/>
      <name val="Arial CE"/>
      <family val="2"/>
      <charset val="238"/>
    </font>
    <font>
      <b/>
      <sz val="10"/>
      <color indexed="8"/>
      <name val="Arial CE"/>
      <charset val="238"/>
    </font>
    <font>
      <b/>
      <sz val="14"/>
      <color theme="1"/>
      <name val="Cambria"/>
      <family val="1"/>
      <charset val="238"/>
    </font>
    <font>
      <b/>
      <sz val="10"/>
      <color theme="1"/>
      <name val="Cambria"/>
      <family val="1"/>
      <charset val="238"/>
    </font>
    <font>
      <sz val="10"/>
      <color theme="1"/>
      <name val="Times New Roman"/>
      <family val="1"/>
      <charset val="238"/>
    </font>
    <font>
      <b/>
      <sz val="12"/>
      <color theme="1"/>
      <name val="Cambria"/>
      <family val="1"/>
      <charset val="238"/>
    </font>
    <font>
      <sz val="12"/>
      <color theme="1"/>
      <name val="Swis721 Cn BT"/>
      <family val="2"/>
    </font>
    <font>
      <b/>
      <sz val="9"/>
      <color theme="1"/>
      <name val="Cambria"/>
      <family val="1"/>
      <charset val="238"/>
    </font>
    <font>
      <b/>
      <sz val="10"/>
      <color theme="1"/>
      <name val="Calibri"/>
      <family val="2"/>
      <charset val="238"/>
    </font>
    <font>
      <sz val="9"/>
      <color theme="1"/>
      <name val="Cambria"/>
      <family val="1"/>
      <charset val="238"/>
    </font>
    <font>
      <sz val="9"/>
      <name val="Cambria"/>
      <family val="1"/>
      <charset val="238"/>
    </font>
    <font>
      <sz val="10"/>
      <name val="Times New Roman"/>
      <family val="1"/>
      <charset val="238"/>
    </font>
    <font>
      <u/>
      <sz val="9"/>
      <color theme="1"/>
      <name val="Cambria"/>
      <family val="1"/>
      <charset val="238"/>
    </font>
    <font>
      <b/>
      <sz val="12"/>
      <color theme="1"/>
      <name val="Calibri"/>
      <family val="2"/>
      <charset val="238"/>
    </font>
    <font>
      <b/>
      <sz val="10"/>
      <name val="Cambria"/>
      <family val="1"/>
      <charset val="238"/>
    </font>
    <font>
      <sz val="12"/>
      <name val="Swis721 Cn BT"/>
      <family val="2"/>
    </font>
    <font>
      <sz val="12"/>
      <name val="Calibri"/>
      <family val="2"/>
      <charset val="238"/>
      <scheme val="minor"/>
    </font>
    <font>
      <b/>
      <sz val="12"/>
      <name val="Calibri"/>
      <family val="2"/>
      <charset val="238"/>
      <scheme val="minor"/>
    </font>
    <font>
      <b/>
      <sz val="9"/>
      <name val="Cambria"/>
      <family val="1"/>
      <charset val="238"/>
    </font>
    <font>
      <sz val="12"/>
      <color rgb="FFFF0000"/>
      <name val="Calibri"/>
      <family val="2"/>
      <charset val="238"/>
      <scheme val="minor"/>
    </font>
    <font>
      <sz val="10"/>
      <color rgb="FFFF0000"/>
      <name val="Arial Narrow"/>
      <family val="2"/>
      <charset val="238"/>
    </font>
    <font>
      <b/>
      <sz val="10"/>
      <color rgb="FFFF0000"/>
      <name val="Arial Narrow"/>
      <family val="2"/>
      <charset val="238"/>
    </font>
    <font>
      <sz val="16"/>
      <name val="Footlight MT Light"/>
      <family val="1"/>
    </font>
    <font>
      <sz val="11"/>
      <color rgb="FF000000"/>
      <name val="Calibri"/>
      <family val="2"/>
      <scheme val="minor"/>
    </font>
    <font>
      <sz val="10"/>
      <color rgb="FF00B0F0"/>
      <name val="Arial"/>
      <family val="2"/>
      <charset val="238"/>
    </font>
    <font>
      <sz val="10"/>
      <color rgb="FF00B0F0"/>
      <name val="Arial"/>
      <family val="2"/>
    </font>
    <font>
      <sz val="8"/>
      <color theme="1"/>
      <name val="Arial"/>
      <family val="2"/>
    </font>
    <font>
      <b/>
      <sz val="8"/>
      <color theme="1"/>
      <name val="Arial"/>
      <family val="2"/>
    </font>
    <font>
      <b/>
      <sz val="8"/>
      <name val="Arial"/>
      <family val="2"/>
    </font>
    <font>
      <b/>
      <sz val="12"/>
      <color rgb="FF000000"/>
      <name val="Arial"/>
      <family val="2"/>
    </font>
    <font>
      <b/>
      <sz val="12"/>
      <color theme="1"/>
      <name val="Arial"/>
      <family val="2"/>
    </font>
    <font>
      <b/>
      <sz val="14"/>
      <color rgb="FF000000"/>
      <name val="Arial Narrow"/>
      <family val="2"/>
      <charset val="238"/>
    </font>
    <font>
      <b/>
      <sz val="11"/>
      <color rgb="FFFF0000"/>
      <name val="Arial"/>
      <family val="2"/>
    </font>
    <font>
      <i/>
      <sz val="10"/>
      <color rgb="FFFF0000"/>
      <name val="Arial"/>
      <family val="2"/>
    </font>
    <font>
      <b/>
      <sz val="14"/>
      <name val="Arial"/>
      <family val="2"/>
      <charset val="238"/>
    </font>
    <font>
      <b/>
      <i/>
      <sz val="12"/>
      <name val="Arial"/>
      <family val="2"/>
      <charset val="238"/>
    </font>
    <font>
      <sz val="12"/>
      <color theme="1"/>
      <name val="Calibri"/>
      <family val="2"/>
      <scheme val="minor"/>
    </font>
    <font>
      <vertAlign val="superscript"/>
      <sz val="10"/>
      <color theme="1"/>
      <name val="Arial"/>
      <family val="2"/>
      <charset val="238"/>
    </font>
    <font>
      <sz val="10"/>
      <color theme="1"/>
      <name val="Symbol"/>
      <family val="1"/>
      <charset val="2"/>
    </font>
    <font>
      <sz val="10"/>
      <name val="Microsoft Sans Serif"/>
      <family val="2"/>
    </font>
    <font>
      <vertAlign val="superscript"/>
      <sz val="10"/>
      <name val="Microsoft Sans Serif"/>
      <family val="2"/>
    </font>
    <font>
      <sz val="10"/>
      <name val="Microsoft Sans Serif"/>
      <family val="2"/>
      <charset val="238"/>
    </font>
    <font>
      <sz val="11"/>
      <color rgb="FFFF0000"/>
      <name val="Calibri"/>
      <family val="2"/>
      <charset val="238"/>
    </font>
    <font>
      <b/>
      <sz val="11"/>
      <color indexed="8"/>
      <name val="Calibri"/>
      <family val="2"/>
    </font>
    <font>
      <sz val="11"/>
      <color rgb="FF000000"/>
      <name val="Calibri"/>
      <family val="2"/>
      <scheme val="minor"/>
    </font>
    <font>
      <sz val="12"/>
      <color rgb="FFFF0000"/>
      <name val="Arial"/>
      <family val="2"/>
    </font>
    <font>
      <sz val="12"/>
      <color rgb="FF000000"/>
      <name val="Arial"/>
      <family val="2"/>
    </font>
    <font>
      <b/>
      <i/>
      <sz val="10"/>
      <color rgb="FF000000"/>
      <name val="Arial"/>
      <family val="2"/>
    </font>
    <font>
      <b/>
      <sz val="11"/>
      <color rgb="FF000000"/>
      <name val="Arial"/>
      <family val="2"/>
    </font>
    <font>
      <sz val="8"/>
      <color rgb="FF000000"/>
      <name val="Arial"/>
      <family val="2"/>
    </font>
    <font>
      <sz val="8"/>
      <name val="Calibri"/>
      <family val="2"/>
    </font>
    <font>
      <b/>
      <sz val="8"/>
      <color rgb="FF000000"/>
      <name val="Arial"/>
      <family val="2"/>
    </font>
    <font>
      <sz val="11"/>
      <color rgb="FF000000"/>
      <name val="Arial"/>
      <family val="2"/>
    </font>
    <font>
      <sz val="9"/>
      <color theme="1"/>
      <name val="Arial"/>
      <family val="2"/>
    </font>
    <font>
      <sz val="9"/>
      <color rgb="FF000000"/>
      <name val="Arial"/>
      <family val="2"/>
    </font>
    <font>
      <b/>
      <sz val="13"/>
      <name val="Arial"/>
      <family val="2"/>
      <charset val="238"/>
    </font>
    <font>
      <b/>
      <sz val="13"/>
      <color theme="1"/>
      <name val="Arial"/>
      <family val="2"/>
      <charset val="238"/>
    </font>
    <font>
      <sz val="8"/>
      <color rgb="FFFF0000"/>
      <name val="Arial"/>
      <family val="2"/>
    </font>
    <font>
      <b/>
      <sz val="11"/>
      <color theme="1"/>
      <name val="Arial"/>
      <family val="2"/>
    </font>
    <font>
      <b/>
      <i/>
      <sz val="10"/>
      <color rgb="FFFF0000"/>
      <name val="Arial"/>
      <family val="2"/>
    </font>
    <font>
      <b/>
      <i/>
      <sz val="8"/>
      <name val="Arial"/>
      <family val="2"/>
    </font>
    <font>
      <sz val="10"/>
      <name val="Calibri"/>
      <family val="2"/>
      <scheme val="minor"/>
    </font>
    <font>
      <sz val="11"/>
      <color theme="1"/>
      <name val="Arial"/>
      <family val="2"/>
    </font>
    <font>
      <b/>
      <sz val="11"/>
      <color indexed="8"/>
      <name val="Arial"/>
      <family val="2"/>
    </font>
    <font>
      <vertAlign val="subscript"/>
      <sz val="10"/>
      <color rgb="FF000000"/>
      <name val="Arial"/>
      <family val="2"/>
    </font>
    <font>
      <sz val="10"/>
      <color rgb="FF0000FF"/>
      <name val="Arial"/>
      <family val="2"/>
    </font>
    <font>
      <sz val="11"/>
      <color rgb="FFFF0000"/>
      <name val="Arial"/>
      <family val="2"/>
    </font>
    <font>
      <sz val="11"/>
      <color rgb="FF006100"/>
      <name val="Calibri"/>
      <family val="2"/>
      <scheme val="minor"/>
    </font>
    <font>
      <sz val="11"/>
      <color rgb="FF9C0006"/>
      <name val="Calibri"/>
      <family val="2"/>
      <scheme val="minor"/>
    </font>
    <font>
      <i/>
      <sz val="9"/>
      <color rgb="FFFF0000"/>
      <name val="Arial"/>
      <family val="2"/>
    </font>
    <font>
      <b/>
      <i/>
      <sz val="9"/>
      <color rgb="FFFF0000"/>
      <name val="Arial"/>
      <family val="2"/>
    </font>
    <font>
      <b/>
      <sz val="14"/>
      <color rgb="FFFF0000"/>
      <name val="Arial"/>
      <family val="2"/>
      <charset val="238"/>
    </font>
    <font>
      <sz val="12"/>
      <color rgb="FFFF0000"/>
      <name val="Arial"/>
      <family val="2"/>
      <charset val="238"/>
    </font>
    <font>
      <b/>
      <sz val="10"/>
      <color rgb="FF006100"/>
      <name val="Arial"/>
      <family val="2"/>
    </font>
    <font>
      <b/>
      <sz val="11"/>
      <name val="Arial Narrow"/>
      <family val="2"/>
    </font>
    <font>
      <b/>
      <u/>
      <sz val="10"/>
      <color rgb="FF000000"/>
      <name val="Arial"/>
      <family val="2"/>
    </font>
    <font>
      <i/>
      <sz val="10"/>
      <color rgb="FF000000"/>
      <name val="Arial"/>
      <family val="2"/>
    </font>
    <font>
      <sz val="11"/>
      <color rgb="FF000000"/>
      <name val="Calibri"/>
      <family val="2"/>
      <scheme val="minor"/>
    </font>
    <font>
      <b/>
      <sz val="14"/>
      <name val="Arial"/>
      <family val="2"/>
    </font>
    <font>
      <b/>
      <sz val="11"/>
      <color rgb="FFFF0000"/>
      <name val="Agency FB"/>
      <family val="2"/>
    </font>
    <font>
      <b/>
      <sz val="11"/>
      <name val="Agency FB"/>
      <family val="2"/>
    </font>
    <font>
      <b/>
      <sz val="9"/>
      <color rgb="FF000000"/>
      <name val="Arial"/>
      <family val="2"/>
    </font>
    <font>
      <sz val="9"/>
      <name val="Calibri"/>
      <family val="2"/>
    </font>
    <font>
      <sz val="10"/>
      <color rgb="FFFF0000"/>
      <name val="Arial CE"/>
      <charset val="238"/>
    </font>
    <font>
      <b/>
      <sz val="14"/>
      <color theme="1"/>
      <name val="Arial"/>
      <family val="2"/>
      <charset val="238"/>
    </font>
    <font>
      <sz val="11"/>
      <name val="Calibri"/>
      <family val="2"/>
      <scheme val="minor"/>
    </font>
    <font>
      <u/>
      <sz val="8"/>
      <name val="Arial"/>
      <family val="2"/>
      <charset val="238"/>
    </font>
    <font>
      <b/>
      <sz val="11"/>
      <name val="Arial"/>
      <family val="2"/>
      <charset val="1"/>
    </font>
    <font>
      <b/>
      <sz val="11"/>
      <color rgb="FFFF0000"/>
      <name val="Arial"/>
      <family val="2"/>
      <charset val="238"/>
    </font>
    <font>
      <b/>
      <sz val="12"/>
      <color rgb="FF222222"/>
      <name val="Arial"/>
      <family val="2"/>
    </font>
    <font>
      <sz val="10"/>
      <color rgb="FFFF0000"/>
      <name val="Agency FB"/>
      <family val="2"/>
    </font>
    <font>
      <sz val="10"/>
      <name val="Agency FB"/>
      <family val="2"/>
    </font>
    <font>
      <sz val="8"/>
      <name val="Calibri"/>
      <family val="2"/>
      <scheme val="minor"/>
    </font>
    <font>
      <sz val="16"/>
      <name val="Arial"/>
      <family val="2"/>
    </font>
    <font>
      <b/>
      <sz val="16"/>
      <name val="Arial"/>
      <family val="2"/>
    </font>
    <font>
      <b/>
      <sz val="16"/>
      <color rgb="FF000000"/>
      <name val="Arial"/>
      <family val="2"/>
    </font>
    <font>
      <b/>
      <sz val="16"/>
      <name val="Arial"/>
      <family val="2"/>
      <charset val="238"/>
    </font>
    <font>
      <b/>
      <sz val="16"/>
      <color rgb="FF000000"/>
      <name val="Arial"/>
      <family val="2"/>
      <charset val="238"/>
    </font>
    <font>
      <b/>
      <sz val="16"/>
      <color theme="1"/>
      <name val="Arial"/>
      <family val="2"/>
      <charset val="238"/>
    </font>
    <font>
      <sz val="16"/>
      <color rgb="FFFF0000"/>
      <name val="Arial"/>
      <family val="2"/>
      <charset val="238"/>
    </font>
    <font>
      <sz val="16"/>
      <color rgb="FF000000"/>
      <name val="Arial"/>
      <family val="2"/>
      <charset val="238"/>
    </font>
    <font>
      <sz val="12"/>
      <color rgb="FF222222"/>
      <name val="Arial"/>
      <family val="2"/>
    </font>
    <font>
      <b/>
      <i/>
      <sz val="12"/>
      <color theme="4"/>
      <name val="Arial"/>
      <family val="2"/>
    </font>
    <font>
      <b/>
      <i/>
      <sz val="16"/>
      <color theme="4"/>
      <name val="Arial"/>
      <family val="2"/>
    </font>
    <font>
      <b/>
      <i/>
      <sz val="11"/>
      <color theme="4"/>
      <name val="Arial"/>
      <family val="2"/>
      <charset val="238"/>
    </font>
    <font>
      <b/>
      <i/>
      <sz val="10"/>
      <color theme="4"/>
      <name val="Arial"/>
      <family val="2"/>
    </font>
    <font>
      <b/>
      <i/>
      <sz val="11"/>
      <color theme="4"/>
      <name val="Arial"/>
      <family val="2"/>
    </font>
    <font>
      <b/>
      <i/>
      <sz val="10"/>
      <color theme="4"/>
      <name val="Arial"/>
      <family val="2"/>
      <charset val="238"/>
    </font>
    <font>
      <b/>
      <i/>
      <sz val="11"/>
      <color theme="4"/>
      <name val="Calibri"/>
      <family val="2"/>
      <charset val="238"/>
      <scheme val="minor"/>
    </font>
    <font>
      <sz val="11"/>
      <color rgb="FF000000"/>
      <name val="Segoe UI"/>
      <family val="2"/>
    </font>
    <font>
      <vertAlign val="superscript"/>
      <sz val="10"/>
      <name val="Arial"/>
      <family val="2"/>
      <charset val="238"/>
    </font>
    <font>
      <sz val="10"/>
      <color rgb="FF000000"/>
      <name val="Arial"/>
    </font>
    <font>
      <sz val="10"/>
      <color rgb="FFFF0000"/>
      <name val="Arial"/>
    </font>
    <font>
      <sz val="10"/>
      <name val="Arial"/>
    </font>
    <font>
      <b/>
      <i/>
      <sz val="10"/>
      <color rgb="FF000000"/>
      <name val="Arial"/>
      <family val="2"/>
      <charset val="238"/>
    </font>
    <font>
      <sz val="11"/>
      <color rgb="FF000000"/>
      <name val="Calibri"/>
      <scheme val="minor"/>
    </font>
  </fonts>
  <fills count="73">
    <fill>
      <patternFill patternType="none"/>
    </fill>
    <fill>
      <patternFill patternType="gray125"/>
    </fill>
    <fill>
      <patternFill patternType="solid">
        <fgColor rgb="FFBFBFBF"/>
        <bgColor rgb="FFBFBFBF"/>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8" tint="0.59999389629810485"/>
        <bgColor indexed="64"/>
      </patternFill>
    </fill>
    <fill>
      <patternFill patternType="solid">
        <fgColor theme="8"/>
        <bgColor theme="8"/>
      </patternFill>
    </fill>
    <fill>
      <patternFill patternType="solid">
        <fgColor theme="2" tint="-0.89999084444715716"/>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39997558519241921"/>
        <bgColor indexed="45"/>
      </patternFill>
    </fill>
    <fill>
      <patternFill patternType="solid">
        <fgColor indexed="22"/>
        <bgColor indexed="31"/>
      </patternFill>
    </fill>
    <fill>
      <patternFill patternType="solid">
        <fgColor theme="2"/>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
      <patternFill patternType="solid">
        <fgColor theme="8" tint="0.39997558519241921"/>
        <bgColor indexed="64"/>
      </patternFill>
    </fill>
    <fill>
      <patternFill patternType="solid">
        <fgColor theme="3" tint="0.59999389629810485"/>
        <bgColor indexed="64"/>
      </patternFill>
    </fill>
    <fill>
      <patternFill patternType="solid">
        <fgColor indexed="22"/>
        <bgColor indexed="64"/>
      </patternFill>
    </fill>
    <fill>
      <patternFill patternType="solid">
        <fgColor theme="8" tint="0.79998168889431442"/>
        <bgColor indexed="64"/>
      </patternFill>
    </fill>
    <fill>
      <patternFill patternType="solid">
        <fgColor rgb="FFFFEB9C"/>
      </patternFill>
    </fill>
    <fill>
      <patternFill patternType="solid">
        <fgColor theme="1" tint="0.249977111117893"/>
        <bgColor rgb="FFF4CCCC"/>
      </patternFill>
    </fill>
    <fill>
      <patternFill patternType="solid">
        <fgColor theme="0" tint="-0.34998626667073579"/>
        <bgColor rgb="FFF4CCCC"/>
      </patternFill>
    </fill>
    <fill>
      <patternFill patternType="solid">
        <fgColor theme="0" tint="-0.249977111117893"/>
        <bgColor rgb="FFF4CCCC"/>
      </patternFill>
    </fill>
    <fill>
      <patternFill patternType="solid">
        <fgColor rgb="FF92D050"/>
        <bgColor rgb="FFF4CCCC"/>
      </patternFill>
    </fill>
    <fill>
      <patternFill patternType="solid">
        <fgColor theme="7" tint="0.79998168889431442"/>
        <bgColor rgb="FFF4CCCC"/>
      </patternFill>
    </fill>
    <fill>
      <patternFill patternType="solid">
        <fgColor rgb="FFC9F5FF"/>
        <bgColor rgb="FFF4CCCC"/>
      </patternFill>
    </fill>
    <fill>
      <patternFill patternType="solid">
        <fgColor theme="5" tint="0.59999389629810485"/>
        <bgColor rgb="FFF4CCCC"/>
      </patternFill>
    </fill>
    <fill>
      <patternFill patternType="solid">
        <fgColor theme="7" tint="0.39997558519241921"/>
        <bgColor rgb="FFF4CCCC"/>
      </patternFill>
    </fill>
    <fill>
      <patternFill patternType="solid">
        <fgColor theme="7" tint="0.59999389629810485"/>
        <bgColor rgb="FFF4CCCC"/>
      </patternFill>
    </fill>
    <fill>
      <patternFill patternType="solid">
        <fgColor theme="4" tint="0.79998168889431442"/>
        <bgColor rgb="FFF4CCCC"/>
      </patternFill>
    </fill>
    <fill>
      <patternFill patternType="solid">
        <fgColor theme="2" tint="-0.249977111117893"/>
        <bgColor rgb="FFF4CCCC"/>
      </patternFill>
    </fill>
    <fill>
      <patternFill patternType="solid">
        <fgColor rgb="FFFFE3DD"/>
        <bgColor rgb="FFF4CCCC"/>
      </patternFill>
    </fill>
    <fill>
      <patternFill patternType="solid">
        <fgColor theme="4" tint="0.39997558519241921"/>
        <bgColor rgb="FFF4CCCC"/>
      </patternFill>
    </fill>
    <fill>
      <patternFill patternType="solid">
        <fgColor theme="5" tint="0.39997558519241921"/>
        <bgColor rgb="FFF4CCCC"/>
      </patternFill>
    </fill>
    <fill>
      <patternFill patternType="solid">
        <fgColor theme="3" tint="0.39997558519241921"/>
        <bgColor rgb="FFF4CCCC"/>
      </patternFill>
    </fill>
    <fill>
      <patternFill patternType="solid">
        <fgColor theme="9" tint="0.59999389629810485"/>
        <bgColor rgb="FFF4CCCC"/>
      </patternFill>
    </fill>
    <fill>
      <patternFill patternType="solid">
        <fgColor theme="2" tint="-9.9978637043366805E-2"/>
        <bgColor rgb="FFF4CCCC"/>
      </patternFill>
    </fill>
    <fill>
      <patternFill patternType="solid">
        <fgColor theme="4" tint="0.39997558519241921"/>
        <bgColor indexed="64"/>
      </patternFill>
    </fill>
    <fill>
      <patternFill patternType="solid">
        <fgColor theme="6" tint="0.39997558519241921"/>
        <bgColor rgb="FFF4CCCC"/>
      </patternFill>
    </fill>
    <fill>
      <patternFill patternType="solid">
        <fgColor theme="9" tint="0.39997558519241921"/>
        <bgColor rgb="FFF4CCCC"/>
      </patternFill>
    </fill>
    <fill>
      <patternFill patternType="solid">
        <fgColor rgb="FF9FEDFF"/>
        <bgColor rgb="FFF4CCCC"/>
      </patternFill>
    </fill>
    <fill>
      <patternFill patternType="solid">
        <fgColor theme="0" tint="-4.9989318521683403E-2"/>
        <bgColor indexed="64"/>
      </patternFill>
    </fill>
    <fill>
      <patternFill patternType="solid">
        <fgColor theme="2" tint="-4.9989318521683403E-2"/>
        <bgColor indexed="64"/>
      </patternFill>
    </fill>
    <fill>
      <patternFill patternType="solid">
        <fgColor rgb="FFFFC8BD"/>
        <bgColor indexed="64"/>
      </patternFill>
    </fill>
    <fill>
      <patternFill patternType="solid">
        <fgColor rgb="FFFF0000"/>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9" tint="0.79998168889431442"/>
        <bgColor rgb="FFF4CCCC"/>
      </patternFill>
    </fill>
    <fill>
      <patternFill patternType="solid">
        <fgColor theme="9"/>
        <bgColor rgb="FFF4CCCC"/>
      </patternFill>
    </fill>
    <fill>
      <patternFill patternType="solid">
        <fgColor theme="9" tint="0.79998168889431442"/>
        <bgColor rgb="FFFFF2CC"/>
      </patternFill>
    </fill>
    <fill>
      <patternFill patternType="solid">
        <fgColor theme="9" tint="0.59999389629810485"/>
        <bgColor rgb="FFFFF2CC"/>
      </patternFill>
    </fill>
    <fill>
      <patternFill patternType="solid">
        <fgColor theme="9" tint="0.59999389629810485"/>
        <bgColor indexed="64"/>
      </patternFill>
    </fill>
    <fill>
      <patternFill patternType="solid">
        <fgColor theme="1" tint="0.34998626667073579"/>
        <bgColor rgb="FFF4CCCC"/>
      </patternFill>
    </fill>
    <fill>
      <patternFill patternType="solid">
        <fgColor theme="8" tint="0.59999389629810485"/>
        <bgColor rgb="FFF4CCCC"/>
      </patternFill>
    </fill>
    <fill>
      <patternFill patternType="solid">
        <fgColor theme="5" tint="0.79998168889431442"/>
        <bgColor rgb="FFF4CCCC"/>
      </patternFill>
    </fill>
    <fill>
      <patternFill patternType="solid">
        <fgColor theme="7" tint="0.59999389629810485"/>
        <bgColor indexed="64"/>
      </patternFill>
    </fill>
    <fill>
      <patternFill patternType="solid">
        <fgColor theme="6" tint="0.59999389629810485"/>
        <bgColor indexed="64"/>
      </patternFill>
    </fill>
    <fill>
      <patternFill patternType="solid">
        <fgColor rgb="FFFFCCCC"/>
        <bgColor indexed="64"/>
      </patternFill>
    </fill>
    <fill>
      <patternFill patternType="solid">
        <fgColor theme="6" tint="0.79998168889431442"/>
        <bgColor theme="6" tint="0.79998168889431442"/>
      </patternFill>
    </fill>
    <fill>
      <patternFill patternType="solid">
        <fgColor rgb="FFFFF2CC"/>
        <bgColor rgb="FFFFF2CC"/>
      </patternFill>
    </fill>
    <fill>
      <patternFill patternType="solid">
        <fgColor theme="7" tint="0.59999389629810485"/>
        <bgColor rgb="FFFFF2CC"/>
      </patternFill>
    </fill>
    <fill>
      <patternFill patternType="solid">
        <fgColor theme="0" tint="-0.14999847407452621"/>
        <bgColor rgb="FFF4CCCC"/>
      </patternFill>
    </fill>
    <fill>
      <patternFill patternType="solid">
        <fgColor theme="4" tint="0.39994506668294322"/>
        <bgColor rgb="FFF4CCCC"/>
      </patternFill>
    </fill>
    <fill>
      <patternFill patternType="solid">
        <fgColor theme="1" tint="0.34998626667073579"/>
        <bgColor indexed="64"/>
      </patternFill>
    </fill>
    <fill>
      <patternFill patternType="solid">
        <fgColor theme="5" tint="0.59999389629810485"/>
        <bgColor rgb="FFBFBFBF"/>
      </patternFill>
    </fill>
    <fill>
      <patternFill patternType="solid">
        <fgColor theme="5" tint="0.79998168889431442"/>
        <bgColor rgb="FFFFF2CC"/>
      </patternFill>
    </fill>
  </fills>
  <borders count="257">
    <border>
      <left/>
      <right/>
      <top/>
      <bottom/>
      <diagonal/>
    </border>
    <border>
      <left style="thin">
        <color rgb="FF000000"/>
      </left>
      <right style="thin">
        <color rgb="FF000000"/>
      </right>
      <top style="thin">
        <color rgb="FF000000"/>
      </top>
      <bottom style="thin">
        <color rgb="FF000000"/>
      </bottom>
      <diagonal/>
    </border>
    <border>
      <left/>
      <right/>
      <top/>
      <bottom style="hair">
        <color rgb="FF000000"/>
      </bottom>
      <diagonal/>
    </border>
    <border>
      <left/>
      <right/>
      <top/>
      <bottom/>
      <diagonal/>
    </border>
    <border>
      <left/>
      <right/>
      <top/>
      <bottom style="thin">
        <color rgb="FF000000"/>
      </bottom>
      <diagonal/>
    </border>
    <border>
      <left style="hair">
        <color rgb="FF000000"/>
      </left>
      <right style="hair">
        <color rgb="FF000000"/>
      </right>
      <top/>
      <bottom/>
      <diagonal/>
    </border>
    <border>
      <left style="hair">
        <color rgb="FF000000"/>
      </left>
      <right style="hair">
        <color rgb="FF000000"/>
      </right>
      <top/>
      <bottom style="hair">
        <color rgb="FF000000"/>
      </bottom>
      <diagonal/>
    </border>
    <border>
      <left style="hair">
        <color rgb="FF000000"/>
      </left>
      <right style="hair">
        <color rgb="FF000000"/>
      </right>
      <top style="hair">
        <color rgb="FF000000"/>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hair">
        <color rgb="FF000000"/>
      </bottom>
      <diagonal/>
    </border>
    <border>
      <left style="hair">
        <color rgb="FF000000"/>
      </left>
      <right style="hair">
        <color rgb="FF000000"/>
      </right>
      <top style="hair">
        <color rgb="FF000000"/>
      </top>
      <bottom style="thin">
        <color rgb="FF000000"/>
      </bottom>
      <diagonal/>
    </border>
    <border>
      <left/>
      <right/>
      <top style="hair">
        <color rgb="FF000000"/>
      </top>
      <bottom style="thin">
        <color rgb="FF000000"/>
      </bottom>
      <diagonal/>
    </border>
    <border>
      <left/>
      <right/>
      <top style="hair">
        <color rgb="FF000000"/>
      </top>
      <bottom/>
      <diagonal/>
    </border>
    <border>
      <left style="hair">
        <color rgb="FF000000"/>
      </left>
      <right style="hair">
        <color rgb="FF000000"/>
      </right>
      <top/>
      <bottom style="thin">
        <color rgb="FF000000"/>
      </bottom>
      <diagonal/>
    </border>
    <border>
      <left style="hair">
        <color rgb="FF000000"/>
      </left>
      <right style="hair">
        <color rgb="FF000000"/>
      </right>
      <top style="thin">
        <color rgb="FF000000"/>
      </top>
      <bottom/>
      <diagonal/>
    </border>
    <border>
      <left style="hair">
        <color rgb="FF000000"/>
      </left>
      <right/>
      <top/>
      <bottom/>
      <diagonal/>
    </border>
    <border>
      <left style="medium">
        <color indexed="8"/>
      </left>
      <right/>
      <top/>
      <bottom/>
      <diagonal/>
    </border>
    <border>
      <left style="medium">
        <color indexed="8"/>
      </left>
      <right/>
      <top style="thin">
        <color indexed="64"/>
      </top>
      <bottom style="thin">
        <color indexed="64"/>
      </bottom>
      <diagonal/>
    </border>
    <border>
      <left style="medium">
        <color indexed="8"/>
      </left>
      <right/>
      <top/>
      <bottom style="medium">
        <color indexed="8"/>
      </bottom>
      <diagonal/>
    </border>
    <border>
      <left/>
      <right/>
      <top/>
      <bottom style="medium">
        <color indexed="8"/>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8"/>
      </left>
      <right style="hair">
        <color indexed="8"/>
      </right>
      <top/>
      <bottom/>
      <diagonal/>
    </border>
    <border>
      <left style="hair">
        <color indexed="8"/>
      </left>
      <right style="thin">
        <color indexed="8"/>
      </right>
      <top/>
      <bottom/>
      <diagonal/>
    </border>
    <border>
      <left/>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thin">
        <color indexed="64"/>
      </left>
      <right style="hair">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rgb="FF000000"/>
      </left>
      <right style="hair">
        <color rgb="FF000000"/>
      </right>
      <top style="hair">
        <color rgb="FF000000"/>
      </top>
      <bottom style="thin">
        <color indexed="64"/>
      </bottom>
      <diagonal/>
    </border>
    <border>
      <left/>
      <right/>
      <top style="hair">
        <color rgb="FF000000"/>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medium">
        <color indexed="64"/>
      </right>
      <top/>
      <bottom/>
      <diagonal/>
    </border>
    <border>
      <left/>
      <right/>
      <top/>
      <bottom style="double">
        <color auto="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rgb="FF000000"/>
      </top>
      <bottom style="thin">
        <color rgb="FF000000"/>
      </bottom>
      <diagonal/>
    </border>
    <border>
      <left/>
      <right/>
      <top style="thin">
        <color rgb="FF000000"/>
      </top>
      <bottom/>
      <diagonal/>
    </border>
    <border>
      <left/>
      <right/>
      <top style="medium">
        <color auto="1"/>
      </top>
      <bottom/>
      <diagonal/>
    </border>
    <border>
      <left style="hair">
        <color theme="0" tint="-0.34998626667073579"/>
      </left>
      <right style="hair">
        <color theme="0" tint="-0.34998626667073579"/>
      </right>
      <top/>
      <bottom style="hair">
        <color theme="0" tint="-0.34998626667073579"/>
      </bottom>
      <diagonal/>
    </border>
    <border>
      <left style="hair">
        <color theme="0" tint="-0.34998626667073579"/>
      </left>
      <right style="hair">
        <color theme="0" tint="-0.34998626667073579"/>
      </right>
      <top style="hair">
        <color theme="0" tint="-0.34998626667073579"/>
      </top>
      <bottom style="thin">
        <color indexed="64"/>
      </bottom>
      <diagonal/>
    </border>
    <border>
      <left style="thin">
        <color theme="0" tint="-0.24994659260841701"/>
      </left>
      <right/>
      <top/>
      <bottom/>
      <diagonal/>
    </border>
    <border>
      <left/>
      <right style="hair">
        <color indexed="8"/>
      </right>
      <top/>
      <bottom/>
      <diagonal/>
    </border>
    <border>
      <left/>
      <right style="hair">
        <color indexed="64"/>
      </right>
      <top/>
      <bottom/>
      <diagonal/>
    </border>
    <border>
      <left style="thin">
        <color auto="1"/>
      </left>
      <right style="thin">
        <color auto="1"/>
      </right>
      <top/>
      <bottom/>
      <diagonal/>
    </border>
    <border>
      <left style="thin">
        <color indexed="8"/>
      </left>
      <right style="thin">
        <color indexed="8"/>
      </right>
      <top/>
      <bottom/>
      <diagonal/>
    </border>
    <border>
      <left style="thin">
        <color indexed="64"/>
      </left>
      <right style="thin">
        <color indexed="64"/>
      </right>
      <top/>
      <bottom/>
      <diagonal/>
    </border>
    <border>
      <left style="thin">
        <color indexed="8"/>
      </left>
      <right style="thin">
        <color indexed="64"/>
      </right>
      <top/>
      <bottom/>
      <diagonal/>
    </border>
    <border>
      <left style="thin">
        <color indexed="8"/>
      </left>
      <right style="hair">
        <color indexed="8"/>
      </right>
      <top/>
      <bottom/>
      <diagonal/>
    </border>
    <border>
      <left/>
      <right/>
      <top/>
      <bottom style="medium">
        <color auto="1"/>
      </bottom>
      <diagonal/>
    </border>
    <border>
      <left/>
      <right/>
      <top style="double">
        <color auto="1"/>
      </top>
      <bottom/>
      <diagonal/>
    </border>
    <border>
      <left/>
      <right style="thin">
        <color theme="0" tint="-0.24994659260841701"/>
      </right>
      <top style="thin">
        <color theme="0" tint="-0.24994659260841701"/>
      </top>
      <bottom style="thin">
        <color theme="0" tint="-0.24994659260841701"/>
      </bottom>
      <diagonal/>
    </border>
    <border>
      <left style="thin">
        <color auto="1"/>
      </left>
      <right style="thin">
        <color auto="1"/>
      </right>
      <top style="thin">
        <color auto="1"/>
      </top>
      <bottom style="thin">
        <color auto="1"/>
      </bottom>
      <diagonal/>
    </border>
    <border>
      <left style="medium">
        <color indexed="64"/>
      </left>
      <right style="hair">
        <color indexed="8"/>
      </right>
      <top style="medium">
        <color indexed="64"/>
      </top>
      <bottom style="medium">
        <color indexed="64"/>
      </bottom>
      <diagonal/>
    </border>
    <border>
      <left style="hair">
        <color indexed="8"/>
      </left>
      <right/>
      <top style="medium">
        <color indexed="64"/>
      </top>
      <bottom style="medium">
        <color indexed="64"/>
      </bottom>
      <diagonal/>
    </border>
    <border>
      <left style="thin">
        <color theme="0" tint="-0.24994659260841701"/>
      </left>
      <right style="thin">
        <color theme="0" tint="-0.24994659260841701"/>
      </right>
      <top style="thin">
        <color theme="0" tint="-0.24994659260841701"/>
      </top>
      <bottom/>
      <diagonal/>
    </border>
    <border>
      <left/>
      <right/>
      <top/>
      <bottom style="thin">
        <color indexed="8"/>
      </bottom>
      <diagonal/>
    </border>
    <border>
      <left/>
      <right/>
      <top/>
      <bottom style="thin">
        <color indexed="64"/>
      </bottom>
      <diagonal/>
    </border>
    <border>
      <left style="thin">
        <color indexed="8"/>
      </left>
      <right style="thin">
        <color indexed="8"/>
      </right>
      <top/>
      <bottom style="thin">
        <color indexed="64"/>
      </bottom>
      <diagonal/>
    </border>
    <border>
      <left style="thin">
        <color indexed="64"/>
      </left>
      <right style="thin">
        <color indexed="64"/>
      </right>
      <top/>
      <bottom style="thin">
        <color indexed="64"/>
      </bottom>
      <diagonal/>
    </border>
    <border>
      <left/>
      <right style="thin">
        <color indexed="8"/>
      </right>
      <top/>
      <bottom style="thin">
        <color indexed="64"/>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theme="6"/>
      </top>
      <bottom/>
      <diagonal/>
    </border>
    <border>
      <left/>
      <right style="thin">
        <color auto="1"/>
      </right>
      <top/>
      <bottom/>
      <diagonal/>
    </border>
    <border>
      <left/>
      <right style="thin">
        <color indexed="8"/>
      </right>
      <top/>
      <bottom/>
      <diagonal/>
    </border>
    <border>
      <left style="thin">
        <color rgb="FF000000"/>
      </left>
      <right/>
      <top style="thin">
        <color rgb="FF000000"/>
      </top>
      <bottom style="thin">
        <color rgb="FF000000"/>
      </bottom>
      <diagonal/>
    </border>
    <border>
      <left style="hair">
        <color rgb="FF000000"/>
      </left>
      <right/>
      <top style="thin">
        <color rgb="FF000000"/>
      </top>
      <bottom style="hair">
        <color rgb="FF000000"/>
      </bottom>
      <diagonal/>
    </border>
    <border>
      <left style="hair">
        <color rgb="FF000000"/>
      </left>
      <right/>
      <top style="hair">
        <color rgb="FF000000"/>
      </top>
      <bottom style="hair">
        <color rgb="FF000000"/>
      </bottom>
      <diagonal/>
    </border>
    <border>
      <left style="hair">
        <color rgb="FF000000"/>
      </left>
      <right/>
      <top style="hair">
        <color rgb="FF000000"/>
      </top>
      <bottom/>
      <diagonal/>
    </border>
    <border>
      <left style="hair">
        <color rgb="FF000000"/>
      </left>
      <right/>
      <top style="hair">
        <color rgb="FF000000"/>
      </top>
      <bottom style="thin">
        <color rgb="FF000000"/>
      </bottom>
      <diagonal/>
    </border>
    <border>
      <left style="hair">
        <color rgb="FF000000"/>
      </left>
      <right/>
      <top style="thin">
        <color rgb="FF000000"/>
      </top>
      <bottom style="thin">
        <color rgb="FF000000"/>
      </bottom>
      <diagonal/>
    </border>
    <border>
      <left style="hair">
        <color rgb="FF000000"/>
      </left>
      <right/>
      <top/>
      <bottom style="hair">
        <color rgb="FF000000"/>
      </bottom>
      <diagonal/>
    </border>
    <border>
      <left/>
      <right/>
      <top style="medium">
        <color auto="1"/>
      </top>
      <bottom style="double">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medium">
        <color indexed="8"/>
      </left>
      <right/>
      <top style="medium">
        <color indexed="8"/>
      </top>
      <bottom/>
      <diagonal/>
    </border>
    <border>
      <left/>
      <right/>
      <top style="medium">
        <color indexed="8"/>
      </top>
      <bottom style="thin">
        <color indexed="8"/>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diagonal/>
    </border>
    <border>
      <left style="medium">
        <color indexed="8"/>
      </left>
      <right/>
      <top style="thin">
        <color indexed="8"/>
      </top>
      <bottom style="thin">
        <color indexed="8"/>
      </bottom>
      <diagonal/>
    </border>
    <border>
      <left/>
      <right/>
      <top style="thin">
        <color indexed="8"/>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8"/>
      </top>
      <bottom style="thin">
        <color indexed="8"/>
      </bottom>
      <diagonal/>
    </border>
    <border>
      <left/>
      <right/>
      <top style="thin">
        <color auto="1"/>
      </top>
      <bottom style="thin">
        <color auto="1"/>
      </bottom>
      <diagonal/>
    </border>
    <border>
      <left/>
      <right/>
      <top style="thin">
        <color indexed="64"/>
      </top>
      <bottom/>
      <diagonal/>
    </border>
    <border>
      <left/>
      <right/>
      <top style="thin">
        <color indexed="8"/>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8"/>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8"/>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8"/>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8"/>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8"/>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8"/>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8"/>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8"/>
      </top>
      <bottom style="thin">
        <color indexed="8"/>
      </bottom>
      <diagonal/>
    </border>
    <border>
      <left/>
      <right/>
      <top style="thin">
        <color auto="1"/>
      </top>
      <bottom style="thin">
        <color auto="1"/>
      </bottom>
      <diagonal/>
    </border>
    <border>
      <left/>
      <right/>
      <top style="thin">
        <color indexed="64"/>
      </top>
      <bottom/>
      <diagonal/>
    </border>
    <border>
      <left/>
      <right/>
      <top style="thin">
        <color indexed="8"/>
      </top>
      <bottom style="thin">
        <color indexed="8"/>
      </bottom>
      <diagonal/>
    </border>
    <border>
      <left/>
      <right/>
      <top style="thin">
        <color auto="1"/>
      </top>
      <bottom style="thin">
        <color auto="1"/>
      </bottom>
      <diagonal/>
    </border>
    <border>
      <left/>
      <right/>
      <top style="thin">
        <color indexed="64"/>
      </top>
      <bottom/>
      <diagonal/>
    </border>
    <border>
      <left/>
      <right/>
      <top style="thin">
        <color indexed="8"/>
      </top>
      <bottom style="thin">
        <color indexed="8"/>
      </bottom>
      <diagonal/>
    </border>
    <border>
      <left/>
      <right/>
      <top style="thin">
        <color auto="1"/>
      </top>
      <bottom style="thin">
        <color auto="1"/>
      </bottom>
      <diagonal/>
    </border>
    <border>
      <left/>
      <right/>
      <top style="thin">
        <color indexed="64"/>
      </top>
      <bottom/>
      <diagonal/>
    </border>
    <border>
      <left/>
      <right/>
      <top style="thin">
        <color indexed="8"/>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8"/>
      </top>
      <bottom style="thin">
        <color indexed="8"/>
      </bottom>
      <diagonal/>
    </border>
    <border>
      <left/>
      <right/>
      <top style="thin">
        <color auto="1"/>
      </top>
      <bottom style="thin">
        <color auto="1"/>
      </bottom>
      <diagonal/>
    </border>
    <border>
      <left/>
      <right/>
      <top style="thin">
        <color indexed="64"/>
      </top>
      <bottom/>
      <diagonal/>
    </border>
    <border>
      <left/>
      <right/>
      <top style="thin">
        <color indexed="8"/>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8"/>
      </top>
      <bottom style="thin">
        <color indexed="8"/>
      </bottom>
      <diagonal/>
    </border>
    <border>
      <left/>
      <right/>
      <top style="thin">
        <color auto="1"/>
      </top>
      <bottom style="thin">
        <color auto="1"/>
      </bottom>
      <diagonal/>
    </border>
    <border>
      <left style="thin">
        <color indexed="8"/>
      </left>
      <right style="thin">
        <color indexed="8"/>
      </right>
      <top style="thin">
        <color indexed="64"/>
      </top>
      <bottom style="thin">
        <color indexed="64"/>
      </bottom>
      <diagonal/>
    </border>
    <border>
      <left style="thin">
        <color indexed="8"/>
      </left>
      <right style="thin">
        <color indexed="8"/>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8"/>
      </left>
      <right style="hair">
        <color indexed="8"/>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8"/>
      </left>
      <right/>
      <top style="thin">
        <color indexed="8"/>
      </top>
      <bottom style="thin">
        <color indexed="8"/>
      </bottom>
      <diagonal/>
    </border>
    <border>
      <left/>
      <right/>
      <top style="thin">
        <color indexed="8"/>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8"/>
      </top>
      <bottom style="thin">
        <color indexed="8"/>
      </bottom>
      <diagonal/>
    </border>
    <border>
      <left/>
      <right/>
      <top style="thin">
        <color auto="1"/>
      </top>
      <bottom style="thin">
        <color auto="1"/>
      </bottom>
      <diagonal/>
    </border>
    <border>
      <left/>
      <right/>
      <top style="thin">
        <color indexed="64"/>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8"/>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8"/>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8"/>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8"/>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8"/>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8"/>
      </top>
      <bottom style="thin">
        <color indexed="8"/>
      </bottom>
      <diagonal/>
    </border>
    <border>
      <left/>
      <right/>
      <top style="thin">
        <color auto="1"/>
      </top>
      <bottom style="thin">
        <color auto="1"/>
      </bottom>
      <diagonal/>
    </border>
    <border>
      <left/>
      <right/>
      <top style="thin">
        <color indexed="64"/>
      </top>
      <bottom/>
      <diagonal/>
    </border>
    <border>
      <left/>
      <right/>
      <top style="thin">
        <color indexed="8"/>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8"/>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8"/>
      </top>
      <bottom style="thin">
        <color indexed="8"/>
      </bottom>
      <diagonal/>
    </border>
    <border>
      <left/>
      <right/>
      <top style="thin">
        <color auto="1"/>
      </top>
      <bottom style="thin">
        <color auto="1"/>
      </bottom>
      <diagonal/>
    </border>
    <border>
      <left/>
      <right/>
      <top style="thin">
        <color indexed="64"/>
      </top>
      <bottom/>
      <diagonal/>
    </border>
    <border>
      <left/>
      <right/>
      <top style="thin">
        <color indexed="8"/>
      </top>
      <bottom style="thin">
        <color indexed="8"/>
      </bottom>
      <diagonal/>
    </border>
    <border>
      <left/>
      <right/>
      <top style="thin">
        <color auto="1"/>
      </top>
      <bottom style="thin">
        <color auto="1"/>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8"/>
      </left>
      <right style="thin">
        <color indexed="8"/>
      </right>
      <top style="thin">
        <color indexed="64"/>
      </top>
      <bottom/>
      <diagonal/>
    </border>
    <border>
      <left style="thin">
        <color indexed="8"/>
      </left>
      <right style="thin">
        <color indexed="64"/>
      </right>
      <top style="thin">
        <color auto="1"/>
      </top>
      <bottom/>
      <diagonal/>
    </border>
  </borders>
  <cellStyleXfs count="185">
    <xf numFmtId="0" fontId="0" fillId="0" borderId="0"/>
    <xf numFmtId="0" fontId="30" fillId="3" borderId="0" applyNumberFormat="0" applyBorder="0" applyProtection="0">
      <alignment horizontal="center"/>
    </xf>
    <xf numFmtId="0" fontId="33" fillId="0" borderId="3"/>
    <xf numFmtId="177" fontId="33" fillId="0" borderId="3" applyFill="0" applyBorder="0" applyAlignment="0" applyProtection="0"/>
    <xf numFmtId="0" fontId="12" fillId="0" borderId="3"/>
    <xf numFmtId="0" fontId="53" fillId="0" borderId="3"/>
    <xf numFmtId="164" fontId="33" fillId="0" borderId="3" applyFont="0" applyFill="0" applyBorder="0" applyAlignment="0" applyProtection="0"/>
    <xf numFmtId="0" fontId="43" fillId="0" borderId="3"/>
    <xf numFmtId="0" fontId="43" fillId="0" borderId="3"/>
    <xf numFmtId="0" fontId="54" fillId="0" borderId="3"/>
    <xf numFmtId="0" fontId="43" fillId="0" borderId="3"/>
    <xf numFmtId="0" fontId="43" fillId="0" borderId="3"/>
    <xf numFmtId="0" fontId="94" fillId="0" borderId="3"/>
    <xf numFmtId="0" fontId="43" fillId="0" borderId="3"/>
    <xf numFmtId="4" fontId="105" fillId="0" borderId="3">
      <alignment vertical="top"/>
    </xf>
    <xf numFmtId="0" fontId="43" fillId="0" borderId="3"/>
    <xf numFmtId="0" fontId="30" fillId="0" borderId="3"/>
    <xf numFmtId="0" fontId="107" fillId="0" borderId="3"/>
    <xf numFmtId="0" fontId="107" fillId="0" borderId="3"/>
    <xf numFmtId="0" fontId="112" fillId="0" borderId="3"/>
    <xf numFmtId="0" fontId="113" fillId="0" borderId="3"/>
    <xf numFmtId="0" fontId="43" fillId="0" borderId="3"/>
    <xf numFmtId="0" fontId="33" fillId="0" borderId="3"/>
    <xf numFmtId="0" fontId="43" fillId="0" borderId="3"/>
    <xf numFmtId="0" fontId="43" fillId="0" borderId="3"/>
    <xf numFmtId="177" fontId="43" fillId="0" borderId="3" applyFill="0" applyBorder="0" applyAlignment="0" applyProtection="0"/>
    <xf numFmtId="0" fontId="113" fillId="0" borderId="3"/>
    <xf numFmtId="0" fontId="43" fillId="0" borderId="3"/>
    <xf numFmtId="0" fontId="32" fillId="0" borderId="3" applyNumberFormat="0" applyFill="0" applyBorder="0" applyAlignment="0" applyProtection="0"/>
    <xf numFmtId="0" fontId="43" fillId="0" borderId="3"/>
    <xf numFmtId="0" fontId="43" fillId="0" borderId="3"/>
    <xf numFmtId="0" fontId="43" fillId="0" borderId="3"/>
    <xf numFmtId="0" fontId="107" fillId="0" borderId="3"/>
    <xf numFmtId="0" fontId="132" fillId="0" borderId="3" applyNumberFormat="0" applyFill="0" applyBorder="0" applyAlignment="0" applyProtection="0"/>
    <xf numFmtId="0" fontId="133" fillId="0" borderId="3"/>
    <xf numFmtId="37" fontId="134" fillId="0" borderId="3"/>
    <xf numFmtId="0" fontId="43" fillId="0" borderId="3"/>
    <xf numFmtId="0" fontId="113" fillId="0" borderId="3"/>
    <xf numFmtId="0" fontId="12" fillId="0" borderId="3"/>
    <xf numFmtId="0" fontId="12" fillId="0" borderId="3"/>
    <xf numFmtId="179" fontId="136" fillId="0" borderId="3"/>
    <xf numFmtId="0" fontId="139" fillId="0" borderId="3"/>
    <xf numFmtId="0" fontId="143" fillId="0" borderId="3"/>
    <xf numFmtId="0" fontId="144" fillId="0" borderId="3"/>
    <xf numFmtId="180" fontId="54" fillId="0" borderId="3" applyFont="0" applyFill="0" applyBorder="0" applyAlignment="0" applyProtection="0"/>
    <xf numFmtId="0" fontId="144" fillId="0" borderId="3"/>
    <xf numFmtId="0" fontId="135" fillId="0" borderId="3"/>
    <xf numFmtId="0" fontId="14" fillId="0" borderId="3"/>
    <xf numFmtId="0" fontId="146" fillId="0" borderId="3"/>
    <xf numFmtId="0" fontId="150" fillId="0" borderId="3"/>
    <xf numFmtId="0" fontId="151" fillId="4" borderId="3" applyNumberFormat="0" applyBorder="0" applyAlignment="0" applyProtection="0"/>
    <xf numFmtId="0" fontId="152" fillId="5" borderId="3" applyNumberFormat="0" applyBorder="0" applyAlignment="0" applyProtection="0"/>
    <xf numFmtId="0" fontId="153" fillId="26" borderId="3" applyNumberFormat="0" applyBorder="0" applyAlignment="0" applyProtection="0"/>
    <xf numFmtId="0" fontId="54" fillId="0" borderId="3"/>
    <xf numFmtId="0" fontId="154" fillId="0" borderId="3"/>
    <xf numFmtId="0" fontId="154" fillId="0" borderId="3"/>
    <xf numFmtId="0" fontId="155" fillId="0" borderId="3"/>
    <xf numFmtId="0" fontId="11" fillId="0" borderId="3"/>
    <xf numFmtId="0" fontId="43" fillId="0" borderId="3"/>
    <xf numFmtId="0" fontId="43" fillId="0" borderId="3" applyNumberFormat="0" applyFill="0" applyBorder="0" applyAlignment="0" applyProtection="0"/>
    <xf numFmtId="0" fontId="43" fillId="0" borderId="3"/>
    <xf numFmtId="4" fontId="156" fillId="25" borderId="33">
      <alignment horizontal="right" readingOrder="1"/>
      <protection locked="0"/>
    </xf>
    <xf numFmtId="0" fontId="11" fillId="0" borderId="3"/>
    <xf numFmtId="0" fontId="157" fillId="0" borderId="3"/>
    <xf numFmtId="0" fontId="11" fillId="0" borderId="3"/>
    <xf numFmtId="0" fontId="133" fillId="0" borderId="3"/>
    <xf numFmtId="165" fontId="157" fillId="0" borderId="3" applyFont="0" applyFill="0" applyBorder="0" applyAlignment="0" applyProtection="0"/>
    <xf numFmtId="0" fontId="157" fillId="0" borderId="3"/>
    <xf numFmtId="181" fontId="11" fillId="0" borderId="3" applyFont="0" applyFill="0" applyBorder="0" applyAlignment="0" applyProtection="0"/>
    <xf numFmtId="0" fontId="54" fillId="0" borderId="3"/>
    <xf numFmtId="181" fontId="54" fillId="0" borderId="3" applyFont="0" applyFill="0" applyBorder="0" applyAlignment="0" applyProtection="0"/>
    <xf numFmtId="0" fontId="94" fillId="0" borderId="3"/>
    <xf numFmtId="0" fontId="139" fillId="0" borderId="3"/>
    <xf numFmtId="0" fontId="33" fillId="0" borderId="3"/>
    <xf numFmtId="0" fontId="158" fillId="0" borderId="3" applyNumberFormat="0" applyFill="0" applyBorder="0" applyAlignment="0" applyProtection="0"/>
    <xf numFmtId="0" fontId="54" fillId="0" borderId="3"/>
    <xf numFmtId="0" fontId="133" fillId="0" borderId="3"/>
    <xf numFmtId="0" fontId="133" fillId="0" borderId="3"/>
    <xf numFmtId="0" fontId="133" fillId="0" borderId="3"/>
    <xf numFmtId="0" fontId="159" fillId="0" borderId="3"/>
    <xf numFmtId="0" fontId="30" fillId="0" borderId="3">
      <alignment vertical="top"/>
    </xf>
    <xf numFmtId="0" fontId="94" fillId="0" borderId="3"/>
    <xf numFmtId="0" fontId="11" fillId="0" borderId="3"/>
    <xf numFmtId="0" fontId="11" fillId="0" borderId="3"/>
    <xf numFmtId="0" fontId="133" fillId="0" borderId="3"/>
    <xf numFmtId="0" fontId="133" fillId="0" borderId="3"/>
    <xf numFmtId="0" fontId="133" fillId="0" borderId="3"/>
    <xf numFmtId="0" fontId="43" fillId="0" borderId="3"/>
    <xf numFmtId="0" fontId="11" fillId="0" borderId="3"/>
    <xf numFmtId="177" fontId="43" fillId="0" borderId="3" applyFill="0" applyBorder="0" applyAlignment="0" applyProtection="0"/>
    <xf numFmtId="0" fontId="11" fillId="0" borderId="3"/>
    <xf numFmtId="0" fontId="11" fillId="0" borderId="3"/>
    <xf numFmtId="0" fontId="30" fillId="0" borderId="3"/>
    <xf numFmtId="0" fontId="160" fillId="0" borderId="3"/>
    <xf numFmtId="0" fontId="11" fillId="0" borderId="3"/>
    <xf numFmtId="0" fontId="161" fillId="0" borderId="3" applyProtection="0">
      <alignment horizontal="left" vertical="justify" wrapText="1"/>
    </xf>
    <xf numFmtId="0" fontId="94" fillId="0" borderId="3"/>
    <xf numFmtId="0" fontId="11" fillId="0" borderId="3"/>
    <xf numFmtId="43" fontId="11" fillId="0" borderId="3" applyFont="0" applyFill="0" applyBorder="0" applyAlignment="0" applyProtection="0"/>
    <xf numFmtId="0" fontId="11" fillId="0" borderId="3"/>
    <xf numFmtId="0" fontId="135" fillId="0" borderId="3"/>
    <xf numFmtId="0" fontId="35" fillId="0" borderId="3"/>
    <xf numFmtId="182" fontId="172" fillId="0" borderId="3" applyBorder="0" applyProtection="0"/>
    <xf numFmtId="9" fontId="35" fillId="0" borderId="3" applyFont="0" applyFill="0" applyBorder="0" applyAlignment="0" applyProtection="0"/>
    <xf numFmtId="0" fontId="43" fillId="0" borderId="3"/>
    <xf numFmtId="0" fontId="157" fillId="0" borderId="3"/>
    <xf numFmtId="0" fontId="43" fillId="0" borderId="3"/>
    <xf numFmtId="0" fontId="43" fillId="0" borderId="3"/>
    <xf numFmtId="0" fontId="154" fillId="0" borderId="3"/>
    <xf numFmtId="0" fontId="17" fillId="0" borderId="3"/>
    <xf numFmtId="0" fontId="10" fillId="0" borderId="3"/>
    <xf numFmtId="0" fontId="107" fillId="0" borderId="3"/>
    <xf numFmtId="0" fontId="43" fillId="0" borderId="3" applyFont="0" applyBorder="0"/>
    <xf numFmtId="0" fontId="43" fillId="0" borderId="3" applyFont="0" applyBorder="0"/>
    <xf numFmtId="0" fontId="182" fillId="0" borderId="3"/>
    <xf numFmtId="0" fontId="9" fillId="0" borderId="3"/>
    <xf numFmtId="44" fontId="9" fillId="0" borderId="3" applyFont="0" applyFill="0" applyBorder="0" applyAlignment="0" applyProtection="0"/>
    <xf numFmtId="0" fontId="186" fillId="0" borderId="3"/>
    <xf numFmtId="0" fontId="167" fillId="4" borderId="3" applyNumberFormat="0" applyBorder="0" applyAlignment="0" applyProtection="0"/>
    <xf numFmtId="0" fontId="189" fillId="5" borderId="3" applyNumberFormat="0" applyBorder="0" applyProtection="0">
      <alignment horizontal="left" vertical="top"/>
    </xf>
    <xf numFmtId="0" fontId="127" fillId="0" borderId="3"/>
    <xf numFmtId="0" fontId="8" fillId="0" borderId="3"/>
    <xf numFmtId="0" fontId="8" fillId="0" borderId="3"/>
    <xf numFmtId="0" fontId="54" fillId="0" borderId="3"/>
    <xf numFmtId="0" fontId="7" fillId="0" borderId="3"/>
    <xf numFmtId="0" fontId="7" fillId="0" borderId="3"/>
    <xf numFmtId="0" fontId="6" fillId="0" borderId="3"/>
    <xf numFmtId="0" fontId="194" fillId="0" borderId="3"/>
    <xf numFmtId="0" fontId="5" fillId="0" borderId="3"/>
    <xf numFmtId="44" fontId="5" fillId="0" borderId="3" applyFont="0" applyFill="0" applyBorder="0" applyAlignment="0" applyProtection="0"/>
    <xf numFmtId="164" fontId="135" fillId="0" borderId="3" applyFont="0" applyFill="0" applyBorder="0" applyAlignment="0" applyProtection="0"/>
    <xf numFmtId="0" fontId="216" fillId="0" borderId="3"/>
    <xf numFmtId="0" fontId="216" fillId="0" borderId="3"/>
    <xf numFmtId="0" fontId="30" fillId="3" borderId="3" applyNumberFormat="0" applyBorder="0" applyProtection="0">
      <alignment horizontal="center"/>
    </xf>
    <xf numFmtId="0" fontId="4" fillId="0" borderId="3"/>
    <xf numFmtId="164" fontId="33" fillId="0" borderId="3" applyFont="0" applyFill="0" applyBorder="0" applyAlignment="0" applyProtection="0"/>
    <xf numFmtId="0" fontId="216" fillId="0" borderId="3"/>
    <xf numFmtId="0" fontId="4" fillId="0" borderId="3"/>
    <xf numFmtId="0" fontId="4" fillId="0" borderId="3"/>
    <xf numFmtId="0" fontId="4" fillId="0" borderId="3"/>
    <xf numFmtId="0" fontId="4" fillId="0" borderId="3"/>
    <xf numFmtId="0" fontId="3" fillId="0" borderId="3"/>
    <xf numFmtId="0" fontId="4" fillId="0" borderId="3"/>
    <xf numFmtId="165" fontId="3" fillId="0" borderId="3" applyFont="0" applyFill="0" applyBorder="0" applyAlignment="0" applyProtection="0"/>
    <xf numFmtId="0" fontId="3" fillId="0" borderId="3"/>
    <xf numFmtId="181" fontId="4" fillId="0" borderId="3" applyFont="0" applyFill="0" applyBorder="0" applyAlignment="0" applyProtection="0"/>
    <xf numFmtId="0" fontId="4" fillId="0" borderId="3"/>
    <xf numFmtId="0" fontId="4" fillId="0" borderId="3"/>
    <xf numFmtId="0" fontId="4" fillId="0" borderId="3"/>
    <xf numFmtId="0" fontId="4" fillId="0" borderId="3"/>
    <xf numFmtId="0" fontId="4" fillId="0" borderId="3"/>
    <xf numFmtId="0" fontId="4" fillId="0" borderId="3"/>
    <xf numFmtId="0" fontId="4" fillId="0" borderId="3"/>
    <xf numFmtId="43" fontId="4" fillId="0" borderId="3" applyFont="0" applyFill="0" applyBorder="0" applyAlignment="0" applyProtection="0"/>
    <xf numFmtId="0" fontId="4" fillId="0" borderId="3"/>
    <xf numFmtId="0" fontId="3" fillId="0" borderId="3"/>
    <xf numFmtId="0" fontId="4" fillId="0" borderId="3"/>
    <xf numFmtId="0" fontId="4" fillId="0" borderId="3"/>
    <xf numFmtId="0" fontId="4" fillId="0" borderId="3"/>
    <xf numFmtId="44" fontId="4" fillId="0" borderId="3" applyFont="0" applyFill="0" applyBorder="0" applyAlignment="0" applyProtection="0"/>
    <xf numFmtId="0" fontId="135" fillId="0" borderId="3"/>
    <xf numFmtId="0" fontId="4" fillId="0" borderId="3"/>
    <xf numFmtId="0" fontId="4" fillId="0" borderId="3"/>
    <xf numFmtId="0" fontId="4" fillId="0" borderId="3"/>
    <xf numFmtId="0" fontId="4" fillId="0" borderId="3"/>
    <xf numFmtId="0" fontId="4" fillId="0" borderId="3"/>
    <xf numFmtId="0" fontId="4" fillId="0" borderId="3"/>
    <xf numFmtId="0" fontId="4" fillId="0" borderId="3"/>
    <xf numFmtId="44" fontId="4" fillId="0" borderId="3" applyFont="0" applyFill="0" applyBorder="0" applyAlignment="0" applyProtection="0"/>
    <xf numFmtId="164" fontId="135" fillId="0" borderId="3" applyFont="0" applyFill="0" applyBorder="0" applyAlignment="0" applyProtection="0"/>
    <xf numFmtId="0" fontId="2" fillId="0" borderId="3"/>
    <xf numFmtId="0" fontId="2" fillId="0" borderId="3"/>
    <xf numFmtId="0" fontId="2" fillId="0" borderId="3"/>
    <xf numFmtId="0" fontId="2" fillId="0" borderId="3"/>
    <xf numFmtId="0" fontId="243" fillId="0" borderId="3"/>
    <xf numFmtId="0" fontId="1" fillId="0" borderId="3"/>
    <xf numFmtId="0" fontId="264" fillId="0" borderId="3"/>
    <xf numFmtId="0" fontId="25" fillId="0" borderId="3"/>
    <xf numFmtId="0" fontId="287" fillId="4" borderId="0" applyNumberFormat="0" applyBorder="0" applyAlignment="0" applyProtection="0"/>
    <xf numFmtId="0" fontId="288" fillId="5" borderId="0" applyNumberFormat="0" applyBorder="0" applyAlignment="0" applyProtection="0"/>
    <xf numFmtId="0" fontId="297" fillId="0" borderId="3"/>
    <xf numFmtId="0" fontId="25" fillId="0" borderId="3"/>
    <xf numFmtId="0" fontId="2" fillId="0" borderId="3"/>
    <xf numFmtId="0" fontId="2" fillId="0" borderId="3"/>
    <xf numFmtId="43" fontId="335" fillId="0" borderId="0" applyFont="0" applyFill="0" applyBorder="0" applyAlignment="0" applyProtection="0"/>
  </cellStyleXfs>
  <cellXfs count="4988">
    <xf numFmtId="0" fontId="0" fillId="0" borderId="0" xfId="0"/>
    <xf numFmtId="1" fontId="35" fillId="0" borderId="3" xfId="3" applyNumberFormat="1" applyFont="1" applyFill="1" applyBorder="1" applyAlignment="1" applyProtection="1">
      <alignment horizontal="right" vertical="top"/>
    </xf>
    <xf numFmtId="1" fontId="48" fillId="0" borderId="3" xfId="3" applyNumberFormat="1" applyFont="1" applyFill="1" applyBorder="1" applyAlignment="1" applyProtection="1">
      <alignment horizontal="right" vertical="top"/>
    </xf>
    <xf numFmtId="1" fontId="43" fillId="0" borderId="3" xfId="3" applyNumberFormat="1" applyFont="1" applyFill="1" applyBorder="1" applyAlignment="1" applyProtection="1">
      <alignment horizontal="right" vertical="top"/>
    </xf>
    <xf numFmtId="1" fontId="30" fillId="0" borderId="3" xfId="3" applyNumberFormat="1" applyFont="1" applyFill="1" applyBorder="1" applyAlignment="1" applyProtection="1">
      <alignment horizontal="right" vertical="top"/>
    </xf>
    <xf numFmtId="1" fontId="43" fillId="0" borderId="3" xfId="3" applyNumberFormat="1" applyFont="1" applyFill="1" applyBorder="1" applyAlignment="1" applyProtection="1">
      <alignment horizontal="center" vertical="top"/>
    </xf>
    <xf numFmtId="0" fontId="0" fillId="0" borderId="3" xfId="5" applyFont="1" applyAlignment="1">
      <alignment vertical="top" wrapText="1"/>
    </xf>
    <xf numFmtId="0" fontId="54" fillId="0" borderId="3" xfId="5" applyFont="1" applyAlignment="1">
      <alignment horizontal="center" vertical="top"/>
    </xf>
    <xf numFmtId="0" fontId="54" fillId="0" borderId="3" xfId="5" applyFont="1" applyAlignment="1">
      <alignment horizontal="center" vertical="center"/>
    </xf>
    <xf numFmtId="167" fontId="54" fillId="0" borderId="3" xfId="5" applyNumberFormat="1" applyFont="1" applyAlignment="1">
      <alignment vertical="center"/>
    </xf>
    <xf numFmtId="0" fontId="43" fillId="0" borderId="21" xfId="6" applyNumberFormat="1" applyFont="1" applyFill="1" applyBorder="1" applyAlignment="1">
      <alignment horizontal="center" vertical="top"/>
    </xf>
    <xf numFmtId="4" fontId="43" fillId="0" borderId="21" xfId="6" applyNumberFormat="1" applyFont="1" applyFill="1" applyBorder="1" applyAlignment="1">
      <alignment horizontal="center" vertical="top"/>
    </xf>
    <xf numFmtId="170" fontId="49" fillId="0" borderId="3" xfId="7" applyNumberFormat="1" applyFont="1" applyAlignment="1">
      <alignment horizontal="center" vertical="top" wrapText="1"/>
    </xf>
    <xf numFmtId="4" fontId="35" fillId="0" borderId="3" xfId="3" applyNumberFormat="1" applyFont="1" applyFill="1" applyBorder="1" applyAlignment="1" applyProtection="1">
      <alignment horizontal="right" vertical="top"/>
    </xf>
    <xf numFmtId="0" fontId="49" fillId="0" borderId="3" xfId="7" applyFont="1" applyAlignment="1">
      <alignment horizontal="left" vertical="top" wrapText="1"/>
    </xf>
    <xf numFmtId="0" fontId="49" fillId="0" borderId="3" xfId="7" applyFont="1" applyAlignment="1">
      <alignment horizontal="center" wrapText="1"/>
    </xf>
    <xf numFmtId="170" fontId="49" fillId="0" borderId="3" xfId="7" applyNumberFormat="1" applyFont="1" applyAlignment="1">
      <alignment horizontal="center" wrapText="1"/>
    </xf>
    <xf numFmtId="170" fontId="69" fillId="0" borderId="3" xfId="7" applyNumberFormat="1" applyFont="1" applyAlignment="1">
      <alignment horizontal="center" vertical="top" wrapText="1"/>
    </xf>
    <xf numFmtId="0" fontId="49" fillId="0" borderId="3" xfId="7" applyFont="1" applyAlignment="1">
      <alignment horizontal="center" vertical="top" wrapText="1"/>
    </xf>
    <xf numFmtId="0" fontId="30" fillId="0" borderId="3" xfId="8" applyFont="1" applyAlignment="1" applyProtection="1">
      <alignment horizontal="center" vertical="center"/>
      <protection locked="0"/>
    </xf>
    <xf numFmtId="0" fontId="77" fillId="0" borderId="3" xfId="9" applyFont="1" applyAlignment="1" applyProtection="1">
      <alignment horizontal="right"/>
      <protection locked="0"/>
    </xf>
    <xf numFmtId="0" fontId="75" fillId="0" borderId="3" xfId="9" applyFont="1" applyAlignment="1" applyProtection="1">
      <alignment horizontal="right"/>
      <protection locked="0"/>
    </xf>
    <xf numFmtId="1" fontId="75" fillId="0" borderId="3" xfId="9" applyNumberFormat="1" applyFont="1" applyAlignment="1" applyProtection="1">
      <alignment horizontal="right"/>
      <protection locked="0"/>
    </xf>
    <xf numFmtId="0" fontId="78" fillId="0" borderId="3" xfId="9" applyFont="1" applyAlignment="1" applyProtection="1">
      <alignment horizontal="right"/>
      <protection locked="0"/>
    </xf>
    <xf numFmtId="1" fontId="78" fillId="0" borderId="3" xfId="9" applyNumberFormat="1" applyFont="1" applyAlignment="1" applyProtection="1">
      <alignment horizontal="right"/>
      <protection locked="0"/>
    </xf>
    <xf numFmtId="0" fontId="90" fillId="0" borderId="3" xfId="10" applyFont="1" applyAlignment="1" applyProtection="1">
      <alignment vertical="top"/>
      <protection locked="0"/>
    </xf>
    <xf numFmtId="0" fontId="90" fillId="12" borderId="3" xfId="10" applyFont="1" applyFill="1" applyAlignment="1" applyProtection="1">
      <alignment vertical="top"/>
      <protection locked="0"/>
    </xf>
    <xf numFmtId="0" fontId="90" fillId="0" borderId="3" xfId="10" applyFont="1" applyAlignment="1" applyProtection="1">
      <alignment vertical="top" wrapText="1"/>
      <protection locked="0"/>
    </xf>
    <xf numFmtId="0" fontId="90" fillId="18" borderId="3" xfId="10" applyFont="1" applyFill="1" applyAlignment="1" applyProtection="1">
      <alignment vertical="top"/>
      <protection locked="0"/>
    </xf>
    <xf numFmtId="0" fontId="54" fillId="0" borderId="3" xfId="10" applyFont="1" applyAlignment="1" applyProtection="1">
      <alignment vertical="top"/>
      <protection locked="0"/>
    </xf>
    <xf numFmtId="0" fontId="43" fillId="0" borderId="3" xfId="10" applyAlignment="1" applyProtection="1">
      <alignment vertical="top"/>
      <protection locked="0"/>
    </xf>
    <xf numFmtId="0" fontId="43" fillId="0" borderId="3" xfId="10" applyAlignment="1" applyProtection="1">
      <alignment vertical="top" wrapText="1"/>
      <protection locked="0"/>
    </xf>
    <xf numFmtId="49" fontId="30" fillId="11" borderId="23" xfId="13" applyNumberFormat="1" applyFont="1" applyFill="1" applyBorder="1" applyAlignment="1">
      <alignment horizontal="left" vertical="top"/>
    </xf>
    <xf numFmtId="49" fontId="51" fillId="10" borderId="23" xfId="13" applyNumberFormat="1" applyFont="1" applyFill="1" applyBorder="1" applyAlignment="1">
      <alignment horizontal="left" vertical="top"/>
    </xf>
    <xf numFmtId="4" fontId="116" fillId="10" borderId="25" xfId="13" applyNumberFormat="1" applyFont="1" applyFill="1" applyBorder="1" applyAlignment="1" applyProtection="1">
      <alignment horizontal="right"/>
      <protection locked="0"/>
    </xf>
    <xf numFmtId="49" fontId="51" fillId="10" borderId="23" xfId="17" applyNumberFormat="1" applyFont="1" applyFill="1" applyBorder="1" applyAlignment="1">
      <alignment horizontal="left" vertical="top"/>
    </xf>
    <xf numFmtId="4" fontId="116" fillId="10" borderId="25" xfId="17" applyNumberFormat="1" applyFont="1" applyFill="1" applyBorder="1" applyAlignment="1" applyProtection="1">
      <alignment horizontal="right"/>
      <protection locked="0"/>
    </xf>
    <xf numFmtId="49" fontId="30" fillId="11" borderId="23" xfId="17" applyNumberFormat="1" applyFont="1" applyFill="1" applyBorder="1" applyAlignment="1">
      <alignment horizontal="left" vertical="top"/>
    </xf>
    <xf numFmtId="4" fontId="131" fillId="10" borderId="25" xfId="17" applyNumberFormat="1" applyFont="1" applyFill="1" applyBorder="1" applyProtection="1">
      <protection locked="0"/>
    </xf>
    <xf numFmtId="4" fontId="131" fillId="10" borderId="25" xfId="17" applyNumberFormat="1" applyFont="1" applyFill="1" applyBorder="1" applyAlignment="1" applyProtection="1">
      <alignment horizontal="right"/>
      <protection locked="0"/>
    </xf>
    <xf numFmtId="4" fontId="116" fillId="10" borderId="25" xfId="13" applyNumberFormat="1" applyFont="1" applyFill="1" applyBorder="1" applyProtection="1">
      <protection locked="0"/>
    </xf>
    <xf numFmtId="4" fontId="116" fillId="10" borderId="31" xfId="13" applyNumberFormat="1" applyFont="1" applyFill="1" applyBorder="1" applyProtection="1">
      <protection locked="0"/>
    </xf>
    <xf numFmtId="0" fontId="30" fillId="0" borderId="27" xfId="13" applyFont="1" applyBorder="1" applyAlignment="1">
      <alignment horizontal="left" vertical="top"/>
    </xf>
    <xf numFmtId="0" fontId="125" fillId="0" borderId="8" xfId="48" applyFont="1" applyBorder="1" applyAlignment="1">
      <alignment vertical="top" wrapText="1"/>
    </xf>
    <xf numFmtId="0" fontId="125" fillId="0" borderId="8" xfId="48" quotePrefix="1" applyFont="1" applyBorder="1" applyAlignment="1">
      <alignment vertical="top" wrapText="1"/>
    </xf>
    <xf numFmtId="49" fontId="125" fillId="0" borderId="8" xfId="48" quotePrefix="1" applyNumberFormat="1" applyFont="1" applyBorder="1" applyAlignment="1">
      <alignment vertical="top" wrapText="1"/>
    </xf>
    <xf numFmtId="0" fontId="163" fillId="0" borderId="3" xfId="0" applyFont="1" applyBorder="1" applyAlignment="1">
      <alignment horizontal="left" vertical="top"/>
    </xf>
    <xf numFmtId="4" fontId="162" fillId="0" borderId="3" xfId="0" applyNumberFormat="1" applyFont="1" applyBorder="1" applyAlignment="1">
      <alignment vertical="top"/>
    </xf>
    <xf numFmtId="0" fontId="162" fillId="0" borderId="3" xfId="0" applyFont="1" applyBorder="1" applyAlignment="1">
      <alignment vertical="top"/>
    </xf>
    <xf numFmtId="49" fontId="14" fillId="0" borderId="36" xfId="46" applyNumberFormat="1" applyFont="1" applyBorder="1" applyAlignment="1">
      <alignment horizontal="left" vertical="top"/>
    </xf>
    <xf numFmtId="0" fontId="14" fillId="0" borderId="36" xfId="46" applyFont="1" applyBorder="1" applyAlignment="1">
      <alignment vertical="top"/>
    </xf>
    <xf numFmtId="49" fontId="51" fillId="18" borderId="36" xfId="48" applyNumberFormat="1" applyFont="1" applyFill="1" applyBorder="1" applyAlignment="1">
      <alignment horizontal="left" vertical="top"/>
    </xf>
    <xf numFmtId="49" fontId="13" fillId="18" borderId="36" xfId="48" applyNumberFormat="1" applyFont="1" applyFill="1" applyBorder="1" applyAlignment="1">
      <alignment horizontal="left" vertical="top"/>
    </xf>
    <xf numFmtId="0" fontId="13" fillId="18" borderId="36" xfId="48" applyFont="1" applyFill="1" applyBorder="1" applyAlignment="1">
      <alignment horizontal="left" vertical="top"/>
    </xf>
    <xf numFmtId="49" fontId="13" fillId="18" borderId="36" xfId="46" applyNumberFormat="1" applyFont="1" applyFill="1" applyBorder="1" applyAlignment="1">
      <alignment vertical="top"/>
    </xf>
    <xf numFmtId="49" fontId="51" fillId="18" borderId="36" xfId="46" applyNumberFormat="1" applyFont="1" applyFill="1" applyBorder="1" applyAlignment="1">
      <alignment vertical="top"/>
    </xf>
    <xf numFmtId="49" fontId="13" fillId="18" borderId="36" xfId="46" applyNumberFormat="1" applyFont="1" applyFill="1" applyBorder="1" applyAlignment="1">
      <alignment horizontal="left" vertical="top"/>
    </xf>
    <xf numFmtId="0" fontId="19" fillId="18" borderId="36" xfId="46" applyFont="1" applyFill="1" applyBorder="1" applyAlignment="1">
      <alignment vertical="top"/>
    </xf>
    <xf numFmtId="0" fontId="13" fillId="18" borderId="36" xfId="46" applyFont="1" applyFill="1" applyBorder="1" applyAlignment="1">
      <alignment vertical="top"/>
    </xf>
    <xf numFmtId="49" fontId="14" fillId="0" borderId="36" xfId="46" applyNumberFormat="1" applyFont="1" applyBorder="1" applyAlignment="1">
      <alignment vertical="top"/>
    </xf>
    <xf numFmtId="49" fontId="13" fillId="0" borderId="36" xfId="46" applyNumberFormat="1" applyFont="1" applyBorder="1" applyAlignment="1">
      <alignment vertical="top"/>
    </xf>
    <xf numFmtId="49" fontId="51" fillId="0" borderId="36" xfId="46" applyNumberFormat="1" applyFont="1" applyBorder="1" applyAlignment="1">
      <alignment vertical="top"/>
    </xf>
    <xf numFmtId="49" fontId="13" fillId="0" borderId="36" xfId="46" applyNumberFormat="1" applyFont="1" applyBorder="1" applyAlignment="1">
      <alignment horizontal="left" vertical="top"/>
    </xf>
    <xf numFmtId="0" fontId="19" fillId="0" borderId="36" xfId="46" applyFont="1" applyBorder="1" applyAlignment="1">
      <alignment vertical="top"/>
    </xf>
    <xf numFmtId="0" fontId="30" fillId="0" borderId="36" xfId="46" applyFont="1" applyBorder="1" applyAlignment="1">
      <alignment vertical="top"/>
    </xf>
    <xf numFmtId="0" fontId="13" fillId="0" borderId="36" xfId="46" applyFont="1" applyBorder="1" applyAlignment="1">
      <alignment vertical="top"/>
    </xf>
    <xf numFmtId="49" fontId="30" fillId="0" borderId="36" xfId="46" applyNumberFormat="1" applyFont="1" applyBorder="1" applyAlignment="1">
      <alignment vertical="top"/>
    </xf>
    <xf numFmtId="49" fontId="17" fillId="0" borderId="36" xfId="46" applyNumberFormat="1" applyFont="1" applyBorder="1" applyAlignment="1">
      <alignment horizontal="left" vertical="top"/>
    </xf>
    <xf numFmtId="0" fontId="30" fillId="0" borderId="36" xfId="46" applyFont="1" applyBorder="1" applyAlignment="1">
      <alignment horizontal="center" vertical="top"/>
    </xf>
    <xf numFmtId="4" fontId="30" fillId="0" borderId="36" xfId="46" applyNumberFormat="1" applyFont="1" applyBorder="1" applyAlignment="1">
      <alignment horizontal="right" vertical="top"/>
    </xf>
    <xf numFmtId="49" fontId="30" fillId="0" borderId="36" xfId="46" applyNumberFormat="1" applyFont="1" applyBorder="1" applyAlignment="1">
      <alignment horizontal="justify" vertical="top" wrapText="1"/>
    </xf>
    <xf numFmtId="49" fontId="51" fillId="18" borderId="36" xfId="46" applyNumberFormat="1" applyFont="1" applyFill="1" applyBorder="1" applyAlignment="1">
      <alignment horizontal="left" vertical="top"/>
    </xf>
    <xf numFmtId="0" fontId="19" fillId="18" borderId="36" xfId="46" applyFont="1" applyFill="1" applyBorder="1" applyAlignment="1">
      <alignment horizontal="left" vertical="top"/>
    </xf>
    <xf numFmtId="0" fontId="13" fillId="18" borderId="36" xfId="46" applyFont="1" applyFill="1" applyBorder="1" applyAlignment="1">
      <alignment horizontal="left" vertical="top"/>
    </xf>
    <xf numFmtId="49" fontId="30" fillId="0" borderId="36" xfId="46" applyNumberFormat="1" applyFont="1" applyBorder="1" applyAlignment="1">
      <alignment horizontal="left" vertical="top"/>
    </xf>
    <xf numFmtId="49" fontId="51" fillId="0" borderId="36" xfId="46" applyNumberFormat="1" applyFont="1" applyBorder="1" applyAlignment="1">
      <alignment horizontal="left" vertical="top"/>
    </xf>
    <xf numFmtId="49" fontId="30" fillId="0" borderId="36" xfId="48" applyNumberFormat="1" applyFont="1" applyBorder="1" applyAlignment="1">
      <alignment horizontal="left" vertical="top"/>
    </xf>
    <xf numFmtId="0" fontId="19" fillId="0" borderId="36" xfId="46" applyFont="1" applyBorder="1" applyAlignment="1">
      <alignment horizontal="left" vertical="top"/>
    </xf>
    <xf numFmtId="0" fontId="13" fillId="0" borderId="36" xfId="46" applyFont="1" applyBorder="1" applyAlignment="1">
      <alignment horizontal="left" vertical="top"/>
    </xf>
    <xf numFmtId="49" fontId="14" fillId="0" borderId="36" xfId="48" applyNumberFormat="1" applyFont="1" applyBorder="1" applyAlignment="1">
      <alignment horizontal="left" vertical="top"/>
    </xf>
    <xf numFmtId="0" fontId="17" fillId="0" borderId="36" xfId="48" applyFont="1" applyBorder="1" applyAlignment="1">
      <alignment horizontal="left" vertical="top"/>
    </xf>
    <xf numFmtId="0" fontId="30" fillId="0" borderId="36" xfId="48" applyFont="1" applyBorder="1" applyAlignment="1">
      <alignment horizontal="left" vertical="top"/>
    </xf>
    <xf numFmtId="4" fontId="30" fillId="0" borderId="36" xfId="48" applyNumberFormat="1" applyFont="1" applyBorder="1" applyAlignment="1">
      <alignment horizontal="right" vertical="top"/>
    </xf>
    <xf numFmtId="0" fontId="14" fillId="0" borderId="36" xfId="48" applyFont="1" applyBorder="1" applyAlignment="1">
      <alignment horizontal="left" vertical="top"/>
    </xf>
    <xf numFmtId="49" fontId="17" fillId="0" borderId="36" xfId="48" applyNumberFormat="1" applyFont="1" applyBorder="1" applyAlignment="1">
      <alignment horizontal="left" vertical="top"/>
    </xf>
    <xf numFmtId="0" fontId="30" fillId="0" borderId="36" xfId="48" applyFont="1" applyBorder="1" applyAlignment="1">
      <alignment horizontal="left" vertical="top" wrapText="1"/>
    </xf>
    <xf numFmtId="0" fontId="30" fillId="0" borderId="36" xfId="46" applyFont="1" applyBorder="1" applyAlignment="1">
      <alignment horizontal="left" vertical="top"/>
    </xf>
    <xf numFmtId="0" fontId="14" fillId="0" borderId="36" xfId="46" applyFont="1" applyBorder="1" applyAlignment="1">
      <alignment horizontal="left" vertical="top"/>
    </xf>
    <xf numFmtId="0" fontId="30" fillId="0" borderId="36" xfId="46" applyFont="1" applyBorder="1" applyAlignment="1">
      <alignment horizontal="left" vertical="top" wrapText="1"/>
    </xf>
    <xf numFmtId="49" fontId="13" fillId="18" borderId="36" xfId="48" applyNumberFormat="1" applyFont="1" applyFill="1" applyBorder="1" applyAlignment="1">
      <alignment vertical="top"/>
    </xf>
    <xf numFmtId="49" fontId="51" fillId="18" borderId="36" xfId="48" applyNumberFormat="1" applyFont="1" applyFill="1" applyBorder="1" applyAlignment="1">
      <alignment vertical="top"/>
    </xf>
    <xf numFmtId="0" fontId="19" fillId="18" borderId="36" xfId="48" applyFont="1" applyFill="1" applyBorder="1" applyAlignment="1">
      <alignment vertical="top"/>
    </xf>
    <xf numFmtId="0" fontId="13" fillId="18" borderId="36" xfId="48" applyFont="1" applyFill="1" applyBorder="1" applyAlignment="1">
      <alignment vertical="top"/>
    </xf>
    <xf numFmtId="49" fontId="14" fillId="0" borderId="36" xfId="48" applyNumberFormat="1" applyFont="1" applyBorder="1" applyAlignment="1">
      <alignment vertical="top"/>
    </xf>
    <xf numFmtId="49" fontId="51" fillId="0" borderId="36" xfId="48" applyNumberFormat="1" applyFont="1" applyBorder="1" applyAlignment="1">
      <alignment vertical="top"/>
    </xf>
    <xf numFmtId="0" fontId="51" fillId="0" borderId="36" xfId="48" applyFont="1" applyBorder="1" applyAlignment="1">
      <alignment horizontal="left" vertical="top"/>
    </xf>
    <xf numFmtId="49" fontId="13" fillId="0" borderId="36" xfId="48" applyNumberFormat="1" applyFont="1" applyBorder="1" applyAlignment="1">
      <alignment vertical="top"/>
    </xf>
    <xf numFmtId="49" fontId="13" fillId="0" borderId="36" xfId="48" applyNumberFormat="1" applyFont="1" applyBorder="1" applyAlignment="1">
      <alignment horizontal="left" vertical="top"/>
    </xf>
    <xf numFmtId="0" fontId="19" fillId="0" borderId="36" xfId="48" applyFont="1" applyBorder="1" applyAlignment="1">
      <alignment vertical="top"/>
    </xf>
    <xf numFmtId="0" fontId="13" fillId="0" borderId="36" xfId="48" applyFont="1" applyBorder="1" applyAlignment="1">
      <alignment vertical="top"/>
    </xf>
    <xf numFmtId="49" fontId="30" fillId="0" borderId="36" xfId="48" applyNumberFormat="1" applyFont="1" applyBorder="1" applyAlignment="1">
      <alignment vertical="top"/>
    </xf>
    <xf numFmtId="0" fontId="30" fillId="0" borderId="36" xfId="48" applyFont="1" applyBorder="1" applyAlignment="1">
      <alignment horizontal="center" vertical="top"/>
    </xf>
    <xf numFmtId="0" fontId="30" fillId="0" borderId="36" xfId="48" applyFont="1" applyBorder="1" applyAlignment="1">
      <alignment vertical="top"/>
    </xf>
    <xf numFmtId="0" fontId="30" fillId="0" borderId="36" xfId="48" applyFont="1" applyBorder="1" applyAlignment="1">
      <alignment vertical="top" wrapText="1"/>
    </xf>
    <xf numFmtId="0" fontId="14" fillId="0" borderId="36" xfId="48" applyFont="1" applyBorder="1" applyAlignment="1">
      <alignment vertical="top"/>
    </xf>
    <xf numFmtId="0" fontId="19" fillId="18" borderId="36" xfId="48" applyFont="1" applyFill="1" applyBorder="1" applyAlignment="1">
      <alignment horizontal="left" vertical="top"/>
    </xf>
    <xf numFmtId="0" fontId="19" fillId="18" borderId="36" xfId="48" applyFont="1" applyFill="1" applyBorder="1" applyAlignment="1">
      <alignment horizontal="right" vertical="top"/>
    </xf>
    <xf numFmtId="0" fontId="167" fillId="0" borderId="36" xfId="50" applyFont="1" applyFill="1" applyBorder="1" applyAlignment="1">
      <alignment horizontal="left" vertical="top"/>
    </xf>
    <xf numFmtId="49" fontId="30" fillId="0" borderId="36" xfId="48" applyNumberFormat="1" applyFont="1" applyBorder="1" applyAlignment="1">
      <alignment horizontal="left" vertical="top" wrapText="1"/>
    </xf>
    <xf numFmtId="0" fontId="51" fillId="18" borderId="36" xfId="48" applyFont="1" applyFill="1" applyBorder="1" applyAlignment="1">
      <alignment horizontal="center" vertical="top"/>
    </xf>
    <xf numFmtId="0" fontId="17" fillId="0" borderId="36" xfId="48" applyFont="1" applyBorder="1" applyAlignment="1">
      <alignment vertical="top"/>
    </xf>
    <xf numFmtId="0" fontId="17" fillId="0" borderId="36" xfId="46" applyFont="1" applyBorder="1" applyAlignment="1">
      <alignment vertical="top"/>
    </xf>
    <xf numFmtId="0" fontId="14" fillId="0" borderId="36" xfId="46" applyFont="1" applyBorder="1" applyAlignment="1">
      <alignment horizontal="center" vertical="top"/>
    </xf>
    <xf numFmtId="0" fontId="168" fillId="0" borderId="0" xfId="0" applyFont="1" applyAlignment="1">
      <alignment horizontal="justify" vertical="top"/>
    </xf>
    <xf numFmtId="49" fontId="131" fillId="0" borderId="1" xfId="48" applyNumberFormat="1" applyFont="1" applyBorder="1" applyAlignment="1">
      <alignment horizontal="center" vertical="top" wrapText="1"/>
    </xf>
    <xf numFmtId="0" fontId="131" fillId="0" borderId="1" xfId="48" applyFont="1" applyBorder="1" applyAlignment="1">
      <alignment horizontal="center" vertical="top" wrapText="1"/>
    </xf>
    <xf numFmtId="4" fontId="131" fillId="0" borderId="1" xfId="48" applyNumberFormat="1" applyFont="1" applyBorder="1" applyAlignment="1">
      <alignment horizontal="center" vertical="top" wrapText="1"/>
    </xf>
    <xf numFmtId="14" fontId="149" fillId="0" borderId="9" xfId="48" quotePrefix="1" applyNumberFormat="1" applyFont="1" applyBorder="1" applyAlignment="1">
      <alignment vertical="top"/>
    </xf>
    <xf numFmtId="0" fontId="149" fillId="0" borderId="9" xfId="48" applyFont="1" applyBorder="1" applyAlignment="1">
      <alignment vertical="top" wrapText="1"/>
    </xf>
    <xf numFmtId="0" fontId="149" fillId="0" borderId="9" xfId="48" applyFont="1" applyBorder="1" applyAlignment="1">
      <alignment horizontal="center" vertical="top"/>
    </xf>
    <xf numFmtId="4" fontId="125" fillId="0" borderId="9" xfId="48" applyNumberFormat="1" applyFont="1" applyBorder="1" applyAlignment="1">
      <alignment vertical="top"/>
    </xf>
    <xf numFmtId="0" fontId="125" fillId="0" borderId="10" xfId="48" applyFont="1" applyBorder="1" applyAlignment="1">
      <alignment vertical="top"/>
    </xf>
    <xf numFmtId="0" fontId="125" fillId="0" borderId="10" xfId="48" applyFont="1" applyBorder="1" applyAlignment="1">
      <alignment vertical="top" wrapText="1"/>
    </xf>
    <xf numFmtId="0" fontId="149" fillId="0" borderId="10" xfId="48" applyFont="1" applyBorder="1" applyAlignment="1">
      <alignment horizontal="center" vertical="top"/>
    </xf>
    <xf numFmtId="4" fontId="125" fillId="0" borderId="10" xfId="48" applyNumberFormat="1" applyFont="1" applyBorder="1" applyAlignment="1">
      <alignment vertical="top"/>
    </xf>
    <xf numFmtId="0" fontId="125" fillId="0" borderId="6" xfId="48" applyFont="1" applyBorder="1" applyAlignment="1">
      <alignment vertical="top"/>
    </xf>
    <xf numFmtId="0" fontId="125" fillId="0" borderId="33" xfId="48" quotePrefix="1" applyFont="1" applyBorder="1" applyAlignment="1">
      <alignment vertical="top" wrapText="1"/>
    </xf>
    <xf numFmtId="0" fontId="149" fillId="0" borderId="6" xfId="48" applyFont="1" applyBorder="1" applyAlignment="1">
      <alignment horizontal="center" vertical="top"/>
    </xf>
    <xf numFmtId="4" fontId="149" fillId="0" borderId="6" xfId="48" applyNumberFormat="1" applyFont="1" applyBorder="1" applyAlignment="1">
      <alignment vertical="top"/>
    </xf>
    <xf numFmtId="4" fontId="125" fillId="0" borderId="6" xfId="48" applyNumberFormat="1" applyFont="1" applyBorder="1" applyAlignment="1">
      <alignment vertical="top"/>
    </xf>
    <xf numFmtId="0" fontId="125" fillId="0" borderId="8" xfId="48" applyFont="1" applyBorder="1" applyAlignment="1">
      <alignment vertical="top"/>
    </xf>
    <xf numFmtId="0" fontId="149" fillId="0" borderId="8" xfId="48" applyFont="1" applyBorder="1" applyAlignment="1">
      <alignment horizontal="center" vertical="top"/>
    </xf>
    <xf numFmtId="4" fontId="125" fillId="0" borderId="8" xfId="48" applyNumberFormat="1" applyFont="1" applyBorder="1" applyAlignment="1">
      <alignment vertical="top"/>
    </xf>
    <xf numFmtId="0" fontId="125" fillId="0" borderId="8" xfId="48" applyFont="1" applyBorder="1" applyAlignment="1">
      <alignment horizontal="left" vertical="top" wrapText="1"/>
    </xf>
    <xf numFmtId="49" fontId="125" fillId="0" borderId="8" xfId="48" applyNumberFormat="1" applyFont="1" applyBorder="1" applyAlignment="1">
      <alignment horizontal="left" vertical="top" wrapText="1"/>
    </xf>
    <xf numFmtId="0" fontId="125" fillId="0" borderId="8" xfId="48" quotePrefix="1" applyFont="1" applyBorder="1" applyAlignment="1">
      <alignment horizontal="left" vertical="top" wrapText="1"/>
    </xf>
    <xf numFmtId="0" fontId="125" fillId="0" borderId="11" xfId="48" applyFont="1" applyBorder="1" applyAlignment="1">
      <alignment vertical="top"/>
    </xf>
    <xf numFmtId="0" fontId="125" fillId="0" borderId="11" xfId="48" applyFont="1" applyBorder="1" applyAlignment="1">
      <alignment vertical="top" wrapText="1"/>
    </xf>
    <xf numFmtId="0" fontId="149" fillId="0" borderId="11" xfId="48" applyFont="1" applyBorder="1" applyAlignment="1">
      <alignment horizontal="center" vertical="top"/>
    </xf>
    <xf numFmtId="4" fontId="125" fillId="0" borderId="11" xfId="48" applyNumberFormat="1" applyFont="1" applyBorder="1" applyAlignment="1">
      <alignment vertical="top"/>
    </xf>
    <xf numFmtId="0" fontId="149" fillId="0" borderId="9" xfId="48" quotePrefix="1" applyFont="1" applyBorder="1" applyAlignment="1">
      <alignment vertical="top"/>
    </xf>
    <xf numFmtId="0" fontId="149" fillId="0" borderId="9" xfId="48" quotePrefix="1" applyFont="1" applyBorder="1" applyAlignment="1">
      <alignment vertical="top" wrapText="1"/>
    </xf>
    <xf numFmtId="0" fontId="125" fillId="0" borderId="7" xfId="48" applyFont="1" applyBorder="1" applyAlignment="1">
      <alignment vertical="top"/>
    </xf>
    <xf numFmtId="0" fontId="125" fillId="0" borderId="7" xfId="48" applyFont="1" applyBorder="1" applyAlignment="1">
      <alignment horizontal="left" vertical="top" wrapText="1"/>
    </xf>
    <xf numFmtId="0" fontId="149" fillId="0" borderId="7" xfId="48" applyFont="1" applyBorder="1" applyAlignment="1">
      <alignment horizontal="center" vertical="top"/>
    </xf>
    <xf numFmtId="4" fontId="125" fillId="0" borderId="7" xfId="48" applyNumberFormat="1" applyFont="1" applyBorder="1" applyAlignment="1">
      <alignment vertical="top"/>
    </xf>
    <xf numFmtId="1" fontId="125" fillId="0" borderId="9" xfId="48" applyNumberFormat="1" applyFont="1" applyBorder="1" applyAlignment="1">
      <alignment vertical="top"/>
    </xf>
    <xf numFmtId="4" fontId="149" fillId="0" borderId="9" xfId="48" applyNumberFormat="1" applyFont="1" applyBorder="1" applyAlignment="1">
      <alignment vertical="top"/>
    </xf>
    <xf numFmtId="0" fontId="149" fillId="0" borderId="10" xfId="48" quotePrefix="1" applyFont="1" applyBorder="1" applyAlignment="1">
      <alignment vertical="top"/>
    </xf>
    <xf numFmtId="0" fontId="149" fillId="0" borderId="10" xfId="48" quotePrefix="1" applyFont="1" applyBorder="1" applyAlignment="1">
      <alignment vertical="top" wrapText="1"/>
    </xf>
    <xf numFmtId="4" fontId="149" fillId="0" borderId="10" xfId="48" applyNumberFormat="1" applyFont="1" applyBorder="1" applyAlignment="1">
      <alignment vertical="top"/>
    </xf>
    <xf numFmtId="4" fontId="149" fillId="0" borderId="8" xfId="48" applyNumberFormat="1" applyFont="1" applyBorder="1" applyAlignment="1">
      <alignment vertical="top"/>
    </xf>
    <xf numFmtId="0" fontId="125" fillId="0" borderId="8" xfId="48" quotePrefix="1" applyFont="1" applyBorder="1" applyAlignment="1">
      <alignment horizontal="right" vertical="top"/>
    </xf>
    <xf numFmtId="0" fontId="125" fillId="0" borderId="8" xfId="48" applyFont="1" applyBorder="1" applyAlignment="1">
      <alignment horizontal="right" vertical="top"/>
    </xf>
    <xf numFmtId="0" fontId="125" fillId="0" borderId="7" xfId="48" applyFont="1" applyBorder="1" applyAlignment="1">
      <alignment horizontal="center" vertical="top" wrapText="1"/>
    </xf>
    <xf numFmtId="0" fontId="125" fillId="0" borderId="7" xfId="48" applyFont="1" applyBorder="1" applyAlignment="1">
      <alignment vertical="top" wrapText="1"/>
    </xf>
    <xf numFmtId="1" fontId="149" fillId="0" borderId="7" xfId="48" applyNumberFormat="1" applyFont="1" applyBorder="1" applyAlignment="1">
      <alignment horizontal="center" vertical="top"/>
    </xf>
    <xf numFmtId="4" fontId="149" fillId="0" borderId="7" xfId="48" applyNumberFormat="1" applyFont="1" applyBorder="1" applyAlignment="1">
      <alignment vertical="top"/>
    </xf>
    <xf numFmtId="0" fontId="125" fillId="0" borderId="8" xfId="48" applyFont="1" applyBorder="1" applyAlignment="1">
      <alignment horizontal="center" vertical="top" wrapText="1"/>
    </xf>
    <xf numFmtId="0" fontId="125" fillId="0" borderId="6" xfId="48" applyFont="1" applyBorder="1" applyAlignment="1">
      <alignment vertical="top" wrapText="1"/>
    </xf>
    <xf numFmtId="1" fontId="149" fillId="0" borderId="8" xfId="48" applyNumberFormat="1" applyFont="1" applyBorder="1" applyAlignment="1">
      <alignment horizontal="center" vertical="top"/>
    </xf>
    <xf numFmtId="0" fontId="125" fillId="0" borderId="33" xfId="48" quotePrefix="1" applyFont="1" applyBorder="1" applyAlignment="1">
      <alignment horizontal="left" vertical="top" wrapText="1"/>
    </xf>
    <xf numFmtId="1" fontId="149" fillId="0" borderId="11" xfId="48" applyNumberFormat="1" applyFont="1" applyBorder="1" applyAlignment="1">
      <alignment horizontal="center" vertical="top"/>
    </xf>
    <xf numFmtId="4" fontId="149" fillId="0" borderId="11" xfId="48" applyNumberFormat="1" applyFont="1" applyBorder="1" applyAlignment="1">
      <alignment vertical="top"/>
    </xf>
    <xf numFmtId="0" fontId="149" fillId="0" borderId="10" xfId="48" applyFont="1" applyBorder="1" applyAlignment="1">
      <alignment horizontal="center" vertical="top" wrapText="1"/>
    </xf>
    <xf numFmtId="4" fontId="149" fillId="0" borderId="10" xfId="48" applyNumberFormat="1" applyFont="1" applyBorder="1" applyAlignment="1">
      <alignment horizontal="right" vertical="top" wrapText="1"/>
    </xf>
    <xf numFmtId="0" fontId="149" fillId="0" borderId="7" xfId="48" applyFont="1" applyBorder="1" applyAlignment="1">
      <alignment horizontal="center" vertical="top" wrapText="1"/>
    </xf>
    <xf numFmtId="4" fontId="149" fillId="0" borderId="7" xfId="48" applyNumberFormat="1" applyFont="1" applyBorder="1" applyAlignment="1">
      <alignment horizontal="right" vertical="top" wrapText="1"/>
    </xf>
    <xf numFmtId="0" fontId="149" fillId="0" borderId="8" xfId="48" applyFont="1" applyBorder="1" applyAlignment="1">
      <alignment horizontal="left" vertical="top" wrapText="1"/>
    </xf>
    <xf numFmtId="1" fontId="125" fillId="0" borderId="11" xfId="48" applyNumberFormat="1" applyFont="1" applyBorder="1" applyAlignment="1">
      <alignment vertical="top"/>
    </xf>
    <xf numFmtId="0" fontId="125" fillId="0" borderId="12" xfId="48" applyFont="1" applyBorder="1" applyAlignment="1">
      <alignment vertical="top" wrapText="1"/>
    </xf>
    <xf numFmtId="4" fontId="149" fillId="0" borderId="9" xfId="48" applyNumberFormat="1" applyFont="1" applyBorder="1" applyAlignment="1">
      <alignment horizontal="right" vertical="top"/>
    </xf>
    <xf numFmtId="0" fontId="176" fillId="0" borderId="10" xfId="48" applyFont="1" applyBorder="1" applyAlignment="1">
      <alignment vertical="top" wrapText="1"/>
    </xf>
    <xf numFmtId="49" fontId="125" fillId="0" borderId="8" xfId="48" quotePrefix="1" applyNumberFormat="1" applyFont="1" applyBorder="1" applyAlignment="1">
      <alignment horizontal="right" vertical="top"/>
    </xf>
    <xf numFmtId="0" fontId="149" fillId="0" borderId="8" xfId="48" applyFont="1" applyBorder="1" applyAlignment="1">
      <alignment horizontal="center" vertical="top" wrapText="1"/>
    </xf>
    <xf numFmtId="4" fontId="149" fillId="0" borderId="8" xfId="48" applyNumberFormat="1" applyFont="1" applyBorder="1" applyAlignment="1">
      <alignment horizontal="right" vertical="top" wrapText="1"/>
    </xf>
    <xf numFmtId="49" fontId="149" fillId="0" borderId="11" xfId="48" applyNumberFormat="1" applyFont="1" applyBorder="1" applyAlignment="1">
      <alignment horizontal="center" vertical="top" wrapText="1"/>
    </xf>
    <xf numFmtId="0" fontId="149" fillId="0" borderId="11" xfId="48" applyFont="1" applyBorder="1" applyAlignment="1">
      <alignment horizontal="center" vertical="top" wrapText="1"/>
    </xf>
    <xf numFmtId="4" fontId="149" fillId="0" borderId="11" xfId="48" applyNumberFormat="1" applyFont="1" applyBorder="1" applyAlignment="1">
      <alignment horizontal="right" vertical="top" wrapText="1"/>
    </xf>
    <xf numFmtId="1" fontId="149" fillId="0" borderId="9" xfId="48" quotePrefix="1" applyNumberFormat="1" applyFont="1" applyBorder="1" applyAlignment="1">
      <alignment vertical="top"/>
    </xf>
    <xf numFmtId="1" fontId="149" fillId="0" borderId="9" xfId="48" applyNumberFormat="1" applyFont="1" applyBorder="1" applyAlignment="1">
      <alignment horizontal="center" vertical="top"/>
    </xf>
    <xf numFmtId="4" fontId="149" fillId="0" borderId="9" xfId="48" applyNumberFormat="1" applyFont="1" applyBorder="1" applyAlignment="1">
      <alignment horizontal="right" vertical="top" wrapText="1"/>
    </xf>
    <xf numFmtId="1" fontId="149" fillId="0" borderId="10" xfId="48" applyNumberFormat="1" applyFont="1" applyBorder="1" applyAlignment="1">
      <alignment vertical="top"/>
    </xf>
    <xf numFmtId="1" fontId="149" fillId="0" borderId="10" xfId="48" applyNumberFormat="1" applyFont="1" applyBorder="1" applyAlignment="1">
      <alignment horizontal="center" vertical="top"/>
    </xf>
    <xf numFmtId="1" fontId="149" fillId="0" borderId="8" xfId="48" applyNumberFormat="1" applyFont="1" applyBorder="1" applyAlignment="1">
      <alignment vertical="top"/>
    </xf>
    <xf numFmtId="49" fontId="125" fillId="0" borderId="8" xfId="48" applyNumberFormat="1" applyFont="1" applyBorder="1" applyAlignment="1">
      <alignment vertical="top" wrapText="1"/>
    </xf>
    <xf numFmtId="0" fontId="149" fillId="0" borderId="8" xfId="48" applyFont="1" applyBorder="1" applyAlignment="1">
      <alignment vertical="top" wrapText="1"/>
    </xf>
    <xf numFmtId="0" fontId="149" fillId="0" borderId="10" xfId="48" applyFont="1" applyBorder="1" applyAlignment="1">
      <alignment vertical="top"/>
    </xf>
    <xf numFmtId="0" fontId="149" fillId="0" borderId="10" xfId="48" applyFont="1" applyBorder="1" applyAlignment="1">
      <alignment vertical="top" wrapText="1"/>
    </xf>
    <xf numFmtId="4" fontId="149" fillId="0" borderId="10" xfId="48" applyNumberFormat="1" applyFont="1" applyBorder="1" applyAlignment="1">
      <alignment horizontal="center" vertical="top" wrapText="1"/>
    </xf>
    <xf numFmtId="4" fontId="149" fillId="0" borderId="8" xfId="48" applyNumberFormat="1" applyFont="1" applyBorder="1" applyAlignment="1">
      <alignment horizontal="center" vertical="top" wrapText="1"/>
    </xf>
    <xf numFmtId="0" fontId="176" fillId="0" borderId="6" xfId="48" applyFont="1" applyBorder="1" applyAlignment="1">
      <alignment vertical="top" wrapText="1"/>
    </xf>
    <xf numFmtId="0" fontId="149" fillId="0" borderId="8" xfId="48" quotePrefix="1" applyFont="1" applyBorder="1" applyAlignment="1">
      <alignment horizontal="left" vertical="top" wrapText="1"/>
    </xf>
    <xf numFmtId="49" fontId="37" fillId="0" borderId="4" xfId="48" applyNumberFormat="1" applyFont="1" applyBorder="1" applyAlignment="1">
      <alignment horizontal="center" vertical="top"/>
    </xf>
    <xf numFmtId="0" fontId="125" fillId="0" borderId="4" xfId="48" applyFont="1" applyBorder="1" applyAlignment="1">
      <alignment vertical="top" wrapText="1"/>
    </xf>
    <xf numFmtId="0" fontId="37" fillId="0" borderId="4" xfId="48" applyFont="1" applyBorder="1" applyAlignment="1">
      <alignment horizontal="center" vertical="top" wrapText="1"/>
    </xf>
    <xf numFmtId="4" fontId="37" fillId="0" borderId="4" xfId="48" applyNumberFormat="1" applyFont="1" applyBorder="1" applyAlignment="1">
      <alignment horizontal="center" vertical="top" wrapText="1"/>
    </xf>
    <xf numFmtId="0" fontId="37" fillId="0" borderId="14" xfId="48" applyFont="1" applyBorder="1" applyAlignment="1">
      <alignment horizontal="center" vertical="top" wrapText="1"/>
    </xf>
    <xf numFmtId="4" fontId="37" fillId="0" borderId="14" xfId="48" applyNumberFormat="1" applyFont="1" applyBorder="1" applyAlignment="1">
      <alignment horizontal="center" vertical="top" wrapText="1"/>
    </xf>
    <xf numFmtId="14" fontId="149" fillId="0" borderId="15" xfId="48" quotePrefix="1" applyNumberFormat="1" applyFont="1" applyBorder="1" applyAlignment="1">
      <alignment vertical="top"/>
    </xf>
    <xf numFmtId="0" fontId="149" fillId="0" borderId="15" xfId="48" applyFont="1" applyBorder="1" applyAlignment="1">
      <alignment vertical="top" wrapText="1"/>
    </xf>
    <xf numFmtId="0" fontId="149" fillId="0" borderId="15" xfId="48" applyFont="1" applyBorder="1" applyAlignment="1">
      <alignment horizontal="center" vertical="top"/>
    </xf>
    <xf numFmtId="4" fontId="149" fillId="0" borderId="15" xfId="48" applyNumberFormat="1" applyFont="1" applyBorder="1" applyAlignment="1">
      <alignment vertical="top"/>
    </xf>
    <xf numFmtId="4" fontId="149" fillId="0" borderId="34" xfId="48" applyNumberFormat="1" applyFont="1" applyBorder="1" applyAlignment="1">
      <alignment vertical="top"/>
    </xf>
    <xf numFmtId="1" fontId="125" fillId="0" borderId="10" xfId="48" applyNumberFormat="1" applyFont="1" applyBorder="1" applyAlignment="1">
      <alignment vertical="top"/>
    </xf>
    <xf numFmtId="1" fontId="125" fillId="0" borderId="6" xfId="48" applyNumberFormat="1" applyFont="1" applyBorder="1" applyAlignment="1">
      <alignment vertical="top"/>
    </xf>
    <xf numFmtId="1" fontId="149" fillId="0" borderId="6" xfId="48" applyNumberFormat="1" applyFont="1" applyBorder="1" applyAlignment="1">
      <alignment horizontal="center" vertical="top"/>
    </xf>
    <xf numFmtId="1" fontId="125" fillId="0" borderId="8" xfId="48" applyNumberFormat="1" applyFont="1" applyBorder="1" applyAlignment="1">
      <alignment vertical="top"/>
    </xf>
    <xf numFmtId="0" fontId="149" fillId="0" borderId="8" xfId="48" quotePrefix="1" applyFont="1" applyBorder="1" applyAlignment="1">
      <alignment vertical="top" wrapText="1"/>
    </xf>
    <xf numFmtId="0" fontId="125" fillId="0" borderId="11" xfId="48" applyFont="1" applyBorder="1" applyAlignment="1">
      <alignment horizontal="left" vertical="top" wrapText="1"/>
    </xf>
    <xf numFmtId="0" fontId="177" fillId="0" borderId="8" xfId="48" applyFont="1" applyBorder="1" applyAlignment="1">
      <alignment horizontal="center" vertical="top"/>
    </xf>
    <xf numFmtId="0" fontId="174" fillId="0" borderId="9" xfId="48" quotePrefix="1" applyFont="1" applyBorder="1" applyAlignment="1">
      <alignment vertical="top"/>
    </xf>
    <xf numFmtId="0" fontId="174" fillId="0" borderId="9" xfId="48" applyFont="1" applyBorder="1" applyAlignment="1">
      <alignment horizontal="left" vertical="top" wrapText="1"/>
    </xf>
    <xf numFmtId="0" fontId="149" fillId="0" borderId="11" xfId="48" applyFont="1" applyBorder="1" applyAlignment="1">
      <alignment vertical="top"/>
    </xf>
    <xf numFmtId="0" fontId="149" fillId="0" borderId="9" xfId="48" applyFont="1" applyBorder="1" applyAlignment="1">
      <alignment vertical="top"/>
    </xf>
    <xf numFmtId="0" fontId="149" fillId="0" borderId="8" xfId="48" applyFont="1" applyBorder="1" applyAlignment="1">
      <alignment vertical="top"/>
    </xf>
    <xf numFmtId="0" fontId="125" fillId="0" borderId="5" xfId="48" applyFont="1" applyBorder="1" applyAlignment="1">
      <alignment vertical="top"/>
    </xf>
    <xf numFmtId="0" fontId="125" fillId="0" borderId="5" xfId="48" applyFont="1" applyBorder="1" applyAlignment="1">
      <alignment vertical="top" wrapText="1"/>
    </xf>
    <xf numFmtId="0" fontId="149" fillId="0" borderId="5" xfId="48" applyFont="1" applyBorder="1" applyAlignment="1">
      <alignment horizontal="center" vertical="top"/>
    </xf>
    <xf numFmtId="0" fontId="149" fillId="0" borderId="5" xfId="48" applyFont="1" applyBorder="1" applyAlignment="1">
      <alignment vertical="top"/>
    </xf>
    <xf numFmtId="49" fontId="37" fillId="0" borderId="4" xfId="48" applyNumberFormat="1" applyFont="1" applyBorder="1" applyAlignment="1">
      <alignment horizontal="center" vertical="top" wrapText="1"/>
    </xf>
    <xf numFmtId="4" fontId="37" fillId="0" borderId="4" xfId="48" applyNumberFormat="1" applyFont="1" applyBorder="1" applyAlignment="1">
      <alignment horizontal="right" vertical="top" wrapText="1"/>
    </xf>
    <xf numFmtId="1" fontId="149" fillId="0" borderId="9" xfId="48" quotePrefix="1" applyNumberFormat="1" applyFont="1" applyBorder="1" applyAlignment="1">
      <alignment horizontal="left" vertical="top"/>
    </xf>
    <xf numFmtId="0" fontId="125" fillId="0" borderId="11" xfId="48" applyFont="1" applyBorder="1" applyAlignment="1">
      <alignment horizontal="right" vertical="top"/>
    </xf>
    <xf numFmtId="4" fontId="149" fillId="0" borderId="11" xfId="48" applyNumberFormat="1" applyFont="1" applyBorder="1" applyAlignment="1">
      <alignment horizontal="center" vertical="top" wrapText="1"/>
    </xf>
    <xf numFmtId="4" fontId="37" fillId="0" borderId="35" xfId="48" applyNumberFormat="1" applyFont="1" applyBorder="1" applyAlignment="1">
      <alignment horizontal="right" vertical="top" wrapText="1"/>
    </xf>
    <xf numFmtId="0" fontId="125" fillId="0" borderId="7" xfId="48" applyFont="1" applyBorder="1" applyAlignment="1">
      <alignment horizontal="right" vertical="top"/>
    </xf>
    <xf numFmtId="0" fontId="125" fillId="0" borderId="13" xfId="48" applyFont="1" applyBorder="1" applyAlignment="1">
      <alignment horizontal="left" vertical="top" wrapText="1"/>
    </xf>
    <xf numFmtId="4" fontId="149" fillId="0" borderId="34" xfId="48" applyNumberFormat="1" applyFont="1" applyBorder="1" applyAlignment="1">
      <alignment horizontal="center" vertical="top" wrapText="1"/>
    </xf>
    <xf numFmtId="0" fontId="166" fillId="0" borderId="3" xfId="0" applyFont="1" applyBorder="1" applyAlignment="1">
      <alignment horizontal="justify" vertical="top"/>
    </xf>
    <xf numFmtId="0" fontId="20" fillId="0" borderId="0" xfId="0" applyFont="1" applyAlignment="1">
      <alignment vertical="top"/>
    </xf>
    <xf numFmtId="0" fontId="0" fillId="0" borderId="0" xfId="0" applyAlignment="1">
      <alignment vertical="top"/>
    </xf>
    <xf numFmtId="0" fontId="179" fillId="0" borderId="0" xfId="0" applyFont="1" applyAlignment="1">
      <alignment horizontal="justify" vertical="top"/>
    </xf>
    <xf numFmtId="0" fontId="164" fillId="0" borderId="0" xfId="0" applyFont="1" applyAlignment="1">
      <alignment horizontal="justify" vertical="top" wrapText="1"/>
    </xf>
    <xf numFmtId="0" fontId="165" fillId="0" borderId="0" xfId="0" applyFont="1" applyAlignment="1">
      <alignment horizontal="justify" vertical="top" wrapText="1"/>
    </xf>
    <xf numFmtId="176" fontId="35" fillId="0" borderId="3" xfId="22" applyNumberFormat="1" applyFont="1" applyAlignment="1">
      <alignment vertical="top"/>
    </xf>
    <xf numFmtId="0" fontId="36" fillId="0" borderId="3" xfId="22" applyFont="1"/>
    <xf numFmtId="0" fontId="35" fillId="0" borderId="3" xfId="22" applyFont="1"/>
    <xf numFmtId="169" fontId="35" fillId="0" borderId="3" xfId="22" applyNumberFormat="1" applyFont="1" applyAlignment="1">
      <alignment horizontal="center" vertical="top"/>
    </xf>
    <xf numFmtId="49" fontId="39" fillId="12" borderId="3" xfId="22" applyNumberFormat="1" applyFont="1" applyFill="1" applyAlignment="1">
      <alignment horizontal="left" vertical="top"/>
    </xf>
    <xf numFmtId="176" fontId="35" fillId="0" borderId="3" xfId="22" applyNumberFormat="1" applyFont="1" applyAlignment="1">
      <alignment vertical="top" wrapText="1"/>
    </xf>
    <xf numFmtId="49" fontId="39" fillId="12" borderId="3" xfId="22" applyNumberFormat="1" applyFont="1" applyFill="1" applyAlignment="1">
      <alignment horizontal="left" vertical="top" wrapText="1"/>
    </xf>
    <xf numFmtId="0" fontId="35" fillId="0" borderId="3" xfId="22" applyFont="1" applyAlignment="1">
      <alignment horizontal="center" vertical="top" wrapText="1"/>
    </xf>
    <xf numFmtId="0" fontId="35" fillId="0" borderId="3" xfId="22" applyFont="1" applyAlignment="1">
      <alignment horizontal="left" vertical="top" wrapText="1"/>
    </xf>
    <xf numFmtId="49" fontId="39" fillId="13" borderId="3" xfId="22" applyNumberFormat="1" applyFont="1" applyFill="1" applyAlignment="1">
      <alignment horizontal="left" vertical="top"/>
    </xf>
    <xf numFmtId="49" fontId="39" fillId="14" borderId="3" xfId="22" applyNumberFormat="1" applyFont="1" applyFill="1" applyAlignment="1">
      <alignment horizontal="left" vertical="top"/>
    </xf>
    <xf numFmtId="176" fontId="35" fillId="0" borderId="3" xfId="22" applyNumberFormat="1" applyFont="1" applyAlignment="1">
      <alignment vertical="center" wrapText="1"/>
    </xf>
    <xf numFmtId="49" fontId="35" fillId="0" borderId="3" xfId="22" applyNumberFormat="1" applyFont="1" applyAlignment="1">
      <alignment horizontal="left" vertical="center"/>
    </xf>
    <xf numFmtId="0" fontId="42" fillId="0" borderId="3" xfId="22" applyFont="1" applyAlignment="1">
      <alignment horizontal="left" vertical="center" wrapText="1"/>
    </xf>
    <xf numFmtId="4" fontId="41" fillId="0" borderId="3" xfId="22" applyNumberFormat="1" applyFont="1" applyAlignment="1">
      <alignment horizontal="left" vertical="center"/>
    </xf>
    <xf numFmtId="1" fontId="41" fillId="0" borderId="3" xfId="22" applyNumberFormat="1" applyFont="1" applyAlignment="1">
      <alignment horizontal="left" vertical="center"/>
    </xf>
    <xf numFmtId="175" fontId="41" fillId="0" borderId="3" xfId="22" applyNumberFormat="1" applyFont="1" applyAlignment="1">
      <alignment horizontal="right" vertical="center"/>
    </xf>
    <xf numFmtId="0" fontId="35" fillId="0" borderId="3" xfId="22" applyFont="1" applyAlignment="1">
      <alignment horizontal="left" vertical="center" wrapText="1"/>
    </xf>
    <xf numFmtId="49" fontId="35" fillId="0" borderId="3" xfId="22" applyNumberFormat="1" applyFont="1" applyAlignment="1">
      <alignment horizontal="left" vertical="top"/>
    </xf>
    <xf numFmtId="0" fontId="35" fillId="0" borderId="3" xfId="22" applyFont="1" applyAlignment="1">
      <alignment horizontal="left" vertical="top"/>
    </xf>
    <xf numFmtId="0" fontId="35" fillId="0" borderId="3" xfId="22" applyFont="1" applyAlignment="1">
      <alignment horizontal="center" vertical="top"/>
    </xf>
    <xf numFmtId="1" fontId="35" fillId="0" borderId="3" xfId="22" applyNumberFormat="1" applyFont="1" applyAlignment="1">
      <alignment vertical="top"/>
    </xf>
    <xf numFmtId="169" fontId="35" fillId="0" borderId="3" xfId="22" applyNumberFormat="1" applyFont="1" applyAlignment="1">
      <alignment vertical="top"/>
    </xf>
    <xf numFmtId="169" fontId="41" fillId="0" borderId="3" xfId="22" applyNumberFormat="1" applyFont="1" applyAlignment="1">
      <alignment horizontal="center" vertical="top"/>
    </xf>
    <xf numFmtId="0" fontId="41" fillId="0" borderId="3" xfId="22" applyFont="1" applyAlignment="1">
      <alignment horizontal="center" vertical="top"/>
    </xf>
    <xf numFmtId="49" fontId="35" fillId="0" borderId="17" xfId="22" applyNumberFormat="1" applyFont="1" applyBorder="1" applyAlignment="1">
      <alignment horizontal="left" vertical="top"/>
    </xf>
    <xf numFmtId="0" fontId="41" fillId="0" borderId="3" xfId="22" applyFont="1" applyAlignment="1">
      <alignment horizontal="left" vertical="top"/>
    </xf>
    <xf numFmtId="1" fontId="41" fillId="0" borderId="3" xfId="22" applyNumberFormat="1" applyFont="1" applyAlignment="1">
      <alignment horizontal="left" vertical="top"/>
    </xf>
    <xf numFmtId="169" fontId="41" fillId="0" borderId="3" xfId="22" applyNumberFormat="1" applyFont="1" applyAlignment="1">
      <alignment horizontal="right" vertical="top"/>
    </xf>
    <xf numFmtId="176" fontId="41" fillId="10" borderId="17" xfId="22" applyNumberFormat="1" applyFont="1" applyFill="1" applyBorder="1" applyAlignment="1">
      <alignment horizontal="right" vertical="top"/>
    </xf>
    <xf numFmtId="0" fontId="41" fillId="10" borderId="3" xfId="22" applyFont="1" applyFill="1" applyAlignment="1">
      <alignment horizontal="left" vertical="top"/>
    </xf>
    <xf numFmtId="0" fontId="41" fillId="10" borderId="3" xfId="22" applyFont="1" applyFill="1" applyAlignment="1">
      <alignment horizontal="center" vertical="top"/>
    </xf>
    <xf numFmtId="1" fontId="41" fillId="10" borderId="3" xfId="22" applyNumberFormat="1" applyFont="1" applyFill="1" applyAlignment="1">
      <alignment horizontal="left" vertical="top"/>
    </xf>
    <xf numFmtId="169" fontId="41" fillId="10" borderId="3" xfId="22" applyNumberFormat="1" applyFont="1" applyFill="1" applyAlignment="1">
      <alignment horizontal="right" vertical="top"/>
    </xf>
    <xf numFmtId="176" fontId="37" fillId="10" borderId="17" xfId="22" applyNumberFormat="1" applyFont="1" applyFill="1" applyBorder="1" applyAlignment="1">
      <alignment horizontal="right" vertical="top"/>
    </xf>
    <xf numFmtId="0" fontId="37" fillId="10" borderId="3" xfId="22" applyFont="1" applyFill="1" applyAlignment="1">
      <alignment horizontal="left" vertical="top"/>
    </xf>
    <xf numFmtId="0" fontId="37" fillId="10" borderId="3" xfId="22" applyFont="1" applyFill="1" applyAlignment="1">
      <alignment horizontal="center" vertical="top"/>
    </xf>
    <xf numFmtId="1" fontId="37" fillId="10" borderId="3" xfId="22" applyNumberFormat="1" applyFont="1" applyFill="1" applyAlignment="1">
      <alignment horizontal="left" vertical="top"/>
    </xf>
    <xf numFmtId="169" fontId="37" fillId="10" borderId="3" xfId="22" applyNumberFormat="1" applyFont="1" applyFill="1" applyAlignment="1">
      <alignment horizontal="right" vertical="top"/>
    </xf>
    <xf numFmtId="49" fontId="37" fillId="6" borderId="18" xfId="22" applyNumberFormat="1" applyFont="1" applyFill="1" applyBorder="1" applyAlignment="1">
      <alignment horizontal="right" vertical="top"/>
    </xf>
    <xf numFmtId="49" fontId="41" fillId="0" borderId="19" xfId="22" applyNumberFormat="1" applyFont="1" applyBorder="1" applyAlignment="1">
      <alignment horizontal="left" vertical="top"/>
    </xf>
    <xf numFmtId="0" fontId="35" fillId="0" borderId="20" xfId="22" applyFont="1" applyBorder="1" applyAlignment="1">
      <alignment horizontal="left" vertical="top"/>
    </xf>
    <xf numFmtId="0" fontId="35" fillId="0" borderId="20" xfId="22" applyFont="1" applyBorder="1" applyAlignment="1">
      <alignment horizontal="center" vertical="top"/>
    </xf>
    <xf numFmtId="1" fontId="35" fillId="0" borderId="20" xfId="22" applyNumberFormat="1" applyFont="1" applyBorder="1" applyAlignment="1">
      <alignment horizontal="left" vertical="top"/>
    </xf>
    <xf numFmtId="169" fontId="35" fillId="0" borderId="20" xfId="22" applyNumberFormat="1" applyFont="1" applyBorder="1" applyAlignment="1">
      <alignment horizontal="right" vertical="top"/>
    </xf>
    <xf numFmtId="49" fontId="41" fillId="16" borderId="3" xfId="22" applyNumberFormat="1" applyFont="1" applyFill="1" applyAlignment="1">
      <alignment horizontal="left" vertical="top"/>
    </xf>
    <xf numFmtId="0" fontId="41" fillId="16" borderId="3" xfId="22" applyFont="1" applyFill="1" applyAlignment="1">
      <alignment horizontal="left" vertical="top"/>
    </xf>
    <xf numFmtId="0" fontId="41" fillId="16" borderId="3" xfId="22" applyFont="1" applyFill="1" applyAlignment="1">
      <alignment horizontal="center" vertical="top"/>
    </xf>
    <xf numFmtId="1" fontId="41" fillId="16" borderId="3" xfId="22" applyNumberFormat="1" applyFont="1" applyFill="1" applyAlignment="1">
      <alignment horizontal="center" vertical="top"/>
    </xf>
    <xf numFmtId="169" fontId="41" fillId="16" borderId="3" xfId="22" applyNumberFormat="1" applyFont="1" applyFill="1" applyAlignment="1">
      <alignment horizontal="center" vertical="top"/>
    </xf>
    <xf numFmtId="176" fontId="35" fillId="17" borderId="3" xfId="22" applyNumberFormat="1" applyFont="1" applyFill="1" applyAlignment="1">
      <alignment horizontal="left" vertical="top"/>
    </xf>
    <xf numFmtId="0" fontId="43" fillId="18" borderId="3" xfId="22" applyFont="1" applyFill="1" applyAlignment="1">
      <alignment horizontal="left" vertical="top" wrapText="1"/>
    </xf>
    <xf numFmtId="0" fontId="44" fillId="0" borderId="3" xfId="22" applyFont="1" applyAlignment="1">
      <alignment vertical="top" wrapText="1"/>
    </xf>
    <xf numFmtId="0" fontId="44" fillId="0" borderId="3" xfId="22" applyFont="1" applyAlignment="1">
      <alignment wrapText="1"/>
    </xf>
    <xf numFmtId="0" fontId="25" fillId="0" borderId="3" xfId="22" applyFont="1" applyAlignment="1">
      <alignment vertical="top" wrapText="1"/>
    </xf>
    <xf numFmtId="169" fontId="37" fillId="0" borderId="3" xfId="22" applyNumberFormat="1" applyFont="1" applyAlignment="1">
      <alignment horizontal="center" vertical="top"/>
    </xf>
    <xf numFmtId="49" fontId="41" fillId="0" borderId="3" xfId="22" applyNumberFormat="1" applyFont="1" applyAlignment="1">
      <alignment horizontal="left" vertical="top"/>
    </xf>
    <xf numFmtId="0" fontId="47" fillId="0" borderId="3" xfId="22" applyFont="1" applyAlignment="1">
      <alignment horizontal="center" vertical="top" wrapText="1"/>
    </xf>
    <xf numFmtId="0" fontId="47" fillId="0" borderId="3" xfId="22" applyFont="1" applyAlignment="1">
      <alignment horizontal="center" vertical="top"/>
    </xf>
    <xf numFmtId="169" fontId="48" fillId="0" borderId="3" xfId="22" applyNumberFormat="1" applyFont="1" applyAlignment="1">
      <alignment vertical="top"/>
    </xf>
    <xf numFmtId="0" fontId="47" fillId="0" borderId="3" xfId="22" applyFont="1" applyAlignment="1">
      <alignment horizontal="left" vertical="top" wrapText="1"/>
    </xf>
    <xf numFmtId="0" fontId="47" fillId="0" borderId="3" xfId="22" applyFont="1" applyAlignment="1">
      <alignment vertical="top"/>
    </xf>
    <xf numFmtId="178" fontId="47" fillId="0" borderId="3" xfId="22" applyNumberFormat="1" applyFont="1" applyAlignment="1">
      <alignment horizontal="center" vertical="top"/>
    </xf>
    <xf numFmtId="0" fontId="43" fillId="0" borderId="3" xfId="22" applyFont="1" applyAlignment="1">
      <alignment horizontal="left" vertical="top" wrapText="1"/>
    </xf>
    <xf numFmtId="4" fontId="35" fillId="0" borderId="3" xfId="22" applyNumberFormat="1" applyFont="1" applyAlignment="1">
      <alignment vertical="top"/>
    </xf>
    <xf numFmtId="178" fontId="47" fillId="0" borderId="3" xfId="22" applyNumberFormat="1" applyFont="1" applyAlignment="1">
      <alignment vertical="top"/>
    </xf>
    <xf numFmtId="0" fontId="41" fillId="16" borderId="3" xfId="22" applyFont="1" applyFill="1" applyAlignment="1">
      <alignment horizontal="left"/>
    </xf>
    <xf numFmtId="0" fontId="48" fillId="0" borderId="3" xfId="22" applyFont="1" applyAlignment="1">
      <alignment horizontal="center" vertical="top" wrapText="1"/>
    </xf>
    <xf numFmtId="169" fontId="48" fillId="0" borderId="3" xfId="22" applyNumberFormat="1" applyFont="1"/>
    <xf numFmtId="0" fontId="43" fillId="0" borderId="3" xfId="22" applyFont="1" applyAlignment="1">
      <alignment horizontal="center" vertical="top" wrapText="1"/>
    </xf>
    <xf numFmtId="0" fontId="50" fillId="0" borderId="3" xfId="22" applyFont="1" applyAlignment="1">
      <alignment wrapText="1"/>
    </xf>
    <xf numFmtId="0" fontId="43" fillId="0" borderId="3" xfId="22" applyFont="1" applyAlignment="1">
      <alignment horizontal="justify" vertical="top" wrapText="1"/>
    </xf>
    <xf numFmtId="0" fontId="180" fillId="0" borderId="3" xfId="111" applyFont="1" applyAlignment="1">
      <alignment horizontal="left" vertical="top" wrapText="1"/>
    </xf>
    <xf numFmtId="0" fontId="180" fillId="0" borderId="3" xfId="111" applyFont="1" applyAlignment="1">
      <alignment horizontal="right" vertical="top" wrapText="1"/>
    </xf>
    <xf numFmtId="4" fontId="180" fillId="0" borderId="3" xfId="111" applyNumberFormat="1" applyFont="1" applyAlignment="1">
      <alignment horizontal="right" vertical="top"/>
    </xf>
    <xf numFmtId="167" fontId="180" fillId="0" borderId="3" xfId="111" applyNumberFormat="1" applyFont="1" applyAlignment="1">
      <alignment horizontal="right" vertical="top"/>
    </xf>
    <xf numFmtId="0" fontId="181" fillId="0" borderId="3" xfId="111" applyFont="1" applyAlignment="1">
      <alignment horizontal="left" vertical="top" wrapText="1"/>
    </xf>
    <xf numFmtId="0" fontId="30" fillId="0" borderId="3" xfId="22" applyFont="1" applyAlignment="1">
      <alignment horizontal="left" vertical="top" wrapText="1"/>
    </xf>
    <xf numFmtId="0" fontId="43" fillId="0" borderId="3" xfId="22" applyFont="1" applyAlignment="1">
      <alignment vertical="top" wrapText="1"/>
    </xf>
    <xf numFmtId="0" fontId="43" fillId="0" borderId="3" xfId="22" applyFont="1" applyAlignment="1">
      <alignment horizontal="center" vertical="top"/>
    </xf>
    <xf numFmtId="167" fontId="52" fillId="0" borderId="3" xfId="22" applyNumberFormat="1" applyFont="1" applyAlignment="1">
      <alignment horizontal="right" vertical="top"/>
    </xf>
    <xf numFmtId="176" fontId="35" fillId="17" borderId="3" xfId="22" applyNumberFormat="1" applyFont="1" applyFill="1" applyAlignment="1">
      <alignment horizontal="left" vertical="top" wrapText="1"/>
    </xf>
    <xf numFmtId="0" fontId="43" fillId="0" borderId="3" xfId="22" applyFont="1" applyAlignment="1">
      <alignment horizontal="center"/>
    </xf>
    <xf numFmtId="0" fontId="43" fillId="0" borderId="3" xfId="22" applyFont="1" applyAlignment="1">
      <alignment horizontal="center" vertical="center"/>
    </xf>
    <xf numFmtId="168" fontId="33" fillId="0" borderId="3" xfId="22" applyNumberFormat="1" applyAlignment="1">
      <alignment vertical="center"/>
    </xf>
    <xf numFmtId="167" fontId="54" fillId="0" borderId="3" xfId="22" applyNumberFormat="1" applyFont="1" applyAlignment="1">
      <alignment vertical="center"/>
    </xf>
    <xf numFmtId="0" fontId="55" fillId="0" borderId="3" xfId="22" applyFont="1" applyAlignment="1">
      <alignment vertical="top" wrapText="1"/>
    </xf>
    <xf numFmtId="0" fontId="43" fillId="0" borderId="21" xfId="22" applyFont="1" applyBorder="1" applyAlignment="1">
      <alignment horizontal="center" vertical="top"/>
    </xf>
    <xf numFmtId="4" fontId="47" fillId="0" borderId="3" xfId="22" applyNumberFormat="1" applyFont="1" applyAlignment="1">
      <alignment horizontal="center" vertical="top"/>
    </xf>
    <xf numFmtId="0" fontId="43" fillId="20" borderId="22" xfId="22" applyFont="1" applyFill="1" applyBorder="1" applyAlignment="1">
      <alignment vertical="center" wrapText="1"/>
    </xf>
    <xf numFmtId="0" fontId="43" fillId="20" borderId="3" xfId="22" applyFont="1" applyFill="1" applyAlignment="1">
      <alignment vertical="center" wrapText="1"/>
    </xf>
    <xf numFmtId="0" fontId="41" fillId="0" borderId="3" xfId="22" applyFont="1" applyAlignment="1">
      <alignment horizontal="justify" vertical="top"/>
    </xf>
    <xf numFmtId="1" fontId="41" fillId="0" borderId="3" xfId="22" applyNumberFormat="1" applyFont="1" applyAlignment="1">
      <alignment horizontal="justify" vertical="top"/>
    </xf>
    <xf numFmtId="0" fontId="49" fillId="0" borderId="3" xfId="22" applyFont="1" applyAlignment="1">
      <alignment vertical="center" wrapText="1"/>
    </xf>
    <xf numFmtId="0" fontId="49" fillId="0" borderId="3" xfId="22" applyFont="1" applyAlignment="1">
      <alignment vertical="top" wrapText="1"/>
    </xf>
    <xf numFmtId="0" fontId="49" fillId="0" borderId="3" xfId="22" applyFont="1" applyAlignment="1">
      <alignment horizontal="center" vertical="top" wrapText="1"/>
    </xf>
    <xf numFmtId="0" fontId="59" fillId="0" borderId="3" xfId="22" applyFont="1" applyAlignment="1">
      <alignment vertical="top" wrapText="1"/>
    </xf>
    <xf numFmtId="0" fontId="59" fillId="0" borderId="3" xfId="22" applyFont="1" applyAlignment="1">
      <alignment vertical="center" wrapText="1"/>
    </xf>
    <xf numFmtId="0" fontId="65" fillId="0" borderId="3" xfId="22" applyFont="1" applyAlignment="1">
      <alignment vertical="top" wrapText="1"/>
    </xf>
    <xf numFmtId="0" fontId="49" fillId="21" borderId="3" xfId="22" applyFont="1" applyFill="1" applyAlignment="1">
      <alignment vertical="top" wrapText="1"/>
    </xf>
    <xf numFmtId="0" fontId="49" fillId="21" borderId="3" xfId="22" applyFont="1" applyFill="1" applyAlignment="1">
      <alignment vertical="center" wrapText="1"/>
    </xf>
    <xf numFmtId="0" fontId="71" fillId="0" borderId="21" xfId="22" applyFont="1" applyBorder="1" applyAlignment="1">
      <alignment wrapText="1"/>
    </xf>
    <xf numFmtId="0" fontId="71" fillId="0" borderId="3" xfId="22" applyFont="1" applyAlignment="1">
      <alignment wrapText="1"/>
    </xf>
    <xf numFmtId="0" fontId="71" fillId="0" borderId="3" xfId="22" applyFont="1" applyAlignment="1">
      <alignment vertical="top" wrapText="1"/>
    </xf>
    <xf numFmtId="2" fontId="55" fillId="0" borderId="3" xfId="22" applyNumberFormat="1" applyFont="1" applyAlignment="1">
      <alignment vertical="top" wrapText="1"/>
    </xf>
    <xf numFmtId="2" fontId="72" fillId="0" borderId="3" xfId="22" applyNumberFormat="1" applyFont="1" applyAlignment="1">
      <alignment vertical="top" wrapText="1"/>
    </xf>
    <xf numFmtId="0" fontId="35" fillId="18" borderId="3" xfId="22" applyFont="1" applyFill="1" applyAlignment="1">
      <alignment horizontal="left" vertical="top" wrapText="1"/>
    </xf>
    <xf numFmtId="0" fontId="73" fillId="0" borderId="3" xfId="22" applyFont="1" applyAlignment="1">
      <alignment wrapText="1"/>
    </xf>
    <xf numFmtId="0" fontId="30" fillId="0" borderId="3" xfId="22" applyFont="1" applyAlignment="1">
      <alignment horizontal="center"/>
    </xf>
    <xf numFmtId="0" fontId="43" fillId="0" borderId="3" xfId="22" applyFont="1" applyAlignment="1">
      <alignment vertical="top"/>
    </xf>
    <xf numFmtId="0" fontId="37" fillId="0" borderId="3" xfId="22" applyFont="1" applyAlignment="1">
      <alignment vertical="top"/>
    </xf>
    <xf numFmtId="0" fontId="30" fillId="0" borderId="3" xfId="22" applyFont="1" applyAlignment="1" applyProtection="1">
      <alignment horizontal="center" vertical="center"/>
      <protection locked="0"/>
    </xf>
    <xf numFmtId="0" fontId="43" fillId="0" borderId="3" xfId="22" applyFont="1" applyAlignment="1" applyProtection="1">
      <alignment horizontal="left" vertical="top" wrapText="1"/>
      <protection locked="0"/>
    </xf>
    <xf numFmtId="0" fontId="30" fillId="0" borderId="3" xfId="22" applyFont="1" applyAlignment="1" applyProtection="1">
      <alignment horizontal="left" vertical="top"/>
      <protection locked="0"/>
    </xf>
    <xf numFmtId="0" fontId="30" fillId="0" borderId="3" xfId="22" applyFont="1"/>
    <xf numFmtId="0" fontId="43" fillId="0" borderId="3" xfId="22" applyFont="1"/>
    <xf numFmtId="0" fontId="37" fillId="0" borderId="3" xfId="22" applyFont="1" applyAlignment="1">
      <alignment vertical="top" wrapText="1"/>
    </xf>
    <xf numFmtId="0" fontId="30" fillId="0" borderId="3" xfId="22" applyFont="1" applyAlignment="1">
      <alignment horizontal="center" vertical="center"/>
    </xf>
    <xf numFmtId="0" fontId="30" fillId="0" borderId="3" xfId="22" applyFont="1" applyAlignment="1">
      <alignment vertical="top" wrapText="1"/>
    </xf>
    <xf numFmtId="0" fontId="74" fillId="0" borderId="3" xfId="22" applyFont="1" applyAlignment="1">
      <alignment vertical="top" wrapText="1"/>
    </xf>
    <xf numFmtId="0" fontId="43" fillId="0" borderId="3" xfId="22" applyFont="1" applyAlignment="1" applyProtection="1">
      <alignment horizontal="center" vertical="center"/>
      <protection locked="0"/>
    </xf>
    <xf numFmtId="0" fontId="43" fillId="0" borderId="3" xfId="22" applyFont="1" applyAlignment="1" applyProtection="1">
      <alignment horizontal="left" vertical="top"/>
      <protection locked="0"/>
    </xf>
    <xf numFmtId="1" fontId="43" fillId="0" borderId="3" xfId="22" applyNumberFormat="1" applyFont="1" applyAlignment="1">
      <alignment horizontal="center" vertical="top" wrapText="1"/>
    </xf>
    <xf numFmtId="4" fontId="43" fillId="0" borderId="3" xfId="22" applyNumberFormat="1" applyFont="1" applyAlignment="1">
      <alignment horizontal="center" vertical="top" wrapText="1"/>
    </xf>
    <xf numFmtId="0" fontId="75" fillId="0" borderId="3" xfId="22" applyFont="1" applyAlignment="1" applyProtection="1">
      <alignment horizontal="left" vertical="top" wrapText="1"/>
      <protection hidden="1"/>
    </xf>
    <xf numFmtId="0" fontId="76" fillId="0" borderId="3" xfId="22" applyFont="1" applyAlignment="1">
      <alignment vertical="center" wrapText="1"/>
    </xf>
    <xf numFmtId="0" fontId="75" fillId="0" borderId="3" xfId="22" applyFont="1" applyAlignment="1" applyProtection="1">
      <alignment horizontal="left" wrapText="1"/>
      <protection locked="0"/>
    </xf>
    <xf numFmtId="0" fontId="76" fillId="0" borderId="3" xfId="22" applyFont="1" applyAlignment="1">
      <alignment vertical="center"/>
    </xf>
    <xf numFmtId="0" fontId="75" fillId="0" borderId="3" xfId="22" applyFont="1" applyAlignment="1" applyProtection="1">
      <alignment horizontal="left" vertical="top" wrapText="1"/>
      <protection locked="0"/>
    </xf>
    <xf numFmtId="176" fontId="35" fillId="0" borderId="3" xfId="22" applyNumberFormat="1" applyFont="1" applyAlignment="1">
      <alignment horizontal="left" vertical="top"/>
    </xf>
    <xf numFmtId="49" fontId="41" fillId="0" borderId="20" xfId="22" applyNumberFormat="1" applyFont="1" applyBorder="1" applyAlignment="1">
      <alignment horizontal="left" vertical="top"/>
    </xf>
    <xf numFmtId="49" fontId="35" fillId="0" borderId="3" xfId="22" applyNumberFormat="1" applyFont="1" applyAlignment="1">
      <alignment horizontal="left" vertical="top" wrapText="1"/>
    </xf>
    <xf numFmtId="1" fontId="35" fillId="0" borderId="3" xfId="22" applyNumberFormat="1" applyFont="1" applyAlignment="1">
      <alignment vertical="top" wrapText="1"/>
    </xf>
    <xf numFmtId="169" fontId="35" fillId="0" borderId="3" xfId="22" applyNumberFormat="1" applyFont="1" applyAlignment="1">
      <alignment vertical="top" wrapText="1"/>
    </xf>
    <xf numFmtId="0" fontId="35" fillId="0" borderId="3" xfId="22" applyFont="1" applyAlignment="1">
      <alignment wrapText="1"/>
    </xf>
    <xf numFmtId="0" fontId="162" fillId="0" borderId="3" xfId="0" applyFont="1" applyBorder="1" applyAlignment="1">
      <alignment horizontal="left" vertical="top"/>
    </xf>
    <xf numFmtId="0" fontId="162" fillId="0" borderId="3" xfId="0" applyFont="1" applyBorder="1" applyAlignment="1">
      <alignment horizontal="center" vertical="top"/>
    </xf>
    <xf numFmtId="167" fontId="162" fillId="0" borderId="3" xfId="0" applyNumberFormat="1" applyFont="1" applyBorder="1" applyAlignment="1">
      <alignment vertical="top"/>
    </xf>
    <xf numFmtId="0" fontId="162" fillId="0" borderId="3" xfId="0" applyFont="1" applyBorder="1" applyAlignment="1">
      <alignment horizontal="justify" vertical="top" wrapText="1"/>
    </xf>
    <xf numFmtId="49" fontId="37" fillId="0" borderId="36" xfId="48" applyNumberFormat="1" applyFont="1" applyBorder="1" applyAlignment="1">
      <alignment horizontal="left" vertical="top"/>
    </xf>
    <xf numFmtId="49" fontId="92" fillId="0" borderId="36" xfId="48" applyNumberFormat="1" applyFont="1" applyBorder="1" applyAlignment="1">
      <alignment horizontal="left" vertical="top"/>
    </xf>
    <xf numFmtId="0" fontId="108" fillId="0" borderId="36" xfId="48" applyFont="1" applyBorder="1" applyAlignment="1">
      <alignment horizontal="left" vertical="top"/>
    </xf>
    <xf numFmtId="0" fontId="37" fillId="0" borderId="36" xfId="48" applyFont="1" applyBorder="1" applyAlignment="1">
      <alignment horizontal="left" vertical="top"/>
    </xf>
    <xf numFmtId="4" fontId="37" fillId="0" borderId="36" xfId="48" applyNumberFormat="1" applyFont="1" applyBorder="1" applyAlignment="1">
      <alignment horizontal="right" vertical="top"/>
    </xf>
    <xf numFmtId="0" fontId="92" fillId="0" borderId="36" xfId="48" applyFont="1" applyBorder="1" applyAlignment="1">
      <alignment horizontal="left" vertical="top"/>
    </xf>
    <xf numFmtId="49" fontId="108" fillId="0" borderId="36" xfId="48" applyNumberFormat="1" applyFont="1" applyBorder="1" applyAlignment="1">
      <alignment horizontal="left" vertical="top"/>
    </xf>
    <xf numFmtId="0" fontId="19" fillId="18" borderId="36" xfId="46" applyFont="1" applyFill="1" applyBorder="1" applyAlignment="1">
      <alignment horizontal="center" vertical="top"/>
    </xf>
    <xf numFmtId="0" fontId="19" fillId="0" borderId="36" xfId="46" applyFont="1" applyBorder="1" applyAlignment="1">
      <alignment horizontal="center" vertical="top"/>
    </xf>
    <xf numFmtId="0" fontId="19" fillId="18" borderId="36" xfId="48" applyFont="1" applyFill="1" applyBorder="1" applyAlignment="1">
      <alignment horizontal="center" vertical="top"/>
    </xf>
    <xf numFmtId="0" fontId="19" fillId="0" borderId="36" xfId="48" applyFont="1" applyBorder="1" applyAlignment="1">
      <alignment horizontal="center" vertical="top"/>
    </xf>
    <xf numFmtId="49" fontId="43" fillId="0" borderId="39" xfId="46" applyNumberFormat="1" applyFont="1" applyBorder="1" applyAlignment="1">
      <alignment vertical="top" wrapText="1"/>
    </xf>
    <xf numFmtId="49" fontId="135" fillId="0" borderId="39" xfId="46" applyNumberFormat="1" applyBorder="1" applyAlignment="1">
      <alignment horizontal="left" vertical="top"/>
    </xf>
    <xf numFmtId="0" fontId="108" fillId="0" borderId="39" xfId="46" applyFont="1" applyBorder="1" applyAlignment="1">
      <alignment horizontal="center" vertical="top" wrapText="1"/>
    </xf>
    <xf numFmtId="0" fontId="37" fillId="0" borderId="39" xfId="46" applyFont="1" applyBorder="1" applyAlignment="1">
      <alignment horizontal="center" vertical="top" wrapText="1"/>
    </xf>
    <xf numFmtId="0" fontId="37" fillId="0" borderId="39" xfId="46" applyFont="1" applyBorder="1" applyAlignment="1">
      <alignment horizontal="right" vertical="top" wrapText="1"/>
    </xf>
    <xf numFmtId="0" fontId="135" fillId="0" borderId="39" xfId="46" applyBorder="1" applyAlignment="1">
      <alignment vertical="top"/>
    </xf>
    <xf numFmtId="49" fontId="185" fillId="27" borderId="39" xfId="46" applyNumberFormat="1" applyFont="1" applyFill="1" applyBorder="1" applyAlignment="1">
      <alignment horizontal="left" vertical="top"/>
    </xf>
    <xf numFmtId="0" fontId="135" fillId="0" borderId="39" xfId="46" applyBorder="1" applyAlignment="1">
      <alignment horizontal="left" vertical="top"/>
    </xf>
    <xf numFmtId="49" fontId="43" fillId="28" borderId="39" xfId="46" applyNumberFormat="1" applyFont="1" applyFill="1" applyBorder="1" applyAlignment="1">
      <alignment horizontal="left" vertical="top"/>
    </xf>
    <xf numFmtId="49" fontId="92" fillId="0" borderId="39" xfId="46" applyNumberFormat="1" applyFont="1" applyBorder="1" applyAlignment="1">
      <alignment horizontal="left" vertical="top"/>
    </xf>
    <xf numFmtId="167" fontId="37" fillId="0" borderId="39" xfId="46" applyNumberFormat="1" applyFont="1" applyBorder="1" applyAlignment="1">
      <alignment horizontal="left" vertical="top"/>
    </xf>
    <xf numFmtId="49" fontId="92" fillId="12" borderId="39" xfId="46" applyNumberFormat="1" applyFont="1" applyFill="1" applyBorder="1" applyAlignment="1">
      <alignment vertical="top"/>
    </xf>
    <xf numFmtId="49" fontId="37" fillId="30" borderId="39" xfId="46" applyNumberFormat="1" applyFont="1" applyFill="1" applyBorder="1" applyAlignment="1">
      <alignment vertical="top"/>
    </xf>
    <xf numFmtId="0" fontId="108" fillId="30" borderId="39" xfId="46" applyFont="1" applyFill="1" applyBorder="1" applyAlignment="1">
      <alignment vertical="top"/>
    </xf>
    <xf numFmtId="0" fontId="108" fillId="30" borderId="39" xfId="46" applyFont="1" applyFill="1" applyBorder="1" applyAlignment="1">
      <alignment horizontal="center" vertical="top"/>
    </xf>
    <xf numFmtId="0" fontId="92" fillId="0" borderId="39" xfId="46" applyFont="1" applyBorder="1" applyAlignment="1">
      <alignment vertical="top"/>
    </xf>
    <xf numFmtId="49" fontId="43" fillId="0" borderId="39" xfId="46" applyNumberFormat="1" applyFont="1" applyBorder="1" applyAlignment="1">
      <alignment horizontal="left" vertical="top"/>
    </xf>
    <xf numFmtId="49" fontId="51" fillId="0" borderId="39" xfId="46" applyNumberFormat="1" applyFont="1" applyBorder="1" applyAlignment="1">
      <alignment horizontal="left" vertical="top"/>
    </xf>
    <xf numFmtId="0" fontId="52" fillId="0" borderId="39" xfId="46" applyFont="1" applyBorder="1" applyAlignment="1">
      <alignment horizontal="left" vertical="top"/>
    </xf>
    <xf numFmtId="0" fontId="43" fillId="0" borderId="39" xfId="46" applyFont="1" applyBorder="1" applyAlignment="1">
      <alignment horizontal="left" vertical="top"/>
    </xf>
    <xf numFmtId="0" fontId="37" fillId="0" borderId="39" xfId="46" applyFont="1" applyBorder="1" applyAlignment="1">
      <alignment horizontal="left" vertical="top"/>
    </xf>
    <xf numFmtId="4" fontId="43" fillId="0" borderId="39" xfId="46" applyNumberFormat="1" applyFont="1" applyBorder="1" applyAlignment="1">
      <alignment horizontal="center" vertical="top"/>
    </xf>
    <xf numFmtId="4" fontId="43" fillId="0" borderId="39" xfId="46" applyNumberFormat="1" applyFont="1" applyBorder="1" applyAlignment="1">
      <alignment horizontal="left" vertical="top"/>
    </xf>
    <xf numFmtId="167" fontId="43" fillId="0" borderId="39" xfId="46" applyNumberFormat="1" applyFont="1" applyBorder="1" applyAlignment="1">
      <alignment horizontal="right" vertical="top"/>
    </xf>
    <xf numFmtId="0" fontId="43" fillId="0" borderId="39" xfId="46" applyFont="1" applyBorder="1" applyAlignment="1">
      <alignment horizontal="left" vertical="top" wrapText="1"/>
    </xf>
    <xf numFmtId="49" fontId="92" fillId="19" borderId="39" xfId="46" applyNumberFormat="1" applyFont="1" applyFill="1" applyBorder="1" applyAlignment="1">
      <alignment horizontal="left" vertical="top"/>
    </xf>
    <xf numFmtId="49" fontId="37" fillId="31" borderId="39" xfId="46" applyNumberFormat="1" applyFont="1" applyFill="1" applyBorder="1" applyAlignment="1">
      <alignment vertical="top"/>
    </xf>
    <xf numFmtId="0" fontId="108" fillId="31" borderId="39" xfId="46" applyFont="1" applyFill="1" applyBorder="1" applyAlignment="1">
      <alignment vertical="top"/>
    </xf>
    <xf numFmtId="0" fontId="108" fillId="31" borderId="39" xfId="46" applyFont="1" applyFill="1" applyBorder="1" applyAlignment="1">
      <alignment horizontal="center" vertical="top"/>
    </xf>
    <xf numFmtId="167" fontId="37" fillId="31" borderId="39" xfId="46" applyNumberFormat="1" applyFont="1" applyFill="1" applyBorder="1" applyAlignment="1">
      <alignment horizontal="right" vertical="top"/>
    </xf>
    <xf numFmtId="49" fontId="43" fillId="31" borderId="39" xfId="46" applyNumberFormat="1" applyFont="1" applyFill="1" applyBorder="1" applyAlignment="1">
      <alignment vertical="top"/>
    </xf>
    <xf numFmtId="49" fontId="43" fillId="0" borderId="39" xfId="46" applyNumberFormat="1" applyFont="1" applyBorder="1" applyAlignment="1">
      <alignment vertical="top"/>
    </xf>
    <xf numFmtId="0" fontId="43" fillId="0" borderId="39" xfId="46" applyFont="1" applyBorder="1" applyAlignment="1">
      <alignment vertical="top"/>
    </xf>
    <xf numFmtId="0" fontId="43" fillId="0" borderId="39" xfId="46" applyFont="1" applyBorder="1" applyAlignment="1">
      <alignment horizontal="center" vertical="top"/>
    </xf>
    <xf numFmtId="167" fontId="37" fillId="0" borderId="39" xfId="46" applyNumberFormat="1" applyFont="1" applyBorder="1" applyAlignment="1">
      <alignment horizontal="right" vertical="top"/>
    </xf>
    <xf numFmtId="0" fontId="43" fillId="31" borderId="39" xfId="46" applyFont="1" applyFill="1" applyBorder="1" applyAlignment="1">
      <alignment horizontal="center" vertical="top"/>
    </xf>
    <xf numFmtId="0" fontId="43" fillId="31" borderId="39" xfId="46" applyFont="1" applyFill="1" applyBorder="1" applyAlignment="1">
      <alignment vertical="top"/>
    </xf>
    <xf numFmtId="0" fontId="43" fillId="31" borderId="39" xfId="46" applyFont="1" applyFill="1" applyBorder="1" applyAlignment="1">
      <alignment vertical="top" wrapText="1"/>
    </xf>
    <xf numFmtId="4" fontId="43" fillId="31" borderId="39" xfId="46" applyNumberFormat="1" applyFont="1" applyFill="1" applyBorder="1" applyAlignment="1">
      <alignment horizontal="center" vertical="top"/>
    </xf>
    <xf numFmtId="167" fontId="43" fillId="31" borderId="39" xfId="46" applyNumberFormat="1" applyFont="1" applyFill="1" applyBorder="1" applyAlignment="1">
      <alignment horizontal="right" vertical="top"/>
    </xf>
    <xf numFmtId="49" fontId="37" fillId="32" borderId="39" xfId="46" applyNumberFormat="1" applyFont="1" applyFill="1" applyBorder="1" applyAlignment="1">
      <alignment vertical="top"/>
    </xf>
    <xf numFmtId="0" fontId="108" fillId="32" borderId="39" xfId="46" applyFont="1" applyFill="1" applyBorder="1" applyAlignment="1">
      <alignment vertical="top"/>
    </xf>
    <xf numFmtId="0" fontId="108" fillId="32" borderId="39" xfId="46" applyFont="1" applyFill="1" applyBorder="1" applyAlignment="1">
      <alignment horizontal="center" vertical="top"/>
    </xf>
    <xf numFmtId="167" fontId="37" fillId="32" borderId="39" xfId="46" applyNumberFormat="1" applyFont="1" applyFill="1" applyBorder="1" applyAlignment="1">
      <alignment horizontal="right" vertical="top"/>
    </xf>
    <xf numFmtId="49" fontId="43" fillId="32" borderId="39" xfId="46" applyNumberFormat="1" applyFont="1" applyFill="1" applyBorder="1" applyAlignment="1">
      <alignment vertical="top"/>
    </xf>
    <xf numFmtId="0" fontId="52" fillId="0" borderId="39" xfId="46" applyFont="1" applyBorder="1" applyAlignment="1">
      <alignment vertical="top"/>
    </xf>
    <xf numFmtId="0" fontId="43" fillId="32" borderId="39" xfId="46" applyFont="1" applyFill="1" applyBorder="1" applyAlignment="1">
      <alignment horizontal="center" vertical="top"/>
    </xf>
    <xf numFmtId="0" fontId="43" fillId="32" borderId="39" xfId="46" applyFont="1" applyFill="1" applyBorder="1" applyAlignment="1">
      <alignment vertical="top"/>
    </xf>
    <xf numFmtId="0" fontId="43" fillId="32" borderId="39" xfId="46" applyFont="1" applyFill="1" applyBorder="1" applyAlignment="1">
      <alignment vertical="top" wrapText="1"/>
    </xf>
    <xf numFmtId="4" fontId="43" fillId="32" borderId="39" xfId="46" applyNumberFormat="1" applyFont="1" applyFill="1" applyBorder="1" applyAlignment="1">
      <alignment horizontal="center" vertical="top"/>
    </xf>
    <xf numFmtId="167" fontId="43" fillId="32" borderId="39" xfId="46" applyNumberFormat="1" applyFont="1" applyFill="1" applyBorder="1" applyAlignment="1">
      <alignment horizontal="right" vertical="top"/>
    </xf>
    <xf numFmtId="49" fontId="37" fillId="33" borderId="39" xfId="46" applyNumberFormat="1" applyFont="1" applyFill="1" applyBorder="1" applyAlignment="1">
      <alignment vertical="top"/>
    </xf>
    <xf numFmtId="0" fontId="108" fillId="33" borderId="39" xfId="46" applyFont="1" applyFill="1" applyBorder="1" applyAlignment="1">
      <alignment vertical="top"/>
    </xf>
    <xf numFmtId="0" fontId="108" fillId="33" borderId="39" xfId="46" applyFont="1" applyFill="1" applyBorder="1" applyAlignment="1">
      <alignment horizontal="center" vertical="top"/>
    </xf>
    <xf numFmtId="167" fontId="37" fillId="33" borderId="39" xfId="46" applyNumberFormat="1" applyFont="1" applyFill="1" applyBorder="1" applyAlignment="1">
      <alignment horizontal="right" vertical="top"/>
    </xf>
    <xf numFmtId="49" fontId="43" fillId="33" borderId="39" xfId="46" applyNumberFormat="1" applyFont="1" applyFill="1" applyBorder="1" applyAlignment="1">
      <alignment vertical="top"/>
    </xf>
    <xf numFmtId="0" fontId="43" fillId="33" borderId="39" xfId="46" applyFont="1" applyFill="1" applyBorder="1" applyAlignment="1">
      <alignment horizontal="center" vertical="top"/>
    </xf>
    <xf numFmtId="0" fontId="43" fillId="33" borderId="39" xfId="46" applyFont="1" applyFill="1" applyBorder="1" applyAlignment="1">
      <alignment vertical="top"/>
    </xf>
    <xf numFmtId="0" fontId="43" fillId="33" borderId="39" xfId="46" applyFont="1" applyFill="1" applyBorder="1" applyAlignment="1">
      <alignment vertical="top" wrapText="1"/>
    </xf>
    <xf numFmtId="4" fontId="43" fillId="33" borderId="39" xfId="46" applyNumberFormat="1" applyFont="1" applyFill="1" applyBorder="1" applyAlignment="1">
      <alignment horizontal="center" vertical="top"/>
    </xf>
    <xf numFmtId="167" fontId="43" fillId="33" borderId="39" xfId="46" applyNumberFormat="1" applyFont="1" applyFill="1" applyBorder="1" applyAlignment="1">
      <alignment horizontal="right" vertical="top"/>
    </xf>
    <xf numFmtId="49" fontId="37" fillId="34" borderId="39" xfId="46" applyNumberFormat="1" applyFont="1" applyFill="1" applyBorder="1" applyAlignment="1">
      <alignment vertical="top"/>
    </xf>
    <xf numFmtId="0" fontId="108" fillId="34" borderId="39" xfId="46" applyFont="1" applyFill="1" applyBorder="1" applyAlignment="1">
      <alignment vertical="top"/>
    </xf>
    <xf numFmtId="0" fontId="108" fillId="34" borderId="39" xfId="46" applyFont="1" applyFill="1" applyBorder="1" applyAlignment="1">
      <alignment horizontal="center" vertical="top"/>
    </xf>
    <xf numFmtId="167" fontId="37" fillId="34" borderId="39" xfId="46" applyNumberFormat="1" applyFont="1" applyFill="1" applyBorder="1" applyAlignment="1">
      <alignment horizontal="right" vertical="top"/>
    </xf>
    <xf numFmtId="49" fontId="43" fillId="34" borderId="39" xfId="46" applyNumberFormat="1" applyFont="1" applyFill="1" applyBorder="1" applyAlignment="1">
      <alignment vertical="top"/>
    </xf>
    <xf numFmtId="0" fontId="43" fillId="35" borderId="39" xfId="46" applyFont="1" applyFill="1" applyBorder="1" applyAlignment="1">
      <alignment vertical="top" wrapText="1"/>
    </xf>
    <xf numFmtId="49" fontId="37" fillId="36" borderId="39" xfId="46" applyNumberFormat="1" applyFont="1" applyFill="1" applyBorder="1" applyAlignment="1">
      <alignment vertical="top"/>
    </xf>
    <xf numFmtId="0" fontId="108" fillId="36" borderId="39" xfId="46" applyFont="1" applyFill="1" applyBorder="1" applyAlignment="1">
      <alignment vertical="top"/>
    </xf>
    <xf numFmtId="0" fontId="108" fillId="36" borderId="39" xfId="46" applyFont="1" applyFill="1" applyBorder="1" applyAlignment="1">
      <alignment horizontal="center" vertical="top"/>
    </xf>
    <xf numFmtId="167" fontId="37" fillId="36" borderId="39" xfId="46" applyNumberFormat="1" applyFont="1" applyFill="1" applyBorder="1" applyAlignment="1">
      <alignment horizontal="right" vertical="top"/>
    </xf>
    <xf numFmtId="167" fontId="135" fillId="0" borderId="39" xfId="46" applyNumberFormat="1" applyBorder="1" applyAlignment="1">
      <alignment horizontal="left" vertical="top"/>
    </xf>
    <xf numFmtId="49" fontId="37" fillId="37" borderId="39" xfId="46" applyNumberFormat="1" applyFont="1" applyFill="1" applyBorder="1" applyAlignment="1">
      <alignment vertical="top"/>
    </xf>
    <xf numFmtId="0" fontId="108" fillId="37" borderId="39" xfId="46" applyFont="1" applyFill="1" applyBorder="1" applyAlignment="1">
      <alignment vertical="top"/>
    </xf>
    <xf numFmtId="0" fontId="108" fillId="37" borderId="39" xfId="46" applyFont="1" applyFill="1" applyBorder="1" applyAlignment="1">
      <alignment horizontal="center" vertical="top"/>
    </xf>
    <xf numFmtId="167" fontId="37" fillId="37" borderId="39" xfId="46" applyNumberFormat="1" applyFont="1" applyFill="1" applyBorder="1" applyAlignment="1">
      <alignment horizontal="right" vertical="top"/>
    </xf>
    <xf numFmtId="49" fontId="43" fillId="37" borderId="39" xfId="46" applyNumberFormat="1" applyFont="1" applyFill="1" applyBorder="1" applyAlignment="1">
      <alignment vertical="top"/>
    </xf>
    <xf numFmtId="0" fontId="43" fillId="37" borderId="39" xfId="46" applyFont="1" applyFill="1" applyBorder="1" applyAlignment="1">
      <alignment horizontal="center" vertical="top"/>
    </xf>
    <xf numFmtId="0" fontId="43" fillId="37" borderId="39" xfId="46" applyFont="1" applyFill="1" applyBorder="1" applyAlignment="1">
      <alignment vertical="top"/>
    </xf>
    <xf numFmtId="0" fontId="43" fillId="37" borderId="39" xfId="46" applyFont="1" applyFill="1" applyBorder="1" applyAlignment="1">
      <alignment vertical="top" wrapText="1"/>
    </xf>
    <xf numFmtId="4" fontId="43" fillId="37" borderId="39" xfId="46" applyNumberFormat="1" applyFont="1" applyFill="1" applyBorder="1" applyAlignment="1">
      <alignment horizontal="center" vertical="top"/>
    </xf>
    <xf numFmtId="167" fontId="43" fillId="37" borderId="39" xfId="46" applyNumberFormat="1" applyFont="1" applyFill="1" applyBorder="1" applyAlignment="1">
      <alignment horizontal="right" vertical="top"/>
    </xf>
    <xf numFmtId="49" fontId="37" fillId="38" borderId="39" xfId="46" applyNumberFormat="1" applyFont="1" applyFill="1" applyBorder="1" applyAlignment="1">
      <alignment vertical="top"/>
    </xf>
    <xf numFmtId="0" fontId="108" fillId="38" borderId="39" xfId="46" applyFont="1" applyFill="1" applyBorder="1" applyAlignment="1">
      <alignment vertical="top"/>
    </xf>
    <xf numFmtId="0" fontId="108" fillId="38" borderId="39" xfId="46" applyFont="1" applyFill="1" applyBorder="1" applyAlignment="1">
      <alignment horizontal="center" vertical="top"/>
    </xf>
    <xf numFmtId="167" fontId="37" fillId="38" borderId="39" xfId="46" applyNumberFormat="1" applyFont="1" applyFill="1" applyBorder="1" applyAlignment="1">
      <alignment horizontal="right" vertical="top"/>
    </xf>
    <xf numFmtId="49" fontId="43" fillId="38" borderId="39" xfId="46" applyNumberFormat="1" applyFont="1" applyFill="1" applyBorder="1" applyAlignment="1">
      <alignment vertical="top"/>
    </xf>
    <xf numFmtId="0" fontId="43" fillId="0" borderId="39" xfId="46" applyFont="1" applyBorder="1" applyAlignment="1">
      <alignment vertical="top" wrapText="1"/>
    </xf>
    <xf numFmtId="0" fontId="43" fillId="38" borderId="39" xfId="46" applyFont="1" applyFill="1" applyBorder="1" applyAlignment="1">
      <alignment horizontal="center" vertical="top"/>
    </xf>
    <xf numFmtId="0" fontId="43" fillId="38" borderId="39" xfId="46" applyFont="1" applyFill="1" applyBorder="1" applyAlignment="1">
      <alignment vertical="top"/>
    </xf>
    <xf numFmtId="0" fontId="43" fillId="38" borderId="39" xfId="46" applyFont="1" applyFill="1" applyBorder="1" applyAlignment="1">
      <alignment vertical="top" wrapText="1"/>
    </xf>
    <xf numFmtId="4" fontId="43" fillId="38" borderId="39" xfId="46" applyNumberFormat="1" applyFont="1" applyFill="1" applyBorder="1" applyAlignment="1">
      <alignment horizontal="center" vertical="top"/>
    </xf>
    <xf numFmtId="167" fontId="43" fillId="38" borderId="39" xfId="46" applyNumberFormat="1" applyFont="1" applyFill="1" applyBorder="1" applyAlignment="1">
      <alignment horizontal="right" vertical="top"/>
    </xf>
    <xf numFmtId="49" fontId="37" fillId="39" borderId="39" xfId="46" applyNumberFormat="1" applyFont="1" applyFill="1" applyBorder="1" applyAlignment="1">
      <alignment vertical="top"/>
    </xf>
    <xf numFmtId="0" fontId="108" fillId="39" borderId="39" xfId="46" applyFont="1" applyFill="1" applyBorder="1" applyAlignment="1">
      <alignment vertical="top"/>
    </xf>
    <xf numFmtId="0" fontId="108" fillId="39" borderId="39" xfId="46" applyFont="1" applyFill="1" applyBorder="1" applyAlignment="1">
      <alignment horizontal="center" vertical="top"/>
    </xf>
    <xf numFmtId="167" fontId="37" fillId="39" borderId="39" xfId="46" applyNumberFormat="1" applyFont="1" applyFill="1" applyBorder="1" applyAlignment="1">
      <alignment horizontal="right" vertical="top"/>
    </xf>
    <xf numFmtId="49" fontId="43" fillId="39" borderId="39" xfId="46" applyNumberFormat="1" applyFont="1" applyFill="1" applyBorder="1" applyAlignment="1">
      <alignment vertical="top"/>
    </xf>
    <xf numFmtId="4" fontId="43" fillId="0" borderId="39" xfId="46" applyNumberFormat="1" applyFont="1" applyBorder="1" applyAlignment="1">
      <alignment horizontal="right" vertical="top"/>
    </xf>
    <xf numFmtId="4" fontId="43" fillId="0" borderId="39" xfId="46" applyNumberFormat="1" applyFont="1" applyBorder="1" applyAlignment="1">
      <alignment vertical="top"/>
    </xf>
    <xf numFmtId="49" fontId="43" fillId="39" borderId="39" xfId="46" applyNumberFormat="1" applyFont="1" applyFill="1" applyBorder="1" applyAlignment="1">
      <alignment horizontal="center" vertical="top"/>
    </xf>
    <xf numFmtId="4" fontId="43" fillId="39" borderId="39" xfId="46" applyNumberFormat="1" applyFont="1" applyFill="1" applyBorder="1" applyAlignment="1">
      <alignment horizontal="center" vertical="top"/>
    </xf>
    <xf numFmtId="167" fontId="43" fillId="39" borderId="39" xfId="46" applyNumberFormat="1" applyFont="1" applyFill="1" applyBorder="1" applyAlignment="1">
      <alignment horizontal="right" vertical="top"/>
    </xf>
    <xf numFmtId="49" fontId="37" fillId="35" borderId="39" xfId="46" applyNumberFormat="1" applyFont="1" applyFill="1" applyBorder="1" applyAlignment="1">
      <alignment vertical="top"/>
    </xf>
    <xf numFmtId="0" fontId="108" fillId="35" borderId="39" xfId="46" applyFont="1" applyFill="1" applyBorder="1" applyAlignment="1">
      <alignment vertical="top"/>
    </xf>
    <xf numFmtId="0" fontId="108" fillId="35" borderId="39" xfId="46" applyFont="1" applyFill="1" applyBorder="1" applyAlignment="1">
      <alignment horizontal="center" vertical="top"/>
    </xf>
    <xf numFmtId="49" fontId="37" fillId="0" borderId="39" xfId="46" applyNumberFormat="1" applyFont="1" applyBorder="1" applyAlignment="1">
      <alignment vertical="top"/>
    </xf>
    <xf numFmtId="0" fontId="108" fillId="0" borderId="39" xfId="46" applyFont="1" applyBorder="1" applyAlignment="1">
      <alignment vertical="top"/>
    </xf>
    <xf numFmtId="0" fontId="108" fillId="0" borderId="39" xfId="46" applyFont="1" applyBorder="1" applyAlignment="1">
      <alignment horizontal="center" vertical="top"/>
    </xf>
    <xf numFmtId="49" fontId="13" fillId="12" borderId="39" xfId="46" applyNumberFormat="1" applyFont="1" applyFill="1" applyBorder="1" applyAlignment="1">
      <alignment vertical="top"/>
    </xf>
    <xf numFmtId="49" fontId="92" fillId="6" borderId="39" xfId="46" applyNumberFormat="1" applyFont="1" applyFill="1" applyBorder="1" applyAlignment="1">
      <alignment horizontal="left" vertical="top"/>
    </xf>
    <xf numFmtId="0" fontId="108" fillId="40" borderId="39" xfId="46" applyFont="1" applyFill="1" applyBorder="1" applyAlignment="1">
      <alignment vertical="top"/>
    </xf>
    <xf numFmtId="0" fontId="108" fillId="40" borderId="39" xfId="46" applyFont="1" applyFill="1" applyBorder="1" applyAlignment="1">
      <alignment horizontal="center" vertical="top"/>
    </xf>
    <xf numFmtId="49" fontId="92" fillId="10" borderId="39" xfId="46" applyNumberFormat="1" applyFont="1" applyFill="1" applyBorder="1" applyAlignment="1">
      <alignment horizontal="left" vertical="top"/>
    </xf>
    <xf numFmtId="0" fontId="37" fillId="10" borderId="39" xfId="46" applyFont="1" applyFill="1" applyBorder="1" applyAlignment="1">
      <alignment horizontal="center" vertical="top"/>
    </xf>
    <xf numFmtId="0" fontId="37" fillId="10" borderId="39" xfId="46" applyFont="1" applyFill="1" applyBorder="1" applyAlignment="1">
      <alignment vertical="top"/>
    </xf>
    <xf numFmtId="4" fontId="37" fillId="10" borderId="39" xfId="46" applyNumberFormat="1" applyFont="1" applyFill="1" applyBorder="1" applyAlignment="1">
      <alignment horizontal="center" vertical="top"/>
    </xf>
    <xf numFmtId="49" fontId="135" fillId="0" borderId="39" xfId="46" applyNumberFormat="1" applyBorder="1" applyAlignment="1">
      <alignment vertical="top"/>
    </xf>
    <xf numFmtId="0" fontId="135" fillId="0" borderId="39" xfId="46" applyBorder="1" applyAlignment="1">
      <alignment horizontal="center" vertical="top"/>
    </xf>
    <xf numFmtId="4" fontId="135" fillId="0" borderId="39" xfId="46" applyNumberFormat="1" applyBorder="1" applyAlignment="1">
      <alignment horizontal="center" vertical="top"/>
    </xf>
    <xf numFmtId="0" fontId="135" fillId="0" borderId="39" xfId="46" applyBorder="1" applyAlignment="1">
      <alignment vertical="top" wrapText="1"/>
    </xf>
    <xf numFmtId="0" fontId="135" fillId="0" borderId="39" xfId="46" applyBorder="1" applyAlignment="1">
      <alignment horizontal="center" vertical="top" wrapText="1"/>
    </xf>
    <xf numFmtId="49" fontId="43" fillId="41" borderId="39" xfId="46" applyNumberFormat="1" applyFont="1" applyFill="1" applyBorder="1" applyAlignment="1">
      <alignment vertical="top" wrapText="1"/>
    </xf>
    <xf numFmtId="167" fontId="126" fillId="0" borderId="39" xfId="46" applyNumberFormat="1" applyFont="1" applyBorder="1" applyAlignment="1">
      <alignment horizontal="left" vertical="top"/>
    </xf>
    <xf numFmtId="0" fontId="187" fillId="0" borderId="39" xfId="46" applyFont="1" applyBorder="1" applyAlignment="1">
      <alignment horizontal="left" vertical="top"/>
    </xf>
    <xf numFmtId="49" fontId="43" fillId="41" borderId="39" xfId="46" applyNumberFormat="1" applyFont="1" applyFill="1" applyBorder="1" applyAlignment="1">
      <alignment horizontal="left" vertical="top"/>
    </xf>
    <xf numFmtId="49" fontId="37" fillId="0" borderId="39" xfId="46" applyNumberFormat="1" applyFont="1" applyBorder="1" applyAlignment="1">
      <alignment horizontal="left" vertical="top"/>
    </xf>
    <xf numFmtId="49" fontId="51" fillId="41" borderId="39" xfId="46" applyNumberFormat="1" applyFont="1" applyFill="1" applyBorder="1" applyAlignment="1">
      <alignment horizontal="left" vertical="top"/>
    </xf>
    <xf numFmtId="49" fontId="51" fillId="42" borderId="39" xfId="46" applyNumberFormat="1" applyFont="1" applyFill="1" applyBorder="1" applyAlignment="1">
      <alignment horizontal="left" vertical="top"/>
    </xf>
    <xf numFmtId="49" fontId="51" fillId="36" borderId="39" xfId="46" applyNumberFormat="1" applyFont="1" applyFill="1" applyBorder="1" applyAlignment="1">
      <alignment horizontal="left" vertical="top"/>
    </xf>
    <xf numFmtId="0" fontId="51" fillId="10" borderId="39" xfId="46" applyFont="1" applyFill="1" applyBorder="1" applyAlignment="1">
      <alignment horizontal="left" vertical="top"/>
    </xf>
    <xf numFmtId="0" fontId="51" fillId="36" borderId="39" xfId="46" applyFont="1" applyFill="1" applyBorder="1" applyAlignment="1">
      <alignment horizontal="left" vertical="top"/>
    </xf>
    <xf numFmtId="4" fontId="51" fillId="10" borderId="39" xfId="46" applyNumberFormat="1" applyFont="1" applyFill="1" applyBorder="1" applyAlignment="1">
      <alignment horizontal="left" vertical="top"/>
    </xf>
    <xf numFmtId="4" fontId="51" fillId="10" borderId="39" xfId="46" applyNumberFormat="1" applyFont="1" applyFill="1" applyBorder="1" applyAlignment="1">
      <alignment horizontal="right" vertical="top"/>
    </xf>
    <xf numFmtId="167" fontId="51" fillId="36" borderId="39" xfId="46" applyNumberFormat="1" applyFont="1" applyFill="1" applyBorder="1" applyAlignment="1">
      <alignment horizontal="right" vertical="top"/>
    </xf>
    <xf numFmtId="167" fontId="51" fillId="0" borderId="39" xfId="46" applyNumberFormat="1" applyFont="1" applyBorder="1" applyAlignment="1">
      <alignment horizontal="left" vertical="top"/>
    </xf>
    <xf numFmtId="0" fontId="13" fillId="0" borderId="39" xfId="46" applyFont="1" applyBorder="1" applyAlignment="1">
      <alignment horizontal="left" vertical="top"/>
    </xf>
    <xf numFmtId="49" fontId="51" fillId="43" borderId="39" xfId="46" applyNumberFormat="1" applyFont="1" applyFill="1" applyBorder="1" applyAlignment="1">
      <alignment horizontal="left" vertical="top"/>
    </xf>
    <xf numFmtId="49" fontId="51" fillId="39" borderId="39" xfId="46" applyNumberFormat="1" applyFont="1" applyFill="1" applyBorder="1" applyAlignment="1">
      <alignment horizontal="left" vertical="top"/>
    </xf>
    <xf numFmtId="0" fontId="51" fillId="44" borderId="39" xfId="46" applyFont="1" applyFill="1" applyBorder="1" applyAlignment="1">
      <alignment horizontal="left" vertical="top"/>
    </xf>
    <xf numFmtId="4" fontId="51" fillId="44" borderId="39" xfId="46" applyNumberFormat="1" applyFont="1" applyFill="1" applyBorder="1" applyAlignment="1">
      <alignment horizontal="left" vertical="top"/>
    </xf>
    <xf numFmtId="167" fontId="51" fillId="39" borderId="39" xfId="46" applyNumberFormat="1" applyFont="1" applyFill="1" applyBorder="1" applyAlignment="1">
      <alignment horizontal="right" vertical="top"/>
    </xf>
    <xf numFmtId="0" fontId="51" fillId="0" borderId="39" xfId="46" applyFont="1" applyBorder="1" applyAlignment="1">
      <alignment horizontal="left" vertical="top"/>
    </xf>
    <xf numFmtId="4" fontId="51" fillId="0" borderId="39" xfId="46" applyNumberFormat="1" applyFont="1" applyBorder="1" applyAlignment="1">
      <alignment horizontal="left" vertical="top"/>
    </xf>
    <xf numFmtId="4" fontId="51" fillId="0" borderId="39" xfId="46" applyNumberFormat="1" applyFont="1" applyBorder="1" applyAlignment="1">
      <alignment horizontal="right" vertical="top"/>
    </xf>
    <xf numFmtId="167" fontId="51" fillId="0" borderId="39" xfId="46" applyNumberFormat="1" applyFont="1" applyBorder="1" applyAlignment="1">
      <alignment horizontal="right" vertical="top"/>
    </xf>
    <xf numFmtId="49" fontId="51" fillId="35" borderId="39" xfId="46" applyNumberFormat="1" applyFont="1" applyFill="1" applyBorder="1" applyAlignment="1">
      <alignment horizontal="left" vertical="top"/>
    </xf>
    <xf numFmtId="49" fontId="51" fillId="45" borderId="39" xfId="46" applyNumberFormat="1" applyFont="1" applyFill="1" applyBorder="1" applyAlignment="1">
      <alignment horizontal="left" vertical="top"/>
    </xf>
    <xf numFmtId="49" fontId="51" fillId="46" borderId="39" xfId="46" applyNumberFormat="1" applyFont="1" applyFill="1" applyBorder="1" applyAlignment="1">
      <alignment horizontal="left" vertical="top"/>
    </xf>
    <xf numFmtId="0" fontId="51" fillId="39" borderId="39" xfId="46" applyFont="1" applyFill="1" applyBorder="1" applyAlignment="1">
      <alignment horizontal="left" vertical="top"/>
    </xf>
    <xf numFmtId="49" fontId="51" fillId="40" borderId="39" xfId="46" applyNumberFormat="1" applyFont="1" applyFill="1" applyBorder="1" applyAlignment="1">
      <alignment horizontal="left" vertical="top"/>
    </xf>
    <xf numFmtId="0" fontId="30" fillId="36" borderId="39" xfId="46" applyFont="1" applyFill="1" applyBorder="1" applyAlignment="1">
      <alignment horizontal="left" vertical="top" wrapText="1"/>
    </xf>
    <xf numFmtId="0" fontId="30" fillId="36" borderId="39" xfId="46" applyFont="1" applyFill="1" applyBorder="1" applyAlignment="1">
      <alignment horizontal="left" vertical="top"/>
    </xf>
    <xf numFmtId="4" fontId="30" fillId="36" borderId="39" xfId="46" applyNumberFormat="1" applyFont="1" applyFill="1" applyBorder="1" applyAlignment="1">
      <alignment horizontal="left" vertical="top"/>
    </xf>
    <xf numFmtId="4" fontId="30" fillId="36" borderId="39" xfId="46" applyNumberFormat="1" applyFont="1" applyFill="1" applyBorder="1" applyAlignment="1">
      <alignment horizontal="right" vertical="top"/>
    </xf>
    <xf numFmtId="0" fontId="30" fillId="0" borderId="39" xfId="46" applyFont="1" applyBorder="1" applyAlignment="1">
      <alignment horizontal="left" vertical="top" wrapText="1"/>
    </xf>
    <xf numFmtId="0" fontId="30" fillId="0" borderId="39" xfId="46" applyFont="1" applyBorder="1" applyAlignment="1">
      <alignment horizontal="left" vertical="top"/>
    </xf>
    <xf numFmtId="4" fontId="30" fillId="0" borderId="39" xfId="46" applyNumberFormat="1" applyFont="1" applyBorder="1" applyAlignment="1">
      <alignment horizontal="left" vertical="top"/>
    </xf>
    <xf numFmtId="4" fontId="30" fillId="0" borderId="39" xfId="46" applyNumberFormat="1" applyFont="1" applyBorder="1" applyAlignment="1">
      <alignment horizontal="right" vertical="top"/>
    </xf>
    <xf numFmtId="49" fontId="30" fillId="0" borderId="39" xfId="46" applyNumberFormat="1" applyFont="1" applyBorder="1" applyAlignment="1">
      <alignment horizontal="left" vertical="top" wrapText="1"/>
    </xf>
    <xf numFmtId="0" fontId="30" fillId="39" borderId="39" xfId="46" applyFont="1" applyFill="1" applyBorder="1" applyAlignment="1">
      <alignment horizontal="left" vertical="top" wrapText="1"/>
    </xf>
    <xf numFmtId="0" fontId="30" fillId="39" borderId="39" xfId="46" applyFont="1" applyFill="1" applyBorder="1" applyAlignment="1">
      <alignment horizontal="left" vertical="top"/>
    </xf>
    <xf numFmtId="4" fontId="30" fillId="39" borderId="39" xfId="46" applyNumberFormat="1" applyFont="1" applyFill="1" applyBorder="1" applyAlignment="1">
      <alignment horizontal="left" vertical="top"/>
    </xf>
    <xf numFmtId="4" fontId="30" fillId="39" borderId="39" xfId="46" applyNumberFormat="1" applyFont="1" applyFill="1" applyBorder="1" applyAlignment="1">
      <alignment horizontal="right" vertical="top"/>
    </xf>
    <xf numFmtId="49" fontId="43" fillId="41" borderId="39" xfId="46" applyNumberFormat="1" applyFont="1" applyFill="1" applyBorder="1" applyAlignment="1">
      <alignment horizontal="justify" vertical="top"/>
    </xf>
    <xf numFmtId="167" fontId="43" fillId="0" borderId="39" xfId="46" applyNumberFormat="1" applyFont="1" applyBorder="1" applyAlignment="1">
      <alignment horizontal="justify" vertical="top"/>
    </xf>
    <xf numFmtId="0" fontId="135" fillId="0" borderId="39" xfId="46" applyBorder="1" applyAlignment="1">
      <alignment horizontal="justify" vertical="top"/>
    </xf>
    <xf numFmtId="4" fontId="30" fillId="0" borderId="3" xfId="46" applyNumberFormat="1" applyFont="1" applyAlignment="1">
      <alignment vertical="top" wrapText="1"/>
    </xf>
    <xf numFmtId="4" fontId="51" fillId="0" borderId="3" xfId="46" applyNumberFormat="1" applyFont="1" applyAlignment="1">
      <alignment vertical="top" wrapText="1"/>
    </xf>
    <xf numFmtId="49" fontId="51" fillId="47" borderId="39" xfId="46" applyNumberFormat="1" applyFont="1" applyFill="1" applyBorder="1" applyAlignment="1">
      <alignment horizontal="left" vertical="top"/>
    </xf>
    <xf numFmtId="4" fontId="30" fillId="0" borderId="43" xfId="13" applyNumberFormat="1" applyFont="1" applyBorder="1" applyAlignment="1" applyProtection="1">
      <alignment horizontal="right" vertical="top"/>
      <protection locked="0"/>
    </xf>
    <xf numFmtId="0" fontId="49" fillId="0" borderId="3" xfId="0" applyFont="1" applyBorder="1" applyAlignment="1">
      <alignment horizontal="left" vertical="top"/>
    </xf>
    <xf numFmtId="0" fontId="150" fillId="0" borderId="0" xfId="49" applyBorder="1" applyAlignment="1">
      <alignment horizontal="left" vertical="top"/>
    </xf>
    <xf numFmtId="2" fontId="135" fillId="0" borderId="0" xfId="49" applyNumberFormat="1" applyFont="1" applyBorder="1" applyAlignment="1">
      <alignment horizontal="center" vertical="top"/>
    </xf>
    <xf numFmtId="1" fontId="135" fillId="0" borderId="0" xfId="49" applyNumberFormat="1" applyFont="1" applyBorder="1" applyAlignment="1">
      <alignment horizontal="center" vertical="top"/>
    </xf>
    <xf numFmtId="0" fontId="135" fillId="0" borderId="0" xfId="49" applyFont="1" applyBorder="1" applyAlignment="1">
      <alignment horizontal="center" vertical="top"/>
    </xf>
    <xf numFmtId="49" fontId="135" fillId="0" borderId="0" xfId="49" applyNumberFormat="1" applyFont="1" applyBorder="1" applyAlignment="1">
      <alignment horizontal="left" vertical="top"/>
    </xf>
    <xf numFmtId="49" fontId="135" fillId="0" borderId="0" xfId="49" applyNumberFormat="1" applyFont="1" applyBorder="1" applyAlignment="1">
      <alignment horizontal="center" vertical="top"/>
    </xf>
    <xf numFmtId="0" fontId="135" fillId="0" borderId="0" xfId="49" applyFont="1" applyBorder="1" applyAlignment="1">
      <alignment horizontal="left" vertical="top"/>
    </xf>
    <xf numFmtId="0" fontId="36" fillId="0" borderId="3" xfId="22" applyFont="1" applyAlignment="1">
      <alignment wrapText="1"/>
    </xf>
    <xf numFmtId="49" fontId="39" fillId="13" borderId="3" xfId="22" applyNumberFormat="1" applyFont="1" applyFill="1" applyAlignment="1">
      <alignment horizontal="left" vertical="top" wrapText="1"/>
    </xf>
    <xf numFmtId="49" fontId="39" fillId="14" borderId="3" xfId="22" applyNumberFormat="1" applyFont="1" applyFill="1" applyAlignment="1">
      <alignment horizontal="left" vertical="top" wrapText="1"/>
    </xf>
    <xf numFmtId="49" fontId="35" fillId="0" borderId="3" xfId="22" applyNumberFormat="1" applyFont="1" applyAlignment="1">
      <alignment horizontal="left" vertical="center" wrapText="1"/>
    </xf>
    <xf numFmtId="4" fontId="41" fillId="0" borderId="3" xfId="22" applyNumberFormat="1" applyFont="1" applyAlignment="1">
      <alignment horizontal="left" vertical="center" wrapText="1"/>
    </xf>
    <xf numFmtId="1" fontId="41" fillId="0" borderId="3" xfId="22" applyNumberFormat="1" applyFont="1" applyAlignment="1">
      <alignment horizontal="left" vertical="center" wrapText="1"/>
    </xf>
    <xf numFmtId="175" fontId="41" fillId="0" borderId="3" xfId="22" applyNumberFormat="1" applyFont="1" applyAlignment="1">
      <alignment horizontal="right" vertical="center" wrapText="1"/>
    </xf>
    <xf numFmtId="49" fontId="41" fillId="0" borderId="19" xfId="22" applyNumberFormat="1" applyFont="1" applyBorder="1" applyAlignment="1">
      <alignment horizontal="left" vertical="top" wrapText="1"/>
    </xf>
    <xf numFmtId="0" fontId="35" fillId="0" borderId="20" xfId="22" applyFont="1" applyBorder="1" applyAlignment="1">
      <alignment horizontal="left" vertical="top" wrapText="1"/>
    </xf>
    <xf numFmtId="0" fontId="35" fillId="0" borderId="20" xfId="22" applyFont="1" applyBorder="1" applyAlignment="1">
      <alignment horizontal="center" vertical="top" wrapText="1"/>
    </xf>
    <xf numFmtId="1" fontId="35" fillId="0" borderId="20" xfId="22" applyNumberFormat="1" applyFont="1" applyBorder="1" applyAlignment="1">
      <alignment horizontal="left" vertical="top" wrapText="1"/>
    </xf>
    <xf numFmtId="169" fontId="35" fillId="0" borderId="20" xfId="22" applyNumberFormat="1" applyFont="1" applyBorder="1" applyAlignment="1">
      <alignment horizontal="right" vertical="top" wrapText="1"/>
    </xf>
    <xf numFmtId="49" fontId="41" fillId="16" borderId="3" xfId="22" applyNumberFormat="1" applyFont="1" applyFill="1" applyAlignment="1">
      <alignment horizontal="left" vertical="top" wrapText="1"/>
    </xf>
    <xf numFmtId="0" fontId="41" fillId="16" borderId="3" xfId="22" applyFont="1" applyFill="1" applyAlignment="1">
      <alignment horizontal="left" vertical="top" wrapText="1"/>
    </xf>
    <xf numFmtId="0" fontId="41" fillId="16" borderId="3" xfId="22" applyFont="1" applyFill="1" applyAlignment="1">
      <alignment horizontal="center" vertical="top" wrapText="1"/>
    </xf>
    <xf numFmtId="1" fontId="41" fillId="16" borderId="3" xfId="22" applyNumberFormat="1" applyFont="1" applyFill="1" applyAlignment="1">
      <alignment horizontal="center" vertical="top" wrapText="1"/>
    </xf>
    <xf numFmtId="169" fontId="41" fillId="16" borderId="3" xfId="22" applyNumberFormat="1" applyFont="1" applyFill="1" applyAlignment="1">
      <alignment horizontal="center" vertical="top" wrapText="1"/>
    </xf>
    <xf numFmtId="1" fontId="35" fillId="0" borderId="3" xfId="3" applyNumberFormat="1" applyFont="1" applyFill="1" applyBorder="1" applyAlignment="1" applyProtection="1">
      <alignment horizontal="right" vertical="top" wrapText="1"/>
    </xf>
    <xf numFmtId="0" fontId="59" fillId="0" borderId="3" xfId="22" applyFont="1" applyAlignment="1">
      <alignment horizontal="center" vertical="top" wrapText="1"/>
    </xf>
    <xf numFmtId="1" fontId="59" fillId="0" borderId="3" xfId="22" applyNumberFormat="1" applyFont="1" applyAlignment="1">
      <alignment horizontal="center" vertical="top" wrapText="1"/>
    </xf>
    <xf numFmtId="4" fontId="49" fillId="0" borderId="3" xfId="6" applyNumberFormat="1" applyFont="1" applyBorder="1" applyAlignment="1">
      <alignment horizontal="center" vertical="top" wrapText="1"/>
    </xf>
    <xf numFmtId="0" fontId="61" fillId="0" borderId="3" xfId="22" applyFont="1" applyAlignment="1">
      <alignment horizontal="center" vertical="top" wrapText="1"/>
    </xf>
    <xf numFmtId="1" fontId="62" fillId="0" borderId="3" xfId="22" applyNumberFormat="1" applyFont="1" applyAlignment="1">
      <alignment horizontal="center" vertical="top" wrapText="1"/>
    </xf>
    <xf numFmtId="4" fontId="64" fillId="0" borderId="3" xfId="6" applyNumberFormat="1" applyFont="1" applyFill="1" applyBorder="1" applyAlignment="1">
      <alignment horizontal="center" vertical="top" wrapText="1"/>
    </xf>
    <xf numFmtId="1" fontId="49" fillId="0" borderId="3" xfId="22" applyNumberFormat="1" applyFont="1" applyAlignment="1">
      <alignment horizontal="center" vertical="top" wrapText="1"/>
    </xf>
    <xf numFmtId="4" fontId="65" fillId="0" borderId="3" xfId="6" applyNumberFormat="1" applyFont="1" applyBorder="1" applyAlignment="1">
      <alignment horizontal="center" vertical="top" wrapText="1"/>
    </xf>
    <xf numFmtId="1" fontId="61" fillId="0" borderId="3" xfId="22" applyNumberFormat="1" applyFont="1" applyAlignment="1">
      <alignment horizontal="center" vertical="top" wrapText="1"/>
    </xf>
    <xf numFmtId="4" fontId="65" fillId="0" borderId="3" xfId="6" applyNumberFormat="1" applyFont="1" applyBorder="1" applyAlignment="1">
      <alignment horizontal="center" wrapText="1"/>
    </xf>
    <xf numFmtId="0" fontId="59" fillId="0" borderId="3" xfId="22" applyFont="1" applyAlignment="1">
      <alignment horizontal="center" vertical="center" wrapText="1"/>
    </xf>
    <xf numFmtId="1" fontId="49" fillId="0" borderId="3" xfId="22" applyNumberFormat="1" applyFont="1" applyAlignment="1">
      <alignment horizontal="center" vertical="center" wrapText="1"/>
    </xf>
    <xf numFmtId="0" fontId="65" fillId="0" borderId="3" xfId="22" applyFont="1" applyAlignment="1">
      <alignment wrapText="1"/>
    </xf>
    <xf numFmtId="0" fontId="66" fillId="0" borderId="3" xfId="22" applyFont="1" applyAlignment="1">
      <alignment horizontal="center" wrapText="1"/>
    </xf>
    <xf numFmtId="1" fontId="65" fillId="0" borderId="3" xfId="6" applyNumberFormat="1" applyFont="1" applyBorder="1" applyAlignment="1">
      <alignment horizontal="center" wrapText="1"/>
    </xf>
    <xf numFmtId="0" fontId="67" fillId="0" borderId="3" xfId="22" applyFont="1" applyAlignment="1">
      <alignment horizontal="center" wrapText="1"/>
    </xf>
    <xf numFmtId="1" fontId="67" fillId="0" borderId="3" xfId="6" applyNumberFormat="1" applyFont="1" applyBorder="1" applyAlignment="1">
      <alignment horizontal="center" wrapText="1"/>
    </xf>
    <xf numFmtId="4" fontId="67" fillId="0" borderId="3" xfId="6" applyNumberFormat="1" applyFont="1" applyBorder="1" applyAlignment="1">
      <alignment horizontal="center" wrapText="1"/>
    </xf>
    <xf numFmtId="1" fontId="49" fillId="0" borderId="3" xfId="6" applyNumberFormat="1" applyFont="1" applyAlignment="1">
      <alignment horizontal="center" vertical="top" wrapText="1"/>
    </xf>
    <xf numFmtId="4" fontId="49" fillId="0" borderId="3" xfId="6" applyNumberFormat="1" applyFont="1" applyAlignment="1">
      <alignment horizontal="center" vertical="top" wrapText="1"/>
    </xf>
    <xf numFmtId="0" fontId="66" fillId="0" borderId="3" xfId="22" applyFont="1" applyAlignment="1">
      <alignment horizontal="center" vertical="top" wrapText="1"/>
    </xf>
    <xf numFmtId="1" fontId="65" fillId="0" borderId="3" xfId="6" applyNumberFormat="1" applyFont="1" applyAlignment="1">
      <alignment horizontal="center" vertical="top" wrapText="1"/>
    </xf>
    <xf numFmtId="1" fontId="65" fillId="0" borderId="3" xfId="6" applyNumberFormat="1" applyFont="1" applyAlignment="1">
      <alignment horizontal="center" wrapText="1"/>
    </xf>
    <xf numFmtId="4" fontId="65" fillId="0" borderId="3" xfId="6" applyNumberFormat="1" applyFont="1" applyAlignment="1">
      <alignment horizontal="center" wrapText="1"/>
    </xf>
    <xf numFmtId="4" fontId="65" fillId="0" borderId="3" xfId="6" applyNumberFormat="1" applyFont="1" applyAlignment="1">
      <alignment horizontal="center" vertical="top" wrapText="1"/>
    </xf>
    <xf numFmtId="1" fontId="49" fillId="0" borderId="3" xfId="7" applyNumberFormat="1" applyFont="1" applyAlignment="1">
      <alignment horizontal="center" wrapText="1"/>
    </xf>
    <xf numFmtId="1" fontId="49" fillId="0" borderId="3" xfId="7" applyNumberFormat="1" applyFont="1" applyAlignment="1">
      <alignment horizontal="center" vertical="top" wrapText="1"/>
    </xf>
    <xf numFmtId="4" fontId="69" fillId="0" borderId="3" xfId="22" applyNumberFormat="1" applyFont="1" applyAlignment="1">
      <alignment horizontal="center" vertical="top" wrapText="1"/>
    </xf>
    <xf numFmtId="1" fontId="49" fillId="0" borderId="3" xfId="6" applyNumberFormat="1" applyFont="1" applyBorder="1" applyAlignment="1">
      <alignment horizontal="center" vertical="top" wrapText="1"/>
    </xf>
    <xf numFmtId="4" fontId="49" fillId="0" borderId="3" xfId="22" applyNumberFormat="1" applyFont="1" applyAlignment="1">
      <alignment horizontal="center" vertical="top" wrapText="1"/>
    </xf>
    <xf numFmtId="1" fontId="70" fillId="0" borderId="3" xfId="6" applyNumberFormat="1" applyFont="1" applyBorder="1" applyAlignment="1">
      <alignment horizontal="center" vertical="top" wrapText="1"/>
    </xf>
    <xf numFmtId="0" fontId="43" fillId="0" borderId="21" xfId="22" applyFont="1" applyBorder="1" applyAlignment="1">
      <alignment horizontal="center" vertical="top" wrapText="1"/>
    </xf>
    <xf numFmtId="0" fontId="43" fillId="0" borderId="21" xfId="6" applyNumberFormat="1" applyFont="1" applyFill="1" applyBorder="1" applyAlignment="1">
      <alignment horizontal="center" vertical="top" wrapText="1"/>
    </xf>
    <xf numFmtId="4" fontId="43" fillId="0" borderId="21" xfId="6" applyNumberFormat="1" applyFont="1" applyFill="1" applyBorder="1" applyAlignment="1">
      <alignment horizontal="center" vertical="top" wrapText="1"/>
    </xf>
    <xf numFmtId="0" fontId="43" fillId="0" borderId="3" xfId="6" applyNumberFormat="1" applyFont="1" applyFill="1" applyBorder="1" applyAlignment="1">
      <alignment horizontal="center" vertical="top" wrapText="1"/>
    </xf>
    <xf numFmtId="4" fontId="43" fillId="0" borderId="3" xfId="6" applyNumberFormat="1" applyFont="1" applyFill="1" applyBorder="1" applyAlignment="1">
      <alignment horizontal="center" vertical="top" wrapText="1"/>
    </xf>
    <xf numFmtId="0" fontId="43" fillId="0" borderId="44" xfId="22" applyFont="1" applyBorder="1" applyAlignment="1">
      <alignment horizontal="center" vertical="top" wrapText="1"/>
    </xf>
    <xf numFmtId="0" fontId="43" fillId="0" borderId="44" xfId="6" applyNumberFormat="1" applyFont="1" applyFill="1" applyBorder="1" applyAlignment="1">
      <alignment horizontal="center" vertical="top" wrapText="1"/>
    </xf>
    <xf numFmtId="4" fontId="43" fillId="0" borderId="44" xfId="6" applyNumberFormat="1" applyFont="1" applyFill="1" applyBorder="1" applyAlignment="1">
      <alignment horizontal="center" vertical="top" wrapText="1"/>
    </xf>
    <xf numFmtId="0" fontId="43" fillId="0" borderId="45" xfId="22" applyFont="1" applyBorder="1" applyAlignment="1">
      <alignment horizontal="center" vertical="top" wrapText="1"/>
    </xf>
    <xf numFmtId="0" fontId="43" fillId="0" borderId="45" xfId="6" applyNumberFormat="1" applyFont="1" applyFill="1" applyBorder="1" applyAlignment="1">
      <alignment horizontal="center" vertical="top" wrapText="1"/>
    </xf>
    <xf numFmtId="4" fontId="43" fillId="0" borderId="45" xfId="6" applyNumberFormat="1" applyFont="1" applyFill="1" applyBorder="1" applyAlignment="1">
      <alignment horizontal="center" vertical="top" wrapText="1"/>
    </xf>
    <xf numFmtId="0" fontId="52" fillId="0" borderId="3" xfId="48" applyFont="1"/>
    <xf numFmtId="1" fontId="108" fillId="2" borderId="3" xfId="48" quotePrefix="1" applyNumberFormat="1" applyFont="1" applyFill="1" applyAlignment="1">
      <alignment horizontal="left" vertical="top"/>
    </xf>
    <xf numFmtId="0" fontId="108" fillId="2" borderId="3" xfId="48" applyFont="1" applyFill="1" applyAlignment="1">
      <alignment horizontal="left" vertical="top"/>
    </xf>
    <xf numFmtId="1" fontId="108" fillId="2" borderId="3" xfId="48" applyNumberFormat="1" applyFont="1" applyFill="1"/>
    <xf numFmtId="167" fontId="148" fillId="2" borderId="3" xfId="48" applyNumberFormat="1" applyFont="1" applyFill="1" applyAlignment="1">
      <alignment horizontal="right"/>
    </xf>
    <xf numFmtId="0" fontId="146" fillId="0" borderId="3" xfId="48"/>
    <xf numFmtId="1" fontId="108" fillId="0" borderId="3" xfId="48" applyNumberFormat="1" applyFont="1" applyAlignment="1">
      <alignment horizontal="left" vertical="top"/>
    </xf>
    <xf numFmtId="0" fontId="108" fillId="0" borderId="3" xfId="48" applyFont="1" applyAlignment="1">
      <alignment horizontal="left" vertical="top"/>
    </xf>
    <xf numFmtId="1" fontId="108" fillId="0" borderId="3" xfId="48" applyNumberFormat="1" applyFont="1"/>
    <xf numFmtId="167" fontId="148" fillId="0" borderId="3" xfId="48" applyNumberFormat="1" applyFont="1" applyAlignment="1">
      <alignment horizontal="right"/>
    </xf>
    <xf numFmtId="1" fontId="196" fillId="0" borderId="3" xfId="48" applyNumberFormat="1" applyFont="1" applyAlignment="1">
      <alignment horizontal="left" vertical="top"/>
    </xf>
    <xf numFmtId="0" fontId="197" fillId="0" borderId="3" xfId="48" applyFont="1" applyAlignment="1">
      <alignment horizontal="left" vertical="top"/>
    </xf>
    <xf numFmtId="1" fontId="196" fillId="0" borderId="3" xfId="48" applyNumberFormat="1" applyFont="1"/>
    <xf numFmtId="167" fontId="199" fillId="0" borderId="3" xfId="48" applyNumberFormat="1" applyFont="1" applyAlignment="1">
      <alignment horizontal="right"/>
    </xf>
    <xf numFmtId="0" fontId="198" fillId="0" borderId="3" xfId="48" quotePrefix="1" applyFont="1" applyAlignment="1">
      <alignment horizontal="left" vertical="top"/>
    </xf>
    <xf numFmtId="0" fontId="198" fillId="0" borderId="3" xfId="48" applyFont="1" applyAlignment="1">
      <alignment horizontal="left" vertical="top"/>
    </xf>
    <xf numFmtId="0" fontId="198" fillId="0" borderId="4" xfId="48" applyFont="1" applyBorder="1" applyAlignment="1">
      <alignment horizontal="left" vertical="top"/>
    </xf>
    <xf numFmtId="1" fontId="196" fillId="0" borderId="4" xfId="48" applyNumberFormat="1" applyFont="1" applyBorder="1"/>
    <xf numFmtId="167" fontId="199" fillId="0" borderId="4" xfId="48" applyNumberFormat="1" applyFont="1" applyBorder="1" applyAlignment="1">
      <alignment horizontal="right"/>
    </xf>
    <xf numFmtId="0" fontId="52" fillId="0" borderId="3" xfId="48" applyFont="1" applyAlignment="1">
      <alignment wrapText="1"/>
    </xf>
    <xf numFmtId="0" fontId="199" fillId="0" borderId="10" xfId="48" applyFont="1" applyBorder="1" applyAlignment="1">
      <alignment horizontal="left" vertical="top"/>
    </xf>
    <xf numFmtId="1" fontId="196" fillId="0" borderId="10" xfId="48" applyNumberFormat="1" applyFont="1" applyBorder="1"/>
    <xf numFmtId="167" fontId="199" fillId="0" borderId="10" xfId="48" applyNumberFormat="1" applyFont="1" applyBorder="1" applyAlignment="1">
      <alignment horizontal="right"/>
    </xf>
    <xf numFmtId="0" fontId="198" fillId="0" borderId="8" xfId="48" applyFont="1" applyBorder="1" applyAlignment="1">
      <alignment horizontal="left" vertical="top"/>
    </xf>
    <xf numFmtId="1" fontId="196" fillId="0" borderId="8" xfId="48" applyNumberFormat="1" applyFont="1" applyBorder="1"/>
    <xf numFmtId="167" fontId="199" fillId="0" borderId="8" xfId="48" applyNumberFormat="1" applyFont="1" applyBorder="1" applyAlignment="1">
      <alignment horizontal="right"/>
    </xf>
    <xf numFmtId="0" fontId="199" fillId="0" borderId="8" xfId="48" applyFont="1" applyBorder="1" applyAlignment="1">
      <alignment horizontal="left" vertical="top"/>
    </xf>
    <xf numFmtId="1" fontId="108" fillId="0" borderId="8" xfId="48" applyNumberFormat="1" applyFont="1" applyBorder="1"/>
    <xf numFmtId="167" fontId="148" fillId="0" borderId="8" xfId="48" applyNumberFormat="1" applyFont="1" applyBorder="1" applyAlignment="1">
      <alignment horizontal="right"/>
    </xf>
    <xf numFmtId="0" fontId="198" fillId="0" borderId="8" xfId="48" quotePrefix="1" applyFont="1" applyBorder="1" applyAlignment="1">
      <alignment horizontal="left" vertical="top"/>
    </xf>
    <xf numFmtId="0" fontId="195" fillId="0" borderId="8" xfId="48" applyFont="1" applyBorder="1" applyAlignment="1">
      <alignment horizontal="left" vertical="top"/>
    </xf>
    <xf numFmtId="0" fontId="200" fillId="0" borderId="8" xfId="48" applyFont="1" applyBorder="1" applyAlignment="1">
      <alignment horizontal="left" vertical="top"/>
    </xf>
    <xf numFmtId="0" fontId="200" fillId="0" borderId="8" xfId="48" quotePrefix="1" applyFont="1" applyBorder="1" applyAlignment="1">
      <alignment horizontal="left" vertical="top"/>
    </xf>
    <xf numFmtId="0" fontId="52" fillId="0" borderId="3" xfId="48" quotePrefix="1" applyFont="1"/>
    <xf numFmtId="0" fontId="201" fillId="0" borderId="8" xfId="48" quotePrefix="1" applyFont="1" applyBorder="1" applyAlignment="1">
      <alignment horizontal="left" vertical="top" wrapText="1"/>
    </xf>
    <xf numFmtId="0" fontId="200" fillId="0" borderId="8" xfId="48" quotePrefix="1" applyFont="1" applyBorder="1" applyAlignment="1">
      <alignment horizontal="left" vertical="top" wrapText="1"/>
    </xf>
    <xf numFmtId="0" fontId="195" fillId="0" borderId="8" xfId="48" applyFont="1" applyBorder="1" applyAlignment="1">
      <alignment horizontal="left" vertical="top" wrapText="1"/>
    </xf>
    <xf numFmtId="0" fontId="195" fillId="0" borderId="8" xfId="48" quotePrefix="1" applyFont="1" applyBorder="1" applyAlignment="1">
      <alignment horizontal="left" vertical="top"/>
    </xf>
    <xf numFmtId="0" fontId="195" fillId="0" borderId="8" xfId="48" applyFont="1" applyBorder="1" applyAlignment="1">
      <alignment horizontal="left"/>
    </xf>
    <xf numFmtId="0" fontId="148" fillId="0" borderId="8" xfId="48" applyFont="1" applyBorder="1" applyAlignment="1">
      <alignment horizontal="right" wrapText="1"/>
    </xf>
    <xf numFmtId="0" fontId="148" fillId="0" borderId="10" xfId="48" quotePrefix="1" applyFont="1" applyBorder="1" applyAlignment="1">
      <alignment horizontal="left" vertical="top"/>
    </xf>
    <xf numFmtId="0" fontId="148" fillId="14" borderId="10" xfId="48" applyFont="1" applyFill="1" applyBorder="1" applyAlignment="1">
      <alignment horizontal="left" vertical="top" wrapText="1"/>
    </xf>
    <xf numFmtId="1" fontId="148" fillId="0" borderId="10" xfId="48" applyNumberFormat="1" applyFont="1" applyBorder="1" applyAlignment="1">
      <alignment vertical="center"/>
    </xf>
    <xf numFmtId="0" fontId="148" fillId="0" borderId="10" xfId="48" applyFont="1" applyBorder="1" applyAlignment="1">
      <alignment horizontal="right" wrapText="1"/>
    </xf>
    <xf numFmtId="167" fontId="148" fillId="0" borderId="10" xfId="48" applyNumberFormat="1" applyFont="1" applyBorder="1" applyAlignment="1">
      <alignment horizontal="right" wrapText="1"/>
    </xf>
    <xf numFmtId="0" fontId="151" fillId="0" borderId="3" xfId="50" applyFill="1"/>
    <xf numFmtId="0" fontId="202" fillId="0" borderId="8" xfId="48" applyFont="1" applyBorder="1" applyAlignment="1">
      <alignment horizontal="left" vertical="top"/>
    </xf>
    <xf numFmtId="1" fontId="195" fillId="0" borderId="8" xfId="48" applyNumberFormat="1" applyFont="1" applyBorder="1" applyAlignment="1">
      <alignment vertical="center"/>
    </xf>
    <xf numFmtId="0" fontId="199" fillId="0" borderId="8" xfId="48" quotePrefix="1" applyFont="1" applyBorder="1" applyAlignment="1">
      <alignment horizontal="left" vertical="top"/>
    </xf>
    <xf numFmtId="1" fontId="198" fillId="0" borderId="8" xfId="48" applyNumberFormat="1" applyFont="1" applyBorder="1" applyAlignment="1">
      <alignment vertical="center"/>
    </xf>
    <xf numFmtId="0" fontId="152" fillId="0" borderId="3" xfId="51" applyFill="1"/>
    <xf numFmtId="0" fontId="198" fillId="0" borderId="8" xfId="48" quotePrefix="1" applyFont="1" applyBorder="1" applyAlignment="1">
      <alignment horizontal="left" vertical="top" wrapText="1"/>
    </xf>
    <xf numFmtId="0" fontId="148" fillId="0" borderId="8" xfId="48" applyFont="1" applyBorder="1" applyAlignment="1">
      <alignment horizontal="left" vertical="top"/>
    </xf>
    <xf numFmtId="0" fontId="199" fillId="0" borderId="5" xfId="48" applyFont="1" applyBorder="1" applyAlignment="1">
      <alignment horizontal="left" vertical="top"/>
    </xf>
    <xf numFmtId="0" fontId="195" fillId="0" borderId="7" xfId="48" applyFont="1" applyBorder="1" applyAlignment="1">
      <alignment horizontal="left" vertical="top" wrapText="1"/>
    </xf>
    <xf numFmtId="0" fontId="198" fillId="0" borderId="7" xfId="48" quotePrefix="1" applyFont="1" applyBorder="1" applyAlignment="1">
      <alignment horizontal="left" vertical="top"/>
    </xf>
    <xf numFmtId="1" fontId="198" fillId="0" borderId="7" xfId="48" applyNumberFormat="1" applyFont="1" applyBorder="1" applyAlignment="1">
      <alignment vertical="center"/>
    </xf>
    <xf numFmtId="0" fontId="148" fillId="0" borderId="7" xfId="48" applyFont="1" applyBorder="1" applyAlignment="1">
      <alignment horizontal="right" wrapText="1"/>
    </xf>
    <xf numFmtId="167" fontId="148" fillId="0" borderId="7" xfId="48" applyNumberFormat="1" applyFont="1" applyBorder="1" applyAlignment="1">
      <alignment horizontal="right"/>
    </xf>
    <xf numFmtId="0" fontId="149" fillId="14" borderId="10" xfId="48" applyFont="1" applyFill="1" applyBorder="1" applyAlignment="1">
      <alignment horizontal="left" vertical="top" wrapText="1"/>
    </xf>
    <xf numFmtId="0" fontId="198" fillId="0" borderId="5" xfId="48" quotePrefix="1" applyFont="1" applyBorder="1" applyAlignment="1">
      <alignment horizontal="left" vertical="top"/>
    </xf>
    <xf numFmtId="0" fontId="195" fillId="0" borderId="11" xfId="48" applyFont="1" applyBorder="1" applyAlignment="1">
      <alignment horizontal="left" vertical="top"/>
    </xf>
    <xf numFmtId="0" fontId="195" fillId="0" borderId="11" xfId="48" applyFont="1" applyBorder="1"/>
    <xf numFmtId="0" fontId="148" fillId="0" borderId="11" xfId="48" applyFont="1" applyBorder="1" applyAlignment="1">
      <alignment horizontal="right" wrapText="1"/>
    </xf>
    <xf numFmtId="167" fontId="148" fillId="0" borderId="11" xfId="48" applyNumberFormat="1" applyFont="1" applyBorder="1" applyAlignment="1">
      <alignment horizontal="right"/>
    </xf>
    <xf numFmtId="167" fontId="152" fillId="0" borderId="8" xfId="51" applyNumberFormat="1" applyFill="1" applyBorder="1" applyAlignment="1">
      <alignment horizontal="right"/>
    </xf>
    <xf numFmtId="0" fontId="195" fillId="0" borderId="11" xfId="48" applyFont="1" applyBorder="1" applyAlignment="1">
      <alignment horizontal="left" vertical="top" wrapText="1"/>
    </xf>
    <xf numFmtId="1" fontId="195" fillId="0" borderId="11" xfId="48" applyNumberFormat="1" applyFont="1" applyBorder="1" applyAlignment="1">
      <alignment vertical="center"/>
    </xf>
    <xf numFmtId="0" fontId="203" fillId="0" borderId="8" xfId="48" applyFont="1" applyBorder="1" applyAlignment="1">
      <alignment horizontal="left" vertical="top"/>
    </xf>
    <xf numFmtId="1" fontId="195" fillId="0" borderId="10" xfId="48" applyNumberFormat="1" applyFont="1" applyBorder="1" applyAlignment="1">
      <alignment vertical="center"/>
    </xf>
    <xf numFmtId="0" fontId="202" fillId="0" borderId="8" xfId="48" quotePrefix="1" applyFont="1" applyBorder="1" applyAlignment="1">
      <alignment horizontal="left" vertical="top"/>
    </xf>
    <xf numFmtId="0" fontId="195" fillId="0" borderId="10" xfId="48" applyFont="1" applyBorder="1"/>
    <xf numFmtId="0" fontId="148" fillId="0" borderId="10" xfId="48" applyFont="1" applyBorder="1"/>
    <xf numFmtId="0" fontId="195" fillId="0" borderId="8" xfId="48" applyFont="1" applyBorder="1"/>
    <xf numFmtId="0" fontId="198" fillId="0" borderId="8" xfId="48" applyFont="1" applyBorder="1"/>
    <xf numFmtId="0" fontId="195" fillId="0" borderId="7" xfId="48" applyFont="1" applyBorder="1" applyAlignment="1">
      <alignment horizontal="left" vertical="top"/>
    </xf>
    <xf numFmtId="0" fontId="198" fillId="0" borderId="7" xfId="48" applyFont="1" applyBorder="1"/>
    <xf numFmtId="0" fontId="195" fillId="0" borderId="7" xfId="48" applyFont="1" applyBorder="1"/>
    <xf numFmtId="0" fontId="148" fillId="0" borderId="10" xfId="48" applyFont="1" applyBorder="1" applyAlignment="1">
      <alignment horizontal="left" vertical="top" wrapText="1"/>
    </xf>
    <xf numFmtId="167" fontId="148" fillId="0" borderId="8" xfId="48" applyNumberFormat="1" applyFont="1" applyBorder="1"/>
    <xf numFmtId="0" fontId="148" fillId="0" borderId="8" xfId="48" applyFont="1" applyBorder="1" applyAlignment="1">
      <alignment horizontal="left" vertical="top" wrapText="1"/>
    </xf>
    <xf numFmtId="0" fontId="195" fillId="0" borderId="7" xfId="48" quotePrefix="1" applyFont="1" applyBorder="1" applyAlignment="1">
      <alignment horizontal="left" vertical="top"/>
    </xf>
    <xf numFmtId="1" fontId="195" fillId="0" borderId="7" xfId="48" applyNumberFormat="1" applyFont="1" applyBorder="1" applyAlignment="1">
      <alignment vertical="center"/>
    </xf>
    <xf numFmtId="0" fontId="195" fillId="0" borderId="11" xfId="48" quotePrefix="1" applyFont="1" applyBorder="1" applyAlignment="1">
      <alignment horizontal="left" vertical="top"/>
    </xf>
    <xf numFmtId="167" fontId="148" fillId="0" borderId="11" xfId="48" applyNumberFormat="1" applyFont="1" applyBorder="1" applyAlignment="1">
      <alignment horizontal="right" wrapText="1"/>
    </xf>
    <xf numFmtId="0" fontId="204" fillId="0" borderId="3" xfId="48" applyFont="1"/>
    <xf numFmtId="0" fontId="204" fillId="0" borderId="9" xfId="48" applyFont="1" applyBorder="1" applyAlignment="1">
      <alignment horizontal="left" vertical="top" wrapText="1"/>
    </xf>
    <xf numFmtId="0" fontId="205" fillId="0" borderId="9" xfId="48" applyFont="1" applyBorder="1" applyAlignment="1">
      <alignment horizontal="left" vertical="top"/>
    </xf>
    <xf numFmtId="1" fontId="204" fillId="0" borderId="9" xfId="48" applyNumberFormat="1" applyFont="1" applyBorder="1" applyAlignment="1">
      <alignment vertical="center"/>
    </xf>
    <xf numFmtId="0" fontId="206" fillId="0" borderId="9" xfId="48" applyFont="1" applyBorder="1" applyAlignment="1">
      <alignment horizontal="right" wrapText="1"/>
    </xf>
    <xf numFmtId="167" fontId="148" fillId="0" borderId="9" xfId="48" applyNumberFormat="1" applyFont="1" applyBorder="1" applyAlignment="1">
      <alignment horizontal="right"/>
    </xf>
    <xf numFmtId="0" fontId="204" fillId="0" borderId="2" xfId="48" applyFont="1" applyBorder="1"/>
    <xf numFmtId="0" fontId="148" fillId="0" borderId="8" xfId="48" applyFont="1" applyBorder="1"/>
    <xf numFmtId="167" fontId="148" fillId="0" borderId="10" xfId="48" applyNumberFormat="1" applyFont="1" applyBorder="1" applyAlignment="1">
      <alignment horizontal="right"/>
    </xf>
    <xf numFmtId="167" fontId="148" fillId="0" borderId="6" xfId="48" applyNumberFormat="1" applyFont="1" applyBorder="1" applyAlignment="1">
      <alignment horizontal="right"/>
    </xf>
    <xf numFmtId="0" fontId="207" fillId="0" borderId="3" xfId="48" applyFont="1"/>
    <xf numFmtId="0" fontId="195" fillId="0" borderId="8" xfId="48" applyFont="1" applyBorder="1" applyAlignment="1">
      <alignment horizontal="right" wrapText="1"/>
    </xf>
    <xf numFmtId="0" fontId="148" fillId="0" borderId="7" xfId="48" applyFont="1" applyBorder="1"/>
    <xf numFmtId="0" fontId="148" fillId="49" borderId="10" xfId="48" applyFont="1" applyFill="1" applyBorder="1" applyAlignment="1">
      <alignment horizontal="left" vertical="top" wrapText="1"/>
    </xf>
    <xf numFmtId="1" fontId="148" fillId="0" borderId="10" xfId="48" applyNumberFormat="1" applyFont="1" applyBorder="1"/>
    <xf numFmtId="1" fontId="148" fillId="0" borderId="8" xfId="48" applyNumberFormat="1" applyFont="1" applyBorder="1"/>
    <xf numFmtId="1" fontId="195" fillId="0" borderId="8" xfId="48" applyNumberFormat="1" applyFont="1" applyBorder="1"/>
    <xf numFmtId="1" fontId="198" fillId="0" borderId="8" xfId="48" applyNumberFormat="1" applyFont="1" applyBorder="1"/>
    <xf numFmtId="1" fontId="198" fillId="0" borderId="8" xfId="48" applyNumberFormat="1" applyFont="1" applyBorder="1" applyAlignment="1">
      <alignment vertical="top"/>
    </xf>
    <xf numFmtId="0" fontId="153" fillId="0" borderId="3" xfId="52" applyFill="1"/>
    <xf numFmtId="1" fontId="148" fillId="0" borderId="8" xfId="48" applyNumberFormat="1" applyFont="1" applyBorder="1" applyAlignment="1">
      <alignment vertical="center"/>
    </xf>
    <xf numFmtId="0" fontId="202" fillId="0" borderId="8" xfId="48" applyFont="1" applyBorder="1" applyAlignment="1">
      <alignment horizontal="left" vertical="top" wrapText="1"/>
    </xf>
    <xf numFmtId="0" fontId="199" fillId="0" borderId="8" xfId="48" applyFont="1" applyBorder="1" applyAlignment="1">
      <alignment horizontal="right" wrapText="1"/>
    </xf>
    <xf numFmtId="49" fontId="198" fillId="0" borderId="8" xfId="48" quotePrefix="1" applyNumberFormat="1" applyFont="1" applyBorder="1" applyAlignment="1">
      <alignment horizontal="left" vertical="center" wrapText="1"/>
    </xf>
    <xf numFmtId="49" fontId="198" fillId="0" borderId="8" xfId="48" quotePrefix="1" applyNumberFormat="1" applyFont="1" applyBorder="1" applyAlignment="1">
      <alignment horizontal="left" vertical="center"/>
    </xf>
    <xf numFmtId="49" fontId="198" fillId="0" borderId="8" xfId="48" quotePrefix="1" applyNumberFormat="1" applyFont="1" applyBorder="1" applyAlignment="1">
      <alignment horizontal="left" vertical="top" wrapText="1"/>
    </xf>
    <xf numFmtId="49" fontId="198" fillId="0" borderId="8" xfId="48" quotePrefix="1" applyNumberFormat="1" applyFont="1" applyBorder="1" applyAlignment="1">
      <alignment horizontal="left" vertical="top"/>
    </xf>
    <xf numFmtId="0" fontId="198" fillId="0" borderId="8" xfId="48" quotePrefix="1" applyFont="1" applyBorder="1" applyAlignment="1">
      <alignment horizontal="left" vertical="center" wrapText="1"/>
    </xf>
    <xf numFmtId="167" fontId="152" fillId="0" borderId="8" xfId="51" applyNumberFormat="1" applyFill="1" applyBorder="1" applyAlignment="1">
      <alignment horizontal="left" vertical="center"/>
    </xf>
    <xf numFmtId="0" fontId="198" fillId="0" borderId="8" xfId="48" quotePrefix="1" applyFont="1" applyBorder="1" applyAlignment="1">
      <alignment horizontal="left" vertical="center"/>
    </xf>
    <xf numFmtId="0" fontId="199" fillId="0" borderId="7" xfId="48" applyFont="1" applyBorder="1" applyAlignment="1">
      <alignment horizontal="right" wrapText="1"/>
    </xf>
    <xf numFmtId="0" fontId="209" fillId="0" borderId="8" xfId="48" quotePrefix="1" applyFont="1" applyBorder="1" applyAlignment="1">
      <alignment horizontal="left" vertical="top"/>
    </xf>
    <xf numFmtId="1" fontId="209" fillId="0" borderId="8" xfId="48" applyNumberFormat="1" applyFont="1" applyBorder="1" applyAlignment="1">
      <alignment vertical="center"/>
    </xf>
    <xf numFmtId="0" fontId="199" fillId="0" borderId="8" xfId="48" quotePrefix="1" applyFont="1" applyBorder="1" applyAlignment="1">
      <alignment vertical="center"/>
    </xf>
    <xf numFmtId="0" fontId="198" fillId="0" borderId="8" xfId="48" applyFont="1" applyBorder="1" applyAlignment="1">
      <alignment vertical="center"/>
    </xf>
    <xf numFmtId="49" fontId="198" fillId="0" borderId="8" xfId="48" quotePrefix="1" applyNumberFormat="1" applyFont="1" applyBorder="1" applyAlignment="1">
      <alignment vertical="center" wrapText="1"/>
    </xf>
    <xf numFmtId="0" fontId="198" fillId="0" borderId="8" xfId="48" quotePrefix="1" applyFont="1" applyBorder="1" applyAlignment="1">
      <alignment vertical="center"/>
    </xf>
    <xf numFmtId="49" fontId="198" fillId="0" borderId="8" xfId="48" quotePrefix="1" applyNumberFormat="1" applyFont="1" applyBorder="1" applyAlignment="1">
      <alignment vertical="center"/>
    </xf>
    <xf numFmtId="0" fontId="198" fillId="0" borderId="8" xfId="48" quotePrefix="1" applyFont="1" applyBorder="1" applyAlignment="1">
      <alignment vertical="center" wrapText="1"/>
    </xf>
    <xf numFmtId="0" fontId="199" fillId="0" borderId="8" xfId="48" applyFont="1" applyBorder="1" applyAlignment="1">
      <alignment vertical="center"/>
    </xf>
    <xf numFmtId="0" fontId="210" fillId="0" borderId="8" xfId="48" applyFont="1" applyBorder="1" applyAlignment="1">
      <alignment horizontal="left" vertical="top"/>
    </xf>
    <xf numFmtId="0" fontId="145" fillId="0" borderId="8" xfId="48" applyFont="1" applyBorder="1" applyAlignment="1">
      <alignment horizontal="left" vertical="top"/>
    </xf>
    <xf numFmtId="0" fontId="52" fillId="0" borderId="8" xfId="48" applyFont="1" applyBorder="1" applyAlignment="1">
      <alignment horizontal="left" vertical="top"/>
    </xf>
    <xf numFmtId="0" fontId="108" fillId="0" borderId="8" xfId="48" applyFont="1" applyBorder="1" applyAlignment="1">
      <alignment horizontal="right" wrapText="1"/>
    </xf>
    <xf numFmtId="0" fontId="148" fillId="0" borderId="7" xfId="48" applyFont="1" applyBorder="1" applyAlignment="1">
      <alignment horizontal="left" vertical="top"/>
    </xf>
    <xf numFmtId="0" fontId="52" fillId="0" borderId="11" xfId="48" applyFont="1" applyBorder="1" applyAlignment="1">
      <alignment horizontal="left" vertical="top"/>
    </xf>
    <xf numFmtId="0" fontId="108" fillId="0" borderId="11" xfId="48" applyFont="1" applyBorder="1" applyAlignment="1">
      <alignment horizontal="right" wrapText="1"/>
    </xf>
    <xf numFmtId="3" fontId="195" fillId="0" borderId="10" xfId="48" applyNumberFormat="1" applyFont="1" applyBorder="1" applyAlignment="1">
      <alignment horizontal="left" vertical="top"/>
    </xf>
    <xf numFmtId="0" fontId="148" fillId="0" borderId="10" xfId="48" applyFont="1" applyBorder="1" applyAlignment="1">
      <alignment horizontal="left" vertical="top"/>
    </xf>
    <xf numFmtId="0" fontId="52" fillId="0" borderId="10" xfId="48" applyFont="1" applyBorder="1"/>
    <xf numFmtId="0" fontId="195" fillId="0" borderId="3" xfId="48" applyFont="1" applyAlignment="1">
      <alignment horizontal="left" vertical="top"/>
    </xf>
    <xf numFmtId="0" fontId="195" fillId="0" borderId="3" xfId="48" applyFont="1"/>
    <xf numFmtId="0" fontId="146" fillId="0" borderId="3" xfId="48" applyAlignment="1">
      <alignment horizontal="left" vertical="top"/>
    </xf>
    <xf numFmtId="167" fontId="211" fillId="0" borderId="3" xfId="48" applyNumberFormat="1" applyFont="1"/>
    <xf numFmtId="0" fontId="37" fillId="0" borderId="36" xfId="48" applyFont="1" applyBorder="1" applyAlignment="1">
      <alignment horizontal="center" vertical="top"/>
    </xf>
    <xf numFmtId="0" fontId="14" fillId="0" borderId="36" xfId="48" applyFont="1" applyBorder="1" applyAlignment="1">
      <alignment horizontal="center" vertical="top"/>
    </xf>
    <xf numFmtId="4" fontId="27" fillId="0" borderId="39" xfId="46" applyNumberFormat="1" applyFont="1" applyBorder="1" applyAlignment="1">
      <alignment horizontal="left" vertical="top"/>
    </xf>
    <xf numFmtId="49" fontId="40" fillId="41" borderId="39" xfId="46" applyNumberFormat="1" applyFont="1" applyFill="1" applyBorder="1" applyAlignment="1">
      <alignment horizontal="left" vertical="top"/>
    </xf>
    <xf numFmtId="167" fontId="40" fillId="0" borderId="39" xfId="46" applyNumberFormat="1" applyFont="1" applyBorder="1" applyAlignment="1">
      <alignment horizontal="left" vertical="top"/>
    </xf>
    <xf numFmtId="0" fontId="188" fillId="0" borderId="39" xfId="46" applyFont="1" applyBorder="1" applyAlignment="1">
      <alignment horizontal="left" vertical="top"/>
    </xf>
    <xf numFmtId="49" fontId="51" fillId="36" borderId="39" xfId="46" applyNumberFormat="1" applyFont="1" applyFill="1" applyBorder="1" applyAlignment="1">
      <alignment horizontal="left" vertical="top" wrapText="1"/>
    </xf>
    <xf numFmtId="0" fontId="43" fillId="39" borderId="39" xfId="46" applyFont="1" applyFill="1" applyBorder="1" applyAlignment="1">
      <alignment horizontal="center" vertical="top"/>
    </xf>
    <xf numFmtId="164" fontId="212" fillId="0" borderId="39" xfId="130" applyFont="1" applyBorder="1" applyAlignment="1">
      <alignment horizontal="center" vertical="top"/>
    </xf>
    <xf numFmtId="167" fontId="212" fillId="0" borderId="39" xfId="46" applyNumberFormat="1" applyFont="1" applyBorder="1" applyAlignment="1">
      <alignment horizontal="center" vertical="top"/>
    </xf>
    <xf numFmtId="167" fontId="43" fillId="0" borderId="39" xfId="46" applyNumberFormat="1" applyFont="1" applyBorder="1" applyAlignment="1">
      <alignment horizontal="center" vertical="top"/>
    </xf>
    <xf numFmtId="49" fontId="43" fillId="39" borderId="39" xfId="46" applyNumberFormat="1" applyFont="1" applyFill="1" applyBorder="1" applyAlignment="1">
      <alignment vertical="top" wrapText="1"/>
    </xf>
    <xf numFmtId="4" fontId="43" fillId="37" borderId="39" xfId="46" applyNumberFormat="1" applyFont="1" applyFill="1" applyBorder="1" applyAlignment="1">
      <alignment horizontal="right" vertical="top"/>
    </xf>
    <xf numFmtId="49" fontId="30" fillId="41" borderId="39" xfId="46" applyNumberFormat="1" applyFont="1" applyFill="1" applyBorder="1" applyAlignment="1">
      <alignment horizontal="left" vertical="top"/>
    </xf>
    <xf numFmtId="49" fontId="30" fillId="35" borderId="39" xfId="46" applyNumberFormat="1" applyFont="1" applyFill="1" applyBorder="1" applyAlignment="1">
      <alignment horizontal="left" vertical="top"/>
    </xf>
    <xf numFmtId="49" fontId="30" fillId="36" borderId="39" xfId="46" applyNumberFormat="1" applyFont="1" applyFill="1" applyBorder="1" applyAlignment="1">
      <alignment horizontal="left" vertical="top"/>
    </xf>
    <xf numFmtId="49" fontId="30" fillId="0" borderId="39" xfId="46" applyNumberFormat="1" applyFont="1" applyBorder="1" applyAlignment="1">
      <alignment horizontal="left" vertical="top"/>
    </xf>
    <xf numFmtId="167" fontId="30" fillId="36" borderId="39" xfId="46" applyNumberFormat="1" applyFont="1" applyFill="1" applyBorder="1" applyAlignment="1">
      <alignment horizontal="right" vertical="top"/>
    </xf>
    <xf numFmtId="167" fontId="30" fillId="0" borderId="39" xfId="46" applyNumberFormat="1" applyFont="1" applyBorder="1" applyAlignment="1">
      <alignment horizontal="left" vertical="top"/>
    </xf>
    <xf numFmtId="0" fontId="51" fillId="0" borderId="48" xfId="13" applyFont="1" applyBorder="1" applyAlignment="1">
      <alignment horizontal="left" vertical="top" wrapText="1"/>
    </xf>
    <xf numFmtId="0" fontId="30" fillId="0" borderId="47" xfId="32" applyFont="1" applyBorder="1" applyAlignment="1">
      <alignment vertical="top"/>
    </xf>
    <xf numFmtId="49" fontId="30" fillId="0" borderId="47" xfId="32" applyNumberFormat="1" applyFont="1" applyBorder="1" applyAlignment="1">
      <alignment vertical="top"/>
    </xf>
    <xf numFmtId="0" fontId="37" fillId="30" borderId="39" xfId="46" applyFont="1" applyFill="1" applyBorder="1" applyAlignment="1">
      <alignment vertical="top"/>
    </xf>
    <xf numFmtId="0" fontId="37" fillId="31" borderId="39" xfId="46" applyFont="1" applyFill="1" applyBorder="1" applyAlignment="1">
      <alignment vertical="top"/>
    </xf>
    <xf numFmtId="0" fontId="37" fillId="32" borderId="39" xfId="46" applyFont="1" applyFill="1" applyBorder="1" applyAlignment="1">
      <alignment vertical="top"/>
    </xf>
    <xf numFmtId="0" fontId="37" fillId="33" borderId="39" xfId="46" applyFont="1" applyFill="1" applyBorder="1" applyAlignment="1">
      <alignment vertical="top"/>
    </xf>
    <xf numFmtId="167" fontId="185" fillId="0" borderId="39" xfId="46" applyNumberFormat="1" applyFont="1" applyBorder="1" applyAlignment="1">
      <alignment horizontal="left" vertical="top"/>
    </xf>
    <xf numFmtId="0" fontId="27" fillId="0" borderId="39" xfId="46" applyFont="1" applyBorder="1" applyAlignment="1">
      <alignment horizontal="left" vertical="top"/>
    </xf>
    <xf numFmtId="0" fontId="51" fillId="0" borderId="39" xfId="46" applyFont="1" applyBorder="1" applyAlignment="1">
      <alignment horizontal="right" vertical="top" wrapText="1"/>
    </xf>
    <xf numFmtId="49" fontId="30" fillId="27" borderId="39" xfId="46" applyNumberFormat="1" applyFont="1" applyFill="1" applyBorder="1" applyAlignment="1">
      <alignment horizontal="right" vertical="top"/>
    </xf>
    <xf numFmtId="49" fontId="30" fillId="28" borderId="39" xfId="46" applyNumberFormat="1" applyFont="1" applyFill="1" applyBorder="1" applyAlignment="1">
      <alignment horizontal="right" vertical="top"/>
    </xf>
    <xf numFmtId="0" fontId="212" fillId="42" borderId="39" xfId="46" applyFont="1" applyFill="1" applyBorder="1" applyAlignment="1">
      <alignment horizontal="right" vertical="top"/>
    </xf>
    <xf numFmtId="4" fontId="30" fillId="0" borderId="39" xfId="21" applyNumberFormat="1" applyFont="1" applyBorder="1" applyAlignment="1" applyProtection="1">
      <alignment horizontal="right" vertical="top"/>
      <protection locked="0"/>
    </xf>
    <xf numFmtId="0" fontId="212" fillId="46" borderId="39" xfId="46" applyFont="1" applyFill="1" applyBorder="1" applyAlignment="1">
      <alignment horizontal="right" vertical="top"/>
    </xf>
    <xf numFmtId="4" fontId="30" fillId="39" borderId="39" xfId="46" applyNumberFormat="1" applyFont="1" applyFill="1" applyBorder="1" applyAlignment="1">
      <alignment horizontal="justify" vertical="top"/>
    </xf>
    <xf numFmtId="4" fontId="30" fillId="10" borderId="39" xfId="46" applyNumberFormat="1" applyFont="1" applyFill="1" applyBorder="1" applyAlignment="1">
      <alignment horizontal="right" vertical="top"/>
    </xf>
    <xf numFmtId="167" fontId="30" fillId="39" borderId="39" xfId="46" applyNumberFormat="1" applyFont="1" applyFill="1" applyBorder="1" applyAlignment="1">
      <alignment horizontal="right" vertical="top"/>
    </xf>
    <xf numFmtId="0" fontId="51" fillId="0" borderId="39" xfId="46" applyFont="1" applyBorder="1" applyAlignment="1">
      <alignment horizontal="center" vertical="top" wrapText="1"/>
    </xf>
    <xf numFmtId="49" fontId="30" fillId="27" borderId="39" xfId="46" applyNumberFormat="1" applyFont="1" applyFill="1" applyBorder="1" applyAlignment="1">
      <alignment horizontal="left" vertical="top"/>
    </xf>
    <xf numFmtId="167" fontId="30" fillId="27" borderId="39" xfId="46" applyNumberFormat="1" applyFont="1" applyFill="1" applyBorder="1" applyAlignment="1">
      <alignment horizontal="right" vertical="top"/>
    </xf>
    <xf numFmtId="49" fontId="30" fillId="28" borderId="39" xfId="46" applyNumberFormat="1" applyFont="1" applyFill="1" applyBorder="1" applyAlignment="1">
      <alignment horizontal="left" vertical="top"/>
    </xf>
    <xf numFmtId="167" fontId="30" fillId="28" borderId="39" xfId="46" applyNumberFormat="1" applyFont="1" applyFill="1" applyBorder="1" applyAlignment="1">
      <alignment horizontal="right" vertical="top"/>
    </xf>
    <xf numFmtId="167" fontId="30" fillId="0" borderId="39" xfId="46" applyNumberFormat="1" applyFont="1" applyBorder="1" applyAlignment="1">
      <alignment horizontal="right" vertical="top"/>
    </xf>
    <xf numFmtId="49" fontId="212" fillId="42" borderId="39" xfId="46" applyNumberFormat="1" applyFont="1" applyFill="1" applyBorder="1" applyAlignment="1">
      <alignment horizontal="left" vertical="top"/>
    </xf>
    <xf numFmtId="49" fontId="212" fillId="0" borderId="39" xfId="46" applyNumberFormat="1" applyFont="1" applyBorder="1" applyAlignment="1">
      <alignment horizontal="left" vertical="top"/>
    </xf>
    <xf numFmtId="0" fontId="212" fillId="42" borderId="39" xfId="46" applyFont="1" applyFill="1" applyBorder="1" applyAlignment="1">
      <alignment horizontal="left" vertical="top"/>
    </xf>
    <xf numFmtId="49" fontId="30" fillId="42" borderId="39" xfId="46" applyNumberFormat="1" applyFont="1" applyFill="1" applyBorder="1" applyAlignment="1">
      <alignment horizontal="left" vertical="top"/>
    </xf>
    <xf numFmtId="49" fontId="212" fillId="43" borderId="39" xfId="46" applyNumberFormat="1" applyFont="1" applyFill="1" applyBorder="1" applyAlignment="1">
      <alignment horizontal="left" vertical="top"/>
    </xf>
    <xf numFmtId="0" fontId="212" fillId="43" borderId="39" xfId="46" applyFont="1" applyFill="1" applyBorder="1" applyAlignment="1">
      <alignment horizontal="left" vertical="top"/>
    </xf>
    <xf numFmtId="49" fontId="30" fillId="43" borderId="39" xfId="46" applyNumberFormat="1" applyFont="1" applyFill="1" applyBorder="1" applyAlignment="1">
      <alignment horizontal="left" vertical="top"/>
    </xf>
    <xf numFmtId="49" fontId="30" fillId="39" borderId="39" xfId="46" applyNumberFormat="1" applyFont="1" applyFill="1" applyBorder="1" applyAlignment="1">
      <alignment horizontal="left" vertical="top"/>
    </xf>
    <xf numFmtId="49" fontId="30" fillId="44" borderId="39" xfId="46" applyNumberFormat="1" applyFont="1" applyFill="1" applyBorder="1" applyAlignment="1">
      <alignment horizontal="left" vertical="top"/>
    </xf>
    <xf numFmtId="49" fontId="212" fillId="40" borderId="39" xfId="46" applyNumberFormat="1" applyFont="1" applyFill="1" applyBorder="1" applyAlignment="1">
      <alignment horizontal="left" vertical="top"/>
    </xf>
    <xf numFmtId="0" fontId="212" fillId="40" borderId="39" xfId="46" applyFont="1" applyFill="1" applyBorder="1" applyAlignment="1">
      <alignment horizontal="left" vertical="top"/>
    </xf>
    <xf numFmtId="167" fontId="212" fillId="40" borderId="39" xfId="46" applyNumberFormat="1" applyFont="1" applyFill="1" applyBorder="1" applyAlignment="1">
      <alignment horizontal="right" vertical="top"/>
    </xf>
    <xf numFmtId="49" fontId="30" fillId="6" borderId="39" xfId="46" applyNumberFormat="1" applyFont="1" applyFill="1" applyBorder="1" applyAlignment="1">
      <alignment horizontal="left" vertical="top"/>
    </xf>
    <xf numFmtId="49" fontId="212" fillId="35" borderId="39" xfId="46" applyNumberFormat="1" applyFont="1" applyFill="1" applyBorder="1" applyAlignment="1">
      <alignment horizontal="left" vertical="top"/>
    </xf>
    <xf numFmtId="0" fontId="212" fillId="35" borderId="39" xfId="46" applyFont="1" applyFill="1" applyBorder="1" applyAlignment="1">
      <alignment horizontal="left" vertical="top"/>
    </xf>
    <xf numFmtId="167" fontId="212" fillId="35" borderId="39" xfId="46" applyNumberFormat="1" applyFont="1" applyFill="1" applyBorder="1" applyAlignment="1">
      <alignment horizontal="right" vertical="top"/>
    </xf>
    <xf numFmtId="4" fontId="30" fillId="0" borderId="39" xfId="21" applyNumberFormat="1" applyFont="1" applyBorder="1" applyAlignment="1">
      <alignment horizontal="center" vertical="top"/>
    </xf>
    <xf numFmtId="4" fontId="30" fillId="0" borderId="39" xfId="21" applyNumberFormat="1" applyFont="1" applyBorder="1" applyAlignment="1">
      <alignment horizontal="right" vertical="top"/>
    </xf>
    <xf numFmtId="49" fontId="212" fillId="45" borderId="39" xfId="46" applyNumberFormat="1" applyFont="1" applyFill="1" applyBorder="1" applyAlignment="1">
      <alignment horizontal="left" vertical="top"/>
    </xf>
    <xf numFmtId="0" fontId="212" fillId="45" borderId="39" xfId="46" applyFont="1" applyFill="1" applyBorder="1" applyAlignment="1">
      <alignment horizontal="left" vertical="top"/>
    </xf>
    <xf numFmtId="167" fontId="212" fillId="45" borderId="39" xfId="46" applyNumberFormat="1" applyFont="1" applyFill="1" applyBorder="1" applyAlignment="1">
      <alignment horizontal="right" vertical="top"/>
    </xf>
    <xf numFmtId="49" fontId="30" fillId="45" borderId="39" xfId="46" applyNumberFormat="1" applyFont="1" applyFill="1" applyBorder="1" applyAlignment="1">
      <alignment horizontal="left" vertical="top"/>
    </xf>
    <xf numFmtId="49" fontId="212" fillId="46" borderId="39" xfId="46" applyNumberFormat="1" applyFont="1" applyFill="1" applyBorder="1" applyAlignment="1">
      <alignment horizontal="left" vertical="top"/>
    </xf>
    <xf numFmtId="0" fontId="212" fillId="46" borderId="39" xfId="46" applyFont="1" applyFill="1" applyBorder="1" applyAlignment="1">
      <alignment horizontal="left" vertical="top"/>
    </xf>
    <xf numFmtId="167" fontId="212" fillId="46" borderId="39" xfId="46" applyNumberFormat="1" applyFont="1" applyFill="1" applyBorder="1" applyAlignment="1">
      <alignment horizontal="right" vertical="top"/>
    </xf>
    <xf numFmtId="49" fontId="30" fillId="46" borderId="39" xfId="46" applyNumberFormat="1" applyFont="1" applyFill="1" applyBorder="1" applyAlignment="1">
      <alignment horizontal="left" vertical="top"/>
    </xf>
    <xf numFmtId="49" fontId="51" fillId="10" borderId="39" xfId="46" applyNumberFormat="1" applyFont="1" applyFill="1" applyBorder="1" applyAlignment="1">
      <alignment horizontal="left" vertical="top"/>
    </xf>
    <xf numFmtId="49" fontId="30" fillId="40" borderId="39" xfId="46" applyNumberFormat="1" applyFont="1" applyFill="1" applyBorder="1" applyAlignment="1">
      <alignment horizontal="left" vertical="top"/>
    </xf>
    <xf numFmtId="49" fontId="51" fillId="44" borderId="39" xfId="46" applyNumberFormat="1" applyFont="1" applyFill="1" applyBorder="1" applyAlignment="1">
      <alignment horizontal="left" vertical="top"/>
    </xf>
    <xf numFmtId="49" fontId="30" fillId="0" borderId="39" xfId="46" applyNumberFormat="1" applyFont="1" applyBorder="1" applyAlignment="1">
      <alignment horizontal="justify" vertical="top" wrapText="1"/>
    </xf>
    <xf numFmtId="3" fontId="30" fillId="39" borderId="39" xfId="46" applyNumberFormat="1" applyFont="1" applyFill="1" applyBorder="1" applyAlignment="1">
      <alignment horizontal="left" vertical="top"/>
    </xf>
    <xf numFmtId="49" fontId="30" fillId="40" borderId="39" xfId="46" applyNumberFormat="1" applyFont="1" applyFill="1" applyBorder="1" applyAlignment="1">
      <alignment horizontal="justify" vertical="top"/>
    </xf>
    <xf numFmtId="49" fontId="30" fillId="0" borderId="39" xfId="46" applyNumberFormat="1" applyFont="1" applyBorder="1" applyAlignment="1">
      <alignment horizontal="justify" vertical="top"/>
    </xf>
    <xf numFmtId="0" fontId="30" fillId="39" borderId="39" xfId="46" applyFont="1" applyFill="1" applyBorder="1" applyAlignment="1">
      <alignment horizontal="justify" vertical="top"/>
    </xf>
    <xf numFmtId="49" fontId="212" fillId="47" borderId="39" xfId="46" applyNumberFormat="1" applyFont="1" applyFill="1" applyBorder="1" applyAlignment="1">
      <alignment horizontal="left" vertical="top"/>
    </xf>
    <xf numFmtId="0" fontId="212" fillId="47" borderId="39" xfId="46" applyFont="1" applyFill="1" applyBorder="1" applyAlignment="1">
      <alignment horizontal="left" vertical="top"/>
    </xf>
    <xf numFmtId="167" fontId="212" fillId="47" borderId="39" xfId="46" applyNumberFormat="1" applyFont="1" applyFill="1" applyBorder="1" applyAlignment="1">
      <alignment horizontal="right" vertical="top"/>
    </xf>
    <xf numFmtId="49" fontId="30" fillId="47" borderId="39" xfId="46" applyNumberFormat="1" applyFont="1" applyFill="1" applyBorder="1" applyAlignment="1">
      <alignment horizontal="left" vertical="top"/>
    </xf>
    <xf numFmtId="49" fontId="214" fillId="40" borderId="39" xfId="46" applyNumberFormat="1" applyFont="1" applyFill="1" applyBorder="1" applyAlignment="1">
      <alignment horizontal="left" vertical="top"/>
    </xf>
    <xf numFmtId="0" fontId="30" fillId="10" borderId="39" xfId="46" applyFont="1" applyFill="1" applyBorder="1" applyAlignment="1">
      <alignment horizontal="left" vertical="top"/>
    </xf>
    <xf numFmtId="0" fontId="30" fillId="10" borderId="39" xfId="46" applyFont="1" applyFill="1" applyBorder="1" applyAlignment="1">
      <alignment horizontal="left" vertical="top" wrapText="1"/>
    </xf>
    <xf numFmtId="4" fontId="30" fillId="10" borderId="39" xfId="46" applyNumberFormat="1" applyFont="1" applyFill="1" applyBorder="1" applyAlignment="1">
      <alignment horizontal="left" vertical="top"/>
    </xf>
    <xf numFmtId="0" fontId="30" fillId="0" borderId="39" xfId="46" applyFont="1" applyBorder="1" applyAlignment="1">
      <alignment vertical="top"/>
    </xf>
    <xf numFmtId="0" fontId="30" fillId="0" borderId="39" xfId="46" applyFont="1" applyBorder="1" applyAlignment="1">
      <alignment horizontal="center" vertical="top"/>
    </xf>
    <xf numFmtId="4" fontId="30" fillId="0" borderId="39" xfId="46" applyNumberFormat="1" applyFont="1" applyBorder="1" applyAlignment="1">
      <alignment vertical="top"/>
    </xf>
    <xf numFmtId="49" fontId="215" fillId="0" borderId="39" xfId="46" applyNumberFormat="1" applyFont="1" applyBorder="1" applyAlignment="1">
      <alignment horizontal="justify" vertical="top"/>
    </xf>
    <xf numFmtId="49" fontId="35" fillId="11" borderId="51" xfId="22" applyNumberFormat="1" applyFont="1" applyFill="1" applyBorder="1" applyAlignment="1">
      <alignment vertical="top"/>
    </xf>
    <xf numFmtId="49" fontId="35" fillId="3" borderId="51" xfId="22" applyNumberFormat="1" applyFont="1" applyFill="1" applyBorder="1" applyAlignment="1">
      <alignment vertical="top"/>
    </xf>
    <xf numFmtId="49" fontId="35" fillId="10" borderId="51" xfId="22" applyNumberFormat="1" applyFont="1" applyFill="1" applyBorder="1" applyAlignment="1">
      <alignment vertical="top"/>
    </xf>
    <xf numFmtId="0" fontId="35" fillId="6" borderId="51" xfId="22" applyFont="1" applyFill="1" applyBorder="1" applyAlignment="1">
      <alignment vertical="top"/>
    </xf>
    <xf numFmtId="49" fontId="35" fillId="3" borderId="51" xfId="22" applyNumberFormat="1" applyFont="1" applyFill="1" applyBorder="1" applyAlignment="1">
      <alignment vertical="top" wrapText="1"/>
    </xf>
    <xf numFmtId="49" fontId="35" fillId="10" borderId="51" xfId="22" applyNumberFormat="1" applyFont="1" applyFill="1" applyBorder="1" applyAlignment="1">
      <alignment vertical="top" wrapText="1"/>
    </xf>
    <xf numFmtId="1" fontId="90" fillId="0" borderId="50" xfId="10" applyNumberFormat="1" applyFont="1" applyBorder="1" applyAlignment="1">
      <alignment horizontal="left" vertical="top"/>
    </xf>
    <xf numFmtId="0" fontId="0" fillId="0" borderId="51" xfId="10" applyFont="1" applyBorder="1" applyAlignment="1">
      <alignment vertical="top" wrapText="1"/>
    </xf>
    <xf numFmtId="0" fontId="54" fillId="0" borderId="51" xfId="10" applyFont="1" applyBorder="1" applyAlignment="1">
      <alignment vertical="top" wrapText="1"/>
    </xf>
    <xf numFmtId="0" fontId="91" fillId="0" borderId="51" xfId="10" applyFont="1" applyBorder="1" applyAlignment="1">
      <alignment vertical="top" wrapText="1"/>
    </xf>
    <xf numFmtId="0" fontId="0" fillId="12" borderId="51" xfId="10" applyFont="1" applyFill="1" applyBorder="1" applyAlignment="1">
      <alignment vertical="top" wrapText="1"/>
    </xf>
    <xf numFmtId="0" fontId="91" fillId="18" borderId="51" xfId="10" applyFont="1" applyFill="1" applyBorder="1" applyAlignment="1">
      <alignment vertical="top" wrapText="1"/>
    </xf>
    <xf numFmtId="0" fontId="90" fillId="0" borderId="50" xfId="10" applyFont="1" applyBorder="1" applyAlignment="1" applyProtection="1">
      <alignment vertical="top"/>
      <protection locked="0"/>
    </xf>
    <xf numFmtId="0" fontId="0" fillId="0" borderId="50" xfId="10" applyFont="1" applyBorder="1" applyAlignment="1">
      <alignment vertical="top" wrapText="1"/>
    </xf>
    <xf numFmtId="1" fontId="90" fillId="0" borderId="50" xfId="10" applyNumberFormat="1" applyFont="1" applyBorder="1" applyAlignment="1" applyProtection="1">
      <alignment horizontal="center" vertical="top"/>
      <protection locked="0"/>
    </xf>
    <xf numFmtId="0" fontId="33" fillId="0" borderId="51" xfId="22" applyBorder="1" applyAlignment="1">
      <alignment vertical="top"/>
    </xf>
    <xf numFmtId="0" fontId="90" fillId="0" borderId="51" xfId="10" applyFont="1" applyBorder="1" applyAlignment="1" applyProtection="1">
      <alignment vertical="top"/>
      <protection locked="0"/>
    </xf>
    <xf numFmtId="0" fontId="0" fillId="18" borderId="51" xfId="10" applyFont="1" applyFill="1" applyBorder="1" applyAlignment="1">
      <alignment vertical="top" wrapText="1"/>
    </xf>
    <xf numFmtId="0" fontId="71" fillId="0" borderId="51" xfId="10" applyFont="1" applyBorder="1" applyAlignment="1">
      <alignment vertical="top" wrapText="1"/>
    </xf>
    <xf numFmtId="0" fontId="90" fillId="0" borderId="52" xfId="10" applyFont="1" applyBorder="1" applyAlignment="1" applyProtection="1">
      <alignment vertical="top"/>
      <protection locked="0"/>
    </xf>
    <xf numFmtId="0" fontId="35" fillId="6" borderId="51" xfId="22" applyFont="1" applyFill="1" applyBorder="1" applyAlignment="1">
      <alignment vertical="top" wrapText="1"/>
    </xf>
    <xf numFmtId="0" fontId="91" fillId="0" borderId="51" xfId="10" applyFont="1" applyBorder="1" applyAlignment="1" applyProtection="1">
      <alignment vertical="top" wrapText="1"/>
      <protection locked="0"/>
    </xf>
    <xf numFmtId="0" fontId="91" fillId="0" borderId="50" xfId="10" applyFont="1" applyBorder="1" applyAlignment="1" applyProtection="1">
      <alignment vertical="top" wrapText="1"/>
      <protection locked="0"/>
    </xf>
    <xf numFmtId="4" fontId="107" fillId="0" borderId="53" xfId="17" applyNumberFormat="1" applyBorder="1" applyAlignment="1" applyProtection="1">
      <alignment horizontal="right" vertical="top"/>
      <protection locked="0"/>
    </xf>
    <xf numFmtId="4" fontId="30" fillId="0" borderId="53" xfId="13" applyNumberFormat="1" applyFont="1" applyBorder="1" applyAlignment="1" applyProtection="1">
      <alignment horizontal="right" vertical="top"/>
      <protection locked="0"/>
    </xf>
    <xf numFmtId="49" fontId="217" fillId="0" borderId="39" xfId="46" applyNumberFormat="1" applyFont="1" applyBorder="1" applyAlignment="1">
      <alignment horizontal="left" vertical="top"/>
    </xf>
    <xf numFmtId="0" fontId="118" fillId="0" borderId="39" xfId="0" applyFont="1" applyBorder="1" applyAlignment="1">
      <alignment horizontal="center" vertical="top" wrapText="1"/>
    </xf>
    <xf numFmtId="0" fontId="74" fillId="0" borderId="39" xfId="0" applyFont="1" applyBorder="1" applyAlignment="1">
      <alignment horizontal="left" vertical="top"/>
    </xf>
    <xf numFmtId="4" fontId="74" fillId="0" borderId="39" xfId="0" applyNumberFormat="1" applyFont="1" applyBorder="1" applyAlignment="1">
      <alignment horizontal="left" vertical="top"/>
    </xf>
    <xf numFmtId="4" fontId="74" fillId="0" borderId="39" xfId="0" applyNumberFormat="1" applyFont="1" applyBorder="1" applyAlignment="1">
      <alignment horizontal="center" vertical="top"/>
    </xf>
    <xf numFmtId="0" fontId="74" fillId="0" borderId="39" xfId="0" applyFont="1" applyBorder="1" applyAlignment="1">
      <alignment vertical="top"/>
    </xf>
    <xf numFmtId="4" fontId="51" fillId="0" borderId="39" xfId="0" applyNumberFormat="1" applyFont="1" applyBorder="1" applyAlignment="1">
      <alignment horizontal="center" vertical="top"/>
    </xf>
    <xf numFmtId="0" fontId="74" fillId="0" borderId="39" xfId="0" applyFont="1" applyBorder="1" applyAlignment="1">
      <alignment horizontal="center" vertical="top"/>
    </xf>
    <xf numFmtId="0" fontId="135" fillId="0" borderId="39" xfId="0" applyFont="1" applyBorder="1" applyAlignment="1">
      <alignment vertical="top"/>
    </xf>
    <xf numFmtId="0" fontId="92" fillId="0" borderId="39" xfId="0" applyFont="1" applyBorder="1" applyAlignment="1">
      <alignment vertical="top"/>
    </xf>
    <xf numFmtId="0" fontId="118" fillId="0" borderId="39" xfId="0" applyFont="1" applyBorder="1" applyAlignment="1">
      <alignment vertical="top"/>
    </xf>
    <xf numFmtId="4" fontId="118" fillId="0" borderId="39" xfId="0" applyNumberFormat="1" applyFont="1" applyBorder="1" applyAlignment="1">
      <alignment horizontal="center" vertical="top"/>
    </xf>
    <xf numFmtId="0" fontId="118" fillId="0" borderId="39" xfId="0" applyFont="1" applyBorder="1" applyAlignment="1">
      <alignment horizontal="center" vertical="top"/>
    </xf>
    <xf numFmtId="4" fontId="135" fillId="0" borderId="39" xfId="0" applyNumberFormat="1" applyFont="1" applyBorder="1" applyAlignment="1">
      <alignment vertical="top"/>
    </xf>
    <xf numFmtId="4" fontId="74" fillId="50" borderId="39" xfId="0" applyNumberFormat="1" applyFont="1" applyFill="1" applyBorder="1" applyAlignment="1">
      <alignment horizontal="center" vertical="top"/>
    </xf>
    <xf numFmtId="172" fontId="74" fillId="0" borderId="39" xfId="0" applyNumberFormat="1" applyFont="1" applyBorder="1" applyAlignment="1">
      <alignment horizontal="center" vertical="top"/>
    </xf>
    <xf numFmtId="0" fontId="30" fillId="31" borderId="39" xfId="46" applyFont="1" applyFill="1" applyBorder="1" applyAlignment="1">
      <alignment vertical="top" wrapText="1"/>
    </xf>
    <xf numFmtId="0" fontId="30" fillId="32" borderId="39" xfId="46" applyFont="1" applyFill="1" applyBorder="1" applyAlignment="1">
      <alignment vertical="top" wrapText="1"/>
    </xf>
    <xf numFmtId="0" fontId="30" fillId="36" borderId="39" xfId="46" applyFont="1" applyFill="1" applyBorder="1" applyAlignment="1">
      <alignment vertical="top" wrapText="1"/>
    </xf>
    <xf numFmtId="0" fontId="51" fillId="36" borderId="39" xfId="46" applyFont="1" applyFill="1" applyBorder="1" applyAlignment="1">
      <alignment vertical="top" wrapText="1"/>
    </xf>
    <xf numFmtId="0" fontId="51" fillId="37" borderId="39" xfId="46" applyFont="1" applyFill="1" applyBorder="1" applyAlignment="1">
      <alignment vertical="top" wrapText="1"/>
    </xf>
    <xf numFmtId="0" fontId="51" fillId="33" borderId="39" xfId="46" applyFont="1" applyFill="1" applyBorder="1" applyAlignment="1">
      <alignment vertical="top" wrapText="1"/>
    </xf>
    <xf numFmtId="0" fontId="51" fillId="35" borderId="39" xfId="46" applyFont="1" applyFill="1" applyBorder="1" applyAlignment="1">
      <alignment vertical="top" wrapText="1"/>
    </xf>
    <xf numFmtId="0" fontId="216" fillId="0" borderId="3" xfId="136"/>
    <xf numFmtId="167" fontId="43" fillId="0" borderId="39" xfId="46" applyNumberFormat="1" applyFont="1" applyBorder="1" applyAlignment="1">
      <alignment horizontal="left" vertical="top"/>
    </xf>
    <xf numFmtId="49" fontId="135" fillId="12" borderId="39" xfId="46" applyNumberFormat="1" applyFill="1" applyBorder="1" applyAlignment="1">
      <alignment vertical="top"/>
    </xf>
    <xf numFmtId="49" fontId="135" fillId="19" borderId="39" xfId="46" applyNumberFormat="1" applyFill="1" applyBorder="1" applyAlignment="1">
      <alignment horizontal="left" vertical="top"/>
    </xf>
    <xf numFmtId="49" fontId="52" fillId="0" borderId="39" xfId="46" applyNumberFormat="1" applyFont="1" applyBorder="1" applyAlignment="1">
      <alignment horizontal="left" vertical="top"/>
    </xf>
    <xf numFmtId="0" fontId="43" fillId="35" borderId="39" xfId="46" applyFont="1" applyFill="1" applyBorder="1" applyAlignment="1">
      <alignment horizontal="center" vertical="top"/>
    </xf>
    <xf numFmtId="0" fontId="43" fillId="35" borderId="39" xfId="46" applyFont="1" applyFill="1" applyBorder="1" applyAlignment="1">
      <alignment vertical="top"/>
    </xf>
    <xf numFmtId="4" fontId="43" fillId="35" borderId="39" xfId="46" applyNumberFormat="1" applyFont="1" applyFill="1" applyBorder="1" applyAlignment="1">
      <alignment horizontal="center" vertical="top"/>
    </xf>
    <xf numFmtId="167" fontId="43" fillId="35" borderId="39" xfId="46" applyNumberFormat="1" applyFont="1" applyFill="1" applyBorder="1" applyAlignment="1">
      <alignment horizontal="right" vertical="top"/>
    </xf>
    <xf numFmtId="49" fontId="43" fillId="36" borderId="39" xfId="46" applyNumberFormat="1" applyFont="1" applyFill="1" applyBorder="1" applyAlignment="1">
      <alignment vertical="top"/>
    </xf>
    <xf numFmtId="0" fontId="43" fillId="36" borderId="39" xfId="46" applyFont="1" applyFill="1" applyBorder="1" applyAlignment="1">
      <alignment horizontal="center" vertical="top"/>
    </xf>
    <xf numFmtId="0" fontId="43" fillId="36" borderId="39" xfId="46" applyFont="1" applyFill="1" applyBorder="1" applyAlignment="1">
      <alignment vertical="top"/>
    </xf>
    <xf numFmtId="0" fontId="43" fillId="36" borderId="39" xfId="46" applyFont="1" applyFill="1" applyBorder="1" applyAlignment="1">
      <alignment vertical="top" wrapText="1"/>
    </xf>
    <xf numFmtId="4" fontId="43" fillId="36" borderId="39" xfId="46" applyNumberFormat="1" applyFont="1" applyFill="1" applyBorder="1" applyAlignment="1">
      <alignment horizontal="center" vertical="top"/>
    </xf>
    <xf numFmtId="167" fontId="43" fillId="36" borderId="39" xfId="46" applyNumberFormat="1" applyFont="1" applyFill="1" applyBorder="1" applyAlignment="1">
      <alignment horizontal="right" vertical="top"/>
    </xf>
    <xf numFmtId="49" fontId="43" fillId="35" borderId="39" xfId="46" applyNumberFormat="1" applyFont="1" applyFill="1" applyBorder="1" applyAlignment="1">
      <alignment vertical="top"/>
    </xf>
    <xf numFmtId="49" fontId="135" fillId="6" borderId="39" xfId="46" applyNumberFormat="1" applyFill="1" applyBorder="1" applyAlignment="1">
      <alignment horizontal="left" vertical="top"/>
    </xf>
    <xf numFmtId="49" fontId="38" fillId="0" borderId="3" xfId="22" applyNumberFormat="1" applyFont="1" applyAlignment="1">
      <alignment horizontal="center" vertical="center"/>
    </xf>
    <xf numFmtId="0" fontId="38" fillId="0" borderId="3" xfId="22" applyFont="1" applyAlignment="1">
      <alignment horizontal="center" vertical="center"/>
    </xf>
    <xf numFmtId="49" fontId="35" fillId="11" borderId="49" xfId="22" applyNumberFormat="1" applyFont="1" applyFill="1" applyBorder="1" applyAlignment="1">
      <alignment vertical="top"/>
    </xf>
    <xf numFmtId="0" fontId="40" fillId="0" borderId="3" xfId="22" applyFont="1" applyAlignment="1">
      <alignment horizontal="center" vertical="top"/>
    </xf>
    <xf numFmtId="49" fontId="35" fillId="11" borderId="49" xfId="22" applyNumberFormat="1" applyFont="1" applyFill="1" applyBorder="1" applyAlignment="1">
      <alignment vertical="top" wrapText="1"/>
    </xf>
    <xf numFmtId="0" fontId="40" fillId="0" borderId="3" xfId="22" applyFont="1" applyAlignment="1">
      <alignment horizontal="center" vertical="top" wrapText="1"/>
    </xf>
    <xf numFmtId="4" fontId="41" fillId="0" borderId="3" xfId="22" applyNumberFormat="1" applyFont="1" applyAlignment="1">
      <alignment horizontal="center"/>
    </xf>
    <xf numFmtId="4" fontId="41" fillId="0" borderId="3" xfId="22" applyNumberFormat="1" applyFont="1" applyAlignment="1">
      <alignment horizontal="center" vertical="center"/>
    </xf>
    <xf numFmtId="0" fontId="41" fillId="0" borderId="3" xfId="22" applyFont="1" applyAlignment="1">
      <alignment horizontal="center" vertical="center"/>
    </xf>
    <xf numFmtId="0" fontId="35" fillId="6" borderId="49" xfId="22" applyFont="1" applyFill="1" applyBorder="1" applyAlignment="1">
      <alignment vertical="top"/>
    </xf>
    <xf numFmtId="49" fontId="35" fillId="10" borderId="49" xfId="22" applyNumberFormat="1" applyFont="1" applyFill="1" applyBorder="1" applyAlignment="1">
      <alignment vertical="top"/>
    </xf>
    <xf numFmtId="49" fontId="35" fillId="3" borderId="49" xfId="22" applyNumberFormat="1" applyFont="1" applyFill="1" applyBorder="1" applyAlignment="1">
      <alignment vertical="top"/>
    </xf>
    <xf numFmtId="169" fontId="35" fillId="19" borderId="3" xfId="22" applyNumberFormat="1" applyFont="1" applyFill="1" applyAlignment="1">
      <alignment horizontal="center" vertical="top"/>
    </xf>
    <xf numFmtId="169" fontId="35" fillId="51" borderId="3" xfId="22" applyNumberFormat="1" applyFont="1" applyFill="1" applyAlignment="1">
      <alignment horizontal="center" vertical="top"/>
    </xf>
    <xf numFmtId="49" fontId="35" fillId="10" borderId="49" xfId="22" applyNumberFormat="1" applyFont="1" applyFill="1" applyBorder="1" applyAlignment="1">
      <alignment vertical="top" wrapText="1"/>
    </xf>
    <xf numFmtId="49" fontId="35" fillId="3" borderId="49" xfId="22" applyNumberFormat="1" applyFont="1" applyFill="1" applyBorder="1" applyAlignment="1">
      <alignment vertical="top" wrapText="1"/>
    </xf>
    <xf numFmtId="169" fontId="35" fillId="51" borderId="3" xfId="22" applyNumberFormat="1" applyFont="1" applyFill="1" applyAlignment="1">
      <alignment horizontal="center" vertical="top" wrapText="1"/>
    </xf>
    <xf numFmtId="169" fontId="35" fillId="0" borderId="3" xfId="22" applyNumberFormat="1" applyFont="1" applyAlignment="1">
      <alignment horizontal="center" vertical="top" wrapText="1"/>
    </xf>
    <xf numFmtId="0" fontId="49" fillId="0" borderId="3" xfId="171" applyFont="1" applyAlignment="1">
      <alignment vertical="top" wrapText="1"/>
    </xf>
    <xf numFmtId="49" fontId="38" fillId="0" borderId="3" xfId="22" applyNumberFormat="1" applyFont="1" applyAlignment="1">
      <alignment horizontal="center" vertical="center" wrapText="1"/>
    </xf>
    <xf numFmtId="4" fontId="41" fillId="0" borderId="3" xfId="22" applyNumberFormat="1" applyFont="1" applyAlignment="1">
      <alignment horizontal="center" wrapText="1"/>
    </xf>
    <xf numFmtId="4" fontId="41" fillId="0" borderId="3" xfId="22" applyNumberFormat="1" applyFont="1" applyAlignment="1">
      <alignment horizontal="center" vertical="center" wrapText="1"/>
    </xf>
    <xf numFmtId="0" fontId="41" fillId="0" borderId="3" xfId="22" applyFont="1" applyAlignment="1">
      <alignment horizontal="center" vertical="top" wrapText="1"/>
    </xf>
    <xf numFmtId="169" fontId="41" fillId="0" borderId="3" xfId="22" applyNumberFormat="1" applyFont="1" applyAlignment="1">
      <alignment horizontal="center" vertical="top" wrapText="1"/>
    </xf>
    <xf numFmtId="169" fontId="37" fillId="0" borderId="3" xfId="22" applyNumberFormat="1" applyFont="1" applyAlignment="1">
      <alignment horizontal="center" vertical="top" wrapText="1"/>
    </xf>
    <xf numFmtId="0" fontId="35" fillId="6" borderId="49" xfId="22" applyFont="1" applyFill="1" applyBorder="1" applyAlignment="1">
      <alignment vertical="top" wrapText="1"/>
    </xf>
    <xf numFmtId="4" fontId="54" fillId="0" borderId="50" xfId="10" applyNumberFormat="1" applyFont="1" applyBorder="1" applyAlignment="1" applyProtection="1">
      <alignment horizontal="right" vertical="top"/>
      <protection locked="0"/>
    </xf>
    <xf numFmtId="4" fontId="90" fillId="0" borderId="50" xfId="10" applyNumberFormat="1" applyFont="1" applyBorder="1" applyAlignment="1">
      <alignment horizontal="right" vertical="top"/>
    </xf>
    <xf numFmtId="4" fontId="0" fillId="0" borderId="50" xfId="10" applyNumberFormat="1" applyFont="1" applyBorder="1" applyAlignment="1" applyProtection="1">
      <alignment horizontal="right" vertical="top"/>
      <protection locked="0"/>
    </xf>
    <xf numFmtId="1" fontId="90" fillId="0" borderId="3" xfId="10" applyNumberFormat="1" applyFont="1" applyAlignment="1" applyProtection="1">
      <alignment horizontal="center" vertical="top"/>
      <protection locked="0"/>
    </xf>
    <xf numFmtId="4" fontId="54" fillId="12" borderId="50" xfId="10" applyNumberFormat="1" applyFont="1" applyFill="1" applyBorder="1" applyAlignment="1" applyProtection="1">
      <alignment horizontal="right" vertical="top"/>
      <protection locked="0"/>
    </xf>
    <xf numFmtId="4" fontId="90" fillId="12" borderId="50" xfId="10" applyNumberFormat="1" applyFont="1" applyFill="1" applyBorder="1" applyAlignment="1">
      <alignment horizontal="right" vertical="top"/>
    </xf>
    <xf numFmtId="4" fontId="54" fillId="18" borderId="50" xfId="10" applyNumberFormat="1" applyFont="1" applyFill="1" applyBorder="1" applyAlignment="1" applyProtection="1">
      <alignment horizontal="right" vertical="top"/>
      <protection locked="0"/>
    </xf>
    <xf numFmtId="4" fontId="90" fillId="18" borderId="50" xfId="10" applyNumberFormat="1" applyFont="1" applyFill="1" applyBorder="1" applyAlignment="1">
      <alignment horizontal="right" vertical="top"/>
    </xf>
    <xf numFmtId="4" fontId="43" fillId="0" borderId="50" xfId="10" applyNumberFormat="1" applyBorder="1" applyAlignment="1" applyProtection="1">
      <alignment horizontal="right" vertical="top"/>
      <protection locked="0"/>
    </xf>
    <xf numFmtId="0" fontId="219" fillId="0" borderId="51" xfId="10" applyFont="1" applyBorder="1" applyAlignment="1">
      <alignment vertical="top" wrapText="1"/>
    </xf>
    <xf numFmtId="0" fontId="71" fillId="0" borderId="3" xfId="10" applyFont="1" applyAlignment="1" applyProtection="1">
      <alignment vertical="top"/>
      <protection locked="0"/>
    </xf>
    <xf numFmtId="0" fontId="71" fillId="0" borderId="37" xfId="10" applyFont="1" applyBorder="1" applyAlignment="1" applyProtection="1">
      <alignment vertical="top" wrapText="1"/>
      <protection locked="0"/>
    </xf>
    <xf numFmtId="4" fontId="43" fillId="0" borderId="3" xfId="10" applyNumberFormat="1" applyAlignment="1" applyProtection="1">
      <alignment vertical="top"/>
      <protection locked="0"/>
    </xf>
    <xf numFmtId="0" fontId="2" fillId="0" borderId="0" xfId="170" applyBorder="1"/>
    <xf numFmtId="0" fontId="171" fillId="0" borderId="0" xfId="170" applyFont="1" applyBorder="1"/>
    <xf numFmtId="167" fontId="2" fillId="0" borderId="0" xfId="170" applyNumberFormat="1" applyBorder="1"/>
    <xf numFmtId="0" fontId="227" fillId="0" borderId="54" xfId="170" applyFont="1" applyBorder="1" applyAlignment="1">
      <alignment horizontal="center" vertical="center"/>
    </xf>
    <xf numFmtId="167" fontId="227" fillId="0" borderId="54" xfId="170" applyNumberFormat="1" applyFont="1" applyBorder="1" applyAlignment="1">
      <alignment horizontal="center" vertical="center"/>
    </xf>
    <xf numFmtId="167" fontId="228" fillId="0" borderId="54" xfId="170" applyNumberFormat="1" applyFont="1" applyBorder="1" applyAlignment="1">
      <alignment horizontal="center" vertical="center"/>
    </xf>
    <xf numFmtId="0" fontId="224" fillId="0" borderId="43" xfId="170" applyFont="1" applyBorder="1"/>
    <xf numFmtId="167" fontId="224" fillId="0" borderId="43" xfId="170" applyNumberFormat="1" applyFont="1" applyBorder="1"/>
    <xf numFmtId="0" fontId="229" fillId="0" borderId="54" xfId="170" applyFont="1" applyBorder="1" applyAlignment="1">
      <alignment horizontal="center" vertical="center"/>
    </xf>
    <xf numFmtId="0" fontId="229" fillId="0" borderId="54" xfId="170" applyFont="1" applyBorder="1" applyAlignment="1">
      <alignment horizontal="left" vertical="center"/>
    </xf>
    <xf numFmtId="167" fontId="229" fillId="0" borderId="54" xfId="170" applyNumberFormat="1" applyFont="1" applyBorder="1" applyAlignment="1">
      <alignment horizontal="right" vertical="center"/>
    </xf>
    <xf numFmtId="0" fontId="224" fillId="0" borderId="55" xfId="170" applyFont="1" applyBorder="1" applyAlignment="1">
      <alignment vertical="center" wrapText="1"/>
    </xf>
    <xf numFmtId="0" fontId="238" fillId="0" borderId="54" xfId="170" applyFont="1" applyBorder="1" applyAlignment="1">
      <alignment horizontal="center" vertical="center"/>
    </xf>
    <xf numFmtId="167" fontId="238" fillId="0" borderId="54" xfId="170" applyNumberFormat="1" applyFont="1" applyBorder="1" applyAlignment="1">
      <alignment horizontal="center" vertical="center"/>
    </xf>
    <xf numFmtId="0" fontId="75" fillId="0" borderId="54" xfId="170" applyFont="1" applyBorder="1" applyAlignment="1">
      <alignment horizontal="center" vertical="center"/>
    </xf>
    <xf numFmtId="0" fontId="75" fillId="0" borderId="54" xfId="170" applyFont="1" applyBorder="1"/>
    <xf numFmtId="0" fontId="230" fillId="0" borderId="54" xfId="170" applyFont="1" applyBorder="1" applyAlignment="1">
      <alignment horizontal="center" vertical="center"/>
    </xf>
    <xf numFmtId="0" fontId="237" fillId="0" borderId="38" xfId="170" applyFont="1" applyBorder="1"/>
    <xf numFmtId="4" fontId="237" fillId="0" borderId="38" xfId="170" applyNumberFormat="1" applyFont="1" applyBorder="1"/>
    <xf numFmtId="0" fontId="237" fillId="0" borderId="38" xfId="170" applyFont="1" applyBorder="1" applyAlignment="1">
      <alignment horizontal="center"/>
    </xf>
    <xf numFmtId="0" fontId="230" fillId="0" borderId="54" xfId="170" applyFont="1" applyBorder="1" applyAlignment="1">
      <alignment horizontal="justify" vertical="center" wrapText="1"/>
    </xf>
    <xf numFmtId="4" fontId="75" fillId="0" borderId="54" xfId="170" applyNumberFormat="1" applyFont="1" applyBorder="1" applyAlignment="1">
      <alignment horizontal="center"/>
    </xf>
    <xf numFmtId="0" fontId="75" fillId="0" borderId="54" xfId="170" applyFont="1" applyBorder="1" applyAlignment="1">
      <alignment horizontal="center"/>
    </xf>
    <xf numFmtId="0" fontId="75" fillId="0" borderId="54" xfId="170" applyFont="1" applyBorder="1" applyAlignment="1">
      <alignment horizontal="left"/>
    </xf>
    <xf numFmtId="4" fontId="75" fillId="0" borderId="54" xfId="170" applyNumberFormat="1" applyFont="1" applyBorder="1"/>
    <xf numFmtId="4" fontId="76" fillId="0" borderId="54" xfId="170" applyNumberFormat="1" applyFont="1" applyBorder="1"/>
    <xf numFmtId="167" fontId="223" fillId="0" borderId="38" xfId="170" applyNumberFormat="1" applyFont="1" applyBorder="1" applyAlignment="1">
      <alignment horizontal="right" vertical="center"/>
    </xf>
    <xf numFmtId="0" fontId="2" fillId="0" borderId="3" xfId="170"/>
    <xf numFmtId="0" fontId="222" fillId="0" borderId="3" xfId="170" applyFont="1"/>
    <xf numFmtId="167" fontId="2" fillId="0" borderId="3" xfId="170" applyNumberFormat="1"/>
    <xf numFmtId="0" fontId="223" fillId="0" borderId="3" xfId="170" applyFont="1"/>
    <xf numFmtId="0" fontId="224" fillId="0" borderId="3" xfId="170" applyFont="1"/>
    <xf numFmtId="0" fontId="225" fillId="0" borderId="3" xfId="170" applyFont="1" applyAlignment="1">
      <alignment horizontal="left" vertical="center"/>
    </xf>
    <xf numFmtId="167" fontId="225" fillId="0" borderId="3" xfId="170" applyNumberFormat="1" applyFont="1" applyAlignment="1">
      <alignment horizontal="left" vertical="center"/>
    </xf>
    <xf numFmtId="0" fontId="226" fillId="0" borderId="3" xfId="170" applyFont="1" applyAlignment="1">
      <alignment horizontal="justify" vertical="center" wrapText="1"/>
    </xf>
    <xf numFmtId="167" fontId="224" fillId="0" borderId="3" xfId="170" applyNumberFormat="1" applyFont="1"/>
    <xf numFmtId="0" fontId="229" fillId="0" borderId="3" xfId="170" applyFont="1" applyAlignment="1">
      <alignment horizontal="center" vertical="center"/>
    </xf>
    <xf numFmtId="0" fontId="229" fillId="0" borderId="3" xfId="170" applyFont="1" applyAlignment="1">
      <alignment horizontal="left" vertical="center" wrapText="1"/>
    </xf>
    <xf numFmtId="0" fontId="230" fillId="0" borderId="3" xfId="170" applyFont="1" applyAlignment="1">
      <alignment horizontal="center" vertical="center"/>
    </xf>
    <xf numFmtId="167" fontId="229" fillId="0" borderId="3" xfId="170" applyNumberFormat="1" applyFont="1" applyAlignment="1">
      <alignment horizontal="right" vertical="center"/>
    </xf>
    <xf numFmtId="0" fontId="224" fillId="0" borderId="3" xfId="170" applyFont="1" applyAlignment="1">
      <alignment vertical="top"/>
    </xf>
    <xf numFmtId="0" fontId="224" fillId="0" borderId="3" xfId="170" applyFont="1" applyAlignment="1">
      <alignment vertical="top" wrapText="1"/>
    </xf>
    <xf numFmtId="0" fontId="231" fillId="0" borderId="3" xfId="170" applyFont="1"/>
    <xf numFmtId="0" fontId="229" fillId="0" borderId="3" xfId="170" applyFont="1" applyAlignment="1">
      <alignment horizontal="justify" vertical="center" wrapText="1"/>
    </xf>
    <xf numFmtId="0" fontId="229" fillId="0" borderId="3" xfId="170" applyFont="1" applyAlignment="1">
      <alignment horizontal="justify" vertical="center"/>
    </xf>
    <xf numFmtId="0" fontId="230" fillId="0" borderId="3" xfId="170" applyFont="1" applyAlignment="1">
      <alignment horizontal="justify" vertical="center"/>
    </xf>
    <xf numFmtId="0" fontId="227" fillId="0" borderId="3" xfId="170" applyFont="1" applyAlignment="1">
      <alignment horizontal="justify" vertical="center" wrapText="1"/>
    </xf>
    <xf numFmtId="0" fontId="232" fillId="0" borderId="3" xfId="170" applyFont="1" applyAlignment="1">
      <alignment horizontal="justify" vertical="center" wrapText="1"/>
    </xf>
    <xf numFmtId="0" fontId="227" fillId="0" borderId="3" xfId="170" applyFont="1" applyAlignment="1">
      <alignment horizontal="left" vertical="center" wrapText="1"/>
    </xf>
    <xf numFmtId="0" fontId="2" fillId="0" borderId="3" xfId="170" applyAlignment="1">
      <alignment vertical="center" wrapText="1"/>
    </xf>
    <xf numFmtId="0" fontId="224" fillId="0" borderId="3" xfId="170" applyFont="1" applyAlignment="1">
      <alignment vertical="center"/>
    </xf>
    <xf numFmtId="0" fontId="229" fillId="0" borderId="3" xfId="170" applyFont="1" applyAlignment="1">
      <alignment horizontal="left" vertical="center"/>
    </xf>
    <xf numFmtId="4" fontId="229" fillId="0" borderId="3" xfId="170" applyNumberFormat="1" applyFont="1" applyAlignment="1">
      <alignment horizontal="right" vertical="center"/>
    </xf>
    <xf numFmtId="0" fontId="183" fillId="0" borderId="3" xfId="170" applyFont="1" applyAlignment="1">
      <alignment horizontal="right" vertical="center"/>
    </xf>
    <xf numFmtId="0" fontId="229" fillId="0" borderId="3" xfId="170" applyFont="1" applyAlignment="1">
      <alignment horizontal="right" vertical="center"/>
    </xf>
    <xf numFmtId="0" fontId="224" fillId="0" borderId="3" xfId="170" applyFont="1" applyAlignment="1">
      <alignment vertical="center" wrapText="1"/>
    </xf>
    <xf numFmtId="167" fontId="224" fillId="0" borderId="3" xfId="170" applyNumberFormat="1" applyFont="1" applyAlignment="1">
      <alignment vertical="center" wrapText="1"/>
    </xf>
    <xf numFmtId="0" fontId="233" fillId="0" borderId="3" xfId="170" applyFont="1" applyAlignment="1">
      <alignment horizontal="justify" vertical="center"/>
    </xf>
    <xf numFmtId="0" fontId="230" fillId="0" borderId="3" xfId="170" applyFont="1" applyAlignment="1">
      <alignment horizontal="justify" vertical="center" wrapText="1"/>
    </xf>
    <xf numFmtId="0" fontId="171" fillId="0" borderId="3" xfId="170" applyFont="1"/>
    <xf numFmtId="0" fontId="235" fillId="0" borderId="3" xfId="170" applyFont="1" applyAlignment="1">
      <alignment horizontal="left" vertical="center"/>
    </xf>
    <xf numFmtId="167" fontId="171" fillId="0" borderId="3" xfId="170" applyNumberFormat="1" applyFont="1"/>
    <xf numFmtId="0" fontId="236" fillId="0" borderId="3" xfId="170" applyFont="1" applyAlignment="1">
      <alignment horizontal="center"/>
    </xf>
    <xf numFmtId="0" fontId="237" fillId="0" borderId="3" xfId="170" applyFont="1" applyAlignment="1">
      <alignment horizontal="left"/>
    </xf>
    <xf numFmtId="4" fontId="236" fillId="0" borderId="3" xfId="170" applyNumberFormat="1" applyFont="1"/>
    <xf numFmtId="0" fontId="236" fillId="0" borderId="3" xfId="170" applyFont="1"/>
    <xf numFmtId="0" fontId="93" fillId="0" borderId="3" xfId="170" applyFont="1" applyAlignment="1">
      <alignment horizontal="center"/>
    </xf>
    <xf numFmtId="0" fontId="173" fillId="0" borderId="3" xfId="170" applyFont="1" applyAlignment="1">
      <alignment horizontal="left"/>
    </xf>
    <xf numFmtId="4" fontId="93" fillId="0" borderId="3" xfId="170" applyNumberFormat="1" applyFont="1"/>
    <xf numFmtId="0" fontId="93" fillId="0" borderId="3" xfId="170" applyFont="1"/>
    <xf numFmtId="4" fontId="93" fillId="0" borderId="3" xfId="170" applyNumberFormat="1" applyFont="1" applyAlignment="1">
      <alignment horizontal="center"/>
    </xf>
    <xf numFmtId="0" fontId="75" fillId="0" borderId="3" xfId="170" applyFont="1" applyAlignment="1">
      <alignment horizontal="center" vertical="center"/>
    </xf>
    <xf numFmtId="4" fontId="75" fillId="0" borderId="3" xfId="170" applyNumberFormat="1" applyFont="1" applyAlignment="1">
      <alignment horizontal="center"/>
    </xf>
    <xf numFmtId="0" fontId="75" fillId="0" borderId="3" xfId="170" applyFont="1" applyAlignment="1">
      <alignment horizontal="center"/>
    </xf>
    <xf numFmtId="0" fontId="75" fillId="0" borderId="3" xfId="170" applyFont="1" applyAlignment="1">
      <alignment horizontal="left" wrapText="1"/>
    </xf>
    <xf numFmtId="0" fontId="75" fillId="0" borderId="3" xfId="170" applyFont="1" applyAlignment="1">
      <alignment horizontal="left" vertical="center" wrapText="1"/>
    </xf>
    <xf numFmtId="0" fontId="239" fillId="0" borderId="3" xfId="170" applyFont="1" applyAlignment="1">
      <alignment horizontal="center"/>
    </xf>
    <xf numFmtId="4" fontId="239" fillId="0" borderId="3" xfId="170" applyNumberFormat="1" applyFont="1"/>
    <xf numFmtId="0" fontId="240" fillId="0" borderId="3" xfId="170" applyFont="1" applyAlignment="1">
      <alignment horizontal="center"/>
    </xf>
    <xf numFmtId="0" fontId="241" fillId="0" borderId="3" xfId="170" applyFont="1" applyAlignment="1">
      <alignment horizontal="left"/>
    </xf>
    <xf numFmtId="4" fontId="240" fillId="0" borderId="3" xfId="170" applyNumberFormat="1" applyFont="1"/>
    <xf numFmtId="4" fontId="240" fillId="0" borderId="3" xfId="170" applyNumberFormat="1" applyFont="1" applyAlignment="1">
      <alignment horizontal="center"/>
    </xf>
    <xf numFmtId="0" fontId="171" fillId="0" borderId="3" xfId="170" applyFont="1" applyAlignment="1">
      <alignment wrapText="1"/>
    </xf>
    <xf numFmtId="1" fontId="236" fillId="0" borderId="3" xfId="170" applyNumberFormat="1" applyFont="1" applyAlignment="1">
      <alignment horizontal="center"/>
    </xf>
    <xf numFmtId="183" fontId="236" fillId="0" borderId="3" xfId="170" applyNumberFormat="1" applyFont="1"/>
    <xf numFmtId="1" fontId="93" fillId="0" borderId="3" xfId="170" applyNumberFormat="1" applyFont="1" applyAlignment="1">
      <alignment horizontal="center"/>
    </xf>
    <xf numFmtId="0" fontId="242" fillId="0" borderId="3" xfId="170" applyFont="1"/>
    <xf numFmtId="183" fontId="93" fillId="0" borderId="3" xfId="170" applyNumberFormat="1" applyFont="1"/>
    <xf numFmtId="0" fontId="237" fillId="0" borderId="3" xfId="170" applyFont="1" applyAlignment="1">
      <alignment horizontal="center" vertical="center"/>
    </xf>
    <xf numFmtId="0" fontId="237" fillId="0" borderId="3" xfId="170" applyFont="1" applyAlignment="1">
      <alignment horizontal="left" vertical="center" wrapText="1"/>
    </xf>
    <xf numFmtId="4" fontId="75" fillId="0" borderId="3" xfId="170" applyNumberFormat="1" applyFont="1"/>
    <xf numFmtId="4" fontId="76" fillId="0" borderId="3" xfId="170" applyNumberFormat="1" applyFont="1"/>
    <xf numFmtId="0" fontId="75" fillId="0" borderId="3" xfId="170" applyFont="1" applyAlignment="1">
      <alignment horizontal="left"/>
    </xf>
    <xf numFmtId="0" fontId="96" fillId="0" borderId="0" xfId="12" applyFont="1" applyBorder="1"/>
    <xf numFmtId="0" fontId="43" fillId="0" borderId="0" xfId="7" applyBorder="1"/>
    <xf numFmtId="0" fontId="43" fillId="0" borderId="0" xfId="7" applyBorder="1" applyAlignment="1">
      <alignment horizontal="center"/>
    </xf>
    <xf numFmtId="0" fontId="30" fillId="0" borderId="0" xfId="7" applyFont="1" applyBorder="1"/>
    <xf numFmtId="0" fontId="30" fillId="0" borderId="0" xfId="11" applyFont="1" applyBorder="1"/>
    <xf numFmtId="0" fontId="30" fillId="0" borderId="0" xfId="7" applyFont="1" applyBorder="1" applyAlignment="1">
      <alignment horizontal="center"/>
    </xf>
    <xf numFmtId="0" fontId="30" fillId="0" borderId="0" xfId="7" applyFont="1" applyBorder="1" applyAlignment="1">
      <alignment horizontal="justify" vertical="top"/>
    </xf>
    <xf numFmtId="0" fontId="30" fillId="0" borderId="0" xfId="7" applyFont="1" applyBorder="1" applyAlignment="1">
      <alignment horizontal="center" vertical="top"/>
    </xf>
    <xf numFmtId="0" fontId="30" fillId="0" borderId="0" xfId="7" applyFont="1" applyBorder="1" applyAlignment="1">
      <alignment horizontal="right" vertical="top"/>
    </xf>
    <xf numFmtId="0" fontId="30" fillId="0" borderId="0" xfId="21" applyFont="1" applyBorder="1"/>
    <xf numFmtId="0" fontId="27" fillId="0" borderId="0" xfId="7" applyFont="1" applyBorder="1"/>
    <xf numFmtId="0" fontId="30" fillId="0" borderId="0" xfId="7" applyFont="1" applyBorder="1" applyAlignment="1">
      <alignment vertical="top"/>
    </xf>
    <xf numFmtId="0" fontId="30" fillId="0" borderId="0" xfId="174" applyFont="1" applyBorder="1"/>
    <xf numFmtId="49" fontId="30" fillId="0" borderId="0" xfId="7" applyNumberFormat="1" applyFont="1" applyBorder="1"/>
    <xf numFmtId="0" fontId="30" fillId="0" borderId="0" xfId="15" applyFont="1" applyBorder="1"/>
    <xf numFmtId="49" fontId="30" fillId="0" borderId="0" xfId="15" applyNumberFormat="1" applyFont="1" applyBorder="1"/>
    <xf numFmtId="0" fontId="30" fillId="0" borderId="0" xfId="15" applyFont="1" applyBorder="1" applyAlignment="1">
      <alignment horizontal="justify" vertical="top"/>
    </xf>
    <xf numFmtId="0" fontId="30" fillId="0" borderId="0" xfId="15" applyFont="1" applyBorder="1" applyAlignment="1">
      <alignment vertical="top"/>
    </xf>
    <xf numFmtId="3" fontId="30" fillId="0" borderId="0" xfId="15" applyNumberFormat="1" applyFont="1" applyBorder="1" applyAlignment="1">
      <alignment vertical="top"/>
    </xf>
    <xf numFmtId="0" fontId="127" fillId="0" borderId="0" xfId="120" applyBorder="1"/>
    <xf numFmtId="0" fontId="171" fillId="0" borderId="0" xfId="48" applyFont="1" applyBorder="1" applyAlignment="1">
      <alignment vertical="top"/>
    </xf>
    <xf numFmtId="0" fontId="171" fillId="0" borderId="0" xfId="48" applyFont="1" applyBorder="1" applyAlignment="1">
      <alignment vertical="top" wrapText="1"/>
    </xf>
    <xf numFmtId="0" fontId="170" fillId="0" borderId="0" xfId="48" applyFont="1" applyBorder="1" applyAlignment="1">
      <alignment horizontal="center" vertical="top"/>
    </xf>
    <xf numFmtId="0" fontId="59" fillId="0" borderId="0" xfId="48" applyFont="1" applyBorder="1"/>
    <xf numFmtId="0" fontId="49" fillId="0" borderId="0" xfId="48" applyFont="1" applyBorder="1"/>
    <xf numFmtId="0" fontId="43" fillId="0" borderId="0" xfId="48" applyFont="1" applyBorder="1"/>
    <xf numFmtId="4" fontId="59" fillId="0" borderId="0" xfId="48" applyNumberFormat="1" applyFont="1" applyBorder="1"/>
    <xf numFmtId="0" fontId="244" fillId="0" borderId="39" xfId="0" applyFont="1" applyBorder="1" applyAlignment="1">
      <alignment vertical="top" wrapText="1"/>
    </xf>
    <xf numFmtId="0" fontId="245" fillId="0" borderId="39" xfId="46" applyFont="1" applyBorder="1" applyAlignment="1">
      <alignment horizontal="left" vertical="top"/>
    </xf>
    <xf numFmtId="3" fontId="30" fillId="36" borderId="39" xfId="46" applyNumberFormat="1" applyFont="1" applyFill="1" applyBorder="1" applyAlignment="1">
      <alignment horizontal="left" vertical="top"/>
    </xf>
    <xf numFmtId="0" fontId="244" fillId="0" borderId="39" xfId="46" applyFont="1" applyBorder="1" applyAlignment="1">
      <alignment horizontal="left" vertical="top"/>
    </xf>
    <xf numFmtId="0" fontId="17" fillId="0" borderId="0" xfId="109" applyBorder="1"/>
    <xf numFmtId="0" fontId="17" fillId="0" borderId="0" xfId="109" applyBorder="1" applyAlignment="1">
      <alignment vertical="center"/>
    </xf>
    <xf numFmtId="0" fontId="246" fillId="0" borderId="0" xfId="109" applyFont="1" applyBorder="1" applyAlignment="1">
      <alignment horizontal="left" vertical="top" wrapText="1"/>
    </xf>
    <xf numFmtId="0" fontId="246" fillId="0" borderId="0" xfId="109" applyFont="1" applyBorder="1" applyAlignment="1">
      <alignment horizontal="left" vertical="top"/>
    </xf>
    <xf numFmtId="0" fontId="246" fillId="0" borderId="0" xfId="109" applyFont="1" applyBorder="1" applyAlignment="1">
      <alignment horizontal="center"/>
    </xf>
    <xf numFmtId="0" fontId="246" fillId="0" borderId="0" xfId="109" applyFont="1" applyBorder="1" applyAlignment="1">
      <alignment horizontal="center" wrapText="1"/>
    </xf>
    <xf numFmtId="0" fontId="246" fillId="0" borderId="0" xfId="109" applyFont="1" applyBorder="1"/>
    <xf numFmtId="0" fontId="127" fillId="0" borderId="3" xfId="120"/>
    <xf numFmtId="0" fontId="93" fillId="0" borderId="3" xfId="11" applyFont="1"/>
    <xf numFmtId="0" fontId="93" fillId="0" borderId="3" xfId="11" applyFont="1" applyAlignment="1">
      <alignment horizontal="center"/>
    </xf>
    <xf numFmtId="0" fontId="95" fillId="0" borderId="3" xfId="12" applyFont="1"/>
    <xf numFmtId="0" fontId="96" fillId="0" borderId="3" xfId="12" applyFont="1"/>
    <xf numFmtId="0" fontId="97" fillId="0" borderId="3" xfId="7" applyFont="1"/>
    <xf numFmtId="0" fontId="98" fillId="0" borderId="3" xfId="11" applyFont="1"/>
    <xf numFmtId="0" fontId="99" fillId="0" borderId="3" xfId="12" applyFont="1"/>
    <xf numFmtId="49" fontId="30" fillId="0" borderId="3" xfId="7" applyNumberFormat="1" applyFont="1" applyAlignment="1">
      <alignment vertical="top"/>
    </xf>
    <xf numFmtId="0" fontId="43" fillId="0" borderId="3" xfId="7" applyAlignment="1">
      <alignment horizontal="center"/>
    </xf>
    <xf numFmtId="0" fontId="100" fillId="0" borderId="3" xfId="12" applyFont="1"/>
    <xf numFmtId="4" fontId="101" fillId="0" borderId="3" xfId="12" applyNumberFormat="1" applyFont="1"/>
    <xf numFmtId="49" fontId="96" fillId="0" borderId="3" xfId="12" applyNumberFormat="1" applyFont="1"/>
    <xf numFmtId="0" fontId="30" fillId="0" borderId="3" xfId="11" applyFont="1"/>
    <xf numFmtId="0" fontId="30" fillId="0" borderId="3" xfId="11" applyFont="1" applyAlignment="1">
      <alignment horizontal="center"/>
    </xf>
    <xf numFmtId="4" fontId="30" fillId="0" borderId="3" xfId="11" applyNumberFormat="1" applyFont="1" applyAlignment="1">
      <alignment horizontal="center" vertical="top"/>
    </xf>
    <xf numFmtId="3" fontId="30" fillId="0" borderId="3" xfId="11" applyNumberFormat="1" applyFont="1" applyAlignment="1">
      <alignment horizontal="right" vertical="top"/>
    </xf>
    <xf numFmtId="0" fontId="102" fillId="0" borderId="3" xfId="7" applyFont="1"/>
    <xf numFmtId="0" fontId="83" fillId="0" borderId="3" xfId="11" applyFont="1"/>
    <xf numFmtId="49" fontId="82" fillId="24" borderId="3" xfId="13" applyNumberFormat="1" applyFont="1" applyFill="1"/>
    <xf numFmtId="0" fontId="82" fillId="24" borderId="3" xfId="13" applyFont="1" applyFill="1" applyAlignment="1">
      <alignment horizontal="center" vertical="top"/>
    </xf>
    <xf numFmtId="4" fontId="82" fillId="24" borderId="3" xfId="13" applyNumberFormat="1" applyFont="1" applyFill="1" applyAlignment="1">
      <alignment horizontal="right" vertical="top"/>
    </xf>
    <xf numFmtId="4" fontId="82" fillId="24" borderId="3" xfId="13" applyNumberFormat="1" applyFont="1" applyFill="1" applyAlignment="1" applyProtection="1">
      <alignment horizontal="right" vertical="top"/>
      <protection locked="0"/>
    </xf>
    <xf numFmtId="49" fontId="82" fillId="0" borderId="3" xfId="13" applyNumberFormat="1" applyFont="1"/>
    <xf numFmtId="0" fontId="82" fillId="0" borderId="3" xfId="13" applyFont="1" applyAlignment="1">
      <alignment horizontal="center" vertical="top"/>
    </xf>
    <xf numFmtId="4" fontId="82" fillId="0" borderId="3" xfId="13" applyNumberFormat="1" applyFont="1" applyAlignment="1">
      <alignment horizontal="right" vertical="top"/>
    </xf>
    <xf numFmtId="4" fontId="30" fillId="0" borderId="3" xfId="13" applyNumberFormat="1" applyFont="1" applyAlignment="1" applyProtection="1">
      <alignment horizontal="right" vertical="top"/>
      <protection locked="0"/>
    </xf>
    <xf numFmtId="0" fontId="30" fillId="0" borderId="3" xfId="7" applyFont="1"/>
    <xf numFmtId="0" fontId="30" fillId="0" borderId="3" xfId="7" applyFont="1" applyAlignment="1">
      <alignment horizontal="center"/>
    </xf>
    <xf numFmtId="0" fontId="51" fillId="0" borderId="3" xfId="7" applyFont="1" applyAlignment="1">
      <alignment horizontal="center" vertical="top"/>
    </xf>
    <xf numFmtId="0" fontId="51" fillId="0" borderId="3" xfId="7" applyFont="1" applyAlignment="1">
      <alignment horizontal="right" vertical="top"/>
    </xf>
    <xf numFmtId="0" fontId="51" fillId="0" borderId="3" xfId="7" applyFont="1"/>
    <xf numFmtId="16" fontId="30" fillId="0" borderId="3" xfId="7" applyNumberFormat="1" applyFont="1" applyAlignment="1">
      <alignment vertical="top"/>
    </xf>
    <xf numFmtId="4" fontId="51" fillId="0" borderId="3" xfId="14" applyFont="1" applyAlignment="1">
      <alignment horizontal="justify" vertical="top"/>
    </xf>
    <xf numFmtId="0" fontId="30" fillId="0" borderId="3" xfId="15" applyFont="1" applyAlignment="1">
      <alignment horizontal="center" vertical="top"/>
    </xf>
    <xf numFmtId="3" fontId="30" fillId="0" borderId="3" xfId="15" applyNumberFormat="1" applyFont="1" applyAlignment="1">
      <alignment horizontal="right" vertical="top"/>
    </xf>
    <xf numFmtId="4" fontId="30" fillId="0" borderId="3" xfId="15" applyNumberFormat="1" applyFont="1" applyAlignment="1" applyProtection="1">
      <alignment horizontal="right" vertical="top"/>
      <protection locked="0"/>
    </xf>
    <xf numFmtId="4" fontId="30" fillId="0" borderId="3" xfId="13" applyNumberFormat="1" applyFont="1" applyProtection="1">
      <protection locked="0"/>
    </xf>
    <xf numFmtId="4" fontId="30" fillId="0" borderId="3" xfId="14" applyFont="1" applyAlignment="1">
      <alignment horizontal="justify" vertical="center"/>
    </xf>
    <xf numFmtId="4" fontId="51" fillId="18" borderId="3" xfId="14" applyFont="1" applyFill="1" applyAlignment="1">
      <alignment horizontal="justify" vertical="center"/>
    </xf>
    <xf numFmtId="0" fontId="30" fillId="0" borderId="3" xfId="7" applyFont="1" applyAlignment="1">
      <alignment horizontal="center" vertical="top"/>
    </xf>
    <xf numFmtId="0" fontId="108" fillId="0" borderId="3" xfId="7" applyFont="1" applyAlignment="1">
      <alignment vertical="top" wrapText="1"/>
    </xf>
    <xf numFmtId="0" fontId="30" fillId="0" borderId="3" xfId="17" applyFont="1" applyAlignment="1">
      <alignment horizontal="center" vertical="top"/>
    </xf>
    <xf numFmtId="0" fontId="30" fillId="0" borderId="3" xfId="17" applyFont="1" applyAlignment="1">
      <alignment horizontal="right" vertical="top"/>
    </xf>
    <xf numFmtId="4" fontId="30" fillId="0" borderId="3" xfId="17" applyNumberFormat="1" applyFont="1" applyAlignment="1" applyProtection="1">
      <alignment horizontal="right" vertical="top"/>
      <protection locked="0"/>
    </xf>
    <xf numFmtId="0" fontId="52" fillId="0" borderId="3" xfId="7" applyFont="1" applyAlignment="1">
      <alignment vertical="top" wrapText="1"/>
    </xf>
    <xf numFmtId="0" fontId="52" fillId="0" borderId="3" xfId="7" quotePrefix="1" applyFont="1" applyAlignment="1">
      <alignment vertical="top" wrapText="1"/>
    </xf>
    <xf numFmtId="0" fontId="109" fillId="0" borderId="3" xfId="7" applyFont="1" applyAlignment="1">
      <alignment vertical="top" wrapText="1"/>
    </xf>
    <xf numFmtId="0" fontId="110" fillId="0" borderId="3" xfId="7" applyFont="1" applyAlignment="1">
      <alignment vertical="top" wrapText="1"/>
    </xf>
    <xf numFmtId="0" fontId="111" fillId="0" borderId="3" xfId="7" applyFont="1" applyAlignment="1">
      <alignment vertical="top" wrapText="1"/>
    </xf>
    <xf numFmtId="0" fontId="30" fillId="0" borderId="3" xfId="19" applyFont="1" applyAlignment="1">
      <alignment wrapText="1"/>
    </xf>
    <xf numFmtId="0" fontId="30" fillId="0" borderId="3" xfId="7" applyFont="1" applyAlignment="1">
      <alignment vertical="top" wrapText="1"/>
    </xf>
    <xf numFmtId="0" fontId="30" fillId="0" borderId="3" xfId="7" applyFont="1" applyAlignment="1">
      <alignment horizontal="left" wrapText="1"/>
    </xf>
    <xf numFmtId="0" fontId="30" fillId="0" borderId="3" xfId="7" quotePrefix="1" applyFont="1" applyAlignment="1">
      <alignment horizontal="left" wrapText="1"/>
    </xf>
    <xf numFmtId="4" fontId="30" fillId="0" borderId="3" xfId="14" applyFont="1" applyAlignment="1">
      <alignment horizontal="justify" vertical="top"/>
    </xf>
    <xf numFmtId="4" fontId="30" fillId="0" borderId="3" xfId="14" applyFont="1" applyAlignment="1">
      <alignment horizontal="justify" vertical="top" wrapText="1"/>
    </xf>
    <xf numFmtId="0" fontId="30" fillId="0" borderId="3" xfId="7" applyFont="1" applyAlignment="1">
      <alignment vertical="center" wrapText="1"/>
    </xf>
    <xf numFmtId="0" fontId="30" fillId="0" borderId="3" xfId="7" applyFont="1" applyAlignment="1">
      <alignment wrapText="1"/>
    </xf>
    <xf numFmtId="0" fontId="30" fillId="0" borderId="3" xfId="7" applyFont="1" applyAlignment="1">
      <alignment vertical="center"/>
    </xf>
    <xf numFmtId="0" fontId="30" fillId="0" borderId="3" xfId="18" quotePrefix="1" applyFont="1" applyAlignment="1">
      <alignment horizontal="justify" vertical="top"/>
    </xf>
    <xf numFmtId="4" fontId="30" fillId="18" borderId="3" xfId="17" applyNumberFormat="1" applyFont="1" applyFill="1" applyAlignment="1" applyProtection="1">
      <alignment horizontal="right" vertical="top"/>
      <protection locked="0"/>
    </xf>
    <xf numFmtId="0" fontId="30" fillId="0" borderId="3" xfId="18" quotePrefix="1" applyFont="1" applyAlignment="1">
      <alignment horizontal="justify" vertical="top" wrapText="1"/>
    </xf>
    <xf numFmtId="0" fontId="30" fillId="0" borderId="3" xfId="20" applyFont="1"/>
    <xf numFmtId="0" fontId="114" fillId="0" borderId="3" xfId="7" applyFont="1"/>
    <xf numFmtId="0" fontId="114" fillId="0" borderId="3" xfId="7" applyFont="1" applyAlignment="1">
      <alignment horizontal="center"/>
    </xf>
    <xf numFmtId="0" fontId="114" fillId="0" borderId="3" xfId="20" applyFont="1"/>
    <xf numFmtId="0" fontId="114" fillId="0" borderId="3" xfId="15" applyFont="1" applyAlignment="1">
      <alignment horizontal="center" vertical="top"/>
    </xf>
    <xf numFmtId="3" fontId="114" fillId="0" borderId="3" xfId="15" applyNumberFormat="1" applyFont="1" applyAlignment="1">
      <alignment horizontal="right" vertical="top"/>
    </xf>
    <xf numFmtId="4" fontId="114" fillId="0" borderId="3" xfId="15" applyNumberFormat="1" applyFont="1" applyAlignment="1" applyProtection="1">
      <alignment horizontal="right" vertical="top"/>
      <protection locked="0"/>
    </xf>
    <xf numFmtId="16" fontId="114" fillId="0" borderId="3" xfId="7" applyNumberFormat="1" applyFont="1" applyAlignment="1">
      <alignment vertical="top"/>
    </xf>
    <xf numFmtId="0" fontId="114" fillId="0" borderId="3" xfId="7" applyFont="1" applyAlignment="1">
      <alignment horizontal="center" vertical="top"/>
    </xf>
    <xf numFmtId="0" fontId="114" fillId="0" borderId="3" xfId="17" applyFont="1" applyAlignment="1">
      <alignment horizontal="center" vertical="top"/>
    </xf>
    <xf numFmtId="0" fontId="114" fillId="0" borderId="3" xfId="17" applyFont="1" applyAlignment="1">
      <alignment horizontal="right" vertical="top"/>
    </xf>
    <xf numFmtId="4" fontId="114" fillId="18" borderId="3" xfId="17" applyNumberFormat="1" applyFont="1" applyFill="1" applyAlignment="1" applyProtection="1">
      <alignment horizontal="right" vertical="top"/>
      <protection locked="0"/>
    </xf>
    <xf numFmtId="0" fontId="30" fillId="0" borderId="3" xfId="21" applyFont="1"/>
    <xf numFmtId="0" fontId="30" fillId="0" borderId="3" xfId="21" applyFont="1" applyAlignment="1">
      <alignment horizontal="center"/>
    </xf>
    <xf numFmtId="0" fontId="30" fillId="0" borderId="3" xfId="21" applyFont="1" applyAlignment="1">
      <alignment horizontal="justify" vertical="top"/>
    </xf>
    <xf numFmtId="0" fontId="30" fillId="0" borderId="3" xfId="21" applyFont="1" applyAlignment="1">
      <alignment horizontal="center" vertical="top"/>
    </xf>
    <xf numFmtId="0" fontId="30" fillId="0" borderId="3" xfId="21" applyFont="1" applyAlignment="1">
      <alignment horizontal="right" vertical="top"/>
    </xf>
    <xf numFmtId="0" fontId="51" fillId="0" borderId="3" xfId="7" applyFont="1" applyAlignment="1">
      <alignment horizontal="left" wrapText="1"/>
    </xf>
    <xf numFmtId="0" fontId="30" fillId="0" borderId="3" xfId="7" quotePrefix="1" applyFont="1" applyAlignment="1">
      <alignment vertical="center" wrapText="1"/>
    </xf>
    <xf numFmtId="0" fontId="30" fillId="0" borderId="3" xfId="22" applyFont="1" applyAlignment="1">
      <alignment vertical="center" wrapText="1"/>
    </xf>
    <xf numFmtId="0" fontId="30" fillId="0" borderId="3" xfId="22" applyFont="1" applyAlignment="1">
      <alignment horizontal="justify" vertical="center" wrapText="1"/>
    </xf>
    <xf numFmtId="0" fontId="114" fillId="0" borderId="3" xfId="7" applyFont="1" applyAlignment="1">
      <alignment horizontal="left" wrapText="1"/>
    </xf>
    <xf numFmtId="0" fontId="30" fillId="0" borderId="3" xfId="18" applyFont="1" applyAlignment="1">
      <alignment horizontal="justify" vertical="top"/>
    </xf>
    <xf numFmtId="0" fontId="30" fillId="0" borderId="3" xfId="7" applyFont="1" applyAlignment="1">
      <alignment horizontal="justify" vertical="top" wrapText="1"/>
    </xf>
    <xf numFmtId="4" fontId="30" fillId="0" borderId="3" xfId="14" applyFont="1">
      <alignment vertical="top"/>
    </xf>
    <xf numFmtId="0" fontId="117" fillId="0" borderId="3" xfId="7" applyFont="1" applyAlignment="1">
      <alignment horizontal="left" vertical="top" wrapText="1"/>
    </xf>
    <xf numFmtId="0" fontId="30" fillId="0" borderId="3" xfId="13" applyFont="1" applyAlignment="1">
      <alignment horizontal="center" vertical="top"/>
    </xf>
    <xf numFmtId="0" fontId="30" fillId="0" borderId="3" xfId="13" applyFont="1" applyAlignment="1">
      <alignment horizontal="right" vertical="top"/>
    </xf>
    <xf numFmtId="49" fontId="43" fillId="0" borderId="3" xfId="23" applyNumberFormat="1" applyAlignment="1">
      <alignment horizontal="center" vertical="top" wrapText="1"/>
    </xf>
    <xf numFmtId="0" fontId="43" fillId="0" borderId="3" xfId="23" applyAlignment="1">
      <alignment horizontal="left" vertical="top" wrapText="1"/>
    </xf>
    <xf numFmtId="4" fontId="43" fillId="0" borderId="3" xfId="23" applyNumberFormat="1" applyAlignment="1">
      <alignment horizontal="right" vertical="top" wrapText="1"/>
    </xf>
    <xf numFmtId="16" fontId="30" fillId="18" borderId="3" xfId="7" applyNumberFormat="1" applyFont="1" applyFill="1" applyAlignment="1">
      <alignment vertical="top"/>
    </xf>
    <xf numFmtId="0" fontId="30" fillId="18" borderId="3" xfId="7" applyFont="1" applyFill="1" applyAlignment="1">
      <alignment horizontal="center" vertical="top"/>
    </xf>
    <xf numFmtId="0" fontId="30" fillId="18" borderId="3" xfId="17" applyFont="1" applyFill="1" applyAlignment="1">
      <alignment horizontal="center" vertical="top"/>
    </xf>
    <xf numFmtId="0" fontId="51" fillId="18" borderId="3" xfId="18" quotePrefix="1" applyFont="1" applyFill="1" applyAlignment="1">
      <alignment horizontal="justify" vertical="top"/>
    </xf>
    <xf numFmtId="0" fontId="30" fillId="18" borderId="3" xfId="17" applyFont="1" applyFill="1" applyAlignment="1">
      <alignment horizontal="right" vertical="top"/>
    </xf>
    <xf numFmtId="49" fontId="43" fillId="0" borderId="3" xfId="24" applyNumberFormat="1" applyAlignment="1">
      <alignment horizontal="center" vertical="top" wrapText="1"/>
    </xf>
    <xf numFmtId="0" fontId="30" fillId="0" borderId="3" xfId="24" applyFont="1" applyAlignment="1">
      <alignment horizontal="left" vertical="top" wrapText="1"/>
    </xf>
    <xf numFmtId="0" fontId="43" fillId="0" borderId="3" xfId="24" applyAlignment="1">
      <alignment horizontal="left" vertical="top" wrapText="1"/>
    </xf>
    <xf numFmtId="4" fontId="43" fillId="0" borderId="3" xfId="24" applyNumberFormat="1" applyAlignment="1">
      <alignment horizontal="right" vertical="top" wrapText="1"/>
    </xf>
    <xf numFmtId="0" fontId="30" fillId="0" borderId="3" xfId="21" applyFont="1" applyAlignment="1">
      <alignment vertical="top" wrapText="1"/>
    </xf>
    <xf numFmtId="49" fontId="30" fillId="0" borderId="3" xfId="21" applyNumberFormat="1" applyFont="1" applyAlignment="1">
      <alignment vertical="top" wrapText="1"/>
    </xf>
    <xf numFmtId="0" fontId="107" fillId="0" borderId="3" xfId="21" applyFont="1" applyAlignment="1">
      <alignment horizontal="center" vertical="top"/>
    </xf>
    <xf numFmtId="0" fontId="107" fillId="0" borderId="3" xfId="21" applyFont="1" applyAlignment="1">
      <alignment horizontal="left" vertical="top"/>
    </xf>
    <xf numFmtId="2" fontId="54" fillId="0" borderId="3" xfId="21" applyNumberFormat="1" applyFont="1" applyAlignment="1">
      <alignment vertical="top"/>
    </xf>
    <xf numFmtId="0" fontId="0" fillId="0" borderId="3" xfId="18" quotePrefix="1" applyFont="1" applyAlignment="1">
      <alignment horizontal="justify" vertical="top"/>
    </xf>
    <xf numFmtId="0" fontId="107" fillId="0" borderId="3" xfId="21" applyFont="1" applyAlignment="1">
      <alignment vertical="top" wrapText="1"/>
    </xf>
    <xf numFmtId="0" fontId="30" fillId="18" borderId="3" xfId="13" applyFont="1" applyFill="1" applyAlignment="1">
      <alignment horizontal="center" vertical="top"/>
    </xf>
    <xf numFmtId="0" fontId="30" fillId="18" borderId="3" xfId="13" applyFont="1" applyFill="1" applyAlignment="1">
      <alignment horizontal="right" vertical="top"/>
    </xf>
    <xf numFmtId="4" fontId="30" fillId="18" borderId="3" xfId="13" applyNumberFormat="1" applyFont="1" applyFill="1" applyAlignment="1" applyProtection="1">
      <alignment horizontal="right" vertical="top"/>
      <protection locked="0"/>
    </xf>
    <xf numFmtId="0" fontId="37" fillId="0" borderId="3" xfId="23" applyFont="1" applyAlignment="1">
      <alignment horizontal="left" vertical="top" wrapText="1"/>
    </xf>
    <xf numFmtId="0" fontId="43" fillId="0" borderId="3" xfId="23" applyAlignment="1">
      <alignment horizontal="center" vertical="top" wrapText="1"/>
    </xf>
    <xf numFmtId="0" fontId="54" fillId="0" borderId="3" xfId="21" applyFont="1" applyAlignment="1">
      <alignment vertical="top" wrapText="1"/>
    </xf>
    <xf numFmtId="0" fontId="30" fillId="0" borderId="3" xfId="7" applyFont="1" applyAlignment="1">
      <alignment horizontal="right" vertical="top"/>
    </xf>
    <xf numFmtId="49" fontId="107" fillId="0" borderId="3" xfId="21" applyNumberFormat="1" applyFont="1" applyAlignment="1">
      <alignment vertical="top" wrapText="1"/>
    </xf>
    <xf numFmtId="0" fontId="51" fillId="0" borderId="3" xfId="21" applyFont="1" applyAlignment="1">
      <alignment vertical="top" wrapText="1"/>
    </xf>
    <xf numFmtId="0" fontId="30" fillId="0" borderId="3" xfId="25" quotePrefix="1" applyNumberFormat="1" applyFont="1" applyBorder="1" applyAlignment="1">
      <alignment horizontal="left" vertical="top" wrapText="1"/>
    </xf>
    <xf numFmtId="0" fontId="17" fillId="0" borderId="3" xfId="25" quotePrefix="1" applyNumberFormat="1" applyFont="1" applyBorder="1" applyAlignment="1">
      <alignment horizontal="left" vertical="top" wrapText="1"/>
    </xf>
    <xf numFmtId="0" fontId="30" fillId="0" borderId="3" xfId="25" applyNumberFormat="1" applyFont="1" applyBorder="1" applyAlignment="1">
      <alignment horizontal="left" vertical="top" wrapText="1"/>
    </xf>
    <xf numFmtId="49" fontId="17" fillId="0" borderId="3" xfId="25" applyNumberFormat="1" applyFont="1" applyBorder="1" applyAlignment="1">
      <alignment horizontal="left" vertical="top" wrapText="1"/>
    </xf>
    <xf numFmtId="49" fontId="17" fillId="0" borderId="3" xfId="25" quotePrefix="1" applyNumberFormat="1" applyFont="1" applyBorder="1" applyAlignment="1">
      <alignment horizontal="left" vertical="top" wrapText="1"/>
    </xf>
    <xf numFmtId="49" fontId="30" fillId="0" borderId="3" xfId="25" quotePrefix="1" applyNumberFormat="1" applyFont="1" applyBorder="1" applyAlignment="1">
      <alignment horizontal="left" vertical="top" wrapText="1"/>
    </xf>
    <xf numFmtId="49" fontId="17" fillId="18" borderId="3" xfId="25" applyNumberFormat="1" applyFont="1" applyFill="1" applyBorder="1" applyAlignment="1">
      <alignment horizontal="left" vertical="top" wrapText="1"/>
    </xf>
    <xf numFmtId="0" fontId="30" fillId="18" borderId="3" xfId="21" applyFont="1" applyFill="1" applyAlignment="1">
      <alignment vertical="top" wrapText="1"/>
    </xf>
    <xf numFmtId="49" fontId="17" fillId="0" borderId="3" xfId="35" applyNumberFormat="1" applyFont="1" applyAlignment="1">
      <alignment horizontal="left" vertical="top"/>
    </xf>
    <xf numFmtId="0" fontId="17" fillId="0" borderId="3" xfId="7" applyFont="1" applyAlignment="1">
      <alignment vertical="top"/>
    </xf>
    <xf numFmtId="0" fontId="17" fillId="0" borderId="3" xfId="7" applyFont="1" applyAlignment="1">
      <alignment vertical="top" wrapText="1"/>
    </xf>
    <xf numFmtId="0" fontId="30" fillId="0" borderId="3" xfId="7" applyFont="1" applyAlignment="1">
      <alignment horizontal="justify" vertical="top"/>
    </xf>
    <xf numFmtId="0" fontId="17" fillId="0" borderId="3" xfId="7" applyFont="1"/>
    <xf numFmtId="0" fontId="17" fillId="0" borderId="3" xfId="7" applyFont="1" applyAlignment="1">
      <alignment horizontal="center"/>
    </xf>
    <xf numFmtId="0" fontId="17" fillId="0" borderId="3" xfId="7" applyFont="1" applyAlignment="1">
      <alignment horizontal="left" vertical="top" wrapText="1"/>
    </xf>
    <xf numFmtId="0" fontId="17" fillId="0" borderId="3" xfId="17" applyFont="1" applyAlignment="1">
      <alignment horizontal="center" vertical="top"/>
    </xf>
    <xf numFmtId="0" fontId="17" fillId="0" borderId="3" xfId="17" applyFont="1" applyAlignment="1">
      <alignment horizontal="right" vertical="top"/>
    </xf>
    <xf numFmtId="4" fontId="17" fillId="0" borderId="3" xfId="17" applyNumberFormat="1" applyFont="1" applyAlignment="1" applyProtection="1">
      <alignment horizontal="right" vertical="top"/>
      <protection locked="0"/>
    </xf>
    <xf numFmtId="0" fontId="107" fillId="0" borderId="3" xfId="7" applyFont="1" applyAlignment="1">
      <alignment horizontal="center"/>
    </xf>
    <xf numFmtId="0" fontId="107" fillId="0" borderId="3" xfId="7" applyFont="1"/>
    <xf numFmtId="16" fontId="17" fillId="0" borderId="3" xfId="7" applyNumberFormat="1" applyFont="1" applyAlignment="1">
      <alignment vertical="top"/>
    </xf>
    <xf numFmtId="0" fontId="17" fillId="0" borderId="3" xfId="7" applyFont="1" applyAlignment="1">
      <alignment horizontal="center" vertical="top"/>
    </xf>
    <xf numFmtId="0" fontId="17" fillId="0" borderId="3" xfId="18" applyFont="1" applyAlignment="1">
      <alignment horizontal="justify" vertical="top"/>
    </xf>
    <xf numFmtId="4" fontId="17" fillId="18" borderId="3" xfId="17" applyNumberFormat="1" applyFont="1" applyFill="1" applyAlignment="1" applyProtection="1">
      <alignment horizontal="right" vertical="top"/>
      <protection locked="0"/>
    </xf>
    <xf numFmtId="0" fontId="27" fillId="0" borderId="3" xfId="7" applyFont="1"/>
    <xf numFmtId="0" fontId="51" fillId="0" borderId="3" xfId="7" applyFont="1" applyAlignment="1">
      <alignment horizontal="left" vertical="top"/>
    </xf>
    <xf numFmtId="49" fontId="30" fillId="0" borderId="3" xfId="7" applyNumberFormat="1" applyFont="1" applyAlignment="1">
      <alignment horizontal="justify" vertical="top"/>
    </xf>
    <xf numFmtId="0" fontId="30" fillId="0" borderId="3" xfId="7" applyFont="1" applyAlignment="1">
      <alignment vertical="top"/>
    </xf>
    <xf numFmtId="0" fontId="30" fillId="0" borderId="3" xfId="7" applyFont="1" applyAlignment="1">
      <alignment horizontal="left" vertical="top"/>
    </xf>
    <xf numFmtId="16" fontId="27" fillId="0" borderId="3" xfId="7" applyNumberFormat="1" applyFont="1" applyAlignment="1">
      <alignment vertical="top"/>
    </xf>
    <xf numFmtId="0" fontId="27" fillId="0" borderId="3" xfId="7" applyFont="1" applyAlignment="1">
      <alignment horizontal="center" vertical="top"/>
    </xf>
    <xf numFmtId="0" fontId="27" fillId="0" borderId="3" xfId="17" applyFont="1" applyAlignment="1">
      <alignment horizontal="center" vertical="top"/>
    </xf>
    <xf numFmtId="0" fontId="27" fillId="0" borderId="3" xfId="18" applyFont="1" applyAlignment="1">
      <alignment horizontal="justify" vertical="top"/>
    </xf>
    <xf numFmtId="0" fontId="27" fillId="0" borderId="3" xfId="17" applyFont="1" applyAlignment="1">
      <alignment horizontal="right" vertical="top"/>
    </xf>
    <xf numFmtId="4" fontId="27" fillId="0" borderId="3" xfId="17" applyNumberFormat="1" applyFont="1" applyAlignment="1" applyProtection="1">
      <alignment horizontal="right" vertical="top"/>
      <protection locked="0"/>
    </xf>
    <xf numFmtId="49" fontId="17" fillId="0" borderId="3" xfId="7" applyNumberFormat="1" applyFont="1" applyAlignment="1">
      <alignment horizontal="justify" vertical="top"/>
    </xf>
    <xf numFmtId="0" fontId="117" fillId="0" borderId="3" xfId="7" applyFont="1" applyAlignment="1">
      <alignment horizontal="justify"/>
    </xf>
    <xf numFmtId="4" fontId="17" fillId="0" borderId="3" xfId="7" applyNumberFormat="1" applyFont="1" applyAlignment="1">
      <alignment vertical="top" wrapText="1"/>
    </xf>
    <xf numFmtId="3" fontId="17" fillId="0" borderId="3" xfId="17" applyNumberFormat="1" applyFont="1" applyAlignment="1">
      <alignment horizontal="right" vertical="top"/>
    </xf>
    <xf numFmtId="0" fontId="17" fillId="0" borderId="3" xfId="7" applyFont="1" applyAlignment="1">
      <alignment horizontal="justify" vertical="center"/>
    </xf>
    <xf numFmtId="0" fontId="17" fillId="0" borderId="3" xfId="20" quotePrefix="1" applyFont="1" applyAlignment="1">
      <alignment wrapText="1"/>
    </xf>
    <xf numFmtId="0" fontId="17" fillId="0" borderId="3" xfId="20" applyFont="1" applyAlignment="1">
      <alignment wrapText="1"/>
    </xf>
    <xf numFmtId="0" fontId="17" fillId="0" borderId="3" xfId="27" applyFont="1" applyAlignment="1">
      <alignment vertical="top" wrapText="1"/>
    </xf>
    <xf numFmtId="0" fontId="17" fillId="0" borderId="3" xfId="28" applyFont="1" applyBorder="1" applyAlignment="1">
      <alignment vertical="top" wrapText="1"/>
    </xf>
    <xf numFmtId="0" fontId="74" fillId="0" borderId="3" xfId="7" applyFont="1"/>
    <xf numFmtId="0" fontId="74" fillId="0" borderId="3" xfId="7" applyFont="1" applyAlignment="1">
      <alignment horizontal="center"/>
    </xf>
    <xf numFmtId="0" fontId="74" fillId="0" borderId="3" xfId="28" applyFont="1" applyBorder="1" applyAlignment="1">
      <alignment vertical="top" wrapText="1"/>
    </xf>
    <xf numFmtId="0" fontId="74" fillId="0" borderId="3" xfId="17" applyFont="1" applyAlignment="1">
      <alignment horizontal="center" vertical="top"/>
    </xf>
    <xf numFmtId="0" fontId="74" fillId="0" borderId="3" xfId="17" applyFont="1" applyAlignment="1">
      <alignment horizontal="right" vertical="top"/>
    </xf>
    <xf numFmtId="4" fontId="74" fillId="0" borderId="3" xfId="17" applyNumberFormat="1" applyFont="1" applyAlignment="1" applyProtection="1">
      <alignment horizontal="right" vertical="top"/>
      <protection locked="0"/>
    </xf>
    <xf numFmtId="0" fontId="74" fillId="0" borderId="3" xfId="7" applyFont="1" applyAlignment="1">
      <alignment wrapText="1"/>
    </xf>
    <xf numFmtId="16" fontId="74" fillId="0" borderId="3" xfId="7" applyNumberFormat="1" applyFont="1" applyAlignment="1">
      <alignment vertical="top"/>
    </xf>
    <xf numFmtId="0" fontId="74" fillId="0" borderId="3" xfId="7" applyFont="1" applyAlignment="1">
      <alignment horizontal="center" vertical="top"/>
    </xf>
    <xf numFmtId="0" fontId="74" fillId="0" borderId="3" xfId="15" applyFont="1" applyAlignment="1">
      <alignment horizontal="center" vertical="top"/>
    </xf>
    <xf numFmtId="3" fontId="74" fillId="0" borderId="3" xfId="15" applyNumberFormat="1" applyFont="1" applyAlignment="1">
      <alignment horizontal="right" vertical="top"/>
    </xf>
    <xf numFmtId="4" fontId="74" fillId="0" borderId="3" xfId="15" applyNumberFormat="1" applyFont="1" applyAlignment="1" applyProtection="1">
      <alignment horizontal="right" vertical="top"/>
      <protection locked="0"/>
    </xf>
    <xf numFmtId="0" fontId="43" fillId="0" borderId="3" xfId="7"/>
    <xf numFmtId="0" fontId="37" fillId="0" borderId="3" xfId="7" applyFont="1" applyAlignment="1">
      <alignment horizontal="left" vertical="top" wrapText="1"/>
    </xf>
    <xf numFmtId="0" fontId="0" fillId="0" borderId="3" xfId="15" applyFont="1" applyAlignment="1">
      <alignment horizontal="center" vertical="top"/>
    </xf>
    <xf numFmtId="3" fontId="0" fillId="0" borderId="3" xfId="15" applyNumberFormat="1" applyFont="1" applyAlignment="1">
      <alignment horizontal="right" vertical="top"/>
    </xf>
    <xf numFmtId="4" fontId="0" fillId="0" borderId="3" xfId="15" applyNumberFormat="1" applyFont="1" applyAlignment="1" applyProtection="1">
      <alignment horizontal="right" vertical="top"/>
      <protection locked="0"/>
    </xf>
    <xf numFmtId="0" fontId="21" fillId="0" borderId="3" xfId="7" applyFont="1" applyAlignment="1">
      <alignment horizontal="left" vertical="top" wrapText="1"/>
    </xf>
    <xf numFmtId="0" fontId="30" fillId="0" borderId="3" xfId="7" applyFont="1" applyAlignment="1">
      <alignment horizontal="left" vertical="top" wrapText="1"/>
    </xf>
    <xf numFmtId="0" fontId="118" fillId="0" borderId="3" xfId="7" applyFont="1" applyAlignment="1">
      <alignment horizontal="left" vertical="top" wrapText="1"/>
    </xf>
    <xf numFmtId="0" fontId="74" fillId="0" borderId="3" xfId="7" applyFont="1" applyAlignment="1">
      <alignment horizontal="left" vertical="top" wrapText="1"/>
    </xf>
    <xf numFmtId="0" fontId="27" fillId="0" borderId="3" xfId="7" applyFont="1" applyAlignment="1">
      <alignment horizontal="center"/>
    </xf>
    <xf numFmtId="0" fontId="27" fillId="0" borderId="3" xfId="15" applyFont="1" applyAlignment="1">
      <alignment horizontal="center" vertical="top"/>
    </xf>
    <xf numFmtId="3" fontId="27" fillId="0" borderId="3" xfId="15" applyNumberFormat="1" applyFont="1" applyAlignment="1">
      <alignment horizontal="right" vertical="top"/>
    </xf>
    <xf numFmtId="4" fontId="27" fillId="0" borderId="3" xfId="15" applyNumberFormat="1" applyFont="1" applyAlignment="1" applyProtection="1">
      <alignment horizontal="right" vertical="top"/>
      <protection locked="0"/>
    </xf>
    <xf numFmtId="0" fontId="17" fillId="0" borderId="3" xfId="18" quotePrefix="1" applyFont="1" applyAlignment="1">
      <alignment horizontal="justify" vertical="top"/>
    </xf>
    <xf numFmtId="0" fontId="117" fillId="0" borderId="3" xfId="7" applyFont="1" applyAlignment="1">
      <alignment wrapText="1"/>
    </xf>
    <xf numFmtId="0" fontId="17" fillId="0" borderId="3" xfId="7" applyFont="1" applyAlignment="1">
      <alignment horizontal="justify" vertical="top"/>
    </xf>
    <xf numFmtId="0" fontId="27" fillId="0" borderId="3" xfId="7" applyFont="1" applyAlignment="1">
      <alignment wrapText="1"/>
    </xf>
    <xf numFmtId="0" fontId="30" fillId="0" borderId="3" xfId="29" applyFont="1" applyAlignment="1">
      <alignment vertical="top" wrapText="1"/>
    </xf>
    <xf numFmtId="0" fontId="119" fillId="0" borderId="3" xfId="7" applyFont="1" applyAlignment="1">
      <alignment horizontal="left" vertical="top" wrapText="1"/>
    </xf>
    <xf numFmtId="0" fontId="43" fillId="0" borderId="3" xfId="7" applyAlignment="1">
      <alignment horizontal="left" vertical="top" wrapText="1"/>
    </xf>
    <xf numFmtId="0" fontId="120" fillId="0" borderId="3" xfId="29" quotePrefix="1" applyFont="1" applyAlignment="1">
      <alignment vertical="top" wrapText="1"/>
    </xf>
    <xf numFmtId="0" fontId="17" fillId="0" borderId="3" xfId="15" applyFont="1" applyAlignment="1">
      <alignment horizontal="center" vertical="top"/>
    </xf>
    <xf numFmtId="3" fontId="17" fillId="0" borderId="3" xfId="15" applyNumberFormat="1" applyFont="1" applyAlignment="1">
      <alignment horizontal="right" vertical="top"/>
    </xf>
    <xf numFmtId="4" fontId="17" fillId="0" borderId="3" xfId="15" applyNumberFormat="1" applyFont="1" applyAlignment="1" applyProtection="1">
      <alignment horizontal="right" vertical="top"/>
      <protection locked="0"/>
    </xf>
    <xf numFmtId="0" fontId="30" fillId="0" borderId="3" xfId="30" applyFont="1" applyAlignment="1">
      <alignment wrapText="1"/>
    </xf>
    <xf numFmtId="0" fontId="30" fillId="0" borderId="3" xfId="17" applyFont="1" applyAlignment="1">
      <alignment horizontal="left" vertical="top"/>
    </xf>
    <xf numFmtId="3" fontId="30" fillId="0" borderId="3" xfId="17" applyNumberFormat="1" applyFont="1" applyAlignment="1">
      <alignment horizontal="left" vertical="top"/>
    </xf>
    <xf numFmtId="0" fontId="19" fillId="0" borderId="3" xfId="7" applyFont="1" applyAlignment="1">
      <alignment horizontal="left" wrapText="1"/>
    </xf>
    <xf numFmtId="0" fontId="52" fillId="0" borderId="3" xfId="7" applyFont="1" applyAlignment="1">
      <alignment horizontal="left" wrapText="1"/>
    </xf>
    <xf numFmtId="0" fontId="30" fillId="0" borderId="3" xfId="7" applyFont="1" applyAlignment="1">
      <alignment horizontal="justify" vertical="center" wrapText="1"/>
    </xf>
    <xf numFmtId="0" fontId="17" fillId="0" borderId="3" xfId="21" applyFont="1" applyAlignment="1">
      <alignment vertical="top" wrapText="1"/>
    </xf>
    <xf numFmtId="0" fontId="17" fillId="0" borderId="3" xfId="21" applyFont="1" applyAlignment="1">
      <alignment horizontal="left" vertical="top"/>
    </xf>
    <xf numFmtId="2" fontId="17" fillId="0" borderId="3" xfId="21" applyNumberFormat="1" applyFont="1" applyAlignment="1">
      <alignment horizontal="right" vertical="top"/>
    </xf>
    <xf numFmtId="0" fontId="27" fillId="0" borderId="3" xfId="29" applyFont="1" applyAlignment="1">
      <alignment vertical="top" wrapText="1"/>
    </xf>
    <xf numFmtId="171" fontId="17" fillId="0" borderId="3" xfId="21" applyNumberFormat="1" applyFont="1" applyAlignment="1">
      <alignment horizontal="right" vertical="top"/>
    </xf>
    <xf numFmtId="0" fontId="17" fillId="0" borderId="3" xfId="17" applyFont="1" applyAlignment="1" applyProtection="1">
      <alignment horizontal="right" vertical="top"/>
      <protection locked="0"/>
    </xf>
    <xf numFmtId="0" fontId="27" fillId="0" borderId="3" xfId="21" applyFont="1" applyAlignment="1">
      <alignment horizontal="left" vertical="top"/>
    </xf>
    <xf numFmtId="171" fontId="27" fillId="0" borderId="3" xfId="21" applyNumberFormat="1" applyFont="1" applyAlignment="1">
      <alignment horizontal="right" vertical="top"/>
    </xf>
    <xf numFmtId="0" fontId="27" fillId="0" borderId="3" xfId="17" applyFont="1" applyAlignment="1" applyProtection="1">
      <alignment horizontal="right" vertical="top"/>
      <protection locked="0"/>
    </xf>
    <xf numFmtId="0" fontId="122" fillId="0" borderId="3" xfId="7" applyFont="1" applyAlignment="1">
      <alignment horizontal="left" vertical="top" wrapText="1"/>
    </xf>
    <xf numFmtId="0" fontId="123" fillId="0" borderId="3" xfId="7" applyFont="1" applyAlignment="1">
      <alignment horizontal="left" vertical="top" wrapText="1"/>
    </xf>
    <xf numFmtId="0" fontId="120" fillId="0" borderId="3" xfId="7" applyFont="1" applyAlignment="1">
      <alignment horizontal="left" vertical="top" wrapText="1"/>
    </xf>
    <xf numFmtId="0" fontId="124" fillId="0" borderId="3" xfId="7" applyFont="1" applyAlignment="1">
      <alignment horizontal="left" vertical="top" wrapText="1"/>
    </xf>
    <xf numFmtId="0" fontId="17" fillId="0" borderId="3" xfId="31" applyFont="1" applyAlignment="1">
      <alignment horizontal="left" vertical="top" wrapText="1"/>
    </xf>
    <xf numFmtId="0" fontId="17" fillId="0" borderId="3" xfId="7" quotePrefix="1" applyFont="1" applyAlignment="1">
      <alignment horizontal="left" vertical="top" wrapText="1"/>
    </xf>
    <xf numFmtId="0" fontId="22" fillId="0" borderId="3" xfId="7" quotePrefix="1" applyFont="1" applyAlignment="1">
      <alignment horizontal="left" vertical="top" wrapText="1"/>
    </xf>
    <xf numFmtId="0" fontId="22" fillId="0" borderId="3" xfId="7" applyFont="1" applyAlignment="1">
      <alignment horizontal="left" vertical="top" wrapText="1"/>
    </xf>
    <xf numFmtId="0" fontId="30" fillId="0" borderId="3" xfId="21" applyFont="1" applyAlignment="1">
      <alignment horizontal="left" vertical="top"/>
    </xf>
    <xf numFmtId="2" fontId="30" fillId="0" borderId="3" xfId="21" applyNumberFormat="1" applyFont="1" applyAlignment="1">
      <alignment horizontal="right" vertical="top"/>
    </xf>
    <xf numFmtId="0" fontId="51" fillId="0" borderId="3" xfId="7" applyFont="1" applyAlignment="1">
      <alignment horizontal="justify" vertical="top"/>
    </xf>
    <xf numFmtId="49" fontId="30" fillId="0" borderId="3" xfId="32" applyNumberFormat="1" applyFont="1" applyAlignment="1">
      <alignment horizontal="left" vertical="top"/>
    </xf>
    <xf numFmtId="0" fontId="30" fillId="0" borderId="3" xfId="15" applyFont="1" applyAlignment="1">
      <alignment horizontal="left" vertical="top"/>
    </xf>
    <xf numFmtId="3" fontId="30" fillId="0" borderId="3" xfId="15" applyNumberFormat="1" applyFont="1" applyAlignment="1">
      <alignment horizontal="left" vertical="top"/>
    </xf>
    <xf numFmtId="4" fontId="107" fillId="0" borderId="3" xfId="17" applyNumberFormat="1" applyAlignment="1" applyProtection="1">
      <alignment horizontal="right" vertical="top"/>
      <protection locked="0"/>
    </xf>
    <xf numFmtId="4" fontId="107" fillId="18" borderId="3" xfId="17" applyNumberFormat="1" applyFill="1" applyAlignment="1" applyProtection="1">
      <alignment horizontal="right" vertical="top"/>
      <protection locked="0"/>
    </xf>
    <xf numFmtId="4" fontId="43" fillId="0" borderId="3" xfId="15" applyNumberFormat="1" applyAlignment="1" applyProtection="1">
      <alignment horizontal="right" vertical="top"/>
      <protection locked="0"/>
    </xf>
    <xf numFmtId="49" fontId="30" fillId="0" borderId="3" xfId="11" applyNumberFormat="1" applyFont="1"/>
    <xf numFmtId="3" fontId="30" fillId="0" borderId="3" xfId="11" applyNumberFormat="1" applyFont="1" applyAlignment="1">
      <alignment horizontal="center" vertical="top"/>
    </xf>
    <xf numFmtId="0" fontId="82" fillId="0" borderId="3" xfId="13" applyFont="1" applyAlignment="1">
      <alignment horizontal="left" vertical="top"/>
    </xf>
    <xf numFmtId="3" fontId="82" fillId="0" borderId="3" xfId="13" applyNumberFormat="1" applyFont="1" applyAlignment="1">
      <alignment vertical="top"/>
    </xf>
    <xf numFmtId="49" fontId="30" fillId="0" borderId="3" xfId="7" applyNumberFormat="1" applyFont="1"/>
    <xf numFmtId="0" fontId="51" fillId="0" borderId="3" xfId="7" applyFont="1" applyAlignment="1">
      <alignment vertical="top"/>
    </xf>
    <xf numFmtId="0" fontId="30" fillId="0" borderId="3" xfId="13" applyFont="1" applyAlignment="1">
      <alignment horizontal="left" vertical="top"/>
    </xf>
    <xf numFmtId="3" fontId="30" fillId="0" borderId="3" xfId="13" applyNumberFormat="1" applyFont="1" applyAlignment="1">
      <alignment horizontal="left" vertical="top"/>
    </xf>
    <xf numFmtId="3" fontId="27" fillId="0" borderId="3" xfId="13" applyNumberFormat="1" applyFont="1" applyAlignment="1">
      <alignment horizontal="left" vertical="top"/>
    </xf>
    <xf numFmtId="4" fontId="27" fillId="0" borderId="3" xfId="13" applyNumberFormat="1" applyFont="1" applyAlignment="1" applyProtection="1">
      <alignment horizontal="right" vertical="top"/>
      <protection locked="0"/>
    </xf>
    <xf numFmtId="49" fontId="30" fillId="0" borderId="3" xfId="32" applyNumberFormat="1" applyFont="1" applyAlignment="1">
      <alignment vertical="top"/>
    </xf>
    <xf numFmtId="0" fontId="43" fillId="0" borderId="3" xfId="7" applyAlignment="1">
      <alignment vertical="top" wrapText="1"/>
    </xf>
    <xf numFmtId="0" fontId="30" fillId="0" borderId="3" xfId="7" quotePrefix="1" applyFont="1" applyAlignment="1">
      <alignment horizontal="left" vertical="top" wrapText="1"/>
    </xf>
    <xf numFmtId="4" fontId="82" fillId="0" borderId="3" xfId="13" applyNumberFormat="1" applyFont="1" applyAlignment="1">
      <alignment vertical="top"/>
    </xf>
    <xf numFmtId="0" fontId="30" fillId="0" borderId="3" xfId="13" applyFont="1" applyAlignment="1">
      <alignment horizontal="left" vertical="top" wrapText="1"/>
    </xf>
    <xf numFmtId="49" fontId="30" fillId="0" borderId="3" xfId="13" applyNumberFormat="1" applyFont="1" applyAlignment="1">
      <alignment horizontal="left" vertical="top"/>
    </xf>
    <xf numFmtId="4" fontId="116" fillId="0" borderId="3" xfId="13" applyNumberFormat="1" applyFont="1" applyAlignment="1" applyProtection="1">
      <alignment horizontal="right"/>
      <protection locked="0"/>
    </xf>
    <xf numFmtId="0" fontId="102" fillId="0" borderId="3" xfId="15" applyFont="1" applyAlignment="1">
      <alignment horizontal="left" vertical="top" wrapText="1"/>
    </xf>
    <xf numFmtId="0" fontId="102" fillId="0" borderId="3" xfId="15" quotePrefix="1" applyFont="1" applyAlignment="1">
      <alignment vertical="top" wrapText="1"/>
    </xf>
    <xf numFmtId="0" fontId="102" fillId="0" borderId="3" xfId="15" applyFont="1" applyAlignment="1">
      <alignment vertical="top" wrapText="1"/>
    </xf>
    <xf numFmtId="49" fontId="27" fillId="0" borderId="3" xfId="7" applyNumberFormat="1" applyFont="1"/>
    <xf numFmtId="0" fontId="27" fillId="0" borderId="3" xfId="13" applyFont="1" applyAlignment="1">
      <alignment horizontal="left" vertical="top" wrapText="1"/>
    </xf>
    <xf numFmtId="49" fontId="27" fillId="0" borderId="3" xfId="13" applyNumberFormat="1" applyFont="1" applyAlignment="1">
      <alignment horizontal="left" vertical="top"/>
    </xf>
    <xf numFmtId="4" fontId="141" fillId="0" borderId="3" xfId="13" applyNumberFormat="1" applyFont="1" applyAlignment="1" applyProtection="1">
      <alignment horizontal="right"/>
      <protection locked="0"/>
    </xf>
    <xf numFmtId="0" fontId="51" fillId="0" borderId="3" xfId="18" applyFont="1" applyAlignment="1">
      <alignment horizontal="justify" vertical="top"/>
    </xf>
    <xf numFmtId="0" fontId="107" fillId="0" borderId="3" xfId="7" applyFont="1" applyAlignment="1">
      <alignment horizontal="justify" vertical="top" wrapText="1"/>
    </xf>
    <xf numFmtId="0" fontId="43" fillId="0" borderId="3" xfId="7" applyAlignment="1">
      <alignment horizontal="justify" vertical="top" wrapText="1"/>
    </xf>
    <xf numFmtId="0" fontId="54" fillId="0" borderId="3" xfId="7" applyFont="1" applyAlignment="1">
      <alignment horizontal="justify" vertical="top" wrapText="1"/>
    </xf>
    <xf numFmtId="0" fontId="30" fillId="0" borderId="3" xfId="7" quotePrefix="1" applyFont="1" applyAlignment="1">
      <alignment horizontal="justify" vertical="top"/>
    </xf>
    <xf numFmtId="0" fontId="142" fillId="0" borderId="3" xfId="7" applyFont="1"/>
    <xf numFmtId="49" fontId="30" fillId="0" borderId="3" xfId="15" applyNumberFormat="1" applyFont="1"/>
    <xf numFmtId="0" fontId="30" fillId="0" borderId="3" xfId="15" applyFont="1"/>
    <xf numFmtId="0" fontId="51" fillId="0" borderId="3" xfId="15" applyFont="1" applyAlignment="1">
      <alignment horizontal="left" vertical="top"/>
    </xf>
    <xf numFmtId="0" fontId="51" fillId="0" borderId="3" xfId="15" applyFont="1" applyAlignment="1">
      <alignment vertical="top"/>
    </xf>
    <xf numFmtId="3" fontId="51" fillId="0" borderId="3" xfId="15" applyNumberFormat="1" applyFont="1" applyAlignment="1">
      <alignment vertical="top"/>
    </xf>
    <xf numFmtId="0" fontId="30" fillId="0" borderId="3" xfId="15" applyFont="1" applyAlignment="1">
      <alignment horizontal="center"/>
    </xf>
    <xf numFmtId="0" fontId="51" fillId="0" borderId="3" xfId="15" applyFont="1"/>
    <xf numFmtId="49" fontId="30" fillId="0" borderId="3" xfId="15" applyNumberFormat="1" applyFont="1" applyAlignment="1">
      <alignment vertical="top"/>
    </xf>
    <xf numFmtId="0" fontId="51" fillId="0" borderId="3" xfId="15" applyFont="1" applyAlignment="1">
      <alignment horizontal="justify" vertical="top"/>
    </xf>
    <xf numFmtId="0" fontId="30" fillId="0" borderId="3" xfId="15" applyFont="1" applyAlignment="1">
      <alignment vertical="top"/>
    </xf>
    <xf numFmtId="3" fontId="30" fillId="0" borderId="3" xfId="15" applyNumberFormat="1" applyFont="1" applyAlignment="1">
      <alignment vertical="top"/>
    </xf>
    <xf numFmtId="0" fontId="30" fillId="0" borderId="3" xfId="15" applyFont="1" applyAlignment="1">
      <alignment horizontal="justify" vertical="top"/>
    </xf>
    <xf numFmtId="0" fontId="117" fillId="0" borderId="3" xfId="15" applyFont="1" applyAlignment="1">
      <alignment horizontal="left" vertical="top" wrapText="1"/>
    </xf>
    <xf numFmtId="0" fontId="30" fillId="0" borderId="3" xfId="42" applyFont="1" applyAlignment="1">
      <alignment horizontal="center" vertical="top" wrapText="1"/>
    </xf>
    <xf numFmtId="1" fontId="30" fillId="0" borderId="3" xfId="42" applyNumberFormat="1" applyFont="1" applyAlignment="1">
      <alignment horizontal="right" vertical="top" wrapText="1"/>
    </xf>
    <xf numFmtId="0" fontId="30" fillId="0" borderId="3" xfId="43" quotePrefix="1" applyFont="1" applyAlignment="1">
      <alignment vertical="top" wrapText="1"/>
    </xf>
    <xf numFmtId="0" fontId="30" fillId="0" borderId="3" xfId="7" quotePrefix="1" applyFont="1" applyAlignment="1">
      <alignment vertical="top" wrapText="1"/>
    </xf>
    <xf numFmtId="0" fontId="30" fillId="0" borderId="3" xfId="43" applyFont="1" applyAlignment="1">
      <alignment vertical="top" wrapText="1"/>
    </xf>
    <xf numFmtId="0" fontId="30" fillId="0" borderId="3" xfId="7" quotePrefix="1" applyFont="1" applyAlignment="1">
      <alignment horizontal="justify" vertical="top" wrapText="1"/>
    </xf>
    <xf numFmtId="0" fontId="30" fillId="0" borderId="3" xfId="7" applyFont="1" applyAlignment="1">
      <alignment horizontal="left" vertical="justify" wrapText="1"/>
    </xf>
    <xf numFmtId="0" fontId="30" fillId="0" borderId="3" xfId="7" applyFont="1" applyAlignment="1">
      <alignment horizontal="left" vertical="justify" wrapText="1" indent="1"/>
    </xf>
    <xf numFmtId="0" fontId="51" fillId="0" borderId="3" xfId="13" applyFont="1" applyAlignment="1">
      <alignment vertical="top" wrapText="1"/>
    </xf>
    <xf numFmtId="49" fontId="51" fillId="0" borderId="3" xfId="13" applyNumberFormat="1" applyFont="1" applyAlignment="1">
      <alignment horizontal="left" vertical="top"/>
    </xf>
    <xf numFmtId="3" fontId="51" fillId="0" borderId="3" xfId="13" applyNumberFormat="1" applyFont="1" applyAlignment="1">
      <alignment horizontal="left" vertical="top"/>
    </xf>
    <xf numFmtId="3" fontId="30" fillId="0" borderId="3" xfId="16" applyNumberFormat="1"/>
    <xf numFmtId="0" fontId="14" fillId="0" borderId="3" xfId="15" applyFont="1" applyAlignment="1">
      <alignment vertical="top" wrapText="1"/>
    </xf>
    <xf numFmtId="1" fontId="30" fillId="0" borderId="3" xfId="15" applyNumberFormat="1" applyFont="1" applyAlignment="1">
      <alignment horizontal="right" vertical="top"/>
    </xf>
    <xf numFmtId="44" fontId="30" fillId="0" borderId="3" xfId="44" applyNumberFormat="1" applyFont="1" applyBorder="1" applyAlignment="1" applyProtection="1">
      <alignment horizontal="right" vertical="top"/>
      <protection locked="0"/>
    </xf>
    <xf numFmtId="0" fontId="30" fillId="0" borderId="3" xfId="45" applyFont="1" applyAlignment="1">
      <alignment vertical="top" wrapText="1"/>
    </xf>
    <xf numFmtId="167" fontId="30" fillId="0" borderId="3" xfId="15" applyNumberFormat="1" applyFont="1" applyAlignment="1" applyProtection="1">
      <alignment vertical="top"/>
      <protection locked="0"/>
    </xf>
    <xf numFmtId="1" fontId="30" fillId="0" borderId="3" xfId="15" applyNumberFormat="1" applyFont="1" applyAlignment="1">
      <alignment vertical="top"/>
    </xf>
    <xf numFmtId="167" fontId="30" fillId="0" borderId="3" xfId="15" applyNumberFormat="1" applyFont="1" applyProtection="1">
      <protection locked="0"/>
    </xf>
    <xf numFmtId="0" fontId="59" fillId="0" borderId="3" xfId="48" applyFont="1"/>
    <xf numFmtId="0" fontId="52" fillId="0" borderId="3" xfId="48" applyFont="1" applyAlignment="1">
      <alignment horizontal="left"/>
    </xf>
    <xf numFmtId="0" fontId="147" fillId="0" borderId="3" xfId="48" applyFont="1"/>
    <xf numFmtId="4" fontId="148" fillId="0" borderId="3" xfId="48" applyNumberFormat="1" applyFont="1"/>
    <xf numFmtId="0" fontId="49" fillId="0" borderId="3" xfId="48" applyFont="1"/>
    <xf numFmtId="49" fontId="125" fillId="0" borderId="3" xfId="48" quotePrefix="1" applyNumberFormat="1" applyFont="1" applyAlignment="1">
      <alignment horizontal="left"/>
    </xf>
    <xf numFmtId="0" fontId="125" fillId="0" borderId="3" xfId="48" applyFont="1" applyAlignment="1">
      <alignment horizontal="left"/>
    </xf>
    <xf numFmtId="4" fontId="125" fillId="0" borderId="3" xfId="48" applyNumberFormat="1" applyFont="1"/>
    <xf numFmtId="0" fontId="125" fillId="0" borderId="3" xfId="48" applyFont="1"/>
    <xf numFmtId="0" fontId="125" fillId="0" borderId="3" xfId="48" quotePrefix="1" applyFont="1" applyAlignment="1">
      <alignment horizontal="left"/>
    </xf>
    <xf numFmtId="4" fontId="149" fillId="0" borderId="3" xfId="48" applyNumberFormat="1" applyFont="1"/>
    <xf numFmtId="0" fontId="55" fillId="0" borderId="3" xfId="48" applyFont="1"/>
    <xf numFmtId="0" fontId="171" fillId="0" borderId="3" xfId="48" applyFont="1" applyAlignment="1">
      <alignment vertical="top"/>
    </xf>
    <xf numFmtId="0" fontId="43" fillId="0" borderId="3" xfId="48" applyFont="1" applyAlignment="1">
      <alignment vertical="top"/>
    </xf>
    <xf numFmtId="0" fontId="37" fillId="0" borderId="3" xfId="48" applyFont="1" applyAlignment="1">
      <alignment vertical="top"/>
    </xf>
    <xf numFmtId="0" fontId="37" fillId="0" borderId="3" xfId="48" applyFont="1" applyAlignment="1">
      <alignment vertical="top" wrapText="1"/>
    </xf>
    <xf numFmtId="0" fontId="37" fillId="0" borderId="3" xfId="48" applyFont="1" applyAlignment="1">
      <alignment horizontal="center" vertical="top"/>
    </xf>
    <xf numFmtId="0" fontId="55" fillId="0" borderId="3" xfId="48" applyFont="1" applyAlignment="1">
      <alignment vertical="top"/>
    </xf>
    <xf numFmtId="0" fontId="174" fillId="0" borderId="3" xfId="48" applyFont="1" applyAlignment="1">
      <alignment vertical="top"/>
    </xf>
    <xf numFmtId="0" fontId="174" fillId="0" borderId="3" xfId="48" applyFont="1" applyAlignment="1">
      <alignment vertical="top" wrapText="1"/>
    </xf>
    <xf numFmtId="0" fontId="174" fillId="0" borderId="3" xfId="48" applyFont="1" applyAlignment="1">
      <alignment horizontal="center" vertical="top"/>
    </xf>
    <xf numFmtId="0" fontId="37" fillId="0" borderId="3" xfId="48" quotePrefix="1" applyFont="1" applyAlignment="1">
      <alignment vertical="top"/>
    </xf>
    <xf numFmtId="0" fontId="149" fillId="0" borderId="3" xfId="48" applyFont="1" applyAlignment="1">
      <alignment horizontal="center" vertical="top"/>
    </xf>
    <xf numFmtId="4" fontId="149" fillId="0" borderId="3" xfId="48" applyNumberFormat="1" applyFont="1" applyAlignment="1">
      <alignment vertical="top"/>
    </xf>
    <xf numFmtId="14" fontId="149" fillId="0" borderId="3" xfId="48" applyNumberFormat="1" applyFont="1" applyAlignment="1">
      <alignment vertical="top"/>
    </xf>
    <xf numFmtId="0" fontId="149" fillId="0" borderId="3" xfId="48" applyFont="1" applyAlignment="1">
      <alignment vertical="top" wrapText="1"/>
    </xf>
    <xf numFmtId="1" fontId="37" fillId="0" borderId="3" xfId="48" quotePrefix="1" applyNumberFormat="1" applyFont="1" applyAlignment="1">
      <alignment vertical="top"/>
    </xf>
    <xf numFmtId="1" fontId="37" fillId="0" borderId="3" xfId="48" applyNumberFormat="1" applyFont="1" applyAlignment="1">
      <alignment horizontal="center" vertical="top"/>
    </xf>
    <xf numFmtId="4" fontId="37" fillId="0" borderId="3" xfId="48" applyNumberFormat="1" applyFont="1" applyAlignment="1">
      <alignment vertical="top"/>
    </xf>
    <xf numFmtId="1" fontId="149" fillId="0" borderId="3" xfId="48" applyNumberFormat="1" applyFont="1" applyAlignment="1">
      <alignment vertical="top"/>
    </xf>
    <xf numFmtId="1" fontId="149" fillId="0" borderId="3" xfId="48" applyNumberFormat="1" applyFont="1" applyAlignment="1">
      <alignment horizontal="center" vertical="top"/>
    </xf>
    <xf numFmtId="0" fontId="175" fillId="0" borderId="3" xfId="48" applyFont="1" applyAlignment="1">
      <alignment horizontal="left" vertical="top" wrapText="1"/>
    </xf>
    <xf numFmtId="0" fontId="125" fillId="0" borderId="3" xfId="48" applyFont="1" applyAlignment="1">
      <alignment horizontal="left" vertical="top" wrapText="1"/>
    </xf>
    <xf numFmtId="0" fontId="125" fillId="0" borderId="3" xfId="48" applyFont="1" applyAlignment="1">
      <alignment horizontal="right" vertical="top"/>
    </xf>
    <xf numFmtId="0" fontId="125" fillId="0" borderId="3" xfId="48" applyFont="1" applyAlignment="1">
      <alignment vertical="top" wrapText="1"/>
    </xf>
    <xf numFmtId="4" fontId="37" fillId="0" borderId="3" xfId="48" applyNumberFormat="1" applyFont="1" applyAlignment="1">
      <alignment horizontal="right" vertical="top"/>
    </xf>
    <xf numFmtId="4" fontId="149" fillId="0" borderId="3" xfId="48" applyNumberFormat="1" applyFont="1" applyAlignment="1">
      <alignment horizontal="right" vertical="top"/>
    </xf>
    <xf numFmtId="0" fontId="125" fillId="0" borderId="3" xfId="48" applyFont="1" applyAlignment="1">
      <alignment vertical="top"/>
    </xf>
    <xf numFmtId="0" fontId="149" fillId="0" borderId="3" xfId="48" applyFont="1" applyAlignment="1">
      <alignment vertical="top"/>
    </xf>
    <xf numFmtId="49" fontId="149" fillId="0" borderId="3" xfId="48" applyNumberFormat="1" applyFont="1" applyAlignment="1">
      <alignment horizontal="center" vertical="top"/>
    </xf>
    <xf numFmtId="0" fontId="149" fillId="0" borderId="3" xfId="48" applyFont="1" applyAlignment="1">
      <alignment horizontal="center" vertical="top" wrapText="1"/>
    </xf>
    <xf numFmtId="4" fontId="149" fillId="0" borderId="3" xfId="48" applyNumberFormat="1" applyFont="1" applyAlignment="1">
      <alignment horizontal="center" vertical="top" wrapText="1"/>
    </xf>
    <xf numFmtId="49" fontId="37" fillId="0" borderId="3" xfId="48" applyNumberFormat="1" applyFont="1" applyAlignment="1">
      <alignment horizontal="center" vertical="top"/>
    </xf>
    <xf numFmtId="0" fontId="37" fillId="0" borderId="3" xfId="48" applyFont="1" applyAlignment="1">
      <alignment horizontal="center" vertical="top" wrapText="1"/>
    </xf>
    <xf numFmtId="4" fontId="37" fillId="0" borderId="3" xfId="48" applyNumberFormat="1" applyFont="1" applyAlignment="1">
      <alignment horizontal="center" vertical="top" wrapText="1"/>
    </xf>
    <xf numFmtId="14" fontId="174" fillId="0" borderId="3" xfId="48" quotePrefix="1" applyNumberFormat="1" applyFont="1" applyAlignment="1">
      <alignment vertical="top"/>
    </xf>
    <xf numFmtId="49" fontId="37" fillId="0" borderId="3" xfId="48" applyNumberFormat="1" applyFont="1" applyAlignment="1">
      <alignment horizontal="center" vertical="top" wrapText="1"/>
    </xf>
    <xf numFmtId="4" fontId="37" fillId="0" borderId="3" xfId="48" applyNumberFormat="1" applyFont="1" applyAlignment="1">
      <alignment horizontal="right" vertical="top" wrapText="1"/>
    </xf>
    <xf numFmtId="0" fontId="175" fillId="0" borderId="3" xfId="48" applyFont="1" applyAlignment="1">
      <alignment vertical="top" wrapText="1"/>
    </xf>
    <xf numFmtId="0" fontId="246" fillId="0" borderId="3" xfId="109" applyFont="1" applyAlignment="1">
      <alignment horizontal="left" vertical="top"/>
    </xf>
    <xf numFmtId="0" fontId="246" fillId="0" borderId="3" xfId="109" applyFont="1" applyAlignment="1">
      <alignment horizontal="left" vertical="top" wrapText="1"/>
    </xf>
    <xf numFmtId="0" fontId="246" fillId="0" borderId="3" xfId="109" applyFont="1" applyAlignment="1">
      <alignment horizontal="center" wrapText="1"/>
    </xf>
    <xf numFmtId="0" fontId="246" fillId="0" borderId="3" xfId="109" applyFont="1" applyAlignment="1">
      <alignment vertical="top" wrapText="1"/>
    </xf>
    <xf numFmtId="49" fontId="247" fillId="18" borderId="3" xfId="109" applyNumberFormat="1" applyFont="1" applyFill="1" applyAlignment="1">
      <alignment horizontal="left" vertical="top" wrapText="1"/>
    </xf>
    <xf numFmtId="49" fontId="246" fillId="0" borderId="3" xfId="109" applyNumberFormat="1" applyFont="1" applyAlignment="1">
      <alignment horizontal="center" wrapText="1"/>
    </xf>
    <xf numFmtId="49" fontId="246" fillId="0" borderId="3" xfId="109" applyNumberFormat="1" applyFont="1" applyAlignment="1">
      <alignment vertical="top" wrapText="1"/>
    </xf>
    <xf numFmtId="0" fontId="246" fillId="52" borderId="3" xfId="109" applyFont="1" applyFill="1" applyAlignment="1">
      <alignment horizontal="left" vertical="top"/>
    </xf>
    <xf numFmtId="0" fontId="17" fillId="0" borderId="3" xfId="109" applyAlignment="1">
      <alignment vertical="center"/>
    </xf>
    <xf numFmtId="0" fontId="246" fillId="0" borderId="3" xfId="109" applyFont="1" applyAlignment="1">
      <alignment vertical="center"/>
    </xf>
    <xf numFmtId="0" fontId="17" fillId="36" borderId="39" xfId="46" applyFont="1" applyFill="1" applyBorder="1" applyAlignment="1">
      <alignment horizontal="left" vertical="top" wrapText="1"/>
    </xf>
    <xf numFmtId="0" fontId="17" fillId="36" borderId="39" xfId="46" applyFont="1" applyFill="1" applyBorder="1" applyAlignment="1">
      <alignment horizontal="left" vertical="top"/>
    </xf>
    <xf numFmtId="4" fontId="17" fillId="36" borderId="39" xfId="46" applyNumberFormat="1" applyFont="1" applyFill="1" applyBorder="1" applyAlignment="1">
      <alignment horizontal="right" vertical="top"/>
    </xf>
    <xf numFmtId="4" fontId="14" fillId="36" borderId="39" xfId="46" applyNumberFormat="1" applyFont="1" applyFill="1" applyBorder="1" applyAlignment="1">
      <alignment horizontal="left" vertical="top"/>
    </xf>
    <xf numFmtId="0" fontId="135" fillId="38" borderId="39" xfId="46" applyFill="1" applyBorder="1" applyAlignment="1">
      <alignment vertical="top" wrapText="1"/>
    </xf>
    <xf numFmtId="3" fontId="14" fillId="36" borderId="39" xfId="46" applyNumberFormat="1" applyFont="1" applyFill="1" applyBorder="1" applyAlignment="1">
      <alignment horizontal="left" vertical="top"/>
    </xf>
    <xf numFmtId="49" fontId="51" fillId="39" borderId="39" xfId="46" applyNumberFormat="1" applyFont="1" applyFill="1" applyBorder="1" applyAlignment="1">
      <alignment horizontal="left" vertical="top" wrapText="1"/>
    </xf>
    <xf numFmtId="0" fontId="30" fillId="0" borderId="39" xfId="58" applyFont="1" applyBorder="1" applyAlignment="1">
      <alignment horizontal="left" vertical="top" wrapText="1"/>
    </xf>
    <xf numFmtId="167" fontId="27" fillId="0" borderId="39" xfId="46" applyNumberFormat="1" applyFont="1" applyBorder="1" applyAlignment="1">
      <alignment horizontal="right" vertical="top"/>
    </xf>
    <xf numFmtId="4" fontId="30" fillId="3" borderId="39" xfId="46" applyNumberFormat="1" applyFont="1" applyFill="1" applyBorder="1" applyAlignment="1">
      <alignment horizontal="left" vertical="top"/>
    </xf>
    <xf numFmtId="4" fontId="30" fillId="3" borderId="39" xfId="46" applyNumberFormat="1" applyFont="1" applyFill="1" applyBorder="1" applyAlignment="1">
      <alignment horizontal="right" vertical="top"/>
    </xf>
    <xf numFmtId="4" fontId="30" fillId="53" borderId="39" xfId="46" applyNumberFormat="1" applyFont="1" applyFill="1" applyBorder="1" applyAlignment="1">
      <alignment horizontal="right" vertical="top"/>
    </xf>
    <xf numFmtId="167" fontId="51" fillId="53" borderId="39" xfId="46" applyNumberFormat="1" applyFont="1" applyFill="1" applyBorder="1" applyAlignment="1">
      <alignment horizontal="right" vertical="top"/>
    </xf>
    <xf numFmtId="167" fontId="51" fillId="3" borderId="39" xfId="46" applyNumberFormat="1" applyFont="1" applyFill="1" applyBorder="1" applyAlignment="1">
      <alignment horizontal="right" vertical="top"/>
    </xf>
    <xf numFmtId="4" fontId="51" fillId="3" borderId="39" xfId="46" applyNumberFormat="1" applyFont="1" applyFill="1" applyBorder="1" applyAlignment="1">
      <alignment horizontal="left" vertical="top"/>
    </xf>
    <xf numFmtId="4" fontId="51" fillId="53" borderId="39" xfId="46" applyNumberFormat="1" applyFont="1" applyFill="1" applyBorder="1" applyAlignment="1">
      <alignment horizontal="left" vertical="top"/>
    </xf>
    <xf numFmtId="49" fontId="51" fillId="0" borderId="36" xfId="48" applyNumberFormat="1" applyFont="1" applyBorder="1" applyAlignment="1">
      <alignment horizontal="left" vertical="top"/>
    </xf>
    <xf numFmtId="49" fontId="19" fillId="0" borderId="36" xfId="48" applyNumberFormat="1" applyFont="1" applyBorder="1" applyAlignment="1">
      <alignment horizontal="left" vertical="top"/>
    </xf>
    <xf numFmtId="0" fontId="13" fillId="0" borderId="36" xfId="48" applyFont="1" applyBorder="1" applyAlignment="1">
      <alignment horizontal="left" vertical="top"/>
    </xf>
    <xf numFmtId="0" fontId="163" fillId="0" borderId="3" xfId="0" applyFont="1" applyBorder="1" applyAlignment="1">
      <alignment vertical="top"/>
    </xf>
    <xf numFmtId="0" fontId="251" fillId="0" borderId="0" xfId="0" applyFont="1" applyAlignment="1">
      <alignment horizontal="justify" vertical="top"/>
    </xf>
    <xf numFmtId="4" fontId="27" fillId="0" borderId="39" xfId="46" applyNumberFormat="1" applyFont="1" applyBorder="1" applyAlignment="1">
      <alignment horizontal="right" vertical="top"/>
    </xf>
    <xf numFmtId="0" fontId="17" fillId="0" borderId="39" xfId="46" applyFont="1" applyBorder="1" applyAlignment="1">
      <alignment horizontal="left" vertical="top" wrapText="1"/>
    </xf>
    <xf numFmtId="0" fontId="17" fillId="0" borderId="39" xfId="46" applyFont="1" applyBorder="1" applyAlignment="1">
      <alignment horizontal="left" vertical="top"/>
    </xf>
    <xf numFmtId="3" fontId="14" fillId="0" borderId="39" xfId="46" applyNumberFormat="1" applyFont="1" applyBorder="1" applyAlignment="1">
      <alignment horizontal="left" vertical="top"/>
    </xf>
    <xf numFmtId="4" fontId="17" fillId="0" borderId="39" xfId="46" applyNumberFormat="1" applyFont="1" applyBorder="1" applyAlignment="1">
      <alignment horizontal="right" vertical="top"/>
    </xf>
    <xf numFmtId="4" fontId="29" fillId="0" borderId="39" xfId="46" applyNumberFormat="1" applyFont="1" applyBorder="1" applyAlignment="1">
      <alignment horizontal="right" vertical="top"/>
    </xf>
    <xf numFmtId="167" fontId="29" fillId="0" borderId="39" xfId="46" applyNumberFormat="1" applyFont="1" applyBorder="1" applyAlignment="1">
      <alignment horizontal="right" vertical="top"/>
    </xf>
    <xf numFmtId="4" fontId="27" fillId="0" borderId="39" xfId="58" applyNumberFormat="1" applyFont="1" applyBorder="1" applyAlignment="1">
      <alignment horizontal="left" vertical="top"/>
    </xf>
    <xf numFmtId="0" fontId="253" fillId="0" borderId="39" xfId="58" applyFont="1" applyBorder="1" applyAlignment="1">
      <alignment horizontal="left" vertical="top"/>
    </xf>
    <xf numFmtId="4" fontId="29" fillId="0" borderId="39" xfId="0" applyNumberFormat="1" applyFont="1" applyBorder="1" applyAlignment="1">
      <alignment horizontal="center" vertical="top"/>
    </xf>
    <xf numFmtId="4" fontId="30" fillId="44" borderId="39" xfId="46" applyNumberFormat="1" applyFont="1" applyFill="1" applyBorder="1" applyAlignment="1">
      <alignment horizontal="left" vertical="top"/>
    </xf>
    <xf numFmtId="49" fontId="135" fillId="0" borderId="3" xfId="46" applyNumberFormat="1" applyAlignment="1">
      <alignment horizontal="left" vertical="top"/>
    </xf>
    <xf numFmtId="0" fontId="52" fillId="0" borderId="3" xfId="46" applyFont="1" applyAlignment="1">
      <alignment horizontal="left" vertical="top"/>
    </xf>
    <xf numFmtId="0" fontId="135" fillId="0" borderId="3" xfId="46" applyAlignment="1">
      <alignment horizontal="center" vertical="top"/>
    </xf>
    <xf numFmtId="0" fontId="135" fillId="0" borderId="3" xfId="46" applyAlignment="1">
      <alignment horizontal="left" vertical="top"/>
    </xf>
    <xf numFmtId="49" fontId="133" fillId="0" borderId="3" xfId="86" applyNumberFormat="1" applyAlignment="1">
      <alignment horizontal="right" vertical="top"/>
    </xf>
    <xf numFmtId="2" fontId="133" fillId="0" borderId="3" xfId="86" applyNumberFormat="1" applyAlignment="1">
      <alignment horizontal="right" vertical="top"/>
    </xf>
    <xf numFmtId="49" fontId="133" fillId="0" borderId="3" xfId="86" applyNumberFormat="1" applyAlignment="1">
      <alignment horizontal="left" vertical="top"/>
    </xf>
    <xf numFmtId="0" fontId="133" fillId="0" borderId="3" xfId="86" applyAlignment="1">
      <alignment horizontal="left" vertical="top"/>
    </xf>
    <xf numFmtId="0" fontId="43" fillId="0" borderId="3" xfId="31" applyAlignment="1">
      <alignment horizontal="left" vertical="top"/>
    </xf>
    <xf numFmtId="0" fontId="133" fillId="0" borderId="3" xfId="86" applyAlignment="1">
      <alignment horizontal="left" vertical="top" wrapText="1"/>
    </xf>
    <xf numFmtId="0" fontId="254" fillId="0" borderId="3" xfId="31" applyFont="1" applyAlignment="1">
      <alignment horizontal="left" vertical="top"/>
    </xf>
    <xf numFmtId="0" fontId="108" fillId="0" borderId="3" xfId="46" applyFont="1" applyAlignment="1">
      <alignment horizontal="left" vertical="top" wrapText="1"/>
    </xf>
    <xf numFmtId="0" fontId="37" fillId="0" borderId="3" xfId="46" applyFont="1" applyAlignment="1">
      <alignment horizontal="center" vertical="top" wrapText="1"/>
    </xf>
    <xf numFmtId="0" fontId="37" fillId="0" borderId="3" xfId="46" applyFont="1" applyAlignment="1">
      <alignment horizontal="left" vertical="top" wrapText="1"/>
    </xf>
    <xf numFmtId="0" fontId="37" fillId="0" borderId="3" xfId="46" applyFont="1" applyAlignment="1">
      <alignment horizontal="right" vertical="top" wrapText="1"/>
    </xf>
    <xf numFmtId="2" fontId="37" fillId="0" borderId="3" xfId="46" applyNumberFormat="1" applyFont="1" applyAlignment="1">
      <alignment horizontal="right" vertical="top" wrapText="1"/>
    </xf>
    <xf numFmtId="0" fontId="37" fillId="0" borderId="39" xfId="46" applyFont="1" applyBorder="1" applyAlignment="1">
      <alignment horizontal="left" vertical="top" wrapText="1"/>
    </xf>
    <xf numFmtId="0" fontId="118" fillId="0" borderId="3" xfId="131" applyFont="1" applyAlignment="1">
      <alignment horizontal="left" vertical="top" wrapText="1"/>
    </xf>
    <xf numFmtId="0" fontId="118" fillId="0" borderId="3" xfId="131" applyFont="1" applyAlignment="1">
      <alignment horizontal="left" vertical="top"/>
    </xf>
    <xf numFmtId="0" fontId="81" fillId="0" borderId="3" xfId="86" applyFont="1" applyAlignment="1">
      <alignment horizontal="left" vertical="top"/>
    </xf>
    <xf numFmtId="0" fontId="74" fillId="0" borderId="3" xfId="131" applyFont="1" applyAlignment="1">
      <alignment horizontal="left" vertical="top"/>
    </xf>
    <xf numFmtId="49" fontId="255" fillId="0" borderId="3" xfId="86" applyNumberFormat="1" applyFont="1" applyAlignment="1">
      <alignment horizontal="left" vertical="top"/>
    </xf>
    <xf numFmtId="0" fontId="81" fillId="0" borderId="3" xfId="31" applyFont="1" applyAlignment="1">
      <alignment horizontal="left" vertical="top"/>
    </xf>
    <xf numFmtId="49" fontId="37" fillId="29" borderId="3" xfId="46" applyNumberFormat="1" applyFont="1" applyFill="1" applyAlignment="1">
      <alignment horizontal="left" vertical="top"/>
    </xf>
    <xf numFmtId="49" fontId="92" fillId="0" borderId="3" xfId="46" applyNumberFormat="1" applyFont="1" applyAlignment="1">
      <alignment horizontal="left" vertical="top"/>
    </xf>
    <xf numFmtId="49" fontId="92" fillId="12" borderId="3" xfId="46" applyNumberFormat="1" applyFont="1" applyFill="1" applyAlignment="1">
      <alignment horizontal="left" vertical="top"/>
    </xf>
    <xf numFmtId="49" fontId="37" fillId="30" borderId="3" xfId="46" applyNumberFormat="1" applyFont="1" applyFill="1" applyAlignment="1">
      <alignment horizontal="left" vertical="top"/>
    </xf>
    <xf numFmtId="0" fontId="108" fillId="30" borderId="3" xfId="46" applyFont="1" applyFill="1" applyAlignment="1">
      <alignment horizontal="left" vertical="top"/>
    </xf>
    <xf numFmtId="0" fontId="108" fillId="30" borderId="3" xfId="46" applyFont="1" applyFill="1" applyAlignment="1">
      <alignment horizontal="center" vertical="top"/>
    </xf>
    <xf numFmtId="2" fontId="108" fillId="30" borderId="3" xfId="46" applyNumberFormat="1" applyFont="1" applyFill="1" applyAlignment="1">
      <alignment horizontal="right" vertical="top"/>
    </xf>
    <xf numFmtId="49" fontId="37" fillId="54" borderId="3" xfId="46" applyNumberFormat="1" applyFont="1" applyFill="1" applyAlignment="1">
      <alignment horizontal="left" vertical="top"/>
    </xf>
    <xf numFmtId="0" fontId="108" fillId="54" borderId="3" xfId="46" applyFont="1" applyFill="1" applyAlignment="1">
      <alignment horizontal="left" vertical="top"/>
    </xf>
    <xf numFmtId="0" fontId="108" fillId="54" borderId="3" xfId="46" applyFont="1" applyFill="1" applyAlignment="1">
      <alignment horizontal="center" vertical="top"/>
    </xf>
    <xf numFmtId="2" fontId="108" fillId="54" borderId="3" xfId="46" applyNumberFormat="1" applyFont="1" applyFill="1" applyAlignment="1">
      <alignment horizontal="right" vertical="top"/>
    </xf>
    <xf numFmtId="49" fontId="135" fillId="12" borderId="3" xfId="46" applyNumberFormat="1" applyFill="1" applyAlignment="1">
      <alignment horizontal="left" vertical="top"/>
    </xf>
    <xf numFmtId="49" fontId="43" fillId="0" borderId="3" xfId="46" applyNumberFormat="1" applyFont="1" applyAlignment="1">
      <alignment horizontal="left" vertical="top"/>
    </xf>
    <xf numFmtId="0" fontId="43" fillId="0" borderId="3" xfId="46" applyFont="1" applyAlignment="1">
      <alignment horizontal="left" vertical="top"/>
    </xf>
    <xf numFmtId="0" fontId="43" fillId="0" borderId="3" xfId="46" applyFont="1" applyAlignment="1">
      <alignment horizontal="center" vertical="top"/>
    </xf>
    <xf numFmtId="2" fontId="81" fillId="0" borderId="3" xfId="86" applyNumberFormat="1" applyFont="1" applyAlignment="1">
      <alignment horizontal="right" vertical="top"/>
    </xf>
    <xf numFmtId="49" fontId="52" fillId="0" borderId="3" xfId="46" applyNumberFormat="1" applyFont="1" applyAlignment="1">
      <alignment horizontal="left" vertical="top"/>
    </xf>
    <xf numFmtId="0" fontId="43" fillId="54" borderId="3" xfId="46" applyFont="1" applyFill="1" applyAlignment="1">
      <alignment horizontal="center" vertical="top"/>
    </xf>
    <xf numFmtId="0" fontId="43" fillId="0" borderId="3" xfId="86" applyFont="1" applyAlignment="1">
      <alignment horizontal="left" vertical="top" wrapText="1"/>
    </xf>
    <xf numFmtId="0" fontId="37" fillId="0" borderId="3" xfId="31" applyFont="1" applyAlignment="1">
      <alignment horizontal="left" vertical="top"/>
    </xf>
    <xf numFmtId="49" fontId="37" fillId="0" borderId="3" xfId="46" applyNumberFormat="1" applyFont="1" applyAlignment="1">
      <alignment horizontal="left" vertical="top"/>
    </xf>
    <xf numFmtId="2" fontId="133" fillId="0" borderId="3" xfId="86" applyNumberFormat="1" applyAlignment="1" applyProtection="1">
      <alignment horizontal="right" vertical="top"/>
      <protection locked="0"/>
    </xf>
    <xf numFmtId="2" fontId="169" fillId="0" borderId="3" xfId="86" applyNumberFormat="1" applyFont="1" applyAlignment="1" applyProtection="1">
      <alignment horizontal="right" vertical="top"/>
      <protection locked="0"/>
    </xf>
    <xf numFmtId="49" fontId="169" fillId="0" borderId="3" xfId="86" applyNumberFormat="1" applyFont="1" applyAlignment="1">
      <alignment horizontal="left" vertical="top"/>
    </xf>
    <xf numFmtId="49" fontId="43" fillId="0" borderId="3" xfId="86" applyNumberFormat="1" applyFont="1" applyAlignment="1">
      <alignment horizontal="left" vertical="top" wrapText="1"/>
    </xf>
    <xf numFmtId="49" fontId="37" fillId="55" borderId="3" xfId="46" applyNumberFormat="1" applyFont="1" applyFill="1" applyAlignment="1">
      <alignment horizontal="left" vertical="top"/>
    </xf>
    <xf numFmtId="0" fontId="108" fillId="55" borderId="3" xfId="46" applyFont="1" applyFill="1" applyAlignment="1">
      <alignment horizontal="left" vertical="top"/>
    </xf>
    <xf numFmtId="0" fontId="108" fillId="55" borderId="3" xfId="46" applyFont="1" applyFill="1" applyAlignment="1">
      <alignment horizontal="center" vertical="top"/>
    </xf>
    <xf numFmtId="2" fontId="262" fillId="0" borderId="3" xfId="86" applyNumberFormat="1" applyFont="1" applyAlignment="1">
      <alignment horizontal="right" vertical="top"/>
    </xf>
    <xf numFmtId="2" fontId="127" fillId="14" borderId="3" xfId="86" applyNumberFormat="1" applyFont="1" applyFill="1" applyAlignment="1">
      <alignment horizontal="right" vertical="top"/>
    </xf>
    <xf numFmtId="2" fontId="133" fillId="14" borderId="3" xfId="86" applyNumberFormat="1" applyFill="1" applyAlignment="1">
      <alignment horizontal="right" vertical="top"/>
    </xf>
    <xf numFmtId="0" fontId="13" fillId="0" borderId="3" xfId="0" applyFont="1" applyBorder="1" applyAlignment="1">
      <alignment horizontal="left" vertical="top"/>
    </xf>
    <xf numFmtId="0" fontId="14" fillId="0" borderId="3" xfId="0" applyFont="1" applyBorder="1" applyAlignment="1">
      <alignment horizontal="left" vertical="top"/>
    </xf>
    <xf numFmtId="0" fontId="14" fillId="0" borderId="3" xfId="0" applyFont="1" applyBorder="1"/>
    <xf numFmtId="0" fontId="13" fillId="0" borderId="3" xfId="0" applyFont="1" applyBorder="1"/>
    <xf numFmtId="49" fontId="14" fillId="0" borderId="3" xfId="0" applyNumberFormat="1" applyFont="1" applyBorder="1" applyAlignment="1">
      <alignment vertical="center"/>
    </xf>
    <xf numFmtId="49" fontId="18" fillId="0" borderId="3" xfId="0" applyNumberFormat="1" applyFont="1" applyBorder="1" applyAlignment="1">
      <alignment vertical="center"/>
    </xf>
    <xf numFmtId="49" fontId="30" fillId="0" borderId="3" xfId="0" applyNumberFormat="1" applyFont="1" applyBorder="1" applyAlignment="1">
      <alignment vertical="center"/>
    </xf>
    <xf numFmtId="0" fontId="15" fillId="0" borderId="3" xfId="0" applyFont="1" applyBorder="1"/>
    <xf numFmtId="0" fontId="0" fillId="0" borderId="3" xfId="0" applyBorder="1"/>
    <xf numFmtId="166" fontId="14" fillId="0" borderId="3" xfId="0" applyNumberFormat="1" applyFont="1" applyBorder="1"/>
    <xf numFmtId="166" fontId="13" fillId="0" borderId="3" xfId="0" applyNumberFormat="1" applyFont="1" applyBorder="1"/>
    <xf numFmtId="166" fontId="15" fillId="0" borderId="3" xfId="0" applyNumberFormat="1" applyFont="1" applyBorder="1"/>
    <xf numFmtId="49" fontId="14" fillId="0" borderId="3" xfId="0" applyNumberFormat="1" applyFont="1" applyBorder="1" applyAlignment="1">
      <alignment horizontal="left"/>
    </xf>
    <xf numFmtId="0" fontId="13" fillId="0" borderId="3" xfId="0" applyFont="1" applyBorder="1" applyAlignment="1">
      <alignment horizontal="left" vertical="top" wrapText="1"/>
    </xf>
    <xf numFmtId="49" fontId="13" fillId="0" borderId="3" xfId="0" applyNumberFormat="1" applyFont="1" applyBorder="1" applyAlignment="1">
      <alignment horizontal="left"/>
    </xf>
    <xf numFmtId="0" fontId="14" fillId="0" borderId="3" xfId="0" applyFont="1" applyBorder="1" applyAlignment="1">
      <alignment horizontal="left" vertical="top" wrapText="1"/>
    </xf>
    <xf numFmtId="0" fontId="16" fillId="0" borderId="3" xfId="0" applyFont="1" applyBorder="1"/>
    <xf numFmtId="49" fontId="13" fillId="2" borderId="3" xfId="0" applyNumberFormat="1" applyFont="1" applyFill="1" applyBorder="1" applyAlignment="1">
      <alignment horizontal="left" vertical="center"/>
    </xf>
    <xf numFmtId="49" fontId="13" fillId="2" borderId="3" xfId="0" applyNumberFormat="1" applyFont="1" applyFill="1" applyBorder="1" applyAlignment="1">
      <alignment vertical="center"/>
    </xf>
    <xf numFmtId="166" fontId="13" fillId="2" borderId="3" xfId="0" applyNumberFormat="1" applyFont="1" applyFill="1" applyBorder="1" applyAlignment="1">
      <alignment vertical="center"/>
    </xf>
    <xf numFmtId="49" fontId="14" fillId="56" borderId="3" xfId="0" applyNumberFormat="1" applyFont="1" applyFill="1" applyBorder="1" applyAlignment="1">
      <alignment horizontal="left" vertical="center"/>
    </xf>
    <xf numFmtId="49" fontId="14" fillId="56" borderId="3" xfId="0" applyNumberFormat="1" applyFont="1" applyFill="1" applyBorder="1" applyAlignment="1">
      <alignment vertical="center"/>
    </xf>
    <xf numFmtId="166" fontId="14" fillId="56" borderId="3" xfId="0" applyNumberFormat="1" applyFont="1" applyFill="1" applyBorder="1" applyAlignment="1">
      <alignment vertical="center"/>
    </xf>
    <xf numFmtId="49" fontId="14" fillId="57" borderId="3" xfId="0" applyNumberFormat="1" applyFont="1" applyFill="1" applyBorder="1" applyAlignment="1">
      <alignment horizontal="left" vertical="center"/>
    </xf>
    <xf numFmtId="49" fontId="14" fillId="57" borderId="3" xfId="0" applyNumberFormat="1" applyFont="1" applyFill="1" applyBorder="1" applyAlignment="1">
      <alignment vertical="center"/>
    </xf>
    <xf numFmtId="166" fontId="14" fillId="57" borderId="3" xfId="0" applyNumberFormat="1" applyFont="1" applyFill="1" applyBorder="1" applyAlignment="1">
      <alignment vertical="center"/>
    </xf>
    <xf numFmtId="49" fontId="14" fillId="0" borderId="3" xfId="0" applyNumberFormat="1" applyFont="1" applyBorder="1" applyAlignment="1">
      <alignment horizontal="left" vertical="center"/>
    </xf>
    <xf numFmtId="49" fontId="51" fillId="2" borderId="3" xfId="0" applyNumberFormat="1" applyFont="1" applyFill="1" applyBorder="1" applyAlignment="1">
      <alignment horizontal="left" vertical="center"/>
    </xf>
    <xf numFmtId="49" fontId="30" fillId="56" borderId="3" xfId="0" applyNumberFormat="1" applyFont="1" applyFill="1" applyBorder="1" applyAlignment="1">
      <alignment horizontal="left" vertical="center"/>
    </xf>
    <xf numFmtId="166" fontId="14" fillId="56" borderId="3" xfId="0" applyNumberFormat="1" applyFont="1" applyFill="1" applyBorder="1"/>
    <xf numFmtId="49" fontId="30" fillId="57" borderId="3" xfId="0" applyNumberFormat="1" applyFont="1" applyFill="1" applyBorder="1" applyAlignment="1">
      <alignment horizontal="left" vertical="center"/>
    </xf>
    <xf numFmtId="166" fontId="14" fillId="57" borderId="3" xfId="0" applyNumberFormat="1" applyFont="1" applyFill="1" applyBorder="1"/>
    <xf numFmtId="0" fontId="13" fillId="2" borderId="3" xfId="0" applyFont="1" applyFill="1" applyBorder="1" applyAlignment="1">
      <alignment vertical="center"/>
    </xf>
    <xf numFmtId="166" fontId="13" fillId="2" borderId="3" xfId="0" applyNumberFormat="1" applyFont="1" applyFill="1" applyBorder="1"/>
    <xf numFmtId="49" fontId="17" fillId="56" borderId="3" xfId="0" applyNumberFormat="1" applyFont="1" applyFill="1" applyBorder="1" applyAlignment="1">
      <alignment vertical="center" wrapText="1"/>
    </xf>
    <xf numFmtId="0" fontId="14" fillId="0" borderId="3" xfId="0" applyFont="1" applyBorder="1" applyAlignment="1">
      <alignment vertical="center"/>
    </xf>
    <xf numFmtId="0" fontId="13" fillId="2" borderId="3" xfId="0" applyFont="1" applyFill="1" applyBorder="1" applyAlignment="1">
      <alignment horizontal="left" vertical="center"/>
    </xf>
    <xf numFmtId="166" fontId="13" fillId="2" borderId="3" xfId="0" applyNumberFormat="1" applyFont="1" applyFill="1" applyBorder="1" applyAlignment="1">
      <alignment horizontal="right" vertical="center"/>
    </xf>
    <xf numFmtId="49" fontId="18" fillId="0" borderId="3" xfId="0" applyNumberFormat="1" applyFont="1" applyBorder="1" applyAlignment="1">
      <alignment horizontal="left" vertical="center"/>
    </xf>
    <xf numFmtId="166" fontId="18" fillId="0" borderId="3" xfId="0" applyNumberFormat="1" applyFont="1" applyBorder="1" applyAlignment="1">
      <alignment vertical="center"/>
    </xf>
    <xf numFmtId="49" fontId="30" fillId="0" borderId="3" xfId="0" applyNumberFormat="1" applyFont="1" applyBorder="1" applyAlignment="1">
      <alignment horizontal="left" vertical="center"/>
    </xf>
    <xf numFmtId="166" fontId="30" fillId="0" borderId="3" xfId="0" applyNumberFormat="1" applyFont="1" applyBorder="1" applyAlignment="1">
      <alignment vertical="center"/>
    </xf>
    <xf numFmtId="49" fontId="37" fillId="0" borderId="3" xfId="0" applyNumberFormat="1" applyFont="1" applyBorder="1" applyAlignment="1">
      <alignment vertical="center"/>
    </xf>
    <xf numFmtId="166" fontId="37" fillId="0" borderId="3" xfId="0" applyNumberFormat="1" applyFont="1" applyBorder="1" applyAlignment="1">
      <alignment vertical="center"/>
    </xf>
    <xf numFmtId="49" fontId="15" fillId="0" borderId="3" xfId="0" applyNumberFormat="1" applyFont="1" applyBorder="1" applyAlignment="1">
      <alignment horizontal="left"/>
    </xf>
    <xf numFmtId="49" fontId="0" fillId="0" borderId="3" xfId="0" applyNumberFormat="1" applyBorder="1" applyAlignment="1">
      <alignment horizontal="left"/>
    </xf>
    <xf numFmtId="49" fontId="17" fillId="57" borderId="3" xfId="0" applyNumberFormat="1" applyFont="1" applyFill="1" applyBorder="1" applyAlignment="1">
      <alignment vertical="center" wrapText="1"/>
    </xf>
    <xf numFmtId="166" fontId="178" fillId="57" borderId="3" xfId="0" applyNumberFormat="1" applyFont="1" applyFill="1" applyBorder="1"/>
    <xf numFmtId="49" fontId="30" fillId="36" borderId="39" xfId="46" applyNumberFormat="1" applyFont="1" applyFill="1" applyBorder="1" applyAlignment="1">
      <alignment horizontal="justify" vertical="top"/>
    </xf>
    <xf numFmtId="0" fontId="30" fillId="36" borderId="39" xfId="46" applyFont="1" applyFill="1" applyBorder="1" applyAlignment="1">
      <alignment horizontal="justify" vertical="top"/>
    </xf>
    <xf numFmtId="0" fontId="30" fillId="36" borderId="39" xfId="46" applyFont="1" applyFill="1" applyBorder="1" applyAlignment="1">
      <alignment horizontal="justify" vertical="top" wrapText="1"/>
    </xf>
    <xf numFmtId="4" fontId="30" fillId="36" borderId="39" xfId="46" applyNumberFormat="1" applyFont="1" applyFill="1" applyBorder="1" applyAlignment="1">
      <alignment horizontal="justify" vertical="top"/>
    </xf>
    <xf numFmtId="49" fontId="40" fillId="30" borderId="39" xfId="46" applyNumberFormat="1" applyFont="1" applyFill="1" applyBorder="1" applyAlignment="1">
      <alignment vertical="top"/>
    </xf>
    <xf numFmtId="167" fontId="40" fillId="30" borderId="39" xfId="46" applyNumberFormat="1" applyFont="1" applyFill="1" applyBorder="1" applyAlignment="1">
      <alignment horizontal="right" vertical="top"/>
    </xf>
    <xf numFmtId="0" fontId="147" fillId="30" borderId="39" xfId="46" applyFont="1" applyFill="1" applyBorder="1" applyAlignment="1">
      <alignment vertical="top"/>
    </xf>
    <xf numFmtId="49" fontId="40" fillId="29" borderId="3" xfId="46" applyNumberFormat="1" applyFont="1" applyFill="1" applyAlignment="1">
      <alignment horizontal="left" vertical="top"/>
    </xf>
    <xf numFmtId="49" fontId="188" fillId="0" borderId="3" xfId="46" applyNumberFormat="1" applyFont="1" applyAlignment="1">
      <alignment horizontal="left" vertical="top"/>
    </xf>
    <xf numFmtId="49" fontId="147" fillId="29" borderId="3" xfId="46" applyNumberFormat="1" applyFont="1" applyFill="1" applyAlignment="1">
      <alignment horizontal="left" vertical="top"/>
    </xf>
    <xf numFmtId="49" fontId="147" fillId="29" borderId="3" xfId="46" applyNumberFormat="1" applyFont="1" applyFill="1" applyAlignment="1">
      <alignment horizontal="center" vertical="top"/>
    </xf>
    <xf numFmtId="2" fontId="147" fillId="29" borderId="3" xfId="46" applyNumberFormat="1" applyFont="1" applyFill="1" applyAlignment="1">
      <alignment horizontal="right" vertical="top"/>
    </xf>
    <xf numFmtId="0" fontId="133" fillId="0" borderId="3" xfId="86" applyAlignment="1">
      <alignment horizontal="center" vertical="top"/>
    </xf>
    <xf numFmtId="0" fontId="43" fillId="0" borderId="3" xfId="31" applyAlignment="1">
      <alignment horizontal="center" vertical="top"/>
    </xf>
    <xf numFmtId="0" fontId="254" fillId="0" borderId="3" xfId="31" applyFont="1" applyAlignment="1">
      <alignment horizontal="center" vertical="top"/>
    </xf>
    <xf numFmtId="0" fontId="118" fillId="0" borderId="3" xfId="131" applyFont="1" applyAlignment="1">
      <alignment horizontal="center" vertical="top" wrapText="1"/>
    </xf>
    <xf numFmtId="4" fontId="51" fillId="0" borderId="3" xfId="131" applyNumberFormat="1" applyFont="1" applyAlignment="1">
      <alignment horizontal="center" vertical="top"/>
    </xf>
    <xf numFmtId="4" fontId="74" fillId="0" borderId="3" xfId="131" applyNumberFormat="1" applyFont="1" applyAlignment="1">
      <alignment horizontal="center" vertical="top"/>
    </xf>
    <xf numFmtId="0" fontId="74" fillId="0" borderId="3" xfId="131" applyFont="1" applyAlignment="1">
      <alignment horizontal="center" vertical="top"/>
    </xf>
    <xf numFmtId="4" fontId="74" fillId="50" borderId="3" xfId="131" applyNumberFormat="1" applyFont="1" applyFill="1" applyAlignment="1">
      <alignment horizontal="center" vertical="top"/>
    </xf>
    <xf numFmtId="0" fontId="118" fillId="0" borderId="39" xfId="176" applyFont="1" applyBorder="1" applyAlignment="1">
      <alignment horizontal="center" vertical="top" wrapText="1"/>
    </xf>
    <xf numFmtId="0" fontId="74" fillId="0" borderId="39" xfId="176" applyFont="1" applyBorder="1" applyAlignment="1">
      <alignment horizontal="left" vertical="top"/>
    </xf>
    <xf numFmtId="4" fontId="74" fillId="0" borderId="39" xfId="176" applyNumberFormat="1" applyFont="1" applyBorder="1" applyAlignment="1">
      <alignment horizontal="left" vertical="top"/>
    </xf>
    <xf numFmtId="4" fontId="74" fillId="0" borderId="39" xfId="176" applyNumberFormat="1" applyFont="1" applyBorder="1" applyAlignment="1">
      <alignment horizontal="center" vertical="top"/>
    </xf>
    <xf numFmtId="0" fontId="74" fillId="0" borderId="39" xfId="176" applyFont="1" applyBorder="1" applyAlignment="1">
      <alignment vertical="top"/>
    </xf>
    <xf numFmtId="4" fontId="51" fillId="0" borderId="39" xfId="176" applyNumberFormat="1" applyFont="1" applyBorder="1" applyAlignment="1">
      <alignment horizontal="center" vertical="top"/>
    </xf>
    <xf numFmtId="0" fontId="74" fillId="0" borderId="39" xfId="176" applyFont="1" applyBorder="1" applyAlignment="1">
      <alignment horizontal="center" vertical="top"/>
    </xf>
    <xf numFmtId="0" fontId="135" fillId="0" borderId="39" xfId="176" applyFont="1" applyBorder="1" applyAlignment="1">
      <alignment vertical="top"/>
    </xf>
    <xf numFmtId="0" fontId="92" fillId="0" borderId="39" xfId="176" applyFont="1" applyBorder="1" applyAlignment="1">
      <alignment vertical="top"/>
    </xf>
    <xf numFmtId="0" fontId="118" fillId="0" borderId="39" xfId="176" applyFont="1" applyBorder="1" applyAlignment="1">
      <alignment vertical="top"/>
    </xf>
    <xf numFmtId="4" fontId="118" fillId="0" borderId="39" xfId="176" applyNumberFormat="1" applyFont="1" applyBorder="1" applyAlignment="1">
      <alignment horizontal="center" vertical="top"/>
    </xf>
    <xf numFmtId="0" fontId="118" fillId="0" borderId="39" xfId="176" applyFont="1" applyBorder="1" applyAlignment="1">
      <alignment horizontal="center" vertical="top"/>
    </xf>
    <xf numFmtId="4" fontId="135" fillId="0" borderId="39" xfId="176" applyNumberFormat="1" applyFont="1" applyBorder="1" applyAlignment="1">
      <alignment vertical="top"/>
    </xf>
    <xf numFmtId="167" fontId="43" fillId="0" borderId="39" xfId="176" applyNumberFormat="1" applyFont="1" applyBorder="1" applyAlignment="1">
      <alignment horizontal="left" vertical="top"/>
    </xf>
    <xf numFmtId="0" fontId="37" fillId="31" borderId="39" xfId="46" applyFont="1" applyFill="1" applyBorder="1" applyAlignment="1">
      <alignment horizontal="center" vertical="top"/>
    </xf>
    <xf numFmtId="4" fontId="37" fillId="31" borderId="39" xfId="46" applyNumberFormat="1" applyFont="1" applyFill="1" applyBorder="1" applyAlignment="1">
      <alignment horizontal="center" vertical="top"/>
    </xf>
    <xf numFmtId="0" fontId="37" fillId="32" borderId="39" xfId="46" applyFont="1" applyFill="1" applyBorder="1" applyAlignment="1">
      <alignment horizontal="center" vertical="top"/>
    </xf>
    <xf numFmtId="4" fontId="37" fillId="32" borderId="39" xfId="46" applyNumberFormat="1" applyFont="1" applyFill="1" applyBorder="1" applyAlignment="1">
      <alignment horizontal="center" vertical="top"/>
    </xf>
    <xf numFmtId="0" fontId="37" fillId="33" borderId="39" xfId="46" applyFont="1" applyFill="1" applyBorder="1" applyAlignment="1">
      <alignment horizontal="center" vertical="top"/>
    </xf>
    <xf numFmtId="4" fontId="37" fillId="33" borderId="39" xfId="46" applyNumberFormat="1" applyFont="1" applyFill="1" applyBorder="1" applyAlignment="1">
      <alignment horizontal="center" vertical="top"/>
    </xf>
    <xf numFmtId="0" fontId="37" fillId="34" borderId="39" xfId="46" applyFont="1" applyFill="1" applyBorder="1" applyAlignment="1">
      <alignment horizontal="center" vertical="top"/>
    </xf>
    <xf numFmtId="4" fontId="37" fillId="34" borderId="39" xfId="46" applyNumberFormat="1" applyFont="1" applyFill="1" applyBorder="1" applyAlignment="1">
      <alignment horizontal="center" vertical="top"/>
    </xf>
    <xf numFmtId="0" fontId="37" fillId="36" borderId="39" xfId="46" applyFont="1" applyFill="1" applyBorder="1" applyAlignment="1">
      <alignment horizontal="center" vertical="top"/>
    </xf>
    <xf numFmtId="4" fontId="37" fillId="36" borderId="39" xfId="46" applyNumberFormat="1" applyFont="1" applyFill="1" applyBorder="1" applyAlignment="1">
      <alignment horizontal="center" vertical="top"/>
    </xf>
    <xf numFmtId="0" fontId="37" fillId="37" borderId="39" xfId="46" applyFont="1" applyFill="1" applyBorder="1" applyAlignment="1">
      <alignment horizontal="center" vertical="top"/>
    </xf>
    <xf numFmtId="4" fontId="37" fillId="37" borderId="39" xfId="46" applyNumberFormat="1" applyFont="1" applyFill="1" applyBorder="1" applyAlignment="1">
      <alignment horizontal="center" vertical="top"/>
    </xf>
    <xf numFmtId="0" fontId="37" fillId="38" borderId="39" xfId="46" applyFont="1" applyFill="1" applyBorder="1" applyAlignment="1">
      <alignment horizontal="center" vertical="top"/>
    </xf>
    <xf numFmtId="4" fontId="37" fillId="38" borderId="39" xfId="46" applyNumberFormat="1" applyFont="1" applyFill="1" applyBorder="1" applyAlignment="1">
      <alignment horizontal="center" vertical="top"/>
    </xf>
    <xf numFmtId="0" fontId="37" fillId="39" borderId="39" xfId="46" applyFont="1" applyFill="1" applyBorder="1" applyAlignment="1">
      <alignment horizontal="center" vertical="top"/>
    </xf>
    <xf numFmtId="4" fontId="37" fillId="39" borderId="39" xfId="46" applyNumberFormat="1" applyFont="1" applyFill="1" applyBorder="1" applyAlignment="1">
      <alignment horizontal="center" vertical="top"/>
    </xf>
    <xf numFmtId="49" fontId="104" fillId="29" borderId="39" xfId="46" applyNumberFormat="1" applyFont="1" applyFill="1" applyBorder="1" applyAlignment="1">
      <alignment horizontal="left" vertical="top"/>
    </xf>
    <xf numFmtId="49" fontId="104" fillId="29" borderId="39" xfId="46" applyNumberFormat="1" applyFont="1" applyFill="1" applyBorder="1" applyAlignment="1">
      <alignment vertical="top"/>
    </xf>
    <xf numFmtId="49" fontId="249" fillId="0" borderId="39" xfId="46" applyNumberFormat="1" applyFont="1" applyBorder="1" applyAlignment="1">
      <alignment horizontal="left" vertical="top"/>
    </xf>
    <xf numFmtId="49" fontId="250" fillId="29" borderId="39" xfId="46" applyNumberFormat="1" applyFont="1" applyFill="1" applyBorder="1" applyAlignment="1">
      <alignment vertical="top"/>
    </xf>
    <xf numFmtId="49" fontId="104" fillId="29" borderId="39" xfId="46" applyNumberFormat="1" applyFont="1" applyFill="1" applyBorder="1" applyAlignment="1">
      <alignment horizontal="center" vertical="top"/>
    </xf>
    <xf numFmtId="4" fontId="104" fillId="29" borderId="39" xfId="46" applyNumberFormat="1" applyFont="1" applyFill="1" applyBorder="1" applyAlignment="1">
      <alignment horizontal="center" vertical="top"/>
    </xf>
    <xf numFmtId="167" fontId="104" fillId="29" borderId="39" xfId="46" applyNumberFormat="1" applyFont="1" applyFill="1" applyBorder="1" applyAlignment="1">
      <alignment horizontal="right" vertical="top"/>
    </xf>
    <xf numFmtId="167" fontId="104" fillId="0" borderId="39" xfId="46" applyNumberFormat="1" applyFont="1" applyBorder="1" applyAlignment="1">
      <alignment horizontal="left" vertical="top"/>
    </xf>
    <xf numFmtId="0" fontId="265" fillId="0" borderId="39" xfId="176" applyFont="1" applyBorder="1" applyAlignment="1">
      <alignment vertical="top"/>
    </xf>
    <xf numFmtId="4" fontId="104" fillId="0" borderId="39" xfId="176" applyNumberFormat="1" applyFont="1" applyBorder="1" applyAlignment="1">
      <alignment horizontal="center" vertical="top"/>
    </xf>
    <xf numFmtId="4" fontId="265" fillId="0" borderId="39" xfId="176" applyNumberFormat="1" applyFont="1" applyBorder="1" applyAlignment="1">
      <alignment horizontal="center" vertical="top"/>
    </xf>
    <xf numFmtId="0" fontId="265" fillId="0" borderId="39" xfId="176" applyFont="1" applyBorder="1" applyAlignment="1">
      <alignment horizontal="center" vertical="top"/>
    </xf>
    <xf numFmtId="0" fontId="266" fillId="0" borderId="39" xfId="176" applyFont="1" applyBorder="1" applyAlignment="1">
      <alignment vertical="top"/>
    </xf>
    <xf numFmtId="0" fontId="266" fillId="0" borderId="39" xfId="46" applyFont="1" applyBorder="1" applyAlignment="1">
      <alignment vertical="top"/>
    </xf>
    <xf numFmtId="49" fontId="188" fillId="12" borderId="39" xfId="46" applyNumberFormat="1" applyFont="1" applyFill="1" applyBorder="1" applyAlignment="1">
      <alignment vertical="top"/>
    </xf>
    <xf numFmtId="49" fontId="188" fillId="0" borderId="39" xfId="46" applyNumberFormat="1" applyFont="1" applyBorder="1" applyAlignment="1">
      <alignment horizontal="left" vertical="top"/>
    </xf>
    <xf numFmtId="0" fontId="40" fillId="30" borderId="39" xfId="46" applyFont="1" applyFill="1" applyBorder="1" applyAlignment="1">
      <alignment vertical="top"/>
    </xf>
    <xf numFmtId="0" fontId="40" fillId="30" borderId="39" xfId="46" applyFont="1" applyFill="1" applyBorder="1" applyAlignment="1">
      <alignment horizontal="center" vertical="top"/>
    </xf>
    <xf numFmtId="4" fontId="40" fillId="30" borderId="39" xfId="46" applyNumberFormat="1" applyFont="1" applyFill="1" applyBorder="1" applyAlignment="1">
      <alignment horizontal="center" vertical="top"/>
    </xf>
    <xf numFmtId="0" fontId="69" fillId="0" borderId="39" xfId="176" applyFont="1" applyBorder="1" applyAlignment="1">
      <alignment vertical="top"/>
    </xf>
    <xf numFmtId="4" fontId="69" fillId="0" borderId="39" xfId="176" applyNumberFormat="1" applyFont="1" applyBorder="1" applyAlignment="1">
      <alignment horizontal="center" vertical="top"/>
    </xf>
    <xf numFmtId="0" fontId="69" fillId="0" borderId="39" xfId="176" applyFont="1" applyBorder="1" applyAlignment="1">
      <alignment horizontal="center" vertical="top"/>
    </xf>
    <xf numFmtId="0" fontId="188" fillId="0" borderId="39" xfId="176" applyFont="1" applyBorder="1" applyAlignment="1">
      <alignment vertical="top"/>
    </xf>
    <xf numFmtId="0" fontId="188" fillId="0" borderId="39" xfId="46" applyFont="1" applyBorder="1" applyAlignment="1">
      <alignment vertical="top"/>
    </xf>
    <xf numFmtId="0" fontId="43" fillId="58" borderId="39" xfId="46" applyFont="1" applyFill="1" applyBorder="1" applyAlignment="1">
      <alignment horizontal="center" vertical="top"/>
    </xf>
    <xf numFmtId="4" fontId="43" fillId="58" borderId="39" xfId="46" applyNumberFormat="1" applyFont="1" applyFill="1" applyBorder="1" applyAlignment="1">
      <alignment horizontal="center" vertical="top"/>
    </xf>
    <xf numFmtId="167" fontId="43" fillId="58" borderId="39" xfId="46" applyNumberFormat="1" applyFont="1" applyFill="1" applyBorder="1" applyAlignment="1">
      <alignment horizontal="right" vertical="top"/>
    </xf>
    <xf numFmtId="0" fontId="14" fillId="0" borderId="39" xfId="46" applyFont="1" applyBorder="1" applyAlignment="1">
      <alignment horizontal="left" vertical="top" wrapText="1"/>
    </xf>
    <xf numFmtId="0" fontId="14" fillId="39" borderId="39" xfId="46" applyFont="1" applyFill="1" applyBorder="1" applyAlignment="1">
      <alignment horizontal="left" vertical="top" wrapText="1"/>
    </xf>
    <xf numFmtId="0" fontId="77" fillId="0" borderId="57" xfId="177" applyFont="1" applyBorder="1" applyAlignment="1">
      <alignment horizontal="left" vertical="top" textRotation="90"/>
    </xf>
    <xf numFmtId="0" fontId="268" fillId="0" borderId="4" xfId="177" applyFont="1" applyBorder="1" applyAlignment="1">
      <alignment horizontal="left" vertical="top" wrapText="1"/>
    </xf>
    <xf numFmtId="2" fontId="268" fillId="0" borderId="4" xfId="177" applyNumberFormat="1" applyFont="1" applyBorder="1" applyAlignment="1">
      <alignment horizontal="right" vertical="top" wrapText="1"/>
    </xf>
    <xf numFmtId="0" fontId="25" fillId="0" borderId="3" xfId="177" applyAlignment="1">
      <alignment vertical="top"/>
    </xf>
    <xf numFmtId="0" fontId="269" fillId="0" borderId="1" xfId="177" applyFont="1" applyBorder="1" applyAlignment="1">
      <alignment horizontal="left" vertical="top" wrapText="1"/>
    </xf>
    <xf numFmtId="2" fontId="269" fillId="0" borderId="1" xfId="177" applyNumberFormat="1" applyFont="1" applyBorder="1" applyAlignment="1">
      <alignment horizontal="right" vertical="top" wrapText="1"/>
    </xf>
    <xf numFmtId="0" fontId="270" fillId="0" borderId="3" xfId="177" applyFont="1" applyAlignment="1">
      <alignment vertical="top"/>
    </xf>
    <xf numFmtId="0" fontId="271" fillId="0" borderId="41" xfId="177" applyFont="1" applyBorder="1" applyAlignment="1">
      <alignment horizontal="left" vertical="top"/>
    </xf>
    <xf numFmtId="2" fontId="271" fillId="0" borderId="41" xfId="177" applyNumberFormat="1" applyFont="1" applyBorder="1" applyAlignment="1">
      <alignment horizontal="left" vertical="top"/>
    </xf>
    <xf numFmtId="2" fontId="271" fillId="0" borderId="41" xfId="177" applyNumberFormat="1" applyFont="1" applyBorder="1" applyAlignment="1">
      <alignment horizontal="right" vertical="top"/>
    </xf>
    <xf numFmtId="0" fontId="268" fillId="0" borderId="41" xfId="177" applyFont="1" applyBorder="1" applyAlignment="1">
      <alignment horizontal="left" vertical="top" wrapText="1"/>
    </xf>
    <xf numFmtId="2" fontId="272" fillId="0" borderId="1" xfId="177" applyNumberFormat="1" applyFont="1" applyBorder="1" applyAlignment="1">
      <alignment horizontal="right" vertical="top" wrapText="1"/>
    </xf>
    <xf numFmtId="2" fontId="268" fillId="0" borderId="41" xfId="177" applyNumberFormat="1" applyFont="1" applyBorder="1" applyAlignment="1">
      <alignment horizontal="right" vertical="top" wrapText="1"/>
    </xf>
    <xf numFmtId="2" fontId="270" fillId="0" borderId="3" xfId="177" applyNumberFormat="1" applyFont="1" applyAlignment="1">
      <alignment horizontal="right" vertical="top"/>
    </xf>
    <xf numFmtId="0" fontId="270" fillId="0" borderId="3" xfId="177" applyFont="1"/>
    <xf numFmtId="0" fontId="221" fillId="0" borderId="58" xfId="10" applyFont="1" applyBorder="1" applyAlignment="1" applyProtection="1">
      <alignment vertical="top"/>
      <protection locked="0"/>
    </xf>
    <xf numFmtId="4" fontId="221" fillId="0" borderId="59" xfId="10" applyNumberFormat="1" applyFont="1" applyBorder="1" applyAlignment="1" applyProtection="1">
      <alignment vertical="top"/>
      <protection locked="0"/>
    </xf>
    <xf numFmtId="49" fontId="14" fillId="0" borderId="39" xfId="46" applyNumberFormat="1" applyFont="1" applyBorder="1" applyAlignment="1">
      <alignment horizontal="left" vertical="top" wrapText="1"/>
    </xf>
    <xf numFmtId="49" fontId="273" fillId="56" borderId="3" xfId="0" applyNumberFormat="1" applyFont="1" applyFill="1" applyBorder="1" applyAlignment="1">
      <alignment vertical="center" wrapText="1"/>
    </xf>
    <xf numFmtId="49" fontId="273" fillId="57" borderId="3" xfId="0" applyNumberFormat="1" applyFont="1" applyFill="1" applyBorder="1" applyAlignment="1">
      <alignment vertical="center" wrapText="1"/>
    </xf>
    <xf numFmtId="166" fontId="274" fillId="56" borderId="3" xfId="0" applyNumberFormat="1" applyFont="1" applyFill="1" applyBorder="1"/>
    <xf numFmtId="166" fontId="274" fillId="57" borderId="3" xfId="0" applyNumberFormat="1" applyFont="1" applyFill="1" applyBorder="1"/>
    <xf numFmtId="3" fontId="30" fillId="36" borderId="60" xfId="46" applyNumberFormat="1" applyFont="1" applyFill="1" applyBorder="1" applyAlignment="1">
      <alignment horizontal="left" vertical="top"/>
    </xf>
    <xf numFmtId="4" fontId="30" fillId="36" borderId="60" xfId="46" applyNumberFormat="1" applyFont="1" applyFill="1" applyBorder="1" applyAlignment="1">
      <alignment horizontal="right" vertical="top"/>
    </xf>
    <xf numFmtId="0" fontId="30" fillId="36" borderId="60" xfId="46" applyFont="1" applyFill="1" applyBorder="1" applyAlignment="1">
      <alignment horizontal="left" vertical="top"/>
    </xf>
    <xf numFmtId="4" fontId="29" fillId="0" borderId="60" xfId="46" applyNumberFormat="1" applyFont="1" applyBorder="1" applyAlignment="1">
      <alignment horizontal="right" vertical="top"/>
    </xf>
    <xf numFmtId="0" fontId="30" fillId="0" borderId="60" xfId="46" applyFont="1" applyBorder="1" applyAlignment="1">
      <alignment horizontal="left" vertical="top"/>
    </xf>
    <xf numFmtId="3" fontId="30" fillId="0" borderId="60" xfId="46" applyNumberFormat="1" applyFont="1" applyBorder="1" applyAlignment="1">
      <alignment horizontal="left" vertical="top"/>
    </xf>
    <xf numFmtId="4" fontId="30" fillId="0" borderId="60" xfId="46" applyNumberFormat="1" applyFont="1" applyBorder="1" applyAlignment="1">
      <alignment horizontal="right" vertical="top"/>
    </xf>
    <xf numFmtId="0" fontId="14" fillId="0" borderId="39" xfId="46" applyFont="1" applyBorder="1" applyAlignment="1">
      <alignment horizontal="left" vertical="top"/>
    </xf>
    <xf numFmtId="0" fontId="30" fillId="0" borderId="39" xfId="46" applyFont="1" applyBorder="1" applyAlignment="1">
      <alignment horizontal="justify" vertical="top"/>
    </xf>
    <xf numFmtId="0" fontId="30" fillId="0" borderId="39" xfId="46" applyFont="1" applyBorder="1" applyAlignment="1">
      <alignment horizontal="justify" vertical="top" wrapText="1"/>
    </xf>
    <xf numFmtId="4" fontId="30" fillId="0" borderId="39" xfId="46" applyNumberFormat="1" applyFont="1" applyBorder="1" applyAlignment="1">
      <alignment horizontal="justify" vertical="top"/>
    </xf>
    <xf numFmtId="49" fontId="275" fillId="40" borderId="39" xfId="46" applyNumberFormat="1" applyFont="1" applyFill="1" applyBorder="1" applyAlignment="1">
      <alignment vertical="top"/>
    </xf>
    <xf numFmtId="0" fontId="276" fillId="40" borderId="39" xfId="46" applyFont="1" applyFill="1" applyBorder="1" applyAlignment="1">
      <alignment vertical="top"/>
    </xf>
    <xf numFmtId="2" fontId="276" fillId="30" borderId="39" xfId="46" applyNumberFormat="1" applyFont="1" applyFill="1" applyBorder="1" applyAlignment="1">
      <alignment vertical="top"/>
    </xf>
    <xf numFmtId="49" fontId="275" fillId="30" borderId="39" xfId="46" applyNumberFormat="1" applyFont="1" applyFill="1" applyBorder="1" applyAlignment="1">
      <alignment vertical="top"/>
    </xf>
    <xf numFmtId="0" fontId="83" fillId="0" borderId="0" xfId="21" applyFont="1" applyBorder="1" applyAlignment="1">
      <alignment wrapText="1"/>
    </xf>
    <xf numFmtId="0" fontId="40" fillId="0" borderId="3" xfId="22" applyFont="1" applyAlignment="1">
      <alignment horizontal="left" vertical="top" wrapText="1"/>
    </xf>
    <xf numFmtId="0" fontId="40" fillId="0" borderId="3" xfId="22" applyFont="1" applyAlignment="1">
      <alignment horizontal="left" vertical="top"/>
    </xf>
    <xf numFmtId="169" fontId="41" fillId="0" borderId="3" xfId="22" applyNumberFormat="1" applyFont="1" applyAlignment="1">
      <alignment horizontal="justify" vertical="top"/>
    </xf>
    <xf numFmtId="0" fontId="35" fillId="0" borderId="3" xfId="22" applyFont="1" applyAlignment="1">
      <alignment vertical="top"/>
    </xf>
    <xf numFmtId="49" fontId="35" fillId="0" borderId="3" xfId="22" applyNumberFormat="1" applyFont="1" applyAlignment="1">
      <alignment vertical="top"/>
    </xf>
    <xf numFmtId="1" fontId="118" fillId="0" borderId="3" xfId="131" applyNumberFormat="1" applyFont="1" applyAlignment="1">
      <alignment horizontal="center" vertical="top" wrapText="1"/>
    </xf>
    <xf numFmtId="1" fontId="38" fillId="0" borderId="3" xfId="22" applyNumberFormat="1" applyFont="1" applyAlignment="1">
      <alignment horizontal="center" vertical="center"/>
    </xf>
    <xf numFmtId="1" fontId="40" fillId="0" borderId="3" xfId="22" applyNumberFormat="1" applyFont="1" applyAlignment="1">
      <alignment horizontal="center" vertical="top"/>
    </xf>
    <xf numFmtId="1" fontId="40" fillId="0" borderId="3" xfId="22" applyNumberFormat="1" applyFont="1" applyAlignment="1">
      <alignment horizontal="center" vertical="top" wrapText="1"/>
    </xf>
    <xf numFmtId="1" fontId="41" fillId="0" borderId="3" xfId="22" applyNumberFormat="1" applyFont="1" applyAlignment="1">
      <alignment horizontal="center" vertical="center"/>
    </xf>
    <xf numFmtId="1" fontId="35" fillId="0" borderId="3" xfId="22" applyNumberFormat="1" applyFont="1" applyAlignment="1">
      <alignment horizontal="center" vertical="top"/>
    </xf>
    <xf numFmtId="1" fontId="41" fillId="0" borderId="3" xfId="22" applyNumberFormat="1" applyFont="1" applyAlignment="1">
      <alignment horizontal="center" vertical="top"/>
    </xf>
    <xf numFmtId="4" fontId="279" fillId="0" borderId="39" xfId="46" applyNumberFormat="1" applyFont="1" applyBorder="1" applyAlignment="1">
      <alignment horizontal="right" vertical="top"/>
    </xf>
    <xf numFmtId="169" fontId="27" fillId="0" borderId="3" xfId="22" applyNumberFormat="1" applyFont="1" applyAlignment="1">
      <alignment vertical="top"/>
    </xf>
    <xf numFmtId="0" fontId="280" fillId="0" borderId="3" xfId="177" applyFont="1" applyAlignment="1">
      <alignment horizontal="left" vertical="center" wrapText="1"/>
    </xf>
    <xf numFmtId="2" fontId="280" fillId="0" borderId="3" xfId="177" applyNumberFormat="1" applyFont="1" applyAlignment="1">
      <alignment horizontal="right" vertical="center" wrapText="1"/>
    </xf>
    <xf numFmtId="0" fontId="280" fillId="0" borderId="3" xfId="177" applyFont="1" applyAlignment="1">
      <alignment horizontal="center" vertical="center" wrapText="1"/>
    </xf>
    <xf numFmtId="0" fontId="30" fillId="0" borderId="41" xfId="0" applyFont="1" applyBorder="1" applyAlignment="1">
      <alignment horizontal="left" vertical="center" wrapText="1"/>
    </xf>
    <xf numFmtId="0" fontId="58" fillId="0" borderId="3" xfId="120" applyFont="1"/>
    <xf numFmtId="0" fontId="58" fillId="0" borderId="0" xfId="120" applyFont="1" applyBorder="1"/>
    <xf numFmtId="0" fontId="77" fillId="0" borderId="3" xfId="177" applyFont="1"/>
    <xf numFmtId="2" fontId="30" fillId="0" borderId="41" xfId="0" applyNumberFormat="1" applyFont="1" applyBorder="1" applyAlignment="1">
      <alignment horizontal="right" vertical="center" wrapText="1"/>
    </xf>
    <xf numFmtId="0" fontId="30" fillId="0" borderId="41" xfId="0" applyFont="1" applyBorder="1" applyAlignment="1">
      <alignment horizontal="center" vertical="center" wrapText="1"/>
    </xf>
    <xf numFmtId="0" fontId="30" fillId="0" borderId="42" xfId="0" applyFont="1" applyBorder="1" applyAlignment="1">
      <alignment horizontal="left" vertical="center" wrapText="1"/>
    </xf>
    <xf numFmtId="2" fontId="30" fillId="0" borderId="42" xfId="0" applyNumberFormat="1" applyFont="1" applyBorder="1" applyAlignment="1">
      <alignment horizontal="right" vertical="center" wrapText="1"/>
    </xf>
    <xf numFmtId="0" fontId="30" fillId="0" borderId="42" xfId="0" applyFont="1" applyBorder="1" applyAlignment="1">
      <alignment horizontal="center" vertical="center" wrapText="1"/>
    </xf>
    <xf numFmtId="2" fontId="77" fillId="0" borderId="3" xfId="177" applyNumberFormat="1" applyFont="1" applyAlignment="1">
      <alignment horizontal="right"/>
    </xf>
    <xf numFmtId="0" fontId="77" fillId="0" borderId="3" xfId="177" applyFont="1" applyAlignment="1">
      <alignment horizontal="center"/>
    </xf>
    <xf numFmtId="0" fontId="212" fillId="0" borderId="41" xfId="0" applyFont="1" applyBorder="1" applyAlignment="1">
      <alignment horizontal="left" vertical="center" wrapText="1"/>
    </xf>
    <xf numFmtId="49" fontId="51" fillId="59" borderId="39" xfId="46" applyNumberFormat="1" applyFont="1" applyFill="1" applyBorder="1" applyAlignment="1">
      <alignment horizontal="left" vertical="top"/>
    </xf>
    <xf numFmtId="0" fontId="30" fillId="10" borderId="39" xfId="46" applyFont="1" applyFill="1" applyBorder="1" applyAlignment="1">
      <alignment horizontal="center" vertical="top"/>
    </xf>
    <xf numFmtId="49" fontId="51" fillId="0" borderId="39" xfId="46" applyNumberFormat="1" applyFont="1" applyBorder="1" applyAlignment="1">
      <alignment horizontal="left" vertical="top" wrapText="1"/>
    </xf>
    <xf numFmtId="4" fontId="253" fillId="0" borderId="39" xfId="46" applyNumberFormat="1" applyFont="1" applyBorder="1" applyAlignment="1">
      <alignment horizontal="right" vertical="top"/>
    </xf>
    <xf numFmtId="167" fontId="253" fillId="0" borderId="39" xfId="46" applyNumberFormat="1" applyFont="1" applyBorder="1" applyAlignment="1">
      <alignment horizontal="right" vertical="top"/>
    </xf>
    <xf numFmtId="44" fontId="272" fillId="0" borderId="3" xfId="129" applyFont="1" applyBorder="1" applyAlignment="1">
      <alignment vertical="top"/>
    </xf>
    <xf numFmtId="4" fontId="27" fillId="0" borderId="3" xfId="0" applyNumberFormat="1" applyFont="1" applyBorder="1" applyAlignment="1">
      <alignment horizontal="center" vertical="top"/>
    </xf>
    <xf numFmtId="0" fontId="27" fillId="0" borderId="3" xfId="0" applyFont="1" applyBorder="1" applyAlignment="1">
      <alignment horizontal="center" vertical="top"/>
    </xf>
    <xf numFmtId="4" fontId="288" fillId="5" borderId="3" xfId="179" applyNumberFormat="1" applyBorder="1" applyAlignment="1">
      <alignment horizontal="center" vertical="top"/>
    </xf>
    <xf numFmtId="4" fontId="287" fillId="4" borderId="3" xfId="178" applyNumberFormat="1" applyBorder="1" applyAlignment="1">
      <alignment horizontal="center" vertical="top"/>
    </xf>
    <xf numFmtId="4" fontId="287" fillId="0" borderId="3" xfId="178" applyNumberFormat="1" applyFill="1" applyBorder="1" applyAlignment="1">
      <alignment horizontal="center" vertical="top"/>
    </xf>
    <xf numFmtId="49" fontId="30" fillId="41" borderId="3" xfId="46" applyNumberFormat="1" applyFont="1" applyFill="1" applyAlignment="1">
      <alignment horizontal="left" vertical="top"/>
    </xf>
    <xf numFmtId="49" fontId="30" fillId="0" borderId="3" xfId="46" applyNumberFormat="1" applyFont="1" applyAlignment="1">
      <alignment horizontal="left" vertical="top"/>
    </xf>
    <xf numFmtId="0" fontId="51" fillId="0" borderId="3" xfId="46" applyFont="1" applyAlignment="1">
      <alignment horizontal="left" vertical="top" wrapText="1"/>
    </xf>
    <xf numFmtId="49" fontId="212" fillId="41" borderId="3" xfId="46" applyNumberFormat="1" applyFont="1" applyFill="1" applyAlignment="1">
      <alignment horizontal="left" vertical="top"/>
    </xf>
    <xf numFmtId="49" fontId="212" fillId="40" borderId="3" xfId="46" applyNumberFormat="1" applyFont="1" applyFill="1" applyAlignment="1">
      <alignment horizontal="left" vertical="top"/>
    </xf>
    <xf numFmtId="167" fontId="30" fillId="0" borderId="3" xfId="46" applyNumberFormat="1" applyFont="1" applyAlignment="1">
      <alignment horizontal="left" vertical="top"/>
    </xf>
    <xf numFmtId="167" fontId="289" fillId="0" borderId="3" xfId="46" applyNumberFormat="1" applyFont="1" applyAlignment="1">
      <alignment horizontal="left" vertical="top"/>
    </xf>
    <xf numFmtId="0" fontId="268" fillId="0" borderId="3" xfId="46" applyFont="1" applyAlignment="1">
      <alignment horizontal="left" vertical="top"/>
    </xf>
    <xf numFmtId="49" fontId="51" fillId="41" borderId="3" xfId="46" applyNumberFormat="1" applyFont="1" applyFill="1" applyAlignment="1">
      <alignment horizontal="left" vertical="top"/>
    </xf>
    <xf numFmtId="49" fontId="51" fillId="40" borderId="3" xfId="46" applyNumberFormat="1" applyFont="1" applyFill="1" applyAlignment="1">
      <alignment horizontal="left" vertical="top"/>
    </xf>
    <xf numFmtId="49" fontId="51" fillId="0" borderId="3" xfId="46" applyNumberFormat="1" applyFont="1" applyAlignment="1">
      <alignment horizontal="left" vertical="top"/>
    </xf>
    <xf numFmtId="0" fontId="51" fillId="0" borderId="3" xfId="46" applyFont="1" applyAlignment="1">
      <alignment horizontal="left" vertical="top"/>
    </xf>
    <xf numFmtId="4" fontId="51" fillId="0" borderId="3" xfId="46" applyNumberFormat="1" applyFont="1" applyAlignment="1">
      <alignment horizontal="left" vertical="top"/>
    </xf>
    <xf numFmtId="4" fontId="51" fillId="0" borderId="3" xfId="46" applyNumberFormat="1" applyFont="1" applyAlignment="1">
      <alignment horizontal="right" vertical="top"/>
    </xf>
    <xf numFmtId="167" fontId="51" fillId="0" borderId="3" xfId="46" applyNumberFormat="1" applyFont="1" applyAlignment="1">
      <alignment horizontal="right" vertical="top"/>
    </xf>
    <xf numFmtId="0" fontId="13" fillId="0" borderId="3" xfId="46" applyFont="1" applyAlignment="1">
      <alignment horizontal="left" vertical="top"/>
    </xf>
    <xf numFmtId="49" fontId="214" fillId="41" borderId="3" xfId="46" applyNumberFormat="1" applyFont="1" applyFill="1" applyAlignment="1">
      <alignment horizontal="left" vertical="top"/>
    </xf>
    <xf numFmtId="49" fontId="212" fillId="54" borderId="3" xfId="46" applyNumberFormat="1" applyFont="1" applyFill="1" applyAlignment="1">
      <alignment horizontal="left" vertical="top"/>
    </xf>
    <xf numFmtId="49" fontId="212" fillId="14" borderId="3" xfId="46" applyNumberFormat="1" applyFont="1" applyFill="1" applyAlignment="1">
      <alignment horizontal="left" vertical="top"/>
    </xf>
    <xf numFmtId="0" fontId="212" fillId="54" borderId="3" xfId="46" applyFont="1" applyFill="1" applyAlignment="1">
      <alignment horizontal="left" vertical="top"/>
    </xf>
    <xf numFmtId="0" fontId="212" fillId="14" borderId="3" xfId="46" applyFont="1" applyFill="1" applyAlignment="1">
      <alignment horizontal="left" vertical="top"/>
    </xf>
    <xf numFmtId="4" fontId="212" fillId="14" borderId="3" xfId="46" applyNumberFormat="1" applyFont="1" applyFill="1" applyAlignment="1">
      <alignment horizontal="left" vertical="top"/>
    </xf>
    <xf numFmtId="167" fontId="214" fillId="0" borderId="3" xfId="46" applyNumberFormat="1" applyFont="1" applyAlignment="1">
      <alignment horizontal="left" vertical="top"/>
    </xf>
    <xf numFmtId="0" fontId="282" fillId="0" borderId="3" xfId="128" applyFont="1" applyAlignment="1">
      <alignment vertical="top"/>
    </xf>
    <xf numFmtId="0" fontId="282" fillId="0" borderId="3" xfId="128" applyFont="1" applyAlignment="1">
      <alignment horizontal="left" vertical="top"/>
    </xf>
    <xf numFmtId="49" fontId="272" fillId="0" borderId="3" xfId="128" applyNumberFormat="1" applyFont="1" applyAlignment="1">
      <alignment horizontal="left" vertical="top" wrapText="1"/>
    </xf>
    <xf numFmtId="49" fontId="289" fillId="0" borderId="3" xfId="128" applyNumberFormat="1" applyFont="1" applyAlignment="1">
      <alignment vertical="top"/>
    </xf>
    <xf numFmtId="0" fontId="282" fillId="0" borderId="3" xfId="128" applyFont="1" applyAlignment="1">
      <alignment horizontal="center" vertical="top"/>
    </xf>
    <xf numFmtId="49" fontId="278" fillId="0" borderId="3" xfId="128" applyNumberFormat="1" applyFont="1" applyAlignment="1">
      <alignment horizontal="left" vertical="top" wrapText="1"/>
    </xf>
    <xf numFmtId="49" fontId="282" fillId="0" borderId="3" xfId="128" applyNumberFormat="1" applyFont="1" applyAlignment="1">
      <alignment horizontal="left" vertical="top" wrapText="1"/>
    </xf>
    <xf numFmtId="0" fontId="30" fillId="54" borderId="3" xfId="46" applyFont="1" applyFill="1" applyAlignment="1">
      <alignment horizontal="left" vertical="top"/>
    </xf>
    <xf numFmtId="178" fontId="282" fillId="0" borderId="3" xfId="128" applyNumberFormat="1" applyFont="1" applyAlignment="1">
      <alignment vertical="top"/>
    </xf>
    <xf numFmtId="49" fontId="282" fillId="0" borderId="3" xfId="128" applyNumberFormat="1" applyFont="1" applyAlignment="1">
      <alignment vertical="top" wrapText="1"/>
    </xf>
    <xf numFmtId="49" fontId="283" fillId="0" borderId="3" xfId="128" applyNumberFormat="1" applyFont="1" applyAlignment="1">
      <alignment horizontal="left" vertical="top" wrapText="1"/>
    </xf>
    <xf numFmtId="49" fontId="94" fillId="0" borderId="3" xfId="128" applyNumberFormat="1" applyFont="1" applyAlignment="1">
      <alignment horizontal="left" vertical="top" wrapText="1"/>
    </xf>
    <xf numFmtId="49" fontId="212" fillId="0" borderId="3" xfId="128" applyNumberFormat="1" applyFont="1" applyAlignment="1">
      <alignment horizontal="left" vertical="top" wrapText="1"/>
    </xf>
    <xf numFmtId="49" fontId="214" fillId="0" borderId="3" xfId="128" applyNumberFormat="1" applyFont="1" applyAlignment="1">
      <alignment horizontal="left" vertical="top" wrapText="1"/>
    </xf>
    <xf numFmtId="0" fontId="282" fillId="0" borderId="3" xfId="128" applyFont="1" applyAlignment="1">
      <alignment horizontal="left" vertical="top" wrapText="1"/>
    </xf>
    <xf numFmtId="0" fontId="282" fillId="0" borderId="3" xfId="128" applyFont="1" applyAlignment="1">
      <alignment horizontal="right" vertical="top"/>
    </xf>
    <xf numFmtId="49" fontId="214" fillId="0" borderId="3" xfId="128" applyNumberFormat="1" applyFont="1" applyAlignment="1">
      <alignment vertical="top" wrapText="1"/>
    </xf>
    <xf numFmtId="0" fontId="214" fillId="0" borderId="3" xfId="128" applyFont="1" applyAlignment="1">
      <alignment vertical="top" wrapText="1"/>
    </xf>
    <xf numFmtId="0" fontId="214" fillId="0" borderId="3" xfId="128" applyFont="1" applyAlignment="1">
      <alignment horizontal="center" vertical="top"/>
    </xf>
    <xf numFmtId="178" fontId="214" fillId="0" borderId="3" xfId="128" applyNumberFormat="1" applyFont="1" applyAlignment="1">
      <alignment vertical="top"/>
    </xf>
    <xf numFmtId="178" fontId="278" fillId="0" borderId="3" xfId="128" applyNumberFormat="1" applyFont="1" applyAlignment="1">
      <alignment vertical="top"/>
    </xf>
    <xf numFmtId="49" fontId="212" fillId="36" borderId="3" xfId="46" applyNumberFormat="1" applyFont="1" applyFill="1" applyAlignment="1">
      <alignment horizontal="left" vertical="top"/>
    </xf>
    <xf numFmtId="0" fontId="212" fillId="36" borderId="3" xfId="46" applyFont="1" applyFill="1" applyAlignment="1">
      <alignment horizontal="left" vertical="top"/>
    </xf>
    <xf numFmtId="0" fontId="212" fillId="0" borderId="3" xfId="46" applyFont="1" applyAlignment="1">
      <alignment horizontal="left" vertical="top"/>
    </xf>
    <xf numFmtId="49" fontId="290" fillId="0" borderId="3" xfId="128" applyNumberFormat="1" applyFont="1" applyAlignment="1">
      <alignment vertical="top"/>
    </xf>
    <xf numFmtId="0" fontId="283" fillId="0" borderId="3" xfId="128" applyFont="1" applyAlignment="1">
      <alignment vertical="top" wrapText="1"/>
    </xf>
    <xf numFmtId="0" fontId="30" fillId="36" borderId="3" xfId="46" applyFont="1" applyFill="1" applyAlignment="1">
      <alignment horizontal="left" vertical="top"/>
    </xf>
    <xf numFmtId="0" fontId="282" fillId="10" borderId="3" xfId="128" applyFont="1" applyFill="1" applyAlignment="1">
      <alignment vertical="top"/>
    </xf>
    <xf numFmtId="0" fontId="282" fillId="10" borderId="3" xfId="128" applyFont="1" applyFill="1" applyAlignment="1">
      <alignment horizontal="left" vertical="top"/>
    </xf>
    <xf numFmtId="0" fontId="278" fillId="10" borderId="3" xfId="128" applyFont="1" applyFill="1" applyAlignment="1">
      <alignment vertical="top"/>
    </xf>
    <xf numFmtId="49" fontId="278" fillId="10" borderId="3" xfId="128" applyNumberFormat="1" applyFont="1" applyFill="1" applyAlignment="1">
      <alignment vertical="top" wrapText="1"/>
    </xf>
    <xf numFmtId="0" fontId="282" fillId="0" borderId="3" xfId="128" applyFont="1" applyAlignment="1">
      <alignment vertical="top" wrapText="1"/>
    </xf>
    <xf numFmtId="0" fontId="212" fillId="10" borderId="3" xfId="128" applyFont="1" applyFill="1" applyAlignment="1">
      <alignment vertical="top" wrapText="1"/>
    </xf>
    <xf numFmtId="0" fontId="117" fillId="0" borderId="3" xfId="128" applyFont="1" applyAlignment="1">
      <alignment horizontal="left" vertical="top" wrapText="1"/>
    </xf>
    <xf numFmtId="0" fontId="30" fillId="0" borderId="3" xfId="46" applyFont="1" applyAlignment="1">
      <alignment horizontal="left" vertical="top"/>
    </xf>
    <xf numFmtId="0" fontId="286" fillId="10" borderId="3" xfId="128" applyFont="1" applyFill="1" applyAlignment="1">
      <alignment vertical="top"/>
    </xf>
    <xf numFmtId="0" fontId="286" fillId="10" borderId="3" xfId="128" applyFont="1" applyFill="1" applyAlignment="1">
      <alignment horizontal="left" vertical="top"/>
    </xf>
    <xf numFmtId="0" fontId="214" fillId="10" borderId="3" xfId="128" applyFont="1" applyFill="1" applyAlignment="1">
      <alignment vertical="top"/>
    </xf>
    <xf numFmtId="0" fontId="214" fillId="0" borderId="3" xfId="128" applyFont="1" applyAlignment="1">
      <alignment vertical="top"/>
    </xf>
    <xf numFmtId="0" fontId="286" fillId="0" borderId="3" xfId="128" applyFont="1" applyAlignment="1">
      <alignment horizontal="center" vertical="top"/>
    </xf>
    <xf numFmtId="0" fontId="286" fillId="0" borderId="3" xfId="128" applyFont="1" applyAlignment="1">
      <alignment vertical="top"/>
    </xf>
    <xf numFmtId="0" fontId="286" fillId="0" borderId="3" xfId="128" applyFont="1" applyAlignment="1">
      <alignment horizontal="left" vertical="top"/>
    </xf>
    <xf numFmtId="49" fontId="212" fillId="61" borderId="3" xfId="46" applyNumberFormat="1" applyFont="1" applyFill="1" applyAlignment="1">
      <alignment horizontal="left" vertical="top"/>
    </xf>
    <xf numFmtId="0" fontId="282" fillId="53" borderId="3" xfId="128" applyFont="1" applyFill="1" applyAlignment="1">
      <alignment vertical="top"/>
    </xf>
    <xf numFmtId="0" fontId="278" fillId="53" borderId="3" xfId="128" applyFont="1" applyFill="1" applyAlignment="1">
      <alignment vertical="top"/>
    </xf>
    <xf numFmtId="0" fontId="278" fillId="53" borderId="3" xfId="128" applyFont="1" applyFill="1" applyAlignment="1">
      <alignment horizontal="left" vertical="top"/>
    </xf>
    <xf numFmtId="0" fontId="283" fillId="53" borderId="3" xfId="128" applyFont="1" applyFill="1" applyAlignment="1">
      <alignment vertical="top" wrapText="1"/>
    </xf>
    <xf numFmtId="0" fontId="30" fillId="61" borderId="3" xfId="46" applyFont="1" applyFill="1" applyAlignment="1">
      <alignment horizontal="left" vertical="top"/>
    </xf>
    <xf numFmtId="0" fontId="286" fillId="53" borderId="3" xfId="128" applyFont="1" applyFill="1" applyAlignment="1">
      <alignment vertical="top"/>
    </xf>
    <xf numFmtId="0" fontId="286" fillId="53" borderId="3" xfId="128" applyFont="1" applyFill="1" applyAlignment="1">
      <alignment horizontal="left" vertical="top"/>
    </xf>
    <xf numFmtId="0" fontId="212" fillId="53" borderId="3" xfId="128" applyFont="1" applyFill="1" applyAlignment="1">
      <alignment vertical="top" wrapText="1"/>
    </xf>
    <xf numFmtId="0" fontId="214" fillId="53" borderId="3" xfId="128" applyFont="1" applyFill="1" applyAlignment="1">
      <alignment vertical="top"/>
    </xf>
    <xf numFmtId="0" fontId="286" fillId="0" borderId="3" xfId="128" applyFont="1" applyAlignment="1">
      <alignment vertical="top" wrapText="1"/>
    </xf>
    <xf numFmtId="0" fontId="30" fillId="0" borderId="3" xfId="128" applyFont="1" applyAlignment="1">
      <alignment horizontal="left" vertical="top" wrapText="1"/>
    </xf>
    <xf numFmtId="49" fontId="212" fillId="31" borderId="3" xfId="46" applyNumberFormat="1" applyFont="1" applyFill="1" applyAlignment="1">
      <alignment horizontal="left" vertical="top"/>
    </xf>
    <xf numFmtId="0" fontId="289" fillId="0" borderId="3" xfId="128" applyFont="1" applyAlignment="1">
      <alignment vertical="top"/>
    </xf>
    <xf numFmtId="0" fontId="140" fillId="0" borderId="3" xfId="128" applyFont="1" applyAlignment="1">
      <alignment vertical="top" wrapText="1"/>
    </xf>
    <xf numFmtId="0" fontId="30" fillId="31" borderId="3" xfId="46" applyFont="1" applyFill="1" applyAlignment="1">
      <alignment horizontal="left" vertical="top"/>
    </xf>
    <xf numFmtId="49" fontId="212" fillId="62" borderId="3" xfId="46" applyNumberFormat="1" applyFont="1" applyFill="1" applyAlignment="1">
      <alignment horizontal="left" vertical="top"/>
    </xf>
    <xf numFmtId="0" fontId="282" fillId="62" borderId="3" xfId="128" applyFont="1" applyFill="1" applyAlignment="1">
      <alignment vertical="top"/>
    </xf>
    <xf numFmtId="0" fontId="278" fillId="62" borderId="3" xfId="128" applyFont="1" applyFill="1" applyAlignment="1">
      <alignment vertical="top"/>
    </xf>
    <xf numFmtId="0" fontId="278" fillId="62" borderId="3" xfId="128" applyFont="1" applyFill="1" applyAlignment="1">
      <alignment horizontal="left" vertical="top"/>
    </xf>
    <xf numFmtId="49" fontId="278" fillId="62" borderId="3" xfId="128" applyNumberFormat="1" applyFont="1" applyFill="1" applyAlignment="1">
      <alignment vertical="top" wrapText="1"/>
    </xf>
    <xf numFmtId="0" fontId="282" fillId="62" borderId="3" xfId="128" applyFont="1" applyFill="1" applyAlignment="1">
      <alignment horizontal="center" vertical="top"/>
    </xf>
    <xf numFmtId="0" fontId="30" fillId="35" borderId="3" xfId="46" applyFont="1" applyFill="1" applyAlignment="1">
      <alignment horizontal="left" vertical="top"/>
    </xf>
    <xf numFmtId="0" fontId="278" fillId="3" borderId="3" xfId="128" applyFont="1" applyFill="1" applyAlignment="1">
      <alignment vertical="top"/>
    </xf>
    <xf numFmtId="0" fontId="278" fillId="3" borderId="3" xfId="128" applyFont="1" applyFill="1" applyAlignment="1">
      <alignment horizontal="left" vertical="top"/>
    </xf>
    <xf numFmtId="49" fontId="212" fillId="35" borderId="3" xfId="46" applyNumberFormat="1" applyFont="1" applyFill="1" applyAlignment="1">
      <alignment horizontal="left" vertical="top"/>
    </xf>
    <xf numFmtId="0" fontId="282" fillId="3" borderId="3" xfId="128" applyFont="1" applyFill="1" applyAlignment="1">
      <alignment vertical="top"/>
    </xf>
    <xf numFmtId="49" fontId="278" fillId="3" borderId="3" xfId="128" applyNumberFormat="1" applyFont="1" applyFill="1" applyAlignment="1">
      <alignment vertical="top" wrapText="1"/>
    </xf>
    <xf numFmtId="49" fontId="212" fillId="60" borderId="3" xfId="46" applyNumberFormat="1" applyFont="1" applyFill="1" applyAlignment="1">
      <alignment horizontal="left" vertical="top"/>
    </xf>
    <xf numFmtId="0" fontId="212" fillId="60" borderId="3" xfId="46" applyFont="1" applyFill="1" applyAlignment="1">
      <alignment horizontal="left" vertical="top"/>
    </xf>
    <xf numFmtId="0" fontId="212" fillId="7" borderId="3" xfId="46" applyFont="1" applyFill="1" applyAlignment="1">
      <alignment horizontal="left" vertical="top"/>
    </xf>
    <xf numFmtId="49" fontId="17" fillId="0" borderId="3" xfId="128" applyNumberFormat="1" applyFont="1" applyAlignment="1">
      <alignment horizontal="left" vertical="top" wrapText="1"/>
    </xf>
    <xf numFmtId="0" fontId="30" fillId="60" borderId="3" xfId="46" applyFont="1" applyFill="1" applyAlignment="1">
      <alignment horizontal="left" vertical="top"/>
    </xf>
    <xf numFmtId="0" fontId="74" fillId="0" borderId="3" xfId="0" applyFont="1" applyBorder="1" applyAlignment="1">
      <alignment vertical="top"/>
    </xf>
    <xf numFmtId="0" fontId="278" fillId="10" borderId="3" xfId="128" applyFont="1" applyFill="1" applyAlignment="1">
      <alignment horizontal="left" vertical="top"/>
    </xf>
    <xf numFmtId="0" fontId="283" fillId="10" borderId="3" xfId="128" applyFont="1" applyFill="1" applyAlignment="1">
      <alignment vertical="top" wrapText="1"/>
    </xf>
    <xf numFmtId="0" fontId="74" fillId="0" borderId="0" xfId="0" applyFont="1" applyAlignment="1">
      <alignment vertical="top"/>
    </xf>
    <xf numFmtId="2" fontId="43" fillId="39" borderId="39" xfId="46" applyNumberFormat="1" applyFont="1" applyFill="1" applyBorder="1" applyAlignment="1">
      <alignment horizontal="center" vertical="top"/>
    </xf>
    <xf numFmtId="2" fontId="252" fillId="0" borderId="3" xfId="46" applyNumberFormat="1" applyFont="1" applyAlignment="1">
      <alignment horizontal="center" vertical="top"/>
    </xf>
    <xf numFmtId="2" fontId="29" fillId="0" borderId="3" xfId="46" applyNumberFormat="1" applyFont="1" applyAlignment="1">
      <alignment horizontal="center" vertical="top"/>
    </xf>
    <xf numFmtId="2" fontId="286" fillId="0" borderId="3" xfId="128" applyNumberFormat="1" applyFont="1" applyAlignment="1">
      <alignment horizontal="center" vertical="top"/>
    </xf>
    <xf numFmtId="2" fontId="252" fillId="0" borderId="3" xfId="128" applyNumberFormat="1" applyFont="1" applyAlignment="1">
      <alignment horizontal="center" vertical="top"/>
    </xf>
    <xf numFmtId="2" fontId="252" fillId="0" borderId="3" xfId="128" applyNumberFormat="1" applyFont="1" applyAlignment="1">
      <alignment horizontal="center" vertical="top" wrapText="1"/>
    </xf>
    <xf numFmtId="2" fontId="286" fillId="0" borderId="3" xfId="129" applyNumberFormat="1" applyFont="1" applyBorder="1" applyAlignment="1">
      <alignment horizontal="center" vertical="top"/>
    </xf>
    <xf numFmtId="2" fontId="29" fillId="0" borderId="3" xfId="128" applyNumberFormat="1" applyFont="1" applyAlignment="1">
      <alignment horizontal="center" vertical="top" wrapText="1"/>
    </xf>
    <xf numFmtId="49" fontId="212" fillId="0" borderId="3" xfId="46" applyNumberFormat="1" applyFont="1" applyAlignment="1">
      <alignment horizontal="left" vertical="top"/>
    </xf>
    <xf numFmtId="0" fontId="162" fillId="0" borderId="3" xfId="0" applyFont="1" applyBorder="1" applyAlignment="1">
      <alignment vertical="top" wrapText="1"/>
    </xf>
    <xf numFmtId="1" fontId="74" fillId="0" borderId="3" xfId="131" applyNumberFormat="1" applyFont="1" applyAlignment="1">
      <alignment horizontal="center" vertical="top"/>
    </xf>
    <xf numFmtId="1" fontId="262" fillId="0" borderId="3" xfId="86" applyNumberFormat="1" applyFont="1" applyAlignment="1">
      <alignment horizontal="center" vertical="top"/>
    </xf>
    <xf numFmtId="1" fontId="74" fillId="0" borderId="3" xfId="31" applyNumberFormat="1" applyFont="1" applyAlignment="1">
      <alignment horizontal="center" vertical="top"/>
    </xf>
    <xf numFmtId="1" fontId="291" fillId="0" borderId="3" xfId="31" applyNumberFormat="1" applyFont="1" applyAlignment="1">
      <alignment horizontal="center" vertical="top"/>
    </xf>
    <xf numFmtId="1" fontId="292" fillId="0" borderId="3" xfId="31" applyNumberFormat="1" applyFont="1" applyAlignment="1">
      <alignment horizontal="center" vertical="top"/>
    </xf>
    <xf numFmtId="0" fontId="162" fillId="0" borderId="3" xfId="48" applyFont="1" applyAlignment="1">
      <alignment vertical="top"/>
    </xf>
    <xf numFmtId="0" fontId="163" fillId="0" borderId="3" xfId="48" applyFont="1" applyAlignment="1">
      <alignment vertical="top"/>
    </xf>
    <xf numFmtId="49" fontId="43" fillId="41" borderId="3" xfId="46" applyNumberFormat="1" applyFont="1" applyFill="1" applyAlignment="1">
      <alignment horizontal="left" vertical="top"/>
    </xf>
    <xf numFmtId="49" fontId="30" fillId="42" borderId="3" xfId="46" applyNumberFormat="1" applyFont="1" applyFill="1" applyAlignment="1">
      <alignment horizontal="left" vertical="top"/>
    </xf>
    <xf numFmtId="49" fontId="30" fillId="36" borderId="3" xfId="46" applyNumberFormat="1" applyFont="1" applyFill="1" applyAlignment="1">
      <alignment horizontal="left" vertical="top"/>
    </xf>
    <xf numFmtId="4" fontId="30" fillId="36" borderId="3" xfId="46" applyNumberFormat="1" applyFont="1" applyFill="1" applyAlignment="1">
      <alignment horizontal="left" vertical="top"/>
    </xf>
    <xf numFmtId="4" fontId="30" fillId="36" borderId="3" xfId="46" applyNumberFormat="1" applyFont="1" applyFill="1" applyAlignment="1">
      <alignment horizontal="right" vertical="top"/>
    </xf>
    <xf numFmtId="167" fontId="30" fillId="36" borderId="3" xfId="46" applyNumberFormat="1" applyFont="1" applyFill="1" applyAlignment="1">
      <alignment horizontal="right" vertical="top"/>
    </xf>
    <xf numFmtId="167" fontId="43" fillId="0" borderId="3" xfId="46" applyNumberFormat="1" applyFont="1" applyAlignment="1">
      <alignment horizontal="left" vertical="top"/>
    </xf>
    <xf numFmtId="4" fontId="74" fillId="50" borderId="3" xfId="0" applyNumberFormat="1" applyFont="1" applyFill="1" applyBorder="1" applyAlignment="1">
      <alignment horizontal="center" vertical="top"/>
    </xf>
    <xf numFmtId="4" fontId="74" fillId="0" borderId="3" xfId="0" applyNumberFormat="1" applyFont="1" applyBorder="1" applyAlignment="1">
      <alignment horizontal="center" vertical="top"/>
    </xf>
    <xf numFmtId="49" fontId="51" fillId="60" borderId="39" xfId="46" applyNumberFormat="1" applyFont="1" applyFill="1" applyBorder="1" applyAlignment="1">
      <alignment horizontal="left" vertical="top"/>
    </xf>
    <xf numFmtId="49" fontId="30" fillId="60" borderId="39" xfId="46" applyNumberFormat="1" applyFont="1" applyFill="1" applyBorder="1" applyAlignment="1">
      <alignment horizontal="left" vertical="top"/>
    </xf>
    <xf numFmtId="0" fontId="51" fillId="60" borderId="39" xfId="46" applyFont="1" applyFill="1" applyBorder="1" applyAlignment="1">
      <alignment horizontal="left" vertical="top"/>
    </xf>
    <xf numFmtId="0" fontId="51" fillId="7" borderId="39" xfId="46" applyFont="1" applyFill="1" applyBorder="1" applyAlignment="1">
      <alignment horizontal="left" vertical="top"/>
    </xf>
    <xf numFmtId="4" fontId="51" fillId="7" borderId="39" xfId="46" applyNumberFormat="1" applyFont="1" applyFill="1" applyBorder="1" applyAlignment="1">
      <alignment horizontal="left" vertical="top"/>
    </xf>
    <xf numFmtId="0" fontId="30" fillId="60" borderId="39" xfId="46" applyFont="1" applyFill="1" applyBorder="1" applyAlignment="1">
      <alignment horizontal="left" vertical="top"/>
    </xf>
    <xf numFmtId="49" fontId="30" fillId="27" borderId="39" xfId="46" applyNumberFormat="1" applyFont="1" applyFill="1" applyBorder="1" applyAlignment="1">
      <alignment horizontal="center" vertical="top"/>
    </xf>
    <xf numFmtId="49" fontId="30" fillId="28" borderId="39" xfId="46" applyNumberFormat="1" applyFont="1" applyFill="1" applyBorder="1" applyAlignment="1">
      <alignment horizontal="center" vertical="top"/>
    </xf>
    <xf numFmtId="0" fontId="212" fillId="42" borderId="39" xfId="46" applyFont="1" applyFill="1" applyBorder="1" applyAlignment="1">
      <alignment horizontal="center" vertical="top"/>
    </xf>
    <xf numFmtId="0" fontId="51" fillId="10" borderId="39" xfId="46" applyFont="1" applyFill="1" applyBorder="1" applyAlignment="1">
      <alignment horizontal="center" vertical="top"/>
    </xf>
    <xf numFmtId="0" fontId="30" fillId="36" borderId="39" xfId="46" applyFont="1" applyFill="1" applyBorder="1" applyAlignment="1">
      <alignment horizontal="center" vertical="top"/>
    </xf>
    <xf numFmtId="0" fontId="51" fillId="7" borderId="39" xfId="46" applyFont="1" applyFill="1" applyBorder="1" applyAlignment="1">
      <alignment horizontal="center" vertical="top"/>
    </xf>
    <xf numFmtId="0" fontId="30" fillId="60" borderId="39" xfId="46" applyFont="1" applyFill="1" applyBorder="1" applyAlignment="1">
      <alignment horizontal="center" vertical="top"/>
    </xf>
    <xf numFmtId="0" fontId="30" fillId="25" borderId="36" xfId="46" applyFont="1" applyFill="1" applyBorder="1" applyAlignment="1">
      <alignment horizontal="center" vertical="top"/>
    </xf>
    <xf numFmtId="0" fontId="30" fillId="25" borderId="36" xfId="46" applyFont="1" applyFill="1" applyBorder="1" applyAlignment="1">
      <alignment vertical="top"/>
    </xf>
    <xf numFmtId="4" fontId="30" fillId="25" borderId="36" xfId="46" applyNumberFormat="1" applyFont="1" applyFill="1" applyBorder="1" applyAlignment="1">
      <alignment horizontal="right" vertical="top"/>
    </xf>
    <xf numFmtId="49" fontId="30" fillId="25" borderId="36" xfId="46" applyNumberFormat="1" applyFont="1" applyFill="1" applyBorder="1" applyAlignment="1">
      <alignment horizontal="justify" vertical="top" wrapText="1"/>
    </xf>
    <xf numFmtId="0" fontId="51" fillId="0" borderId="36" xfId="46" applyFont="1" applyBorder="1" applyAlignment="1">
      <alignment vertical="top"/>
    </xf>
    <xf numFmtId="0" fontId="19" fillId="0" borderId="36" xfId="48" applyFont="1" applyBorder="1" applyAlignment="1">
      <alignment horizontal="left" vertical="top"/>
    </xf>
    <xf numFmtId="0" fontId="51" fillId="0" borderId="36" xfId="48" applyFont="1" applyBorder="1" applyAlignment="1">
      <alignment horizontal="center" vertical="top"/>
    </xf>
    <xf numFmtId="4" fontId="51" fillId="0" borderId="36" xfId="48" applyNumberFormat="1" applyFont="1" applyBorder="1" applyAlignment="1">
      <alignment horizontal="right" vertical="top"/>
    </xf>
    <xf numFmtId="0" fontId="30" fillId="25" borderId="36" xfId="48" applyFont="1" applyFill="1" applyBorder="1" applyAlignment="1">
      <alignment horizontal="left" vertical="top"/>
    </xf>
    <xf numFmtId="0" fontId="30" fillId="25" borderId="36" xfId="48" applyFont="1" applyFill="1" applyBorder="1" applyAlignment="1">
      <alignment horizontal="left" vertical="top" wrapText="1"/>
    </xf>
    <xf numFmtId="0" fontId="30" fillId="25" borderId="36" xfId="48" applyFont="1" applyFill="1" applyBorder="1" applyAlignment="1">
      <alignment horizontal="center" vertical="top"/>
    </xf>
    <xf numFmtId="4" fontId="30" fillId="25" borderId="36" xfId="48" applyNumberFormat="1" applyFont="1" applyFill="1" applyBorder="1" applyAlignment="1">
      <alignment horizontal="right" vertical="top"/>
    </xf>
    <xf numFmtId="0" fontId="51" fillId="0" borderId="36" xfId="46" applyFont="1" applyBorder="1" applyAlignment="1">
      <alignment horizontal="center" vertical="top"/>
    </xf>
    <xf numFmtId="49" fontId="51" fillId="18" borderId="36" xfId="46" applyNumberFormat="1" applyFont="1" applyFill="1" applyBorder="1" applyAlignment="1">
      <alignment vertical="top" wrapText="1"/>
    </xf>
    <xf numFmtId="49" fontId="51" fillId="0" borderId="36" xfId="46" applyNumberFormat="1" applyFont="1" applyBorder="1" applyAlignment="1">
      <alignment vertical="top" wrapText="1"/>
    </xf>
    <xf numFmtId="0" fontId="30" fillId="25" borderId="36" xfId="46" applyFont="1" applyFill="1" applyBorder="1" applyAlignment="1">
      <alignment vertical="top" wrapText="1"/>
    </xf>
    <xf numFmtId="0" fontId="30" fillId="0" borderId="36" xfId="46" applyFont="1" applyBorder="1" applyAlignment="1">
      <alignment vertical="top" wrapText="1"/>
    </xf>
    <xf numFmtId="0" fontId="19" fillId="18" borderId="36" xfId="46" applyFont="1" applyFill="1" applyBorder="1" applyAlignment="1">
      <alignment horizontal="left" vertical="top" wrapText="1"/>
    </xf>
    <xf numFmtId="0" fontId="51" fillId="0" borderId="36" xfId="48" applyFont="1" applyBorder="1" applyAlignment="1">
      <alignment horizontal="left" vertical="top" wrapText="1"/>
    </xf>
    <xf numFmtId="49" fontId="51" fillId="0" borderId="36" xfId="48" applyNumberFormat="1" applyFont="1" applyBorder="1" applyAlignment="1">
      <alignment horizontal="left" vertical="top" wrapText="1"/>
    </xf>
    <xf numFmtId="49" fontId="51" fillId="18" borderId="36" xfId="48" applyNumberFormat="1" applyFont="1" applyFill="1" applyBorder="1" applyAlignment="1">
      <alignment vertical="top" wrapText="1"/>
    </xf>
    <xf numFmtId="49" fontId="51" fillId="0" borderId="36" xfId="48" applyNumberFormat="1" applyFont="1" applyBorder="1" applyAlignment="1">
      <alignment vertical="top" wrapText="1"/>
    </xf>
    <xf numFmtId="0" fontId="19" fillId="18" borderId="36" xfId="48" applyFont="1" applyFill="1" applyBorder="1" applyAlignment="1">
      <alignment horizontal="left" vertical="top" wrapText="1"/>
    </xf>
    <xf numFmtId="49" fontId="37" fillId="0" borderId="36" xfId="48" applyNumberFormat="1" applyFont="1" applyBorder="1" applyAlignment="1">
      <alignment horizontal="left" vertical="top" wrapText="1"/>
    </xf>
    <xf numFmtId="0" fontId="37" fillId="0" borderId="36" xfId="48" applyFont="1" applyBorder="1" applyAlignment="1">
      <alignment horizontal="left" vertical="top" wrapText="1"/>
    </xf>
    <xf numFmtId="0" fontId="14" fillId="0" borderId="36" xfId="48" applyFont="1" applyBorder="1" applyAlignment="1">
      <alignment horizontal="left" vertical="top" wrapText="1"/>
    </xf>
    <xf numFmtId="0" fontId="14" fillId="0" borderId="36" xfId="46" applyFont="1" applyBorder="1" applyAlignment="1">
      <alignment vertical="top" wrapText="1"/>
    </xf>
    <xf numFmtId="49" fontId="19" fillId="0" borderId="36" xfId="46" applyNumberFormat="1" applyFont="1" applyBorder="1" applyAlignment="1">
      <alignment horizontal="left" vertical="top"/>
    </xf>
    <xf numFmtId="0" fontId="51" fillId="0" borderId="36" xfId="46" applyFont="1" applyBorder="1" applyAlignment="1">
      <alignment horizontal="left" vertical="top"/>
    </xf>
    <xf numFmtId="49" fontId="51" fillId="0" borderId="36" xfId="46" applyNumberFormat="1" applyFont="1" applyBorder="1" applyAlignment="1">
      <alignment horizontal="left" vertical="top" wrapText="1"/>
    </xf>
    <xf numFmtId="4" fontId="51" fillId="0" borderId="36" xfId="46" applyNumberFormat="1" applyFont="1" applyBorder="1" applyAlignment="1">
      <alignment horizontal="right" vertical="top"/>
    </xf>
    <xf numFmtId="0" fontId="30" fillId="25" borderId="36" xfId="46" applyFont="1" applyFill="1" applyBorder="1" applyAlignment="1">
      <alignment horizontal="left" vertical="top"/>
    </xf>
    <xf numFmtId="0" fontId="30" fillId="25" borderId="36" xfId="46" applyFont="1" applyFill="1" applyBorder="1" applyAlignment="1">
      <alignment horizontal="left" vertical="top" wrapText="1"/>
    </xf>
    <xf numFmtId="0" fontId="30" fillId="25" borderId="36" xfId="48" applyFont="1" applyFill="1" applyBorder="1" applyAlignment="1">
      <alignment vertical="top"/>
    </xf>
    <xf numFmtId="0" fontId="30" fillId="25" borderId="36" xfId="48" applyFont="1" applyFill="1" applyBorder="1" applyAlignment="1">
      <alignment vertical="top" wrapText="1"/>
    </xf>
    <xf numFmtId="0" fontId="19" fillId="18" borderId="36" xfId="46" applyFont="1" applyFill="1" applyBorder="1" applyAlignment="1">
      <alignment horizontal="right" vertical="top"/>
    </xf>
    <xf numFmtId="0" fontId="19" fillId="0" borderId="36" xfId="46" applyFont="1" applyBorder="1" applyAlignment="1">
      <alignment horizontal="right" vertical="top"/>
    </xf>
    <xf numFmtId="0" fontId="19" fillId="0" borderId="36" xfId="48" applyFont="1" applyBorder="1" applyAlignment="1">
      <alignment horizontal="right" vertical="top"/>
    </xf>
    <xf numFmtId="4" fontId="51" fillId="18" borderId="36" xfId="48" applyNumberFormat="1" applyFont="1" applyFill="1" applyBorder="1" applyAlignment="1">
      <alignment horizontal="right" vertical="top"/>
    </xf>
    <xf numFmtId="4" fontId="14" fillId="0" borderId="36" xfId="48" applyNumberFormat="1" applyFont="1" applyBorder="1" applyAlignment="1">
      <alignment horizontal="right" vertical="top"/>
    </xf>
    <xf numFmtId="4" fontId="14" fillId="0" borderId="36" xfId="46" applyNumberFormat="1" applyFont="1" applyBorder="1" applyAlignment="1">
      <alignment horizontal="right" vertical="top"/>
    </xf>
    <xf numFmtId="0" fontId="293" fillId="0" borderId="36" xfId="50" applyFont="1" applyFill="1" applyBorder="1" applyAlignment="1">
      <alignment horizontal="left" vertical="top"/>
    </xf>
    <xf numFmtId="49" fontId="30" fillId="25" borderId="36" xfId="48" applyNumberFormat="1" applyFont="1" applyFill="1" applyBorder="1" applyAlignment="1">
      <alignment horizontal="left" vertical="top" wrapText="1"/>
    </xf>
    <xf numFmtId="167" fontId="30" fillId="0" borderId="36" xfId="48" applyNumberFormat="1" applyFont="1" applyBorder="1" applyAlignment="1">
      <alignment horizontal="left" vertical="top"/>
    </xf>
    <xf numFmtId="49" fontId="104" fillId="12" borderId="36" xfId="48" applyNumberFormat="1" applyFont="1" applyFill="1" applyBorder="1" applyAlignment="1">
      <alignment horizontal="left" vertical="top"/>
    </xf>
    <xf numFmtId="49" fontId="249" fillId="12" borderId="36" xfId="48" applyNumberFormat="1" applyFont="1" applyFill="1" applyBorder="1" applyAlignment="1">
      <alignment horizontal="left" vertical="top"/>
    </xf>
    <xf numFmtId="49" fontId="250" fillId="12" borderId="36" xfId="48" applyNumberFormat="1" applyFont="1" applyFill="1" applyBorder="1" applyAlignment="1">
      <alignment horizontal="left" vertical="top"/>
    </xf>
    <xf numFmtId="49" fontId="104" fillId="12" borderId="36" xfId="48" applyNumberFormat="1" applyFont="1" applyFill="1" applyBorder="1" applyAlignment="1">
      <alignment horizontal="left" vertical="top" wrapText="1"/>
    </xf>
    <xf numFmtId="49" fontId="250" fillId="12" borderId="36" xfId="48" applyNumberFormat="1" applyFont="1" applyFill="1" applyBorder="1" applyAlignment="1">
      <alignment horizontal="center" vertical="top"/>
    </xf>
    <xf numFmtId="49" fontId="250" fillId="12" borderId="36" xfId="48" applyNumberFormat="1" applyFont="1" applyFill="1" applyBorder="1" applyAlignment="1">
      <alignment horizontal="right" vertical="top"/>
    </xf>
    <xf numFmtId="0" fontId="13" fillId="12" borderId="36" xfId="48" applyFont="1" applyFill="1" applyBorder="1" applyAlignment="1">
      <alignment horizontal="left" vertical="top"/>
    </xf>
    <xf numFmtId="49" fontId="30" fillId="12" borderId="36" xfId="48" applyNumberFormat="1" applyFont="1" applyFill="1" applyBorder="1" applyAlignment="1">
      <alignment horizontal="left" vertical="top"/>
    </xf>
    <xf numFmtId="49" fontId="14" fillId="12" borderId="36" xfId="48" applyNumberFormat="1" applyFont="1" applyFill="1" applyBorder="1" applyAlignment="1">
      <alignment horizontal="left" vertical="top"/>
    </xf>
    <xf numFmtId="49" fontId="14" fillId="12" borderId="36" xfId="46" applyNumberFormat="1" applyFont="1" applyFill="1" applyBorder="1" applyAlignment="1">
      <alignment vertical="top"/>
    </xf>
    <xf numFmtId="0" fontId="51" fillId="0" borderId="36" xfId="48" applyFont="1" applyBorder="1" applyAlignment="1">
      <alignment vertical="top" wrapText="1"/>
    </xf>
    <xf numFmtId="167" fontId="14" fillId="0" borderId="36" xfId="48" applyNumberFormat="1" applyFont="1" applyBorder="1" applyAlignment="1">
      <alignment horizontal="left" vertical="top"/>
    </xf>
    <xf numFmtId="167" fontId="51" fillId="0" borderId="36" xfId="48" applyNumberFormat="1" applyFont="1" applyBorder="1" applyAlignment="1">
      <alignment horizontal="left" vertical="top"/>
    </xf>
    <xf numFmtId="4" fontId="168" fillId="0" borderId="3" xfId="48" applyNumberFormat="1" applyFont="1" applyAlignment="1">
      <alignment vertical="top" wrapText="1"/>
    </xf>
    <xf numFmtId="0" fontId="74" fillId="0" borderId="3" xfId="0" applyFont="1" applyBorder="1" applyAlignment="1">
      <alignment horizontal="center" vertical="top"/>
    </xf>
    <xf numFmtId="4" fontId="51" fillId="0" borderId="3" xfId="0" applyNumberFormat="1" applyFont="1" applyBorder="1" applyAlignment="1">
      <alignment horizontal="center" vertical="top"/>
    </xf>
    <xf numFmtId="0" fontId="51" fillId="36" borderId="3" xfId="46" applyFont="1" applyFill="1" applyAlignment="1">
      <alignment horizontal="left" vertical="top" wrapText="1"/>
    </xf>
    <xf numFmtId="14" fontId="162" fillId="0" borderId="3" xfId="0" applyNumberFormat="1" applyFont="1" applyBorder="1" applyAlignment="1">
      <alignment horizontal="center" vertical="top"/>
    </xf>
    <xf numFmtId="0" fontId="30" fillId="36" borderId="3" xfId="46" applyFont="1" applyFill="1" applyAlignment="1">
      <alignment horizontal="center" vertical="top"/>
    </xf>
    <xf numFmtId="49" fontId="51" fillId="36" borderId="3" xfId="46" applyNumberFormat="1" applyFont="1" applyFill="1" applyAlignment="1">
      <alignment horizontal="left" vertical="top"/>
    </xf>
    <xf numFmtId="49" fontId="51" fillId="31" borderId="3" xfId="46" applyNumberFormat="1" applyFont="1" applyFill="1" applyAlignment="1">
      <alignment horizontal="left" vertical="top"/>
    </xf>
    <xf numFmtId="0" fontId="30" fillId="31" borderId="3" xfId="46" applyFont="1" applyFill="1" applyAlignment="1">
      <alignment horizontal="center" vertical="top"/>
    </xf>
    <xf numFmtId="0" fontId="51" fillId="31" borderId="3" xfId="46" applyFont="1" applyFill="1" applyAlignment="1">
      <alignment horizontal="left" vertical="top" wrapText="1"/>
    </xf>
    <xf numFmtId="4" fontId="30" fillId="31" borderId="3" xfId="46" applyNumberFormat="1" applyFont="1" applyFill="1" applyAlignment="1">
      <alignment horizontal="left" vertical="top"/>
    </xf>
    <xf numFmtId="167" fontId="30" fillId="31" borderId="3" xfId="46" applyNumberFormat="1" applyFont="1" applyFill="1" applyAlignment="1">
      <alignment horizontal="right" vertical="top"/>
    </xf>
    <xf numFmtId="0" fontId="30" fillId="0" borderId="3" xfId="46" applyFont="1" applyAlignment="1">
      <alignment horizontal="center" vertical="top"/>
    </xf>
    <xf numFmtId="4" fontId="30" fillId="0" borderId="3" xfId="46" applyNumberFormat="1" applyFont="1" applyAlignment="1">
      <alignment horizontal="left" vertical="top"/>
    </xf>
    <xf numFmtId="4" fontId="30" fillId="0" borderId="3" xfId="46" applyNumberFormat="1" applyFont="1" applyAlignment="1">
      <alignment horizontal="right" vertical="top"/>
    </xf>
    <xf numFmtId="167" fontId="30" fillId="0" borderId="3" xfId="46" applyNumberFormat="1" applyFont="1" applyAlignment="1">
      <alignment horizontal="right" vertical="top"/>
    </xf>
    <xf numFmtId="0" fontId="135" fillId="0" borderId="3" xfId="46" applyAlignment="1">
      <alignment vertical="top"/>
    </xf>
    <xf numFmtId="0" fontId="294" fillId="0" borderId="3" xfId="0" applyFont="1" applyBorder="1" applyAlignment="1">
      <alignment horizontal="left" vertical="top"/>
    </xf>
    <xf numFmtId="49" fontId="43" fillId="41" borderId="3" xfId="46" applyNumberFormat="1" applyFont="1" applyFill="1" applyAlignment="1">
      <alignment vertical="top" wrapText="1"/>
    </xf>
    <xf numFmtId="0" fontId="51" fillId="0" borderId="3" xfId="46" applyFont="1" applyAlignment="1">
      <alignment horizontal="center" vertical="top" wrapText="1"/>
    </xf>
    <xf numFmtId="0" fontId="51" fillId="0" borderId="3" xfId="46" applyFont="1" applyAlignment="1">
      <alignment horizontal="right" vertical="top" wrapText="1"/>
    </xf>
    <xf numFmtId="0" fontId="118" fillId="0" borderId="3" xfId="0" applyFont="1" applyBorder="1" applyAlignment="1">
      <alignment horizontal="center" vertical="top" wrapText="1"/>
    </xf>
    <xf numFmtId="49" fontId="126" fillId="41" borderId="3" xfId="46" applyNumberFormat="1" applyFont="1" applyFill="1" applyAlignment="1">
      <alignment horizontal="left" vertical="top"/>
    </xf>
    <xf numFmtId="49" fontId="104" fillId="41" borderId="3" xfId="46" applyNumberFormat="1" applyFont="1" applyFill="1" applyAlignment="1">
      <alignment horizontal="left" vertical="top"/>
    </xf>
    <xf numFmtId="49" fontId="104" fillId="41" borderId="3" xfId="46" applyNumberFormat="1" applyFont="1" applyFill="1" applyAlignment="1">
      <alignment horizontal="center" vertical="top"/>
    </xf>
    <xf numFmtId="167" fontId="126" fillId="0" borderId="3" xfId="46" applyNumberFormat="1" applyFont="1" applyAlignment="1">
      <alignment horizontal="left" vertical="top"/>
    </xf>
    <xf numFmtId="0" fontId="187" fillId="0" borderId="3" xfId="46" applyFont="1" applyAlignment="1">
      <alignment horizontal="center" vertical="top"/>
    </xf>
    <xf numFmtId="0" fontId="187" fillId="0" borderId="3" xfId="46" applyFont="1" applyAlignment="1">
      <alignment horizontal="left" vertical="top"/>
    </xf>
    <xf numFmtId="49" fontId="40" fillId="41" borderId="3" xfId="46" applyNumberFormat="1" applyFont="1" applyFill="1" applyAlignment="1">
      <alignment horizontal="left" vertical="top"/>
    </xf>
    <xf numFmtId="49" fontId="212" fillId="42" borderId="3" xfId="46" applyNumberFormat="1" applyFont="1" applyFill="1" applyAlignment="1">
      <alignment horizontal="left" vertical="top"/>
    </xf>
    <xf numFmtId="0" fontId="212" fillId="42" borderId="3" xfId="46" applyFont="1" applyFill="1" applyAlignment="1">
      <alignment horizontal="left" vertical="top"/>
    </xf>
    <xf numFmtId="0" fontId="212" fillId="42" borderId="3" xfId="46" applyFont="1" applyFill="1" applyAlignment="1">
      <alignment horizontal="center" vertical="top"/>
    </xf>
    <xf numFmtId="167" fontId="212" fillId="42" borderId="3" xfId="46" applyNumberFormat="1" applyFont="1" applyFill="1" applyAlignment="1">
      <alignment horizontal="right" vertical="top"/>
    </xf>
    <xf numFmtId="167" fontId="40" fillId="0" borderId="3" xfId="46" applyNumberFormat="1" applyFont="1" applyAlignment="1">
      <alignment horizontal="left" vertical="top"/>
    </xf>
    <xf numFmtId="0" fontId="188" fillId="0" borderId="3" xfId="46" applyFont="1" applyAlignment="1">
      <alignment horizontal="center" vertical="top"/>
    </xf>
    <xf numFmtId="0" fontId="188" fillId="0" borderId="3" xfId="46" applyFont="1" applyAlignment="1">
      <alignment horizontal="left" vertical="top"/>
    </xf>
    <xf numFmtId="49" fontId="51" fillId="42" borderId="3" xfId="46" applyNumberFormat="1" applyFont="1" applyFill="1" applyAlignment="1">
      <alignment horizontal="left" vertical="top"/>
    </xf>
    <xf numFmtId="0" fontId="51" fillId="36" borderId="3" xfId="46" applyFont="1" applyFill="1" applyAlignment="1">
      <alignment horizontal="left" vertical="top"/>
    </xf>
    <xf numFmtId="0" fontId="51" fillId="10" borderId="3" xfId="46" applyFont="1" applyFill="1" applyAlignment="1">
      <alignment horizontal="center" vertical="top"/>
    </xf>
    <xf numFmtId="0" fontId="51" fillId="10" borderId="3" xfId="46" applyFont="1" applyFill="1" applyAlignment="1">
      <alignment horizontal="left" vertical="top"/>
    </xf>
    <xf numFmtId="4" fontId="51" fillId="10" borderId="3" xfId="46" applyNumberFormat="1" applyFont="1" applyFill="1" applyAlignment="1">
      <alignment horizontal="left" vertical="top"/>
    </xf>
    <xf numFmtId="167" fontId="51" fillId="36" borderId="3" xfId="46" applyNumberFormat="1" applyFont="1" applyFill="1" applyAlignment="1">
      <alignment horizontal="right" vertical="top"/>
    </xf>
    <xf numFmtId="167" fontId="51" fillId="0" borderId="3" xfId="46" applyNumberFormat="1" applyFont="1" applyAlignment="1">
      <alignment horizontal="left" vertical="top"/>
    </xf>
    <xf numFmtId="0" fontId="13" fillId="0" borderId="3" xfId="46" applyFont="1" applyAlignment="1">
      <alignment horizontal="center" vertical="top"/>
    </xf>
    <xf numFmtId="0" fontId="51" fillId="0" borderId="3" xfId="46" applyFont="1" applyAlignment="1">
      <alignment horizontal="center" vertical="top"/>
    </xf>
    <xf numFmtId="0" fontId="30" fillId="0" borderId="3" xfId="46" applyFont="1" applyAlignment="1">
      <alignment horizontal="left" vertical="top" wrapText="1"/>
    </xf>
    <xf numFmtId="49" fontId="51" fillId="3" borderId="3" xfId="46" applyNumberFormat="1" applyFont="1" applyFill="1" applyAlignment="1">
      <alignment horizontal="left" vertical="top"/>
    </xf>
    <xf numFmtId="0" fontId="51" fillId="31" borderId="3" xfId="46" applyFont="1" applyFill="1" applyAlignment="1">
      <alignment horizontal="left" vertical="top"/>
    </xf>
    <xf numFmtId="0" fontId="51" fillId="3" borderId="3" xfId="46" applyFont="1" applyFill="1" applyAlignment="1">
      <alignment horizontal="center" vertical="top"/>
    </xf>
    <xf numFmtId="0" fontId="51" fillId="3" borderId="3" xfId="46" applyFont="1" applyFill="1" applyAlignment="1">
      <alignment horizontal="left" vertical="top"/>
    </xf>
    <xf numFmtId="4" fontId="51" fillId="3" borderId="3" xfId="46" applyNumberFormat="1" applyFont="1" applyFill="1" applyAlignment="1">
      <alignment horizontal="left" vertical="top"/>
    </xf>
    <xf numFmtId="167" fontId="51" fillId="31" borderId="3" xfId="46" applyNumberFormat="1" applyFont="1" applyFill="1" applyAlignment="1">
      <alignment horizontal="right" vertical="top"/>
    </xf>
    <xf numFmtId="0" fontId="163" fillId="0" borderId="3" xfId="0" applyFont="1" applyBorder="1" applyAlignment="1">
      <alignment horizontal="center" vertical="top"/>
    </xf>
    <xf numFmtId="167" fontId="163" fillId="0" borderId="3" xfId="0" applyNumberFormat="1" applyFont="1" applyBorder="1" applyAlignment="1">
      <alignment vertical="top"/>
    </xf>
    <xf numFmtId="4" fontId="162" fillId="0" borderId="3" xfId="21" applyNumberFormat="1" applyFont="1" applyAlignment="1">
      <alignment vertical="top" wrapText="1"/>
    </xf>
    <xf numFmtId="0" fontId="294" fillId="0" borderId="3" xfId="0" applyFont="1" applyBorder="1" applyAlignment="1">
      <alignment vertical="top"/>
    </xf>
    <xf numFmtId="14" fontId="294" fillId="0" borderId="3" xfId="0" applyNumberFormat="1" applyFont="1" applyBorder="1" applyAlignment="1">
      <alignment horizontal="left" vertical="top"/>
    </xf>
    <xf numFmtId="0" fontId="150" fillId="0" borderId="3" xfId="49" applyAlignment="1">
      <alignment horizontal="left" vertical="top"/>
    </xf>
    <xf numFmtId="2" fontId="135" fillId="0" borderId="3" xfId="49" applyNumberFormat="1" applyFont="1" applyAlignment="1">
      <alignment horizontal="center" vertical="top"/>
    </xf>
    <xf numFmtId="1" fontId="135" fillId="0" borderId="3" xfId="49" applyNumberFormat="1" applyFont="1" applyAlignment="1">
      <alignment horizontal="center" vertical="top"/>
    </xf>
    <xf numFmtId="0" fontId="135" fillId="0" borderId="3" xfId="49" applyFont="1" applyAlignment="1">
      <alignment horizontal="center" vertical="top"/>
    </xf>
    <xf numFmtId="49" fontId="135" fillId="0" borderId="3" xfId="49" applyNumberFormat="1" applyFont="1" applyAlignment="1">
      <alignment horizontal="left" vertical="top"/>
    </xf>
    <xf numFmtId="49" fontId="135" fillId="0" borderId="3" xfId="49" applyNumberFormat="1" applyFont="1" applyAlignment="1">
      <alignment horizontal="center" vertical="top"/>
    </xf>
    <xf numFmtId="0" fontId="135" fillId="0" borderId="3" xfId="49" applyFont="1" applyAlignment="1">
      <alignment horizontal="left" vertical="top"/>
    </xf>
    <xf numFmtId="49" fontId="51" fillId="61" borderId="3" xfId="46" applyNumberFormat="1" applyFont="1" applyFill="1" applyAlignment="1">
      <alignment horizontal="left" vertical="top"/>
    </xf>
    <xf numFmtId="49" fontId="30" fillId="61" borderId="3" xfId="46" applyNumberFormat="1" applyFont="1" applyFill="1" applyAlignment="1">
      <alignment horizontal="left" vertical="top"/>
    </xf>
    <xf numFmtId="49" fontId="51" fillId="53" borderId="3" xfId="46" applyNumberFormat="1" applyFont="1" applyFill="1" applyAlignment="1">
      <alignment horizontal="left" vertical="top"/>
    </xf>
    <xf numFmtId="0" fontId="51" fillId="61" borderId="3" xfId="46" applyFont="1" applyFill="1" applyAlignment="1">
      <alignment horizontal="left" vertical="top"/>
    </xf>
    <xf numFmtId="0" fontId="51" fillId="53" borderId="3" xfId="46" applyFont="1" applyFill="1" applyAlignment="1">
      <alignment horizontal="center" vertical="top"/>
    </xf>
    <xf numFmtId="0" fontId="51" fillId="53" borderId="3" xfId="46" applyFont="1" applyFill="1" applyAlignment="1">
      <alignment horizontal="left" vertical="top"/>
    </xf>
    <xf numFmtId="4" fontId="51" fillId="53" borderId="3" xfId="46" applyNumberFormat="1" applyFont="1" applyFill="1" applyAlignment="1">
      <alignment horizontal="left" vertical="top"/>
    </xf>
    <xf numFmtId="0" fontId="30" fillId="61" borderId="3" xfId="46" applyFont="1" applyFill="1" applyAlignment="1">
      <alignment horizontal="center" vertical="top"/>
    </xf>
    <xf numFmtId="49" fontId="51" fillId="60" borderId="3" xfId="46" applyNumberFormat="1" applyFont="1" applyFill="1" applyAlignment="1">
      <alignment horizontal="left" vertical="top"/>
    </xf>
    <xf numFmtId="49" fontId="51" fillId="7" borderId="3" xfId="46" applyNumberFormat="1" applyFont="1" applyFill="1" applyAlignment="1">
      <alignment horizontal="left" vertical="top"/>
    </xf>
    <xf numFmtId="0" fontId="51" fillId="60" borderId="3" xfId="46" applyFont="1" applyFill="1" applyAlignment="1">
      <alignment horizontal="left" vertical="top"/>
    </xf>
    <xf numFmtId="0" fontId="51" fillId="7" borderId="3" xfId="46" applyFont="1" applyFill="1" applyAlignment="1">
      <alignment horizontal="center" vertical="top"/>
    </xf>
    <xf numFmtId="0" fontId="51" fillId="7" borderId="3" xfId="46" applyFont="1" applyFill="1" applyAlignment="1">
      <alignment horizontal="left" vertical="top"/>
    </xf>
    <xf numFmtId="4" fontId="51" fillId="7" borderId="3" xfId="46" applyNumberFormat="1" applyFont="1" applyFill="1" applyAlignment="1">
      <alignment horizontal="left" vertical="top"/>
    </xf>
    <xf numFmtId="0" fontId="30" fillId="60" borderId="3" xfId="46" applyFont="1" applyFill="1" applyAlignment="1">
      <alignment horizontal="center" vertical="top"/>
    </xf>
    <xf numFmtId="0" fontId="249" fillId="53" borderId="3" xfId="48" applyFont="1" applyFill="1" applyAlignment="1">
      <alignment horizontal="left" vertical="top"/>
    </xf>
    <xf numFmtId="0" fontId="13" fillId="63" borderId="3" xfId="48" applyFont="1" applyFill="1" applyAlignment="1">
      <alignment horizontal="left" vertical="top"/>
    </xf>
    <xf numFmtId="0" fontId="13" fillId="0" borderId="3" xfId="48" applyFont="1" applyAlignment="1">
      <alignment horizontal="left" vertical="top"/>
    </xf>
    <xf numFmtId="0" fontId="135" fillId="0" borderId="3" xfId="48" applyFont="1" applyAlignment="1">
      <alignment horizontal="left" vertical="top"/>
    </xf>
    <xf numFmtId="0" fontId="13" fillId="18" borderId="3" xfId="46" applyFont="1" applyFill="1" applyAlignment="1">
      <alignment vertical="top"/>
    </xf>
    <xf numFmtId="0" fontId="13" fillId="0" borderId="3" xfId="46" applyFont="1" applyAlignment="1">
      <alignment vertical="top"/>
    </xf>
    <xf numFmtId="0" fontId="14" fillId="0" borderId="3" xfId="46" applyFont="1" applyAlignment="1">
      <alignment vertical="top"/>
    </xf>
    <xf numFmtId="0" fontId="13" fillId="18" borderId="3" xfId="46" applyFont="1" applyFill="1" applyAlignment="1">
      <alignment horizontal="left" vertical="top"/>
    </xf>
    <xf numFmtId="0" fontId="14" fillId="0" borderId="3" xfId="48" applyFont="1" applyAlignment="1">
      <alignment horizontal="left" vertical="top"/>
    </xf>
    <xf numFmtId="0" fontId="14" fillId="0" borderId="3" xfId="46" applyFont="1" applyAlignment="1">
      <alignment horizontal="left" vertical="top"/>
    </xf>
    <xf numFmtId="0" fontId="13" fillId="18" borderId="3" xfId="48" applyFont="1" applyFill="1" applyAlignment="1">
      <alignment vertical="top"/>
    </xf>
    <xf numFmtId="0" fontId="13" fillId="0" borderId="3" xfId="48" applyFont="1" applyAlignment="1">
      <alignment vertical="top"/>
    </xf>
    <xf numFmtId="0" fontId="14" fillId="0" borderId="3" xfId="48" applyFont="1" applyAlignment="1">
      <alignment vertical="top"/>
    </xf>
    <xf numFmtId="0" fontId="13" fillId="18" borderId="3" xfId="48" applyFont="1" applyFill="1" applyAlignment="1">
      <alignment horizontal="left" vertical="top"/>
    </xf>
    <xf numFmtId="0" fontId="92" fillId="0" borderId="3" xfId="48" applyFont="1" applyAlignment="1">
      <alignment horizontal="left" vertical="top"/>
    </xf>
    <xf numFmtId="49" fontId="43" fillId="0" borderId="3" xfId="46" applyNumberFormat="1" applyFont="1" applyAlignment="1">
      <alignment vertical="top" wrapText="1"/>
    </xf>
    <xf numFmtId="49" fontId="104" fillId="53" borderId="3" xfId="48" applyNumberFormat="1" applyFont="1" applyFill="1" applyAlignment="1">
      <alignment horizontal="left" vertical="top"/>
    </xf>
    <xf numFmtId="49" fontId="249" fillId="53" borderId="3" xfId="48" applyNumberFormat="1" applyFont="1" applyFill="1" applyAlignment="1">
      <alignment horizontal="left" vertical="top"/>
    </xf>
    <xf numFmtId="49" fontId="250" fillId="53" borderId="3" xfId="48" applyNumberFormat="1" applyFont="1" applyFill="1" applyAlignment="1">
      <alignment horizontal="left" vertical="top"/>
    </xf>
    <xf numFmtId="49" fontId="104" fillId="53" borderId="3" xfId="48" applyNumberFormat="1" applyFont="1" applyFill="1" applyAlignment="1">
      <alignment horizontal="left" vertical="top" wrapText="1"/>
    </xf>
    <xf numFmtId="49" fontId="250" fillId="53" borderId="3" xfId="48" applyNumberFormat="1" applyFont="1" applyFill="1" applyAlignment="1">
      <alignment horizontal="center" vertical="top"/>
    </xf>
    <xf numFmtId="49" fontId="51" fillId="53" borderId="3" xfId="48" applyNumberFormat="1" applyFont="1" applyFill="1" applyAlignment="1">
      <alignment horizontal="left" vertical="top"/>
    </xf>
    <xf numFmtId="49" fontId="13" fillId="63" borderId="3" xfId="46" applyNumberFormat="1" applyFont="1" applyFill="1" applyAlignment="1">
      <alignment vertical="top"/>
    </xf>
    <xf numFmtId="49" fontId="51" fillId="63" borderId="3" xfId="46" applyNumberFormat="1" applyFont="1" applyFill="1" applyAlignment="1">
      <alignment vertical="top"/>
    </xf>
    <xf numFmtId="49" fontId="13" fillId="63" borderId="3" xfId="46" applyNumberFormat="1" applyFont="1" applyFill="1" applyAlignment="1">
      <alignment horizontal="left" vertical="top"/>
    </xf>
    <xf numFmtId="0" fontId="19" fillId="63" borderId="3" xfId="46" applyFont="1" applyFill="1" applyAlignment="1">
      <alignment vertical="top"/>
    </xf>
    <xf numFmtId="49" fontId="19" fillId="63" borderId="3" xfId="48" applyNumberFormat="1" applyFont="1" applyFill="1" applyAlignment="1">
      <alignment horizontal="left" vertical="top"/>
    </xf>
    <xf numFmtId="49" fontId="51" fillId="63" borderId="3" xfId="48" applyNumberFormat="1" applyFont="1" applyFill="1" applyAlignment="1">
      <alignment horizontal="left" vertical="top" wrapText="1"/>
    </xf>
    <xf numFmtId="49" fontId="19" fillId="63" borderId="3" xfId="48" applyNumberFormat="1" applyFont="1" applyFill="1" applyAlignment="1">
      <alignment horizontal="center" vertical="top"/>
    </xf>
    <xf numFmtId="49" fontId="51" fillId="0" borderId="3" xfId="48" applyNumberFormat="1" applyFont="1" applyAlignment="1">
      <alignment horizontal="left" vertical="top"/>
    </xf>
    <xf numFmtId="49" fontId="13" fillId="0" borderId="3" xfId="48" applyNumberFormat="1" applyFont="1" applyAlignment="1">
      <alignment horizontal="left" vertical="top"/>
    </xf>
    <xf numFmtId="0" fontId="19" fillId="0" borderId="3" xfId="46" applyFont="1" applyAlignment="1">
      <alignment vertical="top"/>
    </xf>
    <xf numFmtId="49" fontId="19" fillId="0" borderId="3" xfId="48" applyNumberFormat="1" applyFont="1" applyAlignment="1">
      <alignment horizontal="left" vertical="top"/>
    </xf>
    <xf numFmtId="0" fontId="51" fillId="0" borderId="3" xfId="46" applyFont="1" applyAlignment="1">
      <alignment vertical="top"/>
    </xf>
    <xf numFmtId="49" fontId="51" fillId="0" borderId="3" xfId="48" applyNumberFormat="1" applyFont="1" applyAlignment="1">
      <alignment horizontal="left" vertical="top" wrapText="1"/>
    </xf>
    <xf numFmtId="49" fontId="19" fillId="0" borderId="3" xfId="48" applyNumberFormat="1" applyFont="1" applyAlignment="1">
      <alignment horizontal="center" vertical="top"/>
    </xf>
    <xf numFmtId="167" fontId="51" fillId="0" borderId="3" xfId="48" applyNumberFormat="1" applyFont="1" applyAlignment="1">
      <alignment horizontal="left" vertical="top"/>
    </xf>
    <xf numFmtId="49" fontId="43" fillId="0" borderId="3" xfId="48" applyNumberFormat="1" applyFont="1" applyAlignment="1">
      <alignment horizontal="left" vertical="top"/>
    </xf>
    <xf numFmtId="49" fontId="135" fillId="0" borderId="3" xfId="48" applyNumberFormat="1" applyFont="1" applyAlignment="1">
      <alignment horizontal="left" vertical="top"/>
    </xf>
    <xf numFmtId="49" fontId="17" fillId="0" borderId="3" xfId="46" applyNumberFormat="1" applyFont="1" applyAlignment="1">
      <alignment horizontal="left" vertical="top"/>
    </xf>
    <xf numFmtId="0" fontId="30" fillId="53" borderId="3" xfId="46" applyFont="1" applyFill="1" applyAlignment="1">
      <alignment vertical="top"/>
    </xf>
    <xf numFmtId="49" fontId="43" fillId="53" borderId="3" xfId="48" applyNumberFormat="1" applyFont="1" applyFill="1" applyAlignment="1">
      <alignment horizontal="left" vertical="top" wrapText="1"/>
    </xf>
    <xf numFmtId="49" fontId="52" fillId="53" borderId="3" xfId="48" applyNumberFormat="1" applyFont="1" applyFill="1" applyAlignment="1">
      <alignment horizontal="center" vertical="top"/>
    </xf>
    <xf numFmtId="167" fontId="43" fillId="0" borderId="3" xfId="48" applyNumberFormat="1" applyFont="1" applyAlignment="1">
      <alignment horizontal="left" vertical="top"/>
    </xf>
    <xf numFmtId="49" fontId="13" fillId="18" borderId="3" xfId="46" applyNumberFormat="1" applyFont="1" applyFill="1" applyAlignment="1">
      <alignment vertical="top"/>
    </xf>
    <xf numFmtId="49" fontId="51" fillId="18" borderId="3" xfId="46" applyNumberFormat="1" applyFont="1" applyFill="1" applyAlignment="1">
      <alignment vertical="top"/>
    </xf>
    <xf numFmtId="49" fontId="13" fillId="18" borderId="3" xfId="46" applyNumberFormat="1" applyFont="1" applyFill="1" applyAlignment="1">
      <alignment horizontal="left" vertical="top"/>
    </xf>
    <xf numFmtId="0" fontId="19" fillId="18" borderId="3" xfId="46" applyFont="1" applyFill="1" applyAlignment="1">
      <alignment vertical="top"/>
    </xf>
    <xf numFmtId="49" fontId="51" fillId="18" borderId="3" xfId="46" applyNumberFormat="1" applyFont="1" applyFill="1" applyAlignment="1">
      <alignment vertical="top" wrapText="1"/>
    </xf>
    <xf numFmtId="0" fontId="19" fillId="18" borderId="3" xfId="46" applyFont="1" applyFill="1" applyAlignment="1">
      <alignment horizontal="center" vertical="top"/>
    </xf>
    <xf numFmtId="49" fontId="13" fillId="0" borderId="3" xfId="46" applyNumberFormat="1" applyFont="1" applyAlignment="1">
      <alignment vertical="top"/>
    </xf>
    <xf numFmtId="49" fontId="14" fillId="0" borderId="3" xfId="46" applyNumberFormat="1" applyFont="1" applyAlignment="1">
      <alignment horizontal="left" vertical="top"/>
    </xf>
    <xf numFmtId="49" fontId="51" fillId="0" borderId="3" xfId="46" applyNumberFormat="1" applyFont="1" applyAlignment="1">
      <alignment vertical="top"/>
    </xf>
    <xf numFmtId="49" fontId="13" fillId="0" borderId="3" xfId="46" applyNumberFormat="1" applyFont="1" applyAlignment="1">
      <alignment horizontal="left" vertical="top"/>
    </xf>
    <xf numFmtId="0" fontId="30" fillId="0" borderId="3" xfId="46" applyFont="1" applyAlignment="1">
      <alignment vertical="top"/>
    </xf>
    <xf numFmtId="49" fontId="117" fillId="0" borderId="3" xfId="46" applyNumberFormat="1" applyFont="1" applyAlignment="1">
      <alignment horizontal="justify" vertical="top" wrapText="1"/>
    </xf>
    <xf numFmtId="0" fontId="19" fillId="0" borderId="3" xfId="46" applyFont="1" applyAlignment="1">
      <alignment horizontal="center" vertical="top"/>
    </xf>
    <xf numFmtId="49" fontId="30" fillId="0" borderId="3" xfId="46" applyNumberFormat="1" applyFont="1" applyAlignment="1">
      <alignment horizontal="justify" vertical="top" wrapText="1"/>
    </xf>
    <xf numFmtId="49" fontId="51" fillId="0" borderId="3" xfId="46" applyNumberFormat="1" applyFont="1" applyAlignment="1">
      <alignment vertical="top" wrapText="1"/>
    </xf>
    <xf numFmtId="49" fontId="14" fillId="0" borderId="3" xfId="46" applyNumberFormat="1" applyFont="1" applyAlignment="1">
      <alignment vertical="top"/>
    </xf>
    <xf numFmtId="49" fontId="30" fillId="0" borderId="3" xfId="46" applyNumberFormat="1" applyFont="1" applyAlignment="1">
      <alignment vertical="top"/>
    </xf>
    <xf numFmtId="49" fontId="30" fillId="53" borderId="3" xfId="46" applyNumberFormat="1" applyFont="1" applyFill="1" applyAlignment="1">
      <alignment horizontal="justify" vertical="top" wrapText="1"/>
    </xf>
    <xf numFmtId="0" fontId="30" fillId="53" borderId="3" xfId="46" applyFont="1" applyFill="1" applyAlignment="1">
      <alignment horizontal="center" vertical="top"/>
    </xf>
    <xf numFmtId="4" fontId="30" fillId="53" borderId="3" xfId="46" applyNumberFormat="1" applyFont="1" applyFill="1" applyAlignment="1">
      <alignment horizontal="center" vertical="top"/>
    </xf>
    <xf numFmtId="4" fontId="30" fillId="53" borderId="3" xfId="46" applyNumberFormat="1" applyFont="1" applyFill="1" applyAlignment="1">
      <alignment horizontal="right" vertical="top"/>
    </xf>
    <xf numFmtId="4" fontId="30" fillId="0" borderId="3" xfId="46" applyNumberFormat="1" applyFont="1" applyAlignment="1">
      <alignment horizontal="center" vertical="top"/>
    </xf>
    <xf numFmtId="49" fontId="19" fillId="0" borderId="3" xfId="46" applyNumberFormat="1" applyFont="1" applyAlignment="1">
      <alignment horizontal="left" vertical="top"/>
    </xf>
    <xf numFmtId="4" fontId="51" fillId="0" borderId="3" xfId="46" applyNumberFormat="1" applyFont="1" applyAlignment="1">
      <alignment horizontal="center" vertical="top"/>
    </xf>
    <xf numFmtId="0" fontId="30" fillId="53" borderId="3" xfId="46" applyFont="1" applyFill="1" applyAlignment="1">
      <alignment vertical="top" wrapText="1"/>
    </xf>
    <xf numFmtId="0" fontId="30" fillId="0" borderId="3" xfId="46" applyFont="1" applyAlignment="1">
      <alignment vertical="top" wrapText="1"/>
    </xf>
    <xf numFmtId="49" fontId="51" fillId="18" borderId="3" xfId="46" applyNumberFormat="1" applyFont="1" applyFill="1" applyAlignment="1">
      <alignment horizontal="left" vertical="top"/>
    </xf>
    <xf numFmtId="0" fontId="19" fillId="18" borderId="3" xfId="46" applyFont="1" applyFill="1" applyAlignment="1">
      <alignment horizontal="left" vertical="top"/>
    </xf>
    <xf numFmtId="0" fontId="19" fillId="18" borderId="3" xfId="46" applyFont="1" applyFill="1" applyAlignment="1">
      <alignment horizontal="left" vertical="top" wrapText="1"/>
    </xf>
    <xf numFmtId="49" fontId="30" fillId="0" borderId="3" xfId="48" applyNumberFormat="1" applyFont="1" applyAlignment="1">
      <alignment horizontal="left" vertical="top"/>
    </xf>
    <xf numFmtId="0" fontId="19" fillId="0" borderId="3" xfId="46" applyFont="1" applyAlignment="1">
      <alignment horizontal="left" vertical="top"/>
    </xf>
    <xf numFmtId="0" fontId="51" fillId="0" borderId="3" xfId="48" applyFont="1" applyAlignment="1">
      <alignment horizontal="left" vertical="top"/>
    </xf>
    <xf numFmtId="0" fontId="51" fillId="0" borderId="3" xfId="48" applyFont="1" applyAlignment="1">
      <alignment horizontal="center" vertical="top"/>
    </xf>
    <xf numFmtId="4" fontId="51" fillId="0" borderId="3" xfId="48" applyNumberFormat="1" applyFont="1" applyAlignment="1">
      <alignment horizontal="center" vertical="top"/>
    </xf>
    <xf numFmtId="4" fontId="51" fillId="0" borderId="3" xfId="48" applyNumberFormat="1" applyFont="1" applyAlignment="1">
      <alignment horizontal="right" vertical="top"/>
    </xf>
    <xf numFmtId="49" fontId="14" fillId="0" borderId="3" xfId="48" applyNumberFormat="1" applyFont="1" applyAlignment="1">
      <alignment horizontal="left" vertical="top"/>
    </xf>
    <xf numFmtId="49" fontId="17" fillId="0" borderId="3" xfId="48" applyNumberFormat="1" applyFont="1" applyAlignment="1">
      <alignment horizontal="left" vertical="top"/>
    </xf>
    <xf numFmtId="0" fontId="30" fillId="0" borderId="3" xfId="48" applyFont="1" applyAlignment="1">
      <alignment horizontal="left" vertical="top"/>
    </xf>
    <xf numFmtId="0" fontId="30" fillId="0" borderId="3" xfId="48" applyFont="1" applyAlignment="1">
      <alignment horizontal="left" vertical="top" wrapText="1"/>
    </xf>
    <xf numFmtId="0" fontId="30" fillId="0" borderId="3" xfId="48" applyFont="1" applyAlignment="1">
      <alignment horizontal="center" vertical="top"/>
    </xf>
    <xf numFmtId="4" fontId="30" fillId="0" borderId="3" xfId="48" applyNumberFormat="1" applyFont="1" applyAlignment="1">
      <alignment horizontal="center" vertical="top"/>
    </xf>
    <xf numFmtId="4" fontId="30" fillId="0" borderId="3" xfId="48" applyNumberFormat="1" applyFont="1" applyAlignment="1">
      <alignment horizontal="right" vertical="top"/>
    </xf>
    <xf numFmtId="167" fontId="30" fillId="0" borderId="3" xfId="48" applyNumberFormat="1" applyFont="1" applyAlignment="1">
      <alignment horizontal="left" vertical="top"/>
    </xf>
    <xf numFmtId="0" fontId="30" fillId="53" borderId="3" xfId="48" applyFont="1" applyFill="1" applyAlignment="1">
      <alignment horizontal="left" vertical="top"/>
    </xf>
    <xf numFmtId="0" fontId="30" fillId="53" borderId="3" xfId="48" applyFont="1" applyFill="1" applyAlignment="1">
      <alignment horizontal="left" vertical="top" wrapText="1"/>
    </xf>
    <xf numFmtId="0" fontId="30" fillId="53" borderId="3" xfId="48" applyFont="1" applyFill="1" applyAlignment="1">
      <alignment horizontal="center" vertical="top"/>
    </xf>
    <xf numFmtId="4" fontId="30" fillId="53" borderId="3" xfId="48" applyNumberFormat="1" applyFont="1" applyFill="1" applyAlignment="1">
      <alignment horizontal="center" vertical="top"/>
    </xf>
    <xf numFmtId="4" fontId="30" fillId="53" borderId="3" xfId="48" applyNumberFormat="1" applyFont="1" applyFill="1" applyAlignment="1">
      <alignment horizontal="right" vertical="top"/>
    </xf>
    <xf numFmtId="49" fontId="51" fillId="0" borderId="3" xfId="46" applyNumberFormat="1" applyFont="1" applyAlignment="1">
      <alignment horizontal="left" vertical="top" wrapText="1"/>
    </xf>
    <xf numFmtId="0" fontId="30" fillId="53" borderId="3" xfId="46" applyFont="1" applyFill="1" applyAlignment="1">
      <alignment horizontal="left" vertical="top"/>
    </xf>
    <xf numFmtId="0" fontId="30" fillId="53" borderId="3" xfId="46" applyFont="1" applyFill="1" applyAlignment="1">
      <alignment horizontal="left" vertical="top" wrapText="1"/>
    </xf>
    <xf numFmtId="49" fontId="13" fillId="18" borderId="3" xfId="48" applyNumberFormat="1" applyFont="1" applyFill="1" applyAlignment="1">
      <alignment vertical="top"/>
    </xf>
    <xf numFmtId="49" fontId="51" fillId="18" borderId="3" xfId="48" applyNumberFormat="1" applyFont="1" applyFill="1" applyAlignment="1">
      <alignment vertical="top"/>
    </xf>
    <xf numFmtId="49" fontId="13" fillId="18" borderId="3" xfId="48" applyNumberFormat="1" applyFont="1" applyFill="1" applyAlignment="1">
      <alignment horizontal="left" vertical="top"/>
    </xf>
    <xf numFmtId="0" fontId="19" fillId="18" borderId="3" xfId="48" applyFont="1" applyFill="1" applyAlignment="1">
      <alignment vertical="top"/>
    </xf>
    <xf numFmtId="49" fontId="51" fillId="18" borderId="3" xfId="48" applyNumberFormat="1" applyFont="1" applyFill="1" applyAlignment="1">
      <alignment vertical="top" wrapText="1"/>
    </xf>
    <xf numFmtId="0" fontId="19" fillId="18" borderId="3" xfId="48" applyFont="1" applyFill="1" applyAlignment="1">
      <alignment horizontal="center" vertical="top"/>
    </xf>
    <xf numFmtId="167" fontId="51" fillId="18" borderId="3" xfId="48" applyNumberFormat="1" applyFont="1" applyFill="1" applyAlignment="1">
      <alignment horizontal="left" vertical="top"/>
    </xf>
    <xf numFmtId="49" fontId="14" fillId="0" borderId="3" xfId="48" applyNumberFormat="1" applyFont="1" applyAlignment="1">
      <alignment vertical="top"/>
    </xf>
    <xf numFmtId="49" fontId="51" fillId="0" borderId="3" xfId="48" applyNumberFormat="1" applyFont="1" applyAlignment="1">
      <alignment vertical="top"/>
    </xf>
    <xf numFmtId="0" fontId="17" fillId="0" borderId="3" xfId="48" applyFont="1" applyAlignment="1">
      <alignment horizontal="left" vertical="top"/>
    </xf>
    <xf numFmtId="0" fontId="51" fillId="0" borderId="3" xfId="48" applyFont="1" applyAlignment="1">
      <alignment horizontal="left" vertical="top" wrapText="1"/>
    </xf>
    <xf numFmtId="49" fontId="13" fillId="0" borderId="3" xfId="48" applyNumberFormat="1" applyFont="1" applyAlignment="1">
      <alignment vertical="top"/>
    </xf>
    <xf numFmtId="0" fontId="19" fillId="0" borderId="3" xfId="48" applyFont="1" applyAlignment="1">
      <alignment vertical="top"/>
    </xf>
    <xf numFmtId="49" fontId="51" fillId="0" borderId="3" xfId="48" applyNumberFormat="1" applyFont="1" applyAlignment="1">
      <alignment vertical="top" wrapText="1"/>
    </xf>
    <xf numFmtId="0" fontId="19" fillId="0" borderId="3" xfId="48" applyFont="1" applyAlignment="1">
      <alignment horizontal="center" vertical="top"/>
    </xf>
    <xf numFmtId="49" fontId="30" fillId="0" borderId="3" xfId="48" applyNumberFormat="1" applyFont="1" applyAlignment="1">
      <alignment vertical="top"/>
    </xf>
    <xf numFmtId="0" fontId="30" fillId="53" borderId="3" xfId="48" applyFont="1" applyFill="1" applyAlignment="1">
      <alignment vertical="top"/>
    </xf>
    <xf numFmtId="0" fontId="30" fillId="53" borderId="3" xfId="48" applyFont="1" applyFill="1" applyAlignment="1">
      <alignment vertical="top" wrapText="1"/>
    </xf>
    <xf numFmtId="0" fontId="30" fillId="0" borderId="3" xfId="48" applyFont="1" applyAlignment="1">
      <alignment vertical="top"/>
    </xf>
    <xf numFmtId="0" fontId="30" fillId="0" borderId="3" xfId="48" applyFont="1" applyAlignment="1">
      <alignment vertical="top" wrapText="1"/>
    </xf>
    <xf numFmtId="49" fontId="51" fillId="18" borderId="3" xfId="48" applyNumberFormat="1" applyFont="1" applyFill="1" applyAlignment="1">
      <alignment horizontal="left" vertical="top"/>
    </xf>
    <xf numFmtId="0" fontId="19" fillId="18" borderId="3" xfId="48" applyFont="1" applyFill="1" applyAlignment="1">
      <alignment horizontal="left" vertical="top"/>
    </xf>
    <xf numFmtId="0" fontId="19" fillId="18" borderId="3" xfId="48" applyFont="1" applyFill="1" applyAlignment="1">
      <alignment horizontal="left" vertical="top" wrapText="1"/>
    </xf>
    <xf numFmtId="0" fontId="29" fillId="18" borderId="3" xfId="48" applyFont="1" applyFill="1" applyAlignment="1">
      <alignment horizontal="left" vertical="top"/>
    </xf>
    <xf numFmtId="4" fontId="29" fillId="18" borderId="3" xfId="48" applyNumberFormat="1" applyFont="1" applyFill="1" applyAlignment="1">
      <alignment horizontal="left" vertical="top"/>
    </xf>
    <xf numFmtId="4" fontId="29" fillId="18" borderId="3" xfId="48" applyNumberFormat="1" applyFont="1" applyFill="1" applyAlignment="1">
      <alignment horizontal="center" vertical="top"/>
    </xf>
    <xf numFmtId="0" fontId="27" fillId="0" borderId="3" xfId="48" applyFont="1" applyAlignment="1">
      <alignment horizontal="left" vertical="top"/>
    </xf>
    <xf numFmtId="4" fontId="27" fillId="0" borderId="3" xfId="48" applyNumberFormat="1" applyFont="1" applyAlignment="1">
      <alignment horizontal="left" vertical="top"/>
    </xf>
    <xf numFmtId="4" fontId="27" fillId="0" borderId="3" xfId="48" applyNumberFormat="1" applyFont="1" applyAlignment="1">
      <alignment horizontal="center" vertical="top"/>
    </xf>
    <xf numFmtId="0" fontId="19" fillId="0" borderId="3" xfId="48" applyFont="1" applyAlignment="1">
      <alignment horizontal="left" vertical="top"/>
    </xf>
    <xf numFmtId="0" fontId="29" fillId="0" borderId="3" xfId="48" applyFont="1" applyAlignment="1">
      <alignment horizontal="left" vertical="top"/>
    </xf>
    <xf numFmtId="4" fontId="29" fillId="0" borderId="3" xfId="48" applyNumberFormat="1" applyFont="1" applyAlignment="1">
      <alignment horizontal="left" vertical="top"/>
    </xf>
    <xf numFmtId="4" fontId="29" fillId="0" borderId="3" xfId="48" applyNumberFormat="1" applyFont="1" applyAlignment="1">
      <alignment horizontal="center" vertical="top"/>
    </xf>
    <xf numFmtId="0" fontId="167" fillId="0" borderId="3" xfId="50" applyFont="1" applyFill="1" applyBorder="1" applyAlignment="1">
      <alignment horizontal="left" vertical="top"/>
    </xf>
    <xf numFmtId="49" fontId="30" fillId="0" borderId="3" xfId="48" applyNumberFormat="1" applyFont="1" applyAlignment="1">
      <alignment horizontal="left" vertical="top" wrapText="1"/>
    </xf>
    <xf numFmtId="4" fontId="27" fillId="0" borderId="3" xfId="47" applyNumberFormat="1" applyFont="1" applyAlignment="1">
      <alignment horizontal="center" vertical="top"/>
    </xf>
    <xf numFmtId="49" fontId="37" fillId="0" borderId="3" xfId="48" applyNumberFormat="1" applyFont="1" applyAlignment="1">
      <alignment horizontal="left" vertical="top"/>
    </xf>
    <xf numFmtId="49" fontId="92" fillId="0" borderId="3" xfId="48" applyNumberFormat="1" applyFont="1" applyAlignment="1">
      <alignment horizontal="left" vertical="top"/>
    </xf>
    <xf numFmtId="49" fontId="108" fillId="0" borderId="3" xfId="48" applyNumberFormat="1" applyFont="1" applyAlignment="1">
      <alignment horizontal="left" vertical="top"/>
    </xf>
    <xf numFmtId="0" fontId="37" fillId="0" borderId="3" xfId="48" applyFont="1" applyAlignment="1">
      <alignment horizontal="left" vertical="top"/>
    </xf>
    <xf numFmtId="49" fontId="37" fillId="0" borderId="3" xfId="48" applyNumberFormat="1" applyFont="1" applyAlignment="1">
      <alignment horizontal="left" vertical="top" wrapText="1"/>
    </xf>
    <xf numFmtId="4" fontId="37" fillId="0" borderId="3" xfId="48" applyNumberFormat="1" applyFont="1" applyAlignment="1">
      <alignment horizontal="center" vertical="top"/>
    </xf>
    <xf numFmtId="167" fontId="37" fillId="0" borderId="3" xfId="48" applyNumberFormat="1" applyFont="1" applyAlignment="1">
      <alignment horizontal="left" vertical="top"/>
    </xf>
    <xf numFmtId="0" fontId="19" fillId="0" borderId="3" xfId="48" applyFont="1" applyAlignment="1">
      <alignment horizontal="left" vertical="top" wrapText="1"/>
    </xf>
    <xf numFmtId="49" fontId="30" fillId="53" borderId="3" xfId="48" applyNumberFormat="1" applyFont="1" applyFill="1" applyAlignment="1">
      <alignment horizontal="left" vertical="top"/>
    </xf>
    <xf numFmtId="0" fontId="14" fillId="0" borderId="3" xfId="48" applyFont="1" applyAlignment="1">
      <alignment horizontal="left" vertical="top" wrapText="1"/>
    </xf>
    <xf numFmtId="0" fontId="14" fillId="0" borderId="3" xfId="48" applyFont="1" applyAlignment="1">
      <alignment horizontal="center" vertical="top"/>
    </xf>
    <xf numFmtId="4" fontId="14" fillId="0" borderId="3" xfId="48" applyNumberFormat="1" applyFont="1" applyAlignment="1">
      <alignment horizontal="center" vertical="top"/>
    </xf>
    <xf numFmtId="167" fontId="14" fillId="0" borderId="3" xfId="48" applyNumberFormat="1" applyFont="1" applyAlignment="1">
      <alignment horizontal="left" vertical="top"/>
    </xf>
    <xf numFmtId="4" fontId="14" fillId="13" borderId="3" xfId="48" applyNumberFormat="1" applyFont="1" applyFill="1" applyAlignment="1">
      <alignment horizontal="center" vertical="top"/>
    </xf>
    <xf numFmtId="49" fontId="14" fillId="53" borderId="3" xfId="48" applyNumberFormat="1" applyFont="1" applyFill="1" applyAlignment="1">
      <alignment horizontal="left" vertical="top"/>
    </xf>
    <xf numFmtId="49" fontId="14" fillId="53" borderId="3" xfId="46" applyNumberFormat="1" applyFont="1" applyFill="1" applyAlignment="1">
      <alignment vertical="top"/>
    </xf>
    <xf numFmtId="0" fontId="17" fillId="0" borderId="3" xfId="46" applyFont="1" applyAlignment="1">
      <alignment vertical="top"/>
    </xf>
    <xf numFmtId="0" fontId="14" fillId="0" borderId="3" xfId="46" applyFont="1" applyAlignment="1">
      <alignment horizontal="center" vertical="top"/>
    </xf>
    <xf numFmtId="0" fontId="14" fillId="0" borderId="3" xfId="46" applyFont="1" applyAlignment="1">
      <alignment vertical="top" wrapText="1"/>
    </xf>
    <xf numFmtId="4" fontId="14" fillId="0" borderId="3" xfId="46" applyNumberFormat="1" applyFont="1" applyAlignment="1">
      <alignment horizontal="center" vertical="top"/>
    </xf>
    <xf numFmtId="0" fontId="249" fillId="0" borderId="3" xfId="48" applyFont="1" applyAlignment="1">
      <alignment horizontal="left" vertical="top"/>
    </xf>
    <xf numFmtId="167" fontId="104" fillId="0" borderId="3" xfId="48" applyNumberFormat="1" applyFont="1" applyAlignment="1">
      <alignment horizontal="left" vertical="top"/>
    </xf>
    <xf numFmtId="0" fontId="29" fillId="0" borderId="36" xfId="48" applyFont="1" applyBorder="1" applyAlignment="1">
      <alignment horizontal="left" vertical="top"/>
    </xf>
    <xf numFmtId="4" fontId="29" fillId="0" borderId="36" xfId="48" applyNumberFormat="1" applyFont="1" applyBorder="1" applyAlignment="1">
      <alignment horizontal="left" vertical="top"/>
    </xf>
    <xf numFmtId="4" fontId="29" fillId="0" borderId="36" xfId="48" applyNumberFormat="1" applyFont="1" applyBorder="1" applyAlignment="1">
      <alignment horizontal="center" vertical="top"/>
    </xf>
    <xf numFmtId="0" fontId="27" fillId="0" borderId="36" xfId="48" applyFont="1" applyBorder="1" applyAlignment="1">
      <alignment horizontal="left" vertical="top"/>
    </xf>
    <xf numFmtId="4" fontId="27" fillId="0" borderId="36" xfId="48" applyNumberFormat="1" applyFont="1" applyBorder="1" applyAlignment="1">
      <alignment horizontal="left" vertical="top"/>
    </xf>
    <xf numFmtId="4" fontId="27" fillId="0" borderId="36" xfId="48" applyNumberFormat="1" applyFont="1" applyBorder="1" applyAlignment="1">
      <alignment horizontal="center" vertical="top"/>
    </xf>
    <xf numFmtId="4" fontId="27" fillId="0" borderId="36" xfId="47" applyNumberFormat="1" applyFont="1" applyBorder="1" applyAlignment="1">
      <alignment horizontal="center" vertical="top"/>
    </xf>
    <xf numFmtId="167" fontId="37" fillId="0" borderId="36" xfId="48" applyNumberFormat="1" applyFont="1" applyBorder="1" applyAlignment="1">
      <alignment horizontal="left" vertical="top"/>
    </xf>
    <xf numFmtId="0" fontId="29" fillId="0" borderId="36" xfId="48" applyFont="1" applyBorder="1" applyAlignment="1">
      <alignment vertical="top"/>
    </xf>
    <xf numFmtId="0" fontId="29" fillId="0" borderId="36" xfId="48" applyFont="1" applyBorder="1" applyAlignment="1">
      <alignment horizontal="center" vertical="top"/>
    </xf>
    <xf numFmtId="4" fontId="30" fillId="0" borderId="36" xfId="48" applyNumberFormat="1" applyFont="1" applyBorder="1" applyAlignment="1">
      <alignment vertical="top"/>
    </xf>
    <xf numFmtId="0" fontId="27" fillId="0" borderId="36" xfId="48" applyFont="1" applyBorder="1" applyAlignment="1">
      <alignment vertical="top"/>
    </xf>
    <xf numFmtId="0" fontId="27" fillId="0" borderId="36" xfId="48" applyFont="1" applyBorder="1" applyAlignment="1">
      <alignment horizontal="center" vertical="top"/>
    </xf>
    <xf numFmtId="49" fontId="30" fillId="41" borderId="3" xfId="46" applyNumberFormat="1" applyFont="1" applyFill="1" applyAlignment="1">
      <alignment vertical="top" wrapText="1"/>
    </xf>
    <xf numFmtId="0" fontId="29" fillId="0" borderId="3" xfId="0" applyFont="1" applyBorder="1" applyAlignment="1">
      <alignment horizontal="center" vertical="top" wrapText="1"/>
    </xf>
    <xf numFmtId="167" fontId="104" fillId="0" borderId="3" xfId="46" applyNumberFormat="1" applyFont="1" applyAlignment="1">
      <alignment horizontal="left" vertical="top"/>
    </xf>
    <xf numFmtId="0" fontId="249" fillId="0" borderId="3" xfId="46" applyFont="1" applyAlignment="1">
      <alignment horizontal="center" vertical="top"/>
    </xf>
    <xf numFmtId="0" fontId="249" fillId="0" borderId="3" xfId="46" applyFont="1" applyAlignment="1">
      <alignment horizontal="left" vertical="top"/>
    </xf>
    <xf numFmtId="167" fontId="212" fillId="0" borderId="3" xfId="46" applyNumberFormat="1" applyFont="1" applyAlignment="1">
      <alignment horizontal="left" vertical="top"/>
    </xf>
    <xf numFmtId="0" fontId="268" fillId="0" borderId="3" xfId="46" applyFont="1" applyAlignment="1">
      <alignment horizontal="center" vertical="top"/>
    </xf>
    <xf numFmtId="0" fontId="272" fillId="0" borderId="3" xfId="0" applyFont="1" applyBorder="1" applyAlignment="1">
      <alignment horizontal="left" vertical="top"/>
    </xf>
    <xf numFmtId="49" fontId="14" fillId="0" borderId="3" xfId="0" applyNumberFormat="1" applyFont="1" applyBorder="1" applyAlignment="1">
      <alignment horizontal="left" vertical="top"/>
    </xf>
    <xf numFmtId="0" fontId="27" fillId="0" borderId="3" xfId="0" applyFont="1" applyBorder="1" applyAlignment="1">
      <alignment vertical="top"/>
    </xf>
    <xf numFmtId="49" fontId="13" fillId="0" borderId="3" xfId="0" applyNumberFormat="1" applyFont="1" applyBorder="1" applyAlignment="1">
      <alignment horizontal="left" vertical="top"/>
    </xf>
    <xf numFmtId="0" fontId="295" fillId="0" borderId="3" xfId="0" applyFont="1" applyBorder="1" applyAlignment="1">
      <alignment horizontal="left" vertical="top" wrapText="1"/>
    </xf>
    <xf numFmtId="49" fontId="14" fillId="0" borderId="3" xfId="0" applyNumberFormat="1" applyFont="1" applyBorder="1" applyAlignment="1">
      <alignment horizontal="left" vertical="top" wrapText="1"/>
    </xf>
    <xf numFmtId="4" fontId="272" fillId="0" borderId="3" xfId="0" applyNumberFormat="1" applyFont="1" applyBorder="1" applyAlignment="1">
      <alignment horizontal="left" vertical="top"/>
    </xf>
    <xf numFmtId="49" fontId="272" fillId="0" borderId="3" xfId="0" applyNumberFormat="1" applyFont="1" applyBorder="1" applyAlignment="1">
      <alignment horizontal="left" vertical="top"/>
    </xf>
    <xf numFmtId="49" fontId="16" fillId="0" borderId="3" xfId="0" applyNumberFormat="1" applyFont="1" applyBorder="1" applyAlignment="1">
      <alignment horizontal="left" vertical="top"/>
    </xf>
    <xf numFmtId="0" fontId="16" fillId="0" borderId="3" xfId="0" applyFont="1" applyBorder="1" applyAlignment="1">
      <alignment horizontal="left" vertical="top"/>
    </xf>
    <xf numFmtId="49" fontId="296" fillId="0" borderId="3" xfId="0" applyNumberFormat="1" applyFont="1" applyBorder="1" applyAlignment="1">
      <alignment horizontal="left" vertical="top"/>
    </xf>
    <xf numFmtId="0" fontId="296" fillId="0" borderId="3" xfId="0" applyFont="1" applyBorder="1" applyAlignment="1">
      <alignment horizontal="left" vertical="top"/>
    </xf>
    <xf numFmtId="0" fontId="268" fillId="0" borderId="3" xfId="0" applyFont="1" applyBorder="1" applyAlignment="1">
      <alignment horizontal="left" vertical="top"/>
    </xf>
    <xf numFmtId="4" fontId="51" fillId="0" borderId="3" xfId="46" applyNumberFormat="1" applyFont="1" applyAlignment="1">
      <alignment horizontal="right" vertical="top" wrapText="1"/>
    </xf>
    <xf numFmtId="4" fontId="212" fillId="42" borderId="3" xfId="46" applyNumberFormat="1" applyFont="1" applyFill="1" applyAlignment="1">
      <alignment horizontal="right" vertical="top"/>
    </xf>
    <xf numFmtId="4" fontId="51" fillId="36" borderId="3" xfId="46" applyNumberFormat="1" applyFont="1" applyFill="1" applyAlignment="1">
      <alignment horizontal="right" vertical="top"/>
    </xf>
    <xf numFmtId="4" fontId="14" fillId="0" borderId="3" xfId="0" applyNumberFormat="1" applyFont="1" applyBorder="1" applyAlignment="1">
      <alignment horizontal="right" vertical="top"/>
    </xf>
    <xf numFmtId="4" fontId="272" fillId="0" borderId="3" xfId="0" applyNumberFormat="1" applyFont="1" applyBorder="1" applyAlignment="1">
      <alignment horizontal="right" vertical="top"/>
    </xf>
    <xf numFmtId="4" fontId="13" fillId="0" borderId="3" xfId="0" applyNumberFormat="1" applyFont="1" applyBorder="1" applyAlignment="1">
      <alignment horizontal="right" vertical="top"/>
    </xf>
    <xf numFmtId="4" fontId="14" fillId="0" borderId="3" xfId="0" applyNumberFormat="1" applyFont="1" applyBorder="1" applyAlignment="1">
      <alignment horizontal="right" vertical="top" wrapText="1"/>
    </xf>
    <xf numFmtId="0" fontId="268" fillId="10" borderId="3" xfId="0" applyFont="1" applyFill="1" applyBorder="1" applyAlignment="1">
      <alignment horizontal="left" vertical="top" wrapText="1"/>
    </xf>
    <xf numFmtId="0" fontId="14" fillId="10" borderId="3" xfId="0" applyFont="1" applyFill="1" applyBorder="1" applyAlignment="1">
      <alignment horizontal="left" vertical="top"/>
    </xf>
    <xf numFmtId="4" fontId="14" fillId="10" borderId="3" xfId="0" applyNumberFormat="1" applyFont="1" applyFill="1" applyBorder="1" applyAlignment="1">
      <alignment horizontal="right" vertical="top"/>
    </xf>
    <xf numFmtId="0" fontId="13" fillId="10" borderId="3" xfId="0" applyFont="1" applyFill="1" applyBorder="1" applyAlignment="1">
      <alignment horizontal="left" vertical="top" wrapText="1"/>
    </xf>
    <xf numFmtId="0" fontId="14" fillId="10" borderId="3" xfId="0" applyFont="1" applyFill="1" applyBorder="1" applyAlignment="1">
      <alignment horizontal="left" vertical="top" wrapText="1"/>
    </xf>
    <xf numFmtId="0" fontId="47" fillId="0" borderId="62" xfId="22" applyFont="1" applyBorder="1" applyAlignment="1">
      <alignment horizontal="left" vertical="top" wrapText="1"/>
    </xf>
    <xf numFmtId="0" fontId="47" fillId="0" borderId="62" xfId="22" applyFont="1" applyBorder="1" applyAlignment="1">
      <alignment horizontal="center" vertical="top" wrapText="1"/>
    </xf>
    <xf numFmtId="0" fontId="47" fillId="0" borderId="62" xfId="22" applyFont="1" applyBorder="1" applyAlignment="1">
      <alignment horizontal="center" vertical="top"/>
    </xf>
    <xf numFmtId="178" fontId="47" fillId="0" borderId="62" xfId="22" applyNumberFormat="1" applyFont="1" applyBorder="1" applyAlignment="1">
      <alignment horizontal="center" vertical="top"/>
    </xf>
    <xf numFmtId="0" fontId="47" fillId="0" borderId="62" xfId="22" quotePrefix="1" applyFont="1" applyBorder="1" applyAlignment="1">
      <alignment horizontal="left" vertical="top" wrapText="1"/>
    </xf>
    <xf numFmtId="1" fontId="43" fillId="0" borderId="62" xfId="3" applyNumberFormat="1" applyFont="1" applyFill="1" applyBorder="1" applyAlignment="1" applyProtection="1">
      <alignment horizontal="center" vertical="top"/>
    </xf>
    <xf numFmtId="0" fontId="35" fillId="0" borderId="62" xfId="22" applyFont="1" applyBorder="1" applyAlignment="1">
      <alignment horizontal="left" vertical="top" wrapText="1"/>
    </xf>
    <xf numFmtId="169" fontId="35" fillId="0" borderId="62" xfId="22" applyNumberFormat="1" applyFont="1" applyBorder="1" applyAlignment="1">
      <alignment vertical="top" wrapText="1"/>
    </xf>
    <xf numFmtId="169" fontId="35" fillId="51" borderId="62" xfId="22" applyNumberFormat="1" applyFont="1" applyFill="1" applyBorder="1" applyAlignment="1">
      <alignment horizontal="center" vertical="top" wrapText="1"/>
    </xf>
    <xf numFmtId="169" fontId="35" fillId="0" borderId="62" xfId="22" applyNumberFormat="1" applyFont="1" applyBorder="1" applyAlignment="1">
      <alignment horizontal="center" vertical="top" wrapText="1"/>
    </xf>
    <xf numFmtId="170" fontId="49" fillId="0" borderId="62" xfId="7" applyNumberFormat="1" applyFont="1" applyBorder="1" applyAlignment="1">
      <alignment horizontal="center" vertical="top" wrapText="1"/>
    </xf>
    <xf numFmtId="0" fontId="35" fillId="0" borderId="62" xfId="22" applyFont="1" applyBorder="1" applyAlignment="1">
      <alignment horizontal="center" vertical="top" wrapText="1"/>
    </xf>
    <xf numFmtId="4" fontId="35" fillId="0" borderId="62" xfId="3" applyNumberFormat="1" applyFont="1" applyFill="1" applyBorder="1" applyAlignment="1" applyProtection="1">
      <alignment horizontal="right" vertical="top"/>
    </xf>
    <xf numFmtId="1" fontId="90" fillId="0" borderId="63" xfId="10" applyNumberFormat="1" applyFont="1" applyBorder="1" applyAlignment="1">
      <alignment horizontal="left" vertical="top"/>
    </xf>
    <xf numFmtId="0" fontId="90" fillId="0" borderId="63" xfId="10" applyFont="1" applyBorder="1" applyAlignment="1" applyProtection="1">
      <alignment vertical="top"/>
      <protection locked="0"/>
    </xf>
    <xf numFmtId="0" fontId="0" fillId="0" borderId="63" xfId="10" applyFont="1" applyBorder="1" applyAlignment="1">
      <alignment vertical="top" wrapText="1"/>
    </xf>
    <xf numFmtId="1" fontId="90" fillId="0" borderId="63" xfId="10" applyNumberFormat="1" applyFont="1" applyBorder="1" applyAlignment="1" applyProtection="1">
      <alignment horizontal="center" vertical="top"/>
      <protection locked="0"/>
    </xf>
    <xf numFmtId="4" fontId="54" fillId="0" borderId="63" xfId="10" applyNumberFormat="1" applyFont="1" applyBorder="1" applyAlignment="1" applyProtection="1">
      <alignment horizontal="right" vertical="top"/>
      <protection locked="0"/>
    </xf>
    <xf numFmtId="4" fontId="90" fillId="0" borderId="63" xfId="10" applyNumberFormat="1" applyFont="1" applyBorder="1" applyAlignment="1">
      <alignment horizontal="right" vertical="top"/>
    </xf>
    <xf numFmtId="0" fontId="90" fillId="0" borderId="62" xfId="10" applyFont="1" applyBorder="1" applyAlignment="1" applyProtection="1">
      <alignment vertical="top"/>
      <protection locked="0"/>
    </xf>
    <xf numFmtId="0" fontId="91" fillId="0" borderId="64" xfId="10" applyFont="1" applyBorder="1" applyAlignment="1">
      <alignment vertical="top" wrapText="1"/>
    </xf>
    <xf numFmtId="1" fontId="90" fillId="0" borderId="65" xfId="10" applyNumberFormat="1" applyFont="1" applyBorder="1" applyAlignment="1" applyProtection="1">
      <alignment horizontal="center" vertical="top"/>
      <protection locked="0"/>
    </xf>
    <xf numFmtId="0" fontId="76" fillId="0" borderId="62" xfId="170" applyFont="1" applyBorder="1" applyAlignment="1">
      <alignment horizontal="center"/>
    </xf>
    <xf numFmtId="4" fontId="76" fillId="0" borderId="62" xfId="170" applyNumberFormat="1" applyFont="1" applyBorder="1" applyAlignment="1">
      <alignment horizontal="center"/>
    </xf>
    <xf numFmtId="0" fontId="98" fillId="0" borderId="62" xfId="11" applyFont="1" applyBorder="1"/>
    <xf numFmtId="0" fontId="95" fillId="0" borderId="62" xfId="12" applyFont="1" applyBorder="1"/>
    <xf numFmtId="0" fontId="96" fillId="0" borderId="62" xfId="12" applyFont="1" applyBorder="1"/>
    <xf numFmtId="0" fontId="103" fillId="0" borderId="62" xfId="11" applyFont="1" applyBorder="1"/>
    <xf numFmtId="0" fontId="30" fillId="0" borderId="62" xfId="7" applyFont="1" applyBorder="1"/>
    <xf numFmtId="49" fontId="30" fillId="0" borderId="62" xfId="32" applyNumberFormat="1" applyFont="1" applyBorder="1" applyAlignment="1">
      <alignment horizontal="left" vertical="top"/>
    </xf>
    <xf numFmtId="0" fontId="30" fillId="0" borderId="62" xfId="7" applyFont="1" applyBorder="1" applyAlignment="1">
      <alignment horizontal="left" wrapText="1"/>
    </xf>
    <xf numFmtId="0" fontId="30" fillId="0" borderId="62" xfId="15" applyFont="1" applyBorder="1" applyAlignment="1">
      <alignment horizontal="left" vertical="top"/>
    </xf>
    <xf numFmtId="3" fontId="30" fillId="0" borderId="62" xfId="15" applyNumberFormat="1" applyFont="1" applyBorder="1" applyAlignment="1">
      <alignment horizontal="left" vertical="top"/>
    </xf>
    <xf numFmtId="4" fontId="30" fillId="0" borderId="62" xfId="15" applyNumberFormat="1" applyFont="1" applyBorder="1" applyAlignment="1" applyProtection="1">
      <alignment horizontal="right" vertical="top"/>
      <protection locked="0"/>
    </xf>
    <xf numFmtId="4" fontId="107" fillId="0" borderId="62" xfId="17" applyNumberFormat="1" applyBorder="1" applyAlignment="1" applyProtection="1">
      <alignment horizontal="right" vertical="top"/>
      <protection locked="0"/>
    </xf>
    <xf numFmtId="4" fontId="43" fillId="0" borderId="62" xfId="15" applyNumberFormat="1" applyBorder="1" applyAlignment="1" applyProtection="1">
      <alignment horizontal="right" vertical="top"/>
      <protection locked="0"/>
    </xf>
    <xf numFmtId="0" fontId="83" fillId="0" borderId="62" xfId="11" applyFont="1" applyBorder="1"/>
    <xf numFmtId="4" fontId="30" fillId="0" borderId="62" xfId="11" applyNumberFormat="1" applyFont="1" applyBorder="1" applyAlignment="1">
      <alignment horizontal="center" vertical="top"/>
    </xf>
    <xf numFmtId="3" fontId="30" fillId="0" borderId="62" xfId="11" applyNumberFormat="1" applyFont="1" applyBorder="1" applyAlignment="1">
      <alignment horizontal="center" vertical="top"/>
    </xf>
    <xf numFmtId="49" fontId="30" fillId="0" borderId="62" xfId="7" applyNumberFormat="1" applyFont="1" applyBorder="1"/>
    <xf numFmtId="3" fontId="30" fillId="0" borderId="62" xfId="13" applyNumberFormat="1" applyFont="1" applyBorder="1" applyAlignment="1">
      <alignment horizontal="left" vertical="top"/>
    </xf>
    <xf numFmtId="4" fontId="30" fillId="0" borderId="62" xfId="13" applyNumberFormat="1" applyFont="1" applyBorder="1" applyAlignment="1" applyProtection="1">
      <alignment horizontal="right" vertical="top"/>
      <protection locked="0"/>
    </xf>
    <xf numFmtId="49" fontId="30" fillId="0" borderId="62" xfId="7" applyNumberFormat="1" applyFont="1" applyBorder="1" applyAlignment="1">
      <alignment vertical="top"/>
    </xf>
    <xf numFmtId="0" fontId="30" fillId="0" borderId="62" xfId="7" applyFont="1" applyBorder="1" applyAlignment="1">
      <alignment horizontal="center"/>
    </xf>
    <xf numFmtId="0" fontId="51" fillId="0" borderId="62" xfId="7" applyFont="1" applyBorder="1" applyAlignment="1">
      <alignment vertical="top"/>
    </xf>
    <xf numFmtId="0" fontId="30" fillId="0" borderId="62" xfId="13" applyFont="1" applyBorder="1" applyAlignment="1">
      <alignment horizontal="left" vertical="top" wrapText="1"/>
    </xf>
    <xf numFmtId="49" fontId="30" fillId="0" borderId="62" xfId="13" applyNumberFormat="1" applyFont="1" applyBorder="1" applyAlignment="1">
      <alignment horizontal="left" vertical="top"/>
    </xf>
    <xf numFmtId="4" fontId="116" fillId="0" borderId="62" xfId="13" applyNumberFormat="1" applyFont="1" applyBorder="1" applyAlignment="1" applyProtection="1">
      <alignment horizontal="right"/>
      <protection locked="0"/>
    </xf>
    <xf numFmtId="0" fontId="149" fillId="0" borderId="62" xfId="48" applyFont="1" applyBorder="1" applyAlignment="1">
      <alignment vertical="top"/>
    </xf>
    <xf numFmtId="4" fontId="37" fillId="0" borderId="62" xfId="48" applyNumberFormat="1" applyFont="1" applyBorder="1" applyAlignment="1">
      <alignment horizontal="right" vertical="top" wrapText="1"/>
    </xf>
    <xf numFmtId="49" fontId="246" fillId="0" borderId="62" xfId="109" applyNumberFormat="1" applyFont="1" applyBorder="1" applyAlignment="1">
      <alignment horizontal="left" vertical="top" wrapText="1"/>
    </xf>
    <xf numFmtId="49" fontId="246" fillId="0" borderId="64" xfId="109" applyNumberFormat="1" applyFont="1" applyBorder="1" applyAlignment="1">
      <alignment horizontal="left" vertical="top" wrapText="1"/>
    </xf>
    <xf numFmtId="0" fontId="246" fillId="0" borderId="66" xfId="109" applyFont="1" applyBorder="1" applyAlignment="1">
      <alignment horizontal="center" wrapText="1"/>
    </xf>
    <xf numFmtId="49" fontId="246" fillId="0" borderId="64" xfId="109" applyNumberFormat="1" applyFont="1" applyBorder="1" applyAlignment="1">
      <alignment horizontal="center" wrapText="1"/>
    </xf>
    <xf numFmtId="0" fontId="246" fillId="0" borderId="62" xfId="109" applyFont="1" applyBorder="1" applyAlignment="1">
      <alignment horizontal="left" vertical="top" wrapText="1"/>
    </xf>
    <xf numFmtId="0" fontId="246" fillId="0" borderId="64" xfId="109" applyFont="1" applyBorder="1" applyAlignment="1">
      <alignment horizontal="center" wrapText="1"/>
    </xf>
    <xf numFmtId="0" fontId="246" fillId="0" borderId="66" xfId="109" applyFont="1" applyBorder="1" applyAlignment="1">
      <alignment horizontal="left" vertical="top" wrapText="1"/>
    </xf>
    <xf numFmtId="2" fontId="282" fillId="0" borderId="3" xfId="128" applyNumberFormat="1" applyFont="1" applyAlignment="1">
      <alignment horizontal="center" vertical="top"/>
    </xf>
    <xf numFmtId="0" fontId="214" fillId="0" borderId="3" xfId="0" applyFont="1" applyBorder="1" applyAlignment="1">
      <alignment vertical="top" wrapText="1"/>
    </xf>
    <xf numFmtId="0" fontId="212" fillId="0" borderId="3" xfId="0" applyFont="1" applyBorder="1" applyAlignment="1">
      <alignment vertical="top" wrapText="1"/>
    </xf>
    <xf numFmtId="0" fontId="272" fillId="0" borderId="3" xfId="0" applyFont="1" applyBorder="1" applyAlignment="1">
      <alignment vertical="top" wrapText="1"/>
    </xf>
    <xf numFmtId="0" fontId="74" fillId="64" borderId="39" xfId="0" applyFont="1" applyFill="1" applyBorder="1" applyAlignment="1">
      <alignment vertical="top"/>
    </xf>
    <xf numFmtId="49" fontId="43" fillId="41" borderId="39" xfId="46" applyNumberFormat="1" applyFont="1" applyFill="1" applyBorder="1" applyAlignment="1">
      <alignment horizontal="left"/>
    </xf>
    <xf numFmtId="49" fontId="30" fillId="47" borderId="39" xfId="46" applyNumberFormat="1" applyFont="1" applyFill="1" applyBorder="1" applyAlignment="1">
      <alignment horizontal="left"/>
    </xf>
    <xf numFmtId="49" fontId="30" fillId="36" borderId="39" xfId="46" applyNumberFormat="1" applyFont="1" applyFill="1" applyBorder="1" applyAlignment="1">
      <alignment horizontal="left"/>
    </xf>
    <xf numFmtId="49" fontId="30" fillId="0" borderId="39" xfId="46" applyNumberFormat="1" applyFont="1" applyBorder="1" applyAlignment="1">
      <alignment horizontal="left"/>
    </xf>
    <xf numFmtId="0" fontId="30" fillId="36" borderId="39" xfId="46" applyFont="1" applyFill="1" applyBorder="1" applyAlignment="1">
      <alignment horizontal="left"/>
    </xf>
    <xf numFmtId="0" fontId="30" fillId="36" borderId="39" xfId="46" applyFont="1" applyFill="1" applyBorder="1" applyAlignment="1">
      <alignment horizontal="left" wrapText="1"/>
    </xf>
    <xf numFmtId="4" fontId="30" fillId="36" borderId="39" xfId="46" applyNumberFormat="1" applyFont="1" applyFill="1" applyBorder="1" applyAlignment="1">
      <alignment horizontal="left"/>
    </xf>
    <xf numFmtId="4" fontId="30" fillId="36" borderId="39" xfId="46" applyNumberFormat="1" applyFont="1" applyFill="1" applyBorder="1" applyAlignment="1">
      <alignment horizontal="right"/>
    </xf>
    <xf numFmtId="167" fontId="30" fillId="36" borderId="39" xfId="46" applyNumberFormat="1" applyFont="1" applyFill="1" applyBorder="1" applyAlignment="1">
      <alignment horizontal="right"/>
    </xf>
    <xf numFmtId="167" fontId="43" fillId="0" borderId="39" xfId="46" applyNumberFormat="1" applyFont="1" applyBorder="1" applyAlignment="1">
      <alignment horizontal="left"/>
    </xf>
    <xf numFmtId="167" fontId="51" fillId="0" borderId="39" xfId="46" applyNumberFormat="1" applyFont="1" applyBorder="1" applyAlignment="1">
      <alignment horizontal="left"/>
    </xf>
    <xf numFmtId="0" fontId="74" fillId="0" borderId="39" xfId="0" applyFont="1" applyBorder="1"/>
    <xf numFmtId="4" fontId="51" fillId="0" borderId="39" xfId="0" applyNumberFormat="1" applyFont="1" applyBorder="1" applyAlignment="1">
      <alignment horizontal="center"/>
    </xf>
    <xf numFmtId="4" fontId="74" fillId="0" borderId="39" xfId="0" applyNumberFormat="1" applyFont="1" applyBorder="1" applyAlignment="1">
      <alignment horizontal="center"/>
    </xf>
    <xf numFmtId="0" fontId="74" fillId="0" borderId="39" xfId="0" applyFont="1" applyBorder="1" applyAlignment="1">
      <alignment horizontal="center"/>
    </xf>
    <xf numFmtId="0" fontId="135" fillId="0" borderId="39" xfId="46" applyBorder="1" applyAlignment="1">
      <alignment horizontal="left"/>
    </xf>
    <xf numFmtId="0" fontId="244" fillId="0" borderId="39" xfId="0" applyFont="1" applyBorder="1" applyAlignment="1">
      <alignment wrapText="1"/>
    </xf>
    <xf numFmtId="0" fontId="30" fillId="0" borderId="40" xfId="46" applyFont="1" applyBorder="1" applyAlignment="1">
      <alignment horizontal="left" vertical="top"/>
    </xf>
    <xf numFmtId="0" fontId="30" fillId="0" borderId="56" xfId="46" applyFont="1" applyBorder="1" applyAlignment="1">
      <alignment horizontal="left" vertical="top"/>
    </xf>
    <xf numFmtId="166" fontId="14" fillId="0" borderId="3" xfId="180" applyNumberFormat="1" applyFont="1"/>
    <xf numFmtId="0" fontId="15" fillId="0" borderId="3" xfId="180" applyFont="1"/>
    <xf numFmtId="0" fontId="297" fillId="0" borderId="3" xfId="180"/>
    <xf numFmtId="0" fontId="14" fillId="0" borderId="3" xfId="180" applyFont="1"/>
    <xf numFmtId="49" fontId="297" fillId="0" borderId="3" xfId="180" applyNumberFormat="1" applyAlignment="1">
      <alignment horizontal="left"/>
    </xf>
    <xf numFmtId="49" fontId="43" fillId="59" borderId="39" xfId="46" applyNumberFormat="1" applyFont="1" applyFill="1" applyBorder="1" applyAlignment="1">
      <alignment vertical="top" wrapText="1"/>
    </xf>
    <xf numFmtId="0" fontId="51" fillId="0" borderId="39" xfId="46" applyFont="1" applyBorder="1" applyAlignment="1">
      <alignment horizontal="left" vertical="top" wrapText="1"/>
    </xf>
    <xf numFmtId="0" fontId="118" fillId="0" borderId="39" xfId="180" applyFont="1" applyBorder="1" applyAlignment="1">
      <alignment horizontal="center" vertical="top" wrapText="1"/>
    </xf>
    <xf numFmtId="49" fontId="185" fillId="59" borderId="39" xfId="46" applyNumberFormat="1" applyFont="1" applyFill="1" applyBorder="1" applyAlignment="1">
      <alignment horizontal="left" vertical="top"/>
    </xf>
    <xf numFmtId="49" fontId="43" fillId="59" borderId="39" xfId="46" applyNumberFormat="1" applyFont="1" applyFill="1" applyBorder="1" applyAlignment="1">
      <alignment horizontal="left" vertical="top"/>
    </xf>
    <xf numFmtId="49" fontId="126" fillId="59" borderId="39" xfId="46" applyNumberFormat="1" applyFont="1" applyFill="1" applyBorder="1" applyAlignment="1">
      <alignment horizontal="left" vertical="top"/>
    </xf>
    <xf numFmtId="49" fontId="126" fillId="68" borderId="39" xfId="46" applyNumberFormat="1" applyFont="1" applyFill="1" applyBorder="1" applyAlignment="1">
      <alignment horizontal="left" vertical="top"/>
    </xf>
    <xf numFmtId="49" fontId="104" fillId="68" borderId="39" xfId="46" applyNumberFormat="1" applyFont="1" applyFill="1" applyBorder="1" applyAlignment="1">
      <alignment horizontal="left" vertical="top"/>
    </xf>
    <xf numFmtId="49" fontId="104" fillId="68" borderId="39" xfId="46" applyNumberFormat="1" applyFont="1" applyFill="1" applyBorder="1" applyAlignment="1">
      <alignment horizontal="center" vertical="top"/>
    </xf>
    <xf numFmtId="49" fontId="104" fillId="68" borderId="39" xfId="46" applyNumberFormat="1" applyFont="1" applyFill="1" applyBorder="1" applyAlignment="1">
      <alignment horizontal="right" vertical="top"/>
    </xf>
    <xf numFmtId="167" fontId="298" fillId="68" borderId="39" xfId="46" applyNumberFormat="1" applyFont="1" applyFill="1" applyBorder="1" applyAlignment="1">
      <alignment horizontal="right" vertical="top"/>
    </xf>
    <xf numFmtId="49" fontId="40" fillId="59" borderId="39" xfId="46" applyNumberFormat="1" applyFont="1" applyFill="1" applyBorder="1" applyAlignment="1">
      <alignment horizontal="left" vertical="top"/>
    </xf>
    <xf numFmtId="0" fontId="212" fillId="46" borderId="39" xfId="46" applyFont="1" applyFill="1" applyBorder="1" applyAlignment="1">
      <alignment horizontal="center" vertical="top"/>
    </xf>
    <xf numFmtId="0" fontId="51" fillId="0" borderId="39" xfId="46" applyFont="1" applyBorder="1" applyAlignment="1">
      <alignment horizontal="center" vertical="top"/>
    </xf>
    <xf numFmtId="0" fontId="74" fillId="0" borderId="39" xfId="180" applyFont="1" applyBorder="1" applyAlignment="1">
      <alignment vertical="top"/>
    </xf>
    <xf numFmtId="4" fontId="51" fillId="0" borderId="39" xfId="180" applyNumberFormat="1" applyFont="1" applyBorder="1" applyAlignment="1">
      <alignment horizontal="center" vertical="top"/>
    </xf>
    <xf numFmtId="4" fontId="74" fillId="0" borderId="39" xfId="180" applyNumberFormat="1" applyFont="1" applyBorder="1" applyAlignment="1">
      <alignment horizontal="center" vertical="top"/>
    </xf>
    <xf numFmtId="0" fontId="74" fillId="0" borderId="39" xfId="180" applyFont="1" applyBorder="1" applyAlignment="1">
      <alignment horizontal="center" vertical="top"/>
    </xf>
    <xf numFmtId="0" fontId="244" fillId="0" borderId="39" xfId="180" applyFont="1" applyBorder="1" applyAlignment="1">
      <alignment vertical="top" wrapText="1"/>
    </xf>
    <xf numFmtId="49" fontId="212" fillId="34" borderId="39" xfId="46" applyNumberFormat="1" applyFont="1" applyFill="1" applyBorder="1" applyAlignment="1">
      <alignment horizontal="left" vertical="top"/>
    </xf>
    <xf numFmtId="0" fontId="212" fillId="34" borderId="39" xfId="46" applyFont="1" applyFill="1" applyBorder="1" applyAlignment="1">
      <alignment horizontal="left" vertical="top"/>
    </xf>
    <xf numFmtId="0" fontId="212" fillId="34" borderId="39" xfId="46" applyFont="1" applyFill="1" applyBorder="1" applyAlignment="1">
      <alignment horizontal="center" vertical="top"/>
    </xf>
    <xf numFmtId="167" fontId="212" fillId="34" borderId="39" xfId="46" applyNumberFormat="1" applyFont="1" applyFill="1" applyBorder="1" applyAlignment="1">
      <alignment horizontal="right" vertical="top"/>
    </xf>
    <xf numFmtId="49" fontId="51" fillId="34" borderId="39" xfId="46" applyNumberFormat="1" applyFont="1" applyFill="1" applyBorder="1" applyAlignment="1">
      <alignment horizontal="left" vertical="top"/>
    </xf>
    <xf numFmtId="49" fontId="30" fillId="34" borderId="39" xfId="46" applyNumberFormat="1" applyFont="1" applyFill="1" applyBorder="1" applyAlignment="1">
      <alignment horizontal="left" vertical="top"/>
    </xf>
    <xf numFmtId="0" fontId="51" fillId="44" borderId="39" xfId="46" applyFont="1" applyFill="1" applyBorder="1" applyAlignment="1">
      <alignment horizontal="center" vertical="top"/>
    </xf>
    <xf numFmtId="0" fontId="30" fillId="39" borderId="39" xfId="46" applyFont="1" applyFill="1" applyBorder="1" applyAlignment="1">
      <alignment horizontal="center" vertical="top"/>
    </xf>
    <xf numFmtId="0" fontId="212" fillId="47" borderId="39" xfId="46" applyFont="1" applyFill="1" applyBorder="1" applyAlignment="1">
      <alignment horizontal="center" vertical="top"/>
    </xf>
    <xf numFmtId="0" fontId="244" fillId="0" borderId="39" xfId="180" quotePrefix="1" applyFont="1" applyBorder="1" applyAlignment="1">
      <alignment vertical="top" wrapText="1"/>
    </xf>
    <xf numFmtId="49" fontId="43" fillId="59" borderId="39" xfId="46" applyNumberFormat="1" applyFont="1" applyFill="1" applyBorder="1" applyAlignment="1">
      <alignment horizontal="left"/>
    </xf>
    <xf numFmtId="0" fontId="30" fillId="36" borderId="39" xfId="46" applyFont="1" applyFill="1" applyBorder="1" applyAlignment="1">
      <alignment horizontal="center"/>
    </xf>
    <xf numFmtId="0" fontId="74" fillId="0" borderId="39" xfId="180" applyFont="1" applyBorder="1"/>
    <xf numFmtId="4" fontId="51" fillId="0" borderId="39" xfId="180" applyNumberFormat="1" applyFont="1" applyBorder="1" applyAlignment="1">
      <alignment horizontal="center"/>
    </xf>
    <xf numFmtId="4" fontId="74" fillId="0" borderId="39" xfId="180" applyNumberFormat="1" applyFont="1" applyBorder="1" applyAlignment="1">
      <alignment horizontal="center"/>
    </xf>
    <xf numFmtId="0" fontId="74" fillId="0" borderId="39" xfId="180" applyFont="1" applyBorder="1" applyAlignment="1">
      <alignment horizontal="center"/>
    </xf>
    <xf numFmtId="0" fontId="244" fillId="0" borderId="39" xfId="180" applyFont="1" applyBorder="1" applyAlignment="1">
      <alignment wrapText="1"/>
    </xf>
    <xf numFmtId="4" fontId="74" fillId="50" borderId="39" xfId="180" applyNumberFormat="1" applyFont="1" applyFill="1" applyBorder="1" applyAlignment="1">
      <alignment horizontal="center" vertical="top"/>
    </xf>
    <xf numFmtId="0" fontId="14" fillId="36" borderId="39" xfId="46" applyFont="1" applyFill="1" applyBorder="1" applyAlignment="1">
      <alignment horizontal="left" vertical="top" wrapText="1"/>
    </xf>
    <xf numFmtId="0" fontId="212" fillId="40" borderId="39" xfId="46" applyFont="1" applyFill="1" applyBorder="1" applyAlignment="1">
      <alignment horizontal="center" vertical="top"/>
    </xf>
    <xf numFmtId="0" fontId="299" fillId="40" borderId="39" xfId="46" applyFont="1" applyFill="1" applyBorder="1" applyAlignment="1">
      <alignment horizontal="left" vertical="top"/>
    </xf>
    <xf numFmtId="0" fontId="300" fillId="40" borderId="39" xfId="46" applyFont="1" applyFill="1" applyBorder="1" applyAlignment="1">
      <alignment horizontal="left" vertical="top"/>
    </xf>
    <xf numFmtId="0" fontId="30" fillId="44" borderId="39" xfId="46" applyFont="1" applyFill="1" applyBorder="1" applyAlignment="1">
      <alignment horizontal="center" vertical="top"/>
    </xf>
    <xf numFmtId="0" fontId="30" fillId="69" borderId="39" xfId="46" applyFont="1" applyFill="1" applyBorder="1" applyAlignment="1">
      <alignment horizontal="left" vertical="top"/>
    </xf>
    <xf numFmtId="0" fontId="30" fillId="44" borderId="39" xfId="46" applyFont="1" applyFill="1" applyBorder="1" applyAlignment="1">
      <alignment horizontal="left" vertical="top"/>
    </xf>
    <xf numFmtId="4" fontId="30" fillId="44" borderId="39" xfId="46" applyNumberFormat="1" applyFont="1" applyFill="1" applyBorder="1" applyAlignment="1">
      <alignment horizontal="right" vertical="top"/>
    </xf>
    <xf numFmtId="0" fontId="30" fillId="0" borderId="39" xfId="58" applyFont="1" applyBorder="1" applyAlignment="1">
      <alignment horizontal="left" vertical="top"/>
    </xf>
    <xf numFmtId="4" fontId="30" fillId="0" borderId="39" xfId="58" applyNumberFormat="1" applyFont="1" applyBorder="1" applyAlignment="1">
      <alignment horizontal="left" vertical="top"/>
    </xf>
    <xf numFmtId="167" fontId="30" fillId="0" borderId="39" xfId="58" applyNumberFormat="1" applyFont="1" applyBorder="1" applyAlignment="1">
      <alignment horizontal="right" vertical="top"/>
    </xf>
    <xf numFmtId="0" fontId="212" fillId="35" borderId="39" xfId="46" applyFont="1" applyFill="1" applyBorder="1" applyAlignment="1">
      <alignment horizontal="center" vertical="top"/>
    </xf>
    <xf numFmtId="4" fontId="29" fillId="0" borderId="39" xfId="180" applyNumberFormat="1" applyFont="1" applyBorder="1" applyAlignment="1">
      <alignment horizontal="center" vertical="top"/>
    </xf>
    <xf numFmtId="0" fontId="212" fillId="45" borderId="39" xfId="46" applyFont="1" applyFill="1" applyBorder="1" applyAlignment="1">
      <alignment horizontal="center" vertical="top"/>
    </xf>
    <xf numFmtId="49" fontId="135" fillId="70" borderId="39" xfId="46" applyNumberFormat="1" applyFill="1" applyBorder="1" applyAlignment="1">
      <alignment horizontal="left" vertical="top"/>
    </xf>
    <xf numFmtId="4" fontId="30" fillId="13" borderId="39" xfId="46" applyNumberFormat="1" applyFont="1" applyFill="1" applyBorder="1" applyAlignment="1">
      <alignment horizontal="right" vertical="top"/>
    </xf>
    <xf numFmtId="167" fontId="30" fillId="13" borderId="39" xfId="46" applyNumberFormat="1" applyFont="1" applyFill="1" applyBorder="1" applyAlignment="1">
      <alignment horizontal="right" vertical="top"/>
    </xf>
    <xf numFmtId="49" fontId="135" fillId="70" borderId="39" xfId="46" applyNumberFormat="1" applyFill="1" applyBorder="1" applyAlignment="1">
      <alignment vertical="top"/>
    </xf>
    <xf numFmtId="0" fontId="77" fillId="0" borderId="67" xfId="181" applyFont="1" applyBorder="1" applyAlignment="1">
      <alignment vertical="top" textRotation="90"/>
    </xf>
    <xf numFmtId="0" fontId="77" fillId="0" borderId="3" xfId="181" applyFont="1"/>
    <xf numFmtId="0" fontId="269" fillId="0" borderId="68" xfId="181" applyFont="1" applyBorder="1" applyAlignment="1">
      <alignment horizontal="left" vertical="center" wrapText="1"/>
    </xf>
    <xf numFmtId="2" fontId="269" fillId="0" borderId="68" xfId="181" applyNumberFormat="1" applyFont="1" applyBorder="1" applyAlignment="1">
      <alignment horizontal="right" vertical="center" wrapText="1"/>
    </xf>
    <xf numFmtId="0" fontId="269" fillId="0" borderId="68" xfId="181" applyFont="1" applyBorder="1" applyAlignment="1">
      <alignment horizontal="center" vertical="center" wrapText="1"/>
    </xf>
    <xf numFmtId="0" fontId="269" fillId="0" borderId="69" xfId="181" applyFont="1" applyBorder="1" applyAlignment="1">
      <alignment horizontal="left" vertical="center" wrapText="1"/>
    </xf>
    <xf numFmtId="0" fontId="270" fillId="0" borderId="3" xfId="181" applyFont="1"/>
    <xf numFmtId="0" fontId="269" fillId="65" borderId="68" xfId="181" applyFont="1" applyFill="1" applyBorder="1" applyAlignment="1">
      <alignment horizontal="left" vertical="center" wrapText="1"/>
    </xf>
    <xf numFmtId="2" fontId="269" fillId="65" borderId="68" xfId="181" applyNumberFormat="1" applyFont="1" applyFill="1" applyBorder="1" applyAlignment="1">
      <alignment horizontal="right" vertical="center" wrapText="1"/>
    </xf>
    <xf numFmtId="0" fontId="269" fillId="65" borderId="68" xfId="181" applyFont="1" applyFill="1" applyBorder="1" applyAlignment="1">
      <alignment horizontal="center" vertical="center" wrapText="1"/>
    </xf>
    <xf numFmtId="0" fontId="269" fillId="65" borderId="69" xfId="181" applyFont="1" applyFill="1" applyBorder="1" applyAlignment="1">
      <alignment horizontal="left" vertical="center" wrapText="1"/>
    </xf>
    <xf numFmtId="0" fontId="271" fillId="0" borderId="42" xfId="181" applyFont="1" applyBorder="1" applyAlignment="1">
      <alignment horizontal="left" vertical="center"/>
    </xf>
    <xf numFmtId="2" fontId="271" fillId="0" borderId="42" xfId="181" applyNumberFormat="1" applyFont="1" applyBorder="1" applyAlignment="1">
      <alignment horizontal="left" vertical="center"/>
    </xf>
    <xf numFmtId="2" fontId="271" fillId="0" borderId="68" xfId="181" applyNumberFormat="1" applyFont="1" applyBorder="1" applyAlignment="1">
      <alignment horizontal="right" vertical="center"/>
    </xf>
    <xf numFmtId="0" fontId="271" fillId="0" borderId="42" xfId="181" applyFont="1" applyBorder="1" applyAlignment="1">
      <alignment horizontal="center" vertical="center"/>
    </xf>
    <xf numFmtId="0" fontId="13" fillId="65" borderId="42" xfId="181" applyFont="1" applyFill="1" applyBorder="1" applyAlignment="1">
      <alignment horizontal="left" vertical="center" wrapText="1"/>
    </xf>
    <xf numFmtId="2" fontId="13" fillId="65" borderId="68" xfId="181" applyNumberFormat="1" applyFont="1" applyFill="1" applyBorder="1" applyAlignment="1">
      <alignment horizontal="right" vertical="center" wrapText="1"/>
    </xf>
    <xf numFmtId="0" fontId="13" fillId="65" borderId="42" xfId="181" applyFont="1" applyFill="1" applyBorder="1" applyAlignment="1">
      <alignment horizontal="center" vertical="center" wrapText="1"/>
    </xf>
    <xf numFmtId="0" fontId="271" fillId="65" borderId="42" xfId="181" applyFont="1" applyFill="1" applyBorder="1" applyAlignment="1">
      <alignment horizontal="left" vertical="center"/>
    </xf>
    <xf numFmtId="2" fontId="271" fillId="65" borderId="42" xfId="181" applyNumberFormat="1" applyFont="1" applyFill="1" applyBorder="1" applyAlignment="1">
      <alignment horizontal="left" vertical="center"/>
    </xf>
    <xf numFmtId="2" fontId="271" fillId="65" borderId="68" xfId="181" applyNumberFormat="1" applyFont="1" applyFill="1" applyBorder="1" applyAlignment="1">
      <alignment horizontal="right" vertical="center"/>
    </xf>
    <xf numFmtId="0" fontId="271" fillId="65" borderId="42" xfId="181" applyFont="1" applyFill="1" applyBorder="1" applyAlignment="1">
      <alignment horizontal="center" vertical="center"/>
    </xf>
    <xf numFmtId="0" fontId="13" fillId="0" borderId="42" xfId="181" applyFont="1" applyBorder="1" applyAlignment="1">
      <alignment horizontal="left" vertical="center" wrapText="1"/>
    </xf>
    <xf numFmtId="2" fontId="13" fillId="0" borderId="68" xfId="181" applyNumberFormat="1" applyFont="1" applyBorder="1" applyAlignment="1">
      <alignment horizontal="right" vertical="center" wrapText="1"/>
    </xf>
    <xf numFmtId="0" fontId="13" fillId="0" borderId="42" xfId="181" applyFont="1" applyBorder="1" applyAlignment="1">
      <alignment horizontal="center" vertical="center" wrapText="1"/>
    </xf>
    <xf numFmtId="2" fontId="271" fillId="0" borderId="42" xfId="181" applyNumberFormat="1" applyFont="1" applyBorder="1" applyAlignment="1">
      <alignment horizontal="right" vertical="center"/>
    </xf>
    <xf numFmtId="2" fontId="271" fillId="65" borderId="42" xfId="181" applyNumberFormat="1" applyFont="1" applyFill="1" applyBorder="1" applyAlignment="1">
      <alignment horizontal="right" vertical="center"/>
    </xf>
    <xf numFmtId="0" fontId="271" fillId="0" borderId="41" xfId="181" applyFont="1" applyBorder="1" applyAlignment="1">
      <alignment horizontal="left" vertical="center"/>
    </xf>
    <xf numFmtId="2" fontId="271" fillId="0" borderId="41" xfId="181" applyNumberFormat="1" applyFont="1" applyBorder="1" applyAlignment="1">
      <alignment horizontal="left" vertical="center"/>
    </xf>
    <xf numFmtId="2" fontId="271" fillId="0" borderId="41" xfId="181" applyNumberFormat="1" applyFont="1" applyBorder="1" applyAlignment="1">
      <alignment horizontal="right" vertical="center"/>
    </xf>
    <xf numFmtId="0" fontId="271" fillId="0" borderId="41" xfId="181" applyFont="1" applyBorder="1" applyAlignment="1">
      <alignment horizontal="center" vertical="center"/>
    </xf>
    <xf numFmtId="2" fontId="270" fillId="0" borderId="3" xfId="181" applyNumberFormat="1" applyFont="1"/>
    <xf numFmtId="0" fontId="270" fillId="0" borderId="3" xfId="181" applyFont="1" applyAlignment="1">
      <alignment horizontal="center"/>
    </xf>
    <xf numFmtId="0" fontId="43" fillId="0" borderId="3" xfId="180" applyFont="1" applyAlignment="1">
      <alignment horizontal="right" vertical="top" wrapText="1"/>
    </xf>
    <xf numFmtId="0" fontId="271" fillId="0" borderId="70" xfId="181" applyFont="1" applyBorder="1" applyAlignment="1">
      <alignment horizontal="left" vertical="center" wrapText="1"/>
    </xf>
    <xf numFmtId="0" fontId="271" fillId="0" borderId="70" xfId="181" applyFont="1" applyBorder="1" applyAlignment="1">
      <alignment horizontal="right" vertical="center" wrapText="1"/>
    </xf>
    <xf numFmtId="0" fontId="271" fillId="0" borderId="70" xfId="181" applyFont="1" applyBorder="1" applyAlignment="1">
      <alignment horizontal="center" vertical="center" wrapText="1"/>
    </xf>
    <xf numFmtId="0" fontId="301" fillId="65" borderId="42" xfId="181" applyFont="1" applyFill="1" applyBorder="1" applyAlignment="1">
      <alignment vertical="center" wrapText="1"/>
    </xf>
    <xf numFmtId="0" fontId="301" fillId="65" borderId="42" xfId="181" applyFont="1" applyFill="1" applyBorder="1" applyAlignment="1">
      <alignment horizontal="right" vertical="center" wrapText="1"/>
    </xf>
    <xf numFmtId="2" fontId="301" fillId="65" borderId="42" xfId="181" applyNumberFormat="1" applyFont="1" applyFill="1" applyBorder="1" applyAlignment="1">
      <alignment horizontal="right" vertical="center" wrapText="1"/>
    </xf>
    <xf numFmtId="0" fontId="301" fillId="65" borderId="42" xfId="181" applyFont="1" applyFill="1" applyBorder="1" applyAlignment="1">
      <alignment horizontal="center" vertical="center" wrapText="1"/>
    </xf>
    <xf numFmtId="0" fontId="302" fillId="0" borderId="3" xfId="181" applyFont="1"/>
    <xf numFmtId="0" fontId="269" fillId="0" borderId="42" xfId="181" applyFont="1" applyBorder="1" applyAlignment="1">
      <alignment horizontal="left" vertical="center" wrapText="1"/>
    </xf>
    <xf numFmtId="2" fontId="269" fillId="0" borderId="42" xfId="181" applyNumberFormat="1" applyFont="1" applyBorder="1" applyAlignment="1">
      <alignment horizontal="right" vertical="center" wrapText="1"/>
    </xf>
    <xf numFmtId="0" fontId="269" fillId="0" borderId="42" xfId="181" applyFont="1" applyBorder="1" applyAlignment="1">
      <alignment horizontal="center" vertical="center" wrapText="1"/>
    </xf>
    <xf numFmtId="0" fontId="269" fillId="65" borderId="42" xfId="181" applyFont="1" applyFill="1" applyBorder="1" applyAlignment="1">
      <alignment horizontal="left" vertical="center" wrapText="1"/>
    </xf>
    <xf numFmtId="2" fontId="269" fillId="65" borderId="42" xfId="181" applyNumberFormat="1" applyFont="1" applyFill="1" applyBorder="1" applyAlignment="1">
      <alignment horizontal="right" vertical="center" wrapText="1"/>
    </xf>
    <xf numFmtId="0" fontId="269" fillId="65" borderId="42" xfId="181" applyFont="1" applyFill="1" applyBorder="1" applyAlignment="1">
      <alignment horizontal="center" vertical="center" wrapText="1"/>
    </xf>
    <xf numFmtId="0" fontId="270" fillId="0" borderId="3" xfId="181" applyFont="1" applyAlignment="1">
      <alignment horizontal="right"/>
    </xf>
    <xf numFmtId="0" fontId="37" fillId="0" borderId="71" xfId="22" applyFont="1" applyBorder="1" applyAlignment="1">
      <alignment vertical="top"/>
    </xf>
    <xf numFmtId="49" fontId="35" fillId="11" borderId="49" xfId="22" applyNumberFormat="1" applyFont="1" applyFill="1" applyBorder="1" applyAlignment="1">
      <alignment vertical="center" wrapText="1"/>
    </xf>
    <xf numFmtId="0" fontId="35" fillId="6" borderId="49" xfId="22" applyFont="1" applyFill="1" applyBorder="1" applyAlignment="1">
      <alignment textRotation="90" wrapText="1"/>
    </xf>
    <xf numFmtId="49" fontId="35" fillId="10" borderId="49" xfId="22" applyNumberFormat="1" applyFont="1" applyFill="1" applyBorder="1" applyAlignment="1">
      <alignment textRotation="90"/>
    </xf>
    <xf numFmtId="0" fontId="35" fillId="6" borderId="49" xfId="22" applyFont="1" applyFill="1" applyBorder="1" applyAlignment="1">
      <alignment horizontal="center" vertical="top"/>
    </xf>
    <xf numFmtId="0" fontId="35" fillId="6" borderId="49" xfId="22" applyFont="1" applyFill="1" applyBorder="1" applyAlignment="1">
      <alignment horizontal="center" vertical="top" wrapText="1"/>
    </xf>
    <xf numFmtId="178" fontId="47" fillId="0" borderId="3" xfId="22" applyNumberFormat="1" applyFont="1" applyAlignment="1">
      <alignment horizontal="center" vertical="top" wrapText="1"/>
    </xf>
    <xf numFmtId="4" fontId="35" fillId="0" borderId="3" xfId="22" applyNumberFormat="1" applyFont="1"/>
    <xf numFmtId="0" fontId="37" fillId="0" borderId="71" xfId="22" applyFont="1" applyBorder="1" applyAlignment="1">
      <alignment vertical="top" wrapText="1"/>
    </xf>
    <xf numFmtId="49" fontId="35" fillId="10" borderId="49" xfId="22" applyNumberFormat="1" applyFont="1" applyFill="1" applyBorder="1" applyAlignment="1">
      <alignment textRotation="90" wrapText="1"/>
    </xf>
    <xf numFmtId="4" fontId="43" fillId="0" borderId="3" xfId="10" applyNumberFormat="1" applyAlignment="1" applyProtection="1">
      <alignment horizontal="right" vertical="top"/>
      <protection locked="0"/>
    </xf>
    <xf numFmtId="4" fontId="54" fillId="0" borderId="3" xfId="10" applyNumberFormat="1" applyFont="1" applyAlignment="1" applyProtection="1">
      <alignment horizontal="right" vertical="top"/>
      <protection locked="0"/>
    </xf>
    <xf numFmtId="4" fontId="54" fillId="18" borderId="3" xfId="10" applyNumberFormat="1" applyFont="1" applyFill="1" applyAlignment="1" applyProtection="1">
      <alignment horizontal="right" vertical="top"/>
      <protection locked="0"/>
    </xf>
    <xf numFmtId="3" fontId="30" fillId="0" borderId="62" xfId="11" applyNumberFormat="1" applyFont="1" applyBorder="1" applyAlignment="1">
      <alignment horizontal="right" vertical="top"/>
    </xf>
    <xf numFmtId="0" fontId="17" fillId="0" borderId="3" xfId="26" applyFont="1" applyAlignment="1">
      <alignment horizontal="left" wrapText="1"/>
    </xf>
    <xf numFmtId="0" fontId="27" fillId="0" borderId="3" xfId="18" quotePrefix="1" applyFont="1" applyAlignment="1">
      <alignment horizontal="justify" vertical="top"/>
    </xf>
    <xf numFmtId="0" fontId="30" fillId="0" borderId="3" xfId="29" quotePrefix="1" applyFont="1" applyAlignment="1">
      <alignment vertical="top" wrapText="1"/>
    </xf>
    <xf numFmtId="0" fontId="27" fillId="0" borderId="3" xfId="29" quotePrefix="1" applyFont="1" applyAlignment="1">
      <alignment vertical="top" wrapText="1"/>
    </xf>
    <xf numFmtId="0" fontId="102" fillId="0" borderId="3" xfId="7" applyFont="1" applyAlignment="1">
      <alignment horizontal="left" vertical="justify" wrapText="1"/>
    </xf>
    <xf numFmtId="0" fontId="102" fillId="0" borderId="3" xfId="7" applyFont="1" applyAlignment="1">
      <alignment horizontal="left" vertical="justify" wrapText="1" indent="1"/>
    </xf>
    <xf numFmtId="44" fontId="30" fillId="0" borderId="3" xfId="44" applyNumberFormat="1" applyFont="1" applyFill="1" applyBorder="1" applyAlignment="1" applyProtection="1">
      <alignment horizontal="right" vertical="top"/>
      <protection locked="0"/>
    </xf>
    <xf numFmtId="167" fontId="30" fillId="0" borderId="3" xfId="44" applyNumberFormat="1" applyFont="1" applyFill="1" applyBorder="1" applyAlignment="1" applyProtection="1">
      <alignment horizontal="right" vertical="top"/>
    </xf>
    <xf numFmtId="0" fontId="30" fillId="0" borderId="3" xfId="15" applyFont="1" applyAlignment="1">
      <alignment horizontal="justify" vertical="top" wrapText="1"/>
    </xf>
    <xf numFmtId="0" fontId="30" fillId="0" borderId="3" xfId="15" quotePrefix="1" applyFont="1" applyAlignment="1">
      <alignment horizontal="justify" vertical="top"/>
    </xf>
    <xf numFmtId="0" fontId="59" fillId="0" borderId="3" xfId="131" applyFont="1"/>
    <xf numFmtId="4" fontId="59" fillId="0" borderId="3" xfId="131" applyNumberFormat="1" applyFont="1"/>
    <xf numFmtId="0" fontId="52" fillId="0" borderId="3" xfId="131" applyFont="1" applyAlignment="1">
      <alignment horizontal="left"/>
    </xf>
    <xf numFmtId="0" fontId="304" fillId="0" borderId="3" xfId="131" applyFont="1"/>
    <xf numFmtId="4" fontId="148" fillId="0" borderId="3" xfId="131" applyNumberFormat="1" applyFont="1"/>
    <xf numFmtId="0" fontId="147" fillId="0" borderId="3" xfId="131" applyFont="1"/>
    <xf numFmtId="0" fontId="49" fillId="0" borderId="3" xfId="131" applyFont="1"/>
    <xf numFmtId="49" fontId="125" fillId="0" borderId="3" xfId="131" quotePrefix="1" applyNumberFormat="1" applyFont="1" applyAlignment="1">
      <alignment horizontal="left"/>
    </xf>
    <xf numFmtId="0" fontId="125" fillId="0" borderId="3" xfId="131" applyFont="1" applyAlignment="1">
      <alignment horizontal="left"/>
    </xf>
    <xf numFmtId="4" fontId="125" fillId="0" borderId="3" xfId="131" applyNumberFormat="1" applyFont="1"/>
    <xf numFmtId="0" fontId="125" fillId="0" borderId="3" xfId="131" applyFont="1"/>
    <xf numFmtId="4" fontId="49" fillId="0" borderId="3" xfId="131" applyNumberFormat="1" applyFont="1"/>
    <xf numFmtId="0" fontId="125" fillId="0" borderId="3" xfId="131" quotePrefix="1" applyFont="1" applyAlignment="1">
      <alignment horizontal="left"/>
    </xf>
    <xf numFmtId="4" fontId="149" fillId="0" borderId="3" xfId="131" applyNumberFormat="1" applyFont="1"/>
    <xf numFmtId="0" fontId="43" fillId="0" borderId="3" xfId="131" applyFont="1"/>
    <xf numFmtId="0" fontId="171" fillId="0" borderId="3" xfId="131" applyFont="1" applyAlignment="1">
      <alignment vertical="top"/>
    </xf>
    <xf numFmtId="49" fontId="131" fillId="0" borderId="1" xfId="131" applyNumberFormat="1" applyFont="1" applyBorder="1" applyAlignment="1">
      <alignment horizontal="center" vertical="top" wrapText="1"/>
    </xf>
    <xf numFmtId="0" fontId="131" fillId="0" borderId="1" xfId="131" applyFont="1" applyBorder="1" applyAlignment="1">
      <alignment horizontal="center" vertical="top" wrapText="1"/>
    </xf>
    <xf numFmtId="4" fontId="131" fillId="17" borderId="1" xfId="131" applyNumberFormat="1" applyFont="1" applyFill="1" applyBorder="1" applyAlignment="1">
      <alignment horizontal="center" vertical="top" wrapText="1"/>
    </xf>
    <xf numFmtId="49" fontId="131" fillId="0" borderId="3" xfId="131" applyNumberFormat="1" applyFont="1" applyAlignment="1">
      <alignment horizontal="center" vertical="top" wrapText="1"/>
    </xf>
    <xf numFmtId="0" fontId="131" fillId="0" borderId="3" xfId="131" applyFont="1" applyAlignment="1">
      <alignment horizontal="center" vertical="top" wrapText="1"/>
    </xf>
    <xf numFmtId="4" fontId="131" fillId="17" borderId="3" xfId="131" applyNumberFormat="1" applyFont="1" applyFill="1" applyAlignment="1">
      <alignment horizontal="center" vertical="top" wrapText="1"/>
    </xf>
    <xf numFmtId="0" fontId="43" fillId="0" borderId="3" xfId="131" applyFont="1" applyAlignment="1">
      <alignment vertical="top"/>
    </xf>
    <xf numFmtId="0" fontId="37" fillId="17" borderId="3" xfId="131" applyFont="1" applyFill="1" applyAlignment="1">
      <alignment vertical="top"/>
    </xf>
    <xf numFmtId="0" fontId="37" fillId="17" borderId="3" xfId="131" applyFont="1" applyFill="1" applyAlignment="1">
      <alignment vertical="top" wrapText="1"/>
    </xf>
    <xf numFmtId="0" fontId="37" fillId="0" borderId="3" xfId="131" applyFont="1" applyAlignment="1">
      <alignment horizontal="center" vertical="top"/>
    </xf>
    <xf numFmtId="0" fontId="43" fillId="17" borderId="3" xfId="131" applyFont="1" applyFill="1" applyAlignment="1">
      <alignment vertical="top"/>
    </xf>
    <xf numFmtId="0" fontId="55" fillId="0" borderId="3" xfId="131" applyFont="1" applyAlignment="1">
      <alignment vertical="top"/>
    </xf>
    <xf numFmtId="0" fontId="174" fillId="0" borderId="3" xfId="131" applyFont="1" applyAlignment="1">
      <alignment vertical="top"/>
    </xf>
    <xf numFmtId="0" fontId="174" fillId="0" borderId="3" xfId="131" applyFont="1" applyAlignment="1">
      <alignment vertical="top" wrapText="1"/>
    </xf>
    <xf numFmtId="0" fontId="174" fillId="0" borderId="3" xfId="131" applyFont="1" applyAlignment="1">
      <alignment horizontal="center" vertical="top"/>
    </xf>
    <xf numFmtId="0" fontId="55" fillId="17" borderId="3" xfId="131" applyFont="1" applyFill="1" applyAlignment="1">
      <alignment vertical="top"/>
    </xf>
    <xf numFmtId="14" fontId="149" fillId="0" borderId="9" xfId="131" quotePrefix="1" applyNumberFormat="1" applyFont="1" applyBorder="1" applyAlignment="1">
      <alignment vertical="top"/>
    </xf>
    <xf numFmtId="0" fontId="149" fillId="0" borderId="9" xfId="131" applyFont="1" applyBorder="1" applyAlignment="1">
      <alignment vertical="top" wrapText="1"/>
    </xf>
    <xf numFmtId="0" fontId="149" fillId="0" borderId="9" xfId="131" applyFont="1" applyBorder="1" applyAlignment="1">
      <alignment horizontal="center" vertical="top"/>
    </xf>
    <xf numFmtId="4" fontId="125" fillId="17" borderId="9" xfId="131" applyNumberFormat="1" applyFont="1" applyFill="1" applyBorder="1" applyAlignment="1">
      <alignment vertical="top"/>
    </xf>
    <xf numFmtId="0" fontId="125" fillId="0" borderId="10" xfId="131" applyFont="1" applyBorder="1" applyAlignment="1">
      <alignment vertical="top"/>
    </xf>
    <xf numFmtId="0" fontId="125" fillId="0" borderId="10" xfId="131" applyFont="1" applyBorder="1" applyAlignment="1">
      <alignment vertical="top" wrapText="1"/>
    </xf>
    <xf numFmtId="0" fontId="149" fillId="0" borderId="10" xfId="131" applyFont="1" applyBorder="1" applyAlignment="1">
      <alignment horizontal="center" vertical="top"/>
    </xf>
    <xf numFmtId="4" fontId="125" fillId="17" borderId="10" xfId="131" applyNumberFormat="1" applyFont="1" applyFill="1" applyBorder="1" applyAlignment="1">
      <alignment vertical="top"/>
    </xf>
    <xf numFmtId="0" fontId="125" fillId="0" borderId="6" xfId="131" applyFont="1" applyBorder="1" applyAlignment="1">
      <alignment vertical="top"/>
    </xf>
    <xf numFmtId="0" fontId="125" fillId="0" borderId="33" xfId="131" quotePrefix="1" applyFont="1" applyBorder="1" applyAlignment="1">
      <alignment vertical="top" wrapText="1"/>
    </xf>
    <xf numFmtId="0" fontId="149" fillId="0" borderId="6" xfId="131" applyFont="1" applyBorder="1" applyAlignment="1">
      <alignment horizontal="center" vertical="top"/>
    </xf>
    <xf numFmtId="4" fontId="125" fillId="17" borderId="6" xfId="131" applyNumberFormat="1" applyFont="1" applyFill="1" applyBorder="1" applyAlignment="1">
      <alignment vertical="top"/>
    </xf>
    <xf numFmtId="0" fontId="125" fillId="0" borderId="8" xfId="131" applyFont="1" applyBorder="1" applyAlignment="1">
      <alignment vertical="top"/>
    </xf>
    <xf numFmtId="0" fontId="125" fillId="0" borderId="8" xfId="131" applyFont="1" applyBorder="1" applyAlignment="1">
      <alignment vertical="top" wrapText="1"/>
    </xf>
    <xf numFmtId="0" fontId="149" fillId="0" borderId="8" xfId="131" applyFont="1" applyBorder="1" applyAlignment="1">
      <alignment horizontal="center" vertical="top"/>
    </xf>
    <xf numFmtId="4" fontId="125" fillId="17" borderId="8" xfId="131" applyNumberFormat="1" applyFont="1" applyFill="1" applyBorder="1" applyAlignment="1">
      <alignment vertical="top"/>
    </xf>
    <xf numFmtId="0" fontId="125" fillId="0" borderId="8" xfId="131" applyFont="1" applyBorder="1" applyAlignment="1">
      <alignment horizontal="left" vertical="top" wrapText="1"/>
    </xf>
    <xf numFmtId="49" fontId="125" fillId="0" borderId="8" xfId="131" applyNumberFormat="1" applyFont="1" applyBorder="1" applyAlignment="1">
      <alignment horizontal="left" vertical="top" wrapText="1"/>
    </xf>
    <xf numFmtId="0" fontId="125" fillId="0" borderId="8" xfId="131" quotePrefix="1" applyFont="1" applyBorder="1" applyAlignment="1">
      <alignment horizontal="left" vertical="top" wrapText="1"/>
    </xf>
    <xf numFmtId="0" fontId="125" fillId="0" borderId="8" xfId="131" quotePrefix="1" applyFont="1" applyBorder="1" applyAlignment="1">
      <alignment vertical="top" wrapText="1"/>
    </xf>
    <xf numFmtId="0" fontId="125" fillId="0" borderId="11" xfId="131" applyFont="1" applyBorder="1" applyAlignment="1">
      <alignment vertical="top"/>
    </xf>
    <xf numFmtId="0" fontId="125" fillId="0" borderId="11" xfId="131" applyFont="1" applyBorder="1" applyAlignment="1">
      <alignment vertical="top" wrapText="1"/>
    </xf>
    <xf numFmtId="0" fontId="149" fillId="0" borderId="11" xfId="131" applyFont="1" applyBorder="1" applyAlignment="1">
      <alignment horizontal="center" vertical="top"/>
    </xf>
    <xf numFmtId="4" fontId="125" fillId="17" borderId="11" xfId="131" applyNumberFormat="1" applyFont="1" applyFill="1" applyBorder="1" applyAlignment="1">
      <alignment vertical="top"/>
    </xf>
    <xf numFmtId="0" fontId="149" fillId="0" borderId="9" xfId="131" quotePrefix="1" applyFont="1" applyBorder="1" applyAlignment="1">
      <alignment vertical="top"/>
    </xf>
    <xf numFmtId="0" fontId="149" fillId="0" borderId="9" xfId="131" quotePrefix="1" applyFont="1" applyBorder="1" applyAlignment="1">
      <alignment vertical="top" wrapText="1"/>
    </xf>
    <xf numFmtId="0" fontId="125" fillId="17" borderId="11" xfId="131" applyFont="1" applyFill="1" applyBorder="1" applyAlignment="1">
      <alignment vertical="top"/>
    </xf>
    <xf numFmtId="1" fontId="125" fillId="0" borderId="9" xfId="131" applyNumberFormat="1" applyFont="1" applyBorder="1" applyAlignment="1">
      <alignment vertical="top"/>
    </xf>
    <xf numFmtId="4" fontId="149" fillId="17" borderId="9" xfId="131" applyNumberFormat="1" applyFont="1" applyFill="1" applyBorder="1" applyAlignment="1">
      <alignment vertical="top"/>
    </xf>
    <xf numFmtId="0" fontId="171" fillId="0" borderId="3" xfId="131" applyFont="1" applyAlignment="1">
      <alignment vertical="top" wrapText="1"/>
    </xf>
    <xf numFmtId="0" fontId="170" fillId="0" borderId="3" xfId="131" applyFont="1" applyAlignment="1">
      <alignment horizontal="center" vertical="top"/>
    </xf>
    <xf numFmtId="0" fontId="171" fillId="17" borderId="3" xfId="131" applyFont="1" applyFill="1" applyAlignment="1">
      <alignment vertical="top"/>
    </xf>
    <xf numFmtId="0" fontId="37" fillId="17" borderId="3" xfId="131" quotePrefix="1" applyFont="1" applyFill="1" applyAlignment="1">
      <alignment vertical="top"/>
    </xf>
    <xf numFmtId="0" fontId="149" fillId="0" borderId="3" xfId="131" applyFont="1" applyAlignment="1">
      <alignment horizontal="center" vertical="top"/>
    </xf>
    <xf numFmtId="4" fontId="149" fillId="17" borderId="3" xfId="131" applyNumberFormat="1" applyFont="1" applyFill="1" applyAlignment="1">
      <alignment vertical="top"/>
    </xf>
    <xf numFmtId="14" fontId="149" fillId="0" borderId="3" xfId="131" applyNumberFormat="1" applyFont="1" applyAlignment="1">
      <alignment vertical="top"/>
    </xf>
    <xf numFmtId="0" fontId="149" fillId="0" borderId="3" xfId="131" applyFont="1" applyAlignment="1">
      <alignment vertical="top" wrapText="1"/>
    </xf>
    <xf numFmtId="0" fontId="149" fillId="0" borderId="10" xfId="131" quotePrefix="1" applyFont="1" applyBorder="1" applyAlignment="1">
      <alignment vertical="top"/>
    </xf>
    <xf numFmtId="0" fontId="149" fillId="0" borderId="10" xfId="131" quotePrefix="1" applyFont="1" applyBorder="1" applyAlignment="1">
      <alignment vertical="top" wrapText="1"/>
    </xf>
    <xf numFmtId="4" fontId="149" fillId="17" borderId="10" xfId="131" applyNumberFormat="1" applyFont="1" applyFill="1" applyBorder="1" applyAlignment="1">
      <alignment vertical="top"/>
    </xf>
    <xf numFmtId="4" fontId="149" fillId="17" borderId="8" xfId="131" applyNumberFormat="1" applyFont="1" applyFill="1" applyBorder="1" applyAlignment="1">
      <alignment vertical="top"/>
    </xf>
    <xf numFmtId="0" fontId="125" fillId="0" borderId="8" xfId="131" quotePrefix="1" applyFont="1" applyBorder="1" applyAlignment="1">
      <alignment horizontal="right" vertical="top"/>
    </xf>
    <xf numFmtId="0" fontId="125" fillId="0" borderId="8" xfId="131" applyFont="1" applyBorder="1" applyAlignment="1">
      <alignment horizontal="right" vertical="top"/>
    </xf>
    <xf numFmtId="0" fontId="125" fillId="0" borderId="7" xfId="131" applyFont="1" applyBorder="1" applyAlignment="1">
      <alignment horizontal="center" vertical="top" wrapText="1"/>
    </xf>
    <xf numFmtId="0" fontId="125" fillId="0" borderId="7" xfId="131" applyFont="1" applyBorder="1" applyAlignment="1">
      <alignment vertical="top" wrapText="1"/>
    </xf>
    <xf numFmtId="1" fontId="149" fillId="0" borderId="7" xfId="131" applyNumberFormat="1" applyFont="1" applyBorder="1" applyAlignment="1">
      <alignment horizontal="center" vertical="top"/>
    </xf>
    <xf numFmtId="4" fontId="149" fillId="17" borderId="7" xfId="131" applyNumberFormat="1" applyFont="1" applyFill="1" applyBorder="1" applyAlignment="1">
      <alignment vertical="top"/>
    </xf>
    <xf numFmtId="0" fontId="125" fillId="0" borderId="8" xfId="131" applyFont="1" applyBorder="1" applyAlignment="1">
      <alignment horizontal="center" vertical="top" wrapText="1"/>
    </xf>
    <xf numFmtId="0" fontId="125" fillId="0" borderId="6" xfId="131" applyFont="1" applyBorder="1" applyAlignment="1">
      <alignment vertical="top" wrapText="1"/>
    </xf>
    <xf numFmtId="1" fontId="149" fillId="0" borderId="8" xfId="131" applyNumberFormat="1" applyFont="1" applyBorder="1" applyAlignment="1">
      <alignment horizontal="center" vertical="top"/>
    </xf>
    <xf numFmtId="0" fontId="125" fillId="0" borderId="33" xfId="131" quotePrefix="1" applyFont="1" applyBorder="1" applyAlignment="1">
      <alignment horizontal="left" vertical="top" wrapText="1"/>
    </xf>
    <xf numFmtId="1" fontId="149" fillId="0" borderId="11" xfId="131" applyNumberFormat="1" applyFont="1" applyBorder="1" applyAlignment="1">
      <alignment horizontal="center" vertical="top"/>
    </xf>
    <xf numFmtId="4" fontId="149" fillId="17" borderId="11" xfId="131" applyNumberFormat="1" applyFont="1" applyFill="1" applyBorder="1" applyAlignment="1">
      <alignment vertical="top"/>
    </xf>
    <xf numFmtId="1" fontId="37" fillId="17" borderId="3" xfId="131" quotePrefix="1" applyNumberFormat="1" applyFont="1" applyFill="1" applyAlignment="1">
      <alignment vertical="top"/>
    </xf>
    <xf numFmtId="1" fontId="37" fillId="0" borderId="3" xfId="131" applyNumberFormat="1" applyFont="1" applyAlignment="1">
      <alignment horizontal="center" vertical="top"/>
    </xf>
    <xf numFmtId="4" fontId="37" fillId="17" borderId="3" xfId="131" applyNumberFormat="1" applyFont="1" applyFill="1" applyAlignment="1">
      <alignment horizontal="right" vertical="top"/>
    </xf>
    <xf numFmtId="1" fontId="149" fillId="0" borderId="3" xfId="131" applyNumberFormat="1" applyFont="1" applyAlignment="1">
      <alignment vertical="top"/>
    </xf>
    <xf numFmtId="1" fontId="149" fillId="0" borderId="3" xfId="131" applyNumberFormat="1" applyFont="1" applyAlignment="1">
      <alignment horizontal="center" vertical="top"/>
    </xf>
    <xf numFmtId="4" fontId="149" fillId="17" borderId="3" xfId="131" applyNumberFormat="1" applyFont="1" applyFill="1" applyAlignment="1">
      <alignment horizontal="right" vertical="top"/>
    </xf>
    <xf numFmtId="0" fontId="175" fillId="0" borderId="3" xfId="131" applyFont="1" applyAlignment="1">
      <alignment horizontal="left" vertical="top" wrapText="1"/>
    </xf>
    <xf numFmtId="0" fontId="125" fillId="0" borderId="3" xfId="131" applyFont="1" applyAlignment="1">
      <alignment horizontal="left" vertical="top" wrapText="1"/>
    </xf>
    <xf numFmtId="0" fontId="125" fillId="0" borderId="3" xfId="131" applyFont="1" applyAlignment="1">
      <alignment horizontal="right" vertical="top"/>
    </xf>
    <xf numFmtId="0" fontId="125" fillId="0" borderId="3" xfId="131" applyFont="1" applyAlignment="1">
      <alignment vertical="top" wrapText="1"/>
    </xf>
    <xf numFmtId="0" fontId="176" fillId="0" borderId="10" xfId="131" applyFont="1" applyBorder="1" applyAlignment="1">
      <alignment vertical="top" wrapText="1"/>
    </xf>
    <xf numFmtId="0" fontId="149" fillId="0" borderId="10" xfId="131" applyFont="1" applyBorder="1" applyAlignment="1">
      <alignment horizontal="center" vertical="top" wrapText="1"/>
    </xf>
    <xf numFmtId="4" fontId="149" fillId="17" borderId="10" xfId="131" applyNumberFormat="1" applyFont="1" applyFill="1" applyBorder="1" applyAlignment="1">
      <alignment horizontal="right" vertical="top" wrapText="1"/>
    </xf>
    <xf numFmtId="49" fontId="125" fillId="0" borderId="8" xfId="131" quotePrefix="1" applyNumberFormat="1" applyFont="1" applyBorder="1" applyAlignment="1">
      <alignment horizontal="right" vertical="top"/>
    </xf>
    <xf numFmtId="0" fontId="149" fillId="0" borderId="8" xfId="131" applyFont="1" applyBorder="1" applyAlignment="1">
      <alignment horizontal="center" vertical="top" wrapText="1"/>
    </xf>
    <xf numFmtId="4" fontId="149" fillId="17" borderId="8" xfId="131" applyNumberFormat="1" applyFont="1" applyFill="1" applyBorder="1" applyAlignment="1">
      <alignment horizontal="right" vertical="top" wrapText="1"/>
    </xf>
    <xf numFmtId="49" fontId="149" fillId="0" borderId="11" xfId="131" applyNumberFormat="1" applyFont="1" applyBorder="1" applyAlignment="1">
      <alignment horizontal="center" vertical="top" wrapText="1"/>
    </xf>
    <xf numFmtId="0" fontId="149" fillId="0" borderId="11" xfId="131" applyFont="1" applyBorder="1" applyAlignment="1">
      <alignment horizontal="center" vertical="top" wrapText="1"/>
    </xf>
    <xf numFmtId="4" fontId="149" fillId="17" borderId="11" xfId="131" applyNumberFormat="1" applyFont="1" applyFill="1" applyBorder="1" applyAlignment="1">
      <alignment horizontal="right" vertical="top" wrapText="1"/>
    </xf>
    <xf numFmtId="1" fontId="149" fillId="0" borderId="9" xfId="131" quotePrefix="1" applyNumberFormat="1" applyFont="1" applyBorder="1" applyAlignment="1">
      <alignment vertical="top"/>
    </xf>
    <xf numFmtId="1" fontId="149" fillId="0" borderId="9" xfId="131" applyNumberFormat="1" applyFont="1" applyBorder="1" applyAlignment="1">
      <alignment horizontal="center" vertical="top"/>
    </xf>
    <xf numFmtId="4" fontId="149" fillId="17" borderId="9" xfId="131" applyNumberFormat="1" applyFont="1" applyFill="1" applyBorder="1" applyAlignment="1">
      <alignment horizontal="right" vertical="top" wrapText="1"/>
    </xf>
    <xf numFmtId="1" fontId="149" fillId="0" borderId="10" xfId="131" applyNumberFormat="1" applyFont="1" applyBorder="1" applyAlignment="1">
      <alignment vertical="top"/>
    </xf>
    <xf numFmtId="1" fontId="149" fillId="0" borderId="10" xfId="131" applyNumberFormat="1" applyFont="1" applyBorder="1" applyAlignment="1">
      <alignment horizontal="center" vertical="top"/>
    </xf>
    <xf numFmtId="1" fontId="149" fillId="0" borderId="8" xfId="131" applyNumberFormat="1" applyFont="1" applyBorder="1" applyAlignment="1">
      <alignment vertical="top"/>
    </xf>
    <xf numFmtId="4" fontId="149" fillId="17" borderId="9" xfId="131" applyNumberFormat="1" applyFont="1" applyFill="1" applyBorder="1" applyAlignment="1">
      <alignment horizontal="right" vertical="top"/>
    </xf>
    <xf numFmtId="0" fontId="37" fillId="0" borderId="3" xfId="131" applyFont="1" applyAlignment="1">
      <alignment vertical="top"/>
    </xf>
    <xf numFmtId="0" fontId="37" fillId="0" borderId="3" xfId="131" applyFont="1" applyAlignment="1">
      <alignment vertical="top" wrapText="1"/>
    </xf>
    <xf numFmtId="4" fontId="37" fillId="17" borderId="3" xfId="131" applyNumberFormat="1" applyFont="1" applyFill="1" applyAlignment="1">
      <alignment vertical="top"/>
    </xf>
    <xf numFmtId="49" fontId="149" fillId="0" borderId="3" xfId="131" applyNumberFormat="1" applyFont="1" applyAlignment="1">
      <alignment horizontal="center" vertical="top"/>
    </xf>
    <xf numFmtId="0" fontId="149" fillId="0" borderId="3" xfId="131" applyFont="1" applyAlignment="1">
      <alignment horizontal="center" vertical="top" wrapText="1"/>
    </xf>
    <xf numFmtId="4" fontId="149" fillId="17" borderId="3" xfId="131" applyNumberFormat="1" applyFont="1" applyFill="1" applyAlignment="1">
      <alignment horizontal="center" vertical="top" wrapText="1"/>
    </xf>
    <xf numFmtId="0" fontId="43" fillId="0" borderId="3" xfId="131" applyFont="1" applyAlignment="1">
      <alignment vertical="center"/>
    </xf>
    <xf numFmtId="14" fontId="149" fillId="0" borderId="9" xfId="131" quotePrefix="1" applyNumberFormat="1" applyFont="1" applyBorder="1" applyAlignment="1">
      <alignment vertical="center"/>
    </xf>
    <xf numFmtId="0" fontId="149" fillId="0" borderId="9" xfId="131" applyFont="1" applyBorder="1" applyAlignment="1">
      <alignment vertical="center" wrapText="1"/>
    </xf>
    <xf numFmtId="0" fontId="149" fillId="0" borderId="9" xfId="131" applyFont="1" applyBorder="1" applyAlignment="1">
      <alignment horizontal="center" vertical="center"/>
    </xf>
    <xf numFmtId="4" fontId="149" fillId="17" borderId="9" xfId="131" applyNumberFormat="1" applyFont="1" applyFill="1" applyBorder="1" applyAlignment="1">
      <alignment horizontal="right" vertical="center" wrapText="1"/>
    </xf>
    <xf numFmtId="0" fontId="171" fillId="0" borderId="3" xfId="131" applyFont="1" applyAlignment="1">
      <alignment vertical="center"/>
    </xf>
    <xf numFmtId="0" fontId="125" fillId="0" borderId="7" xfId="131" applyFont="1" applyBorder="1" applyAlignment="1">
      <alignment vertical="top"/>
    </xf>
    <xf numFmtId="0" fontId="125" fillId="0" borderId="7" xfId="131" applyFont="1" applyBorder="1" applyAlignment="1">
      <alignment horizontal="left" vertical="top" wrapText="1"/>
    </xf>
    <xf numFmtId="0" fontId="149" fillId="0" borderId="7" xfId="131" applyFont="1" applyBorder="1" applyAlignment="1">
      <alignment horizontal="center" vertical="top"/>
    </xf>
    <xf numFmtId="0" fontId="125" fillId="0" borderId="3" xfId="131" applyFont="1" applyAlignment="1">
      <alignment vertical="top"/>
    </xf>
    <xf numFmtId="0" fontId="149" fillId="17" borderId="3" xfId="131" applyFont="1" applyFill="1" applyAlignment="1">
      <alignment vertical="top"/>
    </xf>
    <xf numFmtId="49" fontId="37" fillId="0" borderId="3" xfId="131" applyNumberFormat="1" applyFont="1" applyAlignment="1">
      <alignment horizontal="center" vertical="top"/>
    </xf>
    <xf numFmtId="0" fontId="37" fillId="0" borderId="3" xfId="131" applyFont="1" applyAlignment="1">
      <alignment horizontal="center" vertical="top" wrapText="1"/>
    </xf>
    <xf numFmtId="4" fontId="37" fillId="17" borderId="3" xfId="131" applyNumberFormat="1" applyFont="1" applyFill="1" applyAlignment="1">
      <alignment horizontal="center" vertical="top" wrapText="1"/>
    </xf>
    <xf numFmtId="49" fontId="37" fillId="0" borderId="4" xfId="131" applyNumberFormat="1" applyFont="1" applyBorder="1" applyAlignment="1">
      <alignment horizontal="center" vertical="top"/>
    </xf>
    <xf numFmtId="0" fontId="125" fillId="0" borderId="4" xfId="131" applyFont="1" applyBorder="1" applyAlignment="1">
      <alignment vertical="top" wrapText="1"/>
    </xf>
    <xf numFmtId="0" fontId="37" fillId="0" borderId="4" xfId="131" applyFont="1" applyBorder="1" applyAlignment="1">
      <alignment horizontal="center" vertical="top" wrapText="1"/>
    </xf>
    <xf numFmtId="4" fontId="37" fillId="17" borderId="4" xfId="131" applyNumberFormat="1" applyFont="1" applyFill="1" applyBorder="1" applyAlignment="1">
      <alignment horizontal="center" vertical="top" wrapText="1"/>
    </xf>
    <xf numFmtId="14" fontId="174" fillId="0" borderId="3" xfId="131" quotePrefix="1" applyNumberFormat="1" applyFont="1" applyAlignment="1">
      <alignment horizontal="left" vertical="top"/>
    </xf>
    <xf numFmtId="0" fontId="174" fillId="0" borderId="3" xfId="131" applyFont="1" applyAlignment="1">
      <alignment horizontal="left" vertical="top" wrapText="1"/>
    </xf>
    <xf numFmtId="0" fontId="37" fillId="0" borderId="14" xfId="131" applyFont="1" applyBorder="1" applyAlignment="1">
      <alignment horizontal="center" vertical="top" wrapText="1"/>
    </xf>
    <xf numFmtId="4" fontId="37" fillId="17" borderId="14" xfId="131" applyNumberFormat="1" applyFont="1" applyFill="1" applyBorder="1" applyAlignment="1">
      <alignment horizontal="center" vertical="top" wrapText="1"/>
    </xf>
    <xf numFmtId="0" fontId="171" fillId="0" borderId="3" xfId="131" applyFont="1" applyAlignment="1">
      <alignment horizontal="center" vertical="top"/>
    </xf>
    <xf numFmtId="14" fontId="149" fillId="0" borderId="15" xfId="131" quotePrefix="1" applyNumberFormat="1" applyFont="1" applyBorder="1" applyAlignment="1">
      <alignment horizontal="left" vertical="top"/>
    </xf>
    <xf numFmtId="0" fontId="149" fillId="0" borderId="15" xfId="131" applyFont="1" applyBorder="1" applyAlignment="1">
      <alignment horizontal="left" vertical="top" wrapText="1"/>
    </xf>
    <xf numFmtId="0" fontId="149" fillId="0" borderId="15" xfId="131" applyFont="1" applyBorder="1" applyAlignment="1">
      <alignment horizontal="center" vertical="top"/>
    </xf>
    <xf numFmtId="4" fontId="149" fillId="17" borderId="15" xfId="131" applyNumberFormat="1" applyFont="1" applyFill="1" applyBorder="1" applyAlignment="1">
      <alignment horizontal="center" vertical="top"/>
    </xf>
    <xf numFmtId="1" fontId="125" fillId="0" borderId="11" xfId="131" applyNumberFormat="1" applyFont="1" applyBorder="1" applyAlignment="1">
      <alignment vertical="top"/>
    </xf>
    <xf numFmtId="1" fontId="149" fillId="0" borderId="9" xfId="131" quotePrefix="1" applyNumberFormat="1" applyFont="1" applyBorder="1" applyAlignment="1">
      <alignment horizontal="left" vertical="top"/>
    </xf>
    <xf numFmtId="0" fontId="149" fillId="0" borderId="9" xfId="131" applyFont="1" applyBorder="1" applyAlignment="1">
      <alignment horizontal="left" vertical="top" wrapText="1"/>
    </xf>
    <xf numFmtId="4" fontId="149" fillId="17" borderId="8" xfId="131" applyNumberFormat="1" applyFont="1" applyFill="1" applyBorder="1" applyAlignment="1">
      <alignment horizontal="center" vertical="top"/>
    </xf>
    <xf numFmtId="0" fontId="83" fillId="0" borderId="33" xfId="131" quotePrefix="1" applyFont="1" applyBorder="1" applyAlignment="1">
      <alignment vertical="top" wrapText="1"/>
    </xf>
    <xf numFmtId="0" fontId="177" fillId="0" borderId="8" xfId="131" applyFont="1" applyBorder="1" applyAlignment="1">
      <alignment horizontal="center" vertical="top"/>
    </xf>
    <xf numFmtId="0" fontId="125" fillId="0" borderId="11" xfId="131" applyFont="1" applyBorder="1" applyAlignment="1">
      <alignment horizontal="left" vertical="top" wrapText="1"/>
    </xf>
    <xf numFmtId="1" fontId="37" fillId="2" borderId="3" xfId="131" quotePrefix="1" applyNumberFormat="1" applyFont="1" applyFill="1" applyAlignment="1">
      <alignment horizontal="left" vertical="top"/>
    </xf>
    <xf numFmtId="0" fontId="37" fillId="2" borderId="3" xfId="131" applyFont="1" applyFill="1" applyAlignment="1">
      <alignment horizontal="left" vertical="top"/>
    </xf>
    <xf numFmtId="1" fontId="37" fillId="2" borderId="3" xfId="131" applyNumberFormat="1" applyFont="1" applyFill="1"/>
    <xf numFmtId="167" fontId="149" fillId="2" borderId="3" xfId="131" applyNumberFormat="1" applyFont="1" applyFill="1" applyAlignment="1">
      <alignment horizontal="right"/>
    </xf>
    <xf numFmtId="0" fontId="171" fillId="0" borderId="3" xfId="131" applyFont="1"/>
    <xf numFmtId="1" fontId="37" fillId="0" borderId="3" xfId="131" applyNumberFormat="1" applyFont="1" applyAlignment="1">
      <alignment horizontal="left" vertical="top"/>
    </xf>
    <xf numFmtId="0" fontId="37" fillId="0" borderId="3" xfId="131" applyFont="1" applyAlignment="1">
      <alignment horizontal="left" vertical="top"/>
    </xf>
    <xf numFmtId="1" fontId="37" fillId="0" borderId="3" xfId="131" applyNumberFormat="1" applyFont="1"/>
    <xf numFmtId="167" fontId="149" fillId="0" borderId="3" xfId="131" applyNumberFormat="1" applyFont="1" applyAlignment="1">
      <alignment horizontal="right"/>
    </xf>
    <xf numFmtId="0" fontId="125" fillId="0" borderId="3" xfId="131" applyFont="1" applyAlignment="1">
      <alignment horizontal="left" vertical="top"/>
    </xf>
    <xf numFmtId="0" fontId="125" fillId="0" borderId="4" xfId="131" applyFont="1" applyBorder="1" applyAlignment="1">
      <alignment horizontal="left" vertical="top"/>
    </xf>
    <xf numFmtId="1" fontId="37" fillId="0" borderId="4" xfId="131" applyNumberFormat="1" applyFont="1" applyBorder="1"/>
    <xf numFmtId="167" fontId="149" fillId="0" borderId="4" xfId="131" applyNumberFormat="1" applyFont="1" applyBorder="1" applyAlignment="1">
      <alignment horizontal="right"/>
    </xf>
    <xf numFmtId="0" fontId="149" fillId="48" borderId="10" xfId="131" applyFont="1" applyFill="1" applyBorder="1" applyAlignment="1">
      <alignment horizontal="left" vertical="top"/>
    </xf>
    <xf numFmtId="1" fontId="37" fillId="48" borderId="10" xfId="131" applyNumberFormat="1" applyFont="1" applyFill="1" applyBorder="1"/>
    <xf numFmtId="0" fontId="125" fillId="0" borderId="8" xfId="131" applyFont="1" applyBorder="1" applyAlignment="1">
      <alignment horizontal="left" vertical="top"/>
    </xf>
    <xf numFmtId="1" fontId="37" fillId="0" borderId="8" xfId="131" applyNumberFormat="1" applyFont="1" applyBorder="1"/>
    <xf numFmtId="0" fontId="149" fillId="0" borderId="8" xfId="131" applyFont="1" applyBorder="1" applyAlignment="1">
      <alignment horizontal="left" vertical="top"/>
    </xf>
    <xf numFmtId="0" fontId="125" fillId="0" borderId="8" xfId="131" quotePrefix="1" applyFont="1" applyBorder="1" applyAlignment="1">
      <alignment horizontal="left" vertical="top"/>
    </xf>
    <xf numFmtId="0" fontId="149" fillId="0" borderId="8" xfId="131" quotePrefix="1" applyFont="1" applyBorder="1" applyAlignment="1">
      <alignment horizontal="left" vertical="top" wrapText="1"/>
    </xf>
    <xf numFmtId="0" fontId="125" fillId="0" borderId="8" xfId="131" applyFont="1" applyBorder="1" applyAlignment="1">
      <alignment horizontal="left"/>
    </xf>
    <xf numFmtId="0" fontId="149" fillId="0" borderId="8" xfId="131" applyFont="1" applyBorder="1" applyAlignment="1">
      <alignment horizontal="right" wrapText="1"/>
    </xf>
    <xf numFmtId="0" fontId="149" fillId="0" borderId="10" xfId="131" quotePrefix="1" applyFont="1" applyBorder="1" applyAlignment="1">
      <alignment horizontal="left" vertical="top"/>
    </xf>
    <xf numFmtId="0" fontId="149" fillId="14" borderId="10" xfId="131" applyFont="1" applyFill="1" applyBorder="1" applyAlignment="1">
      <alignment horizontal="left" vertical="top" wrapText="1"/>
    </xf>
    <xf numFmtId="1" fontId="149" fillId="0" borderId="10" xfId="131" applyNumberFormat="1" applyFont="1" applyBorder="1" applyAlignment="1">
      <alignment vertical="center"/>
    </xf>
    <xf numFmtId="0" fontId="149" fillId="0" borderId="10" xfId="131" applyFont="1" applyBorder="1" applyAlignment="1">
      <alignment horizontal="right" wrapText="1"/>
    </xf>
    <xf numFmtId="1" fontId="125" fillId="0" borderId="8" xfId="131" applyNumberFormat="1" applyFont="1" applyBorder="1" applyAlignment="1">
      <alignment vertical="center"/>
    </xf>
    <xf numFmtId="0" fontId="149" fillId="0" borderId="8" xfId="131" quotePrefix="1" applyFont="1" applyBorder="1" applyAlignment="1">
      <alignment horizontal="left" vertical="top"/>
    </xf>
    <xf numFmtId="0" fontId="171" fillId="0" borderId="3" xfId="51" applyFont="1" applyFill="1"/>
    <xf numFmtId="0" fontId="125" fillId="0" borderId="7" xfId="131" quotePrefix="1" applyFont="1" applyBorder="1" applyAlignment="1">
      <alignment horizontal="left" vertical="top"/>
    </xf>
    <xf numFmtId="1" fontId="125" fillId="0" borderId="7" xfId="131" applyNumberFormat="1" applyFont="1" applyBorder="1" applyAlignment="1">
      <alignment vertical="center"/>
    </xf>
    <xf numFmtId="0" fontId="149" fillId="0" borderId="7" xfId="131" applyFont="1" applyBorder="1" applyAlignment="1">
      <alignment horizontal="right" wrapText="1"/>
    </xf>
    <xf numFmtId="167" fontId="171" fillId="0" borderId="3" xfId="131" applyNumberFormat="1" applyFont="1"/>
    <xf numFmtId="0" fontId="125" fillId="0" borderId="11" xfId="131" quotePrefix="1" applyFont="1" applyBorder="1" applyAlignment="1">
      <alignment horizontal="left" vertical="top"/>
    </xf>
    <xf numFmtId="1" fontId="125" fillId="0" borderId="11" xfId="131" applyNumberFormat="1" applyFont="1" applyBorder="1" applyAlignment="1">
      <alignment vertical="center"/>
    </xf>
    <xf numFmtId="0" fontId="149" fillId="0" borderId="11" xfId="131" applyFont="1" applyBorder="1" applyAlignment="1">
      <alignment horizontal="right" wrapText="1"/>
    </xf>
    <xf numFmtId="0" fontId="55" fillId="48" borderId="9" xfId="131" applyFont="1" applyFill="1" applyBorder="1" applyAlignment="1">
      <alignment horizontal="left" vertical="top" wrapText="1"/>
    </xf>
    <xf numFmtId="0" fontId="174" fillId="48" borderId="9" xfId="131" applyFont="1" applyFill="1" applyBorder="1" applyAlignment="1">
      <alignment horizontal="left" vertical="top"/>
    </xf>
    <xf numFmtId="1" fontId="55" fillId="48" borderId="9" xfId="131" applyNumberFormat="1" applyFont="1" applyFill="1" applyBorder="1" applyAlignment="1">
      <alignment vertical="center"/>
    </xf>
    <xf numFmtId="0" fontId="174" fillId="48" borderId="9" xfId="131" applyFont="1" applyFill="1" applyBorder="1" applyAlignment="1">
      <alignment horizontal="right" wrapText="1"/>
    </xf>
    <xf numFmtId="49" fontId="125" fillId="0" borderId="8" xfId="131" quotePrefix="1" applyNumberFormat="1" applyFont="1" applyBorder="1" applyAlignment="1">
      <alignment horizontal="left" vertical="center" wrapText="1"/>
    </xf>
    <xf numFmtId="0" fontId="55" fillId="0" borderId="2" xfId="131" applyFont="1" applyBorder="1"/>
    <xf numFmtId="0" fontId="125" fillId="0" borderId="7" xfId="131" applyFont="1" applyBorder="1" applyAlignment="1">
      <alignment horizontal="left" vertical="top"/>
    </xf>
    <xf numFmtId="0" fontId="125" fillId="0" borderId="11" xfId="131" applyFont="1" applyBorder="1" applyAlignment="1">
      <alignment horizontal="left" vertical="top"/>
    </xf>
    <xf numFmtId="0" fontId="149" fillId="49" borderId="10" xfId="131" applyFont="1" applyFill="1" applyBorder="1" applyAlignment="1">
      <alignment horizontal="left" vertical="top" wrapText="1"/>
    </xf>
    <xf numFmtId="1" fontId="149" fillId="0" borderId="8" xfId="131" applyNumberFormat="1" applyFont="1" applyBorder="1" applyAlignment="1">
      <alignment vertical="center"/>
    </xf>
    <xf numFmtId="1" fontId="125" fillId="0" borderId="8" xfId="131" applyNumberFormat="1" applyFont="1" applyBorder="1" applyAlignment="1">
      <alignment vertical="top"/>
    </xf>
    <xf numFmtId="49" fontId="125" fillId="0" borderId="8" xfId="131" quotePrefix="1" applyNumberFormat="1" applyFont="1" applyBorder="1" applyAlignment="1">
      <alignment horizontal="left" vertical="center"/>
    </xf>
    <xf numFmtId="49" fontId="125" fillId="0" borderId="8" xfId="131" quotePrefix="1" applyNumberFormat="1" applyFont="1" applyBorder="1" applyAlignment="1">
      <alignment horizontal="left" vertical="top" wrapText="1"/>
    </xf>
    <xf numFmtId="49" fontId="125" fillId="0" borderId="8" xfId="131" quotePrefix="1" applyNumberFormat="1" applyFont="1" applyBorder="1" applyAlignment="1">
      <alignment horizontal="left" vertical="top"/>
    </xf>
    <xf numFmtId="0" fontId="305" fillId="0" borderId="3" xfId="131" applyFont="1"/>
    <xf numFmtId="0" fontId="125" fillId="0" borderId="8" xfId="131" quotePrefix="1" applyFont="1" applyBorder="1" applyAlignment="1">
      <alignment horizontal="left" vertical="center" wrapText="1"/>
    </xf>
    <xf numFmtId="0" fontId="125" fillId="0" borderId="8" xfId="131" quotePrefix="1" applyFont="1" applyBorder="1" applyAlignment="1">
      <alignment horizontal="left" vertical="center"/>
    </xf>
    <xf numFmtId="0" fontId="125" fillId="0" borderId="8" xfId="131" applyFont="1" applyBorder="1"/>
    <xf numFmtId="0" fontId="149" fillId="0" borderId="8" xfId="131" quotePrefix="1" applyFont="1" applyBorder="1" applyAlignment="1">
      <alignment vertical="center"/>
    </xf>
    <xf numFmtId="0" fontId="125" fillId="0" borderId="8" xfId="131" applyFont="1" applyBorder="1" applyAlignment="1">
      <alignment vertical="center"/>
    </xf>
    <xf numFmtId="49" fontId="125" fillId="0" borderId="8" xfId="131" quotePrefix="1" applyNumberFormat="1" applyFont="1" applyBorder="1" applyAlignment="1">
      <alignment vertical="center" wrapText="1"/>
    </xf>
    <xf numFmtId="0" fontId="125" fillId="0" borderId="8" xfId="131" quotePrefix="1" applyFont="1" applyBorder="1" applyAlignment="1">
      <alignment vertical="center"/>
    </xf>
    <xf numFmtId="49" fontId="125" fillId="0" borderId="8" xfId="131" quotePrefix="1" applyNumberFormat="1" applyFont="1" applyBorder="1" applyAlignment="1">
      <alignment vertical="center"/>
    </xf>
    <xf numFmtId="0" fontId="125" fillId="0" borderId="8" xfId="131" quotePrefix="1" applyFont="1" applyBorder="1" applyAlignment="1">
      <alignment vertical="center" wrapText="1"/>
    </xf>
    <xf numFmtId="0" fontId="149" fillId="0" borderId="8" xfId="131" applyFont="1" applyBorder="1" applyAlignment="1">
      <alignment vertical="center"/>
    </xf>
    <xf numFmtId="3" fontId="125" fillId="0" borderId="10" xfId="131" applyNumberFormat="1" applyFont="1" applyBorder="1" applyAlignment="1">
      <alignment horizontal="left" vertical="top"/>
    </xf>
    <xf numFmtId="0" fontId="149" fillId="0" borderId="10" xfId="131" applyFont="1" applyBorder="1" applyAlignment="1">
      <alignment horizontal="left" vertical="top"/>
    </xf>
    <xf numFmtId="0" fontId="43" fillId="0" borderId="10" xfId="131" applyFont="1" applyBorder="1"/>
    <xf numFmtId="0" fontId="149" fillId="0" borderId="10" xfId="131" applyFont="1" applyBorder="1"/>
    <xf numFmtId="49" fontId="37" fillId="14" borderId="3" xfId="0" applyNumberFormat="1" applyFont="1" applyFill="1" applyBorder="1" applyAlignment="1">
      <alignment vertical="center"/>
    </xf>
    <xf numFmtId="166" fontId="37" fillId="14" borderId="3" xfId="0" applyNumberFormat="1" applyFont="1" applyFill="1" applyBorder="1" applyAlignment="1">
      <alignment vertical="center"/>
    </xf>
    <xf numFmtId="49" fontId="13" fillId="2" borderId="3" xfId="180" applyNumberFormat="1" applyFont="1" applyFill="1" applyAlignment="1">
      <alignment horizontal="left" vertical="center"/>
    </xf>
    <xf numFmtId="49" fontId="13" fillId="2" borderId="3" xfId="180" applyNumberFormat="1" applyFont="1" applyFill="1" applyAlignment="1">
      <alignment vertical="center"/>
    </xf>
    <xf numFmtId="166" fontId="13" fillId="2" borderId="3" xfId="180" applyNumberFormat="1" applyFont="1" applyFill="1" applyAlignment="1">
      <alignment vertical="center"/>
    </xf>
    <xf numFmtId="49" fontId="14" fillId="0" borderId="3" xfId="180" applyNumberFormat="1" applyFont="1" applyAlignment="1">
      <alignment vertical="center"/>
    </xf>
    <xf numFmtId="49" fontId="14" fillId="66" borderId="3" xfId="180" applyNumberFormat="1" applyFont="1" applyFill="1" applyAlignment="1">
      <alignment horizontal="left" vertical="center"/>
    </xf>
    <xf numFmtId="49" fontId="14" fillId="66" borderId="3" xfId="180" applyNumberFormat="1" applyFont="1" applyFill="1" applyAlignment="1">
      <alignment vertical="center"/>
    </xf>
    <xf numFmtId="166" fontId="14" fillId="66" borderId="3" xfId="180" applyNumberFormat="1" applyFont="1" applyFill="1" applyAlignment="1">
      <alignment vertical="center"/>
    </xf>
    <xf numFmtId="49" fontId="14" fillId="0" borderId="3" xfId="180" applyNumberFormat="1" applyFont="1" applyAlignment="1">
      <alignment horizontal="left" vertical="center"/>
    </xf>
    <xf numFmtId="0" fontId="13" fillId="2" borderId="3" xfId="180" applyFont="1" applyFill="1" applyAlignment="1">
      <alignment vertical="center"/>
    </xf>
    <xf numFmtId="166" fontId="13" fillId="2" borderId="3" xfId="180" applyNumberFormat="1" applyFont="1" applyFill="1"/>
    <xf numFmtId="49" fontId="14" fillId="67" borderId="3" xfId="180" applyNumberFormat="1" applyFont="1" applyFill="1" applyAlignment="1">
      <alignment horizontal="left" vertical="center"/>
    </xf>
    <xf numFmtId="49" fontId="14" fillId="67" borderId="3" xfId="180" applyNumberFormat="1" applyFont="1" applyFill="1" applyAlignment="1">
      <alignment vertical="center"/>
    </xf>
    <xf numFmtId="166" fontId="14" fillId="67" borderId="3" xfId="180" applyNumberFormat="1" applyFont="1" applyFill="1" applyAlignment="1">
      <alignment vertical="center"/>
    </xf>
    <xf numFmtId="0" fontId="14" fillId="0" borderId="3" xfId="180" applyFont="1" applyAlignment="1">
      <alignment vertical="center"/>
    </xf>
    <xf numFmtId="0" fontId="13" fillId="2" borderId="3" xfId="180" applyFont="1" applyFill="1" applyAlignment="1">
      <alignment horizontal="left" vertical="center"/>
    </xf>
    <xf numFmtId="166" fontId="13" fillId="2" borderId="3" xfId="180" applyNumberFormat="1" applyFont="1" applyFill="1" applyAlignment="1">
      <alignment horizontal="right" vertical="center"/>
    </xf>
    <xf numFmtId="49" fontId="30" fillId="0" borderId="3" xfId="180" applyNumberFormat="1" applyFont="1" applyAlignment="1">
      <alignment vertical="center"/>
    </xf>
    <xf numFmtId="49" fontId="30" fillId="0" borderId="3" xfId="180" applyNumberFormat="1" applyFont="1" applyAlignment="1">
      <alignment horizontal="left" vertical="center"/>
    </xf>
    <xf numFmtId="166" fontId="30" fillId="0" borderId="3" xfId="180" applyNumberFormat="1" applyFont="1" applyAlignment="1">
      <alignment vertical="center"/>
    </xf>
    <xf numFmtId="49" fontId="37" fillId="0" borderId="3" xfId="180" applyNumberFormat="1" applyFont="1" applyAlignment="1">
      <alignment vertical="center"/>
    </xf>
    <xf numFmtId="166" fontId="37" fillId="0" borderId="3" xfId="180" applyNumberFormat="1" applyFont="1" applyAlignment="1">
      <alignment vertical="center"/>
    </xf>
    <xf numFmtId="49" fontId="14" fillId="58" borderId="3" xfId="0" applyNumberFormat="1" applyFont="1" applyFill="1" applyBorder="1" applyAlignment="1">
      <alignment horizontal="left"/>
    </xf>
    <xf numFmtId="0" fontId="16" fillId="58" borderId="3" xfId="0" applyFont="1" applyFill="1" applyBorder="1"/>
    <xf numFmtId="166" fontId="14" fillId="58" borderId="3" xfId="0" applyNumberFormat="1" applyFont="1" applyFill="1" applyBorder="1"/>
    <xf numFmtId="0" fontId="16" fillId="62" borderId="3" xfId="0" applyFont="1" applyFill="1" applyBorder="1"/>
    <xf numFmtId="0" fontId="15" fillId="62" borderId="3" xfId="0" applyFont="1" applyFill="1" applyBorder="1"/>
    <xf numFmtId="166" fontId="15" fillId="62" borderId="3" xfId="0" applyNumberFormat="1" applyFont="1" applyFill="1" applyBorder="1"/>
    <xf numFmtId="49" fontId="15" fillId="22" borderId="3" xfId="0" applyNumberFormat="1" applyFont="1" applyFill="1" applyBorder="1" applyAlignment="1">
      <alignment horizontal="left"/>
    </xf>
    <xf numFmtId="0" fontId="16" fillId="22" borderId="3" xfId="0" applyFont="1" applyFill="1" applyBorder="1"/>
    <xf numFmtId="0" fontId="15" fillId="22" borderId="3" xfId="0" applyFont="1" applyFill="1" applyBorder="1"/>
    <xf numFmtId="166" fontId="15" fillId="22" borderId="3" xfId="0" applyNumberFormat="1" applyFont="1" applyFill="1" applyBorder="1"/>
    <xf numFmtId="49" fontId="30" fillId="7" borderId="3" xfId="180" applyNumberFormat="1" applyFont="1" applyFill="1" applyAlignment="1">
      <alignment horizontal="left" vertical="center"/>
    </xf>
    <xf numFmtId="49" fontId="37" fillId="7" borderId="3" xfId="180" applyNumberFormat="1" applyFont="1" applyFill="1" applyAlignment="1">
      <alignment vertical="center"/>
    </xf>
    <xf numFmtId="166" fontId="37" fillId="7" borderId="3" xfId="180" applyNumberFormat="1" applyFont="1" applyFill="1" applyAlignment="1">
      <alignment vertical="center"/>
    </xf>
    <xf numFmtId="49" fontId="30" fillId="25" borderId="3" xfId="180" applyNumberFormat="1" applyFont="1" applyFill="1" applyAlignment="1">
      <alignment horizontal="left" vertical="center"/>
    </xf>
    <xf numFmtId="49" fontId="37" fillId="25" borderId="3" xfId="180" applyNumberFormat="1" applyFont="1" applyFill="1" applyAlignment="1">
      <alignment vertical="center"/>
    </xf>
    <xf numFmtId="166" fontId="37" fillId="25" borderId="3" xfId="180" applyNumberFormat="1" applyFont="1" applyFill="1" applyAlignment="1">
      <alignment vertical="center"/>
    </xf>
    <xf numFmtId="49" fontId="30" fillId="3" borderId="3" xfId="180" applyNumberFormat="1" applyFont="1" applyFill="1" applyAlignment="1">
      <alignment horizontal="left" vertical="center"/>
    </xf>
    <xf numFmtId="49" fontId="37" fillId="3" borderId="3" xfId="180" applyNumberFormat="1" applyFont="1" applyFill="1" applyAlignment="1">
      <alignment vertical="center"/>
    </xf>
    <xf numFmtId="166" fontId="37" fillId="3" borderId="3" xfId="180" applyNumberFormat="1" applyFont="1" applyFill="1" applyAlignment="1">
      <alignment vertical="center"/>
    </xf>
    <xf numFmtId="49" fontId="30" fillId="62" borderId="3" xfId="180" applyNumberFormat="1" applyFont="1" applyFill="1" applyAlignment="1">
      <alignment horizontal="left" vertical="center"/>
    </xf>
    <xf numFmtId="49" fontId="37" fillId="62" borderId="3" xfId="180" applyNumberFormat="1" applyFont="1" applyFill="1" applyAlignment="1">
      <alignment vertical="center"/>
    </xf>
    <xf numFmtId="166" fontId="37" fillId="62" borderId="3" xfId="180" applyNumberFormat="1" applyFont="1" applyFill="1" applyAlignment="1">
      <alignment vertical="center"/>
    </xf>
    <xf numFmtId="49" fontId="13" fillId="0" borderId="3" xfId="0" applyNumberFormat="1" applyFont="1" applyBorder="1" applyAlignment="1">
      <alignment horizontal="left" vertical="center"/>
    </xf>
    <xf numFmtId="0" fontId="13" fillId="0" borderId="3" xfId="0" applyFont="1" applyBorder="1" applyAlignment="1">
      <alignment horizontal="left" vertical="center"/>
    </xf>
    <xf numFmtId="166" fontId="13" fillId="0" borderId="3" xfId="0" applyNumberFormat="1" applyFont="1" applyBorder="1" applyAlignment="1">
      <alignment horizontal="right" vertical="center"/>
    </xf>
    <xf numFmtId="0" fontId="13" fillId="71" borderId="3" xfId="0" applyFont="1" applyFill="1" applyBorder="1" applyAlignment="1">
      <alignment horizontal="left" vertical="center"/>
    </xf>
    <xf numFmtId="166" fontId="13" fillId="71" borderId="3" xfId="0" applyNumberFormat="1" applyFont="1" applyFill="1" applyBorder="1" applyAlignment="1">
      <alignment horizontal="right" vertical="center"/>
    </xf>
    <xf numFmtId="49" fontId="14" fillId="72" borderId="3" xfId="0" applyNumberFormat="1" applyFont="1" applyFill="1" applyBorder="1" applyAlignment="1">
      <alignment horizontal="left" vertical="center"/>
    </xf>
    <xf numFmtId="49" fontId="14" fillId="72" borderId="3" xfId="0" applyNumberFormat="1" applyFont="1" applyFill="1" applyBorder="1" applyAlignment="1">
      <alignment vertical="center"/>
    </xf>
    <xf numFmtId="166" fontId="14" fillId="72" borderId="3" xfId="0" applyNumberFormat="1" applyFont="1" applyFill="1" applyBorder="1" applyAlignment="1">
      <alignment vertical="center"/>
    </xf>
    <xf numFmtId="49" fontId="37" fillId="58" borderId="3" xfId="0" applyNumberFormat="1" applyFont="1" applyFill="1" applyBorder="1" applyAlignment="1">
      <alignment vertical="center"/>
    </xf>
    <xf numFmtId="166" fontId="37" fillId="58" borderId="3" xfId="0" applyNumberFormat="1" applyFont="1" applyFill="1" applyBorder="1" applyAlignment="1">
      <alignment vertical="center"/>
    </xf>
    <xf numFmtId="0" fontId="249" fillId="0" borderId="3" xfId="0" applyFont="1" applyBorder="1"/>
    <xf numFmtId="49" fontId="104" fillId="0" borderId="3" xfId="180" applyNumberFormat="1" applyFont="1" applyAlignment="1">
      <alignment horizontal="left" vertical="center"/>
    </xf>
    <xf numFmtId="49" fontId="104" fillId="0" borderId="3" xfId="0" applyNumberFormat="1" applyFont="1" applyBorder="1" applyAlignment="1">
      <alignment horizontal="left" vertical="center"/>
    </xf>
    <xf numFmtId="49" fontId="249" fillId="71" borderId="3" xfId="0" applyNumberFormat="1" applyFont="1" applyFill="1" applyBorder="1" applyAlignment="1">
      <alignment horizontal="left" vertical="center"/>
    </xf>
    <xf numFmtId="49" fontId="171" fillId="0" borderId="3" xfId="131" applyNumberFormat="1" applyFont="1" applyAlignment="1">
      <alignment horizontal="left" vertical="center" wrapText="1"/>
    </xf>
    <xf numFmtId="49" fontId="170" fillId="0" borderId="3" xfId="131" applyNumberFormat="1" applyFont="1" applyAlignment="1">
      <alignment horizontal="left" vertical="center" wrapText="1"/>
    </xf>
    <xf numFmtId="1" fontId="90" fillId="0" borderId="72" xfId="10" applyNumberFormat="1" applyFont="1" applyBorder="1" applyAlignment="1" applyProtection="1">
      <alignment horizontal="center" vertical="top"/>
      <protection locked="0"/>
    </xf>
    <xf numFmtId="1" fontId="90" fillId="12" borderId="72" xfId="10" applyNumberFormat="1" applyFont="1" applyFill="1" applyBorder="1" applyAlignment="1" applyProtection="1">
      <alignment horizontal="center" vertical="top"/>
      <protection locked="0"/>
    </xf>
    <xf numFmtId="1" fontId="90" fillId="18" borderId="72" xfId="10" applyNumberFormat="1" applyFont="1" applyFill="1" applyBorder="1" applyAlignment="1" applyProtection="1">
      <alignment horizontal="center" vertical="top"/>
      <protection locked="0"/>
    </xf>
    <xf numFmtId="1" fontId="71" fillId="0" borderId="72" xfId="10" applyNumberFormat="1" applyFont="1" applyBorder="1" applyAlignment="1" applyProtection="1">
      <alignment horizontal="center" vertical="top"/>
      <protection locked="0"/>
    </xf>
    <xf numFmtId="174" fontId="90" fillId="0" borderId="72" xfId="10" applyNumberFormat="1" applyFont="1" applyBorder="1" applyAlignment="1" applyProtection="1">
      <alignment horizontal="center" vertical="top"/>
      <protection locked="0"/>
    </xf>
    <xf numFmtId="1" fontId="54" fillId="0" borderId="72" xfId="10" applyNumberFormat="1" applyFont="1" applyBorder="1" applyAlignment="1" applyProtection="1">
      <alignment horizontal="center" vertical="top"/>
      <protection locked="0"/>
    </xf>
    <xf numFmtId="1" fontId="43" fillId="0" borderId="72" xfId="10" applyNumberFormat="1" applyBorder="1" applyAlignment="1" applyProtection="1">
      <alignment horizontal="center" vertical="top"/>
      <protection locked="0"/>
    </xf>
    <xf numFmtId="0" fontId="30" fillId="39" borderId="39" xfId="46" applyFont="1" applyFill="1" applyBorder="1" applyAlignment="1">
      <alignment horizontal="justify" vertical="top" wrapText="1"/>
    </xf>
    <xf numFmtId="0" fontId="308" fillId="0" borderId="39" xfId="46" applyFont="1" applyBorder="1" applyAlignment="1">
      <alignment horizontal="left" vertical="top"/>
    </xf>
    <xf numFmtId="49" fontId="40" fillId="0" borderId="3" xfId="46" applyNumberFormat="1" applyFont="1" applyAlignment="1">
      <alignment horizontal="left" vertical="top"/>
    </xf>
    <xf numFmtId="0" fontId="212" fillId="0" borderId="3" xfId="46" applyFont="1" applyAlignment="1">
      <alignment horizontal="center" vertical="top"/>
    </xf>
    <xf numFmtId="167" fontId="212" fillId="0" borderId="3" xfId="46" applyNumberFormat="1" applyFont="1" applyAlignment="1">
      <alignment horizontal="right" vertical="top"/>
    </xf>
    <xf numFmtId="0" fontId="214" fillId="0" borderId="3" xfId="46" applyFont="1" applyAlignment="1">
      <alignment horizontal="left" vertical="center"/>
    </xf>
    <xf numFmtId="2" fontId="212" fillId="0" borderId="41" xfId="0" applyNumberFormat="1" applyFont="1" applyBorder="1" applyAlignment="1">
      <alignment horizontal="right" vertical="center" wrapText="1"/>
    </xf>
    <xf numFmtId="0" fontId="309" fillId="0" borderId="0" xfId="0" applyFont="1" applyAlignment="1">
      <alignment horizontal="left" vertical="center" wrapText="1"/>
    </xf>
    <xf numFmtId="0" fontId="247" fillId="0" borderId="3" xfId="109" applyFont="1" applyAlignment="1">
      <alignment vertical="top" wrapText="1"/>
    </xf>
    <xf numFmtId="0" fontId="278" fillId="0" borderId="3" xfId="109" applyFont="1" applyAlignment="1">
      <alignment vertical="top" wrapText="1"/>
    </xf>
    <xf numFmtId="49" fontId="247" fillId="0" borderId="3" xfId="109" applyNumberFormat="1" applyFont="1" applyAlignment="1">
      <alignment horizontal="left" vertical="top" wrapText="1"/>
    </xf>
    <xf numFmtId="0" fontId="125" fillId="0" borderId="3" xfId="48" quotePrefix="1" applyFont="1" applyAlignment="1">
      <alignment vertical="top" wrapText="1"/>
    </xf>
    <xf numFmtId="0" fontId="125" fillId="0" borderId="3" xfId="48" quotePrefix="1" applyFont="1" applyAlignment="1">
      <alignment horizontal="left" vertical="top" wrapText="1"/>
    </xf>
    <xf numFmtId="0" fontId="125" fillId="0" borderId="6" xfId="48" applyFont="1" applyBorder="1" applyAlignment="1">
      <alignment horizontal="left" vertical="top" wrapText="1"/>
    </xf>
    <xf numFmtId="0" fontId="149" fillId="0" borderId="6" xfId="48" applyFont="1" applyBorder="1" applyAlignment="1">
      <alignment horizontal="left" vertical="top" wrapText="1"/>
    </xf>
    <xf numFmtId="0" fontId="125" fillId="0" borderId="6" xfId="48" quotePrefix="1" applyFont="1" applyBorder="1" applyAlignment="1">
      <alignment horizontal="left" vertical="top" wrapText="1"/>
    </xf>
    <xf numFmtId="0" fontId="125" fillId="0" borderId="6" xfId="48" quotePrefix="1" applyFont="1" applyBorder="1" applyAlignment="1">
      <alignment vertical="top" wrapText="1"/>
    </xf>
    <xf numFmtId="0" fontId="149" fillId="0" borderId="6" xfId="48" quotePrefix="1" applyFont="1" applyBorder="1" applyAlignment="1">
      <alignment vertical="top" wrapText="1"/>
    </xf>
    <xf numFmtId="0" fontId="171" fillId="0" borderId="3" xfId="48" applyFont="1" applyAlignment="1">
      <alignment vertical="top" wrapText="1"/>
    </xf>
    <xf numFmtId="0" fontId="125" fillId="0" borderId="3" xfId="131" quotePrefix="1" applyFont="1" applyAlignment="1">
      <alignment vertical="top" wrapText="1"/>
    </xf>
    <xf numFmtId="0" fontId="125" fillId="0" borderId="3" xfId="131" quotePrefix="1" applyFont="1" applyAlignment="1">
      <alignment horizontal="left" vertical="top" wrapText="1"/>
    </xf>
    <xf numFmtId="0" fontId="83" fillId="0" borderId="3" xfId="131" quotePrefix="1" applyFont="1" applyAlignment="1">
      <alignment vertical="top" wrapText="1"/>
    </xf>
    <xf numFmtId="167" fontId="149" fillId="0" borderId="73" xfId="131" applyNumberFormat="1" applyFont="1" applyBorder="1" applyAlignment="1">
      <alignment horizontal="center" vertical="center" wrapText="1"/>
    </xf>
    <xf numFmtId="167" fontId="149" fillId="48" borderId="74" xfId="131" applyNumberFormat="1" applyFont="1" applyFill="1" applyBorder="1" applyAlignment="1">
      <alignment horizontal="right"/>
    </xf>
    <xf numFmtId="167" fontId="149" fillId="0" borderId="75" xfId="131" applyNumberFormat="1" applyFont="1" applyBorder="1" applyAlignment="1">
      <alignment horizontal="right"/>
    </xf>
    <xf numFmtId="167" fontId="149" fillId="0" borderId="74" xfId="131" applyNumberFormat="1" applyFont="1" applyBorder="1" applyAlignment="1">
      <alignment horizontal="right" wrapText="1"/>
    </xf>
    <xf numFmtId="167" fontId="149" fillId="0" borderId="76" xfId="131" applyNumberFormat="1" applyFont="1" applyBorder="1" applyAlignment="1">
      <alignment horizontal="right"/>
    </xf>
    <xf numFmtId="167" fontId="149" fillId="0" borderId="75" xfId="131" applyNumberFormat="1" applyFont="1" applyBorder="1"/>
    <xf numFmtId="167" fontId="149" fillId="0" borderId="77" xfId="131" applyNumberFormat="1" applyFont="1" applyBorder="1" applyAlignment="1">
      <alignment horizontal="right" wrapText="1"/>
    </xf>
    <xf numFmtId="167" fontId="149" fillId="48" borderId="78" xfId="131" applyNumberFormat="1" applyFont="1" applyFill="1" applyBorder="1" applyAlignment="1">
      <alignment horizontal="right"/>
    </xf>
    <xf numFmtId="167" fontId="149" fillId="0" borderId="74" xfId="131" applyNumberFormat="1" applyFont="1" applyBorder="1" applyAlignment="1">
      <alignment horizontal="right"/>
    </xf>
    <xf numFmtId="167" fontId="149" fillId="0" borderId="79" xfId="131" applyNumberFormat="1" applyFont="1" applyBorder="1" applyAlignment="1">
      <alignment horizontal="right"/>
    </xf>
    <xf numFmtId="167" fontId="149" fillId="0" borderId="77" xfId="131" applyNumberFormat="1" applyFont="1" applyBorder="1" applyAlignment="1">
      <alignment horizontal="right"/>
    </xf>
    <xf numFmtId="167" fontId="171" fillId="0" borderId="75" xfId="51" applyNumberFormat="1" applyFont="1" applyFill="1" applyBorder="1" applyAlignment="1">
      <alignment horizontal="right"/>
    </xf>
    <xf numFmtId="167" fontId="171" fillId="0" borderId="75" xfId="51" applyNumberFormat="1" applyFont="1" applyFill="1" applyBorder="1" applyAlignment="1">
      <alignment horizontal="left" vertical="center"/>
    </xf>
    <xf numFmtId="0" fontId="171" fillId="0" borderId="3" xfId="51" applyFont="1" applyFill="1" applyBorder="1"/>
    <xf numFmtId="167" fontId="171" fillId="0" borderId="3" xfId="51" applyNumberFormat="1" applyFont="1" applyFill="1" applyBorder="1" applyAlignment="1">
      <alignment horizontal="right"/>
    </xf>
    <xf numFmtId="167" fontId="171" fillId="0" borderId="3" xfId="51" applyNumberFormat="1" applyFont="1" applyFill="1" applyBorder="1" applyAlignment="1">
      <alignment horizontal="left" vertical="center"/>
    </xf>
    <xf numFmtId="1" fontId="149" fillId="0" borderId="9" xfId="131" applyNumberFormat="1" applyFont="1" applyBorder="1" applyAlignment="1">
      <alignment horizontal="center" vertical="center" wrapText="1"/>
    </xf>
    <xf numFmtId="49" fontId="149" fillId="0" borderId="9" xfId="131" applyNumberFormat="1" applyFont="1" applyBorder="1" applyAlignment="1">
      <alignment horizontal="left" vertical="center" wrapText="1"/>
    </xf>
    <xf numFmtId="0" fontId="149" fillId="0" borderId="9" xfId="131" applyFont="1" applyBorder="1" applyAlignment="1">
      <alignment horizontal="left" vertical="center" wrapText="1"/>
    </xf>
    <xf numFmtId="1" fontId="149" fillId="0" borderId="9" xfId="131" applyNumberFormat="1" applyFont="1" applyBorder="1" applyAlignment="1">
      <alignment vertical="center" wrapText="1"/>
    </xf>
    <xf numFmtId="167" fontId="149" fillId="0" borderId="3" xfId="131" applyNumberFormat="1" applyFont="1" applyAlignment="1">
      <alignment horizontal="center" vertical="center" wrapText="1"/>
    </xf>
    <xf numFmtId="167" fontId="149" fillId="0" borderId="3" xfId="131" applyNumberFormat="1" applyFont="1" applyAlignment="1">
      <alignment horizontal="right" wrapText="1"/>
    </xf>
    <xf numFmtId="167" fontId="149" fillId="0" borderId="3" xfId="131" applyNumberFormat="1" applyFont="1"/>
    <xf numFmtId="0" fontId="310" fillId="0" borderId="39" xfId="46" applyFont="1" applyBorder="1" applyAlignment="1">
      <alignment horizontal="left" vertical="top"/>
    </xf>
    <xf numFmtId="0" fontId="311" fillId="0" borderId="39" xfId="46" applyFont="1" applyBorder="1" applyAlignment="1">
      <alignment horizontal="left" vertical="top"/>
    </xf>
    <xf numFmtId="0" fontId="74" fillId="0" borderId="39" xfId="46" applyFont="1" applyBorder="1" applyAlignment="1">
      <alignment horizontal="left" vertical="top"/>
    </xf>
    <xf numFmtId="49" fontId="104" fillId="68" borderId="3" xfId="46" applyNumberFormat="1" applyFont="1" applyFill="1" applyAlignment="1">
      <alignment horizontal="left" vertical="top"/>
    </xf>
    <xf numFmtId="167" fontId="104" fillId="68" borderId="3" xfId="46" applyNumberFormat="1" applyFont="1" applyFill="1" applyAlignment="1">
      <alignment horizontal="right" vertical="top"/>
    </xf>
    <xf numFmtId="49" fontId="104" fillId="33" borderId="3" xfId="46" applyNumberFormat="1" applyFont="1" applyFill="1" applyAlignment="1">
      <alignment horizontal="left" vertical="top"/>
    </xf>
    <xf numFmtId="4" fontId="104" fillId="33" borderId="3" xfId="46" applyNumberFormat="1" applyFont="1" applyFill="1" applyAlignment="1">
      <alignment horizontal="right" vertical="top"/>
    </xf>
    <xf numFmtId="0" fontId="223" fillId="0" borderId="80" xfId="170" applyFont="1" applyBorder="1" applyAlignment="1">
      <alignment horizontal="left" vertical="center"/>
    </xf>
    <xf numFmtId="167" fontId="223" fillId="0" borderId="80" xfId="170" applyNumberFormat="1" applyFont="1" applyBorder="1" applyAlignment="1">
      <alignment horizontal="right" vertical="center"/>
    </xf>
    <xf numFmtId="0" fontId="234" fillId="0" borderId="80" xfId="170" applyFont="1" applyBorder="1" applyAlignment="1">
      <alignment horizontal="left" vertical="center"/>
    </xf>
    <xf numFmtId="16" fontId="37" fillId="23" borderId="81" xfId="7" applyNumberFormat="1" applyFont="1" applyFill="1" applyBorder="1" applyAlignment="1">
      <alignment horizontal="left" vertical="center"/>
    </xf>
    <xf numFmtId="16" fontId="37" fillId="23" borderId="82" xfId="7" applyNumberFormat="1" applyFont="1" applyFill="1" applyBorder="1" applyAlignment="1">
      <alignment horizontal="center" vertical="center"/>
    </xf>
    <xf numFmtId="16" fontId="37" fillId="23" borderId="82" xfId="7" applyNumberFormat="1" applyFont="1" applyFill="1" applyBorder="1" applyAlignment="1">
      <alignment horizontal="left" vertical="center"/>
    </xf>
    <xf numFmtId="0" fontId="37" fillId="23" borderId="82" xfId="7" applyFont="1" applyFill="1" applyBorder="1" applyAlignment="1">
      <alignment vertical="center"/>
    </xf>
    <xf numFmtId="0" fontId="43" fillId="23" borderId="82" xfId="7" applyFill="1" applyBorder="1" applyAlignment="1">
      <alignment vertical="top"/>
    </xf>
    <xf numFmtId="170" fontId="43" fillId="23" borderId="83" xfId="7" applyNumberFormat="1" applyFill="1" applyBorder="1" applyAlignment="1">
      <alignment vertical="top"/>
    </xf>
    <xf numFmtId="0" fontId="100" fillId="11" borderId="81" xfId="12" applyFont="1" applyFill="1" applyBorder="1" applyAlignment="1">
      <alignment vertical="center"/>
    </xf>
    <xf numFmtId="0" fontId="100" fillId="11" borderId="82" xfId="12" applyFont="1" applyFill="1" applyBorder="1" applyAlignment="1">
      <alignment vertical="center"/>
    </xf>
    <xf numFmtId="4" fontId="101" fillId="11" borderId="83" xfId="12" applyNumberFormat="1" applyFont="1" applyFill="1" applyBorder="1" applyAlignment="1">
      <alignment vertical="center"/>
    </xf>
    <xf numFmtId="0" fontId="30" fillId="0" borderId="84" xfId="7" applyFont="1" applyBorder="1"/>
    <xf numFmtId="49" fontId="30" fillId="0" borderId="84" xfId="32" applyNumberFormat="1" applyFont="1" applyBorder="1" applyAlignment="1">
      <alignment vertical="top"/>
    </xf>
    <xf numFmtId="0" fontId="117" fillId="0" borderId="84" xfId="7" applyFont="1" applyBorder="1" applyAlignment="1">
      <alignment horizontal="left" vertical="top" wrapText="1"/>
    </xf>
    <xf numFmtId="0" fontId="30" fillId="0" borderId="84" xfId="17" applyFont="1" applyBorder="1" applyAlignment="1">
      <alignment horizontal="left" vertical="top"/>
    </xf>
    <xf numFmtId="4" fontId="30" fillId="0" borderId="84" xfId="17" applyNumberFormat="1" applyFont="1" applyBorder="1" applyAlignment="1" applyProtection="1">
      <alignment horizontal="right" vertical="top"/>
      <protection locked="0"/>
    </xf>
    <xf numFmtId="4" fontId="107" fillId="0" borderId="84" xfId="17" applyNumberFormat="1" applyBorder="1" applyAlignment="1" applyProtection="1">
      <alignment horizontal="right" vertical="top"/>
      <protection locked="0"/>
    </xf>
    <xf numFmtId="49" fontId="104" fillId="23" borderId="81" xfId="7" applyNumberFormat="1" applyFont="1" applyFill="1" applyBorder="1" applyAlignment="1">
      <alignment horizontal="left" vertical="center"/>
    </xf>
    <xf numFmtId="0" fontId="104" fillId="23" borderId="82" xfId="7" applyFont="1" applyFill="1" applyBorder="1" applyAlignment="1">
      <alignment horizontal="center" vertical="center"/>
    </xf>
    <xf numFmtId="0" fontId="104" fillId="23" borderId="82" xfId="7" applyFont="1" applyFill="1" applyBorder="1" applyAlignment="1">
      <alignment vertical="center"/>
    </xf>
    <xf numFmtId="0" fontId="30" fillId="23" borderId="82" xfId="7" applyFont="1" applyFill="1" applyBorder="1" applyAlignment="1">
      <alignment vertical="top"/>
    </xf>
    <xf numFmtId="4" fontId="30" fillId="0" borderId="84" xfId="13" applyNumberFormat="1" applyFont="1" applyBorder="1" applyAlignment="1" applyProtection="1">
      <alignment horizontal="right" vertical="top"/>
      <protection locked="0"/>
    </xf>
    <xf numFmtId="49" fontId="104" fillId="23" borderId="81" xfId="15" applyNumberFormat="1" applyFont="1" applyFill="1" applyBorder="1" applyAlignment="1">
      <alignment horizontal="left" vertical="center"/>
    </xf>
    <xf numFmtId="0" fontId="104" fillId="23" borderId="82" xfId="15" applyFont="1" applyFill="1" applyBorder="1" applyAlignment="1">
      <alignment horizontal="center" vertical="center"/>
    </xf>
    <xf numFmtId="0" fontId="104" fillId="23" borderId="82" xfId="15" applyFont="1" applyFill="1" applyBorder="1" applyAlignment="1">
      <alignment vertical="center"/>
    </xf>
    <xf numFmtId="0" fontId="30" fillId="23" borderId="82" xfId="15" applyFont="1" applyFill="1" applyBorder="1" applyAlignment="1">
      <alignment vertical="top"/>
    </xf>
    <xf numFmtId="3" fontId="30" fillId="23" borderId="82" xfId="15" applyNumberFormat="1" applyFont="1" applyFill="1" applyBorder="1" applyAlignment="1">
      <alignment vertical="top"/>
    </xf>
    <xf numFmtId="0" fontId="37" fillId="0" borderId="81" xfId="48" applyFont="1" applyBorder="1"/>
    <xf numFmtId="0" fontId="37" fillId="0" borderId="82" xfId="48" applyFont="1" applyBorder="1" applyAlignment="1">
      <alignment horizontal="left"/>
    </xf>
    <xf numFmtId="0" fontId="37" fillId="0" borderId="82" xfId="48" applyFont="1" applyBorder="1"/>
    <xf numFmtId="4" fontId="37" fillId="0" borderId="83" xfId="48" applyNumberFormat="1" applyFont="1" applyBorder="1"/>
    <xf numFmtId="0" fontId="148" fillId="19" borderId="82" xfId="109" applyFont="1" applyFill="1" applyBorder="1" applyAlignment="1">
      <alignment horizontal="left" vertical="top" wrapText="1"/>
    </xf>
    <xf numFmtId="0" fontId="148" fillId="19" borderId="81" xfId="109" applyFont="1" applyFill="1" applyBorder="1" applyAlignment="1">
      <alignment horizontal="left" vertical="top"/>
    </xf>
    <xf numFmtId="0" fontId="148" fillId="19" borderId="82" xfId="109" applyFont="1" applyFill="1" applyBorder="1" applyAlignment="1">
      <alignment horizontal="center"/>
    </xf>
    <xf numFmtId="0" fontId="148" fillId="19" borderId="82" xfId="109" applyFont="1" applyFill="1" applyBorder="1" applyAlignment="1">
      <alignment horizontal="center" wrapText="1"/>
    </xf>
    <xf numFmtId="49" fontId="35" fillId="0" borderId="85" xfId="22" applyNumberFormat="1" applyFont="1" applyBorder="1" applyAlignment="1">
      <alignment horizontal="left" vertical="top"/>
    </xf>
    <xf numFmtId="0" fontId="41" fillId="0" borderId="86" xfId="22" applyFont="1" applyBorder="1" applyAlignment="1">
      <alignment horizontal="left" vertical="top"/>
    </xf>
    <xf numFmtId="0" fontId="41" fillId="0" borderId="86" xfId="22" applyFont="1" applyBorder="1" applyAlignment="1">
      <alignment horizontal="center" vertical="top"/>
    </xf>
    <xf numFmtId="1" fontId="41" fillId="0" borderId="86" xfId="22" applyNumberFormat="1" applyFont="1" applyBorder="1" applyAlignment="1">
      <alignment horizontal="left" vertical="top"/>
    </xf>
    <xf numFmtId="169" fontId="41" fillId="0" borderId="86" xfId="22" applyNumberFormat="1" applyFont="1" applyBorder="1" applyAlignment="1">
      <alignment horizontal="right" vertical="top"/>
    </xf>
    <xf numFmtId="0" fontId="37" fillId="0" borderId="81" xfId="131" applyFont="1" applyBorder="1"/>
    <xf numFmtId="0" fontId="37" fillId="0" borderId="82" xfId="131" applyFont="1" applyBorder="1" applyAlignment="1">
      <alignment horizontal="left"/>
    </xf>
    <xf numFmtId="0" fontId="37" fillId="0" borderId="82" xfId="131" applyFont="1" applyBorder="1"/>
    <xf numFmtId="4" fontId="37" fillId="0" borderId="83" xfId="131" applyNumberFormat="1" applyFont="1" applyBorder="1"/>
    <xf numFmtId="4" fontId="221" fillId="0" borderId="83" xfId="10" applyNumberFormat="1" applyFont="1" applyBorder="1" applyAlignment="1" applyProtection="1">
      <alignment vertical="top"/>
      <protection locked="0"/>
    </xf>
    <xf numFmtId="4" fontId="35" fillId="0" borderId="20" xfId="22" applyNumberFormat="1" applyFont="1" applyBorder="1" applyAlignment="1">
      <alignment horizontal="left" vertical="top"/>
    </xf>
    <xf numFmtId="4" fontId="41" fillId="16" borderId="3" xfId="22" applyNumberFormat="1" applyFont="1" applyFill="1" applyAlignment="1">
      <alignment horizontal="center" vertical="top"/>
    </xf>
    <xf numFmtId="4" fontId="48" fillId="0" borderId="3" xfId="3" applyNumberFormat="1" applyFont="1" applyFill="1" applyBorder="1" applyAlignment="1" applyProtection="1">
      <alignment horizontal="right" vertical="top"/>
    </xf>
    <xf numFmtId="4" fontId="43" fillId="0" borderId="3" xfId="3" applyNumberFormat="1" applyFont="1" applyFill="1" applyBorder="1" applyAlignment="1" applyProtection="1">
      <alignment horizontal="right" vertical="top"/>
    </xf>
    <xf numFmtId="4" fontId="30" fillId="0" borderId="3" xfId="3" applyNumberFormat="1" applyFont="1" applyFill="1" applyBorder="1" applyAlignment="1" applyProtection="1">
      <alignment horizontal="right" vertical="top"/>
    </xf>
    <xf numFmtId="4" fontId="54" fillId="0" borderId="3" xfId="5" applyNumberFormat="1" applyFont="1" applyAlignment="1">
      <alignment horizontal="center" vertical="center"/>
    </xf>
    <xf numFmtId="4" fontId="51" fillId="31" borderId="3" xfId="46" applyNumberFormat="1" applyFont="1" applyFill="1" applyAlignment="1">
      <alignment horizontal="right" vertical="top"/>
    </xf>
    <xf numFmtId="4" fontId="51" fillId="61" borderId="3" xfId="46" applyNumberFormat="1" applyFont="1" applyFill="1" applyAlignment="1">
      <alignment horizontal="right" vertical="top"/>
    </xf>
    <xf numFmtId="4" fontId="51" fillId="60" borderId="3" xfId="46" applyNumberFormat="1" applyFont="1" applyFill="1" applyAlignment="1">
      <alignment horizontal="right" vertical="top"/>
    </xf>
    <xf numFmtId="4" fontId="135" fillId="0" borderId="3" xfId="49" applyNumberFormat="1" applyFont="1" applyAlignment="1">
      <alignment horizontal="left" vertical="top"/>
    </xf>
    <xf numFmtId="4" fontId="135" fillId="0" borderId="0" xfId="49" applyNumberFormat="1" applyFont="1" applyBorder="1" applyAlignment="1">
      <alignment horizontal="left" vertical="top"/>
    </xf>
    <xf numFmtId="4" fontId="104" fillId="68" borderId="3" xfId="46" applyNumberFormat="1" applyFont="1" applyFill="1" applyAlignment="1">
      <alignment horizontal="right" vertical="top"/>
    </xf>
    <xf numFmtId="4" fontId="37" fillId="0" borderId="3" xfId="46" applyNumberFormat="1" applyFont="1" applyAlignment="1">
      <alignment horizontal="right" vertical="top" wrapText="1"/>
    </xf>
    <xf numFmtId="4" fontId="40" fillId="29" borderId="3" xfId="46" applyNumberFormat="1" applyFont="1" applyFill="1" applyAlignment="1">
      <alignment horizontal="right" vertical="top"/>
    </xf>
    <xf numFmtId="4" fontId="37" fillId="30" borderId="3" xfId="46" applyNumberFormat="1" applyFont="1" applyFill="1" applyAlignment="1">
      <alignment horizontal="right" vertical="top"/>
    </xf>
    <xf numFmtId="4" fontId="37" fillId="0" borderId="3" xfId="46" applyNumberFormat="1" applyFont="1" applyAlignment="1">
      <alignment horizontal="right" vertical="top"/>
    </xf>
    <xf numFmtId="4" fontId="37" fillId="54" borderId="3" xfId="46" applyNumberFormat="1" applyFont="1" applyFill="1" applyAlignment="1">
      <alignment horizontal="right" vertical="top"/>
    </xf>
    <xf numFmtId="4" fontId="133" fillId="0" borderId="3" xfId="86" applyNumberFormat="1" applyAlignment="1">
      <alignment horizontal="right" vertical="top"/>
    </xf>
    <xf numFmtId="4" fontId="81" fillId="0" borderId="3" xfId="86" applyNumberFormat="1" applyFont="1" applyAlignment="1">
      <alignment horizontal="right" vertical="top"/>
    </xf>
    <xf numFmtId="4" fontId="169" fillId="0" borderId="3" xfId="86" applyNumberFormat="1" applyFont="1" applyAlignment="1">
      <alignment horizontal="right" vertical="top"/>
    </xf>
    <xf numFmtId="4" fontId="133" fillId="14" borderId="3" xfId="86" applyNumberFormat="1" applyFill="1" applyAlignment="1">
      <alignment horizontal="right" vertical="top"/>
    </xf>
    <xf numFmtId="4" fontId="168" fillId="0" borderId="3" xfId="48" applyNumberFormat="1" applyFont="1" applyAlignment="1">
      <alignment vertical="top"/>
    </xf>
    <xf numFmtId="4" fontId="43" fillId="0" borderId="3" xfId="86" applyNumberFormat="1" applyFont="1" applyAlignment="1">
      <alignment horizontal="left" vertical="top" wrapText="1"/>
    </xf>
    <xf numFmtId="4" fontId="162" fillId="0" borderId="3" xfId="48" applyNumberFormat="1" applyFont="1" applyAlignment="1">
      <alignment vertical="top"/>
    </xf>
    <xf numFmtId="4" fontId="104" fillId="53" borderId="3" xfId="48" applyNumberFormat="1" applyFont="1" applyFill="1" applyAlignment="1">
      <alignment horizontal="right" vertical="top"/>
    </xf>
    <xf numFmtId="4" fontId="51" fillId="63" borderId="3" xfId="48" applyNumberFormat="1" applyFont="1" applyFill="1" applyAlignment="1">
      <alignment horizontal="right" vertical="top"/>
    </xf>
    <xf numFmtId="4" fontId="43" fillId="53" borderId="3" xfId="48" applyNumberFormat="1" applyFont="1" applyFill="1" applyAlignment="1">
      <alignment horizontal="right" vertical="top"/>
    </xf>
    <xf numFmtId="4" fontId="51" fillId="18" borderId="3" xfId="46" applyNumberFormat="1" applyFont="1" applyFill="1" applyAlignment="1">
      <alignment horizontal="right" vertical="top"/>
    </xf>
    <xf numFmtId="4" fontId="51" fillId="18" borderId="3" xfId="48" applyNumberFormat="1" applyFont="1" applyFill="1" applyAlignment="1">
      <alignment horizontal="right" vertical="top"/>
    </xf>
    <xf numFmtId="4" fontId="13" fillId="0" borderId="3" xfId="48" applyNumberFormat="1" applyFont="1" applyAlignment="1">
      <alignment horizontal="left" vertical="top"/>
    </xf>
    <xf numFmtId="4" fontId="14" fillId="0" borderId="3" xfId="48" applyNumberFormat="1" applyFont="1" applyAlignment="1">
      <alignment horizontal="right" vertical="top"/>
    </xf>
    <xf numFmtId="4" fontId="14" fillId="13" borderId="3" xfId="48" applyNumberFormat="1" applyFont="1" applyFill="1" applyAlignment="1">
      <alignment horizontal="right" vertical="top"/>
    </xf>
    <xf numFmtId="4" fontId="14" fillId="0" borderId="3" xfId="46" applyNumberFormat="1" applyFont="1" applyAlignment="1">
      <alignment horizontal="right" vertical="top"/>
    </xf>
    <xf numFmtId="4" fontId="37" fillId="55" borderId="3" xfId="46" applyNumberFormat="1" applyFont="1" applyFill="1" applyAlignment="1">
      <alignment horizontal="right" vertical="top"/>
    </xf>
    <xf numFmtId="4" fontId="262" fillId="0" borderId="3" xfId="86" applyNumberFormat="1" applyFont="1" applyAlignment="1">
      <alignment horizontal="right" vertical="top"/>
    </xf>
    <xf numFmtId="4" fontId="127" fillId="14" borderId="3" xfId="86" applyNumberFormat="1" applyFont="1" applyFill="1" applyAlignment="1">
      <alignment horizontal="right" vertical="top"/>
    </xf>
    <xf numFmtId="4" fontId="263" fillId="0" borderId="3" xfId="86" applyNumberFormat="1" applyFont="1" applyAlignment="1">
      <alignment horizontal="right" vertical="top"/>
    </xf>
    <xf numFmtId="4" fontId="37" fillId="0" borderId="39" xfId="46" applyNumberFormat="1" applyFont="1" applyBorder="1" applyAlignment="1">
      <alignment horizontal="right" vertical="top" wrapText="1"/>
    </xf>
    <xf numFmtId="4" fontId="275" fillId="30" borderId="39" xfId="46" applyNumberFormat="1" applyFont="1" applyFill="1" applyBorder="1" applyAlignment="1">
      <alignment horizontal="right" vertical="top"/>
    </xf>
    <xf numFmtId="4" fontId="37" fillId="31" borderId="39" xfId="46" applyNumberFormat="1" applyFont="1" applyFill="1" applyBorder="1" applyAlignment="1">
      <alignment horizontal="right" vertical="top"/>
    </xf>
    <xf numFmtId="4" fontId="37" fillId="0" borderId="39" xfId="46" applyNumberFormat="1" applyFont="1" applyBorder="1" applyAlignment="1">
      <alignment horizontal="right" vertical="top"/>
    </xf>
    <xf numFmtId="4" fontId="43" fillId="31" borderId="39" xfId="46" applyNumberFormat="1" applyFont="1" applyFill="1" applyBorder="1" applyAlignment="1">
      <alignment horizontal="right" vertical="top"/>
    </xf>
    <xf numFmtId="4" fontId="37" fillId="32" borderId="39" xfId="46" applyNumberFormat="1" applyFont="1" applyFill="1" applyBorder="1" applyAlignment="1">
      <alignment horizontal="right" vertical="top"/>
    </xf>
    <xf numFmtId="4" fontId="43" fillId="32" borderId="39" xfId="46" applyNumberFormat="1" applyFont="1" applyFill="1" applyBorder="1" applyAlignment="1">
      <alignment horizontal="right" vertical="top"/>
    </xf>
    <xf numFmtId="4" fontId="37" fillId="33" borderId="39" xfId="46" applyNumberFormat="1" applyFont="1" applyFill="1" applyBorder="1" applyAlignment="1">
      <alignment horizontal="right" vertical="top"/>
    </xf>
    <xf numFmtId="4" fontId="43" fillId="33" borderId="39" xfId="46" applyNumberFormat="1" applyFont="1" applyFill="1" applyBorder="1" applyAlignment="1">
      <alignment horizontal="right" vertical="top"/>
    </xf>
    <xf numFmtId="4" fontId="37" fillId="34" borderId="39" xfId="46" applyNumberFormat="1" applyFont="1" applyFill="1" applyBorder="1" applyAlignment="1">
      <alignment horizontal="right" vertical="top"/>
    </xf>
    <xf numFmtId="4" fontId="43" fillId="35" borderId="39" xfId="46" applyNumberFormat="1" applyFont="1" applyFill="1" applyBorder="1" applyAlignment="1">
      <alignment horizontal="right" vertical="top"/>
    </xf>
    <xf numFmtId="4" fontId="37" fillId="36" borderId="39" xfId="46" applyNumberFormat="1" applyFont="1" applyFill="1" applyBorder="1" applyAlignment="1">
      <alignment horizontal="right" vertical="top"/>
    </xf>
    <xf numFmtId="4" fontId="43" fillId="36" borderId="39" xfId="46" applyNumberFormat="1" applyFont="1" applyFill="1" applyBorder="1" applyAlignment="1">
      <alignment horizontal="right" vertical="top"/>
    </xf>
    <xf numFmtId="4" fontId="37" fillId="37" borderId="39" xfId="46" applyNumberFormat="1" applyFont="1" applyFill="1" applyBorder="1" applyAlignment="1">
      <alignment horizontal="right" vertical="top"/>
    </xf>
    <xf numFmtId="4" fontId="37" fillId="38" borderId="39" xfId="46" applyNumberFormat="1" applyFont="1" applyFill="1" applyBorder="1" applyAlignment="1">
      <alignment horizontal="right" vertical="top"/>
    </xf>
    <xf numFmtId="4" fontId="43" fillId="38" borderId="39" xfId="46" applyNumberFormat="1" applyFont="1" applyFill="1" applyBorder="1" applyAlignment="1">
      <alignment horizontal="right" vertical="top"/>
    </xf>
    <xf numFmtId="4" fontId="37" fillId="39" borderId="39" xfId="46" applyNumberFormat="1" applyFont="1" applyFill="1" applyBorder="1" applyAlignment="1">
      <alignment horizontal="right" vertical="top"/>
    </xf>
    <xf numFmtId="4" fontId="43" fillId="39" borderId="39" xfId="46" applyNumberFormat="1" applyFont="1" applyFill="1" applyBorder="1" applyAlignment="1">
      <alignment horizontal="right" vertical="top"/>
    </xf>
    <xf numFmtId="4" fontId="37" fillId="35" borderId="39" xfId="46" applyNumberFormat="1" applyFont="1" applyFill="1" applyBorder="1" applyAlignment="1">
      <alignment horizontal="right" vertical="top"/>
    </xf>
    <xf numFmtId="4" fontId="275" fillId="40" borderId="39" xfId="46" applyNumberFormat="1" applyFont="1" applyFill="1" applyBorder="1" applyAlignment="1">
      <alignment horizontal="right" vertical="top"/>
    </xf>
    <xf numFmtId="4" fontId="135" fillId="0" borderId="39" xfId="46" applyNumberFormat="1" applyBorder="1" applyAlignment="1">
      <alignment horizontal="right" vertical="top" wrapText="1"/>
    </xf>
    <xf numFmtId="4" fontId="135" fillId="0" borderId="39" xfId="46" applyNumberFormat="1" applyBorder="1" applyAlignment="1">
      <alignment horizontal="right" vertical="top"/>
    </xf>
    <xf numFmtId="4" fontId="51" fillId="3" borderId="39" xfId="46" applyNumberFormat="1" applyFont="1" applyFill="1" applyBorder="1" applyAlignment="1">
      <alignment horizontal="right" vertical="top"/>
    </xf>
    <xf numFmtId="4" fontId="51" fillId="53" borderId="39" xfId="46" applyNumberFormat="1" applyFont="1" applyFill="1" applyBorder="1" applyAlignment="1">
      <alignment horizontal="right" vertical="top"/>
    </xf>
    <xf numFmtId="4" fontId="51" fillId="0" borderId="39" xfId="46" applyNumberFormat="1" applyFont="1" applyBorder="1" applyAlignment="1">
      <alignment horizontal="right" vertical="top" wrapText="1"/>
    </xf>
    <xf numFmtId="4" fontId="104" fillId="12" borderId="36" xfId="48" applyNumberFormat="1" applyFont="1" applyFill="1" applyBorder="1" applyAlignment="1">
      <alignment horizontal="right" vertical="top"/>
    </xf>
    <xf numFmtId="4" fontId="51" fillId="18" borderId="36" xfId="46" applyNumberFormat="1" applyFont="1" applyFill="1" applyBorder="1" applyAlignment="1">
      <alignment horizontal="right" vertical="top"/>
    </xf>
    <xf numFmtId="4" fontId="13" fillId="0" borderId="36" xfId="48" applyNumberFormat="1" applyFont="1" applyBorder="1" applyAlignment="1">
      <alignment horizontal="left" vertical="top"/>
    </xf>
    <xf numFmtId="4" fontId="212" fillId="42" borderId="39" xfId="46" applyNumberFormat="1" applyFont="1" applyFill="1" applyBorder="1" applyAlignment="1">
      <alignment horizontal="right" vertical="top"/>
    </xf>
    <xf numFmtId="4" fontId="51" fillId="36" borderId="39" xfId="46" applyNumberFormat="1" applyFont="1" applyFill="1" applyBorder="1" applyAlignment="1">
      <alignment horizontal="right" vertical="top"/>
    </xf>
    <xf numFmtId="4" fontId="212" fillId="43" borderId="39" xfId="46" applyNumberFormat="1" applyFont="1" applyFill="1" applyBorder="1" applyAlignment="1">
      <alignment horizontal="right" vertical="top"/>
    </xf>
    <xf numFmtId="4" fontId="51" fillId="39" borderId="39" xfId="46" applyNumberFormat="1" applyFont="1" applyFill="1" applyBorder="1" applyAlignment="1">
      <alignment horizontal="right" vertical="top"/>
    </xf>
    <xf numFmtId="4" fontId="212" fillId="40" borderId="39" xfId="46" applyNumberFormat="1" applyFont="1" applyFill="1" applyBorder="1" applyAlignment="1">
      <alignment horizontal="right" vertical="top"/>
    </xf>
    <xf numFmtId="4" fontId="212" fillId="35" borderId="39" xfId="46" applyNumberFormat="1" applyFont="1" applyFill="1" applyBorder="1" applyAlignment="1">
      <alignment horizontal="right" vertical="top"/>
    </xf>
    <xf numFmtId="4" fontId="212" fillId="45" borderId="39" xfId="46" applyNumberFormat="1" applyFont="1" applyFill="1" applyBorder="1" applyAlignment="1">
      <alignment horizontal="right" vertical="top"/>
    </xf>
    <xf numFmtId="4" fontId="212" fillId="46" borderId="39" xfId="46" applyNumberFormat="1" applyFont="1" applyFill="1" applyBorder="1" applyAlignment="1">
      <alignment horizontal="right" vertical="top"/>
    </xf>
    <xf numFmtId="4" fontId="212" fillId="47" borderId="39" xfId="46" applyNumberFormat="1" applyFont="1" applyFill="1" applyBorder="1" applyAlignment="1">
      <alignment horizontal="right" vertical="top"/>
    </xf>
    <xf numFmtId="4" fontId="13" fillId="0" borderId="39" xfId="46" applyNumberFormat="1" applyFont="1" applyBorder="1" applyAlignment="1">
      <alignment horizontal="left" vertical="top"/>
    </xf>
    <xf numFmtId="4" fontId="212" fillId="54" borderId="3" xfId="46" applyNumberFormat="1" applyFont="1" applyFill="1" applyAlignment="1">
      <alignment horizontal="right" vertical="top"/>
    </xf>
    <xf numFmtId="4" fontId="282" fillId="0" borderId="3" xfId="128" applyNumberFormat="1" applyFont="1" applyAlignment="1">
      <alignment horizontal="right" vertical="top"/>
    </xf>
    <xf numFmtId="4" fontId="214" fillId="0" borderId="3" xfId="128" applyNumberFormat="1" applyFont="1" applyAlignment="1">
      <alignment horizontal="right" vertical="top"/>
    </xf>
    <xf numFmtId="4" fontId="278" fillId="0" borderId="3" xfId="128" applyNumberFormat="1" applyFont="1" applyAlignment="1">
      <alignment horizontal="right" vertical="top"/>
    </xf>
    <xf numFmtId="4" fontId="212" fillId="36" borderId="3" xfId="46" applyNumberFormat="1" applyFont="1" applyFill="1" applyAlignment="1">
      <alignment horizontal="right" vertical="top"/>
    </xf>
    <xf numFmtId="4" fontId="272" fillId="0" borderId="3" xfId="129" applyNumberFormat="1" applyFont="1" applyBorder="1" applyAlignment="1">
      <alignment horizontal="right" vertical="top"/>
    </xf>
    <xf numFmtId="4" fontId="282" fillId="10" borderId="3" xfId="128" applyNumberFormat="1" applyFont="1" applyFill="1" applyAlignment="1">
      <alignment horizontal="right" vertical="top"/>
    </xf>
    <xf numFmtId="4" fontId="214" fillId="10" borderId="3" xfId="128" applyNumberFormat="1" applyFont="1" applyFill="1" applyAlignment="1">
      <alignment horizontal="right" vertical="top"/>
    </xf>
    <xf numFmtId="4" fontId="283" fillId="53" borderId="3" xfId="128" applyNumberFormat="1" applyFont="1" applyFill="1" applyAlignment="1">
      <alignment horizontal="right" vertical="top" wrapText="1"/>
    </xf>
    <xf numFmtId="4" fontId="212" fillId="53" borderId="3" xfId="128" applyNumberFormat="1" applyFont="1" applyFill="1" applyAlignment="1">
      <alignment horizontal="right" vertical="top"/>
    </xf>
    <xf numFmtId="4" fontId="286" fillId="0" borderId="3" xfId="128" applyNumberFormat="1" applyFont="1" applyAlignment="1">
      <alignment horizontal="right" vertical="top"/>
    </xf>
    <xf numFmtId="4" fontId="212" fillId="31" borderId="3" xfId="46" applyNumberFormat="1" applyFont="1" applyFill="1" applyAlignment="1">
      <alignment horizontal="right" vertical="top"/>
    </xf>
    <xf numFmtId="4" fontId="282" fillId="62" borderId="3" xfId="128" applyNumberFormat="1" applyFont="1" applyFill="1" applyAlignment="1">
      <alignment horizontal="right" vertical="top"/>
    </xf>
    <xf numFmtId="4" fontId="282" fillId="3" borderId="3" xfId="128" applyNumberFormat="1" applyFont="1" applyFill="1" applyAlignment="1">
      <alignment horizontal="right" vertical="top"/>
    </xf>
    <xf numFmtId="4" fontId="212" fillId="60" borderId="3" xfId="46" applyNumberFormat="1" applyFont="1" applyFill="1" applyAlignment="1">
      <alignment horizontal="right" vertical="top"/>
    </xf>
    <xf numFmtId="4" fontId="283" fillId="10" borderId="3" xfId="128" applyNumberFormat="1" applyFont="1" applyFill="1" applyAlignment="1">
      <alignment horizontal="right" vertical="top" wrapText="1"/>
    </xf>
    <xf numFmtId="4" fontId="51" fillId="60" borderId="39" xfId="46" applyNumberFormat="1" applyFont="1" applyFill="1" applyBorder="1" applyAlignment="1">
      <alignment horizontal="right" vertical="top"/>
    </xf>
    <xf numFmtId="0" fontId="188" fillId="0" borderId="39" xfId="46" applyFont="1" applyBorder="1" applyAlignment="1">
      <alignment horizontal="center" vertical="top"/>
    </xf>
    <xf numFmtId="0" fontId="13" fillId="0" borderId="39" xfId="46" applyFont="1" applyBorder="1" applyAlignment="1">
      <alignment horizontal="center" vertical="top"/>
    </xf>
    <xf numFmtId="0" fontId="74" fillId="64" borderId="39" xfId="0" applyFont="1" applyFill="1" applyBorder="1" applyAlignment="1">
      <alignment horizontal="center" vertical="top"/>
    </xf>
    <xf numFmtId="49" fontId="313" fillId="41" borderId="39" xfId="46" applyNumberFormat="1" applyFont="1" applyFill="1" applyBorder="1" applyAlignment="1">
      <alignment horizontal="left" vertical="top"/>
    </xf>
    <xf numFmtId="49" fontId="314" fillId="41" borderId="39" xfId="46" applyNumberFormat="1" applyFont="1" applyFill="1" applyBorder="1" applyAlignment="1">
      <alignment horizontal="left" vertical="top"/>
    </xf>
    <xf numFmtId="167" fontId="314" fillId="0" borderId="39" xfId="46" applyNumberFormat="1" applyFont="1" applyBorder="1" applyAlignment="1">
      <alignment horizontal="left" vertical="top"/>
    </xf>
    <xf numFmtId="0" fontId="315" fillId="0" borderId="39" xfId="46" applyFont="1" applyBorder="1" applyAlignment="1">
      <alignment horizontal="center" vertical="top"/>
    </xf>
    <xf numFmtId="0" fontId="315" fillId="0" borderId="39" xfId="46" applyFont="1" applyBorder="1" applyAlignment="1">
      <alignment horizontal="left" vertical="top"/>
    </xf>
    <xf numFmtId="49" fontId="316" fillId="29" borderId="39" xfId="46" applyNumberFormat="1" applyFont="1" applyFill="1" applyBorder="1" applyAlignment="1">
      <alignment horizontal="left" vertical="top"/>
    </xf>
    <xf numFmtId="49" fontId="316" fillId="29" borderId="39" xfId="46" applyNumberFormat="1" applyFont="1" applyFill="1" applyBorder="1" applyAlignment="1">
      <alignment vertical="top"/>
    </xf>
    <xf numFmtId="49" fontId="317" fillId="0" borderId="39" xfId="46" applyNumberFormat="1" applyFont="1" applyBorder="1" applyAlignment="1">
      <alignment horizontal="left" vertical="top"/>
    </xf>
    <xf numFmtId="49" fontId="318" fillId="29" borderId="39" xfId="46" applyNumberFormat="1" applyFont="1" applyFill="1" applyBorder="1" applyAlignment="1">
      <alignment vertical="top"/>
    </xf>
    <xf numFmtId="49" fontId="318" fillId="29" borderId="39" xfId="46" applyNumberFormat="1" applyFont="1" applyFill="1" applyBorder="1" applyAlignment="1">
      <alignment horizontal="center" vertical="top"/>
    </xf>
    <xf numFmtId="4" fontId="316" fillId="29" borderId="39" xfId="46" applyNumberFormat="1" applyFont="1" applyFill="1" applyBorder="1" applyAlignment="1">
      <alignment horizontal="right" vertical="top"/>
    </xf>
    <xf numFmtId="0" fontId="319" fillId="0" borderId="39" xfId="0" applyFont="1" applyBorder="1" applyAlignment="1">
      <alignment vertical="top"/>
    </xf>
    <xf numFmtId="4" fontId="319" fillId="0" borderId="39" xfId="0" applyNumberFormat="1" applyFont="1" applyBorder="1" applyAlignment="1">
      <alignment horizontal="center" vertical="top"/>
    </xf>
    <xf numFmtId="0" fontId="319" fillId="0" borderId="39" xfId="0" applyFont="1" applyBorder="1" applyAlignment="1">
      <alignment horizontal="center" vertical="top"/>
    </xf>
    <xf numFmtId="0" fontId="320" fillId="0" borderId="39" xfId="0" applyFont="1" applyBorder="1" applyAlignment="1">
      <alignment vertical="top"/>
    </xf>
    <xf numFmtId="0" fontId="320" fillId="0" borderId="39" xfId="46" applyFont="1" applyBorder="1" applyAlignment="1">
      <alignment vertical="top"/>
    </xf>
    <xf numFmtId="49" fontId="314" fillId="25" borderId="39" xfId="46" applyNumberFormat="1" applyFont="1" applyFill="1" applyBorder="1" applyAlignment="1">
      <alignment horizontal="left" vertical="top"/>
    </xf>
    <xf numFmtId="4" fontId="314" fillId="25" borderId="39" xfId="46" applyNumberFormat="1" applyFont="1" applyFill="1" applyBorder="1" applyAlignment="1">
      <alignment horizontal="right" vertical="top"/>
    </xf>
    <xf numFmtId="167" fontId="43" fillId="0" borderId="39" xfId="0" applyNumberFormat="1" applyFont="1" applyBorder="1" applyAlignment="1">
      <alignment horizontal="center" vertical="top"/>
    </xf>
    <xf numFmtId="0" fontId="74" fillId="0" borderId="39" xfId="0" applyFont="1" applyBorder="1" applyAlignment="1">
      <alignment horizontal="center" vertical="top" wrapText="1"/>
    </xf>
    <xf numFmtId="0" fontId="135" fillId="0" borderId="39" xfId="0" applyFont="1" applyBorder="1" applyAlignment="1">
      <alignment horizontal="center" vertical="top"/>
    </xf>
    <xf numFmtId="0" fontId="92" fillId="0" borderId="39" xfId="46" applyFont="1" applyBorder="1" applyAlignment="1">
      <alignment horizontal="center" vertical="top"/>
    </xf>
    <xf numFmtId="4" fontId="37" fillId="0" borderId="39" xfId="46" applyNumberFormat="1" applyFont="1" applyBorder="1" applyAlignment="1">
      <alignment horizontal="center" vertical="top" wrapText="1"/>
    </xf>
    <xf numFmtId="4" fontId="316" fillId="0" borderId="39" xfId="46" applyNumberFormat="1" applyFont="1" applyBorder="1" applyAlignment="1">
      <alignment horizontal="center" vertical="top"/>
    </xf>
    <xf numFmtId="4" fontId="37" fillId="0" borderId="39" xfId="46" applyNumberFormat="1" applyFont="1" applyBorder="1" applyAlignment="1">
      <alignment horizontal="center" vertical="top"/>
    </xf>
    <xf numFmtId="4" fontId="135" fillId="0" borderId="39" xfId="46" applyNumberFormat="1" applyBorder="1" applyAlignment="1">
      <alignment horizontal="center" vertical="top" wrapText="1"/>
    </xf>
    <xf numFmtId="4" fontId="288" fillId="0" borderId="39" xfId="179" applyNumberFormat="1" applyFill="1" applyBorder="1" applyAlignment="1">
      <alignment horizontal="center" vertical="top" wrapText="1"/>
    </xf>
    <xf numFmtId="49" fontId="43" fillId="31" borderId="39" xfId="46" applyNumberFormat="1" applyFont="1" applyFill="1" applyBorder="1" applyAlignment="1">
      <alignment horizontal="left" vertical="top"/>
    </xf>
    <xf numFmtId="49" fontId="126" fillId="31" borderId="39" xfId="46" applyNumberFormat="1" applyFont="1" applyFill="1" applyBorder="1" applyAlignment="1">
      <alignment horizontal="left" vertical="top"/>
    </xf>
    <xf numFmtId="49" fontId="104" fillId="31" borderId="39" xfId="46" applyNumberFormat="1" applyFont="1" applyFill="1" applyBorder="1" applyAlignment="1">
      <alignment horizontal="left" vertical="top"/>
    </xf>
    <xf numFmtId="49" fontId="104" fillId="31" borderId="39" xfId="46" applyNumberFormat="1" applyFont="1" applyFill="1" applyBorder="1" applyAlignment="1">
      <alignment horizontal="center" vertical="top"/>
    </xf>
    <xf numFmtId="49" fontId="104" fillId="31" borderId="39" xfId="46" applyNumberFormat="1" applyFont="1" applyFill="1" applyBorder="1" applyAlignment="1">
      <alignment horizontal="right" vertical="top"/>
    </xf>
    <xf numFmtId="4" fontId="104" fillId="31" borderId="39" xfId="46" applyNumberFormat="1" applyFont="1" applyFill="1" applyBorder="1" applyAlignment="1">
      <alignment horizontal="right" vertical="top"/>
    </xf>
    <xf numFmtId="49" fontId="40" fillId="31" borderId="39" xfId="46" applyNumberFormat="1" applyFont="1" applyFill="1" applyBorder="1" applyAlignment="1">
      <alignment horizontal="left" vertical="top"/>
    </xf>
    <xf numFmtId="49" fontId="51" fillId="31" borderId="39" xfId="46" applyNumberFormat="1" applyFont="1" applyFill="1" applyBorder="1" applyAlignment="1">
      <alignment horizontal="left" vertical="top"/>
    </xf>
    <xf numFmtId="0" fontId="321" fillId="0" borderId="0" xfId="0" applyFont="1"/>
    <xf numFmtId="49" fontId="37" fillId="0" borderId="39" xfId="46" applyNumberFormat="1" applyFont="1" applyBorder="1" applyAlignment="1">
      <alignment horizontal="center" vertical="top" wrapText="1"/>
    </xf>
    <xf numFmtId="49" fontId="316" fillId="0" borderId="39" xfId="46" applyNumberFormat="1" applyFont="1" applyBorder="1" applyAlignment="1">
      <alignment horizontal="left" vertical="top"/>
    </xf>
    <xf numFmtId="49" fontId="135" fillId="0" borderId="39" xfId="46" applyNumberFormat="1" applyBorder="1" applyAlignment="1">
      <alignment vertical="top" wrapText="1"/>
    </xf>
    <xf numFmtId="0" fontId="244" fillId="0" borderId="39" xfId="0" quotePrefix="1" applyFont="1" applyBorder="1" applyAlignment="1">
      <alignment vertical="top" wrapText="1"/>
    </xf>
    <xf numFmtId="49" fontId="288" fillId="0" borderId="39" xfId="179" applyNumberFormat="1" applyFill="1" applyBorder="1" applyAlignment="1">
      <alignment horizontal="center" vertical="top" wrapText="1"/>
    </xf>
    <xf numFmtId="0" fontId="230" fillId="0" borderId="3" xfId="170" applyFont="1" applyAlignment="1">
      <alignment horizontal="left" vertical="center" wrapText="1"/>
    </xf>
    <xf numFmtId="4" fontId="59" fillId="0" borderId="3" xfId="48" applyNumberFormat="1" applyFont="1"/>
    <xf numFmtId="0" fontId="170" fillId="0" borderId="3" xfId="48" applyFont="1" applyAlignment="1">
      <alignment horizontal="center" vertical="top"/>
    </xf>
    <xf numFmtId="4" fontId="14" fillId="10" borderId="3" xfId="0" applyNumberFormat="1" applyFont="1" applyFill="1" applyBorder="1" applyAlignment="1">
      <alignment horizontal="left" vertical="top"/>
    </xf>
    <xf numFmtId="4" fontId="288" fillId="0" borderId="3" xfId="179" applyNumberFormat="1" applyFill="1" applyBorder="1" applyAlignment="1">
      <alignment horizontal="center" vertical="top"/>
    </xf>
    <xf numFmtId="0" fontId="322" fillId="0" borderId="39" xfId="46" applyFont="1" applyBorder="1" applyAlignment="1">
      <alignment horizontal="center" vertical="top"/>
    </xf>
    <xf numFmtId="0" fontId="323" fillId="0" borderId="39" xfId="46" applyFont="1" applyBorder="1" applyAlignment="1">
      <alignment horizontal="center" vertical="top"/>
    </xf>
    <xf numFmtId="0" fontId="324" fillId="0" borderId="39" xfId="46" applyFont="1" applyBorder="1" applyAlignment="1">
      <alignment horizontal="center" vertical="top"/>
    </xf>
    <xf numFmtId="0" fontId="325" fillId="0" borderId="39" xfId="46" applyFont="1" applyBorder="1" applyAlignment="1">
      <alignment horizontal="center" vertical="top"/>
    </xf>
    <xf numFmtId="0" fontId="325" fillId="0" borderId="3" xfId="46" applyFont="1" applyAlignment="1">
      <alignment horizontal="center" vertical="top"/>
    </xf>
    <xf numFmtId="0" fontId="326" fillId="0" borderId="3" xfId="46" applyFont="1" applyAlignment="1">
      <alignment horizontal="center" vertical="top"/>
    </xf>
    <xf numFmtId="178" fontId="326" fillId="0" borderId="3" xfId="128" applyNumberFormat="1" applyFont="1" applyAlignment="1">
      <alignment horizontal="center" vertical="top"/>
    </xf>
    <xf numFmtId="0" fontId="326" fillId="0" borderId="3" xfId="128" applyFont="1" applyAlignment="1">
      <alignment horizontal="center" vertical="top" wrapText="1"/>
    </xf>
    <xf numFmtId="0" fontId="325" fillId="0" borderId="3" xfId="128" applyFont="1" applyAlignment="1">
      <alignment horizontal="center" vertical="top" wrapText="1"/>
    </xf>
    <xf numFmtId="0" fontId="327" fillId="0" borderId="39" xfId="46" applyFont="1" applyBorder="1" applyAlignment="1">
      <alignment horizontal="center" vertical="top"/>
    </xf>
    <xf numFmtId="0" fontId="325" fillId="0" borderId="39" xfId="118" applyFont="1" applyFill="1" applyBorder="1" applyAlignment="1">
      <alignment horizontal="center" vertical="top"/>
    </xf>
    <xf numFmtId="0" fontId="328" fillId="0" borderId="39" xfId="50" applyFont="1" applyFill="1" applyBorder="1" applyAlignment="1">
      <alignment horizontal="center" vertical="top"/>
    </xf>
    <xf numFmtId="0" fontId="327" fillId="0" borderId="39" xfId="46" applyFont="1" applyBorder="1" applyAlignment="1">
      <alignment horizontal="center"/>
    </xf>
    <xf numFmtId="0" fontId="326" fillId="0" borderId="3" xfId="128" applyFont="1" applyAlignment="1">
      <alignment horizontal="center" vertical="top"/>
    </xf>
    <xf numFmtId="0" fontId="325" fillId="0" borderId="3" xfId="0" applyFont="1" applyBorder="1" applyAlignment="1">
      <alignment horizontal="center" vertical="top"/>
    </xf>
    <xf numFmtId="44" fontId="326" fillId="0" borderId="3" xfId="129" applyFont="1" applyFill="1" applyBorder="1" applyAlignment="1">
      <alignment horizontal="center" vertical="top"/>
    </xf>
    <xf numFmtId="0" fontId="329" fillId="0" borderId="0" xfId="0" applyFont="1" applyAlignment="1">
      <alignment vertical="center"/>
    </xf>
    <xf numFmtId="0" fontId="329" fillId="0" borderId="0" xfId="0" applyFont="1"/>
    <xf numFmtId="0" fontId="14" fillId="39" borderId="39" xfId="46" applyFont="1" applyFill="1" applyBorder="1" applyAlignment="1">
      <alignment horizontal="justify" vertical="top" wrapText="1"/>
    </xf>
    <xf numFmtId="49" fontId="149" fillId="0" borderId="9" xfId="48" applyNumberFormat="1" applyFont="1" applyBorder="1" applyAlignment="1">
      <alignment horizontal="left" vertical="top"/>
    </xf>
    <xf numFmtId="0" fontId="149" fillId="0" borderId="9" xfId="48" applyFont="1" applyBorder="1" applyAlignment="1">
      <alignment horizontal="left" vertical="top" wrapText="1"/>
    </xf>
    <xf numFmtId="0" fontId="149" fillId="0" borderId="9" xfId="48" applyFont="1" applyBorder="1" applyAlignment="1">
      <alignment horizontal="center" vertical="top" wrapText="1"/>
    </xf>
    <xf numFmtId="49" fontId="149" fillId="0" borderId="10" xfId="48" applyNumberFormat="1" applyFont="1" applyBorder="1" applyAlignment="1">
      <alignment horizontal="left" vertical="top"/>
    </xf>
    <xf numFmtId="49" fontId="149" fillId="0" borderId="7" xfId="48" applyNumberFormat="1" applyFont="1" applyBorder="1" applyAlignment="1">
      <alignment horizontal="left" vertical="top"/>
    </xf>
    <xf numFmtId="49" fontId="149" fillId="0" borderId="7" xfId="48" applyNumberFormat="1" applyFont="1" applyBorder="1" applyAlignment="1">
      <alignment horizontal="right" vertical="top"/>
    </xf>
    <xf numFmtId="4" fontId="149" fillId="0" borderId="11" xfId="48" applyNumberFormat="1" applyFont="1" applyBorder="1" applyAlignment="1">
      <alignment horizontal="right" vertical="top"/>
    </xf>
    <xf numFmtId="0" fontId="149" fillId="0" borderId="7" xfId="48" applyFont="1" applyBorder="1" applyAlignment="1">
      <alignment horizontal="left" vertical="top" wrapText="1"/>
    </xf>
    <xf numFmtId="0" fontId="333" fillId="0" borderId="39" xfId="46" applyFont="1" applyBorder="1" applyAlignment="1">
      <alignment horizontal="left" vertical="top" wrapText="1"/>
    </xf>
    <xf numFmtId="49" fontId="135" fillId="41" borderId="39" xfId="46" applyNumberFormat="1" applyFill="1" applyBorder="1" applyAlignment="1">
      <alignment horizontal="left" vertical="top"/>
    </xf>
    <xf numFmtId="49" fontId="13" fillId="41" borderId="39" xfId="46" applyNumberFormat="1" applyFont="1" applyFill="1" applyBorder="1" applyAlignment="1">
      <alignment horizontal="left" vertical="top"/>
    </xf>
    <xf numFmtId="49" fontId="14" fillId="6" borderId="39" xfId="46" applyNumberFormat="1" applyFont="1" applyFill="1" applyBorder="1" applyAlignment="1">
      <alignment horizontal="left" vertical="top"/>
    </xf>
    <xf numFmtId="49" fontId="13" fillId="36" borderId="39" xfId="46" applyNumberFormat="1" applyFont="1" applyFill="1" applyBorder="1" applyAlignment="1">
      <alignment horizontal="left" vertical="top"/>
    </xf>
    <xf numFmtId="49" fontId="13" fillId="0" borderId="39" xfId="46" applyNumberFormat="1" applyFont="1" applyBorder="1" applyAlignment="1">
      <alignment horizontal="left" vertical="top"/>
    </xf>
    <xf numFmtId="0" fontId="13" fillId="10" borderId="39" xfId="46" applyFont="1" applyFill="1" applyBorder="1" applyAlignment="1">
      <alignment horizontal="left" vertical="top"/>
    </xf>
    <xf numFmtId="4" fontId="13" fillId="10" borderId="39" xfId="46" applyNumberFormat="1" applyFont="1" applyFill="1" applyBorder="1" applyAlignment="1">
      <alignment horizontal="left" vertical="top"/>
    </xf>
    <xf numFmtId="4" fontId="13" fillId="36" borderId="39" xfId="46" applyNumberFormat="1" applyFont="1" applyFill="1" applyBorder="1" applyAlignment="1">
      <alignment horizontal="right" vertical="top"/>
    </xf>
    <xf numFmtId="167" fontId="13" fillId="0" borderId="39" xfId="46" applyNumberFormat="1" applyFont="1" applyBorder="1" applyAlignment="1">
      <alignment horizontal="left" vertical="top"/>
    </xf>
    <xf numFmtId="0" fontId="267" fillId="0" borderId="39" xfId="46" applyFont="1" applyBorder="1" applyAlignment="1">
      <alignment horizontal="center" vertical="top"/>
    </xf>
    <xf numFmtId="49" fontId="14" fillId="36" borderId="39" xfId="46" applyNumberFormat="1" applyFont="1" applyFill="1" applyBorder="1" applyAlignment="1">
      <alignment horizontal="left" vertical="top"/>
    </xf>
    <xf numFmtId="49" fontId="14" fillId="0" borderId="39" xfId="46" applyNumberFormat="1" applyFont="1" applyBorder="1" applyAlignment="1">
      <alignment horizontal="left" vertical="top"/>
    </xf>
    <xf numFmtId="4" fontId="14" fillId="0" borderId="39" xfId="46" applyNumberFormat="1" applyFont="1" applyBorder="1" applyAlignment="1">
      <alignment horizontal="left" vertical="top"/>
    </xf>
    <xf numFmtId="4" fontId="14" fillId="0" borderId="39" xfId="46" applyNumberFormat="1" applyFont="1" applyBorder="1" applyAlignment="1">
      <alignment horizontal="right" vertical="top"/>
    </xf>
    <xf numFmtId="0" fontId="334" fillId="0" borderId="39" xfId="46" applyFont="1" applyBorder="1" applyAlignment="1">
      <alignment horizontal="center" vertical="top"/>
    </xf>
    <xf numFmtId="0" fontId="14" fillId="36" borderId="39" xfId="46" applyFont="1" applyFill="1" applyBorder="1" applyAlignment="1">
      <alignment horizontal="left" vertical="top"/>
    </xf>
    <xf numFmtId="4" fontId="14" fillId="36" borderId="39" xfId="46" applyNumberFormat="1" applyFont="1" applyFill="1" applyBorder="1" applyAlignment="1">
      <alignment horizontal="right" vertical="top"/>
    </xf>
    <xf numFmtId="4" fontId="135" fillId="50" borderId="39" xfId="0" applyNumberFormat="1" applyFont="1" applyFill="1" applyBorder="1" applyAlignment="1">
      <alignment horizontal="center" vertical="top"/>
    </xf>
    <xf numFmtId="4" fontId="135" fillId="0" borderId="39" xfId="0" applyNumberFormat="1" applyFont="1" applyBorder="1" applyAlignment="1">
      <alignment horizontal="center" vertical="top"/>
    </xf>
    <xf numFmtId="0" fontId="267" fillId="0" borderId="39" xfId="118" applyFont="1" applyFill="1" applyBorder="1" applyAlignment="1">
      <alignment horizontal="center" vertical="top"/>
    </xf>
    <xf numFmtId="49" fontId="43" fillId="0" borderId="3" xfId="46" applyNumberFormat="1" applyFont="1" applyAlignment="1">
      <alignment horizontal="left" vertical="top" wrapText="1"/>
    </xf>
    <xf numFmtId="49" fontId="173" fillId="0" borderId="3" xfId="86" applyNumberFormat="1" applyFont="1" applyAlignment="1">
      <alignment horizontal="left" vertical="top" wrapText="1"/>
    </xf>
    <xf numFmtId="0" fontId="35" fillId="6" borderId="49" xfId="22" applyFont="1" applyFill="1" applyBorder="1" applyAlignment="1">
      <alignment horizontal="center" textRotation="90" wrapText="1"/>
    </xf>
    <xf numFmtId="49" fontId="35" fillId="10" borderId="49" xfId="22" applyNumberFormat="1" applyFont="1" applyFill="1" applyBorder="1" applyAlignment="1">
      <alignment horizontal="center" textRotation="90"/>
    </xf>
    <xf numFmtId="49" fontId="35" fillId="3" borderId="49" xfId="22" applyNumberFormat="1" applyFont="1" applyFill="1" applyBorder="1" applyAlignment="1">
      <alignment horizontal="center" vertical="top"/>
    </xf>
    <xf numFmtId="0" fontId="40" fillId="14" borderId="3" xfId="22" applyFont="1" applyFill="1" applyAlignment="1">
      <alignment horizontal="left" vertical="top" wrapText="1"/>
    </xf>
    <xf numFmtId="0" fontId="33" fillId="0" borderId="3" xfId="22" applyAlignment="1">
      <alignment vertical="top" wrapText="1"/>
    </xf>
    <xf numFmtId="0" fontId="96" fillId="0" borderId="3" xfId="12" applyFont="1" applyAlignment="1">
      <alignment horizontal="justify" vertical="top"/>
    </xf>
    <xf numFmtId="0" fontId="96" fillId="0" borderId="3" xfId="12" applyFont="1" applyAlignment="1">
      <alignment horizontal="left" vertical="top"/>
    </xf>
    <xf numFmtId="0" fontId="162" fillId="0" borderId="3" xfId="0" applyFont="1" applyBorder="1" applyAlignment="1">
      <alignment horizontal="left" vertical="top" wrapText="1"/>
    </xf>
    <xf numFmtId="0" fontId="43" fillId="0" borderId="3" xfId="180" applyFont="1" applyAlignment="1">
      <alignment horizontal="left" vertical="top" wrapText="1"/>
    </xf>
    <xf numFmtId="0" fontId="267" fillId="0" borderId="88" xfId="177" applyFont="1" applyBorder="1" applyAlignment="1">
      <alignment horizontal="left" vertical="top" textRotation="90" wrapText="1"/>
    </xf>
    <xf numFmtId="2" fontId="267" fillId="0" borderId="88" xfId="177" applyNumberFormat="1" applyFont="1" applyBorder="1" applyAlignment="1">
      <alignment horizontal="right" vertical="top" textRotation="90" wrapText="1"/>
    </xf>
    <xf numFmtId="169" fontId="34" fillId="8" borderId="90" xfId="22" applyNumberFormat="1" applyFont="1" applyFill="1" applyBorder="1" applyAlignment="1">
      <alignment horizontal="left" vertical="top"/>
    </xf>
    <xf numFmtId="169" fontId="34" fillId="8" borderId="90" xfId="22" applyNumberFormat="1" applyFont="1" applyFill="1" applyBorder="1" applyAlignment="1">
      <alignment horizontal="center" vertical="top"/>
    </xf>
    <xf numFmtId="1" fontId="34" fillId="8" borderId="90" xfId="22" applyNumberFormat="1" applyFont="1" applyFill="1" applyBorder="1" applyAlignment="1">
      <alignment horizontal="center" vertical="top"/>
    </xf>
    <xf numFmtId="169" fontId="34" fillId="8" borderId="91" xfId="22" applyNumberFormat="1" applyFont="1" applyFill="1" applyBorder="1" applyAlignment="1">
      <alignment horizontal="center" vertical="top"/>
    </xf>
    <xf numFmtId="0" fontId="34" fillId="8" borderId="90" xfId="22" applyFont="1" applyFill="1" applyBorder="1" applyAlignment="1">
      <alignment horizontal="center" vertical="top"/>
    </xf>
    <xf numFmtId="49" fontId="41" fillId="15" borderId="93" xfId="22" applyNumberFormat="1" applyFont="1" applyFill="1" applyBorder="1" applyAlignment="1">
      <alignment horizontal="right" vertical="top"/>
    </xf>
    <xf numFmtId="0" fontId="41" fillId="15" borderId="94" xfId="22" applyFont="1" applyFill="1" applyBorder="1" applyAlignment="1">
      <alignment horizontal="left" vertical="top"/>
    </xf>
    <xf numFmtId="0" fontId="41" fillId="15" borderId="94" xfId="22" applyFont="1" applyFill="1" applyBorder="1" applyAlignment="1">
      <alignment horizontal="center" vertical="top"/>
    </xf>
    <xf numFmtId="1" fontId="41" fillId="15" borderId="94" xfId="22" applyNumberFormat="1" applyFont="1" applyFill="1" applyBorder="1" applyAlignment="1">
      <alignment horizontal="left" vertical="top"/>
    </xf>
    <xf numFmtId="169" fontId="41" fillId="15" borderId="94" xfId="22" applyNumberFormat="1" applyFont="1" applyFill="1" applyBorder="1" applyAlignment="1">
      <alignment horizontal="right" vertical="top"/>
    </xf>
    <xf numFmtId="1" fontId="35" fillId="15" borderId="94" xfId="22" applyNumberFormat="1" applyFont="1" applyFill="1" applyBorder="1" applyAlignment="1">
      <alignment horizontal="left" vertical="top"/>
    </xf>
    <xf numFmtId="169" fontId="35" fillId="15" borderId="94" xfId="22" applyNumberFormat="1" applyFont="1" applyFill="1" applyBorder="1" applyAlignment="1">
      <alignment horizontal="right" vertical="top"/>
    </xf>
    <xf numFmtId="169" fontId="34" fillId="8" borderId="97" xfId="22" applyNumberFormat="1" applyFont="1" applyFill="1" applyBorder="1" applyAlignment="1">
      <alignment horizontal="left" vertical="top"/>
    </xf>
    <xf numFmtId="169" fontId="34" fillId="8" borderId="97" xfId="22" applyNumberFormat="1" applyFont="1" applyFill="1" applyBorder="1" applyAlignment="1">
      <alignment horizontal="center" vertical="top"/>
    </xf>
    <xf numFmtId="1" fontId="34" fillId="8" borderId="97" xfId="22" applyNumberFormat="1" applyFont="1" applyFill="1" applyBorder="1" applyAlignment="1">
      <alignment horizontal="center" vertical="top"/>
    </xf>
    <xf numFmtId="169" fontId="34" fillId="8" borderId="98" xfId="22" applyNumberFormat="1" applyFont="1" applyFill="1" applyBorder="1" applyAlignment="1">
      <alignment horizontal="center" vertical="top"/>
    </xf>
    <xf numFmtId="0" fontId="33" fillId="15" borderId="100" xfId="22" applyFill="1" applyBorder="1" applyAlignment="1">
      <alignment horizontal="justify" vertical="top"/>
    </xf>
    <xf numFmtId="0" fontId="41" fillId="15" borderId="100" xfId="22" applyFont="1" applyFill="1" applyBorder="1" applyAlignment="1">
      <alignment horizontal="left" vertical="top"/>
    </xf>
    <xf numFmtId="0" fontId="41" fillId="15" borderId="100" xfId="22" applyFont="1" applyFill="1" applyBorder="1" applyAlignment="1">
      <alignment horizontal="justify" vertical="top"/>
    </xf>
    <xf numFmtId="1" fontId="41" fillId="15" borderId="100" xfId="22" applyNumberFormat="1" applyFont="1" applyFill="1" applyBorder="1" applyAlignment="1">
      <alignment horizontal="justify" vertical="top"/>
    </xf>
    <xf numFmtId="0" fontId="41" fillId="10" borderId="101" xfId="22" applyFont="1" applyFill="1" applyBorder="1" applyAlignment="1">
      <alignment horizontal="justify" vertical="top"/>
    </xf>
    <xf numFmtId="0" fontId="41" fillId="10" borderId="101" xfId="22" applyFont="1" applyFill="1" applyBorder="1" applyAlignment="1">
      <alignment horizontal="left" vertical="top"/>
    </xf>
    <xf numFmtId="0" fontId="41" fillId="10" borderId="102" xfId="22" applyFont="1" applyFill="1" applyBorder="1" applyAlignment="1">
      <alignment horizontal="justify" vertical="top"/>
    </xf>
    <xf numFmtId="1" fontId="41" fillId="10" borderId="102" xfId="22" applyNumberFormat="1" applyFont="1" applyFill="1" applyBorder="1" applyAlignment="1">
      <alignment horizontal="justify" vertical="top"/>
    </xf>
    <xf numFmtId="169" fontId="41" fillId="10" borderId="102" xfId="22" applyNumberFormat="1" applyFont="1" applyFill="1" applyBorder="1" applyAlignment="1">
      <alignment horizontal="justify" vertical="top"/>
    </xf>
    <xf numFmtId="0" fontId="35" fillId="0" borderId="102" xfId="22" applyFont="1" applyBorder="1" applyAlignment="1">
      <alignment horizontal="center" vertical="top" wrapText="1"/>
    </xf>
    <xf numFmtId="1" fontId="35" fillId="0" borderId="102" xfId="3" applyNumberFormat="1" applyFont="1" applyFill="1" applyBorder="1" applyAlignment="1" applyProtection="1">
      <alignment horizontal="right" vertical="top"/>
    </xf>
    <xf numFmtId="169" fontId="35" fillId="0" borderId="102" xfId="22" applyNumberFormat="1" applyFont="1" applyBorder="1" applyAlignment="1">
      <alignment vertical="top"/>
    </xf>
    <xf numFmtId="1" fontId="41" fillId="10" borderId="101" xfId="22" applyNumberFormat="1" applyFont="1" applyFill="1" applyBorder="1" applyAlignment="1">
      <alignment horizontal="justify" vertical="top"/>
    </xf>
    <xf numFmtId="169" fontId="41" fillId="10" borderId="101" xfId="22" applyNumberFormat="1" applyFont="1" applyFill="1" applyBorder="1" applyAlignment="1">
      <alignment horizontal="right" vertical="top"/>
    </xf>
    <xf numFmtId="0" fontId="33" fillId="15" borderId="103" xfId="22" applyFill="1" applyBorder="1" applyAlignment="1">
      <alignment horizontal="justify" vertical="top"/>
    </xf>
    <xf numFmtId="0" fontId="41" fillId="15" borderId="103" xfId="22" applyFont="1" applyFill="1" applyBorder="1" applyAlignment="1">
      <alignment horizontal="left" vertical="top"/>
    </xf>
    <xf numFmtId="0" fontId="41" fillId="15" borderId="103" xfId="22" applyFont="1" applyFill="1" applyBorder="1" applyAlignment="1">
      <alignment horizontal="justify" vertical="top"/>
    </xf>
    <xf numFmtId="1" fontId="41" fillId="15" borderId="103" xfId="22" applyNumberFormat="1" applyFont="1" applyFill="1" applyBorder="1" applyAlignment="1">
      <alignment horizontal="justify" vertical="top"/>
    </xf>
    <xf numFmtId="0" fontId="41" fillId="10" borderId="104" xfId="22" applyFont="1" applyFill="1" applyBorder="1" applyAlignment="1">
      <alignment horizontal="justify" vertical="top"/>
    </xf>
    <xf numFmtId="0" fontId="41" fillId="10" borderId="104" xfId="22" applyFont="1" applyFill="1" applyBorder="1" applyAlignment="1">
      <alignment horizontal="left" vertical="top"/>
    </xf>
    <xf numFmtId="1" fontId="41" fillId="10" borderId="104" xfId="22" applyNumberFormat="1" applyFont="1" applyFill="1" applyBorder="1" applyAlignment="1">
      <alignment horizontal="justify" vertical="top"/>
    </xf>
    <xf numFmtId="169" fontId="41" fillId="10" borderId="104" xfId="22" applyNumberFormat="1" applyFont="1" applyFill="1" applyBorder="1" applyAlignment="1">
      <alignment horizontal="justify" vertical="top"/>
    </xf>
    <xf numFmtId="169" fontId="41" fillId="10" borderId="104" xfId="22" applyNumberFormat="1" applyFont="1" applyFill="1" applyBorder="1" applyAlignment="1">
      <alignment horizontal="right" vertical="top"/>
    </xf>
    <xf numFmtId="169" fontId="34" fillId="8" borderId="106" xfId="22" applyNumberFormat="1" applyFont="1" applyFill="1" applyBorder="1" applyAlignment="1">
      <alignment horizontal="left" vertical="top"/>
    </xf>
    <xf numFmtId="169" fontId="34" fillId="8" borderId="106" xfId="22" applyNumberFormat="1" applyFont="1" applyFill="1" applyBorder="1" applyAlignment="1">
      <alignment horizontal="center" vertical="top"/>
    </xf>
    <xf numFmtId="4" fontId="34" fillId="8" borderId="106" xfId="22" applyNumberFormat="1" applyFont="1" applyFill="1" applyBorder="1" applyAlignment="1">
      <alignment horizontal="center" vertical="top"/>
    </xf>
    <xf numFmtId="169" fontId="34" fillId="8" borderId="107" xfId="22" applyNumberFormat="1" applyFont="1" applyFill="1" applyBorder="1" applyAlignment="1">
      <alignment horizontal="center" vertical="top"/>
    </xf>
    <xf numFmtId="0" fontId="33" fillId="15" borderId="109" xfId="22" applyFill="1" applyBorder="1" applyAlignment="1">
      <alignment horizontal="justify" vertical="top"/>
    </xf>
    <xf numFmtId="0" fontId="41" fillId="15" borderId="109" xfId="22" applyFont="1" applyFill="1" applyBorder="1" applyAlignment="1">
      <alignment horizontal="left" vertical="top"/>
    </xf>
    <xf numFmtId="0" fontId="41" fillId="15" borderId="109" xfId="22" applyFont="1" applyFill="1" applyBorder="1" applyAlignment="1">
      <alignment horizontal="justify" vertical="top"/>
    </xf>
    <xf numFmtId="4" fontId="41" fillId="15" borderId="109" xfId="22" applyNumberFormat="1" applyFont="1" applyFill="1" applyBorder="1" applyAlignment="1">
      <alignment horizontal="justify" vertical="top"/>
    </xf>
    <xf numFmtId="0" fontId="41" fillId="10" borderId="110" xfId="22" applyFont="1" applyFill="1" applyBorder="1" applyAlignment="1">
      <alignment horizontal="justify" vertical="top"/>
    </xf>
    <xf numFmtId="0" fontId="41" fillId="10" borderId="110" xfId="22" applyFont="1" applyFill="1" applyBorder="1" applyAlignment="1">
      <alignment horizontal="left" vertical="top"/>
    </xf>
    <xf numFmtId="4" fontId="41" fillId="10" borderId="110" xfId="22" applyNumberFormat="1" applyFont="1" applyFill="1" applyBorder="1" applyAlignment="1">
      <alignment horizontal="justify" vertical="top"/>
    </xf>
    <xf numFmtId="169" fontId="41" fillId="10" borderId="110" xfId="22" applyNumberFormat="1" applyFont="1" applyFill="1" applyBorder="1" applyAlignment="1">
      <alignment horizontal="justify" vertical="top"/>
    </xf>
    <xf numFmtId="169" fontId="41" fillId="10" borderId="110" xfId="22" applyNumberFormat="1" applyFont="1" applyFill="1" applyBorder="1" applyAlignment="1">
      <alignment horizontal="right" vertical="top"/>
    </xf>
    <xf numFmtId="169" fontId="34" fillId="8" borderId="112" xfId="22" applyNumberFormat="1" applyFont="1" applyFill="1" applyBorder="1" applyAlignment="1">
      <alignment horizontal="left" vertical="top"/>
    </xf>
    <xf numFmtId="169" fontId="34" fillId="8" borderId="112" xfId="22" applyNumberFormat="1" applyFont="1" applyFill="1" applyBorder="1" applyAlignment="1">
      <alignment horizontal="center" vertical="top"/>
    </xf>
    <xf numFmtId="1" fontId="34" fillId="8" borderId="112" xfId="22" applyNumberFormat="1" applyFont="1" applyFill="1" applyBorder="1" applyAlignment="1">
      <alignment horizontal="center" vertical="top"/>
    </xf>
    <xf numFmtId="169" fontId="34" fillId="8" borderId="113" xfId="22" applyNumberFormat="1" applyFont="1" applyFill="1" applyBorder="1" applyAlignment="1">
      <alignment horizontal="center" vertical="top"/>
    </xf>
    <xf numFmtId="0" fontId="33" fillId="15" borderId="115" xfId="22" applyFill="1" applyBorder="1" applyAlignment="1">
      <alignment horizontal="justify" vertical="top"/>
    </xf>
    <xf numFmtId="0" fontId="41" fillId="15" borderId="115" xfId="22" applyFont="1" applyFill="1" applyBorder="1" applyAlignment="1">
      <alignment horizontal="left" vertical="top"/>
    </xf>
    <xf numFmtId="0" fontId="41" fillId="15" borderId="115" xfId="22" applyFont="1" applyFill="1" applyBorder="1" applyAlignment="1">
      <alignment horizontal="justify" vertical="top"/>
    </xf>
    <xf numFmtId="1" fontId="41" fillId="15" borderId="115" xfId="22" applyNumberFormat="1" applyFont="1" applyFill="1" applyBorder="1" applyAlignment="1">
      <alignment horizontal="justify" vertical="top"/>
    </xf>
    <xf numFmtId="0" fontId="41" fillId="10" borderId="116" xfId="22" applyFont="1" applyFill="1" applyBorder="1" applyAlignment="1">
      <alignment horizontal="justify" vertical="top"/>
    </xf>
    <xf numFmtId="0" fontId="41" fillId="10" borderId="116" xfId="22" applyFont="1" applyFill="1" applyBorder="1" applyAlignment="1">
      <alignment horizontal="left" vertical="top"/>
    </xf>
    <xf numFmtId="1" fontId="41" fillId="10" borderId="116" xfId="22" applyNumberFormat="1" applyFont="1" applyFill="1" applyBorder="1" applyAlignment="1">
      <alignment horizontal="justify" vertical="top"/>
    </xf>
    <xf numFmtId="169" fontId="41" fillId="10" borderId="116" xfId="22" applyNumberFormat="1" applyFont="1" applyFill="1" applyBorder="1" applyAlignment="1">
      <alignment horizontal="justify" vertical="top"/>
    </xf>
    <xf numFmtId="169" fontId="41" fillId="10" borderId="116" xfId="22" applyNumberFormat="1" applyFont="1" applyFill="1" applyBorder="1" applyAlignment="1">
      <alignment horizontal="right" vertical="top"/>
    </xf>
    <xf numFmtId="169" fontId="34" fillId="8" borderId="118" xfId="22" applyNumberFormat="1" applyFont="1" applyFill="1" applyBorder="1" applyAlignment="1">
      <alignment horizontal="left" vertical="top"/>
    </xf>
    <xf numFmtId="169" fontId="34" fillId="8" borderId="118" xfId="22" applyNumberFormat="1" applyFont="1" applyFill="1" applyBorder="1" applyAlignment="1">
      <alignment horizontal="center" vertical="top"/>
    </xf>
    <xf numFmtId="1" fontId="34" fillId="8" borderId="118" xfId="22" applyNumberFormat="1" applyFont="1" applyFill="1" applyBorder="1" applyAlignment="1">
      <alignment horizontal="center" vertical="top"/>
    </xf>
    <xf numFmtId="169" fontId="34" fillId="8" borderId="119" xfId="22" applyNumberFormat="1" applyFont="1" applyFill="1" applyBorder="1" applyAlignment="1">
      <alignment horizontal="center" vertical="top"/>
    </xf>
    <xf numFmtId="0" fontId="33" fillId="15" borderId="121" xfId="22" applyFill="1" applyBorder="1" applyAlignment="1">
      <alignment horizontal="justify" vertical="top"/>
    </xf>
    <xf numFmtId="0" fontId="41" fillId="15" borderId="121" xfId="22" applyFont="1" applyFill="1" applyBorder="1" applyAlignment="1">
      <alignment horizontal="left" vertical="top"/>
    </xf>
    <xf numFmtId="0" fontId="41" fillId="15" borderId="121" xfId="22" applyFont="1" applyFill="1" applyBorder="1" applyAlignment="1">
      <alignment horizontal="justify" vertical="top"/>
    </xf>
    <xf numFmtId="1" fontId="41" fillId="15" borderId="121" xfId="22" applyNumberFormat="1" applyFont="1" applyFill="1" applyBorder="1" applyAlignment="1">
      <alignment horizontal="justify" vertical="top"/>
    </xf>
    <xf numFmtId="0" fontId="41" fillId="10" borderId="122" xfId="22" applyFont="1" applyFill="1" applyBorder="1" applyAlignment="1">
      <alignment horizontal="justify" vertical="top"/>
    </xf>
    <xf numFmtId="0" fontId="41" fillId="10" borderId="122" xfId="22" applyFont="1" applyFill="1" applyBorder="1" applyAlignment="1">
      <alignment horizontal="left" vertical="top"/>
    </xf>
    <xf numFmtId="1" fontId="41" fillId="10" borderId="122" xfId="22" applyNumberFormat="1" applyFont="1" applyFill="1" applyBorder="1" applyAlignment="1">
      <alignment horizontal="justify" vertical="top"/>
    </xf>
    <xf numFmtId="169" fontId="41" fillId="10" borderId="122" xfId="22" applyNumberFormat="1" applyFont="1" applyFill="1" applyBorder="1" applyAlignment="1">
      <alignment horizontal="justify" vertical="top"/>
    </xf>
    <xf numFmtId="169" fontId="41" fillId="10" borderId="122" xfId="22" applyNumberFormat="1" applyFont="1" applyFill="1" applyBorder="1" applyAlignment="1">
      <alignment horizontal="right" vertical="top"/>
    </xf>
    <xf numFmtId="169" fontId="34" fillId="8" borderId="124" xfId="22" applyNumberFormat="1" applyFont="1" applyFill="1" applyBorder="1" applyAlignment="1">
      <alignment horizontal="left" vertical="top"/>
    </xf>
    <xf numFmtId="169" fontId="34" fillId="8" borderId="124" xfId="22" applyNumberFormat="1" applyFont="1" applyFill="1" applyBorder="1" applyAlignment="1">
      <alignment horizontal="center" vertical="top"/>
    </xf>
    <xf numFmtId="1" fontId="34" fillId="8" borderId="124" xfId="22" applyNumberFormat="1" applyFont="1" applyFill="1" applyBorder="1" applyAlignment="1">
      <alignment horizontal="center" vertical="top"/>
    </xf>
    <xf numFmtId="169" fontId="34" fillId="8" borderId="125" xfId="22" applyNumberFormat="1" applyFont="1" applyFill="1" applyBorder="1" applyAlignment="1">
      <alignment horizontal="center" vertical="top"/>
    </xf>
    <xf numFmtId="0" fontId="33" fillId="15" borderId="127" xfId="22" applyFill="1" applyBorder="1" applyAlignment="1">
      <alignment horizontal="justify" vertical="top"/>
    </xf>
    <xf numFmtId="0" fontId="41" fillId="15" borderId="127" xfId="22" applyFont="1" applyFill="1" applyBorder="1" applyAlignment="1">
      <alignment horizontal="left" vertical="top"/>
    </xf>
    <xf numFmtId="0" fontId="41" fillId="15" borderId="127" xfId="22" applyFont="1" applyFill="1" applyBorder="1" applyAlignment="1">
      <alignment horizontal="justify" vertical="top"/>
    </xf>
    <xf numFmtId="1" fontId="41" fillId="15" borderId="127" xfId="22" applyNumberFormat="1" applyFont="1" applyFill="1" applyBorder="1" applyAlignment="1">
      <alignment horizontal="justify" vertical="top"/>
    </xf>
    <xf numFmtId="0" fontId="41" fillId="10" borderId="128" xfId="22" applyFont="1" applyFill="1" applyBorder="1" applyAlignment="1">
      <alignment horizontal="justify" vertical="top"/>
    </xf>
    <xf numFmtId="0" fontId="41" fillId="10" borderId="128" xfId="22" applyFont="1" applyFill="1" applyBorder="1" applyAlignment="1">
      <alignment horizontal="left" vertical="top"/>
    </xf>
    <xf numFmtId="1" fontId="41" fillId="10" borderId="128" xfId="22" applyNumberFormat="1" applyFont="1" applyFill="1" applyBorder="1" applyAlignment="1">
      <alignment horizontal="justify" vertical="top"/>
    </xf>
    <xf numFmtId="169" fontId="41" fillId="10" borderId="128" xfId="22" applyNumberFormat="1" applyFont="1" applyFill="1" applyBorder="1" applyAlignment="1">
      <alignment horizontal="justify" vertical="top"/>
    </xf>
    <xf numFmtId="169" fontId="41" fillId="10" borderId="128" xfId="22" applyNumberFormat="1" applyFont="1" applyFill="1" applyBorder="1" applyAlignment="1">
      <alignment horizontal="right" vertical="top"/>
    </xf>
    <xf numFmtId="169" fontId="34" fillId="8" borderId="130" xfId="22" applyNumberFormat="1" applyFont="1" applyFill="1" applyBorder="1" applyAlignment="1">
      <alignment horizontal="left" vertical="top"/>
    </xf>
    <xf numFmtId="169" fontId="34" fillId="8" borderId="130" xfId="22" applyNumberFormat="1" applyFont="1" applyFill="1" applyBorder="1" applyAlignment="1">
      <alignment horizontal="center" vertical="top"/>
    </xf>
    <xf numFmtId="1" fontId="34" fillId="8" borderId="130" xfId="22" applyNumberFormat="1" applyFont="1" applyFill="1" applyBorder="1" applyAlignment="1">
      <alignment horizontal="center" vertical="top"/>
    </xf>
    <xf numFmtId="169" fontId="34" fillId="8" borderId="131" xfId="22" applyNumberFormat="1" applyFont="1" applyFill="1" applyBorder="1" applyAlignment="1">
      <alignment horizontal="center" vertical="top"/>
    </xf>
    <xf numFmtId="0" fontId="33" fillId="15" borderId="133" xfId="22" applyFill="1" applyBorder="1" applyAlignment="1">
      <alignment horizontal="justify" vertical="top"/>
    </xf>
    <xf numFmtId="0" fontId="41" fillId="15" borderId="133" xfId="22" applyFont="1" applyFill="1" applyBorder="1" applyAlignment="1">
      <alignment horizontal="left" vertical="top"/>
    </xf>
    <xf numFmtId="0" fontId="41" fillId="15" borderId="133" xfId="22" applyFont="1" applyFill="1" applyBorder="1" applyAlignment="1">
      <alignment horizontal="justify" vertical="top"/>
    </xf>
    <xf numFmtId="1" fontId="41" fillId="15" borderId="133" xfId="22" applyNumberFormat="1" applyFont="1" applyFill="1" applyBorder="1" applyAlignment="1">
      <alignment horizontal="justify" vertical="top"/>
    </xf>
    <xf numFmtId="0" fontId="41" fillId="10" borderId="134" xfId="22" applyFont="1" applyFill="1" applyBorder="1" applyAlignment="1">
      <alignment horizontal="justify" vertical="top"/>
    </xf>
    <xf numFmtId="0" fontId="41" fillId="10" borderId="134" xfId="22" applyFont="1" applyFill="1" applyBorder="1" applyAlignment="1">
      <alignment horizontal="left" vertical="top"/>
    </xf>
    <xf numFmtId="1" fontId="41" fillId="10" borderId="134" xfId="22" applyNumberFormat="1" applyFont="1" applyFill="1" applyBorder="1" applyAlignment="1">
      <alignment horizontal="justify" vertical="top"/>
    </xf>
    <xf numFmtId="167" fontId="41" fillId="10" borderId="134" xfId="22" applyNumberFormat="1" applyFont="1" applyFill="1" applyBorder="1" applyAlignment="1">
      <alignment horizontal="justify" vertical="top"/>
    </xf>
    <xf numFmtId="169" fontId="41" fillId="10" borderId="134" xfId="22" applyNumberFormat="1" applyFont="1" applyFill="1" applyBorder="1" applyAlignment="1">
      <alignment horizontal="right" vertical="top"/>
    </xf>
    <xf numFmtId="169" fontId="34" fillId="8" borderId="136" xfId="22" applyNumberFormat="1" applyFont="1" applyFill="1" applyBorder="1" applyAlignment="1">
      <alignment horizontal="left" vertical="top"/>
    </xf>
    <xf numFmtId="169" fontId="34" fillId="8" borderId="136" xfId="22" applyNumberFormat="1" applyFont="1" applyFill="1" applyBorder="1" applyAlignment="1">
      <alignment horizontal="center" vertical="top"/>
    </xf>
    <xf numFmtId="1" fontId="34" fillId="8" borderId="136" xfId="22" applyNumberFormat="1" applyFont="1" applyFill="1" applyBorder="1" applyAlignment="1">
      <alignment horizontal="center" vertical="top"/>
    </xf>
    <xf numFmtId="169" fontId="34" fillId="8" borderId="137" xfId="22" applyNumberFormat="1" applyFont="1" applyFill="1" applyBorder="1" applyAlignment="1">
      <alignment horizontal="center" vertical="top"/>
    </xf>
    <xf numFmtId="0" fontId="33" fillId="15" borderId="139" xfId="22" applyFill="1" applyBorder="1" applyAlignment="1">
      <alignment horizontal="justify" vertical="top"/>
    </xf>
    <xf numFmtId="0" fontId="41" fillId="15" borderId="139" xfId="22" applyFont="1" applyFill="1" applyBorder="1" applyAlignment="1">
      <alignment horizontal="left" vertical="top"/>
    </xf>
    <xf numFmtId="0" fontId="41" fillId="15" borderId="139" xfId="22" applyFont="1" applyFill="1" applyBorder="1" applyAlignment="1">
      <alignment horizontal="justify" vertical="top"/>
    </xf>
    <xf numFmtId="1" fontId="41" fillId="15" borderId="139" xfId="22" applyNumberFormat="1" applyFont="1" applyFill="1" applyBorder="1" applyAlignment="1">
      <alignment horizontal="justify" vertical="top"/>
    </xf>
    <xf numFmtId="0" fontId="41" fillId="10" borderId="140" xfId="22" applyFont="1" applyFill="1" applyBorder="1" applyAlignment="1">
      <alignment horizontal="justify" vertical="top"/>
    </xf>
    <xf numFmtId="0" fontId="41" fillId="10" borderId="140" xfId="22" applyFont="1" applyFill="1" applyBorder="1" applyAlignment="1">
      <alignment horizontal="left" vertical="top"/>
    </xf>
    <xf numFmtId="1" fontId="41" fillId="10" borderId="140" xfId="22" applyNumberFormat="1" applyFont="1" applyFill="1" applyBorder="1" applyAlignment="1">
      <alignment horizontal="justify" vertical="top"/>
    </xf>
    <xf numFmtId="169" fontId="41" fillId="10" borderId="140" xfId="22" applyNumberFormat="1" applyFont="1" applyFill="1" applyBorder="1" applyAlignment="1">
      <alignment horizontal="justify" vertical="top"/>
    </xf>
    <xf numFmtId="169" fontId="41" fillId="10" borderId="140" xfId="22" applyNumberFormat="1" applyFont="1" applyFill="1" applyBorder="1" applyAlignment="1">
      <alignment horizontal="right" vertical="top"/>
    </xf>
    <xf numFmtId="169" fontId="34" fillId="8" borderId="142" xfId="22" applyNumberFormat="1" applyFont="1" applyFill="1" applyBorder="1" applyAlignment="1">
      <alignment horizontal="left" vertical="top"/>
    </xf>
    <xf numFmtId="169" fontId="34" fillId="8" borderId="142" xfId="22" applyNumberFormat="1" applyFont="1" applyFill="1" applyBorder="1" applyAlignment="1">
      <alignment horizontal="center" vertical="top"/>
    </xf>
    <xf numFmtId="1" fontId="34" fillId="8" borderId="142" xfId="22" applyNumberFormat="1" applyFont="1" applyFill="1" applyBorder="1" applyAlignment="1">
      <alignment horizontal="center" vertical="top"/>
    </xf>
    <xf numFmtId="169" fontId="34" fillId="8" borderId="143" xfId="22" applyNumberFormat="1" applyFont="1" applyFill="1" applyBorder="1" applyAlignment="1">
      <alignment horizontal="center" vertical="top"/>
    </xf>
    <xf numFmtId="0" fontId="33" fillId="15" borderId="145" xfId="22" applyFill="1" applyBorder="1" applyAlignment="1">
      <alignment horizontal="justify" vertical="top"/>
    </xf>
    <xf numFmtId="0" fontId="41" fillId="15" borderId="145" xfId="22" applyFont="1" applyFill="1" applyBorder="1" applyAlignment="1">
      <alignment horizontal="left" vertical="top"/>
    </xf>
    <xf numFmtId="0" fontId="41" fillId="15" borderId="145" xfId="22" applyFont="1" applyFill="1" applyBorder="1" applyAlignment="1">
      <alignment horizontal="justify" vertical="top"/>
    </xf>
    <xf numFmtId="1" fontId="41" fillId="15" borderId="145" xfId="22" applyNumberFormat="1" applyFont="1" applyFill="1" applyBorder="1" applyAlignment="1">
      <alignment horizontal="justify" vertical="top"/>
    </xf>
    <xf numFmtId="0" fontId="41" fillId="10" borderId="146" xfId="22" applyFont="1" applyFill="1" applyBorder="1" applyAlignment="1">
      <alignment horizontal="justify" vertical="top"/>
    </xf>
    <xf numFmtId="0" fontId="41" fillId="10" borderId="146" xfId="22" applyFont="1" applyFill="1" applyBorder="1" applyAlignment="1">
      <alignment horizontal="left" vertical="top"/>
    </xf>
    <xf numFmtId="1" fontId="41" fillId="10" borderId="146" xfId="22" applyNumberFormat="1" applyFont="1" applyFill="1" applyBorder="1" applyAlignment="1">
      <alignment horizontal="justify" vertical="top"/>
    </xf>
    <xf numFmtId="169" fontId="41" fillId="10" borderId="146" xfId="22" applyNumberFormat="1" applyFont="1" applyFill="1" applyBorder="1" applyAlignment="1">
      <alignment horizontal="justify" vertical="top"/>
    </xf>
    <xf numFmtId="169" fontId="41" fillId="10" borderId="146" xfId="22" applyNumberFormat="1" applyFont="1" applyFill="1" applyBorder="1" applyAlignment="1">
      <alignment horizontal="right" vertical="top"/>
    </xf>
    <xf numFmtId="169" fontId="34" fillId="8" borderId="148" xfId="22" applyNumberFormat="1" applyFont="1" applyFill="1" applyBorder="1" applyAlignment="1">
      <alignment horizontal="left" vertical="top"/>
    </xf>
    <xf numFmtId="169" fontId="34" fillId="8" borderId="148" xfId="22" applyNumberFormat="1" applyFont="1" applyFill="1" applyBorder="1" applyAlignment="1">
      <alignment horizontal="center" vertical="top"/>
    </xf>
    <xf numFmtId="1" fontId="34" fillId="8" borderId="148" xfId="22" applyNumberFormat="1" applyFont="1" applyFill="1" applyBorder="1" applyAlignment="1">
      <alignment horizontal="center" vertical="top"/>
    </xf>
    <xf numFmtId="169" fontId="34" fillId="8" borderId="149" xfId="22" applyNumberFormat="1" applyFont="1" applyFill="1" applyBorder="1" applyAlignment="1">
      <alignment horizontal="center" vertical="top"/>
    </xf>
    <xf numFmtId="0" fontId="33" fillId="15" borderId="151" xfId="22" applyFill="1" applyBorder="1" applyAlignment="1">
      <alignment horizontal="justify" vertical="top"/>
    </xf>
    <xf numFmtId="0" fontId="41" fillId="15" borderId="151" xfId="22" applyFont="1" applyFill="1" applyBorder="1" applyAlignment="1">
      <alignment horizontal="left" vertical="top"/>
    </xf>
    <xf numFmtId="0" fontId="41" fillId="15" borderId="151" xfId="22" applyFont="1" applyFill="1" applyBorder="1" applyAlignment="1">
      <alignment horizontal="justify" vertical="top"/>
    </xf>
    <xf numFmtId="1" fontId="41" fillId="15" borderId="151" xfId="22" applyNumberFormat="1" applyFont="1" applyFill="1" applyBorder="1" applyAlignment="1">
      <alignment horizontal="justify" vertical="top"/>
    </xf>
    <xf numFmtId="0" fontId="41" fillId="10" borderId="152" xfId="22" applyFont="1" applyFill="1" applyBorder="1" applyAlignment="1">
      <alignment horizontal="justify" vertical="top"/>
    </xf>
    <xf numFmtId="0" fontId="41" fillId="10" borderId="152" xfId="22" applyFont="1" applyFill="1" applyBorder="1" applyAlignment="1">
      <alignment horizontal="left" vertical="top"/>
    </xf>
    <xf numFmtId="1" fontId="41" fillId="10" borderId="152" xfId="22" applyNumberFormat="1" applyFont="1" applyFill="1" applyBorder="1" applyAlignment="1">
      <alignment horizontal="justify" vertical="top"/>
    </xf>
    <xf numFmtId="169" fontId="41" fillId="10" borderId="152" xfId="22" applyNumberFormat="1" applyFont="1" applyFill="1" applyBorder="1" applyAlignment="1">
      <alignment horizontal="justify" vertical="top"/>
    </xf>
    <xf numFmtId="169" fontId="41" fillId="10" borderId="152" xfId="22" applyNumberFormat="1" applyFont="1" applyFill="1" applyBorder="1" applyAlignment="1">
      <alignment horizontal="right" vertical="top"/>
    </xf>
    <xf numFmtId="0" fontId="33" fillId="15" borderId="154" xfId="22" applyFill="1" applyBorder="1" applyAlignment="1">
      <alignment horizontal="justify" vertical="top"/>
    </xf>
    <xf numFmtId="0" fontId="41" fillId="15" borderId="154" xfId="22" applyFont="1" applyFill="1" applyBorder="1" applyAlignment="1">
      <alignment horizontal="left" vertical="top"/>
    </xf>
    <xf numFmtId="0" fontId="41" fillId="15" borderId="154" xfId="22" applyFont="1" applyFill="1" applyBorder="1" applyAlignment="1">
      <alignment horizontal="justify" vertical="top"/>
    </xf>
    <xf numFmtId="1" fontId="41" fillId="15" borderId="154" xfId="22" applyNumberFormat="1" applyFont="1" applyFill="1" applyBorder="1" applyAlignment="1">
      <alignment horizontal="justify" vertical="top"/>
    </xf>
    <xf numFmtId="0" fontId="41" fillId="10" borderId="155" xfId="22" applyFont="1" applyFill="1" applyBorder="1" applyAlignment="1">
      <alignment horizontal="justify" vertical="top"/>
    </xf>
    <xf numFmtId="0" fontId="41" fillId="10" borderId="155" xfId="22" applyFont="1" applyFill="1" applyBorder="1" applyAlignment="1">
      <alignment horizontal="left" vertical="top"/>
    </xf>
    <xf numFmtId="1" fontId="41" fillId="10" borderId="155" xfId="22" applyNumberFormat="1" applyFont="1" applyFill="1" applyBorder="1" applyAlignment="1">
      <alignment horizontal="justify" vertical="top"/>
    </xf>
    <xf numFmtId="169" fontId="41" fillId="10" borderId="155" xfId="22" applyNumberFormat="1" applyFont="1" applyFill="1" applyBorder="1" applyAlignment="1">
      <alignment horizontal="justify" vertical="top"/>
    </xf>
    <xf numFmtId="169" fontId="41" fillId="10" borderId="155" xfId="22" applyNumberFormat="1" applyFont="1" applyFill="1" applyBorder="1" applyAlignment="1">
      <alignment horizontal="right" vertical="top"/>
    </xf>
    <xf numFmtId="0" fontId="33" fillId="15" borderId="157" xfId="22" applyFill="1" applyBorder="1" applyAlignment="1">
      <alignment horizontal="justify" vertical="top"/>
    </xf>
    <xf numFmtId="0" fontId="41" fillId="15" borderId="157" xfId="22" applyFont="1" applyFill="1" applyBorder="1" applyAlignment="1">
      <alignment horizontal="left" vertical="top"/>
    </xf>
    <xf numFmtId="0" fontId="41" fillId="15" borderId="157" xfId="22" applyFont="1" applyFill="1" applyBorder="1" applyAlignment="1">
      <alignment horizontal="justify" vertical="top"/>
    </xf>
    <xf numFmtId="1" fontId="41" fillId="15" borderId="157" xfId="22" applyNumberFormat="1" applyFont="1" applyFill="1" applyBorder="1" applyAlignment="1">
      <alignment horizontal="justify" vertical="top"/>
    </xf>
    <xf numFmtId="0" fontId="41" fillId="10" borderId="158" xfId="22" applyFont="1" applyFill="1" applyBorder="1" applyAlignment="1">
      <alignment horizontal="justify" vertical="top"/>
    </xf>
    <xf numFmtId="0" fontId="41" fillId="10" borderId="158" xfId="22" applyFont="1" applyFill="1" applyBorder="1" applyAlignment="1">
      <alignment horizontal="left" vertical="top"/>
    </xf>
    <xf numFmtId="1" fontId="41" fillId="10" borderId="158" xfId="22" applyNumberFormat="1" applyFont="1" applyFill="1" applyBorder="1" applyAlignment="1">
      <alignment horizontal="justify" vertical="top"/>
    </xf>
    <xf numFmtId="169" fontId="41" fillId="10" borderId="158" xfId="22" applyNumberFormat="1" applyFont="1" applyFill="1" applyBorder="1" applyAlignment="1">
      <alignment horizontal="justify" vertical="top"/>
    </xf>
    <xf numFmtId="169" fontId="41" fillId="10" borderId="158" xfId="22" applyNumberFormat="1" applyFont="1" applyFill="1" applyBorder="1" applyAlignment="1">
      <alignment horizontal="right" vertical="top"/>
    </xf>
    <xf numFmtId="0" fontId="33" fillId="15" borderId="160" xfId="22" applyFill="1" applyBorder="1" applyAlignment="1">
      <alignment horizontal="justify" vertical="top"/>
    </xf>
    <xf numFmtId="0" fontId="41" fillId="15" borderId="160" xfId="22" applyFont="1" applyFill="1" applyBorder="1" applyAlignment="1">
      <alignment horizontal="left" vertical="top"/>
    </xf>
    <xf numFmtId="0" fontId="41" fillId="15" borderId="160" xfId="22" applyFont="1" applyFill="1" applyBorder="1" applyAlignment="1">
      <alignment horizontal="justify" vertical="top"/>
    </xf>
    <xf numFmtId="1" fontId="41" fillId="15" borderId="160" xfId="22" applyNumberFormat="1" applyFont="1" applyFill="1" applyBorder="1" applyAlignment="1">
      <alignment horizontal="justify" vertical="top"/>
    </xf>
    <xf numFmtId="0" fontId="41" fillId="10" borderId="161" xfId="22" applyFont="1" applyFill="1" applyBorder="1" applyAlignment="1">
      <alignment horizontal="justify" vertical="top"/>
    </xf>
    <xf numFmtId="0" fontId="41" fillId="10" borderId="161" xfId="22" applyFont="1" applyFill="1" applyBorder="1" applyAlignment="1">
      <alignment horizontal="left" vertical="top"/>
    </xf>
    <xf numFmtId="1" fontId="41" fillId="10" borderId="161" xfId="22" applyNumberFormat="1" applyFont="1" applyFill="1" applyBorder="1" applyAlignment="1">
      <alignment horizontal="justify" vertical="top"/>
    </xf>
    <xf numFmtId="169" fontId="41" fillId="10" borderId="161" xfId="22" applyNumberFormat="1" applyFont="1" applyFill="1" applyBorder="1" applyAlignment="1">
      <alignment horizontal="justify" vertical="top"/>
    </xf>
    <xf numFmtId="169" fontId="41" fillId="10" borderId="161" xfId="22" applyNumberFormat="1" applyFont="1" applyFill="1" applyBorder="1" applyAlignment="1">
      <alignment horizontal="right" vertical="top"/>
    </xf>
    <xf numFmtId="169" fontId="34" fillId="8" borderId="163" xfId="22" applyNumberFormat="1" applyFont="1" applyFill="1" applyBorder="1" applyAlignment="1">
      <alignment horizontal="left" vertical="top" wrapText="1"/>
    </xf>
    <xf numFmtId="169" fontId="34" fillId="8" borderId="163" xfId="22" applyNumberFormat="1" applyFont="1" applyFill="1" applyBorder="1" applyAlignment="1">
      <alignment horizontal="center" vertical="top" wrapText="1"/>
    </xf>
    <xf numFmtId="1" fontId="34" fillId="8" borderId="163" xfId="22" applyNumberFormat="1" applyFont="1" applyFill="1" applyBorder="1" applyAlignment="1">
      <alignment horizontal="center" vertical="top" wrapText="1"/>
    </xf>
    <xf numFmtId="169" fontId="34" fillId="8" borderId="164" xfId="22" applyNumberFormat="1" applyFont="1" applyFill="1" applyBorder="1" applyAlignment="1">
      <alignment horizontal="center" vertical="top" wrapText="1"/>
    </xf>
    <xf numFmtId="0" fontId="33" fillId="15" borderId="166" xfId="22" applyFill="1" applyBorder="1" applyAlignment="1">
      <alignment horizontal="justify" vertical="top" wrapText="1"/>
    </xf>
    <xf numFmtId="0" fontId="41" fillId="15" borderId="166" xfId="22" applyFont="1" applyFill="1" applyBorder="1" applyAlignment="1">
      <alignment horizontal="left" vertical="top" wrapText="1"/>
    </xf>
    <xf numFmtId="0" fontId="41" fillId="15" borderId="166" xfId="22" applyFont="1" applyFill="1" applyBorder="1" applyAlignment="1">
      <alignment horizontal="justify" vertical="top" wrapText="1"/>
    </xf>
    <xf numFmtId="1" fontId="41" fillId="15" borderId="166" xfId="22" applyNumberFormat="1" applyFont="1" applyFill="1" applyBorder="1" applyAlignment="1">
      <alignment horizontal="justify" vertical="top" wrapText="1"/>
    </xf>
    <xf numFmtId="0" fontId="41" fillId="10" borderId="167" xfId="22" applyFont="1" applyFill="1" applyBorder="1" applyAlignment="1">
      <alignment horizontal="justify" vertical="top" wrapText="1"/>
    </xf>
    <xf numFmtId="0" fontId="41" fillId="10" borderId="167" xfId="22" applyFont="1" applyFill="1" applyBorder="1" applyAlignment="1">
      <alignment horizontal="left" vertical="top" wrapText="1"/>
    </xf>
    <xf numFmtId="1" fontId="41" fillId="10" borderId="167" xfId="22" applyNumberFormat="1" applyFont="1" applyFill="1" applyBorder="1" applyAlignment="1">
      <alignment horizontal="justify" vertical="top" wrapText="1"/>
    </xf>
    <xf numFmtId="169" fontId="41" fillId="10" borderId="167" xfId="22" applyNumberFormat="1" applyFont="1" applyFill="1" applyBorder="1" applyAlignment="1">
      <alignment horizontal="justify" vertical="top" wrapText="1"/>
    </xf>
    <xf numFmtId="169" fontId="41" fillId="10" borderId="167" xfId="22" applyNumberFormat="1" applyFont="1" applyFill="1" applyBorder="1" applyAlignment="1">
      <alignment horizontal="right" vertical="top" wrapText="1"/>
    </xf>
    <xf numFmtId="169" fontId="34" fillId="8" borderId="163" xfId="22" applyNumberFormat="1" applyFont="1" applyFill="1" applyBorder="1" applyAlignment="1">
      <alignment horizontal="left" vertical="top"/>
    </xf>
    <xf numFmtId="169" fontId="34" fillId="8" borderId="163" xfId="22" applyNumberFormat="1" applyFont="1" applyFill="1" applyBorder="1" applyAlignment="1">
      <alignment horizontal="center" vertical="top"/>
    </xf>
    <xf numFmtId="1" fontId="34" fillId="8" borderId="163" xfId="22" applyNumberFormat="1" applyFont="1" applyFill="1" applyBorder="1" applyAlignment="1">
      <alignment horizontal="center" vertical="top"/>
    </xf>
    <xf numFmtId="169" fontId="34" fillId="8" borderId="164" xfId="22" applyNumberFormat="1" applyFont="1" applyFill="1" applyBorder="1" applyAlignment="1">
      <alignment horizontal="center" vertical="top"/>
    </xf>
    <xf numFmtId="0" fontId="33" fillId="15" borderId="169" xfId="22" applyFill="1" applyBorder="1" applyAlignment="1">
      <alignment horizontal="justify" vertical="top"/>
    </xf>
    <xf numFmtId="0" fontId="41" fillId="15" borderId="169" xfId="22" applyFont="1" applyFill="1" applyBorder="1" applyAlignment="1">
      <alignment horizontal="left" vertical="top"/>
    </xf>
    <xf numFmtId="0" fontId="41" fillId="15" borderId="169" xfId="22" applyFont="1" applyFill="1" applyBorder="1" applyAlignment="1">
      <alignment horizontal="justify" vertical="top"/>
    </xf>
    <xf numFmtId="1" fontId="41" fillId="15" borderId="169" xfId="22" applyNumberFormat="1" applyFont="1" applyFill="1" applyBorder="1" applyAlignment="1">
      <alignment horizontal="justify" vertical="top"/>
    </xf>
    <xf numFmtId="0" fontId="41" fillId="10" borderId="170" xfId="22" applyFont="1" applyFill="1" applyBorder="1" applyAlignment="1">
      <alignment horizontal="justify" vertical="top"/>
    </xf>
    <xf numFmtId="0" fontId="41" fillId="10" borderId="170" xfId="22" applyFont="1" applyFill="1" applyBorder="1" applyAlignment="1">
      <alignment horizontal="left" vertical="top"/>
    </xf>
    <xf numFmtId="169" fontId="41" fillId="10" borderId="170" xfId="22" applyNumberFormat="1" applyFont="1" applyFill="1" applyBorder="1" applyAlignment="1">
      <alignment horizontal="justify" vertical="top"/>
    </xf>
    <xf numFmtId="0" fontId="81" fillId="0" borderId="170" xfId="22" applyFont="1" applyBorder="1" applyAlignment="1">
      <alignment vertical="top" wrapText="1"/>
    </xf>
    <xf numFmtId="1" fontId="41" fillId="10" borderId="170" xfId="22" applyNumberFormat="1" applyFont="1" applyFill="1" applyBorder="1" applyAlignment="1">
      <alignment horizontal="justify" vertical="top"/>
    </xf>
    <xf numFmtId="169" fontId="41" fillId="10" borderId="170" xfId="22" applyNumberFormat="1" applyFont="1" applyFill="1" applyBorder="1" applyAlignment="1">
      <alignment horizontal="right" vertical="top"/>
    </xf>
    <xf numFmtId="169" fontId="34" fillId="8" borderId="172" xfId="22" applyNumberFormat="1" applyFont="1" applyFill="1" applyBorder="1" applyAlignment="1">
      <alignment horizontal="left" vertical="top"/>
    </xf>
    <xf numFmtId="1" fontId="34" fillId="8" borderId="172" xfId="22" applyNumberFormat="1" applyFont="1" applyFill="1" applyBorder="1" applyAlignment="1">
      <alignment horizontal="center" vertical="top"/>
    </xf>
    <xf numFmtId="169" fontId="34" fillId="8" borderId="172" xfId="22" applyNumberFormat="1" applyFont="1" applyFill="1" applyBorder="1" applyAlignment="1">
      <alignment horizontal="center" vertical="top"/>
    </xf>
    <xf numFmtId="169" fontId="34" fillId="8" borderId="173" xfId="22" applyNumberFormat="1" applyFont="1" applyFill="1" applyBorder="1" applyAlignment="1">
      <alignment horizontal="center" vertical="top"/>
    </xf>
    <xf numFmtId="0" fontId="33" fillId="15" borderId="175" xfId="22" applyFill="1" applyBorder="1" applyAlignment="1">
      <alignment horizontal="justify" vertical="top"/>
    </xf>
    <xf numFmtId="0" fontId="41" fillId="15" borderId="175" xfId="22" applyFont="1" applyFill="1" applyBorder="1" applyAlignment="1">
      <alignment horizontal="left" vertical="top"/>
    </xf>
    <xf numFmtId="0" fontId="41" fillId="15" borderId="175" xfId="22" applyFont="1" applyFill="1" applyBorder="1" applyAlignment="1">
      <alignment horizontal="justify" vertical="top"/>
    </xf>
    <xf numFmtId="0" fontId="41" fillId="10" borderId="176" xfId="22" applyFont="1" applyFill="1" applyBorder="1" applyAlignment="1">
      <alignment horizontal="justify" vertical="top"/>
    </xf>
    <xf numFmtId="0" fontId="41" fillId="10" borderId="176" xfId="22" applyFont="1" applyFill="1" applyBorder="1" applyAlignment="1">
      <alignment horizontal="left" vertical="top"/>
    </xf>
    <xf numFmtId="169" fontId="41" fillId="10" borderId="176" xfId="22" applyNumberFormat="1" applyFont="1" applyFill="1" applyBorder="1" applyAlignment="1">
      <alignment horizontal="justify" vertical="top"/>
    </xf>
    <xf numFmtId="0" fontId="88" fillId="0" borderId="177" xfId="10" applyFont="1" applyBorder="1" applyAlignment="1" applyProtection="1">
      <alignment vertical="center"/>
      <protection locked="0"/>
    </xf>
    <xf numFmtId="0" fontId="73" fillId="0" borderId="177" xfId="10" applyFont="1" applyBorder="1" applyAlignment="1" applyProtection="1">
      <alignment vertical="center"/>
      <protection locked="0"/>
    </xf>
    <xf numFmtId="0" fontId="73" fillId="0" borderId="177" xfId="10" applyFont="1" applyBorder="1" applyAlignment="1" applyProtection="1">
      <alignment vertical="center" wrapText="1"/>
      <protection locked="0"/>
    </xf>
    <xf numFmtId="0" fontId="89" fillId="0" borderId="177" xfId="10" applyFont="1" applyBorder="1" applyAlignment="1" applyProtection="1">
      <alignment horizontal="center" vertical="center"/>
      <protection locked="0"/>
    </xf>
    <xf numFmtId="1" fontId="37" fillId="0" borderId="173" xfId="10" applyNumberFormat="1" applyFont="1" applyBorder="1" applyAlignment="1" applyProtection="1">
      <alignment horizontal="left" vertical="top"/>
      <protection locked="0"/>
    </xf>
    <xf numFmtId="0" fontId="37" fillId="0" borderId="176" xfId="10" applyFont="1" applyBorder="1" applyAlignment="1" applyProtection="1">
      <alignment horizontal="left" vertical="top"/>
      <protection locked="0"/>
    </xf>
    <xf numFmtId="0" fontId="43" fillId="0" borderId="176" xfId="10" applyBorder="1" applyAlignment="1" applyProtection="1">
      <alignment vertical="top"/>
      <protection locked="0"/>
    </xf>
    <xf numFmtId="1" fontId="43" fillId="0" borderId="176" xfId="10" applyNumberFormat="1" applyBorder="1" applyAlignment="1" applyProtection="1">
      <alignment horizontal="center" vertical="top"/>
      <protection locked="0"/>
    </xf>
    <xf numFmtId="0" fontId="37" fillId="22" borderId="176" xfId="10" applyFont="1" applyFill="1" applyBorder="1" applyAlignment="1" applyProtection="1">
      <alignment horizontal="left" vertical="top"/>
      <protection locked="0"/>
    </xf>
    <xf numFmtId="0" fontId="43" fillId="22" borderId="176" xfId="10" applyFill="1" applyBorder="1" applyAlignment="1" applyProtection="1">
      <alignment vertical="top" wrapText="1"/>
      <protection locked="0"/>
    </xf>
    <xf numFmtId="1" fontId="43" fillId="22" borderId="176" xfId="10" applyNumberFormat="1" applyFill="1" applyBorder="1" applyAlignment="1" applyProtection="1">
      <alignment horizontal="center" vertical="top"/>
      <protection locked="0"/>
    </xf>
    <xf numFmtId="0" fontId="43" fillId="0" borderId="176" xfId="10" applyBorder="1" applyAlignment="1" applyProtection="1">
      <alignment vertical="top" wrapText="1"/>
      <protection locked="0"/>
    </xf>
    <xf numFmtId="4" fontId="0" fillId="0" borderId="178" xfId="10" applyNumberFormat="1" applyFont="1" applyBorder="1" applyAlignment="1" applyProtection="1">
      <alignment horizontal="right" vertical="top"/>
      <protection locked="0"/>
    </xf>
    <xf numFmtId="4" fontId="90" fillId="0" borderId="178" xfId="10" applyNumberFormat="1" applyFont="1" applyBorder="1" applyAlignment="1">
      <alignment horizontal="right" vertical="top"/>
    </xf>
    <xf numFmtId="169" fontId="35" fillId="0" borderId="179" xfId="22" applyNumberFormat="1" applyFont="1" applyBorder="1" applyAlignment="1">
      <alignment vertical="top"/>
    </xf>
    <xf numFmtId="0" fontId="43" fillId="0" borderId="176" xfId="10" applyBorder="1" applyAlignment="1" applyProtection="1">
      <alignment horizontal="left" vertical="top"/>
      <protection locked="0"/>
    </xf>
    <xf numFmtId="0" fontId="37" fillId="7" borderId="176" xfId="10" applyFont="1" applyFill="1" applyBorder="1" applyAlignment="1" applyProtection="1">
      <alignment horizontal="left" vertical="top"/>
      <protection locked="0"/>
    </xf>
    <xf numFmtId="0" fontId="37" fillId="7" borderId="176" xfId="10" applyFont="1" applyFill="1" applyBorder="1" applyAlignment="1" applyProtection="1">
      <alignment vertical="top" wrapText="1"/>
      <protection locked="0"/>
    </xf>
    <xf numFmtId="1" fontId="37" fillId="7" borderId="176" xfId="10" applyNumberFormat="1" applyFont="1" applyFill="1" applyBorder="1" applyAlignment="1" applyProtection="1">
      <alignment horizontal="center" vertical="top"/>
      <protection locked="0"/>
    </xf>
    <xf numFmtId="0" fontId="43" fillId="7" borderId="176" xfId="10" applyFill="1" applyBorder="1" applyAlignment="1" applyProtection="1">
      <alignment vertical="top" wrapText="1"/>
      <protection locked="0"/>
    </xf>
    <xf numFmtId="1" fontId="43" fillId="7" borderId="176" xfId="10" applyNumberFormat="1" applyFill="1" applyBorder="1" applyAlignment="1" applyProtection="1">
      <alignment horizontal="center" vertical="top"/>
      <protection locked="0"/>
    </xf>
    <xf numFmtId="4" fontId="43" fillId="7" borderId="176" xfId="10" applyNumberFormat="1" applyFill="1" applyBorder="1" applyAlignment="1" applyProtection="1">
      <alignment horizontal="right" vertical="top"/>
      <protection locked="0"/>
    </xf>
    <xf numFmtId="4" fontId="218" fillId="7" borderId="171" xfId="10" applyNumberFormat="1" applyFont="1" applyFill="1" applyBorder="1" applyAlignment="1" applyProtection="1">
      <alignment horizontal="right" vertical="top"/>
      <protection locked="0"/>
    </xf>
    <xf numFmtId="4" fontId="43" fillId="0" borderId="176" xfId="10" applyNumberFormat="1" applyBorder="1" applyAlignment="1" applyProtection="1">
      <alignment horizontal="right" vertical="top"/>
      <protection locked="0"/>
    </xf>
    <xf numFmtId="4" fontId="218" fillId="0" borderId="171" xfId="10" applyNumberFormat="1" applyFont="1" applyBorder="1" applyAlignment="1" applyProtection="1">
      <alignment horizontal="right" vertical="top"/>
      <protection locked="0"/>
    </xf>
    <xf numFmtId="0" fontId="37" fillId="0" borderId="176" xfId="10" applyFont="1" applyBorder="1" applyAlignment="1" applyProtection="1">
      <alignment vertical="top" wrapText="1"/>
      <protection locked="0"/>
    </xf>
    <xf numFmtId="0" fontId="71" fillId="0" borderId="176" xfId="10" applyFont="1" applyBorder="1" applyProtection="1">
      <protection locked="0"/>
    </xf>
    <xf numFmtId="4" fontId="107" fillId="0" borderId="171" xfId="10" applyNumberFormat="1" applyFont="1" applyBorder="1" applyAlignment="1" applyProtection="1">
      <alignment horizontal="right" vertical="top"/>
      <protection locked="0"/>
    </xf>
    <xf numFmtId="4" fontId="43" fillId="22" borderId="176" xfId="10" applyNumberFormat="1" applyFill="1" applyBorder="1" applyAlignment="1" applyProtection="1">
      <alignment horizontal="right" vertical="top"/>
      <protection locked="0"/>
    </xf>
    <xf numFmtId="4" fontId="218" fillId="22" borderId="171" xfId="10" applyNumberFormat="1" applyFont="1" applyFill="1" applyBorder="1" applyAlignment="1" applyProtection="1">
      <alignment horizontal="right" vertical="top"/>
      <protection locked="0"/>
    </xf>
    <xf numFmtId="0" fontId="37" fillId="0" borderId="171" xfId="10" applyFont="1" applyBorder="1" applyAlignment="1" applyProtection="1">
      <alignment horizontal="left" vertical="top"/>
      <protection locked="0"/>
    </xf>
    <xf numFmtId="1" fontId="43" fillId="0" borderId="180" xfId="10" applyNumberFormat="1" applyBorder="1" applyAlignment="1">
      <alignment horizontal="left" vertical="top"/>
    </xf>
    <xf numFmtId="0" fontId="43" fillId="0" borderId="176" xfId="10" applyBorder="1" applyAlignment="1">
      <alignment horizontal="left" vertical="top"/>
    </xf>
    <xf numFmtId="0" fontId="43" fillId="0" borderId="176" xfId="10" applyBorder="1" applyAlignment="1">
      <alignment vertical="top"/>
    </xf>
    <xf numFmtId="3" fontId="37" fillId="0" borderId="176" xfId="10" applyNumberFormat="1" applyFont="1" applyBorder="1" applyAlignment="1">
      <alignment horizontal="left" vertical="top"/>
    </xf>
    <xf numFmtId="3" fontId="37" fillId="0" borderId="176" xfId="10" applyNumberFormat="1" applyFont="1" applyBorder="1" applyAlignment="1">
      <alignment horizontal="right" vertical="top"/>
    </xf>
    <xf numFmtId="4" fontId="220" fillId="0" borderId="171" xfId="10" applyNumberFormat="1" applyFont="1" applyBorder="1" applyAlignment="1">
      <alignment vertical="top"/>
    </xf>
    <xf numFmtId="0" fontId="37" fillId="0" borderId="176" xfId="10" applyFont="1" applyBorder="1" applyAlignment="1">
      <alignment horizontal="left" vertical="top"/>
    </xf>
    <xf numFmtId="3" fontId="37" fillId="0" borderId="179" xfId="10" applyNumberFormat="1" applyFont="1" applyBorder="1" applyAlignment="1">
      <alignment horizontal="left" vertical="top"/>
    </xf>
    <xf numFmtId="1" fontId="43" fillId="0" borderId="180" xfId="10" applyNumberFormat="1" applyBorder="1" applyAlignment="1">
      <alignment horizontal="left" vertical="top" wrapText="1"/>
    </xf>
    <xf numFmtId="0" fontId="43" fillId="0" borderId="176" xfId="10" applyBorder="1" applyAlignment="1">
      <alignment horizontal="left" vertical="top" wrapText="1"/>
    </xf>
    <xf numFmtId="0" fontId="43" fillId="0" borderId="179" xfId="10" applyBorder="1" applyAlignment="1">
      <alignment vertical="top" wrapText="1"/>
    </xf>
    <xf numFmtId="1" fontId="90" fillId="0" borderId="179" xfId="10" applyNumberFormat="1" applyFont="1" applyBorder="1" applyAlignment="1" applyProtection="1">
      <alignment horizontal="center" vertical="top"/>
      <protection locked="0"/>
    </xf>
    <xf numFmtId="1" fontId="41" fillId="10" borderId="176" xfId="22" applyNumberFormat="1" applyFont="1" applyFill="1" applyBorder="1" applyAlignment="1">
      <alignment horizontal="justify" vertical="top"/>
    </xf>
    <xf numFmtId="0" fontId="41" fillId="0" borderId="176" xfId="22" applyFont="1" applyBorder="1" applyAlignment="1">
      <alignment horizontal="justify" vertical="top"/>
    </xf>
    <xf numFmtId="0" fontId="41" fillId="0" borderId="176" xfId="22" applyFont="1" applyBorder="1" applyAlignment="1">
      <alignment horizontal="left" vertical="top"/>
    </xf>
    <xf numFmtId="1" fontId="41" fillId="0" borderId="176" xfId="22" applyNumberFormat="1" applyFont="1" applyBorder="1" applyAlignment="1">
      <alignment horizontal="justify" vertical="top"/>
    </xf>
    <xf numFmtId="16" fontId="104" fillId="23" borderId="164" xfId="7" applyNumberFormat="1" applyFont="1" applyFill="1" applyBorder="1" applyAlignment="1">
      <alignment horizontal="left" vertical="center"/>
    </xf>
    <xf numFmtId="16" fontId="104" fillId="23" borderId="176" xfId="7" applyNumberFormat="1" applyFont="1" applyFill="1" applyBorder="1" applyAlignment="1">
      <alignment horizontal="center" vertical="center"/>
    </xf>
    <xf numFmtId="0" fontId="104" fillId="23" borderId="176" xfId="7" applyFont="1" applyFill="1" applyBorder="1" applyAlignment="1">
      <alignment vertical="center"/>
    </xf>
    <xf numFmtId="0" fontId="30" fillId="23" borderId="176" xfId="7" applyFont="1" applyFill="1" applyBorder="1" applyAlignment="1">
      <alignment horizontal="center" vertical="top"/>
    </xf>
    <xf numFmtId="0" fontId="30" fillId="23" borderId="176" xfId="7" applyFont="1" applyFill="1" applyBorder="1" applyAlignment="1">
      <alignment horizontal="right" vertical="top"/>
    </xf>
    <xf numFmtId="0" fontId="30" fillId="0" borderId="164" xfId="7" applyFont="1" applyBorder="1"/>
    <xf numFmtId="0" fontId="30" fillId="0" borderId="176" xfId="7" applyFont="1" applyBorder="1" applyAlignment="1">
      <alignment horizontal="center"/>
    </xf>
    <xf numFmtId="0" fontId="51" fillId="0" borderId="176" xfId="7" applyFont="1" applyBorder="1"/>
    <xf numFmtId="0" fontId="30" fillId="0" borderId="176" xfId="7" applyFont="1" applyBorder="1" applyAlignment="1">
      <alignment horizontal="right"/>
    </xf>
    <xf numFmtId="14" fontId="51" fillId="11" borderId="164" xfId="13" applyNumberFormat="1" applyFont="1" applyFill="1" applyBorder="1" applyAlignment="1">
      <alignment vertical="top" wrapText="1"/>
    </xf>
    <xf numFmtId="0" fontId="51" fillId="11" borderId="176" xfId="13" applyFont="1" applyFill="1" applyBorder="1" applyAlignment="1">
      <alignment horizontal="center" vertical="top" wrapText="1"/>
    </xf>
    <xf numFmtId="0" fontId="51" fillId="11" borderId="176" xfId="13" applyFont="1" applyFill="1" applyBorder="1" applyAlignment="1">
      <alignment vertical="top" wrapText="1"/>
    </xf>
    <xf numFmtId="0" fontId="30" fillId="11" borderId="176" xfId="16" applyFill="1" applyBorder="1"/>
    <xf numFmtId="4" fontId="30" fillId="11" borderId="181" xfId="13" applyNumberFormat="1" applyFont="1" applyFill="1" applyBorder="1" applyAlignment="1" applyProtection="1">
      <alignment horizontal="right" vertical="top"/>
      <protection locked="0"/>
    </xf>
    <xf numFmtId="16" fontId="30" fillId="0" borderId="182" xfId="7" applyNumberFormat="1" applyFont="1" applyBorder="1" applyAlignment="1">
      <alignment vertical="top"/>
    </xf>
    <xf numFmtId="0" fontId="30" fillId="0" borderId="182" xfId="7" applyFont="1" applyBorder="1" applyAlignment="1">
      <alignment horizontal="center" vertical="top"/>
    </xf>
    <xf numFmtId="0" fontId="30" fillId="0" borderId="182" xfId="17" applyFont="1" applyBorder="1" applyAlignment="1">
      <alignment horizontal="center" vertical="top"/>
    </xf>
    <xf numFmtId="0" fontId="51" fillId="0" borderId="182" xfId="18" quotePrefix="1" applyFont="1" applyBorder="1" applyAlignment="1">
      <alignment horizontal="justify" vertical="top"/>
    </xf>
    <xf numFmtId="0" fontId="30" fillId="0" borderId="182" xfId="17" applyFont="1" applyBorder="1" applyAlignment="1">
      <alignment horizontal="right" vertical="top"/>
    </xf>
    <xf numFmtId="4" fontId="30" fillId="18" borderId="182" xfId="17" applyNumberFormat="1" applyFont="1" applyFill="1" applyBorder="1" applyAlignment="1" applyProtection="1">
      <alignment horizontal="right" vertical="top"/>
      <protection locked="0"/>
    </xf>
    <xf numFmtId="4" fontId="30" fillId="0" borderId="182" xfId="17" applyNumberFormat="1" applyFont="1" applyBorder="1" applyAlignment="1" applyProtection="1">
      <alignment horizontal="right" vertical="top"/>
      <protection locked="0"/>
    </xf>
    <xf numFmtId="0" fontId="30" fillId="0" borderId="182" xfId="18" quotePrefix="1" applyFont="1" applyBorder="1" applyAlignment="1">
      <alignment horizontal="justify" vertical="top"/>
    </xf>
    <xf numFmtId="0" fontId="51" fillId="10" borderId="183" xfId="13" applyFont="1" applyFill="1" applyBorder="1" applyAlignment="1">
      <alignment horizontal="center" vertical="top" wrapText="1"/>
    </xf>
    <xf numFmtId="0" fontId="51" fillId="10" borderId="176" xfId="13" applyFont="1" applyFill="1" applyBorder="1" applyAlignment="1">
      <alignment horizontal="center" vertical="top" wrapText="1"/>
    </xf>
    <xf numFmtId="0" fontId="51" fillId="10" borderId="176" xfId="13" applyFont="1" applyFill="1" applyBorder="1" applyAlignment="1">
      <alignment vertical="top" wrapText="1"/>
    </xf>
    <xf numFmtId="3" fontId="51" fillId="10" borderId="176" xfId="13" applyNumberFormat="1" applyFont="1" applyFill="1" applyBorder="1" applyAlignment="1">
      <alignment horizontal="left" vertical="top"/>
    </xf>
    <xf numFmtId="0" fontId="51" fillId="11" borderId="183" xfId="13" applyFont="1" applyFill="1" applyBorder="1" applyAlignment="1">
      <alignment vertical="top" wrapText="1"/>
    </xf>
    <xf numFmtId="0" fontId="30" fillId="0" borderId="182" xfId="13" applyFont="1" applyBorder="1" applyAlignment="1">
      <alignment horizontal="center" vertical="top"/>
    </xf>
    <xf numFmtId="0" fontId="51" fillId="0" borderId="182" xfId="18" quotePrefix="1" applyFont="1" applyBorder="1" applyAlignment="1">
      <alignment horizontal="justify" vertical="top" wrapText="1"/>
    </xf>
    <xf numFmtId="0" fontId="30" fillId="0" borderId="182" xfId="13" applyFont="1" applyBorder="1" applyAlignment="1">
      <alignment horizontal="right" vertical="top"/>
    </xf>
    <xf numFmtId="4" fontId="30" fillId="18" borderId="182" xfId="13" applyNumberFormat="1" applyFont="1" applyFill="1" applyBorder="1" applyAlignment="1" applyProtection="1">
      <alignment horizontal="right" vertical="top"/>
      <protection locked="0"/>
    </xf>
    <xf numFmtId="4" fontId="30" fillId="0" borderId="182" xfId="13" applyNumberFormat="1" applyFont="1" applyBorder="1" applyAlignment="1" applyProtection="1">
      <alignment horizontal="right" vertical="top"/>
      <protection locked="0"/>
    </xf>
    <xf numFmtId="0" fontId="43" fillId="0" borderId="182" xfId="18" quotePrefix="1" applyFont="1" applyBorder="1" applyAlignment="1">
      <alignment horizontal="justify" vertical="top"/>
    </xf>
    <xf numFmtId="0" fontId="0" fillId="0" borderId="182" xfId="18" quotePrefix="1" applyFont="1" applyBorder="1" applyAlignment="1">
      <alignment horizontal="justify" vertical="top"/>
    </xf>
    <xf numFmtId="11" fontId="30" fillId="0" borderId="182" xfId="17" quotePrefix="1" applyNumberFormat="1" applyFont="1" applyBorder="1" applyAlignment="1">
      <alignment horizontal="center" vertical="top"/>
    </xf>
    <xf numFmtId="0" fontId="30" fillId="0" borderId="182" xfId="21" applyFont="1" applyBorder="1" applyAlignment="1">
      <alignment vertical="top" wrapText="1"/>
    </xf>
    <xf numFmtId="0" fontId="51" fillId="0" borderId="182" xfId="21" applyFont="1" applyBorder="1" applyAlignment="1">
      <alignment vertical="top" wrapText="1"/>
    </xf>
    <xf numFmtId="0" fontId="107" fillId="0" borderId="182" xfId="21" applyFont="1" applyBorder="1" applyAlignment="1">
      <alignment horizontal="left" vertical="top"/>
    </xf>
    <xf numFmtId="2" fontId="54" fillId="0" borderId="182" xfId="21" applyNumberFormat="1" applyFont="1" applyBorder="1" applyAlignment="1">
      <alignment vertical="top"/>
    </xf>
    <xf numFmtId="0" fontId="19" fillId="0" borderId="182" xfId="25" quotePrefix="1" applyNumberFormat="1" applyFont="1" applyBorder="1" applyAlignment="1">
      <alignment horizontal="left" vertical="top" wrapText="1"/>
    </xf>
    <xf numFmtId="16" fontId="17" fillId="0" borderId="182" xfId="7" applyNumberFormat="1" applyFont="1" applyBorder="1" applyAlignment="1">
      <alignment vertical="top"/>
    </xf>
    <xf numFmtId="0" fontId="17" fillId="0" borderId="182" xfId="7" applyFont="1" applyBorder="1" applyAlignment="1">
      <alignment horizontal="center" vertical="top"/>
    </xf>
    <xf numFmtId="0" fontId="17" fillId="0" borderId="182" xfId="17" applyFont="1" applyBorder="1" applyAlignment="1">
      <alignment horizontal="center" vertical="top"/>
    </xf>
    <xf numFmtId="0" fontId="17" fillId="0" borderId="182" xfId="18" quotePrefix="1" applyFont="1" applyBorder="1" applyAlignment="1">
      <alignment horizontal="justify" vertical="top"/>
    </xf>
    <xf numFmtId="0" fontId="17" fillId="0" borderId="182" xfId="17" applyFont="1" applyBorder="1" applyAlignment="1">
      <alignment horizontal="right" vertical="top"/>
    </xf>
    <xf numFmtId="4" fontId="17" fillId="0" borderId="182" xfId="17" applyNumberFormat="1" applyFont="1" applyBorder="1" applyAlignment="1" applyProtection="1">
      <alignment horizontal="right" vertical="top"/>
      <protection locked="0"/>
    </xf>
    <xf numFmtId="0" fontId="19" fillId="0" borderId="182" xfId="26" applyFont="1" applyBorder="1" applyAlignment="1">
      <alignment horizontal="left" wrapText="1"/>
    </xf>
    <xf numFmtId="0" fontId="19" fillId="0" borderId="182" xfId="18" quotePrefix="1" applyFont="1" applyBorder="1" applyAlignment="1">
      <alignment horizontal="justify" vertical="top"/>
    </xf>
    <xf numFmtId="0" fontId="27" fillId="0" borderId="182" xfId="17" applyFont="1" applyBorder="1" applyAlignment="1">
      <alignment horizontal="center" vertical="top"/>
    </xf>
    <xf numFmtId="16" fontId="43" fillId="0" borderId="182" xfId="7" applyNumberFormat="1" applyBorder="1" applyAlignment="1">
      <alignment vertical="top"/>
    </xf>
    <xf numFmtId="0" fontId="43" fillId="0" borderId="182" xfId="7" applyBorder="1" applyAlignment="1">
      <alignment horizontal="center" vertical="top"/>
    </xf>
    <xf numFmtId="0" fontId="0" fillId="0" borderId="182" xfId="17" applyFont="1" applyBorder="1" applyAlignment="1">
      <alignment horizontal="center" vertical="top"/>
    </xf>
    <xf numFmtId="0" fontId="37" fillId="0" borderId="182" xfId="18" quotePrefix="1" applyFont="1" applyBorder="1" applyAlignment="1">
      <alignment horizontal="justify" vertical="top"/>
    </xf>
    <xf numFmtId="0" fontId="52" fillId="0" borderId="182" xfId="17" applyFont="1" applyBorder="1" applyAlignment="1">
      <alignment horizontal="right" vertical="top"/>
    </xf>
    <xf numFmtId="4" fontId="52" fillId="18" borderId="182" xfId="17" applyNumberFormat="1" applyFont="1" applyFill="1" applyBorder="1" applyAlignment="1" applyProtection="1">
      <alignment horizontal="right" vertical="top"/>
      <protection locked="0"/>
    </xf>
    <xf numFmtId="0" fontId="52" fillId="0" borderId="182" xfId="17" applyFont="1" applyBorder="1" applyAlignment="1">
      <alignment horizontal="center" vertical="top"/>
    </xf>
    <xf numFmtId="0" fontId="43" fillId="0" borderId="182" xfId="17" applyFont="1" applyBorder="1" applyAlignment="1">
      <alignment horizontal="center" vertical="top"/>
    </xf>
    <xf numFmtId="0" fontId="43" fillId="0" borderId="182" xfId="17" applyFont="1" applyBorder="1" applyAlignment="1">
      <alignment horizontal="right" vertical="top"/>
    </xf>
    <xf numFmtId="0" fontId="0" fillId="0" borderId="182" xfId="17" applyFont="1" applyBorder="1" applyAlignment="1">
      <alignment horizontal="right" vertical="top"/>
    </xf>
    <xf numFmtId="174" fontId="30" fillId="0" borderId="182" xfId="17" applyNumberFormat="1" applyFont="1" applyBorder="1" applyAlignment="1">
      <alignment horizontal="center" vertical="top"/>
    </xf>
    <xf numFmtId="0" fontId="27" fillId="0" borderId="182" xfId="17" applyFont="1" applyBorder="1" applyAlignment="1">
      <alignment horizontal="right" vertical="top"/>
    </xf>
    <xf numFmtId="0" fontId="117" fillId="0" borderId="182" xfId="7" applyFont="1" applyBorder="1" applyAlignment="1">
      <alignment horizontal="justify" vertical="top" wrapText="1"/>
    </xf>
    <xf numFmtId="0" fontId="30" fillId="0" borderId="182" xfId="18" quotePrefix="1" applyFont="1" applyBorder="1" applyAlignment="1">
      <alignment horizontal="justify" vertical="top" wrapText="1"/>
    </xf>
    <xf numFmtId="0" fontId="30" fillId="0" borderId="182" xfId="7" applyFont="1" applyBorder="1" applyAlignment="1">
      <alignment horizontal="justify" vertical="center" wrapText="1"/>
    </xf>
    <xf numFmtId="0" fontId="19" fillId="0" borderId="182" xfId="21" applyFont="1" applyBorder="1" applyAlignment="1">
      <alignment vertical="top" wrapText="1"/>
    </xf>
    <xf numFmtId="0" fontId="17" fillId="0" borderId="182" xfId="21" applyFont="1" applyBorder="1" applyAlignment="1">
      <alignment horizontal="left" vertical="top"/>
    </xf>
    <xf numFmtId="2" fontId="17" fillId="0" borderId="182" xfId="21" applyNumberFormat="1" applyFont="1" applyBorder="1" applyAlignment="1">
      <alignment horizontal="right" vertical="top"/>
    </xf>
    <xf numFmtId="0" fontId="17" fillId="0" borderId="182" xfId="21" applyFont="1" applyBorder="1" applyAlignment="1">
      <alignment vertical="top" wrapText="1"/>
    </xf>
    <xf numFmtId="171" fontId="17" fillId="0" borderId="182" xfId="21" applyNumberFormat="1" applyFont="1" applyBorder="1" applyAlignment="1">
      <alignment horizontal="right" vertical="top"/>
    </xf>
    <xf numFmtId="0" fontId="17" fillId="0" borderId="182" xfId="17" applyFont="1" applyBorder="1" applyAlignment="1" applyProtection="1">
      <alignment horizontal="right" vertical="top"/>
      <protection locked="0"/>
    </xf>
    <xf numFmtId="171" fontId="17" fillId="0" borderId="182" xfId="17" applyNumberFormat="1" applyFont="1" applyBorder="1" applyAlignment="1">
      <alignment horizontal="right" vertical="top"/>
    </xf>
    <xf numFmtId="0" fontId="27" fillId="0" borderId="182" xfId="21" applyFont="1" applyBorder="1" applyAlignment="1">
      <alignment horizontal="left" vertical="top"/>
    </xf>
    <xf numFmtId="171" fontId="27" fillId="0" borderId="182" xfId="21" applyNumberFormat="1" applyFont="1" applyBorder="1" applyAlignment="1">
      <alignment horizontal="right" vertical="top"/>
    </xf>
    <xf numFmtId="0" fontId="27" fillId="0" borderId="182" xfId="17" applyFont="1" applyBorder="1" applyAlignment="1" applyProtection="1">
      <alignment horizontal="right" vertical="top"/>
      <protection locked="0"/>
    </xf>
    <xf numFmtId="0" fontId="19" fillId="0" borderId="182" xfId="7" applyFont="1" applyBorder="1" applyAlignment="1">
      <alignment horizontal="left" vertical="top" wrapText="1"/>
    </xf>
    <xf numFmtId="171" fontId="30" fillId="0" borderId="182" xfId="17" applyNumberFormat="1" applyFont="1" applyBorder="1" applyAlignment="1">
      <alignment horizontal="right" vertical="top"/>
    </xf>
    <xf numFmtId="0" fontId="17" fillId="0" borderId="182" xfId="7" applyFont="1" applyBorder="1" applyAlignment="1">
      <alignment horizontal="left" vertical="top" wrapText="1"/>
    </xf>
    <xf numFmtId="0" fontId="19" fillId="0" borderId="182" xfId="7" quotePrefix="1" applyFont="1" applyBorder="1" applyAlignment="1">
      <alignment horizontal="left" vertical="top" wrapText="1"/>
    </xf>
    <xf numFmtId="0" fontId="30" fillId="0" borderId="182" xfId="7" applyFont="1" applyBorder="1" applyAlignment="1">
      <alignment horizontal="left" vertical="top" wrapText="1"/>
    </xf>
    <xf numFmtId="0" fontId="51" fillId="10" borderId="183" xfId="17" applyFont="1" applyFill="1" applyBorder="1" applyAlignment="1">
      <alignment horizontal="center" vertical="top" wrapText="1"/>
    </xf>
    <xf numFmtId="0" fontId="51" fillId="10" borderId="176" xfId="17" applyFont="1" applyFill="1" applyBorder="1" applyAlignment="1">
      <alignment horizontal="center" vertical="top" wrapText="1"/>
    </xf>
    <xf numFmtId="3" fontId="51" fillId="10" borderId="176" xfId="17" applyNumberFormat="1" applyFont="1" applyFill="1" applyBorder="1" applyAlignment="1">
      <alignment horizontal="left" vertical="top"/>
    </xf>
    <xf numFmtId="0" fontId="51" fillId="10" borderId="176" xfId="17" applyFont="1" applyFill="1" applyBorder="1" applyAlignment="1">
      <alignment vertical="top" wrapText="1"/>
    </xf>
    <xf numFmtId="16" fontId="52" fillId="0" borderId="182" xfId="7" applyNumberFormat="1" applyFont="1" applyBorder="1" applyAlignment="1">
      <alignment vertical="top"/>
    </xf>
    <xf numFmtId="0" fontId="52" fillId="0" borderId="182" xfId="7" applyFont="1" applyBorder="1" applyAlignment="1">
      <alignment horizontal="center" vertical="top"/>
    </xf>
    <xf numFmtId="0" fontId="192" fillId="0" borderId="182" xfId="21" applyFont="1" applyBorder="1" applyAlignment="1">
      <alignment vertical="top" wrapText="1"/>
    </xf>
    <xf numFmtId="0" fontId="30" fillId="0" borderId="182" xfId="21" applyFont="1" applyBorder="1" applyAlignment="1">
      <alignment horizontal="left" vertical="top"/>
    </xf>
    <xf numFmtId="2" fontId="30" fillId="0" borderId="182" xfId="21" applyNumberFormat="1" applyFont="1" applyBorder="1" applyAlignment="1">
      <alignment horizontal="right" vertical="top"/>
    </xf>
    <xf numFmtId="0" fontId="51" fillId="11" borderId="183" xfId="17" applyFont="1" applyFill="1" applyBorder="1" applyAlignment="1">
      <alignment vertical="top" wrapText="1"/>
    </xf>
    <xf numFmtId="0" fontId="51" fillId="11" borderId="176" xfId="17" applyFont="1" applyFill="1" applyBorder="1" applyAlignment="1">
      <alignment horizontal="center" vertical="top" wrapText="1"/>
    </xf>
    <xf numFmtId="0" fontId="51" fillId="11" borderId="176" xfId="17" applyFont="1" applyFill="1" applyBorder="1" applyAlignment="1">
      <alignment vertical="top" wrapText="1"/>
    </xf>
    <xf numFmtId="4" fontId="30" fillId="11" borderId="181" xfId="17" applyNumberFormat="1" applyFont="1" applyFill="1" applyBorder="1" applyAlignment="1" applyProtection="1">
      <alignment horizontal="right" vertical="top"/>
      <protection locked="0"/>
    </xf>
    <xf numFmtId="0" fontId="30" fillId="0" borderId="182" xfId="15" applyFont="1" applyBorder="1" applyAlignment="1">
      <alignment horizontal="center" vertical="top"/>
    </xf>
    <xf numFmtId="0" fontId="30" fillId="0" borderId="176" xfId="7" applyFont="1" applyBorder="1"/>
    <xf numFmtId="49" fontId="30" fillId="0" borderId="176" xfId="32" applyNumberFormat="1" applyFont="1" applyBorder="1" applyAlignment="1">
      <alignment horizontal="left" vertical="top"/>
    </xf>
    <xf numFmtId="0" fontId="30" fillId="0" borderId="176" xfId="7" applyFont="1" applyBorder="1" applyAlignment="1">
      <alignment horizontal="left" wrapText="1"/>
    </xf>
    <xf numFmtId="0" fontId="30" fillId="0" borderId="176" xfId="15" applyFont="1" applyBorder="1" applyAlignment="1">
      <alignment horizontal="left" vertical="top"/>
    </xf>
    <xf numFmtId="3" fontId="30" fillId="0" borderId="176" xfId="15" applyNumberFormat="1" applyFont="1" applyBorder="1" applyAlignment="1">
      <alignment horizontal="left" vertical="top"/>
    </xf>
    <xf numFmtId="4" fontId="30" fillId="0" borderId="176" xfId="15" applyNumberFormat="1" applyFont="1" applyBorder="1" applyAlignment="1" applyProtection="1">
      <alignment horizontal="right" vertical="top"/>
      <protection locked="0"/>
    </xf>
    <xf numFmtId="0" fontId="30" fillId="0" borderId="184" xfId="7" applyFont="1" applyBorder="1"/>
    <xf numFmtId="49" fontId="30" fillId="0" borderId="184" xfId="32" applyNumberFormat="1" applyFont="1" applyBorder="1" applyAlignment="1">
      <alignment horizontal="left" vertical="top"/>
    </xf>
    <xf numFmtId="0" fontId="30" fillId="0" borderId="184" xfId="7" applyFont="1" applyBorder="1" applyAlignment="1">
      <alignment horizontal="left" wrapText="1"/>
    </xf>
    <xf numFmtId="0" fontId="30" fillId="0" borderId="184" xfId="15" applyFont="1" applyBorder="1" applyAlignment="1">
      <alignment horizontal="left" vertical="top"/>
    </xf>
    <xf numFmtId="3" fontId="30" fillId="0" borderId="184" xfId="15" applyNumberFormat="1" applyFont="1" applyBorder="1" applyAlignment="1">
      <alignment horizontal="left" vertical="top"/>
    </xf>
    <xf numFmtId="4" fontId="30" fillId="0" borderId="184" xfId="15" applyNumberFormat="1" applyFont="1" applyBorder="1" applyAlignment="1" applyProtection="1">
      <alignment horizontal="right" vertical="top"/>
      <protection locked="0"/>
    </xf>
    <xf numFmtId="0" fontId="51" fillId="0" borderId="184" xfId="7" applyFont="1" applyBorder="1" applyAlignment="1">
      <alignment horizontal="left" wrapText="1"/>
    </xf>
    <xf numFmtId="4" fontId="55" fillId="24" borderId="182" xfId="17" applyNumberFormat="1" applyFont="1" applyFill="1" applyBorder="1" applyAlignment="1" applyProtection="1">
      <alignment horizontal="right" vertical="top"/>
      <protection locked="0"/>
    </xf>
    <xf numFmtId="4" fontId="107" fillId="11" borderId="176" xfId="17" applyNumberFormat="1" applyFill="1" applyBorder="1" applyAlignment="1" applyProtection="1">
      <alignment horizontal="right" vertical="top"/>
      <protection locked="0"/>
    </xf>
    <xf numFmtId="4" fontId="107" fillId="0" borderId="182" xfId="17" applyNumberFormat="1" applyBorder="1" applyAlignment="1" applyProtection="1">
      <alignment horizontal="right" vertical="top"/>
      <protection locked="0"/>
    </xf>
    <xf numFmtId="4" fontId="107" fillId="18" borderId="182" xfId="17" applyNumberFormat="1" applyFill="1" applyBorder="1" applyAlignment="1" applyProtection="1">
      <alignment horizontal="right" vertical="top"/>
      <protection locked="0"/>
    </xf>
    <xf numFmtId="4" fontId="131" fillId="10" borderId="176" xfId="17" applyNumberFormat="1" applyFont="1" applyFill="1" applyBorder="1" applyProtection="1">
      <protection locked="0"/>
    </xf>
    <xf numFmtId="4" fontId="107" fillId="11" borderId="181" xfId="17" applyNumberFormat="1" applyFill="1" applyBorder="1" applyAlignment="1" applyProtection="1">
      <alignment horizontal="right" vertical="top"/>
      <protection locked="0"/>
    </xf>
    <xf numFmtId="4" fontId="43" fillId="0" borderId="176" xfId="15" applyNumberFormat="1" applyBorder="1" applyAlignment="1" applyProtection="1">
      <alignment horizontal="right" vertical="top"/>
      <protection locked="0"/>
    </xf>
    <xf numFmtId="4" fontId="43" fillId="0" borderId="184" xfId="15" applyNumberFormat="1" applyBorder="1" applyAlignment="1" applyProtection="1">
      <alignment horizontal="right" vertical="top"/>
      <protection locked="0"/>
    </xf>
    <xf numFmtId="49" fontId="82" fillId="24" borderId="183" xfId="13" applyNumberFormat="1" applyFont="1" applyFill="1" applyBorder="1"/>
    <xf numFmtId="0" fontId="82" fillId="24" borderId="176" xfId="13" applyFont="1" applyFill="1" applyBorder="1"/>
    <xf numFmtId="49" fontId="82" fillId="24" borderId="176" xfId="13" applyNumberFormat="1" applyFont="1" applyFill="1" applyBorder="1"/>
    <xf numFmtId="0" fontId="82" fillId="24" borderId="182" xfId="13" applyFont="1" applyFill="1" applyBorder="1" applyAlignment="1">
      <alignment horizontal="left" vertical="top"/>
    </xf>
    <xf numFmtId="3" fontId="82" fillId="24" borderId="182" xfId="13" applyNumberFormat="1" applyFont="1" applyFill="1" applyBorder="1" applyAlignment="1">
      <alignment vertical="top"/>
    </xf>
    <xf numFmtId="4" fontId="82" fillId="24" borderId="182" xfId="13" applyNumberFormat="1" applyFont="1" applyFill="1" applyBorder="1" applyAlignment="1" applyProtection="1">
      <alignment horizontal="right" vertical="top"/>
      <protection locked="0"/>
    </xf>
    <xf numFmtId="49" fontId="30" fillId="0" borderId="183" xfId="7" applyNumberFormat="1" applyFont="1" applyBorder="1"/>
    <xf numFmtId="49" fontId="51" fillId="11" borderId="183" xfId="13" applyNumberFormat="1" applyFont="1" applyFill="1" applyBorder="1" applyAlignment="1">
      <alignment vertical="top" wrapText="1"/>
    </xf>
    <xf numFmtId="49" fontId="30" fillId="11" borderId="176" xfId="13" applyNumberFormat="1" applyFont="1" applyFill="1" applyBorder="1" applyAlignment="1">
      <alignment horizontal="left" vertical="top"/>
    </xf>
    <xf numFmtId="4" fontId="30" fillId="11" borderId="176" xfId="13" applyNumberFormat="1" applyFont="1" applyFill="1" applyBorder="1" applyAlignment="1" applyProtection="1">
      <alignment horizontal="right" vertical="top"/>
      <protection locked="0"/>
    </xf>
    <xf numFmtId="49" fontId="30" fillId="0" borderId="182" xfId="7" applyNumberFormat="1" applyFont="1" applyBorder="1" applyAlignment="1">
      <alignment vertical="top"/>
    </xf>
    <xf numFmtId="3" fontId="30" fillId="0" borderId="184" xfId="13" applyNumberFormat="1" applyFont="1" applyBorder="1" applyAlignment="1">
      <alignment horizontal="left" vertical="top"/>
    </xf>
    <xf numFmtId="4" fontId="30" fillId="0" borderId="184" xfId="13" applyNumberFormat="1" applyFont="1" applyBorder="1" applyAlignment="1" applyProtection="1">
      <alignment horizontal="right" vertical="top"/>
      <protection locked="0"/>
    </xf>
    <xf numFmtId="4" fontId="27" fillId="0" borderId="182" xfId="13" applyNumberFormat="1" applyFont="1" applyBorder="1" applyAlignment="1" applyProtection="1">
      <alignment horizontal="right" vertical="top"/>
      <protection locked="0"/>
    </xf>
    <xf numFmtId="49" fontId="51" fillId="10" borderId="183" xfId="13" applyNumberFormat="1" applyFont="1" applyFill="1" applyBorder="1" applyAlignment="1">
      <alignment horizontal="center" vertical="top" wrapText="1"/>
    </xf>
    <xf numFmtId="49" fontId="30" fillId="0" borderId="182" xfId="15" applyNumberFormat="1" applyFont="1" applyBorder="1" applyAlignment="1">
      <alignment vertical="top"/>
    </xf>
    <xf numFmtId="49" fontId="51" fillId="10" borderId="176" xfId="13" applyNumberFormat="1" applyFont="1" applyFill="1" applyBorder="1" applyAlignment="1">
      <alignment horizontal="left" vertical="top"/>
    </xf>
    <xf numFmtId="4" fontId="116" fillId="10" borderId="176" xfId="13" applyNumberFormat="1" applyFont="1" applyFill="1" applyBorder="1" applyAlignment="1" applyProtection="1">
      <alignment horizontal="right"/>
      <protection locked="0"/>
    </xf>
    <xf numFmtId="4" fontId="30" fillId="18" borderId="183" xfId="13" applyNumberFormat="1" applyFont="1" applyFill="1" applyBorder="1" applyAlignment="1" applyProtection="1">
      <alignment horizontal="right" vertical="top"/>
      <protection locked="0"/>
    </xf>
    <xf numFmtId="4" fontId="82" fillId="24" borderId="182" xfId="13" applyNumberFormat="1" applyFont="1" applyFill="1" applyBorder="1" applyAlignment="1">
      <alignment vertical="top"/>
    </xf>
    <xf numFmtId="0" fontId="51" fillId="0" borderId="176" xfId="7" applyFont="1" applyBorder="1" applyAlignment="1">
      <alignment horizontal="justify" vertical="top"/>
    </xf>
    <xf numFmtId="0" fontId="30" fillId="0" borderId="176" xfId="7" applyFont="1" applyBorder="1" applyAlignment="1">
      <alignment vertical="top"/>
    </xf>
    <xf numFmtId="49" fontId="30" fillId="0" borderId="184" xfId="7" applyNumberFormat="1" applyFont="1" applyBorder="1"/>
    <xf numFmtId="0" fontId="30" fillId="0" borderId="184" xfId="13" applyFont="1" applyBorder="1" applyAlignment="1">
      <alignment horizontal="left" vertical="top" wrapText="1"/>
    </xf>
    <xf numFmtId="49" fontId="30" fillId="0" borderId="184" xfId="13" applyNumberFormat="1" applyFont="1" applyBorder="1" applyAlignment="1">
      <alignment horizontal="left" vertical="top"/>
    </xf>
    <xf numFmtId="4" fontId="116" fillId="0" borderId="184" xfId="13" applyNumberFormat="1" applyFont="1" applyBorder="1" applyAlignment="1" applyProtection="1">
      <alignment horizontal="right"/>
      <protection locked="0"/>
    </xf>
    <xf numFmtId="0" fontId="102" fillId="0" borderId="182" xfId="15" applyFont="1" applyBorder="1" applyAlignment="1">
      <alignment vertical="top" wrapText="1"/>
    </xf>
    <xf numFmtId="0" fontId="102" fillId="0" borderId="182" xfId="15" applyFont="1" applyBorder="1" applyAlignment="1">
      <alignment horizontal="left" vertical="top" wrapText="1"/>
    </xf>
    <xf numFmtId="49" fontId="30" fillId="0" borderId="183" xfId="15" applyNumberFormat="1" applyFont="1" applyBorder="1"/>
    <xf numFmtId="0" fontId="30" fillId="0" borderId="176" xfId="15" applyFont="1" applyBorder="1" applyAlignment="1">
      <alignment horizontal="center"/>
    </xf>
    <xf numFmtId="0" fontId="51" fillId="0" borderId="176" xfId="15" applyFont="1" applyBorder="1"/>
    <xf numFmtId="0" fontId="30" fillId="0" borderId="176" xfId="15" applyFont="1" applyBorder="1"/>
    <xf numFmtId="3" fontId="30" fillId="0" borderId="176" xfId="15" applyNumberFormat="1" applyFont="1" applyBorder="1"/>
    <xf numFmtId="0" fontId="51" fillId="0" borderId="182" xfId="7" applyFont="1" applyBorder="1"/>
    <xf numFmtId="0" fontId="37" fillId="0" borderId="176" xfId="48" applyFont="1" applyBorder="1"/>
    <xf numFmtId="0" fontId="43" fillId="0" borderId="176" xfId="48" applyFont="1" applyBorder="1" applyAlignment="1">
      <alignment horizontal="left"/>
    </xf>
    <xf numFmtId="4" fontId="37" fillId="0" borderId="176" xfId="48" applyNumberFormat="1" applyFont="1" applyBorder="1"/>
    <xf numFmtId="0" fontId="125" fillId="0" borderId="176" xfId="48" applyFont="1" applyBorder="1" applyAlignment="1">
      <alignment horizontal="left"/>
    </xf>
    <xf numFmtId="0" fontId="49" fillId="0" borderId="176" xfId="48" applyFont="1" applyBorder="1"/>
    <xf numFmtId="0" fontId="246" fillId="0" borderId="182" xfId="109" applyFont="1" applyBorder="1" applyAlignment="1">
      <alignment horizontal="left" vertical="top" wrapText="1"/>
    </xf>
    <xf numFmtId="49" fontId="83" fillId="0" borderId="182" xfId="109" applyNumberFormat="1" applyFont="1" applyBorder="1" applyAlignment="1">
      <alignment horizontal="left" vertical="top" wrapText="1"/>
    </xf>
    <xf numFmtId="49" fontId="246" fillId="0" borderId="182" xfId="109" applyNumberFormat="1" applyFont="1" applyBorder="1" applyAlignment="1">
      <alignment horizontal="center" wrapText="1"/>
    </xf>
    <xf numFmtId="0" fontId="246" fillId="0" borderId="182" xfId="109" applyFont="1" applyBorder="1" applyAlignment="1">
      <alignment horizontal="center" wrapText="1"/>
    </xf>
    <xf numFmtId="49" fontId="247" fillId="19" borderId="176" xfId="109" applyNumberFormat="1" applyFont="1" applyFill="1" applyBorder="1" applyAlignment="1">
      <alignment horizontal="left" vertical="top" wrapText="1"/>
    </xf>
    <xf numFmtId="0" fontId="247" fillId="19" borderId="183" xfId="109" applyFont="1" applyFill="1" applyBorder="1" applyAlignment="1">
      <alignment horizontal="left" vertical="top" wrapText="1"/>
    </xf>
    <xf numFmtId="0" fontId="247" fillId="19" borderId="176" xfId="109" applyFont="1" applyFill="1" applyBorder="1" applyAlignment="1">
      <alignment horizontal="center" wrapText="1"/>
    </xf>
    <xf numFmtId="49" fontId="247" fillId="19" borderId="176" xfId="109" applyNumberFormat="1" applyFont="1" applyFill="1" applyBorder="1" applyAlignment="1">
      <alignment horizontal="center" wrapText="1"/>
    </xf>
    <xf numFmtId="49" fontId="246" fillId="0" borderId="182" xfId="109" applyNumberFormat="1" applyFont="1" applyBorder="1" applyAlignment="1">
      <alignment horizontal="left" vertical="top" wrapText="1"/>
    </xf>
    <xf numFmtId="49" fontId="246" fillId="0" borderId="183" xfId="109" applyNumberFormat="1" applyFont="1" applyBorder="1" applyAlignment="1">
      <alignment horizontal="left" vertical="top" wrapText="1"/>
    </xf>
    <xf numFmtId="49" fontId="246" fillId="0" borderId="183" xfId="109" applyNumberFormat="1" applyFont="1" applyBorder="1" applyAlignment="1">
      <alignment horizontal="center" wrapText="1"/>
    </xf>
    <xf numFmtId="2" fontId="246" fillId="0" borderId="182" xfId="109" applyNumberFormat="1" applyFont="1" applyBorder="1" applyAlignment="1">
      <alignment horizontal="left" vertical="top" wrapText="1"/>
    </xf>
    <xf numFmtId="2" fontId="246" fillId="0" borderId="182" xfId="109" applyNumberFormat="1" applyFont="1" applyBorder="1" applyAlignment="1">
      <alignment horizontal="center" wrapText="1"/>
    </xf>
    <xf numFmtId="0" fontId="246" fillId="0" borderId="183" xfId="109" applyFont="1" applyBorder="1" applyAlignment="1">
      <alignment horizontal="left" vertical="top" wrapText="1"/>
    </xf>
    <xf numFmtId="0" fontId="246" fillId="0" borderId="183" xfId="109" applyFont="1" applyBorder="1" applyAlignment="1">
      <alignment horizontal="center" wrapText="1"/>
    </xf>
    <xf numFmtId="49" fontId="246" fillId="0" borderId="176" xfId="109" applyNumberFormat="1" applyFont="1" applyBorder="1" applyAlignment="1">
      <alignment horizontal="left" vertical="top" wrapText="1"/>
    </xf>
    <xf numFmtId="0" fontId="83" fillId="0" borderId="183" xfId="109" applyFont="1" applyBorder="1" applyAlignment="1">
      <alignment horizontal="left" vertical="top" wrapText="1"/>
    </xf>
    <xf numFmtId="0" fontId="247" fillId="0" borderId="183" xfId="109" applyFont="1" applyBorder="1" applyAlignment="1">
      <alignment horizontal="left" vertical="top" wrapText="1"/>
    </xf>
    <xf numFmtId="0" fontId="246" fillId="20" borderId="182" xfId="109" applyFont="1" applyFill="1" applyBorder="1" applyAlignment="1">
      <alignment horizontal="left" vertical="top" wrapText="1"/>
    </xf>
    <xf numFmtId="0" fontId="246" fillId="20" borderId="182" xfId="109" applyFont="1" applyFill="1" applyBorder="1" applyAlignment="1">
      <alignment horizontal="center" wrapText="1"/>
    </xf>
    <xf numFmtId="49" fontId="247" fillId="19" borderId="184" xfId="109" applyNumberFormat="1" applyFont="1" applyFill="1" applyBorder="1" applyAlignment="1">
      <alignment horizontal="left" vertical="top" wrapText="1"/>
    </xf>
    <xf numFmtId="0" fontId="247" fillId="19" borderId="185" xfId="109" applyFont="1" applyFill="1" applyBorder="1" applyAlignment="1">
      <alignment horizontal="left" vertical="top" wrapText="1"/>
    </xf>
    <xf numFmtId="0" fontId="247" fillId="19" borderId="184" xfId="109" applyFont="1" applyFill="1" applyBorder="1" applyAlignment="1">
      <alignment horizontal="center" wrapText="1"/>
    </xf>
    <xf numFmtId="49" fontId="247" fillId="19" borderId="184" xfId="109" applyNumberFormat="1" applyFont="1" applyFill="1" applyBorder="1" applyAlignment="1">
      <alignment horizontal="center" wrapText="1"/>
    </xf>
    <xf numFmtId="0" fontId="246" fillId="0" borderId="186" xfId="109" applyFont="1" applyBorder="1" applyAlignment="1">
      <alignment horizontal="left" vertical="top" wrapText="1"/>
    </xf>
    <xf numFmtId="0" fontId="246" fillId="0" borderId="184" xfId="109" applyFont="1" applyBorder="1" applyAlignment="1">
      <alignment horizontal="left" vertical="top" wrapText="1"/>
    </xf>
    <xf numFmtId="0" fontId="246" fillId="0" borderId="186" xfId="109" applyFont="1" applyBorder="1" applyAlignment="1">
      <alignment horizontal="center" wrapText="1"/>
    </xf>
    <xf numFmtId="49" fontId="246" fillId="0" borderId="186" xfId="109" applyNumberFormat="1" applyFont="1" applyBorder="1" applyAlignment="1">
      <alignment horizontal="center" wrapText="1"/>
    </xf>
    <xf numFmtId="9" fontId="246" fillId="0" borderId="182" xfId="109" applyNumberFormat="1" applyFont="1" applyBorder="1" applyAlignment="1">
      <alignment horizontal="center" wrapText="1"/>
    </xf>
    <xf numFmtId="0" fontId="13" fillId="0" borderId="185" xfId="181" applyFont="1" applyBorder="1" applyAlignment="1">
      <alignment horizontal="left" vertical="top" textRotation="90" wrapText="1"/>
    </xf>
    <xf numFmtId="2" fontId="13" fillId="0" borderId="185" xfId="181" applyNumberFormat="1" applyFont="1" applyBorder="1" applyAlignment="1">
      <alignment horizontal="left" vertical="top" textRotation="90" wrapText="1"/>
    </xf>
    <xf numFmtId="0" fontId="13" fillId="0" borderId="185" xfId="181" applyFont="1" applyBorder="1" applyAlignment="1">
      <alignment horizontal="center" vertical="top" textRotation="90" wrapText="1"/>
    </xf>
    <xf numFmtId="0" fontId="13" fillId="0" borderId="186" xfId="181" applyFont="1" applyBorder="1" applyAlignment="1">
      <alignment horizontal="left" vertical="top" textRotation="90" wrapText="1"/>
    </xf>
    <xf numFmtId="0" fontId="13" fillId="65" borderId="184" xfId="181" applyFont="1" applyFill="1" applyBorder="1" applyAlignment="1">
      <alignment horizontal="left" vertical="center" wrapText="1"/>
    </xf>
    <xf numFmtId="2" fontId="13" fillId="65" borderId="184" xfId="181" applyNumberFormat="1" applyFont="1" applyFill="1" applyBorder="1" applyAlignment="1">
      <alignment horizontal="right" vertical="center" wrapText="1"/>
    </xf>
    <xf numFmtId="0" fontId="13" fillId="65" borderId="184" xfId="181" applyFont="1" applyFill="1" applyBorder="1" applyAlignment="1">
      <alignment horizontal="center" vertical="center" wrapText="1"/>
    </xf>
    <xf numFmtId="169" fontId="34" fillId="8" borderId="182" xfId="22" applyNumberFormat="1" applyFont="1" applyFill="1" applyBorder="1" applyAlignment="1">
      <alignment horizontal="left" vertical="top"/>
    </xf>
    <xf numFmtId="169" fontId="34" fillId="8" borderId="182" xfId="22" applyNumberFormat="1" applyFont="1" applyFill="1" applyBorder="1" applyAlignment="1">
      <alignment horizontal="center" vertical="top"/>
    </xf>
    <xf numFmtId="1" fontId="34" fillId="8" borderId="182" xfId="22" applyNumberFormat="1" applyFont="1" applyFill="1" applyBorder="1" applyAlignment="1">
      <alignment horizontal="center" vertical="top"/>
    </xf>
    <xf numFmtId="169" fontId="34" fillId="8" borderId="183" xfId="22" applyNumberFormat="1" applyFont="1" applyFill="1" applyBorder="1" applyAlignment="1">
      <alignment horizontal="center" vertical="top"/>
    </xf>
    <xf numFmtId="0" fontId="34" fillId="8" borderId="182" xfId="22" applyFont="1" applyFill="1" applyBorder="1" applyAlignment="1">
      <alignment horizontal="center" vertical="top"/>
    </xf>
    <xf numFmtId="49" fontId="41" fillId="15" borderId="187" xfId="22" applyNumberFormat="1" applyFont="1" applyFill="1" applyBorder="1" applyAlignment="1">
      <alignment horizontal="right" vertical="top"/>
    </xf>
    <xf numFmtId="0" fontId="41" fillId="15" borderId="188" xfId="22" applyFont="1" applyFill="1" applyBorder="1" applyAlignment="1">
      <alignment horizontal="left" vertical="top"/>
    </xf>
    <xf numFmtId="0" fontId="41" fillId="15" borderId="188" xfId="22" applyFont="1" applyFill="1" applyBorder="1" applyAlignment="1">
      <alignment horizontal="center" vertical="top"/>
    </xf>
    <xf numFmtId="1" fontId="41" fillId="15" borderId="188" xfId="22" applyNumberFormat="1" applyFont="1" applyFill="1" applyBorder="1" applyAlignment="1">
      <alignment horizontal="left" vertical="top"/>
    </xf>
    <xf numFmtId="169" fontId="41" fillId="15" borderId="188" xfId="22" applyNumberFormat="1" applyFont="1" applyFill="1" applyBorder="1" applyAlignment="1">
      <alignment horizontal="right" vertical="top"/>
    </xf>
    <xf numFmtId="1" fontId="35" fillId="15" borderId="188" xfId="22" applyNumberFormat="1" applyFont="1" applyFill="1" applyBorder="1" applyAlignment="1">
      <alignment horizontal="left" vertical="top"/>
    </xf>
    <xf numFmtId="169" fontId="35" fillId="15" borderId="188" xfId="22" applyNumberFormat="1" applyFont="1" applyFill="1" applyBorder="1" applyAlignment="1">
      <alignment horizontal="right" vertical="top"/>
    </xf>
    <xf numFmtId="169" fontId="34" fillId="8" borderId="191" xfId="22" applyNumberFormat="1" applyFont="1" applyFill="1" applyBorder="1" applyAlignment="1">
      <alignment horizontal="left" vertical="top"/>
    </xf>
    <xf numFmtId="169" fontId="34" fillId="8" borderId="191" xfId="22" applyNumberFormat="1" applyFont="1" applyFill="1" applyBorder="1" applyAlignment="1">
      <alignment horizontal="center" vertical="top"/>
    </xf>
    <xf numFmtId="1" fontId="34" fillId="8" borderId="191" xfId="22" applyNumberFormat="1" applyFont="1" applyFill="1" applyBorder="1" applyAlignment="1">
      <alignment horizontal="center" vertical="top"/>
    </xf>
    <xf numFmtId="169" fontId="34" fillId="8" borderId="192" xfId="22" applyNumberFormat="1" applyFont="1" applyFill="1" applyBorder="1" applyAlignment="1">
      <alignment horizontal="center" vertical="top"/>
    </xf>
    <xf numFmtId="0" fontId="33" fillId="15" borderId="194" xfId="22" applyFill="1" applyBorder="1" applyAlignment="1">
      <alignment horizontal="justify" vertical="top"/>
    </xf>
    <xf numFmtId="0" fontId="41" fillId="15" borderId="194" xfId="22" applyFont="1" applyFill="1" applyBorder="1" applyAlignment="1">
      <alignment horizontal="left" vertical="top"/>
    </xf>
    <xf numFmtId="0" fontId="41" fillId="15" borderId="194" xfId="22" applyFont="1" applyFill="1" applyBorder="1" applyAlignment="1">
      <alignment horizontal="justify" vertical="top"/>
    </xf>
    <xf numFmtId="1" fontId="41" fillId="15" borderId="194" xfId="22" applyNumberFormat="1" applyFont="1" applyFill="1" applyBorder="1" applyAlignment="1">
      <alignment horizontal="justify" vertical="top"/>
    </xf>
    <xf numFmtId="0" fontId="41" fillId="10" borderId="195" xfId="22" applyFont="1" applyFill="1" applyBorder="1" applyAlignment="1">
      <alignment horizontal="justify" vertical="top"/>
    </xf>
    <xf numFmtId="0" fontId="41" fillId="10" borderId="195" xfId="22" applyFont="1" applyFill="1" applyBorder="1" applyAlignment="1">
      <alignment horizontal="left" vertical="top"/>
    </xf>
    <xf numFmtId="0" fontId="41" fillId="10" borderId="196" xfId="22" applyFont="1" applyFill="1" applyBorder="1" applyAlignment="1">
      <alignment horizontal="justify" vertical="top"/>
    </xf>
    <xf numFmtId="1" fontId="41" fillId="10" borderId="196" xfId="22" applyNumberFormat="1" applyFont="1" applyFill="1" applyBorder="1" applyAlignment="1">
      <alignment horizontal="justify" vertical="top"/>
    </xf>
    <xf numFmtId="169" fontId="41" fillId="10" borderId="196" xfId="22" applyNumberFormat="1" applyFont="1" applyFill="1" applyBorder="1" applyAlignment="1">
      <alignment horizontal="right" vertical="top"/>
    </xf>
    <xf numFmtId="0" fontId="35" fillId="0" borderId="196" xfId="22" applyFont="1" applyBorder="1" applyAlignment="1">
      <alignment horizontal="center" vertical="top" wrapText="1"/>
    </xf>
    <xf numFmtId="1" fontId="35" fillId="0" borderId="196" xfId="3" applyNumberFormat="1" applyFont="1" applyFill="1" applyBorder="1" applyAlignment="1" applyProtection="1">
      <alignment horizontal="right" vertical="top"/>
    </xf>
    <xf numFmtId="169" fontId="35" fillId="0" borderId="196" xfId="22" applyNumberFormat="1" applyFont="1" applyBorder="1" applyAlignment="1">
      <alignment vertical="top"/>
    </xf>
    <xf numFmtId="1" fontId="41" fillId="10" borderId="195" xfId="22" applyNumberFormat="1" applyFont="1" applyFill="1" applyBorder="1" applyAlignment="1">
      <alignment horizontal="justify" vertical="top"/>
    </xf>
    <xf numFmtId="169" fontId="41" fillId="10" borderId="195" xfId="22" applyNumberFormat="1" applyFont="1" applyFill="1" applyBorder="1" applyAlignment="1">
      <alignment horizontal="right" vertical="top"/>
    </xf>
    <xf numFmtId="169" fontId="34" fillId="8" borderId="198" xfId="22" applyNumberFormat="1" applyFont="1" applyFill="1" applyBorder="1" applyAlignment="1">
      <alignment horizontal="left" vertical="top"/>
    </xf>
    <xf numFmtId="169" fontId="34" fillId="8" borderId="198" xfId="22" applyNumberFormat="1" applyFont="1" applyFill="1" applyBorder="1" applyAlignment="1">
      <alignment horizontal="center" vertical="top"/>
    </xf>
    <xf numFmtId="1" fontId="34" fillId="8" borderId="198" xfId="22" applyNumberFormat="1" applyFont="1" applyFill="1" applyBorder="1" applyAlignment="1">
      <alignment horizontal="center" vertical="top"/>
    </xf>
    <xf numFmtId="169" fontId="34" fillId="8" borderId="199" xfId="22" applyNumberFormat="1" applyFont="1" applyFill="1" applyBorder="1" applyAlignment="1">
      <alignment horizontal="center" vertical="top"/>
    </xf>
    <xf numFmtId="0" fontId="33" fillId="15" borderId="200" xfId="22" applyFill="1" applyBorder="1" applyAlignment="1">
      <alignment horizontal="justify" vertical="top"/>
    </xf>
    <xf numFmtId="0" fontId="41" fillId="15" borderId="200" xfId="22" applyFont="1" applyFill="1" applyBorder="1" applyAlignment="1">
      <alignment horizontal="left" vertical="top"/>
    </xf>
    <xf numFmtId="0" fontId="41" fillId="15" borderId="200" xfId="22" applyFont="1" applyFill="1" applyBorder="1" applyAlignment="1">
      <alignment horizontal="justify" vertical="top"/>
    </xf>
    <xf numFmtId="1" fontId="41" fillId="15" borderId="200" xfId="22" applyNumberFormat="1" applyFont="1" applyFill="1" applyBorder="1" applyAlignment="1">
      <alignment horizontal="justify" vertical="top"/>
    </xf>
    <xf numFmtId="0" fontId="41" fillId="10" borderId="201" xfId="22" applyFont="1" applyFill="1" applyBorder="1" applyAlignment="1">
      <alignment horizontal="justify" vertical="top"/>
    </xf>
    <xf numFmtId="0" fontId="41" fillId="10" borderId="201" xfId="22" applyFont="1" applyFill="1" applyBorder="1" applyAlignment="1">
      <alignment horizontal="left" vertical="top"/>
    </xf>
    <xf numFmtId="1" fontId="41" fillId="10" borderId="201" xfId="22" applyNumberFormat="1" applyFont="1" applyFill="1" applyBorder="1" applyAlignment="1">
      <alignment horizontal="justify" vertical="top"/>
    </xf>
    <xf numFmtId="169" fontId="41" fillId="10" borderId="201" xfId="22" applyNumberFormat="1" applyFont="1" applyFill="1" applyBorder="1" applyAlignment="1">
      <alignment horizontal="right" vertical="top"/>
    </xf>
    <xf numFmtId="169" fontId="34" fillId="8" borderId="203" xfId="22" applyNumberFormat="1" applyFont="1" applyFill="1" applyBorder="1" applyAlignment="1">
      <alignment horizontal="left" vertical="top"/>
    </xf>
    <xf numFmtId="169" fontId="34" fillId="8" borderId="203" xfId="22" applyNumberFormat="1" applyFont="1" applyFill="1" applyBorder="1" applyAlignment="1">
      <alignment horizontal="center" vertical="top"/>
    </xf>
    <xf numFmtId="1" fontId="34" fillId="8" borderId="203" xfId="22" applyNumberFormat="1" applyFont="1" applyFill="1" applyBorder="1" applyAlignment="1">
      <alignment horizontal="center" vertical="top"/>
    </xf>
    <xf numFmtId="169" fontId="34" fillId="8" borderId="204" xfId="22" applyNumberFormat="1" applyFont="1" applyFill="1" applyBorder="1" applyAlignment="1">
      <alignment horizontal="center" vertical="top"/>
    </xf>
    <xf numFmtId="0" fontId="33" fillId="15" borderId="206" xfId="22" applyFill="1" applyBorder="1" applyAlignment="1">
      <alignment horizontal="justify" vertical="top"/>
    </xf>
    <xf numFmtId="0" fontId="41" fillId="15" borderId="206" xfId="22" applyFont="1" applyFill="1" applyBorder="1" applyAlignment="1">
      <alignment horizontal="left" vertical="top"/>
    </xf>
    <xf numFmtId="0" fontId="41" fillId="15" borderId="206" xfId="22" applyFont="1" applyFill="1" applyBorder="1" applyAlignment="1">
      <alignment horizontal="justify" vertical="top"/>
    </xf>
    <xf numFmtId="1" fontId="41" fillId="15" borderId="206" xfId="22" applyNumberFormat="1" applyFont="1" applyFill="1" applyBorder="1" applyAlignment="1">
      <alignment horizontal="justify" vertical="top"/>
    </xf>
    <xf numFmtId="0" fontId="41" fillId="10" borderId="207" xfId="22" applyFont="1" applyFill="1" applyBorder="1" applyAlignment="1">
      <alignment horizontal="justify" vertical="top"/>
    </xf>
    <xf numFmtId="0" fontId="41" fillId="10" borderId="207" xfId="22" applyFont="1" applyFill="1" applyBorder="1" applyAlignment="1">
      <alignment horizontal="left" vertical="top"/>
    </xf>
    <xf numFmtId="1" fontId="41" fillId="10" borderId="207" xfId="22" applyNumberFormat="1" applyFont="1" applyFill="1" applyBorder="1" applyAlignment="1">
      <alignment horizontal="justify" vertical="top"/>
    </xf>
    <xf numFmtId="169" fontId="41" fillId="10" borderId="207" xfId="22" applyNumberFormat="1" applyFont="1" applyFill="1" applyBorder="1" applyAlignment="1">
      <alignment horizontal="right" vertical="top"/>
    </xf>
    <xf numFmtId="169" fontId="34" fillId="8" borderId="209" xfId="22" applyNumberFormat="1" applyFont="1" applyFill="1" applyBorder="1" applyAlignment="1">
      <alignment horizontal="left" vertical="top"/>
    </xf>
    <xf numFmtId="169" fontId="34" fillId="8" borderId="209" xfId="22" applyNumberFormat="1" applyFont="1" applyFill="1" applyBorder="1" applyAlignment="1">
      <alignment horizontal="center" vertical="top"/>
    </xf>
    <xf numFmtId="1" fontId="34" fillId="8" borderId="209" xfId="22" applyNumberFormat="1" applyFont="1" applyFill="1" applyBorder="1" applyAlignment="1">
      <alignment horizontal="center" vertical="top"/>
    </xf>
    <xf numFmtId="169" fontId="34" fillId="8" borderId="210" xfId="22" applyNumberFormat="1" applyFont="1" applyFill="1" applyBorder="1" applyAlignment="1">
      <alignment horizontal="center" vertical="top"/>
    </xf>
    <xf numFmtId="0" fontId="33" fillId="15" borderId="212" xfId="22" applyFill="1" applyBorder="1" applyAlignment="1">
      <alignment horizontal="justify" vertical="top"/>
    </xf>
    <xf numFmtId="0" fontId="41" fillId="15" borderId="212" xfId="22" applyFont="1" applyFill="1" applyBorder="1" applyAlignment="1">
      <alignment horizontal="left" vertical="top"/>
    </xf>
    <xf numFmtId="0" fontId="41" fillId="15" borderId="212" xfId="22" applyFont="1" applyFill="1" applyBorder="1" applyAlignment="1">
      <alignment horizontal="justify" vertical="top"/>
    </xf>
    <xf numFmtId="1" fontId="41" fillId="15" borderId="212" xfId="22" applyNumberFormat="1" applyFont="1" applyFill="1" applyBorder="1" applyAlignment="1">
      <alignment horizontal="justify" vertical="top"/>
    </xf>
    <xf numFmtId="0" fontId="41" fillId="10" borderId="213" xfId="22" applyFont="1" applyFill="1" applyBorder="1" applyAlignment="1">
      <alignment horizontal="justify" vertical="top"/>
    </xf>
    <xf numFmtId="0" fontId="41" fillId="10" borderId="213" xfId="22" applyFont="1" applyFill="1" applyBorder="1" applyAlignment="1">
      <alignment horizontal="left" vertical="top"/>
    </xf>
    <xf numFmtId="1" fontId="41" fillId="10" borderId="213" xfId="22" applyNumberFormat="1" applyFont="1" applyFill="1" applyBorder="1" applyAlignment="1">
      <alignment horizontal="justify" vertical="top"/>
    </xf>
    <xf numFmtId="169" fontId="41" fillId="10" borderId="213" xfId="22" applyNumberFormat="1" applyFont="1" applyFill="1" applyBorder="1" applyAlignment="1">
      <alignment horizontal="right" vertical="top"/>
    </xf>
    <xf numFmtId="169" fontId="34" fillId="8" borderId="215" xfId="22" applyNumberFormat="1" applyFont="1" applyFill="1" applyBorder="1" applyAlignment="1">
      <alignment horizontal="left" vertical="top"/>
    </xf>
    <xf numFmtId="169" fontId="34" fillId="8" borderId="215" xfId="22" applyNumberFormat="1" applyFont="1" applyFill="1" applyBorder="1" applyAlignment="1">
      <alignment horizontal="center" vertical="top"/>
    </xf>
    <xf numFmtId="1" fontId="34" fillId="8" borderId="215" xfId="22" applyNumberFormat="1" applyFont="1" applyFill="1" applyBorder="1" applyAlignment="1">
      <alignment horizontal="center" vertical="top"/>
    </xf>
    <xf numFmtId="169" fontId="34" fillId="8" borderId="216" xfId="22" applyNumberFormat="1" applyFont="1" applyFill="1" applyBorder="1" applyAlignment="1">
      <alignment horizontal="center" vertical="top"/>
    </xf>
    <xf numFmtId="0" fontId="33" fillId="15" borderId="218" xfId="22" applyFill="1" applyBorder="1" applyAlignment="1">
      <alignment horizontal="justify" vertical="top"/>
    </xf>
    <xf numFmtId="0" fontId="41" fillId="15" borderId="218" xfId="22" applyFont="1" applyFill="1" applyBorder="1" applyAlignment="1">
      <alignment horizontal="left" vertical="top"/>
    </xf>
    <xf numFmtId="0" fontId="41" fillId="15" borderId="218" xfId="22" applyFont="1" applyFill="1" applyBorder="1" applyAlignment="1">
      <alignment horizontal="justify" vertical="top"/>
    </xf>
    <xf numFmtId="1" fontId="41" fillId="15" borderId="218" xfId="22" applyNumberFormat="1" applyFont="1" applyFill="1" applyBorder="1" applyAlignment="1">
      <alignment horizontal="justify" vertical="top"/>
    </xf>
    <xf numFmtId="0" fontId="41" fillId="10" borderId="219" xfId="22" applyFont="1" applyFill="1" applyBorder="1" applyAlignment="1">
      <alignment horizontal="justify" vertical="top"/>
    </xf>
    <xf numFmtId="0" fontId="41" fillId="10" borderId="219" xfId="22" applyFont="1" applyFill="1" applyBorder="1" applyAlignment="1">
      <alignment horizontal="left" vertical="top"/>
    </xf>
    <xf numFmtId="1" fontId="41" fillId="10" borderId="219" xfId="22" applyNumberFormat="1" applyFont="1" applyFill="1" applyBorder="1" applyAlignment="1">
      <alignment horizontal="justify" vertical="top"/>
    </xf>
    <xf numFmtId="169" fontId="41" fillId="10" borderId="219" xfId="22" applyNumberFormat="1" applyFont="1" applyFill="1" applyBorder="1" applyAlignment="1">
      <alignment horizontal="right" vertical="top"/>
    </xf>
    <xf numFmtId="169" fontId="34" fillId="8" borderId="221" xfId="22" applyNumberFormat="1" applyFont="1" applyFill="1" applyBorder="1" applyAlignment="1">
      <alignment horizontal="left" vertical="top"/>
    </xf>
    <xf numFmtId="169" fontId="34" fillId="8" borderId="221" xfId="22" applyNumberFormat="1" applyFont="1" applyFill="1" applyBorder="1" applyAlignment="1">
      <alignment horizontal="center" vertical="top"/>
    </xf>
    <xf numFmtId="1" fontId="34" fillId="8" borderId="221" xfId="22" applyNumberFormat="1" applyFont="1" applyFill="1" applyBorder="1" applyAlignment="1">
      <alignment horizontal="center" vertical="top"/>
    </xf>
    <xf numFmtId="169" fontId="34" fillId="8" borderId="222" xfId="22" applyNumberFormat="1" applyFont="1" applyFill="1" applyBorder="1" applyAlignment="1">
      <alignment horizontal="center" vertical="top"/>
    </xf>
    <xf numFmtId="0" fontId="33" fillId="15" borderId="224" xfId="22" applyFill="1" applyBorder="1" applyAlignment="1">
      <alignment horizontal="justify" vertical="top"/>
    </xf>
    <xf numFmtId="0" fontId="41" fillId="15" borderId="224" xfId="22" applyFont="1" applyFill="1" applyBorder="1" applyAlignment="1">
      <alignment horizontal="left" vertical="top"/>
    </xf>
    <xf numFmtId="0" fontId="41" fillId="15" borderId="224" xfId="22" applyFont="1" applyFill="1" applyBorder="1" applyAlignment="1">
      <alignment horizontal="justify" vertical="top"/>
    </xf>
    <xf numFmtId="1" fontId="41" fillId="15" borderId="224" xfId="22" applyNumberFormat="1" applyFont="1" applyFill="1" applyBorder="1" applyAlignment="1">
      <alignment horizontal="justify" vertical="top"/>
    </xf>
    <xf numFmtId="0" fontId="41" fillId="10" borderId="225" xfId="22" applyFont="1" applyFill="1" applyBorder="1" applyAlignment="1">
      <alignment horizontal="justify" vertical="top"/>
    </xf>
    <xf numFmtId="0" fontId="41" fillId="10" borderId="225" xfId="22" applyFont="1" applyFill="1" applyBorder="1" applyAlignment="1">
      <alignment horizontal="left" vertical="top"/>
    </xf>
    <xf numFmtId="1" fontId="41" fillId="10" borderId="225" xfId="22" applyNumberFormat="1" applyFont="1" applyFill="1" applyBorder="1" applyAlignment="1">
      <alignment horizontal="justify" vertical="top"/>
    </xf>
    <xf numFmtId="169" fontId="41" fillId="10" borderId="225" xfId="22" applyNumberFormat="1" applyFont="1" applyFill="1" applyBorder="1" applyAlignment="1">
      <alignment horizontal="right" vertical="top"/>
    </xf>
    <xf numFmtId="169" fontId="34" fillId="8" borderId="227" xfId="22" applyNumberFormat="1" applyFont="1" applyFill="1" applyBorder="1" applyAlignment="1">
      <alignment horizontal="left" vertical="top"/>
    </xf>
    <xf numFmtId="169" fontId="34" fillId="8" borderId="227" xfId="22" applyNumberFormat="1" applyFont="1" applyFill="1" applyBorder="1" applyAlignment="1">
      <alignment horizontal="center" vertical="top"/>
    </xf>
    <xf numFmtId="1" fontId="34" fillId="8" borderId="227" xfId="22" applyNumberFormat="1" applyFont="1" applyFill="1" applyBorder="1" applyAlignment="1">
      <alignment horizontal="center" vertical="top"/>
    </xf>
    <xf numFmtId="169" fontId="34" fillId="8" borderId="228" xfId="22" applyNumberFormat="1" applyFont="1" applyFill="1" applyBorder="1" applyAlignment="1">
      <alignment horizontal="center" vertical="top"/>
    </xf>
    <xf numFmtId="0" fontId="33" fillId="15" borderId="230" xfId="22" applyFill="1" applyBorder="1" applyAlignment="1">
      <alignment horizontal="justify" vertical="top"/>
    </xf>
    <xf numFmtId="0" fontId="41" fillId="15" borderId="230" xfId="22" applyFont="1" applyFill="1" applyBorder="1" applyAlignment="1">
      <alignment horizontal="left" vertical="top"/>
    </xf>
    <xf numFmtId="0" fontId="41" fillId="15" borderId="230" xfId="22" applyFont="1" applyFill="1" applyBorder="1" applyAlignment="1">
      <alignment horizontal="justify" vertical="top"/>
    </xf>
    <xf numFmtId="1" fontId="41" fillId="15" borderId="230" xfId="22" applyNumberFormat="1" applyFont="1" applyFill="1" applyBorder="1" applyAlignment="1">
      <alignment horizontal="justify" vertical="top"/>
    </xf>
    <xf numFmtId="0" fontId="41" fillId="10" borderId="231" xfId="22" applyFont="1" applyFill="1" applyBorder="1" applyAlignment="1">
      <alignment horizontal="justify" vertical="top"/>
    </xf>
    <xf numFmtId="0" fontId="41" fillId="10" borderId="231" xfId="22" applyFont="1" applyFill="1" applyBorder="1" applyAlignment="1">
      <alignment horizontal="left" vertical="top"/>
    </xf>
    <xf numFmtId="1" fontId="41" fillId="10" borderId="231" xfId="22" applyNumberFormat="1" applyFont="1" applyFill="1" applyBorder="1" applyAlignment="1">
      <alignment horizontal="justify" vertical="top"/>
    </xf>
    <xf numFmtId="169" fontId="41" fillId="10" borderId="231" xfId="22" applyNumberFormat="1" applyFont="1" applyFill="1" applyBorder="1" applyAlignment="1">
      <alignment horizontal="right" vertical="top"/>
    </xf>
    <xf numFmtId="0" fontId="33" fillId="15" borderId="233" xfId="22" applyFill="1" applyBorder="1" applyAlignment="1">
      <alignment horizontal="justify" vertical="top"/>
    </xf>
    <xf numFmtId="0" fontId="41" fillId="15" borderId="233" xfId="22" applyFont="1" applyFill="1" applyBorder="1" applyAlignment="1">
      <alignment horizontal="left" vertical="top"/>
    </xf>
    <xf numFmtId="0" fontId="41" fillId="15" borderId="233" xfId="22" applyFont="1" applyFill="1" applyBorder="1" applyAlignment="1">
      <alignment horizontal="justify" vertical="top"/>
    </xf>
    <xf numFmtId="1" fontId="41" fillId="15" borderId="233" xfId="22" applyNumberFormat="1" applyFont="1" applyFill="1" applyBorder="1" applyAlignment="1">
      <alignment horizontal="justify" vertical="top"/>
    </xf>
    <xf numFmtId="0" fontId="41" fillId="10" borderId="234" xfId="22" applyFont="1" applyFill="1" applyBorder="1" applyAlignment="1">
      <alignment horizontal="justify" vertical="top"/>
    </xf>
    <xf numFmtId="0" fontId="41" fillId="10" borderId="234" xfId="22" applyFont="1" applyFill="1" applyBorder="1" applyAlignment="1">
      <alignment horizontal="left" vertical="top"/>
    </xf>
    <xf numFmtId="1" fontId="41" fillId="10" borderId="234" xfId="22" applyNumberFormat="1" applyFont="1" applyFill="1" applyBorder="1" applyAlignment="1">
      <alignment horizontal="justify" vertical="top"/>
    </xf>
    <xf numFmtId="169" fontId="41" fillId="10" borderId="234" xfId="22" applyNumberFormat="1" applyFont="1" applyFill="1" applyBorder="1" applyAlignment="1">
      <alignment horizontal="right" vertical="top"/>
    </xf>
    <xf numFmtId="169" fontId="34" fillId="8" borderId="236" xfId="22" applyNumberFormat="1" applyFont="1" applyFill="1" applyBorder="1" applyAlignment="1">
      <alignment horizontal="left" vertical="top"/>
    </xf>
    <xf numFmtId="169" fontId="34" fillId="8" borderId="236" xfId="22" applyNumberFormat="1" applyFont="1" applyFill="1" applyBorder="1" applyAlignment="1">
      <alignment horizontal="center" vertical="top"/>
    </xf>
    <xf numFmtId="1" fontId="34" fillId="8" borderId="236" xfId="22" applyNumberFormat="1" applyFont="1" applyFill="1" applyBorder="1" applyAlignment="1">
      <alignment horizontal="center" vertical="top"/>
    </xf>
    <xf numFmtId="169" fontId="34" fillId="8" borderId="237" xfId="22" applyNumberFormat="1" applyFont="1" applyFill="1" applyBorder="1" applyAlignment="1">
      <alignment horizontal="center" vertical="top"/>
    </xf>
    <xf numFmtId="0" fontId="33" fillId="15" borderId="239" xfId="22" applyFill="1" applyBorder="1" applyAlignment="1">
      <alignment horizontal="justify" vertical="top"/>
    </xf>
    <xf numFmtId="0" fontId="41" fillId="15" borderId="239" xfId="22" applyFont="1" applyFill="1" applyBorder="1" applyAlignment="1">
      <alignment horizontal="left" vertical="top"/>
    </xf>
    <xf numFmtId="0" fontId="41" fillId="15" borderId="239" xfId="22" applyFont="1" applyFill="1" applyBorder="1" applyAlignment="1">
      <alignment horizontal="justify" vertical="top"/>
    </xf>
    <xf numFmtId="1" fontId="41" fillId="15" borderId="239" xfId="22" applyNumberFormat="1" applyFont="1" applyFill="1" applyBorder="1" applyAlignment="1">
      <alignment horizontal="justify" vertical="top"/>
    </xf>
    <xf numFmtId="0" fontId="41" fillId="10" borderId="240" xfId="22" applyFont="1" applyFill="1" applyBorder="1" applyAlignment="1">
      <alignment horizontal="justify" vertical="top"/>
    </xf>
    <xf numFmtId="0" fontId="41" fillId="10" borderId="240" xfId="22" applyFont="1" applyFill="1" applyBorder="1" applyAlignment="1">
      <alignment horizontal="left" vertical="top"/>
    </xf>
    <xf numFmtId="1" fontId="41" fillId="10" borderId="240" xfId="22" applyNumberFormat="1" applyFont="1" applyFill="1" applyBorder="1" applyAlignment="1">
      <alignment horizontal="justify" vertical="top"/>
    </xf>
    <xf numFmtId="169" fontId="41" fillId="10" borderId="240" xfId="22" applyNumberFormat="1" applyFont="1" applyFill="1" applyBorder="1" applyAlignment="1">
      <alignment horizontal="right" vertical="top"/>
    </xf>
    <xf numFmtId="169" fontId="34" fillId="8" borderId="242" xfId="22" applyNumberFormat="1" applyFont="1" applyFill="1" applyBorder="1" applyAlignment="1">
      <alignment horizontal="left" vertical="top" wrapText="1"/>
    </xf>
    <xf numFmtId="169" fontId="34" fillId="8" borderId="242" xfId="22" applyNumberFormat="1" applyFont="1" applyFill="1" applyBorder="1" applyAlignment="1">
      <alignment horizontal="center" vertical="top" wrapText="1"/>
    </xf>
    <xf numFmtId="1" fontId="34" fillId="8" borderId="242" xfId="22" applyNumberFormat="1" applyFont="1" applyFill="1" applyBorder="1" applyAlignment="1">
      <alignment horizontal="center" vertical="top" wrapText="1"/>
    </xf>
    <xf numFmtId="169" fontId="34" fillId="8" borderId="243" xfId="22" applyNumberFormat="1" applyFont="1" applyFill="1" applyBorder="1" applyAlignment="1">
      <alignment horizontal="center" vertical="top" wrapText="1"/>
    </xf>
    <xf numFmtId="0" fontId="33" fillId="15" borderId="245" xfId="22" applyFill="1" applyBorder="1" applyAlignment="1">
      <alignment horizontal="justify" vertical="top" wrapText="1"/>
    </xf>
    <xf numFmtId="0" fontId="41" fillId="15" borderId="245" xfId="22" applyFont="1" applyFill="1" applyBorder="1" applyAlignment="1">
      <alignment horizontal="left" vertical="top" wrapText="1"/>
    </xf>
    <xf numFmtId="0" fontId="41" fillId="15" borderId="245" xfId="22" applyFont="1" applyFill="1" applyBorder="1" applyAlignment="1">
      <alignment horizontal="justify" vertical="top" wrapText="1"/>
    </xf>
    <xf numFmtId="1" fontId="41" fillId="15" borderId="245" xfId="22" applyNumberFormat="1" applyFont="1" applyFill="1" applyBorder="1" applyAlignment="1">
      <alignment horizontal="justify" vertical="top" wrapText="1"/>
    </xf>
    <xf numFmtId="0" fontId="41" fillId="10" borderId="246" xfId="22" applyFont="1" applyFill="1" applyBorder="1" applyAlignment="1">
      <alignment horizontal="justify" vertical="top" wrapText="1"/>
    </xf>
    <xf numFmtId="0" fontId="41" fillId="10" borderId="246" xfId="22" applyFont="1" applyFill="1" applyBorder="1" applyAlignment="1">
      <alignment horizontal="left" vertical="top" wrapText="1"/>
    </xf>
    <xf numFmtId="1" fontId="41" fillId="10" borderId="246" xfId="22" applyNumberFormat="1" applyFont="1" applyFill="1" applyBorder="1" applyAlignment="1">
      <alignment horizontal="justify" vertical="top" wrapText="1"/>
    </xf>
    <xf numFmtId="169" fontId="41" fillId="10" borderId="246" xfId="22" applyNumberFormat="1" applyFont="1" applyFill="1" applyBorder="1" applyAlignment="1">
      <alignment horizontal="right" wrapText="1"/>
    </xf>
    <xf numFmtId="169" fontId="41" fillId="10" borderId="246" xfId="22" applyNumberFormat="1" applyFont="1" applyFill="1" applyBorder="1" applyAlignment="1">
      <alignment horizontal="right" vertical="top" wrapText="1"/>
    </xf>
    <xf numFmtId="169" fontId="34" fillId="8" borderId="243" xfId="22" applyNumberFormat="1" applyFont="1" applyFill="1" applyBorder="1" applyAlignment="1">
      <alignment horizontal="center" vertical="top"/>
    </xf>
    <xf numFmtId="0" fontId="33" fillId="15" borderId="248" xfId="22" applyFill="1" applyBorder="1" applyAlignment="1">
      <alignment horizontal="justify" vertical="top"/>
    </xf>
    <xf numFmtId="0" fontId="41" fillId="15" borderId="248" xfId="22" applyFont="1" applyFill="1" applyBorder="1" applyAlignment="1">
      <alignment horizontal="left" vertical="top"/>
    </xf>
    <xf numFmtId="0" fontId="41" fillId="15" borderId="248" xfId="22" applyFont="1" applyFill="1" applyBorder="1" applyAlignment="1">
      <alignment horizontal="justify" vertical="top"/>
    </xf>
    <xf numFmtId="1" fontId="41" fillId="15" borderId="248" xfId="22" applyNumberFormat="1" applyFont="1" applyFill="1" applyBorder="1" applyAlignment="1">
      <alignment horizontal="justify" vertical="top"/>
    </xf>
    <xf numFmtId="0" fontId="41" fillId="10" borderId="249" xfId="22" applyFont="1" applyFill="1" applyBorder="1" applyAlignment="1">
      <alignment horizontal="justify" vertical="center"/>
    </xf>
    <xf numFmtId="0" fontId="41" fillId="10" borderId="249" xfId="22" applyFont="1" applyFill="1" applyBorder="1" applyAlignment="1">
      <alignment horizontal="left" vertical="center"/>
    </xf>
    <xf numFmtId="0" fontId="41" fillId="10" borderId="249" xfId="22" applyFont="1" applyFill="1" applyBorder="1" applyAlignment="1">
      <alignment horizontal="justify" vertical="top"/>
    </xf>
    <xf numFmtId="4" fontId="73" fillId="0" borderId="250" xfId="10" applyNumberFormat="1" applyFont="1" applyBorder="1" applyAlignment="1" applyProtection="1">
      <alignment horizontal="center" vertical="center" wrapText="1"/>
      <protection locked="0"/>
    </xf>
    <xf numFmtId="4" fontId="43" fillId="7" borderId="252" xfId="10" applyNumberFormat="1" applyFill="1" applyBorder="1" applyAlignment="1" applyProtection="1">
      <alignment horizontal="right" vertical="top"/>
      <protection locked="0"/>
    </xf>
    <xf numFmtId="0" fontId="37" fillId="0" borderId="252" xfId="10" applyFont="1" applyBorder="1" applyAlignment="1" applyProtection="1">
      <alignment horizontal="left" vertical="top"/>
      <protection locked="0"/>
    </xf>
    <xf numFmtId="4" fontId="43" fillId="0" borderId="252" xfId="10" applyNumberFormat="1" applyBorder="1" applyAlignment="1" applyProtection="1">
      <alignment horizontal="right" vertical="top"/>
      <protection locked="0"/>
    </xf>
    <xf numFmtId="49" fontId="82" fillId="24" borderId="249" xfId="13" applyNumberFormat="1" applyFont="1" applyFill="1" applyBorder="1"/>
    <xf numFmtId="0" fontId="82" fillId="24" borderId="249" xfId="13" applyFont="1" applyFill="1" applyBorder="1"/>
    <xf numFmtId="0" fontId="82" fillId="24" borderId="253" xfId="13" applyFont="1" applyFill="1" applyBorder="1" applyAlignment="1">
      <alignment horizontal="left" vertical="top"/>
    </xf>
    <xf numFmtId="3" fontId="82" fillId="24" borderId="253" xfId="13" applyNumberFormat="1" applyFont="1" applyFill="1" applyBorder="1" applyAlignment="1">
      <alignment vertical="top"/>
    </xf>
    <xf numFmtId="4" fontId="82" fillId="24" borderId="253" xfId="13" applyNumberFormat="1" applyFont="1" applyFill="1" applyBorder="1" applyAlignment="1" applyProtection="1">
      <alignment horizontal="right" vertical="top"/>
      <protection locked="0"/>
    </xf>
    <xf numFmtId="16" fontId="104" fillId="23" borderId="254" xfId="7" applyNumberFormat="1" applyFont="1" applyFill="1" applyBorder="1" applyAlignment="1">
      <alignment horizontal="left" vertical="center"/>
    </xf>
    <xf numFmtId="16" fontId="104" fillId="23" borderId="249" xfId="7" applyNumberFormat="1" applyFont="1" applyFill="1" applyBorder="1" applyAlignment="1">
      <alignment horizontal="center" vertical="center"/>
    </xf>
    <xf numFmtId="0" fontId="104" fillId="23" borderId="249" xfId="7" applyFont="1" applyFill="1" applyBorder="1" applyAlignment="1">
      <alignment vertical="center"/>
    </xf>
    <xf numFmtId="0" fontId="30" fillId="23" borderId="249" xfId="7" applyFont="1" applyFill="1" applyBorder="1" applyAlignment="1">
      <alignment horizontal="center" vertical="top"/>
    </xf>
    <xf numFmtId="0" fontId="30" fillId="23" borderId="249" xfId="7" applyFont="1" applyFill="1" applyBorder="1" applyAlignment="1">
      <alignment horizontal="right" vertical="top"/>
    </xf>
    <xf numFmtId="0" fontId="30" fillId="0" borderId="254" xfId="7" applyFont="1" applyBorder="1"/>
    <xf numFmtId="0" fontId="30" fillId="0" borderId="249" xfId="7" applyFont="1" applyBorder="1" applyAlignment="1">
      <alignment horizontal="center"/>
    </xf>
    <xf numFmtId="0" fontId="51" fillId="0" borderId="249" xfId="7" applyFont="1" applyBorder="1"/>
    <xf numFmtId="0" fontId="30" fillId="0" borderId="249" xfId="7" applyFont="1" applyBorder="1" applyAlignment="1">
      <alignment horizontal="right"/>
    </xf>
    <xf numFmtId="0" fontId="51" fillId="11" borderId="254" xfId="13" applyFont="1" applyFill="1" applyBorder="1" applyAlignment="1">
      <alignment vertical="top" wrapText="1"/>
    </xf>
    <xf numFmtId="0" fontId="51" fillId="11" borderId="249" xfId="13" applyFont="1" applyFill="1" applyBorder="1" applyAlignment="1">
      <alignment horizontal="center" vertical="top" wrapText="1"/>
    </xf>
    <xf numFmtId="0" fontId="51" fillId="11" borderId="249" xfId="13" applyFont="1" applyFill="1" applyBorder="1" applyAlignment="1">
      <alignment vertical="top" wrapText="1"/>
    </xf>
    <xf numFmtId="0" fontId="30" fillId="11" borderId="249" xfId="16" applyFill="1" applyBorder="1"/>
    <xf numFmtId="16" fontId="30" fillId="0" borderId="253" xfId="7" applyNumberFormat="1" applyFont="1" applyBorder="1" applyAlignment="1">
      <alignment vertical="top"/>
    </xf>
    <xf numFmtId="0" fontId="30" fillId="0" borderId="253" xfId="7" applyFont="1" applyBorder="1" applyAlignment="1">
      <alignment horizontal="center" vertical="top"/>
    </xf>
    <xf numFmtId="0" fontId="30" fillId="0" borderId="253" xfId="17" applyFont="1" applyBorder="1" applyAlignment="1">
      <alignment horizontal="center" vertical="top"/>
    </xf>
    <xf numFmtId="0" fontId="51" fillId="0" borderId="253" xfId="18" quotePrefix="1" applyFont="1" applyBorder="1" applyAlignment="1">
      <alignment horizontal="justify" vertical="top"/>
    </xf>
    <xf numFmtId="0" fontId="30" fillId="0" borderId="253" xfId="17" applyFont="1" applyBorder="1" applyAlignment="1">
      <alignment horizontal="right" vertical="top"/>
    </xf>
    <xf numFmtId="4" fontId="30" fillId="0" borderId="253" xfId="17" applyNumberFormat="1" applyFont="1" applyBorder="1" applyAlignment="1" applyProtection="1">
      <alignment horizontal="right" vertical="top"/>
      <protection locked="0"/>
    </xf>
    <xf numFmtId="16" fontId="17" fillId="0" borderId="253" xfId="7" applyNumberFormat="1" applyFont="1" applyBorder="1" applyAlignment="1">
      <alignment vertical="top"/>
    </xf>
    <xf numFmtId="0" fontId="17" fillId="0" borderId="253" xfId="7" applyFont="1" applyBorder="1" applyAlignment="1">
      <alignment horizontal="center" vertical="top"/>
    </xf>
    <xf numFmtId="0" fontId="17" fillId="0" borderId="253" xfId="17" applyFont="1" applyBorder="1" applyAlignment="1">
      <alignment horizontal="center" vertical="top"/>
    </xf>
    <xf numFmtId="0" fontId="17" fillId="0" borderId="253" xfId="18" quotePrefix="1" applyFont="1" applyBorder="1" applyAlignment="1">
      <alignment horizontal="justify" vertical="top"/>
    </xf>
    <xf numFmtId="0" fontId="17" fillId="0" borderId="253" xfId="17" applyFont="1" applyBorder="1" applyAlignment="1">
      <alignment horizontal="right" vertical="top"/>
    </xf>
    <xf numFmtId="4" fontId="17" fillId="18" borderId="253" xfId="17" applyNumberFormat="1" applyFont="1" applyFill="1" applyBorder="1" applyAlignment="1" applyProtection="1">
      <alignment horizontal="right" vertical="top"/>
      <protection locked="0"/>
    </xf>
    <xf numFmtId="4" fontId="17" fillId="0" borderId="253" xfId="17" applyNumberFormat="1" applyFont="1" applyBorder="1" applyAlignment="1" applyProtection="1">
      <alignment horizontal="right" vertical="top"/>
      <protection locked="0"/>
    </xf>
    <xf numFmtId="0" fontId="19" fillId="0" borderId="253" xfId="26" applyFont="1" applyBorder="1" applyAlignment="1">
      <alignment horizontal="left" wrapText="1"/>
    </xf>
    <xf numFmtId="0" fontId="19" fillId="0" borderId="253" xfId="18" quotePrefix="1" applyFont="1" applyBorder="1" applyAlignment="1">
      <alignment horizontal="justify" vertical="top"/>
    </xf>
    <xf numFmtId="0" fontId="27" fillId="0" borderId="253" xfId="17" applyFont="1" applyBorder="1" applyAlignment="1">
      <alignment horizontal="center" vertical="top"/>
    </xf>
    <xf numFmtId="4" fontId="30" fillId="18" borderId="253" xfId="17" applyNumberFormat="1" applyFont="1" applyFill="1" applyBorder="1" applyAlignment="1" applyProtection="1">
      <alignment horizontal="right" vertical="top"/>
      <protection locked="0"/>
    </xf>
    <xf numFmtId="16" fontId="43" fillId="0" borderId="253" xfId="7" applyNumberFormat="1" applyBorder="1" applyAlignment="1">
      <alignment vertical="top"/>
    </xf>
    <xf numFmtId="0" fontId="43" fillId="0" borderId="253" xfId="7" applyBorder="1" applyAlignment="1">
      <alignment horizontal="center" vertical="top"/>
    </xf>
    <xf numFmtId="0" fontId="0" fillId="0" borderId="253" xfId="17" applyFont="1" applyBorder="1" applyAlignment="1">
      <alignment horizontal="center" vertical="top"/>
    </xf>
    <xf numFmtId="0" fontId="37" fillId="0" borderId="253" xfId="18" quotePrefix="1" applyFont="1" applyBorder="1" applyAlignment="1">
      <alignment horizontal="justify" vertical="top"/>
    </xf>
    <xf numFmtId="0" fontId="52" fillId="0" borderId="253" xfId="17" applyFont="1" applyBorder="1" applyAlignment="1">
      <alignment horizontal="right" vertical="top"/>
    </xf>
    <xf numFmtId="4" fontId="52" fillId="18" borderId="253" xfId="17" applyNumberFormat="1" applyFont="1" applyFill="1" applyBorder="1" applyAlignment="1" applyProtection="1">
      <alignment horizontal="right" vertical="top"/>
      <protection locked="0"/>
    </xf>
    <xf numFmtId="174" fontId="30" fillId="0" borderId="253" xfId="17" applyNumberFormat="1" applyFont="1" applyBorder="1" applyAlignment="1">
      <alignment horizontal="center" vertical="top"/>
    </xf>
    <xf numFmtId="0" fontId="30" fillId="0" borderId="253" xfId="18" quotePrefix="1" applyFont="1" applyBorder="1" applyAlignment="1">
      <alignment horizontal="justify" vertical="top"/>
    </xf>
    <xf numFmtId="0" fontId="51" fillId="0" borderId="253" xfId="18" quotePrefix="1" applyFont="1" applyBorder="1" applyAlignment="1">
      <alignment horizontal="justify" vertical="top" wrapText="1"/>
    </xf>
    <xf numFmtId="0" fontId="27" fillId="0" borderId="253" xfId="17" applyFont="1" applyBorder="1" applyAlignment="1">
      <alignment horizontal="right" vertical="top"/>
    </xf>
    <xf numFmtId="0" fontId="117" fillId="0" borderId="253" xfId="7" applyFont="1" applyBorder="1" applyAlignment="1">
      <alignment horizontal="justify" vertical="top" wrapText="1"/>
    </xf>
    <xf numFmtId="0" fontId="30" fillId="0" borderId="253" xfId="18" quotePrefix="1" applyFont="1" applyBorder="1" applyAlignment="1">
      <alignment horizontal="justify" vertical="top" wrapText="1"/>
    </xf>
    <xf numFmtId="0" fontId="30" fillId="0" borderId="253" xfId="7" applyFont="1" applyBorder="1" applyAlignment="1">
      <alignment horizontal="justify" vertical="center" wrapText="1"/>
    </xf>
    <xf numFmtId="0" fontId="19" fillId="0" borderId="253" xfId="21" applyFont="1" applyBorder="1" applyAlignment="1">
      <alignment vertical="top" wrapText="1"/>
    </xf>
    <xf numFmtId="0" fontId="17" fillId="0" borderId="253" xfId="21" applyFont="1" applyBorder="1" applyAlignment="1">
      <alignment horizontal="left" vertical="top"/>
    </xf>
    <xf numFmtId="2" fontId="17" fillId="0" borderId="253" xfId="21" applyNumberFormat="1" applyFont="1" applyBorder="1" applyAlignment="1">
      <alignment horizontal="right" vertical="top"/>
    </xf>
    <xf numFmtId="0" fontId="17" fillId="0" borderId="253" xfId="21" applyFont="1" applyBorder="1" applyAlignment="1">
      <alignment vertical="top" wrapText="1"/>
    </xf>
    <xf numFmtId="171" fontId="17" fillId="0" borderId="253" xfId="21" applyNumberFormat="1" applyFont="1" applyBorder="1" applyAlignment="1">
      <alignment horizontal="right" vertical="top"/>
    </xf>
    <xf numFmtId="0" fontId="17" fillId="0" borderId="253" xfId="17" applyFont="1" applyBorder="1" applyAlignment="1" applyProtection="1">
      <alignment horizontal="right" vertical="top"/>
      <protection locked="0"/>
    </xf>
    <xf numFmtId="171" fontId="17" fillId="0" borderId="253" xfId="17" applyNumberFormat="1" applyFont="1" applyBorder="1" applyAlignment="1">
      <alignment horizontal="right" vertical="top"/>
    </xf>
    <xf numFmtId="0" fontId="51" fillId="10" borderId="254" xfId="17" applyFont="1" applyFill="1" applyBorder="1" applyAlignment="1">
      <alignment horizontal="center" vertical="top" wrapText="1"/>
    </xf>
    <xf numFmtId="0" fontId="51" fillId="10" borderId="249" xfId="17" applyFont="1" applyFill="1" applyBorder="1" applyAlignment="1">
      <alignment horizontal="center" vertical="top" wrapText="1"/>
    </xf>
    <xf numFmtId="3" fontId="51" fillId="10" borderId="249" xfId="17" applyNumberFormat="1" applyFont="1" applyFill="1" applyBorder="1" applyAlignment="1">
      <alignment horizontal="left" vertical="top"/>
    </xf>
    <xf numFmtId="0" fontId="51" fillId="10" borderId="249" xfId="17" applyFont="1" applyFill="1" applyBorder="1" applyAlignment="1">
      <alignment vertical="top" wrapText="1"/>
    </xf>
    <xf numFmtId="0" fontId="30" fillId="0" borderId="253" xfId="21" applyFont="1" applyBorder="1" applyAlignment="1">
      <alignment vertical="top" wrapText="1"/>
    </xf>
    <xf numFmtId="16" fontId="74" fillId="0" borderId="253" xfId="7" applyNumberFormat="1" applyFont="1" applyBorder="1" applyAlignment="1">
      <alignment vertical="top"/>
    </xf>
    <xf numFmtId="0" fontId="74" fillId="0" borderId="253" xfId="7" applyFont="1" applyBorder="1" applyAlignment="1">
      <alignment horizontal="center" vertical="top"/>
    </xf>
    <xf numFmtId="0" fontId="74" fillId="0" borderId="253" xfId="17" applyFont="1" applyBorder="1" applyAlignment="1">
      <alignment horizontal="center" vertical="top"/>
    </xf>
    <xf numFmtId="0" fontId="303" fillId="0" borderId="253" xfId="21" applyFont="1" applyBorder="1" applyAlignment="1">
      <alignment vertical="top" wrapText="1"/>
    </xf>
    <xf numFmtId="0" fontId="74" fillId="0" borderId="253" xfId="17" applyFont="1" applyBorder="1" applyAlignment="1">
      <alignment horizontal="right" vertical="top"/>
    </xf>
    <xf numFmtId="4" fontId="74" fillId="18" borderId="253" xfId="17" applyNumberFormat="1" applyFont="1" applyFill="1" applyBorder="1" applyAlignment="1" applyProtection="1">
      <alignment horizontal="right" vertical="top"/>
      <protection locked="0"/>
    </xf>
    <xf numFmtId="0" fontId="51" fillId="11" borderId="254" xfId="17" applyFont="1" applyFill="1" applyBorder="1" applyAlignment="1">
      <alignment vertical="top" wrapText="1"/>
    </xf>
    <xf numFmtId="0" fontId="51" fillId="11" borderId="249" xfId="17" applyFont="1" applyFill="1" applyBorder="1" applyAlignment="1">
      <alignment horizontal="center" vertical="top" wrapText="1"/>
    </xf>
    <xf numFmtId="0" fontId="51" fillId="11" borderId="249" xfId="17" applyFont="1" applyFill="1" applyBorder="1" applyAlignment="1">
      <alignment vertical="top" wrapText="1"/>
    </xf>
    <xf numFmtId="0" fontId="30" fillId="0" borderId="253" xfId="15" applyFont="1" applyBorder="1" applyAlignment="1">
      <alignment horizontal="center" vertical="top"/>
    </xf>
    <xf numFmtId="0" fontId="30" fillId="0" borderId="249" xfId="7" applyFont="1" applyBorder="1"/>
    <xf numFmtId="49" fontId="30" fillId="0" borderId="249" xfId="32" applyNumberFormat="1" applyFont="1" applyBorder="1" applyAlignment="1">
      <alignment horizontal="left" vertical="top"/>
    </xf>
    <xf numFmtId="0" fontId="30" fillId="0" borderId="249" xfId="7" applyFont="1" applyBorder="1" applyAlignment="1">
      <alignment horizontal="left" wrapText="1"/>
    </xf>
    <xf numFmtId="0" fontId="30" fillId="0" borderId="249" xfId="15" applyFont="1" applyBorder="1" applyAlignment="1">
      <alignment horizontal="left" vertical="top"/>
    </xf>
    <xf numFmtId="3" fontId="30" fillId="0" borderId="249" xfId="15" applyNumberFormat="1" applyFont="1" applyBorder="1" applyAlignment="1">
      <alignment horizontal="left" vertical="top"/>
    </xf>
    <xf numFmtId="4" fontId="30" fillId="0" borderId="249" xfId="15" applyNumberFormat="1" applyFont="1" applyBorder="1" applyAlignment="1" applyProtection="1">
      <alignment horizontal="right" vertical="top"/>
      <protection locked="0"/>
    </xf>
    <xf numFmtId="0" fontId="30" fillId="0" borderId="252" xfId="7" applyFont="1" applyBorder="1"/>
    <xf numFmtId="49" fontId="30" fillId="0" borderId="252" xfId="32" applyNumberFormat="1" applyFont="1" applyBorder="1" applyAlignment="1">
      <alignment horizontal="left" vertical="top"/>
    </xf>
    <xf numFmtId="0" fontId="30" fillId="0" borderId="252" xfId="7" applyFont="1" applyBorder="1" applyAlignment="1">
      <alignment horizontal="left" wrapText="1"/>
    </xf>
    <xf numFmtId="0" fontId="30" fillId="0" borderId="252" xfId="15" applyFont="1" applyBorder="1" applyAlignment="1">
      <alignment horizontal="left" vertical="top"/>
    </xf>
    <xf numFmtId="3" fontId="30" fillId="0" borderId="252" xfId="15" applyNumberFormat="1" applyFont="1" applyBorder="1" applyAlignment="1">
      <alignment horizontal="left" vertical="top"/>
    </xf>
    <xf numFmtId="4" fontId="30" fillId="0" borderId="252" xfId="15" applyNumberFormat="1" applyFont="1" applyBorder="1" applyAlignment="1" applyProtection="1">
      <alignment horizontal="right" vertical="top"/>
      <protection locked="0"/>
    </xf>
    <xf numFmtId="0" fontId="51" fillId="0" borderId="252" xfId="7" applyFont="1" applyBorder="1" applyAlignment="1">
      <alignment horizontal="left" wrapText="1"/>
    </xf>
    <xf numFmtId="49" fontId="51" fillId="11" borderId="254" xfId="13" applyNumberFormat="1" applyFont="1" applyFill="1" applyBorder="1" applyAlignment="1">
      <alignment vertical="top" wrapText="1"/>
    </xf>
    <xf numFmtId="49" fontId="30" fillId="11" borderId="249" xfId="13" applyNumberFormat="1" applyFont="1" applyFill="1" applyBorder="1" applyAlignment="1">
      <alignment horizontal="left" vertical="top"/>
    </xf>
    <xf numFmtId="4" fontId="30" fillId="11" borderId="249" xfId="13" applyNumberFormat="1" applyFont="1" applyFill="1" applyBorder="1" applyAlignment="1" applyProtection="1">
      <alignment horizontal="right" vertical="top"/>
      <protection locked="0"/>
    </xf>
    <xf numFmtId="0" fontId="30" fillId="0" borderId="253" xfId="13" applyFont="1" applyBorder="1" applyAlignment="1">
      <alignment horizontal="center" vertical="top"/>
    </xf>
    <xf numFmtId="0" fontId="30" fillId="0" borderId="253" xfId="13" applyFont="1" applyBorder="1" applyAlignment="1">
      <alignment horizontal="right" vertical="top"/>
    </xf>
    <xf numFmtId="4" fontId="30" fillId="0" borderId="253" xfId="13" applyNumberFormat="1" applyFont="1" applyBorder="1" applyAlignment="1" applyProtection="1">
      <alignment horizontal="right" vertical="top"/>
      <protection locked="0"/>
    </xf>
    <xf numFmtId="4" fontId="30" fillId="18" borderId="253" xfId="13" applyNumberFormat="1" applyFont="1" applyFill="1" applyBorder="1" applyAlignment="1" applyProtection="1">
      <alignment horizontal="right" vertical="top"/>
      <protection locked="0"/>
    </xf>
    <xf numFmtId="4" fontId="30" fillId="0" borderId="252" xfId="13" applyNumberFormat="1" applyFont="1" applyBorder="1" applyAlignment="1" applyProtection="1">
      <alignment horizontal="right" vertical="top"/>
      <protection locked="0"/>
    </xf>
    <xf numFmtId="49" fontId="51" fillId="10" borderId="254" xfId="13" applyNumberFormat="1" applyFont="1" applyFill="1" applyBorder="1" applyAlignment="1">
      <alignment horizontal="center" vertical="top" wrapText="1"/>
    </xf>
    <xf numFmtId="0" fontId="51" fillId="10" borderId="249" xfId="13" applyFont="1" applyFill="1" applyBorder="1" applyAlignment="1">
      <alignment horizontal="center" vertical="top" wrapText="1"/>
    </xf>
    <xf numFmtId="3" fontId="51" fillId="10" borderId="249" xfId="13" applyNumberFormat="1" applyFont="1" applyFill="1" applyBorder="1" applyAlignment="1">
      <alignment horizontal="left" vertical="top"/>
    </xf>
    <xf numFmtId="4" fontId="0" fillId="18" borderId="253" xfId="13" applyNumberFormat="1" applyFont="1" applyFill="1" applyBorder="1" applyAlignment="1" applyProtection="1">
      <alignment horizontal="right" vertical="top"/>
      <protection locked="0"/>
    </xf>
    <xf numFmtId="4" fontId="107" fillId="11" borderId="249" xfId="17" applyNumberFormat="1" applyFill="1" applyBorder="1" applyAlignment="1" applyProtection="1">
      <alignment horizontal="right" vertical="top"/>
      <protection locked="0"/>
    </xf>
    <xf numFmtId="4" fontId="107" fillId="0" borderId="253" xfId="17" applyNumberFormat="1" applyBorder="1" applyAlignment="1" applyProtection="1">
      <alignment horizontal="right" vertical="top"/>
      <protection locked="0"/>
    </xf>
    <xf numFmtId="4" fontId="107" fillId="18" borderId="253" xfId="17" applyNumberFormat="1" applyFill="1" applyBorder="1" applyAlignment="1" applyProtection="1">
      <alignment horizontal="right" vertical="top"/>
      <protection locked="0"/>
    </xf>
    <xf numFmtId="4" fontId="131" fillId="10" borderId="249" xfId="17" applyNumberFormat="1" applyFont="1" applyFill="1" applyBorder="1" applyProtection="1">
      <protection locked="0"/>
    </xf>
    <xf numFmtId="4" fontId="43" fillId="0" borderId="249" xfId="15" applyNumberFormat="1" applyBorder="1" applyAlignment="1" applyProtection="1">
      <alignment horizontal="right" vertical="top"/>
      <protection locked="0"/>
    </xf>
    <xf numFmtId="4" fontId="43" fillId="0" borderId="252" xfId="15" applyNumberFormat="1" applyBorder="1" applyAlignment="1" applyProtection="1">
      <alignment horizontal="right" vertical="top"/>
      <protection locked="0"/>
    </xf>
    <xf numFmtId="0" fontId="51" fillId="10" borderId="249" xfId="13" applyFont="1" applyFill="1" applyBorder="1" applyAlignment="1">
      <alignment vertical="top" wrapText="1"/>
    </xf>
    <xf numFmtId="49" fontId="51" fillId="10" borderId="249" xfId="13" applyNumberFormat="1" applyFont="1" applyFill="1" applyBorder="1" applyAlignment="1">
      <alignment horizontal="left" vertical="top"/>
    </xf>
    <xf numFmtId="4" fontId="116" fillId="10" borderId="249" xfId="13" applyNumberFormat="1" applyFont="1" applyFill="1" applyBorder="1" applyAlignment="1" applyProtection="1">
      <alignment horizontal="right"/>
      <protection locked="0"/>
    </xf>
    <xf numFmtId="49" fontId="30" fillId="0" borderId="254" xfId="15" applyNumberFormat="1" applyFont="1" applyBorder="1"/>
    <xf numFmtId="0" fontId="30" fillId="0" borderId="249" xfId="15" applyFont="1" applyBorder="1" applyAlignment="1">
      <alignment horizontal="center"/>
    </xf>
    <xf numFmtId="0" fontId="51" fillId="0" borderId="249" xfId="15" applyFont="1" applyBorder="1"/>
    <xf numFmtId="0" fontId="30" fillId="0" borderId="249" xfId="15" applyFont="1" applyBorder="1"/>
    <xf numFmtId="3" fontId="30" fillId="0" borderId="249" xfId="15" applyNumberFormat="1" applyFont="1" applyBorder="1"/>
    <xf numFmtId="49" fontId="30" fillId="0" borderId="253" xfId="15" applyNumberFormat="1" applyFont="1" applyBorder="1" applyAlignment="1">
      <alignment vertical="top"/>
    </xf>
    <xf numFmtId="0" fontId="51" fillId="0" borderId="253" xfId="7" applyFont="1" applyBorder="1"/>
    <xf numFmtId="0" fontId="37" fillId="0" borderId="249" xfId="131" applyFont="1" applyBorder="1"/>
    <xf numFmtId="0" fontId="43" fillId="0" borderId="249" xfId="131" applyFont="1" applyBorder="1" applyAlignment="1">
      <alignment horizontal="left"/>
    </xf>
    <xf numFmtId="4" fontId="37" fillId="0" borderId="249" xfId="131" applyNumberFormat="1" applyFont="1" applyBorder="1"/>
    <xf numFmtId="0" fontId="125" fillId="0" borderId="249" xfId="131" quotePrefix="1" applyFont="1" applyBorder="1" applyAlignment="1">
      <alignment horizontal="left"/>
    </xf>
    <xf numFmtId="0" fontId="49" fillId="0" borderId="249" xfId="131" applyFont="1" applyBorder="1"/>
    <xf numFmtId="0" fontId="51" fillId="0" borderId="39" xfId="46" applyFont="1" applyBorder="1" applyAlignment="1" applyProtection="1">
      <alignment horizontal="right" vertical="top" wrapText="1"/>
      <protection locked="0"/>
    </xf>
    <xf numFmtId="49" fontId="314" fillId="25" borderId="39" xfId="46" applyNumberFormat="1" applyFont="1" applyFill="1" applyBorder="1" applyAlignment="1" applyProtection="1">
      <alignment horizontal="right" vertical="top"/>
      <protection locked="0"/>
    </xf>
    <xf numFmtId="4" fontId="30" fillId="0" borderId="39" xfId="46" applyNumberFormat="1" applyFont="1" applyBorder="1" applyAlignment="1" applyProtection="1">
      <alignment horizontal="right" vertical="top"/>
      <protection locked="0"/>
    </xf>
    <xf numFmtId="0" fontId="212" fillId="42" borderId="39" xfId="46" applyFont="1" applyFill="1" applyBorder="1" applyAlignment="1" applyProtection="1">
      <alignment horizontal="right" vertical="top"/>
      <protection locked="0"/>
    </xf>
    <xf numFmtId="4" fontId="51" fillId="10" borderId="39" xfId="46" applyNumberFormat="1" applyFont="1" applyFill="1" applyBorder="1" applyAlignment="1" applyProtection="1">
      <alignment horizontal="right" vertical="top"/>
      <protection locked="0"/>
    </xf>
    <xf numFmtId="4" fontId="30" fillId="36" borderId="39" xfId="46" applyNumberFormat="1" applyFont="1" applyFill="1" applyBorder="1" applyAlignment="1" applyProtection="1">
      <alignment horizontal="right" vertical="top"/>
      <protection locked="0"/>
    </xf>
    <xf numFmtId="0" fontId="212" fillId="43" borderId="39" xfId="46" applyFont="1" applyFill="1" applyBorder="1" applyAlignment="1" applyProtection="1">
      <alignment horizontal="right" vertical="top"/>
      <protection locked="0"/>
    </xf>
    <xf numFmtId="4" fontId="51" fillId="44" borderId="39" xfId="46" applyNumberFormat="1" applyFont="1" applyFill="1" applyBorder="1" applyAlignment="1" applyProtection="1">
      <alignment horizontal="right" vertical="top"/>
      <protection locked="0"/>
    </xf>
    <xf numFmtId="4" fontId="30" fillId="39" borderId="39" xfId="46" applyNumberFormat="1" applyFont="1" applyFill="1" applyBorder="1" applyAlignment="1" applyProtection="1">
      <alignment horizontal="right" vertical="top"/>
      <protection locked="0"/>
    </xf>
    <xf numFmtId="0" fontId="212" fillId="40" borderId="39" xfId="46" applyFont="1" applyFill="1" applyBorder="1" applyAlignment="1" applyProtection="1">
      <alignment horizontal="right" vertical="top"/>
      <protection locked="0"/>
    </xf>
    <xf numFmtId="4" fontId="51" fillId="0" borderId="39" xfId="46" applyNumberFormat="1" applyFont="1" applyBorder="1" applyAlignment="1" applyProtection="1">
      <alignment horizontal="right" vertical="top"/>
      <protection locked="0"/>
    </xf>
    <xf numFmtId="4" fontId="13" fillId="10" borderId="39" xfId="46" applyNumberFormat="1" applyFont="1" applyFill="1" applyBorder="1" applyAlignment="1" applyProtection="1">
      <alignment horizontal="right" vertical="top"/>
      <protection locked="0"/>
    </xf>
    <xf numFmtId="4" fontId="14" fillId="0" borderId="39" xfId="46" applyNumberFormat="1" applyFont="1" applyBorder="1" applyAlignment="1" applyProtection="1">
      <alignment horizontal="right" vertical="top"/>
      <protection locked="0"/>
    </xf>
    <xf numFmtId="4" fontId="14" fillId="36" borderId="39" xfId="46" applyNumberFormat="1" applyFont="1" applyFill="1" applyBorder="1" applyAlignment="1" applyProtection="1">
      <alignment horizontal="right" vertical="top"/>
      <protection locked="0"/>
    </xf>
    <xf numFmtId="0" fontId="212" fillId="35" borderId="39" xfId="46" applyFont="1" applyFill="1" applyBorder="1" applyAlignment="1" applyProtection="1">
      <alignment horizontal="right" vertical="top"/>
      <protection locked="0"/>
    </xf>
    <xf numFmtId="0" fontId="212" fillId="45" borderId="39" xfId="46" applyFont="1" applyFill="1" applyBorder="1" applyAlignment="1" applyProtection="1">
      <alignment horizontal="right" vertical="top"/>
      <protection locked="0"/>
    </xf>
    <xf numFmtId="0" fontId="212" fillId="46" borderId="39" xfId="46" applyFont="1" applyFill="1" applyBorder="1" applyAlignment="1" applyProtection="1">
      <alignment horizontal="right" vertical="top"/>
      <protection locked="0"/>
    </xf>
    <xf numFmtId="4" fontId="30" fillId="39" borderId="39" xfId="46" applyNumberFormat="1" applyFont="1" applyFill="1" applyBorder="1" applyAlignment="1" applyProtection="1">
      <alignment horizontal="justify" vertical="top"/>
      <protection locked="0"/>
    </xf>
    <xf numFmtId="0" fontId="212" fillId="47" borderId="39" xfId="46" applyFont="1" applyFill="1" applyBorder="1" applyAlignment="1" applyProtection="1">
      <alignment horizontal="right" vertical="top"/>
      <protection locked="0"/>
    </xf>
    <xf numFmtId="4" fontId="17" fillId="36" borderId="39" xfId="46" applyNumberFormat="1" applyFont="1" applyFill="1" applyBorder="1" applyAlignment="1" applyProtection="1">
      <alignment horizontal="right" vertical="top"/>
      <protection locked="0"/>
    </xf>
    <xf numFmtId="4" fontId="17" fillId="0" borderId="39" xfId="46" applyNumberFormat="1" applyFont="1" applyBorder="1" applyAlignment="1" applyProtection="1">
      <alignment horizontal="right" vertical="top"/>
      <protection locked="0"/>
    </xf>
    <xf numFmtId="0" fontId="311" fillId="0" borderId="39" xfId="46" applyFont="1" applyBorder="1" applyAlignment="1" applyProtection="1">
      <alignment horizontal="right" vertical="top"/>
      <protection locked="0"/>
    </xf>
    <xf numFmtId="4" fontId="30" fillId="10" borderId="39" xfId="46" applyNumberFormat="1" applyFont="1" applyFill="1" applyBorder="1" applyAlignment="1" applyProtection="1">
      <alignment horizontal="right" vertical="top"/>
      <protection locked="0"/>
    </xf>
    <xf numFmtId="4" fontId="253" fillId="0" borderId="39" xfId="46" applyNumberFormat="1" applyFont="1" applyBorder="1" applyAlignment="1" applyProtection="1">
      <alignment horizontal="right" vertical="top"/>
      <protection locked="0"/>
    </xf>
    <xf numFmtId="4" fontId="29" fillId="0" borderId="39" xfId="46" applyNumberFormat="1" applyFont="1" applyBorder="1" applyAlignment="1" applyProtection="1">
      <alignment horizontal="right" vertical="top"/>
      <protection locked="0"/>
    </xf>
    <xf numFmtId="4" fontId="30" fillId="36" borderId="60" xfId="46" applyNumberFormat="1" applyFont="1" applyFill="1" applyBorder="1" applyAlignment="1" applyProtection="1">
      <alignment horizontal="right" vertical="top"/>
      <protection locked="0"/>
    </xf>
    <xf numFmtId="4" fontId="30" fillId="0" borderId="60" xfId="46" applyNumberFormat="1" applyFont="1" applyBorder="1" applyAlignment="1" applyProtection="1">
      <alignment horizontal="right" vertical="top"/>
      <protection locked="0"/>
    </xf>
    <xf numFmtId="167" fontId="30" fillId="39" borderId="39" xfId="46" applyNumberFormat="1" applyFont="1" applyFill="1" applyBorder="1" applyAlignment="1" applyProtection="1">
      <alignment horizontal="right" vertical="top"/>
      <protection locked="0"/>
    </xf>
    <xf numFmtId="4" fontId="51" fillId="0" borderId="3" xfId="46" applyNumberFormat="1" applyFont="1" applyAlignment="1" applyProtection="1">
      <alignment horizontal="right" vertical="top"/>
      <protection locked="0"/>
    </xf>
    <xf numFmtId="4" fontId="212" fillId="14" borderId="3" xfId="46" applyNumberFormat="1" applyFont="1" applyFill="1" applyAlignment="1" applyProtection="1">
      <alignment horizontal="right" vertical="top"/>
      <protection locked="0"/>
    </xf>
    <xf numFmtId="4" fontId="282" fillId="0" borderId="3" xfId="128" applyNumberFormat="1" applyFont="1" applyAlignment="1" applyProtection="1">
      <alignment vertical="top"/>
      <protection locked="0"/>
    </xf>
    <xf numFmtId="4" fontId="272" fillId="0" borderId="3" xfId="129" applyNumberFormat="1" applyFont="1" applyBorder="1" applyAlignment="1" applyProtection="1">
      <alignment vertical="top"/>
      <protection locked="0"/>
    </xf>
    <xf numFmtId="4" fontId="214" fillId="0" borderId="3" xfId="128" applyNumberFormat="1" applyFont="1" applyAlignment="1" applyProtection="1">
      <alignment vertical="top"/>
      <protection locked="0"/>
    </xf>
    <xf numFmtId="0" fontId="212" fillId="36" borderId="3" xfId="46" applyFont="1" applyFill="1" applyAlignment="1" applyProtection="1">
      <alignment horizontal="left" vertical="top"/>
      <protection locked="0"/>
    </xf>
    <xf numFmtId="4" fontId="282" fillId="10" borderId="3" xfId="128" applyNumberFormat="1" applyFont="1" applyFill="1" applyAlignment="1" applyProtection="1">
      <alignment vertical="top"/>
      <protection locked="0"/>
    </xf>
    <xf numFmtId="4" fontId="214" fillId="10" borderId="3" xfId="128" applyNumberFormat="1" applyFont="1" applyFill="1" applyAlignment="1" applyProtection="1">
      <alignment vertical="top"/>
      <protection locked="0"/>
    </xf>
    <xf numFmtId="4" fontId="214" fillId="0" borderId="3" xfId="129" applyNumberFormat="1" applyFont="1" applyFill="1" applyBorder="1" applyAlignment="1" applyProtection="1">
      <alignment vertical="top"/>
      <protection locked="0"/>
    </xf>
    <xf numFmtId="4" fontId="283" fillId="53" borderId="3" xfId="128" applyNumberFormat="1" applyFont="1" applyFill="1" applyAlignment="1" applyProtection="1">
      <alignment vertical="top" wrapText="1"/>
      <protection locked="0"/>
    </xf>
    <xf numFmtId="4" fontId="214" fillId="53" borderId="3" xfId="128" applyNumberFormat="1" applyFont="1" applyFill="1" applyAlignment="1" applyProtection="1">
      <alignment vertical="top"/>
      <protection locked="0"/>
    </xf>
    <xf numFmtId="4" fontId="286" fillId="0" borderId="3" xfId="128" applyNumberFormat="1" applyFont="1" applyAlignment="1" applyProtection="1">
      <alignment vertical="top"/>
      <protection locked="0"/>
    </xf>
    <xf numFmtId="49" fontId="212" fillId="31" borderId="3" xfId="46" applyNumberFormat="1" applyFont="1" applyFill="1" applyAlignment="1" applyProtection="1">
      <alignment horizontal="left" vertical="top"/>
      <protection locked="0"/>
    </xf>
    <xf numFmtId="0" fontId="282" fillId="0" borderId="3" xfId="128" applyFont="1" applyAlignment="1" applyProtection="1">
      <alignment vertical="top"/>
      <protection locked="0"/>
    </xf>
    <xf numFmtId="4" fontId="282" fillId="62" borderId="3" xfId="128" applyNumberFormat="1" applyFont="1" applyFill="1" applyAlignment="1" applyProtection="1">
      <alignment vertical="top"/>
      <protection locked="0"/>
    </xf>
    <xf numFmtId="4" fontId="282" fillId="3" borderId="3" xfId="128" applyNumberFormat="1" applyFont="1" applyFill="1" applyAlignment="1" applyProtection="1">
      <alignment vertical="top"/>
      <protection locked="0"/>
    </xf>
    <xf numFmtId="49" fontId="212" fillId="60" borderId="3" xfId="46" applyNumberFormat="1" applyFont="1" applyFill="1" applyAlignment="1" applyProtection="1">
      <alignment horizontal="left" vertical="top"/>
      <protection locked="0"/>
    </xf>
    <xf numFmtId="4" fontId="212" fillId="54" borderId="3" xfId="46" applyNumberFormat="1" applyFont="1" applyFill="1" applyAlignment="1" applyProtection="1">
      <alignment horizontal="left" vertical="top"/>
      <protection locked="0"/>
    </xf>
    <xf numFmtId="4" fontId="51" fillId="0" borderId="3" xfId="46" applyNumberFormat="1" applyFont="1" applyAlignment="1" applyProtection="1">
      <alignment horizontal="left" vertical="top"/>
      <protection locked="0"/>
    </xf>
    <xf numFmtId="4" fontId="214" fillId="0" borderId="3" xfId="129" applyNumberFormat="1" applyFont="1" applyBorder="1" applyAlignment="1" applyProtection="1">
      <alignment vertical="top"/>
      <protection locked="0"/>
    </xf>
    <xf numFmtId="4" fontId="283" fillId="10" borderId="3" xfId="128" applyNumberFormat="1" applyFont="1" applyFill="1" applyAlignment="1" applyProtection="1">
      <alignment vertical="top" wrapText="1"/>
      <protection locked="0"/>
    </xf>
    <xf numFmtId="2" fontId="269" fillId="0" borderId="1" xfId="177" applyNumberFormat="1" applyFont="1" applyBorder="1" applyAlignment="1" applyProtection="1">
      <alignment horizontal="right" vertical="top" wrapText="1"/>
      <protection locked="0"/>
    </xf>
    <xf numFmtId="2" fontId="30" fillId="0" borderId="41" xfId="0" applyNumberFormat="1" applyFont="1" applyBorder="1" applyAlignment="1" applyProtection="1">
      <alignment horizontal="right" vertical="center" wrapText="1"/>
      <protection locked="0"/>
    </xf>
    <xf numFmtId="4" fontId="51" fillId="7" borderId="39" xfId="46" applyNumberFormat="1" applyFont="1" applyFill="1" applyBorder="1" applyAlignment="1" applyProtection="1">
      <alignment horizontal="right" vertical="top"/>
      <protection locked="0"/>
    </xf>
    <xf numFmtId="49" fontId="126" fillId="41" borderId="39" xfId="46" applyNumberFormat="1" applyFont="1" applyFill="1" applyBorder="1" applyAlignment="1">
      <alignment horizontal="left" vertical="top"/>
    </xf>
    <xf numFmtId="49" fontId="104" fillId="41" borderId="39" xfId="46" applyNumberFormat="1" applyFont="1" applyFill="1" applyBorder="1" applyAlignment="1">
      <alignment horizontal="left" vertical="top"/>
    </xf>
    <xf numFmtId="49" fontId="104" fillId="41" borderId="39" xfId="46" applyNumberFormat="1" applyFont="1" applyFill="1" applyBorder="1" applyAlignment="1">
      <alignment horizontal="center" vertical="top"/>
    </xf>
    <xf numFmtId="49" fontId="104" fillId="37" borderId="39" xfId="46" applyNumberFormat="1" applyFont="1" applyFill="1" applyBorder="1" applyAlignment="1">
      <alignment horizontal="left" vertical="top"/>
    </xf>
    <xf numFmtId="49" fontId="104" fillId="37" borderId="39" xfId="46" applyNumberFormat="1" applyFont="1" applyFill="1" applyBorder="1" applyAlignment="1">
      <alignment horizontal="right" vertical="top"/>
    </xf>
    <xf numFmtId="4" fontId="104" fillId="37" borderId="39" xfId="46" applyNumberFormat="1" applyFont="1" applyFill="1" applyBorder="1" applyAlignment="1">
      <alignment horizontal="right" vertical="top"/>
    </xf>
    <xf numFmtId="4" fontId="47" fillId="0" borderId="3" xfId="53" applyNumberFormat="1" applyFont="1" applyAlignment="1">
      <alignment horizontal="left" vertical="top" wrapText="1"/>
    </xf>
    <xf numFmtId="4" fontId="162" fillId="0" borderId="3" xfId="0" applyNumberFormat="1" applyFont="1" applyBorder="1" applyAlignment="1">
      <alignment horizontal="center" vertical="top"/>
    </xf>
    <xf numFmtId="2" fontId="51" fillId="0" borderId="39" xfId="184" applyNumberFormat="1" applyFont="1" applyBorder="1" applyAlignment="1" applyProtection="1">
      <alignment horizontal="right" vertical="top" wrapText="1"/>
      <protection locked="0"/>
    </xf>
    <xf numFmtId="2" fontId="104" fillId="12" borderId="36" xfId="184" applyNumberFormat="1" applyFont="1" applyFill="1" applyBorder="1" applyAlignment="1" applyProtection="1">
      <alignment horizontal="right" vertical="top"/>
      <protection locked="0"/>
    </xf>
    <xf numFmtId="2" fontId="51" fillId="18" borderId="36" xfId="184" applyNumberFormat="1" applyFont="1" applyFill="1" applyBorder="1" applyAlignment="1" applyProtection="1">
      <alignment horizontal="right" vertical="top"/>
      <protection locked="0"/>
    </xf>
    <xf numFmtId="2" fontId="51" fillId="0" borderId="36" xfId="184" applyNumberFormat="1" applyFont="1" applyBorder="1" applyAlignment="1" applyProtection="1">
      <alignment horizontal="right" vertical="top"/>
      <protection locked="0"/>
    </xf>
    <xf numFmtId="2" fontId="30" fillId="25" borderId="36" xfId="184" applyNumberFormat="1" applyFont="1" applyFill="1" applyBorder="1" applyAlignment="1" applyProtection="1">
      <alignment horizontal="right" vertical="top"/>
      <protection locked="0"/>
    </xf>
    <xf numFmtId="2" fontId="30" fillId="0" borderId="36" xfId="184" applyNumberFormat="1" applyFont="1" applyBorder="1" applyAlignment="1" applyProtection="1">
      <alignment horizontal="right" vertical="top"/>
      <protection locked="0"/>
    </xf>
    <xf numFmtId="2" fontId="19" fillId="0" borderId="36" xfId="184" applyNumberFormat="1" applyFont="1" applyBorder="1" applyAlignment="1" applyProtection="1">
      <alignment horizontal="right" vertical="top"/>
      <protection locked="0"/>
    </xf>
    <xf numFmtId="2" fontId="19" fillId="18" borderId="36" xfId="184" applyNumberFormat="1" applyFont="1" applyFill="1" applyBorder="1" applyAlignment="1" applyProtection="1">
      <alignment horizontal="right" vertical="top"/>
      <protection locked="0"/>
    </xf>
    <xf numFmtId="2" fontId="13" fillId="0" borderId="36" xfId="184" applyNumberFormat="1" applyFont="1" applyBorder="1" applyAlignment="1" applyProtection="1">
      <alignment horizontal="left" vertical="top"/>
      <protection locked="0"/>
    </xf>
    <xf numFmtId="2" fontId="37" fillId="0" borderId="36" xfId="184" applyNumberFormat="1" applyFont="1" applyBorder="1" applyAlignment="1" applyProtection="1">
      <alignment horizontal="right" vertical="top"/>
      <protection locked="0"/>
    </xf>
    <xf numFmtId="0" fontId="51" fillId="0" borderId="3" xfId="46" applyFont="1" applyAlignment="1" applyProtection="1">
      <alignment horizontal="right" vertical="top" wrapText="1"/>
      <protection locked="0"/>
    </xf>
    <xf numFmtId="49" fontId="104" fillId="53" borderId="3" xfId="48" applyNumberFormat="1" applyFont="1" applyFill="1" applyAlignment="1" applyProtection="1">
      <alignment horizontal="right" vertical="top"/>
      <protection locked="0"/>
    </xf>
    <xf numFmtId="49" fontId="51" fillId="63" borderId="3" xfId="48" applyNumberFormat="1" applyFont="1" applyFill="1" applyAlignment="1" applyProtection="1">
      <alignment horizontal="right" vertical="top"/>
      <protection locked="0"/>
    </xf>
    <xf numFmtId="49" fontId="51" fillId="0" borderId="3" xfId="48" applyNumberFormat="1" applyFont="1" applyAlignment="1" applyProtection="1">
      <alignment horizontal="right" vertical="top"/>
      <protection locked="0"/>
    </xf>
    <xf numFmtId="49" fontId="43" fillId="53" borderId="3" xfId="48" applyNumberFormat="1" applyFont="1" applyFill="1" applyAlignment="1" applyProtection="1">
      <alignment horizontal="right" vertical="top"/>
      <protection locked="0"/>
    </xf>
    <xf numFmtId="0" fontId="51" fillId="18" borderId="3" xfId="46" applyFont="1" applyFill="1" applyAlignment="1" applyProtection="1">
      <alignment horizontal="right" vertical="top"/>
      <protection locked="0"/>
    </xf>
    <xf numFmtId="0" fontId="51" fillId="0" borderId="3" xfId="46" applyFont="1" applyAlignment="1" applyProtection="1">
      <alignment horizontal="right" vertical="top"/>
      <protection locked="0"/>
    </xf>
    <xf numFmtId="4" fontId="30" fillId="53" borderId="3" xfId="46" applyNumberFormat="1" applyFont="1" applyFill="1" applyAlignment="1" applyProtection="1">
      <alignment horizontal="right" vertical="top"/>
      <protection locked="0"/>
    </xf>
    <xf numFmtId="4" fontId="30" fillId="0" borderId="3" xfId="46" applyNumberFormat="1" applyFont="1" applyAlignment="1" applyProtection="1">
      <alignment horizontal="right" vertical="top"/>
      <protection locked="0"/>
    </xf>
    <xf numFmtId="4" fontId="51" fillId="0" borderId="3" xfId="48" applyNumberFormat="1" applyFont="1" applyAlignment="1" applyProtection="1">
      <alignment horizontal="right" vertical="top"/>
      <protection locked="0"/>
    </xf>
    <xf numFmtId="4" fontId="30" fillId="0" borderId="3" xfId="48" applyNumberFormat="1" applyFont="1" applyAlignment="1" applyProtection="1">
      <alignment horizontal="right" vertical="top"/>
      <protection locked="0"/>
    </xf>
    <xf numFmtId="4" fontId="30" fillId="53" borderId="3" xfId="48" applyNumberFormat="1" applyFont="1" applyFill="1" applyAlignment="1" applyProtection="1">
      <alignment horizontal="right" vertical="top"/>
      <protection locked="0"/>
    </xf>
    <xf numFmtId="0" fontId="51" fillId="18" borderId="3" xfId="48" applyFont="1" applyFill="1" applyAlignment="1" applyProtection="1">
      <alignment vertical="top"/>
      <protection locked="0"/>
    </xf>
    <xf numFmtId="4" fontId="30" fillId="0" borderId="3" xfId="48" applyNumberFormat="1" applyFont="1" applyAlignment="1" applyProtection="1">
      <alignment horizontal="left" vertical="top"/>
      <protection locked="0"/>
    </xf>
    <xf numFmtId="0" fontId="51" fillId="0" borderId="3" xfId="48" applyFont="1" applyAlignment="1" applyProtection="1">
      <alignment vertical="top"/>
      <protection locked="0"/>
    </xf>
    <xf numFmtId="4" fontId="30" fillId="53" borderId="3" xfId="48" applyNumberFormat="1" applyFont="1" applyFill="1" applyAlignment="1" applyProtection="1">
      <alignment horizontal="center" vertical="top"/>
      <protection locked="0"/>
    </xf>
    <xf numFmtId="4" fontId="30" fillId="0" borderId="3" xfId="48" applyNumberFormat="1" applyFont="1" applyAlignment="1" applyProtection="1">
      <alignment horizontal="center" vertical="top"/>
      <protection locked="0"/>
    </xf>
    <xf numFmtId="0" fontId="19" fillId="0" borderId="3" xfId="48" applyFont="1" applyAlignment="1" applyProtection="1">
      <alignment vertical="top"/>
      <protection locked="0"/>
    </xf>
    <xf numFmtId="0" fontId="19" fillId="18" borderId="3" xfId="48" applyFont="1" applyFill="1" applyAlignment="1" applyProtection="1">
      <alignment horizontal="right" vertical="top"/>
      <protection locked="0"/>
    </xf>
    <xf numFmtId="0" fontId="51" fillId="18" borderId="3" xfId="48" applyFont="1" applyFill="1" applyAlignment="1" applyProtection="1">
      <alignment horizontal="right" vertical="top"/>
      <protection locked="0"/>
    </xf>
    <xf numFmtId="4" fontId="37" fillId="0" borderId="3" xfId="48" applyNumberFormat="1" applyFont="1" applyAlignment="1" applyProtection="1">
      <alignment horizontal="right" vertical="top"/>
      <protection locked="0"/>
    </xf>
    <xf numFmtId="0" fontId="51" fillId="0" borderId="3" xfId="48" applyFont="1" applyAlignment="1" applyProtection="1">
      <alignment horizontal="right" vertical="top"/>
      <protection locked="0"/>
    </xf>
    <xf numFmtId="4" fontId="30" fillId="13" borderId="3" xfId="48" applyNumberFormat="1" applyFont="1" applyFill="1" applyAlignment="1" applyProtection="1">
      <alignment horizontal="right" vertical="top"/>
      <protection locked="0"/>
    </xf>
    <xf numFmtId="4" fontId="43" fillId="31" borderId="39" xfId="46" applyNumberFormat="1" applyFont="1" applyFill="1" applyBorder="1" applyAlignment="1" applyProtection="1">
      <alignment horizontal="center" vertical="top"/>
      <protection locked="0"/>
    </xf>
    <xf numFmtId="4" fontId="43" fillId="0" borderId="39" xfId="46" applyNumberFormat="1" applyFont="1" applyBorder="1" applyAlignment="1" applyProtection="1">
      <alignment horizontal="left" vertical="top"/>
      <protection locked="0"/>
    </xf>
    <xf numFmtId="0" fontId="37" fillId="32" borderId="39" xfId="46" applyFont="1" applyFill="1" applyBorder="1" applyAlignment="1" applyProtection="1">
      <alignment vertical="top"/>
      <protection locked="0"/>
    </xf>
    <xf numFmtId="4" fontId="43" fillId="0" borderId="39" xfId="46" applyNumberFormat="1" applyFont="1" applyBorder="1" applyAlignment="1" applyProtection="1">
      <alignment horizontal="center" vertical="top"/>
      <protection locked="0"/>
    </xf>
    <xf numFmtId="4" fontId="43" fillId="32" borderId="39" xfId="46" applyNumberFormat="1" applyFont="1" applyFill="1" applyBorder="1" applyAlignment="1" applyProtection="1">
      <alignment horizontal="center" vertical="top"/>
      <protection locked="0"/>
    </xf>
    <xf numFmtId="167" fontId="43" fillId="0" borderId="39" xfId="46" applyNumberFormat="1" applyFont="1" applyBorder="1" applyAlignment="1" applyProtection="1">
      <alignment horizontal="right" vertical="top"/>
      <protection locked="0"/>
    </xf>
    <xf numFmtId="0" fontId="37" fillId="33" borderId="39" xfId="46" applyFont="1" applyFill="1" applyBorder="1" applyAlignment="1" applyProtection="1">
      <alignment vertical="top"/>
      <protection locked="0"/>
    </xf>
    <xf numFmtId="4" fontId="43" fillId="33" borderId="39" xfId="46" applyNumberFormat="1" applyFont="1" applyFill="1" applyBorder="1" applyAlignment="1" applyProtection="1">
      <alignment horizontal="center" vertical="top"/>
      <protection locked="0"/>
    </xf>
    <xf numFmtId="0" fontId="37" fillId="34" borderId="39" xfId="46" applyFont="1" applyFill="1" applyBorder="1" applyAlignment="1" applyProtection="1">
      <alignment vertical="top"/>
      <protection locked="0"/>
    </xf>
    <xf numFmtId="4" fontId="43" fillId="35" borderId="39" xfId="46" applyNumberFormat="1" applyFont="1" applyFill="1" applyBorder="1" applyAlignment="1" applyProtection="1">
      <alignment horizontal="center" vertical="top"/>
      <protection locked="0"/>
    </xf>
    <xf numFmtId="0" fontId="37" fillId="36" borderId="39" xfId="46" applyFont="1" applyFill="1" applyBorder="1" applyAlignment="1" applyProtection="1">
      <alignment vertical="top"/>
      <protection locked="0"/>
    </xf>
    <xf numFmtId="4" fontId="43" fillId="36" borderId="39" xfId="46" applyNumberFormat="1" applyFont="1" applyFill="1" applyBorder="1" applyAlignment="1" applyProtection="1">
      <alignment horizontal="center" vertical="top"/>
      <protection locked="0"/>
    </xf>
    <xf numFmtId="0" fontId="37" fillId="37" borderId="39" xfId="46" applyFont="1" applyFill="1" applyBorder="1" applyAlignment="1" applyProtection="1">
      <alignment vertical="top"/>
      <protection locked="0"/>
    </xf>
    <xf numFmtId="4" fontId="43" fillId="37" borderId="39" xfId="46" applyNumberFormat="1" applyFont="1" applyFill="1" applyBorder="1" applyAlignment="1" applyProtection="1">
      <alignment horizontal="center" vertical="top"/>
      <protection locked="0"/>
    </xf>
    <xf numFmtId="0" fontId="37" fillId="38" borderId="39" xfId="46" applyFont="1" applyFill="1" applyBorder="1" applyAlignment="1" applyProtection="1">
      <alignment vertical="top"/>
      <protection locked="0"/>
    </xf>
    <xf numFmtId="4" fontId="43" fillId="38" borderId="39" xfId="46" applyNumberFormat="1" applyFont="1" applyFill="1" applyBorder="1" applyAlignment="1" applyProtection="1">
      <alignment horizontal="center" vertical="top"/>
      <protection locked="0"/>
    </xf>
    <xf numFmtId="0" fontId="37" fillId="39" borderId="39" xfId="46" applyFont="1" applyFill="1" applyBorder="1" applyAlignment="1" applyProtection="1">
      <alignment vertical="top"/>
      <protection locked="0"/>
    </xf>
    <xf numFmtId="4" fontId="43" fillId="39" borderId="39" xfId="46" applyNumberFormat="1" applyFont="1" applyFill="1" applyBorder="1" applyAlignment="1" applyProtection="1">
      <alignment horizontal="center" vertical="top"/>
      <protection locked="0"/>
    </xf>
    <xf numFmtId="0" fontId="37" fillId="35" borderId="39" xfId="46" applyFont="1" applyFill="1" applyBorder="1" applyAlignment="1" applyProtection="1">
      <alignment vertical="top"/>
      <protection locked="0"/>
    </xf>
    <xf numFmtId="0" fontId="37" fillId="0" borderId="39" xfId="46" applyFont="1" applyBorder="1" applyAlignment="1" applyProtection="1">
      <alignment vertical="top"/>
      <protection locked="0"/>
    </xf>
    <xf numFmtId="0" fontId="37" fillId="40" borderId="39" xfId="46" applyFont="1" applyFill="1" applyBorder="1" applyAlignment="1" applyProtection="1">
      <alignment vertical="top"/>
      <protection locked="0"/>
    </xf>
    <xf numFmtId="4" fontId="37" fillId="10" borderId="39" xfId="46" applyNumberFormat="1" applyFont="1" applyFill="1" applyBorder="1" applyAlignment="1" applyProtection="1">
      <alignment horizontal="center" vertical="top"/>
      <protection locked="0"/>
    </xf>
    <xf numFmtId="2" fontId="108" fillId="54" borderId="3" xfId="46" applyNumberFormat="1" applyFont="1" applyFill="1" applyAlignment="1" applyProtection="1">
      <alignment horizontal="right" vertical="top"/>
      <protection locked="0"/>
    </xf>
    <xf numFmtId="2" fontId="81" fillId="0" borderId="3" xfId="86" applyNumberFormat="1" applyFont="1" applyAlignment="1" applyProtection="1">
      <alignment horizontal="right" vertical="top"/>
      <protection locked="0"/>
    </xf>
    <xf numFmtId="2" fontId="108" fillId="55" borderId="3" xfId="46" applyNumberFormat="1" applyFont="1" applyFill="1" applyAlignment="1" applyProtection="1">
      <alignment horizontal="right" vertical="top"/>
      <protection locked="0"/>
    </xf>
    <xf numFmtId="2" fontId="262" fillId="0" borderId="3" xfId="86" applyNumberFormat="1" applyFont="1" applyAlignment="1" applyProtection="1">
      <alignment horizontal="right" vertical="top"/>
      <protection locked="0"/>
    </xf>
    <xf numFmtId="2" fontId="108" fillId="30" borderId="3" xfId="46" applyNumberFormat="1" applyFont="1" applyFill="1" applyAlignment="1" applyProtection="1">
      <alignment horizontal="right" vertical="top"/>
      <protection locked="0"/>
    </xf>
    <xf numFmtId="49" fontId="147" fillId="29" borderId="3" xfId="46" applyNumberFormat="1" applyFont="1" applyFill="1" applyAlignment="1">
      <alignment horizontal="right" vertical="top"/>
    </xf>
    <xf numFmtId="4" fontId="147" fillId="29" borderId="3" xfId="46" applyNumberFormat="1" applyFont="1" applyFill="1" applyAlignment="1">
      <alignment horizontal="right" vertical="top"/>
    </xf>
    <xf numFmtId="2" fontId="108" fillId="30" borderId="39" xfId="46" applyNumberFormat="1" applyFont="1" applyFill="1" applyBorder="1" applyAlignment="1">
      <alignment horizontal="left" vertical="top"/>
    </xf>
    <xf numFmtId="0" fontId="108" fillId="30" borderId="3" xfId="46" applyFont="1" applyFill="1" applyAlignment="1">
      <alignment horizontal="right" vertical="top"/>
    </xf>
    <xf numFmtId="4" fontId="108" fillId="30" borderId="3" xfId="46" applyNumberFormat="1" applyFont="1" applyFill="1" applyAlignment="1">
      <alignment horizontal="right" vertical="top"/>
    </xf>
    <xf numFmtId="0" fontId="108" fillId="54" borderId="3" xfId="46" applyFont="1" applyFill="1" applyAlignment="1">
      <alignment horizontal="right" vertical="top"/>
    </xf>
    <xf numFmtId="4" fontId="108" fillId="54" borderId="3" xfId="46" applyNumberFormat="1" applyFont="1" applyFill="1" applyAlignment="1">
      <alignment horizontal="right" vertical="top"/>
    </xf>
    <xf numFmtId="49" fontId="255" fillId="0" borderId="3" xfId="86" applyNumberFormat="1" applyFont="1" applyAlignment="1">
      <alignment horizontal="left" vertical="top" wrapText="1"/>
    </xf>
    <xf numFmtId="2" fontId="256" fillId="0" borderId="3" xfId="86" applyNumberFormat="1" applyFont="1" applyAlignment="1">
      <alignment horizontal="right" vertical="top"/>
    </xf>
    <xf numFmtId="0" fontId="43" fillId="54" borderId="3" xfId="46" applyFont="1" applyFill="1" applyAlignment="1">
      <alignment horizontal="left" vertical="top"/>
    </xf>
    <xf numFmtId="0" fontId="37" fillId="0" borderId="3" xfId="86" applyFont="1" applyAlignment="1">
      <alignment horizontal="left" vertical="top" wrapText="1"/>
    </xf>
    <xf numFmtId="2" fontId="169" fillId="0" borderId="3" xfId="86" applyNumberFormat="1" applyFont="1" applyAlignment="1">
      <alignment horizontal="right" vertical="top"/>
    </xf>
    <xf numFmtId="0" fontId="30" fillId="0" borderId="3" xfId="86" applyFont="1" applyAlignment="1">
      <alignment horizontal="left" vertical="top" wrapText="1"/>
    </xf>
    <xf numFmtId="0" fontId="51" fillId="0" borderId="3" xfId="86" applyFont="1" applyAlignment="1">
      <alignment horizontal="left" vertical="top" wrapText="1"/>
    </xf>
    <xf numFmtId="0" fontId="43" fillId="0" borderId="3" xfId="31" applyAlignment="1">
      <alignment horizontal="left" vertical="top" wrapText="1"/>
    </xf>
    <xf numFmtId="49" fontId="43" fillId="0" borderId="3" xfId="31" applyNumberFormat="1" applyAlignment="1">
      <alignment horizontal="right" vertical="top"/>
    </xf>
    <xf numFmtId="2" fontId="108" fillId="55" borderId="39" xfId="46" applyNumberFormat="1" applyFont="1" applyFill="1" applyBorder="1" applyAlignment="1">
      <alignment horizontal="left" vertical="top"/>
    </xf>
    <xf numFmtId="0" fontId="108" fillId="55" borderId="3" xfId="46" applyFont="1" applyFill="1" applyAlignment="1">
      <alignment horizontal="right" vertical="top"/>
    </xf>
    <xf numFmtId="4" fontId="108" fillId="55" borderId="3" xfId="46" applyNumberFormat="1" applyFont="1" applyFill="1" applyAlignment="1">
      <alignment horizontal="right" vertical="top"/>
    </xf>
    <xf numFmtId="0" fontId="43" fillId="0" borderId="3" xfId="104" applyAlignment="1">
      <alignment horizontal="left" vertical="top" wrapText="1"/>
    </xf>
    <xf numFmtId="0" fontId="14" fillId="21" borderId="3" xfId="0" applyFont="1" applyFill="1" applyBorder="1" applyAlignment="1">
      <alignment vertical="top" wrapText="1"/>
    </xf>
    <xf numFmtId="0" fontId="261" fillId="0" borderId="3" xfId="86" applyFont="1" applyAlignment="1">
      <alignment horizontal="left" vertical="top" wrapText="1"/>
    </xf>
    <xf numFmtId="0" fontId="43" fillId="0" borderId="3" xfId="106" applyAlignment="1">
      <alignment horizontal="left" vertical="top" wrapText="1"/>
    </xf>
    <xf numFmtId="0" fontId="43" fillId="0" borderId="3" xfId="175" applyFont="1" applyAlignment="1">
      <alignment horizontal="left" vertical="top" wrapText="1"/>
    </xf>
    <xf numFmtId="169" fontId="35" fillId="0" borderId="3" xfId="22" applyNumberFormat="1" applyFont="1" applyAlignment="1" applyProtection="1">
      <alignment vertical="top"/>
      <protection locked="0"/>
    </xf>
    <xf numFmtId="169" fontId="48" fillId="0" borderId="3" xfId="22" applyNumberFormat="1" applyFont="1" applyAlignment="1" applyProtection="1">
      <alignment vertical="top"/>
      <protection locked="0"/>
    </xf>
    <xf numFmtId="169" fontId="27" fillId="0" borderId="3" xfId="22" applyNumberFormat="1" applyFont="1" applyAlignment="1" applyProtection="1">
      <alignment vertical="top" wrapText="1"/>
      <protection locked="0"/>
    </xf>
    <xf numFmtId="178" fontId="47" fillId="0" borderId="3" xfId="22" applyNumberFormat="1" applyFont="1" applyAlignment="1" applyProtection="1">
      <alignment horizontal="center" vertical="top"/>
      <protection locked="0"/>
    </xf>
    <xf numFmtId="178" fontId="47" fillId="0" borderId="62" xfId="22" applyNumberFormat="1" applyFont="1" applyBorder="1" applyAlignment="1" applyProtection="1">
      <alignment horizontal="center" vertical="top"/>
      <protection locked="0"/>
    </xf>
    <xf numFmtId="178" fontId="47" fillId="0" borderId="3" xfId="22" applyNumberFormat="1" applyFont="1" applyAlignment="1" applyProtection="1">
      <alignment vertical="top"/>
      <protection locked="0"/>
    </xf>
    <xf numFmtId="4" fontId="43" fillId="0" borderId="3" xfId="6" applyNumberFormat="1" applyFont="1" applyFill="1" applyBorder="1" applyAlignment="1" applyProtection="1">
      <alignment horizontal="center" vertical="top" wrapText="1"/>
      <protection locked="0"/>
    </xf>
    <xf numFmtId="167" fontId="54" fillId="0" borderId="3" xfId="5" applyNumberFormat="1" applyFont="1" applyAlignment="1" applyProtection="1">
      <alignment vertical="center"/>
      <protection locked="0"/>
    </xf>
    <xf numFmtId="167" fontId="180" fillId="0" borderId="3" xfId="111" applyNumberFormat="1" applyFont="1" applyAlignment="1" applyProtection="1">
      <alignment horizontal="right" vertical="top"/>
      <protection locked="0"/>
    </xf>
    <xf numFmtId="167" fontId="43" fillId="0" borderId="3" xfId="22" applyNumberFormat="1" applyFont="1" applyAlignment="1" applyProtection="1">
      <alignment horizontal="center" vertical="top"/>
      <protection locked="0"/>
    </xf>
    <xf numFmtId="168" fontId="43" fillId="0" borderId="3" xfId="22" applyNumberFormat="1" applyFont="1" applyAlignment="1" applyProtection="1">
      <alignment vertical="center"/>
      <protection locked="0"/>
    </xf>
    <xf numFmtId="4" fontId="43" fillId="0" borderId="21" xfId="6" applyNumberFormat="1" applyFont="1" applyFill="1" applyBorder="1" applyAlignment="1" applyProtection="1">
      <alignment horizontal="center" vertical="top"/>
      <protection locked="0"/>
    </xf>
    <xf numFmtId="169" fontId="35" fillId="0" borderId="3" xfId="22" applyNumberFormat="1" applyFont="1" applyAlignment="1" applyProtection="1">
      <alignment vertical="top" wrapText="1"/>
      <protection locked="0"/>
    </xf>
    <xf numFmtId="4" fontId="49" fillId="0" borderId="3" xfId="6" applyNumberFormat="1" applyFont="1" applyBorder="1" applyAlignment="1" applyProtection="1">
      <alignment vertical="top" wrapText="1"/>
      <protection locked="0"/>
    </xf>
    <xf numFmtId="4" fontId="63" fillId="0" borderId="3" xfId="6" applyNumberFormat="1" applyFont="1" applyFill="1" applyBorder="1" applyAlignment="1" applyProtection="1">
      <alignment vertical="top" wrapText="1"/>
      <protection locked="0"/>
    </xf>
    <xf numFmtId="4" fontId="63" fillId="0" borderId="3" xfId="6" applyNumberFormat="1" applyFont="1" applyFill="1" applyBorder="1" applyAlignment="1" applyProtection="1">
      <alignment wrapText="1"/>
      <protection locked="0"/>
    </xf>
    <xf numFmtId="4" fontId="65" fillId="0" borderId="3" xfId="6" applyNumberFormat="1" applyFont="1" applyBorder="1" applyAlignment="1" applyProtection="1">
      <alignment vertical="top" wrapText="1"/>
      <protection locked="0"/>
    </xf>
    <xf numFmtId="4" fontId="65" fillId="0" borderId="3" xfId="6" applyNumberFormat="1" applyFont="1" applyBorder="1" applyAlignment="1" applyProtection="1">
      <alignment wrapText="1"/>
      <protection locked="0"/>
    </xf>
    <xf numFmtId="4" fontId="67" fillId="0" borderId="3" xfId="6" applyNumberFormat="1" applyFont="1" applyBorder="1" applyAlignment="1" applyProtection="1">
      <alignment wrapText="1"/>
      <protection locked="0"/>
    </xf>
    <xf numFmtId="4" fontId="49" fillId="0" borderId="3" xfId="6" applyNumberFormat="1" applyFont="1" applyAlignment="1" applyProtection="1">
      <alignment vertical="top" wrapText="1"/>
      <protection locked="0"/>
    </xf>
    <xf numFmtId="4" fontId="65" fillId="0" borderId="3" xfId="6" applyNumberFormat="1" applyFont="1" applyAlignment="1" applyProtection="1">
      <alignment vertical="top" wrapText="1"/>
      <protection locked="0"/>
    </xf>
    <xf numFmtId="4" fontId="65" fillId="0" borderId="3" xfId="6" applyNumberFormat="1" applyFont="1" applyAlignment="1" applyProtection="1">
      <alignment wrapText="1"/>
      <protection locked="0"/>
    </xf>
    <xf numFmtId="4" fontId="49" fillId="0" borderId="3" xfId="7" applyNumberFormat="1" applyFont="1" applyAlignment="1" applyProtection="1">
      <alignment horizontal="center" wrapText="1"/>
      <protection locked="0"/>
    </xf>
    <xf numFmtId="4" fontId="68" fillId="0" borderId="3" xfId="7" applyNumberFormat="1" applyFont="1" applyAlignment="1" applyProtection="1">
      <alignment horizontal="center" vertical="top" wrapText="1"/>
      <protection locked="0"/>
    </xf>
    <xf numFmtId="166" fontId="69" fillId="0" borderId="3" xfId="6" applyNumberFormat="1" applyFont="1" applyBorder="1" applyAlignment="1" applyProtection="1">
      <alignment horizontal="center" vertical="top" wrapText="1"/>
      <protection locked="0"/>
    </xf>
    <xf numFmtId="166" fontId="49" fillId="0" borderId="3" xfId="6" applyNumberFormat="1" applyFont="1" applyBorder="1" applyAlignment="1" applyProtection="1">
      <alignment horizontal="center" vertical="top" wrapText="1"/>
      <protection locked="0"/>
    </xf>
    <xf numFmtId="4" fontId="49" fillId="0" borderId="3" xfId="7" applyNumberFormat="1" applyFont="1" applyAlignment="1" applyProtection="1">
      <alignment horizontal="center" vertical="top" wrapText="1"/>
      <protection locked="0"/>
    </xf>
    <xf numFmtId="4" fontId="43" fillId="0" borderId="21" xfId="6" applyNumberFormat="1" applyFont="1" applyFill="1" applyBorder="1" applyAlignment="1" applyProtection="1">
      <alignment horizontal="center" vertical="top" wrapText="1"/>
      <protection locked="0"/>
    </xf>
    <xf numFmtId="4" fontId="43" fillId="0" borderId="44" xfId="6" applyNumberFormat="1" applyFont="1" applyFill="1" applyBorder="1" applyAlignment="1" applyProtection="1">
      <alignment horizontal="center" vertical="top" wrapText="1"/>
      <protection locked="0"/>
    </xf>
    <xf numFmtId="4" fontId="43" fillId="0" borderId="45" xfId="6" applyNumberFormat="1" applyFont="1" applyFill="1" applyBorder="1" applyAlignment="1" applyProtection="1">
      <alignment horizontal="center" vertical="top" wrapText="1"/>
      <protection locked="0"/>
    </xf>
    <xf numFmtId="169" fontId="30" fillId="0" borderId="3" xfId="22" applyNumberFormat="1" applyFont="1" applyAlignment="1" applyProtection="1">
      <alignment vertical="top"/>
      <protection locked="0"/>
    </xf>
    <xf numFmtId="169" fontId="35" fillId="0" borderId="62" xfId="22" applyNumberFormat="1" applyFont="1" applyBorder="1" applyAlignment="1" applyProtection="1">
      <alignment vertical="top"/>
      <protection locked="0"/>
    </xf>
    <xf numFmtId="4" fontId="90" fillId="0" borderId="255" xfId="10" applyNumberFormat="1" applyFont="1" applyBorder="1" applyAlignment="1">
      <alignment horizontal="right" vertical="top"/>
    </xf>
    <xf numFmtId="4" fontId="54" fillId="0" borderId="255" xfId="10" applyNumberFormat="1" applyFont="1" applyBorder="1" applyAlignment="1" applyProtection="1">
      <alignment horizontal="right" vertical="top"/>
      <protection locked="0"/>
    </xf>
    <xf numFmtId="2" fontId="54" fillId="0" borderId="50" xfId="184" applyNumberFormat="1" applyFont="1" applyBorder="1" applyAlignment="1" applyProtection="1">
      <alignment horizontal="right" vertical="top"/>
      <protection locked="0"/>
    </xf>
    <xf numFmtId="2" fontId="43" fillId="0" borderId="50" xfId="184" applyNumberFormat="1" applyFont="1" applyBorder="1" applyAlignment="1" applyProtection="1">
      <alignment horizontal="right" vertical="top"/>
      <protection locked="0"/>
    </xf>
    <xf numFmtId="4" fontId="90" fillId="0" borderId="250" xfId="10" applyNumberFormat="1" applyFont="1" applyBorder="1" applyAlignment="1">
      <alignment horizontal="right" vertical="top"/>
    </xf>
    <xf numFmtId="4" fontId="90" fillId="0" borderId="3" xfId="10" applyNumberFormat="1" applyFont="1" applyAlignment="1">
      <alignment horizontal="right" vertical="top"/>
    </xf>
    <xf numFmtId="4" fontId="0" fillId="0" borderId="256" xfId="10" applyNumberFormat="1" applyFont="1" applyBorder="1" applyAlignment="1" applyProtection="1">
      <alignment horizontal="right" vertical="top"/>
      <protection locked="0"/>
    </xf>
    <xf numFmtId="4" fontId="0" fillId="0" borderId="63" xfId="10" applyNumberFormat="1" applyFont="1" applyBorder="1" applyAlignment="1" applyProtection="1">
      <alignment horizontal="right" vertical="top"/>
      <protection locked="0"/>
    </xf>
    <xf numFmtId="4" fontId="0" fillId="0" borderId="250" xfId="10" applyNumberFormat="1" applyFont="1" applyBorder="1" applyAlignment="1" applyProtection="1">
      <alignment horizontal="right" vertical="top"/>
      <protection locked="0"/>
    </xf>
    <xf numFmtId="167" fontId="2" fillId="0" borderId="3" xfId="170" applyNumberFormat="1" applyProtection="1">
      <protection locked="0"/>
    </xf>
    <xf numFmtId="167" fontId="225" fillId="0" borderId="3" xfId="170" applyNumberFormat="1" applyFont="1" applyAlignment="1" applyProtection="1">
      <alignment horizontal="left" vertical="center"/>
      <protection locked="0"/>
    </xf>
    <xf numFmtId="167" fontId="224" fillId="0" borderId="3" xfId="170" applyNumberFormat="1" applyFont="1" applyProtection="1">
      <protection locked="0"/>
    </xf>
    <xf numFmtId="167" fontId="227" fillId="0" borderId="54" xfId="170" applyNumberFormat="1" applyFont="1" applyBorder="1" applyAlignment="1" applyProtection="1">
      <alignment horizontal="center" vertical="center"/>
      <protection locked="0"/>
    </xf>
    <xf numFmtId="167" fontId="224" fillId="0" borderId="43" xfId="170" applyNumberFormat="1" applyFont="1" applyBorder="1" applyProtection="1">
      <protection locked="0"/>
    </xf>
    <xf numFmtId="167" fontId="229" fillId="0" borderId="3" xfId="170" applyNumberFormat="1" applyFont="1" applyAlignment="1" applyProtection="1">
      <alignment horizontal="right" vertical="center"/>
      <protection locked="0"/>
    </xf>
    <xf numFmtId="167" fontId="229" fillId="0" borderId="3" xfId="170" applyNumberFormat="1" applyFont="1" applyAlignment="1" applyProtection="1">
      <alignment horizontal="justify" vertical="center"/>
      <protection locked="0"/>
    </xf>
    <xf numFmtId="167" fontId="230" fillId="0" borderId="3" xfId="170" applyNumberFormat="1" applyFont="1" applyAlignment="1" applyProtection="1">
      <alignment horizontal="right" vertical="center"/>
      <protection locked="0"/>
    </xf>
    <xf numFmtId="167" fontId="229" fillId="0" borderId="3" xfId="170" applyNumberFormat="1" applyFont="1" applyAlignment="1" applyProtection="1">
      <alignment horizontal="center" vertical="center"/>
      <protection locked="0"/>
    </xf>
    <xf numFmtId="167" fontId="229" fillId="0" borderId="54" xfId="170" applyNumberFormat="1" applyFont="1" applyBorder="1" applyAlignment="1" applyProtection="1">
      <alignment horizontal="right" vertical="center"/>
      <protection locked="0"/>
    </xf>
    <xf numFmtId="167" fontId="223" fillId="0" borderId="80" xfId="170" applyNumberFormat="1" applyFont="1" applyBorder="1" applyAlignment="1" applyProtection="1">
      <alignment horizontal="left" vertical="center"/>
      <protection locked="0"/>
    </xf>
    <xf numFmtId="167" fontId="224" fillId="0" borderId="55" xfId="170" applyNumberFormat="1" applyFont="1" applyBorder="1" applyAlignment="1" applyProtection="1">
      <alignment vertical="center" wrapText="1"/>
      <protection locked="0"/>
    </xf>
    <xf numFmtId="167" fontId="234" fillId="0" borderId="80" xfId="170" applyNumberFormat="1" applyFont="1" applyBorder="1" applyAlignment="1" applyProtection="1">
      <alignment horizontal="right" vertical="center"/>
      <protection locked="0"/>
    </xf>
    <xf numFmtId="167" fontId="171" fillId="0" borderId="3" xfId="170" applyNumberFormat="1" applyFont="1" applyProtection="1">
      <protection locked="0"/>
    </xf>
    <xf numFmtId="0" fontId="236" fillId="0" borderId="3" xfId="170" applyFont="1" applyProtection="1">
      <protection locked="0"/>
    </xf>
    <xf numFmtId="0" fontId="93" fillId="0" borderId="3" xfId="170" applyFont="1" applyProtection="1">
      <protection locked="0"/>
    </xf>
    <xf numFmtId="167" fontId="238" fillId="0" borderId="54" xfId="170" applyNumberFormat="1" applyFont="1" applyBorder="1" applyAlignment="1" applyProtection="1">
      <alignment horizontal="center" vertical="center"/>
      <protection locked="0"/>
    </xf>
    <xf numFmtId="0" fontId="93" fillId="0" borderId="3" xfId="170" applyFont="1" applyAlignment="1" applyProtection="1">
      <alignment horizontal="center"/>
      <protection locked="0"/>
    </xf>
    <xf numFmtId="0" fontId="237" fillId="0" borderId="38" xfId="170" applyFont="1" applyBorder="1" applyProtection="1">
      <protection locked="0"/>
    </xf>
    <xf numFmtId="0" fontId="239" fillId="0" borderId="3" xfId="170" applyFont="1" applyProtection="1">
      <protection locked="0"/>
    </xf>
    <xf numFmtId="0" fontId="240" fillId="0" borderId="3" xfId="170" applyFont="1" applyProtection="1">
      <protection locked="0"/>
    </xf>
    <xf numFmtId="0" fontId="240" fillId="0" borderId="3" xfId="170" applyFont="1" applyAlignment="1" applyProtection="1">
      <alignment horizontal="center"/>
      <protection locked="0"/>
    </xf>
    <xf numFmtId="0" fontId="76" fillId="0" borderId="62" xfId="170" applyFont="1" applyBorder="1" applyAlignment="1" applyProtection="1">
      <alignment horizontal="center"/>
      <protection locked="0"/>
    </xf>
    <xf numFmtId="0" fontId="76" fillId="0" borderId="3" xfId="170" applyFont="1" applyProtection="1">
      <protection locked="0"/>
    </xf>
    <xf numFmtId="0" fontId="76" fillId="0" borderId="54" xfId="170" applyFont="1" applyBorder="1" applyProtection="1">
      <protection locked="0"/>
    </xf>
    <xf numFmtId="167" fontId="2" fillId="0" borderId="0" xfId="170" applyNumberFormat="1" applyBorder="1" applyProtection="1">
      <protection locked="0"/>
    </xf>
    <xf numFmtId="4" fontId="30" fillId="0" borderId="3" xfId="11" applyNumberFormat="1" applyFont="1" applyAlignment="1">
      <alignment horizontal="right" vertical="top"/>
    </xf>
    <xf numFmtId="4" fontId="30" fillId="24" borderId="3" xfId="13" applyNumberFormat="1" applyFont="1" applyFill="1" applyAlignment="1">
      <alignment horizontal="center" vertical="top"/>
    </xf>
    <xf numFmtId="4" fontId="30" fillId="0" borderId="3" xfId="13" applyNumberFormat="1" applyFont="1" applyAlignment="1">
      <alignment horizontal="center" vertical="top"/>
    </xf>
    <xf numFmtId="170" fontId="30" fillId="0" borderId="3" xfId="7" applyNumberFormat="1" applyFont="1" applyAlignment="1">
      <alignment vertical="top"/>
    </xf>
    <xf numFmtId="170" fontId="30" fillId="23" borderId="171" xfId="7" applyNumberFormat="1" applyFont="1" applyFill="1" applyBorder="1" applyAlignment="1">
      <alignment vertical="top"/>
    </xf>
    <xf numFmtId="170" fontId="30" fillId="0" borderId="3" xfId="7" applyNumberFormat="1" applyFont="1"/>
    <xf numFmtId="170" fontId="51" fillId="0" borderId="171" xfId="7" applyNumberFormat="1" applyFont="1" applyBorder="1"/>
    <xf numFmtId="4" fontId="30" fillId="0" borderId="3" xfId="15" applyNumberFormat="1" applyFont="1" applyAlignment="1">
      <alignment horizontal="right" vertical="top"/>
    </xf>
    <xf numFmtId="4" fontId="51" fillId="0" borderId="3" xfId="13" applyNumberFormat="1" applyFont="1"/>
    <xf numFmtId="3" fontId="51" fillId="0" borderId="3" xfId="13" applyNumberFormat="1" applyFont="1"/>
    <xf numFmtId="172" fontId="106" fillId="0" borderId="3" xfId="13" applyNumberFormat="1" applyFont="1"/>
    <xf numFmtId="0" fontId="51" fillId="0" borderId="3" xfId="13" applyFont="1"/>
    <xf numFmtId="173" fontId="106" fillId="0" borderId="3" xfId="13" applyNumberFormat="1" applyFont="1"/>
    <xf numFmtId="173" fontId="51" fillId="0" borderId="3" xfId="13" applyNumberFormat="1" applyFont="1"/>
    <xf numFmtId="4" fontId="30" fillId="0" borderId="3" xfId="13" applyNumberFormat="1" applyFont="1"/>
    <xf numFmtId="4" fontId="30" fillId="11" borderId="24" xfId="13" applyNumberFormat="1" applyFont="1" applyFill="1" applyBorder="1" applyAlignment="1">
      <alignment vertical="top"/>
    </xf>
    <xf numFmtId="4" fontId="30" fillId="0" borderId="182" xfId="17" applyNumberFormat="1" applyFont="1" applyBorder="1" applyAlignment="1">
      <alignment horizontal="right" vertical="top"/>
    </xf>
    <xf numFmtId="4" fontId="30" fillId="0" borderId="3" xfId="17" applyNumberFormat="1" applyFont="1" applyAlignment="1">
      <alignment vertical="top"/>
    </xf>
    <xf numFmtId="4" fontId="30" fillId="0" borderId="3" xfId="17" applyNumberFormat="1" applyFont="1" applyAlignment="1">
      <alignment horizontal="right" vertical="top"/>
    </xf>
    <xf numFmtId="4" fontId="114" fillId="0" borderId="3" xfId="15" applyNumberFormat="1" applyFont="1" applyAlignment="1">
      <alignment horizontal="right" vertical="top"/>
    </xf>
    <xf numFmtId="4" fontId="114" fillId="0" borderId="3" xfId="17" applyNumberFormat="1" applyFont="1" applyAlignment="1">
      <alignment horizontal="right" vertical="top"/>
    </xf>
    <xf numFmtId="170" fontId="30" fillId="0" borderId="3" xfId="21" applyNumberFormat="1" applyFont="1" applyAlignment="1">
      <alignment vertical="top"/>
    </xf>
    <xf numFmtId="4" fontId="51" fillId="10" borderId="26" xfId="13" applyNumberFormat="1" applyFont="1" applyFill="1" applyBorder="1" applyAlignment="1">
      <alignment horizontal="right"/>
    </xf>
    <xf numFmtId="4" fontId="30" fillId="0" borderId="3" xfId="13" applyNumberFormat="1" applyFont="1" applyAlignment="1">
      <alignment vertical="top"/>
    </xf>
    <xf numFmtId="4" fontId="30" fillId="0" borderId="182" xfId="13" applyNumberFormat="1" applyFont="1" applyBorder="1" applyAlignment="1">
      <alignment horizontal="right" vertical="top"/>
    </xf>
    <xf numFmtId="170" fontId="43" fillId="0" borderId="3" xfId="21" applyNumberFormat="1" applyAlignment="1">
      <alignment horizontal="right" vertical="top"/>
    </xf>
    <xf numFmtId="4" fontId="30" fillId="18" borderId="3" xfId="17" applyNumberFormat="1" applyFont="1" applyFill="1" applyAlignment="1">
      <alignment horizontal="right" vertical="top"/>
    </xf>
    <xf numFmtId="170" fontId="54" fillId="0" borderId="3" xfId="21" applyNumberFormat="1" applyFont="1" applyAlignment="1">
      <alignment vertical="top"/>
    </xf>
    <xf numFmtId="4" fontId="30" fillId="18" borderId="3" xfId="13" applyNumberFormat="1" applyFont="1" applyFill="1" applyAlignment="1">
      <alignment horizontal="right" vertical="top"/>
    </xf>
    <xf numFmtId="170" fontId="37" fillId="0" borderId="3" xfId="23" applyNumberFormat="1" applyFont="1" applyAlignment="1">
      <alignment horizontal="right" vertical="top"/>
    </xf>
    <xf numFmtId="4" fontId="37" fillId="0" borderId="3" xfId="23" applyNumberFormat="1" applyFont="1" applyAlignment="1">
      <alignment horizontal="right" vertical="top"/>
    </xf>
    <xf numFmtId="4" fontId="30" fillId="0" borderId="3" xfId="13" applyNumberFormat="1" applyFont="1" applyAlignment="1">
      <alignment horizontal="right" vertical="top"/>
    </xf>
    <xf numFmtId="4" fontId="37" fillId="0" borderId="3" xfId="24" applyNumberFormat="1" applyFont="1" applyAlignment="1">
      <alignment horizontal="right" vertical="top"/>
    </xf>
    <xf numFmtId="4" fontId="37" fillId="0" borderId="182" xfId="24" applyNumberFormat="1" applyFont="1" applyBorder="1" applyAlignment="1">
      <alignment horizontal="right" vertical="top"/>
    </xf>
    <xf numFmtId="170" fontId="37" fillId="0" borderId="3" xfId="24" applyNumberFormat="1" applyFont="1" applyAlignment="1">
      <alignment horizontal="right" vertical="top"/>
    </xf>
    <xf numFmtId="4" fontId="17" fillId="0" borderId="182" xfId="17" applyNumberFormat="1" applyFont="1" applyBorder="1" applyAlignment="1">
      <alignment horizontal="right" vertical="top"/>
    </xf>
    <xf numFmtId="4" fontId="17" fillId="0" borderId="3" xfId="17" applyNumberFormat="1" applyFont="1" applyAlignment="1">
      <alignment vertical="top"/>
    </xf>
    <xf numFmtId="4" fontId="17" fillId="0" borderId="3" xfId="17" applyNumberFormat="1" applyFont="1" applyAlignment="1">
      <alignment horizontal="right" vertical="top"/>
    </xf>
    <xf numFmtId="4" fontId="27" fillId="0" borderId="3" xfId="17" applyNumberFormat="1" applyFont="1" applyAlignment="1">
      <alignment horizontal="right" vertical="top"/>
    </xf>
    <xf numFmtId="4" fontId="74" fillId="0" borderId="3" xfId="17" applyNumberFormat="1" applyFont="1" applyAlignment="1">
      <alignment vertical="top"/>
    </xf>
    <xf numFmtId="4" fontId="52" fillId="0" borderId="182" xfId="17" applyNumberFormat="1" applyFont="1" applyBorder="1" applyAlignment="1">
      <alignment horizontal="right" vertical="top"/>
    </xf>
    <xf numFmtId="4" fontId="74" fillId="0" borderId="3" xfId="15" applyNumberFormat="1" applyFont="1" applyAlignment="1">
      <alignment horizontal="right" vertical="top"/>
    </xf>
    <xf numFmtId="4" fontId="0" fillId="0" borderId="3" xfId="15" applyNumberFormat="1" applyFont="1" applyAlignment="1">
      <alignment horizontal="right" vertical="top"/>
    </xf>
    <xf numFmtId="4" fontId="43" fillId="0" borderId="182" xfId="17" applyNumberFormat="1" applyFont="1" applyBorder="1" applyAlignment="1">
      <alignment horizontal="right" vertical="top"/>
    </xf>
    <xf numFmtId="4" fontId="0" fillId="0" borderId="182" xfId="17" applyNumberFormat="1" applyFont="1" applyBorder="1" applyAlignment="1">
      <alignment horizontal="right" vertical="top"/>
    </xf>
    <xf numFmtId="4" fontId="27" fillId="0" borderId="3" xfId="15" applyNumberFormat="1" applyFont="1" applyAlignment="1">
      <alignment horizontal="right" vertical="top"/>
    </xf>
    <xf numFmtId="4" fontId="17" fillId="0" borderId="3" xfId="15" applyNumberFormat="1" applyFont="1" applyAlignment="1">
      <alignment horizontal="right" vertical="top"/>
    </xf>
    <xf numFmtId="4" fontId="27" fillId="0" borderId="182" xfId="17" applyNumberFormat="1" applyFont="1" applyBorder="1" applyAlignment="1">
      <alignment horizontal="right" vertical="top"/>
    </xf>
    <xf numFmtId="4" fontId="51" fillId="10" borderId="26" xfId="17" applyNumberFormat="1" applyFont="1" applyFill="1" applyBorder="1" applyAlignment="1">
      <alignment horizontal="right"/>
    </xf>
    <xf numFmtId="4" fontId="30" fillId="11" borderId="24" xfId="17" applyNumberFormat="1" applyFont="1" applyFill="1" applyBorder="1" applyAlignment="1">
      <alignment vertical="top"/>
    </xf>
    <xf numFmtId="4" fontId="30" fillId="0" borderId="84" xfId="17" applyNumberFormat="1" applyFont="1" applyBorder="1" applyAlignment="1">
      <alignment vertical="top"/>
    </xf>
    <xf numFmtId="4" fontId="30" fillId="0" borderId="176" xfId="15" applyNumberFormat="1" applyFont="1" applyBorder="1" applyAlignment="1">
      <alignment horizontal="right" vertical="top"/>
    </xf>
    <xf numFmtId="4" fontId="30" fillId="0" borderId="184" xfId="15" applyNumberFormat="1" applyFont="1" applyBorder="1" applyAlignment="1">
      <alignment horizontal="right" vertical="top"/>
    </xf>
    <xf numFmtId="4" fontId="30" fillId="0" borderId="62" xfId="15" applyNumberFormat="1" applyFont="1" applyBorder="1" applyAlignment="1">
      <alignment horizontal="right" vertical="top"/>
    </xf>
    <xf numFmtId="170" fontId="30" fillId="0" borderId="0" xfId="7" applyNumberFormat="1" applyFont="1" applyBorder="1" applyAlignment="1">
      <alignment vertical="top"/>
    </xf>
    <xf numFmtId="4" fontId="30" fillId="0" borderId="3" xfId="11" applyNumberFormat="1" applyFont="1" applyAlignment="1" applyProtection="1">
      <alignment horizontal="center" vertical="top"/>
      <protection locked="0"/>
    </xf>
    <xf numFmtId="170" fontId="30" fillId="0" borderId="3" xfId="7" applyNumberFormat="1" applyFont="1" applyAlignment="1" applyProtection="1">
      <alignment vertical="top"/>
      <protection locked="0"/>
    </xf>
    <xf numFmtId="170" fontId="30" fillId="23" borderId="176" xfId="7" applyNumberFormat="1" applyFont="1" applyFill="1" applyBorder="1" applyAlignment="1" applyProtection="1">
      <alignment vertical="top"/>
      <protection locked="0"/>
    </xf>
    <xf numFmtId="170" fontId="30" fillId="0" borderId="176" xfId="7" applyNumberFormat="1" applyFont="1" applyBorder="1" applyAlignment="1" applyProtection="1">
      <alignment vertical="top"/>
      <protection locked="0"/>
    </xf>
    <xf numFmtId="170" fontId="30" fillId="0" borderId="3" xfId="21" applyNumberFormat="1" applyFont="1" applyAlignment="1" applyProtection="1">
      <alignment vertical="top"/>
      <protection locked="0"/>
    </xf>
    <xf numFmtId="2" fontId="107" fillId="0" borderId="3" xfId="21" applyNumberFormat="1" applyFont="1" applyAlignment="1" applyProtection="1">
      <alignment vertical="top"/>
      <protection locked="0"/>
    </xf>
    <xf numFmtId="170" fontId="54" fillId="0" borderId="3" xfId="21" applyNumberFormat="1" applyFont="1" applyAlignment="1" applyProtection="1">
      <alignment vertical="top"/>
      <protection locked="0"/>
    </xf>
    <xf numFmtId="2" fontId="43" fillId="0" borderId="3" xfId="23" applyNumberFormat="1" applyAlignment="1" applyProtection="1">
      <alignment horizontal="right" vertical="top" wrapText="1"/>
      <protection locked="0"/>
    </xf>
    <xf numFmtId="4" fontId="43" fillId="0" borderId="3" xfId="23" applyNumberFormat="1" applyAlignment="1" applyProtection="1">
      <alignment horizontal="right" vertical="top" wrapText="1"/>
      <protection locked="0"/>
    </xf>
    <xf numFmtId="0" fontId="30" fillId="0" borderId="3" xfId="7" applyFont="1" applyProtection="1">
      <protection locked="0"/>
    </xf>
    <xf numFmtId="4" fontId="107" fillId="0" borderId="3" xfId="21" applyNumberFormat="1" applyFont="1" applyAlignment="1" applyProtection="1">
      <alignment vertical="top"/>
      <protection locked="0"/>
    </xf>
    <xf numFmtId="2" fontId="54" fillId="0" borderId="3" xfId="21" applyNumberFormat="1" applyFont="1" applyAlignment="1" applyProtection="1">
      <alignment vertical="top"/>
      <protection locked="0"/>
    </xf>
    <xf numFmtId="2" fontId="43" fillId="0" borderId="3" xfId="24" applyNumberFormat="1" applyAlignment="1" applyProtection="1">
      <alignment horizontal="right" vertical="top" wrapText="1"/>
      <protection locked="0"/>
    </xf>
    <xf numFmtId="0" fontId="30" fillId="0" borderId="182" xfId="17" applyFont="1" applyBorder="1" applyAlignment="1" applyProtection="1">
      <alignment horizontal="right" vertical="top"/>
      <protection locked="0"/>
    </xf>
    <xf numFmtId="2" fontId="43" fillId="0" borderId="182" xfId="24" applyNumberFormat="1" applyBorder="1" applyAlignment="1" applyProtection="1">
      <alignment horizontal="right" vertical="top" wrapText="1"/>
      <protection locked="0"/>
    </xf>
    <xf numFmtId="0" fontId="30" fillId="0" borderId="3" xfId="17" applyFont="1" applyAlignment="1" applyProtection="1">
      <alignment horizontal="right" vertical="top"/>
      <protection locked="0"/>
    </xf>
    <xf numFmtId="0" fontId="27" fillId="0" borderId="182" xfId="17" applyFont="1" applyBorder="1" applyAlignment="1" applyProtection="1">
      <alignment horizontal="center" vertical="top"/>
      <protection locked="0"/>
    </xf>
    <xf numFmtId="171" fontId="30" fillId="0" borderId="182" xfId="17" applyNumberFormat="1" applyFont="1" applyBorder="1" applyAlignment="1" applyProtection="1">
      <alignment horizontal="right" vertical="top"/>
      <protection locked="0"/>
    </xf>
    <xf numFmtId="170" fontId="30" fillId="0" borderId="0" xfId="7" applyNumberFormat="1" applyFont="1" applyBorder="1" applyAlignment="1" applyProtection="1">
      <alignment vertical="top"/>
      <protection locked="0"/>
    </xf>
    <xf numFmtId="4" fontId="43" fillId="0" borderId="3" xfId="11" applyNumberFormat="1" applyAlignment="1">
      <alignment horizontal="right" vertical="top"/>
    </xf>
    <xf numFmtId="4" fontId="107" fillId="24" borderId="182" xfId="17" applyNumberFormat="1" applyFill="1" applyBorder="1" applyAlignment="1">
      <alignment horizontal="center" vertical="top"/>
    </xf>
    <xf numFmtId="4" fontId="107" fillId="0" borderId="3" xfId="17" applyNumberFormat="1" applyAlignment="1">
      <alignment horizontal="center" vertical="top"/>
    </xf>
    <xf numFmtId="170" fontId="43" fillId="0" borderId="3" xfId="21" applyNumberFormat="1" applyAlignment="1">
      <alignment vertical="top"/>
    </xf>
    <xf numFmtId="170" fontId="43" fillId="23" borderId="171" xfId="7" applyNumberFormat="1" applyFill="1" applyBorder="1" applyAlignment="1">
      <alignment vertical="top"/>
    </xf>
    <xf numFmtId="170" fontId="43" fillId="0" borderId="3" xfId="7" applyNumberFormat="1" applyAlignment="1">
      <alignment vertical="top"/>
    </xf>
    <xf numFmtId="170" fontId="43" fillId="0" borderId="3" xfId="7" applyNumberFormat="1"/>
    <xf numFmtId="170" fontId="43" fillId="0" borderId="62" xfId="7" applyNumberFormat="1" applyBorder="1"/>
    <xf numFmtId="170" fontId="37" fillId="0" borderId="171" xfId="7" applyNumberFormat="1" applyFont="1" applyBorder="1"/>
    <xf numFmtId="4" fontId="107" fillId="11" borderId="171" xfId="17" applyNumberFormat="1" applyFill="1" applyBorder="1" applyAlignment="1">
      <alignment vertical="top"/>
    </xf>
    <xf numFmtId="4" fontId="107" fillId="0" borderId="182" xfId="17" applyNumberFormat="1" applyBorder="1" applyAlignment="1">
      <alignment horizontal="right" vertical="top"/>
    </xf>
    <xf numFmtId="0" fontId="171" fillId="0" borderId="3" xfId="7" applyFont="1"/>
    <xf numFmtId="170" fontId="277" fillId="0" borderId="3" xfId="7" applyNumberFormat="1" applyFont="1" applyAlignment="1">
      <alignment vertical="top" wrapText="1"/>
    </xf>
    <xf numFmtId="0" fontId="277" fillId="0" borderId="3" xfId="21" applyFont="1" applyAlignment="1">
      <alignment vertical="top" wrapText="1"/>
    </xf>
    <xf numFmtId="178" fontId="171" fillId="0" borderId="3" xfId="7" applyNumberFormat="1" applyFont="1" applyAlignment="1">
      <alignment horizontal="center"/>
    </xf>
    <xf numFmtId="4" fontId="107" fillId="0" borderId="65" xfId="17" applyNumberFormat="1" applyBorder="1" applyAlignment="1">
      <alignment vertical="top"/>
    </xf>
    <xf numFmtId="4" fontId="107" fillId="0" borderId="62" xfId="17" applyNumberFormat="1" applyBorder="1" applyAlignment="1">
      <alignment vertical="top"/>
    </xf>
    <xf numFmtId="4" fontId="107" fillId="0" borderId="72" xfId="17" applyNumberFormat="1" applyBorder="1" applyAlignment="1">
      <alignment vertical="top"/>
    </xf>
    <xf numFmtId="4" fontId="107" fillId="0" borderId="3" xfId="17" applyNumberFormat="1" applyAlignment="1">
      <alignment vertical="top"/>
    </xf>
    <xf numFmtId="4" fontId="107" fillId="0" borderId="3" xfId="17" applyNumberFormat="1" applyAlignment="1">
      <alignment horizontal="right" vertical="top"/>
    </xf>
    <xf numFmtId="4" fontId="37" fillId="10" borderId="171" xfId="17" applyNumberFormat="1" applyFont="1" applyFill="1" applyBorder="1" applyAlignment="1">
      <alignment horizontal="right"/>
    </xf>
    <xf numFmtId="0" fontId="30" fillId="58" borderId="3" xfId="21" applyFont="1" applyFill="1"/>
    <xf numFmtId="0" fontId="43" fillId="0" borderId="3" xfId="21"/>
    <xf numFmtId="4" fontId="37" fillId="0" borderId="72" xfId="17" applyNumberFormat="1" applyFont="1" applyBorder="1" applyAlignment="1">
      <alignment vertical="top"/>
    </xf>
    <xf numFmtId="4" fontId="37" fillId="0" borderId="3" xfId="17" applyNumberFormat="1" applyFont="1" applyAlignment="1">
      <alignment horizontal="right" vertical="top"/>
    </xf>
    <xf numFmtId="4" fontId="107" fillId="0" borderId="28" xfId="17" applyNumberFormat="1" applyBorder="1" applyAlignment="1">
      <alignment vertical="top"/>
    </xf>
    <xf numFmtId="16" fontId="43" fillId="0" borderId="3" xfId="7" applyNumberFormat="1" applyAlignment="1">
      <alignment vertical="top"/>
    </xf>
    <xf numFmtId="4" fontId="43" fillId="0" borderId="3" xfId="15" applyNumberFormat="1" applyAlignment="1">
      <alignment horizontal="right" vertical="top"/>
    </xf>
    <xf numFmtId="4" fontId="43" fillId="0" borderId="62" xfId="15" applyNumberFormat="1" applyBorder="1" applyAlignment="1">
      <alignment horizontal="right" vertical="top"/>
    </xf>
    <xf numFmtId="4" fontId="37" fillId="10" borderId="26" xfId="17" applyNumberFormat="1" applyFont="1" applyFill="1" applyBorder="1" applyAlignment="1">
      <alignment horizontal="right"/>
    </xf>
    <xf numFmtId="4" fontId="107" fillId="11" borderId="24" xfId="17" applyNumberFormat="1" applyFill="1" applyBorder="1" applyAlignment="1">
      <alignment vertical="top"/>
    </xf>
    <xf numFmtId="4" fontId="107" fillId="0" borderId="84" xfId="17" applyNumberFormat="1" applyBorder="1" applyAlignment="1">
      <alignment vertical="top"/>
    </xf>
    <xf numFmtId="4" fontId="43" fillId="0" borderId="176" xfId="15" applyNumberFormat="1" applyBorder="1" applyAlignment="1">
      <alignment horizontal="right" vertical="top"/>
    </xf>
    <xf numFmtId="4" fontId="43" fillId="0" borderId="184" xfId="15" applyNumberFormat="1" applyBorder="1" applyAlignment="1">
      <alignment horizontal="right" vertical="top"/>
    </xf>
    <xf numFmtId="4" fontId="107" fillId="0" borderId="184" xfId="17" applyNumberFormat="1" applyBorder="1" applyAlignment="1">
      <alignment horizontal="right" vertical="top"/>
    </xf>
    <xf numFmtId="170" fontId="43" fillId="0" borderId="0" xfId="21" applyNumberFormat="1" applyBorder="1" applyAlignment="1">
      <alignment vertical="top"/>
    </xf>
    <xf numFmtId="0" fontId="30" fillId="48" borderId="3" xfId="11" applyFont="1" applyFill="1" applyAlignment="1">
      <alignment horizontal="left" vertical="top"/>
    </xf>
    <xf numFmtId="0" fontId="30" fillId="48" borderId="3" xfId="11" applyFont="1" applyFill="1"/>
    <xf numFmtId="0" fontId="43" fillId="10" borderId="3" xfId="11" applyFill="1"/>
    <xf numFmtId="0" fontId="43" fillId="48" borderId="3" xfId="11" applyFill="1"/>
    <xf numFmtId="0" fontId="37" fillId="10" borderId="3" xfId="11" applyFont="1" applyFill="1"/>
    <xf numFmtId="0" fontId="37" fillId="48" borderId="3" xfId="11" applyFont="1" applyFill="1"/>
    <xf numFmtId="0" fontId="37" fillId="0" borderId="3" xfId="11" applyFont="1"/>
    <xf numFmtId="0" fontId="43" fillId="0" borderId="3" xfId="11"/>
    <xf numFmtId="4" fontId="43" fillId="0" borderId="3" xfId="11" applyNumberFormat="1" applyAlignment="1">
      <alignment horizontal="center" vertical="top"/>
    </xf>
    <xf numFmtId="3" fontId="43" fillId="0" borderId="3" xfId="11" applyNumberFormat="1" applyAlignment="1">
      <alignment horizontal="center" vertical="top"/>
    </xf>
    <xf numFmtId="0" fontId="102" fillId="10" borderId="3" xfId="7" applyFont="1" applyFill="1"/>
    <xf numFmtId="0" fontId="125" fillId="48" borderId="3" xfId="11" applyFont="1" applyFill="1"/>
    <xf numFmtId="0" fontId="125" fillId="10" borderId="3" xfId="11" applyFont="1" applyFill="1"/>
    <xf numFmtId="0" fontId="125" fillId="0" borderId="3" xfId="11" applyFont="1"/>
    <xf numFmtId="0" fontId="103" fillId="10" borderId="62" xfId="11" applyFont="1" applyFill="1" applyBorder="1"/>
    <xf numFmtId="49" fontId="55" fillId="10" borderId="183" xfId="17" applyNumberFormat="1" applyFont="1" applyFill="1" applyBorder="1"/>
    <xf numFmtId="49" fontId="55" fillId="48" borderId="176" xfId="17" applyNumberFormat="1" applyFont="1" applyFill="1" applyBorder="1"/>
    <xf numFmtId="49" fontId="55" fillId="10" borderId="176" xfId="17" applyNumberFormat="1" applyFont="1" applyFill="1" applyBorder="1"/>
    <xf numFmtId="49" fontId="55" fillId="48" borderId="3" xfId="17" applyNumberFormat="1" applyFont="1" applyFill="1"/>
    <xf numFmtId="49" fontId="55" fillId="0" borderId="176" xfId="17" applyNumberFormat="1" applyFont="1" applyBorder="1"/>
    <xf numFmtId="49" fontId="55" fillId="24" borderId="176" xfId="17" applyNumberFormat="1" applyFont="1" applyFill="1" applyBorder="1"/>
    <xf numFmtId="0" fontId="55" fillId="24" borderId="182" xfId="17" applyFont="1" applyFill="1" applyBorder="1" applyAlignment="1">
      <alignment horizontal="left" vertical="top"/>
    </xf>
    <xf numFmtId="4" fontId="55" fillId="24" borderId="182" xfId="17" applyNumberFormat="1" applyFont="1" applyFill="1" applyBorder="1" applyAlignment="1">
      <alignment vertical="top"/>
    </xf>
    <xf numFmtId="49" fontId="55" fillId="10" borderId="3" xfId="17" applyNumberFormat="1" applyFont="1" applyFill="1"/>
    <xf numFmtId="49" fontId="55" fillId="0" borderId="3" xfId="17" applyNumberFormat="1" applyFont="1"/>
    <xf numFmtId="0" fontId="55" fillId="0" borderId="3" xfId="17" applyFont="1" applyAlignment="1">
      <alignment horizontal="left" vertical="top"/>
    </xf>
    <xf numFmtId="4" fontId="55" fillId="0" borderId="3" xfId="17" applyNumberFormat="1" applyFont="1" applyAlignment="1">
      <alignment vertical="top"/>
    </xf>
    <xf numFmtId="0" fontId="30" fillId="48" borderId="3" xfId="21" applyFont="1" applyFill="1" applyAlignment="1">
      <alignment horizontal="left" vertical="top"/>
    </xf>
    <xf numFmtId="0" fontId="30" fillId="48" borderId="3" xfId="21" applyFont="1" applyFill="1"/>
    <xf numFmtId="0" fontId="43" fillId="10" borderId="3" xfId="21" applyFill="1"/>
    <xf numFmtId="0" fontId="43" fillId="48" borderId="3" xfId="21" applyFill="1"/>
    <xf numFmtId="0" fontId="37" fillId="10" borderId="3" xfId="21" applyFont="1" applyFill="1" applyAlignment="1">
      <alignment horizontal="left" vertical="top"/>
    </xf>
    <xf numFmtId="0" fontId="37" fillId="48" borderId="3" xfId="21" applyFont="1" applyFill="1" applyAlignment="1">
      <alignment horizontal="left" vertical="top"/>
    </xf>
    <xf numFmtId="0" fontId="37" fillId="0" borderId="3" xfId="21" applyFont="1" applyAlignment="1">
      <alignment horizontal="left" vertical="top"/>
    </xf>
    <xf numFmtId="0" fontId="37" fillId="0" borderId="3" xfId="21" applyFont="1" applyAlignment="1">
      <alignment vertical="top"/>
    </xf>
    <xf numFmtId="16" fontId="126" fillId="10" borderId="183" xfId="7" applyNumberFormat="1" applyFont="1" applyFill="1" applyBorder="1" applyAlignment="1">
      <alignment horizontal="left" vertical="center"/>
    </xf>
    <xf numFmtId="16" fontId="126" fillId="48" borderId="176" xfId="7" applyNumberFormat="1" applyFont="1" applyFill="1" applyBorder="1" applyAlignment="1">
      <alignment horizontal="center" vertical="center"/>
    </xf>
    <xf numFmtId="16" fontId="126" fillId="10" borderId="176" xfId="7" applyNumberFormat="1" applyFont="1" applyFill="1" applyBorder="1" applyAlignment="1">
      <alignment horizontal="center" vertical="center"/>
    </xf>
    <xf numFmtId="16" fontId="126" fillId="48" borderId="3" xfId="7" applyNumberFormat="1" applyFont="1" applyFill="1" applyAlignment="1">
      <alignment horizontal="center" vertical="center"/>
    </xf>
    <xf numFmtId="16" fontId="126" fillId="0" borderId="176" xfId="7" applyNumberFormat="1" applyFont="1" applyBorder="1" applyAlignment="1">
      <alignment horizontal="center" vertical="center"/>
    </xf>
    <xf numFmtId="0" fontId="126" fillId="23" borderId="176" xfId="7" applyFont="1" applyFill="1" applyBorder="1" applyAlignment="1">
      <alignment vertical="center"/>
    </xf>
    <xf numFmtId="0" fontId="43" fillId="23" borderId="176" xfId="7" applyFill="1" applyBorder="1" applyAlignment="1">
      <alignment horizontal="center" vertical="top"/>
    </xf>
    <xf numFmtId="0" fontId="43" fillId="23" borderId="176" xfId="7" applyFill="1" applyBorder="1" applyAlignment="1">
      <alignment horizontal="right" vertical="top"/>
    </xf>
    <xf numFmtId="0" fontId="43" fillId="10" borderId="3" xfId="7" applyFill="1"/>
    <xf numFmtId="0" fontId="43" fillId="48" borderId="3" xfId="7" applyFill="1"/>
    <xf numFmtId="0" fontId="37" fillId="10" borderId="3" xfId="7" applyFont="1" applyFill="1" applyAlignment="1">
      <alignment horizontal="left" vertical="top"/>
    </xf>
    <xf numFmtId="0" fontId="37" fillId="48" borderId="3" xfId="7" applyFont="1" applyFill="1" applyAlignment="1">
      <alignment horizontal="left" vertical="top"/>
    </xf>
    <xf numFmtId="0" fontId="37" fillId="0" borderId="3" xfId="7" applyFont="1" applyAlignment="1">
      <alignment horizontal="left" vertical="top"/>
    </xf>
    <xf numFmtId="0" fontId="37" fillId="0" borderId="3" xfId="7" applyFont="1" applyAlignment="1">
      <alignment vertical="top"/>
    </xf>
    <xf numFmtId="0" fontId="37" fillId="0" borderId="3" xfId="7" applyFont="1"/>
    <xf numFmtId="16" fontId="43" fillId="10" borderId="3" xfId="7" applyNumberFormat="1" applyFill="1" applyAlignment="1">
      <alignment vertical="top"/>
    </xf>
    <xf numFmtId="0" fontId="43" fillId="48" borderId="3" xfId="7" applyFill="1" applyAlignment="1">
      <alignment horizontal="center"/>
    </xf>
    <xf numFmtId="0" fontId="43" fillId="10" borderId="3" xfId="7" applyFill="1" applyAlignment="1">
      <alignment horizontal="center"/>
    </xf>
    <xf numFmtId="16" fontId="43" fillId="10" borderId="62" xfId="7" applyNumberFormat="1" applyFill="1" applyBorder="1" applyAlignment="1">
      <alignment vertical="top"/>
    </xf>
    <xf numFmtId="0" fontId="43" fillId="48" borderId="62" xfId="7" applyFill="1" applyBorder="1" applyAlignment="1">
      <alignment horizontal="center"/>
    </xf>
    <xf numFmtId="0" fontId="43" fillId="10" borderId="62" xfId="7" applyFill="1" applyBorder="1" applyAlignment="1">
      <alignment horizontal="center"/>
    </xf>
    <xf numFmtId="0" fontId="43" fillId="0" borderId="62" xfId="7" applyBorder="1" applyAlignment="1">
      <alignment horizontal="center"/>
    </xf>
    <xf numFmtId="0" fontId="43" fillId="0" borderId="62" xfId="7" applyBorder="1"/>
    <xf numFmtId="0" fontId="37" fillId="0" borderId="62" xfId="7" applyFont="1" applyBorder="1" applyAlignment="1">
      <alignment vertical="top"/>
    </xf>
    <xf numFmtId="16" fontId="43" fillId="10" borderId="183" xfId="7" applyNumberFormat="1" applyFill="1" applyBorder="1" applyAlignment="1">
      <alignment vertical="top"/>
    </xf>
    <xf numFmtId="0" fontId="43" fillId="48" borderId="176" xfId="7" applyFill="1" applyBorder="1" applyAlignment="1">
      <alignment horizontal="center"/>
    </xf>
    <xf numFmtId="0" fontId="43" fillId="10" borderId="176" xfId="7" applyFill="1" applyBorder="1" applyAlignment="1">
      <alignment horizontal="center"/>
    </xf>
    <xf numFmtId="0" fontId="43" fillId="0" borderId="176" xfId="7" applyBorder="1" applyAlignment="1">
      <alignment horizontal="center"/>
    </xf>
    <xf numFmtId="0" fontId="37" fillId="0" borderId="176" xfId="7" applyFont="1" applyBorder="1"/>
    <xf numFmtId="0" fontId="43" fillId="0" borderId="176" xfId="7" applyBorder="1" applyAlignment="1">
      <alignment horizontal="right"/>
    </xf>
    <xf numFmtId="0" fontId="43" fillId="0" borderId="3" xfId="7" applyAlignment="1">
      <alignment horizontal="justify" vertical="top"/>
    </xf>
    <xf numFmtId="0" fontId="43" fillId="0" borderId="3" xfId="7" applyAlignment="1">
      <alignment vertical="top"/>
    </xf>
    <xf numFmtId="0" fontId="37" fillId="10" borderId="183" xfId="17" applyFont="1" applyFill="1" applyBorder="1" applyAlignment="1">
      <alignment vertical="top" wrapText="1"/>
    </xf>
    <xf numFmtId="0" fontId="37" fillId="48" borderId="176" xfId="17" applyFont="1" applyFill="1" applyBorder="1" applyAlignment="1">
      <alignment horizontal="center" vertical="top" wrapText="1"/>
    </xf>
    <xf numFmtId="0" fontId="37" fillId="10" borderId="176" xfId="17" applyFont="1" applyFill="1" applyBorder="1" applyAlignment="1">
      <alignment horizontal="center" vertical="top" wrapText="1"/>
    </xf>
    <xf numFmtId="0" fontId="37" fillId="48" borderId="3" xfId="17" applyFont="1" applyFill="1" applyAlignment="1">
      <alignment horizontal="center" vertical="top" wrapText="1"/>
    </xf>
    <xf numFmtId="0" fontId="37" fillId="0" borderId="176" xfId="17" applyFont="1" applyBorder="1" applyAlignment="1">
      <alignment horizontal="center" vertical="top" wrapText="1"/>
    </xf>
    <xf numFmtId="0" fontId="37" fillId="11" borderId="176" xfId="17" applyFont="1" applyFill="1" applyBorder="1" applyAlignment="1">
      <alignment vertical="top" wrapText="1"/>
    </xf>
    <xf numFmtId="49" fontId="107" fillId="11" borderId="176" xfId="17" applyNumberFormat="1" applyFill="1" applyBorder="1" applyAlignment="1">
      <alignment horizontal="center" vertical="top"/>
    </xf>
    <xf numFmtId="0" fontId="43" fillId="11" borderId="176" xfId="16" applyFont="1" applyFill="1" applyBorder="1" applyAlignment="1">
      <alignment horizontal="right"/>
    </xf>
    <xf numFmtId="16" fontId="43" fillId="10" borderId="182" xfId="7" applyNumberFormat="1" applyFill="1" applyBorder="1" applyAlignment="1">
      <alignment vertical="top"/>
    </xf>
    <xf numFmtId="0" fontId="43" fillId="48" borderId="182" xfId="7" applyFill="1" applyBorder="1" applyAlignment="1">
      <alignment horizontal="center" vertical="top"/>
    </xf>
    <xf numFmtId="0" fontId="107" fillId="10" borderId="183" xfId="17" applyFill="1" applyBorder="1" applyAlignment="1">
      <alignment horizontal="center" vertical="top"/>
    </xf>
    <xf numFmtId="0" fontId="107" fillId="48" borderId="3" xfId="17" applyFill="1" applyAlignment="1">
      <alignment horizontal="center" vertical="top"/>
    </xf>
    <xf numFmtId="0" fontId="107" fillId="0" borderId="171" xfId="17" applyBorder="1" applyAlignment="1">
      <alignment horizontal="center" vertical="top"/>
    </xf>
    <xf numFmtId="0" fontId="107" fillId="0" borderId="182" xfId="17" applyBorder="1" applyAlignment="1">
      <alignment horizontal="center" vertical="top"/>
    </xf>
    <xf numFmtId="0" fontId="107" fillId="0" borderId="182" xfId="17" applyBorder="1" applyAlignment="1">
      <alignment horizontal="right" vertical="top"/>
    </xf>
    <xf numFmtId="0" fontId="43" fillId="48" borderId="3" xfId="7" applyFill="1" applyAlignment="1">
      <alignment horizontal="left" vertical="top"/>
    </xf>
    <xf numFmtId="0" fontId="171" fillId="10" borderId="3" xfId="7" applyFont="1" applyFill="1"/>
    <xf numFmtId="0" fontId="171" fillId="48" borderId="3" xfId="7" applyFont="1" applyFill="1"/>
    <xf numFmtId="0" fontId="128" fillId="0" borderId="3" xfId="7" applyFont="1" applyAlignment="1">
      <alignment horizontal="left" vertical="top" wrapText="1"/>
    </xf>
    <xf numFmtId="0" fontId="129" fillId="0" borderId="3" xfId="7" applyFont="1" applyAlignment="1">
      <alignment horizontal="left" vertical="top" wrapText="1"/>
    </xf>
    <xf numFmtId="0" fontId="43" fillId="0" borderId="3" xfId="7" quotePrefix="1" applyAlignment="1">
      <alignment horizontal="left" vertical="top" wrapText="1"/>
    </xf>
    <xf numFmtId="0" fontId="83" fillId="48" borderId="3" xfId="21" applyFont="1" applyFill="1" applyAlignment="1">
      <alignment horizontal="left" vertical="top" wrapText="1"/>
    </xf>
    <xf numFmtId="0" fontId="83" fillId="48" borderId="3" xfId="21" applyFont="1" applyFill="1" applyAlignment="1">
      <alignment wrapText="1"/>
    </xf>
    <xf numFmtId="16" fontId="83" fillId="10" borderId="3" xfId="7" applyNumberFormat="1" applyFont="1" applyFill="1" applyAlignment="1">
      <alignment vertical="top" wrapText="1"/>
    </xf>
    <xf numFmtId="0" fontId="83" fillId="48" borderId="3" xfId="7" applyFont="1" applyFill="1" applyAlignment="1">
      <alignment horizontal="center" wrapText="1"/>
    </xf>
    <xf numFmtId="0" fontId="83" fillId="10" borderId="3" xfId="7" applyFont="1" applyFill="1" applyAlignment="1">
      <alignment horizontal="center" wrapText="1"/>
    </xf>
    <xf numFmtId="0" fontId="277" fillId="0" borderId="3" xfId="7" applyFont="1" applyAlignment="1">
      <alignment horizontal="center" vertical="top" wrapText="1"/>
    </xf>
    <xf numFmtId="0" fontId="277" fillId="0" borderId="3" xfId="7" applyFont="1" applyAlignment="1">
      <alignment horizontal="justify" vertical="top" wrapText="1"/>
    </xf>
    <xf numFmtId="0" fontId="277" fillId="0" borderId="3" xfId="7" applyFont="1" applyAlignment="1">
      <alignment vertical="top" wrapText="1"/>
    </xf>
    <xf numFmtId="0" fontId="171" fillId="0" borderId="3" xfId="7" applyFont="1" applyAlignment="1">
      <alignment horizontal="center"/>
    </xf>
    <xf numFmtId="0" fontId="130" fillId="0" borderId="3" xfId="7" applyFont="1" applyAlignment="1">
      <alignment horizontal="left" vertical="top" wrapText="1"/>
    </xf>
    <xf numFmtId="0" fontId="171" fillId="10" borderId="3" xfId="7" applyFont="1" applyFill="1" applyAlignment="1">
      <alignment horizontal="center"/>
    </xf>
    <xf numFmtId="0" fontId="171" fillId="48" borderId="3" xfId="7" applyFont="1" applyFill="1" applyAlignment="1">
      <alignment horizontal="center"/>
    </xf>
    <xf numFmtId="0" fontId="43" fillId="0" borderId="3" xfId="7" applyAlignment="1">
      <alignment horizontal="left" vertical="top"/>
    </xf>
    <xf numFmtId="0" fontId="43" fillId="10" borderId="62" xfId="7" applyFill="1" applyBorder="1"/>
    <xf numFmtId="0" fontId="43" fillId="48" borderId="62" xfId="7" applyFill="1" applyBorder="1"/>
    <xf numFmtId="0" fontId="43" fillId="10" borderId="62" xfId="32" applyFont="1" applyFill="1" applyBorder="1" applyAlignment="1">
      <alignment vertical="top"/>
    </xf>
    <xf numFmtId="0" fontId="43" fillId="48" borderId="3" xfId="32" applyFont="1" applyFill="1" applyAlignment="1">
      <alignment vertical="top"/>
    </xf>
    <xf numFmtId="0" fontId="43" fillId="0" borderId="62" xfId="7" applyBorder="1" applyAlignment="1">
      <alignment horizontal="left" vertical="top" wrapText="1"/>
    </xf>
    <xf numFmtId="0" fontId="107" fillId="0" borderId="62" xfId="17" applyBorder="1" applyAlignment="1">
      <alignment horizontal="left" vertical="top"/>
    </xf>
    <xf numFmtId="0" fontId="43" fillId="10" borderId="3" xfId="32" applyFont="1" applyFill="1" applyAlignment="1">
      <alignment vertical="top"/>
    </xf>
    <xf numFmtId="0" fontId="107" fillId="0" borderId="3" xfId="17" applyAlignment="1">
      <alignment horizontal="left" vertical="top"/>
    </xf>
    <xf numFmtId="0" fontId="43" fillId="0" borderId="3" xfId="19" applyFont="1" applyAlignment="1">
      <alignment wrapText="1"/>
    </xf>
    <xf numFmtId="0" fontId="43" fillId="0" borderId="182" xfId="18" applyFont="1" applyBorder="1" applyAlignment="1">
      <alignment horizontal="justify" vertical="top"/>
    </xf>
    <xf numFmtId="0" fontId="43" fillId="0" borderId="3" xfId="18" quotePrefix="1" applyFont="1" applyAlignment="1">
      <alignment horizontal="justify" vertical="top" wrapText="1"/>
    </xf>
    <xf numFmtId="0" fontId="43" fillId="48" borderId="3" xfId="7" applyFill="1" applyAlignment="1">
      <alignment horizontal="center" vertical="top"/>
    </xf>
    <xf numFmtId="0" fontId="107" fillId="10" borderId="3" xfId="17" applyFill="1" applyAlignment="1">
      <alignment horizontal="center" vertical="top"/>
    </xf>
    <xf numFmtId="0" fontId="107" fillId="0" borderId="3" xfId="17" applyAlignment="1">
      <alignment horizontal="center" vertical="top"/>
    </xf>
    <xf numFmtId="0" fontId="107" fillId="0" borderId="3" xfId="17" applyAlignment="1">
      <alignment horizontal="right" vertical="top"/>
    </xf>
    <xf numFmtId="0" fontId="43" fillId="0" borderId="3" xfId="18" applyFont="1" applyAlignment="1">
      <alignment horizontal="justify" vertical="top" wrapText="1"/>
    </xf>
    <xf numFmtId="0" fontId="37" fillId="0" borderId="3" xfId="18" quotePrefix="1" applyFont="1" applyAlignment="1">
      <alignment horizontal="justify" vertical="top" wrapText="1"/>
    </xf>
    <xf numFmtId="49" fontId="37" fillId="10" borderId="183" xfId="17" applyNumberFormat="1" applyFont="1" applyFill="1" applyBorder="1" applyAlignment="1">
      <alignment horizontal="left" vertical="top" wrapText="1"/>
    </xf>
    <xf numFmtId="49" fontId="37" fillId="48" borderId="176" xfId="17" applyNumberFormat="1" applyFont="1" applyFill="1" applyBorder="1" applyAlignment="1">
      <alignment horizontal="center" vertical="top" wrapText="1"/>
    </xf>
    <xf numFmtId="49" fontId="37" fillId="10" borderId="176" xfId="17" applyNumberFormat="1" applyFont="1" applyFill="1" applyBorder="1" applyAlignment="1">
      <alignment horizontal="center" vertical="top" wrapText="1"/>
    </xf>
    <xf numFmtId="49" fontId="37" fillId="48" borderId="3" xfId="17" applyNumberFormat="1" applyFont="1" applyFill="1" applyAlignment="1">
      <alignment horizontal="center" vertical="top" wrapText="1"/>
    </xf>
    <xf numFmtId="49" fontId="37" fillId="10" borderId="176" xfId="17" applyNumberFormat="1" applyFont="1" applyFill="1" applyBorder="1" applyAlignment="1">
      <alignment horizontal="left" vertical="top"/>
    </xf>
    <xf numFmtId="3" fontId="37" fillId="10" borderId="176" xfId="17" applyNumberFormat="1" applyFont="1" applyFill="1" applyBorder="1" applyAlignment="1">
      <alignment horizontal="right" vertical="top"/>
    </xf>
    <xf numFmtId="16" fontId="37" fillId="10" borderId="183" xfId="17" applyNumberFormat="1" applyFont="1" applyFill="1" applyBorder="1" applyAlignment="1">
      <alignment vertical="top" wrapText="1"/>
    </xf>
    <xf numFmtId="0" fontId="43" fillId="0" borderId="3" xfId="18" applyFont="1" applyAlignment="1">
      <alignment horizontal="justify" vertical="top"/>
    </xf>
    <xf numFmtId="0" fontId="43" fillId="10" borderId="3" xfId="18" applyFont="1" applyFill="1" applyAlignment="1">
      <alignment horizontal="justify" vertical="top"/>
    </xf>
    <xf numFmtId="0" fontId="43" fillId="48" borderId="3" xfId="18" applyFont="1" applyFill="1" applyAlignment="1">
      <alignment horizontal="justify" vertical="top"/>
    </xf>
    <xf numFmtId="0" fontId="43" fillId="0" borderId="3" xfId="32" applyFont="1" applyAlignment="1">
      <alignment horizontal="justify" vertical="top"/>
    </xf>
    <xf numFmtId="0" fontId="43" fillId="10" borderId="3" xfId="7" applyFill="1" applyAlignment="1">
      <alignment horizontal="center" vertical="top"/>
    </xf>
    <xf numFmtId="0" fontId="107" fillId="0" borderId="27" xfId="17" applyBorder="1" applyAlignment="1">
      <alignment horizontal="left" vertical="top"/>
    </xf>
    <xf numFmtId="16" fontId="43" fillId="48" borderId="3" xfId="7" applyNumberFormat="1" applyFill="1" applyAlignment="1">
      <alignment vertical="top"/>
    </xf>
    <xf numFmtId="0" fontId="43" fillId="0" borderId="3" xfId="34" applyFont="1" applyAlignment="1">
      <alignment horizontal="justify" vertical="top"/>
    </xf>
    <xf numFmtId="0" fontId="43" fillId="0" borderId="3" xfId="18" quotePrefix="1" applyFont="1" applyAlignment="1">
      <alignment horizontal="justify" vertical="top"/>
    </xf>
    <xf numFmtId="4" fontId="107" fillId="10" borderId="3" xfId="17" applyNumberFormat="1" applyFill="1" applyAlignment="1">
      <alignment horizontal="right" vertical="top"/>
    </xf>
    <xf numFmtId="4" fontId="107" fillId="48" borderId="3" xfId="17" applyNumberFormat="1" applyFill="1" applyAlignment="1">
      <alignment horizontal="right" vertical="top"/>
    </xf>
    <xf numFmtId="0" fontId="43" fillId="0" borderId="182" xfId="7" quotePrefix="1" applyBorder="1" applyAlignment="1">
      <alignment vertical="top" wrapText="1"/>
    </xf>
    <xf numFmtId="49" fontId="43" fillId="0" borderId="3" xfId="35" applyNumberFormat="1" applyFont="1" applyAlignment="1">
      <alignment horizontal="left" vertical="top"/>
    </xf>
    <xf numFmtId="0" fontId="43" fillId="0" borderId="182" xfId="7" applyBorder="1" applyAlignment="1">
      <alignment vertical="top" wrapText="1"/>
    </xf>
    <xf numFmtId="49" fontId="43" fillId="10" borderId="3" xfId="7" applyNumberFormat="1" applyFill="1"/>
    <xf numFmtId="49" fontId="43" fillId="48" borderId="3" xfId="7" applyNumberFormat="1" applyFill="1"/>
    <xf numFmtId="49" fontId="43" fillId="10" borderId="3" xfId="32" applyNumberFormat="1" applyFont="1" applyFill="1" applyAlignment="1">
      <alignment horizontal="left" vertical="top"/>
    </xf>
    <xf numFmtId="49" fontId="43" fillId="48" borderId="3" xfId="32" applyNumberFormat="1" applyFont="1" applyFill="1" applyAlignment="1">
      <alignment horizontal="left" vertical="top"/>
    </xf>
    <xf numFmtId="0" fontId="43" fillId="0" borderId="3" xfId="32" applyFont="1" applyAlignment="1">
      <alignment horizontal="justify" vertical="top" wrapText="1"/>
    </xf>
    <xf numFmtId="0" fontId="43" fillId="0" borderId="3" xfId="15" applyAlignment="1">
      <alignment horizontal="left" vertical="top"/>
    </xf>
    <xf numFmtId="3" fontId="43" fillId="0" borderId="3" xfId="15" applyNumberFormat="1" applyAlignment="1">
      <alignment horizontal="left" vertical="top"/>
    </xf>
    <xf numFmtId="0" fontId="43" fillId="0" borderId="3" xfId="36" quotePrefix="1" applyAlignment="1">
      <alignment vertical="top" wrapText="1"/>
    </xf>
    <xf numFmtId="0" fontId="43" fillId="0" borderId="3" xfId="7" quotePrefix="1" applyAlignment="1">
      <alignment vertical="top"/>
    </xf>
    <xf numFmtId="0" fontId="43" fillId="0" borderId="3" xfId="20" applyFont="1" applyAlignment="1">
      <alignment wrapText="1"/>
    </xf>
    <xf numFmtId="0" fontId="43" fillId="10" borderId="182" xfId="18" applyFont="1" applyFill="1" applyBorder="1" applyAlignment="1">
      <alignment horizontal="justify" vertical="top"/>
    </xf>
    <xf numFmtId="0" fontId="43" fillId="48" borderId="182" xfId="18" applyFont="1" applyFill="1" applyBorder="1" applyAlignment="1">
      <alignment horizontal="justify" vertical="top"/>
    </xf>
    <xf numFmtId="0" fontId="43" fillId="10" borderId="183" xfId="18" applyFont="1" applyFill="1" applyBorder="1" applyAlignment="1">
      <alignment horizontal="justify" vertical="top"/>
    </xf>
    <xf numFmtId="0" fontId="43" fillId="0" borderId="182" xfId="18" quotePrefix="1" applyFont="1" applyBorder="1" applyAlignment="1">
      <alignment horizontal="justify" vertical="top" wrapText="1"/>
    </xf>
    <xf numFmtId="0" fontId="37" fillId="0" borderId="182" xfId="18" quotePrefix="1" applyFont="1" applyBorder="1" applyAlignment="1">
      <alignment horizontal="justify" vertical="top" wrapText="1"/>
    </xf>
    <xf numFmtId="0" fontId="43" fillId="0" borderId="3" xfId="7" applyAlignment="1">
      <alignment wrapText="1"/>
    </xf>
    <xf numFmtId="49" fontId="43" fillId="10" borderId="62" xfId="7" applyNumberFormat="1" applyFill="1" applyBorder="1"/>
    <xf numFmtId="49" fontId="43" fillId="48" borderId="62" xfId="7" applyNumberFormat="1" applyFill="1" applyBorder="1"/>
    <xf numFmtId="49" fontId="43" fillId="10" borderId="62" xfId="32" applyNumberFormat="1" applyFont="1" applyFill="1" applyBorder="1" applyAlignment="1">
      <alignment horizontal="left" vertical="top"/>
    </xf>
    <xf numFmtId="0" fontId="43" fillId="0" borderId="62" xfId="7" applyBorder="1" applyAlignment="1">
      <alignment horizontal="left" wrapText="1"/>
    </xf>
    <xf numFmtId="0" fontId="43" fillId="0" borderId="62" xfId="15" applyBorder="1" applyAlignment="1">
      <alignment horizontal="left" vertical="top"/>
    </xf>
    <xf numFmtId="3" fontId="43" fillId="0" borderId="62" xfId="15" applyNumberFormat="1" applyBorder="1" applyAlignment="1">
      <alignment horizontal="left" vertical="top"/>
    </xf>
    <xf numFmtId="0" fontId="37" fillId="10" borderId="183" xfId="17" applyFont="1" applyFill="1" applyBorder="1" applyAlignment="1">
      <alignment horizontal="left" vertical="top" wrapText="1"/>
    </xf>
    <xf numFmtId="49" fontId="37" fillId="10" borderId="23" xfId="17" applyNumberFormat="1" applyFont="1" applyFill="1" applyBorder="1" applyAlignment="1">
      <alignment horizontal="left" vertical="top"/>
    </xf>
    <xf numFmtId="3" fontId="37" fillId="10" borderId="176" xfId="17" applyNumberFormat="1" applyFont="1" applyFill="1" applyBorder="1" applyAlignment="1">
      <alignment horizontal="left" vertical="top"/>
    </xf>
    <xf numFmtId="49" fontId="107" fillId="11" borderId="23" xfId="17" applyNumberFormat="1" applyFill="1" applyBorder="1" applyAlignment="1">
      <alignment horizontal="left" vertical="top"/>
    </xf>
    <xf numFmtId="0" fontId="43" fillId="11" borderId="176" xfId="16" applyFont="1" applyFill="1" applyBorder="1"/>
    <xf numFmtId="0" fontId="43" fillId="10" borderId="84" xfId="7" applyFill="1" applyBorder="1"/>
    <xf numFmtId="0" fontId="43" fillId="48" borderId="84" xfId="7" applyFill="1" applyBorder="1"/>
    <xf numFmtId="49" fontId="43" fillId="10" borderId="84" xfId="32" applyNumberFormat="1" applyFont="1" applyFill="1" applyBorder="1" applyAlignment="1">
      <alignment vertical="top"/>
    </xf>
    <xf numFmtId="49" fontId="43" fillId="48" borderId="3" xfId="32" applyNumberFormat="1" applyFont="1" applyFill="1" applyAlignment="1">
      <alignment vertical="top"/>
    </xf>
    <xf numFmtId="0" fontId="43" fillId="0" borderId="84" xfId="7" applyBorder="1" applyAlignment="1">
      <alignment horizontal="left" vertical="top" wrapText="1"/>
    </xf>
    <xf numFmtId="0" fontId="107" fillId="0" borderId="84" xfId="17" applyBorder="1" applyAlignment="1">
      <alignment horizontal="left" vertical="top"/>
    </xf>
    <xf numFmtId="49" fontId="43" fillId="10" borderId="182" xfId="15" applyNumberFormat="1" applyFill="1" applyBorder="1" applyAlignment="1">
      <alignment vertical="top"/>
    </xf>
    <xf numFmtId="49" fontId="43" fillId="48" borderId="182" xfId="15" applyNumberFormat="1" applyFill="1" applyBorder="1" applyAlignment="1">
      <alignment horizontal="center" vertical="top"/>
    </xf>
    <xf numFmtId="0" fontId="43" fillId="10" borderId="183" xfId="15" applyFill="1" applyBorder="1" applyAlignment="1">
      <alignment horizontal="center" vertical="top"/>
    </xf>
    <xf numFmtId="0" fontId="43" fillId="48" borderId="3" xfId="15" applyFill="1" applyAlignment="1">
      <alignment horizontal="center" vertical="top"/>
    </xf>
    <xf numFmtId="49" fontId="43" fillId="10" borderId="176" xfId="7" applyNumberFormat="1" applyFill="1" applyBorder="1"/>
    <xf numFmtId="49" fontId="43" fillId="48" borderId="176" xfId="7" applyNumberFormat="1" applyFill="1" applyBorder="1"/>
    <xf numFmtId="49" fontId="43" fillId="10" borderId="176" xfId="32" applyNumberFormat="1" applyFont="1" applyFill="1" applyBorder="1" applyAlignment="1">
      <alignment horizontal="left" vertical="top"/>
    </xf>
    <xf numFmtId="0" fontId="43" fillId="0" borderId="176" xfId="7" applyBorder="1" applyAlignment="1">
      <alignment horizontal="left" wrapText="1"/>
    </xf>
    <xf numFmtId="0" fontId="43" fillId="0" borderId="176" xfId="15" applyBorder="1" applyAlignment="1">
      <alignment horizontal="left" vertical="top"/>
    </xf>
    <xf numFmtId="3" fontId="43" fillId="0" borderId="176" xfId="15" applyNumberFormat="1" applyBorder="1" applyAlignment="1">
      <alignment horizontal="left" vertical="top"/>
    </xf>
    <xf numFmtId="49" fontId="43" fillId="10" borderId="184" xfId="7" applyNumberFormat="1" applyFill="1" applyBorder="1"/>
    <xf numFmtId="49" fontId="43" fillId="48" borderId="184" xfId="7" applyNumberFormat="1" applyFill="1" applyBorder="1"/>
    <xf numFmtId="49" fontId="43" fillId="10" borderId="184" xfId="32" applyNumberFormat="1" applyFont="1" applyFill="1" applyBorder="1" applyAlignment="1">
      <alignment horizontal="left" vertical="top"/>
    </xf>
    <xf numFmtId="0" fontId="43" fillId="0" borderId="184" xfId="7" applyBorder="1" applyAlignment="1">
      <alignment horizontal="left" wrapText="1"/>
    </xf>
    <xf numFmtId="0" fontId="43" fillId="0" borderId="184" xfId="15" applyBorder="1" applyAlignment="1">
      <alignment horizontal="left" vertical="top"/>
    </xf>
    <xf numFmtId="3" fontId="43" fillId="0" borderId="184" xfId="15" applyNumberFormat="1" applyBorder="1" applyAlignment="1">
      <alignment horizontal="left" vertical="top"/>
    </xf>
    <xf numFmtId="49" fontId="43" fillId="10" borderId="184" xfId="15" applyNumberFormat="1" applyFill="1" applyBorder="1" applyAlignment="1">
      <alignment vertical="top"/>
    </xf>
    <xf numFmtId="49" fontId="43" fillId="48" borderId="184" xfId="15" applyNumberFormat="1" applyFill="1" applyBorder="1" applyAlignment="1">
      <alignment horizontal="center" vertical="top"/>
    </xf>
    <xf numFmtId="0" fontId="43" fillId="10" borderId="184" xfId="15" applyFill="1" applyBorder="1" applyAlignment="1">
      <alignment horizontal="center" vertical="top"/>
    </xf>
    <xf numFmtId="0" fontId="37" fillId="0" borderId="184" xfId="18" applyFont="1" applyBorder="1" applyAlignment="1">
      <alignment horizontal="justify" vertical="top"/>
    </xf>
    <xf numFmtId="0" fontId="107" fillId="0" borderId="184" xfId="17" applyBorder="1" applyAlignment="1">
      <alignment horizontal="center" vertical="top"/>
    </xf>
    <xf numFmtId="0" fontId="107" fillId="0" borderId="184" xfId="17" applyBorder="1" applyAlignment="1">
      <alignment horizontal="right" vertical="top"/>
    </xf>
    <xf numFmtId="49" fontId="43" fillId="10" borderId="3" xfId="15" applyNumberFormat="1" applyFill="1" applyAlignment="1">
      <alignment vertical="top"/>
    </xf>
    <xf numFmtId="49" fontId="43" fillId="48" borderId="3" xfId="15" applyNumberFormat="1" applyFill="1" applyAlignment="1">
      <alignment horizontal="center" vertical="top"/>
    </xf>
    <xf numFmtId="0" fontId="43" fillId="10" borderId="3" xfId="15" applyFill="1" applyAlignment="1">
      <alignment horizontal="center" vertical="top"/>
    </xf>
    <xf numFmtId="0" fontId="43" fillId="0" borderId="3" xfId="7" applyAlignment="1">
      <alignment horizontal="left" wrapText="1"/>
    </xf>
    <xf numFmtId="0" fontId="30" fillId="48" borderId="0" xfId="21" applyFont="1" applyFill="1" applyBorder="1" applyAlignment="1">
      <alignment horizontal="left" vertical="top"/>
    </xf>
    <xf numFmtId="0" fontId="43" fillId="10" borderId="0" xfId="21" applyFill="1" applyBorder="1"/>
    <xf numFmtId="0" fontId="43" fillId="48" borderId="0" xfId="21" applyFill="1" applyBorder="1"/>
    <xf numFmtId="0" fontId="43" fillId="0" borderId="0" xfId="21" applyBorder="1" applyAlignment="1">
      <alignment horizontal="justify" vertical="top"/>
    </xf>
    <xf numFmtId="0" fontId="43" fillId="0" borderId="0" xfId="21" applyBorder="1" applyAlignment="1">
      <alignment vertical="top"/>
    </xf>
    <xf numFmtId="4" fontId="43" fillId="0" borderId="3" xfId="11" applyNumberFormat="1" applyAlignment="1" applyProtection="1">
      <alignment horizontal="center" vertical="top"/>
      <protection locked="0"/>
    </xf>
    <xf numFmtId="170" fontId="43" fillId="0" borderId="3" xfId="21" applyNumberFormat="1" applyAlignment="1" applyProtection="1">
      <alignment vertical="top"/>
      <protection locked="0"/>
    </xf>
    <xf numFmtId="170" fontId="43" fillId="23" borderId="176" xfId="7" applyNumberFormat="1" applyFill="1" applyBorder="1" applyAlignment="1" applyProtection="1">
      <alignment vertical="top"/>
      <protection locked="0"/>
    </xf>
    <xf numFmtId="170" fontId="43" fillId="0" borderId="3" xfId="7" applyNumberFormat="1" applyAlignment="1" applyProtection="1">
      <alignment vertical="top"/>
      <protection locked="0"/>
    </xf>
    <xf numFmtId="170" fontId="43" fillId="0" borderId="62" xfId="7" applyNumberFormat="1" applyBorder="1" applyAlignment="1" applyProtection="1">
      <alignment vertical="top"/>
      <protection locked="0"/>
    </xf>
    <xf numFmtId="170" fontId="43" fillId="0" borderId="176" xfId="7" applyNumberFormat="1" applyBorder="1" applyAlignment="1" applyProtection="1">
      <alignment vertical="top"/>
      <protection locked="0"/>
    </xf>
    <xf numFmtId="0" fontId="107" fillId="0" borderId="182" xfId="17" applyBorder="1" applyAlignment="1" applyProtection="1">
      <alignment horizontal="right" vertical="top"/>
      <protection locked="0"/>
    </xf>
    <xf numFmtId="0" fontId="171" fillId="0" borderId="3" xfId="7" applyFont="1" applyProtection="1">
      <protection locked="0"/>
    </xf>
    <xf numFmtId="170" fontId="277" fillId="0" borderId="3" xfId="7" applyNumberFormat="1" applyFont="1" applyAlignment="1" applyProtection="1">
      <alignment vertical="top" wrapText="1"/>
      <protection locked="0"/>
    </xf>
    <xf numFmtId="178" fontId="171" fillId="0" borderId="3" xfId="7" applyNumberFormat="1" applyFont="1" applyAlignment="1" applyProtection="1">
      <alignment horizontal="center"/>
      <protection locked="0"/>
    </xf>
    <xf numFmtId="0" fontId="43" fillId="0" borderId="3" xfId="21" applyProtection="1">
      <protection locked="0"/>
    </xf>
    <xf numFmtId="0" fontId="107" fillId="0" borderId="3" xfId="17" applyAlignment="1" applyProtection="1">
      <alignment horizontal="right" vertical="top"/>
      <protection locked="0"/>
    </xf>
    <xf numFmtId="16" fontId="43" fillId="0" borderId="3" xfId="7" applyNumberFormat="1" applyAlignment="1" applyProtection="1">
      <alignment vertical="top"/>
      <protection locked="0"/>
    </xf>
    <xf numFmtId="0" fontId="43" fillId="0" borderId="3" xfId="7" applyProtection="1">
      <protection locked="0"/>
    </xf>
    <xf numFmtId="0" fontId="43" fillId="0" borderId="182" xfId="18" applyFont="1" applyBorder="1" applyAlignment="1" applyProtection="1">
      <alignment horizontal="justify" vertical="top"/>
      <protection locked="0"/>
    </xf>
    <xf numFmtId="0" fontId="107" fillId="0" borderId="184" xfId="17" applyBorder="1" applyAlignment="1" applyProtection="1">
      <alignment horizontal="right" vertical="top"/>
      <protection locked="0"/>
    </xf>
    <xf numFmtId="170" fontId="43" fillId="0" borderId="0" xfId="21" applyNumberFormat="1" applyBorder="1" applyAlignment="1" applyProtection="1">
      <alignment vertical="top"/>
      <protection locked="0"/>
    </xf>
    <xf numFmtId="4" fontId="30" fillId="0" borderId="62" xfId="11" applyNumberFormat="1" applyFont="1" applyBorder="1" applyAlignment="1">
      <alignment horizontal="right" vertical="top"/>
    </xf>
    <xf numFmtId="4" fontId="30" fillId="24" borderId="182" xfId="13" applyNumberFormat="1" applyFont="1" applyFill="1" applyBorder="1" applyAlignment="1">
      <alignment horizontal="center" vertical="top"/>
    </xf>
    <xf numFmtId="170" fontId="30" fillId="23" borderId="83" xfId="7" applyNumberFormat="1" applyFont="1" applyFill="1" applyBorder="1" applyAlignment="1">
      <alignment vertical="top"/>
    </xf>
    <xf numFmtId="4" fontId="30" fillId="11" borderId="171" xfId="13" applyNumberFormat="1" applyFont="1" applyFill="1" applyBorder="1" applyAlignment="1">
      <alignment vertical="top"/>
    </xf>
    <xf numFmtId="4" fontId="30" fillId="0" borderId="184" xfId="13" applyNumberFormat="1" applyFont="1" applyBorder="1" applyAlignment="1">
      <alignment vertical="top"/>
    </xf>
    <xf numFmtId="4" fontId="30" fillId="0" borderId="62" xfId="13" applyNumberFormat="1" applyFont="1" applyBorder="1" applyAlignment="1">
      <alignment vertical="top"/>
    </xf>
    <xf numFmtId="4" fontId="27" fillId="0" borderId="3" xfId="13" applyNumberFormat="1" applyFont="1" applyAlignment="1">
      <alignment vertical="top"/>
    </xf>
    <xf numFmtId="4" fontId="30" fillId="0" borderId="171" xfId="13" applyNumberFormat="1" applyFont="1" applyBorder="1" applyAlignment="1">
      <alignment horizontal="right" vertical="top"/>
    </xf>
    <xf numFmtId="4" fontId="0" fillId="0" borderId="182" xfId="13" applyNumberFormat="1" applyFont="1" applyBorder="1" applyAlignment="1">
      <alignment horizontal="right" vertical="top"/>
    </xf>
    <xf numFmtId="4" fontId="0" fillId="0" borderId="3" xfId="13" applyNumberFormat="1" applyFont="1" applyAlignment="1">
      <alignment horizontal="right" vertical="top"/>
    </xf>
    <xf numFmtId="4" fontId="51" fillId="10" borderId="32" xfId="13" applyNumberFormat="1" applyFont="1" applyFill="1" applyBorder="1" applyAlignment="1">
      <alignment horizontal="right"/>
    </xf>
    <xf numFmtId="4" fontId="30" fillId="0" borderId="3" xfId="7" applyNumberFormat="1" applyFont="1"/>
    <xf numFmtId="4" fontId="30" fillId="0" borderId="43" xfId="13" applyNumberFormat="1" applyFont="1" applyBorder="1" applyAlignment="1">
      <alignment vertical="top"/>
    </xf>
    <xf numFmtId="4" fontId="51" fillId="10" borderId="171" xfId="13" applyNumberFormat="1" applyFont="1" applyFill="1" applyBorder="1" applyAlignment="1">
      <alignment horizontal="right"/>
    </xf>
    <xf numFmtId="4" fontId="30" fillId="0" borderId="184" xfId="13" applyNumberFormat="1" applyFont="1" applyBorder="1" applyAlignment="1">
      <alignment horizontal="right" vertical="top"/>
    </xf>
    <xf numFmtId="4" fontId="30" fillId="0" borderId="84" xfId="13" applyNumberFormat="1" applyFont="1" applyBorder="1" applyAlignment="1">
      <alignment vertical="top"/>
    </xf>
    <xf numFmtId="3" fontId="51" fillId="0" borderId="3" xfId="7" applyNumberFormat="1" applyFont="1" applyAlignment="1">
      <alignment vertical="top"/>
    </xf>
    <xf numFmtId="3" fontId="30" fillId="23" borderId="82" xfId="7" applyNumberFormat="1" applyFont="1" applyFill="1" applyBorder="1" applyAlignment="1">
      <alignment vertical="top"/>
    </xf>
    <xf numFmtId="3" fontId="30" fillId="0" borderId="176" xfId="7" applyNumberFormat="1" applyFont="1" applyBorder="1"/>
    <xf numFmtId="3" fontId="30" fillId="11" borderId="176" xfId="16" applyNumberFormat="1" applyFill="1" applyBorder="1"/>
    <xf numFmtId="0" fontId="51" fillId="0" borderId="3" xfId="13" applyFont="1" applyAlignment="1">
      <alignment horizontal="left" vertical="top" wrapText="1"/>
    </xf>
    <xf numFmtId="0" fontId="117" fillId="0" borderId="3" xfId="37" applyFont="1" applyAlignment="1">
      <alignment wrapText="1"/>
    </xf>
    <xf numFmtId="0" fontId="30" fillId="0" borderId="3" xfId="7" applyFont="1" applyAlignment="1">
      <alignment horizontal="right" vertical="center" wrapText="1"/>
    </xf>
    <xf numFmtId="0" fontId="92" fillId="0" borderId="3" xfId="7" applyFont="1" applyAlignment="1">
      <alignment vertical="center"/>
    </xf>
    <xf numFmtId="0" fontId="135" fillId="0" borderId="3" xfId="7" applyFont="1" applyAlignment="1">
      <alignment vertical="center"/>
    </xf>
    <xf numFmtId="0" fontId="52" fillId="0" borderId="3" xfId="7" applyFont="1"/>
    <xf numFmtId="0" fontId="52" fillId="0" borderId="3" xfId="7" applyFont="1" applyAlignment="1">
      <alignment vertical="center"/>
    </xf>
    <xf numFmtId="0" fontId="30" fillId="0" borderId="3" xfId="86" quotePrefix="1" applyFont="1" applyAlignment="1">
      <alignment horizontal="left" vertical="top" wrapText="1"/>
    </xf>
    <xf numFmtId="4" fontId="0" fillId="0" borderId="3" xfId="14" applyFont="1" applyAlignment="1">
      <alignment horizontal="justify" vertical="center"/>
    </xf>
    <xf numFmtId="4" fontId="30" fillId="0" borderId="3" xfId="14" quotePrefix="1" applyFont="1" applyAlignment="1">
      <alignment horizontal="justify" vertical="top" wrapText="1"/>
    </xf>
    <xf numFmtId="0" fontId="120" fillId="0" borderId="3" xfId="7" applyFont="1" applyAlignment="1">
      <alignment vertical="center"/>
    </xf>
    <xf numFmtId="4" fontId="30" fillId="0" borderId="3" xfId="14" quotePrefix="1" applyFont="1" applyAlignment="1">
      <alignment horizontal="justify" vertical="top"/>
    </xf>
    <xf numFmtId="4" fontId="37" fillId="0" borderId="3" xfId="14" applyFont="1" applyAlignment="1">
      <alignment horizontal="justify" vertical="top"/>
    </xf>
    <xf numFmtId="4" fontId="43" fillId="0" borderId="3" xfId="14" applyFont="1" applyAlignment="1">
      <alignment horizontal="justify" vertical="top"/>
    </xf>
    <xf numFmtId="4" fontId="0" fillId="0" borderId="3" xfId="14" applyFont="1" applyAlignment="1">
      <alignment horizontal="justify" vertical="top"/>
    </xf>
    <xf numFmtId="4" fontId="0" fillId="0" borderId="3" xfId="14" applyFont="1" applyAlignment="1">
      <alignment horizontal="justify" vertical="top" wrapText="1"/>
    </xf>
    <xf numFmtId="0" fontId="30" fillId="0" borderId="3" xfId="30" applyFont="1" applyAlignment="1">
      <alignment vertical="top" wrapText="1"/>
    </xf>
    <xf numFmtId="3" fontId="30" fillId="0" borderId="182" xfId="13" applyNumberFormat="1" applyFont="1" applyBorder="1" applyAlignment="1">
      <alignment horizontal="right" vertical="top"/>
    </xf>
    <xf numFmtId="49" fontId="30" fillId="0" borderId="184" xfId="7" applyNumberFormat="1" applyFont="1" applyBorder="1" applyAlignment="1">
      <alignment vertical="top"/>
    </xf>
    <xf numFmtId="0" fontId="30" fillId="0" borderId="184" xfId="7" applyFont="1" applyBorder="1" applyAlignment="1">
      <alignment horizontal="center" vertical="top"/>
    </xf>
    <xf numFmtId="0" fontId="30" fillId="0" borderId="184" xfId="37" applyFont="1" applyBorder="1" applyAlignment="1">
      <alignment wrapText="1"/>
    </xf>
    <xf numFmtId="0" fontId="30" fillId="0" borderId="184" xfId="13" applyFont="1" applyBorder="1" applyAlignment="1">
      <alignment horizontal="left" vertical="top"/>
    </xf>
    <xf numFmtId="0" fontId="30" fillId="0" borderId="62" xfId="32" applyFont="1" applyBorder="1" applyAlignment="1">
      <alignment vertical="top"/>
    </xf>
    <xf numFmtId="0" fontId="51" fillId="0" borderId="62" xfId="37" applyFont="1" applyBorder="1" applyAlignment="1">
      <alignment wrapText="1"/>
    </xf>
    <xf numFmtId="0" fontId="30" fillId="0" borderId="62" xfId="13" applyFont="1" applyBorder="1" applyAlignment="1">
      <alignment horizontal="left" vertical="top"/>
    </xf>
    <xf numFmtId="3" fontId="30" fillId="0" borderId="3" xfId="13" applyNumberFormat="1" applyFont="1" applyAlignment="1">
      <alignment horizontal="right" vertical="top"/>
    </xf>
    <xf numFmtId="0" fontId="51" fillId="0" borderId="3" xfId="30" applyFont="1" applyAlignment="1">
      <alignment wrapText="1"/>
    </xf>
    <xf numFmtId="49" fontId="27" fillId="0" borderId="3" xfId="7" applyNumberFormat="1" applyFont="1" applyAlignment="1">
      <alignment vertical="top"/>
    </xf>
    <xf numFmtId="0" fontId="27" fillId="0" borderId="3" xfId="30" applyFont="1" applyAlignment="1">
      <alignment wrapText="1"/>
    </xf>
    <xf numFmtId="0" fontId="27" fillId="0" borderId="3" xfId="13" applyFont="1" applyAlignment="1">
      <alignment horizontal="left" vertical="top"/>
    </xf>
    <xf numFmtId="0" fontId="30" fillId="0" borderId="3" xfId="172" applyFont="1" applyAlignment="1">
      <alignment horizontal="justify" vertical="top"/>
    </xf>
    <xf numFmtId="49" fontId="30" fillId="0" borderId="3" xfId="35" applyNumberFormat="1" applyFont="1" applyAlignment="1">
      <alignment horizontal="left" vertical="top"/>
    </xf>
    <xf numFmtId="0" fontId="30" fillId="0" borderId="3" xfId="173" applyFont="1" applyAlignment="1">
      <alignment wrapText="1"/>
    </xf>
    <xf numFmtId="0" fontId="30" fillId="0" borderId="3" xfId="37" applyFont="1" applyAlignment="1">
      <alignment vertical="top" wrapText="1"/>
    </xf>
    <xf numFmtId="0" fontId="30" fillId="0" borderId="182" xfId="18" applyFont="1" applyBorder="1" applyAlignment="1">
      <alignment horizontal="justify" vertical="top"/>
    </xf>
    <xf numFmtId="0" fontId="27" fillId="0" borderId="3" xfId="37" applyFont="1" applyAlignment="1">
      <alignment wrapText="1"/>
    </xf>
    <xf numFmtId="0" fontId="30" fillId="0" borderId="3" xfId="37" quotePrefix="1" applyFont="1" applyAlignment="1">
      <alignment wrapText="1"/>
    </xf>
    <xf numFmtId="0" fontId="30" fillId="0" borderId="3" xfId="37" applyFont="1" applyAlignment="1">
      <alignment wrapText="1"/>
    </xf>
    <xf numFmtId="0" fontId="30" fillId="0" borderId="3" xfId="40" quotePrefix="1" applyNumberFormat="1" applyFont="1" applyAlignment="1">
      <alignment horizontal="left" vertical="top" wrapText="1"/>
    </xf>
    <xf numFmtId="0" fontId="30" fillId="0" borderId="3" xfId="40" applyNumberFormat="1" applyFont="1" applyAlignment="1">
      <alignment horizontal="left" vertical="top" wrapText="1"/>
    </xf>
    <xf numFmtId="49" fontId="30" fillId="0" borderId="183" xfId="7" applyNumberFormat="1" applyFont="1" applyBorder="1" applyAlignment="1">
      <alignment vertical="top"/>
    </xf>
    <xf numFmtId="0" fontId="30" fillId="0" borderId="176" xfId="7" applyFont="1" applyBorder="1" applyAlignment="1">
      <alignment horizontal="center" vertical="top"/>
    </xf>
    <xf numFmtId="0" fontId="30" fillId="0" borderId="176" xfId="18" applyFont="1" applyBorder="1" applyAlignment="1">
      <alignment horizontal="justify" vertical="top"/>
    </xf>
    <xf numFmtId="0" fontId="30" fillId="0" borderId="176" xfId="13" applyFont="1" applyBorder="1" applyAlignment="1">
      <alignment horizontal="center" vertical="top"/>
    </xf>
    <xf numFmtId="3" fontId="30" fillId="0" borderId="176" xfId="13" applyNumberFormat="1" applyFont="1" applyBorder="1" applyAlignment="1">
      <alignment horizontal="right" vertical="top"/>
    </xf>
    <xf numFmtId="49" fontId="27" fillId="0" borderId="3" xfId="32" applyNumberFormat="1" applyFont="1" applyAlignment="1">
      <alignment vertical="top"/>
    </xf>
    <xf numFmtId="49" fontId="30" fillId="0" borderId="182" xfId="174" applyNumberFormat="1" applyFont="1" applyBorder="1" applyAlignment="1">
      <alignment vertical="top"/>
    </xf>
    <xf numFmtId="0" fontId="30" fillId="0" borderId="182" xfId="174" applyFont="1" applyBorder="1" applyAlignment="1">
      <alignment horizontal="center" vertical="top"/>
    </xf>
    <xf numFmtId="0" fontId="30" fillId="0" borderId="3" xfId="41" quotePrefix="1" applyFont="1" applyAlignment="1">
      <alignment horizontal="justify" vertical="top" wrapText="1"/>
    </xf>
    <xf numFmtId="49" fontId="43" fillId="0" borderId="182" xfId="7" applyNumberFormat="1" applyBorder="1" applyAlignment="1">
      <alignment vertical="top"/>
    </xf>
    <xf numFmtId="0" fontId="0" fillId="0" borderId="182" xfId="13" applyFont="1" applyBorder="1" applyAlignment="1">
      <alignment horizontal="center" vertical="top"/>
    </xf>
    <xf numFmtId="0" fontId="0" fillId="0" borderId="182" xfId="13" applyFont="1" applyBorder="1" applyAlignment="1">
      <alignment horizontal="right" vertical="top"/>
    </xf>
    <xf numFmtId="0" fontId="117" fillId="0" borderId="3" xfId="37" quotePrefix="1" applyFont="1" applyAlignment="1">
      <alignment wrapText="1"/>
    </xf>
    <xf numFmtId="0" fontId="117" fillId="0" borderId="3" xfId="37" quotePrefix="1" applyFont="1" applyAlignment="1">
      <alignment vertical="top" wrapText="1"/>
    </xf>
    <xf numFmtId="0" fontId="30" fillId="0" borderId="3" xfId="37" quotePrefix="1" applyFont="1" applyAlignment="1">
      <alignment vertical="top" wrapText="1"/>
    </xf>
    <xf numFmtId="0" fontId="30" fillId="0" borderId="3" xfId="22" quotePrefix="1" applyFont="1" applyAlignment="1">
      <alignment horizontal="justify"/>
    </xf>
    <xf numFmtId="0" fontId="30" fillId="0" borderId="3" xfId="41" quotePrefix="1" applyFont="1" applyAlignment="1">
      <alignment horizontal="left" vertical="justify" wrapText="1"/>
    </xf>
    <xf numFmtId="0" fontId="30" fillId="0" borderId="3" xfId="7" quotePrefix="1" applyFont="1" applyAlignment="1">
      <alignment horizontal="left" vertical="justify" wrapText="1"/>
    </xf>
    <xf numFmtId="49" fontId="43" fillId="0" borderId="3" xfId="7" applyNumberFormat="1" applyAlignment="1">
      <alignment vertical="top"/>
    </xf>
    <xf numFmtId="0" fontId="43" fillId="0" borderId="3" xfId="7" applyAlignment="1">
      <alignment horizontal="center" vertical="top"/>
    </xf>
    <xf numFmtId="0" fontId="0" fillId="0" borderId="3" xfId="37" quotePrefix="1" applyFont="1" applyAlignment="1">
      <alignment wrapText="1"/>
    </xf>
    <xf numFmtId="0" fontId="0" fillId="0" borderId="3" xfId="13" applyFont="1" applyAlignment="1">
      <alignment horizontal="center" vertical="top"/>
    </xf>
    <xf numFmtId="0" fontId="0" fillId="0" borderId="3" xfId="13" applyFont="1" applyAlignment="1">
      <alignment horizontal="right" vertical="top"/>
    </xf>
    <xf numFmtId="0" fontId="51" fillId="10" borderId="29" xfId="13" applyFont="1" applyFill="1" applyBorder="1" applyAlignment="1">
      <alignment vertical="top" wrapText="1"/>
    </xf>
    <xf numFmtId="49" fontId="51" fillId="10" borderId="30" xfId="13" applyNumberFormat="1" applyFont="1" applyFill="1" applyBorder="1" applyAlignment="1">
      <alignment horizontal="left" vertical="top"/>
    </xf>
    <xf numFmtId="3" fontId="51" fillId="10" borderId="29" xfId="13" applyNumberFormat="1" applyFont="1" applyFill="1" applyBorder="1" applyAlignment="1">
      <alignment horizontal="left" vertical="top"/>
    </xf>
    <xf numFmtId="3" fontId="30" fillId="0" borderId="3" xfId="7" applyNumberFormat="1" applyFont="1" applyAlignment="1">
      <alignment vertical="top"/>
    </xf>
    <xf numFmtId="49" fontId="30" fillId="0" borderId="43" xfId="7" applyNumberFormat="1" applyFont="1" applyBorder="1"/>
    <xf numFmtId="49" fontId="30" fillId="0" borderId="43" xfId="32" applyNumberFormat="1" applyFont="1" applyBorder="1" applyAlignment="1">
      <alignment vertical="top"/>
    </xf>
    <xf numFmtId="0" fontId="117" fillId="0" borderId="43" xfId="7" applyFont="1" applyBorder="1" applyAlignment="1">
      <alignment horizontal="left" vertical="top" wrapText="1"/>
    </xf>
    <xf numFmtId="0" fontId="30" fillId="0" borderId="43" xfId="13" applyFont="1" applyBorder="1" applyAlignment="1">
      <alignment horizontal="left" vertical="top"/>
    </xf>
    <xf numFmtId="0" fontId="140" fillId="18" borderId="3" xfId="7" applyFont="1" applyFill="1" applyAlignment="1">
      <alignment horizontal="left" vertical="top" wrapText="1"/>
    </xf>
    <xf numFmtId="49" fontId="30" fillId="0" borderId="62" xfId="32" applyNumberFormat="1" applyFont="1" applyBorder="1" applyAlignment="1">
      <alignment vertical="top"/>
    </xf>
    <xf numFmtId="0" fontId="117" fillId="0" borderId="62" xfId="7" applyFont="1" applyBorder="1" applyAlignment="1">
      <alignment horizontal="left" vertical="top" wrapText="1"/>
    </xf>
    <xf numFmtId="49" fontId="30" fillId="0" borderId="182" xfId="15" applyNumberFormat="1" applyFont="1" applyBorder="1" applyAlignment="1">
      <alignment horizontal="center" vertical="top"/>
    </xf>
    <xf numFmtId="0" fontId="30" fillId="0" borderId="176" xfId="123" quotePrefix="1" applyFont="1" applyBorder="1" applyAlignment="1">
      <alignment horizontal="left" vertical="distributed" wrapText="1"/>
    </xf>
    <xf numFmtId="0" fontId="30" fillId="0" borderId="3" xfId="123" quotePrefix="1" applyFont="1" applyAlignment="1">
      <alignment horizontal="left" vertical="distributed" wrapText="1" indent="1"/>
    </xf>
    <xf numFmtId="0" fontId="30" fillId="0" borderId="3" xfId="42" applyFont="1" applyAlignment="1">
      <alignment horizontal="left" vertical="distributed" wrapText="1" shrinkToFit="1"/>
    </xf>
    <xf numFmtId="0" fontId="30" fillId="0" borderId="3" xfId="42" applyFont="1" applyAlignment="1">
      <alignment horizontal="right" wrapText="1"/>
    </xf>
    <xf numFmtId="1" fontId="30" fillId="0" borderId="3" xfId="42" applyNumberFormat="1" applyFont="1" applyAlignment="1">
      <alignment horizontal="right" wrapText="1"/>
    </xf>
    <xf numFmtId="0" fontId="30" fillId="0" borderId="3" xfId="42" quotePrefix="1" applyFont="1" applyAlignment="1">
      <alignment horizontal="left" vertical="distributed" wrapText="1"/>
    </xf>
    <xf numFmtId="0" fontId="30" fillId="0" borderId="3" xfId="42" applyFont="1" applyAlignment="1">
      <alignment horizontal="left" vertical="distributed" wrapText="1"/>
    </xf>
    <xf numFmtId="0" fontId="30" fillId="0" borderId="3" xfId="123" applyFont="1" applyAlignment="1">
      <alignment horizontal="left" vertical="distributed" wrapText="1"/>
    </xf>
    <xf numFmtId="0" fontId="30" fillId="0" borderId="3" xfId="123" applyFont="1" applyAlignment="1">
      <alignment horizontal="right"/>
    </xf>
    <xf numFmtId="0" fontId="30" fillId="0" borderId="3" xfId="7" applyFont="1" applyAlignment="1">
      <alignment horizontal="left" vertical="distributed" wrapText="1"/>
    </xf>
    <xf numFmtId="0" fontId="30" fillId="0" borderId="3" xfId="7" applyFont="1" applyAlignment="1">
      <alignment horizontal="right"/>
    </xf>
    <xf numFmtId="0" fontId="30" fillId="0" borderId="43" xfId="7" applyFont="1" applyBorder="1"/>
    <xf numFmtId="0" fontId="51" fillId="0" borderId="184" xfId="18" applyFont="1" applyBorder="1" applyAlignment="1">
      <alignment horizontal="justify" vertical="top"/>
    </xf>
    <xf numFmtId="0" fontId="30" fillId="0" borderId="184" xfId="13" applyFont="1" applyBorder="1" applyAlignment="1">
      <alignment horizontal="center" vertical="top"/>
    </xf>
    <xf numFmtId="0" fontId="30" fillId="0" borderId="184" xfId="13" applyFont="1" applyBorder="1" applyAlignment="1">
      <alignment horizontal="right" vertical="top"/>
    </xf>
    <xf numFmtId="0" fontId="128" fillId="0" borderId="3" xfId="13" applyFont="1" applyAlignment="1">
      <alignment horizontal="center" vertical="top"/>
    </xf>
    <xf numFmtId="3" fontId="128" fillId="0" borderId="3" xfId="13" applyNumberFormat="1" applyFont="1" applyAlignment="1">
      <alignment horizontal="right" vertical="top"/>
    </xf>
    <xf numFmtId="0" fontId="27" fillId="0" borderId="176" xfId="18" applyFont="1" applyBorder="1" applyAlignment="1">
      <alignment horizontal="justify" vertical="top"/>
    </xf>
    <xf numFmtId="0" fontId="30" fillId="0" borderId="84" xfId="13" applyFont="1" applyBorder="1" applyAlignment="1">
      <alignment horizontal="left" vertical="top"/>
    </xf>
    <xf numFmtId="0" fontId="30" fillId="0" borderId="176" xfId="32" applyFont="1" applyBorder="1" applyAlignment="1">
      <alignment horizontal="left" vertical="top"/>
    </xf>
    <xf numFmtId="0" fontId="30" fillId="0" borderId="184" xfId="32" applyFont="1" applyBorder="1" applyAlignment="1">
      <alignment horizontal="left" vertical="top"/>
    </xf>
    <xf numFmtId="0" fontId="30" fillId="0" borderId="62" xfId="32" applyFont="1" applyBorder="1" applyAlignment="1">
      <alignment horizontal="left" vertical="top"/>
    </xf>
    <xf numFmtId="3" fontId="30" fillId="0" borderId="0" xfId="7" applyNumberFormat="1" applyFont="1" applyBorder="1" applyAlignment="1">
      <alignment vertical="top"/>
    </xf>
    <xf numFmtId="4" fontId="30" fillId="0" borderId="62" xfId="11" applyNumberFormat="1" applyFont="1" applyBorder="1" applyAlignment="1" applyProtection="1">
      <alignment horizontal="center" vertical="top"/>
      <protection locked="0"/>
    </xf>
    <xf numFmtId="170" fontId="30" fillId="23" borderId="82" xfId="7" applyNumberFormat="1" applyFont="1" applyFill="1" applyBorder="1" applyAlignment="1" applyProtection="1">
      <alignment vertical="top"/>
      <protection locked="0"/>
    </xf>
    <xf numFmtId="0" fontId="30" fillId="0" borderId="182" xfId="13" applyFont="1" applyBorder="1" applyAlignment="1" applyProtection="1">
      <alignment horizontal="right" vertical="top"/>
      <protection locked="0"/>
    </xf>
    <xf numFmtId="170" fontId="30" fillId="0" borderId="62" xfId="7" applyNumberFormat="1" applyFont="1" applyBorder="1"/>
    <xf numFmtId="170" fontId="51" fillId="0" borderId="171" xfId="7" applyNumberFormat="1" applyFont="1" applyBorder="1" applyAlignment="1">
      <alignment vertical="top"/>
    </xf>
    <xf numFmtId="4" fontId="140" fillId="0" borderId="184" xfId="13" applyNumberFormat="1" applyFont="1" applyBorder="1" applyAlignment="1">
      <alignment horizontal="right"/>
    </xf>
    <xf numFmtId="4" fontId="140" fillId="0" borderId="3" xfId="13" applyNumberFormat="1" applyFont="1" applyAlignment="1">
      <alignment horizontal="right"/>
    </xf>
    <xf numFmtId="4" fontId="140" fillId="0" borderId="62" xfId="13" applyNumberFormat="1" applyFont="1" applyBorder="1" applyAlignment="1">
      <alignment horizontal="right"/>
    </xf>
    <xf numFmtId="4" fontId="29" fillId="0" borderId="3" xfId="13" applyNumberFormat="1" applyFont="1" applyAlignment="1">
      <alignment horizontal="right"/>
    </xf>
    <xf numFmtId="170" fontId="30" fillId="0" borderId="62" xfId="7" applyNumberFormat="1" applyFont="1" applyBorder="1" applyAlignment="1" applyProtection="1">
      <alignment vertical="top"/>
      <protection locked="0"/>
    </xf>
    <xf numFmtId="0" fontId="30" fillId="0" borderId="3" xfId="13" applyFont="1" applyAlignment="1" applyProtection="1">
      <alignment horizontal="right" vertical="top"/>
      <protection locked="0"/>
    </xf>
    <xf numFmtId="170" fontId="30" fillId="0" borderId="3" xfId="15" applyNumberFormat="1" applyFont="1" applyAlignment="1">
      <alignment vertical="top"/>
    </xf>
    <xf numFmtId="170" fontId="30" fillId="23" borderId="83" xfId="15" applyNumberFormat="1" applyFont="1" applyFill="1" applyBorder="1" applyAlignment="1">
      <alignment vertical="top"/>
    </xf>
    <xf numFmtId="170" fontId="30" fillId="0" borderId="3" xfId="15" applyNumberFormat="1" applyFont="1"/>
    <xf numFmtId="170" fontId="51" fillId="0" borderId="171" xfId="15" applyNumberFormat="1" applyFont="1" applyBorder="1"/>
    <xf numFmtId="4" fontId="51" fillId="0" borderId="3" xfId="13" applyNumberFormat="1" applyFont="1" applyAlignment="1">
      <alignment horizontal="right"/>
    </xf>
    <xf numFmtId="167" fontId="30" fillId="0" borderId="3" xfId="44" applyNumberFormat="1" applyFont="1" applyBorder="1" applyAlignment="1" applyProtection="1">
      <alignment horizontal="right" vertical="top"/>
    </xf>
    <xf numFmtId="167" fontId="30" fillId="0" borderId="3" xfId="15" applyNumberFormat="1" applyFont="1" applyAlignment="1">
      <alignment vertical="top"/>
    </xf>
    <xf numFmtId="4" fontId="30" fillId="0" borderId="28" xfId="13" applyNumberFormat="1" applyFont="1" applyBorder="1" applyAlignment="1">
      <alignment vertical="top"/>
    </xf>
    <xf numFmtId="170" fontId="30" fillId="0" borderId="0" xfId="15" applyNumberFormat="1" applyFont="1" applyBorder="1" applyAlignment="1">
      <alignment vertical="top"/>
    </xf>
    <xf numFmtId="170" fontId="30" fillId="0" borderId="3" xfId="15" applyNumberFormat="1" applyFont="1" applyAlignment="1" applyProtection="1">
      <alignment vertical="top"/>
      <protection locked="0"/>
    </xf>
    <xf numFmtId="170" fontId="30" fillId="23" borderId="82" xfId="15" applyNumberFormat="1" applyFont="1" applyFill="1" applyBorder="1" applyAlignment="1" applyProtection="1">
      <alignment vertical="top"/>
      <protection locked="0"/>
    </xf>
    <xf numFmtId="170" fontId="30" fillId="0" borderId="176" xfId="15" applyNumberFormat="1" applyFont="1" applyBorder="1" applyAlignment="1" applyProtection="1">
      <alignment vertical="top"/>
      <protection locked="0"/>
    </xf>
    <xf numFmtId="170" fontId="30" fillId="0" borderId="0" xfId="15" applyNumberFormat="1" applyFont="1" applyBorder="1" applyAlignment="1" applyProtection="1">
      <alignment vertical="top"/>
      <protection locked="0"/>
    </xf>
    <xf numFmtId="49" fontId="37" fillId="0" borderId="3" xfId="46" applyNumberFormat="1" applyFont="1" applyAlignment="1">
      <alignment horizontal="left" vertical="top" wrapText="1"/>
    </xf>
    <xf numFmtId="2" fontId="108" fillId="30" borderId="3" xfId="46" applyNumberFormat="1" applyFont="1" applyFill="1" applyAlignment="1">
      <alignment horizontal="left" vertical="top"/>
    </xf>
    <xf numFmtId="0" fontId="108" fillId="0" borderId="3" xfId="46" applyFont="1" applyAlignment="1">
      <alignment horizontal="left" vertical="top"/>
    </xf>
    <xf numFmtId="0" fontId="108" fillId="0" borderId="3" xfId="46" applyFont="1" applyAlignment="1">
      <alignment horizontal="center" vertical="top"/>
    </xf>
    <xf numFmtId="2" fontId="108" fillId="0" borderId="3" xfId="46" applyNumberFormat="1" applyFont="1" applyAlignment="1">
      <alignment horizontal="left" vertical="top"/>
    </xf>
    <xf numFmtId="0" fontId="108" fillId="0" borderId="3" xfId="46" applyFont="1" applyAlignment="1">
      <alignment horizontal="right" vertical="top"/>
    </xf>
    <xf numFmtId="4" fontId="108" fillId="0" borderId="3" xfId="46" applyNumberFormat="1" applyFont="1" applyAlignment="1">
      <alignment horizontal="right" vertical="top"/>
    </xf>
    <xf numFmtId="49" fontId="30" fillId="0" borderId="3" xfId="86" applyNumberFormat="1" applyFont="1" applyAlignment="1">
      <alignment horizontal="left" vertical="top" wrapText="1"/>
    </xf>
    <xf numFmtId="49" fontId="37" fillId="54" borderId="3" xfId="46" applyNumberFormat="1" applyFont="1" applyFill="1" applyAlignment="1">
      <alignment horizontal="left" vertical="top" wrapText="1"/>
    </xf>
    <xf numFmtId="49" fontId="37" fillId="0" borderId="3" xfId="86" applyNumberFormat="1" applyFont="1" applyAlignment="1">
      <alignment horizontal="left" vertical="top" wrapText="1"/>
    </xf>
    <xf numFmtId="49" fontId="168" fillId="0" borderId="3" xfId="48" applyNumberFormat="1" applyFont="1" applyAlignment="1">
      <alignment vertical="top" wrapText="1"/>
    </xf>
    <xf numFmtId="0" fontId="168" fillId="0" borderId="3" xfId="48" applyFont="1" applyAlignment="1">
      <alignment horizontal="center" vertical="top" wrapText="1"/>
    </xf>
    <xf numFmtId="0" fontId="168" fillId="0" borderId="3" xfId="48" applyFont="1" applyAlignment="1">
      <alignment vertical="top" wrapText="1"/>
    </xf>
    <xf numFmtId="49" fontId="43" fillId="14" borderId="3" xfId="86" applyNumberFormat="1" applyFont="1" applyFill="1" applyAlignment="1">
      <alignment horizontal="left" vertical="top" wrapText="1"/>
    </xf>
    <xf numFmtId="49" fontId="168" fillId="0" borderId="3" xfId="48" applyNumberFormat="1" applyFont="1" applyAlignment="1">
      <alignment vertical="center"/>
    </xf>
    <xf numFmtId="49" fontId="162" fillId="0" borderId="3" xfId="48" applyNumberFormat="1" applyFont="1" applyAlignment="1">
      <alignment vertical="top"/>
    </xf>
    <xf numFmtId="0" fontId="162" fillId="0" borderId="3" xfId="48" applyFont="1" applyAlignment="1">
      <alignment horizontal="center" vertical="top"/>
    </xf>
    <xf numFmtId="2" fontId="37" fillId="0" borderId="3" xfId="46" applyNumberFormat="1" applyFont="1" applyAlignment="1" applyProtection="1">
      <alignment horizontal="right" vertical="top" wrapText="1"/>
      <protection locked="0"/>
    </xf>
    <xf numFmtId="2" fontId="147" fillId="29" borderId="3" xfId="46" applyNumberFormat="1" applyFont="1" applyFill="1" applyAlignment="1" applyProtection="1">
      <alignment horizontal="right" vertical="top"/>
      <protection locked="0"/>
    </xf>
    <xf numFmtId="2" fontId="108" fillId="0" borderId="3" xfId="46" applyNumberFormat="1" applyFont="1" applyAlignment="1" applyProtection="1">
      <alignment horizontal="right" vertical="top"/>
      <protection locked="0"/>
    </xf>
    <xf numFmtId="4" fontId="168" fillId="0" borderId="3" xfId="48" applyNumberFormat="1" applyFont="1" applyAlignment="1" applyProtection="1">
      <alignment vertical="top" wrapText="1"/>
      <protection locked="0"/>
    </xf>
    <xf numFmtId="2" fontId="133" fillId="14" borderId="3" xfId="86" applyNumberFormat="1" applyFill="1" applyAlignment="1" applyProtection="1">
      <alignment horizontal="right" vertical="top"/>
      <protection locked="0"/>
    </xf>
    <xf numFmtId="0" fontId="168" fillId="0" borderId="3" xfId="48" applyFont="1" applyAlignment="1" applyProtection="1">
      <alignment vertical="top"/>
      <protection locked="0"/>
    </xf>
    <xf numFmtId="167" fontId="162" fillId="0" borderId="3" xfId="48" applyNumberFormat="1" applyFont="1" applyAlignment="1" applyProtection="1">
      <alignment vertical="top"/>
      <protection locked="0"/>
    </xf>
    <xf numFmtId="49" fontId="43" fillId="0" borderId="3" xfId="86" applyNumberFormat="1" applyFont="1" applyAlignment="1" applyProtection="1">
      <alignment horizontal="left" vertical="top" wrapText="1"/>
      <protection locked="0"/>
    </xf>
    <xf numFmtId="4" fontId="131" fillId="0" borderId="1" xfId="48" applyNumberFormat="1" applyFont="1" applyBorder="1" applyAlignment="1" applyProtection="1">
      <alignment horizontal="center" vertical="top" wrapText="1"/>
      <protection locked="0"/>
    </xf>
    <xf numFmtId="167" fontId="195" fillId="2" borderId="3" xfId="48" applyNumberFormat="1" applyFont="1" applyFill="1" applyProtection="1">
      <protection locked="0"/>
    </xf>
    <xf numFmtId="0" fontId="52" fillId="0" borderId="3" xfId="48" applyFont="1" applyProtection="1">
      <protection locked="0"/>
    </xf>
    <xf numFmtId="0" fontId="43" fillId="0" borderId="3" xfId="48" applyFont="1" applyAlignment="1" applyProtection="1">
      <alignment vertical="top"/>
      <protection locked="0"/>
    </xf>
    <xf numFmtId="0" fontId="55" fillId="0" borderId="3" xfId="48" applyFont="1" applyAlignment="1" applyProtection="1">
      <alignment vertical="top"/>
      <protection locked="0"/>
    </xf>
    <xf numFmtId="4" fontId="125" fillId="0" borderId="9" xfId="48" applyNumberFormat="1" applyFont="1" applyBorder="1" applyAlignment="1" applyProtection="1">
      <alignment vertical="top"/>
      <protection locked="0"/>
    </xf>
    <xf numFmtId="4" fontId="125" fillId="0" borderId="10" xfId="48" applyNumberFormat="1" applyFont="1" applyBorder="1" applyAlignment="1" applyProtection="1">
      <alignment vertical="top"/>
      <protection locked="0"/>
    </xf>
    <xf numFmtId="4" fontId="149" fillId="0" borderId="6" xfId="48" applyNumberFormat="1" applyFont="1" applyBorder="1" applyAlignment="1" applyProtection="1">
      <alignment vertical="top"/>
      <protection locked="0"/>
    </xf>
    <xf numFmtId="4" fontId="125" fillId="0" borderId="8" xfId="48" applyNumberFormat="1" applyFont="1" applyBorder="1" applyAlignment="1" applyProtection="1">
      <alignment vertical="top"/>
      <protection locked="0"/>
    </xf>
    <xf numFmtId="4" fontId="125" fillId="0" borderId="11" xfId="48" applyNumberFormat="1" applyFont="1" applyBorder="1" applyAlignment="1" applyProtection="1">
      <alignment vertical="top"/>
      <protection locked="0"/>
    </xf>
    <xf numFmtId="4" fontId="125" fillId="0" borderId="6" xfId="48" applyNumberFormat="1" applyFont="1" applyBorder="1" applyAlignment="1" applyProtection="1">
      <alignment vertical="top"/>
      <protection locked="0"/>
    </xf>
    <xf numFmtId="4" fontId="125" fillId="0" borderId="7" xfId="48" applyNumberFormat="1" applyFont="1" applyBorder="1" applyAlignment="1" applyProtection="1">
      <alignment vertical="top"/>
      <protection locked="0"/>
    </xf>
    <xf numFmtId="0" fontId="125" fillId="0" borderId="11" xfId="48" applyFont="1" applyBorder="1" applyAlignment="1" applyProtection="1">
      <alignment vertical="top"/>
      <protection locked="0"/>
    </xf>
    <xf numFmtId="4" fontId="125" fillId="0" borderId="3" xfId="48" applyNumberFormat="1" applyFont="1" applyAlignment="1" applyProtection="1">
      <alignment vertical="top"/>
      <protection locked="0"/>
    </xf>
    <xf numFmtId="4" fontId="43" fillId="0" borderId="3" xfId="48" applyNumberFormat="1" applyFont="1" applyAlignment="1" applyProtection="1">
      <alignment vertical="top"/>
      <protection locked="0"/>
    </xf>
    <xf numFmtId="4" fontId="125" fillId="0" borderId="9" xfId="48" applyNumberFormat="1" applyFont="1" applyBorder="1" applyAlignment="1" applyProtection="1">
      <alignment horizontal="right" vertical="top" wrapText="1"/>
      <protection locked="0"/>
    </xf>
    <xf numFmtId="4" fontId="149" fillId="0" borderId="10" xfId="48" applyNumberFormat="1" applyFont="1" applyBorder="1" applyAlignment="1" applyProtection="1">
      <alignment horizontal="right" vertical="top" wrapText="1"/>
      <protection locked="0"/>
    </xf>
    <xf numFmtId="4" fontId="149" fillId="0" borderId="7" xfId="48" applyNumberFormat="1" applyFont="1" applyBorder="1" applyAlignment="1" applyProtection="1">
      <alignment horizontal="right" vertical="top" wrapText="1"/>
      <protection locked="0"/>
    </xf>
    <xf numFmtId="4" fontId="125" fillId="0" borderId="11" xfId="48" applyNumberFormat="1" applyFont="1" applyBorder="1" applyAlignment="1" applyProtection="1">
      <alignment horizontal="right" vertical="top"/>
      <protection locked="0"/>
    </xf>
    <xf numFmtId="4" fontId="125" fillId="0" borderId="9" xfId="48" applyNumberFormat="1" applyFont="1" applyBorder="1" applyAlignment="1" applyProtection="1">
      <alignment horizontal="right" vertical="top"/>
      <protection locked="0"/>
    </xf>
    <xf numFmtId="0" fontId="171" fillId="0" borderId="3" xfId="48" applyFont="1" applyAlignment="1" applyProtection="1">
      <alignment vertical="top"/>
      <protection locked="0"/>
    </xf>
    <xf numFmtId="4" fontId="43" fillId="0" borderId="3" xfId="48" applyNumberFormat="1" applyFont="1" applyAlignment="1" applyProtection="1">
      <alignment horizontal="right" vertical="top"/>
      <protection locked="0"/>
    </xf>
    <xf numFmtId="4" fontId="125" fillId="0" borderId="3" xfId="48" applyNumberFormat="1" applyFont="1" applyAlignment="1" applyProtection="1">
      <alignment horizontal="right" vertical="top"/>
      <protection locked="0"/>
    </xf>
    <xf numFmtId="4" fontId="125" fillId="0" borderId="10" xfId="48" applyNumberFormat="1" applyFont="1" applyBorder="1" applyAlignment="1" applyProtection="1">
      <alignment horizontal="right" vertical="top" wrapText="1"/>
      <protection locked="0"/>
    </xf>
    <xf numFmtId="4" fontId="125" fillId="0" borderId="8" xfId="48" applyNumberFormat="1" applyFont="1" applyBorder="1" applyAlignment="1" applyProtection="1">
      <alignment horizontal="right" vertical="top" wrapText="1"/>
      <protection locked="0"/>
    </xf>
    <xf numFmtId="4" fontId="125" fillId="0" borderId="11" xfId="48" applyNumberFormat="1" applyFont="1" applyBorder="1" applyAlignment="1" applyProtection="1">
      <alignment horizontal="right" vertical="top" wrapText="1"/>
      <protection locked="0"/>
    </xf>
    <xf numFmtId="4" fontId="125" fillId="0" borderId="7" xfId="48" applyNumberFormat="1" applyFont="1" applyBorder="1" applyAlignment="1" applyProtection="1">
      <alignment horizontal="right" vertical="top" wrapText="1"/>
      <protection locked="0"/>
    </xf>
    <xf numFmtId="0" fontId="125" fillId="0" borderId="3" xfId="48" applyFont="1" applyAlignment="1" applyProtection="1">
      <alignment vertical="top"/>
      <protection locked="0"/>
    </xf>
    <xf numFmtId="4" fontId="125" fillId="0" borderId="10" xfId="48" applyNumberFormat="1" applyFont="1" applyBorder="1" applyAlignment="1" applyProtection="1">
      <alignment horizontal="center" vertical="top" wrapText="1"/>
      <protection locked="0"/>
    </xf>
    <xf numFmtId="4" fontId="125" fillId="0" borderId="8" xfId="48" applyNumberFormat="1" applyFont="1" applyBorder="1" applyAlignment="1" applyProtection="1">
      <alignment horizontal="center" vertical="top" wrapText="1"/>
      <protection locked="0"/>
    </xf>
    <xf numFmtId="4" fontId="149" fillId="0" borderId="3" xfId="48" applyNumberFormat="1" applyFont="1" applyAlignment="1" applyProtection="1">
      <alignment horizontal="center" vertical="top" wrapText="1"/>
      <protection locked="0"/>
    </xf>
    <xf numFmtId="4" fontId="149" fillId="0" borderId="8" xfId="48" applyNumberFormat="1" applyFont="1" applyBorder="1" applyAlignment="1" applyProtection="1">
      <alignment vertical="top"/>
      <protection locked="0"/>
    </xf>
    <xf numFmtId="4" fontId="37" fillId="0" borderId="3" xfId="48" applyNumberFormat="1" applyFont="1" applyAlignment="1" applyProtection="1">
      <alignment horizontal="center" vertical="top" wrapText="1"/>
      <protection locked="0"/>
    </xf>
    <xf numFmtId="4" fontId="37" fillId="0" borderId="4" xfId="48" applyNumberFormat="1" applyFont="1" applyBorder="1" applyAlignment="1" applyProtection="1">
      <alignment horizontal="center" vertical="top" wrapText="1"/>
      <protection locked="0"/>
    </xf>
    <xf numFmtId="4" fontId="37" fillId="0" borderId="14" xfId="48" applyNumberFormat="1" applyFont="1" applyBorder="1" applyAlignment="1" applyProtection="1">
      <alignment horizontal="center" vertical="top" wrapText="1"/>
      <protection locked="0"/>
    </xf>
    <xf numFmtId="4" fontId="125" fillId="0" borderId="15" xfId="48" applyNumberFormat="1" applyFont="1" applyBorder="1" applyAlignment="1" applyProtection="1">
      <alignment vertical="top"/>
      <protection locked="0"/>
    </xf>
    <xf numFmtId="0" fontId="125" fillId="0" borderId="9" xfId="48" applyFont="1" applyBorder="1" applyAlignment="1" applyProtection="1">
      <alignment vertical="top"/>
      <protection locked="0"/>
    </xf>
    <xf numFmtId="0" fontId="125" fillId="0" borderId="10" xfId="48" applyFont="1" applyBorder="1" applyAlignment="1" applyProtection="1">
      <alignment vertical="top"/>
      <protection locked="0"/>
    </xf>
    <xf numFmtId="0" fontId="125" fillId="0" borderId="8" xfId="48" applyFont="1" applyBorder="1" applyAlignment="1" applyProtection="1">
      <alignment vertical="top"/>
      <protection locked="0"/>
    </xf>
    <xf numFmtId="0" fontId="125" fillId="0" borderId="5" xfId="48" applyFont="1" applyBorder="1" applyAlignment="1" applyProtection="1">
      <alignment vertical="top"/>
      <protection locked="0"/>
    </xf>
    <xf numFmtId="4" fontId="37" fillId="0" borderId="3" xfId="48" applyNumberFormat="1" applyFont="1" applyAlignment="1" applyProtection="1">
      <alignment horizontal="right" vertical="top" wrapText="1"/>
      <protection locked="0"/>
    </xf>
    <xf numFmtId="4" fontId="43" fillId="0" borderId="4" xfId="48" applyNumberFormat="1" applyFont="1" applyBorder="1" applyAlignment="1" applyProtection="1">
      <alignment horizontal="right" vertical="top" wrapText="1"/>
      <protection locked="0"/>
    </xf>
    <xf numFmtId="4" fontId="125" fillId="0" borderId="11" xfId="48" applyNumberFormat="1" applyFont="1" applyBorder="1" applyAlignment="1" applyProtection="1">
      <alignment horizontal="center" vertical="top" wrapText="1"/>
      <protection locked="0"/>
    </xf>
    <xf numFmtId="4" fontId="125" fillId="0" borderId="7" xfId="48" applyNumberFormat="1" applyFont="1" applyBorder="1" applyAlignment="1" applyProtection="1">
      <alignment horizontal="center" vertical="top" wrapText="1"/>
      <protection locked="0"/>
    </xf>
    <xf numFmtId="0" fontId="171" fillId="0" borderId="0" xfId="48" applyFont="1" applyBorder="1" applyAlignment="1" applyProtection="1">
      <alignment vertical="top"/>
      <protection locked="0"/>
    </xf>
    <xf numFmtId="4" fontId="131" fillId="18" borderId="1" xfId="48" applyNumberFormat="1" applyFont="1" applyFill="1" applyBorder="1" applyAlignment="1" applyProtection="1">
      <alignment horizontal="center" vertical="top" wrapText="1"/>
      <protection locked="0"/>
    </xf>
    <xf numFmtId="0" fontId="43" fillId="18" borderId="3" xfId="48" applyFont="1" applyFill="1" applyAlignment="1" applyProtection="1">
      <alignment vertical="top"/>
      <protection locked="0"/>
    </xf>
    <xf numFmtId="0" fontId="55" fillId="18" borderId="3" xfId="48" applyFont="1" applyFill="1" applyAlignment="1" applyProtection="1">
      <alignment vertical="top"/>
      <protection locked="0"/>
    </xf>
    <xf numFmtId="4" fontId="125" fillId="18" borderId="9" xfId="48" applyNumberFormat="1" applyFont="1" applyFill="1" applyBorder="1" applyAlignment="1" applyProtection="1">
      <alignment vertical="top"/>
      <protection locked="0"/>
    </xf>
    <xf numFmtId="4" fontId="125" fillId="18" borderId="10" xfId="48" applyNumberFormat="1" applyFont="1" applyFill="1" applyBorder="1" applyAlignment="1" applyProtection="1">
      <alignment vertical="top"/>
      <protection locked="0"/>
    </xf>
    <xf numFmtId="4" fontId="125" fillId="18" borderId="6" xfId="48" applyNumberFormat="1" applyFont="1" applyFill="1" applyBorder="1" applyAlignment="1" applyProtection="1">
      <alignment vertical="top"/>
      <protection locked="0"/>
    </xf>
    <xf numFmtId="4" fontId="125" fillId="18" borderId="8" xfId="48" applyNumberFormat="1" applyFont="1" applyFill="1" applyBorder="1" applyAlignment="1" applyProtection="1">
      <alignment vertical="top"/>
      <protection locked="0"/>
    </xf>
    <xf numFmtId="4" fontId="125" fillId="18" borderId="11" xfId="48" applyNumberFormat="1" applyFont="1" applyFill="1" applyBorder="1" applyAlignment="1" applyProtection="1">
      <alignment vertical="top"/>
      <protection locked="0"/>
    </xf>
    <xf numFmtId="4" fontId="125" fillId="18" borderId="7" xfId="48" applyNumberFormat="1" applyFont="1" applyFill="1" applyBorder="1" applyAlignment="1" applyProtection="1">
      <alignment vertical="top"/>
      <protection locked="0"/>
    </xf>
    <xf numFmtId="0" fontId="125" fillId="18" borderId="11" xfId="48" applyFont="1" applyFill="1" applyBorder="1" applyAlignment="1" applyProtection="1">
      <alignment vertical="top"/>
      <protection locked="0"/>
    </xf>
    <xf numFmtId="4" fontId="149" fillId="18" borderId="9" xfId="48" applyNumberFormat="1" applyFont="1" applyFill="1" applyBorder="1" applyAlignment="1" applyProtection="1">
      <alignment vertical="top"/>
      <protection locked="0"/>
    </xf>
    <xf numFmtId="4" fontId="149" fillId="18" borderId="3" xfId="48" applyNumberFormat="1" applyFont="1" applyFill="1" applyAlignment="1" applyProtection="1">
      <alignment vertical="top"/>
      <protection locked="0"/>
    </xf>
    <xf numFmtId="4" fontId="149" fillId="18" borderId="10" xfId="48" applyNumberFormat="1" applyFont="1" applyFill="1" applyBorder="1" applyAlignment="1" applyProtection="1">
      <alignment vertical="top"/>
      <protection locked="0"/>
    </xf>
    <xf numFmtId="4" fontId="149" fillId="18" borderId="8" xfId="48" applyNumberFormat="1" applyFont="1" applyFill="1" applyBorder="1" applyAlignment="1" applyProtection="1">
      <alignment vertical="top"/>
      <protection locked="0"/>
    </xf>
    <xf numFmtId="4" fontId="149" fillId="18" borderId="7" xfId="48" applyNumberFormat="1" applyFont="1" applyFill="1" applyBorder="1" applyAlignment="1" applyProtection="1">
      <alignment vertical="top"/>
      <protection locked="0"/>
    </xf>
    <xf numFmtId="4" fontId="149" fillId="18" borderId="11" xfId="48" applyNumberFormat="1" applyFont="1" applyFill="1" applyBorder="1" applyAlignment="1" applyProtection="1">
      <alignment vertical="top"/>
      <protection locked="0"/>
    </xf>
    <xf numFmtId="4" fontId="37" fillId="18" borderId="3" xfId="48" applyNumberFormat="1" applyFont="1" applyFill="1" applyAlignment="1" applyProtection="1">
      <alignment vertical="top"/>
      <protection locked="0"/>
    </xf>
    <xf numFmtId="4" fontId="149" fillId="18" borderId="10" xfId="48" applyNumberFormat="1" applyFont="1" applyFill="1" applyBorder="1" applyAlignment="1" applyProtection="1">
      <alignment horizontal="right" vertical="top" wrapText="1"/>
      <protection locked="0"/>
    </xf>
    <xf numFmtId="4" fontId="149" fillId="18" borderId="7" xfId="48" applyNumberFormat="1" applyFont="1" applyFill="1" applyBorder="1" applyAlignment="1" applyProtection="1">
      <alignment horizontal="right" vertical="top" wrapText="1"/>
      <protection locked="0"/>
    </xf>
    <xf numFmtId="4" fontId="149" fillId="18" borderId="11" xfId="48" applyNumberFormat="1" applyFont="1" applyFill="1" applyBorder="1" applyAlignment="1" applyProtection="1">
      <alignment horizontal="right" vertical="top"/>
      <protection locked="0"/>
    </xf>
    <xf numFmtId="4" fontId="149" fillId="18" borderId="9" xfId="48" applyNumberFormat="1" applyFont="1" applyFill="1" applyBorder="1" applyAlignment="1" applyProtection="1">
      <alignment horizontal="right" vertical="top"/>
      <protection locked="0"/>
    </xf>
    <xf numFmtId="0" fontId="171" fillId="18" borderId="3" xfId="48" applyFont="1" applyFill="1" applyAlignment="1" applyProtection="1">
      <alignment vertical="top"/>
      <protection locked="0"/>
    </xf>
    <xf numFmtId="4" fontId="37" fillId="18" borderId="3" xfId="48" applyNumberFormat="1" applyFont="1" applyFill="1" applyAlignment="1" applyProtection="1">
      <alignment horizontal="right" vertical="top"/>
      <protection locked="0"/>
    </xf>
    <xf numFmtId="4" fontId="149" fillId="18" borderId="3" xfId="48" applyNumberFormat="1" applyFont="1" applyFill="1" applyAlignment="1" applyProtection="1">
      <alignment horizontal="right" vertical="top"/>
      <protection locked="0"/>
    </xf>
    <xf numFmtId="4" fontId="149" fillId="18" borderId="8" xfId="48" applyNumberFormat="1" applyFont="1" applyFill="1" applyBorder="1" applyAlignment="1" applyProtection="1">
      <alignment horizontal="right" vertical="top" wrapText="1"/>
      <protection locked="0"/>
    </xf>
    <xf numFmtId="4" fontId="149" fillId="18" borderId="11" xfId="48" applyNumberFormat="1" applyFont="1" applyFill="1" applyBorder="1" applyAlignment="1" applyProtection="1">
      <alignment horizontal="right" vertical="top" wrapText="1"/>
      <protection locked="0"/>
    </xf>
    <xf numFmtId="4" fontId="149" fillId="18" borderId="9" xfId="48" applyNumberFormat="1" applyFont="1" applyFill="1" applyBorder="1" applyAlignment="1" applyProtection="1">
      <alignment horizontal="right" vertical="top" wrapText="1"/>
      <protection locked="0"/>
    </xf>
    <xf numFmtId="0" fontId="37" fillId="18" borderId="3" xfId="48" applyFont="1" applyFill="1" applyAlignment="1" applyProtection="1">
      <alignment vertical="top"/>
      <protection locked="0"/>
    </xf>
    <xf numFmtId="0" fontId="149" fillId="18" borderId="3" xfId="48" applyFont="1" applyFill="1" applyAlignment="1" applyProtection="1">
      <alignment vertical="top"/>
      <protection locked="0"/>
    </xf>
    <xf numFmtId="4" fontId="149" fillId="18" borderId="10" xfId="48" applyNumberFormat="1" applyFont="1" applyFill="1" applyBorder="1" applyAlignment="1" applyProtection="1">
      <alignment horizontal="center" vertical="top" wrapText="1"/>
      <protection locked="0"/>
    </xf>
    <xf numFmtId="4" fontId="149" fillId="18" borderId="8" xfId="48" applyNumberFormat="1" applyFont="1" applyFill="1" applyBorder="1" applyAlignment="1" applyProtection="1">
      <alignment horizontal="center" vertical="top" wrapText="1"/>
      <protection locked="0"/>
    </xf>
    <xf numFmtId="4" fontId="149" fillId="18" borderId="3" xfId="48" applyNumberFormat="1" applyFont="1" applyFill="1" applyAlignment="1" applyProtection="1">
      <alignment horizontal="center" vertical="top" wrapText="1"/>
      <protection locked="0"/>
    </xf>
    <xf numFmtId="4" fontId="37" fillId="18" borderId="3" xfId="48" applyNumberFormat="1" applyFont="1" applyFill="1" applyAlignment="1" applyProtection="1">
      <alignment horizontal="center" vertical="top" wrapText="1"/>
      <protection locked="0"/>
    </xf>
    <xf numFmtId="4" fontId="37" fillId="18" borderId="4" xfId="48" applyNumberFormat="1" applyFont="1" applyFill="1" applyBorder="1" applyAlignment="1" applyProtection="1">
      <alignment horizontal="center" vertical="top" wrapText="1"/>
      <protection locked="0"/>
    </xf>
    <xf numFmtId="4" fontId="37" fillId="18" borderId="14" xfId="48" applyNumberFormat="1" applyFont="1" applyFill="1" applyBorder="1" applyAlignment="1" applyProtection="1">
      <alignment horizontal="center" vertical="top" wrapText="1"/>
      <protection locked="0"/>
    </xf>
    <xf numFmtId="4" fontId="149" fillId="18" borderId="15" xfId="48" applyNumberFormat="1" applyFont="1" applyFill="1" applyBorder="1" applyAlignment="1" applyProtection="1">
      <alignment vertical="top"/>
      <protection locked="0"/>
    </xf>
    <xf numFmtId="4" fontId="149" fillId="18" borderId="34" xfId="48" applyNumberFormat="1" applyFont="1" applyFill="1" applyBorder="1" applyAlignment="1" applyProtection="1">
      <alignment vertical="top"/>
      <protection locked="0"/>
    </xf>
    <xf numFmtId="4" fontId="149" fillId="18" borderId="6" xfId="48" applyNumberFormat="1" applyFont="1" applyFill="1" applyBorder="1" applyAlignment="1" applyProtection="1">
      <alignment vertical="top"/>
      <protection locked="0"/>
    </xf>
    <xf numFmtId="0" fontId="149" fillId="18" borderId="11" xfId="48" applyFont="1" applyFill="1" applyBorder="1" applyAlignment="1" applyProtection="1">
      <alignment vertical="top"/>
      <protection locked="0"/>
    </xf>
    <xf numFmtId="0" fontId="149" fillId="18" borderId="9" xfId="48" applyFont="1" applyFill="1" applyBorder="1" applyAlignment="1" applyProtection="1">
      <alignment vertical="top"/>
      <protection locked="0"/>
    </xf>
    <xf numFmtId="0" fontId="149" fillId="18" borderId="10" xfId="48" applyFont="1" applyFill="1" applyBorder="1" applyAlignment="1" applyProtection="1">
      <alignment vertical="top"/>
      <protection locked="0"/>
    </xf>
    <xf numFmtId="0" fontId="149" fillId="18" borderId="8" xfId="48" applyFont="1" applyFill="1" applyBorder="1" applyAlignment="1" applyProtection="1">
      <alignment vertical="top"/>
      <protection locked="0"/>
    </xf>
    <xf numFmtId="0" fontId="149" fillId="18" borderId="5" xfId="48" applyFont="1" applyFill="1" applyBorder="1" applyAlignment="1" applyProtection="1">
      <alignment vertical="top"/>
      <protection locked="0"/>
    </xf>
    <xf numFmtId="4" fontId="37" fillId="18" borderId="3" xfId="48" applyNumberFormat="1" applyFont="1" applyFill="1" applyAlignment="1" applyProtection="1">
      <alignment horizontal="right" vertical="top" wrapText="1"/>
      <protection locked="0"/>
    </xf>
    <xf numFmtId="4" fontId="37" fillId="18" borderId="4" xfId="48" applyNumberFormat="1" applyFont="1" applyFill="1" applyBorder="1" applyAlignment="1" applyProtection="1">
      <alignment horizontal="right" vertical="top" wrapText="1"/>
      <protection locked="0"/>
    </xf>
    <xf numFmtId="4" fontId="149" fillId="18" borderId="11" xfId="48" applyNumberFormat="1" applyFont="1" applyFill="1" applyBorder="1" applyAlignment="1" applyProtection="1">
      <alignment horizontal="center" vertical="top" wrapText="1"/>
      <protection locked="0"/>
    </xf>
    <xf numFmtId="0" fontId="125" fillId="18" borderId="3" xfId="48" applyFont="1" applyFill="1" applyAlignment="1" applyProtection="1">
      <alignment vertical="top"/>
      <protection locked="0"/>
    </xf>
    <xf numFmtId="0" fontId="149" fillId="18" borderId="62" xfId="48" applyFont="1" applyFill="1" applyBorder="1" applyAlignment="1" applyProtection="1">
      <alignment vertical="top"/>
      <protection locked="0"/>
    </xf>
    <xf numFmtId="4" fontId="37" fillId="18" borderId="62" xfId="48" applyNumberFormat="1" applyFont="1" applyFill="1" applyBorder="1" applyAlignment="1" applyProtection="1">
      <alignment horizontal="right" vertical="top" wrapText="1"/>
      <protection locked="0"/>
    </xf>
    <xf numFmtId="4" fontId="37" fillId="18" borderId="35" xfId="48" applyNumberFormat="1" applyFont="1" applyFill="1" applyBorder="1" applyAlignment="1" applyProtection="1">
      <alignment horizontal="right" vertical="top" wrapText="1"/>
      <protection locked="0"/>
    </xf>
    <xf numFmtId="4" fontId="149" fillId="18" borderId="34" xfId="48" applyNumberFormat="1" applyFont="1" applyFill="1" applyBorder="1" applyAlignment="1" applyProtection="1">
      <alignment horizontal="center" vertical="top" wrapText="1"/>
      <protection locked="0"/>
    </xf>
    <xf numFmtId="0" fontId="171" fillId="18" borderId="0" xfId="48" applyFont="1" applyFill="1" applyBorder="1" applyAlignment="1" applyProtection="1">
      <alignment vertical="top"/>
      <protection locked="0"/>
    </xf>
    <xf numFmtId="167" fontId="195" fillId="0" borderId="3" xfId="48" applyNumberFormat="1" applyFont="1" applyProtection="1">
      <protection locked="0"/>
    </xf>
    <xf numFmtId="167" fontId="198" fillId="0" borderId="3" xfId="48" applyNumberFormat="1" applyFont="1" applyProtection="1">
      <protection locked="0"/>
    </xf>
    <xf numFmtId="167" fontId="198" fillId="0" borderId="4" xfId="48" applyNumberFormat="1" applyFont="1" applyBorder="1" applyProtection="1">
      <protection locked="0"/>
    </xf>
    <xf numFmtId="167" fontId="198" fillId="0" borderId="10" xfId="48" applyNumberFormat="1" applyFont="1" applyBorder="1" applyProtection="1">
      <protection locked="0"/>
    </xf>
    <xf numFmtId="167" fontId="198" fillId="0" borderId="8" xfId="48" applyNumberFormat="1" applyFont="1" applyBorder="1" applyProtection="1">
      <protection locked="0"/>
    </xf>
    <xf numFmtId="167" fontId="195" fillId="0" borderId="8" xfId="48" applyNumberFormat="1" applyFont="1" applyBorder="1" applyProtection="1">
      <protection locked="0"/>
    </xf>
    <xf numFmtId="167" fontId="195" fillId="2" borderId="10" xfId="48" applyNumberFormat="1" applyFont="1" applyFill="1" applyBorder="1" applyProtection="1">
      <protection locked="0"/>
    </xf>
    <xf numFmtId="0" fontId="152" fillId="0" borderId="16" xfId="51" applyFill="1" applyBorder="1" applyProtection="1">
      <protection locked="0"/>
    </xf>
    <xf numFmtId="167" fontId="195" fillId="0" borderId="7" xfId="48" applyNumberFormat="1" applyFont="1" applyBorder="1" applyProtection="1">
      <protection locked="0"/>
    </xf>
    <xf numFmtId="167" fontId="195" fillId="0" borderId="11" xfId="48" applyNumberFormat="1" applyFont="1" applyBorder="1" applyProtection="1">
      <protection locked="0"/>
    </xf>
    <xf numFmtId="167" fontId="152" fillId="0" borderId="8" xfId="51" applyNumberFormat="1" applyFill="1" applyBorder="1" applyProtection="1">
      <protection locked="0"/>
    </xf>
    <xf numFmtId="167" fontId="195" fillId="0" borderId="7" xfId="48" applyNumberFormat="1" applyFont="1" applyBorder="1" applyAlignment="1" applyProtection="1">
      <alignment horizontal="right" wrapText="1"/>
      <protection locked="0"/>
    </xf>
    <xf numFmtId="167" fontId="195" fillId="0" borderId="11" xfId="48" applyNumberFormat="1" applyFont="1" applyBorder="1" applyAlignment="1" applyProtection="1">
      <alignment horizontal="right" wrapText="1"/>
      <protection locked="0"/>
    </xf>
    <xf numFmtId="167" fontId="195" fillId="0" borderId="9" xfId="48" applyNumberFormat="1" applyFont="1" applyBorder="1" applyProtection="1">
      <protection locked="0"/>
    </xf>
    <xf numFmtId="167" fontId="195" fillId="0" borderId="10" xfId="48" applyNumberFormat="1" applyFont="1" applyBorder="1" applyProtection="1">
      <protection locked="0"/>
    </xf>
    <xf numFmtId="167" fontId="195" fillId="0" borderId="6" xfId="48" applyNumberFormat="1" applyFont="1" applyBorder="1" applyProtection="1">
      <protection locked="0"/>
    </xf>
    <xf numFmtId="0" fontId="146" fillId="0" borderId="3" xfId="48" applyProtection="1">
      <protection locked="0"/>
    </xf>
    <xf numFmtId="167" fontId="152" fillId="0" borderId="8" xfId="51" applyNumberFormat="1" applyFill="1" applyBorder="1" applyAlignment="1" applyProtection="1">
      <alignment horizontal="left" vertical="center"/>
      <protection locked="0"/>
    </xf>
    <xf numFmtId="167" fontId="211" fillId="0" borderId="3" xfId="48" applyNumberFormat="1" applyFont="1" applyProtection="1">
      <protection locked="0"/>
    </xf>
    <xf numFmtId="49" fontId="104" fillId="68" borderId="3" xfId="46" applyNumberFormat="1" applyFont="1" applyFill="1" applyAlignment="1" applyProtection="1">
      <alignment horizontal="right" vertical="top"/>
      <protection locked="0"/>
    </xf>
    <xf numFmtId="0" fontId="212" fillId="42" borderId="3" xfId="46" applyFont="1" applyFill="1" applyAlignment="1" applyProtection="1">
      <alignment horizontal="right" vertical="top"/>
      <protection locked="0"/>
    </xf>
    <xf numFmtId="4" fontId="51" fillId="10" borderId="3" xfId="46" applyNumberFormat="1" applyFont="1" applyFill="1" applyAlignment="1" applyProtection="1">
      <alignment horizontal="right" vertical="top"/>
      <protection locked="0"/>
    </xf>
    <xf numFmtId="4" fontId="51" fillId="3" borderId="3" xfId="46" applyNumberFormat="1" applyFont="1" applyFill="1" applyAlignment="1" applyProtection="1">
      <alignment horizontal="right" vertical="top"/>
      <protection locked="0"/>
    </xf>
    <xf numFmtId="4" fontId="51" fillId="53" borderId="3" xfId="46" applyNumberFormat="1" applyFont="1" applyFill="1" applyAlignment="1" applyProtection="1">
      <alignment horizontal="right" vertical="top"/>
      <protection locked="0"/>
    </xf>
    <xf numFmtId="4" fontId="51" fillId="7" borderId="3" xfId="46" applyNumberFormat="1" applyFont="1" applyFill="1" applyAlignment="1" applyProtection="1">
      <alignment horizontal="right" vertical="top"/>
      <protection locked="0"/>
    </xf>
    <xf numFmtId="0" fontId="135" fillId="0" borderId="3" xfId="49" applyFont="1" applyAlignment="1" applyProtection="1">
      <alignment horizontal="right" vertical="top"/>
      <protection locked="0"/>
    </xf>
    <xf numFmtId="0" fontId="135" fillId="0" borderId="0" xfId="49" applyFont="1" applyBorder="1" applyAlignment="1" applyProtection="1">
      <alignment horizontal="right" vertical="top"/>
      <protection locked="0"/>
    </xf>
    <xf numFmtId="4" fontId="51" fillId="0" borderId="3" xfId="46" applyNumberFormat="1" applyFont="1" applyAlignment="1" applyProtection="1">
      <alignment horizontal="right" vertical="top" wrapText="1"/>
      <protection locked="0"/>
    </xf>
    <xf numFmtId="4" fontId="104" fillId="33" borderId="3" xfId="46" applyNumberFormat="1" applyFont="1" applyFill="1" applyAlignment="1" applyProtection="1">
      <alignment horizontal="right" vertical="top"/>
      <protection locked="0"/>
    </xf>
    <xf numFmtId="4" fontId="212" fillId="42" borderId="3" xfId="46" applyNumberFormat="1" applyFont="1" applyFill="1" applyAlignment="1" applyProtection="1">
      <alignment horizontal="right" vertical="top"/>
      <protection locked="0"/>
    </xf>
    <xf numFmtId="4" fontId="14" fillId="0" borderId="3" xfId="0" applyNumberFormat="1" applyFont="1" applyBorder="1" applyAlignment="1" applyProtection="1">
      <alignment horizontal="right" vertical="top"/>
      <protection locked="0"/>
    </xf>
    <xf numFmtId="4" fontId="30" fillId="36" borderId="3" xfId="46" applyNumberFormat="1" applyFont="1" applyFill="1" applyAlignment="1" applyProtection="1">
      <alignment horizontal="right" vertical="top"/>
      <protection locked="0"/>
    </xf>
    <xf numFmtId="4" fontId="14" fillId="10" borderId="3" xfId="0" applyNumberFormat="1" applyFont="1" applyFill="1" applyBorder="1" applyAlignment="1" applyProtection="1">
      <alignment horizontal="right" vertical="top"/>
      <protection locked="0"/>
    </xf>
    <xf numFmtId="4" fontId="13" fillId="0" borderId="3" xfId="0" applyNumberFormat="1" applyFont="1" applyBorder="1" applyAlignment="1" applyProtection="1">
      <alignment horizontal="right" vertical="top"/>
      <protection locked="0"/>
    </xf>
    <xf numFmtId="4" fontId="14" fillId="0" borderId="3" xfId="0" applyNumberFormat="1" applyFont="1" applyBorder="1" applyAlignment="1" applyProtection="1">
      <alignment horizontal="right" vertical="top" wrapText="1"/>
      <protection locked="0"/>
    </xf>
    <xf numFmtId="4" fontId="272" fillId="0" borderId="3" xfId="0" applyNumberFormat="1" applyFont="1" applyBorder="1" applyAlignment="1" applyProtection="1">
      <alignment horizontal="right" vertical="top"/>
      <protection locked="0"/>
    </xf>
    <xf numFmtId="0" fontId="212" fillId="0" borderId="3" xfId="46" applyFont="1" applyAlignment="1" applyProtection="1">
      <alignment horizontal="right" vertical="top"/>
      <protection locked="0"/>
    </xf>
    <xf numFmtId="4" fontId="30" fillId="31" borderId="3" xfId="46" applyNumberFormat="1" applyFont="1" applyFill="1" applyAlignment="1" applyProtection="1">
      <alignment horizontal="right" vertical="top"/>
      <protection locked="0"/>
    </xf>
    <xf numFmtId="167" fontId="162" fillId="0" borderId="3" xfId="0" applyNumberFormat="1" applyFont="1" applyBorder="1" applyAlignment="1" applyProtection="1">
      <alignment vertical="top"/>
      <protection locked="0"/>
    </xf>
    <xf numFmtId="167" fontId="163" fillId="0" borderId="3" xfId="0" applyNumberFormat="1" applyFont="1" applyBorder="1" applyAlignment="1" applyProtection="1">
      <alignment vertical="top"/>
      <protection locked="0"/>
    </xf>
    <xf numFmtId="0" fontId="162" fillId="0" borderId="3" xfId="0" applyFont="1" applyBorder="1" applyAlignment="1" applyProtection="1">
      <alignment horizontal="center" vertical="top"/>
      <protection locked="0"/>
    </xf>
    <xf numFmtId="0" fontId="37" fillId="0" borderId="39" xfId="46" applyFont="1" applyBorder="1" applyAlignment="1" applyProtection="1">
      <alignment horizontal="center" vertical="top" wrapText="1"/>
      <protection locked="0"/>
    </xf>
    <xf numFmtId="4" fontId="104" fillId="29" borderId="39" xfId="46" applyNumberFormat="1" applyFont="1" applyFill="1" applyBorder="1" applyAlignment="1" applyProtection="1">
      <alignment vertical="top"/>
      <protection locked="0"/>
    </xf>
    <xf numFmtId="4" fontId="40" fillId="30" borderId="39" xfId="46" applyNumberFormat="1" applyFont="1" applyFill="1" applyBorder="1" applyAlignment="1" applyProtection="1">
      <alignment vertical="top"/>
      <protection locked="0"/>
    </xf>
    <xf numFmtId="4" fontId="37" fillId="31" borderId="39" xfId="46" applyNumberFormat="1" applyFont="1" applyFill="1" applyBorder="1" applyAlignment="1" applyProtection="1">
      <alignment vertical="top"/>
      <protection locked="0"/>
    </xf>
    <xf numFmtId="4" fontId="37" fillId="32" borderId="39" xfId="46" applyNumberFormat="1" applyFont="1" applyFill="1" applyBorder="1" applyAlignment="1" applyProtection="1">
      <alignment vertical="top"/>
      <protection locked="0"/>
    </xf>
    <xf numFmtId="4" fontId="37" fillId="33" borderId="39" xfId="46" applyNumberFormat="1" applyFont="1" applyFill="1" applyBorder="1" applyAlignment="1" applyProtection="1">
      <alignment vertical="top"/>
      <protection locked="0"/>
    </xf>
    <xf numFmtId="4" fontId="37" fillId="34" borderId="39" xfId="46" applyNumberFormat="1" applyFont="1" applyFill="1" applyBorder="1" applyAlignment="1" applyProtection="1">
      <alignment vertical="top"/>
      <protection locked="0"/>
    </xf>
    <xf numFmtId="4" fontId="37" fillId="36" borderId="39" xfId="46" applyNumberFormat="1" applyFont="1" applyFill="1" applyBorder="1" applyAlignment="1" applyProtection="1">
      <alignment vertical="top"/>
      <protection locked="0"/>
    </xf>
    <xf numFmtId="4" fontId="37" fillId="37" borderId="39" xfId="46" applyNumberFormat="1" applyFont="1" applyFill="1" applyBorder="1" applyAlignment="1" applyProtection="1">
      <alignment vertical="top"/>
      <protection locked="0"/>
    </xf>
    <xf numFmtId="4" fontId="37" fillId="38" borderId="39" xfId="46" applyNumberFormat="1" applyFont="1" applyFill="1" applyBorder="1" applyAlignment="1" applyProtection="1">
      <alignment vertical="top"/>
      <protection locked="0"/>
    </xf>
    <xf numFmtId="4" fontId="37" fillId="39" borderId="39" xfId="46" applyNumberFormat="1" applyFont="1" applyFill="1" applyBorder="1" applyAlignment="1" applyProtection="1">
      <alignment vertical="top"/>
      <protection locked="0"/>
    </xf>
    <xf numFmtId="4" fontId="43" fillId="0" borderId="39" xfId="46" applyNumberFormat="1" applyFont="1" applyBorder="1" applyAlignment="1" applyProtection="1">
      <alignment vertical="top"/>
      <protection locked="0"/>
    </xf>
    <xf numFmtId="4" fontId="43" fillId="58" borderId="39" xfId="46" applyNumberFormat="1" applyFont="1" applyFill="1" applyBorder="1" applyAlignment="1" applyProtection="1">
      <alignment vertical="top"/>
      <protection locked="0"/>
    </xf>
    <xf numFmtId="0" fontId="212" fillId="34" borderId="39" xfId="46" applyFont="1" applyFill="1" applyBorder="1" applyAlignment="1" applyProtection="1">
      <alignment horizontal="right" vertical="top"/>
      <protection locked="0"/>
    </xf>
    <xf numFmtId="0" fontId="300" fillId="40" borderId="39" xfId="46" applyFont="1" applyFill="1" applyBorder="1" applyAlignment="1" applyProtection="1">
      <alignment horizontal="right" vertical="top"/>
      <protection locked="0"/>
    </xf>
    <xf numFmtId="4" fontId="30" fillId="0" borderId="39" xfId="58" applyNumberFormat="1" applyFont="1" applyBorder="1" applyAlignment="1" applyProtection="1">
      <alignment horizontal="right" vertical="top"/>
      <protection locked="0"/>
    </xf>
    <xf numFmtId="2" fontId="269" fillId="0" borderId="68" xfId="181" applyNumberFormat="1" applyFont="1" applyBorder="1" applyAlignment="1" applyProtection="1">
      <alignment horizontal="right" vertical="center" wrapText="1"/>
      <protection locked="0"/>
    </xf>
    <xf numFmtId="2" fontId="269" fillId="65" borderId="68" xfId="181" applyNumberFormat="1" applyFont="1" applyFill="1" applyBorder="1" applyAlignment="1" applyProtection="1">
      <alignment horizontal="right" vertical="center" wrapText="1"/>
      <protection locked="0"/>
    </xf>
    <xf numFmtId="2" fontId="269" fillId="0" borderId="42" xfId="181" applyNumberFormat="1" applyFont="1" applyBorder="1" applyAlignment="1" applyProtection="1">
      <alignment horizontal="right" vertical="center" wrapText="1"/>
      <protection locked="0"/>
    </xf>
    <xf numFmtId="2" fontId="269" fillId="65" borderId="42" xfId="181" applyNumberFormat="1" applyFont="1" applyFill="1" applyBorder="1" applyAlignment="1" applyProtection="1">
      <alignment horizontal="right" vertical="center" wrapText="1"/>
      <protection locked="0"/>
    </xf>
    <xf numFmtId="0" fontId="27" fillId="0" borderId="3" xfId="109" applyFont="1" applyAlignment="1">
      <alignment horizontal="center"/>
    </xf>
    <xf numFmtId="0" fontId="17" fillId="0" borderId="3" xfId="109"/>
    <xf numFmtId="170" fontId="246" fillId="0" borderId="3" xfId="109" applyNumberFormat="1" applyFont="1" applyAlignment="1">
      <alignment horizontal="center" vertical="center" wrapText="1"/>
    </xf>
    <xf numFmtId="49" fontId="27" fillId="0" borderId="3" xfId="109" applyNumberFormat="1" applyFont="1" applyAlignment="1">
      <alignment horizontal="center"/>
    </xf>
    <xf numFmtId="49" fontId="17" fillId="0" borderId="3" xfId="109" applyNumberFormat="1"/>
    <xf numFmtId="170" fontId="247" fillId="48" borderId="182" xfId="109" applyNumberFormat="1" applyFont="1" applyFill="1" applyBorder="1" applyAlignment="1">
      <alignment horizontal="center" vertical="center" wrapText="1"/>
    </xf>
    <xf numFmtId="170" fontId="246" fillId="0" borderId="182" xfId="109" applyNumberFormat="1" applyFont="1" applyBorder="1" applyAlignment="1">
      <alignment horizontal="center" vertical="center" wrapText="1"/>
    </xf>
    <xf numFmtId="49" fontId="17" fillId="0" borderId="3" xfId="109" applyNumberFormat="1" applyAlignment="1">
      <alignment vertical="center"/>
    </xf>
    <xf numFmtId="170" fontId="246" fillId="0" borderId="64" xfId="109" applyNumberFormat="1" applyFont="1" applyBorder="1" applyAlignment="1">
      <alignment horizontal="center" vertical="center" wrapText="1"/>
    </xf>
    <xf numFmtId="4" fontId="83" fillId="0" borderId="253" xfId="46" applyNumberFormat="1" applyFont="1" applyBorder="1" applyAlignment="1">
      <alignment horizontal="center"/>
    </xf>
    <xf numFmtId="49" fontId="27" fillId="0" borderId="3" xfId="109" applyNumberFormat="1" applyFont="1" applyAlignment="1">
      <alignment horizontal="center" vertical="center"/>
    </xf>
    <xf numFmtId="170" fontId="148" fillId="0" borderId="171" xfId="109" applyNumberFormat="1" applyFont="1" applyBorder="1" applyAlignment="1">
      <alignment horizontal="center" vertical="center" wrapText="1"/>
    </xf>
    <xf numFmtId="170" fontId="246" fillId="0" borderId="171" xfId="109" applyNumberFormat="1" applyFont="1" applyBorder="1" applyAlignment="1">
      <alignment horizontal="center" vertical="center" wrapText="1"/>
    </xf>
    <xf numFmtId="170" fontId="148" fillId="19" borderId="83" xfId="109" applyNumberFormat="1" applyFont="1" applyFill="1" applyBorder="1" applyAlignment="1">
      <alignment horizontal="center" vertical="center"/>
    </xf>
    <xf numFmtId="170" fontId="246" fillId="0" borderId="0" xfId="109" applyNumberFormat="1" applyFont="1" applyBorder="1" applyAlignment="1">
      <alignment horizontal="center" vertical="center"/>
    </xf>
    <xf numFmtId="0" fontId="27" fillId="0" borderId="0" xfId="109" applyFont="1" applyBorder="1" applyAlignment="1">
      <alignment horizontal="center"/>
    </xf>
    <xf numFmtId="178" fontId="47" fillId="0" borderId="3" xfId="22" applyNumberFormat="1" applyFont="1" applyAlignment="1" applyProtection="1">
      <alignment horizontal="center" vertical="top" wrapText="1"/>
      <protection locked="0"/>
    </xf>
    <xf numFmtId="0" fontId="88" fillId="0" borderId="250" xfId="10" applyFont="1" applyBorder="1" applyAlignment="1">
      <alignment vertical="center"/>
    </xf>
    <xf numFmtId="0" fontId="73" fillId="0" borderId="250" xfId="10" applyFont="1" applyBorder="1" applyAlignment="1">
      <alignment vertical="center" wrapText="1"/>
    </xf>
    <xf numFmtId="0" fontId="73" fillId="0" borderId="250" xfId="10" applyFont="1" applyBorder="1" applyAlignment="1">
      <alignment horizontal="center" vertical="center" wrapText="1"/>
    </xf>
    <xf numFmtId="0" fontId="89" fillId="0" borderId="250" xfId="10" applyFont="1" applyBorder="1" applyAlignment="1">
      <alignment horizontal="center" vertical="center"/>
    </xf>
    <xf numFmtId="1" fontId="37" fillId="0" borderId="3" xfId="10" applyNumberFormat="1" applyFont="1" applyAlignment="1">
      <alignment horizontal="left" vertical="top"/>
    </xf>
    <xf numFmtId="0" fontId="37" fillId="0" borderId="3" xfId="10" applyFont="1" applyAlignment="1">
      <alignment horizontal="left" vertical="top" wrapText="1"/>
    </xf>
    <xf numFmtId="0" fontId="43" fillId="0" borderId="3" xfId="10" applyAlignment="1">
      <alignment horizontal="center" vertical="top" wrapText="1"/>
    </xf>
    <xf numFmtId="1" fontId="43" fillId="0" borderId="3" xfId="10" applyNumberFormat="1" applyAlignment="1">
      <alignment horizontal="center" vertical="top"/>
    </xf>
    <xf numFmtId="1" fontId="37" fillId="0" borderId="252" xfId="10" applyNumberFormat="1" applyFont="1" applyBorder="1" applyAlignment="1">
      <alignment horizontal="left" vertical="top"/>
    </xf>
    <xf numFmtId="0" fontId="37" fillId="7" borderId="252" xfId="10" applyFont="1" applyFill="1" applyBorder="1" applyAlignment="1">
      <alignment horizontal="left" vertical="top" wrapText="1"/>
    </xf>
    <xf numFmtId="0" fontId="43" fillId="7" borderId="252" xfId="10" applyFill="1" applyBorder="1" applyAlignment="1">
      <alignment horizontal="center" vertical="top" wrapText="1"/>
    </xf>
    <xf numFmtId="1" fontId="43" fillId="7" borderId="252" xfId="10" applyNumberFormat="1" applyFill="1" applyBorder="1" applyAlignment="1">
      <alignment horizontal="center" vertical="top"/>
    </xf>
    <xf numFmtId="1" fontId="90" fillId="0" borderId="3" xfId="10" applyNumberFormat="1" applyFont="1" applyAlignment="1">
      <alignment horizontal="left" vertical="top"/>
    </xf>
    <xf numFmtId="0" fontId="90" fillId="0" borderId="3" xfId="10" applyFont="1" applyAlignment="1">
      <alignment vertical="top" wrapText="1"/>
    </xf>
    <xf numFmtId="0" fontId="54" fillId="0" borderId="3" xfId="10" applyFont="1" applyAlignment="1">
      <alignment horizontal="center" vertical="top" wrapText="1"/>
    </xf>
    <xf numFmtId="1" fontId="90" fillId="0" borderId="3" xfId="10" applyNumberFormat="1" applyFont="1" applyAlignment="1">
      <alignment horizontal="center" vertical="top"/>
    </xf>
    <xf numFmtId="0" fontId="0" fillId="0" borderId="3" xfId="10" applyFont="1" applyAlignment="1">
      <alignment horizontal="center" vertical="top" wrapText="1"/>
    </xf>
    <xf numFmtId="0" fontId="37" fillId="0" borderId="252" xfId="10" applyFont="1" applyBorder="1" applyAlignment="1">
      <alignment horizontal="left" vertical="top"/>
    </xf>
    <xf numFmtId="0" fontId="37" fillId="0" borderId="252" xfId="10" applyFont="1" applyBorder="1" applyAlignment="1">
      <alignment horizontal="left" vertical="top" wrapText="1"/>
    </xf>
    <xf numFmtId="0" fontId="43" fillId="0" borderId="252" xfId="10" applyBorder="1" applyAlignment="1">
      <alignment horizontal="center" vertical="top" wrapText="1"/>
    </xf>
    <xf numFmtId="1" fontId="43" fillId="0" borderId="252" xfId="10" applyNumberFormat="1" applyBorder="1" applyAlignment="1">
      <alignment horizontal="center" vertical="top"/>
    </xf>
    <xf numFmtId="0" fontId="43" fillId="0" borderId="252" xfId="10" applyBorder="1" applyAlignment="1">
      <alignment horizontal="left" vertical="top" wrapText="1"/>
    </xf>
    <xf numFmtId="0" fontId="91" fillId="0" borderId="3" xfId="10" applyFont="1" applyAlignment="1">
      <alignment horizontal="center" vertical="top" wrapText="1"/>
    </xf>
    <xf numFmtId="0" fontId="90" fillId="18" borderId="3" xfId="10" applyFont="1" applyFill="1" applyAlignment="1">
      <alignment vertical="top" wrapText="1"/>
    </xf>
    <xf numFmtId="0" fontId="0" fillId="18" borderId="3" xfId="10" applyFont="1" applyFill="1" applyAlignment="1">
      <alignment horizontal="center" vertical="top" wrapText="1"/>
    </xf>
    <xf numFmtId="1" fontId="90" fillId="18" borderId="3" xfId="10" applyNumberFormat="1" applyFont="1" applyFill="1" applyAlignment="1">
      <alignment horizontal="center" vertical="top"/>
    </xf>
    <xf numFmtId="0" fontId="71" fillId="0" borderId="3" xfId="10" applyFont="1" applyAlignment="1">
      <alignment horizontal="center" vertical="top" wrapText="1"/>
    </xf>
    <xf numFmtId="0" fontId="90" fillId="0" borderId="3" xfId="10" applyFont="1" applyAlignment="1">
      <alignment horizontal="center" vertical="top"/>
    </xf>
    <xf numFmtId="0" fontId="221" fillId="0" borderId="3" xfId="10" applyFont="1" applyAlignment="1">
      <alignment vertical="top" wrapText="1"/>
    </xf>
    <xf numFmtId="0" fontId="43" fillId="0" borderId="3" xfId="10" applyAlignment="1">
      <alignment vertical="top"/>
    </xf>
    <xf numFmtId="0" fontId="41" fillId="10" borderId="249" xfId="22" applyFont="1" applyFill="1" applyBorder="1" applyAlignment="1">
      <alignment horizontal="left" vertical="top"/>
    </xf>
    <xf numFmtId="1" fontId="41" fillId="10" borderId="249" xfId="22" applyNumberFormat="1" applyFont="1" applyFill="1" applyBorder="1" applyAlignment="1">
      <alignment horizontal="justify" vertical="top"/>
    </xf>
    <xf numFmtId="169" fontId="41" fillId="10" borderId="249" xfId="22" applyNumberFormat="1" applyFont="1" applyFill="1" applyBorder="1" applyAlignment="1">
      <alignment horizontal="right" vertical="top"/>
    </xf>
    <xf numFmtId="0" fontId="41" fillId="0" borderId="249" xfId="22" applyFont="1" applyBorder="1" applyAlignment="1">
      <alignment horizontal="justify" vertical="top"/>
    </xf>
    <xf numFmtId="0" fontId="41" fillId="0" borderId="249" xfId="22" applyFont="1" applyBorder="1" applyAlignment="1">
      <alignment horizontal="left" vertical="top"/>
    </xf>
    <xf numFmtId="1" fontId="41" fillId="0" borderId="249" xfId="22" applyNumberFormat="1" applyFont="1" applyBorder="1" applyAlignment="1">
      <alignment horizontal="justify" vertical="top"/>
    </xf>
    <xf numFmtId="169" fontId="41" fillId="0" borderId="249" xfId="22" applyNumberFormat="1" applyFont="1" applyBorder="1" applyAlignment="1">
      <alignment horizontal="right" vertical="top"/>
    </xf>
    <xf numFmtId="169" fontId="307" fillId="10" borderId="249" xfId="22" applyNumberFormat="1" applyFont="1" applyFill="1" applyBorder="1" applyAlignment="1">
      <alignment horizontal="right" vertical="center"/>
    </xf>
    <xf numFmtId="0" fontId="73" fillId="0" borderId="251" xfId="10" applyFont="1" applyBorder="1" applyAlignment="1">
      <alignment horizontal="center" vertical="center" wrapText="1"/>
    </xf>
    <xf numFmtId="4" fontId="218" fillId="0" borderId="3" xfId="10" applyNumberFormat="1" applyFont="1" applyAlignment="1">
      <alignment horizontal="right" vertical="top"/>
    </xf>
    <xf numFmtId="4" fontId="218" fillId="7" borderId="252" xfId="10" applyNumberFormat="1" applyFont="1" applyFill="1" applyBorder="1" applyAlignment="1">
      <alignment horizontal="right" vertical="top"/>
    </xf>
    <xf numFmtId="4" fontId="218" fillId="0" borderId="252" xfId="10" applyNumberFormat="1" applyFont="1" applyBorder="1" applyAlignment="1">
      <alignment horizontal="right" vertical="top"/>
    </xf>
    <xf numFmtId="4" fontId="90" fillId="18" borderId="3" xfId="10" applyNumberFormat="1" applyFont="1" applyFill="1" applyAlignment="1">
      <alignment horizontal="right" vertical="top"/>
    </xf>
    <xf numFmtId="4" fontId="30" fillId="24" borderId="253" xfId="13" applyNumberFormat="1" applyFont="1" applyFill="1" applyBorder="1" applyAlignment="1">
      <alignment horizontal="center" vertical="top"/>
    </xf>
    <xf numFmtId="170" fontId="30" fillId="23" borderId="241" xfId="7" applyNumberFormat="1" applyFont="1" applyFill="1" applyBorder="1" applyAlignment="1">
      <alignment vertical="top"/>
    </xf>
    <xf numFmtId="170" fontId="51" fillId="0" borderId="241" xfId="7" applyNumberFormat="1" applyFont="1" applyBorder="1"/>
    <xf numFmtId="4" fontId="30" fillId="0" borderId="253" xfId="17" applyNumberFormat="1" applyFont="1" applyBorder="1" applyAlignment="1">
      <alignment horizontal="right" vertical="top"/>
    </xf>
    <xf numFmtId="4" fontId="17" fillId="0" borderId="253" xfId="17" applyNumberFormat="1" applyFont="1" applyBorder="1" applyAlignment="1">
      <alignment horizontal="right" vertical="top"/>
    </xf>
    <xf numFmtId="4" fontId="52" fillId="0" borderId="253" xfId="17" applyNumberFormat="1" applyFont="1" applyBorder="1" applyAlignment="1">
      <alignment horizontal="right" vertical="top"/>
    </xf>
    <xf numFmtId="4" fontId="27" fillId="0" borderId="253" xfId="17" applyNumberFormat="1" applyFont="1" applyBorder="1" applyAlignment="1">
      <alignment horizontal="right" vertical="top"/>
    </xf>
    <xf numFmtId="4" fontId="74" fillId="0" borderId="253" xfId="17" applyNumberFormat="1" applyFont="1" applyBorder="1" applyAlignment="1">
      <alignment horizontal="right" vertical="top"/>
    </xf>
    <xf numFmtId="4" fontId="30" fillId="0" borderId="249" xfId="15" applyNumberFormat="1" applyFont="1" applyBorder="1" applyAlignment="1">
      <alignment horizontal="right" vertical="top"/>
    </xf>
    <xf numFmtId="4" fontId="30" fillId="0" borderId="252" xfId="15" applyNumberFormat="1" applyFont="1" applyBorder="1" applyAlignment="1">
      <alignment horizontal="right" vertical="top"/>
    </xf>
    <xf numFmtId="170" fontId="30" fillId="23" borderId="249" xfId="7" applyNumberFormat="1" applyFont="1" applyFill="1" applyBorder="1" applyAlignment="1" applyProtection="1">
      <alignment vertical="top"/>
      <protection locked="0"/>
    </xf>
    <xf numFmtId="170" fontId="30" fillId="0" borderId="249" xfId="7" applyNumberFormat="1" applyFont="1" applyBorder="1" applyAlignment="1" applyProtection="1">
      <alignment vertical="top"/>
      <protection locked="0"/>
    </xf>
    <xf numFmtId="0" fontId="27" fillId="0" borderId="253" xfId="17" applyFont="1" applyBorder="1" applyAlignment="1" applyProtection="1">
      <alignment horizontal="center" vertical="top"/>
      <protection locked="0"/>
    </xf>
    <xf numFmtId="0" fontId="27" fillId="0" borderId="253" xfId="17" applyFont="1" applyBorder="1" applyAlignment="1" applyProtection="1">
      <alignment horizontal="right" vertical="top"/>
      <protection locked="0"/>
    </xf>
    <xf numFmtId="0" fontId="30" fillId="0" borderId="253" xfId="17" applyFont="1" applyBorder="1" applyAlignment="1" applyProtection="1">
      <alignment horizontal="right" vertical="top"/>
      <protection locked="0"/>
    </xf>
    <xf numFmtId="4" fontId="30" fillId="11" borderId="241" xfId="13" applyNumberFormat="1" applyFont="1" applyFill="1" applyBorder="1" applyAlignment="1">
      <alignment vertical="top"/>
    </xf>
    <xf numFmtId="4" fontId="30" fillId="0" borderId="253" xfId="13" applyNumberFormat="1" applyFont="1" applyBorder="1" applyAlignment="1">
      <alignment horizontal="right" vertical="top"/>
    </xf>
    <xf numFmtId="4" fontId="30" fillId="0" borderId="252" xfId="13" applyNumberFormat="1" applyFont="1" applyBorder="1" applyAlignment="1">
      <alignment vertical="top"/>
    </xf>
    <xf numFmtId="4" fontId="30" fillId="0" borderId="241" xfId="13" applyNumberFormat="1" applyFont="1" applyBorder="1" applyAlignment="1">
      <alignment horizontal="right" vertical="top"/>
    </xf>
    <xf numFmtId="4" fontId="0" fillId="0" borderId="253" xfId="13" applyNumberFormat="1" applyFont="1" applyBorder="1" applyAlignment="1">
      <alignment horizontal="right" vertical="top"/>
    </xf>
    <xf numFmtId="49" fontId="82" fillId="24" borderId="254" xfId="13" applyNumberFormat="1" applyFont="1" applyFill="1" applyBorder="1"/>
    <xf numFmtId="49" fontId="30" fillId="0" borderId="254" xfId="7" applyNumberFormat="1" applyFont="1" applyBorder="1"/>
    <xf numFmtId="3" fontId="30" fillId="0" borderId="249" xfId="7" applyNumberFormat="1" applyFont="1" applyBorder="1"/>
    <xf numFmtId="3" fontId="30" fillId="11" borderId="249" xfId="16" applyNumberFormat="1" applyFill="1" applyBorder="1"/>
    <xf numFmtId="49" fontId="30" fillId="0" borderId="253" xfId="7" applyNumberFormat="1" applyFont="1" applyBorder="1" applyAlignment="1">
      <alignment vertical="top"/>
    </xf>
    <xf numFmtId="3" fontId="30" fillId="0" borderId="253" xfId="13" applyNumberFormat="1" applyFont="1" applyBorder="1" applyAlignment="1">
      <alignment horizontal="right" vertical="top"/>
    </xf>
    <xf numFmtId="49" fontId="30" fillId="0" borderId="252" xfId="7" applyNumberFormat="1" applyFont="1" applyBorder="1" applyAlignment="1">
      <alignment vertical="top"/>
    </xf>
    <xf numFmtId="0" fontId="30" fillId="0" borderId="252" xfId="7" applyFont="1" applyBorder="1" applyAlignment="1">
      <alignment horizontal="center" vertical="top"/>
    </xf>
    <xf numFmtId="0" fontId="30" fillId="0" borderId="252" xfId="37" applyFont="1" applyBorder="1" applyAlignment="1">
      <alignment wrapText="1"/>
    </xf>
    <xf numFmtId="0" fontId="30" fillId="0" borderId="252" xfId="13" applyFont="1" applyBorder="1" applyAlignment="1">
      <alignment horizontal="left" vertical="top"/>
    </xf>
    <xf numFmtId="3" fontId="30" fillId="0" borderId="252" xfId="13" applyNumberFormat="1" applyFont="1" applyBorder="1" applyAlignment="1">
      <alignment horizontal="left" vertical="top"/>
    </xf>
    <xf numFmtId="0" fontId="30" fillId="0" borderId="3" xfId="182" applyFont="1" applyAlignment="1">
      <alignment horizontal="justify" vertical="top"/>
    </xf>
    <xf numFmtId="0" fontId="30" fillId="0" borderId="3" xfId="183" applyFont="1" applyAlignment="1">
      <alignment wrapText="1"/>
    </xf>
    <xf numFmtId="0" fontId="27" fillId="0" borderId="3" xfId="37" quotePrefix="1" applyFont="1" applyAlignment="1">
      <alignment wrapText="1"/>
    </xf>
    <xf numFmtId="49" fontId="30" fillId="0" borderId="254" xfId="7" applyNumberFormat="1" applyFont="1" applyBorder="1" applyAlignment="1">
      <alignment vertical="top"/>
    </xf>
    <xf numFmtId="0" fontId="30" fillId="0" borderId="249" xfId="7" applyFont="1" applyBorder="1" applyAlignment="1">
      <alignment horizontal="center" vertical="top"/>
    </xf>
    <xf numFmtId="0" fontId="30" fillId="0" borderId="249" xfId="18" quotePrefix="1" applyFont="1" applyBorder="1" applyAlignment="1">
      <alignment horizontal="justify" vertical="top"/>
    </xf>
    <xf numFmtId="0" fontId="30" fillId="0" borderId="249" xfId="13" applyFont="1" applyBorder="1" applyAlignment="1">
      <alignment horizontal="center" vertical="top"/>
    </xf>
    <xf numFmtId="3" fontId="30" fillId="0" borderId="249" xfId="13" applyNumberFormat="1" applyFont="1" applyBorder="1" applyAlignment="1">
      <alignment horizontal="right" vertical="top"/>
    </xf>
    <xf numFmtId="0" fontId="0" fillId="0" borderId="253" xfId="18" quotePrefix="1" applyFont="1" applyBorder="1" applyAlignment="1">
      <alignment horizontal="justify" vertical="top"/>
    </xf>
    <xf numFmtId="49" fontId="30" fillId="0" borderId="3" xfId="21" applyNumberFormat="1" applyFont="1" applyAlignment="1">
      <alignment vertical="top"/>
    </xf>
    <xf numFmtId="0" fontId="30" fillId="0" borderId="3" xfId="21" quotePrefix="1" applyFont="1" applyAlignment="1">
      <alignment horizontal="left" vertical="top" wrapText="1"/>
    </xf>
    <xf numFmtId="0" fontId="30" fillId="0" borderId="3" xfId="21" applyFont="1" applyAlignment="1">
      <alignment horizontal="left" vertical="top" wrapText="1"/>
    </xf>
    <xf numFmtId="49" fontId="30" fillId="0" borderId="253" xfId="21" applyNumberFormat="1" applyFont="1" applyBorder="1" applyAlignment="1">
      <alignment vertical="top"/>
    </xf>
    <xf numFmtId="0" fontId="30" fillId="0" borderId="253" xfId="21" applyFont="1" applyBorder="1" applyAlignment="1">
      <alignment horizontal="center" vertical="top"/>
    </xf>
    <xf numFmtId="0" fontId="43" fillId="0" borderId="253" xfId="18" quotePrefix="1" applyFont="1" applyBorder="1" applyAlignment="1">
      <alignment horizontal="justify" vertical="top"/>
    </xf>
    <xf numFmtId="0" fontId="30" fillId="0" borderId="3" xfId="21" quotePrefix="1" applyFont="1" applyAlignment="1">
      <alignment horizontal="left" vertical="justify" wrapText="1"/>
    </xf>
    <xf numFmtId="49" fontId="43" fillId="0" borderId="253" xfId="7" applyNumberFormat="1" applyBorder="1" applyAlignment="1">
      <alignment vertical="top"/>
    </xf>
    <xf numFmtId="0" fontId="0" fillId="0" borderId="253" xfId="13" applyFont="1" applyBorder="1" applyAlignment="1">
      <alignment horizontal="center" vertical="top"/>
    </xf>
    <xf numFmtId="0" fontId="0" fillId="0" borderId="253" xfId="13" applyFont="1" applyBorder="1" applyAlignment="1">
      <alignment horizontal="right" vertical="top"/>
    </xf>
    <xf numFmtId="0" fontId="30" fillId="0" borderId="249" xfId="32" applyFont="1" applyBorder="1" applyAlignment="1">
      <alignment horizontal="left" vertical="top"/>
    </xf>
    <xf numFmtId="0" fontId="30" fillId="0" borderId="252" xfId="32" applyFont="1" applyBorder="1" applyAlignment="1">
      <alignment horizontal="left" vertical="top"/>
    </xf>
    <xf numFmtId="0" fontId="30" fillId="0" borderId="253" xfId="13" applyFont="1" applyBorder="1" applyAlignment="1" applyProtection="1">
      <alignment horizontal="right" vertical="top"/>
      <protection locked="0"/>
    </xf>
    <xf numFmtId="170" fontId="43" fillId="23" borderId="241" xfId="7" applyNumberFormat="1" applyFill="1" applyBorder="1" applyAlignment="1">
      <alignment vertical="top"/>
    </xf>
    <xf numFmtId="170" fontId="37" fillId="0" borderId="241" xfId="7" applyNumberFormat="1" applyFont="1" applyBorder="1"/>
    <xf numFmtId="4" fontId="107" fillId="11" borderId="241" xfId="17" applyNumberFormat="1" applyFill="1" applyBorder="1" applyAlignment="1">
      <alignment vertical="top"/>
    </xf>
    <xf numFmtId="4" fontId="107" fillId="0" borderId="253" xfId="17" applyNumberFormat="1" applyBorder="1" applyAlignment="1">
      <alignment horizontal="right" vertical="top"/>
    </xf>
    <xf numFmtId="0" fontId="127" fillId="0" borderId="3" xfId="7" applyFont="1"/>
    <xf numFmtId="178" fontId="127" fillId="0" borderId="3" xfId="7" applyNumberFormat="1" applyFont="1" applyAlignment="1">
      <alignment horizontal="center"/>
    </xf>
    <xf numFmtId="4" fontId="37" fillId="10" borderId="241" xfId="17" applyNumberFormat="1" applyFont="1" applyFill="1" applyBorder="1" applyAlignment="1">
      <alignment horizontal="right"/>
    </xf>
    <xf numFmtId="4" fontId="43" fillId="0" borderId="249" xfId="15" applyNumberFormat="1" applyBorder="1" applyAlignment="1">
      <alignment horizontal="right" vertical="top"/>
    </xf>
    <xf numFmtId="4" fontId="43" fillId="0" borderId="252" xfId="15" applyNumberFormat="1" applyBorder="1" applyAlignment="1">
      <alignment horizontal="right" vertical="top"/>
    </xf>
    <xf numFmtId="4" fontId="107" fillId="0" borderId="252" xfId="17" applyNumberFormat="1" applyBorder="1" applyAlignment="1">
      <alignment horizontal="right" vertical="top"/>
    </xf>
    <xf numFmtId="0" fontId="126" fillId="23" borderId="249" xfId="7" applyFont="1" applyFill="1" applyBorder="1" applyAlignment="1">
      <alignment vertical="center"/>
    </xf>
    <xf numFmtId="0" fontId="43" fillId="23" borderId="249" xfId="7" applyFill="1" applyBorder="1" applyAlignment="1">
      <alignment horizontal="center" vertical="top"/>
    </xf>
    <xf numFmtId="0" fontId="43" fillId="23" borderId="249" xfId="7" applyFill="1" applyBorder="1" applyAlignment="1">
      <alignment horizontal="right" vertical="top"/>
    </xf>
    <xf numFmtId="16" fontId="43" fillId="0" borderId="62" xfId="7" applyNumberFormat="1" applyBorder="1" applyAlignment="1">
      <alignment vertical="top"/>
    </xf>
    <xf numFmtId="16" fontId="43" fillId="0" borderId="254" xfId="7" applyNumberFormat="1" applyBorder="1" applyAlignment="1">
      <alignment vertical="top"/>
    </xf>
    <xf numFmtId="0" fontId="43" fillId="0" borderId="249" xfId="7" applyBorder="1" applyAlignment="1">
      <alignment horizontal="center"/>
    </xf>
    <xf numFmtId="0" fontId="37" fillId="0" borderId="249" xfId="7" applyFont="1" applyBorder="1"/>
    <xf numFmtId="0" fontId="43" fillId="0" borderId="249" xfId="7" applyBorder="1" applyAlignment="1">
      <alignment horizontal="right"/>
    </xf>
    <xf numFmtId="0" fontId="37" fillId="11" borderId="249" xfId="17" applyFont="1" applyFill="1" applyBorder="1" applyAlignment="1">
      <alignment vertical="top" wrapText="1"/>
    </xf>
    <xf numFmtId="0" fontId="37" fillId="11" borderId="249" xfId="17" applyFont="1" applyFill="1" applyBorder="1" applyAlignment="1">
      <alignment horizontal="center" vertical="center" wrapText="1"/>
    </xf>
    <xf numFmtId="49" fontId="107" fillId="11" borderId="249" xfId="17" applyNumberFormat="1" applyFill="1" applyBorder="1" applyAlignment="1">
      <alignment horizontal="center" vertical="top"/>
    </xf>
    <xf numFmtId="0" fontId="43" fillId="11" borderId="249" xfId="16" applyFont="1" applyFill="1" applyBorder="1" applyAlignment="1">
      <alignment horizontal="right"/>
    </xf>
    <xf numFmtId="0" fontId="107" fillId="0" borderId="253" xfId="17" applyBorder="1" applyAlignment="1">
      <alignment horizontal="center" vertical="top"/>
    </xf>
    <xf numFmtId="0" fontId="107" fillId="0" borderId="253" xfId="17" applyBorder="1" applyAlignment="1">
      <alignment horizontal="right" vertical="top"/>
    </xf>
    <xf numFmtId="0" fontId="127" fillId="0" borderId="3" xfId="7" applyFont="1" applyAlignment="1">
      <alignment horizontal="center"/>
    </xf>
    <xf numFmtId="0" fontId="43" fillId="0" borderId="3" xfId="32" applyFont="1" applyAlignment="1">
      <alignment vertical="top"/>
    </xf>
    <xf numFmtId="0" fontId="37" fillId="10" borderId="249" xfId="17" applyFont="1" applyFill="1" applyBorder="1" applyAlignment="1">
      <alignment horizontal="left" vertical="top" wrapText="1"/>
    </xf>
    <xf numFmtId="0" fontId="37" fillId="10" borderId="249" xfId="17" applyFont="1" applyFill="1" applyBorder="1" applyAlignment="1">
      <alignment horizontal="center" vertical="top" wrapText="1"/>
    </xf>
    <xf numFmtId="49" fontId="37" fillId="10" borderId="249" xfId="17" applyNumberFormat="1" applyFont="1" applyFill="1" applyBorder="1" applyAlignment="1">
      <alignment horizontal="left" vertical="top"/>
    </xf>
    <xf numFmtId="3" fontId="37" fillId="10" borderId="249" xfId="17" applyNumberFormat="1" applyFont="1" applyFill="1" applyBorder="1" applyAlignment="1">
      <alignment horizontal="right" vertical="top"/>
    </xf>
    <xf numFmtId="0" fontId="43" fillId="0" borderId="47" xfId="32" applyFont="1" applyBorder="1" applyAlignment="1">
      <alignment vertical="top"/>
    </xf>
    <xf numFmtId="0" fontId="43" fillId="0" borderId="3" xfId="34" quotePrefix="1" applyFont="1" applyAlignment="1">
      <alignment horizontal="justify" vertical="top"/>
    </xf>
    <xf numFmtId="0" fontId="43" fillId="0" borderId="253" xfId="7" quotePrefix="1" applyBorder="1" applyAlignment="1">
      <alignment vertical="top" wrapText="1"/>
    </xf>
    <xf numFmtId="0" fontId="37" fillId="0" borderId="253" xfId="18" quotePrefix="1" applyFont="1" applyBorder="1" applyAlignment="1">
      <alignment horizontal="justify" vertical="top" wrapText="1"/>
    </xf>
    <xf numFmtId="49" fontId="43" fillId="0" borderId="62" xfId="7" applyNumberFormat="1" applyBorder="1"/>
    <xf numFmtId="49" fontId="43" fillId="0" borderId="62" xfId="32" applyNumberFormat="1" applyFont="1" applyBorder="1" applyAlignment="1">
      <alignment horizontal="left" vertical="top"/>
    </xf>
    <xf numFmtId="3" fontId="37" fillId="10" borderId="249" xfId="17" applyNumberFormat="1" applyFont="1" applyFill="1" applyBorder="1" applyAlignment="1">
      <alignment horizontal="left" vertical="top"/>
    </xf>
    <xf numFmtId="0" fontId="43" fillId="11" borderId="249" xfId="16" applyFont="1" applyFill="1" applyBorder="1"/>
    <xf numFmtId="0" fontId="43" fillId="0" borderId="84" xfId="7" applyBorder="1"/>
    <xf numFmtId="49" fontId="43" fillId="0" borderId="84" xfId="32" applyNumberFormat="1" applyFont="1" applyBorder="1" applyAlignment="1">
      <alignment vertical="top"/>
    </xf>
    <xf numFmtId="49" fontId="43" fillId="0" borderId="253" xfId="15" applyNumberFormat="1" applyBorder="1" applyAlignment="1">
      <alignment vertical="top"/>
    </xf>
    <xf numFmtId="49" fontId="0" fillId="0" borderId="253" xfId="15" applyNumberFormat="1" applyFont="1" applyBorder="1" applyAlignment="1">
      <alignment horizontal="center" vertical="top"/>
    </xf>
    <xf numFmtId="0" fontId="43" fillId="0" borderId="253" xfId="15" applyBorder="1" applyAlignment="1">
      <alignment horizontal="center" vertical="top"/>
    </xf>
    <xf numFmtId="49" fontId="43" fillId="0" borderId="249" xfId="7" applyNumberFormat="1" applyBorder="1"/>
    <xf numFmtId="49" fontId="43" fillId="0" borderId="249" xfId="32" applyNumberFormat="1" applyFont="1" applyBorder="1" applyAlignment="1">
      <alignment horizontal="left" vertical="top"/>
    </xf>
    <xf numFmtId="0" fontId="43" fillId="0" borderId="249" xfId="7" applyBorder="1" applyAlignment="1">
      <alignment horizontal="left" wrapText="1"/>
    </xf>
    <xf numFmtId="0" fontId="43" fillId="0" borderId="249" xfId="15" applyBorder="1" applyAlignment="1">
      <alignment horizontal="left" vertical="top"/>
    </xf>
    <xf numFmtId="3" fontId="43" fillId="0" borderId="249" xfId="15" applyNumberFormat="1" applyBorder="1" applyAlignment="1">
      <alignment horizontal="left" vertical="top"/>
    </xf>
    <xf numFmtId="49" fontId="43" fillId="0" borderId="252" xfId="7" applyNumberFormat="1" applyBorder="1"/>
    <xf numFmtId="49" fontId="43" fillId="0" borderId="252" xfId="32" applyNumberFormat="1" applyFont="1" applyBorder="1" applyAlignment="1">
      <alignment horizontal="left" vertical="top"/>
    </xf>
    <xf numFmtId="0" fontId="43" fillId="0" borderId="252" xfId="7" applyBorder="1" applyAlignment="1">
      <alignment horizontal="left" wrapText="1"/>
    </xf>
    <xf numFmtId="0" fontId="43" fillId="0" borderId="252" xfId="15" applyBorder="1" applyAlignment="1">
      <alignment horizontal="left" vertical="top"/>
    </xf>
    <xf numFmtId="3" fontId="43" fillId="0" borderId="252" xfId="15" applyNumberFormat="1" applyBorder="1" applyAlignment="1">
      <alignment horizontal="left" vertical="top"/>
    </xf>
    <xf numFmtId="49" fontId="43" fillId="0" borderId="252" xfId="15" applyNumberFormat="1" applyBorder="1" applyAlignment="1">
      <alignment vertical="top"/>
    </xf>
    <xf numFmtId="49" fontId="43" fillId="0" borderId="252" xfId="15" applyNumberFormat="1" applyBorder="1" applyAlignment="1">
      <alignment horizontal="center" vertical="top"/>
    </xf>
    <xf numFmtId="0" fontId="43" fillId="0" borderId="252" xfId="15" applyBorder="1" applyAlignment="1">
      <alignment horizontal="center" vertical="top"/>
    </xf>
    <xf numFmtId="0" fontId="37" fillId="0" borderId="252" xfId="18" quotePrefix="1" applyFont="1" applyBorder="1" applyAlignment="1">
      <alignment horizontal="justify" vertical="top"/>
    </xf>
    <xf numFmtId="0" fontId="107" fillId="0" borderId="252" xfId="17" applyBorder="1" applyAlignment="1">
      <alignment horizontal="center" vertical="top"/>
    </xf>
    <xf numFmtId="0" fontId="107" fillId="0" borderId="252" xfId="17" applyBorder="1" applyAlignment="1">
      <alignment horizontal="right" vertical="top"/>
    </xf>
    <xf numFmtId="49" fontId="43" fillId="0" borderId="3" xfId="15" applyNumberFormat="1" applyAlignment="1">
      <alignment vertical="top"/>
    </xf>
    <xf numFmtId="49" fontId="43" fillId="0" borderId="3" xfId="15" applyNumberFormat="1" applyAlignment="1">
      <alignment horizontal="center" vertical="top"/>
    </xf>
    <xf numFmtId="0" fontId="43" fillId="0" borderId="3" xfId="15" applyAlignment="1">
      <alignment horizontal="center" vertical="top"/>
    </xf>
    <xf numFmtId="49" fontId="43" fillId="0" borderId="3" xfId="7" applyNumberFormat="1"/>
    <xf numFmtId="49" fontId="43" fillId="0" borderId="3" xfId="32" applyNumberFormat="1" applyFont="1" applyAlignment="1">
      <alignment horizontal="left" vertical="top"/>
    </xf>
    <xf numFmtId="0" fontId="43" fillId="0" borderId="3" xfId="21" applyAlignment="1">
      <alignment horizontal="justify" vertical="top"/>
    </xf>
    <xf numFmtId="0" fontId="43" fillId="0" borderId="3" xfId="21" applyAlignment="1">
      <alignment vertical="top"/>
    </xf>
    <xf numFmtId="170" fontId="43" fillId="23" borderId="249" xfId="7" applyNumberFormat="1" applyFill="1" applyBorder="1" applyAlignment="1" applyProtection="1">
      <alignment vertical="top"/>
      <protection locked="0"/>
    </xf>
    <xf numFmtId="170" fontId="43" fillId="0" borderId="249" xfId="7" applyNumberFormat="1" applyBorder="1" applyAlignment="1" applyProtection="1">
      <alignment vertical="top"/>
      <protection locked="0"/>
    </xf>
    <xf numFmtId="0" fontId="107" fillId="0" borderId="253" xfId="17" applyBorder="1" applyAlignment="1" applyProtection="1">
      <alignment horizontal="right" vertical="top"/>
      <protection locked="0"/>
    </xf>
    <xf numFmtId="0" fontId="127" fillId="0" borderId="3" xfId="7" applyFont="1" applyProtection="1">
      <protection locked="0"/>
    </xf>
    <xf numFmtId="178" fontId="127" fillId="0" borderId="3" xfId="7" applyNumberFormat="1" applyFont="1" applyAlignment="1" applyProtection="1">
      <alignment horizontal="center"/>
      <protection locked="0"/>
    </xf>
    <xf numFmtId="0" fontId="107" fillId="0" borderId="252" xfId="17" applyBorder="1" applyAlignment="1" applyProtection="1">
      <alignment horizontal="right" vertical="top"/>
      <protection locked="0"/>
    </xf>
    <xf numFmtId="170" fontId="51" fillId="0" borderId="241" xfId="7" applyNumberFormat="1" applyFont="1" applyBorder="1" applyAlignment="1">
      <alignment vertical="top"/>
    </xf>
    <xf numFmtId="4" fontId="51" fillId="10" borderId="241" xfId="13" applyNumberFormat="1" applyFont="1" applyFill="1" applyBorder="1" applyAlignment="1">
      <alignment horizontal="right"/>
    </xf>
    <xf numFmtId="0" fontId="51" fillId="0" borderId="249" xfId="7" applyFont="1" applyBorder="1" applyAlignment="1">
      <alignment horizontal="justify" vertical="top"/>
    </xf>
    <xf numFmtId="0" fontId="30" fillId="0" borderId="249" xfId="7" applyFont="1" applyBorder="1" applyAlignment="1">
      <alignment vertical="top"/>
    </xf>
    <xf numFmtId="0" fontId="51" fillId="0" borderId="3" xfId="18" quotePrefix="1" applyFont="1" applyAlignment="1">
      <alignment horizontal="justify" vertical="top"/>
    </xf>
    <xf numFmtId="170" fontId="51" fillId="0" borderId="241" xfId="15" applyNumberFormat="1" applyFont="1" applyBorder="1"/>
    <xf numFmtId="170" fontId="30" fillId="0" borderId="249" xfId="15" applyNumberFormat="1" applyFont="1" applyBorder="1" applyAlignment="1" applyProtection="1">
      <alignment vertical="top"/>
      <protection locked="0"/>
    </xf>
    <xf numFmtId="4" fontId="131" fillId="0" borderId="1" xfId="131" applyNumberFormat="1" applyFont="1" applyBorder="1" applyAlignment="1" applyProtection="1">
      <alignment horizontal="center" vertical="top" wrapText="1"/>
      <protection locked="0"/>
    </xf>
    <xf numFmtId="167" fontId="125" fillId="2" borderId="3" xfId="131" applyNumberFormat="1" applyFont="1" applyFill="1" applyProtection="1">
      <protection locked="0"/>
    </xf>
    <xf numFmtId="4" fontId="131" fillId="0" borderId="3" xfId="131" applyNumberFormat="1" applyFont="1" applyAlignment="1" applyProtection="1">
      <alignment horizontal="center" vertical="top" wrapText="1"/>
      <protection locked="0"/>
    </xf>
    <xf numFmtId="0" fontId="43" fillId="0" borderId="3" xfId="131" applyFont="1" applyAlignment="1" applyProtection="1">
      <alignment vertical="top"/>
      <protection locked="0"/>
    </xf>
    <xf numFmtId="0" fontId="55" fillId="0" borderId="3" xfId="131" applyFont="1" applyAlignment="1" applyProtection="1">
      <alignment vertical="top"/>
      <protection locked="0"/>
    </xf>
    <xf numFmtId="4" fontId="125" fillId="0" borderId="9" xfId="131" applyNumberFormat="1" applyFont="1" applyBorder="1" applyAlignment="1" applyProtection="1">
      <alignment vertical="top"/>
      <protection locked="0"/>
    </xf>
    <xf numFmtId="4" fontId="125" fillId="0" borderId="10" xfId="131" applyNumberFormat="1" applyFont="1" applyBorder="1" applyAlignment="1" applyProtection="1">
      <alignment vertical="top"/>
      <protection locked="0"/>
    </xf>
    <xf numFmtId="4" fontId="149" fillId="0" borderId="6" xfId="131" applyNumberFormat="1" applyFont="1" applyBorder="1" applyAlignment="1" applyProtection="1">
      <alignment vertical="top"/>
      <protection locked="0"/>
    </xf>
    <xf numFmtId="4" fontId="125" fillId="0" borderId="8" xfId="131" applyNumberFormat="1" applyFont="1" applyBorder="1" applyAlignment="1" applyProtection="1">
      <alignment vertical="top"/>
      <protection locked="0"/>
    </xf>
    <xf numFmtId="4" fontId="125" fillId="0" borderId="11" xfId="131" applyNumberFormat="1" applyFont="1" applyBorder="1" applyAlignment="1" applyProtection="1">
      <alignment vertical="top"/>
      <protection locked="0"/>
    </xf>
    <xf numFmtId="4" fontId="125" fillId="0" borderId="6" xfId="131" applyNumberFormat="1" applyFont="1" applyBorder="1" applyAlignment="1" applyProtection="1">
      <alignment vertical="top"/>
      <protection locked="0"/>
    </xf>
    <xf numFmtId="0" fontId="125" fillId="0" borderId="11" xfId="131" applyFont="1" applyBorder="1" applyAlignment="1" applyProtection="1">
      <alignment vertical="top"/>
      <protection locked="0"/>
    </xf>
    <xf numFmtId="0" fontId="171" fillId="0" borderId="3" xfId="131" applyFont="1" applyAlignment="1" applyProtection="1">
      <alignment vertical="top"/>
      <protection locked="0"/>
    </xf>
    <xf numFmtId="4" fontId="125" fillId="0" borderId="3" xfId="131" applyNumberFormat="1" applyFont="1" applyAlignment="1" applyProtection="1">
      <alignment vertical="top"/>
      <protection locked="0"/>
    </xf>
    <xf numFmtId="4" fontId="125" fillId="0" borderId="7" xfId="131" applyNumberFormat="1" applyFont="1" applyBorder="1" applyAlignment="1" applyProtection="1">
      <alignment vertical="top"/>
      <protection locked="0"/>
    </xf>
    <xf numFmtId="4" fontId="43" fillId="0" borderId="3" xfId="131" applyNumberFormat="1" applyFont="1" applyAlignment="1" applyProtection="1">
      <alignment horizontal="right" vertical="top"/>
      <protection locked="0"/>
    </xf>
    <xf numFmtId="4" fontId="125" fillId="0" borderId="3" xfId="131" applyNumberFormat="1" applyFont="1" applyAlignment="1" applyProtection="1">
      <alignment horizontal="right" vertical="top"/>
      <protection locked="0"/>
    </xf>
    <xf numFmtId="4" fontId="125" fillId="0" borderId="10" xfId="131" applyNumberFormat="1" applyFont="1" applyBorder="1" applyAlignment="1" applyProtection="1">
      <alignment horizontal="right" vertical="top" wrapText="1"/>
      <protection locked="0"/>
    </xf>
    <xf numFmtId="4" fontId="125" fillId="0" borderId="8" xfId="131" applyNumberFormat="1" applyFont="1" applyBorder="1" applyAlignment="1" applyProtection="1">
      <alignment horizontal="right" vertical="top" wrapText="1"/>
      <protection locked="0"/>
    </xf>
    <xf numFmtId="4" fontId="125" fillId="0" borderId="11" xfId="131" applyNumberFormat="1" applyFont="1" applyBorder="1" applyAlignment="1" applyProtection="1">
      <alignment horizontal="right" vertical="top" wrapText="1"/>
      <protection locked="0"/>
    </xf>
    <xf numFmtId="4" fontId="125" fillId="0" borderId="9" xfId="131" applyNumberFormat="1" applyFont="1" applyBorder="1" applyAlignment="1" applyProtection="1">
      <alignment horizontal="right" vertical="top" wrapText="1"/>
      <protection locked="0"/>
    </xf>
    <xf numFmtId="4" fontId="125" fillId="0" borderId="9" xfId="131" applyNumberFormat="1" applyFont="1" applyBorder="1" applyAlignment="1" applyProtection="1">
      <alignment horizontal="right" vertical="top"/>
      <protection locked="0"/>
    </xf>
    <xf numFmtId="4" fontId="43" fillId="0" borderId="3" xfId="131" applyNumberFormat="1" applyFont="1" applyAlignment="1" applyProtection="1">
      <alignment vertical="top"/>
      <protection locked="0"/>
    </xf>
    <xf numFmtId="4" fontId="149" fillId="0" borderId="3" xfId="131" applyNumberFormat="1" applyFont="1" applyAlignment="1" applyProtection="1">
      <alignment horizontal="center" vertical="top" wrapText="1"/>
      <protection locked="0"/>
    </xf>
    <xf numFmtId="4" fontId="125" fillId="0" borderId="9" xfId="131" applyNumberFormat="1" applyFont="1" applyBorder="1" applyAlignment="1" applyProtection="1">
      <alignment vertical="center"/>
      <protection locked="0"/>
    </xf>
    <xf numFmtId="0" fontId="125" fillId="0" borderId="3" xfId="131" applyFont="1" applyAlignment="1" applyProtection="1">
      <alignment vertical="top"/>
      <protection locked="0"/>
    </xf>
    <xf numFmtId="4" fontId="37" fillId="0" borderId="3" xfId="131" applyNumberFormat="1" applyFont="1" applyAlignment="1" applyProtection="1">
      <alignment horizontal="center" vertical="top" wrapText="1"/>
      <protection locked="0"/>
    </xf>
    <xf numFmtId="4" fontId="37" fillId="0" borderId="4" xfId="131" applyNumberFormat="1" applyFont="1" applyBorder="1" applyAlignment="1" applyProtection="1">
      <alignment horizontal="center" vertical="top" wrapText="1"/>
      <protection locked="0"/>
    </xf>
    <xf numFmtId="4" fontId="37" fillId="0" borderId="14" xfId="131" applyNumberFormat="1" applyFont="1" applyBorder="1" applyAlignment="1" applyProtection="1">
      <alignment horizontal="center" vertical="top" wrapText="1"/>
      <protection locked="0"/>
    </xf>
    <xf numFmtId="4" fontId="125" fillId="0" borderId="15" xfId="131" applyNumberFormat="1" applyFont="1" applyBorder="1" applyAlignment="1" applyProtection="1">
      <alignment horizontal="center" vertical="top"/>
      <protection locked="0"/>
    </xf>
    <xf numFmtId="4" fontId="125" fillId="0" borderId="9" xfId="131" applyNumberFormat="1" applyFont="1" applyBorder="1" applyAlignment="1" applyProtection="1">
      <alignment horizontal="center" vertical="top"/>
      <protection locked="0"/>
    </xf>
    <xf numFmtId="4" fontId="131" fillId="18" borderId="1" xfId="131" applyNumberFormat="1" applyFont="1" applyFill="1" applyBorder="1" applyAlignment="1" applyProtection="1">
      <alignment horizontal="center" vertical="top" wrapText="1"/>
      <protection locked="0"/>
    </xf>
    <xf numFmtId="167" fontId="149" fillId="2" borderId="3" xfId="131" applyNumberFormat="1" applyFont="1" applyFill="1" applyAlignment="1" applyProtection="1">
      <alignment horizontal="right"/>
      <protection locked="0"/>
    </xf>
    <xf numFmtId="4" fontId="131" fillId="18" borderId="3" xfId="131" applyNumberFormat="1" applyFont="1" applyFill="1" applyAlignment="1" applyProtection="1">
      <alignment horizontal="center" vertical="top" wrapText="1"/>
      <protection locked="0"/>
    </xf>
    <xf numFmtId="0" fontId="43" fillId="18" borderId="3" xfId="131" applyFont="1" applyFill="1" applyAlignment="1" applyProtection="1">
      <alignment vertical="top"/>
      <protection locked="0"/>
    </xf>
    <xf numFmtId="0" fontId="55" fillId="18" borderId="3" xfId="131" applyFont="1" applyFill="1" applyAlignment="1" applyProtection="1">
      <alignment vertical="top"/>
      <protection locked="0"/>
    </xf>
    <xf numFmtId="4" fontId="125" fillId="18" borderId="9" xfId="131" applyNumberFormat="1" applyFont="1" applyFill="1" applyBorder="1" applyAlignment="1" applyProtection="1">
      <alignment vertical="top"/>
      <protection locked="0"/>
    </xf>
    <xf numFmtId="4" fontId="125" fillId="18" borderId="10" xfId="131" applyNumberFormat="1" applyFont="1" applyFill="1" applyBorder="1" applyAlignment="1" applyProtection="1">
      <alignment vertical="top"/>
      <protection locked="0"/>
    </xf>
    <xf numFmtId="4" fontId="125" fillId="18" borderId="6" xfId="131" applyNumberFormat="1" applyFont="1" applyFill="1" applyBorder="1" applyAlignment="1" applyProtection="1">
      <alignment vertical="top"/>
      <protection locked="0"/>
    </xf>
    <xf numFmtId="4" fontId="125" fillId="18" borderId="8" xfId="131" applyNumberFormat="1" applyFont="1" applyFill="1" applyBorder="1" applyAlignment="1" applyProtection="1">
      <alignment vertical="top"/>
      <protection locked="0"/>
    </xf>
    <xf numFmtId="4" fontId="125" fillId="18" borderId="11" xfId="131" applyNumberFormat="1" applyFont="1" applyFill="1" applyBorder="1" applyAlignment="1" applyProtection="1">
      <alignment vertical="top"/>
      <protection locked="0"/>
    </xf>
    <xf numFmtId="0" fontId="125" fillId="18" borderId="11" xfId="131" applyFont="1" applyFill="1" applyBorder="1" applyAlignment="1" applyProtection="1">
      <alignment vertical="top"/>
      <protection locked="0"/>
    </xf>
    <xf numFmtId="4" fontId="149" fillId="18" borderId="9" xfId="131" applyNumberFormat="1" applyFont="1" applyFill="1" applyBorder="1" applyAlignment="1" applyProtection="1">
      <alignment vertical="top"/>
      <protection locked="0"/>
    </xf>
    <xf numFmtId="4" fontId="171" fillId="18" borderId="3" xfId="131" applyNumberFormat="1" applyFont="1" applyFill="1" applyAlignment="1" applyProtection="1">
      <alignment vertical="top"/>
      <protection locked="0"/>
    </xf>
    <xf numFmtId="0" fontId="171" fillId="18" borderId="3" xfId="131" applyFont="1" applyFill="1" applyAlignment="1" applyProtection="1">
      <alignment vertical="top"/>
      <protection locked="0"/>
    </xf>
    <xf numFmtId="4" fontId="149" fillId="18" borderId="3" xfId="131" applyNumberFormat="1" applyFont="1" applyFill="1" applyAlignment="1" applyProtection="1">
      <alignment vertical="top"/>
      <protection locked="0"/>
    </xf>
    <xf numFmtId="4" fontId="149" fillId="18" borderId="10" xfId="131" applyNumberFormat="1" applyFont="1" applyFill="1" applyBorder="1" applyAlignment="1" applyProtection="1">
      <alignment vertical="top"/>
      <protection locked="0"/>
    </xf>
    <xf numFmtId="4" fontId="149" fillId="18" borderId="8" xfId="131" applyNumberFormat="1" applyFont="1" applyFill="1" applyBorder="1" applyAlignment="1" applyProtection="1">
      <alignment vertical="top"/>
      <protection locked="0"/>
    </xf>
    <xf numFmtId="4" fontId="149" fillId="18" borderId="7" xfId="131" applyNumberFormat="1" applyFont="1" applyFill="1" applyBorder="1" applyAlignment="1" applyProtection="1">
      <alignment vertical="top"/>
      <protection locked="0"/>
    </xf>
    <xf numFmtId="4" fontId="149" fillId="18" borderId="11" xfId="131" applyNumberFormat="1" applyFont="1" applyFill="1" applyBorder="1" applyAlignment="1" applyProtection="1">
      <alignment vertical="top"/>
      <protection locked="0"/>
    </xf>
    <xf numFmtId="4" fontId="37" fillId="18" borderId="3" xfId="131" applyNumberFormat="1" applyFont="1" applyFill="1" applyAlignment="1" applyProtection="1">
      <alignment horizontal="right" vertical="top"/>
      <protection locked="0"/>
    </xf>
    <xf numFmtId="4" fontId="149" fillId="18" borderId="3" xfId="131" applyNumberFormat="1" applyFont="1" applyFill="1" applyAlignment="1" applyProtection="1">
      <alignment horizontal="right" vertical="top"/>
      <protection locked="0"/>
    </xf>
    <xf numFmtId="4" fontId="149" fillId="18" borderId="10" xfId="131" applyNumberFormat="1" applyFont="1" applyFill="1" applyBorder="1" applyAlignment="1" applyProtection="1">
      <alignment horizontal="right" vertical="top" wrapText="1"/>
      <protection locked="0"/>
    </xf>
    <xf numFmtId="4" fontId="149" fillId="18" borderId="8" xfId="131" applyNumberFormat="1" applyFont="1" applyFill="1" applyBorder="1" applyAlignment="1" applyProtection="1">
      <alignment horizontal="right" vertical="top" wrapText="1"/>
      <protection locked="0"/>
    </xf>
    <xf numFmtId="4" fontId="149" fillId="18" borderId="11" xfId="131" applyNumberFormat="1" applyFont="1" applyFill="1" applyBorder="1" applyAlignment="1" applyProtection="1">
      <alignment horizontal="right" vertical="top" wrapText="1"/>
      <protection locked="0"/>
    </xf>
    <xf numFmtId="4" fontId="149" fillId="18" borderId="9" xfId="131" applyNumberFormat="1" applyFont="1" applyFill="1" applyBorder="1" applyAlignment="1" applyProtection="1">
      <alignment horizontal="right" vertical="top" wrapText="1"/>
      <protection locked="0"/>
    </xf>
    <xf numFmtId="4" fontId="149" fillId="18" borderId="9" xfId="131" applyNumberFormat="1" applyFont="1" applyFill="1" applyBorder="1" applyAlignment="1" applyProtection="1">
      <alignment horizontal="right" vertical="top"/>
      <protection locked="0"/>
    </xf>
    <xf numFmtId="4" fontId="37" fillId="18" borderId="3" xfId="131" applyNumberFormat="1" applyFont="1" applyFill="1" applyAlignment="1" applyProtection="1">
      <alignment vertical="top"/>
      <protection locked="0"/>
    </xf>
    <xf numFmtId="4" fontId="149" fillId="18" borderId="3" xfId="131" applyNumberFormat="1" applyFont="1" applyFill="1" applyAlignment="1" applyProtection="1">
      <alignment horizontal="center" vertical="top" wrapText="1"/>
      <protection locked="0"/>
    </xf>
    <xf numFmtId="4" fontId="149" fillId="18" borderId="9" xfId="131" applyNumberFormat="1" applyFont="1" applyFill="1" applyBorder="1" applyAlignment="1" applyProtection="1">
      <alignment horizontal="right" vertical="center" wrapText="1"/>
      <protection locked="0"/>
    </xf>
    <xf numFmtId="0" fontId="149" fillId="18" borderId="3" xfId="131" applyFont="1" applyFill="1" applyAlignment="1" applyProtection="1">
      <alignment vertical="top"/>
      <protection locked="0"/>
    </xf>
    <xf numFmtId="4" fontId="37" fillId="18" borderId="3" xfId="131" applyNumberFormat="1" applyFont="1" applyFill="1" applyAlignment="1" applyProtection="1">
      <alignment horizontal="center" vertical="top" wrapText="1"/>
      <protection locked="0"/>
    </xf>
    <xf numFmtId="4" fontId="37" fillId="18" borderId="4" xfId="131" applyNumberFormat="1" applyFont="1" applyFill="1" applyBorder="1" applyAlignment="1" applyProtection="1">
      <alignment horizontal="center" vertical="top" wrapText="1"/>
      <protection locked="0"/>
    </xf>
    <xf numFmtId="4" fontId="37" fillId="18" borderId="14" xfId="131" applyNumberFormat="1" applyFont="1" applyFill="1" applyBorder="1" applyAlignment="1" applyProtection="1">
      <alignment horizontal="center" vertical="top" wrapText="1"/>
      <protection locked="0"/>
    </xf>
    <xf numFmtId="4" fontId="149" fillId="18" borderId="15" xfId="131" applyNumberFormat="1" applyFont="1" applyFill="1" applyBorder="1" applyAlignment="1" applyProtection="1">
      <alignment horizontal="center" vertical="top"/>
      <protection locked="0"/>
    </xf>
    <xf numFmtId="4" fontId="149" fillId="18" borderId="8" xfId="131" applyNumberFormat="1" applyFont="1" applyFill="1" applyBorder="1" applyAlignment="1" applyProtection="1">
      <alignment horizontal="center" vertical="top"/>
      <protection locked="0"/>
    </xf>
    <xf numFmtId="167" fontId="149" fillId="0" borderId="1" xfId="131" applyNumberFormat="1" applyFont="1" applyBorder="1" applyAlignment="1" applyProtection="1">
      <alignment horizontal="center" vertical="center" wrapText="1"/>
      <protection locked="0"/>
    </xf>
    <xf numFmtId="167" fontId="125" fillId="0" borderId="3" xfId="131" applyNumberFormat="1" applyFont="1" applyProtection="1">
      <protection locked="0"/>
    </xf>
    <xf numFmtId="167" fontId="125" fillId="0" borderId="4" xfId="131" applyNumberFormat="1" applyFont="1" applyBorder="1" applyProtection="1">
      <protection locked="0"/>
    </xf>
    <xf numFmtId="167" fontId="125" fillId="48" borderId="10" xfId="131" applyNumberFormat="1" applyFont="1" applyFill="1" applyBorder="1" applyProtection="1">
      <protection locked="0"/>
    </xf>
    <xf numFmtId="167" fontId="125" fillId="0" borderId="8" xfId="131" applyNumberFormat="1" applyFont="1" applyBorder="1" applyProtection="1">
      <protection locked="0"/>
    </xf>
    <xf numFmtId="167" fontId="125" fillId="2" borderId="10" xfId="131" applyNumberFormat="1" applyFont="1" applyFill="1" applyBorder="1" applyProtection="1">
      <protection locked="0"/>
    </xf>
    <xf numFmtId="0" fontId="171" fillId="0" borderId="16" xfId="51" applyFont="1" applyFill="1" applyBorder="1" applyProtection="1">
      <protection locked="0"/>
    </xf>
    <xf numFmtId="167" fontId="125" fillId="0" borderId="7" xfId="131" applyNumberFormat="1" applyFont="1" applyBorder="1" applyProtection="1">
      <protection locked="0"/>
    </xf>
    <xf numFmtId="167" fontId="125" fillId="0" borderId="11" xfId="131" applyNumberFormat="1" applyFont="1" applyBorder="1" applyAlignment="1" applyProtection="1">
      <alignment horizontal="right" wrapText="1"/>
      <protection locked="0"/>
    </xf>
    <xf numFmtId="167" fontId="125" fillId="48" borderId="9" xfId="131" applyNumberFormat="1" applyFont="1" applyFill="1" applyBorder="1" applyProtection="1">
      <protection locked="0"/>
    </xf>
    <xf numFmtId="167" fontId="125" fillId="0" borderId="10" xfId="131" applyNumberFormat="1" applyFont="1" applyBorder="1" applyProtection="1">
      <protection locked="0"/>
    </xf>
    <xf numFmtId="167" fontId="125" fillId="0" borderId="6" xfId="131" applyNumberFormat="1" applyFont="1" applyBorder="1" applyProtection="1">
      <protection locked="0"/>
    </xf>
    <xf numFmtId="167" fontId="125" fillId="0" borderId="11" xfId="131" applyNumberFormat="1" applyFont="1" applyBorder="1" applyProtection="1">
      <protection locked="0"/>
    </xf>
    <xf numFmtId="167" fontId="171" fillId="0" borderId="8" xfId="51" applyNumberFormat="1" applyFont="1" applyFill="1" applyBorder="1" applyProtection="1">
      <protection locked="0"/>
    </xf>
    <xf numFmtId="0" fontId="305" fillId="0" borderId="3" xfId="131" applyFont="1" applyProtection="1">
      <protection locked="0"/>
    </xf>
    <xf numFmtId="167" fontId="171" fillId="0" borderId="8" xfId="51" applyNumberFormat="1" applyFont="1" applyFill="1" applyBorder="1" applyAlignment="1" applyProtection="1">
      <alignment horizontal="left" vertical="center"/>
      <protection locked="0"/>
    </xf>
    <xf numFmtId="0" fontId="171" fillId="0" borderId="3" xfId="131" applyFont="1" applyProtection="1">
      <protection locked="0"/>
    </xf>
    <xf numFmtId="167" fontId="195" fillId="0" borderId="3" xfId="48" applyNumberFormat="1" applyFont="1" applyAlignment="1">
      <alignment wrapText="1"/>
    </xf>
    <xf numFmtId="0" fontId="125" fillId="0" borderId="8" xfId="48" quotePrefix="1" applyFont="1" applyFill="1" applyBorder="1" applyAlignment="1">
      <alignment horizontal="left" vertical="top" wrapText="1"/>
    </xf>
    <xf numFmtId="0" fontId="148" fillId="0" borderId="183" xfId="109" applyFont="1" applyBorder="1" applyAlignment="1">
      <alignment horizontal="left" vertical="top" wrapText="1"/>
    </xf>
    <xf numFmtId="0" fontId="246" fillId="0" borderId="246" xfId="109" applyFont="1" applyBorder="1" applyAlignment="1">
      <alignment horizontal="left" vertical="top" wrapText="1"/>
    </xf>
    <xf numFmtId="49" fontId="83" fillId="0" borderId="254" xfId="109" applyNumberFormat="1" applyFont="1" applyBorder="1" applyAlignment="1">
      <alignment horizontal="left" vertical="top" wrapText="1"/>
    </xf>
    <xf numFmtId="49" fontId="246" fillId="0" borderId="246" xfId="109" applyNumberFormat="1" applyFont="1" applyBorder="1" applyAlignment="1">
      <alignment horizontal="center" wrapText="1"/>
    </xf>
    <xf numFmtId="0" fontId="246" fillId="0" borderId="246" xfId="109" applyFont="1" applyBorder="1" applyAlignment="1">
      <alignment horizontal="center" wrapText="1"/>
    </xf>
    <xf numFmtId="0" fontId="17" fillId="0" borderId="3" xfId="109" applyBorder="1" applyAlignment="1">
      <alignment vertical="center"/>
    </xf>
    <xf numFmtId="0" fontId="171" fillId="0" borderId="3" xfId="48" applyFont="1" applyBorder="1" applyAlignment="1">
      <alignment vertical="top"/>
    </xf>
    <xf numFmtId="0" fontId="13" fillId="0" borderId="3" xfId="0" applyFont="1" applyBorder="1" applyAlignment="1">
      <alignment horizontal="center" vertical="top" wrapText="1"/>
    </xf>
    <xf numFmtId="49" fontId="30" fillId="0" borderId="40" xfId="46" applyNumberFormat="1" applyFont="1" applyBorder="1" applyAlignment="1">
      <alignment horizontal="left" vertical="top" wrapText="1"/>
    </xf>
    <xf numFmtId="49" fontId="212" fillId="40" borderId="40" xfId="46" applyNumberFormat="1" applyFont="1" applyFill="1" applyBorder="1" applyAlignment="1">
      <alignment horizontal="left" vertical="top"/>
    </xf>
    <xf numFmtId="167" fontId="30" fillId="3" borderId="40" xfId="46" applyNumberFormat="1" applyFont="1" applyFill="1" applyBorder="1" applyAlignment="1">
      <alignment horizontal="right" vertical="top"/>
    </xf>
    <xf numFmtId="167" fontId="30" fillId="3" borderId="56" xfId="46" applyNumberFormat="1" applyFont="1" applyFill="1" applyBorder="1" applyAlignment="1">
      <alignment horizontal="right" vertical="top"/>
    </xf>
    <xf numFmtId="4" fontId="252" fillId="0" borderId="40" xfId="46" applyNumberFormat="1" applyFont="1" applyBorder="1" applyAlignment="1">
      <alignment horizontal="center" vertical="top"/>
    </xf>
    <xf numFmtId="4" fontId="252" fillId="0" borderId="56" xfId="46" applyNumberFormat="1" applyFont="1" applyBorder="1" applyAlignment="1">
      <alignment horizontal="center" vertical="top"/>
    </xf>
    <xf numFmtId="0" fontId="43" fillId="0" borderId="46" xfId="48" applyFont="1" applyBorder="1" applyAlignment="1">
      <alignment horizontal="left" vertical="top" wrapText="1"/>
    </xf>
    <xf numFmtId="0" fontId="0" fillId="0" borderId="3" xfId="48" applyFont="1"/>
    <xf numFmtId="0" fontId="270" fillId="0" borderId="62" xfId="177" applyFont="1" applyBorder="1" applyAlignment="1">
      <alignment horizontal="center" vertical="top"/>
    </xf>
    <xf numFmtId="0" fontId="281" fillId="0" borderId="3" xfId="48" applyFont="1"/>
    <xf numFmtId="0" fontId="58" fillId="0" borderId="3" xfId="120" applyFont="1" applyAlignment="1">
      <alignment horizontal="center"/>
    </xf>
    <xf numFmtId="49" fontId="30" fillId="0" borderId="3" xfId="46" applyNumberFormat="1" applyFont="1" applyAlignment="1">
      <alignment horizontal="left" vertical="top" wrapText="1"/>
    </xf>
    <xf numFmtId="49" fontId="212" fillId="42" borderId="40" xfId="46" applyNumberFormat="1" applyFont="1" applyFill="1" applyBorder="1" applyAlignment="1">
      <alignment horizontal="left" vertical="top"/>
    </xf>
    <xf numFmtId="49" fontId="212" fillId="42" borderId="56" xfId="46" applyNumberFormat="1" applyFont="1" applyFill="1" applyBorder="1" applyAlignment="1">
      <alignment horizontal="left" vertical="top"/>
    </xf>
    <xf numFmtId="49" fontId="43" fillId="0" borderId="39" xfId="46" applyNumberFormat="1" applyFont="1" applyBorder="1" applyAlignment="1">
      <alignment horizontal="left" vertical="top" wrapText="1"/>
    </xf>
    <xf numFmtId="0" fontId="93" fillId="0" borderId="3" xfId="86" applyFont="1" applyAlignment="1">
      <alignment horizontal="left" vertical="top" wrapText="1"/>
    </xf>
    <xf numFmtId="49" fontId="43" fillId="0" borderId="3" xfId="46" applyNumberFormat="1" applyFont="1" applyAlignment="1">
      <alignment horizontal="left" vertical="top" wrapText="1"/>
    </xf>
    <xf numFmtId="49" fontId="173" fillId="0" borderId="3" xfId="86" applyNumberFormat="1" applyFont="1" applyAlignment="1">
      <alignment horizontal="left" vertical="top" wrapText="1"/>
    </xf>
    <xf numFmtId="169" fontId="34" fillId="8" borderId="87" xfId="22" applyNumberFormat="1" applyFont="1" applyFill="1" applyBorder="1" applyAlignment="1">
      <alignment horizontal="center" vertical="top"/>
    </xf>
    <xf numFmtId="169" fontId="34" fillId="8" borderId="89" xfId="22" applyNumberFormat="1" applyFont="1" applyFill="1" applyBorder="1" applyAlignment="1">
      <alignment horizontal="center" vertical="top"/>
    </xf>
    <xf numFmtId="49" fontId="38" fillId="9" borderId="92" xfId="22" applyNumberFormat="1" applyFont="1" applyFill="1" applyBorder="1" applyAlignment="1">
      <alignment horizontal="center" vertical="center"/>
    </xf>
    <xf numFmtId="0" fontId="35" fillId="6" borderId="49" xfId="22" applyFont="1" applyFill="1" applyBorder="1" applyAlignment="1">
      <alignment horizontal="center" textRotation="90" wrapText="1"/>
    </xf>
    <xf numFmtId="49" fontId="35" fillId="10" borderId="49" xfId="22" applyNumberFormat="1" applyFont="1" applyFill="1" applyBorder="1" applyAlignment="1">
      <alignment horizontal="center" textRotation="90"/>
    </xf>
    <xf numFmtId="49" fontId="35" fillId="3" borderId="49" xfId="22" applyNumberFormat="1" applyFont="1" applyFill="1" applyBorder="1" applyAlignment="1">
      <alignment horizontal="center" vertical="top"/>
    </xf>
    <xf numFmtId="0" fontId="40" fillId="12" borderId="3" xfId="22" applyFont="1" applyFill="1" applyAlignment="1">
      <alignment horizontal="left" vertical="top" wrapText="1"/>
    </xf>
    <xf numFmtId="0" fontId="40" fillId="13" borderId="3" xfId="22" applyFont="1" applyFill="1" applyAlignment="1">
      <alignment horizontal="left" vertical="top"/>
    </xf>
    <xf numFmtId="0" fontId="40" fillId="14" borderId="3" xfId="22" applyFont="1" applyFill="1" applyAlignment="1">
      <alignment horizontal="left" vertical="top" wrapText="1"/>
    </xf>
    <xf numFmtId="0" fontId="40" fillId="14" borderId="61" xfId="22" applyFont="1" applyFill="1" applyBorder="1" applyAlignment="1">
      <alignment horizontal="left" vertical="top" wrapText="1"/>
    </xf>
    <xf numFmtId="169" fontId="34" fillId="8" borderId="95" xfId="22" applyNumberFormat="1" applyFont="1" applyFill="1" applyBorder="1" applyAlignment="1">
      <alignment horizontal="center" vertical="top"/>
    </xf>
    <xf numFmtId="169" fontId="34" fillId="8" borderId="96" xfId="22" applyNumberFormat="1" applyFont="1" applyFill="1" applyBorder="1" applyAlignment="1">
      <alignment horizontal="center" vertical="top"/>
    </xf>
    <xf numFmtId="49" fontId="38" fillId="9" borderId="99" xfId="22" applyNumberFormat="1" applyFont="1" applyFill="1" applyBorder="1" applyAlignment="1">
      <alignment horizontal="center" vertical="center"/>
    </xf>
    <xf numFmtId="49" fontId="38" fillId="9" borderId="3" xfId="22" applyNumberFormat="1" applyFont="1" applyFill="1" applyAlignment="1">
      <alignment horizontal="center" vertical="center"/>
    </xf>
    <xf numFmtId="169" fontId="34" fillId="8" borderId="104" xfId="22" applyNumberFormat="1" applyFont="1" applyFill="1" applyBorder="1" applyAlignment="1">
      <alignment horizontal="center" vertical="top"/>
    </xf>
    <xf numFmtId="169" fontId="34" fillId="8" borderId="105" xfId="22" applyNumberFormat="1" applyFont="1" applyFill="1" applyBorder="1" applyAlignment="1">
      <alignment horizontal="center" vertical="top"/>
    </xf>
    <xf numFmtId="49" fontId="38" fillId="9" borderId="108" xfId="22" applyNumberFormat="1" applyFont="1" applyFill="1" applyBorder="1" applyAlignment="1">
      <alignment horizontal="center" vertical="center"/>
    </xf>
    <xf numFmtId="169" fontId="34" fillId="8" borderId="110" xfId="22" applyNumberFormat="1" applyFont="1" applyFill="1" applyBorder="1" applyAlignment="1">
      <alignment horizontal="center" vertical="top"/>
    </xf>
    <xf numFmtId="169" fontId="34" fillId="8" borderId="111" xfId="22" applyNumberFormat="1" applyFont="1" applyFill="1" applyBorder="1" applyAlignment="1">
      <alignment horizontal="center" vertical="top"/>
    </xf>
    <xf numFmtId="49" fontId="38" fillId="9" borderId="114" xfId="22" applyNumberFormat="1" applyFont="1" applyFill="1" applyBorder="1" applyAlignment="1">
      <alignment horizontal="center" vertical="center"/>
    </xf>
    <xf numFmtId="169" fontId="34" fillId="8" borderId="116" xfId="22" applyNumberFormat="1" applyFont="1" applyFill="1" applyBorder="1" applyAlignment="1">
      <alignment horizontal="center" vertical="top"/>
    </xf>
    <xf numFmtId="169" fontId="34" fillId="8" borderId="117" xfId="22" applyNumberFormat="1" applyFont="1" applyFill="1" applyBorder="1" applyAlignment="1">
      <alignment horizontal="center" vertical="top"/>
    </xf>
    <xf numFmtId="49" fontId="38" fillId="9" borderId="120" xfId="22" applyNumberFormat="1" applyFont="1" applyFill="1" applyBorder="1" applyAlignment="1">
      <alignment horizontal="center" vertical="center"/>
    </xf>
    <xf numFmtId="169" fontId="34" fillId="8" borderId="122" xfId="22" applyNumberFormat="1" applyFont="1" applyFill="1" applyBorder="1" applyAlignment="1">
      <alignment horizontal="center" vertical="top"/>
    </xf>
    <xf numFmtId="169" fontId="34" fillId="8" borderId="123" xfId="22" applyNumberFormat="1" applyFont="1" applyFill="1" applyBorder="1" applyAlignment="1">
      <alignment horizontal="center" vertical="top"/>
    </xf>
    <xf numFmtId="49" fontId="38" fillId="9" borderId="126" xfId="22" applyNumberFormat="1" applyFont="1" applyFill="1" applyBorder="1" applyAlignment="1">
      <alignment horizontal="center" vertical="center"/>
    </xf>
    <xf numFmtId="169" fontId="34" fillId="8" borderId="128" xfId="22" applyNumberFormat="1" applyFont="1" applyFill="1" applyBorder="1" applyAlignment="1">
      <alignment horizontal="center" vertical="top"/>
    </xf>
    <xf numFmtId="169" fontId="34" fillId="8" borderId="129" xfId="22" applyNumberFormat="1" applyFont="1" applyFill="1" applyBorder="1" applyAlignment="1">
      <alignment horizontal="center" vertical="top"/>
    </xf>
    <xf numFmtId="49" fontId="38" fillId="9" borderId="132" xfId="22" applyNumberFormat="1" applyFont="1" applyFill="1" applyBorder="1" applyAlignment="1">
      <alignment horizontal="center" vertical="center"/>
    </xf>
    <xf numFmtId="169" fontId="34" fillId="8" borderId="134" xfId="22" applyNumberFormat="1" applyFont="1" applyFill="1" applyBorder="1" applyAlignment="1">
      <alignment horizontal="center" vertical="top"/>
    </xf>
    <xf numFmtId="169" fontId="34" fillId="8" borderId="135" xfId="22" applyNumberFormat="1" applyFont="1" applyFill="1" applyBorder="1" applyAlignment="1">
      <alignment horizontal="center" vertical="top"/>
    </xf>
    <xf numFmtId="49" fontId="38" fillId="9" borderId="138" xfId="22" applyNumberFormat="1" applyFont="1" applyFill="1" applyBorder="1" applyAlignment="1">
      <alignment horizontal="center" vertical="center"/>
    </xf>
    <xf numFmtId="169" fontId="34" fillId="8" borderId="140" xfId="22" applyNumberFormat="1" applyFont="1" applyFill="1" applyBorder="1" applyAlignment="1">
      <alignment horizontal="center" vertical="top"/>
    </xf>
    <xf numFmtId="169" fontId="34" fillId="8" borderId="141" xfId="22" applyNumberFormat="1" applyFont="1" applyFill="1" applyBorder="1" applyAlignment="1">
      <alignment horizontal="center" vertical="top"/>
    </xf>
    <xf numFmtId="49" fontId="38" fillId="9" borderId="144" xfId="22" applyNumberFormat="1" applyFont="1" applyFill="1" applyBorder="1" applyAlignment="1">
      <alignment horizontal="center" vertical="center"/>
    </xf>
    <xf numFmtId="169" fontId="34" fillId="8" borderId="146" xfId="22" applyNumberFormat="1" applyFont="1" applyFill="1" applyBorder="1" applyAlignment="1">
      <alignment horizontal="center" vertical="top"/>
    </xf>
    <xf numFmtId="169" fontId="34" fillId="8" borderId="147" xfId="22" applyNumberFormat="1" applyFont="1" applyFill="1" applyBorder="1" applyAlignment="1">
      <alignment horizontal="center" vertical="top"/>
    </xf>
    <xf numFmtId="49" fontId="38" fillId="9" borderId="150" xfId="22" applyNumberFormat="1" applyFont="1" applyFill="1" applyBorder="1" applyAlignment="1">
      <alignment horizontal="center" vertical="center"/>
    </xf>
    <xf numFmtId="169" fontId="34" fillId="8" borderId="152" xfId="22" applyNumberFormat="1" applyFont="1" applyFill="1" applyBorder="1" applyAlignment="1">
      <alignment horizontal="center" vertical="top"/>
    </xf>
    <xf numFmtId="49" fontId="38" fillId="9" borderId="153" xfId="22" applyNumberFormat="1" applyFont="1" applyFill="1" applyBorder="1" applyAlignment="1">
      <alignment horizontal="center" vertical="center"/>
    </xf>
    <xf numFmtId="169" fontId="34" fillId="8" borderId="155" xfId="22" applyNumberFormat="1" applyFont="1" applyFill="1" applyBorder="1" applyAlignment="1">
      <alignment horizontal="center" vertical="top"/>
    </xf>
    <xf numFmtId="49" fontId="38" fillId="9" borderId="156" xfId="22" applyNumberFormat="1" applyFont="1" applyFill="1" applyBorder="1" applyAlignment="1">
      <alignment horizontal="center" vertical="center"/>
    </xf>
    <xf numFmtId="169" fontId="34" fillId="8" borderId="158" xfId="22" applyNumberFormat="1" applyFont="1" applyFill="1" applyBorder="1" applyAlignment="1">
      <alignment horizontal="center" vertical="top"/>
    </xf>
    <xf numFmtId="49" fontId="38" fillId="9" borderId="159" xfId="22" applyNumberFormat="1" applyFont="1" applyFill="1" applyBorder="1" applyAlignment="1">
      <alignment horizontal="center" vertical="center"/>
    </xf>
    <xf numFmtId="169" fontId="34" fillId="8" borderId="161" xfId="22" applyNumberFormat="1" applyFont="1" applyFill="1" applyBorder="1" applyAlignment="1">
      <alignment horizontal="center" vertical="top" wrapText="1"/>
    </xf>
    <xf numFmtId="169" fontId="34" fillId="8" borderId="162" xfId="22" applyNumberFormat="1" applyFont="1" applyFill="1" applyBorder="1" applyAlignment="1">
      <alignment horizontal="center" vertical="top" wrapText="1"/>
    </xf>
    <xf numFmtId="49" fontId="38" fillId="9" borderId="165" xfId="22" applyNumberFormat="1" applyFont="1" applyFill="1" applyBorder="1" applyAlignment="1">
      <alignment horizontal="center" vertical="center" wrapText="1"/>
    </xf>
    <xf numFmtId="49" fontId="35" fillId="10" borderId="49" xfId="22" applyNumberFormat="1" applyFont="1" applyFill="1" applyBorder="1" applyAlignment="1">
      <alignment horizontal="center" textRotation="90" wrapText="1"/>
    </xf>
    <xf numFmtId="49" fontId="35" fillId="3" borderId="49" xfId="22" applyNumberFormat="1" applyFont="1" applyFill="1" applyBorder="1" applyAlignment="1">
      <alignment horizontal="center" vertical="top" wrapText="1"/>
    </xf>
    <xf numFmtId="0" fontId="40" fillId="13" borderId="3" xfId="22" applyFont="1" applyFill="1" applyAlignment="1">
      <alignment horizontal="left" vertical="top" wrapText="1"/>
    </xf>
    <xf numFmtId="169" fontId="34" fillId="8" borderId="167" xfId="22" applyNumberFormat="1" applyFont="1" applyFill="1" applyBorder="1" applyAlignment="1">
      <alignment horizontal="center" vertical="top"/>
    </xf>
    <xf numFmtId="169" fontId="34" fillId="8" borderId="162" xfId="22" applyNumberFormat="1" applyFont="1" applyFill="1" applyBorder="1" applyAlignment="1">
      <alignment horizontal="center" vertical="top"/>
    </xf>
    <xf numFmtId="49" fontId="38" fillId="9" borderId="168" xfId="22" applyNumberFormat="1" applyFont="1" applyFill="1" applyBorder="1" applyAlignment="1">
      <alignment horizontal="center" vertical="center"/>
    </xf>
    <xf numFmtId="0" fontId="43" fillId="0" borderId="176" xfId="10" applyBorder="1" applyAlignment="1" applyProtection="1">
      <alignment horizontal="left" vertical="top" wrapText="1"/>
      <protection locked="0"/>
    </xf>
    <xf numFmtId="0" fontId="43" fillId="0" borderId="171" xfId="10" applyBorder="1" applyAlignment="1" applyProtection="1">
      <alignment horizontal="left" vertical="top" wrapText="1"/>
      <protection locked="0"/>
    </xf>
    <xf numFmtId="169" fontId="34" fillId="8" borderId="170" xfId="22" applyNumberFormat="1" applyFont="1" applyFill="1" applyBorder="1" applyAlignment="1">
      <alignment horizontal="center" vertical="top"/>
    </xf>
    <xf numFmtId="169" fontId="34" fillId="8" borderId="171" xfId="22" applyNumberFormat="1" applyFont="1" applyFill="1" applyBorder="1" applyAlignment="1">
      <alignment horizontal="center" vertical="top"/>
    </xf>
    <xf numFmtId="49" fontId="38" fillId="9" borderId="174" xfId="22" applyNumberFormat="1" applyFont="1" applyFill="1" applyBorder="1" applyAlignment="1">
      <alignment horizontal="center" vertical="center"/>
    </xf>
    <xf numFmtId="0" fontId="37" fillId="0" borderId="176" xfId="10" applyFont="1" applyBorder="1" applyAlignment="1" applyProtection="1">
      <alignment horizontal="left" vertical="top"/>
      <protection locked="0"/>
    </xf>
    <xf numFmtId="0" fontId="37" fillId="0" borderId="171" xfId="10" applyFont="1" applyBorder="1" applyAlignment="1" applyProtection="1">
      <alignment horizontal="left" vertical="top"/>
      <protection locked="0"/>
    </xf>
    <xf numFmtId="0" fontId="33" fillId="0" borderId="3" xfId="22" applyAlignment="1">
      <alignment vertical="top" wrapText="1"/>
    </xf>
    <xf numFmtId="0" fontId="33" fillId="0" borderId="3" xfId="22" applyAlignment="1">
      <alignment vertical="top"/>
    </xf>
    <xf numFmtId="0" fontId="96" fillId="0" borderId="3" xfId="12" applyFont="1" applyAlignment="1">
      <alignment horizontal="justify" vertical="top"/>
    </xf>
    <xf numFmtId="0" fontId="96" fillId="0" borderId="3" xfId="12" applyFont="1" applyAlignment="1">
      <alignment horizontal="left" vertical="top"/>
    </xf>
    <xf numFmtId="0" fontId="247" fillId="48" borderId="183" xfId="109" applyFont="1" applyFill="1" applyBorder="1" applyAlignment="1">
      <alignment horizontal="left" vertical="center" wrapText="1" indent="1"/>
    </xf>
    <xf numFmtId="0" fontId="247" fillId="48" borderId="176" xfId="109" applyFont="1" applyFill="1" applyBorder="1" applyAlignment="1">
      <alignment horizontal="left" vertical="center" wrapText="1" indent="1"/>
    </xf>
    <xf numFmtId="0" fontId="247" fillId="48" borderId="171" xfId="109" applyFont="1" applyFill="1" applyBorder="1" applyAlignment="1">
      <alignment horizontal="left" vertical="center" wrapText="1" indent="1"/>
    </xf>
    <xf numFmtId="0" fontId="162" fillId="0" borderId="3" xfId="0" applyFont="1" applyBorder="1" applyAlignment="1">
      <alignment horizontal="left" vertical="top" wrapText="1"/>
    </xf>
    <xf numFmtId="0" fontId="43" fillId="0" borderId="46" xfId="180" applyFont="1" applyBorder="1" applyAlignment="1">
      <alignment horizontal="left" vertical="top" wrapText="1"/>
    </xf>
    <xf numFmtId="0" fontId="43" fillId="0" borderId="3" xfId="180" applyFont="1" applyAlignment="1">
      <alignment horizontal="left" vertical="top" wrapText="1"/>
    </xf>
    <xf numFmtId="0" fontId="297" fillId="0" borderId="3" xfId="180"/>
    <xf numFmtId="169" fontId="34" fillId="8" borderId="176" xfId="22" applyNumberFormat="1" applyFont="1" applyFill="1" applyBorder="1" applyAlignment="1">
      <alignment horizontal="center" vertical="top"/>
    </xf>
    <xf numFmtId="49" fontId="38" fillId="9" borderId="184" xfId="22" applyNumberFormat="1" applyFont="1" applyFill="1" applyBorder="1" applyAlignment="1">
      <alignment horizontal="center" vertical="center"/>
    </xf>
    <xf numFmtId="169" fontId="34" fillId="8" borderId="189" xfId="22" applyNumberFormat="1" applyFont="1" applyFill="1" applyBorder="1" applyAlignment="1">
      <alignment horizontal="center" vertical="top"/>
    </xf>
    <xf numFmtId="169" fontId="34" fillId="8" borderId="190" xfId="22" applyNumberFormat="1" applyFont="1" applyFill="1" applyBorder="1" applyAlignment="1">
      <alignment horizontal="center" vertical="top"/>
    </xf>
    <xf numFmtId="49" fontId="38" fillId="9" borderId="193" xfId="22" applyNumberFormat="1" applyFont="1" applyFill="1" applyBorder="1" applyAlignment="1">
      <alignment horizontal="center" vertical="center"/>
    </xf>
    <xf numFmtId="169" fontId="34" fillId="8" borderId="195" xfId="22" applyNumberFormat="1" applyFont="1" applyFill="1" applyBorder="1" applyAlignment="1">
      <alignment horizontal="center" vertical="top"/>
    </xf>
    <xf numFmtId="169" fontId="34" fillId="8" borderId="197" xfId="22" applyNumberFormat="1" applyFont="1" applyFill="1" applyBorder="1" applyAlignment="1">
      <alignment horizontal="center" vertical="top"/>
    </xf>
    <xf numFmtId="49" fontId="38" fillId="9" borderId="196" xfId="22" applyNumberFormat="1" applyFont="1" applyFill="1" applyBorder="1" applyAlignment="1">
      <alignment horizontal="center" vertical="center"/>
    </xf>
    <xf numFmtId="169" fontId="34" fillId="8" borderId="201" xfId="22" applyNumberFormat="1" applyFont="1" applyFill="1" applyBorder="1" applyAlignment="1">
      <alignment horizontal="center" vertical="top"/>
    </xf>
    <xf numFmtId="169" fontId="34" fillId="8" borderId="202" xfId="22" applyNumberFormat="1" applyFont="1" applyFill="1" applyBorder="1" applyAlignment="1">
      <alignment horizontal="center" vertical="top"/>
    </xf>
    <xf numFmtId="49" fontId="38" fillId="9" borderId="205" xfId="22" applyNumberFormat="1" applyFont="1" applyFill="1" applyBorder="1" applyAlignment="1">
      <alignment horizontal="center" vertical="center"/>
    </xf>
    <xf numFmtId="169" fontId="34" fillId="8" borderId="207" xfId="22" applyNumberFormat="1" applyFont="1" applyFill="1" applyBorder="1" applyAlignment="1">
      <alignment horizontal="center" vertical="top"/>
    </xf>
    <xf numFmtId="169" fontId="34" fillId="8" borderId="208" xfId="22" applyNumberFormat="1" applyFont="1" applyFill="1" applyBorder="1" applyAlignment="1">
      <alignment horizontal="center" vertical="top"/>
    </xf>
    <xf numFmtId="49" fontId="38" fillId="9" borderId="211" xfId="22" applyNumberFormat="1" applyFont="1" applyFill="1" applyBorder="1" applyAlignment="1">
      <alignment horizontal="center" vertical="center"/>
    </xf>
    <xf numFmtId="169" fontId="34" fillId="8" borderId="213" xfId="22" applyNumberFormat="1" applyFont="1" applyFill="1" applyBorder="1" applyAlignment="1">
      <alignment horizontal="center" vertical="top"/>
    </xf>
    <xf numFmtId="169" fontId="34" fillId="8" borderId="214" xfId="22" applyNumberFormat="1" applyFont="1" applyFill="1" applyBorder="1" applyAlignment="1">
      <alignment horizontal="center" vertical="top"/>
    </xf>
    <xf numFmtId="49" fontId="38" fillId="9" borderId="217" xfId="22" applyNumberFormat="1" applyFont="1" applyFill="1" applyBorder="1" applyAlignment="1">
      <alignment horizontal="center" vertical="center"/>
    </xf>
    <xf numFmtId="169" fontId="34" fillId="8" borderId="219" xfId="22" applyNumberFormat="1" applyFont="1" applyFill="1" applyBorder="1" applyAlignment="1">
      <alignment horizontal="center" vertical="top"/>
    </xf>
    <xf numFmtId="169" fontId="34" fillId="8" borderId="220" xfId="22" applyNumberFormat="1" applyFont="1" applyFill="1" applyBorder="1" applyAlignment="1">
      <alignment horizontal="center" vertical="top"/>
    </xf>
    <xf numFmtId="49" fontId="38" fillId="9" borderId="223" xfId="22" applyNumberFormat="1" applyFont="1" applyFill="1" applyBorder="1" applyAlignment="1">
      <alignment horizontal="center" vertical="center"/>
    </xf>
    <xf numFmtId="169" fontId="34" fillId="8" borderId="225" xfId="22" applyNumberFormat="1" applyFont="1" applyFill="1" applyBorder="1" applyAlignment="1">
      <alignment horizontal="center" vertical="top"/>
    </xf>
    <xf numFmtId="169" fontId="34" fillId="8" borderId="226" xfId="22" applyNumberFormat="1" applyFont="1" applyFill="1" applyBorder="1" applyAlignment="1">
      <alignment horizontal="center" vertical="top"/>
    </xf>
    <xf numFmtId="49" fontId="38" fillId="9" borderId="229" xfId="22" applyNumberFormat="1" applyFont="1" applyFill="1" applyBorder="1" applyAlignment="1">
      <alignment horizontal="center" vertical="center"/>
    </xf>
    <xf numFmtId="169" fontId="34" fillId="8" borderId="231" xfId="22" applyNumberFormat="1" applyFont="1" applyFill="1" applyBorder="1" applyAlignment="1">
      <alignment horizontal="center" vertical="top"/>
    </xf>
    <xf numFmtId="49" fontId="38" fillId="9" borderId="232" xfId="22" applyNumberFormat="1" applyFont="1" applyFill="1" applyBorder="1" applyAlignment="1">
      <alignment horizontal="center" vertical="center"/>
    </xf>
    <xf numFmtId="169" fontId="34" fillId="8" borderId="234" xfId="22" applyNumberFormat="1" applyFont="1" applyFill="1" applyBorder="1" applyAlignment="1">
      <alignment horizontal="center" vertical="top"/>
    </xf>
    <xf numFmtId="169" fontId="34" fillId="8" borderId="235" xfId="22" applyNumberFormat="1" applyFont="1" applyFill="1" applyBorder="1" applyAlignment="1">
      <alignment horizontal="center" vertical="top"/>
    </xf>
    <xf numFmtId="49" fontId="38" fillId="9" borderId="238" xfId="22" applyNumberFormat="1" applyFont="1" applyFill="1" applyBorder="1" applyAlignment="1">
      <alignment horizontal="center" vertical="center"/>
    </xf>
    <xf numFmtId="169" fontId="34" fillId="8" borderId="240" xfId="22" applyNumberFormat="1" applyFont="1" applyFill="1" applyBorder="1" applyAlignment="1">
      <alignment horizontal="center" vertical="top" wrapText="1"/>
    </xf>
    <xf numFmtId="169" fontId="34" fillId="8" borderId="241" xfId="22" applyNumberFormat="1" applyFont="1" applyFill="1" applyBorder="1" applyAlignment="1">
      <alignment horizontal="center" vertical="top" wrapText="1"/>
    </xf>
    <xf numFmtId="49" fontId="38" fillId="9" borderId="244" xfId="22" applyNumberFormat="1" applyFont="1" applyFill="1" applyBorder="1" applyAlignment="1">
      <alignment horizontal="center" vertical="center" wrapText="1"/>
    </xf>
    <xf numFmtId="169" fontId="34" fillId="8" borderId="246" xfId="22" applyNumberFormat="1" applyFont="1" applyFill="1" applyBorder="1" applyAlignment="1">
      <alignment horizontal="center" vertical="top"/>
    </xf>
    <xf numFmtId="169" fontId="34" fillId="8" borderId="241" xfId="22" applyNumberFormat="1" applyFont="1" applyFill="1" applyBorder="1" applyAlignment="1">
      <alignment horizontal="center" vertical="top"/>
    </xf>
    <xf numFmtId="49" fontId="38" fillId="9" borderId="247" xfId="22" applyNumberFormat="1" applyFont="1" applyFill="1" applyBorder="1" applyAlignment="1">
      <alignment horizontal="center" vertical="center"/>
    </xf>
    <xf numFmtId="0" fontId="148" fillId="19" borderId="82" xfId="109" applyFont="1" applyFill="1" applyBorder="1" applyAlignment="1" applyProtection="1">
      <alignment horizontal="center" vertical="center"/>
      <protection locked="0"/>
    </xf>
    <xf numFmtId="49" fontId="246" fillId="0" borderId="182" xfId="109" applyNumberFormat="1" applyFont="1" applyBorder="1" applyAlignment="1" applyProtection="1">
      <alignment horizontal="center" vertical="center" wrapText="1"/>
    </xf>
    <xf numFmtId="49" fontId="246" fillId="0" borderId="64" xfId="109" applyNumberFormat="1" applyFont="1" applyBorder="1" applyAlignment="1" applyProtection="1">
      <alignment horizontal="center" vertical="center" wrapText="1"/>
    </xf>
    <xf numFmtId="4" fontId="83" fillId="0" borderId="253" xfId="46" applyNumberFormat="1" applyFont="1" applyBorder="1" applyAlignment="1" applyProtection="1">
      <alignment horizontal="center"/>
    </xf>
    <xf numFmtId="49" fontId="247" fillId="0" borderId="171" xfId="109" applyNumberFormat="1" applyFont="1" applyBorder="1" applyAlignment="1" applyProtection="1">
      <alignment vertical="top" wrapText="1"/>
    </xf>
    <xf numFmtId="49" fontId="246" fillId="0" borderId="171" xfId="109" applyNumberFormat="1" applyFont="1" applyBorder="1" applyAlignment="1" applyProtection="1">
      <alignment horizontal="center" vertical="center" wrapText="1"/>
    </xf>
  </cellXfs>
  <cellStyles count="185">
    <cellStyle name="CENA / KOS" xfId="61" xr:uid="{243D3026-58C6-4F07-8F93-1C20E29F8829}"/>
    <cellStyle name="Dobro" xfId="178" builtinId="26"/>
    <cellStyle name="Dobro 2" xfId="50" xr:uid="{92A3D54A-97C4-49B0-B018-EB3390D11CA0}"/>
    <cellStyle name="Dobro 3" xfId="118" xr:uid="{F7E13FF4-0D1A-4306-AA6F-72581543377D}"/>
    <cellStyle name="Excel Built-in Normal" xfId="76" xr:uid="{8CD1C2C7-CC08-4141-941B-CFB6BAC24285}"/>
    <cellStyle name="Excel Built-in Normal 1 2" xfId="19" xr:uid="{989BDD7A-2333-440C-8B03-D77CBB0E1931}"/>
    <cellStyle name="Excel Built-in Normal 2" xfId="78" xr:uid="{17796AEC-CC12-4A6A-BC70-CBA5F502877A}"/>
    <cellStyle name="Explanatory Text 16" xfId="37" xr:uid="{139A77AA-5CDD-4151-9ECB-4CA914E3267E}"/>
    <cellStyle name="Hiperpovezava 2" xfId="33" xr:uid="{CC119531-3AD6-4446-85CA-120D4EAF3F72}"/>
    <cellStyle name="Navadno" xfId="0" builtinId="0"/>
    <cellStyle name="Navadno 10" xfId="67" xr:uid="{765E3EA5-1921-459F-B255-45CE00B7CDD9}"/>
    <cellStyle name="Navadno 10 2" xfId="86" xr:uid="{FD865F74-DF9A-4FC8-9B90-0C56720EFE3F}"/>
    <cellStyle name="Navadno 10 2 2 2" xfId="7" xr:uid="{2BF1CF7A-A99F-44E3-89C2-11924C9DF23E}"/>
    <cellStyle name="Navadno 10 2 2 2 2" xfId="34" xr:uid="{6DCD2FA5-B158-4790-BDFA-25EC581753CD}"/>
    <cellStyle name="Navadno 10 2 2 2 4" xfId="21" xr:uid="{984CA16B-EDFD-40FB-986A-0031A7E4D4E0}"/>
    <cellStyle name="Navadno 10 3" xfId="144" xr:uid="{BB70EB94-EAAA-42F9-80FE-EDF8017A1228}"/>
    <cellStyle name="Navadno 103" xfId="22" xr:uid="{A902CD13-98F1-4487-A8C5-8B15AACE44AA}"/>
    <cellStyle name="Navadno 107" xfId="92" xr:uid="{7E8413D7-8219-4864-9B5B-0BCB7DF25CA5}"/>
    <cellStyle name="Navadno 11" xfId="53" xr:uid="{F913BE6F-A6A3-4761-A810-579F4A2CFA30}"/>
    <cellStyle name="Navadno 12" xfId="101" xr:uid="{17761F4E-4B27-4E89-9234-3CF5C390962F}"/>
    <cellStyle name="Navadno 13" xfId="16" xr:uid="{E8165906-2AF3-4111-A010-13C7C6B83DA4}"/>
    <cellStyle name="Navadno 14" xfId="112" xr:uid="{B6E93999-FB17-4F78-B7B3-79AFCDA37920}"/>
    <cellStyle name="Navadno 15" xfId="85" xr:uid="{1C412F6A-E66E-48B8-A7CC-EABC1147EBBD}"/>
    <cellStyle name="Navadno 16" xfId="82" xr:uid="{0336E7CC-7F52-437A-B419-189282E0393C}"/>
    <cellStyle name="Navadno 16 2" xfId="146" xr:uid="{ECAE4756-D71B-44C3-973D-74D34B5235A1}"/>
    <cellStyle name="Navadno 16 2 5" xfId="83" xr:uid="{F2D05E26-6B27-4A3E-BC99-FA62E979F147}"/>
    <cellStyle name="Navadno 16 2 5 2" xfId="147" xr:uid="{734A22BB-B960-475F-B36D-14E198074EE2}"/>
    <cellStyle name="Navadno 17" xfId="71" xr:uid="{82B70758-1974-4061-9442-F200CE981AF4}"/>
    <cellStyle name="Navadno 17 4" xfId="26" xr:uid="{53F5391E-AEA2-47E0-A185-D6FFA0D6718E}"/>
    <cellStyle name="Navadno 18" xfId="114" xr:uid="{124DBEC6-F63E-419C-9CF8-1E744366CD40}"/>
    <cellStyle name="Navadno 18 2" xfId="157" xr:uid="{7B1C8527-7550-49C8-8453-9A2A9A91AC0C}"/>
    <cellStyle name="Navadno 19" xfId="115" xr:uid="{EB6F5E1F-0358-41E7-BB5D-F4F34E78032C}"/>
    <cellStyle name="Navadno 19 2" xfId="128" xr:uid="{C592B15D-09E7-4DDB-8FBC-12319D862AF5}"/>
    <cellStyle name="Navadno 19 2 2" xfId="167" xr:uid="{5DF41AA1-291D-4637-ACD9-0641394F86C1}"/>
    <cellStyle name="Navadno 19 3" xfId="158" xr:uid="{075E580A-0964-430D-BC65-8B54F633F5AE}"/>
    <cellStyle name="Navadno 2" xfId="2" xr:uid="{A366B395-A1B8-4265-B044-2FCDFF4C3D29}"/>
    <cellStyle name="Navadno 2 10" xfId="15" xr:uid="{C2373D58-982B-4A41-98BE-1A8DD4DA985C}"/>
    <cellStyle name="Navadno 2 10 3" xfId="30" xr:uid="{C2B61B45-3BA7-443D-87A7-77E0EF950C46}"/>
    <cellStyle name="Navadno 2 10 3 2" xfId="39" xr:uid="{5F4F7B85-2E2B-43E7-88D8-4F329EED268E}"/>
    <cellStyle name="Navadno 2 10 3 2 2" xfId="122" xr:uid="{55313EA8-1230-4200-B680-F6DB0972A690}"/>
    <cellStyle name="Navadno 2 10 3 2 2 2" xfId="162" xr:uid="{C355EC18-F451-464A-80A0-88E26A77FA29}"/>
    <cellStyle name="Navadno 2 10 3 2 3" xfId="125" xr:uid="{83C2EE47-FEC4-4218-8FD5-0107CA50C9AB}"/>
    <cellStyle name="Navadno 2 10 3 2 3 2" xfId="164" xr:uid="{17EB4B7A-ADF4-4B45-967A-96DFA40267B5}"/>
    <cellStyle name="Navadno 2 10 3 2 3 2 2" xfId="173" xr:uid="{33EA54D0-32BB-4A05-902A-7D71CAF00651}"/>
    <cellStyle name="Navadno 2 10 3 2 4" xfId="138" xr:uid="{C4B53FAC-F7C7-4DA5-AE47-80BCB2F1DEAC}"/>
    <cellStyle name="Navadno 2 10 3 2 5" xfId="183" xr:uid="{62791391-0E26-44A7-847F-E65E093E2773}"/>
    <cellStyle name="Navadno 2 11" xfId="123" xr:uid="{2F97F68F-5790-4B27-ABEE-1C58369FC889}"/>
    <cellStyle name="Navadno 2 2" xfId="13" xr:uid="{A29DCB2C-38D3-4932-A966-089AD1C29730}"/>
    <cellStyle name="Navadno 2 2 2 2" xfId="17" xr:uid="{1C55EEF6-A86B-453E-A746-3AB175C93794}"/>
    <cellStyle name="Navadno 2 3" xfId="47" xr:uid="{0D3C3EC8-1EFC-4303-BD98-3829E8126D7F}"/>
    <cellStyle name="Navadno 2 3 2" xfId="60" xr:uid="{9ED187CF-9737-409D-8682-390AA71C3653}"/>
    <cellStyle name="Navadno 2 3 3 5 3" xfId="90" xr:uid="{969064AC-F54A-4813-9387-1759467C7EA0}"/>
    <cellStyle name="Navadno 2 3 3 5 3 2" xfId="149" xr:uid="{704013BC-FC21-4917-B337-904893E59F80}"/>
    <cellStyle name="Navadno 2 3 4 5 3" xfId="91" xr:uid="{EFFC366C-67D3-42E6-B39C-B12AA4E81BEC}"/>
    <cellStyle name="Navadno 2 3 4 5 3 2" xfId="150" xr:uid="{AA4D2A0D-68CA-44A7-B215-FC38CB00226A}"/>
    <cellStyle name="Navadno 2 4" xfId="75" xr:uid="{2EEF82CA-7F3F-4AC7-9A9F-674EB23740E8}"/>
    <cellStyle name="Navadno 2 4 2" xfId="36" xr:uid="{5585B963-C336-43DD-9A4E-025D30AC125E}"/>
    <cellStyle name="Navadno 2_WIN-06-005-03 POPIS -DEA- EDA center PZI" xfId="8" xr:uid="{D85E5019-9CE2-405F-BF20-54F3F17BB535}"/>
    <cellStyle name="Navadno 20" xfId="117" xr:uid="{B9B7B0CB-8760-4330-AA58-D541BEA5DC9B}"/>
    <cellStyle name="Navadno 20 2" xfId="160" xr:uid="{2724A243-FB75-4CEE-BB92-28CB5C7025EF}"/>
    <cellStyle name="Navadno 21" xfId="120" xr:uid="{05A6514E-6C90-4B9F-BC2C-7F52F6B00BA5}"/>
    <cellStyle name="Navadno 22" xfId="127" xr:uid="{4D2F6D3B-449C-41CE-A70A-F03A1938167D}"/>
    <cellStyle name="Navadno 22 2" xfId="166" xr:uid="{9CFC2BBE-DB02-4068-ADB5-A851D6A704B7}"/>
    <cellStyle name="Navadno 23" xfId="131" xr:uid="{C745AA7A-FDD6-467E-A8C1-0E74FEE52BE4}"/>
    <cellStyle name="Navadno 23 2" xfId="174" xr:uid="{6BACABDE-ECC2-4870-8661-6DCFE22002CB}"/>
    <cellStyle name="Navadno 24" xfId="132" xr:uid="{E688C700-4AAE-4298-B553-155DE799B1D8}"/>
    <cellStyle name="Navadno 24 2" xfId="181" xr:uid="{4954A0BA-EE9F-4D65-9125-DF630D7711DF}"/>
    <cellStyle name="Navadno 25" xfId="136" xr:uid="{01FE9F7D-F03A-4AD7-AEF8-1214EE0BCA35}"/>
    <cellStyle name="Navadno 26" xfId="170" xr:uid="{FE102A64-F43F-4BDF-B234-DF845E237DF0}"/>
    <cellStyle name="Navadno 27" xfId="176" xr:uid="{6021BFF3-6D03-4F1D-ABA0-343642C037D9}"/>
    <cellStyle name="Navadno 28" xfId="177" xr:uid="{6CBF9F29-4ACE-455D-869A-5BCCD9EEE318}"/>
    <cellStyle name="Navadno 28 3 5 2" xfId="12" xr:uid="{EAB8B007-D048-443F-AF31-385826F630C2}"/>
    <cellStyle name="Navadno 29" xfId="180" xr:uid="{FA39F1AE-C3F6-46D9-8518-4A293E2962D2}"/>
    <cellStyle name="Navadno 3" xfId="31" xr:uid="{96332EA4-937D-4D44-91A4-3CC68E58D174}"/>
    <cellStyle name="Navadno 3 2" xfId="57" xr:uid="{8AE5C3A5-E26D-4B95-8C38-89762D626CFE}"/>
    <cellStyle name="Navadno 3 2 2" xfId="9" xr:uid="{848AF271-FD48-4080-953A-431A73D95938}"/>
    <cellStyle name="Navadno 3 2 2 2" xfId="108" xr:uid="{611C5C3C-F19D-4D33-9D71-BE2A3906F72D}"/>
    <cellStyle name="Navadno 3 2 3" xfId="107" xr:uid="{7C1F334E-A92F-4276-8FBB-711F76BD081E}"/>
    <cellStyle name="Navadno 3 2 4" xfId="139" xr:uid="{2E5A98FB-ABE9-4C0F-9B83-470AF9241D19}"/>
    <cellStyle name="Navadno 3 3" xfId="109" xr:uid="{FDF40ACC-BCE1-415C-9C0E-D3BB1727D31F}"/>
    <cellStyle name="Navadno 3 4" xfId="113" xr:uid="{B9074B21-3340-4B23-B55E-9B444A5F9B06}"/>
    <cellStyle name="Navadno 4" xfId="46" xr:uid="{3377C917-036A-4784-A817-2550D150194C}"/>
    <cellStyle name="Navadno 4 2" xfId="58" xr:uid="{CE29B159-9C37-4C5C-AB58-8B544B16C02C}"/>
    <cellStyle name="Navadno 42" xfId="55" xr:uid="{7F71CAC5-C3ED-4443-B16B-2BDA75CB0E3C}"/>
    <cellStyle name="Navadno 5" xfId="48" xr:uid="{CB1EA5C8-A201-4254-A862-F17CABDDA60F}"/>
    <cellStyle name="Navadno 5 2" xfId="99" xr:uid="{2ADCDA9D-F729-47B6-A7AD-E2989A52678A}"/>
    <cellStyle name="Navadno 5 2 2" xfId="42" xr:uid="{4FC2B1BF-6240-4DB9-90A8-25B27C97FD9B}"/>
    <cellStyle name="Navadno 5 2 3" xfId="154" xr:uid="{0000AA13-18E7-41A3-B64E-0ED9DAE37DBB}"/>
    <cellStyle name="Navadno 5 3" xfId="69" xr:uid="{1F6FEADF-687C-4EDB-BE8D-221F20B079AC}"/>
    <cellStyle name="Navadno 6" xfId="49" xr:uid="{887D848A-3392-4E74-A011-1D80EA3A8430}"/>
    <cellStyle name="Navadno 6 2" xfId="72" xr:uid="{037CD805-9F86-40D4-907A-62D3813A28EF}"/>
    <cellStyle name="Navadno 6 2 2" xfId="106" xr:uid="{73582901-BB20-4BEB-9172-8CA0FE289A72}"/>
    <cellStyle name="Navadno 7" xfId="23" xr:uid="{B167068B-5338-4045-8D5B-F17B84C5D9C8}"/>
    <cellStyle name="Navadno 7 2" xfId="63" xr:uid="{D9FAF389-5B38-4E74-B516-551A6CAE156E}"/>
    <cellStyle name="Navadno 7 2 2" xfId="24" xr:uid="{6E873023-009D-42DD-9ADF-C503964B23FA}"/>
    <cellStyle name="Navadno 7 2 3" xfId="141" xr:uid="{66BF689D-690F-4FFE-BE52-311EDF70F3B2}"/>
    <cellStyle name="Navadno 7 3" xfId="54" xr:uid="{7AA6728A-7003-46BF-8E30-4EDD52DBDDA8}"/>
    <cellStyle name="Navadno 74" xfId="41" xr:uid="{50F07B89-D993-4EBD-B8D1-8C7663D8DC46}"/>
    <cellStyle name="Navadno 74 2" xfId="93" xr:uid="{2FD79B5E-FC9C-46AB-BECA-AF1211CC5B1B}"/>
    <cellStyle name="Navadno 8" xfId="97" xr:uid="{21C006FF-C274-46C6-9748-05A80AF7623E}"/>
    <cellStyle name="Navadno 8 2" xfId="104" xr:uid="{B8E3155D-EB84-4F5E-A46A-141DD75FB56D}"/>
    <cellStyle name="Navadno 8 3" xfId="105" xr:uid="{16471DB5-51CA-4872-9B33-839ED46AB345}"/>
    <cellStyle name="Navadno 8 3 2" xfId="155" xr:uid="{D25C07EF-6A07-49E3-98FE-11BF68AD3F20}"/>
    <cellStyle name="Navadno 8 3 3" xfId="175" xr:uid="{B00BA7D6-8A00-4783-88EA-0925330ECFA1}"/>
    <cellStyle name="Navadno 8 4" xfId="152" xr:uid="{5536E1AF-CFCB-4EDE-AA7A-5C6ED8935A21}"/>
    <cellStyle name="Navadno 9" xfId="100" xr:uid="{91DF3C1F-172F-47F7-BD6E-B104D6C134B6}"/>
    <cellStyle name="Navadno 9 9" xfId="87" xr:uid="{BD50B492-7A23-48ED-9278-A9A113F5C263}"/>
    <cellStyle name="Navadno_Kopijapopis Interspar kranj - KLIMA 29.05-damir" xfId="32" xr:uid="{60B0F4FF-81EF-481D-BEC4-213E371A9CC1}"/>
    <cellStyle name="Navadno_PON_OSNOVA_2011.3.old" xfId="10" xr:uid="{5613E140-8F71-4E1E-AD57-032B66C84E9D}"/>
    <cellStyle name="Navadno_PRAZ" xfId="5" xr:uid="{310270EB-4526-4A45-AAA3-C070F3A0DEB3}"/>
    <cellStyle name="Navadno_voda in kanalizacija 2" xfId="40" xr:uid="{569C484F-449A-4223-BDA1-F1E40D1A79CA}"/>
    <cellStyle name="Nevtralno" xfId="1" builtinId="28" customBuiltin="1"/>
    <cellStyle name="Nevtralno 2" xfId="52" xr:uid="{4151DD4D-86B9-4B21-B7BD-0750B43DEB29}"/>
    <cellStyle name="Nevtralno 3" xfId="133" xr:uid="{3B163557-ED66-4618-9FF0-6B188D2CA4B2}"/>
    <cellStyle name="Normal 10 2" xfId="84" xr:uid="{5F1B8657-5A8F-4175-B507-A2182F2F177A}"/>
    <cellStyle name="Normal 10 2 2 3" xfId="96" xr:uid="{EBC266DA-A153-4B72-8616-135CB85D36D6}"/>
    <cellStyle name="Normal 13 2" xfId="94" xr:uid="{297346AE-0BB0-4F25-BAC2-F59E0B1683C5}"/>
    <cellStyle name="Normal 13 2 2" xfId="151" xr:uid="{36F5FD27-5CF1-4B4E-9908-73ED5F139519}"/>
    <cellStyle name="Normal 13 2 3 2" xfId="38" xr:uid="{8F40ACEC-B683-4D84-8B6B-B1B9D6769701}"/>
    <cellStyle name="Normal 13 2 3 2 2" xfId="121" xr:uid="{93169122-13FC-4F47-8A76-A8003E5F2106}"/>
    <cellStyle name="Normal 13 2 3 2 2 2" xfId="161" xr:uid="{A9F29F60-401F-4FBC-A420-491551C89F3A}"/>
    <cellStyle name="Normal 13 2 3 2 2 2 2" xfId="182" xr:uid="{7D5EBC84-BCC4-403F-8CB0-5B979551AE46}"/>
    <cellStyle name="Normal 13 2 3 2 3" xfId="124" xr:uid="{D4ADCACE-3127-474D-ACF7-F54E88C49B39}"/>
    <cellStyle name="Normal 13 2 3 2 3 2" xfId="163" xr:uid="{7EEAC31F-03C1-4BA7-A5DA-C33AAC50910B}"/>
    <cellStyle name="Normal 13 2 3 2 3 2 2" xfId="172" xr:uid="{C402AEAB-52EC-4BFF-BDBE-9460D30735A0}"/>
    <cellStyle name="Normal 13 2 3 2 4" xfId="137" xr:uid="{6E7B3416-77F4-4E64-94EB-94E83AA5816E}"/>
    <cellStyle name="Normal 15" xfId="73" xr:uid="{5C3A7778-8D5A-432A-A083-027D35B14BC0}"/>
    <cellStyle name="Normal 17" xfId="11" xr:uid="{C8289E88-B50D-4351-B3D7-FB93FB7A2625}"/>
    <cellStyle name="normal 188" xfId="59" xr:uid="{1EAE5F91-41E9-4365-A254-79959E48E45B}"/>
    <cellStyle name="Normal 2" xfId="65" xr:uid="{66D8D0AC-16CA-4554-BC3A-6F96EE127F50}"/>
    <cellStyle name="Normal 2 2" xfId="62" xr:uid="{9BF578F3-20F6-4AFA-8D03-8CFEFA9B8320}"/>
    <cellStyle name="Normal 2 2 2" xfId="80" xr:uid="{44410A06-F7AB-4637-B034-FCE62D200239}"/>
    <cellStyle name="Normal 2 2 3" xfId="140" xr:uid="{FB47ED8A-4028-4B07-9275-DBC038E054FC}"/>
    <cellStyle name="Normal 2 3" xfId="64" xr:uid="{0DD22826-FA19-4704-979C-D8C043A7F9D8}"/>
    <cellStyle name="Normal 2 3 2" xfId="27" xr:uid="{3654A008-6F57-491A-9253-1E4C2F48DBB3}"/>
    <cellStyle name="Normal 2 3 3" xfId="142" xr:uid="{DD795D43-65C7-46E8-9478-6B4BE6B537B1}"/>
    <cellStyle name="Normal 2 4" xfId="111" xr:uid="{6BB6DF34-597B-449A-81D3-AD26213CA763}"/>
    <cellStyle name="Normal 3 5" xfId="77" xr:uid="{0A23AB5F-F84F-4A09-A37E-BA7D885E583A}"/>
    <cellStyle name="Normal 4 2 6 2" xfId="88" xr:uid="{B4791D5A-1FBB-4B47-A959-2FB719CC7C4B}"/>
    <cellStyle name="Normal 4 2 6 2 2" xfId="148" xr:uid="{5E54D913-5590-4E52-AFAE-566E07740C75}"/>
    <cellStyle name="Normal 5" xfId="81" xr:uid="{3638CF2F-4040-4376-9479-128FEB49232A}"/>
    <cellStyle name="Normal 6" xfId="4" xr:uid="{7824EEFC-BE98-4782-A00F-DCCF53FD4D79}"/>
    <cellStyle name="Normal 6 2" xfId="56" xr:uid="{E915220B-29D7-4DB9-9A0F-31FFE4F44FC1}"/>
    <cellStyle name="Normal 6 3" xfId="110" xr:uid="{F7C13534-632B-4342-9FD8-59F543459170}"/>
    <cellStyle name="Normal 6 3 2" xfId="156" xr:uid="{445BB060-46CD-4829-8FC9-7FD67A2A44AD}"/>
    <cellStyle name="Normal 6 4" xfId="126" xr:uid="{81D94BF6-C8C0-4C9A-8AA6-8D840EFFD84C}"/>
    <cellStyle name="Normal 6 4 2" xfId="165" xr:uid="{A312094A-A977-43E9-B8FE-692B65C6D67B}"/>
    <cellStyle name="Normal 6 5" xfId="134" xr:uid="{28F81FF8-9553-4B7E-9A3D-6118B60C592D}"/>
    <cellStyle name="Normal 6 6" xfId="171" xr:uid="{48F343EF-8A57-493D-AFD1-F94F2202B4A0}"/>
    <cellStyle name="Normal 7" xfId="79" xr:uid="{41D13340-0957-4224-B30D-C851A4EB1F02}"/>
    <cellStyle name="Normal_POP_Sprinkler_CO 5_2_ PGD_ PZI" xfId="45" xr:uid="{3E7E9D4B-6457-44CA-85E3-9665C42899C5}"/>
    <cellStyle name="Normal_POP_Sprinkler_CO 5_PZI" xfId="43" xr:uid="{7DBDAFE7-91BE-48D6-8514-F951250319AF}"/>
    <cellStyle name="Normal_popis OPH" xfId="18" xr:uid="{AE7D0A8F-ADDB-4FFB-A6A5-2D085E165872}"/>
    <cellStyle name="Normal_Sheet1 2" xfId="35" xr:uid="{FC7ACDA8-1B55-4F01-AFBB-B24CBC9239B4}"/>
    <cellStyle name="Odstotek 2" xfId="103" xr:uid="{6F65C24D-CF69-4EEB-BCFF-5C4D5B3DE1E2}"/>
    <cellStyle name="Pojasnjevalno besedilo 12" xfId="28" xr:uid="{C5F59989-A2EC-4614-811C-389F833B3F2F}"/>
    <cellStyle name="Pojasnjevalno besedilo 13" xfId="20" xr:uid="{AEFF228D-5CD5-4F25-92E9-722F8BFAE1FB}"/>
    <cellStyle name="Pojasnjevalno besedilo 2" xfId="74" xr:uid="{785F22E8-DE53-4C3B-B21C-9453C46A7171}"/>
    <cellStyle name="popis" xfId="95" xr:uid="{3839E210-FFD8-42AA-B88F-BBF22E6BD38A}"/>
    <cellStyle name="Slabo" xfId="179" builtinId="27"/>
    <cellStyle name="Slabo 2" xfId="51" xr:uid="{D6873C9E-5F54-4510-B758-B650BF36681C}"/>
    <cellStyle name="Slabo 3" xfId="119" xr:uid="{ACCB1119-AD9C-4F53-B7CA-A09A5A1D6103}"/>
    <cellStyle name="TableStyleLight1 3" xfId="14" xr:uid="{A5A1AD25-A310-47D6-8335-966F9B0F679D}"/>
    <cellStyle name="Valuta 15 4" xfId="44" xr:uid="{D0952CB3-8BC8-4877-B913-45596DF6A7BB}"/>
    <cellStyle name="Valuta 2" xfId="66" xr:uid="{FCC000F6-D594-420F-A87A-64DD54CB62AF}"/>
    <cellStyle name="Valuta 2 2" xfId="143" xr:uid="{D1D78EAA-D648-4E10-A7DD-2D081E60BB2A}"/>
    <cellStyle name="Valuta 3" xfId="102" xr:uid="{27851641-521E-4420-BA65-67633D6ED914}"/>
    <cellStyle name="Valuta 4" xfId="116" xr:uid="{5B1DA5BD-7A10-44AD-A0EF-D44C7816B457}"/>
    <cellStyle name="Valuta 4 2" xfId="129" xr:uid="{DBFBCBA0-E63E-4BDC-82BE-BF2AD048552A}"/>
    <cellStyle name="Valuta 4 2 2" xfId="168" xr:uid="{03B8CAF8-4BD2-4990-99C2-5309C48CDA41}"/>
    <cellStyle name="Valuta 4 3" xfId="159" xr:uid="{3C965B29-2A8D-4736-912B-FD07FE0DCC23}"/>
    <cellStyle name="Vejica" xfId="184" builtinId="3"/>
    <cellStyle name="Vejica 11 5" xfId="89" xr:uid="{C748F778-EEC0-406E-A95E-1ADFB8F96E21}"/>
    <cellStyle name="Vejica 2" xfId="3" xr:uid="{A9D4E26B-9082-4CEE-A11D-819C0A389699}"/>
    <cellStyle name="Vejica 3" xfId="6" xr:uid="{8AAEC226-5F71-4C7A-8B2B-D0CDF7AE0D3E}"/>
    <cellStyle name="Vejica 3 2" xfId="68" xr:uid="{1DFA00FE-47CC-4448-8271-56D43ACE4760}"/>
    <cellStyle name="Vejica 3 2 2" xfId="145" xr:uid="{CA23C8C8-AF13-4A51-AE55-40DAFFA47828}"/>
    <cellStyle name="Vejica 3 3" xfId="135" xr:uid="{95894C98-1C45-4F5D-BE18-0BDB79170BFD}"/>
    <cellStyle name="Vejica 4" xfId="70" xr:uid="{B505EBB8-EF4A-4E7C-A84C-50840ED48E2E}"/>
    <cellStyle name="Vejica 4 4 2" xfId="29" xr:uid="{51DE2FAB-6F83-420E-8EDC-B1CE0F3BAFEB}"/>
    <cellStyle name="Vejica 5" xfId="98" xr:uid="{2CDE99ED-C9C6-4514-97AB-E4E272D4EE82}"/>
    <cellStyle name="Vejica 5 2" xfId="153" xr:uid="{28FE6EAF-4F27-4744-8870-E21883EBDD22}"/>
    <cellStyle name="Vejica 6" xfId="130" xr:uid="{C5C4B72E-1A34-44D5-B93F-0D78D01150A6}"/>
    <cellStyle name="Vejica 6 2" xfId="169" xr:uid="{327816D7-4225-4AA1-9AB0-BFD137712BA4}"/>
    <cellStyle name="Vejica_popis-splošno-zun.ured" xfId="25" xr:uid="{A8CA0013-4AC5-46E6-A993-8BAE615DEDCA}"/>
  </cellStyles>
  <dxfs count="67">
    <dxf>
      <font>
        <color rgb="FF006100"/>
      </font>
      <fill>
        <patternFill>
          <bgColor rgb="FFC6EFCE"/>
        </patternFill>
      </fill>
    </dxf>
    <dxf>
      <font>
        <color rgb="FF006100"/>
      </font>
      <fill>
        <patternFill>
          <bgColor rgb="FFC6EFCE"/>
        </patternFill>
      </fill>
    </dxf>
    <dxf>
      <font>
        <b val="0"/>
        <i val="0"/>
        <strike val="0"/>
        <condense val="0"/>
        <extend val="0"/>
        <outline val="0"/>
        <shadow val="0"/>
        <u val="none"/>
        <vertAlign val="baseline"/>
        <sz val="10"/>
        <color auto="1"/>
        <name val="Arial"/>
        <family val="2"/>
        <scheme val="none"/>
      </font>
      <alignment horizontal="lef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0"/>
        <color auto="1"/>
        <name val="Arial"/>
        <family val="2"/>
        <scheme val="none"/>
      </font>
      <alignment horizontal="lef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0"/>
        <color auto="1"/>
        <name val="Arial"/>
        <family val="2"/>
        <scheme val="none"/>
      </font>
      <alignment horizontal="lef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0"/>
        <color auto="1"/>
        <name val="Arial"/>
        <family val="2"/>
        <scheme val="none"/>
      </font>
      <alignment horizontal="lef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0"/>
        <color auto="1"/>
        <name val="Arial"/>
        <family val="2"/>
        <scheme val="none"/>
      </font>
      <alignment horizontal="lef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0"/>
        <color auto="1"/>
        <name val="Arial"/>
        <family val="2"/>
        <scheme val="none"/>
      </font>
      <alignment horizontal="lef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0"/>
        <color auto="1"/>
        <name val="Arial"/>
        <family val="2"/>
        <scheme val="none"/>
      </font>
      <alignment horizontal="lef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0"/>
        <color auto="1"/>
        <name val="Arial"/>
        <family val="2"/>
        <scheme val="none"/>
      </font>
      <alignment horizontal="lef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0"/>
        <color auto="1"/>
        <name val="Arial"/>
        <family val="2"/>
        <scheme val="none"/>
      </font>
      <alignment horizontal="lef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0"/>
        <color auto="1"/>
        <name val="Arial"/>
        <family val="2"/>
        <scheme val="none"/>
      </font>
      <alignment horizontal="lef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0"/>
        <color auto="1"/>
        <name val="Arial"/>
        <family val="2"/>
        <scheme val="none"/>
      </font>
      <alignment horizontal="lef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0"/>
        <color auto="1"/>
        <name val="Arial"/>
        <family val="2"/>
        <scheme val="none"/>
      </font>
      <numFmt numFmtId="2" formatCode="0.00"/>
      <alignment horizontal="righ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0"/>
        <color auto="1"/>
        <name val="Arial"/>
        <family val="2"/>
        <scheme val="none"/>
      </font>
      <numFmt numFmtId="2" formatCode="0.00"/>
      <alignment horizontal="righ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0"/>
        <color auto="1"/>
        <name val="Arial"/>
        <family val="2"/>
        <scheme val="none"/>
      </font>
      <alignment horizontal="lef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0"/>
        <color auto="1"/>
        <name val="Arial"/>
        <family val="2"/>
        <scheme val="none"/>
      </font>
      <alignment horizontal="left" vertical="center" textRotation="0" wrapText="1" indent="0" justifyLastLine="0" shrinkToFit="0" readingOrder="0"/>
      <border diagonalUp="0" diagonalDown="0" outline="0">
        <left/>
        <right/>
        <top style="thin">
          <color rgb="FF000000"/>
        </top>
        <bottom style="thin">
          <color rgb="FF000000"/>
        </bottom>
      </border>
    </dxf>
    <dxf>
      <border outline="0">
        <bottom style="thin">
          <color rgb="FF000000"/>
        </bottom>
      </border>
    </dxf>
    <dxf>
      <font>
        <b val="0"/>
        <i val="0"/>
        <strike val="0"/>
        <condense val="0"/>
        <extend val="0"/>
        <outline val="0"/>
        <shadow val="0"/>
        <u val="none"/>
        <vertAlign val="baseline"/>
        <sz val="10"/>
        <color auto="1"/>
        <name val="Arial"/>
        <family val="2"/>
        <scheme val="none"/>
      </font>
      <alignment horizontal="left" vertical="center" textRotation="0" wrapText="1" indent="0" justifyLastLine="0" shrinkToFit="0" readingOrder="0"/>
    </dxf>
    <dxf>
      <font>
        <b/>
        <i/>
        <strike val="0"/>
        <condense val="0"/>
        <extend val="0"/>
        <outline val="0"/>
        <shadow val="0"/>
        <u val="none"/>
        <vertAlign val="baseline"/>
        <sz val="8"/>
        <color auto="1"/>
        <name val="Arial"/>
        <family val="2"/>
        <scheme val="none"/>
      </font>
      <alignment horizontal="left" vertical="center" textRotation="0" wrapText="1" indent="0" justifyLastLine="0" shrinkToFit="0" readingOrder="0"/>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numFmt numFmtId="2" formatCode="0.00"/>
      <alignment horizontal="righ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numFmt numFmtId="2" formatCode="0.00"/>
      <alignment horizontal="righ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border outline="0">
        <bottom style="thin">
          <color rgb="FF000000"/>
        </bottom>
      </border>
    </dxf>
    <dxf>
      <font>
        <b val="0"/>
        <i val="0"/>
        <strike val="0"/>
        <condense val="0"/>
        <extend val="0"/>
        <outline val="0"/>
        <shadow val="0"/>
        <u val="none"/>
        <vertAlign val="baseline"/>
        <sz val="8"/>
        <color rgb="FF000000"/>
        <name val="Arial"/>
        <family val="2"/>
        <scheme val="none"/>
      </font>
      <alignment horizontal="left" vertical="top" textRotation="0" wrapText="1" indent="0" justifyLastLine="0" shrinkToFit="0" readingOrder="0"/>
    </dxf>
    <dxf>
      <border>
        <bottom style="thin">
          <color indexed="64"/>
        </bottom>
      </border>
    </dxf>
    <dxf>
      <font>
        <b/>
        <i/>
        <strike val="0"/>
        <condense val="0"/>
        <extend val="0"/>
        <outline val="0"/>
        <shadow val="0"/>
        <u val="none"/>
        <vertAlign val="baseline"/>
        <sz val="10"/>
        <color rgb="FF000000"/>
        <name val="Arial"/>
        <family val="2"/>
        <scheme val="none"/>
      </font>
      <alignment horizontal="left" vertical="top" textRotation="9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3.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7</xdr:col>
      <xdr:colOff>590550</xdr:colOff>
      <xdr:row>1</xdr:row>
      <xdr:rowOff>146957</xdr:rowOff>
    </xdr:to>
    <xdr:pic>
      <xdr:nvPicPr>
        <xdr:cNvPr id="3" name="Slika 2">
          <a:extLst>
            <a:ext uri="{FF2B5EF4-FFF2-40B4-BE49-F238E27FC236}">
              <a16:creationId xmlns:a16="http://schemas.microsoft.com/office/drawing/2014/main" id="{EE3CBFEC-5D3C-A80F-1054-2DEB9EC010F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239000" y="0"/>
          <a:ext cx="4305300" cy="800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463550</xdr:colOff>
      <xdr:row>0</xdr:row>
      <xdr:rowOff>800100</xdr:rowOff>
    </xdr:to>
    <xdr:pic>
      <xdr:nvPicPr>
        <xdr:cNvPr id="3" name="Slika 2">
          <a:extLst>
            <a:ext uri="{FF2B5EF4-FFF2-40B4-BE49-F238E27FC236}">
              <a16:creationId xmlns:a16="http://schemas.microsoft.com/office/drawing/2014/main" id="{791727AE-88BB-C1C2-46D3-4DB3EAC85F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4305300" cy="800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0</xdr:colOff>
      <xdr:row>0</xdr:row>
      <xdr:rowOff>0</xdr:rowOff>
    </xdr:from>
    <xdr:to>
      <xdr:col>16</xdr:col>
      <xdr:colOff>266700</xdr:colOff>
      <xdr:row>0</xdr:row>
      <xdr:rowOff>800100</xdr:rowOff>
    </xdr:to>
    <xdr:pic>
      <xdr:nvPicPr>
        <xdr:cNvPr id="3" name="Slika 2">
          <a:extLst>
            <a:ext uri="{FF2B5EF4-FFF2-40B4-BE49-F238E27FC236}">
              <a16:creationId xmlns:a16="http://schemas.microsoft.com/office/drawing/2014/main" id="{64B70C97-6DEF-DF4A-5E35-3B82036A957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391900" y="0"/>
          <a:ext cx="4305300" cy="800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0</xdr:colOff>
      <xdr:row>30</xdr:row>
      <xdr:rowOff>0</xdr:rowOff>
    </xdr:from>
    <xdr:to>
      <xdr:col>6</xdr:col>
      <xdr:colOff>304800</xdr:colOff>
      <xdr:row>34</xdr:row>
      <xdr:rowOff>20817</xdr:rowOff>
    </xdr:to>
    <xdr:sp macro="" textlink="">
      <xdr:nvSpPr>
        <xdr:cNvPr id="2" name="AutoShape 1026" descr="Soundcraft Signature 22MTK">
          <a:extLst>
            <a:ext uri="{FF2B5EF4-FFF2-40B4-BE49-F238E27FC236}">
              <a16:creationId xmlns:a16="http://schemas.microsoft.com/office/drawing/2014/main" id="{ED51E1AD-04D4-4DF4-9B1A-CEB4CD32EFDE}"/>
            </a:ext>
          </a:extLst>
        </xdr:cNvPr>
        <xdr:cNvSpPr>
          <a:spLocks noChangeAspect="1" noChangeArrowheads="1"/>
        </xdr:cNvSpPr>
      </xdr:nvSpPr>
      <xdr:spPr bwMode="auto">
        <a:xfrm>
          <a:off x="2924355" y="5745192"/>
          <a:ext cx="304800" cy="676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0</xdr:colOff>
      <xdr:row>75</xdr:row>
      <xdr:rowOff>0</xdr:rowOff>
    </xdr:from>
    <xdr:to>
      <xdr:col>6</xdr:col>
      <xdr:colOff>304800</xdr:colOff>
      <xdr:row>79</xdr:row>
      <xdr:rowOff>16464</xdr:rowOff>
    </xdr:to>
    <xdr:sp macro="" textlink="">
      <xdr:nvSpPr>
        <xdr:cNvPr id="2" name="AutoShape 1026" descr="Soundcraft Signature 22MTK">
          <a:extLst>
            <a:ext uri="{FF2B5EF4-FFF2-40B4-BE49-F238E27FC236}">
              <a16:creationId xmlns:a16="http://schemas.microsoft.com/office/drawing/2014/main" id="{B3381B03-AF96-413D-9F2E-81B3794C0441}"/>
            </a:ext>
          </a:extLst>
        </xdr:cNvPr>
        <xdr:cNvSpPr>
          <a:spLocks noChangeAspect="1" noChangeArrowheads="1"/>
        </xdr:cNvSpPr>
      </xdr:nvSpPr>
      <xdr:spPr bwMode="auto">
        <a:xfrm>
          <a:off x="2924355" y="128283419"/>
          <a:ext cx="304800" cy="6720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0</xdr:colOff>
      <xdr:row>579</xdr:row>
      <xdr:rowOff>0</xdr:rowOff>
    </xdr:from>
    <xdr:to>
      <xdr:col>9</xdr:col>
      <xdr:colOff>304800</xdr:colOff>
      <xdr:row>580</xdr:row>
      <xdr:rowOff>333940</xdr:rowOff>
    </xdr:to>
    <xdr:sp macro="" textlink="">
      <xdr:nvSpPr>
        <xdr:cNvPr id="2" name="AutoShape 1026" descr="Soundcraft Signature 22MTK">
          <a:extLst>
            <a:ext uri="{FF2B5EF4-FFF2-40B4-BE49-F238E27FC236}">
              <a16:creationId xmlns:a16="http://schemas.microsoft.com/office/drawing/2014/main" id="{F1814AE5-DF13-4FE2-8915-20C84FE647F6}"/>
            </a:ext>
          </a:extLst>
        </xdr:cNvPr>
        <xdr:cNvSpPr>
          <a:spLocks noChangeAspect="1" noChangeArrowheads="1"/>
        </xdr:cNvSpPr>
      </xdr:nvSpPr>
      <xdr:spPr bwMode="auto">
        <a:xfrm>
          <a:off x="2924355" y="283955706"/>
          <a:ext cx="304800" cy="6789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339</xdr:row>
      <xdr:rowOff>0</xdr:rowOff>
    </xdr:from>
    <xdr:to>
      <xdr:col>9</xdr:col>
      <xdr:colOff>304800</xdr:colOff>
      <xdr:row>346</xdr:row>
      <xdr:rowOff>114304</xdr:rowOff>
    </xdr:to>
    <xdr:sp macro="" textlink="">
      <xdr:nvSpPr>
        <xdr:cNvPr id="3" name="AutoShape 1026" descr="Soundcraft Signature 22MTK">
          <a:extLst>
            <a:ext uri="{FF2B5EF4-FFF2-40B4-BE49-F238E27FC236}">
              <a16:creationId xmlns:a16="http://schemas.microsoft.com/office/drawing/2014/main" id="{942F8304-7191-4DFB-B23D-51572BCC483E}"/>
            </a:ext>
          </a:extLst>
        </xdr:cNvPr>
        <xdr:cNvSpPr>
          <a:spLocks noChangeAspect="1" noChangeArrowheads="1"/>
        </xdr:cNvSpPr>
      </xdr:nvSpPr>
      <xdr:spPr bwMode="auto">
        <a:xfrm>
          <a:off x="2924355" y="166550196"/>
          <a:ext cx="304800" cy="35648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9</xdr:col>
      <xdr:colOff>0</xdr:colOff>
      <xdr:row>475</xdr:row>
      <xdr:rowOff>0</xdr:rowOff>
    </xdr:from>
    <xdr:ext cx="304800" cy="1381124"/>
    <xdr:sp macro="" textlink="">
      <xdr:nvSpPr>
        <xdr:cNvPr id="4" name="AutoShape 1026" descr="Soundcraft Signature 22MTK">
          <a:extLst>
            <a:ext uri="{FF2B5EF4-FFF2-40B4-BE49-F238E27FC236}">
              <a16:creationId xmlns:a16="http://schemas.microsoft.com/office/drawing/2014/main" id="{66B3E6A6-51B3-4470-A676-F74B4EC40DC7}"/>
            </a:ext>
          </a:extLst>
        </xdr:cNvPr>
        <xdr:cNvSpPr>
          <a:spLocks noChangeAspect="1" noChangeArrowheads="1"/>
        </xdr:cNvSpPr>
      </xdr:nvSpPr>
      <xdr:spPr bwMode="auto">
        <a:xfrm>
          <a:off x="2924355" y="233620574"/>
          <a:ext cx="304800" cy="1381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628</xdr:row>
      <xdr:rowOff>0</xdr:rowOff>
    </xdr:from>
    <xdr:ext cx="304800" cy="1381124"/>
    <xdr:sp macro="" textlink="">
      <xdr:nvSpPr>
        <xdr:cNvPr id="5" name="AutoShape 1026" descr="Soundcraft Signature 22MTK">
          <a:extLst>
            <a:ext uri="{FF2B5EF4-FFF2-40B4-BE49-F238E27FC236}">
              <a16:creationId xmlns:a16="http://schemas.microsoft.com/office/drawing/2014/main" id="{6A2A9D68-3B0E-48D5-B9D1-D2122A660269}"/>
            </a:ext>
          </a:extLst>
        </xdr:cNvPr>
        <xdr:cNvSpPr>
          <a:spLocks noChangeAspect="1" noChangeArrowheads="1"/>
        </xdr:cNvSpPr>
      </xdr:nvSpPr>
      <xdr:spPr bwMode="auto">
        <a:xfrm>
          <a:off x="2924355" y="306367132"/>
          <a:ext cx="304800" cy="1381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766</xdr:row>
      <xdr:rowOff>0</xdr:rowOff>
    </xdr:from>
    <xdr:ext cx="304800" cy="1381124"/>
    <xdr:sp macro="" textlink="">
      <xdr:nvSpPr>
        <xdr:cNvPr id="6" name="AutoShape 1026" descr="Soundcraft Signature 22MTK">
          <a:extLst>
            <a:ext uri="{FF2B5EF4-FFF2-40B4-BE49-F238E27FC236}">
              <a16:creationId xmlns:a16="http://schemas.microsoft.com/office/drawing/2014/main" id="{AFB7DE18-43FD-4FE3-9C6D-44A240B42807}"/>
            </a:ext>
          </a:extLst>
        </xdr:cNvPr>
        <xdr:cNvSpPr>
          <a:spLocks noChangeAspect="1" noChangeArrowheads="1"/>
        </xdr:cNvSpPr>
      </xdr:nvSpPr>
      <xdr:spPr bwMode="auto">
        <a:xfrm>
          <a:off x="2924355" y="374274272"/>
          <a:ext cx="304800" cy="1381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904</xdr:row>
      <xdr:rowOff>0</xdr:rowOff>
    </xdr:from>
    <xdr:ext cx="304800" cy="1381124"/>
    <xdr:sp macro="" textlink="">
      <xdr:nvSpPr>
        <xdr:cNvPr id="7" name="AutoShape 1026" descr="Soundcraft Signature 22MTK">
          <a:extLst>
            <a:ext uri="{FF2B5EF4-FFF2-40B4-BE49-F238E27FC236}">
              <a16:creationId xmlns:a16="http://schemas.microsoft.com/office/drawing/2014/main" id="{F65C8E86-B863-4725-8118-50292DB52117}"/>
            </a:ext>
          </a:extLst>
        </xdr:cNvPr>
        <xdr:cNvSpPr>
          <a:spLocks noChangeAspect="1" noChangeArrowheads="1"/>
        </xdr:cNvSpPr>
      </xdr:nvSpPr>
      <xdr:spPr bwMode="auto">
        <a:xfrm>
          <a:off x="2924355" y="442353940"/>
          <a:ext cx="304800" cy="1381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1042</xdr:row>
      <xdr:rowOff>0</xdr:rowOff>
    </xdr:from>
    <xdr:ext cx="304800" cy="1381124"/>
    <xdr:sp macro="" textlink="">
      <xdr:nvSpPr>
        <xdr:cNvPr id="8" name="AutoShape 1026" descr="Soundcraft Signature 22MTK">
          <a:extLst>
            <a:ext uri="{FF2B5EF4-FFF2-40B4-BE49-F238E27FC236}">
              <a16:creationId xmlns:a16="http://schemas.microsoft.com/office/drawing/2014/main" id="{D9C7FCA6-4E3B-4DF3-9CAB-91D35CF81BD2}"/>
            </a:ext>
          </a:extLst>
        </xdr:cNvPr>
        <xdr:cNvSpPr>
          <a:spLocks noChangeAspect="1" noChangeArrowheads="1"/>
        </xdr:cNvSpPr>
      </xdr:nvSpPr>
      <xdr:spPr bwMode="auto">
        <a:xfrm>
          <a:off x="2924355" y="510442234"/>
          <a:ext cx="304800" cy="1381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1141</xdr:row>
      <xdr:rowOff>0</xdr:rowOff>
    </xdr:from>
    <xdr:ext cx="304800" cy="1381124"/>
    <xdr:sp macro="" textlink="">
      <xdr:nvSpPr>
        <xdr:cNvPr id="9" name="AutoShape 1026" descr="Soundcraft Signature 22MTK">
          <a:extLst>
            <a:ext uri="{FF2B5EF4-FFF2-40B4-BE49-F238E27FC236}">
              <a16:creationId xmlns:a16="http://schemas.microsoft.com/office/drawing/2014/main" id="{BF29391A-939A-4356-8454-FD228F21BE07}"/>
            </a:ext>
          </a:extLst>
        </xdr:cNvPr>
        <xdr:cNvSpPr>
          <a:spLocks noChangeAspect="1" noChangeArrowheads="1"/>
        </xdr:cNvSpPr>
      </xdr:nvSpPr>
      <xdr:spPr bwMode="auto">
        <a:xfrm>
          <a:off x="2924355" y="556636687"/>
          <a:ext cx="304800" cy="1381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6</xdr:col>
      <xdr:colOff>0</xdr:colOff>
      <xdr:row>100</xdr:row>
      <xdr:rowOff>0</xdr:rowOff>
    </xdr:from>
    <xdr:to>
      <xdr:col>6</xdr:col>
      <xdr:colOff>304800</xdr:colOff>
      <xdr:row>104</xdr:row>
      <xdr:rowOff>26811</xdr:rowOff>
    </xdr:to>
    <xdr:sp macro="" textlink="">
      <xdr:nvSpPr>
        <xdr:cNvPr id="2" name="AutoShape 1026" descr="Soundcraft Signature 22MTK">
          <a:extLst>
            <a:ext uri="{FF2B5EF4-FFF2-40B4-BE49-F238E27FC236}">
              <a16:creationId xmlns:a16="http://schemas.microsoft.com/office/drawing/2014/main" id="{990B4C98-806B-459E-B5A3-8FB4EBD003D5}"/>
            </a:ext>
          </a:extLst>
        </xdr:cNvPr>
        <xdr:cNvSpPr>
          <a:spLocks noChangeAspect="1" noChangeArrowheads="1"/>
        </xdr:cNvSpPr>
      </xdr:nvSpPr>
      <xdr:spPr bwMode="auto">
        <a:xfrm>
          <a:off x="2924355" y="31650317"/>
          <a:ext cx="304800" cy="6824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0</xdr:colOff>
      <xdr:row>117</xdr:row>
      <xdr:rowOff>0</xdr:rowOff>
    </xdr:from>
    <xdr:to>
      <xdr:col>6</xdr:col>
      <xdr:colOff>304800</xdr:colOff>
      <xdr:row>121</xdr:row>
      <xdr:rowOff>18095</xdr:rowOff>
    </xdr:to>
    <xdr:sp macro="" textlink="">
      <xdr:nvSpPr>
        <xdr:cNvPr id="2" name="AutoShape 1026" descr="Soundcraft Signature 22MTK">
          <a:extLst>
            <a:ext uri="{FF2B5EF4-FFF2-40B4-BE49-F238E27FC236}">
              <a16:creationId xmlns:a16="http://schemas.microsoft.com/office/drawing/2014/main" id="{D4C7D12D-C6F7-4F13-9671-E0C01E9510FE}"/>
            </a:ext>
          </a:extLst>
        </xdr:cNvPr>
        <xdr:cNvSpPr>
          <a:spLocks noChangeAspect="1" noChangeArrowheads="1"/>
        </xdr:cNvSpPr>
      </xdr:nvSpPr>
      <xdr:spPr bwMode="auto">
        <a:xfrm>
          <a:off x="2924355" y="54846747"/>
          <a:ext cx="304800" cy="6737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0</xdr:colOff>
      <xdr:row>128</xdr:row>
      <xdr:rowOff>0</xdr:rowOff>
    </xdr:from>
    <xdr:to>
      <xdr:col>6</xdr:col>
      <xdr:colOff>304800</xdr:colOff>
      <xdr:row>132</xdr:row>
      <xdr:rowOff>29546</xdr:rowOff>
    </xdr:to>
    <xdr:sp macro="" textlink="">
      <xdr:nvSpPr>
        <xdr:cNvPr id="2" name="AutoShape 1026" descr="Soundcraft Signature 22MTK">
          <a:extLst>
            <a:ext uri="{FF2B5EF4-FFF2-40B4-BE49-F238E27FC236}">
              <a16:creationId xmlns:a16="http://schemas.microsoft.com/office/drawing/2014/main" id="{B1C0608A-CC23-4937-B77F-E79288155771}"/>
            </a:ext>
          </a:extLst>
        </xdr:cNvPr>
        <xdr:cNvSpPr>
          <a:spLocks noChangeAspect="1" noChangeArrowheads="1"/>
        </xdr:cNvSpPr>
      </xdr:nvSpPr>
      <xdr:spPr bwMode="auto">
        <a:xfrm>
          <a:off x="2924355" y="49506996"/>
          <a:ext cx="304800" cy="685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0</xdr:colOff>
      <xdr:row>49</xdr:row>
      <xdr:rowOff>0</xdr:rowOff>
    </xdr:from>
    <xdr:to>
      <xdr:col>6</xdr:col>
      <xdr:colOff>304800</xdr:colOff>
      <xdr:row>53</xdr:row>
      <xdr:rowOff>19183</xdr:rowOff>
    </xdr:to>
    <xdr:sp macro="" textlink="">
      <xdr:nvSpPr>
        <xdr:cNvPr id="2" name="AutoShape 1026" descr="Soundcraft Signature 22MTK">
          <a:extLst>
            <a:ext uri="{FF2B5EF4-FFF2-40B4-BE49-F238E27FC236}">
              <a16:creationId xmlns:a16="http://schemas.microsoft.com/office/drawing/2014/main" id="{9BF26A7D-ECA1-4878-A641-EF6DF05CDCB0}"/>
            </a:ext>
          </a:extLst>
        </xdr:cNvPr>
        <xdr:cNvSpPr>
          <a:spLocks noChangeAspect="1" noChangeArrowheads="1"/>
        </xdr:cNvSpPr>
      </xdr:nvSpPr>
      <xdr:spPr bwMode="auto">
        <a:xfrm>
          <a:off x="2924355" y="44865985"/>
          <a:ext cx="304800" cy="674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0</xdr:colOff>
      <xdr:row>40</xdr:row>
      <xdr:rowOff>0</xdr:rowOff>
    </xdr:from>
    <xdr:to>
      <xdr:col>6</xdr:col>
      <xdr:colOff>304800</xdr:colOff>
      <xdr:row>44</xdr:row>
      <xdr:rowOff>18095</xdr:rowOff>
    </xdr:to>
    <xdr:sp macro="" textlink="">
      <xdr:nvSpPr>
        <xdr:cNvPr id="2" name="AutoShape 1026" descr="Soundcraft Signature 22MTK">
          <a:extLst>
            <a:ext uri="{FF2B5EF4-FFF2-40B4-BE49-F238E27FC236}">
              <a16:creationId xmlns:a16="http://schemas.microsoft.com/office/drawing/2014/main" id="{E5AE8C5B-905D-44F9-B258-94684830FBDE}"/>
            </a:ext>
          </a:extLst>
        </xdr:cNvPr>
        <xdr:cNvSpPr>
          <a:spLocks noChangeAspect="1" noChangeArrowheads="1"/>
        </xdr:cNvSpPr>
      </xdr:nvSpPr>
      <xdr:spPr bwMode="auto">
        <a:xfrm>
          <a:off x="2924355" y="17364974"/>
          <a:ext cx="304800" cy="6737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0</xdr:colOff>
      <xdr:row>24</xdr:row>
      <xdr:rowOff>0</xdr:rowOff>
    </xdr:from>
    <xdr:to>
      <xdr:col>6</xdr:col>
      <xdr:colOff>304800</xdr:colOff>
      <xdr:row>28</xdr:row>
      <xdr:rowOff>19185</xdr:rowOff>
    </xdr:to>
    <xdr:sp macro="" textlink="">
      <xdr:nvSpPr>
        <xdr:cNvPr id="2" name="AutoShape 1026" descr="Soundcraft Signature 22MTK">
          <a:extLst>
            <a:ext uri="{FF2B5EF4-FFF2-40B4-BE49-F238E27FC236}">
              <a16:creationId xmlns:a16="http://schemas.microsoft.com/office/drawing/2014/main" id="{4478C28D-F578-4EEA-ADE3-8C526DB6C320}"/>
            </a:ext>
          </a:extLst>
        </xdr:cNvPr>
        <xdr:cNvSpPr>
          <a:spLocks noChangeAspect="1" noChangeArrowheads="1"/>
        </xdr:cNvSpPr>
      </xdr:nvSpPr>
      <xdr:spPr bwMode="auto">
        <a:xfrm>
          <a:off x="2924355" y="5167223"/>
          <a:ext cx="304800" cy="674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0</xdr:colOff>
      <xdr:row>23</xdr:row>
      <xdr:rowOff>0</xdr:rowOff>
    </xdr:from>
    <xdr:to>
      <xdr:col>6</xdr:col>
      <xdr:colOff>304800</xdr:colOff>
      <xdr:row>27</xdr:row>
      <xdr:rowOff>19185</xdr:rowOff>
    </xdr:to>
    <xdr:sp macro="" textlink="">
      <xdr:nvSpPr>
        <xdr:cNvPr id="2" name="AutoShape 1026" descr="Soundcraft Signature 22MTK">
          <a:extLst>
            <a:ext uri="{FF2B5EF4-FFF2-40B4-BE49-F238E27FC236}">
              <a16:creationId xmlns:a16="http://schemas.microsoft.com/office/drawing/2014/main" id="{614E67EB-5F23-4972-BF4D-2AAA5F33DD9B}"/>
            </a:ext>
          </a:extLst>
        </xdr:cNvPr>
        <xdr:cNvSpPr>
          <a:spLocks noChangeAspect="1" noChangeArrowheads="1"/>
        </xdr:cNvSpPr>
      </xdr:nvSpPr>
      <xdr:spPr bwMode="auto">
        <a:xfrm>
          <a:off x="2924355" y="4735902"/>
          <a:ext cx="304800" cy="674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0</xdr:colOff>
      <xdr:row>61</xdr:row>
      <xdr:rowOff>0</xdr:rowOff>
    </xdr:from>
    <xdr:to>
      <xdr:col>6</xdr:col>
      <xdr:colOff>304800</xdr:colOff>
      <xdr:row>65</xdr:row>
      <xdr:rowOff>18096</xdr:rowOff>
    </xdr:to>
    <xdr:sp macro="" textlink="">
      <xdr:nvSpPr>
        <xdr:cNvPr id="2" name="AutoShape 1026" descr="Soundcraft Signature 22MTK">
          <a:extLst>
            <a:ext uri="{FF2B5EF4-FFF2-40B4-BE49-F238E27FC236}">
              <a16:creationId xmlns:a16="http://schemas.microsoft.com/office/drawing/2014/main" id="{4AE39DC3-A670-40A0-810A-07D14BDE571E}"/>
            </a:ext>
          </a:extLst>
        </xdr:cNvPr>
        <xdr:cNvSpPr>
          <a:spLocks noChangeAspect="1" noChangeArrowheads="1"/>
        </xdr:cNvSpPr>
      </xdr:nvSpPr>
      <xdr:spPr bwMode="auto">
        <a:xfrm>
          <a:off x="2924355" y="25327155"/>
          <a:ext cx="304800" cy="6737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0</xdr:colOff>
      <xdr:row>136</xdr:row>
      <xdr:rowOff>0</xdr:rowOff>
    </xdr:from>
    <xdr:to>
      <xdr:col>6</xdr:col>
      <xdr:colOff>304800</xdr:colOff>
      <xdr:row>140</xdr:row>
      <xdr:rowOff>19186</xdr:rowOff>
    </xdr:to>
    <xdr:sp macro="" textlink="">
      <xdr:nvSpPr>
        <xdr:cNvPr id="2" name="AutoShape 1026" descr="Soundcraft Signature 22MTK">
          <a:extLst>
            <a:ext uri="{FF2B5EF4-FFF2-40B4-BE49-F238E27FC236}">
              <a16:creationId xmlns:a16="http://schemas.microsoft.com/office/drawing/2014/main" id="{C7C7C4A7-C95C-4B3C-8245-7A215DE25E7C}"/>
            </a:ext>
          </a:extLst>
        </xdr:cNvPr>
        <xdr:cNvSpPr>
          <a:spLocks noChangeAspect="1" noChangeArrowheads="1"/>
        </xdr:cNvSpPr>
      </xdr:nvSpPr>
      <xdr:spPr bwMode="auto">
        <a:xfrm>
          <a:off x="2924355" y="69330498"/>
          <a:ext cx="304800" cy="674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0</xdr:colOff>
      <xdr:row>67</xdr:row>
      <xdr:rowOff>0</xdr:rowOff>
    </xdr:from>
    <xdr:to>
      <xdr:col>6</xdr:col>
      <xdr:colOff>304800</xdr:colOff>
      <xdr:row>71</xdr:row>
      <xdr:rowOff>20815</xdr:rowOff>
    </xdr:to>
    <xdr:sp macro="" textlink="">
      <xdr:nvSpPr>
        <xdr:cNvPr id="2" name="AutoShape 1026" descr="Soundcraft Signature 22MTK">
          <a:extLst>
            <a:ext uri="{FF2B5EF4-FFF2-40B4-BE49-F238E27FC236}">
              <a16:creationId xmlns:a16="http://schemas.microsoft.com/office/drawing/2014/main" id="{8B7D0947-7B95-4373-9350-FC486101870F}"/>
            </a:ext>
          </a:extLst>
        </xdr:cNvPr>
        <xdr:cNvSpPr>
          <a:spLocks noChangeAspect="1" noChangeArrowheads="1"/>
        </xdr:cNvSpPr>
      </xdr:nvSpPr>
      <xdr:spPr bwMode="auto">
        <a:xfrm>
          <a:off x="2924355" y="26733260"/>
          <a:ext cx="304800" cy="676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6</xdr:col>
      <xdr:colOff>0</xdr:colOff>
      <xdr:row>13</xdr:row>
      <xdr:rowOff>0</xdr:rowOff>
    </xdr:from>
    <xdr:to>
      <xdr:col>6</xdr:col>
      <xdr:colOff>304800</xdr:colOff>
      <xdr:row>16</xdr:row>
      <xdr:rowOff>20817</xdr:rowOff>
    </xdr:to>
    <xdr:sp macro="" textlink="">
      <xdr:nvSpPr>
        <xdr:cNvPr id="2" name="AutoShape 1026" descr="Soundcraft Signature 22MTK">
          <a:extLst>
            <a:ext uri="{FF2B5EF4-FFF2-40B4-BE49-F238E27FC236}">
              <a16:creationId xmlns:a16="http://schemas.microsoft.com/office/drawing/2014/main" id="{DDBC2B28-FCB1-4E13-B53D-4E235ADA58D0}"/>
            </a:ext>
          </a:extLst>
        </xdr:cNvPr>
        <xdr:cNvSpPr>
          <a:spLocks noChangeAspect="1" noChangeArrowheads="1"/>
        </xdr:cNvSpPr>
      </xdr:nvSpPr>
      <xdr:spPr bwMode="auto">
        <a:xfrm>
          <a:off x="2924355" y="2915728"/>
          <a:ext cx="304800" cy="521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6</xdr:col>
      <xdr:colOff>0</xdr:colOff>
      <xdr:row>17</xdr:row>
      <xdr:rowOff>0</xdr:rowOff>
    </xdr:from>
    <xdr:to>
      <xdr:col>6</xdr:col>
      <xdr:colOff>304800</xdr:colOff>
      <xdr:row>18</xdr:row>
      <xdr:rowOff>120237</xdr:rowOff>
    </xdr:to>
    <xdr:sp macro="" textlink="">
      <xdr:nvSpPr>
        <xdr:cNvPr id="2" name="AutoShape 1026" descr="Soundcraft Signature 22MTK">
          <a:extLst>
            <a:ext uri="{FF2B5EF4-FFF2-40B4-BE49-F238E27FC236}">
              <a16:creationId xmlns:a16="http://schemas.microsoft.com/office/drawing/2014/main" id="{B16A3168-E029-4719-99E2-FFEACA037768}"/>
            </a:ext>
          </a:extLst>
        </xdr:cNvPr>
        <xdr:cNvSpPr>
          <a:spLocks noChangeAspect="1" noChangeArrowheads="1"/>
        </xdr:cNvSpPr>
      </xdr:nvSpPr>
      <xdr:spPr bwMode="auto">
        <a:xfrm>
          <a:off x="2924355" y="4097547"/>
          <a:ext cx="304800" cy="6378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0</xdr:colOff>
      <xdr:row>12</xdr:row>
      <xdr:rowOff>0</xdr:rowOff>
    </xdr:from>
    <xdr:to>
      <xdr:col>6</xdr:col>
      <xdr:colOff>304800</xdr:colOff>
      <xdr:row>14</xdr:row>
      <xdr:rowOff>363990</xdr:rowOff>
    </xdr:to>
    <xdr:sp macro="" textlink="">
      <xdr:nvSpPr>
        <xdr:cNvPr id="2" name="AutoShape 1026" descr="Soundcraft Signature 22MTK">
          <a:extLst>
            <a:ext uri="{FF2B5EF4-FFF2-40B4-BE49-F238E27FC236}">
              <a16:creationId xmlns:a16="http://schemas.microsoft.com/office/drawing/2014/main" id="{2CF1E746-6284-4699-96AA-7D6395FA3823}"/>
            </a:ext>
          </a:extLst>
        </xdr:cNvPr>
        <xdr:cNvSpPr>
          <a:spLocks noChangeAspect="1" noChangeArrowheads="1"/>
        </xdr:cNvSpPr>
      </xdr:nvSpPr>
      <xdr:spPr bwMode="auto">
        <a:xfrm>
          <a:off x="2924355" y="2743200"/>
          <a:ext cx="304800" cy="7128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8</xdr:col>
      <xdr:colOff>0</xdr:colOff>
      <xdr:row>12</xdr:row>
      <xdr:rowOff>0</xdr:rowOff>
    </xdr:from>
    <xdr:to>
      <xdr:col>8</xdr:col>
      <xdr:colOff>304800</xdr:colOff>
      <xdr:row>16</xdr:row>
      <xdr:rowOff>9646</xdr:rowOff>
    </xdr:to>
    <xdr:sp macro="" textlink="">
      <xdr:nvSpPr>
        <xdr:cNvPr id="2" name="AutoShape 1026" descr="Soundcraft Signature 22MTK">
          <a:extLst>
            <a:ext uri="{FF2B5EF4-FFF2-40B4-BE49-F238E27FC236}">
              <a16:creationId xmlns:a16="http://schemas.microsoft.com/office/drawing/2014/main" id="{425E05A1-079A-4EA6-9926-5B5454718E37}"/>
            </a:ext>
          </a:extLst>
        </xdr:cNvPr>
        <xdr:cNvSpPr>
          <a:spLocks noChangeAspect="1" noChangeArrowheads="1"/>
        </xdr:cNvSpPr>
      </xdr:nvSpPr>
      <xdr:spPr bwMode="auto">
        <a:xfrm>
          <a:off x="5175849" y="2475781"/>
          <a:ext cx="304800" cy="699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323850</xdr:colOff>
      <xdr:row>0</xdr:row>
      <xdr:rowOff>99171</xdr:rowOff>
    </xdr:from>
    <xdr:to>
      <xdr:col>7</xdr:col>
      <xdr:colOff>685800</xdr:colOff>
      <xdr:row>2</xdr:row>
      <xdr:rowOff>123824</xdr:rowOff>
    </xdr:to>
    <xdr:pic>
      <xdr:nvPicPr>
        <xdr:cNvPr id="2" name="Picture 1">
          <a:extLst>
            <a:ext uri="{FF2B5EF4-FFF2-40B4-BE49-F238E27FC236}">
              <a16:creationId xmlns:a16="http://schemas.microsoft.com/office/drawing/2014/main" id="{721AE0E2-1568-4B5A-8F1F-1C89D83906D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91073" y="99171"/>
          <a:ext cx="1276350" cy="40421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161924</xdr:colOff>
      <xdr:row>0</xdr:row>
      <xdr:rowOff>85725</xdr:rowOff>
    </xdr:from>
    <xdr:to>
      <xdr:col>7</xdr:col>
      <xdr:colOff>847724</xdr:colOff>
      <xdr:row>2</xdr:row>
      <xdr:rowOff>104775</xdr:rowOff>
    </xdr:to>
    <xdr:pic>
      <xdr:nvPicPr>
        <xdr:cNvPr id="2" name="Picture 1">
          <a:extLst>
            <a:ext uri="{FF2B5EF4-FFF2-40B4-BE49-F238E27FC236}">
              <a16:creationId xmlns:a16="http://schemas.microsoft.com/office/drawing/2014/main" id="{3EFC158B-3E2E-4A9F-9B70-2F30C2AE21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2618" y="85725"/>
          <a:ext cx="1419046" cy="372733"/>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12</xdr:col>
      <xdr:colOff>91109</xdr:colOff>
      <xdr:row>0</xdr:row>
      <xdr:rowOff>95250</xdr:rowOff>
    </xdr:from>
    <xdr:to>
      <xdr:col>13</xdr:col>
      <xdr:colOff>857251</xdr:colOff>
      <xdr:row>2</xdr:row>
      <xdr:rowOff>114300</xdr:rowOff>
    </xdr:to>
    <xdr:pic>
      <xdr:nvPicPr>
        <xdr:cNvPr id="2" name="Picture 1">
          <a:extLst>
            <a:ext uri="{FF2B5EF4-FFF2-40B4-BE49-F238E27FC236}">
              <a16:creationId xmlns:a16="http://schemas.microsoft.com/office/drawing/2014/main" id="{21A05C61-B9E5-42E1-945F-6A606AEE25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32188" y="95250"/>
          <a:ext cx="1499388" cy="381359"/>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12</xdr:col>
      <xdr:colOff>91109</xdr:colOff>
      <xdr:row>0</xdr:row>
      <xdr:rowOff>95250</xdr:rowOff>
    </xdr:from>
    <xdr:to>
      <xdr:col>13</xdr:col>
      <xdr:colOff>857251</xdr:colOff>
      <xdr:row>2</xdr:row>
      <xdr:rowOff>114300</xdr:rowOff>
    </xdr:to>
    <xdr:pic>
      <xdr:nvPicPr>
        <xdr:cNvPr id="3" name="Picture 1">
          <a:extLst>
            <a:ext uri="{FF2B5EF4-FFF2-40B4-BE49-F238E27FC236}">
              <a16:creationId xmlns:a16="http://schemas.microsoft.com/office/drawing/2014/main" id="{00C11602-C46C-4E0F-AF07-6A3580A35F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32188" y="95250"/>
          <a:ext cx="1499388" cy="381359"/>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6</xdr:col>
      <xdr:colOff>124238</xdr:colOff>
      <xdr:row>0</xdr:row>
      <xdr:rowOff>85725</xdr:rowOff>
    </xdr:from>
    <xdr:to>
      <xdr:col>7</xdr:col>
      <xdr:colOff>857248</xdr:colOff>
      <xdr:row>2</xdr:row>
      <xdr:rowOff>104775</xdr:rowOff>
    </xdr:to>
    <xdr:pic>
      <xdr:nvPicPr>
        <xdr:cNvPr id="2" name="Picture 1">
          <a:extLst>
            <a:ext uri="{FF2B5EF4-FFF2-40B4-BE49-F238E27FC236}">
              <a16:creationId xmlns:a16="http://schemas.microsoft.com/office/drawing/2014/main" id="{3380565B-57ED-4F6E-BD5F-1023CEACA0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61800" y="85725"/>
          <a:ext cx="1397244" cy="372733"/>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6</xdr:col>
      <xdr:colOff>171450</xdr:colOff>
      <xdr:row>0</xdr:row>
      <xdr:rowOff>85725</xdr:rowOff>
    </xdr:from>
    <xdr:to>
      <xdr:col>7</xdr:col>
      <xdr:colOff>857250</xdr:colOff>
      <xdr:row>2</xdr:row>
      <xdr:rowOff>104775</xdr:rowOff>
    </xdr:to>
    <xdr:pic>
      <xdr:nvPicPr>
        <xdr:cNvPr id="2" name="Picture 1">
          <a:extLst>
            <a:ext uri="{FF2B5EF4-FFF2-40B4-BE49-F238E27FC236}">
              <a16:creationId xmlns:a16="http://schemas.microsoft.com/office/drawing/2014/main" id="{A4F04D9C-1ED5-4B20-B415-506F4C765E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52144" y="85725"/>
          <a:ext cx="1419046" cy="372733"/>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6</xdr:col>
      <xdr:colOff>171449</xdr:colOff>
      <xdr:row>0</xdr:row>
      <xdr:rowOff>95250</xdr:rowOff>
    </xdr:from>
    <xdr:to>
      <xdr:col>7</xdr:col>
      <xdr:colOff>876299</xdr:colOff>
      <xdr:row>2</xdr:row>
      <xdr:rowOff>114300</xdr:rowOff>
    </xdr:to>
    <xdr:pic>
      <xdr:nvPicPr>
        <xdr:cNvPr id="2" name="Picture 1">
          <a:extLst>
            <a:ext uri="{FF2B5EF4-FFF2-40B4-BE49-F238E27FC236}">
              <a16:creationId xmlns:a16="http://schemas.microsoft.com/office/drawing/2014/main" id="{DDCEABAF-DFF3-49CA-84B5-0A1BF8DD37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52143" y="95250"/>
          <a:ext cx="1438096" cy="372733"/>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6</xdr:col>
      <xdr:colOff>0</xdr:colOff>
      <xdr:row>25</xdr:row>
      <xdr:rowOff>0</xdr:rowOff>
    </xdr:from>
    <xdr:to>
      <xdr:col>6</xdr:col>
      <xdr:colOff>304800</xdr:colOff>
      <xdr:row>29</xdr:row>
      <xdr:rowOff>18096</xdr:rowOff>
    </xdr:to>
    <xdr:sp macro="" textlink="">
      <xdr:nvSpPr>
        <xdr:cNvPr id="2" name="AutoShape 1026" descr="Soundcraft Signature 22MTK">
          <a:extLst>
            <a:ext uri="{FF2B5EF4-FFF2-40B4-BE49-F238E27FC236}">
              <a16:creationId xmlns:a16="http://schemas.microsoft.com/office/drawing/2014/main" id="{92E8D58F-B8F1-49E3-B926-1C8AA00EC304}"/>
            </a:ext>
          </a:extLst>
        </xdr:cNvPr>
        <xdr:cNvSpPr>
          <a:spLocks noChangeAspect="1" noChangeArrowheads="1"/>
        </xdr:cNvSpPr>
      </xdr:nvSpPr>
      <xdr:spPr bwMode="auto">
        <a:xfrm>
          <a:off x="1323975" y="4981575"/>
          <a:ext cx="304800" cy="6657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6</xdr:col>
      <xdr:colOff>0</xdr:colOff>
      <xdr:row>45</xdr:row>
      <xdr:rowOff>0</xdr:rowOff>
    </xdr:from>
    <xdr:to>
      <xdr:col>6</xdr:col>
      <xdr:colOff>304800</xdr:colOff>
      <xdr:row>49</xdr:row>
      <xdr:rowOff>16463</xdr:rowOff>
    </xdr:to>
    <xdr:sp macro="" textlink="">
      <xdr:nvSpPr>
        <xdr:cNvPr id="2" name="AutoShape 1026" descr="Soundcraft Signature 22MTK">
          <a:extLst>
            <a:ext uri="{FF2B5EF4-FFF2-40B4-BE49-F238E27FC236}">
              <a16:creationId xmlns:a16="http://schemas.microsoft.com/office/drawing/2014/main" id="{791FFB74-0D37-4ED0-AA00-F56F275BA7C3}"/>
            </a:ext>
          </a:extLst>
        </xdr:cNvPr>
        <xdr:cNvSpPr>
          <a:spLocks noChangeAspect="1" noChangeArrowheads="1"/>
        </xdr:cNvSpPr>
      </xdr:nvSpPr>
      <xdr:spPr bwMode="auto">
        <a:xfrm>
          <a:off x="1323975" y="68637150"/>
          <a:ext cx="304800" cy="6641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6</xdr:col>
      <xdr:colOff>0</xdr:colOff>
      <xdr:row>15</xdr:row>
      <xdr:rowOff>0</xdr:rowOff>
    </xdr:from>
    <xdr:to>
      <xdr:col>6</xdr:col>
      <xdr:colOff>304800</xdr:colOff>
      <xdr:row>18</xdr:row>
      <xdr:rowOff>165208</xdr:rowOff>
    </xdr:to>
    <xdr:sp macro="" textlink="">
      <xdr:nvSpPr>
        <xdr:cNvPr id="2" name="AutoShape 1026" descr="Soundcraft Signature 22MTK">
          <a:extLst>
            <a:ext uri="{FF2B5EF4-FFF2-40B4-BE49-F238E27FC236}">
              <a16:creationId xmlns:a16="http://schemas.microsoft.com/office/drawing/2014/main" id="{E25B9838-688E-4A85-8320-8B03895EEC9C}"/>
            </a:ext>
          </a:extLst>
        </xdr:cNvPr>
        <xdr:cNvSpPr>
          <a:spLocks noChangeAspect="1" noChangeArrowheads="1"/>
        </xdr:cNvSpPr>
      </xdr:nvSpPr>
      <xdr:spPr bwMode="auto">
        <a:xfrm>
          <a:off x="1323975" y="3505200"/>
          <a:ext cx="304800" cy="708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15</xdr:row>
      <xdr:rowOff>0</xdr:rowOff>
    </xdr:from>
    <xdr:to>
      <xdr:col>6</xdr:col>
      <xdr:colOff>304800</xdr:colOff>
      <xdr:row>21</xdr:row>
      <xdr:rowOff>121107</xdr:rowOff>
    </xdr:to>
    <xdr:sp macro="" textlink="">
      <xdr:nvSpPr>
        <xdr:cNvPr id="3" name="AutoShape 1026" descr="Soundcraft Signature 22MTK">
          <a:extLst>
            <a:ext uri="{FF2B5EF4-FFF2-40B4-BE49-F238E27FC236}">
              <a16:creationId xmlns:a16="http://schemas.microsoft.com/office/drawing/2014/main" id="{C34DEA9E-6C5F-4009-BB39-049C9C72B44F}"/>
            </a:ext>
          </a:extLst>
        </xdr:cNvPr>
        <xdr:cNvSpPr>
          <a:spLocks noChangeAspect="1" noChangeArrowheads="1"/>
        </xdr:cNvSpPr>
      </xdr:nvSpPr>
      <xdr:spPr bwMode="auto">
        <a:xfrm>
          <a:off x="1323975" y="3505200"/>
          <a:ext cx="304800" cy="39215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6</xdr:col>
      <xdr:colOff>0</xdr:colOff>
      <xdr:row>15</xdr:row>
      <xdr:rowOff>0</xdr:rowOff>
    </xdr:from>
    <xdr:ext cx="304800" cy="1381124"/>
    <xdr:sp macro="" textlink="">
      <xdr:nvSpPr>
        <xdr:cNvPr id="4" name="AutoShape 1026" descr="Soundcraft Signature 22MTK">
          <a:extLst>
            <a:ext uri="{FF2B5EF4-FFF2-40B4-BE49-F238E27FC236}">
              <a16:creationId xmlns:a16="http://schemas.microsoft.com/office/drawing/2014/main" id="{A9894A1D-0ED8-4BC4-AC08-EB718318B595}"/>
            </a:ext>
          </a:extLst>
        </xdr:cNvPr>
        <xdr:cNvSpPr>
          <a:spLocks noChangeAspect="1" noChangeArrowheads="1"/>
        </xdr:cNvSpPr>
      </xdr:nvSpPr>
      <xdr:spPr bwMode="auto">
        <a:xfrm>
          <a:off x="1323975" y="3505200"/>
          <a:ext cx="304800" cy="1381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15</xdr:row>
      <xdr:rowOff>0</xdr:rowOff>
    </xdr:from>
    <xdr:ext cx="304800" cy="1381124"/>
    <xdr:sp macro="" textlink="">
      <xdr:nvSpPr>
        <xdr:cNvPr id="5" name="AutoShape 1026" descr="Soundcraft Signature 22MTK">
          <a:extLst>
            <a:ext uri="{FF2B5EF4-FFF2-40B4-BE49-F238E27FC236}">
              <a16:creationId xmlns:a16="http://schemas.microsoft.com/office/drawing/2014/main" id="{6103E207-5229-4719-BF39-E71884FCFA36}"/>
            </a:ext>
          </a:extLst>
        </xdr:cNvPr>
        <xdr:cNvSpPr>
          <a:spLocks noChangeAspect="1" noChangeArrowheads="1"/>
        </xdr:cNvSpPr>
      </xdr:nvSpPr>
      <xdr:spPr bwMode="auto">
        <a:xfrm>
          <a:off x="1323975" y="3505200"/>
          <a:ext cx="304800" cy="1381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15</xdr:row>
      <xdr:rowOff>0</xdr:rowOff>
    </xdr:from>
    <xdr:ext cx="304800" cy="1381124"/>
    <xdr:sp macro="" textlink="">
      <xdr:nvSpPr>
        <xdr:cNvPr id="6" name="AutoShape 1026" descr="Soundcraft Signature 22MTK">
          <a:extLst>
            <a:ext uri="{FF2B5EF4-FFF2-40B4-BE49-F238E27FC236}">
              <a16:creationId xmlns:a16="http://schemas.microsoft.com/office/drawing/2014/main" id="{826BE3E7-BA76-4705-BF37-52C9FAB201CD}"/>
            </a:ext>
          </a:extLst>
        </xdr:cNvPr>
        <xdr:cNvSpPr>
          <a:spLocks noChangeAspect="1" noChangeArrowheads="1"/>
        </xdr:cNvSpPr>
      </xdr:nvSpPr>
      <xdr:spPr bwMode="auto">
        <a:xfrm>
          <a:off x="1323975" y="3505200"/>
          <a:ext cx="304800" cy="1381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15</xdr:row>
      <xdr:rowOff>0</xdr:rowOff>
    </xdr:from>
    <xdr:ext cx="304800" cy="1381124"/>
    <xdr:sp macro="" textlink="">
      <xdr:nvSpPr>
        <xdr:cNvPr id="7" name="AutoShape 1026" descr="Soundcraft Signature 22MTK">
          <a:extLst>
            <a:ext uri="{FF2B5EF4-FFF2-40B4-BE49-F238E27FC236}">
              <a16:creationId xmlns:a16="http://schemas.microsoft.com/office/drawing/2014/main" id="{B8F03F96-404E-4658-8004-CEAC0FD671F3}"/>
            </a:ext>
          </a:extLst>
        </xdr:cNvPr>
        <xdr:cNvSpPr>
          <a:spLocks noChangeAspect="1" noChangeArrowheads="1"/>
        </xdr:cNvSpPr>
      </xdr:nvSpPr>
      <xdr:spPr bwMode="auto">
        <a:xfrm>
          <a:off x="1323975" y="3505200"/>
          <a:ext cx="304800" cy="1381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15</xdr:row>
      <xdr:rowOff>0</xdr:rowOff>
    </xdr:from>
    <xdr:ext cx="304800" cy="1381124"/>
    <xdr:sp macro="" textlink="">
      <xdr:nvSpPr>
        <xdr:cNvPr id="8" name="AutoShape 1026" descr="Soundcraft Signature 22MTK">
          <a:extLst>
            <a:ext uri="{FF2B5EF4-FFF2-40B4-BE49-F238E27FC236}">
              <a16:creationId xmlns:a16="http://schemas.microsoft.com/office/drawing/2014/main" id="{09A78805-DF49-489B-A0BB-2B8A783697CA}"/>
            </a:ext>
          </a:extLst>
        </xdr:cNvPr>
        <xdr:cNvSpPr>
          <a:spLocks noChangeAspect="1" noChangeArrowheads="1"/>
        </xdr:cNvSpPr>
      </xdr:nvSpPr>
      <xdr:spPr bwMode="auto">
        <a:xfrm>
          <a:off x="1323975" y="3505200"/>
          <a:ext cx="304800" cy="1381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62</xdr:row>
      <xdr:rowOff>0</xdr:rowOff>
    </xdr:from>
    <xdr:ext cx="304800" cy="1381124"/>
    <xdr:sp macro="" textlink="">
      <xdr:nvSpPr>
        <xdr:cNvPr id="9" name="AutoShape 1026" descr="Soundcraft Signature 22MTK">
          <a:extLst>
            <a:ext uri="{FF2B5EF4-FFF2-40B4-BE49-F238E27FC236}">
              <a16:creationId xmlns:a16="http://schemas.microsoft.com/office/drawing/2014/main" id="{7D003F31-03C2-42A9-B004-1905D3D15FCE}"/>
            </a:ext>
          </a:extLst>
        </xdr:cNvPr>
        <xdr:cNvSpPr>
          <a:spLocks noChangeAspect="1" noChangeArrowheads="1"/>
        </xdr:cNvSpPr>
      </xdr:nvSpPr>
      <xdr:spPr bwMode="auto">
        <a:xfrm>
          <a:off x="1323975" y="31175325"/>
          <a:ext cx="304800" cy="1381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30.xml><?xml version="1.0" encoding="utf-8"?>
<xdr:wsDr xmlns:xdr="http://schemas.openxmlformats.org/drawingml/2006/spreadsheetDrawing" xmlns:a="http://schemas.openxmlformats.org/drawingml/2006/main">
  <xdr:twoCellAnchor editAs="oneCell">
    <xdr:from>
      <xdr:col>6</xdr:col>
      <xdr:colOff>0</xdr:colOff>
      <xdr:row>100</xdr:row>
      <xdr:rowOff>0</xdr:rowOff>
    </xdr:from>
    <xdr:to>
      <xdr:col>6</xdr:col>
      <xdr:colOff>304800</xdr:colOff>
      <xdr:row>104</xdr:row>
      <xdr:rowOff>28196</xdr:rowOff>
    </xdr:to>
    <xdr:sp macro="" textlink="">
      <xdr:nvSpPr>
        <xdr:cNvPr id="2" name="AutoShape 1026" descr="Soundcraft Signature 22MTK">
          <a:extLst>
            <a:ext uri="{FF2B5EF4-FFF2-40B4-BE49-F238E27FC236}">
              <a16:creationId xmlns:a16="http://schemas.microsoft.com/office/drawing/2014/main" id="{D7699319-2659-4C1A-BE2C-8978E00D4388}"/>
            </a:ext>
          </a:extLst>
        </xdr:cNvPr>
        <xdr:cNvSpPr>
          <a:spLocks noChangeAspect="1" noChangeArrowheads="1"/>
        </xdr:cNvSpPr>
      </xdr:nvSpPr>
      <xdr:spPr bwMode="auto">
        <a:xfrm>
          <a:off x="1323975" y="31337250"/>
          <a:ext cx="304800" cy="675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6</xdr:col>
      <xdr:colOff>0</xdr:colOff>
      <xdr:row>60</xdr:row>
      <xdr:rowOff>0</xdr:rowOff>
    </xdr:from>
    <xdr:to>
      <xdr:col>6</xdr:col>
      <xdr:colOff>304800</xdr:colOff>
      <xdr:row>64</xdr:row>
      <xdr:rowOff>20815</xdr:rowOff>
    </xdr:to>
    <xdr:sp macro="" textlink="">
      <xdr:nvSpPr>
        <xdr:cNvPr id="2" name="AutoShape 1026" descr="Soundcraft Signature 22MTK">
          <a:extLst>
            <a:ext uri="{FF2B5EF4-FFF2-40B4-BE49-F238E27FC236}">
              <a16:creationId xmlns:a16="http://schemas.microsoft.com/office/drawing/2014/main" id="{03941E14-7272-4FEF-8C19-A3D63827D553}"/>
            </a:ext>
          </a:extLst>
        </xdr:cNvPr>
        <xdr:cNvSpPr>
          <a:spLocks noChangeAspect="1" noChangeArrowheads="1"/>
        </xdr:cNvSpPr>
      </xdr:nvSpPr>
      <xdr:spPr bwMode="auto">
        <a:xfrm>
          <a:off x="1323975" y="31242000"/>
          <a:ext cx="304800" cy="6685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6</xdr:col>
      <xdr:colOff>0</xdr:colOff>
      <xdr:row>128</xdr:row>
      <xdr:rowOff>0</xdr:rowOff>
    </xdr:from>
    <xdr:to>
      <xdr:col>6</xdr:col>
      <xdr:colOff>304800</xdr:colOff>
      <xdr:row>132</xdr:row>
      <xdr:rowOff>26552</xdr:rowOff>
    </xdr:to>
    <xdr:sp macro="" textlink="">
      <xdr:nvSpPr>
        <xdr:cNvPr id="2" name="AutoShape 1026" descr="Soundcraft Signature 22MTK">
          <a:extLst>
            <a:ext uri="{FF2B5EF4-FFF2-40B4-BE49-F238E27FC236}">
              <a16:creationId xmlns:a16="http://schemas.microsoft.com/office/drawing/2014/main" id="{8F3386E6-0F4A-437F-BA58-32FC4746A622}"/>
            </a:ext>
          </a:extLst>
        </xdr:cNvPr>
        <xdr:cNvSpPr>
          <a:spLocks noChangeAspect="1" noChangeArrowheads="1"/>
        </xdr:cNvSpPr>
      </xdr:nvSpPr>
      <xdr:spPr bwMode="auto">
        <a:xfrm>
          <a:off x="1323975" y="48977550"/>
          <a:ext cx="304800" cy="674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6</xdr:col>
      <xdr:colOff>0</xdr:colOff>
      <xdr:row>32</xdr:row>
      <xdr:rowOff>0</xdr:rowOff>
    </xdr:from>
    <xdr:to>
      <xdr:col>6</xdr:col>
      <xdr:colOff>304800</xdr:colOff>
      <xdr:row>36</xdr:row>
      <xdr:rowOff>16462</xdr:rowOff>
    </xdr:to>
    <xdr:sp macro="" textlink="">
      <xdr:nvSpPr>
        <xdr:cNvPr id="2" name="AutoShape 1026" descr="Soundcraft Signature 22MTK">
          <a:extLst>
            <a:ext uri="{FF2B5EF4-FFF2-40B4-BE49-F238E27FC236}">
              <a16:creationId xmlns:a16="http://schemas.microsoft.com/office/drawing/2014/main" id="{D0FD5232-50EE-4A1E-B024-96A0382C3EDB}"/>
            </a:ext>
          </a:extLst>
        </xdr:cNvPr>
        <xdr:cNvSpPr>
          <a:spLocks noChangeAspect="1" noChangeArrowheads="1"/>
        </xdr:cNvSpPr>
      </xdr:nvSpPr>
      <xdr:spPr bwMode="auto">
        <a:xfrm>
          <a:off x="1323975" y="27279600"/>
          <a:ext cx="304800" cy="6641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6</xdr:col>
      <xdr:colOff>0</xdr:colOff>
      <xdr:row>42</xdr:row>
      <xdr:rowOff>0</xdr:rowOff>
    </xdr:from>
    <xdr:to>
      <xdr:col>6</xdr:col>
      <xdr:colOff>304800</xdr:colOff>
      <xdr:row>46</xdr:row>
      <xdr:rowOff>18097</xdr:rowOff>
    </xdr:to>
    <xdr:sp macro="" textlink="">
      <xdr:nvSpPr>
        <xdr:cNvPr id="2" name="AutoShape 1026" descr="Soundcraft Signature 22MTK">
          <a:extLst>
            <a:ext uri="{FF2B5EF4-FFF2-40B4-BE49-F238E27FC236}">
              <a16:creationId xmlns:a16="http://schemas.microsoft.com/office/drawing/2014/main" id="{8A5D27E3-91BB-4C92-A865-3C56E4DB026C}"/>
            </a:ext>
          </a:extLst>
        </xdr:cNvPr>
        <xdr:cNvSpPr>
          <a:spLocks noChangeAspect="1" noChangeArrowheads="1"/>
        </xdr:cNvSpPr>
      </xdr:nvSpPr>
      <xdr:spPr bwMode="auto">
        <a:xfrm>
          <a:off x="1323975" y="15725775"/>
          <a:ext cx="304800" cy="665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5.xml><?xml version="1.0" encoding="utf-8"?>
<xdr:wsDr xmlns:xdr="http://schemas.openxmlformats.org/drawingml/2006/spreadsheetDrawing" xmlns:a="http://schemas.openxmlformats.org/drawingml/2006/main">
  <xdr:twoCellAnchor editAs="oneCell">
    <xdr:from>
      <xdr:col>6</xdr:col>
      <xdr:colOff>0</xdr:colOff>
      <xdr:row>70</xdr:row>
      <xdr:rowOff>0</xdr:rowOff>
    </xdr:from>
    <xdr:to>
      <xdr:col>6</xdr:col>
      <xdr:colOff>304800</xdr:colOff>
      <xdr:row>74</xdr:row>
      <xdr:rowOff>19185</xdr:rowOff>
    </xdr:to>
    <xdr:sp macro="" textlink="">
      <xdr:nvSpPr>
        <xdr:cNvPr id="2" name="AutoShape 1026" descr="Soundcraft Signature 22MTK">
          <a:extLst>
            <a:ext uri="{FF2B5EF4-FFF2-40B4-BE49-F238E27FC236}">
              <a16:creationId xmlns:a16="http://schemas.microsoft.com/office/drawing/2014/main" id="{89E3A86C-D83A-44BB-80E9-990E6EDD8CE8}"/>
            </a:ext>
          </a:extLst>
        </xdr:cNvPr>
        <xdr:cNvSpPr>
          <a:spLocks noChangeAspect="1" noChangeArrowheads="1"/>
        </xdr:cNvSpPr>
      </xdr:nvSpPr>
      <xdr:spPr bwMode="auto">
        <a:xfrm>
          <a:off x="1323975" y="38900100"/>
          <a:ext cx="304800" cy="6668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6.xml><?xml version="1.0" encoding="utf-8"?>
<xdr:wsDr xmlns:xdr="http://schemas.openxmlformats.org/drawingml/2006/spreadsheetDrawing" xmlns:a="http://schemas.openxmlformats.org/drawingml/2006/main">
  <xdr:twoCellAnchor editAs="oneCell">
    <xdr:from>
      <xdr:col>6</xdr:col>
      <xdr:colOff>0</xdr:colOff>
      <xdr:row>58</xdr:row>
      <xdr:rowOff>0</xdr:rowOff>
    </xdr:from>
    <xdr:to>
      <xdr:col>6</xdr:col>
      <xdr:colOff>304800</xdr:colOff>
      <xdr:row>62</xdr:row>
      <xdr:rowOff>18096</xdr:rowOff>
    </xdr:to>
    <xdr:sp macro="" textlink="">
      <xdr:nvSpPr>
        <xdr:cNvPr id="2" name="AutoShape 1026" descr="Soundcraft Signature 22MTK">
          <a:extLst>
            <a:ext uri="{FF2B5EF4-FFF2-40B4-BE49-F238E27FC236}">
              <a16:creationId xmlns:a16="http://schemas.microsoft.com/office/drawing/2014/main" id="{76F1385D-3127-4325-A742-2C0954EE1CD8}"/>
            </a:ext>
          </a:extLst>
        </xdr:cNvPr>
        <xdr:cNvSpPr>
          <a:spLocks noChangeAspect="1" noChangeArrowheads="1"/>
        </xdr:cNvSpPr>
      </xdr:nvSpPr>
      <xdr:spPr bwMode="auto">
        <a:xfrm>
          <a:off x="1323975" y="23555325"/>
          <a:ext cx="304800" cy="6657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7.xml><?xml version="1.0" encoding="utf-8"?>
<xdr:wsDr xmlns:xdr="http://schemas.openxmlformats.org/drawingml/2006/spreadsheetDrawing" xmlns:a="http://schemas.openxmlformats.org/drawingml/2006/main">
  <xdr:twoCellAnchor editAs="oneCell">
    <xdr:from>
      <xdr:col>6</xdr:col>
      <xdr:colOff>0</xdr:colOff>
      <xdr:row>17</xdr:row>
      <xdr:rowOff>0</xdr:rowOff>
    </xdr:from>
    <xdr:to>
      <xdr:col>6</xdr:col>
      <xdr:colOff>304800</xdr:colOff>
      <xdr:row>18</xdr:row>
      <xdr:rowOff>123507</xdr:rowOff>
    </xdr:to>
    <xdr:sp macro="" textlink="">
      <xdr:nvSpPr>
        <xdr:cNvPr id="2" name="AutoShape 1026" descr="Soundcraft Signature 22MTK">
          <a:extLst>
            <a:ext uri="{FF2B5EF4-FFF2-40B4-BE49-F238E27FC236}">
              <a16:creationId xmlns:a16="http://schemas.microsoft.com/office/drawing/2014/main" id="{F9DB2EB2-803C-436F-8E61-AFF6916EC121}"/>
            </a:ext>
          </a:extLst>
        </xdr:cNvPr>
        <xdr:cNvSpPr>
          <a:spLocks noChangeAspect="1" noChangeArrowheads="1"/>
        </xdr:cNvSpPr>
      </xdr:nvSpPr>
      <xdr:spPr bwMode="auto">
        <a:xfrm>
          <a:off x="1323975" y="4200525"/>
          <a:ext cx="304800" cy="6664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8.xml><?xml version="1.0" encoding="utf-8"?>
<xdr:wsDr xmlns:xdr="http://schemas.openxmlformats.org/drawingml/2006/spreadsheetDrawing" xmlns:a="http://schemas.openxmlformats.org/drawingml/2006/main">
  <xdr:twoCellAnchor editAs="oneCell">
    <xdr:from>
      <xdr:col>7</xdr:col>
      <xdr:colOff>0</xdr:colOff>
      <xdr:row>12</xdr:row>
      <xdr:rowOff>0</xdr:rowOff>
    </xdr:from>
    <xdr:to>
      <xdr:col>7</xdr:col>
      <xdr:colOff>304800</xdr:colOff>
      <xdr:row>14</xdr:row>
      <xdr:rowOff>209009</xdr:rowOff>
    </xdr:to>
    <xdr:sp macro="" textlink="">
      <xdr:nvSpPr>
        <xdr:cNvPr id="2" name="AutoShape 1026" descr="Soundcraft Signature 22MTK">
          <a:extLst>
            <a:ext uri="{FF2B5EF4-FFF2-40B4-BE49-F238E27FC236}">
              <a16:creationId xmlns:a16="http://schemas.microsoft.com/office/drawing/2014/main" id="{B9A01B1C-9F17-417B-9FE4-1BD718E6C549}"/>
            </a:ext>
          </a:extLst>
        </xdr:cNvPr>
        <xdr:cNvSpPr>
          <a:spLocks noChangeAspect="1" noChangeArrowheads="1"/>
        </xdr:cNvSpPr>
      </xdr:nvSpPr>
      <xdr:spPr bwMode="auto">
        <a:xfrm>
          <a:off x="2009775" y="2495550"/>
          <a:ext cx="304800" cy="666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9.xml><?xml version="1.0" encoding="utf-8"?>
<xdr:wsDr xmlns:xdr="http://schemas.openxmlformats.org/drawingml/2006/spreadsheetDrawing" xmlns:a="http://schemas.openxmlformats.org/drawingml/2006/main">
  <xdr:twoCellAnchor>
    <xdr:from>
      <xdr:col>5</xdr:col>
      <xdr:colOff>323850</xdr:colOff>
      <xdr:row>0</xdr:row>
      <xdr:rowOff>99171</xdr:rowOff>
    </xdr:from>
    <xdr:to>
      <xdr:col>7</xdr:col>
      <xdr:colOff>685800</xdr:colOff>
      <xdr:row>2</xdr:row>
      <xdr:rowOff>123824</xdr:rowOff>
    </xdr:to>
    <xdr:pic>
      <xdr:nvPicPr>
        <xdr:cNvPr id="2" name="Picture 1">
          <a:extLst>
            <a:ext uri="{FF2B5EF4-FFF2-40B4-BE49-F238E27FC236}">
              <a16:creationId xmlns:a16="http://schemas.microsoft.com/office/drawing/2014/main" id="{22D9AA56-33EA-42FD-BD31-7CB6938108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99171"/>
          <a:ext cx="1247775" cy="367553"/>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xdr:from>
      <xdr:col>6</xdr:col>
      <xdr:colOff>161924</xdr:colOff>
      <xdr:row>0</xdr:row>
      <xdr:rowOff>85725</xdr:rowOff>
    </xdr:from>
    <xdr:to>
      <xdr:col>7</xdr:col>
      <xdr:colOff>847724</xdr:colOff>
      <xdr:row>2</xdr:row>
      <xdr:rowOff>104775</xdr:rowOff>
    </xdr:to>
    <xdr:pic>
      <xdr:nvPicPr>
        <xdr:cNvPr id="2" name="Picture 1">
          <a:extLst>
            <a:ext uri="{FF2B5EF4-FFF2-40B4-BE49-F238E27FC236}">
              <a16:creationId xmlns:a16="http://schemas.microsoft.com/office/drawing/2014/main" id="{F42FB1F1-3208-4D7E-96B8-2788738C89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81849" y="85725"/>
          <a:ext cx="1390650" cy="34290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xdr:from>
      <xdr:col>6</xdr:col>
      <xdr:colOff>124238</xdr:colOff>
      <xdr:row>0</xdr:row>
      <xdr:rowOff>85725</xdr:rowOff>
    </xdr:from>
    <xdr:to>
      <xdr:col>7</xdr:col>
      <xdr:colOff>857248</xdr:colOff>
      <xdr:row>2</xdr:row>
      <xdr:rowOff>104775</xdr:rowOff>
    </xdr:to>
    <xdr:pic>
      <xdr:nvPicPr>
        <xdr:cNvPr id="2" name="Picture 1">
          <a:extLst>
            <a:ext uri="{FF2B5EF4-FFF2-40B4-BE49-F238E27FC236}">
              <a16:creationId xmlns:a16="http://schemas.microsoft.com/office/drawing/2014/main" id="{7644AF53-E481-466B-ACC9-3E7F32329C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4163" y="85725"/>
          <a:ext cx="1437860" cy="34290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6</xdr:col>
      <xdr:colOff>124238</xdr:colOff>
      <xdr:row>0</xdr:row>
      <xdr:rowOff>85725</xdr:rowOff>
    </xdr:from>
    <xdr:to>
      <xdr:col>7</xdr:col>
      <xdr:colOff>857248</xdr:colOff>
      <xdr:row>2</xdr:row>
      <xdr:rowOff>104775</xdr:rowOff>
    </xdr:to>
    <xdr:pic>
      <xdr:nvPicPr>
        <xdr:cNvPr id="3" name="Picture 1">
          <a:extLst>
            <a:ext uri="{FF2B5EF4-FFF2-40B4-BE49-F238E27FC236}">
              <a16:creationId xmlns:a16="http://schemas.microsoft.com/office/drawing/2014/main" id="{0E7E3FCE-0199-4FF1-9477-234877D4E2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4163" y="85725"/>
          <a:ext cx="1437860" cy="34290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6</xdr:col>
      <xdr:colOff>124238</xdr:colOff>
      <xdr:row>0</xdr:row>
      <xdr:rowOff>85725</xdr:rowOff>
    </xdr:from>
    <xdr:to>
      <xdr:col>7</xdr:col>
      <xdr:colOff>857248</xdr:colOff>
      <xdr:row>2</xdr:row>
      <xdr:rowOff>104775</xdr:rowOff>
    </xdr:to>
    <xdr:pic>
      <xdr:nvPicPr>
        <xdr:cNvPr id="4" name="Picture 1">
          <a:extLst>
            <a:ext uri="{FF2B5EF4-FFF2-40B4-BE49-F238E27FC236}">
              <a16:creationId xmlns:a16="http://schemas.microsoft.com/office/drawing/2014/main" id="{95FE06E7-8461-4C12-9443-BDB3B96CA6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4163" y="85725"/>
          <a:ext cx="1437860" cy="34290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6</xdr:col>
      <xdr:colOff>124238</xdr:colOff>
      <xdr:row>0</xdr:row>
      <xdr:rowOff>85725</xdr:rowOff>
    </xdr:from>
    <xdr:to>
      <xdr:col>7</xdr:col>
      <xdr:colOff>857248</xdr:colOff>
      <xdr:row>2</xdr:row>
      <xdr:rowOff>104775</xdr:rowOff>
    </xdr:to>
    <xdr:pic>
      <xdr:nvPicPr>
        <xdr:cNvPr id="5" name="Picture 1">
          <a:extLst>
            <a:ext uri="{FF2B5EF4-FFF2-40B4-BE49-F238E27FC236}">
              <a16:creationId xmlns:a16="http://schemas.microsoft.com/office/drawing/2014/main" id="{BC4BF61F-195B-4CA1-8240-7A49240155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4163" y="85725"/>
          <a:ext cx="1437860" cy="34290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6</xdr:col>
      <xdr:colOff>124238</xdr:colOff>
      <xdr:row>0</xdr:row>
      <xdr:rowOff>85725</xdr:rowOff>
    </xdr:from>
    <xdr:to>
      <xdr:col>7</xdr:col>
      <xdr:colOff>857248</xdr:colOff>
      <xdr:row>2</xdr:row>
      <xdr:rowOff>104775</xdr:rowOff>
    </xdr:to>
    <xdr:pic>
      <xdr:nvPicPr>
        <xdr:cNvPr id="6" name="Picture 1">
          <a:extLst>
            <a:ext uri="{FF2B5EF4-FFF2-40B4-BE49-F238E27FC236}">
              <a16:creationId xmlns:a16="http://schemas.microsoft.com/office/drawing/2014/main" id="{7A6F3502-6C50-45A2-AA65-12EBA57A0C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4163" y="85725"/>
          <a:ext cx="1437860" cy="34290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6</xdr:col>
      <xdr:colOff>124238</xdr:colOff>
      <xdr:row>0</xdr:row>
      <xdr:rowOff>85725</xdr:rowOff>
    </xdr:from>
    <xdr:to>
      <xdr:col>7</xdr:col>
      <xdr:colOff>857248</xdr:colOff>
      <xdr:row>2</xdr:row>
      <xdr:rowOff>104775</xdr:rowOff>
    </xdr:to>
    <xdr:pic>
      <xdr:nvPicPr>
        <xdr:cNvPr id="7" name="Picture 1">
          <a:extLst>
            <a:ext uri="{FF2B5EF4-FFF2-40B4-BE49-F238E27FC236}">
              <a16:creationId xmlns:a16="http://schemas.microsoft.com/office/drawing/2014/main" id="{47148D5E-9DFC-4259-82DC-5E5A7400D8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4163" y="85725"/>
          <a:ext cx="1437860" cy="34290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xdr:from>
      <xdr:col>6</xdr:col>
      <xdr:colOff>91109</xdr:colOff>
      <xdr:row>0</xdr:row>
      <xdr:rowOff>95250</xdr:rowOff>
    </xdr:from>
    <xdr:to>
      <xdr:col>7</xdr:col>
      <xdr:colOff>857251</xdr:colOff>
      <xdr:row>2</xdr:row>
      <xdr:rowOff>114300</xdr:rowOff>
    </xdr:to>
    <xdr:pic>
      <xdr:nvPicPr>
        <xdr:cNvPr id="2" name="Picture 1">
          <a:extLst>
            <a:ext uri="{FF2B5EF4-FFF2-40B4-BE49-F238E27FC236}">
              <a16:creationId xmlns:a16="http://schemas.microsoft.com/office/drawing/2014/main" id="{C769430B-BDBA-4176-86CA-63127C3E37F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68184" y="95250"/>
          <a:ext cx="1470992" cy="34290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6</xdr:col>
      <xdr:colOff>91109</xdr:colOff>
      <xdr:row>0</xdr:row>
      <xdr:rowOff>95250</xdr:rowOff>
    </xdr:from>
    <xdr:to>
      <xdr:col>7</xdr:col>
      <xdr:colOff>857251</xdr:colOff>
      <xdr:row>2</xdr:row>
      <xdr:rowOff>114300</xdr:rowOff>
    </xdr:to>
    <xdr:pic>
      <xdr:nvPicPr>
        <xdr:cNvPr id="3" name="Picture 1">
          <a:extLst>
            <a:ext uri="{FF2B5EF4-FFF2-40B4-BE49-F238E27FC236}">
              <a16:creationId xmlns:a16="http://schemas.microsoft.com/office/drawing/2014/main" id="{E26DBB64-1B8E-456F-B48F-C4444040FB0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68184" y="95250"/>
          <a:ext cx="1470992" cy="34290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xdr:from>
      <xdr:col>6</xdr:col>
      <xdr:colOff>171450</xdr:colOff>
      <xdr:row>0</xdr:row>
      <xdr:rowOff>85725</xdr:rowOff>
    </xdr:from>
    <xdr:to>
      <xdr:col>7</xdr:col>
      <xdr:colOff>857250</xdr:colOff>
      <xdr:row>2</xdr:row>
      <xdr:rowOff>104775</xdr:rowOff>
    </xdr:to>
    <xdr:pic>
      <xdr:nvPicPr>
        <xdr:cNvPr id="2" name="Picture 1">
          <a:extLst>
            <a:ext uri="{FF2B5EF4-FFF2-40B4-BE49-F238E27FC236}">
              <a16:creationId xmlns:a16="http://schemas.microsoft.com/office/drawing/2014/main" id="{EB6BE5C1-793D-449F-96D9-DB72595586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91375" y="85725"/>
          <a:ext cx="1390650" cy="34290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xdr:from>
      <xdr:col>6</xdr:col>
      <xdr:colOff>171449</xdr:colOff>
      <xdr:row>0</xdr:row>
      <xdr:rowOff>95250</xdr:rowOff>
    </xdr:from>
    <xdr:to>
      <xdr:col>7</xdr:col>
      <xdr:colOff>876299</xdr:colOff>
      <xdr:row>2</xdr:row>
      <xdr:rowOff>114300</xdr:rowOff>
    </xdr:to>
    <xdr:pic>
      <xdr:nvPicPr>
        <xdr:cNvPr id="2" name="Picture 1">
          <a:extLst>
            <a:ext uri="{FF2B5EF4-FFF2-40B4-BE49-F238E27FC236}">
              <a16:creationId xmlns:a16="http://schemas.microsoft.com/office/drawing/2014/main" id="{29239593-D89C-417A-94EF-B9A5527049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91374" y="95250"/>
          <a:ext cx="1409700" cy="34290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5C4B696-8F68-4E20-AD5D-09D8110F501F}" name="Tabela2" displayName="Tabela2" ref="A2:AO251" totalsRowShown="0" headerRowDxfId="66" dataDxfId="64" headerRowBorderDxfId="65" tableBorderDxfId="63">
  <autoFilter ref="A2:AO251" xr:uid="{AB06B039-B677-4327-A34F-882CC5E76CEA}"/>
  <tableColumns count="41">
    <tableColumn id="2" xr3:uid="{C584A29B-23EC-4735-842B-37A0FC3F4621}" name="VrataID" dataDxfId="62"/>
    <tableColumn id="3" xr3:uid="{6BD8C313-5AF5-4C87-86D5-1C32D8F65E10}" name="kom" dataDxfId="61"/>
    <tableColumn id="44" xr3:uid="{6B88BDCA-FF16-4836-916A-20C4ABEDCE8F}" name="cena/enoto" dataDxfId="60"/>
    <tableColumn id="43" xr3:uid="{A9647EFE-A544-44CE-859F-04792A78DFD8}" name="Cena" dataDxfId="59">
      <calculatedColumnFormula>Tabela2[[#This Row],[cena/enoto]]*Tabela2[[#This Row],[kom]]</calculatedColumnFormula>
    </tableColumn>
    <tableColumn id="4" xr3:uid="{2F7FEBB2-7511-40AF-B9DB-CC8AC168293B}" name="Odpiranje" dataDxfId="58"/>
    <tableColumn id="5" xr3:uid="{FF4E7C7D-E6EF-47B4-8450-8D74F085115E}" name="Vgradna dimenzija (Š x V)" dataDxfId="57"/>
    <tableColumn id="6" xr3:uid="{41EA4AF7-7A74-404B-BEF0-E2CD9A429668}" name="Svetla dimenzija (Š x V)" dataDxfId="56"/>
    <tableColumn id="8" xr3:uid="{35CA45F4-C5DA-4E51-A863-1808242BD805}" name="MinimalnaPrehodnaSirina" dataDxfId="55"/>
    <tableColumn id="9" xr3:uid="{4947FB61-B3AB-43B4-854C-99BBBBE0E1C8}" name="Podboj" dataDxfId="54"/>
    <tableColumn id="10" xr3:uid="{C19BB383-8BCB-466A-9A9B-7D931412D4BB}" name="Krilo" dataDxfId="53"/>
    <tableColumn id="11" xr3:uid="{0454EDCC-F26C-423B-AD40-4C1AAAF6D947}" name="RazsiritveniProfil ( UmestitevKontrolePristopa )" dataDxfId="52"/>
    <tableColumn id="12" xr3:uid="{DF0A08C8-E285-4013-8BBD-B4EF63F50E28}" name="VarnostnaZasteklitev ( LepljenoKaljeno )" dataDxfId="51"/>
    <tableColumn id="13" xr3:uid="{ACAEC948-19D1-45E2-ACC0-F4BCE5A3E081}" name="Zrakotesnost" dataDxfId="50"/>
    <tableColumn id="14" xr3:uid="{78665BD4-9BBB-4BED-AB65-1B2266FE77A1}" name="Prezracevanje_x000a_( SpodrezanoKrilo )" dataDxfId="49"/>
    <tableColumn id="15" xr3:uid="{D38B2D18-3E49-4973-9CFE-E381BB1AFB86}" name="PozarnaOdpornost" dataDxfId="48"/>
    <tableColumn id="16" xr3:uid="{0EBFCFAD-1593-425C-82E9-26627272EF36}" name="Samozapiralo" dataDxfId="47"/>
    <tableColumn id="17" xr3:uid="{1DBB81CD-DF35-4101-B043-F7CE138D6DB4}" name="TesnilniSpustniElement_DelCertificiranihVrat" dataDxfId="46"/>
    <tableColumn id="18" xr3:uid="{EC7D45A7-B959-4ED7-8981-B43AD4447C4F}" name="Kljucavnica" dataDxfId="45"/>
    <tableColumn id="19" xr3:uid="{87535F63-EC20-43F5-85ED-19C31BE5804D}" name="Kljuka" dataDxfId="44"/>
    <tableColumn id="20" xr3:uid="{6CD5E138-433C-407D-8BFF-FC7462B47BC6}" name="KljukaPozarna" dataDxfId="43"/>
    <tableColumn id="21" xr3:uid="{AF368EFA-98B5-4513-A5CB-22BC3BD15D31}" name="EvakuacijskaFunkcija" dataDxfId="42"/>
    <tableColumn id="22" xr3:uid="{5A67674D-6F60-45B2-A718-03982E92BAFE}" name="Avtomatska" dataDxfId="41"/>
    <tableColumn id="23" xr3:uid="{AABC99BF-6A5B-411A-B476-2F9C825EF7F0}" name="KontrolaPristopa" dataDxfId="40"/>
    <tableColumn id="24" xr3:uid="{F9946A20-4664-4C67-A442-88D0ADB2A59D}" name="Sistem Interlock Plus Tipka Preklic" dataDxfId="39"/>
    <tableColumn id="25" xr3:uid="{39A5F246-5028-41C1-8F2D-5648FAFE860E}" name="Domofon" dataDxfId="38"/>
    <tableColumn id="26" xr3:uid="{D96A179D-0097-49E1-9B13-A2783D132140}" name="OpozorilnaLuc" dataDxfId="37"/>
    <tableColumn id="27" xr3:uid="{B5CE01A9-BABE-40F1-AF34-00EED02CE40D}" name="ElektroPrijemnik" dataDxfId="36"/>
    <tableColumn id="28" xr3:uid="{B71FF75E-B510-49AE-B54D-53B4C21DCC98}" name="MotorniPogon" dataDxfId="35"/>
    <tableColumn id="29" xr3:uid="{BFF0D050-A3E7-460F-A204-F9C88C9A65F7}" name="ToplotnaPrehodnost" dataDxfId="34"/>
    <tableColumn id="30" xr3:uid="{F7C321D8-B433-4356-B819-A621A1956802}" name="AirRelease_FunkcijaRazbremenitveTlaka_x000a_( če DA...vezano na AJP )" dataDxfId="33"/>
    <tableColumn id="31" xr3:uid="{0702B0BB-F132-4EAC-84CD-F1748EC544AB}" name="MagnetniPrijem" dataDxfId="32"/>
    <tableColumn id="32" xr3:uid="{C7615F70-75CC-42D0-9B11-526221F1C18A}" name="ZvocnaIzolativnost" dataDxfId="31"/>
    <tableColumn id="34" xr3:uid="{418E5A41-B387-4F23-99A4-14587F6579F6}" name="ObsvetlobaNadsvetloba_x000a_( Fiksna Zasteklitev V Alu Profilih )" dataDxfId="30"/>
    <tableColumn id="35" xr3:uid="{0AA1342B-BE24-416B-8042-14FC223AF65B}" name="FolijaNalepka" dataDxfId="29"/>
    <tableColumn id="36" xr3:uid="{9531EA30-24DD-4FAC-BFCA-36EE105895EB}" name="ZascitaProtiSevanju" dataDxfId="28"/>
    <tableColumn id="37" xr3:uid="{7761C400-9C24-4D5D-92D7-B4591C7599CA}" name="BlazilnikOdbojnik" dataDxfId="27"/>
    <tableColumn id="38" xr3:uid="{DB742FE3-0486-4100-8227-AB5BB779C5FF}" name="SenzorOdpiranja" dataDxfId="26"/>
    <tableColumn id="39" xr3:uid="{94489728-FE0D-42B9-B0AA-211EA4F5D25D}" name="MagnetnoDrzalo" dataDxfId="25"/>
    <tableColumn id="40" xr3:uid="{8417F5E1-D98C-40F3-9C49-4798EF989C42}" name="EvakuacijskiTerminal" dataDxfId="24"/>
    <tableColumn id="41" xr3:uid="{12BC0AA4-870A-451B-9FD8-396AECF4E71D}" name="RocnoZapiranje_PrimerInfektivnegaBolnika" dataDxfId="23"/>
    <tableColumn id="42" xr3:uid="{880750A8-2652-482F-8535-BDF3E3C84E54}" name="ZaprtoOdprto" dataDxfId="22"/>
  </tableColumns>
  <tableStyleInfo name="TableStyleLight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10FA786-60C9-4D5E-A5AC-48FAE3B85059}" name="Tabela1" displayName="Tabela1" ref="A4:Q40" totalsRowShown="0" headerRowDxfId="21" dataDxfId="20" tableBorderDxfId="19">
  <autoFilter ref="A4:Q40" xr:uid="{B2776765-54F9-485B-A09F-3B40E607E044}"/>
  <sortState ref="A5:Q40">
    <sortCondition ref="P4:P40"/>
  </sortState>
  <tableColumns count="17">
    <tableColumn id="1" xr3:uid="{2487E9E6-8877-41AC-8844-002DFF99E7EC}" name="ZasteklitevID" dataDxfId="18"/>
    <tableColumn id="2" xr3:uid="{A8CD62A0-86BE-4ACD-8DE4-CD838E74E20D}" name="kom" dataDxfId="17"/>
    <tableColumn id="3" xr3:uid="{CFF219F5-C054-4D31-ADD9-F9D48F4B811B}" name="cena/enoto" dataDxfId="16"/>
    <tableColumn id="4" xr3:uid="{213035C4-73B0-46E6-93B0-3D86BF8EC897}" name="cena" dataDxfId="15">
      <calculatedColumnFormula>(Tabela1[[#This Row],[cena/enoto]]*Tabela1[[#This Row],[kom]])</calculatedColumnFormula>
    </tableColumn>
    <tableColumn id="5" xr3:uid="{1878C5BD-0ABC-403C-B31A-58E9E5C51C86}" name="Dimenzije (Š x V)" dataDxfId="14"/>
    <tableColumn id="6" xr3:uid="{E9564336-E223-41E9-8EBC-3B00538A244E}" name="Parapet" dataDxfId="13"/>
    <tableColumn id="7" xr3:uid="{4AB1036D-B095-4740-81E2-AD863B1EA2FB}" name="Opomba" dataDxfId="12"/>
    <tableColumn id="8" xr3:uid="{17FCE1DE-E6C0-4572-83B0-170BA766653E}" name="Vgradnja" dataDxfId="11"/>
    <tableColumn id="9" xr3:uid="{4C946F3E-DC35-4DC8-8D47-865D4CA333B0}" name="Okvir" dataDxfId="10"/>
    <tableColumn id="10" xr3:uid="{60B5F1C7-3ED3-4EB1-B631-F3D0A7238DCA}" name="Polica Notranja" dataDxfId="9"/>
    <tableColumn id="11" xr3:uid="{403C2934-3C27-46B3-B0E1-C28020E6E8F0}" name="Varnostna Zasteklitev" dataDxfId="8"/>
    <tableColumn id="12" xr3:uid="{0D51CBA8-0B8A-4539-83FD-1DE3B7DABD0B}" name="Zrakotesnost" dataDxfId="7"/>
    <tableColumn id="13" xr3:uid="{DBA5C68C-61DE-472A-BED9-93CD3D02D74D}" name="Pozarna Odpornost" dataDxfId="6"/>
    <tableColumn id="14" xr3:uid="{59E0C90A-C770-415F-81A8-D3CBA957AB00}" name="Zvocna Izolativnost" dataDxfId="5"/>
    <tableColumn id="15" xr3:uid="{DF93561E-6C57-4864-8742-29361169D309}" name="Folija Nalepka" dataDxfId="4"/>
    <tableColumn id="16" xr3:uid="{1597A245-2D2B-4BAA-B17B-7451E6BBA9E7}" name="Sencilo" dataDxfId="3"/>
    <tableColumn id="17" xr3:uid="{841A7A0A-214D-4523-937A-AEE82AC7E293}" name="Elektro Napajanje" dataDxfId="2"/>
  </tableColumns>
  <tableStyleInfo name="TableStyleLight4"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R1020"/>
  <sheetViews>
    <sheetView view="pageBreakPreview" topLeftCell="A67" zoomScaleNormal="100" zoomScaleSheetLayoutView="100" zoomScalePageLayoutView="70" workbookViewId="0">
      <selection activeCell="E75" sqref="E75"/>
    </sheetView>
  </sheetViews>
  <sheetFormatPr defaultColWidth="14.42578125" defaultRowHeight="15"/>
  <cols>
    <col min="1" max="1" width="13.28515625" style="1532" customWidth="1"/>
    <col min="2" max="2" width="10.5703125" style="1569" customWidth="1"/>
    <col min="3" max="3" width="77.28515625" style="1532" customWidth="1"/>
    <col min="4" max="4" width="15.7109375" style="1532" customWidth="1"/>
    <col min="5" max="5" width="24.7109375" style="1532" customWidth="1"/>
    <col min="6" max="6" width="23.42578125" style="1532" hidden="1" customWidth="1"/>
    <col min="7" max="18" width="11.42578125" style="1532" customWidth="1"/>
    <col min="19" max="16384" width="14.42578125" style="1532"/>
  </cols>
  <sheetData>
    <row r="1" spans="1:18" ht="51">
      <c r="A1" s="1524" t="s">
        <v>0</v>
      </c>
      <c r="B1" s="1536"/>
      <c r="C1" s="1537" t="s">
        <v>1</v>
      </c>
      <c r="D1" s="4858"/>
      <c r="E1" s="4858"/>
      <c r="F1" s="1531"/>
      <c r="G1" s="1531"/>
      <c r="H1" s="1531"/>
      <c r="I1" s="1531"/>
      <c r="J1" s="1531"/>
      <c r="K1" s="1531"/>
      <c r="L1" s="1531"/>
      <c r="M1" s="1531"/>
      <c r="N1" s="1531"/>
      <c r="O1" s="1531"/>
      <c r="P1" s="1531"/>
      <c r="Q1" s="1531"/>
      <c r="R1" s="1531"/>
    </row>
    <row r="2" spans="1:18">
      <c r="A2" s="1524"/>
      <c r="B2" s="1538"/>
      <c r="C2" s="1525"/>
      <c r="D2" s="1525"/>
      <c r="E2" s="1533"/>
      <c r="F2" s="1531"/>
      <c r="G2" s="1531"/>
      <c r="H2" s="1531"/>
      <c r="I2" s="1531"/>
      <c r="J2" s="1531"/>
      <c r="K2" s="1531"/>
      <c r="L2" s="1531"/>
      <c r="M2" s="1531"/>
      <c r="N2" s="1531"/>
      <c r="O2" s="1531"/>
      <c r="P2" s="1531"/>
      <c r="Q2" s="1531"/>
      <c r="R2" s="1531"/>
    </row>
    <row r="3" spans="1:18" ht="51">
      <c r="A3" s="1524" t="s">
        <v>2</v>
      </c>
      <c r="B3" s="1538"/>
      <c r="C3" s="1537" t="s">
        <v>3</v>
      </c>
      <c r="D3" s="1537"/>
      <c r="E3" s="1533"/>
      <c r="F3" s="1531"/>
      <c r="G3" s="1531"/>
      <c r="H3" s="1531"/>
      <c r="I3" s="1531"/>
      <c r="J3" s="1531"/>
      <c r="K3" s="1531"/>
      <c r="L3" s="1531"/>
      <c r="M3" s="1531"/>
      <c r="N3" s="1531"/>
      <c r="O3" s="1531"/>
      <c r="P3" s="1531"/>
      <c r="Q3" s="1531"/>
      <c r="R3" s="1531"/>
    </row>
    <row r="4" spans="1:18">
      <c r="A4" s="1524"/>
      <c r="B4" s="1538"/>
      <c r="C4" s="1525"/>
      <c r="D4" s="1525"/>
      <c r="E4" s="1533"/>
      <c r="F4" s="1531"/>
      <c r="G4" s="1531"/>
      <c r="H4" s="1531"/>
      <c r="I4" s="1531"/>
      <c r="J4" s="1531"/>
      <c r="K4" s="1531"/>
      <c r="L4" s="1531"/>
      <c r="M4" s="1531"/>
      <c r="N4" s="1531"/>
      <c r="O4" s="1531"/>
      <c r="P4" s="1531"/>
      <c r="Q4" s="1531"/>
      <c r="R4" s="1531"/>
    </row>
    <row r="5" spans="1:18">
      <c r="A5" s="1524" t="s">
        <v>4</v>
      </c>
      <c r="B5" s="1536"/>
      <c r="C5" s="1524">
        <v>2205</v>
      </c>
      <c r="D5" s="1524"/>
      <c r="E5" s="1533"/>
      <c r="F5" s="1531"/>
      <c r="G5" s="1531"/>
      <c r="H5" s="1531"/>
      <c r="I5" s="1531"/>
      <c r="J5" s="1531"/>
      <c r="K5" s="1531"/>
      <c r="L5" s="1531"/>
      <c r="M5" s="1531"/>
      <c r="N5" s="1531"/>
      <c r="O5" s="1531"/>
      <c r="P5" s="1531"/>
      <c r="Q5" s="1531"/>
      <c r="R5" s="1531"/>
    </row>
    <row r="6" spans="1:18">
      <c r="A6" s="1524"/>
      <c r="B6" s="1536"/>
      <c r="C6" s="1524"/>
      <c r="D6" s="1524"/>
      <c r="E6" s="1533"/>
      <c r="F6" s="1531"/>
      <c r="G6" s="1531"/>
      <c r="H6" s="1531"/>
      <c r="I6" s="1531"/>
      <c r="J6" s="1531"/>
      <c r="K6" s="1531"/>
      <c r="L6" s="1531"/>
      <c r="M6" s="1531"/>
      <c r="N6" s="1531"/>
      <c r="O6" s="1531"/>
      <c r="P6" s="1531"/>
      <c r="Q6" s="1531"/>
      <c r="R6" s="1531"/>
    </row>
    <row r="7" spans="1:18" ht="25.5">
      <c r="A7" s="1524" t="s">
        <v>5</v>
      </c>
      <c r="B7" s="1536"/>
      <c r="C7" s="1537" t="s">
        <v>6</v>
      </c>
      <c r="D7" s="1537"/>
      <c r="E7" s="1533"/>
      <c r="F7" s="1531"/>
      <c r="G7" s="1531"/>
      <c r="H7" s="1531"/>
      <c r="I7" s="1531"/>
      <c r="J7" s="1531"/>
      <c r="K7" s="1531"/>
      <c r="L7" s="1531"/>
      <c r="M7" s="1531"/>
      <c r="N7" s="1531"/>
      <c r="O7" s="1531"/>
      <c r="P7" s="1531"/>
      <c r="Q7" s="1531"/>
      <c r="R7" s="1531"/>
    </row>
    <row r="8" spans="1:18">
      <c r="A8" s="1525"/>
      <c r="B8" s="1536"/>
      <c r="C8" s="1539"/>
      <c r="D8" s="1539"/>
      <c r="E8" s="1533"/>
      <c r="F8" s="1531"/>
      <c r="G8" s="1531"/>
      <c r="H8" s="1531"/>
      <c r="I8" s="1531"/>
      <c r="J8" s="1531"/>
      <c r="K8" s="1531"/>
      <c r="L8" s="1531"/>
      <c r="M8" s="1531"/>
      <c r="N8" s="1531"/>
      <c r="O8" s="1531"/>
      <c r="P8" s="1531"/>
      <c r="Q8" s="1531"/>
      <c r="R8" s="1531"/>
    </row>
    <row r="9" spans="1:18">
      <c r="A9" s="1526"/>
      <c r="B9" s="1536"/>
      <c r="C9" s="1539"/>
      <c r="D9" s="1539"/>
      <c r="E9" s="1533"/>
      <c r="F9" s="1531"/>
      <c r="G9" s="1531"/>
      <c r="H9" s="1531"/>
      <c r="I9" s="1531"/>
      <c r="J9" s="1531"/>
      <c r="K9" s="1531"/>
      <c r="L9" s="1531"/>
      <c r="M9" s="1531"/>
      <c r="N9" s="1531"/>
      <c r="O9" s="1531"/>
      <c r="P9" s="1531"/>
      <c r="Q9" s="1531"/>
      <c r="R9" s="1531"/>
    </row>
    <row r="10" spans="1:18" ht="18">
      <c r="A10" s="1527"/>
      <c r="B10" s="1536"/>
      <c r="C10" s="2689" t="s">
        <v>7</v>
      </c>
      <c r="D10" s="1540"/>
      <c r="E10" s="1533"/>
      <c r="F10" s="1531"/>
      <c r="G10" s="1531"/>
      <c r="H10" s="1531"/>
      <c r="I10" s="1531"/>
      <c r="J10" s="1531"/>
      <c r="K10" s="1531"/>
      <c r="L10" s="1531"/>
      <c r="M10" s="1531"/>
      <c r="N10" s="1531"/>
      <c r="O10" s="1531"/>
      <c r="P10" s="1531"/>
      <c r="Q10" s="1531"/>
      <c r="R10" s="1531"/>
    </row>
    <row r="11" spans="1:18" ht="18">
      <c r="A11" s="1527"/>
      <c r="B11" s="1536"/>
      <c r="C11" s="2689"/>
      <c r="D11" s="1540"/>
      <c r="E11" s="1533"/>
      <c r="F11" s="1531"/>
      <c r="G11" s="1531"/>
      <c r="H11" s="1531"/>
      <c r="I11" s="1531"/>
      <c r="J11" s="1531"/>
      <c r="K11" s="1531"/>
      <c r="L11" s="1531"/>
      <c r="M11" s="1531"/>
      <c r="N11" s="1531"/>
      <c r="O11" s="1531"/>
      <c r="P11" s="1531"/>
      <c r="Q11" s="1531"/>
      <c r="R11" s="1531"/>
    </row>
    <row r="12" spans="1:18" ht="18">
      <c r="A12" s="1527"/>
      <c r="B12" s="1536"/>
      <c r="C12" s="1540"/>
      <c r="D12" s="1540"/>
      <c r="E12" s="1533"/>
      <c r="F12" s="1531"/>
      <c r="G12" s="1531"/>
      <c r="H12" s="1531"/>
      <c r="I12" s="1531"/>
      <c r="J12" s="1531"/>
      <c r="K12" s="1531"/>
      <c r="L12" s="1531"/>
      <c r="M12" s="1531"/>
      <c r="N12" s="1531"/>
      <c r="O12" s="1531"/>
      <c r="P12" s="1531"/>
      <c r="Q12" s="1531"/>
      <c r="R12" s="1531"/>
    </row>
    <row r="13" spans="1:18" ht="18">
      <c r="A13" s="1527"/>
      <c r="B13" s="2657"/>
      <c r="C13" s="2658" t="s">
        <v>8</v>
      </c>
      <c r="D13" s="2658"/>
      <c r="E13" s="2659"/>
      <c r="F13" s="1531"/>
      <c r="G13" s="1531"/>
      <c r="H13" s="1531"/>
      <c r="I13" s="1531"/>
      <c r="J13" s="1531"/>
      <c r="K13" s="1531"/>
      <c r="L13" s="1531"/>
      <c r="M13" s="1531"/>
      <c r="N13" s="1531"/>
      <c r="O13" s="1531"/>
      <c r="P13" s="1531"/>
      <c r="Q13" s="1531"/>
      <c r="R13" s="1531"/>
    </row>
    <row r="14" spans="1:18">
      <c r="A14" s="1526"/>
      <c r="B14" s="1536"/>
      <c r="C14" s="1526"/>
      <c r="D14" s="1526"/>
      <c r="E14" s="1533"/>
      <c r="F14" s="1531"/>
      <c r="G14" s="1531"/>
      <c r="H14" s="1531"/>
      <c r="I14" s="1531"/>
      <c r="J14" s="1531"/>
      <c r="K14" s="1531"/>
      <c r="L14" s="1531"/>
      <c r="M14" s="1531"/>
      <c r="N14" s="1531"/>
      <c r="O14" s="1531"/>
      <c r="P14" s="1531"/>
      <c r="Q14" s="1531"/>
      <c r="R14" s="1531"/>
    </row>
    <row r="15" spans="1:18">
      <c r="A15" s="1526"/>
      <c r="B15" s="1541" t="s">
        <v>9</v>
      </c>
      <c r="C15" s="1542" t="s">
        <v>10</v>
      </c>
      <c r="D15" s="1542"/>
      <c r="E15" s="1543">
        <f>SUM(E16:E19)</f>
        <v>0</v>
      </c>
      <c r="F15" s="1531"/>
      <c r="G15" s="1531"/>
      <c r="H15" s="1531"/>
      <c r="I15" s="1531"/>
      <c r="J15" s="1531"/>
      <c r="K15" s="1531"/>
      <c r="L15" s="1531"/>
      <c r="M15" s="1531"/>
      <c r="N15" s="1531"/>
      <c r="O15" s="1531"/>
      <c r="P15" s="1531"/>
      <c r="Q15" s="1531"/>
      <c r="R15" s="1531"/>
    </row>
    <row r="16" spans="1:18">
      <c r="A16" s="1528"/>
      <c r="B16" s="1544" t="s">
        <v>11</v>
      </c>
      <c r="C16" s="1545" t="s">
        <v>12</v>
      </c>
      <c r="D16" s="1545"/>
      <c r="E16" s="1546">
        <f>'1.1 OBRTNIŠKA DELA - ARH'!N2</f>
        <v>0</v>
      </c>
      <c r="F16" s="1531"/>
      <c r="G16" s="1531"/>
      <c r="H16" s="1531"/>
      <c r="I16" s="1531"/>
      <c r="J16" s="1531"/>
      <c r="K16" s="1531"/>
      <c r="L16" s="1531"/>
      <c r="M16" s="1531"/>
      <c r="N16" s="1531"/>
      <c r="O16" s="1531"/>
      <c r="P16" s="1531"/>
      <c r="Q16" s="1531"/>
      <c r="R16" s="1531"/>
    </row>
    <row r="17" spans="1:18">
      <c r="A17" s="1528"/>
      <c r="B17" s="1547" t="s">
        <v>13</v>
      </c>
      <c r="C17" s="1548" t="s">
        <v>14</v>
      </c>
      <c r="D17" s="1548"/>
      <c r="E17" s="1549">
        <f>'1.2 RUŠITVENA DELA '!N2</f>
        <v>0</v>
      </c>
      <c r="F17" s="1531"/>
      <c r="G17" s="1531"/>
      <c r="H17" s="1531"/>
      <c r="I17" s="1531"/>
      <c r="J17" s="1531"/>
      <c r="K17" s="1531"/>
      <c r="L17" s="1531"/>
      <c r="M17" s="1531"/>
      <c r="N17" s="1531"/>
      <c r="O17" s="1531"/>
      <c r="P17" s="1531"/>
      <c r="Q17" s="1531"/>
      <c r="R17" s="1531"/>
    </row>
    <row r="18" spans="1:18">
      <c r="A18" s="1528"/>
      <c r="B18" s="1544" t="s">
        <v>15</v>
      </c>
      <c r="C18" s="1545" t="s">
        <v>16</v>
      </c>
      <c r="D18" s="1545"/>
      <c r="E18" s="1546">
        <f>'1.3 GO TRAFO POSTAJA'!N2</f>
        <v>0</v>
      </c>
      <c r="F18" s="1531"/>
      <c r="G18" s="1531"/>
      <c r="H18" s="1531"/>
      <c r="I18" s="1531"/>
      <c r="J18" s="1531"/>
      <c r="K18" s="1531"/>
      <c r="L18" s="1531"/>
      <c r="M18" s="1531"/>
      <c r="N18" s="1531"/>
      <c r="O18" s="1531"/>
      <c r="P18" s="1531"/>
      <c r="Q18" s="1531"/>
      <c r="R18" s="1531"/>
    </row>
    <row r="19" spans="1:18">
      <c r="A19" s="1528"/>
      <c r="B19" s="1547" t="s">
        <v>17</v>
      </c>
      <c r="C19" s="1548" t="s">
        <v>18</v>
      </c>
      <c r="D19" s="1548"/>
      <c r="E19" s="1549">
        <f>'1.4 GO REK. IN NAVEZAVA'!N2</f>
        <v>0</v>
      </c>
      <c r="F19" s="1531"/>
      <c r="G19" s="1531"/>
      <c r="H19" s="1531"/>
      <c r="I19" s="1531"/>
      <c r="J19" s="1531"/>
      <c r="K19" s="1531"/>
      <c r="L19" s="1531"/>
      <c r="M19" s="1531"/>
      <c r="N19" s="1531"/>
      <c r="O19" s="1531"/>
      <c r="P19" s="1531"/>
      <c r="Q19" s="1531"/>
      <c r="R19" s="1531"/>
    </row>
    <row r="20" spans="1:18">
      <c r="A20" s="1528"/>
      <c r="B20" s="1544" t="s">
        <v>19</v>
      </c>
      <c r="C20" s="1545" t="s">
        <v>20</v>
      </c>
      <c r="D20" s="1545"/>
      <c r="E20" s="1546">
        <f>'1.5 BIM'!N2</f>
        <v>0</v>
      </c>
      <c r="F20" s="1531"/>
      <c r="G20" s="1531"/>
      <c r="H20" s="1531"/>
      <c r="I20" s="1531"/>
      <c r="J20" s="1531"/>
      <c r="K20" s="1531"/>
      <c r="L20" s="1531"/>
      <c r="M20" s="1531"/>
      <c r="N20" s="1531"/>
      <c r="O20" s="1531"/>
      <c r="P20" s="1531"/>
      <c r="Q20" s="1531"/>
      <c r="R20" s="1531"/>
    </row>
    <row r="21" spans="1:18">
      <c r="A21" s="1526"/>
      <c r="B21" s="1550"/>
      <c r="C21" s="1526"/>
      <c r="D21" s="1526"/>
      <c r="E21" s="1533"/>
      <c r="F21" s="1531"/>
      <c r="G21" s="1531"/>
      <c r="H21" s="1531"/>
      <c r="I21" s="1531"/>
      <c r="J21" s="1531"/>
      <c r="K21" s="1531"/>
      <c r="L21" s="1531"/>
      <c r="M21" s="1531"/>
      <c r="N21" s="1531"/>
      <c r="O21" s="1531"/>
      <c r="P21" s="1531"/>
      <c r="Q21" s="1531"/>
      <c r="R21" s="1531"/>
    </row>
    <row r="22" spans="1:18">
      <c r="A22" s="1526"/>
      <c r="B22" s="1541" t="s">
        <v>21</v>
      </c>
      <c r="C22" s="1542" t="s">
        <v>22</v>
      </c>
      <c r="D22" s="1542"/>
      <c r="E22" s="1543">
        <f>SUM(E23:E23)</f>
        <v>0</v>
      </c>
      <c r="F22" s="1531"/>
      <c r="G22" s="1531"/>
      <c r="H22" s="1531"/>
      <c r="I22" s="1531"/>
      <c r="J22" s="1531"/>
      <c r="K22" s="1531"/>
      <c r="L22" s="1531"/>
      <c r="M22" s="1531"/>
      <c r="N22" s="1531"/>
      <c r="O22" s="1531"/>
      <c r="P22" s="1531"/>
      <c r="Q22" s="1531"/>
      <c r="R22" s="1531"/>
    </row>
    <row r="23" spans="1:18">
      <c r="A23" s="1528"/>
      <c r="B23" s="1544" t="s">
        <v>23</v>
      </c>
      <c r="C23" s="1545" t="s">
        <v>24</v>
      </c>
      <c r="D23" s="1545"/>
      <c r="E23" s="1546">
        <f>'2.1. GRADBENA DELA - GK'!N2</f>
        <v>0</v>
      </c>
      <c r="F23" s="1531"/>
      <c r="G23" s="1531"/>
      <c r="H23" s="1531"/>
      <c r="I23" s="1531"/>
      <c r="J23" s="1531"/>
      <c r="K23" s="1531"/>
      <c r="L23" s="1531"/>
      <c r="M23" s="1531"/>
      <c r="N23" s="1531"/>
      <c r="O23" s="1531"/>
      <c r="P23" s="1531"/>
      <c r="Q23" s="1531"/>
      <c r="R23" s="1531"/>
    </row>
    <row r="24" spans="1:18">
      <c r="A24" s="1526"/>
      <c r="B24" s="1550"/>
      <c r="C24" s="1526"/>
      <c r="D24" s="1526"/>
      <c r="E24" s="1533"/>
      <c r="F24" s="1531"/>
      <c r="G24" s="1531"/>
      <c r="H24" s="1531"/>
      <c r="I24" s="1531"/>
      <c r="J24" s="1531"/>
      <c r="K24" s="1531"/>
      <c r="L24" s="1531"/>
      <c r="M24" s="1531"/>
      <c r="N24" s="1531"/>
      <c r="O24" s="1531"/>
      <c r="P24" s="1531"/>
      <c r="Q24" s="1531"/>
      <c r="R24" s="1531"/>
    </row>
    <row r="25" spans="1:18">
      <c r="A25" s="1526"/>
      <c r="B25" s="1551" t="s">
        <v>25</v>
      </c>
      <c r="C25" s="1542" t="s">
        <v>26</v>
      </c>
      <c r="D25" s="1542"/>
      <c r="E25" s="1543">
        <f>'2.2. ZUNANJA UREDITEV'!N2</f>
        <v>0</v>
      </c>
      <c r="F25" s="1531"/>
      <c r="G25" s="1531"/>
      <c r="H25" s="1531"/>
      <c r="I25" s="1531"/>
      <c r="J25" s="1531"/>
      <c r="K25" s="1531"/>
      <c r="L25" s="1531"/>
      <c r="M25" s="1531"/>
      <c r="N25" s="1531"/>
      <c r="O25" s="1531"/>
      <c r="P25" s="1531"/>
      <c r="Q25" s="1531"/>
      <c r="R25" s="1531"/>
    </row>
    <row r="26" spans="1:18">
      <c r="A26" s="1528"/>
      <c r="B26" s="1552" t="s">
        <v>27</v>
      </c>
      <c r="C26" s="1545" t="s">
        <v>28</v>
      </c>
      <c r="D26" s="1545"/>
      <c r="E26" s="1553">
        <f>'2.2. ZUNANJA UREDITEV'!N3</f>
        <v>0</v>
      </c>
      <c r="F26" s="1531"/>
      <c r="G26" s="1531"/>
      <c r="H26" s="1531"/>
      <c r="I26" s="1531"/>
      <c r="J26" s="1531"/>
      <c r="K26" s="1531"/>
      <c r="L26" s="1531"/>
      <c r="M26" s="1531"/>
      <c r="N26" s="1531"/>
      <c r="O26" s="1531"/>
      <c r="P26" s="1531"/>
      <c r="Q26" s="1531"/>
      <c r="R26" s="1531"/>
    </row>
    <row r="27" spans="1:18">
      <c r="A27" s="1528"/>
      <c r="B27" s="1554" t="s">
        <v>29</v>
      </c>
      <c r="C27" s="1548" t="s">
        <v>30</v>
      </c>
      <c r="D27" s="1548"/>
      <c r="E27" s="1555">
        <f>'2.2. ZUNANJA UREDITEV'!N74</f>
        <v>0</v>
      </c>
      <c r="F27" s="1531"/>
      <c r="G27" s="1531"/>
      <c r="H27" s="1531"/>
      <c r="I27" s="1531"/>
      <c r="J27" s="1531"/>
      <c r="K27" s="1531"/>
      <c r="L27" s="1531"/>
      <c r="M27" s="1531"/>
      <c r="N27" s="1531"/>
      <c r="O27" s="1531"/>
      <c r="P27" s="1531"/>
      <c r="Q27" s="1531"/>
      <c r="R27" s="1531"/>
    </row>
    <row r="28" spans="1:18">
      <c r="A28" s="1528"/>
      <c r="B28" s="1552" t="s">
        <v>31</v>
      </c>
      <c r="C28" s="1545" t="s">
        <v>32</v>
      </c>
      <c r="D28" s="1545"/>
      <c r="E28" s="1553">
        <f>'2.2. ZUNANJA UREDITEV'!N217</f>
        <v>0</v>
      </c>
      <c r="F28" s="1531"/>
      <c r="G28" s="1531"/>
      <c r="H28" s="1531"/>
      <c r="I28" s="1531"/>
      <c r="J28" s="1531"/>
      <c r="K28" s="1531"/>
      <c r="L28" s="1531"/>
      <c r="M28" s="1531"/>
      <c r="N28" s="1531"/>
      <c r="O28" s="1531"/>
      <c r="P28" s="1531"/>
      <c r="Q28" s="1531"/>
      <c r="R28" s="1531"/>
    </row>
    <row r="29" spans="1:18">
      <c r="A29" s="1528"/>
      <c r="B29" s="1554" t="s">
        <v>33</v>
      </c>
      <c r="C29" s="1548" t="s">
        <v>34</v>
      </c>
      <c r="D29" s="1548"/>
      <c r="E29" s="1555">
        <f>'2.2. ZUNANJA UREDITEV'!N262</f>
        <v>0</v>
      </c>
      <c r="F29" s="1531"/>
      <c r="G29" s="1531"/>
      <c r="H29" s="1531"/>
      <c r="I29" s="1531"/>
      <c r="J29" s="1531"/>
      <c r="K29" s="1531"/>
      <c r="L29" s="1531"/>
      <c r="M29" s="1531"/>
      <c r="N29" s="1531"/>
      <c r="O29" s="1531"/>
      <c r="P29" s="1531"/>
      <c r="Q29" s="1531"/>
      <c r="R29" s="1531"/>
    </row>
    <row r="30" spans="1:18">
      <c r="A30" s="1528"/>
      <c r="B30" s="1552" t="s">
        <v>35</v>
      </c>
      <c r="C30" s="1545" t="s">
        <v>36</v>
      </c>
      <c r="D30" s="1545"/>
      <c r="E30" s="1553">
        <f>'2.2. ZUNANJA UREDITEV'!N305</f>
        <v>0</v>
      </c>
      <c r="F30" s="1531"/>
      <c r="G30" s="1531"/>
      <c r="H30" s="1531"/>
      <c r="I30" s="1531"/>
      <c r="J30" s="1531"/>
      <c r="K30" s="1531"/>
      <c r="L30" s="1531"/>
      <c r="M30" s="1531"/>
      <c r="N30" s="1531"/>
      <c r="O30" s="1531"/>
      <c r="P30" s="1531"/>
      <c r="Q30" s="1531"/>
      <c r="R30" s="1531"/>
    </row>
    <row r="31" spans="1:18">
      <c r="A31" s="1528"/>
      <c r="B31" s="1554" t="s">
        <v>37</v>
      </c>
      <c r="C31" s="1548" t="s">
        <v>38</v>
      </c>
      <c r="D31" s="1548"/>
      <c r="E31" s="1555">
        <f>'2.2. ZUNANJA UREDITEV'!N390</f>
        <v>0</v>
      </c>
      <c r="F31" s="1531"/>
      <c r="G31" s="1531"/>
      <c r="H31" s="1531"/>
      <c r="I31" s="1531"/>
      <c r="J31" s="1531"/>
      <c r="K31" s="1531"/>
      <c r="L31" s="1531"/>
      <c r="M31" s="1531"/>
      <c r="N31" s="1531"/>
      <c r="O31" s="1531"/>
      <c r="P31" s="1531"/>
      <c r="Q31" s="1531"/>
      <c r="R31" s="1531"/>
    </row>
    <row r="32" spans="1:18">
      <c r="A32" s="1528"/>
      <c r="B32" s="1552" t="s">
        <v>39</v>
      </c>
      <c r="C32" s="1545" t="s">
        <v>40</v>
      </c>
      <c r="D32" s="1545"/>
      <c r="E32" s="1553">
        <f>'2.2. ZUNANJA UREDITEV'!N426</f>
        <v>0</v>
      </c>
      <c r="F32" s="1531"/>
      <c r="G32" s="1531"/>
      <c r="H32" s="1531"/>
      <c r="I32" s="1531"/>
      <c r="J32" s="1531"/>
      <c r="K32" s="1531"/>
      <c r="L32" s="1531"/>
      <c r="M32" s="1531"/>
      <c r="N32" s="1531"/>
      <c r="O32" s="1531"/>
      <c r="P32" s="1531"/>
      <c r="Q32" s="1531"/>
      <c r="R32" s="1531"/>
    </row>
    <row r="33" spans="1:18">
      <c r="A33" s="1526"/>
      <c r="B33" s="1550"/>
      <c r="C33" s="1526"/>
      <c r="D33" s="1526"/>
      <c r="E33" s="1533"/>
      <c r="F33" s="1531"/>
      <c r="G33" s="1531"/>
      <c r="H33" s="1531"/>
      <c r="I33" s="1531"/>
      <c r="J33" s="1531"/>
      <c r="K33" s="1531"/>
      <c r="L33" s="1531"/>
      <c r="M33" s="1531"/>
      <c r="N33" s="1531"/>
      <c r="O33" s="1531"/>
      <c r="P33" s="1531"/>
      <c r="Q33" s="1531"/>
      <c r="R33" s="1531"/>
    </row>
    <row r="34" spans="1:18">
      <c r="A34" s="1526"/>
      <c r="B34" s="1541">
        <v>3</v>
      </c>
      <c r="C34" s="1556" t="s">
        <v>41</v>
      </c>
      <c r="D34" s="1556"/>
      <c r="E34" s="1557">
        <f ca="1">SUM(E35:E51)</f>
        <v>0</v>
      </c>
      <c r="F34" s="1531"/>
      <c r="G34" s="1531"/>
      <c r="H34" s="1531"/>
      <c r="I34" s="1531"/>
      <c r="J34" s="1531"/>
      <c r="K34" s="1531"/>
      <c r="L34" s="1531"/>
      <c r="M34" s="1531"/>
      <c r="N34" s="1531"/>
      <c r="O34" s="1531"/>
      <c r="P34" s="1531"/>
      <c r="Q34" s="1531"/>
      <c r="R34" s="1531"/>
    </row>
    <row r="35" spans="1:18">
      <c r="A35" s="1528"/>
      <c r="B35" s="1552" t="s">
        <v>42</v>
      </c>
      <c r="C35" s="1545" t="s">
        <v>43</v>
      </c>
      <c r="D35" s="1545"/>
      <c r="E35" s="1546">
        <f>'301 REK ELEKTRO'!K13</f>
        <v>0</v>
      </c>
      <c r="F35" s="1531"/>
      <c r="G35" s="1531"/>
      <c r="H35" s="1531"/>
      <c r="I35" s="1531"/>
      <c r="J35" s="1531"/>
      <c r="K35" s="1531"/>
      <c r="L35" s="1531"/>
      <c r="M35" s="1531"/>
      <c r="N35" s="1531"/>
      <c r="O35" s="1531"/>
      <c r="P35" s="1531"/>
      <c r="Q35" s="1531"/>
      <c r="R35" s="1531"/>
    </row>
    <row r="36" spans="1:18">
      <c r="A36" s="1528"/>
      <c r="B36" s="1554" t="s">
        <v>44</v>
      </c>
      <c r="C36" s="1548" t="s">
        <v>45</v>
      </c>
      <c r="D36" s="1548"/>
      <c r="E36" s="1549">
        <f>'301 REK ELEKTRO'!K14</f>
        <v>0</v>
      </c>
      <c r="F36" s="1531"/>
      <c r="G36" s="1531"/>
      <c r="H36" s="1531"/>
      <c r="I36" s="1531"/>
      <c r="J36" s="1531"/>
      <c r="K36" s="1531"/>
      <c r="L36" s="1531"/>
      <c r="M36" s="1531"/>
      <c r="N36" s="1531"/>
      <c r="O36" s="1531"/>
      <c r="P36" s="1531"/>
      <c r="Q36" s="1531"/>
      <c r="R36" s="1531"/>
    </row>
    <row r="37" spans="1:18">
      <c r="A37" s="1528"/>
      <c r="B37" s="1552" t="s">
        <v>46</v>
      </c>
      <c r="C37" s="1545" t="s">
        <v>47</v>
      </c>
      <c r="D37" s="1545"/>
      <c r="E37" s="1546">
        <f ca="1">'301 REK ELEKTRO'!K15</f>
        <v>0</v>
      </c>
      <c r="F37" s="1531"/>
      <c r="G37" s="1531"/>
      <c r="H37" s="1531"/>
      <c r="I37" s="1531"/>
      <c r="J37" s="1531"/>
      <c r="K37" s="1531"/>
      <c r="L37" s="1531"/>
      <c r="M37" s="1531"/>
      <c r="N37" s="1531"/>
      <c r="O37" s="1531"/>
      <c r="P37" s="1531"/>
      <c r="Q37" s="1531"/>
      <c r="R37" s="1531"/>
    </row>
    <row r="38" spans="1:18">
      <c r="A38" s="1528"/>
      <c r="B38" s="1554" t="s">
        <v>48</v>
      </c>
      <c r="C38" s="1548" t="s">
        <v>49</v>
      </c>
      <c r="D38" s="1548"/>
      <c r="E38" s="1549">
        <f ca="1">'301 REK ELEKTRO'!K16</f>
        <v>0</v>
      </c>
      <c r="F38" s="1531"/>
      <c r="G38" s="1531"/>
      <c r="H38" s="1531"/>
      <c r="I38" s="1531"/>
      <c r="J38" s="1531"/>
      <c r="K38" s="1531"/>
      <c r="L38" s="1531"/>
      <c r="M38" s="1531"/>
      <c r="N38" s="1531"/>
      <c r="O38" s="1531"/>
      <c r="P38" s="1531"/>
      <c r="Q38" s="1531"/>
      <c r="R38" s="1531"/>
    </row>
    <row r="39" spans="1:18">
      <c r="A39" s="1528"/>
      <c r="B39" s="1552" t="s">
        <v>50</v>
      </c>
      <c r="C39" s="1545" t="s">
        <v>51</v>
      </c>
      <c r="D39" s="1545"/>
      <c r="E39" s="1546">
        <f>'301 REK ELEKTRO'!K17</f>
        <v>0</v>
      </c>
      <c r="F39" s="1531"/>
      <c r="G39" s="1531"/>
      <c r="H39" s="1531"/>
      <c r="I39" s="1531"/>
      <c r="J39" s="1531"/>
      <c r="K39" s="1531"/>
      <c r="L39" s="1531"/>
      <c r="M39" s="1531"/>
      <c r="N39" s="1531"/>
      <c r="O39" s="1531"/>
      <c r="P39" s="1531"/>
      <c r="Q39" s="1531"/>
      <c r="R39" s="1531"/>
    </row>
    <row r="40" spans="1:18">
      <c r="A40" s="1528"/>
      <c r="B40" s="1554" t="s">
        <v>52</v>
      </c>
      <c r="C40" s="1548" t="s">
        <v>53</v>
      </c>
      <c r="D40" s="1548"/>
      <c r="E40" s="1549">
        <f>'301 REK ELEKTRO'!K18</f>
        <v>0</v>
      </c>
      <c r="F40" s="1531"/>
      <c r="G40" s="1531"/>
      <c r="H40" s="1531"/>
      <c r="I40" s="1531"/>
      <c r="J40" s="1531"/>
      <c r="K40" s="1531"/>
      <c r="L40" s="1531"/>
      <c r="M40" s="1531"/>
      <c r="N40" s="1531"/>
      <c r="O40" s="1531"/>
      <c r="P40" s="1531"/>
      <c r="Q40" s="1531"/>
      <c r="R40" s="1531"/>
    </row>
    <row r="41" spans="1:18">
      <c r="A41" s="1528"/>
      <c r="B41" s="1552" t="s">
        <v>54</v>
      </c>
      <c r="C41" s="1545" t="s">
        <v>55</v>
      </c>
      <c r="D41" s="1545"/>
      <c r="E41" s="1546">
        <f>'301 REK ELEKTRO'!K19</f>
        <v>0</v>
      </c>
      <c r="F41" s="1531"/>
      <c r="G41" s="1531"/>
      <c r="H41" s="1531"/>
      <c r="I41" s="1531"/>
      <c r="J41" s="1531"/>
      <c r="K41" s="1531"/>
      <c r="L41" s="1531"/>
      <c r="M41" s="1531"/>
      <c r="N41" s="1531"/>
      <c r="O41" s="1531"/>
      <c r="P41" s="1531"/>
      <c r="Q41" s="1531"/>
      <c r="R41" s="1531"/>
    </row>
    <row r="42" spans="1:18">
      <c r="A42" s="1528"/>
      <c r="B42" s="1554" t="s">
        <v>56</v>
      </c>
      <c r="C42" s="1548" t="s">
        <v>57</v>
      </c>
      <c r="D42" s="1548"/>
      <c r="E42" s="1549">
        <f>'301 REK ELEKTRO'!K20</f>
        <v>0</v>
      </c>
      <c r="F42" s="1531"/>
      <c r="G42" s="1531"/>
      <c r="H42" s="1531"/>
      <c r="I42" s="1531"/>
      <c r="J42" s="1531"/>
      <c r="K42" s="1531"/>
      <c r="L42" s="1531"/>
      <c r="M42" s="1531"/>
      <c r="N42" s="1531"/>
      <c r="O42" s="1531"/>
      <c r="P42" s="1531"/>
      <c r="Q42" s="1531"/>
      <c r="R42" s="1531"/>
    </row>
    <row r="43" spans="1:18">
      <c r="A43" s="1528"/>
      <c r="B43" s="1552" t="s">
        <v>58</v>
      </c>
      <c r="C43" s="1545" t="s">
        <v>59</v>
      </c>
      <c r="D43" s="1545"/>
      <c r="E43" s="1546">
        <f>'301 REK ELEKTRO'!K21</f>
        <v>0</v>
      </c>
      <c r="F43" s="1531"/>
      <c r="G43" s="1531"/>
      <c r="H43" s="1531"/>
      <c r="I43" s="1531"/>
      <c r="J43" s="1531"/>
      <c r="K43" s="1531"/>
      <c r="L43" s="1531"/>
      <c r="M43" s="1531"/>
      <c r="N43" s="1531"/>
      <c r="O43" s="1531"/>
      <c r="P43" s="1531"/>
      <c r="Q43" s="1531"/>
      <c r="R43" s="1531"/>
    </row>
    <row r="44" spans="1:18">
      <c r="A44" s="1528"/>
      <c r="B44" s="1554" t="s">
        <v>60</v>
      </c>
      <c r="C44" s="1548" t="s">
        <v>61</v>
      </c>
      <c r="D44" s="1548"/>
      <c r="E44" s="1549">
        <f>'301 REK ELEKTRO'!K22</f>
        <v>0</v>
      </c>
      <c r="F44" s="1531"/>
      <c r="G44" s="1531"/>
      <c r="H44" s="1531"/>
      <c r="I44" s="1531"/>
      <c r="J44" s="1531"/>
      <c r="K44" s="1531"/>
      <c r="L44" s="1531"/>
      <c r="M44" s="1531"/>
      <c r="N44" s="1531"/>
      <c r="O44" s="1531"/>
      <c r="P44" s="1531"/>
      <c r="Q44" s="1531"/>
      <c r="R44" s="1531"/>
    </row>
    <row r="45" spans="1:18">
      <c r="A45" s="1528"/>
      <c r="B45" s="1552" t="s">
        <v>62</v>
      </c>
      <c r="C45" s="1545" t="s">
        <v>63</v>
      </c>
      <c r="D45" s="1545"/>
      <c r="E45" s="1546">
        <f>'301 REK ELEKTRO'!K23</f>
        <v>0</v>
      </c>
      <c r="F45" s="1531"/>
      <c r="G45" s="1531"/>
      <c r="H45" s="1531"/>
      <c r="I45" s="1531"/>
      <c r="J45" s="1531"/>
      <c r="K45" s="1531"/>
      <c r="L45" s="1531"/>
      <c r="M45" s="1531"/>
      <c r="N45" s="1531"/>
      <c r="O45" s="1531"/>
      <c r="P45" s="1531"/>
      <c r="Q45" s="1531"/>
      <c r="R45" s="1531"/>
    </row>
    <row r="46" spans="1:18">
      <c r="A46" s="1528"/>
      <c r="B46" s="1554" t="s">
        <v>64</v>
      </c>
      <c r="C46" s="1548" t="s">
        <v>65</v>
      </c>
      <c r="D46" s="1548"/>
      <c r="E46" s="1549">
        <f>'301 REK ELEKTRO'!K24</f>
        <v>0</v>
      </c>
      <c r="F46" s="1531"/>
      <c r="G46" s="1531"/>
      <c r="H46" s="1531"/>
      <c r="I46" s="1531"/>
      <c r="J46" s="1531"/>
      <c r="K46" s="1531"/>
      <c r="L46" s="1531"/>
      <c r="M46" s="1531"/>
      <c r="N46" s="1531"/>
      <c r="O46" s="1531"/>
      <c r="P46" s="1531"/>
      <c r="Q46" s="1531"/>
      <c r="R46" s="1531"/>
    </row>
    <row r="47" spans="1:18">
      <c r="A47" s="1528"/>
      <c r="B47" s="1552" t="s">
        <v>66</v>
      </c>
      <c r="C47" s="1545" t="s">
        <v>67</v>
      </c>
      <c r="D47" s="1545"/>
      <c r="E47" s="1546">
        <f>'301 REK ELEKTRO'!K25</f>
        <v>0</v>
      </c>
      <c r="F47" s="1531"/>
      <c r="G47" s="1531"/>
      <c r="H47" s="1531"/>
      <c r="I47" s="1531"/>
      <c r="J47" s="1531"/>
      <c r="K47" s="1531"/>
      <c r="L47" s="1531"/>
      <c r="M47" s="1531"/>
      <c r="N47" s="1531"/>
      <c r="O47" s="1531"/>
      <c r="P47" s="1531"/>
      <c r="Q47" s="1531"/>
      <c r="R47" s="1531"/>
    </row>
    <row r="48" spans="1:18">
      <c r="A48" s="1528"/>
      <c r="B48" s="1554" t="s">
        <v>68</v>
      </c>
      <c r="C48" s="1548" t="s">
        <v>69</v>
      </c>
      <c r="D48" s="1548"/>
      <c r="E48" s="1549">
        <f>'301 REK ELEKTRO'!K26</f>
        <v>0</v>
      </c>
      <c r="F48" s="1531"/>
      <c r="G48" s="1531"/>
      <c r="H48" s="1531"/>
      <c r="I48" s="1531"/>
      <c r="J48" s="1531"/>
      <c r="K48" s="1531"/>
      <c r="L48" s="1531"/>
      <c r="M48" s="1531"/>
      <c r="N48" s="1531"/>
      <c r="O48" s="1531"/>
      <c r="P48" s="1531"/>
      <c r="Q48" s="1531"/>
      <c r="R48" s="1531"/>
    </row>
    <row r="49" spans="1:18">
      <c r="A49" s="1528"/>
      <c r="B49" s="1552" t="s">
        <v>70</v>
      </c>
      <c r="C49" s="1545" t="s">
        <v>71</v>
      </c>
      <c r="D49" s="1545"/>
      <c r="E49" s="1546">
        <f>'301 REK ELEKTRO'!K27</f>
        <v>0</v>
      </c>
      <c r="F49" s="1531"/>
      <c r="G49" s="1531"/>
      <c r="H49" s="1531"/>
      <c r="I49" s="1531"/>
      <c r="J49" s="1531"/>
      <c r="K49" s="1531"/>
      <c r="L49" s="1531"/>
      <c r="M49" s="1531"/>
      <c r="N49" s="1531"/>
      <c r="O49" s="1531"/>
      <c r="P49" s="1531"/>
      <c r="Q49" s="1531"/>
      <c r="R49" s="1531"/>
    </row>
    <row r="50" spans="1:18">
      <c r="A50" s="1528"/>
      <c r="B50" s="1554" t="s">
        <v>72</v>
      </c>
      <c r="C50" s="1548" t="s">
        <v>73</v>
      </c>
      <c r="D50" s="1548"/>
      <c r="E50" s="1549">
        <f>'301 REK ELEKTRO'!K28</f>
        <v>0</v>
      </c>
      <c r="F50" s="1531"/>
      <c r="G50" s="1531"/>
      <c r="H50" s="1531"/>
      <c r="I50" s="1531"/>
      <c r="J50" s="1531"/>
      <c r="K50" s="1531"/>
      <c r="L50" s="1531"/>
      <c r="M50" s="1531"/>
      <c r="N50" s="1531"/>
      <c r="O50" s="1531"/>
      <c r="P50" s="1531"/>
      <c r="Q50" s="1531"/>
      <c r="R50" s="1531"/>
    </row>
    <row r="51" spans="1:18">
      <c r="A51" s="1528"/>
      <c r="B51" s="1552" t="s">
        <v>74</v>
      </c>
      <c r="C51" s="1558" t="s">
        <v>75</v>
      </c>
      <c r="D51" s="1558"/>
      <c r="E51" s="1546">
        <f>'3.2 TRAFO'!F154</f>
        <v>0</v>
      </c>
      <c r="F51" s="1531"/>
      <c r="G51" s="1531"/>
      <c r="H51" s="1531"/>
      <c r="I51" s="1531"/>
      <c r="J51" s="1531"/>
      <c r="K51" s="1531"/>
      <c r="L51" s="1531"/>
      <c r="M51" s="1531"/>
      <c r="N51" s="1531"/>
      <c r="O51" s="1531"/>
      <c r="P51" s="1531"/>
      <c r="Q51" s="1531"/>
      <c r="R51" s="1531"/>
    </row>
    <row r="52" spans="1:18">
      <c r="A52" s="1526"/>
      <c r="B52" s="1550"/>
      <c r="C52" s="1559"/>
      <c r="D52" s="1559"/>
      <c r="E52" s="1533"/>
      <c r="F52" s="1531"/>
      <c r="G52" s="1531"/>
      <c r="H52" s="1531"/>
      <c r="I52" s="1531"/>
      <c r="J52" s="1531"/>
      <c r="K52" s="1531"/>
      <c r="L52" s="1531"/>
      <c r="M52" s="1531"/>
      <c r="N52" s="1531"/>
      <c r="O52" s="1531"/>
      <c r="P52" s="1531"/>
      <c r="Q52" s="1531"/>
      <c r="R52" s="1531"/>
    </row>
    <row r="53" spans="1:18">
      <c r="A53" s="1526"/>
      <c r="B53" s="1541">
        <v>4</v>
      </c>
      <c r="C53" s="1556" t="s">
        <v>76</v>
      </c>
      <c r="D53" s="1556"/>
      <c r="E53" s="1543">
        <f>SUM(E54:E58)</f>
        <v>0</v>
      </c>
      <c r="F53" s="1531"/>
      <c r="G53" s="1531"/>
      <c r="H53" s="1531"/>
      <c r="I53" s="1531"/>
      <c r="J53" s="1531"/>
      <c r="K53" s="1531"/>
      <c r="L53" s="1531"/>
      <c r="M53" s="1531"/>
      <c r="N53" s="1531"/>
      <c r="O53" s="1531"/>
      <c r="P53" s="1531"/>
      <c r="Q53" s="1531"/>
      <c r="R53" s="1531"/>
    </row>
    <row r="54" spans="1:18">
      <c r="A54" s="1528"/>
      <c r="B54" s="1544" t="s">
        <v>77</v>
      </c>
      <c r="C54" s="1558" t="s">
        <v>78</v>
      </c>
      <c r="D54" s="1558"/>
      <c r="E54" s="1553">
        <f>'4 REKAPITULACIJA STROJNE'!H11</f>
        <v>0</v>
      </c>
      <c r="F54" s="1531"/>
      <c r="G54" s="1531"/>
      <c r="H54" s="1531"/>
      <c r="I54" s="1531"/>
      <c r="J54" s="1531"/>
      <c r="K54" s="1531"/>
      <c r="L54" s="1531"/>
      <c r="M54" s="1531"/>
      <c r="N54" s="1531"/>
      <c r="O54" s="1531"/>
      <c r="P54" s="1531"/>
      <c r="Q54" s="1531"/>
      <c r="R54" s="1531"/>
    </row>
    <row r="55" spans="1:18">
      <c r="A55" s="1528"/>
      <c r="B55" s="1547" t="s">
        <v>79</v>
      </c>
      <c r="C55" s="1570" t="s">
        <v>80</v>
      </c>
      <c r="D55" s="1570"/>
      <c r="E55" s="1555">
        <f>'4 REKAPITULACIJA STROJNE'!H12</f>
        <v>0</v>
      </c>
      <c r="F55" s="1531"/>
      <c r="G55" s="1531"/>
      <c r="H55" s="1531"/>
      <c r="I55" s="1531"/>
      <c r="J55" s="1531"/>
      <c r="K55" s="1531"/>
      <c r="L55" s="1531"/>
      <c r="M55" s="1531"/>
      <c r="N55" s="1531"/>
      <c r="O55" s="1531"/>
      <c r="P55" s="1531"/>
      <c r="Q55" s="1531"/>
      <c r="R55" s="1531"/>
    </row>
    <row r="56" spans="1:18">
      <c r="A56" s="1528"/>
      <c r="B56" s="1544" t="s">
        <v>81</v>
      </c>
      <c r="C56" s="1558" t="s">
        <v>82</v>
      </c>
      <c r="D56" s="1558"/>
      <c r="E56" s="1553">
        <f>'4 REKAPITULACIJA STROJNE'!H13</f>
        <v>0</v>
      </c>
      <c r="F56" s="1531"/>
      <c r="G56" s="1531"/>
      <c r="H56" s="1531"/>
      <c r="I56" s="1531"/>
      <c r="J56" s="1531"/>
      <c r="K56" s="1531"/>
      <c r="L56" s="1531"/>
      <c r="M56" s="1531"/>
      <c r="N56" s="1531"/>
      <c r="O56" s="1531"/>
      <c r="P56" s="1531"/>
      <c r="Q56" s="1531"/>
      <c r="R56" s="1531"/>
    </row>
    <row r="57" spans="1:18">
      <c r="A57" s="1528"/>
      <c r="B57" s="1547" t="s">
        <v>83</v>
      </c>
      <c r="C57" s="1570" t="s">
        <v>84</v>
      </c>
      <c r="D57" s="1570"/>
      <c r="E57" s="1555">
        <f>'4 REKAPITULACIJA STROJNE'!H14</f>
        <v>0</v>
      </c>
      <c r="F57" s="1531"/>
      <c r="G57" s="1531"/>
      <c r="H57" s="1531"/>
      <c r="I57" s="1531"/>
      <c r="J57" s="1531"/>
      <c r="K57" s="1531"/>
      <c r="L57" s="1531"/>
      <c r="M57" s="1531"/>
      <c r="N57" s="1531"/>
      <c r="O57" s="1531"/>
      <c r="P57" s="1531"/>
      <c r="Q57" s="1531"/>
      <c r="R57" s="1531"/>
    </row>
    <row r="58" spans="1:18">
      <c r="A58" s="1528"/>
      <c r="B58" s="1544" t="s">
        <v>85</v>
      </c>
      <c r="C58" s="1558" t="s">
        <v>86</v>
      </c>
      <c r="D58" s="1558"/>
      <c r="E58" s="1553">
        <f>'4 REKAPITULACIJA STROJNE'!H15</f>
        <v>0</v>
      </c>
      <c r="F58" s="1531"/>
      <c r="G58" s="1531"/>
      <c r="H58" s="1531"/>
      <c r="I58" s="1531"/>
      <c r="J58" s="1531"/>
      <c r="K58" s="1531"/>
      <c r="L58" s="1531"/>
      <c r="M58" s="1531"/>
      <c r="N58" s="1531"/>
      <c r="O58" s="1531"/>
      <c r="P58" s="1531"/>
      <c r="Q58" s="1531"/>
      <c r="R58" s="1531"/>
    </row>
    <row r="59" spans="1:18">
      <c r="A59" s="1526"/>
      <c r="B59" s="1550"/>
      <c r="C59" s="1526"/>
      <c r="D59" s="1526"/>
      <c r="E59" s="1533"/>
      <c r="F59" s="1531"/>
      <c r="G59" s="1531"/>
      <c r="H59" s="1531"/>
      <c r="I59" s="1531"/>
      <c r="J59" s="1531"/>
      <c r="K59" s="1531"/>
      <c r="L59" s="1531"/>
      <c r="M59" s="1531"/>
      <c r="N59" s="1531"/>
      <c r="O59" s="1531"/>
      <c r="P59" s="1531"/>
      <c r="Q59" s="1531"/>
      <c r="R59" s="1531"/>
    </row>
    <row r="60" spans="1:18">
      <c r="A60" s="1526"/>
      <c r="B60" s="1541">
        <v>5</v>
      </c>
      <c r="C60" s="1560" t="s">
        <v>87</v>
      </c>
      <c r="D60" s="1560"/>
      <c r="E60" s="1561">
        <f>E61+E62+E66+E67+E68</f>
        <v>0</v>
      </c>
      <c r="F60" s="1531"/>
      <c r="G60" s="1531"/>
      <c r="H60" s="1531"/>
      <c r="I60" s="1531"/>
      <c r="J60" s="1531"/>
      <c r="K60" s="1531"/>
      <c r="L60" s="1531"/>
      <c r="M60" s="1531"/>
      <c r="N60" s="1531"/>
      <c r="O60" s="1531"/>
      <c r="P60" s="1531"/>
      <c r="Q60" s="1531"/>
      <c r="R60" s="1531"/>
    </row>
    <row r="61" spans="1:18">
      <c r="A61" s="1528"/>
      <c r="B61" s="1552" t="s">
        <v>88</v>
      </c>
      <c r="C61" s="1558" t="s">
        <v>89</v>
      </c>
      <c r="D61" s="1558"/>
      <c r="E61" s="1553">
        <f>'5.1. TEHNOLOGIJA ZAKLONIŠČE'!N2</f>
        <v>0</v>
      </c>
      <c r="F61" s="1531"/>
      <c r="G61" s="1531"/>
      <c r="H61" s="1531"/>
      <c r="I61" s="1531"/>
      <c r="J61" s="1531"/>
      <c r="K61" s="1531"/>
      <c r="L61" s="1531"/>
      <c r="M61" s="1531"/>
      <c r="N61" s="1531"/>
      <c r="O61" s="1531"/>
      <c r="P61" s="1531"/>
      <c r="Q61" s="1531"/>
      <c r="R61" s="1531"/>
    </row>
    <row r="62" spans="1:18">
      <c r="A62" s="1528"/>
      <c r="B62" s="1554" t="s">
        <v>90</v>
      </c>
      <c r="C62" s="1570" t="s">
        <v>91</v>
      </c>
      <c r="D62" s="1570"/>
      <c r="E62" s="1555">
        <f>SUM(D63:D65)</f>
        <v>0</v>
      </c>
      <c r="F62" s="1531"/>
      <c r="G62" s="1531"/>
      <c r="H62" s="1531"/>
      <c r="I62" s="1531"/>
      <c r="J62" s="1531"/>
      <c r="K62" s="1531"/>
      <c r="L62" s="1531"/>
      <c r="M62" s="1531"/>
      <c r="N62" s="1531"/>
      <c r="O62" s="1531"/>
      <c r="P62" s="1531"/>
      <c r="Q62" s="1531"/>
      <c r="R62" s="1531"/>
    </row>
    <row r="63" spans="1:18">
      <c r="A63" s="1528"/>
      <c r="B63" s="1552"/>
      <c r="C63" s="1669" t="s">
        <v>92</v>
      </c>
      <c r="D63" s="1671">
        <f>'5.2 TEH. MED. OPREMA-REKAPIT.'!D2</f>
        <v>0</v>
      </c>
      <c r="E63" s="1558"/>
      <c r="F63" s="1531"/>
      <c r="G63" s="1531"/>
      <c r="H63" s="1531"/>
      <c r="I63" s="1531"/>
      <c r="J63" s="1531"/>
      <c r="K63" s="1531"/>
      <c r="L63" s="1531"/>
      <c r="M63" s="1531"/>
      <c r="N63" s="1531"/>
      <c r="O63" s="1531"/>
      <c r="P63" s="1531"/>
      <c r="Q63" s="1531"/>
      <c r="R63" s="1531"/>
    </row>
    <row r="64" spans="1:18">
      <c r="A64" s="1528"/>
      <c r="B64" s="1554"/>
      <c r="C64" s="1670" t="s">
        <v>93</v>
      </c>
      <c r="D64" s="1672">
        <f>'5.2.2 TEH. KANALI BK IN MK '!F523</f>
        <v>0</v>
      </c>
      <c r="E64" s="1571"/>
      <c r="F64" s="1531"/>
      <c r="G64" s="1531"/>
      <c r="H64" s="1531"/>
      <c r="I64" s="1531"/>
      <c r="J64" s="1531"/>
      <c r="K64" s="1531"/>
      <c r="L64" s="1531"/>
      <c r="M64" s="1531"/>
      <c r="N64" s="1531"/>
      <c r="O64" s="1531"/>
      <c r="P64" s="1531"/>
      <c r="Q64" s="1531"/>
      <c r="R64" s="1531"/>
    </row>
    <row r="65" spans="1:18">
      <c r="A65" s="1528"/>
      <c r="B65" s="1552"/>
      <c r="C65" s="1669" t="s">
        <v>94</v>
      </c>
      <c r="D65" s="1671">
        <f>'5.2.3 TEH. MED ČISTI PR '!F88</f>
        <v>0</v>
      </c>
      <c r="E65" s="1558"/>
      <c r="F65" s="1531"/>
      <c r="G65" s="1531"/>
      <c r="H65" s="1531"/>
      <c r="I65" s="1531"/>
      <c r="J65" s="1531"/>
      <c r="K65" s="1531"/>
      <c r="L65" s="1531"/>
      <c r="M65" s="1531"/>
      <c r="N65" s="1531"/>
      <c r="O65" s="1531"/>
      <c r="P65" s="1531"/>
      <c r="Q65" s="1531"/>
      <c r="R65" s="1531"/>
    </row>
    <row r="66" spans="1:18">
      <c r="A66" s="1528"/>
      <c r="B66" s="1554" t="s">
        <v>95</v>
      </c>
      <c r="C66" s="1570" t="s">
        <v>96</v>
      </c>
      <c r="D66" s="1570"/>
      <c r="E66" s="1555">
        <f>'5.3. TEHNOLOGIJA CEVNA POŠTA'!N2</f>
        <v>0</v>
      </c>
      <c r="F66" s="1531"/>
      <c r="G66" s="1531"/>
      <c r="H66" s="1531"/>
      <c r="I66" s="1531"/>
      <c r="J66" s="1531"/>
      <c r="K66" s="1531"/>
      <c r="L66" s="1531"/>
      <c r="M66" s="1531"/>
      <c r="N66" s="1531"/>
      <c r="O66" s="1531"/>
      <c r="P66" s="1531"/>
      <c r="Q66" s="1531"/>
      <c r="R66" s="1531"/>
    </row>
    <row r="67" spans="1:18">
      <c r="A67" s="1528"/>
      <c r="B67" s="1554" t="s">
        <v>97</v>
      </c>
      <c r="C67" s="1548" t="s">
        <v>98</v>
      </c>
      <c r="D67" s="1548"/>
      <c r="E67" s="1549">
        <f>'5.5. TEH. OBDELAVA ODPADNE VODE'!N2</f>
        <v>0</v>
      </c>
      <c r="F67" s="1531"/>
      <c r="G67" s="1531"/>
      <c r="H67" s="1531"/>
      <c r="I67" s="1531"/>
      <c r="J67" s="1531"/>
      <c r="K67" s="1531"/>
      <c r="L67" s="1531"/>
      <c r="M67" s="1531"/>
      <c r="N67" s="1531"/>
      <c r="O67" s="1531"/>
      <c r="P67" s="1531"/>
      <c r="Q67" s="1531"/>
      <c r="R67" s="1531"/>
    </row>
    <row r="68" spans="1:18">
      <c r="A68" s="1528"/>
      <c r="B68" s="1552" t="s">
        <v>99</v>
      </c>
      <c r="C68" s="1545" t="s">
        <v>100</v>
      </c>
      <c r="D68" s="1545"/>
      <c r="E68" s="1546">
        <f>'5.6. TEHNOLOGIJA DVIGALA'!N2</f>
        <v>0</v>
      </c>
      <c r="F68" s="1531"/>
      <c r="G68" s="1531"/>
      <c r="H68" s="1531"/>
      <c r="I68" s="1531"/>
      <c r="J68" s="1531"/>
      <c r="K68" s="1531"/>
      <c r="L68" s="1531"/>
      <c r="M68" s="1531"/>
      <c r="N68" s="1531"/>
      <c r="O68" s="1531"/>
      <c r="P68" s="1531"/>
      <c r="Q68" s="1531"/>
      <c r="R68" s="1531"/>
    </row>
    <row r="69" spans="1:18">
      <c r="A69" s="1529"/>
      <c r="B69" s="1562"/>
      <c r="C69" s="1529"/>
      <c r="D69" s="1529"/>
      <c r="E69" s="1563"/>
      <c r="F69" s="1531"/>
      <c r="G69" s="1531"/>
      <c r="H69" s="1531"/>
      <c r="I69" s="1531"/>
      <c r="J69" s="1531"/>
      <c r="K69" s="1531"/>
      <c r="L69" s="1531"/>
      <c r="M69" s="1531"/>
      <c r="N69" s="1531"/>
      <c r="O69" s="1531"/>
      <c r="P69" s="1531"/>
      <c r="Q69" s="1531"/>
      <c r="R69" s="1531"/>
    </row>
    <row r="70" spans="1:18">
      <c r="A70" s="1526"/>
      <c r="B70" s="1541" t="s">
        <v>101</v>
      </c>
      <c r="C70" s="1560" t="s">
        <v>102</v>
      </c>
      <c r="D70" s="1560"/>
      <c r="E70" s="1561">
        <f>E71</f>
        <v>0</v>
      </c>
      <c r="F70" s="1531"/>
      <c r="G70" s="1531"/>
      <c r="H70" s="1531"/>
      <c r="I70" s="1531"/>
      <c r="J70" s="1531"/>
      <c r="K70" s="1531"/>
      <c r="L70" s="1531"/>
      <c r="M70" s="1531"/>
      <c r="N70" s="1531"/>
      <c r="O70" s="1531"/>
      <c r="P70" s="1531"/>
      <c r="Q70" s="1531"/>
      <c r="R70" s="1531"/>
    </row>
    <row r="71" spans="1:18">
      <c r="A71" s="1528"/>
      <c r="B71" s="1552" t="s">
        <v>103</v>
      </c>
      <c r="C71" s="1558" t="s">
        <v>104</v>
      </c>
      <c r="D71" s="1558"/>
      <c r="E71" s="1553">
        <f>'7.2. VAROVANJE GRADBENE JAME'!N2</f>
        <v>0</v>
      </c>
      <c r="F71" s="1531"/>
      <c r="G71" s="1531"/>
      <c r="H71" s="1531"/>
      <c r="I71" s="1531"/>
      <c r="J71" s="1531"/>
      <c r="K71" s="1531"/>
      <c r="L71" s="1531"/>
      <c r="M71" s="1531"/>
      <c r="N71" s="1531"/>
      <c r="O71" s="1531"/>
      <c r="P71" s="1531"/>
      <c r="Q71" s="1531"/>
      <c r="R71" s="1531"/>
    </row>
    <row r="72" spans="1:18">
      <c r="A72" s="1529"/>
      <c r="B72" s="1562"/>
      <c r="C72" s="1529"/>
      <c r="D72" s="1529"/>
      <c r="E72" s="1563"/>
      <c r="F72" s="1531"/>
      <c r="G72" s="1531"/>
      <c r="H72" s="1531"/>
      <c r="I72" s="1531"/>
      <c r="J72" s="1531"/>
      <c r="K72" s="1531"/>
      <c r="L72" s="1531"/>
      <c r="M72" s="1531"/>
      <c r="N72" s="1531"/>
      <c r="O72" s="1531"/>
      <c r="P72" s="1531"/>
      <c r="Q72" s="1531"/>
      <c r="R72" s="1531"/>
    </row>
    <row r="73" spans="1:18">
      <c r="A73" s="1530"/>
      <c r="B73" s="1564"/>
      <c r="C73" s="1530"/>
      <c r="D73" s="1530"/>
      <c r="E73" s="1565"/>
      <c r="F73" s="1531"/>
      <c r="G73" s="1531"/>
      <c r="H73" s="1531"/>
      <c r="I73" s="1531"/>
      <c r="J73" s="1531"/>
      <c r="K73" s="1531"/>
      <c r="L73" s="1531"/>
      <c r="M73" s="1531"/>
      <c r="N73" s="1531"/>
      <c r="O73" s="1531"/>
      <c r="P73" s="1531"/>
      <c r="Q73" s="1531"/>
      <c r="R73" s="1531"/>
    </row>
    <row r="74" spans="1:18" ht="15.75">
      <c r="A74" s="1530"/>
      <c r="B74" s="2691" t="s">
        <v>105</v>
      </c>
      <c r="C74" s="1566" t="s">
        <v>106</v>
      </c>
      <c r="D74" s="1566"/>
      <c r="E74" s="1567">
        <f ca="1">+E70+E60+E53+E34+E25+E22+E15</f>
        <v>0</v>
      </c>
      <c r="F74" s="1531"/>
      <c r="G74" s="1531"/>
      <c r="H74" s="1531"/>
      <c r="I74" s="1531"/>
      <c r="J74" s="1531"/>
      <c r="K74" s="1531"/>
      <c r="L74" s="1531"/>
      <c r="M74" s="1531"/>
      <c r="N74" s="1531"/>
      <c r="O74" s="1531"/>
      <c r="P74" s="1531"/>
      <c r="Q74" s="1531"/>
      <c r="R74" s="1531"/>
    </row>
    <row r="75" spans="1:18">
      <c r="A75" s="1530"/>
      <c r="B75" s="1564"/>
      <c r="C75" s="1530" t="s">
        <v>11214</v>
      </c>
      <c r="D75" s="1530"/>
      <c r="E75" s="1565">
        <f ca="1">E74*0.03</f>
        <v>0</v>
      </c>
      <c r="F75" s="1531"/>
      <c r="G75" s="1531"/>
      <c r="H75" s="1531"/>
      <c r="I75" s="1531"/>
      <c r="J75" s="1531"/>
      <c r="K75" s="1531"/>
      <c r="L75" s="1531"/>
      <c r="M75" s="1531"/>
      <c r="N75" s="1531"/>
      <c r="O75" s="1531"/>
      <c r="P75" s="1531"/>
      <c r="Q75" s="1531"/>
      <c r="R75" s="1531"/>
    </row>
    <row r="76" spans="1:18">
      <c r="A76" s="1530"/>
      <c r="B76" s="1564"/>
      <c r="C76" s="2634" t="s">
        <v>107</v>
      </c>
      <c r="D76" s="2634"/>
      <c r="E76" s="2635">
        <f ca="1">E74+E75</f>
        <v>0</v>
      </c>
      <c r="F76" s="1531"/>
      <c r="G76" s="1531"/>
      <c r="H76" s="1531"/>
      <c r="I76" s="1531"/>
      <c r="J76" s="1531"/>
      <c r="K76" s="1531"/>
      <c r="L76" s="1531"/>
      <c r="M76" s="1531"/>
      <c r="N76" s="1531"/>
      <c r="O76" s="1531"/>
      <c r="P76" s="1531"/>
      <c r="Q76" s="1531"/>
      <c r="R76" s="1531"/>
    </row>
    <row r="77" spans="1:18">
      <c r="A77" s="1530"/>
      <c r="B77" s="1564"/>
      <c r="C77" s="1530" t="s">
        <v>108</v>
      </c>
      <c r="D77" s="1530"/>
      <c r="E77" s="1565">
        <f ca="1">+E76*0.22</f>
        <v>0</v>
      </c>
      <c r="F77" s="1531"/>
      <c r="G77" s="1531"/>
      <c r="H77" s="1531"/>
      <c r="I77" s="1531"/>
      <c r="J77" s="1531"/>
      <c r="K77" s="1531"/>
      <c r="L77" s="1531"/>
      <c r="M77" s="1531"/>
      <c r="N77" s="1531"/>
      <c r="O77" s="1531"/>
      <c r="P77" s="1531"/>
      <c r="Q77" s="1531"/>
      <c r="R77" s="1531"/>
    </row>
    <row r="78" spans="1:18">
      <c r="A78" s="1530"/>
      <c r="B78" s="1564"/>
      <c r="C78" s="2687" t="s">
        <v>109</v>
      </c>
      <c r="D78" s="2687"/>
      <c r="E78" s="2688">
        <f ca="1">+E76+E77</f>
        <v>0</v>
      </c>
      <c r="F78" s="1531"/>
      <c r="G78" s="1531"/>
      <c r="H78" s="1531"/>
      <c r="I78" s="1531"/>
      <c r="J78" s="1531"/>
      <c r="K78" s="1531"/>
      <c r="L78" s="1531"/>
      <c r="M78" s="1531"/>
      <c r="N78" s="1531"/>
      <c r="O78" s="1531"/>
      <c r="P78" s="1531"/>
      <c r="Q78" s="1531"/>
      <c r="R78" s="1531"/>
    </row>
    <row r="79" spans="1:18">
      <c r="A79" s="1526"/>
      <c r="B79" s="1568"/>
      <c r="C79" s="1531"/>
      <c r="D79" s="1531"/>
      <c r="E79" s="1534"/>
      <c r="F79" s="1531"/>
      <c r="G79" s="1531"/>
      <c r="H79" s="1531"/>
      <c r="I79" s="1531"/>
      <c r="J79" s="1531"/>
      <c r="K79" s="1531"/>
      <c r="L79" s="1531"/>
      <c r="M79" s="1531"/>
      <c r="N79" s="1531"/>
      <c r="O79" s="1531"/>
      <c r="P79" s="1531"/>
      <c r="Q79" s="1531"/>
      <c r="R79" s="1531"/>
    </row>
    <row r="80" spans="1:18">
      <c r="A80" s="1531"/>
      <c r="B80" s="1568"/>
      <c r="C80" s="1531"/>
      <c r="D80" s="1531"/>
      <c r="E80" s="1535"/>
      <c r="F80" s="1531"/>
      <c r="G80" s="1531"/>
      <c r="H80" s="1531"/>
      <c r="I80" s="1531"/>
      <c r="J80" s="1531"/>
      <c r="K80" s="1531"/>
      <c r="L80" s="1531"/>
      <c r="M80" s="1531"/>
      <c r="N80" s="1531"/>
      <c r="O80" s="1531"/>
      <c r="P80" s="1531"/>
      <c r="Q80" s="1531"/>
      <c r="R80" s="1531"/>
    </row>
    <row r="81" spans="1:18">
      <c r="A81" s="1531"/>
      <c r="B81" s="1568"/>
      <c r="C81" s="1531"/>
      <c r="D81" s="1531"/>
      <c r="E81" s="1535"/>
      <c r="F81" s="1531"/>
      <c r="G81" s="1531"/>
      <c r="H81" s="1531"/>
      <c r="I81" s="1531"/>
      <c r="J81" s="1531"/>
      <c r="K81" s="1531"/>
      <c r="L81" s="1531"/>
      <c r="M81" s="1531"/>
      <c r="N81" s="1531"/>
      <c r="O81" s="1531"/>
      <c r="P81" s="1531"/>
      <c r="Q81" s="1531"/>
      <c r="R81" s="1531"/>
    </row>
    <row r="82" spans="1:18">
      <c r="A82" s="1531"/>
      <c r="B82" s="1568"/>
      <c r="C82" s="1531"/>
      <c r="D82" s="1531"/>
      <c r="E82" s="1535"/>
      <c r="F82" s="1531"/>
      <c r="G82" s="1531"/>
      <c r="H82" s="1531"/>
      <c r="I82" s="1531"/>
      <c r="J82" s="1531"/>
      <c r="K82" s="1531"/>
      <c r="L82" s="1531"/>
      <c r="M82" s="1531"/>
      <c r="N82" s="1531"/>
      <c r="O82" s="1531"/>
      <c r="P82" s="1531"/>
      <c r="Q82" s="1531"/>
      <c r="R82" s="1531"/>
    </row>
    <row r="83" spans="1:18">
      <c r="A83" s="1531"/>
      <c r="B83" s="1568"/>
      <c r="C83" s="1531"/>
      <c r="D83" s="1531"/>
      <c r="E83" s="1535"/>
      <c r="F83" s="1531"/>
      <c r="G83" s="1531"/>
      <c r="H83" s="1531"/>
      <c r="I83" s="1531"/>
      <c r="J83" s="1531"/>
      <c r="K83" s="1531"/>
      <c r="L83" s="1531"/>
      <c r="M83" s="1531"/>
      <c r="N83" s="1531"/>
      <c r="O83" s="1531"/>
      <c r="P83" s="1531"/>
      <c r="Q83" s="1531"/>
      <c r="R83" s="1531"/>
    </row>
    <row r="84" spans="1:18" ht="18">
      <c r="A84" s="1531"/>
      <c r="B84" s="2660" t="s">
        <v>110</v>
      </c>
      <c r="C84" s="2660" t="s">
        <v>111</v>
      </c>
      <c r="D84" s="2661"/>
      <c r="E84" s="2662"/>
      <c r="F84" s="1531"/>
      <c r="G84" s="1531"/>
      <c r="H84" s="1531"/>
      <c r="I84" s="1531"/>
      <c r="J84" s="1531"/>
      <c r="K84" s="1531"/>
      <c r="L84" s="1531"/>
      <c r="M84" s="1531"/>
      <c r="N84" s="1531"/>
      <c r="O84" s="1531"/>
      <c r="P84" s="1531"/>
      <c r="Q84" s="1531"/>
      <c r="R84" s="1531"/>
    </row>
    <row r="85" spans="1:18">
      <c r="A85" s="1531"/>
      <c r="B85" s="1568"/>
      <c r="C85" s="1531"/>
      <c r="D85" s="1531"/>
      <c r="E85" s="1535"/>
      <c r="F85" s="1531"/>
      <c r="G85" s="1531"/>
      <c r="H85" s="1531"/>
      <c r="I85" s="1531"/>
      <c r="J85" s="1531"/>
      <c r="K85" s="1531"/>
      <c r="L85" s="1531"/>
      <c r="M85" s="1531"/>
      <c r="N85" s="1531"/>
      <c r="O85" s="1531"/>
      <c r="P85" s="1531"/>
      <c r="Q85" s="1531"/>
      <c r="R85" s="1531"/>
    </row>
    <row r="86" spans="1:18" s="2287" customFormat="1">
      <c r="A86" s="2288"/>
      <c r="B86" s="2636" t="s">
        <v>112</v>
      </c>
      <c r="C86" s="2637" t="s">
        <v>10</v>
      </c>
      <c r="D86" s="2637"/>
      <c r="E86" s="2638">
        <f>SUM(E87:E87)</f>
        <v>0</v>
      </c>
      <c r="F86" s="2286"/>
      <c r="G86" s="2286"/>
      <c r="H86" s="2286"/>
      <c r="I86" s="2286"/>
      <c r="J86" s="2286"/>
      <c r="K86" s="2286"/>
      <c r="L86" s="2286"/>
      <c r="M86" s="2286"/>
      <c r="N86" s="2286"/>
      <c r="O86" s="2286"/>
      <c r="P86" s="2286"/>
      <c r="Q86" s="2286"/>
      <c r="R86" s="2286"/>
    </row>
    <row r="87" spans="1:18" s="2287" customFormat="1">
      <c r="A87" s="2639"/>
      <c r="B87" s="2640" t="s">
        <v>113</v>
      </c>
      <c r="C87" s="2641" t="s">
        <v>12</v>
      </c>
      <c r="D87" s="2641"/>
      <c r="E87" s="2642">
        <f>'6N_1.1 OBRTNIŠKA DELA - ARH'!N4</f>
        <v>0</v>
      </c>
      <c r="F87" s="2286"/>
      <c r="G87" s="2286"/>
      <c r="H87" s="2286"/>
      <c r="I87" s="2286"/>
      <c r="J87" s="2286"/>
      <c r="K87" s="2286"/>
      <c r="L87" s="2286"/>
      <c r="M87" s="2286"/>
      <c r="N87" s="2286"/>
      <c r="O87" s="2286"/>
      <c r="P87" s="2286"/>
      <c r="Q87" s="2286"/>
      <c r="R87" s="2286"/>
    </row>
    <row r="88" spans="1:18" s="2287" customFormat="1">
      <c r="A88" s="2288"/>
      <c r="B88" s="2643"/>
      <c r="C88" s="2288"/>
      <c r="D88" s="2288"/>
      <c r="E88" s="2285"/>
      <c r="F88" s="2286"/>
      <c r="G88" s="2286"/>
      <c r="H88" s="2286"/>
      <c r="I88" s="2286"/>
      <c r="J88" s="2286"/>
      <c r="K88" s="2286"/>
      <c r="L88" s="2286"/>
      <c r="M88" s="2286"/>
      <c r="N88" s="2286"/>
      <c r="O88" s="2286"/>
      <c r="P88" s="2286"/>
      <c r="Q88" s="2286"/>
      <c r="R88" s="2286"/>
    </row>
    <row r="89" spans="1:18" s="2287" customFormat="1">
      <c r="A89" s="2288"/>
      <c r="B89" s="2636" t="s">
        <v>114</v>
      </c>
      <c r="C89" s="2644" t="s">
        <v>41</v>
      </c>
      <c r="D89" s="2644"/>
      <c r="E89" s="2645">
        <f>SUM(E90:E100)</f>
        <v>0</v>
      </c>
      <c r="F89" s="2286"/>
      <c r="G89" s="2286"/>
      <c r="H89" s="2286"/>
      <c r="I89" s="2286"/>
      <c r="J89" s="2286"/>
      <c r="K89" s="2286"/>
      <c r="L89" s="2286"/>
      <c r="M89" s="2286"/>
      <c r="N89" s="2286"/>
      <c r="O89" s="2286"/>
      <c r="P89" s="2286"/>
      <c r="Q89" s="2286"/>
      <c r="R89" s="2286"/>
    </row>
    <row r="90" spans="1:18" s="2287" customFormat="1">
      <c r="A90" s="2639"/>
      <c r="B90" s="2640" t="s">
        <v>115</v>
      </c>
      <c r="C90" s="2641" t="s">
        <v>43</v>
      </c>
      <c r="D90" s="2641"/>
      <c r="E90" s="2642">
        <f>'6N_301 05 VARN R'!K14</f>
        <v>0</v>
      </c>
      <c r="F90" s="2286"/>
      <c r="G90" s="2286"/>
      <c r="H90" s="2286"/>
      <c r="I90" s="2286"/>
      <c r="J90" s="2286"/>
      <c r="K90" s="2286"/>
      <c r="L90" s="2286"/>
      <c r="M90" s="2286"/>
      <c r="N90" s="2286"/>
      <c r="O90" s="2286"/>
      <c r="P90" s="2286"/>
      <c r="Q90" s="2286"/>
      <c r="R90" s="2286"/>
    </row>
    <row r="91" spans="1:18" s="2287" customFormat="1">
      <c r="A91" s="2639"/>
      <c r="B91" s="2646" t="s">
        <v>116</v>
      </c>
      <c r="C91" s="2647" t="s">
        <v>45</v>
      </c>
      <c r="D91" s="2647"/>
      <c r="E91" s="2648">
        <f>'6N_301 06 NN RAZD'!K14</f>
        <v>0</v>
      </c>
      <c r="F91" s="2286"/>
      <c r="G91" s="2286"/>
      <c r="H91" s="2286"/>
      <c r="I91" s="2286"/>
      <c r="J91" s="2286"/>
      <c r="K91" s="2286"/>
      <c r="L91" s="2286"/>
      <c r="M91" s="2286"/>
      <c r="N91" s="2286"/>
      <c r="O91" s="2286"/>
      <c r="P91" s="2286"/>
      <c r="Q91" s="2286"/>
      <c r="R91" s="2286"/>
    </row>
    <row r="92" spans="1:18" s="2287" customFormat="1">
      <c r="A92" s="2639"/>
      <c r="B92" s="2640" t="s">
        <v>117</v>
      </c>
      <c r="C92" s="2641" t="s">
        <v>118</v>
      </c>
      <c r="D92" s="2641"/>
      <c r="E92" s="2642">
        <f>'6N_301 08 KABLI'!K14</f>
        <v>0</v>
      </c>
      <c r="F92" s="2286"/>
      <c r="G92" s="2286"/>
      <c r="H92" s="2286"/>
      <c r="I92" s="2286"/>
      <c r="J92" s="2286"/>
      <c r="K92" s="2286"/>
      <c r="L92" s="2286"/>
      <c r="M92" s="2286"/>
      <c r="N92" s="2286"/>
      <c r="O92" s="2286"/>
      <c r="P92" s="2286"/>
      <c r="Q92" s="2286"/>
      <c r="R92" s="2286"/>
    </row>
    <row r="93" spans="1:18" s="2287" customFormat="1">
      <c r="A93" s="2639"/>
      <c r="B93" s="2646" t="s">
        <v>119</v>
      </c>
      <c r="C93" s="2647" t="s">
        <v>49</v>
      </c>
      <c r="D93" s="2647"/>
      <c r="E93" s="2648">
        <f>'6N_301 09 CEVNI S'!K14</f>
        <v>0</v>
      </c>
      <c r="F93" s="2286"/>
      <c r="G93" s="2286"/>
      <c r="H93" s="2286"/>
      <c r="I93" s="2286"/>
      <c r="J93" s="2286"/>
      <c r="K93" s="2286"/>
      <c r="L93" s="2286"/>
      <c r="M93" s="2286"/>
      <c r="N93" s="2286"/>
      <c r="O93" s="2286"/>
      <c r="P93" s="2286"/>
      <c r="Q93" s="2286"/>
      <c r="R93" s="2286"/>
    </row>
    <row r="94" spans="1:18" s="2287" customFormat="1">
      <c r="A94" s="2639"/>
      <c r="B94" s="2640" t="s">
        <v>120</v>
      </c>
      <c r="C94" s="2641" t="s">
        <v>51</v>
      </c>
      <c r="D94" s="2641"/>
      <c r="E94" s="2642">
        <f>'6N_301 10 ELEMENTI'!K14</f>
        <v>0</v>
      </c>
      <c r="F94" s="2286"/>
      <c r="G94" s="2286"/>
      <c r="H94" s="2286"/>
      <c r="I94" s="2286"/>
      <c r="J94" s="2286"/>
      <c r="K94" s="2286"/>
      <c r="L94" s="2286"/>
      <c r="M94" s="2286"/>
      <c r="N94" s="2286"/>
      <c r="O94" s="2286"/>
      <c r="P94" s="2286"/>
      <c r="Q94" s="2286"/>
      <c r="R94" s="2286"/>
    </row>
    <row r="95" spans="1:18" s="2287" customFormat="1">
      <c r="A95" s="2639"/>
      <c r="B95" s="2646" t="s">
        <v>121</v>
      </c>
      <c r="C95" s="2647" t="s">
        <v>53</v>
      </c>
      <c r="D95" s="2647"/>
      <c r="E95" s="2648">
        <f>'6N_301 11 RAZSV'!K14</f>
        <v>0</v>
      </c>
      <c r="F95" s="2286"/>
      <c r="G95" s="2286"/>
      <c r="H95" s="2286"/>
      <c r="I95" s="2286"/>
      <c r="J95" s="2286"/>
      <c r="K95" s="2286"/>
      <c r="L95" s="2286"/>
      <c r="M95" s="2286"/>
      <c r="N95" s="2286"/>
      <c r="O95" s="2286"/>
      <c r="P95" s="2286"/>
      <c r="Q95" s="2286"/>
      <c r="R95" s="2286"/>
    </row>
    <row r="96" spans="1:18" s="2287" customFormat="1">
      <c r="A96" s="2639"/>
      <c r="B96" s="2640" t="s">
        <v>122</v>
      </c>
      <c r="C96" s="2641" t="s">
        <v>61</v>
      </c>
      <c r="D96" s="2641"/>
      <c r="E96" s="2642">
        <f>'6N_301 18 DOMOFON'!K14</f>
        <v>0</v>
      </c>
      <c r="F96" s="2286"/>
      <c r="G96" s="2286"/>
      <c r="H96" s="2286"/>
      <c r="I96" s="2286"/>
      <c r="J96" s="2286"/>
      <c r="K96" s="2286"/>
      <c r="L96" s="2286"/>
      <c r="M96" s="2286"/>
      <c r="N96" s="2286"/>
      <c r="O96" s="2286"/>
      <c r="P96" s="2286"/>
      <c r="Q96" s="2286"/>
      <c r="R96" s="2286"/>
    </row>
    <row r="97" spans="1:18" s="2287" customFormat="1">
      <c r="A97" s="2639"/>
      <c r="B97" s="2646" t="s">
        <v>123</v>
      </c>
      <c r="C97" s="2647" t="s">
        <v>63</v>
      </c>
      <c r="D97" s="2647"/>
      <c r="E97" s="2648">
        <f>'6N_301 19 UNIV OŽ'!K14</f>
        <v>0</v>
      </c>
      <c r="F97" s="2286"/>
      <c r="G97" s="2286"/>
      <c r="H97" s="2286"/>
      <c r="I97" s="2286"/>
      <c r="J97" s="2286"/>
      <c r="K97" s="2286"/>
      <c r="L97" s="2286"/>
      <c r="M97" s="2286"/>
      <c r="N97" s="2286"/>
      <c r="O97" s="2286"/>
      <c r="P97" s="2286"/>
      <c r="Q97" s="2286"/>
      <c r="R97" s="2286"/>
    </row>
    <row r="98" spans="1:18" s="2287" customFormat="1">
      <c r="A98" s="2639"/>
      <c r="B98" s="2640" t="s">
        <v>124</v>
      </c>
      <c r="C98" s="2641" t="s">
        <v>65</v>
      </c>
      <c r="D98" s="2641"/>
      <c r="E98" s="2642">
        <f>'6N_301 21 TEHN Z'!K14</f>
        <v>0</v>
      </c>
      <c r="F98" s="2286"/>
      <c r="G98" s="2286"/>
      <c r="H98" s="2286"/>
      <c r="I98" s="2286"/>
      <c r="J98" s="2286"/>
      <c r="K98" s="2286"/>
      <c r="L98" s="2286"/>
      <c r="M98" s="2286"/>
      <c r="N98" s="2286"/>
      <c r="O98" s="2286"/>
      <c r="P98" s="2286"/>
      <c r="Q98" s="2286"/>
      <c r="R98" s="2286"/>
    </row>
    <row r="99" spans="1:18" s="2287" customFormat="1">
      <c r="A99" s="2639"/>
      <c r="B99" s="2646" t="s">
        <v>125</v>
      </c>
      <c r="C99" s="2647" t="s">
        <v>69</v>
      </c>
      <c r="D99" s="2647"/>
      <c r="E99" s="2648">
        <f>'6N_301 26 POST'!K14</f>
        <v>0</v>
      </c>
      <c r="F99" s="2286"/>
      <c r="G99" s="2286"/>
      <c r="H99" s="2286"/>
      <c r="I99" s="2286"/>
      <c r="J99" s="2286"/>
      <c r="K99" s="2286"/>
      <c r="L99" s="2286"/>
      <c r="M99" s="2286"/>
      <c r="N99" s="2286"/>
      <c r="O99" s="2286"/>
      <c r="P99" s="2286"/>
      <c r="Q99" s="2286"/>
      <c r="R99" s="2286"/>
    </row>
    <row r="100" spans="1:18" s="2287" customFormat="1">
      <c r="A100" s="2639"/>
      <c r="B100" s="2640" t="s">
        <v>126</v>
      </c>
      <c r="C100" s="2641" t="s">
        <v>73</v>
      </c>
      <c r="D100" s="2641"/>
      <c r="E100" s="2642">
        <f>'6N_301 98 CNS'!L14</f>
        <v>0</v>
      </c>
      <c r="F100" s="2286"/>
      <c r="G100" s="2286"/>
      <c r="H100" s="2286"/>
      <c r="I100" s="2286"/>
      <c r="J100" s="2286"/>
      <c r="K100" s="2286"/>
      <c r="L100" s="2286"/>
      <c r="M100" s="2286"/>
      <c r="N100" s="2286"/>
      <c r="O100" s="2286"/>
      <c r="P100" s="2286"/>
      <c r="Q100" s="2286"/>
      <c r="R100" s="2286"/>
    </row>
    <row r="101" spans="1:18" s="2287" customFormat="1">
      <c r="A101" s="2288"/>
      <c r="B101" s="2643"/>
      <c r="C101" s="2649"/>
      <c r="D101" s="2649"/>
      <c r="E101" s="2285"/>
      <c r="F101" s="2286"/>
      <c r="G101" s="2286"/>
      <c r="H101" s="2286"/>
      <c r="I101" s="2286"/>
      <c r="J101" s="2286"/>
      <c r="K101" s="2286"/>
      <c r="L101" s="2286"/>
      <c r="M101" s="2286"/>
      <c r="N101" s="2286"/>
      <c r="O101" s="2286"/>
      <c r="P101" s="2286"/>
      <c r="Q101" s="2286"/>
      <c r="R101" s="2286"/>
    </row>
    <row r="102" spans="1:18" s="2287" customFormat="1">
      <c r="A102" s="2288"/>
      <c r="B102" s="2636" t="s">
        <v>127</v>
      </c>
      <c r="C102" s="2644" t="s">
        <v>76</v>
      </c>
      <c r="D102" s="2644"/>
      <c r="E102" s="2638">
        <f>SUM(E103:E107)</f>
        <v>0</v>
      </c>
      <c r="F102" s="2286"/>
      <c r="G102" s="2286"/>
      <c r="H102" s="2286"/>
      <c r="I102" s="2286"/>
      <c r="J102" s="2286"/>
      <c r="K102" s="2286"/>
      <c r="L102" s="2286"/>
      <c r="M102" s="2286"/>
      <c r="N102" s="2286"/>
      <c r="O102" s="2286"/>
      <c r="P102" s="2286"/>
      <c r="Q102" s="2286"/>
      <c r="R102" s="2286"/>
    </row>
    <row r="103" spans="1:18" s="2287" customFormat="1">
      <c r="A103" s="2639"/>
      <c r="B103" s="2640" t="s">
        <v>128</v>
      </c>
      <c r="C103" s="2641" t="s">
        <v>78</v>
      </c>
      <c r="D103" s="2641"/>
      <c r="E103" s="2642">
        <f>'6N_4_1 TERMOTEHNIČNE'!H14</f>
        <v>0</v>
      </c>
      <c r="F103" s="2286"/>
      <c r="G103" s="2286"/>
      <c r="H103" s="2286"/>
      <c r="I103" s="2286"/>
      <c r="J103" s="2286"/>
      <c r="K103" s="2286"/>
      <c r="L103" s="2286"/>
      <c r="M103" s="2286"/>
      <c r="N103" s="2286"/>
      <c r="O103" s="2286"/>
      <c r="P103" s="2286"/>
      <c r="Q103" s="2286"/>
      <c r="R103" s="2286"/>
    </row>
    <row r="104" spans="1:18" s="2287" customFormat="1">
      <c r="A104" s="2639"/>
      <c r="B104" s="2646" t="s">
        <v>129</v>
      </c>
      <c r="C104" s="2647" t="s">
        <v>130</v>
      </c>
      <c r="D104" s="2647"/>
      <c r="E104" s="2648">
        <f>'6N_4_3 VOKA'!H15</f>
        <v>0</v>
      </c>
      <c r="F104" s="2286"/>
      <c r="G104" s="2286"/>
      <c r="H104" s="2286"/>
      <c r="I104" s="2286"/>
      <c r="J104" s="2286"/>
      <c r="K104" s="2286"/>
      <c r="L104" s="2286"/>
      <c r="M104" s="2286"/>
      <c r="N104" s="2286"/>
      <c r="O104" s="2286"/>
      <c r="P104" s="2286"/>
      <c r="Q104" s="2286"/>
      <c r="R104" s="2286"/>
    </row>
    <row r="105" spans="1:18" s="2287" customFormat="1">
      <c r="A105" s="2639"/>
      <c r="B105" s="2640" t="s">
        <v>131</v>
      </c>
      <c r="C105" s="2641" t="s">
        <v>82</v>
      </c>
      <c r="D105" s="2641"/>
      <c r="E105" s="2642">
        <f>'6N_4_2 PREZRAČEVANJE'!H14</f>
        <v>0</v>
      </c>
      <c r="F105" s="2286"/>
      <c r="G105" s="2286"/>
      <c r="H105" s="2286"/>
      <c r="I105" s="2286"/>
      <c r="J105" s="2286"/>
      <c r="K105" s="2286"/>
      <c r="L105" s="2286"/>
      <c r="M105" s="2286"/>
      <c r="N105" s="2286"/>
      <c r="O105" s="2286"/>
      <c r="P105" s="2286"/>
      <c r="Q105" s="2286"/>
      <c r="R105" s="2286"/>
    </row>
    <row r="106" spans="1:18" s="2287" customFormat="1">
      <c r="A106" s="2639"/>
      <c r="B106" s="2646" t="s">
        <v>132</v>
      </c>
      <c r="C106" s="2647" t="s">
        <v>84</v>
      </c>
      <c r="D106" s="2647"/>
      <c r="E106" s="2648">
        <f>'6N_4_4 MP'!H14</f>
        <v>0</v>
      </c>
      <c r="F106" s="2286"/>
      <c r="G106" s="2286"/>
      <c r="H106" s="2286"/>
      <c r="I106" s="2286"/>
      <c r="J106" s="2286"/>
      <c r="K106" s="2286"/>
      <c r="L106" s="2286"/>
      <c r="M106" s="2286"/>
      <c r="N106" s="2286"/>
      <c r="O106" s="2286"/>
      <c r="P106" s="2286"/>
      <c r="Q106" s="2286"/>
      <c r="R106" s="2286"/>
    </row>
    <row r="107" spans="1:18" s="2287" customFormat="1">
      <c r="A107" s="2639"/>
      <c r="B107" s="2640" t="s">
        <v>133</v>
      </c>
      <c r="C107" s="2641" t="s">
        <v>86</v>
      </c>
      <c r="D107" s="2641"/>
      <c r="E107" s="2642">
        <f>'6N_4_5 SPRINKLER'!H13</f>
        <v>0</v>
      </c>
      <c r="F107" s="2286"/>
      <c r="G107" s="2286"/>
      <c r="H107" s="2286"/>
      <c r="I107" s="2286"/>
      <c r="J107" s="2286"/>
      <c r="K107" s="2286"/>
      <c r="L107" s="2286"/>
      <c r="M107" s="2286"/>
      <c r="N107" s="2286"/>
      <c r="O107" s="2286"/>
      <c r="P107" s="2286"/>
      <c r="Q107" s="2286"/>
      <c r="R107" s="2286"/>
    </row>
    <row r="108" spans="1:18" s="2287" customFormat="1">
      <c r="A108" s="2288"/>
      <c r="B108" s="2643"/>
      <c r="C108" s="2288"/>
      <c r="D108" s="2288"/>
      <c r="E108" s="2285"/>
      <c r="F108" s="2286"/>
      <c r="G108" s="2286"/>
      <c r="H108" s="2286"/>
      <c r="I108" s="2286"/>
      <c r="J108" s="2286"/>
      <c r="K108" s="2286"/>
      <c r="L108" s="2286"/>
      <c r="M108" s="2286"/>
      <c r="N108" s="2286"/>
      <c r="O108" s="2286"/>
      <c r="P108" s="2286"/>
      <c r="Q108" s="2286"/>
      <c r="R108" s="2286"/>
    </row>
    <row r="109" spans="1:18" s="2287" customFormat="1">
      <c r="A109" s="2288"/>
      <c r="B109" s="2636" t="s">
        <v>134</v>
      </c>
      <c r="C109" s="2650" t="s">
        <v>135</v>
      </c>
      <c r="D109" s="2650"/>
      <c r="E109" s="2651">
        <f>SUM(E110:E111)</f>
        <v>0</v>
      </c>
      <c r="F109" s="2286"/>
      <c r="G109" s="2286"/>
      <c r="H109" s="2286"/>
      <c r="I109" s="2286"/>
      <c r="J109" s="2286"/>
      <c r="K109" s="2286"/>
      <c r="L109" s="2286"/>
      <c r="M109" s="2286"/>
      <c r="N109" s="2286"/>
      <c r="O109" s="2286"/>
      <c r="P109" s="2286"/>
      <c r="Q109" s="2286"/>
      <c r="R109" s="2286"/>
    </row>
    <row r="110" spans="1:18" s="2287" customFormat="1">
      <c r="A110" s="2639"/>
      <c r="B110" s="2640" t="s">
        <v>136</v>
      </c>
      <c r="C110" s="2641" t="s">
        <v>137</v>
      </c>
      <c r="D110" s="2641"/>
      <c r="E110" s="2642">
        <f>'6N_5.2 MED.TEH. - REKAP'!D8</f>
        <v>0</v>
      </c>
      <c r="F110" s="2286"/>
      <c r="G110" s="2286"/>
      <c r="H110" s="2286"/>
      <c r="I110" s="2286"/>
      <c r="J110" s="2286"/>
      <c r="K110" s="2286"/>
      <c r="L110" s="2286"/>
      <c r="M110" s="2286"/>
      <c r="N110" s="2286"/>
      <c r="O110" s="2286"/>
      <c r="P110" s="2286"/>
      <c r="Q110" s="2286"/>
      <c r="R110" s="2286"/>
    </row>
    <row r="111" spans="1:18" s="2287" customFormat="1">
      <c r="A111" s="2639"/>
      <c r="B111" s="2646" t="s">
        <v>138</v>
      </c>
      <c r="C111" s="2647" t="s">
        <v>139</v>
      </c>
      <c r="D111" s="2647"/>
      <c r="E111" s="2648">
        <f>'6N_5.2 MED.TEH. - REKAP'!D15</f>
        <v>0</v>
      </c>
      <c r="F111" s="2286"/>
      <c r="G111" s="2286"/>
      <c r="H111" s="2286"/>
      <c r="I111" s="2286"/>
      <c r="J111" s="2286"/>
      <c r="K111" s="2286"/>
      <c r="L111" s="2286"/>
      <c r="M111" s="2286"/>
      <c r="N111" s="2286"/>
      <c r="O111" s="2286"/>
      <c r="P111" s="2286"/>
      <c r="Q111" s="2286"/>
      <c r="R111" s="2286"/>
    </row>
    <row r="112" spans="1:18" s="2287" customFormat="1">
      <c r="B112" s="2289"/>
    </row>
    <row r="113" spans="1:18" s="2287" customFormat="1">
      <c r="A113" s="2652"/>
      <c r="B113" s="2653"/>
      <c r="C113" s="2652"/>
      <c r="D113" s="2652"/>
      <c r="E113" s="2654"/>
      <c r="F113" s="2286"/>
      <c r="G113" s="2286"/>
      <c r="H113" s="2286"/>
      <c r="I113" s="2286"/>
      <c r="J113" s="2286"/>
      <c r="K113" s="2286"/>
      <c r="L113" s="2286"/>
      <c r="M113" s="2286"/>
      <c r="N113" s="2286"/>
      <c r="O113" s="2286"/>
      <c r="P113" s="2286"/>
      <c r="Q113" s="2286"/>
      <c r="R113" s="2286"/>
    </row>
    <row r="114" spans="1:18" s="2287" customFormat="1" ht="15.75">
      <c r="A114" s="2652"/>
      <c r="B114" s="2690" t="s">
        <v>140</v>
      </c>
      <c r="C114" s="2655" t="s">
        <v>141</v>
      </c>
      <c r="D114" s="2655"/>
      <c r="E114" s="2656">
        <f>E109+E102+E89+E86</f>
        <v>0</v>
      </c>
      <c r="F114" s="2286"/>
      <c r="G114" s="2286"/>
      <c r="H114" s="2286"/>
      <c r="I114" s="2286"/>
      <c r="J114" s="2286"/>
      <c r="K114" s="2286"/>
      <c r="L114" s="2286"/>
      <c r="M114" s="2286"/>
      <c r="N114" s="2286"/>
      <c r="O114" s="2286"/>
      <c r="P114" s="2286"/>
      <c r="Q114" s="2286"/>
      <c r="R114" s="2286"/>
    </row>
    <row r="115" spans="1:18" s="2287" customFormat="1">
      <c r="A115" s="2652"/>
      <c r="B115" s="2653"/>
      <c r="C115" s="2652" t="s">
        <v>11214</v>
      </c>
      <c r="D115" s="2652"/>
      <c r="E115" s="2654">
        <f>E114*0.03</f>
        <v>0</v>
      </c>
      <c r="F115" s="2286"/>
      <c r="G115" s="2286"/>
      <c r="H115" s="2286"/>
      <c r="I115" s="2286"/>
      <c r="J115" s="2286"/>
      <c r="K115" s="2286"/>
      <c r="L115" s="2286"/>
      <c r="M115" s="2286"/>
      <c r="N115" s="2286"/>
      <c r="O115" s="2286"/>
      <c r="P115" s="2286"/>
      <c r="Q115" s="2286"/>
      <c r="R115" s="2286"/>
    </row>
    <row r="116" spans="1:18" s="2287" customFormat="1">
      <c r="A116" s="2652"/>
      <c r="B116" s="2673"/>
      <c r="C116" s="2674" t="s">
        <v>142</v>
      </c>
      <c r="D116" s="2674"/>
      <c r="E116" s="2675">
        <f>E114+E115</f>
        <v>0</v>
      </c>
      <c r="F116" s="2286"/>
      <c r="G116" s="2286"/>
      <c r="H116" s="2286"/>
      <c r="I116" s="2286"/>
      <c r="J116" s="2286"/>
      <c r="K116" s="2286"/>
      <c r="L116" s="2286"/>
      <c r="M116" s="2286"/>
      <c r="N116" s="2286"/>
      <c r="O116" s="2286"/>
      <c r="P116" s="2286"/>
      <c r="Q116" s="2286"/>
      <c r="R116" s="2286"/>
    </row>
    <row r="117" spans="1:18" s="2287" customFormat="1">
      <c r="A117" s="2652"/>
      <c r="B117" s="2653"/>
      <c r="C117" s="2652" t="s">
        <v>108</v>
      </c>
      <c r="D117" s="2652"/>
      <c r="E117" s="2654">
        <f>+E116*0.22</f>
        <v>0</v>
      </c>
      <c r="F117" s="2286"/>
      <c r="G117" s="2286"/>
      <c r="H117" s="2286"/>
      <c r="I117" s="2286"/>
      <c r="J117" s="2286"/>
      <c r="K117" s="2286"/>
      <c r="L117" s="2286"/>
      <c r="M117" s="2286"/>
      <c r="N117" s="2286"/>
      <c r="O117" s="2286"/>
      <c r="P117" s="2286"/>
      <c r="Q117" s="2286"/>
      <c r="R117" s="2286"/>
    </row>
    <row r="118" spans="1:18" s="2287" customFormat="1">
      <c r="A118" s="2652"/>
      <c r="B118" s="2676"/>
      <c r="C118" s="2677" t="s">
        <v>143</v>
      </c>
      <c r="D118" s="2677"/>
      <c r="E118" s="2678">
        <f>+E116+E117</f>
        <v>0</v>
      </c>
      <c r="F118" s="2286"/>
      <c r="G118" s="2286"/>
      <c r="H118" s="2286"/>
      <c r="I118" s="2286"/>
      <c r="J118" s="2286"/>
      <c r="K118" s="2286"/>
      <c r="L118" s="2286"/>
      <c r="M118" s="2286"/>
      <c r="N118" s="2286"/>
      <c r="O118" s="2286"/>
      <c r="P118" s="2286"/>
      <c r="Q118" s="2286"/>
      <c r="R118" s="2286"/>
    </row>
    <row r="119" spans="1:18">
      <c r="A119" s="1531"/>
      <c r="B119" s="1568"/>
      <c r="C119" s="1531"/>
      <c r="D119" s="1531"/>
      <c r="E119" s="1535"/>
      <c r="F119" s="1531"/>
      <c r="G119" s="1531"/>
      <c r="H119" s="1531"/>
      <c r="I119" s="1531"/>
      <c r="J119" s="1531"/>
      <c r="K119" s="1531"/>
      <c r="L119" s="1531"/>
      <c r="M119" s="1531"/>
      <c r="N119" s="1531"/>
      <c r="O119" s="1531"/>
      <c r="P119" s="1531"/>
      <c r="Q119" s="1531"/>
      <c r="R119" s="1531"/>
    </row>
    <row r="120" spans="1:18">
      <c r="A120" s="1531"/>
      <c r="B120" s="1568"/>
      <c r="C120" s="1531"/>
      <c r="D120" s="1531"/>
      <c r="E120" s="1535"/>
      <c r="F120" s="1531"/>
      <c r="G120" s="1531"/>
      <c r="H120" s="1531"/>
      <c r="I120" s="1531"/>
      <c r="J120" s="1531"/>
      <c r="K120" s="1531"/>
      <c r="L120" s="1531"/>
      <c r="M120" s="1531"/>
      <c r="N120" s="1531"/>
      <c r="O120" s="1531"/>
      <c r="P120" s="1531"/>
      <c r="Q120" s="1531"/>
      <c r="R120" s="1531"/>
    </row>
    <row r="121" spans="1:18">
      <c r="A121" s="1531"/>
      <c r="B121" s="1568"/>
      <c r="C121" s="1531"/>
      <c r="D121" s="1531"/>
      <c r="E121" s="1535"/>
      <c r="F121" s="1531"/>
      <c r="G121" s="1531"/>
      <c r="H121" s="1531"/>
      <c r="I121" s="1531"/>
      <c r="J121" s="1531"/>
      <c r="K121" s="1531"/>
      <c r="L121" s="1531"/>
      <c r="M121" s="1531"/>
      <c r="N121" s="1531"/>
      <c r="O121" s="1531"/>
      <c r="P121" s="1531"/>
      <c r="Q121" s="1531"/>
      <c r="R121" s="1531"/>
    </row>
    <row r="122" spans="1:18">
      <c r="A122" s="1531"/>
      <c r="B122" s="1568"/>
      <c r="C122" s="1531"/>
      <c r="D122" s="1531"/>
      <c r="E122" s="1535"/>
      <c r="F122" s="1531"/>
      <c r="G122" s="1531"/>
      <c r="H122" s="1531"/>
      <c r="I122" s="1531"/>
      <c r="J122" s="1531"/>
      <c r="K122" s="1531"/>
      <c r="L122" s="1531"/>
      <c r="M122" s="1531"/>
      <c r="N122" s="1531"/>
      <c r="O122" s="1531"/>
      <c r="P122" s="1531"/>
      <c r="Q122" s="1531"/>
      <c r="R122" s="1531"/>
    </row>
    <row r="123" spans="1:18">
      <c r="A123" s="1531"/>
      <c r="B123" s="1568"/>
      <c r="C123" s="1531"/>
      <c r="D123" s="1531"/>
      <c r="E123" s="1535"/>
      <c r="F123" s="1531"/>
      <c r="G123" s="1531"/>
      <c r="H123" s="1531"/>
      <c r="I123" s="1531"/>
      <c r="J123" s="1531"/>
      <c r="K123" s="1531"/>
      <c r="L123" s="1531"/>
      <c r="M123" s="1531"/>
      <c r="N123" s="1531"/>
      <c r="O123" s="1531"/>
      <c r="P123" s="1531"/>
      <c r="Q123" s="1531"/>
      <c r="R123" s="1531"/>
    </row>
    <row r="124" spans="1:18" ht="18">
      <c r="A124" s="1531"/>
      <c r="B124" s="2663"/>
      <c r="C124" s="2664" t="s">
        <v>144</v>
      </c>
      <c r="D124" s="2665"/>
      <c r="E124" s="2666"/>
      <c r="F124" s="1531"/>
      <c r="G124" s="1531"/>
      <c r="H124" s="1531"/>
      <c r="I124" s="1531"/>
      <c r="J124" s="1531"/>
      <c r="K124" s="1531"/>
      <c r="L124" s="1531"/>
      <c r="M124" s="1531"/>
      <c r="N124" s="1531"/>
      <c r="O124" s="1531"/>
      <c r="P124" s="1531"/>
      <c r="Q124" s="1531"/>
      <c r="R124" s="1531"/>
    </row>
    <row r="125" spans="1:18">
      <c r="A125" s="1531"/>
      <c r="B125" s="1568"/>
      <c r="C125" s="1531"/>
      <c r="D125" s="1531"/>
      <c r="E125" s="1535"/>
      <c r="F125" s="1531"/>
      <c r="G125" s="1531"/>
      <c r="H125" s="1531"/>
      <c r="I125" s="1531"/>
      <c r="J125" s="1531"/>
      <c r="K125" s="1531"/>
      <c r="L125" s="1531"/>
      <c r="M125" s="1531"/>
      <c r="N125" s="1531"/>
      <c r="O125" s="1531"/>
      <c r="P125" s="1531"/>
      <c r="Q125" s="1531"/>
      <c r="R125" s="1531"/>
    </row>
    <row r="126" spans="1:18">
      <c r="A126" s="1531"/>
      <c r="B126" s="1568"/>
      <c r="C126" s="1531"/>
      <c r="D126" s="1531"/>
      <c r="E126" s="1535"/>
      <c r="F126" s="1531"/>
      <c r="G126" s="1531"/>
      <c r="H126" s="1531"/>
      <c r="I126" s="1531"/>
      <c r="J126" s="1531"/>
      <c r="K126" s="1531"/>
      <c r="L126" s="1531"/>
      <c r="M126" s="1531"/>
      <c r="N126" s="1531"/>
      <c r="O126" s="1531"/>
      <c r="P126" s="1531"/>
      <c r="Q126" s="1531"/>
      <c r="R126" s="1531"/>
    </row>
    <row r="127" spans="1:18" s="2287" customFormat="1" ht="15.75">
      <c r="A127" s="2652"/>
      <c r="B127" s="2690" t="s">
        <v>145</v>
      </c>
      <c r="C127" s="2655" t="s">
        <v>146</v>
      </c>
      <c r="D127" s="2655"/>
      <c r="E127" s="2656">
        <f ca="1">E74+E114</f>
        <v>0</v>
      </c>
      <c r="F127" s="2286"/>
      <c r="G127" s="2286"/>
      <c r="H127" s="2286"/>
      <c r="I127" s="2286"/>
      <c r="J127" s="2286"/>
      <c r="K127" s="2286"/>
      <c r="L127" s="2286"/>
      <c r="M127" s="2286"/>
      <c r="N127" s="2286"/>
      <c r="O127" s="2286"/>
      <c r="P127" s="2286"/>
      <c r="Q127" s="2286"/>
      <c r="R127" s="2286"/>
    </row>
    <row r="128" spans="1:18" s="2287" customFormat="1">
      <c r="A128" s="2652"/>
      <c r="B128" s="2653"/>
      <c r="C128" s="2652" t="s">
        <v>11214</v>
      </c>
      <c r="D128" s="2652"/>
      <c r="E128" s="2654">
        <f ca="1">E127*0.03</f>
        <v>0</v>
      </c>
      <c r="F128" s="2286"/>
      <c r="G128" s="2286"/>
      <c r="H128" s="2286"/>
      <c r="I128" s="2286"/>
      <c r="J128" s="2286"/>
      <c r="K128" s="2286"/>
      <c r="L128" s="2286"/>
      <c r="M128" s="2286"/>
      <c r="N128" s="2286"/>
      <c r="O128" s="2286"/>
      <c r="P128" s="2286"/>
      <c r="Q128" s="2286"/>
      <c r="R128" s="2286"/>
    </row>
    <row r="129" spans="1:18" s="2287" customFormat="1">
      <c r="A129" s="2652"/>
      <c r="B129" s="2670"/>
      <c r="C129" s="2671" t="s">
        <v>147</v>
      </c>
      <c r="D129" s="2671"/>
      <c r="E129" s="2672">
        <f ca="1">E127+E128</f>
        <v>0</v>
      </c>
      <c r="F129" s="2286"/>
      <c r="G129" s="2286"/>
      <c r="H129" s="2286"/>
      <c r="I129" s="2286"/>
      <c r="J129" s="2286"/>
      <c r="K129" s="2286"/>
      <c r="L129" s="2286"/>
      <c r="M129" s="2286"/>
      <c r="N129" s="2286"/>
      <c r="O129" s="2286"/>
      <c r="P129" s="2286"/>
      <c r="Q129" s="2286"/>
      <c r="R129" s="2286"/>
    </row>
    <row r="130" spans="1:18" s="2287" customFormat="1">
      <c r="A130" s="2652"/>
      <c r="B130" s="2653"/>
      <c r="C130" s="2652" t="s">
        <v>108</v>
      </c>
      <c r="D130" s="2652"/>
      <c r="E130" s="2654">
        <f ca="1">+E129*0.22</f>
        <v>0</v>
      </c>
      <c r="F130" s="2286"/>
      <c r="G130" s="2286"/>
      <c r="H130" s="2286"/>
      <c r="I130" s="2286"/>
      <c r="J130" s="2286"/>
      <c r="K130" s="2286"/>
      <c r="L130" s="2286"/>
      <c r="M130" s="2286"/>
      <c r="N130" s="2286"/>
      <c r="O130" s="2286"/>
      <c r="P130" s="2286"/>
      <c r="Q130" s="2286"/>
      <c r="R130" s="2286"/>
    </row>
    <row r="131" spans="1:18" s="2287" customFormat="1">
      <c r="A131" s="2652"/>
      <c r="B131" s="2667"/>
      <c r="C131" s="2668" t="s">
        <v>148</v>
      </c>
      <c r="D131" s="2668"/>
      <c r="E131" s="2669">
        <f ca="1">+E129+E130</f>
        <v>0</v>
      </c>
      <c r="F131" s="2286"/>
      <c r="G131" s="2286"/>
      <c r="H131" s="2286"/>
      <c r="I131" s="2286"/>
      <c r="J131" s="2286"/>
      <c r="K131" s="2286"/>
      <c r="L131" s="2286"/>
      <c r="M131" s="2286"/>
      <c r="N131" s="2286"/>
      <c r="O131" s="2286"/>
      <c r="P131" s="2286"/>
      <c r="Q131" s="2286"/>
      <c r="R131" s="2286"/>
    </row>
    <row r="132" spans="1:18">
      <c r="A132" s="1531"/>
      <c r="B132" s="1568"/>
      <c r="C132" s="1531"/>
      <c r="D132" s="1531"/>
      <c r="E132" s="1535"/>
      <c r="F132" s="1531"/>
      <c r="G132" s="1531"/>
      <c r="H132" s="1531"/>
      <c r="I132" s="1531"/>
      <c r="J132" s="1531"/>
      <c r="K132" s="1531"/>
      <c r="L132" s="1531"/>
      <c r="M132" s="1531"/>
      <c r="N132" s="1531"/>
      <c r="O132" s="1531"/>
      <c r="P132" s="1531"/>
      <c r="Q132" s="1531"/>
      <c r="R132" s="1531"/>
    </row>
    <row r="133" spans="1:18">
      <c r="A133" s="1531"/>
      <c r="B133" s="1568"/>
      <c r="C133" s="1531"/>
      <c r="D133" s="1531"/>
      <c r="E133" s="1535"/>
      <c r="F133" s="1531"/>
      <c r="G133" s="1531"/>
      <c r="H133" s="1531"/>
      <c r="I133" s="1531"/>
      <c r="J133" s="1531"/>
      <c r="K133" s="1531"/>
      <c r="L133" s="1531"/>
      <c r="M133" s="1531"/>
      <c r="N133" s="1531"/>
      <c r="O133" s="1531"/>
      <c r="P133" s="1531"/>
      <c r="Q133" s="1531"/>
      <c r="R133" s="1531"/>
    </row>
    <row r="134" spans="1:18" ht="15.75">
      <c r="A134" s="1526"/>
      <c r="B134" s="2692" t="s">
        <v>149</v>
      </c>
      <c r="C134" s="2682" t="s">
        <v>150</v>
      </c>
      <c r="D134" s="2682"/>
      <c r="E134" s="2683">
        <f ca="1">SUM(E136)</f>
        <v>0</v>
      </c>
      <c r="F134" s="1531"/>
      <c r="G134" s="1531"/>
      <c r="H134" s="1531"/>
      <c r="I134" s="1531"/>
      <c r="J134" s="1531"/>
      <c r="K134" s="1531"/>
      <c r="L134" s="1531"/>
      <c r="M134" s="1531"/>
      <c r="N134" s="1531"/>
      <c r="O134" s="1531"/>
      <c r="P134" s="1531"/>
      <c r="Q134" s="1531"/>
      <c r="R134" s="1531"/>
    </row>
    <row r="135" spans="1:18">
      <c r="A135" s="1526"/>
      <c r="B135" s="2679"/>
      <c r="C135" s="2680"/>
      <c r="D135" s="2680"/>
      <c r="E135" s="2681"/>
      <c r="F135" s="1531"/>
      <c r="G135" s="1531"/>
      <c r="H135" s="1531"/>
      <c r="I135" s="1531"/>
      <c r="J135" s="1531"/>
      <c r="K135" s="1531"/>
      <c r="L135" s="1531"/>
      <c r="M135" s="1531"/>
      <c r="N135" s="1531"/>
      <c r="O135" s="1531"/>
      <c r="P135" s="1531"/>
      <c r="Q135" s="1531"/>
      <c r="R135" s="1531"/>
    </row>
    <row r="136" spans="1:18">
      <c r="A136" s="1528"/>
      <c r="B136" s="2684"/>
      <c r="C136" s="2685" t="s">
        <v>151</v>
      </c>
      <c r="D136" s="2685"/>
      <c r="E136" s="2686">
        <f ca="1">0.01*(E15+E22+E25+E34+E53)</f>
        <v>0</v>
      </c>
      <c r="F136" s="1531"/>
      <c r="G136" s="1531"/>
      <c r="H136" s="1531"/>
      <c r="I136" s="1531"/>
      <c r="J136" s="1531"/>
      <c r="K136" s="1531"/>
      <c r="L136" s="1531"/>
      <c r="M136" s="1531"/>
      <c r="N136" s="1531"/>
      <c r="O136" s="1531"/>
      <c r="P136" s="1531"/>
      <c r="Q136" s="1531"/>
      <c r="R136" s="1531"/>
    </row>
    <row r="137" spans="1:18">
      <c r="A137" s="1531"/>
      <c r="B137" s="1568"/>
      <c r="C137" s="1531"/>
      <c r="D137" s="1531"/>
      <c r="E137" s="1535"/>
      <c r="F137" s="1531"/>
      <c r="G137" s="1531"/>
      <c r="H137" s="1531"/>
      <c r="I137" s="1531"/>
      <c r="J137" s="1531"/>
      <c r="K137" s="1531"/>
      <c r="L137" s="1531"/>
      <c r="M137" s="1531"/>
      <c r="N137" s="1531"/>
      <c r="O137" s="1531"/>
      <c r="P137" s="1531"/>
      <c r="Q137" s="1531"/>
      <c r="R137" s="1531"/>
    </row>
    <row r="138" spans="1:18">
      <c r="A138" s="1531"/>
      <c r="B138" s="1568"/>
      <c r="C138" s="1531"/>
      <c r="D138" s="1531"/>
      <c r="E138" s="1535"/>
      <c r="F138" s="1531"/>
      <c r="G138" s="1531"/>
      <c r="H138" s="1531"/>
      <c r="I138" s="1531"/>
      <c r="J138" s="1531"/>
      <c r="K138" s="1531"/>
      <c r="L138" s="1531"/>
      <c r="M138" s="1531"/>
      <c r="N138" s="1531"/>
      <c r="O138" s="1531"/>
      <c r="P138" s="1531"/>
      <c r="Q138" s="1531"/>
      <c r="R138" s="1531"/>
    </row>
    <row r="139" spans="1:18">
      <c r="A139" s="1531"/>
      <c r="B139" s="1568"/>
      <c r="C139" s="1531"/>
      <c r="D139" s="1531"/>
      <c r="E139" s="1535"/>
      <c r="F139" s="1531"/>
      <c r="G139" s="1531"/>
      <c r="H139" s="1531"/>
      <c r="I139" s="1531"/>
      <c r="J139" s="1531"/>
      <c r="K139" s="1531"/>
      <c r="L139" s="1531"/>
      <c r="M139" s="1531"/>
      <c r="N139" s="1531"/>
      <c r="O139" s="1531"/>
      <c r="P139" s="1531"/>
      <c r="Q139" s="1531"/>
      <c r="R139" s="1531"/>
    </row>
    <row r="140" spans="1:18">
      <c r="A140" s="1531"/>
      <c r="B140" s="1568"/>
      <c r="C140" s="1531"/>
      <c r="D140" s="1531"/>
      <c r="E140" s="1535"/>
      <c r="F140" s="1531"/>
      <c r="G140" s="1531"/>
      <c r="H140" s="1531"/>
      <c r="I140" s="1531"/>
      <c r="J140" s="1531"/>
      <c r="K140" s="1531"/>
      <c r="L140" s="1531"/>
      <c r="M140" s="1531"/>
      <c r="N140" s="1531"/>
      <c r="O140" s="1531"/>
      <c r="P140" s="1531"/>
      <c r="Q140" s="1531"/>
      <c r="R140" s="1531"/>
    </row>
    <row r="141" spans="1:18">
      <c r="A141" s="1531"/>
      <c r="B141" s="1568"/>
      <c r="C141" s="1531"/>
      <c r="D141" s="1531"/>
      <c r="E141" s="1535"/>
      <c r="F141" s="1531"/>
      <c r="G141" s="1531"/>
      <c r="H141" s="1531"/>
      <c r="I141" s="1531"/>
      <c r="J141" s="1531"/>
      <c r="K141" s="1531"/>
      <c r="L141" s="1531"/>
      <c r="M141" s="1531"/>
      <c r="N141" s="1531"/>
      <c r="O141" s="1531"/>
      <c r="P141" s="1531"/>
      <c r="Q141" s="1531"/>
      <c r="R141" s="1531"/>
    </row>
    <row r="142" spans="1:18">
      <c r="A142" s="1531"/>
      <c r="B142" s="1568"/>
      <c r="C142" s="1531"/>
      <c r="D142" s="1531"/>
      <c r="E142" s="1535"/>
      <c r="F142" s="1531"/>
      <c r="G142" s="1531"/>
      <c r="H142" s="1531"/>
      <c r="I142" s="1531"/>
      <c r="J142" s="1531"/>
      <c r="K142" s="1531"/>
      <c r="L142" s="1531"/>
      <c r="M142" s="1531"/>
      <c r="N142" s="1531"/>
      <c r="O142" s="1531"/>
      <c r="P142" s="1531"/>
      <c r="Q142" s="1531"/>
      <c r="R142" s="1531"/>
    </row>
    <row r="143" spans="1:18">
      <c r="A143" s="1531"/>
      <c r="B143" s="1568"/>
      <c r="C143" s="1531"/>
      <c r="D143" s="1531"/>
      <c r="E143" s="1535"/>
      <c r="F143" s="1531"/>
      <c r="G143" s="1531"/>
      <c r="H143" s="1531"/>
      <c r="I143" s="1531"/>
      <c r="J143" s="1531"/>
      <c r="K143" s="1531"/>
      <c r="L143" s="1531"/>
      <c r="M143" s="1531"/>
      <c r="N143" s="1531"/>
      <c r="O143" s="1531"/>
      <c r="P143" s="1531"/>
      <c r="Q143" s="1531"/>
      <c r="R143" s="1531"/>
    </row>
    <row r="144" spans="1:18">
      <c r="A144" s="1531"/>
      <c r="B144" s="1568"/>
      <c r="C144" s="1531"/>
      <c r="D144" s="1531"/>
      <c r="E144" s="1535"/>
      <c r="F144" s="1531"/>
      <c r="G144" s="1531"/>
      <c r="H144" s="1531"/>
      <c r="I144" s="1531"/>
      <c r="J144" s="1531"/>
      <c r="K144" s="1531"/>
      <c r="L144" s="1531"/>
      <c r="M144" s="1531"/>
      <c r="N144" s="1531"/>
      <c r="O144" s="1531"/>
      <c r="P144" s="1531"/>
      <c r="Q144" s="1531"/>
      <c r="R144" s="1531"/>
    </row>
    <row r="145" spans="1:18">
      <c r="A145" s="1531"/>
      <c r="B145" s="1568"/>
      <c r="C145" s="1531"/>
      <c r="D145" s="1531"/>
      <c r="E145" s="1535"/>
      <c r="F145" s="1531"/>
      <c r="G145" s="1531"/>
      <c r="H145" s="1531"/>
      <c r="I145" s="1531"/>
      <c r="J145" s="1531"/>
      <c r="K145" s="1531"/>
      <c r="L145" s="1531"/>
      <c r="M145" s="1531"/>
      <c r="N145" s="1531"/>
      <c r="O145" s="1531"/>
      <c r="P145" s="1531"/>
      <c r="Q145" s="1531"/>
      <c r="R145" s="1531"/>
    </row>
    <row r="146" spans="1:18">
      <c r="A146" s="1531"/>
      <c r="B146" s="1568"/>
      <c r="C146" s="1531"/>
      <c r="D146" s="1531"/>
      <c r="E146" s="1535"/>
      <c r="F146" s="1531"/>
      <c r="G146" s="1531"/>
      <c r="H146" s="1531"/>
      <c r="I146" s="1531"/>
      <c r="J146" s="1531"/>
      <c r="K146" s="1531"/>
      <c r="L146" s="1531"/>
      <c r="M146" s="1531"/>
      <c r="N146" s="1531"/>
      <c r="O146" s="1531"/>
      <c r="P146" s="1531"/>
      <c r="Q146" s="1531"/>
      <c r="R146" s="1531"/>
    </row>
    <row r="147" spans="1:18">
      <c r="A147" s="1531"/>
      <c r="B147" s="1568"/>
      <c r="C147" s="1531"/>
      <c r="D147" s="1531"/>
      <c r="E147" s="1535"/>
      <c r="F147" s="1531"/>
      <c r="G147" s="1531"/>
      <c r="H147" s="1531"/>
      <c r="I147" s="1531"/>
      <c r="J147" s="1531"/>
      <c r="K147" s="1531"/>
      <c r="L147" s="1531"/>
      <c r="M147" s="1531"/>
      <c r="N147" s="1531"/>
      <c r="O147" s="1531"/>
      <c r="P147" s="1531"/>
      <c r="Q147" s="1531"/>
      <c r="R147" s="1531"/>
    </row>
    <row r="148" spans="1:18">
      <c r="A148" s="1531"/>
      <c r="B148" s="1568"/>
      <c r="C148" s="1531"/>
      <c r="D148" s="1531"/>
      <c r="E148" s="1535"/>
      <c r="F148" s="1531"/>
      <c r="G148" s="1531"/>
      <c r="H148" s="1531"/>
      <c r="I148" s="1531"/>
      <c r="J148" s="1531"/>
      <c r="K148" s="1531"/>
      <c r="L148" s="1531"/>
      <c r="M148" s="1531"/>
      <c r="N148" s="1531"/>
      <c r="O148" s="1531"/>
      <c r="P148" s="1531"/>
      <c r="Q148" s="1531"/>
      <c r="R148" s="1531"/>
    </row>
    <row r="149" spans="1:18">
      <c r="A149" s="1531"/>
      <c r="B149" s="1568"/>
      <c r="C149" s="1531"/>
      <c r="D149" s="1531"/>
      <c r="E149" s="1535"/>
      <c r="F149" s="1531"/>
      <c r="G149" s="1531"/>
      <c r="H149" s="1531"/>
      <c r="I149" s="1531"/>
      <c r="J149" s="1531"/>
      <c r="K149" s="1531"/>
      <c r="L149" s="1531"/>
      <c r="M149" s="1531"/>
      <c r="N149" s="1531"/>
      <c r="O149" s="1531"/>
      <c r="P149" s="1531"/>
      <c r="Q149" s="1531"/>
      <c r="R149" s="1531"/>
    </row>
    <row r="150" spans="1:18">
      <c r="A150" s="1531"/>
      <c r="B150" s="1568"/>
      <c r="C150" s="1531"/>
      <c r="D150" s="1531"/>
      <c r="E150" s="1535"/>
      <c r="F150" s="1531"/>
      <c r="G150" s="1531"/>
      <c r="H150" s="1531"/>
      <c r="I150" s="1531"/>
      <c r="J150" s="1531"/>
      <c r="K150" s="1531"/>
      <c r="L150" s="1531"/>
      <c r="M150" s="1531"/>
      <c r="N150" s="1531"/>
      <c r="O150" s="1531"/>
      <c r="P150" s="1531"/>
      <c r="Q150" s="1531"/>
      <c r="R150" s="1531"/>
    </row>
    <row r="151" spans="1:18">
      <c r="A151" s="1531"/>
      <c r="B151" s="1568"/>
      <c r="C151" s="1531"/>
      <c r="D151" s="1531"/>
      <c r="E151" s="1535"/>
      <c r="F151" s="1531"/>
      <c r="G151" s="1531"/>
      <c r="H151" s="1531"/>
      <c r="I151" s="1531"/>
      <c r="J151" s="1531"/>
      <c r="K151" s="1531"/>
      <c r="L151" s="1531"/>
      <c r="M151" s="1531"/>
      <c r="N151" s="1531"/>
      <c r="O151" s="1531"/>
      <c r="P151" s="1531"/>
      <c r="Q151" s="1531"/>
      <c r="R151" s="1531"/>
    </row>
    <row r="152" spans="1:18">
      <c r="A152" s="1531"/>
      <c r="B152" s="1568"/>
      <c r="C152" s="1531"/>
      <c r="D152" s="1531"/>
      <c r="E152" s="1535"/>
      <c r="F152" s="1531"/>
      <c r="G152" s="1531"/>
      <c r="H152" s="1531"/>
      <c r="I152" s="1531"/>
      <c r="J152" s="1531"/>
      <c r="K152" s="1531"/>
      <c r="L152" s="1531"/>
      <c r="M152" s="1531"/>
      <c r="N152" s="1531"/>
      <c r="O152" s="1531"/>
      <c r="P152" s="1531"/>
      <c r="Q152" s="1531"/>
      <c r="R152" s="1531"/>
    </row>
    <row r="153" spans="1:18">
      <c r="A153" s="1531"/>
      <c r="B153" s="1568"/>
      <c r="C153" s="1531"/>
      <c r="D153" s="1531"/>
      <c r="E153" s="1535"/>
      <c r="F153" s="1531"/>
      <c r="G153" s="1531"/>
      <c r="H153" s="1531"/>
      <c r="I153" s="1531"/>
      <c r="J153" s="1531"/>
      <c r="K153" s="1531"/>
      <c r="L153" s="1531"/>
      <c r="M153" s="1531"/>
      <c r="N153" s="1531"/>
      <c r="O153" s="1531"/>
      <c r="P153" s="1531"/>
      <c r="Q153" s="1531"/>
      <c r="R153" s="1531"/>
    </row>
    <row r="154" spans="1:18">
      <c r="A154" s="1531"/>
      <c r="B154" s="1568"/>
      <c r="C154" s="1531"/>
      <c r="D154" s="1531"/>
      <c r="E154" s="1535"/>
      <c r="F154" s="1531"/>
      <c r="G154" s="1531"/>
      <c r="H154" s="1531"/>
      <c r="I154" s="1531"/>
      <c r="J154" s="1531"/>
      <c r="K154" s="1531"/>
      <c r="L154" s="1531"/>
      <c r="M154" s="1531"/>
      <c r="N154" s="1531"/>
      <c r="O154" s="1531"/>
      <c r="P154" s="1531"/>
      <c r="Q154" s="1531"/>
      <c r="R154" s="1531"/>
    </row>
    <row r="155" spans="1:18">
      <c r="A155" s="1531"/>
      <c r="B155" s="1568"/>
      <c r="C155" s="1531"/>
      <c r="D155" s="1531"/>
      <c r="E155" s="1535"/>
      <c r="F155" s="1531"/>
      <c r="G155" s="1531"/>
      <c r="H155" s="1531"/>
      <c r="I155" s="1531"/>
      <c r="J155" s="1531"/>
      <c r="K155" s="1531"/>
      <c r="L155" s="1531"/>
      <c r="M155" s="1531"/>
      <c r="N155" s="1531"/>
      <c r="O155" s="1531"/>
      <c r="P155" s="1531"/>
      <c r="Q155" s="1531"/>
      <c r="R155" s="1531"/>
    </row>
    <row r="156" spans="1:18">
      <c r="A156" s="1531"/>
      <c r="B156" s="1568"/>
      <c r="C156" s="1531"/>
      <c r="D156" s="1531"/>
      <c r="E156" s="1535"/>
      <c r="F156" s="1531"/>
      <c r="G156" s="1531"/>
      <c r="H156" s="1531"/>
      <c r="I156" s="1531"/>
      <c r="J156" s="1531"/>
      <c r="K156" s="1531"/>
      <c r="L156" s="1531"/>
      <c r="M156" s="1531"/>
      <c r="N156" s="1531"/>
      <c r="O156" s="1531"/>
      <c r="P156" s="1531"/>
      <c r="Q156" s="1531"/>
      <c r="R156" s="1531"/>
    </row>
    <row r="157" spans="1:18">
      <c r="A157" s="1531"/>
      <c r="B157" s="1568"/>
      <c r="C157" s="1531"/>
      <c r="D157" s="1531"/>
      <c r="E157" s="1535"/>
      <c r="F157" s="1531"/>
      <c r="G157" s="1531"/>
      <c r="H157" s="1531"/>
      <c r="I157" s="1531"/>
      <c r="J157" s="1531"/>
      <c r="K157" s="1531"/>
      <c r="L157" s="1531"/>
      <c r="M157" s="1531"/>
      <c r="N157" s="1531"/>
      <c r="O157" s="1531"/>
      <c r="P157" s="1531"/>
      <c r="Q157" s="1531"/>
      <c r="R157" s="1531"/>
    </row>
    <row r="158" spans="1:18">
      <c r="A158" s="1531"/>
      <c r="B158" s="1568"/>
      <c r="C158" s="1531"/>
      <c r="D158" s="1531"/>
      <c r="E158" s="1535"/>
      <c r="F158" s="1531"/>
      <c r="G158" s="1531"/>
      <c r="H158" s="1531"/>
      <c r="I158" s="1531"/>
      <c r="J158" s="1531"/>
      <c r="K158" s="1531"/>
      <c r="L158" s="1531"/>
      <c r="M158" s="1531"/>
      <c r="N158" s="1531"/>
      <c r="O158" s="1531"/>
      <c r="P158" s="1531"/>
      <c r="Q158" s="1531"/>
      <c r="R158" s="1531"/>
    </row>
    <row r="159" spans="1:18">
      <c r="A159" s="1531"/>
      <c r="B159" s="1568"/>
      <c r="C159" s="1531"/>
      <c r="D159" s="1531"/>
      <c r="E159" s="1535"/>
      <c r="F159" s="1531"/>
      <c r="G159" s="1531"/>
      <c r="H159" s="1531"/>
      <c r="I159" s="1531"/>
      <c r="J159" s="1531"/>
      <c r="K159" s="1531"/>
      <c r="L159" s="1531"/>
      <c r="M159" s="1531"/>
      <c r="N159" s="1531"/>
      <c r="O159" s="1531"/>
      <c r="P159" s="1531"/>
      <c r="Q159" s="1531"/>
      <c r="R159" s="1531"/>
    </row>
    <row r="160" spans="1:18">
      <c r="A160" s="1531"/>
      <c r="B160" s="1568"/>
      <c r="C160" s="1531"/>
      <c r="D160" s="1531"/>
      <c r="E160" s="1535"/>
      <c r="F160" s="1531"/>
      <c r="G160" s="1531"/>
      <c r="H160" s="1531"/>
      <c r="I160" s="1531"/>
      <c r="J160" s="1531"/>
      <c r="K160" s="1531"/>
      <c r="L160" s="1531"/>
      <c r="M160" s="1531"/>
      <c r="N160" s="1531"/>
      <c r="O160" s="1531"/>
      <c r="P160" s="1531"/>
      <c r="Q160" s="1531"/>
      <c r="R160" s="1531"/>
    </row>
    <row r="161" spans="1:18">
      <c r="A161" s="1531"/>
      <c r="B161" s="1568"/>
      <c r="C161" s="1531"/>
      <c r="D161" s="1531"/>
      <c r="E161" s="1535"/>
      <c r="F161" s="1531"/>
      <c r="G161" s="1531"/>
      <c r="H161" s="1531"/>
      <c r="I161" s="1531"/>
      <c r="J161" s="1531"/>
      <c r="K161" s="1531"/>
      <c r="L161" s="1531"/>
      <c r="M161" s="1531"/>
      <c r="N161" s="1531"/>
      <c r="O161" s="1531"/>
      <c r="P161" s="1531"/>
      <c r="Q161" s="1531"/>
      <c r="R161" s="1531"/>
    </row>
    <row r="162" spans="1:18">
      <c r="A162" s="1531"/>
      <c r="B162" s="1568"/>
      <c r="C162" s="1531"/>
      <c r="D162" s="1531"/>
      <c r="E162" s="1535"/>
      <c r="F162" s="1531"/>
      <c r="G162" s="1531"/>
      <c r="H162" s="1531"/>
      <c r="I162" s="1531"/>
      <c r="J162" s="1531"/>
      <c r="K162" s="1531"/>
      <c r="L162" s="1531"/>
      <c r="M162" s="1531"/>
      <c r="N162" s="1531"/>
      <c r="O162" s="1531"/>
      <c r="P162" s="1531"/>
      <c r="Q162" s="1531"/>
      <c r="R162" s="1531"/>
    </row>
    <row r="163" spans="1:18">
      <c r="A163" s="1531"/>
      <c r="B163" s="1568"/>
      <c r="C163" s="1531"/>
      <c r="D163" s="1531"/>
      <c r="E163" s="1535"/>
      <c r="F163" s="1531"/>
      <c r="G163" s="1531"/>
      <c r="H163" s="1531"/>
      <c r="I163" s="1531"/>
      <c r="J163" s="1531"/>
      <c r="K163" s="1531"/>
      <c r="L163" s="1531"/>
      <c r="M163" s="1531"/>
      <c r="N163" s="1531"/>
      <c r="O163" s="1531"/>
      <c r="P163" s="1531"/>
      <c r="Q163" s="1531"/>
      <c r="R163" s="1531"/>
    </row>
    <row r="164" spans="1:18">
      <c r="A164" s="1531"/>
      <c r="B164" s="1568"/>
      <c r="C164" s="1531"/>
      <c r="D164" s="1531"/>
      <c r="E164" s="1535"/>
      <c r="F164" s="1531"/>
      <c r="G164" s="1531"/>
      <c r="H164" s="1531"/>
      <c r="I164" s="1531"/>
      <c r="J164" s="1531"/>
      <c r="K164" s="1531"/>
      <c r="L164" s="1531"/>
      <c r="M164" s="1531"/>
      <c r="N164" s="1531"/>
      <c r="O164" s="1531"/>
      <c r="P164" s="1531"/>
      <c r="Q164" s="1531"/>
      <c r="R164" s="1531"/>
    </row>
    <row r="165" spans="1:18">
      <c r="A165" s="1531"/>
      <c r="B165" s="1568"/>
      <c r="C165" s="1531"/>
      <c r="D165" s="1531"/>
      <c r="E165" s="1535"/>
      <c r="F165" s="1531"/>
      <c r="G165" s="1531"/>
      <c r="H165" s="1531"/>
      <c r="I165" s="1531"/>
      <c r="J165" s="1531"/>
      <c r="K165" s="1531"/>
      <c r="L165" s="1531"/>
      <c r="M165" s="1531"/>
      <c r="N165" s="1531"/>
      <c r="O165" s="1531"/>
      <c r="P165" s="1531"/>
      <c r="Q165" s="1531"/>
      <c r="R165" s="1531"/>
    </row>
    <row r="166" spans="1:18">
      <c r="A166" s="1531"/>
      <c r="B166" s="1568"/>
      <c r="C166" s="1531"/>
      <c r="D166" s="1531"/>
      <c r="E166" s="1535"/>
      <c r="F166" s="1531"/>
      <c r="G166" s="1531"/>
      <c r="H166" s="1531"/>
      <c r="I166" s="1531"/>
      <c r="J166" s="1531"/>
      <c r="K166" s="1531"/>
      <c r="L166" s="1531"/>
      <c r="M166" s="1531"/>
      <c r="N166" s="1531"/>
      <c r="O166" s="1531"/>
      <c r="P166" s="1531"/>
      <c r="Q166" s="1531"/>
      <c r="R166" s="1531"/>
    </row>
    <row r="167" spans="1:18">
      <c r="A167" s="1531"/>
      <c r="B167" s="1568"/>
      <c r="C167" s="1531"/>
      <c r="D167" s="1531"/>
      <c r="E167" s="1535"/>
      <c r="F167" s="1531"/>
      <c r="G167" s="1531"/>
      <c r="H167" s="1531"/>
      <c r="I167" s="1531"/>
      <c r="J167" s="1531"/>
      <c r="K167" s="1531"/>
      <c r="L167" s="1531"/>
      <c r="M167" s="1531"/>
      <c r="N167" s="1531"/>
      <c r="O167" s="1531"/>
      <c r="P167" s="1531"/>
      <c r="Q167" s="1531"/>
      <c r="R167" s="1531"/>
    </row>
    <row r="168" spans="1:18">
      <c r="A168" s="1531"/>
      <c r="B168" s="1568"/>
      <c r="C168" s="1531"/>
      <c r="D168" s="1531"/>
      <c r="E168" s="1535"/>
      <c r="F168" s="1531"/>
      <c r="G168" s="1531"/>
      <c r="H168" s="1531"/>
      <c r="I168" s="1531"/>
      <c r="J168" s="1531"/>
      <c r="K168" s="1531"/>
      <c r="L168" s="1531"/>
      <c r="M168" s="1531"/>
      <c r="N168" s="1531"/>
      <c r="O168" s="1531"/>
      <c r="P168" s="1531"/>
      <c r="Q168" s="1531"/>
      <c r="R168" s="1531"/>
    </row>
    <row r="169" spans="1:18">
      <c r="A169" s="1531"/>
      <c r="B169" s="1568"/>
      <c r="C169" s="1531"/>
      <c r="D169" s="1531"/>
      <c r="E169" s="1535"/>
      <c r="F169" s="1531"/>
      <c r="G169" s="1531"/>
      <c r="H169" s="1531"/>
      <c r="I169" s="1531"/>
      <c r="J169" s="1531"/>
      <c r="K169" s="1531"/>
      <c r="L169" s="1531"/>
      <c r="M169" s="1531"/>
      <c r="N169" s="1531"/>
      <c r="O169" s="1531"/>
      <c r="P169" s="1531"/>
      <c r="Q169" s="1531"/>
      <c r="R169" s="1531"/>
    </row>
    <row r="170" spans="1:18">
      <c r="A170" s="1531"/>
      <c r="B170" s="1568"/>
      <c r="C170" s="1531"/>
      <c r="D170" s="1531"/>
      <c r="E170" s="1535"/>
      <c r="F170" s="1531"/>
      <c r="G170" s="1531"/>
      <c r="H170" s="1531"/>
      <c r="I170" s="1531"/>
      <c r="J170" s="1531"/>
      <c r="K170" s="1531"/>
      <c r="L170" s="1531"/>
      <c r="M170" s="1531"/>
      <c r="N170" s="1531"/>
      <c r="O170" s="1531"/>
      <c r="P170" s="1531"/>
      <c r="Q170" s="1531"/>
      <c r="R170" s="1531"/>
    </row>
    <row r="171" spans="1:18">
      <c r="A171" s="1531"/>
      <c r="B171" s="1568"/>
      <c r="C171" s="1531"/>
      <c r="D171" s="1531"/>
      <c r="E171" s="1535"/>
      <c r="F171" s="1531"/>
      <c r="G171" s="1531"/>
      <c r="H171" s="1531"/>
      <c r="I171" s="1531"/>
      <c r="J171" s="1531"/>
      <c r="K171" s="1531"/>
      <c r="L171" s="1531"/>
      <c r="M171" s="1531"/>
      <c r="N171" s="1531"/>
      <c r="O171" s="1531"/>
      <c r="P171" s="1531"/>
      <c r="Q171" s="1531"/>
      <c r="R171" s="1531"/>
    </row>
    <row r="172" spans="1:18">
      <c r="A172" s="1531"/>
      <c r="B172" s="1568"/>
      <c r="C172" s="1531"/>
      <c r="D172" s="1531"/>
      <c r="E172" s="1535"/>
      <c r="F172" s="1531"/>
      <c r="G172" s="1531"/>
      <c r="H172" s="1531"/>
      <c r="I172" s="1531"/>
      <c r="J172" s="1531"/>
      <c r="K172" s="1531"/>
      <c r="L172" s="1531"/>
      <c r="M172" s="1531"/>
      <c r="N172" s="1531"/>
      <c r="O172" s="1531"/>
      <c r="P172" s="1531"/>
      <c r="Q172" s="1531"/>
      <c r="R172" s="1531"/>
    </row>
    <row r="173" spans="1:18">
      <c r="A173" s="1531"/>
      <c r="B173" s="1568"/>
      <c r="C173" s="1531"/>
      <c r="D173" s="1531"/>
      <c r="E173" s="1535"/>
      <c r="F173" s="1531"/>
      <c r="G173" s="1531"/>
      <c r="H173" s="1531"/>
      <c r="I173" s="1531"/>
      <c r="J173" s="1531"/>
      <c r="K173" s="1531"/>
      <c r="L173" s="1531"/>
      <c r="M173" s="1531"/>
      <c r="N173" s="1531"/>
      <c r="O173" s="1531"/>
      <c r="P173" s="1531"/>
      <c r="Q173" s="1531"/>
      <c r="R173" s="1531"/>
    </row>
    <row r="174" spans="1:18">
      <c r="A174" s="1531"/>
      <c r="B174" s="1568"/>
      <c r="C174" s="1531"/>
      <c r="D174" s="1531"/>
      <c r="E174" s="1535"/>
      <c r="F174" s="1531"/>
      <c r="G174" s="1531"/>
      <c r="H174" s="1531"/>
      <c r="I174" s="1531"/>
      <c r="J174" s="1531"/>
      <c r="K174" s="1531"/>
      <c r="L174" s="1531"/>
      <c r="M174" s="1531"/>
      <c r="N174" s="1531"/>
      <c r="O174" s="1531"/>
      <c r="P174" s="1531"/>
      <c r="Q174" s="1531"/>
      <c r="R174" s="1531"/>
    </row>
    <row r="175" spans="1:18">
      <c r="A175" s="1531"/>
      <c r="B175" s="1568"/>
      <c r="C175" s="1531"/>
      <c r="D175" s="1531"/>
      <c r="E175" s="1535"/>
      <c r="F175" s="1531"/>
      <c r="G175" s="1531"/>
      <c r="H175" s="1531"/>
      <c r="I175" s="1531"/>
      <c r="J175" s="1531"/>
      <c r="K175" s="1531"/>
      <c r="L175" s="1531"/>
      <c r="M175" s="1531"/>
      <c r="N175" s="1531"/>
      <c r="O175" s="1531"/>
      <c r="P175" s="1531"/>
      <c r="Q175" s="1531"/>
      <c r="R175" s="1531"/>
    </row>
    <row r="176" spans="1:18">
      <c r="A176" s="1531"/>
      <c r="B176" s="1568"/>
      <c r="C176" s="1531"/>
      <c r="D176" s="1531"/>
      <c r="E176" s="1535"/>
      <c r="F176" s="1531"/>
      <c r="G176" s="1531"/>
      <c r="H176" s="1531"/>
      <c r="I176" s="1531"/>
      <c r="J176" s="1531"/>
      <c r="K176" s="1531"/>
      <c r="L176" s="1531"/>
      <c r="M176" s="1531"/>
      <c r="N176" s="1531"/>
      <c r="O176" s="1531"/>
      <c r="P176" s="1531"/>
      <c r="Q176" s="1531"/>
      <c r="R176" s="1531"/>
    </row>
    <row r="177" spans="1:18">
      <c r="A177" s="1531"/>
      <c r="B177" s="1568"/>
      <c r="C177" s="1531"/>
      <c r="D177" s="1531"/>
      <c r="E177" s="1535"/>
      <c r="F177" s="1531"/>
      <c r="G177" s="1531"/>
      <c r="H177" s="1531"/>
      <c r="I177" s="1531"/>
      <c r="J177" s="1531"/>
      <c r="K177" s="1531"/>
      <c r="L177" s="1531"/>
      <c r="M177" s="1531"/>
      <c r="N177" s="1531"/>
      <c r="O177" s="1531"/>
      <c r="P177" s="1531"/>
      <c r="Q177" s="1531"/>
      <c r="R177" s="1531"/>
    </row>
    <row r="178" spans="1:18">
      <c r="A178" s="1531"/>
      <c r="B178" s="1568"/>
      <c r="C178" s="1531"/>
      <c r="D178" s="1531"/>
      <c r="E178" s="1535"/>
      <c r="F178" s="1531"/>
      <c r="G178" s="1531"/>
      <c r="H178" s="1531"/>
      <c r="I178" s="1531"/>
      <c r="J178" s="1531"/>
      <c r="K178" s="1531"/>
      <c r="L178" s="1531"/>
      <c r="M178" s="1531"/>
      <c r="N178" s="1531"/>
      <c r="O178" s="1531"/>
      <c r="P178" s="1531"/>
      <c r="Q178" s="1531"/>
      <c r="R178" s="1531"/>
    </row>
    <row r="179" spans="1:18">
      <c r="A179" s="1531"/>
      <c r="B179" s="1568"/>
      <c r="C179" s="1531"/>
      <c r="D179" s="1531"/>
      <c r="E179" s="1535"/>
      <c r="F179" s="1531"/>
      <c r="G179" s="1531"/>
      <c r="H179" s="1531"/>
      <c r="I179" s="1531"/>
      <c r="J179" s="1531"/>
      <c r="K179" s="1531"/>
      <c r="L179" s="1531"/>
      <c r="M179" s="1531"/>
      <c r="N179" s="1531"/>
      <c r="O179" s="1531"/>
      <c r="P179" s="1531"/>
      <c r="Q179" s="1531"/>
      <c r="R179" s="1531"/>
    </row>
    <row r="180" spans="1:18">
      <c r="A180" s="1531"/>
      <c r="B180" s="1568"/>
      <c r="C180" s="1531"/>
      <c r="D180" s="1531"/>
      <c r="E180" s="1535"/>
      <c r="F180" s="1531"/>
      <c r="G180" s="1531"/>
      <c r="H180" s="1531"/>
      <c r="I180" s="1531"/>
      <c r="J180" s="1531"/>
      <c r="K180" s="1531"/>
      <c r="L180" s="1531"/>
      <c r="M180" s="1531"/>
      <c r="N180" s="1531"/>
      <c r="O180" s="1531"/>
      <c r="P180" s="1531"/>
      <c r="Q180" s="1531"/>
      <c r="R180" s="1531"/>
    </row>
    <row r="181" spans="1:18">
      <c r="A181" s="1531"/>
      <c r="B181" s="1568"/>
      <c r="C181" s="1531"/>
      <c r="D181" s="1531"/>
      <c r="E181" s="1535"/>
      <c r="F181" s="1531"/>
      <c r="G181" s="1531"/>
      <c r="H181" s="1531"/>
      <c r="I181" s="1531"/>
      <c r="J181" s="1531"/>
      <c r="K181" s="1531"/>
      <c r="L181" s="1531"/>
      <c r="M181" s="1531"/>
      <c r="N181" s="1531"/>
      <c r="O181" s="1531"/>
      <c r="P181" s="1531"/>
      <c r="Q181" s="1531"/>
      <c r="R181" s="1531"/>
    </row>
    <row r="182" spans="1:18">
      <c r="A182" s="1531"/>
      <c r="B182" s="1568"/>
      <c r="C182" s="1531"/>
      <c r="D182" s="1531"/>
      <c r="E182" s="1535"/>
      <c r="F182" s="1531"/>
      <c r="G182" s="1531"/>
      <c r="H182" s="1531"/>
      <c r="I182" s="1531"/>
      <c r="J182" s="1531"/>
      <c r="K182" s="1531"/>
      <c r="L182" s="1531"/>
      <c r="M182" s="1531"/>
      <c r="N182" s="1531"/>
      <c r="O182" s="1531"/>
      <c r="P182" s="1531"/>
      <c r="Q182" s="1531"/>
      <c r="R182" s="1531"/>
    </row>
    <row r="183" spans="1:18">
      <c r="A183" s="1531"/>
      <c r="B183" s="1568"/>
      <c r="C183" s="1531"/>
      <c r="D183" s="1531"/>
      <c r="E183" s="1535"/>
      <c r="F183" s="1531"/>
      <c r="G183" s="1531"/>
      <c r="H183" s="1531"/>
      <c r="I183" s="1531"/>
      <c r="J183" s="1531"/>
      <c r="K183" s="1531"/>
      <c r="L183" s="1531"/>
      <c r="M183" s="1531"/>
      <c r="N183" s="1531"/>
      <c r="O183" s="1531"/>
      <c r="P183" s="1531"/>
      <c r="Q183" s="1531"/>
      <c r="R183" s="1531"/>
    </row>
    <row r="184" spans="1:18">
      <c r="A184" s="1531"/>
      <c r="B184" s="1568"/>
      <c r="C184" s="1531"/>
      <c r="D184" s="1531"/>
      <c r="E184" s="1535"/>
      <c r="F184" s="1531"/>
      <c r="G184" s="1531"/>
      <c r="H184" s="1531"/>
      <c r="I184" s="1531"/>
      <c r="J184" s="1531"/>
      <c r="K184" s="1531"/>
      <c r="L184" s="1531"/>
      <c r="M184" s="1531"/>
      <c r="N184" s="1531"/>
      <c r="O184" s="1531"/>
      <c r="P184" s="1531"/>
      <c r="Q184" s="1531"/>
      <c r="R184" s="1531"/>
    </row>
    <row r="185" spans="1:18">
      <c r="A185" s="1531"/>
      <c r="B185" s="1568"/>
      <c r="C185" s="1531"/>
      <c r="D185" s="1531"/>
      <c r="E185" s="1535"/>
      <c r="F185" s="1531"/>
      <c r="G185" s="1531"/>
      <c r="H185" s="1531"/>
      <c r="I185" s="1531"/>
      <c r="J185" s="1531"/>
      <c r="K185" s="1531"/>
      <c r="L185" s="1531"/>
      <c r="M185" s="1531"/>
      <c r="N185" s="1531"/>
      <c r="O185" s="1531"/>
      <c r="P185" s="1531"/>
      <c r="Q185" s="1531"/>
      <c r="R185" s="1531"/>
    </row>
    <row r="186" spans="1:18">
      <c r="A186" s="1531"/>
      <c r="B186" s="1568"/>
      <c r="C186" s="1531"/>
      <c r="D186" s="1531"/>
      <c r="E186" s="1535"/>
      <c r="F186" s="1531"/>
      <c r="G186" s="1531"/>
      <c r="H186" s="1531"/>
      <c r="I186" s="1531"/>
      <c r="J186" s="1531"/>
      <c r="K186" s="1531"/>
      <c r="L186" s="1531"/>
      <c r="M186" s="1531"/>
      <c r="N186" s="1531"/>
      <c r="O186" s="1531"/>
      <c r="P186" s="1531"/>
      <c r="Q186" s="1531"/>
      <c r="R186" s="1531"/>
    </row>
    <row r="187" spans="1:18">
      <c r="A187" s="1531"/>
      <c r="B187" s="1568"/>
      <c r="C187" s="1531"/>
      <c r="D187" s="1531"/>
      <c r="E187" s="1535"/>
      <c r="F187" s="1531"/>
      <c r="G187" s="1531"/>
      <c r="H187" s="1531"/>
      <c r="I187" s="1531"/>
      <c r="J187" s="1531"/>
      <c r="K187" s="1531"/>
      <c r="L187" s="1531"/>
      <c r="M187" s="1531"/>
      <c r="N187" s="1531"/>
      <c r="O187" s="1531"/>
      <c r="P187" s="1531"/>
      <c r="Q187" s="1531"/>
      <c r="R187" s="1531"/>
    </row>
    <row r="188" spans="1:18">
      <c r="A188" s="1531"/>
      <c r="B188" s="1568"/>
      <c r="C188" s="1531"/>
      <c r="D188" s="1531"/>
      <c r="E188" s="1535"/>
      <c r="F188" s="1531"/>
      <c r="G188" s="1531"/>
      <c r="H188" s="1531"/>
      <c r="I188" s="1531"/>
      <c r="J188" s="1531"/>
      <c r="K188" s="1531"/>
      <c r="L188" s="1531"/>
      <c r="M188" s="1531"/>
      <c r="N188" s="1531"/>
      <c r="O188" s="1531"/>
      <c r="P188" s="1531"/>
      <c r="Q188" s="1531"/>
      <c r="R188" s="1531"/>
    </row>
    <row r="189" spans="1:18">
      <c r="A189" s="1531"/>
      <c r="B189" s="1568"/>
      <c r="C189" s="1531"/>
      <c r="D189" s="1531"/>
      <c r="E189" s="1535"/>
      <c r="F189" s="1531"/>
      <c r="G189" s="1531"/>
      <c r="H189" s="1531"/>
      <c r="I189" s="1531"/>
      <c r="J189" s="1531"/>
      <c r="K189" s="1531"/>
      <c r="L189" s="1531"/>
      <c r="M189" s="1531"/>
      <c r="N189" s="1531"/>
      <c r="O189" s="1531"/>
      <c r="P189" s="1531"/>
      <c r="Q189" s="1531"/>
      <c r="R189" s="1531"/>
    </row>
    <row r="190" spans="1:18">
      <c r="A190" s="1531"/>
      <c r="B190" s="1568"/>
      <c r="C190" s="1531"/>
      <c r="D190" s="1531"/>
      <c r="E190" s="1535"/>
      <c r="F190" s="1531"/>
      <c r="G190" s="1531"/>
      <c r="H190" s="1531"/>
      <c r="I190" s="1531"/>
      <c r="J190" s="1531"/>
      <c r="K190" s="1531"/>
      <c r="L190" s="1531"/>
      <c r="M190" s="1531"/>
      <c r="N190" s="1531"/>
      <c r="O190" s="1531"/>
      <c r="P190" s="1531"/>
      <c r="Q190" s="1531"/>
      <c r="R190" s="1531"/>
    </row>
    <row r="191" spans="1:18">
      <c r="A191" s="1531"/>
      <c r="B191" s="1568"/>
      <c r="C191" s="1531"/>
      <c r="D191" s="1531"/>
      <c r="E191" s="1535"/>
      <c r="F191" s="1531"/>
      <c r="G191" s="1531"/>
      <c r="H191" s="1531"/>
      <c r="I191" s="1531"/>
      <c r="J191" s="1531"/>
      <c r="K191" s="1531"/>
      <c r="L191" s="1531"/>
      <c r="M191" s="1531"/>
      <c r="N191" s="1531"/>
      <c r="O191" s="1531"/>
      <c r="P191" s="1531"/>
      <c r="Q191" s="1531"/>
      <c r="R191" s="1531"/>
    </row>
    <row r="192" spans="1:18">
      <c r="A192" s="1531"/>
      <c r="B192" s="1568"/>
      <c r="C192" s="1531"/>
      <c r="D192" s="1531"/>
      <c r="E192" s="1535"/>
      <c r="F192" s="1531"/>
      <c r="G192" s="1531"/>
      <c r="H192" s="1531"/>
      <c r="I192" s="1531"/>
      <c r="J192" s="1531"/>
      <c r="K192" s="1531"/>
      <c r="L192" s="1531"/>
      <c r="M192" s="1531"/>
      <c r="N192" s="1531"/>
      <c r="O192" s="1531"/>
      <c r="P192" s="1531"/>
      <c r="Q192" s="1531"/>
      <c r="R192" s="1531"/>
    </row>
    <row r="193" spans="1:18">
      <c r="A193" s="1531"/>
      <c r="B193" s="1568"/>
      <c r="C193" s="1531"/>
      <c r="D193" s="1531"/>
      <c r="E193" s="1535"/>
      <c r="F193" s="1531"/>
      <c r="G193" s="1531"/>
      <c r="H193" s="1531"/>
      <c r="I193" s="1531"/>
      <c r="J193" s="1531"/>
      <c r="K193" s="1531"/>
      <c r="L193" s="1531"/>
      <c r="M193" s="1531"/>
      <c r="N193" s="1531"/>
      <c r="O193" s="1531"/>
      <c r="P193" s="1531"/>
      <c r="Q193" s="1531"/>
      <c r="R193" s="1531"/>
    </row>
    <row r="194" spans="1:18">
      <c r="A194" s="1531"/>
      <c r="B194" s="1568"/>
      <c r="C194" s="1531"/>
      <c r="D194" s="1531"/>
      <c r="E194" s="1535"/>
      <c r="F194" s="1531"/>
      <c r="G194" s="1531"/>
      <c r="H194" s="1531"/>
      <c r="I194" s="1531"/>
      <c r="J194" s="1531"/>
      <c r="K194" s="1531"/>
      <c r="L194" s="1531"/>
      <c r="M194" s="1531"/>
      <c r="N194" s="1531"/>
      <c r="O194" s="1531"/>
      <c r="P194" s="1531"/>
      <c r="Q194" s="1531"/>
      <c r="R194" s="1531"/>
    </row>
    <row r="195" spans="1:18">
      <c r="A195" s="1531"/>
      <c r="B195" s="1568"/>
      <c r="C195" s="1531"/>
      <c r="D195" s="1531"/>
      <c r="E195" s="1535"/>
      <c r="F195" s="1531"/>
      <c r="G195" s="1531"/>
      <c r="H195" s="1531"/>
      <c r="I195" s="1531"/>
      <c r="J195" s="1531"/>
      <c r="K195" s="1531"/>
      <c r="L195" s="1531"/>
      <c r="M195" s="1531"/>
      <c r="N195" s="1531"/>
      <c r="O195" s="1531"/>
      <c r="P195" s="1531"/>
      <c r="Q195" s="1531"/>
      <c r="R195" s="1531"/>
    </row>
    <row r="196" spans="1:18">
      <c r="A196" s="1531"/>
      <c r="B196" s="1568"/>
      <c r="C196" s="1531"/>
      <c r="D196" s="1531"/>
      <c r="E196" s="1535"/>
      <c r="F196" s="1531"/>
      <c r="G196" s="1531"/>
      <c r="H196" s="1531"/>
      <c r="I196" s="1531"/>
      <c r="J196" s="1531"/>
      <c r="K196" s="1531"/>
      <c r="L196" s="1531"/>
      <c r="M196" s="1531"/>
      <c r="N196" s="1531"/>
      <c r="O196" s="1531"/>
      <c r="P196" s="1531"/>
      <c r="Q196" s="1531"/>
      <c r="R196" s="1531"/>
    </row>
    <row r="197" spans="1:18">
      <c r="A197" s="1531"/>
      <c r="B197" s="1568"/>
      <c r="C197" s="1531"/>
      <c r="D197" s="1531"/>
      <c r="E197" s="1535"/>
      <c r="F197" s="1531"/>
      <c r="G197" s="1531"/>
      <c r="H197" s="1531"/>
      <c r="I197" s="1531"/>
      <c r="J197" s="1531"/>
      <c r="K197" s="1531"/>
      <c r="L197" s="1531"/>
      <c r="M197" s="1531"/>
      <c r="N197" s="1531"/>
      <c r="O197" s="1531"/>
      <c r="P197" s="1531"/>
      <c r="Q197" s="1531"/>
      <c r="R197" s="1531"/>
    </row>
    <row r="198" spans="1:18">
      <c r="A198" s="1531"/>
      <c r="B198" s="1568"/>
      <c r="C198" s="1531"/>
      <c r="D198" s="1531"/>
      <c r="E198" s="1535"/>
      <c r="F198" s="1531"/>
      <c r="G198" s="1531"/>
      <c r="H198" s="1531"/>
      <c r="I198" s="1531"/>
      <c r="J198" s="1531"/>
      <c r="K198" s="1531"/>
      <c r="L198" s="1531"/>
      <c r="M198" s="1531"/>
      <c r="N198" s="1531"/>
      <c r="O198" s="1531"/>
      <c r="P198" s="1531"/>
      <c r="Q198" s="1531"/>
      <c r="R198" s="1531"/>
    </row>
    <row r="199" spans="1:18">
      <c r="A199" s="1531"/>
      <c r="B199" s="1568"/>
      <c r="C199" s="1531"/>
      <c r="D199" s="1531"/>
      <c r="E199" s="1535"/>
      <c r="F199" s="1531"/>
      <c r="G199" s="1531"/>
      <c r="H199" s="1531"/>
      <c r="I199" s="1531"/>
      <c r="J199" s="1531"/>
      <c r="K199" s="1531"/>
      <c r="L199" s="1531"/>
      <c r="M199" s="1531"/>
      <c r="N199" s="1531"/>
      <c r="O199" s="1531"/>
      <c r="P199" s="1531"/>
      <c r="Q199" s="1531"/>
      <c r="R199" s="1531"/>
    </row>
    <row r="200" spans="1:18">
      <c r="A200" s="1531"/>
      <c r="B200" s="1568"/>
      <c r="C200" s="1531"/>
      <c r="D200" s="1531"/>
      <c r="E200" s="1535"/>
      <c r="F200" s="1531"/>
      <c r="G200" s="1531"/>
      <c r="H200" s="1531"/>
      <c r="I200" s="1531"/>
      <c r="J200" s="1531"/>
      <c r="K200" s="1531"/>
      <c r="L200" s="1531"/>
      <c r="M200" s="1531"/>
      <c r="N200" s="1531"/>
      <c r="O200" s="1531"/>
      <c r="P200" s="1531"/>
      <c r="Q200" s="1531"/>
      <c r="R200" s="1531"/>
    </row>
    <row r="201" spans="1:18">
      <c r="A201" s="1531"/>
      <c r="B201" s="1568"/>
      <c r="C201" s="1531"/>
      <c r="D201" s="1531"/>
      <c r="E201" s="1535"/>
      <c r="F201" s="1531"/>
      <c r="G201" s="1531"/>
      <c r="H201" s="1531"/>
      <c r="I201" s="1531"/>
      <c r="J201" s="1531"/>
      <c r="K201" s="1531"/>
      <c r="L201" s="1531"/>
      <c r="M201" s="1531"/>
      <c r="N201" s="1531"/>
      <c r="O201" s="1531"/>
      <c r="P201" s="1531"/>
      <c r="Q201" s="1531"/>
      <c r="R201" s="1531"/>
    </row>
    <row r="202" spans="1:18">
      <c r="A202" s="1531"/>
      <c r="B202" s="1568"/>
      <c r="C202" s="1531"/>
      <c r="D202" s="1531"/>
      <c r="E202" s="1535"/>
      <c r="F202" s="1531"/>
      <c r="G202" s="1531"/>
      <c r="H202" s="1531"/>
      <c r="I202" s="1531"/>
      <c r="J202" s="1531"/>
      <c r="K202" s="1531"/>
      <c r="L202" s="1531"/>
      <c r="M202" s="1531"/>
      <c r="N202" s="1531"/>
      <c r="O202" s="1531"/>
      <c r="P202" s="1531"/>
      <c r="Q202" s="1531"/>
      <c r="R202" s="1531"/>
    </row>
    <row r="203" spans="1:18">
      <c r="A203" s="1531"/>
      <c r="B203" s="1568"/>
      <c r="C203" s="1531"/>
      <c r="D203" s="1531"/>
      <c r="E203" s="1535"/>
      <c r="F203" s="1531"/>
      <c r="G203" s="1531"/>
      <c r="H203" s="1531"/>
      <c r="I203" s="1531"/>
      <c r="J203" s="1531"/>
      <c r="K203" s="1531"/>
      <c r="L203" s="1531"/>
      <c r="M203" s="1531"/>
      <c r="N203" s="1531"/>
      <c r="O203" s="1531"/>
      <c r="P203" s="1531"/>
      <c r="Q203" s="1531"/>
      <c r="R203" s="1531"/>
    </row>
    <row r="204" spans="1:18">
      <c r="A204" s="1531"/>
      <c r="B204" s="1568"/>
      <c r="C204" s="1531"/>
      <c r="D204" s="1531"/>
      <c r="E204" s="1535"/>
      <c r="F204" s="1531"/>
      <c r="G204" s="1531"/>
      <c r="H204" s="1531"/>
      <c r="I204" s="1531"/>
      <c r="J204" s="1531"/>
      <c r="K204" s="1531"/>
      <c r="L204" s="1531"/>
      <c r="M204" s="1531"/>
      <c r="N204" s="1531"/>
      <c r="O204" s="1531"/>
      <c r="P204" s="1531"/>
      <c r="Q204" s="1531"/>
      <c r="R204" s="1531"/>
    </row>
    <row r="205" spans="1:18">
      <c r="A205" s="1531"/>
      <c r="B205" s="1568"/>
      <c r="C205" s="1531"/>
      <c r="D205" s="1531"/>
      <c r="E205" s="1535"/>
      <c r="F205" s="1531"/>
      <c r="G205" s="1531"/>
      <c r="H205" s="1531"/>
      <c r="I205" s="1531"/>
      <c r="J205" s="1531"/>
      <c r="K205" s="1531"/>
      <c r="L205" s="1531"/>
      <c r="M205" s="1531"/>
      <c r="N205" s="1531"/>
      <c r="O205" s="1531"/>
      <c r="P205" s="1531"/>
      <c r="Q205" s="1531"/>
      <c r="R205" s="1531"/>
    </row>
    <row r="206" spans="1:18">
      <c r="A206" s="1531"/>
      <c r="B206" s="1568"/>
      <c r="C206" s="1531"/>
      <c r="D206" s="1531"/>
      <c r="E206" s="1535"/>
      <c r="F206" s="1531"/>
      <c r="G206" s="1531"/>
      <c r="H206" s="1531"/>
      <c r="I206" s="1531"/>
      <c r="J206" s="1531"/>
      <c r="K206" s="1531"/>
      <c r="L206" s="1531"/>
      <c r="M206" s="1531"/>
      <c r="N206" s="1531"/>
      <c r="O206" s="1531"/>
      <c r="P206" s="1531"/>
      <c r="Q206" s="1531"/>
      <c r="R206" s="1531"/>
    </row>
    <row r="207" spans="1:18">
      <c r="A207" s="1531"/>
      <c r="B207" s="1568"/>
      <c r="C207" s="1531"/>
      <c r="D207" s="1531"/>
      <c r="E207" s="1535"/>
      <c r="F207" s="1531"/>
      <c r="G207" s="1531"/>
      <c r="H207" s="1531"/>
      <c r="I207" s="1531"/>
      <c r="J207" s="1531"/>
      <c r="K207" s="1531"/>
      <c r="L207" s="1531"/>
      <c r="M207" s="1531"/>
      <c r="N207" s="1531"/>
      <c r="O207" s="1531"/>
      <c r="P207" s="1531"/>
      <c r="Q207" s="1531"/>
      <c r="R207" s="1531"/>
    </row>
    <row r="208" spans="1:18">
      <c r="A208" s="1531"/>
      <c r="B208" s="1568"/>
      <c r="C208" s="1531"/>
      <c r="D208" s="1531"/>
      <c r="E208" s="1535"/>
      <c r="F208" s="1531"/>
      <c r="G208" s="1531"/>
      <c r="H208" s="1531"/>
      <c r="I208" s="1531"/>
      <c r="J208" s="1531"/>
      <c r="K208" s="1531"/>
      <c r="L208" s="1531"/>
      <c r="M208" s="1531"/>
      <c r="N208" s="1531"/>
      <c r="O208" s="1531"/>
      <c r="P208" s="1531"/>
      <c r="Q208" s="1531"/>
      <c r="R208" s="1531"/>
    </row>
    <row r="209" spans="1:18">
      <c r="A209" s="1531"/>
      <c r="B209" s="1568"/>
      <c r="C209" s="1531"/>
      <c r="D209" s="1531"/>
      <c r="E209" s="1535"/>
      <c r="F209" s="1531"/>
      <c r="G209" s="1531"/>
      <c r="H209" s="1531"/>
      <c r="I209" s="1531"/>
      <c r="J209" s="1531"/>
      <c r="K209" s="1531"/>
      <c r="L209" s="1531"/>
      <c r="M209" s="1531"/>
      <c r="N209" s="1531"/>
      <c r="O209" s="1531"/>
      <c r="P209" s="1531"/>
      <c r="Q209" s="1531"/>
      <c r="R209" s="1531"/>
    </row>
    <row r="210" spans="1:18">
      <c r="A210" s="1531"/>
      <c r="B210" s="1568"/>
      <c r="C210" s="1531"/>
      <c r="D210" s="1531"/>
      <c r="E210" s="1535"/>
      <c r="F210" s="1531"/>
      <c r="G210" s="1531"/>
      <c r="H210" s="1531"/>
      <c r="I210" s="1531"/>
      <c r="J210" s="1531"/>
      <c r="K210" s="1531"/>
      <c r="L210" s="1531"/>
      <c r="M210" s="1531"/>
      <c r="N210" s="1531"/>
      <c r="O210" s="1531"/>
      <c r="P210" s="1531"/>
      <c r="Q210" s="1531"/>
      <c r="R210" s="1531"/>
    </row>
    <row r="211" spans="1:18">
      <c r="A211" s="1531"/>
      <c r="B211" s="1568"/>
      <c r="C211" s="1531"/>
      <c r="D211" s="1531"/>
      <c r="E211" s="1535"/>
      <c r="F211" s="1531"/>
      <c r="G211" s="1531"/>
      <c r="H211" s="1531"/>
      <c r="I211" s="1531"/>
      <c r="J211" s="1531"/>
      <c r="K211" s="1531"/>
      <c r="L211" s="1531"/>
      <c r="M211" s="1531"/>
      <c r="N211" s="1531"/>
      <c r="O211" s="1531"/>
      <c r="P211" s="1531"/>
      <c r="Q211" s="1531"/>
      <c r="R211" s="1531"/>
    </row>
    <row r="212" spans="1:18">
      <c r="A212" s="1531"/>
      <c r="B212" s="1568"/>
      <c r="C212" s="1531"/>
      <c r="D212" s="1531"/>
      <c r="E212" s="1535"/>
      <c r="F212" s="1531"/>
      <c r="G212" s="1531"/>
      <c r="H212" s="1531"/>
      <c r="I212" s="1531"/>
      <c r="J212" s="1531"/>
      <c r="K212" s="1531"/>
      <c r="L212" s="1531"/>
      <c r="M212" s="1531"/>
      <c r="N212" s="1531"/>
      <c r="O212" s="1531"/>
      <c r="P212" s="1531"/>
      <c r="Q212" s="1531"/>
      <c r="R212" s="1531"/>
    </row>
    <row r="213" spans="1:18">
      <c r="A213" s="1531"/>
      <c r="B213" s="1568"/>
      <c r="C213" s="1531"/>
      <c r="D213" s="1531"/>
      <c r="E213" s="1535"/>
      <c r="F213" s="1531"/>
      <c r="G213" s="1531"/>
      <c r="H213" s="1531"/>
      <c r="I213" s="1531"/>
      <c r="J213" s="1531"/>
      <c r="K213" s="1531"/>
      <c r="L213" s="1531"/>
      <c r="M213" s="1531"/>
      <c r="N213" s="1531"/>
      <c r="O213" s="1531"/>
      <c r="P213" s="1531"/>
      <c r="Q213" s="1531"/>
      <c r="R213" s="1531"/>
    </row>
    <row r="214" spans="1:18">
      <c r="A214" s="1531"/>
      <c r="B214" s="1568"/>
      <c r="C214" s="1531"/>
      <c r="D214" s="1531"/>
      <c r="E214" s="1535"/>
      <c r="F214" s="1531"/>
      <c r="G214" s="1531"/>
      <c r="H214" s="1531"/>
      <c r="I214" s="1531"/>
      <c r="J214" s="1531"/>
      <c r="K214" s="1531"/>
      <c r="L214" s="1531"/>
      <c r="M214" s="1531"/>
      <c r="N214" s="1531"/>
      <c r="O214" s="1531"/>
      <c r="P214" s="1531"/>
      <c r="Q214" s="1531"/>
      <c r="R214" s="1531"/>
    </row>
    <row r="215" spans="1:18">
      <c r="A215" s="1531"/>
      <c r="B215" s="1568"/>
      <c r="C215" s="1531"/>
      <c r="D215" s="1531"/>
      <c r="E215" s="1535"/>
      <c r="F215" s="1531"/>
      <c r="G215" s="1531"/>
      <c r="H215" s="1531"/>
      <c r="I215" s="1531"/>
      <c r="J215" s="1531"/>
      <c r="K215" s="1531"/>
      <c r="L215" s="1531"/>
      <c r="M215" s="1531"/>
      <c r="N215" s="1531"/>
      <c r="O215" s="1531"/>
      <c r="P215" s="1531"/>
      <c r="Q215" s="1531"/>
      <c r="R215" s="1531"/>
    </row>
    <row r="216" spans="1:18">
      <c r="A216" s="1531"/>
      <c r="B216" s="1568"/>
      <c r="C216" s="1531"/>
      <c r="D216" s="1531"/>
      <c r="E216" s="1535"/>
      <c r="F216" s="1531"/>
      <c r="G216" s="1531"/>
      <c r="H216" s="1531"/>
      <c r="I216" s="1531"/>
      <c r="J216" s="1531"/>
      <c r="K216" s="1531"/>
      <c r="L216" s="1531"/>
      <c r="M216" s="1531"/>
      <c r="N216" s="1531"/>
      <c r="O216" s="1531"/>
      <c r="P216" s="1531"/>
      <c r="Q216" s="1531"/>
      <c r="R216" s="1531"/>
    </row>
    <row r="217" spans="1:18">
      <c r="A217" s="1531"/>
      <c r="B217" s="1568"/>
      <c r="C217" s="1531"/>
      <c r="D217" s="1531"/>
      <c r="E217" s="1535"/>
      <c r="F217" s="1531"/>
      <c r="G217" s="1531"/>
      <c r="H217" s="1531"/>
      <c r="I217" s="1531"/>
      <c r="J217" s="1531"/>
      <c r="K217" s="1531"/>
      <c r="L217" s="1531"/>
      <c r="M217" s="1531"/>
      <c r="N217" s="1531"/>
      <c r="O217" s="1531"/>
      <c r="P217" s="1531"/>
      <c r="Q217" s="1531"/>
      <c r="R217" s="1531"/>
    </row>
    <row r="218" spans="1:18">
      <c r="A218" s="1531"/>
      <c r="B218" s="1568"/>
      <c r="C218" s="1531"/>
      <c r="D218" s="1531"/>
      <c r="E218" s="1535"/>
      <c r="F218" s="1531"/>
      <c r="G218" s="1531"/>
      <c r="H218" s="1531"/>
      <c r="I218" s="1531"/>
      <c r="J218" s="1531"/>
      <c r="K218" s="1531"/>
      <c r="L218" s="1531"/>
      <c r="M218" s="1531"/>
      <c r="N218" s="1531"/>
      <c r="O218" s="1531"/>
      <c r="P218" s="1531"/>
      <c r="Q218" s="1531"/>
      <c r="R218" s="1531"/>
    </row>
    <row r="219" spans="1:18">
      <c r="A219" s="1531"/>
      <c r="B219" s="1568"/>
      <c r="C219" s="1531"/>
      <c r="D219" s="1531"/>
      <c r="E219" s="1535"/>
      <c r="F219" s="1531"/>
      <c r="G219" s="1531"/>
      <c r="H219" s="1531"/>
      <c r="I219" s="1531"/>
      <c r="J219" s="1531"/>
      <c r="K219" s="1531"/>
      <c r="L219" s="1531"/>
      <c r="M219" s="1531"/>
      <c r="N219" s="1531"/>
      <c r="O219" s="1531"/>
      <c r="P219" s="1531"/>
      <c r="Q219" s="1531"/>
      <c r="R219" s="1531"/>
    </row>
    <row r="220" spans="1:18">
      <c r="A220" s="1531"/>
      <c r="B220" s="1568"/>
      <c r="C220" s="1531"/>
      <c r="D220" s="1531"/>
      <c r="E220" s="1535"/>
      <c r="F220" s="1531"/>
      <c r="G220" s="1531"/>
      <c r="H220" s="1531"/>
      <c r="I220" s="1531"/>
      <c r="J220" s="1531"/>
      <c r="K220" s="1531"/>
      <c r="L220" s="1531"/>
      <c r="M220" s="1531"/>
      <c r="N220" s="1531"/>
      <c r="O220" s="1531"/>
      <c r="P220" s="1531"/>
      <c r="Q220" s="1531"/>
      <c r="R220" s="1531"/>
    </row>
    <row r="221" spans="1:18">
      <c r="A221" s="1531"/>
      <c r="B221" s="1568"/>
      <c r="C221" s="1531"/>
      <c r="D221" s="1531"/>
      <c r="E221" s="1535"/>
      <c r="F221" s="1531"/>
      <c r="G221" s="1531"/>
      <c r="H221" s="1531"/>
      <c r="I221" s="1531"/>
      <c r="J221" s="1531"/>
      <c r="K221" s="1531"/>
      <c r="L221" s="1531"/>
      <c r="M221" s="1531"/>
      <c r="N221" s="1531"/>
      <c r="O221" s="1531"/>
      <c r="P221" s="1531"/>
      <c r="Q221" s="1531"/>
      <c r="R221" s="1531"/>
    </row>
    <row r="222" spans="1:18">
      <c r="A222" s="1531"/>
      <c r="B222" s="1568"/>
      <c r="C222" s="1531"/>
      <c r="D222" s="1531"/>
      <c r="E222" s="1535"/>
      <c r="F222" s="1531"/>
      <c r="G222" s="1531"/>
      <c r="H222" s="1531"/>
      <c r="I222" s="1531"/>
      <c r="J222" s="1531"/>
      <c r="K222" s="1531"/>
      <c r="L222" s="1531"/>
      <c r="M222" s="1531"/>
      <c r="N222" s="1531"/>
      <c r="O222" s="1531"/>
      <c r="P222" s="1531"/>
      <c r="Q222" s="1531"/>
      <c r="R222" s="1531"/>
    </row>
    <row r="223" spans="1:18">
      <c r="A223" s="1531"/>
      <c r="B223" s="1568"/>
      <c r="C223" s="1531"/>
      <c r="D223" s="1531"/>
      <c r="E223" s="1535"/>
      <c r="F223" s="1531"/>
      <c r="G223" s="1531"/>
      <c r="H223" s="1531"/>
      <c r="I223" s="1531"/>
      <c r="J223" s="1531"/>
      <c r="K223" s="1531"/>
      <c r="L223" s="1531"/>
      <c r="M223" s="1531"/>
      <c r="N223" s="1531"/>
      <c r="O223" s="1531"/>
      <c r="P223" s="1531"/>
      <c r="Q223" s="1531"/>
      <c r="R223" s="1531"/>
    </row>
    <row r="224" spans="1:18">
      <c r="A224" s="1531"/>
      <c r="B224" s="1568"/>
      <c r="C224" s="1531"/>
      <c r="D224" s="1531"/>
      <c r="E224" s="1535"/>
      <c r="F224" s="1531"/>
      <c r="G224" s="1531"/>
      <c r="H224" s="1531"/>
      <c r="I224" s="1531"/>
      <c r="J224" s="1531"/>
      <c r="K224" s="1531"/>
      <c r="L224" s="1531"/>
      <c r="M224" s="1531"/>
      <c r="N224" s="1531"/>
      <c r="O224" s="1531"/>
      <c r="P224" s="1531"/>
      <c r="Q224" s="1531"/>
      <c r="R224" s="1531"/>
    </row>
    <row r="225" spans="1:18">
      <c r="A225" s="1531"/>
      <c r="B225" s="1568"/>
      <c r="C225" s="1531"/>
      <c r="D225" s="1531"/>
      <c r="E225" s="1535"/>
      <c r="F225" s="1531"/>
      <c r="G225" s="1531"/>
      <c r="H225" s="1531"/>
      <c r="I225" s="1531"/>
      <c r="J225" s="1531"/>
      <c r="K225" s="1531"/>
      <c r="L225" s="1531"/>
      <c r="M225" s="1531"/>
      <c r="N225" s="1531"/>
      <c r="O225" s="1531"/>
      <c r="P225" s="1531"/>
      <c r="Q225" s="1531"/>
      <c r="R225" s="1531"/>
    </row>
    <row r="226" spans="1:18">
      <c r="A226" s="1531"/>
      <c r="B226" s="1568"/>
      <c r="C226" s="1531"/>
      <c r="D226" s="1531"/>
      <c r="E226" s="1535"/>
      <c r="F226" s="1531"/>
      <c r="G226" s="1531"/>
      <c r="H226" s="1531"/>
      <c r="I226" s="1531"/>
      <c r="J226" s="1531"/>
      <c r="K226" s="1531"/>
      <c r="L226" s="1531"/>
      <c r="M226" s="1531"/>
      <c r="N226" s="1531"/>
      <c r="O226" s="1531"/>
      <c r="P226" s="1531"/>
      <c r="Q226" s="1531"/>
      <c r="R226" s="1531"/>
    </row>
    <row r="227" spans="1:18">
      <c r="A227" s="1531"/>
      <c r="B227" s="1568"/>
      <c r="C227" s="1531"/>
      <c r="D227" s="1531"/>
      <c r="E227" s="1535"/>
      <c r="F227" s="1531"/>
      <c r="G227" s="1531"/>
      <c r="H227" s="1531"/>
      <c r="I227" s="1531"/>
      <c r="J227" s="1531"/>
      <c r="K227" s="1531"/>
      <c r="L227" s="1531"/>
      <c r="M227" s="1531"/>
      <c r="N227" s="1531"/>
      <c r="O227" s="1531"/>
      <c r="P227" s="1531"/>
      <c r="Q227" s="1531"/>
      <c r="R227" s="1531"/>
    </row>
    <row r="228" spans="1:18">
      <c r="A228" s="1531"/>
      <c r="B228" s="1568"/>
      <c r="C228" s="1531"/>
      <c r="D228" s="1531"/>
      <c r="E228" s="1535"/>
      <c r="F228" s="1531"/>
      <c r="G228" s="1531"/>
      <c r="H228" s="1531"/>
      <c r="I228" s="1531"/>
      <c r="J228" s="1531"/>
      <c r="K228" s="1531"/>
      <c r="L228" s="1531"/>
      <c r="M228" s="1531"/>
      <c r="N228" s="1531"/>
      <c r="O228" s="1531"/>
      <c r="P228" s="1531"/>
      <c r="Q228" s="1531"/>
      <c r="R228" s="1531"/>
    </row>
    <row r="229" spans="1:18">
      <c r="A229" s="1531"/>
      <c r="B229" s="1568"/>
      <c r="C229" s="1531"/>
      <c r="D229" s="1531"/>
      <c r="E229" s="1535"/>
      <c r="F229" s="1531"/>
      <c r="G229" s="1531"/>
      <c r="H229" s="1531"/>
      <c r="I229" s="1531"/>
      <c r="J229" s="1531"/>
      <c r="K229" s="1531"/>
      <c r="L229" s="1531"/>
      <c r="M229" s="1531"/>
      <c r="N229" s="1531"/>
      <c r="O229" s="1531"/>
      <c r="P229" s="1531"/>
      <c r="Q229" s="1531"/>
      <c r="R229" s="1531"/>
    </row>
    <row r="230" spans="1:18">
      <c r="A230" s="1531"/>
      <c r="B230" s="1568"/>
      <c r="C230" s="1531"/>
      <c r="D230" s="1531"/>
      <c r="E230" s="1535"/>
      <c r="F230" s="1531"/>
      <c r="G230" s="1531"/>
      <c r="H230" s="1531"/>
      <c r="I230" s="1531"/>
      <c r="J230" s="1531"/>
      <c r="K230" s="1531"/>
      <c r="L230" s="1531"/>
      <c r="M230" s="1531"/>
      <c r="N230" s="1531"/>
      <c r="O230" s="1531"/>
      <c r="P230" s="1531"/>
      <c r="Q230" s="1531"/>
      <c r="R230" s="1531"/>
    </row>
    <row r="231" spans="1:18">
      <c r="A231" s="1531"/>
      <c r="B231" s="1568"/>
      <c r="C231" s="1531"/>
      <c r="D231" s="1531"/>
      <c r="E231" s="1535"/>
      <c r="F231" s="1531"/>
      <c r="G231" s="1531"/>
      <c r="H231" s="1531"/>
      <c r="I231" s="1531"/>
      <c r="J231" s="1531"/>
      <c r="K231" s="1531"/>
      <c r="L231" s="1531"/>
      <c r="M231" s="1531"/>
      <c r="N231" s="1531"/>
      <c r="O231" s="1531"/>
      <c r="P231" s="1531"/>
      <c r="Q231" s="1531"/>
      <c r="R231" s="1531"/>
    </row>
    <row r="232" spans="1:18">
      <c r="A232" s="1531"/>
      <c r="B232" s="1568"/>
      <c r="C232" s="1531"/>
      <c r="D232" s="1531"/>
      <c r="E232" s="1535"/>
      <c r="F232" s="1531"/>
      <c r="G232" s="1531"/>
      <c r="H232" s="1531"/>
      <c r="I232" s="1531"/>
      <c r="J232" s="1531"/>
      <c r="K232" s="1531"/>
      <c r="L232" s="1531"/>
      <c r="M232" s="1531"/>
      <c r="N232" s="1531"/>
      <c r="O232" s="1531"/>
      <c r="P232" s="1531"/>
      <c r="Q232" s="1531"/>
      <c r="R232" s="1531"/>
    </row>
    <row r="233" spans="1:18">
      <c r="A233" s="1531"/>
      <c r="B233" s="1568"/>
      <c r="C233" s="1531"/>
      <c r="D233" s="1531"/>
      <c r="E233" s="1535"/>
      <c r="F233" s="1531"/>
      <c r="G233" s="1531"/>
      <c r="H233" s="1531"/>
      <c r="I233" s="1531"/>
      <c r="J233" s="1531"/>
      <c r="K233" s="1531"/>
      <c r="L233" s="1531"/>
      <c r="M233" s="1531"/>
      <c r="N233" s="1531"/>
      <c r="O233" s="1531"/>
      <c r="P233" s="1531"/>
      <c r="Q233" s="1531"/>
      <c r="R233" s="1531"/>
    </row>
    <row r="234" spans="1:18">
      <c r="A234" s="1531"/>
      <c r="B234" s="1568"/>
      <c r="C234" s="1531"/>
      <c r="D234" s="1531"/>
      <c r="E234" s="1535"/>
      <c r="F234" s="1531"/>
      <c r="G234" s="1531"/>
      <c r="H234" s="1531"/>
      <c r="I234" s="1531"/>
      <c r="J234" s="1531"/>
      <c r="K234" s="1531"/>
      <c r="L234" s="1531"/>
      <c r="M234" s="1531"/>
      <c r="N234" s="1531"/>
      <c r="O234" s="1531"/>
      <c r="P234" s="1531"/>
      <c r="Q234" s="1531"/>
      <c r="R234" s="1531"/>
    </row>
    <row r="235" spans="1:18">
      <c r="A235" s="1531"/>
      <c r="B235" s="1568"/>
      <c r="C235" s="1531"/>
      <c r="D235" s="1531"/>
      <c r="E235" s="1535"/>
      <c r="F235" s="1531"/>
      <c r="G235" s="1531"/>
      <c r="H235" s="1531"/>
      <c r="I235" s="1531"/>
      <c r="J235" s="1531"/>
      <c r="K235" s="1531"/>
      <c r="L235" s="1531"/>
      <c r="M235" s="1531"/>
      <c r="N235" s="1531"/>
      <c r="O235" s="1531"/>
      <c r="P235" s="1531"/>
      <c r="Q235" s="1531"/>
      <c r="R235" s="1531"/>
    </row>
    <row r="236" spans="1:18">
      <c r="A236" s="1531"/>
      <c r="B236" s="1568"/>
      <c r="C236" s="1531"/>
      <c r="D236" s="1531"/>
      <c r="E236" s="1535"/>
      <c r="F236" s="1531"/>
      <c r="G236" s="1531"/>
      <c r="H236" s="1531"/>
      <c r="I236" s="1531"/>
      <c r="J236" s="1531"/>
      <c r="K236" s="1531"/>
      <c r="L236" s="1531"/>
      <c r="M236" s="1531"/>
      <c r="N236" s="1531"/>
      <c r="O236" s="1531"/>
      <c r="P236" s="1531"/>
      <c r="Q236" s="1531"/>
      <c r="R236" s="1531"/>
    </row>
    <row r="237" spans="1:18">
      <c r="A237" s="1531"/>
      <c r="B237" s="1568"/>
      <c r="C237" s="1531"/>
      <c r="D237" s="1531"/>
      <c r="E237" s="1535"/>
      <c r="F237" s="1531"/>
      <c r="G237" s="1531"/>
      <c r="H237" s="1531"/>
      <c r="I237" s="1531"/>
      <c r="J237" s="1531"/>
      <c r="K237" s="1531"/>
      <c r="L237" s="1531"/>
      <c r="M237" s="1531"/>
      <c r="N237" s="1531"/>
      <c r="O237" s="1531"/>
      <c r="P237" s="1531"/>
      <c r="Q237" s="1531"/>
      <c r="R237" s="1531"/>
    </row>
    <row r="238" spans="1:18">
      <c r="A238" s="1531"/>
      <c r="B238" s="1568"/>
      <c r="C238" s="1531"/>
      <c r="D238" s="1531"/>
      <c r="E238" s="1535"/>
      <c r="F238" s="1531"/>
      <c r="G238" s="1531"/>
      <c r="H238" s="1531"/>
      <c r="I238" s="1531"/>
      <c r="J238" s="1531"/>
      <c r="K238" s="1531"/>
      <c r="L238" s="1531"/>
      <c r="M238" s="1531"/>
      <c r="N238" s="1531"/>
      <c r="O238" s="1531"/>
      <c r="P238" s="1531"/>
      <c r="Q238" s="1531"/>
      <c r="R238" s="1531"/>
    </row>
    <row r="239" spans="1:18">
      <c r="A239" s="1531"/>
      <c r="B239" s="1568"/>
      <c r="C239" s="1531"/>
      <c r="D239" s="1531"/>
      <c r="E239" s="1535"/>
      <c r="F239" s="1531"/>
      <c r="G239" s="1531"/>
      <c r="H239" s="1531"/>
      <c r="I239" s="1531"/>
      <c r="J239" s="1531"/>
      <c r="K239" s="1531"/>
      <c r="L239" s="1531"/>
      <c r="M239" s="1531"/>
      <c r="N239" s="1531"/>
      <c r="O239" s="1531"/>
      <c r="P239" s="1531"/>
      <c r="Q239" s="1531"/>
      <c r="R239" s="1531"/>
    </row>
    <row r="240" spans="1:18">
      <c r="A240" s="1531"/>
      <c r="B240" s="1568"/>
      <c r="C240" s="1531"/>
      <c r="D240" s="1531"/>
      <c r="E240" s="1535"/>
      <c r="F240" s="1531"/>
      <c r="G240" s="1531"/>
      <c r="H240" s="1531"/>
      <c r="I240" s="1531"/>
      <c r="J240" s="1531"/>
      <c r="K240" s="1531"/>
      <c r="L240" s="1531"/>
      <c r="M240" s="1531"/>
      <c r="N240" s="1531"/>
      <c r="O240" s="1531"/>
      <c r="P240" s="1531"/>
      <c r="Q240" s="1531"/>
      <c r="R240" s="1531"/>
    </row>
    <row r="241" spans="1:18">
      <c r="A241" s="1531"/>
      <c r="B241" s="1568"/>
      <c r="C241" s="1531"/>
      <c r="D241" s="1531"/>
      <c r="E241" s="1535"/>
      <c r="F241" s="1531"/>
      <c r="G241" s="1531"/>
      <c r="H241" s="1531"/>
      <c r="I241" s="1531"/>
      <c r="J241" s="1531"/>
      <c r="K241" s="1531"/>
      <c r="L241" s="1531"/>
      <c r="M241" s="1531"/>
      <c r="N241" s="1531"/>
      <c r="O241" s="1531"/>
      <c r="P241" s="1531"/>
      <c r="Q241" s="1531"/>
      <c r="R241" s="1531"/>
    </row>
    <row r="242" spans="1:18">
      <c r="A242" s="1531"/>
      <c r="B242" s="1568"/>
      <c r="C242" s="1531"/>
      <c r="D242" s="1531"/>
      <c r="E242" s="1535"/>
      <c r="F242" s="1531"/>
      <c r="G242" s="1531"/>
      <c r="H242" s="1531"/>
      <c r="I242" s="1531"/>
      <c r="J242" s="1531"/>
      <c r="K242" s="1531"/>
      <c r="L242" s="1531"/>
      <c r="M242" s="1531"/>
      <c r="N242" s="1531"/>
      <c r="O242" s="1531"/>
      <c r="P242" s="1531"/>
      <c r="Q242" s="1531"/>
      <c r="R242" s="1531"/>
    </row>
    <row r="243" spans="1:18">
      <c r="A243" s="1531"/>
      <c r="B243" s="1568"/>
      <c r="C243" s="1531"/>
      <c r="D243" s="1531"/>
      <c r="E243" s="1535"/>
      <c r="F243" s="1531"/>
      <c r="G243" s="1531"/>
      <c r="H243" s="1531"/>
      <c r="I243" s="1531"/>
      <c r="J243" s="1531"/>
      <c r="K243" s="1531"/>
      <c r="L243" s="1531"/>
      <c r="M243" s="1531"/>
      <c r="N243" s="1531"/>
      <c r="O243" s="1531"/>
      <c r="P243" s="1531"/>
      <c r="Q243" s="1531"/>
      <c r="R243" s="1531"/>
    </row>
    <row r="244" spans="1:18">
      <c r="A244" s="1531"/>
      <c r="B244" s="1568"/>
      <c r="C244" s="1531"/>
      <c r="D244" s="1531"/>
      <c r="E244" s="1535"/>
      <c r="F244" s="1531"/>
      <c r="G244" s="1531"/>
      <c r="H244" s="1531"/>
      <c r="I244" s="1531"/>
      <c r="J244" s="1531"/>
      <c r="K244" s="1531"/>
      <c r="L244" s="1531"/>
      <c r="M244" s="1531"/>
      <c r="N244" s="1531"/>
      <c r="O244" s="1531"/>
      <c r="P244" s="1531"/>
      <c r="Q244" s="1531"/>
      <c r="R244" s="1531"/>
    </row>
    <row r="245" spans="1:18">
      <c r="A245" s="1531"/>
      <c r="B245" s="1568"/>
      <c r="C245" s="1531"/>
      <c r="D245" s="1531"/>
      <c r="E245" s="1535"/>
      <c r="F245" s="1531"/>
      <c r="G245" s="1531"/>
      <c r="H245" s="1531"/>
      <c r="I245" s="1531"/>
      <c r="J245" s="1531"/>
      <c r="K245" s="1531"/>
      <c r="L245" s="1531"/>
      <c r="M245" s="1531"/>
      <c r="N245" s="1531"/>
      <c r="O245" s="1531"/>
      <c r="P245" s="1531"/>
      <c r="Q245" s="1531"/>
      <c r="R245" s="1531"/>
    </row>
    <row r="246" spans="1:18">
      <c r="A246" s="1531"/>
      <c r="B246" s="1568"/>
      <c r="C246" s="1531"/>
      <c r="D246" s="1531"/>
      <c r="E246" s="1535"/>
      <c r="F246" s="1531"/>
      <c r="G246" s="1531"/>
      <c r="H246" s="1531"/>
      <c r="I246" s="1531"/>
      <c r="J246" s="1531"/>
      <c r="K246" s="1531"/>
      <c r="L246" s="1531"/>
      <c r="M246" s="1531"/>
      <c r="N246" s="1531"/>
      <c r="O246" s="1531"/>
      <c r="P246" s="1531"/>
      <c r="Q246" s="1531"/>
      <c r="R246" s="1531"/>
    </row>
    <row r="247" spans="1:18">
      <c r="A247" s="1531"/>
      <c r="B247" s="1568"/>
      <c r="C247" s="1531"/>
      <c r="D247" s="1531"/>
      <c r="E247" s="1535"/>
      <c r="F247" s="1531"/>
      <c r="G247" s="1531"/>
      <c r="H247" s="1531"/>
      <c r="I247" s="1531"/>
      <c r="J247" s="1531"/>
      <c r="K247" s="1531"/>
      <c r="L247" s="1531"/>
      <c r="M247" s="1531"/>
      <c r="N247" s="1531"/>
      <c r="O247" s="1531"/>
      <c r="P247" s="1531"/>
      <c r="Q247" s="1531"/>
      <c r="R247" s="1531"/>
    </row>
    <row r="248" spans="1:18">
      <c r="A248" s="1531"/>
      <c r="B248" s="1568"/>
      <c r="C248" s="1531"/>
      <c r="D248" s="1531"/>
      <c r="E248" s="1535"/>
      <c r="F248" s="1531"/>
      <c r="G248" s="1531"/>
      <c r="H248" s="1531"/>
      <c r="I248" s="1531"/>
      <c r="J248" s="1531"/>
      <c r="K248" s="1531"/>
      <c r="L248" s="1531"/>
      <c r="M248" s="1531"/>
      <c r="N248" s="1531"/>
      <c r="O248" s="1531"/>
      <c r="P248" s="1531"/>
      <c r="Q248" s="1531"/>
      <c r="R248" s="1531"/>
    </row>
    <row r="249" spans="1:18">
      <c r="A249" s="1531"/>
      <c r="B249" s="1568"/>
      <c r="C249" s="1531"/>
      <c r="D249" s="1531"/>
      <c r="E249" s="1535"/>
      <c r="F249" s="1531"/>
      <c r="G249" s="1531"/>
      <c r="H249" s="1531"/>
      <c r="I249" s="1531"/>
      <c r="J249" s="1531"/>
      <c r="K249" s="1531"/>
      <c r="L249" s="1531"/>
      <c r="M249" s="1531"/>
      <c r="N249" s="1531"/>
      <c r="O249" s="1531"/>
      <c r="P249" s="1531"/>
      <c r="Q249" s="1531"/>
      <c r="R249" s="1531"/>
    </row>
    <row r="250" spans="1:18">
      <c r="A250" s="1531"/>
      <c r="B250" s="1568"/>
      <c r="C250" s="1531"/>
      <c r="D250" s="1531"/>
      <c r="E250" s="1535"/>
      <c r="F250" s="1531"/>
      <c r="G250" s="1531"/>
      <c r="H250" s="1531"/>
      <c r="I250" s="1531"/>
      <c r="J250" s="1531"/>
      <c r="K250" s="1531"/>
      <c r="L250" s="1531"/>
      <c r="M250" s="1531"/>
      <c r="N250" s="1531"/>
      <c r="O250" s="1531"/>
      <c r="P250" s="1531"/>
      <c r="Q250" s="1531"/>
      <c r="R250" s="1531"/>
    </row>
    <row r="251" spans="1:18">
      <c r="A251" s="1531"/>
      <c r="B251" s="1568"/>
      <c r="C251" s="1531"/>
      <c r="D251" s="1531"/>
      <c r="E251" s="1535"/>
      <c r="F251" s="1531"/>
      <c r="G251" s="1531"/>
      <c r="H251" s="1531"/>
      <c r="I251" s="1531"/>
      <c r="J251" s="1531"/>
      <c r="K251" s="1531"/>
      <c r="L251" s="1531"/>
      <c r="M251" s="1531"/>
      <c r="N251" s="1531"/>
      <c r="O251" s="1531"/>
      <c r="P251" s="1531"/>
      <c r="Q251" s="1531"/>
      <c r="R251" s="1531"/>
    </row>
    <row r="252" spans="1:18">
      <c r="A252" s="1531"/>
      <c r="B252" s="1568"/>
      <c r="C252" s="1531"/>
      <c r="D252" s="1531"/>
      <c r="E252" s="1535"/>
      <c r="F252" s="1531"/>
      <c r="G252" s="1531"/>
      <c r="H252" s="1531"/>
      <c r="I252" s="1531"/>
      <c r="J252" s="1531"/>
      <c r="K252" s="1531"/>
      <c r="L252" s="1531"/>
      <c r="M252" s="1531"/>
      <c r="N252" s="1531"/>
      <c r="O252" s="1531"/>
      <c r="P252" s="1531"/>
      <c r="Q252" s="1531"/>
      <c r="R252" s="1531"/>
    </row>
    <row r="253" spans="1:18">
      <c r="A253" s="1531"/>
      <c r="B253" s="1568"/>
      <c r="C253" s="1531"/>
      <c r="D253" s="1531"/>
      <c r="E253" s="1535"/>
      <c r="F253" s="1531"/>
      <c r="G253" s="1531"/>
      <c r="H253" s="1531"/>
      <c r="I253" s="1531"/>
      <c r="J253" s="1531"/>
      <c r="K253" s="1531"/>
      <c r="L253" s="1531"/>
      <c r="M253" s="1531"/>
      <c r="N253" s="1531"/>
      <c r="O253" s="1531"/>
      <c r="P253" s="1531"/>
      <c r="Q253" s="1531"/>
      <c r="R253" s="1531"/>
    </row>
    <row r="254" spans="1:18">
      <c r="A254" s="1531"/>
      <c r="B254" s="1568"/>
      <c r="C254" s="1531"/>
      <c r="D254" s="1531"/>
      <c r="E254" s="1535"/>
      <c r="F254" s="1531"/>
      <c r="G254" s="1531"/>
      <c r="H254" s="1531"/>
      <c r="I254" s="1531"/>
      <c r="J254" s="1531"/>
      <c r="K254" s="1531"/>
      <c r="L254" s="1531"/>
      <c r="M254" s="1531"/>
      <c r="N254" s="1531"/>
      <c r="O254" s="1531"/>
      <c r="P254" s="1531"/>
      <c r="Q254" s="1531"/>
      <c r="R254" s="1531"/>
    </row>
    <row r="255" spans="1:18">
      <c r="A255" s="1531"/>
      <c r="B255" s="1568"/>
      <c r="C255" s="1531"/>
      <c r="D255" s="1531"/>
      <c r="E255" s="1535"/>
      <c r="F255" s="1531"/>
      <c r="G255" s="1531"/>
      <c r="H255" s="1531"/>
      <c r="I255" s="1531"/>
      <c r="J255" s="1531"/>
      <c r="K255" s="1531"/>
      <c r="L255" s="1531"/>
      <c r="M255" s="1531"/>
      <c r="N255" s="1531"/>
      <c r="O255" s="1531"/>
      <c r="P255" s="1531"/>
      <c r="Q255" s="1531"/>
      <c r="R255" s="1531"/>
    </row>
    <row r="256" spans="1:18">
      <c r="A256" s="1531"/>
      <c r="B256" s="1568"/>
      <c r="C256" s="1531"/>
      <c r="D256" s="1531"/>
      <c r="E256" s="1535"/>
      <c r="F256" s="1531"/>
      <c r="G256" s="1531"/>
      <c r="H256" s="1531"/>
      <c r="I256" s="1531"/>
      <c r="J256" s="1531"/>
      <c r="K256" s="1531"/>
      <c r="L256" s="1531"/>
      <c r="M256" s="1531"/>
      <c r="N256" s="1531"/>
      <c r="O256" s="1531"/>
      <c r="P256" s="1531"/>
      <c r="Q256" s="1531"/>
      <c r="R256" s="1531"/>
    </row>
    <row r="257" spans="1:18">
      <c r="A257" s="1531"/>
      <c r="B257" s="1568"/>
      <c r="C257" s="1531"/>
      <c r="D257" s="1531"/>
      <c r="E257" s="1535"/>
      <c r="F257" s="1531"/>
      <c r="G257" s="1531"/>
      <c r="H257" s="1531"/>
      <c r="I257" s="1531"/>
      <c r="J257" s="1531"/>
      <c r="K257" s="1531"/>
      <c r="L257" s="1531"/>
      <c r="M257" s="1531"/>
      <c r="N257" s="1531"/>
      <c r="O257" s="1531"/>
      <c r="P257" s="1531"/>
      <c r="Q257" s="1531"/>
      <c r="R257" s="1531"/>
    </row>
    <row r="258" spans="1:18">
      <c r="A258" s="1531"/>
      <c r="B258" s="1568"/>
      <c r="C258" s="1531"/>
      <c r="D258" s="1531"/>
      <c r="E258" s="1535"/>
      <c r="F258" s="1531"/>
      <c r="G258" s="1531"/>
      <c r="H258" s="1531"/>
      <c r="I258" s="1531"/>
      <c r="J258" s="1531"/>
      <c r="K258" s="1531"/>
      <c r="L258" s="1531"/>
      <c r="M258" s="1531"/>
      <c r="N258" s="1531"/>
      <c r="O258" s="1531"/>
      <c r="P258" s="1531"/>
      <c r="Q258" s="1531"/>
      <c r="R258" s="1531"/>
    </row>
    <row r="259" spans="1:18">
      <c r="A259" s="1531"/>
      <c r="B259" s="1568"/>
      <c r="C259" s="1531"/>
      <c r="D259" s="1531"/>
      <c r="E259" s="1535"/>
      <c r="F259" s="1531"/>
      <c r="G259" s="1531"/>
      <c r="H259" s="1531"/>
      <c r="I259" s="1531"/>
      <c r="J259" s="1531"/>
      <c r="K259" s="1531"/>
      <c r="L259" s="1531"/>
      <c r="M259" s="1531"/>
      <c r="N259" s="1531"/>
      <c r="O259" s="1531"/>
      <c r="P259" s="1531"/>
      <c r="Q259" s="1531"/>
      <c r="R259" s="1531"/>
    </row>
    <row r="260" spans="1:18">
      <c r="A260" s="1531"/>
      <c r="B260" s="1568"/>
      <c r="C260" s="1531"/>
      <c r="D260" s="1531"/>
      <c r="E260" s="1535"/>
      <c r="F260" s="1531"/>
      <c r="G260" s="1531"/>
      <c r="H260" s="1531"/>
      <c r="I260" s="1531"/>
      <c r="J260" s="1531"/>
      <c r="K260" s="1531"/>
      <c r="L260" s="1531"/>
      <c r="M260" s="1531"/>
      <c r="N260" s="1531"/>
      <c r="O260" s="1531"/>
      <c r="P260" s="1531"/>
      <c r="Q260" s="1531"/>
      <c r="R260" s="1531"/>
    </row>
    <row r="261" spans="1:18">
      <c r="A261" s="1531"/>
      <c r="B261" s="1568"/>
      <c r="C261" s="1531"/>
      <c r="D261" s="1531"/>
      <c r="E261" s="1535"/>
      <c r="F261" s="1531"/>
      <c r="G261" s="1531"/>
      <c r="H261" s="1531"/>
      <c r="I261" s="1531"/>
      <c r="J261" s="1531"/>
      <c r="K261" s="1531"/>
      <c r="L261" s="1531"/>
      <c r="M261" s="1531"/>
      <c r="N261" s="1531"/>
      <c r="O261" s="1531"/>
      <c r="P261" s="1531"/>
      <c r="Q261" s="1531"/>
      <c r="R261" s="1531"/>
    </row>
    <row r="262" spans="1:18">
      <c r="A262" s="1531"/>
      <c r="B262" s="1568"/>
      <c r="C262" s="1531"/>
      <c r="D262" s="1531"/>
      <c r="E262" s="1535"/>
      <c r="F262" s="1531"/>
      <c r="G262" s="1531"/>
      <c r="H262" s="1531"/>
      <c r="I262" s="1531"/>
      <c r="J262" s="1531"/>
      <c r="K262" s="1531"/>
      <c r="L262" s="1531"/>
      <c r="M262" s="1531"/>
      <c r="N262" s="1531"/>
      <c r="O262" s="1531"/>
      <c r="P262" s="1531"/>
      <c r="Q262" s="1531"/>
      <c r="R262" s="1531"/>
    </row>
    <row r="263" spans="1:18">
      <c r="A263" s="1531"/>
      <c r="B263" s="1568"/>
      <c r="C263" s="1531"/>
      <c r="D263" s="1531"/>
      <c r="E263" s="1535"/>
      <c r="F263" s="1531"/>
      <c r="G263" s="1531"/>
      <c r="H263" s="1531"/>
      <c r="I263" s="1531"/>
      <c r="J263" s="1531"/>
      <c r="K263" s="1531"/>
      <c r="L263" s="1531"/>
      <c r="M263" s="1531"/>
      <c r="N263" s="1531"/>
      <c r="O263" s="1531"/>
      <c r="P263" s="1531"/>
      <c r="Q263" s="1531"/>
      <c r="R263" s="1531"/>
    </row>
    <row r="264" spans="1:18">
      <c r="A264" s="1531"/>
      <c r="B264" s="1568"/>
      <c r="C264" s="1531"/>
      <c r="D264" s="1531"/>
      <c r="E264" s="1535"/>
      <c r="F264" s="1531"/>
      <c r="G264" s="1531"/>
      <c r="H264" s="1531"/>
      <c r="I264" s="1531"/>
      <c r="J264" s="1531"/>
      <c r="K264" s="1531"/>
      <c r="L264" s="1531"/>
      <c r="M264" s="1531"/>
      <c r="N264" s="1531"/>
      <c r="O264" s="1531"/>
      <c r="P264" s="1531"/>
      <c r="Q264" s="1531"/>
      <c r="R264" s="1531"/>
    </row>
    <row r="265" spans="1:18">
      <c r="A265" s="1531"/>
      <c r="B265" s="1568"/>
      <c r="C265" s="1531"/>
      <c r="D265" s="1531"/>
      <c r="E265" s="1535"/>
      <c r="F265" s="1531"/>
      <c r="G265" s="1531"/>
      <c r="H265" s="1531"/>
      <c r="I265" s="1531"/>
      <c r="J265" s="1531"/>
      <c r="K265" s="1531"/>
      <c r="L265" s="1531"/>
      <c r="M265" s="1531"/>
      <c r="N265" s="1531"/>
      <c r="O265" s="1531"/>
      <c r="P265" s="1531"/>
      <c r="Q265" s="1531"/>
      <c r="R265" s="1531"/>
    </row>
    <row r="266" spans="1:18">
      <c r="A266" s="1531"/>
      <c r="B266" s="1568"/>
      <c r="C266" s="1531"/>
      <c r="D266" s="1531"/>
      <c r="E266" s="1535"/>
      <c r="F266" s="1531"/>
      <c r="G266" s="1531"/>
      <c r="H266" s="1531"/>
      <c r="I266" s="1531"/>
      <c r="J266" s="1531"/>
      <c r="K266" s="1531"/>
      <c r="L266" s="1531"/>
      <c r="M266" s="1531"/>
      <c r="N266" s="1531"/>
      <c r="O266" s="1531"/>
      <c r="P266" s="1531"/>
      <c r="Q266" s="1531"/>
      <c r="R266" s="1531"/>
    </row>
    <row r="267" spans="1:18">
      <c r="A267" s="1531"/>
      <c r="B267" s="1568"/>
      <c r="C267" s="1531"/>
      <c r="D267" s="1531"/>
      <c r="E267" s="1535"/>
      <c r="F267" s="1531"/>
      <c r="G267" s="1531"/>
      <c r="H267" s="1531"/>
      <c r="I267" s="1531"/>
      <c r="J267" s="1531"/>
      <c r="K267" s="1531"/>
      <c r="L267" s="1531"/>
      <c r="M267" s="1531"/>
      <c r="N267" s="1531"/>
      <c r="O267" s="1531"/>
      <c r="P267" s="1531"/>
      <c r="Q267" s="1531"/>
      <c r="R267" s="1531"/>
    </row>
    <row r="268" spans="1:18">
      <c r="A268" s="1531"/>
      <c r="B268" s="1568"/>
      <c r="C268" s="1531"/>
      <c r="D268" s="1531"/>
      <c r="E268" s="1535"/>
      <c r="F268" s="1531"/>
      <c r="G268" s="1531"/>
      <c r="H268" s="1531"/>
      <c r="I268" s="1531"/>
      <c r="J268" s="1531"/>
      <c r="K268" s="1531"/>
      <c r="L268" s="1531"/>
      <c r="M268" s="1531"/>
      <c r="N268" s="1531"/>
      <c r="O268" s="1531"/>
      <c r="P268" s="1531"/>
      <c r="Q268" s="1531"/>
      <c r="R268" s="1531"/>
    </row>
    <row r="269" spans="1:18">
      <c r="A269" s="1531"/>
      <c r="B269" s="1568"/>
      <c r="C269" s="1531"/>
      <c r="D269" s="1531"/>
      <c r="E269" s="1535"/>
      <c r="F269" s="1531"/>
      <c r="G269" s="1531"/>
      <c r="H269" s="1531"/>
      <c r="I269" s="1531"/>
      <c r="J269" s="1531"/>
      <c r="K269" s="1531"/>
      <c r="L269" s="1531"/>
      <c r="M269" s="1531"/>
      <c r="N269" s="1531"/>
      <c r="O269" s="1531"/>
      <c r="P269" s="1531"/>
      <c r="Q269" s="1531"/>
      <c r="R269" s="1531"/>
    </row>
    <row r="270" spans="1:18">
      <c r="A270" s="1531"/>
      <c r="B270" s="1568"/>
      <c r="C270" s="1531"/>
      <c r="D270" s="1531"/>
      <c r="E270" s="1535"/>
      <c r="F270" s="1531"/>
      <c r="G270" s="1531"/>
      <c r="H270" s="1531"/>
      <c r="I270" s="1531"/>
      <c r="J270" s="1531"/>
      <c r="K270" s="1531"/>
      <c r="L270" s="1531"/>
      <c r="M270" s="1531"/>
      <c r="N270" s="1531"/>
      <c r="O270" s="1531"/>
      <c r="P270" s="1531"/>
      <c r="Q270" s="1531"/>
      <c r="R270" s="1531"/>
    </row>
    <row r="271" spans="1:18">
      <c r="A271" s="1531"/>
      <c r="B271" s="1568"/>
      <c r="C271" s="1531"/>
      <c r="D271" s="1531"/>
      <c r="E271" s="1535"/>
      <c r="F271" s="1531"/>
      <c r="G271" s="1531"/>
      <c r="H271" s="1531"/>
      <c r="I271" s="1531"/>
      <c r="J271" s="1531"/>
      <c r="K271" s="1531"/>
      <c r="L271" s="1531"/>
      <c r="M271" s="1531"/>
      <c r="N271" s="1531"/>
      <c r="O271" s="1531"/>
      <c r="P271" s="1531"/>
      <c r="Q271" s="1531"/>
      <c r="R271" s="1531"/>
    </row>
    <row r="272" spans="1:18">
      <c r="A272" s="1531"/>
      <c r="B272" s="1568"/>
      <c r="C272" s="1531"/>
      <c r="D272" s="1531"/>
      <c r="E272" s="1535"/>
      <c r="F272" s="1531"/>
      <c r="G272" s="1531"/>
      <c r="H272" s="1531"/>
      <c r="I272" s="1531"/>
      <c r="J272" s="1531"/>
      <c r="K272" s="1531"/>
      <c r="L272" s="1531"/>
      <c r="M272" s="1531"/>
      <c r="N272" s="1531"/>
      <c r="O272" s="1531"/>
      <c r="P272" s="1531"/>
      <c r="Q272" s="1531"/>
      <c r="R272" s="1531"/>
    </row>
    <row r="273" spans="1:18">
      <c r="A273" s="1531"/>
      <c r="B273" s="1568"/>
      <c r="C273" s="1531"/>
      <c r="D273" s="1531"/>
      <c r="E273" s="1535"/>
      <c r="F273" s="1531"/>
      <c r="G273" s="1531"/>
      <c r="H273" s="1531"/>
      <c r="I273" s="1531"/>
      <c r="J273" s="1531"/>
      <c r="K273" s="1531"/>
      <c r="L273" s="1531"/>
      <c r="M273" s="1531"/>
      <c r="N273" s="1531"/>
      <c r="O273" s="1531"/>
      <c r="P273" s="1531"/>
      <c r="Q273" s="1531"/>
      <c r="R273" s="1531"/>
    </row>
    <row r="274" spans="1:18">
      <c r="A274" s="1531"/>
      <c r="B274" s="1568"/>
      <c r="C274" s="1531"/>
      <c r="D274" s="1531"/>
      <c r="E274" s="1535"/>
      <c r="F274" s="1531"/>
      <c r="G274" s="1531"/>
      <c r="H274" s="1531"/>
      <c r="I274" s="1531"/>
      <c r="J274" s="1531"/>
      <c r="K274" s="1531"/>
      <c r="L274" s="1531"/>
      <c r="M274" s="1531"/>
      <c r="N274" s="1531"/>
      <c r="O274" s="1531"/>
      <c r="P274" s="1531"/>
      <c r="Q274" s="1531"/>
      <c r="R274" s="1531"/>
    </row>
    <row r="275" spans="1:18">
      <c r="A275" s="1531"/>
      <c r="B275" s="1568"/>
      <c r="C275" s="1531"/>
      <c r="D275" s="1531"/>
      <c r="E275" s="1535"/>
      <c r="F275" s="1531"/>
      <c r="G275" s="1531"/>
      <c r="H275" s="1531"/>
      <c r="I275" s="1531"/>
      <c r="J275" s="1531"/>
      <c r="K275" s="1531"/>
      <c r="L275" s="1531"/>
      <c r="M275" s="1531"/>
      <c r="N275" s="1531"/>
      <c r="O275" s="1531"/>
      <c r="P275" s="1531"/>
      <c r="Q275" s="1531"/>
      <c r="R275" s="1531"/>
    </row>
    <row r="276" spans="1:18">
      <c r="A276" s="1531"/>
      <c r="B276" s="1568"/>
      <c r="C276" s="1531"/>
      <c r="D276" s="1531"/>
      <c r="E276" s="1535"/>
      <c r="F276" s="1531"/>
      <c r="G276" s="1531"/>
      <c r="H276" s="1531"/>
      <c r="I276" s="1531"/>
      <c r="J276" s="1531"/>
      <c r="K276" s="1531"/>
      <c r="L276" s="1531"/>
      <c r="M276" s="1531"/>
      <c r="N276" s="1531"/>
      <c r="O276" s="1531"/>
      <c r="P276" s="1531"/>
      <c r="Q276" s="1531"/>
      <c r="R276" s="1531"/>
    </row>
    <row r="277" spans="1:18">
      <c r="A277" s="1531"/>
      <c r="B277" s="1568"/>
      <c r="C277" s="1531"/>
      <c r="D277" s="1531"/>
      <c r="E277" s="1535"/>
      <c r="F277" s="1531"/>
      <c r="G277" s="1531"/>
      <c r="H277" s="1531"/>
      <c r="I277" s="1531"/>
      <c r="J277" s="1531"/>
      <c r="K277" s="1531"/>
      <c r="L277" s="1531"/>
      <c r="M277" s="1531"/>
      <c r="N277" s="1531"/>
      <c r="O277" s="1531"/>
      <c r="P277" s="1531"/>
      <c r="Q277" s="1531"/>
      <c r="R277" s="1531"/>
    </row>
    <row r="278" spans="1:18">
      <c r="A278" s="1531"/>
      <c r="B278" s="1568"/>
      <c r="C278" s="1531"/>
      <c r="D278" s="1531"/>
      <c r="E278" s="1535"/>
      <c r="F278" s="1531"/>
      <c r="G278" s="1531"/>
      <c r="H278" s="1531"/>
      <c r="I278" s="1531"/>
      <c r="J278" s="1531"/>
      <c r="K278" s="1531"/>
      <c r="L278" s="1531"/>
      <c r="M278" s="1531"/>
      <c r="N278" s="1531"/>
      <c r="O278" s="1531"/>
      <c r="P278" s="1531"/>
      <c r="Q278" s="1531"/>
      <c r="R278" s="1531"/>
    </row>
    <row r="279" spans="1:18">
      <c r="A279" s="1531"/>
      <c r="B279" s="1568"/>
      <c r="C279" s="1531"/>
      <c r="D279" s="1531"/>
      <c r="E279" s="1535"/>
      <c r="F279" s="1531"/>
      <c r="G279" s="1531"/>
      <c r="H279" s="1531"/>
      <c r="I279" s="1531"/>
      <c r="J279" s="1531"/>
      <c r="K279" s="1531"/>
      <c r="L279" s="1531"/>
      <c r="M279" s="1531"/>
      <c r="N279" s="1531"/>
      <c r="O279" s="1531"/>
      <c r="P279" s="1531"/>
      <c r="Q279" s="1531"/>
      <c r="R279" s="1531"/>
    </row>
    <row r="280" spans="1:18">
      <c r="A280" s="1531"/>
      <c r="B280" s="1568"/>
      <c r="C280" s="1531"/>
      <c r="D280" s="1531"/>
      <c r="E280" s="1535"/>
      <c r="F280" s="1531"/>
      <c r="G280" s="1531"/>
      <c r="H280" s="1531"/>
      <c r="I280" s="1531"/>
      <c r="J280" s="1531"/>
      <c r="K280" s="1531"/>
      <c r="L280" s="1531"/>
      <c r="M280" s="1531"/>
      <c r="N280" s="1531"/>
      <c r="O280" s="1531"/>
      <c r="P280" s="1531"/>
      <c r="Q280" s="1531"/>
      <c r="R280" s="1531"/>
    </row>
    <row r="281" spans="1:18">
      <c r="A281" s="1531"/>
      <c r="B281" s="1568"/>
      <c r="C281" s="1531"/>
      <c r="D281" s="1531"/>
      <c r="E281" s="1535"/>
      <c r="F281" s="1531"/>
      <c r="G281" s="1531"/>
      <c r="H281" s="1531"/>
      <c r="I281" s="1531"/>
      <c r="J281" s="1531"/>
      <c r="K281" s="1531"/>
      <c r="L281" s="1531"/>
      <c r="M281" s="1531"/>
      <c r="N281" s="1531"/>
      <c r="O281" s="1531"/>
      <c r="P281" s="1531"/>
      <c r="Q281" s="1531"/>
      <c r="R281" s="1531"/>
    </row>
    <row r="282" spans="1:18">
      <c r="A282" s="1531"/>
      <c r="B282" s="1568"/>
      <c r="C282" s="1531"/>
      <c r="D282" s="1531"/>
      <c r="E282" s="1535"/>
      <c r="F282" s="1531"/>
      <c r="G282" s="1531"/>
      <c r="H282" s="1531"/>
      <c r="I282" s="1531"/>
      <c r="J282" s="1531"/>
      <c r="K282" s="1531"/>
      <c r="L282" s="1531"/>
      <c r="M282" s="1531"/>
      <c r="N282" s="1531"/>
      <c r="O282" s="1531"/>
      <c r="P282" s="1531"/>
      <c r="Q282" s="1531"/>
      <c r="R282" s="1531"/>
    </row>
    <row r="283" spans="1:18">
      <c r="A283" s="1531"/>
      <c r="B283" s="1568"/>
      <c r="C283" s="1531"/>
      <c r="D283" s="1531"/>
      <c r="E283" s="1535"/>
      <c r="F283" s="1531"/>
      <c r="G283" s="1531"/>
      <c r="H283" s="1531"/>
      <c r="I283" s="1531"/>
      <c r="J283" s="1531"/>
      <c r="K283" s="1531"/>
      <c r="L283" s="1531"/>
      <c r="M283" s="1531"/>
      <c r="N283" s="1531"/>
      <c r="O283" s="1531"/>
      <c r="P283" s="1531"/>
      <c r="Q283" s="1531"/>
      <c r="R283" s="1531"/>
    </row>
    <row r="284" spans="1:18">
      <c r="A284" s="1531"/>
      <c r="B284" s="1568"/>
      <c r="C284" s="1531"/>
      <c r="D284" s="1531"/>
      <c r="E284" s="1535"/>
      <c r="F284" s="1531"/>
      <c r="G284" s="1531"/>
      <c r="H284" s="1531"/>
      <c r="I284" s="1531"/>
      <c r="J284" s="1531"/>
      <c r="K284" s="1531"/>
      <c r="L284" s="1531"/>
      <c r="M284" s="1531"/>
      <c r="N284" s="1531"/>
      <c r="O284" s="1531"/>
      <c r="P284" s="1531"/>
      <c r="Q284" s="1531"/>
      <c r="R284" s="1531"/>
    </row>
    <row r="285" spans="1:18">
      <c r="A285" s="1531"/>
      <c r="B285" s="1568"/>
      <c r="C285" s="1531"/>
      <c r="D285" s="1531"/>
      <c r="E285" s="1535"/>
      <c r="F285" s="1531"/>
      <c r="G285" s="1531"/>
      <c r="H285" s="1531"/>
      <c r="I285" s="1531"/>
      <c r="J285" s="1531"/>
      <c r="K285" s="1531"/>
      <c r="L285" s="1531"/>
      <c r="M285" s="1531"/>
      <c r="N285" s="1531"/>
      <c r="O285" s="1531"/>
      <c r="P285" s="1531"/>
      <c r="Q285" s="1531"/>
      <c r="R285" s="1531"/>
    </row>
    <row r="286" spans="1:18">
      <c r="A286" s="1531"/>
      <c r="B286" s="1568"/>
      <c r="C286" s="1531"/>
      <c r="D286" s="1531"/>
      <c r="E286" s="1535"/>
      <c r="F286" s="1531"/>
      <c r="G286" s="1531"/>
      <c r="H286" s="1531"/>
      <c r="I286" s="1531"/>
      <c r="J286" s="1531"/>
      <c r="K286" s="1531"/>
      <c r="L286" s="1531"/>
      <c r="M286" s="1531"/>
      <c r="N286" s="1531"/>
      <c r="O286" s="1531"/>
      <c r="P286" s="1531"/>
      <c r="Q286" s="1531"/>
      <c r="R286" s="1531"/>
    </row>
    <row r="287" spans="1:18">
      <c r="A287" s="1531"/>
      <c r="B287" s="1568"/>
      <c r="C287" s="1531"/>
      <c r="D287" s="1531"/>
      <c r="E287" s="1535"/>
      <c r="F287" s="1531"/>
      <c r="G287" s="1531"/>
      <c r="H287" s="1531"/>
      <c r="I287" s="1531"/>
      <c r="J287" s="1531"/>
      <c r="K287" s="1531"/>
      <c r="L287" s="1531"/>
      <c r="M287" s="1531"/>
      <c r="N287" s="1531"/>
      <c r="O287" s="1531"/>
      <c r="P287" s="1531"/>
      <c r="Q287" s="1531"/>
      <c r="R287" s="1531"/>
    </row>
    <row r="288" spans="1:18">
      <c r="A288" s="1531"/>
      <c r="B288" s="1568"/>
      <c r="C288" s="1531"/>
      <c r="D288" s="1531"/>
      <c r="E288" s="1535"/>
      <c r="F288" s="1531"/>
      <c r="G288" s="1531"/>
      <c r="H288" s="1531"/>
      <c r="I288" s="1531"/>
      <c r="J288" s="1531"/>
      <c r="K288" s="1531"/>
      <c r="L288" s="1531"/>
      <c r="M288" s="1531"/>
      <c r="N288" s="1531"/>
      <c r="O288" s="1531"/>
      <c r="P288" s="1531"/>
      <c r="Q288" s="1531"/>
      <c r="R288" s="1531"/>
    </row>
    <row r="289" spans="1:18">
      <c r="A289" s="1531"/>
      <c r="B289" s="1568"/>
      <c r="C289" s="1531"/>
      <c r="D289" s="1531"/>
      <c r="E289" s="1535"/>
      <c r="F289" s="1531"/>
      <c r="G289" s="1531"/>
      <c r="H289" s="1531"/>
      <c r="I289" s="1531"/>
      <c r="J289" s="1531"/>
      <c r="K289" s="1531"/>
      <c r="L289" s="1531"/>
      <c r="M289" s="1531"/>
      <c r="N289" s="1531"/>
      <c r="O289" s="1531"/>
      <c r="P289" s="1531"/>
      <c r="Q289" s="1531"/>
      <c r="R289" s="1531"/>
    </row>
    <row r="290" spans="1:18">
      <c r="A290" s="1531"/>
      <c r="B290" s="1568"/>
      <c r="C290" s="1531"/>
      <c r="D290" s="1531"/>
      <c r="E290" s="1535"/>
      <c r="F290" s="1531"/>
      <c r="G290" s="1531"/>
      <c r="H290" s="1531"/>
      <c r="I290" s="1531"/>
      <c r="J290" s="1531"/>
      <c r="K290" s="1531"/>
      <c r="L290" s="1531"/>
      <c r="M290" s="1531"/>
      <c r="N290" s="1531"/>
      <c r="O290" s="1531"/>
      <c r="P290" s="1531"/>
      <c r="Q290" s="1531"/>
      <c r="R290" s="1531"/>
    </row>
    <row r="291" spans="1:18">
      <c r="A291" s="1531"/>
      <c r="B291" s="1568"/>
      <c r="C291" s="1531"/>
      <c r="D291" s="1531"/>
      <c r="E291" s="1535"/>
      <c r="F291" s="1531"/>
      <c r="G291" s="1531"/>
      <c r="H291" s="1531"/>
      <c r="I291" s="1531"/>
      <c r="J291" s="1531"/>
      <c r="K291" s="1531"/>
      <c r="L291" s="1531"/>
      <c r="M291" s="1531"/>
      <c r="N291" s="1531"/>
      <c r="O291" s="1531"/>
      <c r="P291" s="1531"/>
      <c r="Q291" s="1531"/>
      <c r="R291" s="1531"/>
    </row>
    <row r="292" spans="1:18">
      <c r="A292" s="1531"/>
      <c r="B292" s="1568"/>
      <c r="C292" s="1531"/>
      <c r="D292" s="1531"/>
      <c r="E292" s="1535"/>
      <c r="F292" s="1531"/>
      <c r="G292" s="1531"/>
      <c r="H292" s="1531"/>
      <c r="I292" s="1531"/>
      <c r="J292" s="1531"/>
      <c r="K292" s="1531"/>
      <c r="L292" s="1531"/>
      <c r="M292" s="1531"/>
      <c r="N292" s="1531"/>
      <c r="O292" s="1531"/>
      <c r="P292" s="1531"/>
      <c r="Q292" s="1531"/>
      <c r="R292" s="1531"/>
    </row>
    <row r="293" spans="1:18">
      <c r="A293" s="1531"/>
      <c r="B293" s="1568"/>
      <c r="C293" s="1531"/>
      <c r="D293" s="1531"/>
      <c r="E293" s="1535"/>
      <c r="F293" s="1531"/>
      <c r="G293" s="1531"/>
      <c r="H293" s="1531"/>
      <c r="I293" s="1531"/>
      <c r="J293" s="1531"/>
      <c r="K293" s="1531"/>
      <c r="L293" s="1531"/>
      <c r="M293" s="1531"/>
      <c r="N293" s="1531"/>
      <c r="O293" s="1531"/>
      <c r="P293" s="1531"/>
      <c r="Q293" s="1531"/>
      <c r="R293" s="1531"/>
    </row>
    <row r="294" spans="1:18">
      <c r="A294" s="1531"/>
      <c r="B294" s="1568"/>
      <c r="C294" s="1531"/>
      <c r="D294" s="1531"/>
      <c r="E294" s="1535"/>
      <c r="F294" s="1531"/>
      <c r="G294" s="1531"/>
      <c r="H294" s="1531"/>
      <c r="I294" s="1531"/>
      <c r="J294" s="1531"/>
      <c r="K294" s="1531"/>
      <c r="L294" s="1531"/>
      <c r="M294" s="1531"/>
      <c r="N294" s="1531"/>
      <c r="O294" s="1531"/>
      <c r="P294" s="1531"/>
      <c r="Q294" s="1531"/>
      <c r="R294" s="1531"/>
    </row>
    <row r="295" spans="1:18">
      <c r="A295" s="1531"/>
      <c r="B295" s="1568"/>
      <c r="C295" s="1531"/>
      <c r="D295" s="1531"/>
      <c r="E295" s="1535"/>
      <c r="F295" s="1531"/>
      <c r="G295" s="1531"/>
      <c r="H295" s="1531"/>
      <c r="I295" s="1531"/>
      <c r="J295" s="1531"/>
      <c r="K295" s="1531"/>
      <c r="L295" s="1531"/>
      <c r="M295" s="1531"/>
      <c r="N295" s="1531"/>
      <c r="O295" s="1531"/>
      <c r="P295" s="1531"/>
      <c r="Q295" s="1531"/>
      <c r="R295" s="1531"/>
    </row>
    <row r="296" spans="1:18">
      <c r="A296" s="1531"/>
      <c r="B296" s="1568"/>
      <c r="C296" s="1531"/>
      <c r="D296" s="1531"/>
      <c r="E296" s="1535"/>
      <c r="F296" s="1531"/>
      <c r="G296" s="1531"/>
      <c r="H296" s="1531"/>
      <c r="I296" s="1531"/>
      <c r="J296" s="1531"/>
      <c r="K296" s="1531"/>
      <c r="L296" s="1531"/>
      <c r="M296" s="1531"/>
      <c r="N296" s="1531"/>
      <c r="O296" s="1531"/>
      <c r="P296" s="1531"/>
      <c r="Q296" s="1531"/>
      <c r="R296" s="1531"/>
    </row>
    <row r="297" spans="1:18">
      <c r="A297" s="1531"/>
      <c r="B297" s="1568"/>
      <c r="C297" s="1531"/>
      <c r="D297" s="1531"/>
      <c r="E297" s="1535"/>
      <c r="F297" s="1531"/>
      <c r="G297" s="1531"/>
      <c r="H297" s="1531"/>
      <c r="I297" s="1531"/>
      <c r="J297" s="1531"/>
      <c r="K297" s="1531"/>
      <c r="L297" s="1531"/>
      <c r="M297" s="1531"/>
      <c r="N297" s="1531"/>
      <c r="O297" s="1531"/>
      <c r="P297" s="1531"/>
      <c r="Q297" s="1531"/>
      <c r="R297" s="1531"/>
    </row>
    <row r="298" spans="1:18">
      <c r="A298" s="1531"/>
      <c r="B298" s="1568"/>
      <c r="C298" s="1531"/>
      <c r="D298" s="1531"/>
      <c r="E298" s="1535"/>
      <c r="F298" s="1531"/>
      <c r="G298" s="1531"/>
      <c r="H298" s="1531"/>
      <c r="I298" s="1531"/>
      <c r="J298" s="1531"/>
      <c r="K298" s="1531"/>
      <c r="L298" s="1531"/>
      <c r="M298" s="1531"/>
      <c r="N298" s="1531"/>
      <c r="O298" s="1531"/>
      <c r="P298" s="1531"/>
      <c r="Q298" s="1531"/>
      <c r="R298" s="1531"/>
    </row>
    <row r="299" spans="1:18">
      <c r="A299" s="1531"/>
      <c r="B299" s="1568"/>
      <c r="C299" s="1531"/>
      <c r="D299" s="1531"/>
      <c r="E299" s="1535"/>
      <c r="F299" s="1531"/>
      <c r="G299" s="1531"/>
      <c r="H299" s="1531"/>
      <c r="I299" s="1531"/>
      <c r="J299" s="1531"/>
      <c r="K299" s="1531"/>
      <c r="L299" s="1531"/>
      <c r="M299" s="1531"/>
      <c r="N299" s="1531"/>
      <c r="O299" s="1531"/>
      <c r="P299" s="1531"/>
      <c r="Q299" s="1531"/>
      <c r="R299" s="1531"/>
    </row>
    <row r="300" spans="1:18">
      <c r="A300" s="1531"/>
      <c r="B300" s="1568"/>
      <c r="C300" s="1531"/>
      <c r="D300" s="1531"/>
      <c r="E300" s="1535"/>
      <c r="F300" s="1531"/>
      <c r="G300" s="1531"/>
      <c r="H300" s="1531"/>
      <c r="I300" s="1531"/>
      <c r="J300" s="1531"/>
      <c r="K300" s="1531"/>
      <c r="L300" s="1531"/>
      <c r="M300" s="1531"/>
      <c r="N300" s="1531"/>
      <c r="O300" s="1531"/>
      <c r="P300" s="1531"/>
      <c r="Q300" s="1531"/>
      <c r="R300" s="1531"/>
    </row>
    <row r="301" spans="1:18">
      <c r="A301" s="1531"/>
      <c r="B301" s="1568"/>
      <c r="C301" s="1531"/>
      <c r="D301" s="1531"/>
      <c r="E301" s="1535"/>
      <c r="F301" s="1531"/>
      <c r="G301" s="1531"/>
      <c r="H301" s="1531"/>
      <c r="I301" s="1531"/>
      <c r="J301" s="1531"/>
      <c r="K301" s="1531"/>
      <c r="L301" s="1531"/>
      <c r="M301" s="1531"/>
      <c r="N301" s="1531"/>
      <c r="O301" s="1531"/>
      <c r="P301" s="1531"/>
      <c r="Q301" s="1531"/>
      <c r="R301" s="1531"/>
    </row>
    <row r="302" spans="1:18">
      <c r="A302" s="1531"/>
      <c r="B302" s="1568"/>
      <c r="C302" s="1531"/>
      <c r="D302" s="1531"/>
      <c r="E302" s="1535"/>
      <c r="F302" s="1531"/>
      <c r="G302" s="1531"/>
      <c r="H302" s="1531"/>
      <c r="I302" s="1531"/>
      <c r="J302" s="1531"/>
      <c r="K302" s="1531"/>
      <c r="L302" s="1531"/>
      <c r="M302" s="1531"/>
      <c r="N302" s="1531"/>
      <c r="O302" s="1531"/>
      <c r="P302" s="1531"/>
      <c r="Q302" s="1531"/>
      <c r="R302" s="1531"/>
    </row>
    <row r="303" spans="1:18">
      <c r="A303" s="1531"/>
      <c r="B303" s="1568"/>
      <c r="C303" s="1531"/>
      <c r="D303" s="1531"/>
      <c r="E303" s="1535"/>
      <c r="F303" s="1531"/>
      <c r="G303" s="1531"/>
      <c r="H303" s="1531"/>
      <c r="I303" s="1531"/>
      <c r="J303" s="1531"/>
      <c r="K303" s="1531"/>
      <c r="L303" s="1531"/>
      <c r="M303" s="1531"/>
      <c r="N303" s="1531"/>
      <c r="O303" s="1531"/>
      <c r="P303" s="1531"/>
      <c r="Q303" s="1531"/>
      <c r="R303" s="1531"/>
    </row>
    <row r="304" spans="1:18">
      <c r="A304" s="1531"/>
      <c r="B304" s="1568"/>
      <c r="C304" s="1531"/>
      <c r="D304" s="1531"/>
      <c r="E304" s="1535"/>
      <c r="F304" s="1531"/>
      <c r="G304" s="1531"/>
      <c r="H304" s="1531"/>
      <c r="I304" s="1531"/>
      <c r="J304" s="1531"/>
      <c r="K304" s="1531"/>
      <c r="L304" s="1531"/>
      <c r="M304" s="1531"/>
      <c r="N304" s="1531"/>
      <c r="O304" s="1531"/>
      <c r="P304" s="1531"/>
      <c r="Q304" s="1531"/>
      <c r="R304" s="1531"/>
    </row>
    <row r="305" spans="1:18">
      <c r="A305" s="1531"/>
      <c r="B305" s="1568"/>
      <c r="C305" s="1531"/>
      <c r="D305" s="1531"/>
      <c r="E305" s="1535"/>
      <c r="F305" s="1531"/>
      <c r="G305" s="1531"/>
      <c r="H305" s="1531"/>
      <c r="I305" s="1531"/>
      <c r="J305" s="1531"/>
      <c r="K305" s="1531"/>
      <c r="L305" s="1531"/>
      <c r="M305" s="1531"/>
      <c r="N305" s="1531"/>
      <c r="O305" s="1531"/>
      <c r="P305" s="1531"/>
      <c r="Q305" s="1531"/>
      <c r="R305" s="1531"/>
    </row>
    <row r="306" spans="1:18">
      <c r="A306" s="1531"/>
      <c r="B306" s="1568"/>
      <c r="C306" s="1531"/>
      <c r="D306" s="1531"/>
      <c r="E306" s="1535"/>
      <c r="F306" s="1531"/>
      <c r="G306" s="1531"/>
      <c r="H306" s="1531"/>
      <c r="I306" s="1531"/>
      <c r="J306" s="1531"/>
      <c r="K306" s="1531"/>
      <c r="L306" s="1531"/>
      <c r="M306" s="1531"/>
      <c r="N306" s="1531"/>
      <c r="O306" s="1531"/>
      <c r="P306" s="1531"/>
      <c r="Q306" s="1531"/>
      <c r="R306" s="1531"/>
    </row>
    <row r="307" spans="1:18">
      <c r="A307" s="1531"/>
      <c r="B307" s="1568"/>
      <c r="C307" s="1531"/>
      <c r="D307" s="1531"/>
      <c r="E307" s="1535"/>
      <c r="F307" s="1531"/>
      <c r="G307" s="1531"/>
      <c r="H307" s="1531"/>
      <c r="I307" s="1531"/>
      <c r="J307" s="1531"/>
      <c r="K307" s="1531"/>
      <c r="L307" s="1531"/>
      <c r="M307" s="1531"/>
      <c r="N307" s="1531"/>
      <c r="O307" s="1531"/>
      <c r="P307" s="1531"/>
      <c r="Q307" s="1531"/>
      <c r="R307" s="1531"/>
    </row>
    <row r="308" spans="1:18">
      <c r="A308" s="1531"/>
      <c r="B308" s="1568"/>
      <c r="C308" s="1531"/>
      <c r="D308" s="1531"/>
      <c r="E308" s="1535"/>
      <c r="F308" s="1531"/>
      <c r="G308" s="1531"/>
      <c r="H308" s="1531"/>
      <c r="I308" s="1531"/>
      <c r="J308" s="1531"/>
      <c r="K308" s="1531"/>
      <c r="L308" s="1531"/>
      <c r="M308" s="1531"/>
      <c r="N308" s="1531"/>
      <c r="O308" s="1531"/>
      <c r="P308" s="1531"/>
      <c r="Q308" s="1531"/>
      <c r="R308" s="1531"/>
    </row>
    <row r="309" spans="1:18">
      <c r="A309" s="1531"/>
      <c r="B309" s="1568"/>
      <c r="C309" s="1531"/>
      <c r="D309" s="1531"/>
      <c r="E309" s="1535"/>
      <c r="F309" s="1531"/>
      <c r="G309" s="1531"/>
      <c r="H309" s="1531"/>
      <c r="I309" s="1531"/>
      <c r="J309" s="1531"/>
      <c r="K309" s="1531"/>
      <c r="L309" s="1531"/>
      <c r="M309" s="1531"/>
      <c r="N309" s="1531"/>
      <c r="O309" s="1531"/>
      <c r="P309" s="1531"/>
      <c r="Q309" s="1531"/>
      <c r="R309" s="1531"/>
    </row>
    <row r="310" spans="1:18">
      <c r="A310" s="1531"/>
      <c r="B310" s="1568"/>
      <c r="C310" s="1531"/>
      <c r="D310" s="1531"/>
      <c r="E310" s="1535"/>
      <c r="F310" s="1531"/>
      <c r="G310" s="1531"/>
      <c r="H310" s="1531"/>
      <c r="I310" s="1531"/>
      <c r="J310" s="1531"/>
      <c r="K310" s="1531"/>
      <c r="L310" s="1531"/>
      <c r="M310" s="1531"/>
      <c r="N310" s="1531"/>
      <c r="O310" s="1531"/>
      <c r="P310" s="1531"/>
      <c r="Q310" s="1531"/>
      <c r="R310" s="1531"/>
    </row>
    <row r="311" spans="1:18">
      <c r="A311" s="1531"/>
      <c r="B311" s="1568"/>
      <c r="C311" s="1531"/>
      <c r="D311" s="1531"/>
      <c r="E311" s="1535"/>
      <c r="F311" s="1531"/>
      <c r="G311" s="1531"/>
      <c r="H311" s="1531"/>
      <c r="I311" s="1531"/>
      <c r="J311" s="1531"/>
      <c r="K311" s="1531"/>
      <c r="L311" s="1531"/>
      <c r="M311" s="1531"/>
      <c r="N311" s="1531"/>
      <c r="O311" s="1531"/>
      <c r="P311" s="1531"/>
      <c r="Q311" s="1531"/>
      <c r="R311" s="1531"/>
    </row>
    <row r="312" spans="1:18">
      <c r="A312" s="1531"/>
      <c r="B312" s="1568"/>
      <c r="C312" s="1531"/>
      <c r="D312" s="1531"/>
      <c r="E312" s="1535"/>
      <c r="F312" s="1531"/>
      <c r="G312" s="1531"/>
      <c r="H312" s="1531"/>
      <c r="I312" s="1531"/>
      <c r="J312" s="1531"/>
      <c r="K312" s="1531"/>
      <c r="L312" s="1531"/>
      <c r="M312" s="1531"/>
      <c r="N312" s="1531"/>
      <c r="O312" s="1531"/>
      <c r="P312" s="1531"/>
      <c r="Q312" s="1531"/>
      <c r="R312" s="1531"/>
    </row>
    <row r="313" spans="1:18">
      <c r="A313" s="1531"/>
      <c r="B313" s="1568"/>
      <c r="C313" s="1531"/>
      <c r="D313" s="1531"/>
      <c r="E313" s="1535"/>
      <c r="F313" s="1531"/>
      <c r="G313" s="1531"/>
      <c r="H313" s="1531"/>
      <c r="I313" s="1531"/>
      <c r="J313" s="1531"/>
      <c r="K313" s="1531"/>
      <c r="L313" s="1531"/>
      <c r="M313" s="1531"/>
      <c r="N313" s="1531"/>
      <c r="O313" s="1531"/>
      <c r="P313" s="1531"/>
      <c r="Q313" s="1531"/>
      <c r="R313" s="1531"/>
    </row>
    <row r="314" spans="1:18">
      <c r="A314" s="1531"/>
      <c r="B314" s="1568"/>
      <c r="C314" s="1531"/>
      <c r="D314" s="1531"/>
      <c r="E314" s="1535"/>
      <c r="F314" s="1531"/>
      <c r="G314" s="1531"/>
      <c r="H314" s="1531"/>
      <c r="I314" s="1531"/>
      <c r="J314" s="1531"/>
      <c r="K314" s="1531"/>
      <c r="L314" s="1531"/>
      <c r="M314" s="1531"/>
      <c r="N314" s="1531"/>
      <c r="O314" s="1531"/>
      <c r="P314" s="1531"/>
      <c r="Q314" s="1531"/>
      <c r="R314" s="1531"/>
    </row>
    <row r="315" spans="1:18">
      <c r="A315" s="1531"/>
      <c r="B315" s="1568"/>
      <c r="C315" s="1531"/>
      <c r="D315" s="1531"/>
      <c r="E315" s="1535"/>
      <c r="F315" s="1531"/>
      <c r="G315" s="1531"/>
      <c r="H315" s="1531"/>
      <c r="I315" s="1531"/>
      <c r="J315" s="1531"/>
      <c r="K315" s="1531"/>
      <c r="L315" s="1531"/>
      <c r="M315" s="1531"/>
      <c r="N315" s="1531"/>
      <c r="O315" s="1531"/>
      <c r="P315" s="1531"/>
      <c r="Q315" s="1531"/>
      <c r="R315" s="1531"/>
    </row>
    <row r="316" spans="1:18">
      <c r="A316" s="1531"/>
      <c r="B316" s="1568"/>
      <c r="C316" s="1531"/>
      <c r="D316" s="1531"/>
      <c r="E316" s="1535"/>
      <c r="F316" s="1531"/>
      <c r="G316" s="1531"/>
      <c r="H316" s="1531"/>
      <c r="I316" s="1531"/>
      <c r="J316" s="1531"/>
      <c r="K316" s="1531"/>
      <c r="L316" s="1531"/>
      <c r="M316" s="1531"/>
      <c r="N316" s="1531"/>
      <c r="O316" s="1531"/>
      <c r="P316" s="1531"/>
      <c r="Q316" s="1531"/>
      <c r="R316" s="1531"/>
    </row>
    <row r="317" spans="1:18">
      <c r="A317" s="1531"/>
      <c r="B317" s="1568"/>
      <c r="C317" s="1531"/>
      <c r="D317" s="1531"/>
      <c r="E317" s="1535"/>
      <c r="F317" s="1531"/>
      <c r="G317" s="1531"/>
      <c r="H317" s="1531"/>
      <c r="I317" s="1531"/>
      <c r="J317" s="1531"/>
      <c r="K317" s="1531"/>
      <c r="L317" s="1531"/>
      <c r="M317" s="1531"/>
      <c r="N317" s="1531"/>
      <c r="O317" s="1531"/>
      <c r="P317" s="1531"/>
      <c r="Q317" s="1531"/>
      <c r="R317" s="1531"/>
    </row>
    <row r="318" spans="1:18">
      <c r="A318" s="1531"/>
      <c r="B318" s="1568"/>
      <c r="C318" s="1531"/>
      <c r="D318" s="1531"/>
      <c r="E318" s="1535"/>
      <c r="F318" s="1531"/>
      <c r="G318" s="1531"/>
      <c r="H318" s="1531"/>
      <c r="I318" s="1531"/>
      <c r="J318" s="1531"/>
      <c r="K318" s="1531"/>
      <c r="L318" s="1531"/>
      <c r="M318" s="1531"/>
      <c r="N318" s="1531"/>
      <c r="O318" s="1531"/>
      <c r="P318" s="1531"/>
      <c r="Q318" s="1531"/>
      <c r="R318" s="1531"/>
    </row>
    <row r="319" spans="1:18">
      <c r="A319" s="1531"/>
      <c r="B319" s="1568"/>
      <c r="C319" s="1531"/>
      <c r="D319" s="1531"/>
      <c r="E319" s="1535"/>
      <c r="F319" s="1531"/>
      <c r="G319" s="1531"/>
      <c r="H319" s="1531"/>
      <c r="I319" s="1531"/>
      <c r="J319" s="1531"/>
      <c r="K319" s="1531"/>
      <c r="L319" s="1531"/>
      <c r="M319" s="1531"/>
      <c r="N319" s="1531"/>
      <c r="O319" s="1531"/>
      <c r="P319" s="1531"/>
      <c r="Q319" s="1531"/>
      <c r="R319" s="1531"/>
    </row>
    <row r="320" spans="1:18">
      <c r="A320" s="1531"/>
      <c r="B320" s="1568"/>
      <c r="C320" s="1531"/>
      <c r="D320" s="1531"/>
      <c r="E320" s="1535"/>
      <c r="F320" s="1531"/>
      <c r="G320" s="1531"/>
      <c r="H320" s="1531"/>
      <c r="I320" s="1531"/>
      <c r="J320" s="1531"/>
      <c r="K320" s="1531"/>
      <c r="L320" s="1531"/>
      <c r="M320" s="1531"/>
      <c r="N320" s="1531"/>
      <c r="O320" s="1531"/>
      <c r="P320" s="1531"/>
      <c r="Q320" s="1531"/>
      <c r="R320" s="1531"/>
    </row>
    <row r="321" spans="1:18">
      <c r="A321" s="1531"/>
      <c r="B321" s="1568"/>
      <c r="C321" s="1531"/>
      <c r="D321" s="1531"/>
      <c r="E321" s="1535"/>
      <c r="F321" s="1531"/>
      <c r="G321" s="1531"/>
      <c r="H321" s="1531"/>
      <c r="I321" s="1531"/>
      <c r="J321" s="1531"/>
      <c r="K321" s="1531"/>
      <c r="L321" s="1531"/>
      <c r="M321" s="1531"/>
      <c r="N321" s="1531"/>
      <c r="O321" s="1531"/>
      <c r="P321" s="1531"/>
      <c r="Q321" s="1531"/>
      <c r="R321" s="1531"/>
    </row>
    <row r="322" spans="1:18">
      <c r="A322" s="1531"/>
      <c r="B322" s="1568"/>
      <c r="C322" s="1531"/>
      <c r="D322" s="1531"/>
      <c r="E322" s="1535"/>
      <c r="F322" s="1531"/>
      <c r="G322" s="1531"/>
      <c r="H322" s="1531"/>
      <c r="I322" s="1531"/>
      <c r="J322" s="1531"/>
      <c r="K322" s="1531"/>
      <c r="L322" s="1531"/>
      <c r="M322" s="1531"/>
      <c r="N322" s="1531"/>
      <c r="O322" s="1531"/>
      <c r="P322" s="1531"/>
      <c r="Q322" s="1531"/>
      <c r="R322" s="1531"/>
    </row>
    <row r="323" spans="1:18">
      <c r="A323" s="1531"/>
      <c r="B323" s="1568"/>
      <c r="C323" s="1531"/>
      <c r="D323" s="1531"/>
      <c r="E323" s="1535"/>
      <c r="F323" s="1531"/>
      <c r="G323" s="1531"/>
      <c r="H323" s="1531"/>
      <c r="I323" s="1531"/>
      <c r="J323" s="1531"/>
      <c r="K323" s="1531"/>
      <c r="L323" s="1531"/>
      <c r="M323" s="1531"/>
      <c r="N323" s="1531"/>
      <c r="O323" s="1531"/>
      <c r="P323" s="1531"/>
      <c r="Q323" s="1531"/>
      <c r="R323" s="1531"/>
    </row>
    <row r="324" spans="1:18">
      <c r="A324" s="1531"/>
      <c r="B324" s="1568"/>
      <c r="C324" s="1531"/>
      <c r="D324" s="1531"/>
      <c r="E324" s="1535"/>
      <c r="F324" s="1531"/>
      <c r="G324" s="1531"/>
      <c r="H324" s="1531"/>
      <c r="I324" s="1531"/>
      <c r="J324" s="1531"/>
      <c r="K324" s="1531"/>
      <c r="L324" s="1531"/>
      <c r="M324" s="1531"/>
      <c r="N324" s="1531"/>
      <c r="O324" s="1531"/>
      <c r="P324" s="1531"/>
      <c r="Q324" s="1531"/>
      <c r="R324" s="1531"/>
    </row>
    <row r="325" spans="1:18">
      <c r="A325" s="1531"/>
      <c r="B325" s="1568"/>
      <c r="C325" s="1531"/>
      <c r="D325" s="1531"/>
      <c r="E325" s="1535"/>
      <c r="F325" s="1531"/>
      <c r="G325" s="1531"/>
      <c r="H325" s="1531"/>
      <c r="I325" s="1531"/>
      <c r="J325" s="1531"/>
      <c r="K325" s="1531"/>
      <c r="L325" s="1531"/>
      <c r="M325" s="1531"/>
      <c r="N325" s="1531"/>
      <c r="O325" s="1531"/>
      <c r="P325" s="1531"/>
      <c r="Q325" s="1531"/>
      <c r="R325" s="1531"/>
    </row>
    <row r="326" spans="1:18">
      <c r="A326" s="1531"/>
      <c r="B326" s="1568"/>
      <c r="C326" s="1531"/>
      <c r="D326" s="1531"/>
      <c r="E326" s="1535"/>
      <c r="F326" s="1531"/>
      <c r="G326" s="1531"/>
      <c r="H326" s="1531"/>
      <c r="I326" s="1531"/>
      <c r="J326" s="1531"/>
      <c r="K326" s="1531"/>
      <c r="L326" s="1531"/>
      <c r="M326" s="1531"/>
      <c r="N326" s="1531"/>
      <c r="O326" s="1531"/>
      <c r="P326" s="1531"/>
      <c r="Q326" s="1531"/>
      <c r="R326" s="1531"/>
    </row>
    <row r="327" spans="1:18">
      <c r="A327" s="1531"/>
      <c r="B327" s="1568"/>
      <c r="C327" s="1531"/>
      <c r="D327" s="1531"/>
      <c r="E327" s="1535"/>
      <c r="F327" s="1531"/>
      <c r="G327" s="1531"/>
      <c r="H327" s="1531"/>
      <c r="I327" s="1531"/>
      <c r="J327" s="1531"/>
      <c r="K327" s="1531"/>
      <c r="L327" s="1531"/>
      <c r="M327" s="1531"/>
      <c r="N327" s="1531"/>
      <c r="O327" s="1531"/>
      <c r="P327" s="1531"/>
      <c r="Q327" s="1531"/>
      <c r="R327" s="1531"/>
    </row>
    <row r="328" spans="1:18">
      <c r="A328" s="1531"/>
      <c r="B328" s="1568"/>
      <c r="C328" s="1531"/>
      <c r="D328" s="1531"/>
      <c r="E328" s="1535"/>
      <c r="F328" s="1531"/>
      <c r="G328" s="1531"/>
      <c r="H328" s="1531"/>
      <c r="I328" s="1531"/>
      <c r="J328" s="1531"/>
      <c r="K328" s="1531"/>
      <c r="L328" s="1531"/>
      <c r="M328" s="1531"/>
      <c r="N328" s="1531"/>
      <c r="O328" s="1531"/>
      <c r="P328" s="1531"/>
      <c r="Q328" s="1531"/>
      <c r="R328" s="1531"/>
    </row>
    <row r="329" spans="1:18">
      <c r="A329" s="1531"/>
      <c r="B329" s="1568"/>
      <c r="C329" s="1531"/>
      <c r="D329" s="1531"/>
      <c r="E329" s="1535"/>
      <c r="F329" s="1531"/>
      <c r="G329" s="1531"/>
      <c r="H329" s="1531"/>
      <c r="I329" s="1531"/>
      <c r="J329" s="1531"/>
      <c r="K329" s="1531"/>
      <c r="L329" s="1531"/>
      <c r="M329" s="1531"/>
      <c r="N329" s="1531"/>
      <c r="O329" s="1531"/>
      <c r="P329" s="1531"/>
      <c r="Q329" s="1531"/>
      <c r="R329" s="1531"/>
    </row>
    <row r="330" spans="1:18">
      <c r="A330" s="1531"/>
      <c r="B330" s="1568"/>
      <c r="C330" s="1531"/>
      <c r="D330" s="1531"/>
      <c r="E330" s="1535"/>
      <c r="F330" s="1531"/>
      <c r="G330" s="1531"/>
      <c r="H330" s="1531"/>
      <c r="I330" s="1531"/>
      <c r="J330" s="1531"/>
      <c r="K330" s="1531"/>
      <c r="L330" s="1531"/>
      <c r="M330" s="1531"/>
      <c r="N330" s="1531"/>
      <c r="O330" s="1531"/>
      <c r="P330" s="1531"/>
      <c r="Q330" s="1531"/>
      <c r="R330" s="1531"/>
    </row>
    <row r="331" spans="1:18">
      <c r="A331" s="1531"/>
      <c r="B331" s="1568"/>
      <c r="C331" s="1531"/>
      <c r="D331" s="1531"/>
      <c r="E331" s="1535"/>
      <c r="F331" s="1531"/>
      <c r="G331" s="1531"/>
      <c r="H331" s="1531"/>
      <c r="I331" s="1531"/>
      <c r="J331" s="1531"/>
      <c r="K331" s="1531"/>
      <c r="L331" s="1531"/>
      <c r="M331" s="1531"/>
      <c r="N331" s="1531"/>
      <c r="O331" s="1531"/>
      <c r="P331" s="1531"/>
      <c r="Q331" s="1531"/>
      <c r="R331" s="1531"/>
    </row>
    <row r="332" spans="1:18">
      <c r="A332" s="1531"/>
      <c r="B332" s="1568"/>
      <c r="C332" s="1531"/>
      <c r="D332" s="1531"/>
      <c r="E332" s="1535"/>
      <c r="F332" s="1531"/>
      <c r="G332" s="1531"/>
      <c r="H332" s="1531"/>
      <c r="I332" s="1531"/>
      <c r="J332" s="1531"/>
      <c r="K332" s="1531"/>
      <c r="L332" s="1531"/>
      <c r="M332" s="1531"/>
      <c r="N332" s="1531"/>
      <c r="O332" s="1531"/>
      <c r="P332" s="1531"/>
      <c r="Q332" s="1531"/>
      <c r="R332" s="1531"/>
    </row>
    <row r="333" spans="1:18">
      <c r="A333" s="1531"/>
      <c r="B333" s="1568"/>
      <c r="C333" s="1531"/>
      <c r="D333" s="1531"/>
      <c r="E333" s="1535"/>
      <c r="F333" s="1531"/>
      <c r="G333" s="1531"/>
      <c r="H333" s="1531"/>
      <c r="I333" s="1531"/>
      <c r="J333" s="1531"/>
      <c r="K333" s="1531"/>
      <c r="L333" s="1531"/>
      <c r="M333" s="1531"/>
      <c r="N333" s="1531"/>
      <c r="O333" s="1531"/>
      <c r="P333" s="1531"/>
      <c r="Q333" s="1531"/>
      <c r="R333" s="1531"/>
    </row>
    <row r="334" spans="1:18">
      <c r="A334" s="1531"/>
      <c r="B334" s="1568"/>
      <c r="C334" s="1531"/>
      <c r="D334" s="1531"/>
      <c r="E334" s="1535"/>
      <c r="F334" s="1531"/>
      <c r="G334" s="1531"/>
      <c r="H334" s="1531"/>
      <c r="I334" s="1531"/>
      <c r="J334" s="1531"/>
      <c r="K334" s="1531"/>
      <c r="L334" s="1531"/>
      <c r="M334" s="1531"/>
      <c r="N334" s="1531"/>
      <c r="O334" s="1531"/>
      <c r="P334" s="1531"/>
      <c r="Q334" s="1531"/>
      <c r="R334" s="1531"/>
    </row>
    <row r="335" spans="1:18">
      <c r="A335" s="1531"/>
      <c r="B335" s="1568"/>
      <c r="C335" s="1531"/>
      <c r="D335" s="1531"/>
      <c r="E335" s="1535"/>
      <c r="F335" s="1531"/>
      <c r="G335" s="1531"/>
      <c r="H335" s="1531"/>
      <c r="I335" s="1531"/>
      <c r="J335" s="1531"/>
      <c r="K335" s="1531"/>
      <c r="L335" s="1531"/>
      <c r="M335" s="1531"/>
      <c r="N335" s="1531"/>
      <c r="O335" s="1531"/>
      <c r="P335" s="1531"/>
      <c r="Q335" s="1531"/>
      <c r="R335" s="1531"/>
    </row>
    <row r="336" spans="1:18">
      <c r="A336" s="1531"/>
      <c r="B336" s="1568"/>
      <c r="C336" s="1531"/>
      <c r="D336" s="1531"/>
      <c r="E336" s="1535"/>
      <c r="F336" s="1531"/>
      <c r="G336" s="1531"/>
      <c r="H336" s="1531"/>
      <c r="I336" s="1531"/>
      <c r="J336" s="1531"/>
      <c r="K336" s="1531"/>
      <c r="L336" s="1531"/>
      <c r="M336" s="1531"/>
      <c r="N336" s="1531"/>
      <c r="O336" s="1531"/>
      <c r="P336" s="1531"/>
      <c r="Q336" s="1531"/>
      <c r="R336" s="1531"/>
    </row>
    <row r="337" spans="1:18">
      <c r="A337" s="1531"/>
      <c r="B337" s="1568"/>
      <c r="C337" s="1531"/>
      <c r="D337" s="1531"/>
      <c r="E337" s="1535"/>
      <c r="F337" s="1531"/>
      <c r="G337" s="1531"/>
      <c r="H337" s="1531"/>
      <c r="I337" s="1531"/>
      <c r="J337" s="1531"/>
      <c r="K337" s="1531"/>
      <c r="L337" s="1531"/>
      <c r="M337" s="1531"/>
      <c r="N337" s="1531"/>
      <c r="O337" s="1531"/>
      <c r="P337" s="1531"/>
      <c r="Q337" s="1531"/>
      <c r="R337" s="1531"/>
    </row>
    <row r="338" spans="1:18">
      <c r="A338" s="1531"/>
      <c r="B338" s="1568"/>
      <c r="C338" s="1531"/>
      <c r="D338" s="1531"/>
      <c r="E338" s="1535"/>
      <c r="F338" s="1531"/>
      <c r="G338" s="1531"/>
      <c r="H338" s="1531"/>
      <c r="I338" s="1531"/>
      <c r="J338" s="1531"/>
      <c r="K338" s="1531"/>
      <c r="L338" s="1531"/>
      <c r="M338" s="1531"/>
      <c r="N338" s="1531"/>
      <c r="O338" s="1531"/>
      <c r="P338" s="1531"/>
      <c r="Q338" s="1531"/>
      <c r="R338" s="1531"/>
    </row>
    <row r="339" spans="1:18">
      <c r="A339" s="1531"/>
      <c r="B339" s="1568"/>
      <c r="C339" s="1531"/>
      <c r="D339" s="1531"/>
      <c r="E339" s="1535"/>
      <c r="F339" s="1531"/>
      <c r="G339" s="1531"/>
      <c r="H339" s="1531"/>
      <c r="I339" s="1531"/>
      <c r="J339" s="1531"/>
      <c r="K339" s="1531"/>
      <c r="L339" s="1531"/>
      <c r="M339" s="1531"/>
      <c r="N339" s="1531"/>
      <c r="O339" s="1531"/>
      <c r="P339" s="1531"/>
      <c r="Q339" s="1531"/>
      <c r="R339" s="1531"/>
    </row>
    <row r="340" spans="1:18">
      <c r="A340" s="1531"/>
      <c r="B340" s="1568"/>
      <c r="C340" s="1531"/>
      <c r="D340" s="1531"/>
      <c r="E340" s="1535"/>
      <c r="F340" s="1531"/>
      <c r="G340" s="1531"/>
      <c r="H340" s="1531"/>
      <c r="I340" s="1531"/>
      <c r="J340" s="1531"/>
      <c r="K340" s="1531"/>
      <c r="L340" s="1531"/>
      <c r="M340" s="1531"/>
      <c r="N340" s="1531"/>
      <c r="O340" s="1531"/>
      <c r="P340" s="1531"/>
      <c r="Q340" s="1531"/>
      <c r="R340" s="1531"/>
    </row>
    <row r="341" spans="1:18">
      <c r="A341" s="1531"/>
      <c r="B341" s="1568"/>
      <c r="C341" s="1531"/>
      <c r="D341" s="1531"/>
      <c r="E341" s="1535"/>
      <c r="F341" s="1531"/>
      <c r="G341" s="1531"/>
      <c r="H341" s="1531"/>
      <c r="I341" s="1531"/>
      <c r="J341" s="1531"/>
      <c r="K341" s="1531"/>
      <c r="L341" s="1531"/>
      <c r="M341" s="1531"/>
      <c r="N341" s="1531"/>
      <c r="O341" s="1531"/>
      <c r="P341" s="1531"/>
      <c r="Q341" s="1531"/>
      <c r="R341" s="1531"/>
    </row>
    <row r="342" spans="1:18">
      <c r="A342" s="1531"/>
      <c r="B342" s="1568"/>
      <c r="C342" s="1531"/>
      <c r="D342" s="1531"/>
      <c r="E342" s="1535"/>
      <c r="F342" s="1531"/>
      <c r="G342" s="1531"/>
      <c r="H342" s="1531"/>
      <c r="I342" s="1531"/>
      <c r="J342" s="1531"/>
      <c r="K342" s="1531"/>
      <c r="L342" s="1531"/>
      <c r="M342" s="1531"/>
      <c r="N342" s="1531"/>
      <c r="O342" s="1531"/>
      <c r="P342" s="1531"/>
      <c r="Q342" s="1531"/>
      <c r="R342" s="1531"/>
    </row>
    <row r="343" spans="1:18">
      <c r="A343" s="1531"/>
      <c r="B343" s="1568"/>
      <c r="C343" s="1531"/>
      <c r="D343" s="1531"/>
      <c r="E343" s="1535"/>
      <c r="F343" s="1531"/>
      <c r="G343" s="1531"/>
      <c r="H343" s="1531"/>
      <c r="I343" s="1531"/>
      <c r="J343" s="1531"/>
      <c r="K343" s="1531"/>
      <c r="L343" s="1531"/>
      <c r="M343" s="1531"/>
      <c r="N343" s="1531"/>
      <c r="O343" s="1531"/>
      <c r="P343" s="1531"/>
      <c r="Q343" s="1531"/>
      <c r="R343" s="1531"/>
    </row>
    <row r="344" spans="1:18">
      <c r="A344" s="1531"/>
      <c r="B344" s="1568"/>
      <c r="C344" s="1531"/>
      <c r="D344" s="1531"/>
      <c r="E344" s="1535"/>
      <c r="F344" s="1531"/>
      <c r="G344" s="1531"/>
      <c r="H344" s="1531"/>
      <c r="I344" s="1531"/>
      <c r="J344" s="1531"/>
      <c r="K344" s="1531"/>
      <c r="L344" s="1531"/>
      <c r="M344" s="1531"/>
      <c r="N344" s="1531"/>
      <c r="O344" s="1531"/>
      <c r="P344" s="1531"/>
      <c r="Q344" s="1531"/>
      <c r="R344" s="1531"/>
    </row>
    <row r="345" spans="1:18">
      <c r="A345" s="1531"/>
      <c r="B345" s="1568"/>
      <c r="C345" s="1531"/>
      <c r="D345" s="1531"/>
      <c r="E345" s="1535"/>
      <c r="F345" s="1531"/>
      <c r="G345" s="1531"/>
      <c r="H345" s="1531"/>
      <c r="I345" s="1531"/>
      <c r="J345" s="1531"/>
      <c r="K345" s="1531"/>
      <c r="L345" s="1531"/>
      <c r="M345" s="1531"/>
      <c r="N345" s="1531"/>
      <c r="O345" s="1531"/>
      <c r="P345" s="1531"/>
      <c r="Q345" s="1531"/>
      <c r="R345" s="1531"/>
    </row>
    <row r="346" spans="1:18">
      <c r="A346" s="1531"/>
      <c r="B346" s="1568"/>
      <c r="C346" s="1531"/>
      <c r="D346" s="1531"/>
      <c r="E346" s="1535"/>
      <c r="F346" s="1531"/>
      <c r="G346" s="1531"/>
      <c r="H346" s="1531"/>
      <c r="I346" s="1531"/>
      <c r="J346" s="1531"/>
      <c r="K346" s="1531"/>
      <c r="L346" s="1531"/>
      <c r="M346" s="1531"/>
      <c r="N346" s="1531"/>
      <c r="O346" s="1531"/>
      <c r="P346" s="1531"/>
      <c r="Q346" s="1531"/>
      <c r="R346" s="1531"/>
    </row>
    <row r="347" spans="1:18">
      <c r="A347" s="1531"/>
      <c r="B347" s="1568"/>
      <c r="C347" s="1531"/>
      <c r="D347" s="1531"/>
      <c r="E347" s="1535"/>
      <c r="F347" s="1531"/>
      <c r="G347" s="1531"/>
      <c r="H347" s="1531"/>
      <c r="I347" s="1531"/>
      <c r="J347" s="1531"/>
      <c r="K347" s="1531"/>
      <c r="L347" s="1531"/>
      <c r="M347" s="1531"/>
      <c r="N347" s="1531"/>
      <c r="O347" s="1531"/>
      <c r="P347" s="1531"/>
      <c r="Q347" s="1531"/>
      <c r="R347" s="1531"/>
    </row>
    <row r="348" spans="1:18">
      <c r="A348" s="1531"/>
      <c r="B348" s="1568"/>
      <c r="C348" s="1531"/>
      <c r="D348" s="1531"/>
      <c r="E348" s="1535"/>
      <c r="F348" s="1531"/>
      <c r="G348" s="1531"/>
      <c r="H348" s="1531"/>
      <c r="I348" s="1531"/>
      <c r="J348" s="1531"/>
      <c r="K348" s="1531"/>
      <c r="L348" s="1531"/>
      <c r="M348" s="1531"/>
      <c r="N348" s="1531"/>
      <c r="O348" s="1531"/>
      <c r="P348" s="1531"/>
      <c r="Q348" s="1531"/>
      <c r="R348" s="1531"/>
    </row>
    <row r="349" spans="1:18">
      <c r="A349" s="1531"/>
      <c r="B349" s="1568"/>
      <c r="C349" s="1531"/>
      <c r="D349" s="1531"/>
      <c r="E349" s="1535"/>
      <c r="F349" s="1531"/>
      <c r="G349" s="1531"/>
      <c r="H349" s="1531"/>
      <c r="I349" s="1531"/>
      <c r="J349" s="1531"/>
      <c r="K349" s="1531"/>
      <c r="L349" s="1531"/>
      <c r="M349" s="1531"/>
      <c r="N349" s="1531"/>
      <c r="O349" s="1531"/>
      <c r="P349" s="1531"/>
      <c r="Q349" s="1531"/>
      <c r="R349" s="1531"/>
    </row>
    <row r="350" spans="1:18">
      <c r="A350" s="1531"/>
      <c r="B350" s="1568"/>
      <c r="C350" s="1531"/>
      <c r="D350" s="1531"/>
      <c r="E350" s="1535"/>
      <c r="F350" s="1531"/>
      <c r="G350" s="1531"/>
      <c r="H350" s="1531"/>
      <c r="I350" s="1531"/>
      <c r="J350" s="1531"/>
      <c r="K350" s="1531"/>
      <c r="L350" s="1531"/>
      <c r="M350" s="1531"/>
      <c r="N350" s="1531"/>
      <c r="O350" s="1531"/>
      <c r="P350" s="1531"/>
      <c r="Q350" s="1531"/>
      <c r="R350" s="1531"/>
    </row>
    <row r="351" spans="1:18">
      <c r="A351" s="1531"/>
      <c r="B351" s="1568"/>
      <c r="C351" s="1531"/>
      <c r="D351" s="1531"/>
      <c r="E351" s="1535"/>
      <c r="F351" s="1531"/>
      <c r="G351" s="1531"/>
      <c r="H351" s="1531"/>
      <c r="I351" s="1531"/>
      <c r="J351" s="1531"/>
      <c r="K351" s="1531"/>
      <c r="L351" s="1531"/>
      <c r="M351" s="1531"/>
      <c r="N351" s="1531"/>
      <c r="O351" s="1531"/>
      <c r="P351" s="1531"/>
      <c r="Q351" s="1531"/>
      <c r="R351" s="1531"/>
    </row>
    <row r="352" spans="1:18">
      <c r="A352" s="1531"/>
      <c r="B352" s="1568"/>
      <c r="C352" s="1531"/>
      <c r="D352" s="1531"/>
      <c r="E352" s="1535"/>
      <c r="F352" s="1531"/>
      <c r="G352" s="1531"/>
      <c r="H352" s="1531"/>
      <c r="I352" s="1531"/>
      <c r="J352" s="1531"/>
      <c r="K352" s="1531"/>
      <c r="L352" s="1531"/>
      <c r="M352" s="1531"/>
      <c r="N352" s="1531"/>
      <c r="O352" s="1531"/>
      <c r="P352" s="1531"/>
      <c r="Q352" s="1531"/>
      <c r="R352" s="1531"/>
    </row>
    <row r="353" spans="1:18">
      <c r="A353" s="1531"/>
      <c r="B353" s="1568"/>
      <c r="C353" s="1531"/>
      <c r="D353" s="1531"/>
      <c r="E353" s="1535"/>
      <c r="F353" s="1531"/>
      <c r="G353" s="1531"/>
      <c r="H353" s="1531"/>
      <c r="I353" s="1531"/>
      <c r="J353" s="1531"/>
      <c r="K353" s="1531"/>
      <c r="L353" s="1531"/>
      <c r="M353" s="1531"/>
      <c r="N353" s="1531"/>
      <c r="O353" s="1531"/>
      <c r="P353" s="1531"/>
      <c r="Q353" s="1531"/>
      <c r="R353" s="1531"/>
    </row>
    <row r="354" spans="1:18">
      <c r="A354" s="1531"/>
      <c r="B354" s="1568"/>
      <c r="C354" s="1531"/>
      <c r="D354" s="1531"/>
      <c r="E354" s="1535"/>
      <c r="F354" s="1531"/>
      <c r="G354" s="1531"/>
      <c r="H354" s="1531"/>
      <c r="I354" s="1531"/>
      <c r="J354" s="1531"/>
      <c r="K354" s="1531"/>
      <c r="L354" s="1531"/>
      <c r="M354" s="1531"/>
      <c r="N354" s="1531"/>
      <c r="O354" s="1531"/>
      <c r="P354" s="1531"/>
      <c r="Q354" s="1531"/>
      <c r="R354" s="1531"/>
    </row>
    <row r="355" spans="1:18">
      <c r="A355" s="1531"/>
      <c r="B355" s="1568"/>
      <c r="C355" s="1531"/>
      <c r="D355" s="1531"/>
      <c r="E355" s="1535"/>
      <c r="F355" s="1531"/>
      <c r="G355" s="1531"/>
      <c r="H355" s="1531"/>
      <c r="I355" s="1531"/>
      <c r="J355" s="1531"/>
      <c r="K355" s="1531"/>
      <c r="L355" s="1531"/>
      <c r="M355" s="1531"/>
      <c r="N355" s="1531"/>
      <c r="O355" s="1531"/>
      <c r="P355" s="1531"/>
      <c r="Q355" s="1531"/>
      <c r="R355" s="1531"/>
    </row>
    <row r="356" spans="1:18">
      <c r="A356" s="1531"/>
      <c r="B356" s="1568"/>
      <c r="C356" s="1531"/>
      <c r="D356" s="1531"/>
      <c r="E356" s="1535"/>
      <c r="F356" s="1531"/>
      <c r="G356" s="1531"/>
      <c r="H356" s="1531"/>
      <c r="I356" s="1531"/>
      <c r="J356" s="1531"/>
      <c r="K356" s="1531"/>
      <c r="L356" s="1531"/>
      <c r="M356" s="1531"/>
      <c r="N356" s="1531"/>
      <c r="O356" s="1531"/>
      <c r="P356" s="1531"/>
      <c r="Q356" s="1531"/>
      <c r="R356" s="1531"/>
    </row>
    <row r="357" spans="1:18">
      <c r="A357" s="1531"/>
      <c r="B357" s="1568"/>
      <c r="C357" s="1531"/>
      <c r="D357" s="1531"/>
      <c r="E357" s="1535"/>
      <c r="F357" s="1531"/>
      <c r="G357" s="1531"/>
      <c r="H357" s="1531"/>
      <c r="I357" s="1531"/>
      <c r="J357" s="1531"/>
      <c r="K357" s="1531"/>
      <c r="L357" s="1531"/>
      <c r="M357" s="1531"/>
      <c r="N357" s="1531"/>
      <c r="O357" s="1531"/>
      <c r="P357" s="1531"/>
      <c r="Q357" s="1531"/>
      <c r="R357" s="1531"/>
    </row>
    <row r="358" spans="1:18">
      <c r="A358" s="1531"/>
      <c r="B358" s="1568"/>
      <c r="C358" s="1531"/>
      <c r="D358" s="1531"/>
      <c r="E358" s="1535"/>
      <c r="F358" s="1531"/>
      <c r="G358" s="1531"/>
      <c r="H358" s="1531"/>
      <c r="I358" s="1531"/>
      <c r="J358" s="1531"/>
      <c r="K358" s="1531"/>
      <c r="L358" s="1531"/>
      <c r="M358" s="1531"/>
      <c r="N358" s="1531"/>
      <c r="O358" s="1531"/>
      <c r="P358" s="1531"/>
      <c r="Q358" s="1531"/>
      <c r="R358" s="1531"/>
    </row>
    <row r="359" spans="1:18">
      <c r="A359" s="1531"/>
      <c r="B359" s="1568"/>
      <c r="C359" s="1531"/>
      <c r="D359" s="1531"/>
      <c r="E359" s="1535"/>
      <c r="F359" s="1531"/>
      <c r="G359" s="1531"/>
      <c r="H359" s="1531"/>
      <c r="I359" s="1531"/>
      <c r="J359" s="1531"/>
      <c r="K359" s="1531"/>
      <c r="L359" s="1531"/>
      <c r="M359" s="1531"/>
      <c r="N359" s="1531"/>
      <c r="O359" s="1531"/>
      <c r="P359" s="1531"/>
      <c r="Q359" s="1531"/>
      <c r="R359" s="1531"/>
    </row>
    <row r="360" spans="1:18">
      <c r="A360" s="1531"/>
      <c r="B360" s="1568"/>
      <c r="C360" s="1531"/>
      <c r="D360" s="1531"/>
      <c r="E360" s="1535"/>
      <c r="F360" s="1531"/>
      <c r="G360" s="1531"/>
      <c r="H360" s="1531"/>
      <c r="I360" s="1531"/>
      <c r="J360" s="1531"/>
      <c r="K360" s="1531"/>
      <c r="L360" s="1531"/>
      <c r="M360" s="1531"/>
      <c r="N360" s="1531"/>
      <c r="O360" s="1531"/>
      <c r="P360" s="1531"/>
      <c r="Q360" s="1531"/>
      <c r="R360" s="1531"/>
    </row>
    <row r="361" spans="1:18">
      <c r="A361" s="1531"/>
      <c r="B361" s="1568"/>
      <c r="C361" s="1531"/>
      <c r="D361" s="1531"/>
      <c r="E361" s="1535"/>
      <c r="F361" s="1531"/>
      <c r="G361" s="1531"/>
      <c r="H361" s="1531"/>
      <c r="I361" s="1531"/>
      <c r="J361" s="1531"/>
      <c r="K361" s="1531"/>
      <c r="L361" s="1531"/>
      <c r="M361" s="1531"/>
      <c r="N361" s="1531"/>
      <c r="O361" s="1531"/>
      <c r="P361" s="1531"/>
      <c r="Q361" s="1531"/>
      <c r="R361" s="1531"/>
    </row>
    <row r="362" spans="1:18">
      <c r="A362" s="1531"/>
      <c r="B362" s="1568"/>
      <c r="C362" s="1531"/>
      <c r="D362" s="1531"/>
      <c r="E362" s="1535"/>
      <c r="F362" s="1531"/>
      <c r="G362" s="1531"/>
      <c r="H362" s="1531"/>
      <c r="I362" s="1531"/>
      <c r="J362" s="1531"/>
      <c r="K362" s="1531"/>
      <c r="L362" s="1531"/>
      <c r="M362" s="1531"/>
      <c r="N362" s="1531"/>
      <c r="O362" s="1531"/>
      <c r="P362" s="1531"/>
      <c r="Q362" s="1531"/>
      <c r="R362" s="1531"/>
    </row>
    <row r="363" spans="1:18">
      <c r="A363" s="1531"/>
      <c r="B363" s="1568"/>
      <c r="C363" s="1531"/>
      <c r="D363" s="1531"/>
      <c r="E363" s="1535"/>
      <c r="F363" s="1531"/>
      <c r="G363" s="1531"/>
      <c r="H363" s="1531"/>
      <c r="I363" s="1531"/>
      <c r="J363" s="1531"/>
      <c r="K363" s="1531"/>
      <c r="L363" s="1531"/>
      <c r="M363" s="1531"/>
      <c r="N363" s="1531"/>
      <c r="O363" s="1531"/>
      <c r="P363" s="1531"/>
      <c r="Q363" s="1531"/>
      <c r="R363" s="1531"/>
    </row>
    <row r="364" spans="1:18">
      <c r="A364" s="1531"/>
      <c r="B364" s="1568"/>
      <c r="C364" s="1531"/>
      <c r="D364" s="1531"/>
      <c r="E364" s="1535"/>
      <c r="F364" s="1531"/>
      <c r="G364" s="1531"/>
      <c r="H364" s="1531"/>
      <c r="I364" s="1531"/>
      <c r="J364" s="1531"/>
      <c r="K364" s="1531"/>
      <c r="L364" s="1531"/>
      <c r="M364" s="1531"/>
      <c r="N364" s="1531"/>
      <c r="O364" s="1531"/>
      <c r="P364" s="1531"/>
      <c r="Q364" s="1531"/>
      <c r="R364" s="1531"/>
    </row>
    <row r="365" spans="1:18">
      <c r="A365" s="1531"/>
      <c r="B365" s="1568"/>
      <c r="C365" s="1531"/>
      <c r="D365" s="1531"/>
      <c r="E365" s="1535"/>
      <c r="F365" s="1531"/>
      <c r="G365" s="1531"/>
      <c r="H365" s="1531"/>
      <c r="I365" s="1531"/>
      <c r="J365" s="1531"/>
      <c r="K365" s="1531"/>
      <c r="L365" s="1531"/>
      <c r="M365" s="1531"/>
      <c r="N365" s="1531"/>
      <c r="O365" s="1531"/>
      <c r="P365" s="1531"/>
      <c r="Q365" s="1531"/>
      <c r="R365" s="1531"/>
    </row>
    <row r="366" spans="1:18">
      <c r="A366" s="1531"/>
      <c r="B366" s="1568"/>
      <c r="C366" s="1531"/>
      <c r="D366" s="1531"/>
      <c r="E366" s="1535"/>
      <c r="F366" s="1531"/>
      <c r="G366" s="1531"/>
      <c r="H366" s="1531"/>
      <c r="I366" s="1531"/>
      <c r="J366" s="1531"/>
      <c r="K366" s="1531"/>
      <c r="L366" s="1531"/>
      <c r="M366" s="1531"/>
      <c r="N366" s="1531"/>
      <c r="O366" s="1531"/>
      <c r="P366" s="1531"/>
      <c r="Q366" s="1531"/>
      <c r="R366" s="1531"/>
    </row>
    <row r="367" spans="1:18">
      <c r="A367" s="1531"/>
      <c r="B367" s="1568"/>
      <c r="C367" s="1531"/>
      <c r="D367" s="1531"/>
      <c r="E367" s="1535"/>
      <c r="F367" s="1531"/>
      <c r="G367" s="1531"/>
      <c r="H367" s="1531"/>
      <c r="I367" s="1531"/>
      <c r="J367" s="1531"/>
      <c r="K367" s="1531"/>
      <c r="L367" s="1531"/>
      <c r="M367" s="1531"/>
      <c r="N367" s="1531"/>
      <c r="O367" s="1531"/>
      <c r="P367" s="1531"/>
      <c r="Q367" s="1531"/>
      <c r="R367" s="1531"/>
    </row>
    <row r="368" spans="1:18">
      <c r="A368" s="1531"/>
      <c r="B368" s="1568"/>
      <c r="C368" s="1531"/>
      <c r="D368" s="1531"/>
      <c r="E368" s="1535"/>
      <c r="F368" s="1531"/>
      <c r="G368" s="1531"/>
      <c r="H368" s="1531"/>
      <c r="I368" s="1531"/>
      <c r="J368" s="1531"/>
      <c r="K368" s="1531"/>
      <c r="L368" s="1531"/>
      <c r="M368" s="1531"/>
      <c r="N368" s="1531"/>
      <c r="O368" s="1531"/>
      <c r="P368" s="1531"/>
      <c r="Q368" s="1531"/>
      <c r="R368" s="1531"/>
    </row>
    <row r="369" spans="1:18">
      <c r="A369" s="1531"/>
      <c r="B369" s="1568"/>
      <c r="C369" s="1531"/>
      <c r="D369" s="1531"/>
      <c r="E369" s="1535"/>
      <c r="F369" s="1531"/>
      <c r="G369" s="1531"/>
      <c r="H369" s="1531"/>
      <c r="I369" s="1531"/>
      <c r="J369" s="1531"/>
      <c r="K369" s="1531"/>
      <c r="L369" s="1531"/>
      <c r="M369" s="1531"/>
      <c r="N369" s="1531"/>
      <c r="O369" s="1531"/>
      <c r="P369" s="1531"/>
      <c r="Q369" s="1531"/>
      <c r="R369" s="1531"/>
    </row>
    <row r="370" spans="1:18">
      <c r="A370" s="1531"/>
      <c r="B370" s="1568"/>
      <c r="C370" s="1531"/>
      <c r="D370" s="1531"/>
      <c r="E370" s="1535"/>
      <c r="F370" s="1531"/>
      <c r="G370" s="1531"/>
      <c r="H370" s="1531"/>
      <c r="I370" s="1531"/>
      <c r="J370" s="1531"/>
      <c r="K370" s="1531"/>
      <c r="L370" s="1531"/>
      <c r="M370" s="1531"/>
      <c r="N370" s="1531"/>
      <c r="O370" s="1531"/>
      <c r="P370" s="1531"/>
      <c r="Q370" s="1531"/>
      <c r="R370" s="1531"/>
    </row>
    <row r="371" spans="1:18">
      <c r="A371" s="1531"/>
      <c r="B371" s="1568"/>
      <c r="C371" s="1531"/>
      <c r="D371" s="1531"/>
      <c r="E371" s="1535"/>
      <c r="F371" s="1531"/>
      <c r="G371" s="1531"/>
      <c r="H371" s="1531"/>
      <c r="I371" s="1531"/>
      <c r="J371" s="1531"/>
      <c r="K371" s="1531"/>
      <c r="L371" s="1531"/>
      <c r="M371" s="1531"/>
      <c r="N371" s="1531"/>
      <c r="O371" s="1531"/>
      <c r="P371" s="1531"/>
      <c r="Q371" s="1531"/>
      <c r="R371" s="1531"/>
    </row>
    <row r="372" spans="1:18">
      <c r="A372" s="1531"/>
      <c r="B372" s="1568"/>
      <c r="C372" s="1531"/>
      <c r="D372" s="1531"/>
      <c r="E372" s="1535"/>
      <c r="F372" s="1531"/>
      <c r="G372" s="1531"/>
      <c r="H372" s="1531"/>
      <c r="I372" s="1531"/>
      <c r="J372" s="1531"/>
      <c r="K372" s="1531"/>
      <c r="L372" s="1531"/>
      <c r="M372" s="1531"/>
      <c r="N372" s="1531"/>
      <c r="O372" s="1531"/>
      <c r="P372" s="1531"/>
      <c r="Q372" s="1531"/>
      <c r="R372" s="1531"/>
    </row>
    <row r="373" spans="1:18">
      <c r="A373" s="1531"/>
      <c r="B373" s="1568"/>
      <c r="C373" s="1531"/>
      <c r="D373" s="1531"/>
      <c r="E373" s="1535"/>
      <c r="F373" s="1531"/>
      <c r="G373" s="1531"/>
      <c r="H373" s="1531"/>
      <c r="I373" s="1531"/>
      <c r="J373" s="1531"/>
      <c r="K373" s="1531"/>
      <c r="L373" s="1531"/>
      <c r="M373" s="1531"/>
      <c r="N373" s="1531"/>
      <c r="O373" s="1531"/>
      <c r="P373" s="1531"/>
      <c r="Q373" s="1531"/>
      <c r="R373" s="1531"/>
    </row>
    <row r="374" spans="1:18">
      <c r="A374" s="1531"/>
      <c r="B374" s="1568"/>
      <c r="C374" s="1531"/>
      <c r="D374" s="1531"/>
      <c r="E374" s="1535"/>
      <c r="F374" s="1531"/>
      <c r="G374" s="1531"/>
      <c r="H374" s="1531"/>
      <c r="I374" s="1531"/>
      <c r="J374" s="1531"/>
      <c r="K374" s="1531"/>
      <c r="L374" s="1531"/>
      <c r="M374" s="1531"/>
      <c r="N374" s="1531"/>
      <c r="O374" s="1531"/>
      <c r="P374" s="1531"/>
      <c r="Q374" s="1531"/>
      <c r="R374" s="1531"/>
    </row>
    <row r="375" spans="1:18">
      <c r="A375" s="1531"/>
      <c r="B375" s="1568"/>
      <c r="C375" s="1531"/>
      <c r="D375" s="1531"/>
      <c r="E375" s="1535"/>
      <c r="F375" s="1531"/>
      <c r="G375" s="1531"/>
      <c r="H375" s="1531"/>
      <c r="I375" s="1531"/>
      <c r="J375" s="1531"/>
      <c r="K375" s="1531"/>
      <c r="L375" s="1531"/>
      <c r="M375" s="1531"/>
      <c r="N375" s="1531"/>
      <c r="O375" s="1531"/>
      <c r="P375" s="1531"/>
      <c r="Q375" s="1531"/>
      <c r="R375" s="1531"/>
    </row>
    <row r="376" spans="1:18">
      <c r="A376" s="1531"/>
      <c r="B376" s="1568"/>
      <c r="C376" s="1531"/>
      <c r="D376" s="1531"/>
      <c r="E376" s="1535"/>
      <c r="F376" s="1531"/>
      <c r="G376" s="1531"/>
      <c r="H376" s="1531"/>
      <c r="I376" s="1531"/>
      <c r="J376" s="1531"/>
      <c r="K376" s="1531"/>
      <c r="L376" s="1531"/>
      <c r="M376" s="1531"/>
      <c r="N376" s="1531"/>
      <c r="O376" s="1531"/>
      <c r="P376" s="1531"/>
      <c r="Q376" s="1531"/>
      <c r="R376" s="1531"/>
    </row>
    <row r="377" spans="1:18">
      <c r="A377" s="1531"/>
      <c r="B377" s="1568"/>
      <c r="C377" s="1531"/>
      <c r="D377" s="1531"/>
      <c r="E377" s="1535"/>
      <c r="F377" s="1531"/>
      <c r="G377" s="1531"/>
      <c r="H377" s="1531"/>
      <c r="I377" s="1531"/>
      <c r="J377" s="1531"/>
      <c r="K377" s="1531"/>
      <c r="L377" s="1531"/>
      <c r="M377" s="1531"/>
      <c r="N377" s="1531"/>
      <c r="O377" s="1531"/>
      <c r="P377" s="1531"/>
      <c r="Q377" s="1531"/>
      <c r="R377" s="1531"/>
    </row>
    <row r="378" spans="1:18">
      <c r="A378" s="1531"/>
      <c r="B378" s="1568"/>
      <c r="C378" s="1531"/>
      <c r="D378" s="1531"/>
      <c r="E378" s="1535"/>
      <c r="F378" s="1531"/>
      <c r="G378" s="1531"/>
      <c r="H378" s="1531"/>
      <c r="I378" s="1531"/>
      <c r="J378" s="1531"/>
      <c r="K378" s="1531"/>
      <c r="L378" s="1531"/>
      <c r="M378" s="1531"/>
      <c r="N378" s="1531"/>
      <c r="O378" s="1531"/>
      <c r="P378" s="1531"/>
      <c r="Q378" s="1531"/>
      <c r="R378" s="1531"/>
    </row>
    <row r="379" spans="1:18">
      <c r="A379" s="1531"/>
      <c r="B379" s="1568"/>
      <c r="C379" s="1531"/>
      <c r="D379" s="1531"/>
      <c r="E379" s="1535"/>
      <c r="F379" s="1531"/>
      <c r="G379" s="1531"/>
      <c r="H379" s="1531"/>
      <c r="I379" s="1531"/>
      <c r="J379" s="1531"/>
      <c r="K379" s="1531"/>
      <c r="L379" s="1531"/>
      <c r="M379" s="1531"/>
      <c r="N379" s="1531"/>
      <c r="O379" s="1531"/>
      <c r="P379" s="1531"/>
      <c r="Q379" s="1531"/>
      <c r="R379" s="1531"/>
    </row>
    <row r="380" spans="1:18">
      <c r="A380" s="1531"/>
      <c r="B380" s="1568"/>
      <c r="C380" s="1531"/>
      <c r="D380" s="1531"/>
      <c r="E380" s="1535"/>
      <c r="F380" s="1531"/>
      <c r="G380" s="1531"/>
      <c r="H380" s="1531"/>
      <c r="I380" s="1531"/>
      <c r="J380" s="1531"/>
      <c r="K380" s="1531"/>
      <c r="L380" s="1531"/>
      <c r="M380" s="1531"/>
      <c r="N380" s="1531"/>
      <c r="O380" s="1531"/>
      <c r="P380" s="1531"/>
      <c r="Q380" s="1531"/>
      <c r="R380" s="1531"/>
    </row>
    <row r="381" spans="1:18">
      <c r="A381" s="1531"/>
      <c r="B381" s="1568"/>
      <c r="C381" s="1531"/>
      <c r="D381" s="1531"/>
      <c r="E381" s="1535"/>
      <c r="F381" s="1531"/>
      <c r="G381" s="1531"/>
      <c r="H381" s="1531"/>
      <c r="I381" s="1531"/>
      <c r="J381" s="1531"/>
      <c r="K381" s="1531"/>
      <c r="L381" s="1531"/>
      <c r="M381" s="1531"/>
      <c r="N381" s="1531"/>
      <c r="O381" s="1531"/>
      <c r="P381" s="1531"/>
      <c r="Q381" s="1531"/>
      <c r="R381" s="1531"/>
    </row>
    <row r="382" spans="1:18">
      <c r="A382" s="1531"/>
      <c r="B382" s="1568"/>
      <c r="C382" s="1531"/>
      <c r="D382" s="1531"/>
      <c r="E382" s="1535"/>
      <c r="F382" s="1531"/>
      <c r="G382" s="1531"/>
      <c r="H382" s="1531"/>
      <c r="I382" s="1531"/>
      <c r="J382" s="1531"/>
      <c r="K382" s="1531"/>
      <c r="L382" s="1531"/>
      <c r="M382" s="1531"/>
      <c r="N382" s="1531"/>
      <c r="O382" s="1531"/>
      <c r="P382" s="1531"/>
      <c r="Q382" s="1531"/>
      <c r="R382" s="1531"/>
    </row>
    <row r="383" spans="1:18">
      <c r="A383" s="1531"/>
      <c r="B383" s="1568"/>
      <c r="C383" s="1531"/>
      <c r="D383" s="1531"/>
      <c r="E383" s="1535"/>
      <c r="F383" s="1531"/>
      <c r="G383" s="1531"/>
      <c r="H383" s="1531"/>
      <c r="I383" s="1531"/>
      <c r="J383" s="1531"/>
      <c r="K383" s="1531"/>
      <c r="L383" s="1531"/>
      <c r="M383" s="1531"/>
      <c r="N383" s="1531"/>
      <c r="O383" s="1531"/>
      <c r="P383" s="1531"/>
      <c r="Q383" s="1531"/>
      <c r="R383" s="1531"/>
    </row>
    <row r="384" spans="1:18">
      <c r="A384" s="1531"/>
      <c r="B384" s="1568"/>
      <c r="C384" s="1531"/>
      <c r="D384" s="1531"/>
      <c r="E384" s="1535"/>
      <c r="F384" s="1531"/>
      <c r="G384" s="1531"/>
      <c r="H384" s="1531"/>
      <c r="I384" s="1531"/>
      <c r="J384" s="1531"/>
      <c r="K384" s="1531"/>
      <c r="L384" s="1531"/>
      <c r="M384" s="1531"/>
      <c r="N384" s="1531"/>
      <c r="O384" s="1531"/>
      <c r="P384" s="1531"/>
      <c r="Q384" s="1531"/>
      <c r="R384" s="1531"/>
    </row>
    <row r="385" spans="1:18">
      <c r="A385" s="1531"/>
      <c r="B385" s="1568"/>
      <c r="C385" s="1531"/>
      <c r="D385" s="1531"/>
      <c r="E385" s="1535"/>
      <c r="F385" s="1531"/>
      <c r="G385" s="1531"/>
      <c r="H385" s="1531"/>
      <c r="I385" s="1531"/>
      <c r="J385" s="1531"/>
      <c r="K385" s="1531"/>
      <c r="L385" s="1531"/>
      <c r="M385" s="1531"/>
      <c r="N385" s="1531"/>
      <c r="O385" s="1531"/>
      <c r="P385" s="1531"/>
      <c r="Q385" s="1531"/>
      <c r="R385" s="1531"/>
    </row>
    <row r="386" spans="1:18">
      <c r="A386" s="1531"/>
      <c r="B386" s="1568"/>
      <c r="C386" s="1531"/>
      <c r="D386" s="1531"/>
      <c r="E386" s="1535"/>
      <c r="F386" s="1531"/>
      <c r="G386" s="1531"/>
      <c r="H386" s="1531"/>
      <c r="I386" s="1531"/>
      <c r="J386" s="1531"/>
      <c r="K386" s="1531"/>
      <c r="L386" s="1531"/>
      <c r="M386" s="1531"/>
      <c r="N386" s="1531"/>
      <c r="O386" s="1531"/>
      <c r="P386" s="1531"/>
      <c r="Q386" s="1531"/>
      <c r="R386" s="1531"/>
    </row>
    <row r="387" spans="1:18">
      <c r="A387" s="1531"/>
      <c r="B387" s="1568"/>
      <c r="C387" s="1531"/>
      <c r="D387" s="1531"/>
      <c r="E387" s="1535"/>
      <c r="F387" s="1531"/>
      <c r="G387" s="1531"/>
      <c r="H387" s="1531"/>
      <c r="I387" s="1531"/>
      <c r="J387" s="1531"/>
      <c r="K387" s="1531"/>
      <c r="L387" s="1531"/>
      <c r="M387" s="1531"/>
      <c r="N387" s="1531"/>
      <c r="O387" s="1531"/>
      <c r="P387" s="1531"/>
      <c r="Q387" s="1531"/>
      <c r="R387" s="1531"/>
    </row>
    <row r="388" spans="1:18">
      <c r="A388" s="1531"/>
      <c r="B388" s="1568"/>
      <c r="C388" s="1531"/>
      <c r="D388" s="1531"/>
      <c r="E388" s="1535"/>
      <c r="F388" s="1531"/>
      <c r="G388" s="1531"/>
      <c r="H388" s="1531"/>
      <c r="I388" s="1531"/>
      <c r="J388" s="1531"/>
      <c r="K388" s="1531"/>
      <c r="L388" s="1531"/>
      <c r="M388" s="1531"/>
      <c r="N388" s="1531"/>
      <c r="O388" s="1531"/>
      <c r="P388" s="1531"/>
      <c r="Q388" s="1531"/>
      <c r="R388" s="1531"/>
    </row>
    <row r="389" spans="1:18">
      <c r="A389" s="1531"/>
      <c r="B389" s="1568"/>
      <c r="C389" s="1531"/>
      <c r="D389" s="1531"/>
      <c r="E389" s="1535"/>
      <c r="F389" s="1531"/>
      <c r="G389" s="1531"/>
      <c r="H389" s="1531"/>
      <c r="I389" s="1531"/>
      <c r="J389" s="1531"/>
      <c r="K389" s="1531"/>
      <c r="L389" s="1531"/>
      <c r="M389" s="1531"/>
      <c r="N389" s="1531"/>
      <c r="O389" s="1531"/>
      <c r="P389" s="1531"/>
      <c r="Q389" s="1531"/>
      <c r="R389" s="1531"/>
    </row>
    <row r="390" spans="1:18">
      <c r="A390" s="1531"/>
      <c r="B390" s="1568"/>
      <c r="C390" s="1531"/>
      <c r="D390" s="1531"/>
      <c r="E390" s="1535"/>
      <c r="F390" s="1531"/>
      <c r="G390" s="1531"/>
      <c r="H390" s="1531"/>
      <c r="I390" s="1531"/>
      <c r="J390" s="1531"/>
      <c r="K390" s="1531"/>
      <c r="L390" s="1531"/>
      <c r="M390" s="1531"/>
      <c r="N390" s="1531"/>
      <c r="O390" s="1531"/>
      <c r="P390" s="1531"/>
      <c r="Q390" s="1531"/>
      <c r="R390" s="1531"/>
    </row>
    <row r="391" spans="1:18">
      <c r="A391" s="1531"/>
      <c r="B391" s="1568"/>
      <c r="C391" s="1531"/>
      <c r="D391" s="1531"/>
      <c r="E391" s="1535"/>
      <c r="F391" s="1531"/>
      <c r="G391" s="1531"/>
      <c r="H391" s="1531"/>
      <c r="I391" s="1531"/>
      <c r="J391" s="1531"/>
      <c r="K391" s="1531"/>
      <c r="L391" s="1531"/>
      <c r="M391" s="1531"/>
      <c r="N391" s="1531"/>
      <c r="O391" s="1531"/>
      <c r="P391" s="1531"/>
      <c r="Q391" s="1531"/>
      <c r="R391" s="1531"/>
    </row>
    <row r="392" spans="1:18">
      <c r="A392" s="1531"/>
      <c r="B392" s="1568"/>
      <c r="C392" s="1531"/>
      <c r="D392" s="1531"/>
      <c r="E392" s="1535"/>
      <c r="F392" s="1531"/>
      <c r="G392" s="1531"/>
      <c r="H392" s="1531"/>
      <c r="I392" s="1531"/>
      <c r="J392" s="1531"/>
      <c r="K392" s="1531"/>
      <c r="L392" s="1531"/>
      <c r="M392" s="1531"/>
      <c r="N392" s="1531"/>
      <c r="O392" s="1531"/>
      <c r="P392" s="1531"/>
      <c r="Q392" s="1531"/>
      <c r="R392" s="1531"/>
    </row>
    <row r="393" spans="1:18">
      <c r="A393" s="1531"/>
      <c r="B393" s="1568"/>
      <c r="C393" s="1531"/>
      <c r="D393" s="1531"/>
      <c r="E393" s="1535"/>
      <c r="F393" s="1531"/>
      <c r="G393" s="1531"/>
      <c r="H393" s="1531"/>
      <c r="I393" s="1531"/>
      <c r="J393" s="1531"/>
      <c r="K393" s="1531"/>
      <c r="L393" s="1531"/>
      <c r="M393" s="1531"/>
      <c r="N393" s="1531"/>
      <c r="O393" s="1531"/>
      <c r="P393" s="1531"/>
      <c r="Q393" s="1531"/>
      <c r="R393" s="1531"/>
    </row>
    <row r="394" spans="1:18">
      <c r="A394" s="1531"/>
      <c r="B394" s="1568"/>
      <c r="C394" s="1531"/>
      <c r="D394" s="1531"/>
      <c r="E394" s="1535"/>
      <c r="F394" s="1531"/>
      <c r="G394" s="1531"/>
      <c r="H394" s="1531"/>
      <c r="I394" s="1531"/>
      <c r="J394" s="1531"/>
      <c r="K394" s="1531"/>
      <c r="L394" s="1531"/>
      <c r="M394" s="1531"/>
      <c r="N394" s="1531"/>
      <c r="O394" s="1531"/>
      <c r="P394" s="1531"/>
      <c r="Q394" s="1531"/>
      <c r="R394" s="1531"/>
    </row>
    <row r="395" spans="1:18">
      <c r="A395" s="1531"/>
      <c r="B395" s="1568"/>
      <c r="C395" s="1531"/>
      <c r="D395" s="1531"/>
      <c r="E395" s="1535"/>
      <c r="F395" s="1531"/>
      <c r="G395" s="1531"/>
      <c r="H395" s="1531"/>
      <c r="I395" s="1531"/>
      <c r="J395" s="1531"/>
      <c r="K395" s="1531"/>
      <c r="L395" s="1531"/>
      <c r="M395" s="1531"/>
      <c r="N395" s="1531"/>
      <c r="O395" s="1531"/>
      <c r="P395" s="1531"/>
      <c r="Q395" s="1531"/>
      <c r="R395" s="1531"/>
    </row>
    <row r="396" spans="1:18">
      <c r="A396" s="1531"/>
      <c r="B396" s="1568"/>
      <c r="C396" s="1531"/>
      <c r="D396" s="1531"/>
      <c r="E396" s="1535"/>
      <c r="F396" s="1531"/>
      <c r="G396" s="1531"/>
      <c r="H396" s="1531"/>
      <c r="I396" s="1531"/>
      <c r="J396" s="1531"/>
      <c r="K396" s="1531"/>
      <c r="L396" s="1531"/>
      <c r="M396" s="1531"/>
      <c r="N396" s="1531"/>
      <c r="O396" s="1531"/>
      <c r="P396" s="1531"/>
      <c r="Q396" s="1531"/>
      <c r="R396" s="1531"/>
    </row>
    <row r="397" spans="1:18">
      <c r="A397" s="1531"/>
      <c r="B397" s="1568"/>
      <c r="C397" s="1531"/>
      <c r="D397" s="1531"/>
      <c r="E397" s="1535"/>
      <c r="F397" s="1531"/>
      <c r="G397" s="1531"/>
      <c r="H397" s="1531"/>
      <c r="I397" s="1531"/>
      <c r="J397" s="1531"/>
      <c r="K397" s="1531"/>
      <c r="L397" s="1531"/>
      <c r="M397" s="1531"/>
      <c r="N397" s="1531"/>
      <c r="O397" s="1531"/>
      <c r="P397" s="1531"/>
      <c r="Q397" s="1531"/>
      <c r="R397" s="1531"/>
    </row>
    <row r="398" spans="1:18">
      <c r="A398" s="1531"/>
      <c r="B398" s="1568"/>
      <c r="C398" s="1531"/>
      <c r="D398" s="1531"/>
      <c r="E398" s="1535"/>
      <c r="F398" s="1531"/>
      <c r="G398" s="1531"/>
      <c r="H398" s="1531"/>
      <c r="I398" s="1531"/>
      <c r="J398" s="1531"/>
      <c r="K398" s="1531"/>
      <c r="L398" s="1531"/>
      <c r="M398" s="1531"/>
      <c r="N398" s="1531"/>
      <c r="O398" s="1531"/>
      <c r="P398" s="1531"/>
      <c r="Q398" s="1531"/>
      <c r="R398" s="1531"/>
    </row>
    <row r="399" spans="1:18">
      <c r="A399" s="1531"/>
      <c r="B399" s="1568"/>
      <c r="C399" s="1531"/>
      <c r="D399" s="1531"/>
      <c r="E399" s="1535"/>
      <c r="F399" s="1531"/>
      <c r="G399" s="1531"/>
      <c r="H399" s="1531"/>
      <c r="I399" s="1531"/>
      <c r="J399" s="1531"/>
      <c r="K399" s="1531"/>
      <c r="L399" s="1531"/>
      <c r="M399" s="1531"/>
      <c r="N399" s="1531"/>
      <c r="O399" s="1531"/>
      <c r="P399" s="1531"/>
      <c r="Q399" s="1531"/>
      <c r="R399" s="1531"/>
    </row>
    <row r="400" spans="1:18">
      <c r="A400" s="1531"/>
      <c r="B400" s="1568"/>
      <c r="C400" s="1531"/>
      <c r="D400" s="1531"/>
      <c r="E400" s="1535"/>
      <c r="F400" s="1531"/>
      <c r="G400" s="1531"/>
      <c r="H400" s="1531"/>
      <c r="I400" s="1531"/>
      <c r="J400" s="1531"/>
      <c r="K400" s="1531"/>
      <c r="L400" s="1531"/>
      <c r="M400" s="1531"/>
      <c r="N400" s="1531"/>
      <c r="O400" s="1531"/>
      <c r="P400" s="1531"/>
      <c r="Q400" s="1531"/>
      <c r="R400" s="1531"/>
    </row>
    <row r="401" spans="1:18">
      <c r="A401" s="1531"/>
      <c r="B401" s="1568"/>
      <c r="C401" s="1531"/>
      <c r="D401" s="1531"/>
      <c r="E401" s="1535"/>
      <c r="F401" s="1531"/>
      <c r="G401" s="1531"/>
      <c r="H401" s="1531"/>
      <c r="I401" s="1531"/>
      <c r="J401" s="1531"/>
      <c r="K401" s="1531"/>
      <c r="L401" s="1531"/>
      <c r="M401" s="1531"/>
      <c r="N401" s="1531"/>
      <c r="O401" s="1531"/>
      <c r="P401" s="1531"/>
      <c r="Q401" s="1531"/>
      <c r="R401" s="1531"/>
    </row>
    <row r="402" spans="1:18">
      <c r="A402" s="1531"/>
      <c r="B402" s="1568"/>
      <c r="C402" s="1531"/>
      <c r="D402" s="1531"/>
      <c r="E402" s="1535"/>
      <c r="F402" s="1531"/>
      <c r="G402" s="1531"/>
      <c r="H402" s="1531"/>
      <c r="I402" s="1531"/>
      <c r="J402" s="1531"/>
      <c r="K402" s="1531"/>
      <c r="L402" s="1531"/>
      <c r="M402" s="1531"/>
      <c r="N402" s="1531"/>
      <c r="O402" s="1531"/>
      <c r="P402" s="1531"/>
      <c r="Q402" s="1531"/>
      <c r="R402" s="1531"/>
    </row>
    <row r="403" spans="1:18">
      <c r="A403" s="1531"/>
      <c r="B403" s="1568"/>
      <c r="C403" s="1531"/>
      <c r="D403" s="1531"/>
      <c r="E403" s="1535"/>
      <c r="F403" s="1531"/>
      <c r="G403" s="1531"/>
      <c r="H403" s="1531"/>
      <c r="I403" s="1531"/>
      <c r="J403" s="1531"/>
      <c r="K403" s="1531"/>
      <c r="L403" s="1531"/>
      <c r="M403" s="1531"/>
      <c r="N403" s="1531"/>
      <c r="O403" s="1531"/>
      <c r="P403" s="1531"/>
      <c r="Q403" s="1531"/>
      <c r="R403" s="1531"/>
    </row>
    <row r="404" spans="1:18">
      <c r="A404" s="1531"/>
      <c r="B404" s="1568"/>
      <c r="C404" s="1531"/>
      <c r="D404" s="1531"/>
      <c r="E404" s="1535"/>
      <c r="F404" s="1531"/>
      <c r="G404" s="1531"/>
      <c r="H404" s="1531"/>
      <c r="I404" s="1531"/>
      <c r="J404" s="1531"/>
      <c r="K404" s="1531"/>
      <c r="L404" s="1531"/>
      <c r="M404" s="1531"/>
      <c r="N404" s="1531"/>
      <c r="O404" s="1531"/>
      <c r="P404" s="1531"/>
      <c r="Q404" s="1531"/>
      <c r="R404" s="1531"/>
    </row>
    <row r="405" spans="1:18">
      <c r="A405" s="1531"/>
      <c r="B405" s="1568"/>
      <c r="C405" s="1531"/>
      <c r="D405" s="1531"/>
      <c r="E405" s="1535"/>
      <c r="F405" s="1531"/>
      <c r="G405" s="1531"/>
      <c r="H405" s="1531"/>
      <c r="I405" s="1531"/>
      <c r="J405" s="1531"/>
      <c r="K405" s="1531"/>
      <c r="L405" s="1531"/>
      <c r="M405" s="1531"/>
      <c r="N405" s="1531"/>
      <c r="O405" s="1531"/>
      <c r="P405" s="1531"/>
      <c r="Q405" s="1531"/>
      <c r="R405" s="1531"/>
    </row>
    <row r="406" spans="1:18">
      <c r="A406" s="1531"/>
      <c r="B406" s="1568"/>
      <c r="C406" s="1531"/>
      <c r="D406" s="1531"/>
      <c r="E406" s="1535"/>
      <c r="F406" s="1531"/>
      <c r="G406" s="1531"/>
      <c r="H406" s="1531"/>
      <c r="I406" s="1531"/>
      <c r="J406" s="1531"/>
      <c r="K406" s="1531"/>
      <c r="L406" s="1531"/>
      <c r="M406" s="1531"/>
      <c r="N406" s="1531"/>
      <c r="O406" s="1531"/>
      <c r="P406" s="1531"/>
      <c r="Q406" s="1531"/>
      <c r="R406" s="1531"/>
    </row>
    <row r="407" spans="1:18">
      <c r="A407" s="1531"/>
      <c r="B407" s="1568"/>
      <c r="C407" s="1531"/>
      <c r="D407" s="1531"/>
      <c r="E407" s="1535"/>
      <c r="F407" s="1531"/>
      <c r="G407" s="1531"/>
      <c r="H407" s="1531"/>
      <c r="I407" s="1531"/>
      <c r="J407" s="1531"/>
      <c r="K407" s="1531"/>
      <c r="L407" s="1531"/>
      <c r="M407" s="1531"/>
      <c r="N407" s="1531"/>
      <c r="O407" s="1531"/>
      <c r="P407" s="1531"/>
      <c r="Q407" s="1531"/>
      <c r="R407" s="1531"/>
    </row>
    <row r="408" spans="1:18">
      <c r="A408" s="1531"/>
      <c r="B408" s="1568"/>
      <c r="C408" s="1531"/>
      <c r="D408" s="1531"/>
      <c r="E408" s="1535"/>
      <c r="F408" s="1531"/>
      <c r="G408" s="1531"/>
      <c r="H408" s="1531"/>
      <c r="I408" s="1531"/>
      <c r="J408" s="1531"/>
      <c r="K408" s="1531"/>
      <c r="L408" s="1531"/>
      <c r="M408" s="1531"/>
      <c r="N408" s="1531"/>
      <c r="O408" s="1531"/>
      <c r="P408" s="1531"/>
      <c r="Q408" s="1531"/>
      <c r="R408" s="1531"/>
    </row>
    <row r="409" spans="1:18">
      <c r="A409" s="1531"/>
      <c r="B409" s="1568"/>
      <c r="C409" s="1531"/>
      <c r="D409" s="1531"/>
      <c r="E409" s="1535"/>
      <c r="F409" s="1531"/>
      <c r="G409" s="1531"/>
      <c r="H409" s="1531"/>
      <c r="I409" s="1531"/>
      <c r="J409" s="1531"/>
      <c r="K409" s="1531"/>
      <c r="L409" s="1531"/>
      <c r="M409" s="1531"/>
      <c r="N409" s="1531"/>
      <c r="O409" s="1531"/>
      <c r="P409" s="1531"/>
      <c r="Q409" s="1531"/>
      <c r="R409" s="1531"/>
    </row>
    <row r="410" spans="1:18">
      <c r="A410" s="1531"/>
      <c r="B410" s="1568"/>
      <c r="C410" s="1531"/>
      <c r="D410" s="1531"/>
      <c r="E410" s="1535"/>
      <c r="F410" s="1531"/>
      <c r="G410" s="1531"/>
      <c r="H410" s="1531"/>
      <c r="I410" s="1531"/>
      <c r="J410" s="1531"/>
      <c r="K410" s="1531"/>
      <c r="L410" s="1531"/>
      <c r="M410" s="1531"/>
      <c r="N410" s="1531"/>
      <c r="O410" s="1531"/>
      <c r="P410" s="1531"/>
      <c r="Q410" s="1531"/>
      <c r="R410" s="1531"/>
    </row>
    <row r="411" spans="1:18">
      <c r="A411" s="1531"/>
      <c r="B411" s="1568"/>
      <c r="C411" s="1531"/>
      <c r="D411" s="1531"/>
      <c r="E411" s="1535"/>
      <c r="F411" s="1531"/>
      <c r="G411" s="1531"/>
      <c r="H411" s="1531"/>
      <c r="I411" s="1531"/>
      <c r="J411" s="1531"/>
      <c r="K411" s="1531"/>
      <c r="L411" s="1531"/>
      <c r="M411" s="1531"/>
      <c r="N411" s="1531"/>
      <c r="O411" s="1531"/>
      <c r="P411" s="1531"/>
      <c r="Q411" s="1531"/>
      <c r="R411" s="1531"/>
    </row>
    <row r="412" spans="1:18">
      <c r="A412" s="1531"/>
      <c r="B412" s="1568"/>
      <c r="C412" s="1531"/>
      <c r="D412" s="1531"/>
      <c r="E412" s="1535"/>
      <c r="F412" s="1531"/>
      <c r="G412" s="1531"/>
      <c r="H412" s="1531"/>
      <c r="I412" s="1531"/>
      <c r="J412" s="1531"/>
      <c r="K412" s="1531"/>
      <c r="L412" s="1531"/>
      <c r="M412" s="1531"/>
      <c r="N412" s="1531"/>
      <c r="O412" s="1531"/>
      <c r="P412" s="1531"/>
      <c r="Q412" s="1531"/>
      <c r="R412" s="1531"/>
    </row>
    <row r="413" spans="1:18">
      <c r="A413" s="1531"/>
      <c r="B413" s="1568"/>
      <c r="C413" s="1531"/>
      <c r="D413" s="1531"/>
      <c r="E413" s="1535"/>
      <c r="F413" s="1531"/>
      <c r="G413" s="1531"/>
      <c r="H413" s="1531"/>
      <c r="I413" s="1531"/>
      <c r="J413" s="1531"/>
      <c r="K413" s="1531"/>
      <c r="L413" s="1531"/>
      <c r="M413" s="1531"/>
      <c r="N413" s="1531"/>
      <c r="O413" s="1531"/>
      <c r="P413" s="1531"/>
      <c r="Q413" s="1531"/>
      <c r="R413" s="1531"/>
    </row>
    <row r="414" spans="1:18">
      <c r="A414" s="1531"/>
      <c r="B414" s="1568"/>
      <c r="C414" s="1531"/>
      <c r="D414" s="1531"/>
      <c r="E414" s="1535"/>
      <c r="F414" s="1531"/>
      <c r="G414" s="1531"/>
      <c r="H414" s="1531"/>
      <c r="I414" s="1531"/>
      <c r="J414" s="1531"/>
      <c r="K414" s="1531"/>
      <c r="L414" s="1531"/>
      <c r="M414" s="1531"/>
      <c r="N414" s="1531"/>
      <c r="O414" s="1531"/>
      <c r="P414" s="1531"/>
      <c r="Q414" s="1531"/>
      <c r="R414" s="1531"/>
    </row>
    <row r="415" spans="1:18">
      <c r="A415" s="1531"/>
      <c r="B415" s="1568"/>
      <c r="C415" s="1531"/>
      <c r="D415" s="1531"/>
      <c r="E415" s="1535"/>
      <c r="F415" s="1531"/>
      <c r="G415" s="1531"/>
      <c r="H415" s="1531"/>
      <c r="I415" s="1531"/>
      <c r="J415" s="1531"/>
      <c r="K415" s="1531"/>
      <c r="L415" s="1531"/>
      <c r="M415" s="1531"/>
      <c r="N415" s="1531"/>
      <c r="O415" s="1531"/>
      <c r="P415" s="1531"/>
      <c r="Q415" s="1531"/>
      <c r="R415" s="1531"/>
    </row>
    <row r="416" spans="1:18">
      <c r="A416" s="1531"/>
      <c r="B416" s="1568"/>
      <c r="C416" s="1531"/>
      <c r="D416" s="1531"/>
      <c r="E416" s="1535"/>
      <c r="F416" s="1531"/>
      <c r="G416" s="1531"/>
      <c r="H416" s="1531"/>
      <c r="I416" s="1531"/>
      <c r="J416" s="1531"/>
      <c r="K416" s="1531"/>
      <c r="L416" s="1531"/>
      <c r="M416" s="1531"/>
      <c r="N416" s="1531"/>
      <c r="O416" s="1531"/>
      <c r="P416" s="1531"/>
      <c r="Q416" s="1531"/>
      <c r="R416" s="1531"/>
    </row>
    <row r="417" spans="1:18">
      <c r="A417" s="1531"/>
      <c r="B417" s="1568"/>
      <c r="C417" s="1531"/>
      <c r="D417" s="1531"/>
      <c r="E417" s="1535"/>
      <c r="F417" s="1531"/>
      <c r="G417" s="1531"/>
      <c r="H417" s="1531"/>
      <c r="I417" s="1531"/>
      <c r="J417" s="1531"/>
      <c r="K417" s="1531"/>
      <c r="L417" s="1531"/>
      <c r="M417" s="1531"/>
      <c r="N417" s="1531"/>
      <c r="O417" s="1531"/>
      <c r="P417" s="1531"/>
      <c r="Q417" s="1531"/>
      <c r="R417" s="1531"/>
    </row>
    <row r="418" spans="1:18">
      <c r="A418" s="1531"/>
      <c r="B418" s="1568"/>
      <c r="C418" s="1531"/>
      <c r="D418" s="1531"/>
      <c r="E418" s="1535"/>
      <c r="F418" s="1531"/>
      <c r="G418" s="1531"/>
      <c r="H418" s="1531"/>
      <c r="I418" s="1531"/>
      <c r="J418" s="1531"/>
      <c r="K418" s="1531"/>
      <c r="L418" s="1531"/>
      <c r="M418" s="1531"/>
      <c r="N418" s="1531"/>
      <c r="O418" s="1531"/>
      <c r="P418" s="1531"/>
      <c r="Q418" s="1531"/>
      <c r="R418" s="1531"/>
    </row>
    <row r="419" spans="1:18">
      <c r="A419" s="1531"/>
      <c r="B419" s="1568"/>
      <c r="C419" s="1531"/>
      <c r="D419" s="1531"/>
      <c r="E419" s="1535"/>
      <c r="F419" s="1531"/>
      <c r="G419" s="1531"/>
      <c r="H419" s="1531"/>
      <c r="I419" s="1531"/>
      <c r="J419" s="1531"/>
      <c r="K419" s="1531"/>
      <c r="L419" s="1531"/>
      <c r="M419" s="1531"/>
      <c r="N419" s="1531"/>
      <c r="O419" s="1531"/>
      <c r="P419" s="1531"/>
      <c r="Q419" s="1531"/>
      <c r="R419" s="1531"/>
    </row>
    <row r="420" spans="1:18">
      <c r="A420" s="1531"/>
      <c r="B420" s="1568"/>
      <c r="C420" s="1531"/>
      <c r="D420" s="1531"/>
      <c r="E420" s="1535"/>
      <c r="F420" s="1531"/>
      <c r="G420" s="1531"/>
      <c r="H420" s="1531"/>
      <c r="I420" s="1531"/>
      <c r="J420" s="1531"/>
      <c r="K420" s="1531"/>
      <c r="L420" s="1531"/>
      <c r="M420" s="1531"/>
      <c r="N420" s="1531"/>
      <c r="O420" s="1531"/>
      <c r="P420" s="1531"/>
      <c r="Q420" s="1531"/>
      <c r="R420" s="1531"/>
    </row>
    <row r="421" spans="1:18">
      <c r="A421" s="1531"/>
      <c r="B421" s="1568"/>
      <c r="C421" s="1531"/>
      <c r="D421" s="1531"/>
      <c r="E421" s="1535"/>
      <c r="F421" s="1531"/>
      <c r="G421" s="1531"/>
      <c r="H421" s="1531"/>
      <c r="I421" s="1531"/>
      <c r="J421" s="1531"/>
      <c r="K421" s="1531"/>
      <c r="L421" s="1531"/>
      <c r="M421" s="1531"/>
      <c r="N421" s="1531"/>
      <c r="O421" s="1531"/>
      <c r="P421" s="1531"/>
      <c r="Q421" s="1531"/>
      <c r="R421" s="1531"/>
    </row>
    <row r="422" spans="1:18">
      <c r="A422" s="1531"/>
      <c r="B422" s="1568"/>
      <c r="C422" s="1531"/>
      <c r="D422" s="1531"/>
      <c r="E422" s="1535"/>
      <c r="F422" s="1531"/>
      <c r="G422" s="1531"/>
      <c r="H422" s="1531"/>
      <c r="I422" s="1531"/>
      <c r="J422" s="1531"/>
      <c r="K422" s="1531"/>
      <c r="L422" s="1531"/>
      <c r="M422" s="1531"/>
      <c r="N422" s="1531"/>
      <c r="O422" s="1531"/>
      <c r="P422" s="1531"/>
      <c r="Q422" s="1531"/>
      <c r="R422" s="1531"/>
    </row>
    <row r="423" spans="1:18">
      <c r="A423" s="1531"/>
      <c r="B423" s="1568"/>
      <c r="C423" s="1531"/>
      <c r="D423" s="1531"/>
      <c r="E423" s="1535"/>
      <c r="F423" s="1531"/>
      <c r="G423" s="1531"/>
      <c r="H423" s="1531"/>
      <c r="I423" s="1531"/>
      <c r="J423" s="1531"/>
      <c r="K423" s="1531"/>
      <c r="L423" s="1531"/>
      <c r="M423" s="1531"/>
      <c r="N423" s="1531"/>
      <c r="O423" s="1531"/>
      <c r="P423" s="1531"/>
      <c r="Q423" s="1531"/>
      <c r="R423" s="1531"/>
    </row>
    <row r="424" spans="1:18">
      <c r="A424" s="1531"/>
      <c r="B424" s="1568"/>
      <c r="C424" s="1531"/>
      <c r="D424" s="1531"/>
      <c r="E424" s="1535"/>
      <c r="F424" s="1531"/>
      <c r="G424" s="1531"/>
      <c r="H424" s="1531"/>
      <c r="I424" s="1531"/>
      <c r="J424" s="1531"/>
      <c r="K424" s="1531"/>
      <c r="L424" s="1531"/>
      <c r="M424" s="1531"/>
      <c r="N424" s="1531"/>
      <c r="O424" s="1531"/>
      <c r="P424" s="1531"/>
      <c r="Q424" s="1531"/>
      <c r="R424" s="1531"/>
    </row>
    <row r="425" spans="1:18">
      <c r="A425" s="1531"/>
      <c r="B425" s="1568"/>
      <c r="C425" s="1531"/>
      <c r="D425" s="1531"/>
      <c r="E425" s="1535"/>
      <c r="F425" s="1531"/>
      <c r="G425" s="1531"/>
      <c r="H425" s="1531"/>
      <c r="I425" s="1531"/>
      <c r="J425" s="1531"/>
      <c r="K425" s="1531"/>
      <c r="L425" s="1531"/>
      <c r="M425" s="1531"/>
      <c r="N425" s="1531"/>
      <c r="O425" s="1531"/>
      <c r="P425" s="1531"/>
      <c r="Q425" s="1531"/>
      <c r="R425" s="1531"/>
    </row>
    <row r="426" spans="1:18">
      <c r="A426" s="1531"/>
      <c r="B426" s="1568"/>
      <c r="C426" s="1531"/>
      <c r="D426" s="1531"/>
      <c r="E426" s="1535"/>
      <c r="F426" s="1531"/>
      <c r="G426" s="1531"/>
      <c r="H426" s="1531"/>
      <c r="I426" s="1531"/>
      <c r="J426" s="1531"/>
      <c r="K426" s="1531"/>
      <c r="L426" s="1531"/>
      <c r="M426" s="1531"/>
      <c r="N426" s="1531"/>
      <c r="O426" s="1531"/>
      <c r="P426" s="1531"/>
      <c r="Q426" s="1531"/>
      <c r="R426" s="1531"/>
    </row>
    <row r="427" spans="1:18">
      <c r="A427" s="1531"/>
      <c r="B427" s="1568"/>
      <c r="C427" s="1531"/>
      <c r="D427" s="1531"/>
      <c r="E427" s="1535"/>
      <c r="F427" s="1531"/>
      <c r="G427" s="1531"/>
      <c r="H427" s="1531"/>
      <c r="I427" s="1531"/>
      <c r="J427" s="1531"/>
      <c r="K427" s="1531"/>
      <c r="L427" s="1531"/>
      <c r="M427" s="1531"/>
      <c r="N427" s="1531"/>
      <c r="O427" s="1531"/>
      <c r="P427" s="1531"/>
      <c r="Q427" s="1531"/>
      <c r="R427" s="1531"/>
    </row>
    <row r="428" spans="1:18">
      <c r="A428" s="1531"/>
      <c r="B428" s="1568"/>
      <c r="C428" s="1531"/>
      <c r="D428" s="1531"/>
      <c r="E428" s="1535"/>
      <c r="F428" s="1531"/>
      <c r="G428" s="1531"/>
      <c r="H428" s="1531"/>
      <c r="I428" s="1531"/>
      <c r="J428" s="1531"/>
      <c r="K428" s="1531"/>
      <c r="L428" s="1531"/>
      <c r="M428" s="1531"/>
      <c r="N428" s="1531"/>
      <c r="O428" s="1531"/>
      <c r="P428" s="1531"/>
      <c r="Q428" s="1531"/>
      <c r="R428" s="1531"/>
    </row>
    <row r="429" spans="1:18">
      <c r="A429" s="1531"/>
      <c r="B429" s="1568"/>
      <c r="C429" s="1531"/>
      <c r="D429" s="1531"/>
      <c r="E429" s="1535"/>
      <c r="F429" s="1531"/>
      <c r="G429" s="1531"/>
      <c r="H429" s="1531"/>
      <c r="I429" s="1531"/>
      <c r="J429" s="1531"/>
      <c r="K429" s="1531"/>
      <c r="L429" s="1531"/>
      <c r="M429" s="1531"/>
      <c r="N429" s="1531"/>
      <c r="O429" s="1531"/>
      <c r="P429" s="1531"/>
      <c r="Q429" s="1531"/>
      <c r="R429" s="1531"/>
    </row>
    <row r="430" spans="1:18">
      <c r="A430" s="1531"/>
      <c r="B430" s="1568"/>
      <c r="C430" s="1531"/>
      <c r="D430" s="1531"/>
      <c r="E430" s="1535"/>
      <c r="F430" s="1531"/>
      <c r="G430" s="1531"/>
      <c r="H430" s="1531"/>
      <c r="I430" s="1531"/>
      <c r="J430" s="1531"/>
      <c r="K430" s="1531"/>
      <c r="L430" s="1531"/>
      <c r="M430" s="1531"/>
      <c r="N430" s="1531"/>
      <c r="O430" s="1531"/>
      <c r="P430" s="1531"/>
      <c r="Q430" s="1531"/>
      <c r="R430" s="1531"/>
    </row>
    <row r="431" spans="1:18">
      <c r="A431" s="1531"/>
      <c r="B431" s="1568"/>
      <c r="C431" s="1531"/>
      <c r="D431" s="1531"/>
      <c r="E431" s="1535"/>
      <c r="F431" s="1531"/>
      <c r="G431" s="1531"/>
      <c r="H431" s="1531"/>
      <c r="I431" s="1531"/>
      <c r="J431" s="1531"/>
      <c r="K431" s="1531"/>
      <c r="L431" s="1531"/>
      <c r="M431" s="1531"/>
      <c r="N431" s="1531"/>
      <c r="O431" s="1531"/>
      <c r="P431" s="1531"/>
      <c r="Q431" s="1531"/>
      <c r="R431" s="1531"/>
    </row>
    <row r="432" spans="1:18">
      <c r="A432" s="1531"/>
      <c r="B432" s="1568"/>
      <c r="C432" s="1531"/>
      <c r="D432" s="1531"/>
      <c r="E432" s="1535"/>
      <c r="F432" s="1531"/>
      <c r="G432" s="1531"/>
      <c r="H432" s="1531"/>
      <c r="I432" s="1531"/>
      <c r="J432" s="1531"/>
      <c r="K432" s="1531"/>
      <c r="L432" s="1531"/>
      <c r="M432" s="1531"/>
      <c r="N432" s="1531"/>
      <c r="O432" s="1531"/>
      <c r="P432" s="1531"/>
      <c r="Q432" s="1531"/>
      <c r="R432" s="1531"/>
    </row>
    <row r="433" spans="1:18">
      <c r="A433" s="1531"/>
      <c r="B433" s="1568"/>
      <c r="C433" s="1531"/>
      <c r="D433" s="1531"/>
      <c r="E433" s="1535"/>
      <c r="F433" s="1531"/>
      <c r="G433" s="1531"/>
      <c r="H433" s="1531"/>
      <c r="I433" s="1531"/>
      <c r="J433" s="1531"/>
      <c r="K433" s="1531"/>
      <c r="L433" s="1531"/>
      <c r="M433" s="1531"/>
      <c r="N433" s="1531"/>
      <c r="O433" s="1531"/>
      <c r="P433" s="1531"/>
      <c r="Q433" s="1531"/>
      <c r="R433" s="1531"/>
    </row>
    <row r="434" spans="1:18">
      <c r="A434" s="1531"/>
      <c r="B434" s="1568"/>
      <c r="C434" s="1531"/>
      <c r="D434" s="1531"/>
      <c r="E434" s="1535"/>
      <c r="F434" s="1531"/>
      <c r="G434" s="1531"/>
      <c r="H434" s="1531"/>
      <c r="I434" s="1531"/>
      <c r="J434" s="1531"/>
      <c r="K434" s="1531"/>
      <c r="L434" s="1531"/>
      <c r="M434" s="1531"/>
      <c r="N434" s="1531"/>
      <c r="O434" s="1531"/>
      <c r="P434" s="1531"/>
      <c r="Q434" s="1531"/>
      <c r="R434" s="1531"/>
    </row>
    <row r="435" spans="1:18">
      <c r="A435" s="1531"/>
      <c r="B435" s="1568"/>
      <c r="C435" s="1531"/>
      <c r="D435" s="1531"/>
      <c r="E435" s="1535"/>
      <c r="F435" s="1531"/>
      <c r="G435" s="1531"/>
      <c r="H435" s="1531"/>
      <c r="I435" s="1531"/>
      <c r="J435" s="1531"/>
      <c r="K435" s="1531"/>
      <c r="L435" s="1531"/>
      <c r="M435" s="1531"/>
      <c r="N435" s="1531"/>
      <c r="O435" s="1531"/>
      <c r="P435" s="1531"/>
      <c r="Q435" s="1531"/>
      <c r="R435" s="1531"/>
    </row>
    <row r="436" spans="1:18">
      <c r="A436" s="1531"/>
      <c r="B436" s="1568"/>
      <c r="C436" s="1531"/>
      <c r="D436" s="1531"/>
      <c r="E436" s="1535"/>
      <c r="F436" s="1531"/>
      <c r="G436" s="1531"/>
      <c r="H436" s="1531"/>
      <c r="I436" s="1531"/>
      <c r="J436" s="1531"/>
      <c r="K436" s="1531"/>
      <c r="L436" s="1531"/>
      <c r="M436" s="1531"/>
      <c r="N436" s="1531"/>
      <c r="O436" s="1531"/>
      <c r="P436" s="1531"/>
      <c r="Q436" s="1531"/>
      <c r="R436" s="1531"/>
    </row>
    <row r="437" spans="1:18">
      <c r="A437" s="1531"/>
      <c r="B437" s="1568"/>
      <c r="C437" s="1531"/>
      <c r="D437" s="1531"/>
      <c r="E437" s="1535"/>
      <c r="F437" s="1531"/>
      <c r="G437" s="1531"/>
      <c r="H437" s="1531"/>
      <c r="I437" s="1531"/>
      <c r="J437" s="1531"/>
      <c r="K437" s="1531"/>
      <c r="L437" s="1531"/>
      <c r="M437" s="1531"/>
      <c r="N437" s="1531"/>
      <c r="O437" s="1531"/>
      <c r="P437" s="1531"/>
      <c r="Q437" s="1531"/>
      <c r="R437" s="1531"/>
    </row>
    <row r="438" spans="1:18">
      <c r="A438" s="1531"/>
      <c r="B438" s="1568"/>
      <c r="C438" s="1531"/>
      <c r="D438" s="1531"/>
      <c r="E438" s="1535"/>
      <c r="F438" s="1531"/>
      <c r="G438" s="1531"/>
      <c r="H438" s="1531"/>
      <c r="I438" s="1531"/>
      <c r="J438" s="1531"/>
      <c r="K438" s="1531"/>
      <c r="L438" s="1531"/>
      <c r="M438" s="1531"/>
      <c r="N438" s="1531"/>
      <c r="O438" s="1531"/>
      <c r="P438" s="1531"/>
      <c r="Q438" s="1531"/>
      <c r="R438" s="1531"/>
    </row>
    <row r="439" spans="1:18">
      <c r="A439" s="1531"/>
      <c r="B439" s="1568"/>
      <c r="C439" s="1531"/>
      <c r="D439" s="1531"/>
      <c r="E439" s="1535"/>
      <c r="F439" s="1531"/>
      <c r="G439" s="1531"/>
      <c r="H439" s="1531"/>
      <c r="I439" s="1531"/>
      <c r="J439" s="1531"/>
      <c r="K439" s="1531"/>
      <c r="L439" s="1531"/>
      <c r="M439" s="1531"/>
      <c r="N439" s="1531"/>
      <c r="O439" s="1531"/>
      <c r="P439" s="1531"/>
      <c r="Q439" s="1531"/>
      <c r="R439" s="1531"/>
    </row>
    <row r="440" spans="1:18">
      <c r="A440" s="1531"/>
      <c r="B440" s="1568"/>
      <c r="C440" s="1531"/>
      <c r="D440" s="1531"/>
      <c r="E440" s="1535"/>
      <c r="F440" s="1531"/>
      <c r="G440" s="1531"/>
      <c r="H440" s="1531"/>
      <c r="I440" s="1531"/>
      <c r="J440" s="1531"/>
      <c r="K440" s="1531"/>
      <c r="L440" s="1531"/>
      <c r="M440" s="1531"/>
      <c r="N440" s="1531"/>
      <c r="O440" s="1531"/>
      <c r="P440" s="1531"/>
      <c r="Q440" s="1531"/>
      <c r="R440" s="1531"/>
    </row>
    <row r="441" spans="1:18">
      <c r="A441" s="1531"/>
      <c r="B441" s="1568"/>
      <c r="C441" s="1531"/>
      <c r="D441" s="1531"/>
      <c r="E441" s="1535"/>
      <c r="F441" s="1531"/>
      <c r="G441" s="1531"/>
      <c r="H441" s="1531"/>
      <c r="I441" s="1531"/>
      <c r="J441" s="1531"/>
      <c r="K441" s="1531"/>
      <c r="L441" s="1531"/>
      <c r="M441" s="1531"/>
      <c r="N441" s="1531"/>
      <c r="O441" s="1531"/>
      <c r="P441" s="1531"/>
      <c r="Q441" s="1531"/>
      <c r="R441" s="1531"/>
    </row>
    <row r="442" spans="1:18">
      <c r="A442" s="1531"/>
      <c r="B442" s="1568"/>
      <c r="C442" s="1531"/>
      <c r="D442" s="1531"/>
      <c r="E442" s="1535"/>
      <c r="F442" s="1531"/>
      <c r="G442" s="1531"/>
      <c r="H442" s="1531"/>
      <c r="I442" s="1531"/>
      <c r="J442" s="1531"/>
      <c r="K442" s="1531"/>
      <c r="L442" s="1531"/>
      <c r="M442" s="1531"/>
      <c r="N442" s="1531"/>
      <c r="O442" s="1531"/>
      <c r="P442" s="1531"/>
      <c r="Q442" s="1531"/>
      <c r="R442" s="1531"/>
    </row>
    <row r="443" spans="1:18">
      <c r="A443" s="1531"/>
      <c r="B443" s="1568"/>
      <c r="C443" s="1531"/>
      <c r="D443" s="1531"/>
      <c r="E443" s="1535"/>
      <c r="F443" s="1531"/>
      <c r="G443" s="1531"/>
      <c r="H443" s="1531"/>
      <c r="I443" s="1531"/>
      <c r="J443" s="1531"/>
      <c r="K443" s="1531"/>
      <c r="L443" s="1531"/>
      <c r="M443" s="1531"/>
      <c r="N443" s="1531"/>
      <c r="O443" s="1531"/>
      <c r="P443" s="1531"/>
      <c r="Q443" s="1531"/>
      <c r="R443" s="1531"/>
    </row>
    <row r="444" spans="1:18">
      <c r="A444" s="1531"/>
      <c r="B444" s="1568"/>
      <c r="C444" s="1531"/>
      <c r="D444" s="1531"/>
      <c r="E444" s="1535"/>
      <c r="F444" s="1531"/>
      <c r="G444" s="1531"/>
      <c r="H444" s="1531"/>
      <c r="I444" s="1531"/>
      <c r="J444" s="1531"/>
      <c r="K444" s="1531"/>
      <c r="L444" s="1531"/>
      <c r="M444" s="1531"/>
      <c r="N444" s="1531"/>
      <c r="O444" s="1531"/>
      <c r="P444" s="1531"/>
      <c r="Q444" s="1531"/>
      <c r="R444" s="1531"/>
    </row>
    <row r="445" spans="1:18">
      <c r="A445" s="1531"/>
      <c r="B445" s="1568"/>
      <c r="C445" s="1531"/>
      <c r="D445" s="1531"/>
      <c r="E445" s="1535"/>
      <c r="F445" s="1531"/>
      <c r="G445" s="1531"/>
      <c r="H445" s="1531"/>
      <c r="I445" s="1531"/>
      <c r="J445" s="1531"/>
      <c r="K445" s="1531"/>
      <c r="L445" s="1531"/>
      <c r="M445" s="1531"/>
      <c r="N445" s="1531"/>
      <c r="O445" s="1531"/>
      <c r="P445" s="1531"/>
      <c r="Q445" s="1531"/>
      <c r="R445" s="1531"/>
    </row>
    <row r="446" spans="1:18">
      <c r="A446" s="1531"/>
      <c r="B446" s="1568"/>
      <c r="C446" s="1531"/>
      <c r="D446" s="1531"/>
      <c r="E446" s="1535"/>
      <c r="F446" s="1531"/>
      <c r="G446" s="1531"/>
      <c r="H446" s="1531"/>
      <c r="I446" s="1531"/>
      <c r="J446" s="1531"/>
      <c r="K446" s="1531"/>
      <c r="L446" s="1531"/>
      <c r="M446" s="1531"/>
      <c r="N446" s="1531"/>
      <c r="O446" s="1531"/>
      <c r="P446" s="1531"/>
      <c r="Q446" s="1531"/>
      <c r="R446" s="1531"/>
    </row>
    <row r="447" spans="1:18">
      <c r="A447" s="1531"/>
      <c r="B447" s="1568"/>
      <c r="C447" s="1531"/>
      <c r="D447" s="1531"/>
      <c r="E447" s="1535"/>
      <c r="F447" s="1531"/>
      <c r="G447" s="1531"/>
      <c r="H447" s="1531"/>
      <c r="I447" s="1531"/>
      <c r="J447" s="1531"/>
      <c r="K447" s="1531"/>
      <c r="L447" s="1531"/>
      <c r="M447" s="1531"/>
      <c r="N447" s="1531"/>
      <c r="O447" s="1531"/>
      <c r="P447" s="1531"/>
      <c r="Q447" s="1531"/>
      <c r="R447" s="1531"/>
    </row>
    <row r="448" spans="1:18">
      <c r="A448" s="1531"/>
      <c r="B448" s="1568"/>
      <c r="C448" s="1531"/>
      <c r="D448" s="1531"/>
      <c r="E448" s="1535"/>
      <c r="F448" s="1531"/>
      <c r="G448" s="1531"/>
      <c r="H448" s="1531"/>
      <c r="I448" s="1531"/>
      <c r="J448" s="1531"/>
      <c r="K448" s="1531"/>
      <c r="L448" s="1531"/>
      <c r="M448" s="1531"/>
      <c r="N448" s="1531"/>
      <c r="O448" s="1531"/>
      <c r="P448" s="1531"/>
      <c r="Q448" s="1531"/>
      <c r="R448" s="1531"/>
    </row>
    <row r="449" spans="1:18">
      <c r="A449" s="1531"/>
      <c r="B449" s="1568"/>
      <c r="C449" s="1531"/>
      <c r="D449" s="1531"/>
      <c r="E449" s="1535"/>
      <c r="F449" s="1531"/>
      <c r="G449" s="1531"/>
      <c r="H449" s="1531"/>
      <c r="I449" s="1531"/>
      <c r="J449" s="1531"/>
      <c r="K449" s="1531"/>
      <c r="L449" s="1531"/>
      <c r="M449" s="1531"/>
      <c r="N449" s="1531"/>
      <c r="O449" s="1531"/>
      <c r="P449" s="1531"/>
      <c r="Q449" s="1531"/>
      <c r="R449" s="1531"/>
    </row>
    <row r="450" spans="1:18">
      <c r="A450" s="1531"/>
      <c r="B450" s="1568"/>
      <c r="C450" s="1531"/>
      <c r="D450" s="1531"/>
      <c r="E450" s="1535"/>
      <c r="F450" s="1531"/>
      <c r="G450" s="1531"/>
      <c r="H450" s="1531"/>
      <c r="I450" s="1531"/>
      <c r="J450" s="1531"/>
      <c r="K450" s="1531"/>
      <c r="L450" s="1531"/>
      <c r="M450" s="1531"/>
      <c r="N450" s="1531"/>
      <c r="O450" s="1531"/>
      <c r="P450" s="1531"/>
      <c r="Q450" s="1531"/>
      <c r="R450" s="1531"/>
    </row>
    <row r="451" spans="1:18">
      <c r="A451" s="1531"/>
      <c r="B451" s="1568"/>
      <c r="C451" s="1531"/>
      <c r="D451" s="1531"/>
      <c r="E451" s="1535"/>
      <c r="F451" s="1531"/>
      <c r="G451" s="1531"/>
      <c r="H451" s="1531"/>
      <c r="I451" s="1531"/>
      <c r="J451" s="1531"/>
      <c r="K451" s="1531"/>
      <c r="L451" s="1531"/>
      <c r="M451" s="1531"/>
      <c r="N451" s="1531"/>
      <c r="O451" s="1531"/>
      <c r="P451" s="1531"/>
      <c r="Q451" s="1531"/>
      <c r="R451" s="1531"/>
    </row>
    <row r="452" spans="1:18">
      <c r="A452" s="1531"/>
      <c r="B452" s="1568"/>
      <c r="C452" s="1531"/>
      <c r="D452" s="1531"/>
      <c r="E452" s="1535"/>
      <c r="F452" s="1531"/>
      <c r="G452" s="1531"/>
      <c r="H452" s="1531"/>
      <c r="I452" s="1531"/>
      <c r="J452" s="1531"/>
      <c r="K452" s="1531"/>
      <c r="L452" s="1531"/>
      <c r="M452" s="1531"/>
      <c r="N452" s="1531"/>
      <c r="O452" s="1531"/>
      <c r="P452" s="1531"/>
      <c r="Q452" s="1531"/>
      <c r="R452" s="1531"/>
    </row>
    <row r="453" spans="1:18">
      <c r="A453" s="1531"/>
      <c r="B453" s="1568"/>
      <c r="C453" s="1531"/>
      <c r="D453" s="1531"/>
      <c r="E453" s="1535"/>
      <c r="F453" s="1531"/>
      <c r="G453" s="1531"/>
      <c r="H453" s="1531"/>
      <c r="I453" s="1531"/>
      <c r="J453" s="1531"/>
      <c r="K453" s="1531"/>
      <c r="L453" s="1531"/>
      <c r="M453" s="1531"/>
      <c r="N453" s="1531"/>
      <c r="O453" s="1531"/>
      <c r="P453" s="1531"/>
      <c r="Q453" s="1531"/>
      <c r="R453" s="1531"/>
    </row>
    <row r="454" spans="1:18">
      <c r="A454" s="1531"/>
      <c r="B454" s="1568"/>
      <c r="C454" s="1531"/>
      <c r="D454" s="1531"/>
      <c r="E454" s="1535"/>
      <c r="F454" s="1531"/>
      <c r="G454" s="1531"/>
      <c r="H454" s="1531"/>
      <c r="I454" s="1531"/>
      <c r="J454" s="1531"/>
      <c r="K454" s="1531"/>
      <c r="L454" s="1531"/>
      <c r="M454" s="1531"/>
      <c r="N454" s="1531"/>
      <c r="O454" s="1531"/>
      <c r="P454" s="1531"/>
      <c r="Q454" s="1531"/>
      <c r="R454" s="1531"/>
    </row>
    <row r="455" spans="1:18">
      <c r="A455" s="1531"/>
      <c r="B455" s="1568"/>
      <c r="C455" s="1531"/>
      <c r="D455" s="1531"/>
      <c r="E455" s="1535"/>
      <c r="F455" s="1531"/>
      <c r="G455" s="1531"/>
      <c r="H455" s="1531"/>
      <c r="I455" s="1531"/>
      <c r="J455" s="1531"/>
      <c r="K455" s="1531"/>
      <c r="L455" s="1531"/>
      <c r="M455" s="1531"/>
      <c r="N455" s="1531"/>
      <c r="O455" s="1531"/>
      <c r="P455" s="1531"/>
      <c r="Q455" s="1531"/>
      <c r="R455" s="1531"/>
    </row>
    <row r="456" spans="1:18">
      <c r="A456" s="1531"/>
      <c r="B456" s="1568"/>
      <c r="C456" s="1531"/>
      <c r="D456" s="1531"/>
      <c r="E456" s="1535"/>
      <c r="F456" s="1531"/>
      <c r="G456" s="1531"/>
      <c r="H456" s="1531"/>
      <c r="I456" s="1531"/>
      <c r="J456" s="1531"/>
      <c r="K456" s="1531"/>
      <c r="L456" s="1531"/>
      <c r="M456" s="1531"/>
      <c r="N456" s="1531"/>
      <c r="O456" s="1531"/>
      <c r="P456" s="1531"/>
      <c r="Q456" s="1531"/>
      <c r="R456" s="1531"/>
    </row>
    <row r="457" spans="1:18">
      <c r="A457" s="1531"/>
      <c r="B457" s="1568"/>
      <c r="C457" s="1531"/>
      <c r="D457" s="1531"/>
      <c r="E457" s="1535"/>
      <c r="F457" s="1531"/>
      <c r="G457" s="1531"/>
      <c r="H457" s="1531"/>
      <c r="I457" s="1531"/>
      <c r="J457" s="1531"/>
      <c r="K457" s="1531"/>
      <c r="L457" s="1531"/>
      <c r="M457" s="1531"/>
      <c r="N457" s="1531"/>
      <c r="O457" s="1531"/>
      <c r="P457" s="1531"/>
      <c r="Q457" s="1531"/>
      <c r="R457" s="1531"/>
    </row>
    <row r="458" spans="1:18">
      <c r="A458" s="1531"/>
      <c r="B458" s="1568"/>
      <c r="C458" s="1531"/>
      <c r="D458" s="1531"/>
      <c r="E458" s="1535"/>
      <c r="F458" s="1531"/>
      <c r="G458" s="1531"/>
      <c r="H458" s="1531"/>
      <c r="I458" s="1531"/>
      <c r="J458" s="1531"/>
      <c r="K458" s="1531"/>
      <c r="L458" s="1531"/>
      <c r="M458" s="1531"/>
      <c r="N458" s="1531"/>
      <c r="O458" s="1531"/>
      <c r="P458" s="1531"/>
      <c r="Q458" s="1531"/>
      <c r="R458" s="1531"/>
    </row>
    <row r="459" spans="1:18">
      <c r="A459" s="1531"/>
      <c r="B459" s="1568"/>
      <c r="C459" s="1531"/>
      <c r="D459" s="1531"/>
      <c r="E459" s="1535"/>
      <c r="F459" s="1531"/>
      <c r="G459" s="1531"/>
      <c r="H459" s="1531"/>
      <c r="I459" s="1531"/>
      <c r="J459" s="1531"/>
      <c r="K459" s="1531"/>
      <c r="L459" s="1531"/>
      <c r="M459" s="1531"/>
      <c r="N459" s="1531"/>
      <c r="O459" s="1531"/>
      <c r="P459" s="1531"/>
      <c r="Q459" s="1531"/>
      <c r="R459" s="1531"/>
    </row>
    <row r="460" spans="1:18">
      <c r="A460" s="1531"/>
      <c r="B460" s="1568"/>
      <c r="C460" s="1531"/>
      <c r="D460" s="1531"/>
      <c r="E460" s="1535"/>
      <c r="F460" s="1531"/>
      <c r="G460" s="1531"/>
      <c r="H460" s="1531"/>
      <c r="I460" s="1531"/>
      <c r="J460" s="1531"/>
      <c r="K460" s="1531"/>
      <c r="L460" s="1531"/>
      <c r="M460" s="1531"/>
      <c r="N460" s="1531"/>
      <c r="O460" s="1531"/>
      <c r="P460" s="1531"/>
      <c r="Q460" s="1531"/>
      <c r="R460" s="1531"/>
    </row>
    <row r="461" spans="1:18">
      <c r="A461" s="1531"/>
      <c r="B461" s="1568"/>
      <c r="C461" s="1531"/>
      <c r="D461" s="1531"/>
      <c r="E461" s="1535"/>
      <c r="F461" s="1531"/>
      <c r="G461" s="1531"/>
      <c r="H461" s="1531"/>
      <c r="I461" s="1531"/>
      <c r="J461" s="1531"/>
      <c r="K461" s="1531"/>
      <c r="L461" s="1531"/>
      <c r="M461" s="1531"/>
      <c r="N461" s="1531"/>
      <c r="O461" s="1531"/>
      <c r="P461" s="1531"/>
      <c r="Q461" s="1531"/>
      <c r="R461" s="1531"/>
    </row>
    <row r="462" spans="1:18">
      <c r="A462" s="1531"/>
      <c r="B462" s="1568"/>
      <c r="C462" s="1531"/>
      <c r="D462" s="1531"/>
      <c r="E462" s="1535"/>
      <c r="F462" s="1531"/>
      <c r="G462" s="1531"/>
      <c r="H462" s="1531"/>
      <c r="I462" s="1531"/>
      <c r="J462" s="1531"/>
      <c r="K462" s="1531"/>
      <c r="L462" s="1531"/>
      <c r="M462" s="1531"/>
      <c r="N462" s="1531"/>
      <c r="O462" s="1531"/>
      <c r="P462" s="1531"/>
      <c r="Q462" s="1531"/>
      <c r="R462" s="1531"/>
    </row>
    <row r="463" spans="1:18">
      <c r="A463" s="1531"/>
      <c r="B463" s="1568"/>
      <c r="C463" s="1531"/>
      <c r="D463" s="1531"/>
      <c r="E463" s="1535"/>
      <c r="F463" s="1531"/>
      <c r="G463" s="1531"/>
      <c r="H463" s="1531"/>
      <c r="I463" s="1531"/>
      <c r="J463" s="1531"/>
      <c r="K463" s="1531"/>
      <c r="L463" s="1531"/>
      <c r="M463" s="1531"/>
      <c r="N463" s="1531"/>
      <c r="O463" s="1531"/>
      <c r="P463" s="1531"/>
      <c r="Q463" s="1531"/>
      <c r="R463" s="1531"/>
    </row>
    <row r="464" spans="1:18">
      <c r="A464" s="1531"/>
      <c r="B464" s="1568"/>
      <c r="C464" s="1531"/>
      <c r="D464" s="1531"/>
      <c r="E464" s="1535"/>
      <c r="F464" s="1531"/>
      <c r="G464" s="1531"/>
      <c r="H464" s="1531"/>
      <c r="I464" s="1531"/>
      <c r="J464" s="1531"/>
      <c r="K464" s="1531"/>
      <c r="L464" s="1531"/>
      <c r="M464" s="1531"/>
      <c r="N464" s="1531"/>
      <c r="O464" s="1531"/>
      <c r="P464" s="1531"/>
      <c r="Q464" s="1531"/>
      <c r="R464" s="1531"/>
    </row>
    <row r="465" spans="1:18">
      <c r="A465" s="1531"/>
      <c r="B465" s="1568"/>
      <c r="C465" s="1531"/>
      <c r="D465" s="1531"/>
      <c r="E465" s="1535"/>
      <c r="F465" s="1531"/>
      <c r="G465" s="1531"/>
      <c r="H465" s="1531"/>
      <c r="I465" s="1531"/>
      <c r="J465" s="1531"/>
      <c r="K465" s="1531"/>
      <c r="L465" s="1531"/>
      <c r="M465" s="1531"/>
      <c r="N465" s="1531"/>
      <c r="O465" s="1531"/>
      <c r="P465" s="1531"/>
      <c r="Q465" s="1531"/>
      <c r="R465" s="1531"/>
    </row>
    <row r="466" spans="1:18">
      <c r="A466" s="1531"/>
      <c r="B466" s="1568"/>
      <c r="C466" s="1531"/>
      <c r="D466" s="1531"/>
      <c r="E466" s="1535"/>
      <c r="F466" s="1531"/>
      <c r="G466" s="1531"/>
      <c r="H466" s="1531"/>
      <c r="I466" s="1531"/>
      <c r="J466" s="1531"/>
      <c r="K466" s="1531"/>
      <c r="L466" s="1531"/>
      <c r="M466" s="1531"/>
      <c r="N466" s="1531"/>
      <c r="O466" s="1531"/>
      <c r="P466" s="1531"/>
      <c r="Q466" s="1531"/>
      <c r="R466" s="1531"/>
    </row>
    <row r="467" spans="1:18">
      <c r="A467" s="1531"/>
      <c r="B467" s="1568"/>
      <c r="C467" s="1531"/>
      <c r="D467" s="1531"/>
      <c r="E467" s="1535"/>
      <c r="F467" s="1531"/>
      <c r="G467" s="1531"/>
      <c r="H467" s="1531"/>
      <c r="I467" s="1531"/>
      <c r="J467" s="1531"/>
      <c r="K467" s="1531"/>
      <c r="L467" s="1531"/>
      <c r="M467" s="1531"/>
      <c r="N467" s="1531"/>
      <c r="O467" s="1531"/>
      <c r="P467" s="1531"/>
      <c r="Q467" s="1531"/>
      <c r="R467" s="1531"/>
    </row>
    <row r="468" spans="1:18">
      <c r="A468" s="1531"/>
      <c r="B468" s="1568"/>
      <c r="C468" s="1531"/>
      <c r="D468" s="1531"/>
      <c r="E468" s="1535"/>
      <c r="F468" s="1531"/>
      <c r="G468" s="1531"/>
      <c r="H468" s="1531"/>
      <c r="I468" s="1531"/>
      <c r="J468" s="1531"/>
      <c r="K468" s="1531"/>
      <c r="L468" s="1531"/>
      <c r="M468" s="1531"/>
      <c r="N468" s="1531"/>
      <c r="O468" s="1531"/>
      <c r="P468" s="1531"/>
      <c r="Q468" s="1531"/>
      <c r="R468" s="1531"/>
    </row>
    <row r="469" spans="1:18">
      <c r="A469" s="1531"/>
      <c r="B469" s="1568"/>
      <c r="C469" s="1531"/>
      <c r="D469" s="1531"/>
      <c r="E469" s="1535"/>
      <c r="F469" s="1531"/>
      <c r="G469" s="1531"/>
      <c r="H469" s="1531"/>
      <c r="I469" s="1531"/>
      <c r="J469" s="1531"/>
      <c r="K469" s="1531"/>
      <c r="L469" s="1531"/>
      <c r="M469" s="1531"/>
      <c r="N469" s="1531"/>
      <c r="O469" s="1531"/>
      <c r="P469" s="1531"/>
      <c r="Q469" s="1531"/>
      <c r="R469" s="1531"/>
    </row>
    <row r="470" spans="1:18">
      <c r="A470" s="1531"/>
      <c r="B470" s="1568"/>
      <c r="C470" s="1531"/>
      <c r="D470" s="1531"/>
      <c r="E470" s="1535"/>
      <c r="F470" s="1531"/>
      <c r="G470" s="1531"/>
      <c r="H470" s="1531"/>
      <c r="I470" s="1531"/>
      <c r="J470" s="1531"/>
      <c r="K470" s="1531"/>
      <c r="L470" s="1531"/>
      <c r="M470" s="1531"/>
      <c r="N470" s="1531"/>
      <c r="O470" s="1531"/>
      <c r="P470" s="1531"/>
      <c r="Q470" s="1531"/>
      <c r="R470" s="1531"/>
    </row>
    <row r="471" spans="1:18">
      <c r="A471" s="1531"/>
      <c r="B471" s="1568"/>
      <c r="C471" s="1531"/>
      <c r="D471" s="1531"/>
      <c r="E471" s="1535"/>
      <c r="F471" s="1531"/>
      <c r="G471" s="1531"/>
      <c r="H471" s="1531"/>
      <c r="I471" s="1531"/>
      <c r="J471" s="1531"/>
      <c r="K471" s="1531"/>
      <c r="L471" s="1531"/>
      <c r="M471" s="1531"/>
      <c r="N471" s="1531"/>
      <c r="O471" s="1531"/>
      <c r="P471" s="1531"/>
      <c r="Q471" s="1531"/>
      <c r="R471" s="1531"/>
    </row>
    <row r="472" spans="1:18">
      <c r="A472" s="1531"/>
      <c r="B472" s="1568"/>
      <c r="C472" s="1531"/>
      <c r="D472" s="1531"/>
      <c r="E472" s="1535"/>
      <c r="F472" s="1531"/>
      <c r="G472" s="1531"/>
      <c r="H472" s="1531"/>
      <c r="I472" s="1531"/>
      <c r="J472" s="1531"/>
      <c r="K472" s="1531"/>
      <c r="L472" s="1531"/>
      <c r="M472" s="1531"/>
      <c r="N472" s="1531"/>
      <c r="O472" s="1531"/>
      <c r="P472" s="1531"/>
      <c r="Q472" s="1531"/>
      <c r="R472" s="1531"/>
    </row>
    <row r="473" spans="1:18">
      <c r="A473" s="1531"/>
      <c r="B473" s="1568"/>
      <c r="C473" s="1531"/>
      <c r="D473" s="1531"/>
      <c r="E473" s="1535"/>
      <c r="F473" s="1531"/>
      <c r="G473" s="1531"/>
      <c r="H473" s="1531"/>
      <c r="I473" s="1531"/>
      <c r="J473" s="1531"/>
      <c r="K473" s="1531"/>
      <c r="L473" s="1531"/>
      <c r="M473" s="1531"/>
      <c r="N473" s="1531"/>
      <c r="O473" s="1531"/>
      <c r="P473" s="1531"/>
      <c r="Q473" s="1531"/>
      <c r="R473" s="1531"/>
    </row>
    <row r="474" spans="1:18">
      <c r="A474" s="1531"/>
      <c r="B474" s="1568"/>
      <c r="C474" s="1531"/>
      <c r="D474" s="1531"/>
      <c r="E474" s="1535"/>
      <c r="F474" s="1531"/>
      <c r="G474" s="1531"/>
      <c r="H474" s="1531"/>
      <c r="I474" s="1531"/>
      <c r="J474" s="1531"/>
      <c r="K474" s="1531"/>
      <c r="L474" s="1531"/>
      <c r="M474" s="1531"/>
      <c r="N474" s="1531"/>
      <c r="O474" s="1531"/>
      <c r="P474" s="1531"/>
      <c r="Q474" s="1531"/>
      <c r="R474" s="1531"/>
    </row>
    <row r="475" spans="1:18">
      <c r="A475" s="1531"/>
      <c r="B475" s="1568"/>
      <c r="C475" s="1531"/>
      <c r="D475" s="1531"/>
      <c r="E475" s="1535"/>
      <c r="F475" s="1531"/>
      <c r="G475" s="1531"/>
      <c r="H475" s="1531"/>
      <c r="I475" s="1531"/>
      <c r="J475" s="1531"/>
      <c r="K475" s="1531"/>
      <c r="L475" s="1531"/>
      <c r="M475" s="1531"/>
      <c r="N475" s="1531"/>
      <c r="O475" s="1531"/>
      <c r="P475" s="1531"/>
      <c r="Q475" s="1531"/>
      <c r="R475" s="1531"/>
    </row>
    <row r="476" spans="1:18">
      <c r="A476" s="1531"/>
      <c r="B476" s="1568"/>
      <c r="C476" s="1531"/>
      <c r="D476" s="1531"/>
      <c r="E476" s="1535"/>
      <c r="F476" s="1531"/>
      <c r="G476" s="1531"/>
      <c r="H476" s="1531"/>
      <c r="I476" s="1531"/>
      <c r="J476" s="1531"/>
      <c r="K476" s="1531"/>
      <c r="L476" s="1531"/>
      <c r="M476" s="1531"/>
      <c r="N476" s="1531"/>
      <c r="O476" s="1531"/>
      <c r="P476" s="1531"/>
      <c r="Q476" s="1531"/>
      <c r="R476" s="1531"/>
    </row>
    <row r="477" spans="1:18">
      <c r="A477" s="1531"/>
      <c r="B477" s="1568"/>
      <c r="C477" s="1531"/>
      <c r="D477" s="1531"/>
      <c r="E477" s="1535"/>
      <c r="F477" s="1531"/>
      <c r="G477" s="1531"/>
      <c r="H477" s="1531"/>
      <c r="I477" s="1531"/>
      <c r="J477" s="1531"/>
      <c r="K477" s="1531"/>
      <c r="L477" s="1531"/>
      <c r="M477" s="1531"/>
      <c r="N477" s="1531"/>
      <c r="O477" s="1531"/>
      <c r="P477" s="1531"/>
      <c r="Q477" s="1531"/>
      <c r="R477" s="1531"/>
    </row>
    <row r="478" spans="1:18">
      <c r="A478" s="1531"/>
      <c r="B478" s="1568"/>
      <c r="C478" s="1531"/>
      <c r="D478" s="1531"/>
      <c r="E478" s="1535"/>
      <c r="F478" s="1531"/>
      <c r="G478" s="1531"/>
      <c r="H478" s="1531"/>
      <c r="I478" s="1531"/>
      <c r="J478" s="1531"/>
      <c r="K478" s="1531"/>
      <c r="L478" s="1531"/>
      <c r="M478" s="1531"/>
      <c r="N478" s="1531"/>
      <c r="O478" s="1531"/>
      <c r="P478" s="1531"/>
      <c r="Q478" s="1531"/>
      <c r="R478" s="1531"/>
    </row>
    <row r="479" spans="1:18">
      <c r="A479" s="1531"/>
      <c r="B479" s="1568"/>
      <c r="C479" s="1531"/>
      <c r="D479" s="1531"/>
      <c r="E479" s="1535"/>
      <c r="F479" s="1531"/>
      <c r="G479" s="1531"/>
      <c r="H479" s="1531"/>
      <c r="I479" s="1531"/>
      <c r="J479" s="1531"/>
      <c r="K479" s="1531"/>
      <c r="L479" s="1531"/>
      <c r="M479" s="1531"/>
      <c r="N479" s="1531"/>
      <c r="O479" s="1531"/>
      <c r="P479" s="1531"/>
      <c r="Q479" s="1531"/>
      <c r="R479" s="1531"/>
    </row>
    <row r="480" spans="1:18">
      <c r="A480" s="1531"/>
      <c r="B480" s="1568"/>
      <c r="C480" s="1531"/>
      <c r="D480" s="1531"/>
      <c r="E480" s="1535"/>
      <c r="F480" s="1531"/>
      <c r="G480" s="1531"/>
      <c r="H480" s="1531"/>
      <c r="I480" s="1531"/>
      <c r="J480" s="1531"/>
      <c r="K480" s="1531"/>
      <c r="L480" s="1531"/>
      <c r="M480" s="1531"/>
      <c r="N480" s="1531"/>
      <c r="O480" s="1531"/>
      <c r="P480" s="1531"/>
      <c r="Q480" s="1531"/>
      <c r="R480" s="1531"/>
    </row>
    <row r="481" spans="1:18">
      <c r="A481" s="1531"/>
      <c r="B481" s="1568"/>
      <c r="C481" s="1531"/>
      <c r="D481" s="1531"/>
      <c r="E481" s="1535"/>
      <c r="F481" s="1531"/>
      <c r="G481" s="1531"/>
      <c r="H481" s="1531"/>
      <c r="I481" s="1531"/>
      <c r="J481" s="1531"/>
      <c r="K481" s="1531"/>
      <c r="L481" s="1531"/>
      <c r="M481" s="1531"/>
      <c r="N481" s="1531"/>
      <c r="O481" s="1531"/>
      <c r="P481" s="1531"/>
      <c r="Q481" s="1531"/>
      <c r="R481" s="1531"/>
    </row>
    <row r="482" spans="1:18">
      <c r="A482" s="1531"/>
      <c r="B482" s="1568"/>
      <c r="C482" s="1531"/>
      <c r="D482" s="1531"/>
      <c r="E482" s="1535"/>
      <c r="F482" s="1531"/>
      <c r="G482" s="1531"/>
      <c r="H482" s="1531"/>
      <c r="I482" s="1531"/>
      <c r="J482" s="1531"/>
      <c r="K482" s="1531"/>
      <c r="L482" s="1531"/>
      <c r="M482" s="1531"/>
      <c r="N482" s="1531"/>
      <c r="O482" s="1531"/>
      <c r="P482" s="1531"/>
      <c r="Q482" s="1531"/>
      <c r="R482" s="1531"/>
    </row>
    <row r="483" spans="1:18">
      <c r="A483" s="1531"/>
      <c r="B483" s="1568"/>
      <c r="C483" s="1531"/>
      <c r="D483" s="1531"/>
      <c r="E483" s="1535"/>
      <c r="F483" s="1531"/>
      <c r="G483" s="1531"/>
      <c r="H483" s="1531"/>
      <c r="I483" s="1531"/>
      <c r="J483" s="1531"/>
      <c r="K483" s="1531"/>
      <c r="L483" s="1531"/>
      <c r="M483" s="1531"/>
      <c r="N483" s="1531"/>
      <c r="O483" s="1531"/>
      <c r="P483" s="1531"/>
      <c r="Q483" s="1531"/>
      <c r="R483" s="1531"/>
    </row>
    <row r="484" spans="1:18">
      <c r="A484" s="1531"/>
      <c r="B484" s="1568"/>
      <c r="C484" s="1531"/>
      <c r="D484" s="1531"/>
      <c r="E484" s="1535"/>
      <c r="F484" s="1531"/>
      <c r="G484" s="1531"/>
      <c r="H484" s="1531"/>
      <c r="I484" s="1531"/>
      <c r="J484" s="1531"/>
      <c r="K484" s="1531"/>
      <c r="L484" s="1531"/>
      <c r="M484" s="1531"/>
      <c r="N484" s="1531"/>
      <c r="O484" s="1531"/>
      <c r="P484" s="1531"/>
      <c r="Q484" s="1531"/>
      <c r="R484" s="1531"/>
    </row>
    <row r="485" spans="1:18">
      <c r="A485" s="1531"/>
      <c r="B485" s="1568"/>
      <c r="C485" s="1531"/>
      <c r="D485" s="1531"/>
      <c r="E485" s="1535"/>
      <c r="F485" s="1531"/>
      <c r="G485" s="1531"/>
      <c r="H485" s="1531"/>
      <c r="I485" s="1531"/>
      <c r="J485" s="1531"/>
      <c r="K485" s="1531"/>
      <c r="L485" s="1531"/>
      <c r="M485" s="1531"/>
      <c r="N485" s="1531"/>
      <c r="O485" s="1531"/>
      <c r="P485" s="1531"/>
      <c r="Q485" s="1531"/>
      <c r="R485" s="1531"/>
    </row>
    <row r="486" spans="1:18">
      <c r="A486" s="1531"/>
      <c r="B486" s="1568"/>
      <c r="C486" s="1531"/>
      <c r="D486" s="1531"/>
      <c r="E486" s="1535"/>
      <c r="F486" s="1531"/>
      <c r="G486" s="1531"/>
      <c r="H486" s="1531"/>
      <c r="I486" s="1531"/>
      <c r="J486" s="1531"/>
      <c r="K486" s="1531"/>
      <c r="L486" s="1531"/>
      <c r="M486" s="1531"/>
      <c r="N486" s="1531"/>
      <c r="O486" s="1531"/>
      <c r="P486" s="1531"/>
      <c r="Q486" s="1531"/>
      <c r="R486" s="1531"/>
    </row>
    <row r="487" spans="1:18">
      <c r="A487" s="1531"/>
      <c r="B487" s="1568"/>
      <c r="C487" s="1531"/>
      <c r="D487" s="1531"/>
      <c r="E487" s="1535"/>
      <c r="F487" s="1531"/>
      <c r="G487" s="1531"/>
      <c r="H487" s="1531"/>
      <c r="I487" s="1531"/>
      <c r="J487" s="1531"/>
      <c r="K487" s="1531"/>
      <c r="L487" s="1531"/>
      <c r="M487" s="1531"/>
      <c r="N487" s="1531"/>
      <c r="O487" s="1531"/>
      <c r="P487" s="1531"/>
      <c r="Q487" s="1531"/>
      <c r="R487" s="1531"/>
    </row>
    <row r="488" spans="1:18">
      <c r="A488" s="1531"/>
      <c r="B488" s="1568"/>
      <c r="C488" s="1531"/>
      <c r="D488" s="1531"/>
      <c r="E488" s="1535"/>
      <c r="F488" s="1531"/>
      <c r="G488" s="1531"/>
      <c r="H488" s="1531"/>
      <c r="I488" s="1531"/>
      <c r="J488" s="1531"/>
      <c r="K488" s="1531"/>
      <c r="L488" s="1531"/>
      <c r="M488" s="1531"/>
      <c r="N488" s="1531"/>
      <c r="O488" s="1531"/>
      <c r="P488" s="1531"/>
      <c r="Q488" s="1531"/>
      <c r="R488" s="1531"/>
    </row>
    <row r="489" spans="1:18">
      <c r="A489" s="1531"/>
      <c r="B489" s="1568"/>
      <c r="C489" s="1531"/>
      <c r="D489" s="1531"/>
      <c r="E489" s="1535"/>
      <c r="F489" s="1531"/>
      <c r="G489" s="1531"/>
      <c r="H489" s="1531"/>
      <c r="I489" s="1531"/>
      <c r="J489" s="1531"/>
      <c r="K489" s="1531"/>
      <c r="L489" s="1531"/>
      <c r="M489" s="1531"/>
      <c r="N489" s="1531"/>
      <c r="O489" s="1531"/>
      <c r="P489" s="1531"/>
      <c r="Q489" s="1531"/>
      <c r="R489" s="1531"/>
    </row>
    <row r="490" spans="1:18">
      <c r="A490" s="1531"/>
      <c r="B490" s="1568"/>
      <c r="C490" s="1531"/>
      <c r="D490" s="1531"/>
      <c r="E490" s="1535"/>
      <c r="F490" s="1531"/>
      <c r="G490" s="1531"/>
      <c r="H490" s="1531"/>
      <c r="I490" s="1531"/>
      <c r="J490" s="1531"/>
      <c r="K490" s="1531"/>
      <c r="L490" s="1531"/>
      <c r="M490" s="1531"/>
      <c r="N490" s="1531"/>
      <c r="O490" s="1531"/>
      <c r="P490" s="1531"/>
      <c r="Q490" s="1531"/>
      <c r="R490" s="1531"/>
    </row>
    <row r="491" spans="1:18">
      <c r="A491" s="1531"/>
      <c r="B491" s="1568"/>
      <c r="C491" s="1531"/>
      <c r="D491" s="1531"/>
      <c r="E491" s="1535"/>
      <c r="F491" s="1531"/>
      <c r="G491" s="1531"/>
      <c r="H491" s="1531"/>
      <c r="I491" s="1531"/>
      <c r="J491" s="1531"/>
      <c r="K491" s="1531"/>
      <c r="L491" s="1531"/>
      <c r="M491" s="1531"/>
      <c r="N491" s="1531"/>
      <c r="O491" s="1531"/>
      <c r="P491" s="1531"/>
      <c r="Q491" s="1531"/>
      <c r="R491" s="1531"/>
    </row>
    <row r="492" spans="1:18">
      <c r="A492" s="1531"/>
      <c r="B492" s="1568"/>
      <c r="C492" s="1531"/>
      <c r="D492" s="1531"/>
      <c r="E492" s="1535"/>
      <c r="F492" s="1531"/>
      <c r="G492" s="1531"/>
      <c r="H492" s="1531"/>
      <c r="I492" s="1531"/>
      <c r="J492" s="1531"/>
      <c r="K492" s="1531"/>
      <c r="L492" s="1531"/>
      <c r="M492" s="1531"/>
      <c r="N492" s="1531"/>
      <c r="O492" s="1531"/>
      <c r="P492" s="1531"/>
      <c r="Q492" s="1531"/>
      <c r="R492" s="1531"/>
    </row>
    <row r="493" spans="1:18">
      <c r="A493" s="1531"/>
      <c r="B493" s="1568"/>
      <c r="C493" s="1531"/>
      <c r="D493" s="1531"/>
      <c r="E493" s="1535"/>
      <c r="F493" s="1531"/>
      <c r="G493" s="1531"/>
      <c r="H493" s="1531"/>
      <c r="I493" s="1531"/>
      <c r="J493" s="1531"/>
      <c r="K493" s="1531"/>
      <c r="L493" s="1531"/>
      <c r="M493" s="1531"/>
      <c r="N493" s="1531"/>
      <c r="O493" s="1531"/>
      <c r="P493" s="1531"/>
      <c r="Q493" s="1531"/>
      <c r="R493" s="1531"/>
    </row>
    <row r="494" spans="1:18">
      <c r="A494" s="1531"/>
      <c r="B494" s="1568"/>
      <c r="C494" s="1531"/>
      <c r="D494" s="1531"/>
      <c r="E494" s="1535"/>
      <c r="F494" s="1531"/>
      <c r="G494" s="1531"/>
      <c r="H494" s="1531"/>
      <c r="I494" s="1531"/>
      <c r="J494" s="1531"/>
      <c r="K494" s="1531"/>
      <c r="L494" s="1531"/>
      <c r="M494" s="1531"/>
      <c r="N494" s="1531"/>
      <c r="O494" s="1531"/>
      <c r="P494" s="1531"/>
      <c r="Q494" s="1531"/>
      <c r="R494" s="1531"/>
    </row>
    <row r="495" spans="1:18">
      <c r="A495" s="1531"/>
      <c r="B495" s="1568"/>
      <c r="C495" s="1531"/>
      <c r="D495" s="1531"/>
      <c r="E495" s="1535"/>
      <c r="F495" s="1531"/>
      <c r="G495" s="1531"/>
      <c r="H495" s="1531"/>
      <c r="I495" s="1531"/>
      <c r="J495" s="1531"/>
      <c r="K495" s="1531"/>
      <c r="L495" s="1531"/>
      <c r="M495" s="1531"/>
      <c r="N495" s="1531"/>
      <c r="O495" s="1531"/>
      <c r="P495" s="1531"/>
      <c r="Q495" s="1531"/>
      <c r="R495" s="1531"/>
    </row>
    <row r="496" spans="1:18">
      <c r="A496" s="1531"/>
      <c r="B496" s="1568"/>
      <c r="C496" s="1531"/>
      <c r="D496" s="1531"/>
      <c r="E496" s="1535"/>
      <c r="F496" s="1531"/>
      <c r="G496" s="1531"/>
      <c r="H496" s="1531"/>
      <c r="I496" s="1531"/>
      <c r="J496" s="1531"/>
      <c r="K496" s="1531"/>
      <c r="L496" s="1531"/>
      <c r="M496" s="1531"/>
      <c r="N496" s="1531"/>
      <c r="O496" s="1531"/>
      <c r="P496" s="1531"/>
      <c r="Q496" s="1531"/>
      <c r="R496" s="1531"/>
    </row>
    <row r="497" spans="1:18">
      <c r="A497" s="1531"/>
      <c r="B497" s="1568"/>
      <c r="C497" s="1531"/>
      <c r="D497" s="1531"/>
      <c r="E497" s="1535"/>
      <c r="F497" s="1531"/>
      <c r="G497" s="1531"/>
      <c r="H497" s="1531"/>
      <c r="I497" s="1531"/>
      <c r="J497" s="1531"/>
      <c r="K497" s="1531"/>
      <c r="L497" s="1531"/>
      <c r="M497" s="1531"/>
      <c r="N497" s="1531"/>
      <c r="O497" s="1531"/>
      <c r="P497" s="1531"/>
      <c r="Q497" s="1531"/>
      <c r="R497" s="1531"/>
    </row>
    <row r="498" spans="1:18">
      <c r="A498" s="1531"/>
      <c r="B498" s="1568"/>
      <c r="C498" s="1531"/>
      <c r="D498" s="1531"/>
      <c r="E498" s="1535"/>
      <c r="F498" s="1531"/>
      <c r="G498" s="1531"/>
      <c r="H498" s="1531"/>
      <c r="I498" s="1531"/>
      <c r="J498" s="1531"/>
      <c r="K498" s="1531"/>
      <c r="L498" s="1531"/>
      <c r="M498" s="1531"/>
      <c r="N498" s="1531"/>
      <c r="O498" s="1531"/>
      <c r="P498" s="1531"/>
      <c r="Q498" s="1531"/>
      <c r="R498" s="1531"/>
    </row>
    <row r="499" spans="1:18">
      <c r="A499" s="1531"/>
      <c r="B499" s="1568"/>
      <c r="C499" s="1531"/>
      <c r="D499" s="1531"/>
      <c r="E499" s="1535"/>
      <c r="F499" s="1531"/>
      <c r="G499" s="1531"/>
      <c r="H499" s="1531"/>
      <c r="I499" s="1531"/>
      <c r="J499" s="1531"/>
      <c r="K499" s="1531"/>
      <c r="L499" s="1531"/>
      <c r="M499" s="1531"/>
      <c r="N499" s="1531"/>
      <c r="O499" s="1531"/>
      <c r="P499" s="1531"/>
      <c r="Q499" s="1531"/>
      <c r="R499" s="1531"/>
    </row>
    <row r="500" spans="1:18">
      <c r="A500" s="1531"/>
      <c r="B500" s="1568"/>
      <c r="C500" s="1531"/>
      <c r="D500" s="1531"/>
      <c r="E500" s="1535"/>
      <c r="F500" s="1531"/>
      <c r="G500" s="1531"/>
      <c r="H500" s="1531"/>
      <c r="I500" s="1531"/>
      <c r="J500" s="1531"/>
      <c r="K500" s="1531"/>
      <c r="L500" s="1531"/>
      <c r="M500" s="1531"/>
      <c r="N500" s="1531"/>
      <c r="O500" s="1531"/>
      <c r="P500" s="1531"/>
      <c r="Q500" s="1531"/>
      <c r="R500" s="1531"/>
    </row>
    <row r="501" spans="1:18">
      <c r="A501" s="1531"/>
      <c r="B501" s="1568"/>
      <c r="C501" s="1531"/>
      <c r="D501" s="1531"/>
      <c r="E501" s="1535"/>
      <c r="F501" s="1531"/>
      <c r="G501" s="1531"/>
      <c r="H501" s="1531"/>
      <c r="I501" s="1531"/>
      <c r="J501" s="1531"/>
      <c r="K501" s="1531"/>
      <c r="L501" s="1531"/>
      <c r="M501" s="1531"/>
      <c r="N501" s="1531"/>
      <c r="O501" s="1531"/>
      <c r="P501" s="1531"/>
      <c r="Q501" s="1531"/>
      <c r="R501" s="1531"/>
    </row>
    <row r="502" spans="1:18">
      <c r="A502" s="1531"/>
      <c r="B502" s="1568"/>
      <c r="C502" s="1531"/>
      <c r="D502" s="1531"/>
      <c r="E502" s="1535"/>
      <c r="F502" s="1531"/>
      <c r="G502" s="1531"/>
      <c r="H502" s="1531"/>
      <c r="I502" s="1531"/>
      <c r="J502" s="1531"/>
      <c r="K502" s="1531"/>
      <c r="L502" s="1531"/>
      <c r="M502" s="1531"/>
      <c r="N502" s="1531"/>
      <c r="O502" s="1531"/>
      <c r="P502" s="1531"/>
      <c r="Q502" s="1531"/>
      <c r="R502" s="1531"/>
    </row>
    <row r="503" spans="1:18">
      <c r="A503" s="1531"/>
      <c r="B503" s="1568"/>
      <c r="C503" s="1531"/>
      <c r="D503" s="1531"/>
      <c r="E503" s="1535"/>
      <c r="F503" s="1531"/>
      <c r="G503" s="1531"/>
      <c r="H503" s="1531"/>
      <c r="I503" s="1531"/>
      <c r="J503" s="1531"/>
      <c r="K503" s="1531"/>
      <c r="L503" s="1531"/>
      <c r="M503" s="1531"/>
      <c r="N503" s="1531"/>
      <c r="O503" s="1531"/>
      <c r="P503" s="1531"/>
      <c r="Q503" s="1531"/>
      <c r="R503" s="1531"/>
    </row>
    <row r="504" spans="1:18">
      <c r="A504" s="1531"/>
      <c r="B504" s="1568"/>
      <c r="C504" s="1531"/>
      <c r="D504" s="1531"/>
      <c r="E504" s="1535"/>
      <c r="F504" s="1531"/>
      <c r="G504" s="1531"/>
      <c r="H504" s="1531"/>
      <c r="I504" s="1531"/>
      <c r="J504" s="1531"/>
      <c r="K504" s="1531"/>
      <c r="L504" s="1531"/>
      <c r="M504" s="1531"/>
      <c r="N504" s="1531"/>
      <c r="O504" s="1531"/>
      <c r="P504" s="1531"/>
      <c r="Q504" s="1531"/>
      <c r="R504" s="1531"/>
    </row>
    <row r="505" spans="1:18">
      <c r="A505" s="1531"/>
      <c r="B505" s="1568"/>
      <c r="C505" s="1531"/>
      <c r="D505" s="1531"/>
      <c r="E505" s="1535"/>
      <c r="F505" s="1531"/>
      <c r="G505" s="1531"/>
      <c r="H505" s="1531"/>
      <c r="I505" s="1531"/>
      <c r="J505" s="1531"/>
      <c r="K505" s="1531"/>
      <c r="L505" s="1531"/>
      <c r="M505" s="1531"/>
      <c r="N505" s="1531"/>
      <c r="O505" s="1531"/>
      <c r="P505" s="1531"/>
      <c r="Q505" s="1531"/>
      <c r="R505" s="1531"/>
    </row>
    <row r="506" spans="1:18">
      <c r="A506" s="1531"/>
      <c r="B506" s="1568"/>
      <c r="C506" s="1531"/>
      <c r="D506" s="1531"/>
      <c r="E506" s="1535"/>
      <c r="F506" s="1531"/>
      <c r="G506" s="1531"/>
      <c r="H506" s="1531"/>
      <c r="I506" s="1531"/>
      <c r="J506" s="1531"/>
      <c r="K506" s="1531"/>
      <c r="L506" s="1531"/>
      <c r="M506" s="1531"/>
      <c r="N506" s="1531"/>
      <c r="O506" s="1531"/>
      <c r="P506" s="1531"/>
      <c r="Q506" s="1531"/>
      <c r="R506" s="1531"/>
    </row>
    <row r="507" spans="1:18">
      <c r="A507" s="1531"/>
      <c r="B507" s="1568"/>
      <c r="C507" s="1531"/>
      <c r="D507" s="1531"/>
      <c r="E507" s="1535"/>
      <c r="F507" s="1531"/>
      <c r="G507" s="1531"/>
      <c r="H507" s="1531"/>
      <c r="I507" s="1531"/>
      <c r="J507" s="1531"/>
      <c r="K507" s="1531"/>
      <c r="L507" s="1531"/>
      <c r="M507" s="1531"/>
      <c r="N507" s="1531"/>
      <c r="O507" s="1531"/>
      <c r="P507" s="1531"/>
      <c r="Q507" s="1531"/>
      <c r="R507" s="1531"/>
    </row>
    <row r="508" spans="1:18">
      <c r="A508" s="1531"/>
      <c r="B508" s="1568"/>
      <c r="C508" s="1531"/>
      <c r="D508" s="1531"/>
      <c r="E508" s="1535"/>
      <c r="F508" s="1531"/>
      <c r="G508" s="1531"/>
      <c r="H508" s="1531"/>
      <c r="I508" s="1531"/>
      <c r="J508" s="1531"/>
      <c r="K508" s="1531"/>
      <c r="L508" s="1531"/>
      <c r="M508" s="1531"/>
      <c r="N508" s="1531"/>
      <c r="O508" s="1531"/>
      <c r="P508" s="1531"/>
      <c r="Q508" s="1531"/>
      <c r="R508" s="1531"/>
    </row>
    <row r="509" spans="1:18">
      <c r="A509" s="1531"/>
      <c r="B509" s="1568"/>
      <c r="C509" s="1531"/>
      <c r="D509" s="1531"/>
      <c r="E509" s="1535"/>
      <c r="F509" s="1531"/>
      <c r="G509" s="1531"/>
      <c r="H509" s="1531"/>
      <c r="I509" s="1531"/>
      <c r="J509" s="1531"/>
      <c r="K509" s="1531"/>
      <c r="L509" s="1531"/>
      <c r="M509" s="1531"/>
      <c r="N509" s="1531"/>
      <c r="O509" s="1531"/>
      <c r="P509" s="1531"/>
      <c r="Q509" s="1531"/>
      <c r="R509" s="1531"/>
    </row>
    <row r="510" spans="1:18">
      <c r="A510" s="1531"/>
      <c r="B510" s="1568"/>
      <c r="C510" s="1531"/>
      <c r="D510" s="1531"/>
      <c r="E510" s="1535"/>
      <c r="F510" s="1531"/>
      <c r="G510" s="1531"/>
      <c r="H510" s="1531"/>
      <c r="I510" s="1531"/>
      <c r="J510" s="1531"/>
      <c r="K510" s="1531"/>
      <c r="L510" s="1531"/>
      <c r="M510" s="1531"/>
      <c r="N510" s="1531"/>
      <c r="O510" s="1531"/>
      <c r="P510" s="1531"/>
      <c r="Q510" s="1531"/>
      <c r="R510" s="1531"/>
    </row>
    <row r="511" spans="1:18">
      <c r="A511" s="1531"/>
      <c r="B511" s="1568"/>
      <c r="C511" s="1531"/>
      <c r="D511" s="1531"/>
      <c r="E511" s="1535"/>
      <c r="F511" s="1531"/>
      <c r="G511" s="1531"/>
      <c r="H511" s="1531"/>
      <c r="I511" s="1531"/>
      <c r="J511" s="1531"/>
      <c r="K511" s="1531"/>
      <c r="L511" s="1531"/>
      <c r="M511" s="1531"/>
      <c r="N511" s="1531"/>
      <c r="O511" s="1531"/>
      <c r="P511" s="1531"/>
      <c r="Q511" s="1531"/>
      <c r="R511" s="1531"/>
    </row>
    <row r="512" spans="1:18">
      <c r="A512" s="1531"/>
      <c r="B512" s="1568"/>
      <c r="C512" s="1531"/>
      <c r="D512" s="1531"/>
      <c r="E512" s="1535"/>
      <c r="F512" s="1531"/>
      <c r="G512" s="1531"/>
      <c r="H512" s="1531"/>
      <c r="I512" s="1531"/>
      <c r="J512" s="1531"/>
      <c r="K512" s="1531"/>
      <c r="L512" s="1531"/>
      <c r="M512" s="1531"/>
      <c r="N512" s="1531"/>
      <c r="O512" s="1531"/>
      <c r="P512" s="1531"/>
      <c r="Q512" s="1531"/>
      <c r="R512" s="1531"/>
    </row>
    <row r="513" spans="1:18">
      <c r="A513" s="1531"/>
      <c r="B513" s="1568"/>
      <c r="C513" s="1531"/>
      <c r="D513" s="1531"/>
      <c r="E513" s="1535"/>
      <c r="F513" s="1531"/>
      <c r="G513" s="1531"/>
      <c r="H513" s="1531"/>
      <c r="I513" s="1531"/>
      <c r="J513" s="1531"/>
      <c r="K513" s="1531"/>
      <c r="L513" s="1531"/>
      <c r="M513" s="1531"/>
      <c r="N513" s="1531"/>
      <c r="O513" s="1531"/>
      <c r="P513" s="1531"/>
      <c r="Q513" s="1531"/>
      <c r="R513" s="1531"/>
    </row>
    <row r="514" spans="1:18">
      <c r="A514" s="1531"/>
      <c r="B514" s="1568"/>
      <c r="C514" s="1531"/>
      <c r="D514" s="1531"/>
      <c r="E514" s="1535"/>
      <c r="F514" s="1531"/>
      <c r="G514" s="1531"/>
      <c r="H514" s="1531"/>
      <c r="I514" s="1531"/>
      <c r="J514" s="1531"/>
      <c r="K514" s="1531"/>
      <c r="L514" s="1531"/>
      <c r="M514" s="1531"/>
      <c r="N514" s="1531"/>
      <c r="O514" s="1531"/>
      <c r="P514" s="1531"/>
      <c r="Q514" s="1531"/>
      <c r="R514" s="1531"/>
    </row>
    <row r="515" spans="1:18">
      <c r="A515" s="1531"/>
      <c r="B515" s="1568"/>
      <c r="C515" s="1531"/>
      <c r="D515" s="1531"/>
      <c r="E515" s="1535"/>
      <c r="F515" s="1531"/>
      <c r="G515" s="1531"/>
      <c r="H515" s="1531"/>
      <c r="I515" s="1531"/>
      <c r="J515" s="1531"/>
      <c r="K515" s="1531"/>
      <c r="L515" s="1531"/>
      <c r="M515" s="1531"/>
      <c r="N515" s="1531"/>
      <c r="O515" s="1531"/>
      <c r="P515" s="1531"/>
      <c r="Q515" s="1531"/>
      <c r="R515" s="1531"/>
    </row>
    <row r="516" spans="1:18">
      <c r="A516" s="1531"/>
      <c r="B516" s="1568"/>
      <c r="C516" s="1531"/>
      <c r="D516" s="1531"/>
      <c r="E516" s="1535"/>
      <c r="F516" s="1531"/>
      <c r="G516" s="1531"/>
      <c r="H516" s="1531"/>
      <c r="I516" s="1531"/>
      <c r="J516" s="1531"/>
      <c r="K516" s="1531"/>
      <c r="L516" s="1531"/>
      <c r="M516" s="1531"/>
      <c r="N516" s="1531"/>
      <c r="O516" s="1531"/>
      <c r="P516" s="1531"/>
      <c r="Q516" s="1531"/>
      <c r="R516" s="1531"/>
    </row>
    <row r="517" spans="1:18">
      <c r="A517" s="1531"/>
      <c r="B517" s="1568"/>
      <c r="C517" s="1531"/>
      <c r="D517" s="1531"/>
      <c r="E517" s="1535"/>
      <c r="F517" s="1531"/>
      <c r="G517" s="1531"/>
      <c r="H517" s="1531"/>
      <c r="I517" s="1531"/>
      <c r="J517" s="1531"/>
      <c r="K517" s="1531"/>
      <c r="L517" s="1531"/>
      <c r="M517" s="1531"/>
      <c r="N517" s="1531"/>
      <c r="O517" s="1531"/>
      <c r="P517" s="1531"/>
      <c r="Q517" s="1531"/>
      <c r="R517" s="1531"/>
    </row>
    <row r="518" spans="1:18">
      <c r="A518" s="1531"/>
      <c r="B518" s="1568"/>
      <c r="C518" s="1531"/>
      <c r="D518" s="1531"/>
      <c r="E518" s="1535"/>
      <c r="F518" s="1531"/>
      <c r="G518" s="1531"/>
      <c r="H518" s="1531"/>
      <c r="I518" s="1531"/>
      <c r="J518" s="1531"/>
      <c r="K518" s="1531"/>
      <c r="L518" s="1531"/>
      <c r="M518" s="1531"/>
      <c r="N518" s="1531"/>
      <c r="O518" s="1531"/>
      <c r="P518" s="1531"/>
      <c r="Q518" s="1531"/>
      <c r="R518" s="1531"/>
    </row>
    <row r="519" spans="1:18">
      <c r="A519" s="1531"/>
      <c r="B519" s="1568"/>
      <c r="C519" s="1531"/>
      <c r="D519" s="1531"/>
      <c r="E519" s="1535"/>
      <c r="F519" s="1531"/>
      <c r="G519" s="1531"/>
      <c r="H519" s="1531"/>
      <c r="I519" s="1531"/>
      <c r="J519" s="1531"/>
      <c r="K519" s="1531"/>
      <c r="L519" s="1531"/>
      <c r="M519" s="1531"/>
      <c r="N519" s="1531"/>
      <c r="O519" s="1531"/>
      <c r="P519" s="1531"/>
      <c r="Q519" s="1531"/>
      <c r="R519" s="1531"/>
    </row>
    <row r="520" spans="1:18">
      <c r="A520" s="1531"/>
      <c r="B520" s="1568"/>
      <c r="C520" s="1531"/>
      <c r="D520" s="1531"/>
      <c r="E520" s="1535"/>
      <c r="F520" s="1531"/>
      <c r="G520" s="1531"/>
      <c r="H520" s="1531"/>
      <c r="I520" s="1531"/>
      <c r="J520" s="1531"/>
      <c r="K520" s="1531"/>
      <c r="L520" s="1531"/>
      <c r="M520" s="1531"/>
      <c r="N520" s="1531"/>
      <c r="O520" s="1531"/>
      <c r="P520" s="1531"/>
      <c r="Q520" s="1531"/>
      <c r="R520" s="1531"/>
    </row>
    <row r="521" spans="1:18">
      <c r="A521" s="1531"/>
      <c r="B521" s="1568"/>
      <c r="C521" s="1531"/>
      <c r="D521" s="1531"/>
      <c r="E521" s="1535"/>
      <c r="F521" s="1531"/>
      <c r="G521" s="1531"/>
      <c r="H521" s="1531"/>
      <c r="I521" s="1531"/>
      <c r="J521" s="1531"/>
      <c r="K521" s="1531"/>
      <c r="L521" s="1531"/>
      <c r="M521" s="1531"/>
      <c r="N521" s="1531"/>
      <c r="O521" s="1531"/>
      <c r="P521" s="1531"/>
      <c r="Q521" s="1531"/>
      <c r="R521" s="1531"/>
    </row>
    <row r="522" spans="1:18">
      <c r="A522" s="1531"/>
      <c r="B522" s="1568"/>
      <c r="C522" s="1531"/>
      <c r="D522" s="1531"/>
      <c r="E522" s="1535"/>
      <c r="F522" s="1531"/>
      <c r="G522" s="1531"/>
      <c r="H522" s="1531"/>
      <c r="I522" s="1531"/>
      <c r="J522" s="1531"/>
      <c r="K522" s="1531"/>
      <c r="L522" s="1531"/>
      <c r="M522" s="1531"/>
      <c r="N522" s="1531"/>
      <c r="O522" s="1531"/>
      <c r="P522" s="1531"/>
      <c r="Q522" s="1531"/>
      <c r="R522" s="1531"/>
    </row>
    <row r="523" spans="1:18">
      <c r="A523" s="1531"/>
      <c r="B523" s="1568"/>
      <c r="C523" s="1531"/>
      <c r="D523" s="1531"/>
      <c r="E523" s="1535"/>
      <c r="F523" s="1531"/>
      <c r="G523" s="1531"/>
      <c r="H523" s="1531"/>
      <c r="I523" s="1531"/>
      <c r="J523" s="1531"/>
      <c r="K523" s="1531"/>
      <c r="L523" s="1531"/>
      <c r="M523" s="1531"/>
      <c r="N523" s="1531"/>
      <c r="O523" s="1531"/>
      <c r="P523" s="1531"/>
      <c r="Q523" s="1531"/>
      <c r="R523" s="1531"/>
    </row>
    <row r="524" spans="1:18">
      <c r="A524" s="1531"/>
      <c r="B524" s="1568"/>
      <c r="C524" s="1531"/>
      <c r="D524" s="1531"/>
      <c r="E524" s="1535"/>
      <c r="F524" s="1531"/>
      <c r="G524" s="1531"/>
      <c r="H524" s="1531"/>
      <c r="I524" s="1531"/>
      <c r="J524" s="1531"/>
      <c r="K524" s="1531"/>
      <c r="L524" s="1531"/>
      <c r="M524" s="1531"/>
      <c r="N524" s="1531"/>
      <c r="O524" s="1531"/>
      <c r="P524" s="1531"/>
      <c r="Q524" s="1531"/>
      <c r="R524" s="1531"/>
    </row>
    <row r="525" spans="1:18">
      <c r="A525" s="1531"/>
      <c r="B525" s="1568"/>
      <c r="C525" s="1531"/>
      <c r="D525" s="1531"/>
      <c r="E525" s="1535"/>
      <c r="F525" s="1531"/>
      <c r="G525" s="1531"/>
      <c r="H525" s="1531"/>
      <c r="I525" s="1531"/>
      <c r="J525" s="1531"/>
      <c r="K525" s="1531"/>
      <c r="L525" s="1531"/>
      <c r="M525" s="1531"/>
      <c r="N525" s="1531"/>
      <c r="O525" s="1531"/>
      <c r="P525" s="1531"/>
      <c r="Q525" s="1531"/>
      <c r="R525" s="1531"/>
    </row>
    <row r="526" spans="1:18">
      <c r="A526" s="1531"/>
      <c r="B526" s="1568"/>
      <c r="C526" s="1531"/>
      <c r="D526" s="1531"/>
      <c r="E526" s="1535"/>
      <c r="F526" s="1531"/>
      <c r="G526" s="1531"/>
      <c r="H526" s="1531"/>
      <c r="I526" s="1531"/>
      <c r="J526" s="1531"/>
      <c r="K526" s="1531"/>
      <c r="L526" s="1531"/>
      <c r="M526" s="1531"/>
      <c r="N526" s="1531"/>
      <c r="O526" s="1531"/>
      <c r="P526" s="1531"/>
      <c r="Q526" s="1531"/>
      <c r="R526" s="1531"/>
    </row>
    <row r="527" spans="1:18">
      <c r="A527" s="1531"/>
      <c r="B527" s="1568"/>
      <c r="C527" s="1531"/>
      <c r="D527" s="1531"/>
      <c r="E527" s="1535"/>
      <c r="F527" s="1531"/>
      <c r="G527" s="1531"/>
      <c r="H527" s="1531"/>
      <c r="I527" s="1531"/>
      <c r="J527" s="1531"/>
      <c r="K527" s="1531"/>
      <c r="L527" s="1531"/>
      <c r="M527" s="1531"/>
      <c r="N527" s="1531"/>
      <c r="O527" s="1531"/>
      <c r="P527" s="1531"/>
      <c r="Q527" s="1531"/>
      <c r="R527" s="1531"/>
    </row>
    <row r="528" spans="1:18">
      <c r="A528" s="1531"/>
      <c r="B528" s="1568"/>
      <c r="C528" s="1531"/>
      <c r="D528" s="1531"/>
      <c r="E528" s="1535"/>
      <c r="F528" s="1531"/>
      <c r="G528" s="1531"/>
      <c r="H528" s="1531"/>
      <c r="I528" s="1531"/>
      <c r="J528" s="1531"/>
      <c r="K528" s="1531"/>
      <c r="L528" s="1531"/>
      <c r="M528" s="1531"/>
      <c r="N528" s="1531"/>
      <c r="O528" s="1531"/>
      <c r="P528" s="1531"/>
      <c r="Q528" s="1531"/>
      <c r="R528" s="1531"/>
    </row>
    <row r="529" spans="1:18">
      <c r="A529" s="1531"/>
      <c r="B529" s="1568"/>
      <c r="C529" s="1531"/>
      <c r="D529" s="1531"/>
      <c r="E529" s="1535"/>
      <c r="F529" s="1531"/>
      <c r="G529" s="1531"/>
      <c r="H529" s="1531"/>
      <c r="I529" s="1531"/>
      <c r="J529" s="1531"/>
      <c r="K529" s="1531"/>
      <c r="L529" s="1531"/>
      <c r="M529" s="1531"/>
      <c r="N529" s="1531"/>
      <c r="O529" s="1531"/>
      <c r="P529" s="1531"/>
      <c r="Q529" s="1531"/>
      <c r="R529" s="1531"/>
    </row>
    <row r="530" spans="1:18">
      <c r="A530" s="1531"/>
      <c r="B530" s="1568"/>
      <c r="C530" s="1531"/>
      <c r="D530" s="1531"/>
      <c r="E530" s="1535"/>
      <c r="F530" s="1531"/>
      <c r="G530" s="1531"/>
      <c r="H530" s="1531"/>
      <c r="I530" s="1531"/>
      <c r="J530" s="1531"/>
      <c r="K530" s="1531"/>
      <c r="L530" s="1531"/>
      <c r="M530" s="1531"/>
      <c r="N530" s="1531"/>
      <c r="O530" s="1531"/>
      <c r="P530" s="1531"/>
      <c r="Q530" s="1531"/>
      <c r="R530" s="1531"/>
    </row>
    <row r="531" spans="1:18">
      <c r="A531" s="1531"/>
      <c r="B531" s="1568"/>
      <c r="C531" s="1531"/>
      <c r="D531" s="1531"/>
      <c r="E531" s="1535"/>
      <c r="F531" s="1531"/>
      <c r="G531" s="1531"/>
      <c r="H531" s="1531"/>
      <c r="I531" s="1531"/>
      <c r="J531" s="1531"/>
      <c r="K531" s="1531"/>
      <c r="L531" s="1531"/>
      <c r="M531" s="1531"/>
      <c r="N531" s="1531"/>
      <c r="O531" s="1531"/>
      <c r="P531" s="1531"/>
      <c r="Q531" s="1531"/>
      <c r="R531" s="1531"/>
    </row>
    <row r="532" spans="1:18">
      <c r="A532" s="1531"/>
      <c r="B532" s="1568"/>
      <c r="C532" s="1531"/>
      <c r="D532" s="1531"/>
      <c r="E532" s="1535"/>
      <c r="F532" s="1531"/>
      <c r="G532" s="1531"/>
      <c r="H532" s="1531"/>
      <c r="I532" s="1531"/>
      <c r="J532" s="1531"/>
      <c r="K532" s="1531"/>
      <c r="L532" s="1531"/>
      <c r="M532" s="1531"/>
      <c r="N532" s="1531"/>
      <c r="O532" s="1531"/>
      <c r="P532" s="1531"/>
      <c r="Q532" s="1531"/>
      <c r="R532" s="1531"/>
    </row>
    <row r="533" spans="1:18">
      <c r="A533" s="1531"/>
      <c r="B533" s="1568"/>
      <c r="C533" s="1531"/>
      <c r="D533" s="1531"/>
      <c r="E533" s="1535"/>
      <c r="F533" s="1531"/>
      <c r="G533" s="1531"/>
      <c r="H533" s="1531"/>
      <c r="I533" s="1531"/>
      <c r="J533" s="1531"/>
      <c r="K533" s="1531"/>
      <c r="L533" s="1531"/>
      <c r="M533" s="1531"/>
      <c r="N533" s="1531"/>
      <c r="O533" s="1531"/>
      <c r="P533" s="1531"/>
      <c r="Q533" s="1531"/>
      <c r="R533" s="1531"/>
    </row>
    <row r="534" spans="1:18">
      <c r="A534" s="1531"/>
      <c r="B534" s="1568"/>
      <c r="C534" s="1531"/>
      <c r="D534" s="1531"/>
      <c r="E534" s="1535"/>
      <c r="F534" s="1531"/>
      <c r="G534" s="1531"/>
      <c r="H534" s="1531"/>
      <c r="I534" s="1531"/>
      <c r="J534" s="1531"/>
      <c r="K534" s="1531"/>
      <c r="L534" s="1531"/>
      <c r="M534" s="1531"/>
      <c r="N534" s="1531"/>
      <c r="O534" s="1531"/>
      <c r="P534" s="1531"/>
      <c r="Q534" s="1531"/>
      <c r="R534" s="1531"/>
    </row>
    <row r="535" spans="1:18">
      <c r="A535" s="1531"/>
      <c r="B535" s="1568"/>
      <c r="C535" s="1531"/>
      <c r="D535" s="1531"/>
      <c r="E535" s="1535"/>
      <c r="F535" s="1531"/>
      <c r="G535" s="1531"/>
      <c r="H535" s="1531"/>
      <c r="I535" s="1531"/>
      <c r="J535" s="1531"/>
      <c r="K535" s="1531"/>
      <c r="L535" s="1531"/>
      <c r="M535" s="1531"/>
      <c r="N535" s="1531"/>
      <c r="O535" s="1531"/>
      <c r="P535" s="1531"/>
      <c r="Q535" s="1531"/>
      <c r="R535" s="1531"/>
    </row>
    <row r="536" spans="1:18">
      <c r="A536" s="1531"/>
      <c r="B536" s="1568"/>
      <c r="C536" s="1531"/>
      <c r="D536" s="1531"/>
      <c r="E536" s="1535"/>
      <c r="F536" s="1531"/>
      <c r="G536" s="1531"/>
      <c r="H536" s="1531"/>
      <c r="I536" s="1531"/>
      <c r="J536" s="1531"/>
      <c r="K536" s="1531"/>
      <c r="L536" s="1531"/>
      <c r="M536" s="1531"/>
      <c r="N536" s="1531"/>
      <c r="O536" s="1531"/>
      <c r="P536" s="1531"/>
      <c r="Q536" s="1531"/>
      <c r="R536" s="1531"/>
    </row>
    <row r="537" spans="1:18">
      <c r="A537" s="1531"/>
      <c r="B537" s="1568"/>
      <c r="C537" s="1531"/>
      <c r="D537" s="1531"/>
      <c r="E537" s="1535"/>
      <c r="F537" s="1531"/>
      <c r="G537" s="1531"/>
      <c r="H537" s="1531"/>
      <c r="I537" s="1531"/>
      <c r="J537" s="1531"/>
      <c r="K537" s="1531"/>
      <c r="L537" s="1531"/>
      <c r="M537" s="1531"/>
      <c r="N537" s="1531"/>
      <c r="O537" s="1531"/>
      <c r="P537" s="1531"/>
      <c r="Q537" s="1531"/>
      <c r="R537" s="1531"/>
    </row>
    <row r="538" spans="1:18">
      <c r="A538" s="1531"/>
      <c r="B538" s="1568"/>
      <c r="C538" s="1531"/>
      <c r="D538" s="1531"/>
      <c r="E538" s="1535"/>
      <c r="F538" s="1531"/>
      <c r="G538" s="1531"/>
      <c r="H538" s="1531"/>
      <c r="I538" s="1531"/>
      <c r="J538" s="1531"/>
      <c r="K538" s="1531"/>
      <c r="L538" s="1531"/>
      <c r="M538" s="1531"/>
      <c r="N538" s="1531"/>
      <c r="O538" s="1531"/>
      <c r="P538" s="1531"/>
      <c r="Q538" s="1531"/>
      <c r="R538" s="1531"/>
    </row>
    <row r="539" spans="1:18">
      <c r="A539" s="1531"/>
      <c r="B539" s="1568"/>
      <c r="C539" s="1531"/>
      <c r="D539" s="1531"/>
      <c r="E539" s="1535"/>
      <c r="F539" s="1531"/>
      <c r="G539" s="1531"/>
      <c r="H539" s="1531"/>
      <c r="I539" s="1531"/>
      <c r="J539" s="1531"/>
      <c r="K539" s="1531"/>
      <c r="L539" s="1531"/>
      <c r="M539" s="1531"/>
      <c r="N539" s="1531"/>
      <c r="O539" s="1531"/>
      <c r="P539" s="1531"/>
      <c r="Q539" s="1531"/>
      <c r="R539" s="1531"/>
    </row>
    <row r="540" spans="1:18">
      <c r="A540" s="1531"/>
      <c r="B540" s="1568"/>
      <c r="C540" s="1531"/>
      <c r="D540" s="1531"/>
      <c r="E540" s="1535"/>
      <c r="F540" s="1531"/>
      <c r="G540" s="1531"/>
      <c r="H540" s="1531"/>
      <c r="I540" s="1531"/>
      <c r="J540" s="1531"/>
      <c r="K540" s="1531"/>
      <c r="L540" s="1531"/>
      <c r="M540" s="1531"/>
      <c r="N540" s="1531"/>
      <c r="O540" s="1531"/>
      <c r="P540" s="1531"/>
      <c r="Q540" s="1531"/>
      <c r="R540" s="1531"/>
    </row>
    <row r="541" spans="1:18">
      <c r="A541" s="1531"/>
      <c r="B541" s="1568"/>
      <c r="C541" s="1531"/>
      <c r="D541" s="1531"/>
      <c r="E541" s="1535"/>
      <c r="F541" s="1531"/>
      <c r="G541" s="1531"/>
      <c r="H541" s="1531"/>
      <c r="I541" s="1531"/>
      <c r="J541" s="1531"/>
      <c r="K541" s="1531"/>
      <c r="L541" s="1531"/>
      <c r="M541" s="1531"/>
      <c r="N541" s="1531"/>
      <c r="O541" s="1531"/>
      <c r="P541" s="1531"/>
      <c r="Q541" s="1531"/>
      <c r="R541" s="1531"/>
    </row>
    <row r="542" spans="1:18">
      <c r="A542" s="1531"/>
      <c r="B542" s="1568"/>
      <c r="C542" s="1531"/>
      <c r="D542" s="1531"/>
      <c r="E542" s="1535"/>
      <c r="F542" s="1531"/>
      <c r="G542" s="1531"/>
      <c r="H542" s="1531"/>
      <c r="I542" s="1531"/>
      <c r="J542" s="1531"/>
      <c r="K542" s="1531"/>
      <c r="L542" s="1531"/>
      <c r="M542" s="1531"/>
      <c r="N542" s="1531"/>
      <c r="O542" s="1531"/>
      <c r="P542" s="1531"/>
      <c r="Q542" s="1531"/>
      <c r="R542" s="1531"/>
    </row>
    <row r="543" spans="1:18">
      <c r="A543" s="1531"/>
      <c r="B543" s="1568"/>
      <c r="C543" s="1531"/>
      <c r="D543" s="1531"/>
      <c r="E543" s="1535"/>
      <c r="F543" s="1531"/>
      <c r="G543" s="1531"/>
      <c r="H543" s="1531"/>
      <c r="I543" s="1531"/>
      <c r="J543" s="1531"/>
      <c r="K543" s="1531"/>
      <c r="L543" s="1531"/>
      <c r="M543" s="1531"/>
      <c r="N543" s="1531"/>
      <c r="O543" s="1531"/>
      <c r="P543" s="1531"/>
      <c r="Q543" s="1531"/>
      <c r="R543" s="1531"/>
    </row>
    <row r="544" spans="1:18">
      <c r="A544" s="1531"/>
      <c r="B544" s="1568"/>
      <c r="C544" s="1531"/>
      <c r="D544" s="1531"/>
      <c r="E544" s="1535"/>
      <c r="F544" s="1531"/>
      <c r="G544" s="1531"/>
      <c r="H544" s="1531"/>
      <c r="I544" s="1531"/>
      <c r="J544" s="1531"/>
      <c r="K544" s="1531"/>
      <c r="L544" s="1531"/>
      <c r="M544" s="1531"/>
      <c r="N544" s="1531"/>
      <c r="O544" s="1531"/>
      <c r="P544" s="1531"/>
      <c r="Q544" s="1531"/>
      <c r="R544" s="1531"/>
    </row>
    <row r="545" spans="1:18">
      <c r="A545" s="1531"/>
      <c r="B545" s="1568"/>
      <c r="C545" s="1531"/>
      <c r="D545" s="1531"/>
      <c r="E545" s="1535"/>
      <c r="F545" s="1531"/>
      <c r="G545" s="1531"/>
      <c r="H545" s="1531"/>
      <c r="I545" s="1531"/>
      <c r="J545" s="1531"/>
      <c r="K545" s="1531"/>
      <c r="L545" s="1531"/>
      <c r="M545" s="1531"/>
      <c r="N545" s="1531"/>
      <c r="O545" s="1531"/>
      <c r="P545" s="1531"/>
      <c r="Q545" s="1531"/>
      <c r="R545" s="1531"/>
    </row>
    <row r="546" spans="1:18">
      <c r="A546" s="1531"/>
      <c r="B546" s="1568"/>
      <c r="C546" s="1531"/>
      <c r="D546" s="1531"/>
      <c r="E546" s="1535"/>
      <c r="F546" s="1531"/>
      <c r="G546" s="1531"/>
      <c r="H546" s="1531"/>
      <c r="I546" s="1531"/>
      <c r="J546" s="1531"/>
      <c r="K546" s="1531"/>
      <c r="L546" s="1531"/>
      <c r="M546" s="1531"/>
      <c r="N546" s="1531"/>
      <c r="O546" s="1531"/>
      <c r="P546" s="1531"/>
      <c r="Q546" s="1531"/>
      <c r="R546" s="1531"/>
    </row>
    <row r="547" spans="1:18">
      <c r="A547" s="1531"/>
      <c r="B547" s="1568"/>
      <c r="C547" s="1531"/>
      <c r="D547" s="1531"/>
      <c r="E547" s="1535"/>
      <c r="F547" s="1531"/>
      <c r="G547" s="1531"/>
      <c r="H547" s="1531"/>
      <c r="I547" s="1531"/>
      <c r="J547" s="1531"/>
      <c r="K547" s="1531"/>
      <c r="L547" s="1531"/>
      <c r="M547" s="1531"/>
      <c r="N547" s="1531"/>
      <c r="O547" s="1531"/>
      <c r="P547" s="1531"/>
      <c r="Q547" s="1531"/>
      <c r="R547" s="1531"/>
    </row>
    <row r="548" spans="1:18">
      <c r="A548" s="1531"/>
      <c r="B548" s="1568"/>
      <c r="C548" s="1531"/>
      <c r="D548" s="1531"/>
      <c r="E548" s="1535"/>
      <c r="F548" s="1531"/>
      <c r="G548" s="1531"/>
      <c r="H548" s="1531"/>
      <c r="I548" s="1531"/>
      <c r="J548" s="1531"/>
      <c r="K548" s="1531"/>
      <c r="L548" s="1531"/>
      <c r="M548" s="1531"/>
      <c r="N548" s="1531"/>
      <c r="O548" s="1531"/>
      <c r="P548" s="1531"/>
      <c r="Q548" s="1531"/>
      <c r="R548" s="1531"/>
    </row>
    <row r="549" spans="1:18">
      <c r="A549" s="1531"/>
      <c r="B549" s="1568"/>
      <c r="C549" s="1531"/>
      <c r="D549" s="1531"/>
      <c r="E549" s="1535"/>
      <c r="F549" s="1531"/>
      <c r="G549" s="1531"/>
      <c r="H549" s="1531"/>
      <c r="I549" s="1531"/>
      <c r="J549" s="1531"/>
      <c r="K549" s="1531"/>
      <c r="L549" s="1531"/>
      <c r="M549" s="1531"/>
      <c r="N549" s="1531"/>
      <c r="O549" s="1531"/>
      <c r="P549" s="1531"/>
      <c r="Q549" s="1531"/>
      <c r="R549" s="1531"/>
    </row>
    <row r="550" spans="1:18">
      <c r="A550" s="1531"/>
      <c r="B550" s="1568"/>
      <c r="C550" s="1531"/>
      <c r="D550" s="1531"/>
      <c r="E550" s="1535"/>
      <c r="F550" s="1531"/>
      <c r="G550" s="1531"/>
      <c r="H550" s="1531"/>
      <c r="I550" s="1531"/>
      <c r="J550" s="1531"/>
      <c r="K550" s="1531"/>
      <c r="L550" s="1531"/>
      <c r="M550" s="1531"/>
      <c r="N550" s="1531"/>
      <c r="O550" s="1531"/>
      <c r="P550" s="1531"/>
      <c r="Q550" s="1531"/>
      <c r="R550" s="1531"/>
    </row>
    <row r="551" spans="1:18">
      <c r="A551" s="1531"/>
      <c r="B551" s="1568"/>
      <c r="C551" s="1531"/>
      <c r="D551" s="1531"/>
      <c r="E551" s="1535"/>
      <c r="F551" s="1531"/>
      <c r="G551" s="1531"/>
      <c r="H551" s="1531"/>
      <c r="I551" s="1531"/>
      <c r="J551" s="1531"/>
      <c r="K551" s="1531"/>
      <c r="L551" s="1531"/>
      <c r="M551" s="1531"/>
      <c r="N551" s="1531"/>
      <c r="O551" s="1531"/>
      <c r="P551" s="1531"/>
      <c r="Q551" s="1531"/>
      <c r="R551" s="1531"/>
    </row>
    <row r="552" spans="1:18">
      <c r="A552" s="1531"/>
      <c r="B552" s="1568"/>
      <c r="C552" s="1531"/>
      <c r="D552" s="1531"/>
      <c r="E552" s="1535"/>
      <c r="F552" s="1531"/>
      <c r="G552" s="1531"/>
      <c r="H552" s="1531"/>
      <c r="I552" s="1531"/>
      <c r="J552" s="1531"/>
      <c r="K552" s="1531"/>
      <c r="L552" s="1531"/>
      <c r="M552" s="1531"/>
      <c r="N552" s="1531"/>
      <c r="O552" s="1531"/>
      <c r="P552" s="1531"/>
      <c r="Q552" s="1531"/>
      <c r="R552" s="1531"/>
    </row>
    <row r="553" spans="1:18">
      <c r="A553" s="1531"/>
      <c r="B553" s="1568"/>
      <c r="C553" s="1531"/>
      <c r="D553" s="1531"/>
      <c r="E553" s="1535"/>
      <c r="F553" s="1531"/>
      <c r="G553" s="1531"/>
      <c r="H553" s="1531"/>
      <c r="I553" s="1531"/>
      <c r="J553" s="1531"/>
      <c r="K553" s="1531"/>
      <c r="L553" s="1531"/>
      <c r="M553" s="1531"/>
      <c r="N553" s="1531"/>
      <c r="O553" s="1531"/>
      <c r="P553" s="1531"/>
      <c r="Q553" s="1531"/>
      <c r="R553" s="1531"/>
    </row>
    <row r="554" spans="1:18">
      <c r="A554" s="1531"/>
      <c r="B554" s="1568"/>
      <c r="C554" s="1531"/>
      <c r="D554" s="1531"/>
      <c r="E554" s="1535"/>
      <c r="F554" s="1531"/>
      <c r="G554" s="1531"/>
      <c r="H554" s="1531"/>
      <c r="I554" s="1531"/>
      <c r="J554" s="1531"/>
      <c r="K554" s="1531"/>
      <c r="L554" s="1531"/>
      <c r="M554" s="1531"/>
      <c r="N554" s="1531"/>
      <c r="O554" s="1531"/>
      <c r="P554" s="1531"/>
      <c r="Q554" s="1531"/>
      <c r="R554" s="1531"/>
    </row>
    <row r="555" spans="1:18">
      <c r="A555" s="1531"/>
      <c r="B555" s="1568"/>
      <c r="C555" s="1531"/>
      <c r="D555" s="1531"/>
      <c r="E555" s="1535"/>
      <c r="F555" s="1531"/>
      <c r="G555" s="1531"/>
      <c r="H555" s="1531"/>
      <c r="I555" s="1531"/>
      <c r="J555" s="1531"/>
      <c r="K555" s="1531"/>
      <c r="L555" s="1531"/>
      <c r="M555" s="1531"/>
      <c r="N555" s="1531"/>
      <c r="O555" s="1531"/>
      <c r="P555" s="1531"/>
      <c r="Q555" s="1531"/>
      <c r="R555" s="1531"/>
    </row>
    <row r="556" spans="1:18">
      <c r="A556" s="1531"/>
      <c r="B556" s="1568"/>
      <c r="C556" s="1531"/>
      <c r="D556" s="1531"/>
      <c r="E556" s="1535"/>
      <c r="F556" s="1531"/>
      <c r="G556" s="1531"/>
      <c r="H556" s="1531"/>
      <c r="I556" s="1531"/>
      <c r="J556" s="1531"/>
      <c r="K556" s="1531"/>
      <c r="L556" s="1531"/>
      <c r="M556" s="1531"/>
      <c r="N556" s="1531"/>
      <c r="O556" s="1531"/>
      <c r="P556" s="1531"/>
      <c r="Q556" s="1531"/>
      <c r="R556" s="1531"/>
    </row>
    <row r="557" spans="1:18">
      <c r="A557" s="1531"/>
      <c r="B557" s="1568"/>
      <c r="C557" s="1531"/>
      <c r="D557" s="1531"/>
      <c r="E557" s="1535"/>
      <c r="F557" s="1531"/>
      <c r="G557" s="1531"/>
      <c r="H557" s="1531"/>
      <c r="I557" s="1531"/>
      <c r="J557" s="1531"/>
      <c r="K557" s="1531"/>
      <c r="L557" s="1531"/>
      <c r="M557" s="1531"/>
      <c r="N557" s="1531"/>
      <c r="O557" s="1531"/>
      <c r="P557" s="1531"/>
      <c r="Q557" s="1531"/>
      <c r="R557" s="1531"/>
    </row>
    <row r="558" spans="1:18">
      <c r="A558" s="1531"/>
      <c r="B558" s="1568"/>
      <c r="C558" s="1531"/>
      <c r="D558" s="1531"/>
      <c r="E558" s="1535"/>
      <c r="F558" s="1531"/>
      <c r="G558" s="1531"/>
      <c r="H558" s="1531"/>
      <c r="I558" s="1531"/>
      <c r="J558" s="1531"/>
      <c r="K558" s="1531"/>
      <c r="L558" s="1531"/>
      <c r="M558" s="1531"/>
      <c r="N558" s="1531"/>
      <c r="O558" s="1531"/>
      <c r="P558" s="1531"/>
      <c r="Q558" s="1531"/>
      <c r="R558" s="1531"/>
    </row>
    <row r="559" spans="1:18">
      <c r="A559" s="1531"/>
      <c r="B559" s="1568"/>
      <c r="C559" s="1531"/>
      <c r="D559" s="1531"/>
      <c r="E559" s="1535"/>
      <c r="F559" s="1531"/>
      <c r="G559" s="1531"/>
      <c r="H559" s="1531"/>
      <c r="I559" s="1531"/>
      <c r="J559" s="1531"/>
      <c r="K559" s="1531"/>
      <c r="L559" s="1531"/>
      <c r="M559" s="1531"/>
      <c r="N559" s="1531"/>
      <c r="O559" s="1531"/>
      <c r="P559" s="1531"/>
      <c r="Q559" s="1531"/>
      <c r="R559" s="1531"/>
    </row>
    <row r="560" spans="1:18">
      <c r="A560" s="1531"/>
      <c r="B560" s="1568"/>
      <c r="C560" s="1531"/>
      <c r="D560" s="1531"/>
      <c r="E560" s="1535"/>
      <c r="F560" s="1531"/>
      <c r="G560" s="1531"/>
      <c r="H560" s="1531"/>
      <c r="I560" s="1531"/>
      <c r="J560" s="1531"/>
      <c r="K560" s="1531"/>
      <c r="L560" s="1531"/>
      <c r="M560" s="1531"/>
      <c r="N560" s="1531"/>
      <c r="O560" s="1531"/>
      <c r="P560" s="1531"/>
      <c r="Q560" s="1531"/>
      <c r="R560" s="1531"/>
    </row>
    <row r="561" spans="1:18">
      <c r="A561" s="1531"/>
      <c r="B561" s="1568"/>
      <c r="C561" s="1531"/>
      <c r="D561" s="1531"/>
      <c r="E561" s="1535"/>
      <c r="F561" s="1531"/>
      <c r="G561" s="1531"/>
      <c r="H561" s="1531"/>
      <c r="I561" s="1531"/>
      <c r="J561" s="1531"/>
      <c r="K561" s="1531"/>
      <c r="L561" s="1531"/>
      <c r="M561" s="1531"/>
      <c r="N561" s="1531"/>
      <c r="O561" s="1531"/>
      <c r="P561" s="1531"/>
      <c r="Q561" s="1531"/>
      <c r="R561" s="1531"/>
    </row>
    <row r="562" spans="1:18">
      <c r="A562" s="1531"/>
      <c r="B562" s="1568"/>
      <c r="C562" s="1531"/>
      <c r="D562" s="1531"/>
      <c r="E562" s="1535"/>
      <c r="F562" s="1531"/>
      <c r="G562" s="1531"/>
      <c r="H562" s="1531"/>
      <c r="I562" s="1531"/>
      <c r="J562" s="1531"/>
      <c r="K562" s="1531"/>
      <c r="L562" s="1531"/>
      <c r="M562" s="1531"/>
      <c r="N562" s="1531"/>
      <c r="O562" s="1531"/>
      <c r="P562" s="1531"/>
      <c r="Q562" s="1531"/>
      <c r="R562" s="1531"/>
    </row>
    <row r="563" spans="1:18">
      <c r="A563" s="1531"/>
      <c r="B563" s="1568"/>
      <c r="C563" s="1531"/>
      <c r="D563" s="1531"/>
      <c r="E563" s="1535"/>
      <c r="F563" s="1531"/>
      <c r="G563" s="1531"/>
      <c r="H563" s="1531"/>
      <c r="I563" s="1531"/>
      <c r="J563" s="1531"/>
      <c r="K563" s="1531"/>
      <c r="L563" s="1531"/>
      <c r="M563" s="1531"/>
      <c r="N563" s="1531"/>
      <c r="O563" s="1531"/>
      <c r="P563" s="1531"/>
      <c r="Q563" s="1531"/>
      <c r="R563" s="1531"/>
    </row>
    <row r="564" spans="1:18">
      <c r="A564" s="1531"/>
      <c r="B564" s="1568"/>
      <c r="C564" s="1531"/>
      <c r="D564" s="1531"/>
      <c r="E564" s="1535"/>
      <c r="F564" s="1531"/>
      <c r="G564" s="1531"/>
      <c r="H564" s="1531"/>
      <c r="I564" s="1531"/>
      <c r="J564" s="1531"/>
      <c r="K564" s="1531"/>
      <c r="L564" s="1531"/>
      <c r="M564" s="1531"/>
      <c r="N564" s="1531"/>
      <c r="O564" s="1531"/>
      <c r="P564" s="1531"/>
      <c r="Q564" s="1531"/>
      <c r="R564" s="1531"/>
    </row>
    <row r="565" spans="1:18">
      <c r="A565" s="1531"/>
      <c r="B565" s="1568"/>
      <c r="C565" s="1531"/>
      <c r="D565" s="1531"/>
      <c r="E565" s="1535"/>
      <c r="F565" s="1531"/>
      <c r="G565" s="1531"/>
      <c r="H565" s="1531"/>
      <c r="I565" s="1531"/>
      <c r="J565" s="1531"/>
      <c r="K565" s="1531"/>
      <c r="L565" s="1531"/>
      <c r="M565" s="1531"/>
      <c r="N565" s="1531"/>
      <c r="O565" s="1531"/>
      <c r="P565" s="1531"/>
      <c r="Q565" s="1531"/>
      <c r="R565" s="1531"/>
    </row>
    <row r="566" spans="1:18">
      <c r="A566" s="1531"/>
      <c r="B566" s="1568"/>
      <c r="C566" s="1531"/>
      <c r="D566" s="1531"/>
      <c r="E566" s="1535"/>
      <c r="F566" s="1531"/>
      <c r="G566" s="1531"/>
      <c r="H566" s="1531"/>
      <c r="I566" s="1531"/>
      <c r="J566" s="1531"/>
      <c r="K566" s="1531"/>
      <c r="L566" s="1531"/>
      <c r="M566" s="1531"/>
      <c r="N566" s="1531"/>
      <c r="O566" s="1531"/>
      <c r="P566" s="1531"/>
      <c r="Q566" s="1531"/>
      <c r="R566" s="1531"/>
    </row>
    <row r="567" spans="1:18">
      <c r="A567" s="1531"/>
      <c r="B567" s="1568"/>
      <c r="C567" s="1531"/>
      <c r="D567" s="1531"/>
      <c r="E567" s="1535"/>
      <c r="F567" s="1531"/>
      <c r="G567" s="1531"/>
      <c r="H567" s="1531"/>
      <c r="I567" s="1531"/>
      <c r="J567" s="1531"/>
      <c r="K567" s="1531"/>
      <c r="L567" s="1531"/>
      <c r="M567" s="1531"/>
      <c r="N567" s="1531"/>
      <c r="O567" s="1531"/>
      <c r="P567" s="1531"/>
      <c r="Q567" s="1531"/>
      <c r="R567" s="1531"/>
    </row>
    <row r="568" spans="1:18">
      <c r="A568" s="1531"/>
      <c r="B568" s="1568"/>
      <c r="C568" s="1531"/>
      <c r="D568" s="1531"/>
      <c r="E568" s="1535"/>
      <c r="F568" s="1531"/>
      <c r="G568" s="1531"/>
      <c r="H568" s="1531"/>
      <c r="I568" s="1531"/>
      <c r="J568" s="1531"/>
      <c r="K568" s="1531"/>
      <c r="L568" s="1531"/>
      <c r="M568" s="1531"/>
      <c r="N568" s="1531"/>
      <c r="O568" s="1531"/>
      <c r="P568" s="1531"/>
      <c r="Q568" s="1531"/>
      <c r="R568" s="1531"/>
    </row>
    <row r="569" spans="1:18">
      <c r="A569" s="1531"/>
      <c r="B569" s="1568"/>
      <c r="C569" s="1531"/>
      <c r="D569" s="1531"/>
      <c r="E569" s="1535"/>
      <c r="F569" s="1531"/>
      <c r="G569" s="1531"/>
      <c r="H569" s="1531"/>
      <c r="I569" s="1531"/>
      <c r="J569" s="1531"/>
      <c r="K569" s="1531"/>
      <c r="L569" s="1531"/>
      <c r="M569" s="1531"/>
      <c r="N569" s="1531"/>
      <c r="O569" s="1531"/>
      <c r="P569" s="1531"/>
      <c r="Q569" s="1531"/>
      <c r="R569" s="1531"/>
    </row>
    <row r="570" spans="1:18">
      <c r="A570" s="1531"/>
      <c r="B570" s="1568"/>
      <c r="C570" s="1531"/>
      <c r="D570" s="1531"/>
      <c r="E570" s="1535"/>
      <c r="F570" s="1531"/>
      <c r="G570" s="1531"/>
      <c r="H570" s="1531"/>
      <c r="I570" s="1531"/>
      <c r="J570" s="1531"/>
      <c r="K570" s="1531"/>
      <c r="L570" s="1531"/>
      <c r="M570" s="1531"/>
      <c r="N570" s="1531"/>
      <c r="O570" s="1531"/>
      <c r="P570" s="1531"/>
      <c r="Q570" s="1531"/>
      <c r="R570" s="1531"/>
    </row>
    <row r="571" spans="1:18">
      <c r="A571" s="1531"/>
      <c r="B571" s="1568"/>
      <c r="C571" s="1531"/>
      <c r="D571" s="1531"/>
      <c r="E571" s="1535"/>
      <c r="F571" s="1531"/>
      <c r="G571" s="1531"/>
      <c r="H571" s="1531"/>
      <c r="I571" s="1531"/>
      <c r="J571" s="1531"/>
      <c r="K571" s="1531"/>
      <c r="L571" s="1531"/>
      <c r="M571" s="1531"/>
      <c r="N571" s="1531"/>
      <c r="O571" s="1531"/>
      <c r="P571" s="1531"/>
      <c r="Q571" s="1531"/>
      <c r="R571" s="1531"/>
    </row>
    <row r="572" spans="1:18">
      <c r="A572" s="1531"/>
      <c r="B572" s="1568"/>
      <c r="C572" s="1531"/>
      <c r="D572" s="1531"/>
      <c r="E572" s="1535"/>
      <c r="F572" s="1531"/>
      <c r="G572" s="1531"/>
      <c r="H572" s="1531"/>
      <c r="I572" s="1531"/>
      <c r="J572" s="1531"/>
      <c r="K572" s="1531"/>
      <c r="L572" s="1531"/>
      <c r="M572" s="1531"/>
      <c r="N572" s="1531"/>
      <c r="O572" s="1531"/>
      <c r="P572" s="1531"/>
      <c r="Q572" s="1531"/>
      <c r="R572" s="1531"/>
    </row>
    <row r="573" spans="1:18">
      <c r="A573" s="1531"/>
      <c r="B573" s="1568"/>
      <c r="C573" s="1531"/>
      <c r="D573" s="1531"/>
      <c r="E573" s="1535"/>
      <c r="F573" s="1531"/>
      <c r="G573" s="1531"/>
      <c r="H573" s="1531"/>
      <c r="I573" s="1531"/>
      <c r="J573" s="1531"/>
      <c r="K573" s="1531"/>
      <c r="L573" s="1531"/>
      <c r="M573" s="1531"/>
      <c r="N573" s="1531"/>
      <c r="O573" s="1531"/>
      <c r="P573" s="1531"/>
      <c r="Q573" s="1531"/>
      <c r="R573" s="1531"/>
    </row>
    <row r="574" spans="1:18">
      <c r="A574" s="1531"/>
      <c r="B574" s="1568"/>
      <c r="C574" s="1531"/>
      <c r="D574" s="1531"/>
      <c r="E574" s="1535"/>
      <c r="F574" s="1531"/>
      <c r="G574" s="1531"/>
      <c r="H574" s="1531"/>
      <c r="I574" s="1531"/>
      <c r="J574" s="1531"/>
      <c r="K574" s="1531"/>
      <c r="L574" s="1531"/>
      <c r="M574" s="1531"/>
      <c r="N574" s="1531"/>
      <c r="O574" s="1531"/>
      <c r="P574" s="1531"/>
      <c r="Q574" s="1531"/>
      <c r="R574" s="1531"/>
    </row>
    <row r="575" spans="1:18">
      <c r="A575" s="1531"/>
      <c r="B575" s="1568"/>
      <c r="C575" s="1531"/>
      <c r="D575" s="1531"/>
      <c r="E575" s="1535"/>
      <c r="F575" s="1531"/>
      <c r="G575" s="1531"/>
      <c r="H575" s="1531"/>
      <c r="I575" s="1531"/>
      <c r="J575" s="1531"/>
      <c r="K575" s="1531"/>
      <c r="L575" s="1531"/>
      <c r="M575" s="1531"/>
      <c r="N575" s="1531"/>
      <c r="O575" s="1531"/>
      <c r="P575" s="1531"/>
      <c r="Q575" s="1531"/>
      <c r="R575" s="1531"/>
    </row>
    <row r="576" spans="1:18">
      <c r="A576" s="1531"/>
      <c r="B576" s="1568"/>
      <c r="C576" s="1531"/>
      <c r="D576" s="1531"/>
      <c r="E576" s="1535"/>
      <c r="F576" s="1531"/>
      <c r="G576" s="1531"/>
      <c r="H576" s="1531"/>
      <c r="I576" s="1531"/>
      <c r="J576" s="1531"/>
      <c r="K576" s="1531"/>
      <c r="L576" s="1531"/>
      <c r="M576" s="1531"/>
      <c r="N576" s="1531"/>
      <c r="O576" s="1531"/>
      <c r="P576" s="1531"/>
      <c r="Q576" s="1531"/>
      <c r="R576" s="1531"/>
    </row>
    <row r="577" spans="1:18">
      <c r="A577" s="1531"/>
      <c r="B577" s="1568"/>
      <c r="C577" s="1531"/>
      <c r="D577" s="1531"/>
      <c r="E577" s="1535"/>
      <c r="F577" s="1531"/>
      <c r="G577" s="1531"/>
      <c r="H577" s="1531"/>
      <c r="I577" s="1531"/>
      <c r="J577" s="1531"/>
      <c r="K577" s="1531"/>
      <c r="L577" s="1531"/>
      <c r="M577" s="1531"/>
      <c r="N577" s="1531"/>
      <c r="O577" s="1531"/>
      <c r="P577" s="1531"/>
      <c r="Q577" s="1531"/>
      <c r="R577" s="1531"/>
    </row>
    <row r="578" spans="1:18">
      <c r="A578" s="1531"/>
      <c r="B578" s="1568"/>
      <c r="C578" s="1531"/>
      <c r="D578" s="1531"/>
      <c r="E578" s="1535"/>
      <c r="F578" s="1531"/>
      <c r="G578" s="1531"/>
      <c r="H578" s="1531"/>
      <c r="I578" s="1531"/>
      <c r="J578" s="1531"/>
      <c r="K578" s="1531"/>
      <c r="L578" s="1531"/>
      <c r="M578" s="1531"/>
      <c r="N578" s="1531"/>
      <c r="O578" s="1531"/>
      <c r="P578" s="1531"/>
      <c r="Q578" s="1531"/>
      <c r="R578" s="1531"/>
    </row>
    <row r="579" spans="1:18">
      <c r="A579" s="1531"/>
      <c r="B579" s="1568"/>
      <c r="C579" s="1531"/>
      <c r="D579" s="1531"/>
      <c r="E579" s="1535"/>
      <c r="F579" s="1531"/>
      <c r="G579" s="1531"/>
      <c r="H579" s="1531"/>
      <c r="I579" s="1531"/>
      <c r="J579" s="1531"/>
      <c r="K579" s="1531"/>
      <c r="L579" s="1531"/>
      <c r="M579" s="1531"/>
      <c r="N579" s="1531"/>
      <c r="O579" s="1531"/>
      <c r="P579" s="1531"/>
      <c r="Q579" s="1531"/>
      <c r="R579" s="1531"/>
    </row>
    <row r="580" spans="1:18">
      <c r="A580" s="1531"/>
      <c r="B580" s="1568"/>
      <c r="C580" s="1531"/>
      <c r="D580" s="1531"/>
      <c r="E580" s="1535"/>
      <c r="F580" s="1531"/>
      <c r="G580" s="1531"/>
      <c r="H580" s="1531"/>
      <c r="I580" s="1531"/>
      <c r="J580" s="1531"/>
      <c r="K580" s="1531"/>
      <c r="L580" s="1531"/>
      <c r="M580" s="1531"/>
      <c r="N580" s="1531"/>
      <c r="O580" s="1531"/>
      <c r="P580" s="1531"/>
      <c r="Q580" s="1531"/>
      <c r="R580" s="1531"/>
    </row>
    <row r="581" spans="1:18">
      <c r="A581" s="1531"/>
      <c r="B581" s="1568"/>
      <c r="C581" s="1531"/>
      <c r="D581" s="1531"/>
      <c r="E581" s="1535"/>
      <c r="F581" s="1531"/>
      <c r="G581" s="1531"/>
      <c r="H581" s="1531"/>
      <c r="I581" s="1531"/>
      <c r="J581" s="1531"/>
      <c r="K581" s="1531"/>
      <c r="L581" s="1531"/>
      <c r="M581" s="1531"/>
      <c r="N581" s="1531"/>
      <c r="O581" s="1531"/>
      <c r="P581" s="1531"/>
      <c r="Q581" s="1531"/>
      <c r="R581" s="1531"/>
    </row>
    <row r="582" spans="1:18">
      <c r="A582" s="1531"/>
      <c r="B582" s="1568"/>
      <c r="C582" s="1531"/>
      <c r="D582" s="1531"/>
      <c r="E582" s="1535"/>
      <c r="F582" s="1531"/>
      <c r="G582" s="1531"/>
      <c r="H582" s="1531"/>
      <c r="I582" s="1531"/>
      <c r="J582" s="1531"/>
      <c r="K582" s="1531"/>
      <c r="L582" s="1531"/>
      <c r="M582" s="1531"/>
      <c r="N582" s="1531"/>
      <c r="O582" s="1531"/>
      <c r="P582" s="1531"/>
      <c r="Q582" s="1531"/>
      <c r="R582" s="1531"/>
    </row>
    <row r="583" spans="1:18">
      <c r="A583" s="1531"/>
      <c r="B583" s="1568"/>
      <c r="C583" s="1531"/>
      <c r="D583" s="1531"/>
      <c r="E583" s="1535"/>
      <c r="F583" s="1531"/>
      <c r="G583" s="1531"/>
      <c r="H583" s="1531"/>
      <c r="I583" s="1531"/>
      <c r="J583" s="1531"/>
      <c r="K583" s="1531"/>
      <c r="L583" s="1531"/>
      <c r="M583" s="1531"/>
      <c r="N583" s="1531"/>
      <c r="O583" s="1531"/>
      <c r="P583" s="1531"/>
      <c r="Q583" s="1531"/>
      <c r="R583" s="1531"/>
    </row>
    <row r="584" spans="1:18">
      <c r="A584" s="1531"/>
      <c r="B584" s="1568"/>
      <c r="C584" s="1531"/>
      <c r="D584" s="1531"/>
      <c r="E584" s="1535"/>
      <c r="F584" s="1531"/>
      <c r="G584" s="1531"/>
      <c r="H584" s="1531"/>
      <c r="I584" s="1531"/>
      <c r="J584" s="1531"/>
      <c r="K584" s="1531"/>
      <c r="L584" s="1531"/>
      <c r="M584" s="1531"/>
      <c r="N584" s="1531"/>
      <c r="O584" s="1531"/>
      <c r="P584" s="1531"/>
      <c r="Q584" s="1531"/>
      <c r="R584" s="1531"/>
    </row>
    <row r="585" spans="1:18">
      <c r="A585" s="1531"/>
      <c r="B585" s="1568"/>
      <c r="C585" s="1531"/>
      <c r="D585" s="1531"/>
      <c r="E585" s="1535"/>
      <c r="F585" s="1531"/>
      <c r="G585" s="1531"/>
      <c r="H585" s="1531"/>
      <c r="I585" s="1531"/>
      <c r="J585" s="1531"/>
      <c r="K585" s="1531"/>
      <c r="L585" s="1531"/>
      <c r="M585" s="1531"/>
      <c r="N585" s="1531"/>
      <c r="O585" s="1531"/>
      <c r="P585" s="1531"/>
      <c r="Q585" s="1531"/>
      <c r="R585" s="1531"/>
    </row>
    <row r="586" spans="1:18">
      <c r="A586" s="1531"/>
      <c r="B586" s="1568"/>
      <c r="C586" s="1531"/>
      <c r="D586" s="1531"/>
      <c r="E586" s="1535"/>
      <c r="F586" s="1531"/>
      <c r="G586" s="1531"/>
      <c r="H586" s="1531"/>
      <c r="I586" s="1531"/>
      <c r="J586" s="1531"/>
      <c r="K586" s="1531"/>
      <c r="L586" s="1531"/>
      <c r="M586" s="1531"/>
      <c r="N586" s="1531"/>
      <c r="O586" s="1531"/>
      <c r="P586" s="1531"/>
      <c r="Q586" s="1531"/>
      <c r="R586" s="1531"/>
    </row>
    <row r="587" spans="1:18">
      <c r="A587" s="1531"/>
      <c r="B587" s="1568"/>
      <c r="C587" s="1531"/>
      <c r="D587" s="1531"/>
      <c r="E587" s="1535"/>
      <c r="F587" s="1531"/>
      <c r="G587" s="1531"/>
      <c r="H587" s="1531"/>
      <c r="I587" s="1531"/>
      <c r="J587" s="1531"/>
      <c r="K587" s="1531"/>
      <c r="L587" s="1531"/>
      <c r="M587" s="1531"/>
      <c r="N587" s="1531"/>
      <c r="O587" s="1531"/>
      <c r="P587" s="1531"/>
      <c r="Q587" s="1531"/>
      <c r="R587" s="1531"/>
    </row>
    <row r="588" spans="1:18">
      <c r="A588" s="1531"/>
      <c r="B588" s="1568"/>
      <c r="C588" s="1531"/>
      <c r="D588" s="1531"/>
      <c r="E588" s="1535"/>
      <c r="F588" s="1531"/>
      <c r="G588" s="1531"/>
      <c r="H588" s="1531"/>
      <c r="I588" s="1531"/>
      <c r="J588" s="1531"/>
      <c r="K588" s="1531"/>
      <c r="L588" s="1531"/>
      <c r="M588" s="1531"/>
      <c r="N588" s="1531"/>
      <c r="O588" s="1531"/>
      <c r="P588" s="1531"/>
      <c r="Q588" s="1531"/>
      <c r="R588" s="1531"/>
    </row>
    <row r="589" spans="1:18">
      <c r="A589" s="1531"/>
      <c r="B589" s="1568"/>
      <c r="C589" s="1531"/>
      <c r="D589" s="1531"/>
      <c r="E589" s="1535"/>
      <c r="F589" s="1531"/>
      <c r="G589" s="1531"/>
      <c r="H589" s="1531"/>
      <c r="I589" s="1531"/>
      <c r="J589" s="1531"/>
      <c r="K589" s="1531"/>
      <c r="L589" s="1531"/>
      <c r="M589" s="1531"/>
      <c r="N589" s="1531"/>
      <c r="O589" s="1531"/>
      <c r="P589" s="1531"/>
      <c r="Q589" s="1531"/>
      <c r="R589" s="1531"/>
    </row>
    <row r="590" spans="1:18">
      <c r="A590" s="1531"/>
      <c r="B590" s="1568"/>
      <c r="C590" s="1531"/>
      <c r="D590" s="1531"/>
      <c r="E590" s="1535"/>
      <c r="F590" s="1531"/>
      <c r="G590" s="1531"/>
      <c r="H590" s="1531"/>
      <c r="I590" s="1531"/>
      <c r="J590" s="1531"/>
      <c r="K590" s="1531"/>
      <c r="L590" s="1531"/>
      <c r="M590" s="1531"/>
      <c r="N590" s="1531"/>
      <c r="O590" s="1531"/>
      <c r="P590" s="1531"/>
      <c r="Q590" s="1531"/>
      <c r="R590" s="1531"/>
    </row>
    <row r="591" spans="1:18">
      <c r="A591" s="1531"/>
      <c r="B591" s="1568"/>
      <c r="C591" s="1531"/>
      <c r="D591" s="1531"/>
      <c r="E591" s="1535"/>
      <c r="F591" s="1531"/>
      <c r="G591" s="1531"/>
      <c r="H591" s="1531"/>
      <c r="I591" s="1531"/>
      <c r="J591" s="1531"/>
      <c r="K591" s="1531"/>
      <c r="L591" s="1531"/>
      <c r="M591" s="1531"/>
      <c r="N591" s="1531"/>
      <c r="O591" s="1531"/>
      <c r="P591" s="1531"/>
      <c r="Q591" s="1531"/>
      <c r="R591" s="1531"/>
    </row>
    <row r="592" spans="1:18">
      <c r="A592" s="1531"/>
      <c r="B592" s="1568"/>
      <c r="C592" s="1531"/>
      <c r="D592" s="1531"/>
      <c r="E592" s="1535"/>
      <c r="F592" s="1531"/>
      <c r="G592" s="1531"/>
      <c r="H592" s="1531"/>
      <c r="I592" s="1531"/>
      <c r="J592" s="1531"/>
      <c r="K592" s="1531"/>
      <c r="L592" s="1531"/>
      <c r="M592" s="1531"/>
      <c r="N592" s="1531"/>
      <c r="O592" s="1531"/>
      <c r="P592" s="1531"/>
      <c r="Q592" s="1531"/>
      <c r="R592" s="1531"/>
    </row>
    <row r="593" spans="1:18">
      <c r="A593" s="1531"/>
      <c r="B593" s="1568"/>
      <c r="C593" s="1531"/>
      <c r="D593" s="1531"/>
      <c r="E593" s="1535"/>
      <c r="F593" s="1531"/>
      <c r="G593" s="1531"/>
      <c r="H593" s="1531"/>
      <c r="I593" s="1531"/>
      <c r="J593" s="1531"/>
      <c r="K593" s="1531"/>
      <c r="L593" s="1531"/>
      <c r="M593" s="1531"/>
      <c r="N593" s="1531"/>
      <c r="O593" s="1531"/>
      <c r="P593" s="1531"/>
      <c r="Q593" s="1531"/>
      <c r="R593" s="1531"/>
    </row>
    <row r="594" spans="1:18">
      <c r="A594" s="1531"/>
      <c r="B594" s="1568"/>
      <c r="C594" s="1531"/>
      <c r="D594" s="1531"/>
      <c r="E594" s="1535"/>
      <c r="F594" s="1531"/>
      <c r="G594" s="1531"/>
      <c r="H594" s="1531"/>
      <c r="I594" s="1531"/>
      <c r="J594" s="1531"/>
      <c r="K594" s="1531"/>
      <c r="L594" s="1531"/>
      <c r="M594" s="1531"/>
      <c r="N594" s="1531"/>
      <c r="O594" s="1531"/>
      <c r="P594" s="1531"/>
      <c r="Q594" s="1531"/>
      <c r="R594" s="1531"/>
    </row>
    <row r="595" spans="1:18">
      <c r="A595" s="1531"/>
      <c r="B595" s="1568"/>
      <c r="C595" s="1531"/>
      <c r="D595" s="1531"/>
      <c r="E595" s="1535"/>
      <c r="F595" s="1531"/>
      <c r="G595" s="1531"/>
      <c r="H595" s="1531"/>
      <c r="I595" s="1531"/>
      <c r="J595" s="1531"/>
      <c r="K595" s="1531"/>
      <c r="L595" s="1531"/>
      <c r="M595" s="1531"/>
      <c r="N595" s="1531"/>
      <c r="O595" s="1531"/>
      <c r="P595" s="1531"/>
      <c r="Q595" s="1531"/>
      <c r="R595" s="1531"/>
    </row>
    <row r="596" spans="1:18">
      <c r="A596" s="1531"/>
      <c r="B596" s="1568"/>
      <c r="C596" s="1531"/>
      <c r="D596" s="1531"/>
      <c r="E596" s="1535"/>
      <c r="F596" s="1531"/>
      <c r="G596" s="1531"/>
      <c r="H596" s="1531"/>
      <c r="I596" s="1531"/>
      <c r="J596" s="1531"/>
      <c r="K596" s="1531"/>
      <c r="L596" s="1531"/>
      <c r="M596" s="1531"/>
      <c r="N596" s="1531"/>
      <c r="O596" s="1531"/>
      <c r="P596" s="1531"/>
      <c r="Q596" s="1531"/>
      <c r="R596" s="1531"/>
    </row>
    <row r="597" spans="1:18">
      <c r="A597" s="1531"/>
      <c r="B597" s="1568"/>
      <c r="C597" s="1531"/>
      <c r="D597" s="1531"/>
      <c r="E597" s="1535"/>
      <c r="F597" s="1531"/>
      <c r="G597" s="1531"/>
      <c r="H597" s="1531"/>
      <c r="I597" s="1531"/>
      <c r="J597" s="1531"/>
      <c r="K597" s="1531"/>
      <c r="L597" s="1531"/>
      <c r="M597" s="1531"/>
      <c r="N597" s="1531"/>
      <c r="O597" s="1531"/>
      <c r="P597" s="1531"/>
      <c r="Q597" s="1531"/>
      <c r="R597" s="1531"/>
    </row>
    <row r="598" spans="1:18">
      <c r="A598" s="1531"/>
      <c r="B598" s="1568"/>
      <c r="C598" s="1531"/>
      <c r="D598" s="1531"/>
      <c r="E598" s="1535"/>
      <c r="F598" s="1531"/>
      <c r="G598" s="1531"/>
      <c r="H598" s="1531"/>
      <c r="I598" s="1531"/>
      <c r="J598" s="1531"/>
      <c r="K598" s="1531"/>
      <c r="L598" s="1531"/>
      <c r="M598" s="1531"/>
      <c r="N598" s="1531"/>
      <c r="O598" s="1531"/>
      <c r="P598" s="1531"/>
      <c r="Q598" s="1531"/>
      <c r="R598" s="1531"/>
    </row>
    <row r="599" spans="1:18">
      <c r="A599" s="1531"/>
      <c r="B599" s="1568"/>
      <c r="C599" s="1531"/>
      <c r="D599" s="1531"/>
      <c r="E599" s="1535"/>
      <c r="F599" s="1531"/>
      <c r="G599" s="1531"/>
      <c r="H599" s="1531"/>
      <c r="I599" s="1531"/>
      <c r="J599" s="1531"/>
      <c r="K599" s="1531"/>
      <c r="L599" s="1531"/>
      <c r="M599" s="1531"/>
      <c r="N599" s="1531"/>
      <c r="O599" s="1531"/>
      <c r="P599" s="1531"/>
      <c r="Q599" s="1531"/>
      <c r="R599" s="1531"/>
    </row>
    <row r="600" spans="1:18">
      <c r="A600" s="1531"/>
      <c r="B600" s="1568"/>
      <c r="C600" s="1531"/>
      <c r="D600" s="1531"/>
      <c r="E600" s="1535"/>
      <c r="F600" s="1531"/>
      <c r="G600" s="1531"/>
      <c r="H600" s="1531"/>
      <c r="I600" s="1531"/>
      <c r="J600" s="1531"/>
      <c r="K600" s="1531"/>
      <c r="L600" s="1531"/>
      <c r="M600" s="1531"/>
      <c r="N600" s="1531"/>
      <c r="O600" s="1531"/>
      <c r="P600" s="1531"/>
      <c r="Q600" s="1531"/>
      <c r="R600" s="1531"/>
    </row>
    <row r="601" spans="1:18">
      <c r="A601" s="1531"/>
      <c r="B601" s="1568"/>
      <c r="C601" s="1531"/>
      <c r="D601" s="1531"/>
      <c r="E601" s="1535"/>
      <c r="F601" s="1531"/>
      <c r="G601" s="1531"/>
      <c r="H601" s="1531"/>
      <c r="I601" s="1531"/>
      <c r="J601" s="1531"/>
      <c r="K601" s="1531"/>
      <c r="L601" s="1531"/>
      <c r="M601" s="1531"/>
      <c r="N601" s="1531"/>
      <c r="O601" s="1531"/>
      <c r="P601" s="1531"/>
      <c r="Q601" s="1531"/>
      <c r="R601" s="1531"/>
    </row>
    <row r="602" spans="1:18">
      <c r="A602" s="1531"/>
      <c r="B602" s="1568"/>
      <c r="C602" s="1531"/>
      <c r="D602" s="1531"/>
      <c r="E602" s="1535"/>
      <c r="F602" s="1531"/>
      <c r="G602" s="1531"/>
      <c r="H602" s="1531"/>
      <c r="I602" s="1531"/>
      <c r="J602" s="1531"/>
      <c r="K602" s="1531"/>
      <c r="L602" s="1531"/>
      <c r="M602" s="1531"/>
      <c r="N602" s="1531"/>
      <c r="O602" s="1531"/>
      <c r="P602" s="1531"/>
      <c r="Q602" s="1531"/>
      <c r="R602" s="1531"/>
    </row>
    <row r="603" spans="1:18">
      <c r="A603" s="1531"/>
      <c r="B603" s="1568"/>
      <c r="C603" s="1531"/>
      <c r="D603" s="1531"/>
      <c r="E603" s="1535"/>
      <c r="F603" s="1531"/>
      <c r="G603" s="1531"/>
      <c r="H603" s="1531"/>
      <c r="I603" s="1531"/>
      <c r="J603" s="1531"/>
      <c r="K603" s="1531"/>
      <c r="L603" s="1531"/>
      <c r="M603" s="1531"/>
      <c r="N603" s="1531"/>
      <c r="O603" s="1531"/>
      <c r="P603" s="1531"/>
      <c r="Q603" s="1531"/>
      <c r="R603" s="1531"/>
    </row>
    <row r="604" spans="1:18">
      <c r="A604" s="1531"/>
      <c r="B604" s="1568"/>
      <c r="C604" s="1531"/>
      <c r="D604" s="1531"/>
      <c r="E604" s="1535"/>
      <c r="F604" s="1531"/>
      <c r="G604" s="1531"/>
      <c r="H604" s="1531"/>
      <c r="I604" s="1531"/>
      <c r="J604" s="1531"/>
      <c r="K604" s="1531"/>
      <c r="L604" s="1531"/>
      <c r="M604" s="1531"/>
      <c r="N604" s="1531"/>
      <c r="O604" s="1531"/>
      <c r="P604" s="1531"/>
      <c r="Q604" s="1531"/>
      <c r="R604" s="1531"/>
    </row>
    <row r="605" spans="1:18">
      <c r="A605" s="1531"/>
      <c r="B605" s="1568"/>
      <c r="C605" s="1531"/>
      <c r="D605" s="1531"/>
      <c r="E605" s="1535"/>
      <c r="F605" s="1531"/>
      <c r="G605" s="1531"/>
      <c r="H605" s="1531"/>
      <c r="I605" s="1531"/>
      <c r="J605" s="1531"/>
      <c r="K605" s="1531"/>
      <c r="L605" s="1531"/>
      <c r="M605" s="1531"/>
      <c r="N605" s="1531"/>
      <c r="O605" s="1531"/>
      <c r="P605" s="1531"/>
      <c r="Q605" s="1531"/>
      <c r="R605" s="1531"/>
    </row>
    <row r="606" spans="1:18">
      <c r="A606" s="1531"/>
      <c r="B606" s="1568"/>
      <c r="C606" s="1531"/>
      <c r="D606" s="1531"/>
      <c r="E606" s="1535"/>
      <c r="F606" s="1531"/>
      <c r="G606" s="1531"/>
      <c r="H606" s="1531"/>
      <c r="I606" s="1531"/>
      <c r="J606" s="1531"/>
      <c r="K606" s="1531"/>
      <c r="L606" s="1531"/>
      <c r="M606" s="1531"/>
      <c r="N606" s="1531"/>
      <c r="O606" s="1531"/>
      <c r="P606" s="1531"/>
      <c r="Q606" s="1531"/>
      <c r="R606" s="1531"/>
    </row>
    <row r="607" spans="1:18">
      <c r="A607" s="1531"/>
      <c r="B607" s="1568"/>
      <c r="C607" s="1531"/>
      <c r="D607" s="1531"/>
      <c r="E607" s="1535"/>
      <c r="F607" s="1531"/>
      <c r="G607" s="1531"/>
      <c r="H607" s="1531"/>
      <c r="I607" s="1531"/>
      <c r="J607" s="1531"/>
      <c r="K607" s="1531"/>
      <c r="L607" s="1531"/>
      <c r="M607" s="1531"/>
      <c r="N607" s="1531"/>
      <c r="O607" s="1531"/>
      <c r="P607" s="1531"/>
      <c r="Q607" s="1531"/>
      <c r="R607" s="1531"/>
    </row>
    <row r="608" spans="1:18">
      <c r="A608" s="1531"/>
      <c r="B608" s="1568"/>
      <c r="C608" s="1531"/>
      <c r="D608" s="1531"/>
      <c r="E608" s="1535"/>
      <c r="F608" s="1531"/>
      <c r="G608" s="1531"/>
      <c r="H608" s="1531"/>
      <c r="I608" s="1531"/>
      <c r="J608" s="1531"/>
      <c r="K608" s="1531"/>
      <c r="L608" s="1531"/>
      <c r="M608" s="1531"/>
      <c r="N608" s="1531"/>
      <c r="O608" s="1531"/>
      <c r="P608" s="1531"/>
      <c r="Q608" s="1531"/>
      <c r="R608" s="1531"/>
    </row>
    <row r="609" spans="1:18">
      <c r="A609" s="1531"/>
      <c r="B609" s="1568"/>
      <c r="C609" s="1531"/>
      <c r="D609" s="1531"/>
      <c r="E609" s="1535"/>
      <c r="F609" s="1531"/>
      <c r="G609" s="1531"/>
      <c r="H609" s="1531"/>
      <c r="I609" s="1531"/>
      <c r="J609" s="1531"/>
      <c r="K609" s="1531"/>
      <c r="L609" s="1531"/>
      <c r="M609" s="1531"/>
      <c r="N609" s="1531"/>
      <c r="O609" s="1531"/>
      <c r="P609" s="1531"/>
      <c r="Q609" s="1531"/>
      <c r="R609" s="1531"/>
    </row>
    <row r="610" spans="1:18">
      <c r="A610" s="1531"/>
      <c r="B610" s="1568"/>
      <c r="C610" s="1531"/>
      <c r="D610" s="1531"/>
      <c r="E610" s="1535"/>
      <c r="F610" s="1531"/>
      <c r="G610" s="1531"/>
      <c r="H610" s="1531"/>
      <c r="I610" s="1531"/>
      <c r="J610" s="1531"/>
      <c r="K610" s="1531"/>
      <c r="L610" s="1531"/>
      <c r="M610" s="1531"/>
      <c r="N610" s="1531"/>
      <c r="O610" s="1531"/>
      <c r="P610" s="1531"/>
      <c r="Q610" s="1531"/>
      <c r="R610" s="1531"/>
    </row>
    <row r="611" spans="1:18">
      <c r="A611" s="1531"/>
      <c r="B611" s="1568"/>
      <c r="C611" s="1531"/>
      <c r="D611" s="1531"/>
      <c r="E611" s="1535"/>
      <c r="F611" s="1531"/>
      <c r="G611" s="1531"/>
      <c r="H611" s="1531"/>
      <c r="I611" s="1531"/>
      <c r="J611" s="1531"/>
      <c r="K611" s="1531"/>
      <c r="L611" s="1531"/>
      <c r="M611" s="1531"/>
      <c r="N611" s="1531"/>
      <c r="O611" s="1531"/>
      <c r="P611" s="1531"/>
      <c r="Q611" s="1531"/>
      <c r="R611" s="1531"/>
    </row>
    <row r="612" spans="1:18">
      <c r="A612" s="1531"/>
      <c r="B612" s="1568"/>
      <c r="C612" s="1531"/>
      <c r="D612" s="1531"/>
      <c r="E612" s="1535"/>
      <c r="F612" s="1531"/>
      <c r="G612" s="1531"/>
      <c r="H612" s="1531"/>
      <c r="I612" s="1531"/>
      <c r="J612" s="1531"/>
      <c r="K612" s="1531"/>
      <c r="L612" s="1531"/>
      <c r="M612" s="1531"/>
      <c r="N612" s="1531"/>
      <c r="O612" s="1531"/>
      <c r="P612" s="1531"/>
      <c r="Q612" s="1531"/>
      <c r="R612" s="1531"/>
    </row>
    <row r="613" spans="1:18">
      <c r="A613" s="1531"/>
      <c r="B613" s="1568"/>
      <c r="C613" s="1531"/>
      <c r="D613" s="1531"/>
      <c r="E613" s="1535"/>
      <c r="F613" s="1531"/>
      <c r="G613" s="1531"/>
      <c r="H613" s="1531"/>
      <c r="I613" s="1531"/>
      <c r="J613" s="1531"/>
      <c r="K613" s="1531"/>
      <c r="L613" s="1531"/>
      <c r="M613" s="1531"/>
      <c r="N613" s="1531"/>
      <c r="O613" s="1531"/>
      <c r="P613" s="1531"/>
      <c r="Q613" s="1531"/>
      <c r="R613" s="1531"/>
    </row>
    <row r="614" spans="1:18">
      <c r="A614" s="1531"/>
      <c r="B614" s="1568"/>
      <c r="C614" s="1531"/>
      <c r="D614" s="1531"/>
      <c r="E614" s="1535"/>
      <c r="F614" s="1531"/>
      <c r="G614" s="1531"/>
      <c r="H614" s="1531"/>
      <c r="I614" s="1531"/>
      <c r="J614" s="1531"/>
      <c r="K614" s="1531"/>
      <c r="L614" s="1531"/>
      <c r="M614" s="1531"/>
      <c r="N614" s="1531"/>
      <c r="O614" s="1531"/>
      <c r="P614" s="1531"/>
      <c r="Q614" s="1531"/>
      <c r="R614" s="1531"/>
    </row>
    <row r="615" spans="1:18">
      <c r="A615" s="1531"/>
      <c r="B615" s="1568"/>
      <c r="C615" s="1531"/>
      <c r="D615" s="1531"/>
      <c r="E615" s="1535"/>
      <c r="F615" s="1531"/>
      <c r="G615" s="1531"/>
      <c r="H615" s="1531"/>
      <c r="I615" s="1531"/>
      <c r="J615" s="1531"/>
      <c r="K615" s="1531"/>
      <c r="L615" s="1531"/>
      <c r="M615" s="1531"/>
      <c r="N615" s="1531"/>
      <c r="O615" s="1531"/>
      <c r="P615" s="1531"/>
      <c r="Q615" s="1531"/>
      <c r="R615" s="1531"/>
    </row>
    <row r="616" spans="1:18">
      <c r="A616" s="1531"/>
      <c r="B616" s="1568"/>
      <c r="C616" s="1531"/>
      <c r="D616" s="1531"/>
      <c r="E616" s="1535"/>
      <c r="F616" s="1531"/>
      <c r="G616" s="1531"/>
      <c r="H616" s="1531"/>
      <c r="I616" s="1531"/>
      <c r="J616" s="1531"/>
      <c r="K616" s="1531"/>
      <c r="L616" s="1531"/>
      <c r="M616" s="1531"/>
      <c r="N616" s="1531"/>
      <c r="O616" s="1531"/>
      <c r="P616" s="1531"/>
      <c r="Q616" s="1531"/>
      <c r="R616" s="1531"/>
    </row>
    <row r="617" spans="1:18">
      <c r="A617" s="1531"/>
      <c r="B617" s="1568"/>
      <c r="C617" s="1531"/>
      <c r="D617" s="1531"/>
      <c r="E617" s="1535"/>
      <c r="F617" s="1531"/>
      <c r="G617" s="1531"/>
      <c r="H617" s="1531"/>
      <c r="I617" s="1531"/>
      <c r="J617" s="1531"/>
      <c r="K617" s="1531"/>
      <c r="L617" s="1531"/>
      <c r="M617" s="1531"/>
      <c r="N617" s="1531"/>
      <c r="O617" s="1531"/>
      <c r="P617" s="1531"/>
      <c r="Q617" s="1531"/>
      <c r="R617" s="1531"/>
    </row>
    <row r="618" spans="1:18">
      <c r="A618" s="1531"/>
      <c r="B618" s="1568"/>
      <c r="C618" s="1531"/>
      <c r="D618" s="1531"/>
      <c r="E618" s="1535"/>
      <c r="F618" s="1531"/>
      <c r="G618" s="1531"/>
      <c r="H618" s="1531"/>
      <c r="I618" s="1531"/>
      <c r="J618" s="1531"/>
      <c r="K618" s="1531"/>
      <c r="L618" s="1531"/>
      <c r="M618" s="1531"/>
      <c r="N618" s="1531"/>
      <c r="O618" s="1531"/>
      <c r="P618" s="1531"/>
      <c r="Q618" s="1531"/>
      <c r="R618" s="1531"/>
    </row>
    <row r="619" spans="1:18">
      <c r="A619" s="1531"/>
      <c r="B619" s="1568"/>
      <c r="C619" s="1531"/>
      <c r="D619" s="1531"/>
      <c r="E619" s="1535"/>
      <c r="F619" s="1531"/>
      <c r="G619" s="1531"/>
      <c r="H619" s="1531"/>
      <c r="I619" s="1531"/>
      <c r="J619" s="1531"/>
      <c r="K619" s="1531"/>
      <c r="L619" s="1531"/>
      <c r="M619" s="1531"/>
      <c r="N619" s="1531"/>
      <c r="O619" s="1531"/>
      <c r="P619" s="1531"/>
      <c r="Q619" s="1531"/>
      <c r="R619" s="1531"/>
    </row>
    <row r="620" spans="1:18">
      <c r="A620" s="1531"/>
      <c r="B620" s="1568"/>
      <c r="C620" s="1531"/>
      <c r="D620" s="1531"/>
      <c r="E620" s="1535"/>
      <c r="F620" s="1531"/>
      <c r="G620" s="1531"/>
      <c r="H620" s="1531"/>
      <c r="I620" s="1531"/>
      <c r="J620" s="1531"/>
      <c r="K620" s="1531"/>
      <c r="L620" s="1531"/>
      <c r="M620" s="1531"/>
      <c r="N620" s="1531"/>
      <c r="O620" s="1531"/>
      <c r="P620" s="1531"/>
      <c r="Q620" s="1531"/>
      <c r="R620" s="1531"/>
    </row>
    <row r="621" spans="1:18">
      <c r="A621" s="1531"/>
      <c r="B621" s="1568"/>
      <c r="C621" s="1531"/>
      <c r="D621" s="1531"/>
      <c r="E621" s="1535"/>
      <c r="F621" s="1531"/>
      <c r="G621" s="1531"/>
      <c r="H621" s="1531"/>
      <c r="I621" s="1531"/>
      <c r="J621" s="1531"/>
      <c r="K621" s="1531"/>
      <c r="L621" s="1531"/>
      <c r="M621" s="1531"/>
      <c r="N621" s="1531"/>
      <c r="O621" s="1531"/>
      <c r="P621" s="1531"/>
      <c r="Q621" s="1531"/>
      <c r="R621" s="1531"/>
    </row>
    <row r="622" spans="1:18">
      <c r="A622" s="1531"/>
      <c r="B622" s="1568"/>
      <c r="C622" s="1531"/>
      <c r="D622" s="1531"/>
      <c r="E622" s="1535"/>
      <c r="F622" s="1531"/>
      <c r="G622" s="1531"/>
      <c r="H622" s="1531"/>
      <c r="I622" s="1531"/>
      <c r="J622" s="1531"/>
      <c r="K622" s="1531"/>
      <c r="L622" s="1531"/>
      <c r="M622" s="1531"/>
      <c r="N622" s="1531"/>
      <c r="O622" s="1531"/>
      <c r="P622" s="1531"/>
      <c r="Q622" s="1531"/>
      <c r="R622" s="1531"/>
    </row>
    <row r="623" spans="1:18">
      <c r="A623" s="1531"/>
      <c r="B623" s="1568"/>
      <c r="C623" s="1531"/>
      <c r="D623" s="1531"/>
      <c r="E623" s="1535"/>
      <c r="F623" s="1531"/>
      <c r="G623" s="1531"/>
      <c r="H623" s="1531"/>
      <c r="I623" s="1531"/>
      <c r="J623" s="1531"/>
      <c r="K623" s="1531"/>
      <c r="L623" s="1531"/>
      <c r="M623" s="1531"/>
      <c r="N623" s="1531"/>
      <c r="O623" s="1531"/>
      <c r="P623" s="1531"/>
      <c r="Q623" s="1531"/>
      <c r="R623" s="1531"/>
    </row>
    <row r="624" spans="1:18">
      <c r="A624" s="1531"/>
      <c r="B624" s="1568"/>
      <c r="C624" s="1531"/>
      <c r="D624" s="1531"/>
      <c r="E624" s="1535"/>
      <c r="F624" s="1531"/>
      <c r="G624" s="1531"/>
      <c r="H624" s="1531"/>
      <c r="I624" s="1531"/>
      <c r="J624" s="1531"/>
      <c r="K624" s="1531"/>
      <c r="L624" s="1531"/>
      <c r="M624" s="1531"/>
      <c r="N624" s="1531"/>
      <c r="O624" s="1531"/>
      <c r="P624" s="1531"/>
      <c r="Q624" s="1531"/>
      <c r="R624" s="1531"/>
    </row>
    <row r="625" spans="1:18">
      <c r="A625" s="1531"/>
      <c r="B625" s="1568"/>
      <c r="C625" s="1531"/>
      <c r="D625" s="1531"/>
      <c r="E625" s="1535"/>
      <c r="F625" s="1531"/>
      <c r="G625" s="1531"/>
      <c r="H625" s="1531"/>
      <c r="I625" s="1531"/>
      <c r="J625" s="1531"/>
      <c r="K625" s="1531"/>
      <c r="L625" s="1531"/>
      <c r="M625" s="1531"/>
      <c r="N625" s="1531"/>
      <c r="O625" s="1531"/>
      <c r="P625" s="1531"/>
      <c r="Q625" s="1531"/>
      <c r="R625" s="1531"/>
    </row>
    <row r="626" spans="1:18">
      <c r="A626" s="1531"/>
      <c r="B626" s="1568"/>
      <c r="C626" s="1531"/>
      <c r="D626" s="1531"/>
      <c r="E626" s="1535"/>
      <c r="F626" s="1531"/>
      <c r="G626" s="1531"/>
      <c r="H626" s="1531"/>
      <c r="I626" s="1531"/>
      <c r="J626" s="1531"/>
      <c r="K626" s="1531"/>
      <c r="L626" s="1531"/>
      <c r="M626" s="1531"/>
      <c r="N626" s="1531"/>
      <c r="O626" s="1531"/>
      <c r="P626" s="1531"/>
      <c r="Q626" s="1531"/>
      <c r="R626" s="1531"/>
    </row>
    <row r="627" spans="1:18">
      <c r="A627" s="1531"/>
      <c r="B627" s="1568"/>
      <c r="C627" s="1531"/>
      <c r="D627" s="1531"/>
      <c r="E627" s="1535"/>
      <c r="F627" s="1531"/>
      <c r="G627" s="1531"/>
      <c r="H627" s="1531"/>
      <c r="I627" s="1531"/>
      <c r="J627" s="1531"/>
      <c r="K627" s="1531"/>
      <c r="L627" s="1531"/>
      <c r="M627" s="1531"/>
      <c r="N627" s="1531"/>
      <c r="O627" s="1531"/>
      <c r="P627" s="1531"/>
      <c r="Q627" s="1531"/>
      <c r="R627" s="1531"/>
    </row>
    <row r="628" spans="1:18">
      <c r="A628" s="1531"/>
      <c r="B628" s="1568"/>
      <c r="C628" s="1531"/>
      <c r="D628" s="1531"/>
      <c r="E628" s="1535"/>
      <c r="F628" s="1531"/>
      <c r="G628" s="1531"/>
      <c r="H628" s="1531"/>
      <c r="I628" s="1531"/>
      <c r="J628" s="1531"/>
      <c r="K628" s="1531"/>
      <c r="L628" s="1531"/>
      <c r="M628" s="1531"/>
      <c r="N628" s="1531"/>
      <c r="O628" s="1531"/>
      <c r="P628" s="1531"/>
      <c r="Q628" s="1531"/>
      <c r="R628" s="1531"/>
    </row>
    <row r="629" spans="1:18">
      <c r="A629" s="1531"/>
      <c r="B629" s="1568"/>
      <c r="C629" s="1531"/>
      <c r="D629" s="1531"/>
      <c r="E629" s="1535"/>
      <c r="F629" s="1531"/>
      <c r="G629" s="1531"/>
      <c r="H629" s="1531"/>
      <c r="I629" s="1531"/>
      <c r="J629" s="1531"/>
      <c r="K629" s="1531"/>
      <c r="L629" s="1531"/>
      <c r="M629" s="1531"/>
      <c r="N629" s="1531"/>
      <c r="O629" s="1531"/>
      <c r="P629" s="1531"/>
      <c r="Q629" s="1531"/>
      <c r="R629" s="1531"/>
    </row>
    <row r="630" spans="1:18">
      <c r="A630" s="1531"/>
      <c r="B630" s="1568"/>
      <c r="C630" s="1531"/>
      <c r="D630" s="1531"/>
      <c r="E630" s="1535"/>
      <c r="F630" s="1531"/>
      <c r="G630" s="1531"/>
      <c r="H630" s="1531"/>
      <c r="I630" s="1531"/>
      <c r="J630" s="1531"/>
      <c r="K630" s="1531"/>
      <c r="L630" s="1531"/>
      <c r="M630" s="1531"/>
      <c r="N630" s="1531"/>
      <c r="O630" s="1531"/>
      <c r="P630" s="1531"/>
      <c r="Q630" s="1531"/>
      <c r="R630" s="1531"/>
    </row>
    <row r="631" spans="1:18">
      <c r="A631" s="1531"/>
      <c r="B631" s="1568"/>
      <c r="C631" s="1531"/>
      <c r="D631" s="1531"/>
      <c r="E631" s="1535"/>
      <c r="F631" s="1531"/>
      <c r="G631" s="1531"/>
      <c r="H631" s="1531"/>
      <c r="I631" s="1531"/>
      <c r="J631" s="1531"/>
      <c r="K631" s="1531"/>
      <c r="L631" s="1531"/>
      <c r="M631" s="1531"/>
      <c r="N631" s="1531"/>
      <c r="O631" s="1531"/>
      <c r="P631" s="1531"/>
      <c r="Q631" s="1531"/>
      <c r="R631" s="1531"/>
    </row>
    <row r="632" spans="1:18">
      <c r="A632" s="1531"/>
      <c r="B632" s="1568"/>
      <c r="C632" s="1531"/>
      <c r="D632" s="1531"/>
      <c r="E632" s="1535"/>
      <c r="F632" s="1531"/>
      <c r="G632" s="1531"/>
      <c r="H632" s="1531"/>
      <c r="I632" s="1531"/>
      <c r="J632" s="1531"/>
      <c r="K632" s="1531"/>
      <c r="L632" s="1531"/>
      <c r="M632" s="1531"/>
      <c r="N632" s="1531"/>
      <c r="O632" s="1531"/>
      <c r="P632" s="1531"/>
      <c r="Q632" s="1531"/>
      <c r="R632" s="1531"/>
    </row>
    <row r="633" spans="1:18">
      <c r="A633" s="1531"/>
      <c r="B633" s="1568"/>
      <c r="C633" s="1531"/>
      <c r="D633" s="1531"/>
      <c r="E633" s="1535"/>
      <c r="F633" s="1531"/>
      <c r="G633" s="1531"/>
      <c r="H633" s="1531"/>
      <c r="I633" s="1531"/>
      <c r="J633" s="1531"/>
      <c r="K633" s="1531"/>
      <c r="L633" s="1531"/>
      <c r="M633" s="1531"/>
      <c r="N633" s="1531"/>
      <c r="O633" s="1531"/>
      <c r="P633" s="1531"/>
      <c r="Q633" s="1531"/>
      <c r="R633" s="1531"/>
    </row>
    <row r="634" spans="1:18">
      <c r="A634" s="1531"/>
      <c r="B634" s="1568"/>
      <c r="C634" s="1531"/>
      <c r="D634" s="1531"/>
      <c r="E634" s="1535"/>
      <c r="F634" s="1531"/>
      <c r="G634" s="1531"/>
      <c r="H634" s="1531"/>
      <c r="I634" s="1531"/>
      <c r="J634" s="1531"/>
      <c r="K634" s="1531"/>
      <c r="L634" s="1531"/>
      <c r="M634" s="1531"/>
      <c r="N634" s="1531"/>
      <c r="O634" s="1531"/>
      <c r="P634" s="1531"/>
      <c r="Q634" s="1531"/>
      <c r="R634" s="1531"/>
    </row>
    <row r="635" spans="1:18">
      <c r="A635" s="1531"/>
      <c r="B635" s="1568"/>
      <c r="C635" s="1531"/>
      <c r="D635" s="1531"/>
      <c r="E635" s="1535"/>
      <c r="F635" s="1531"/>
      <c r="G635" s="1531"/>
      <c r="H635" s="1531"/>
      <c r="I635" s="1531"/>
      <c r="J635" s="1531"/>
      <c r="K635" s="1531"/>
      <c r="L635" s="1531"/>
      <c r="M635" s="1531"/>
      <c r="N635" s="1531"/>
      <c r="O635" s="1531"/>
      <c r="P635" s="1531"/>
      <c r="Q635" s="1531"/>
      <c r="R635" s="1531"/>
    </row>
    <row r="636" spans="1:18">
      <c r="A636" s="1531"/>
      <c r="B636" s="1568"/>
      <c r="C636" s="1531"/>
      <c r="D636" s="1531"/>
      <c r="E636" s="1535"/>
      <c r="F636" s="1531"/>
      <c r="G636" s="1531"/>
      <c r="H636" s="1531"/>
      <c r="I636" s="1531"/>
      <c r="J636" s="1531"/>
      <c r="K636" s="1531"/>
      <c r="L636" s="1531"/>
      <c r="M636" s="1531"/>
      <c r="N636" s="1531"/>
      <c r="O636" s="1531"/>
      <c r="P636" s="1531"/>
      <c r="Q636" s="1531"/>
      <c r="R636" s="1531"/>
    </row>
    <row r="637" spans="1:18">
      <c r="A637" s="1531"/>
      <c r="B637" s="1568"/>
      <c r="C637" s="1531"/>
      <c r="D637" s="1531"/>
      <c r="E637" s="1535"/>
      <c r="F637" s="1531"/>
      <c r="G637" s="1531"/>
      <c r="H637" s="1531"/>
      <c r="I637" s="1531"/>
      <c r="J637" s="1531"/>
      <c r="K637" s="1531"/>
      <c r="L637" s="1531"/>
      <c r="M637" s="1531"/>
      <c r="N637" s="1531"/>
      <c r="O637" s="1531"/>
      <c r="P637" s="1531"/>
      <c r="Q637" s="1531"/>
      <c r="R637" s="1531"/>
    </row>
    <row r="638" spans="1:18">
      <c r="A638" s="1531"/>
      <c r="B638" s="1568"/>
      <c r="C638" s="1531"/>
      <c r="D638" s="1531"/>
      <c r="E638" s="1535"/>
      <c r="F638" s="1531"/>
      <c r="G638" s="1531"/>
      <c r="H638" s="1531"/>
      <c r="I638" s="1531"/>
      <c r="J638" s="1531"/>
      <c r="K638" s="1531"/>
      <c r="L638" s="1531"/>
      <c r="M638" s="1531"/>
      <c r="N638" s="1531"/>
      <c r="O638" s="1531"/>
      <c r="P638" s="1531"/>
      <c r="Q638" s="1531"/>
      <c r="R638" s="1531"/>
    </row>
    <row r="639" spans="1:18">
      <c r="A639" s="1531"/>
      <c r="B639" s="1568"/>
      <c r="C639" s="1531"/>
      <c r="D639" s="1531"/>
      <c r="E639" s="1535"/>
      <c r="F639" s="1531"/>
      <c r="G639" s="1531"/>
      <c r="H639" s="1531"/>
      <c r="I639" s="1531"/>
      <c r="J639" s="1531"/>
      <c r="K639" s="1531"/>
      <c r="L639" s="1531"/>
      <c r="M639" s="1531"/>
      <c r="N639" s="1531"/>
      <c r="O639" s="1531"/>
      <c r="P639" s="1531"/>
      <c r="Q639" s="1531"/>
      <c r="R639" s="1531"/>
    </row>
    <row r="640" spans="1:18">
      <c r="A640" s="1531"/>
      <c r="B640" s="1568"/>
      <c r="C640" s="1531"/>
      <c r="D640" s="1531"/>
      <c r="E640" s="1535"/>
      <c r="F640" s="1531"/>
      <c r="G640" s="1531"/>
      <c r="H640" s="1531"/>
      <c r="I640" s="1531"/>
      <c r="J640" s="1531"/>
      <c r="K640" s="1531"/>
      <c r="L640" s="1531"/>
      <c r="M640" s="1531"/>
      <c r="N640" s="1531"/>
      <c r="O640" s="1531"/>
      <c r="P640" s="1531"/>
      <c r="Q640" s="1531"/>
      <c r="R640" s="1531"/>
    </row>
    <row r="641" spans="1:18">
      <c r="A641" s="1531"/>
      <c r="B641" s="1568"/>
      <c r="C641" s="1531"/>
      <c r="D641" s="1531"/>
      <c r="E641" s="1535"/>
      <c r="F641" s="1531"/>
      <c r="G641" s="1531"/>
      <c r="H641" s="1531"/>
      <c r="I641" s="1531"/>
      <c r="J641" s="1531"/>
      <c r="K641" s="1531"/>
      <c r="L641" s="1531"/>
      <c r="M641" s="1531"/>
      <c r="N641" s="1531"/>
      <c r="O641" s="1531"/>
      <c r="P641" s="1531"/>
      <c r="Q641" s="1531"/>
      <c r="R641" s="1531"/>
    </row>
    <row r="642" spans="1:18">
      <c r="A642" s="1531"/>
      <c r="B642" s="1568"/>
      <c r="C642" s="1531"/>
      <c r="D642" s="1531"/>
      <c r="E642" s="1535"/>
      <c r="F642" s="1531"/>
      <c r="G642" s="1531"/>
      <c r="H642" s="1531"/>
      <c r="I642" s="1531"/>
      <c r="J642" s="1531"/>
      <c r="K642" s="1531"/>
      <c r="L642" s="1531"/>
      <c r="M642" s="1531"/>
      <c r="N642" s="1531"/>
      <c r="O642" s="1531"/>
      <c r="P642" s="1531"/>
      <c r="Q642" s="1531"/>
      <c r="R642" s="1531"/>
    </row>
    <row r="643" spans="1:18">
      <c r="A643" s="1531"/>
      <c r="B643" s="1568"/>
      <c r="C643" s="1531"/>
      <c r="D643" s="1531"/>
      <c r="E643" s="1535"/>
      <c r="F643" s="1531"/>
      <c r="G643" s="1531"/>
      <c r="H643" s="1531"/>
      <c r="I643" s="1531"/>
      <c r="J643" s="1531"/>
      <c r="K643" s="1531"/>
      <c r="L643" s="1531"/>
      <c r="M643" s="1531"/>
      <c r="N643" s="1531"/>
      <c r="O643" s="1531"/>
      <c r="P643" s="1531"/>
      <c r="Q643" s="1531"/>
      <c r="R643" s="1531"/>
    </row>
    <row r="644" spans="1:18">
      <c r="A644" s="1531"/>
      <c r="B644" s="1568"/>
      <c r="C644" s="1531"/>
      <c r="D644" s="1531"/>
      <c r="E644" s="1535"/>
      <c r="F644" s="1531"/>
      <c r="G644" s="1531"/>
      <c r="H644" s="1531"/>
      <c r="I644" s="1531"/>
      <c r="J644" s="1531"/>
      <c r="K644" s="1531"/>
      <c r="L644" s="1531"/>
      <c r="M644" s="1531"/>
      <c r="N644" s="1531"/>
      <c r="O644" s="1531"/>
      <c r="P644" s="1531"/>
      <c r="Q644" s="1531"/>
      <c r="R644" s="1531"/>
    </row>
    <row r="645" spans="1:18">
      <c r="A645" s="1531"/>
      <c r="B645" s="1568"/>
      <c r="C645" s="1531"/>
      <c r="D645" s="1531"/>
      <c r="E645" s="1535"/>
      <c r="F645" s="1531"/>
      <c r="G645" s="1531"/>
      <c r="H645" s="1531"/>
      <c r="I645" s="1531"/>
      <c r="J645" s="1531"/>
      <c r="K645" s="1531"/>
      <c r="L645" s="1531"/>
      <c r="M645" s="1531"/>
      <c r="N645" s="1531"/>
      <c r="O645" s="1531"/>
      <c r="P645" s="1531"/>
      <c r="Q645" s="1531"/>
      <c r="R645" s="1531"/>
    </row>
    <row r="646" spans="1:18">
      <c r="A646" s="1531"/>
      <c r="B646" s="1568"/>
      <c r="C646" s="1531"/>
      <c r="D646" s="1531"/>
      <c r="E646" s="1535"/>
      <c r="F646" s="1531"/>
      <c r="G646" s="1531"/>
      <c r="H646" s="1531"/>
      <c r="I646" s="1531"/>
      <c r="J646" s="1531"/>
      <c r="K646" s="1531"/>
      <c r="L646" s="1531"/>
      <c r="M646" s="1531"/>
      <c r="N646" s="1531"/>
      <c r="O646" s="1531"/>
      <c r="P646" s="1531"/>
      <c r="Q646" s="1531"/>
      <c r="R646" s="1531"/>
    </row>
    <row r="647" spans="1:18">
      <c r="A647" s="1531"/>
      <c r="B647" s="1568"/>
      <c r="C647" s="1531"/>
      <c r="D647" s="1531"/>
      <c r="E647" s="1535"/>
      <c r="F647" s="1531"/>
      <c r="G647" s="1531"/>
      <c r="H647" s="1531"/>
      <c r="I647" s="1531"/>
      <c r="J647" s="1531"/>
      <c r="K647" s="1531"/>
      <c r="L647" s="1531"/>
      <c r="M647" s="1531"/>
      <c r="N647" s="1531"/>
      <c r="O647" s="1531"/>
      <c r="P647" s="1531"/>
      <c r="Q647" s="1531"/>
      <c r="R647" s="1531"/>
    </row>
    <row r="648" spans="1:18">
      <c r="A648" s="1531"/>
      <c r="B648" s="1568"/>
      <c r="C648" s="1531"/>
      <c r="D648" s="1531"/>
      <c r="E648" s="1535"/>
      <c r="F648" s="1531"/>
      <c r="G648" s="1531"/>
      <c r="H648" s="1531"/>
      <c r="I648" s="1531"/>
      <c r="J648" s="1531"/>
      <c r="K648" s="1531"/>
      <c r="L648" s="1531"/>
      <c r="M648" s="1531"/>
      <c r="N648" s="1531"/>
      <c r="O648" s="1531"/>
      <c r="P648" s="1531"/>
      <c r="Q648" s="1531"/>
      <c r="R648" s="1531"/>
    </row>
    <row r="649" spans="1:18">
      <c r="A649" s="1531"/>
      <c r="B649" s="1568"/>
      <c r="C649" s="1531"/>
      <c r="D649" s="1531"/>
      <c r="E649" s="1535"/>
      <c r="F649" s="1531"/>
      <c r="G649" s="1531"/>
      <c r="H649" s="1531"/>
      <c r="I649" s="1531"/>
      <c r="J649" s="1531"/>
      <c r="K649" s="1531"/>
      <c r="L649" s="1531"/>
      <c r="M649" s="1531"/>
      <c r="N649" s="1531"/>
      <c r="O649" s="1531"/>
      <c r="P649" s="1531"/>
      <c r="Q649" s="1531"/>
      <c r="R649" s="1531"/>
    </row>
    <row r="650" spans="1:18">
      <c r="A650" s="1531"/>
      <c r="B650" s="1568"/>
      <c r="C650" s="1531"/>
      <c r="D650" s="1531"/>
      <c r="E650" s="1535"/>
      <c r="F650" s="1531"/>
      <c r="G650" s="1531"/>
      <c r="H650" s="1531"/>
      <c r="I650" s="1531"/>
      <c r="J650" s="1531"/>
      <c r="K650" s="1531"/>
      <c r="L650" s="1531"/>
      <c r="M650" s="1531"/>
      <c r="N650" s="1531"/>
      <c r="O650" s="1531"/>
      <c r="P650" s="1531"/>
      <c r="Q650" s="1531"/>
      <c r="R650" s="1531"/>
    </row>
    <row r="651" spans="1:18">
      <c r="A651" s="1531"/>
      <c r="B651" s="1568"/>
      <c r="C651" s="1531"/>
      <c r="D651" s="1531"/>
      <c r="E651" s="1535"/>
      <c r="F651" s="1531"/>
      <c r="G651" s="1531"/>
      <c r="H651" s="1531"/>
      <c r="I651" s="1531"/>
      <c r="J651" s="1531"/>
      <c r="K651" s="1531"/>
      <c r="L651" s="1531"/>
      <c r="M651" s="1531"/>
      <c r="N651" s="1531"/>
      <c r="O651" s="1531"/>
      <c r="P651" s="1531"/>
      <c r="Q651" s="1531"/>
      <c r="R651" s="1531"/>
    </row>
    <row r="652" spans="1:18">
      <c r="A652" s="1531"/>
      <c r="B652" s="1568"/>
      <c r="C652" s="1531"/>
      <c r="D652" s="1531"/>
      <c r="E652" s="1535"/>
      <c r="F652" s="1531"/>
      <c r="G652" s="1531"/>
      <c r="H652" s="1531"/>
      <c r="I652" s="1531"/>
      <c r="J652" s="1531"/>
      <c r="K652" s="1531"/>
      <c r="L652" s="1531"/>
      <c r="M652" s="1531"/>
      <c r="N652" s="1531"/>
      <c r="O652" s="1531"/>
      <c r="P652" s="1531"/>
      <c r="Q652" s="1531"/>
      <c r="R652" s="1531"/>
    </row>
    <row r="653" spans="1:18">
      <c r="A653" s="1531"/>
      <c r="B653" s="1568"/>
      <c r="C653" s="1531"/>
      <c r="D653" s="1531"/>
      <c r="E653" s="1535"/>
      <c r="F653" s="1531"/>
      <c r="G653" s="1531"/>
      <c r="H653" s="1531"/>
      <c r="I653" s="1531"/>
      <c r="J653" s="1531"/>
      <c r="K653" s="1531"/>
      <c r="L653" s="1531"/>
      <c r="M653" s="1531"/>
      <c r="N653" s="1531"/>
      <c r="O653" s="1531"/>
      <c r="P653" s="1531"/>
      <c r="Q653" s="1531"/>
      <c r="R653" s="1531"/>
    </row>
    <row r="654" spans="1:18">
      <c r="A654" s="1531"/>
      <c r="B654" s="1568"/>
      <c r="C654" s="1531"/>
      <c r="D654" s="1531"/>
      <c r="E654" s="1535"/>
      <c r="F654" s="1531"/>
      <c r="G654" s="1531"/>
      <c r="H654" s="1531"/>
      <c r="I654" s="1531"/>
      <c r="J654" s="1531"/>
      <c r="K654" s="1531"/>
      <c r="L654" s="1531"/>
      <c r="M654" s="1531"/>
      <c r="N654" s="1531"/>
      <c r="O654" s="1531"/>
      <c r="P654" s="1531"/>
      <c r="Q654" s="1531"/>
      <c r="R654" s="1531"/>
    </row>
    <row r="655" spans="1:18">
      <c r="A655" s="1531"/>
      <c r="B655" s="1568"/>
      <c r="C655" s="1531"/>
      <c r="D655" s="1531"/>
      <c r="E655" s="1535"/>
      <c r="F655" s="1531"/>
      <c r="G655" s="1531"/>
      <c r="H655" s="1531"/>
      <c r="I655" s="1531"/>
      <c r="J655" s="1531"/>
      <c r="K655" s="1531"/>
      <c r="L655" s="1531"/>
      <c r="M655" s="1531"/>
      <c r="N655" s="1531"/>
      <c r="O655" s="1531"/>
      <c r="P655" s="1531"/>
      <c r="Q655" s="1531"/>
      <c r="R655" s="1531"/>
    </row>
    <row r="656" spans="1:18">
      <c r="A656" s="1531"/>
      <c r="B656" s="1568"/>
      <c r="C656" s="1531"/>
      <c r="D656" s="1531"/>
      <c r="E656" s="1535"/>
      <c r="F656" s="1531"/>
      <c r="G656" s="1531"/>
      <c r="H656" s="1531"/>
      <c r="I656" s="1531"/>
      <c r="J656" s="1531"/>
      <c r="K656" s="1531"/>
      <c r="L656" s="1531"/>
      <c r="M656" s="1531"/>
      <c r="N656" s="1531"/>
      <c r="O656" s="1531"/>
      <c r="P656" s="1531"/>
      <c r="Q656" s="1531"/>
      <c r="R656" s="1531"/>
    </row>
    <row r="657" spans="1:18">
      <c r="A657" s="1531"/>
      <c r="B657" s="1568"/>
      <c r="C657" s="1531"/>
      <c r="D657" s="1531"/>
      <c r="E657" s="1535"/>
      <c r="F657" s="1531"/>
      <c r="G657" s="1531"/>
      <c r="H657" s="1531"/>
      <c r="I657" s="1531"/>
      <c r="J657" s="1531"/>
      <c r="K657" s="1531"/>
      <c r="L657" s="1531"/>
      <c r="M657" s="1531"/>
      <c r="N657" s="1531"/>
      <c r="O657" s="1531"/>
      <c r="P657" s="1531"/>
      <c r="Q657" s="1531"/>
      <c r="R657" s="1531"/>
    </row>
    <row r="658" spans="1:18">
      <c r="A658" s="1531"/>
      <c r="B658" s="1568"/>
      <c r="C658" s="1531"/>
      <c r="D658" s="1531"/>
      <c r="E658" s="1535"/>
      <c r="F658" s="1531"/>
      <c r="G658" s="1531"/>
      <c r="H658" s="1531"/>
      <c r="I658" s="1531"/>
      <c r="J658" s="1531"/>
      <c r="K658" s="1531"/>
      <c r="L658" s="1531"/>
      <c r="M658" s="1531"/>
      <c r="N658" s="1531"/>
      <c r="O658" s="1531"/>
      <c r="P658" s="1531"/>
      <c r="Q658" s="1531"/>
      <c r="R658" s="1531"/>
    </row>
    <row r="659" spans="1:18">
      <c r="A659" s="1531"/>
      <c r="B659" s="1568"/>
      <c r="C659" s="1531"/>
      <c r="D659" s="1531"/>
      <c r="E659" s="1535"/>
      <c r="F659" s="1531"/>
      <c r="G659" s="1531"/>
      <c r="H659" s="1531"/>
      <c r="I659" s="1531"/>
      <c r="J659" s="1531"/>
      <c r="K659" s="1531"/>
      <c r="L659" s="1531"/>
      <c r="M659" s="1531"/>
      <c r="N659" s="1531"/>
      <c r="O659" s="1531"/>
      <c r="P659" s="1531"/>
      <c r="Q659" s="1531"/>
      <c r="R659" s="1531"/>
    </row>
    <row r="660" spans="1:18">
      <c r="A660" s="1531"/>
      <c r="B660" s="1568"/>
      <c r="C660" s="1531"/>
      <c r="D660" s="1531"/>
      <c r="E660" s="1535"/>
      <c r="F660" s="1531"/>
      <c r="G660" s="1531"/>
      <c r="H660" s="1531"/>
      <c r="I660" s="1531"/>
      <c r="J660" s="1531"/>
      <c r="K660" s="1531"/>
      <c r="L660" s="1531"/>
      <c r="M660" s="1531"/>
      <c r="N660" s="1531"/>
      <c r="O660" s="1531"/>
      <c r="P660" s="1531"/>
      <c r="Q660" s="1531"/>
      <c r="R660" s="1531"/>
    </row>
    <row r="661" spans="1:18">
      <c r="A661" s="1531"/>
      <c r="B661" s="1568"/>
      <c r="C661" s="1531"/>
      <c r="D661" s="1531"/>
      <c r="E661" s="1535"/>
      <c r="F661" s="1531"/>
      <c r="G661" s="1531"/>
      <c r="H661" s="1531"/>
      <c r="I661" s="1531"/>
      <c r="J661" s="1531"/>
      <c r="K661" s="1531"/>
      <c r="L661" s="1531"/>
      <c r="M661" s="1531"/>
      <c r="N661" s="1531"/>
      <c r="O661" s="1531"/>
      <c r="P661" s="1531"/>
      <c r="Q661" s="1531"/>
      <c r="R661" s="1531"/>
    </row>
    <row r="662" spans="1:18">
      <c r="A662" s="1531"/>
      <c r="B662" s="1568"/>
      <c r="C662" s="1531"/>
      <c r="D662" s="1531"/>
      <c r="E662" s="1535"/>
      <c r="F662" s="1531"/>
      <c r="G662" s="1531"/>
      <c r="H662" s="1531"/>
      <c r="I662" s="1531"/>
      <c r="J662" s="1531"/>
      <c r="K662" s="1531"/>
      <c r="L662" s="1531"/>
      <c r="M662" s="1531"/>
      <c r="N662" s="1531"/>
      <c r="O662" s="1531"/>
      <c r="P662" s="1531"/>
      <c r="Q662" s="1531"/>
      <c r="R662" s="1531"/>
    </row>
    <row r="663" spans="1:18">
      <c r="A663" s="1531"/>
      <c r="B663" s="1568"/>
      <c r="C663" s="1531"/>
      <c r="D663" s="1531"/>
      <c r="E663" s="1535"/>
      <c r="F663" s="1531"/>
      <c r="G663" s="1531"/>
      <c r="H663" s="1531"/>
      <c r="I663" s="1531"/>
      <c r="J663" s="1531"/>
      <c r="K663" s="1531"/>
      <c r="L663" s="1531"/>
      <c r="M663" s="1531"/>
      <c r="N663" s="1531"/>
      <c r="O663" s="1531"/>
      <c r="P663" s="1531"/>
      <c r="Q663" s="1531"/>
      <c r="R663" s="1531"/>
    </row>
    <row r="664" spans="1:18">
      <c r="A664" s="1531"/>
      <c r="B664" s="1568"/>
      <c r="C664" s="1531"/>
      <c r="D664" s="1531"/>
      <c r="E664" s="1535"/>
      <c r="F664" s="1531"/>
      <c r="G664" s="1531"/>
      <c r="H664" s="1531"/>
      <c r="I664" s="1531"/>
      <c r="J664" s="1531"/>
      <c r="K664" s="1531"/>
      <c r="L664" s="1531"/>
      <c r="M664" s="1531"/>
      <c r="N664" s="1531"/>
      <c r="O664" s="1531"/>
      <c r="P664" s="1531"/>
      <c r="Q664" s="1531"/>
      <c r="R664" s="1531"/>
    </row>
    <row r="665" spans="1:18">
      <c r="A665" s="1531"/>
      <c r="B665" s="1568"/>
      <c r="C665" s="1531"/>
      <c r="D665" s="1531"/>
      <c r="E665" s="1535"/>
      <c r="F665" s="1531"/>
      <c r="G665" s="1531"/>
      <c r="H665" s="1531"/>
      <c r="I665" s="1531"/>
      <c r="J665" s="1531"/>
      <c r="K665" s="1531"/>
      <c r="L665" s="1531"/>
      <c r="M665" s="1531"/>
      <c r="N665" s="1531"/>
      <c r="O665" s="1531"/>
      <c r="P665" s="1531"/>
      <c r="Q665" s="1531"/>
      <c r="R665" s="1531"/>
    </row>
    <row r="666" spans="1:18">
      <c r="A666" s="1531"/>
      <c r="B666" s="1568"/>
      <c r="C666" s="1531"/>
      <c r="D666" s="1531"/>
      <c r="E666" s="1535"/>
      <c r="F666" s="1531"/>
      <c r="G666" s="1531"/>
      <c r="H666" s="1531"/>
      <c r="I666" s="1531"/>
      <c r="J666" s="1531"/>
      <c r="K666" s="1531"/>
      <c r="L666" s="1531"/>
      <c r="M666" s="1531"/>
      <c r="N666" s="1531"/>
      <c r="O666" s="1531"/>
      <c r="P666" s="1531"/>
      <c r="Q666" s="1531"/>
      <c r="R666" s="1531"/>
    </row>
    <row r="667" spans="1:18">
      <c r="A667" s="1531"/>
      <c r="B667" s="1568"/>
      <c r="C667" s="1531"/>
      <c r="D667" s="1531"/>
      <c r="E667" s="1535"/>
      <c r="F667" s="1531"/>
      <c r="G667" s="1531"/>
      <c r="H667" s="1531"/>
      <c r="I667" s="1531"/>
      <c r="J667" s="1531"/>
      <c r="K667" s="1531"/>
      <c r="L667" s="1531"/>
      <c r="M667" s="1531"/>
      <c r="N667" s="1531"/>
      <c r="O667" s="1531"/>
      <c r="P667" s="1531"/>
      <c r="Q667" s="1531"/>
      <c r="R667" s="1531"/>
    </row>
    <row r="668" spans="1:18">
      <c r="A668" s="1531"/>
      <c r="B668" s="1568"/>
      <c r="C668" s="1531"/>
      <c r="D668" s="1531"/>
      <c r="E668" s="1535"/>
      <c r="F668" s="1531"/>
      <c r="G668" s="1531"/>
      <c r="H668" s="1531"/>
      <c r="I668" s="1531"/>
      <c r="J668" s="1531"/>
      <c r="K668" s="1531"/>
      <c r="L668" s="1531"/>
      <c r="M668" s="1531"/>
      <c r="N668" s="1531"/>
      <c r="O668" s="1531"/>
      <c r="P668" s="1531"/>
      <c r="Q668" s="1531"/>
      <c r="R668" s="1531"/>
    </row>
    <row r="669" spans="1:18">
      <c r="A669" s="1531"/>
      <c r="B669" s="1568"/>
      <c r="C669" s="1531"/>
      <c r="D669" s="1531"/>
      <c r="E669" s="1535"/>
      <c r="F669" s="1531"/>
      <c r="G669" s="1531"/>
      <c r="H669" s="1531"/>
      <c r="I669" s="1531"/>
      <c r="J669" s="1531"/>
      <c r="K669" s="1531"/>
      <c r="L669" s="1531"/>
      <c r="M669" s="1531"/>
      <c r="N669" s="1531"/>
      <c r="O669" s="1531"/>
      <c r="P669" s="1531"/>
      <c r="Q669" s="1531"/>
      <c r="R669" s="1531"/>
    </row>
    <row r="670" spans="1:18">
      <c r="A670" s="1531"/>
      <c r="B670" s="1568"/>
      <c r="C670" s="1531"/>
      <c r="D670" s="1531"/>
      <c r="E670" s="1535"/>
      <c r="F670" s="1531"/>
      <c r="G670" s="1531"/>
      <c r="H670" s="1531"/>
      <c r="I670" s="1531"/>
      <c r="J670" s="1531"/>
      <c r="K670" s="1531"/>
      <c r="L670" s="1531"/>
      <c r="M670" s="1531"/>
      <c r="N670" s="1531"/>
      <c r="O670" s="1531"/>
      <c r="P670" s="1531"/>
      <c r="Q670" s="1531"/>
      <c r="R670" s="1531"/>
    </row>
    <row r="671" spans="1:18">
      <c r="A671" s="1531"/>
      <c r="B671" s="1568"/>
      <c r="C671" s="1531"/>
      <c r="D671" s="1531"/>
      <c r="E671" s="1535"/>
      <c r="F671" s="1531"/>
      <c r="G671" s="1531"/>
      <c r="H671" s="1531"/>
      <c r="I671" s="1531"/>
      <c r="J671" s="1531"/>
      <c r="K671" s="1531"/>
      <c r="L671" s="1531"/>
      <c r="M671" s="1531"/>
      <c r="N671" s="1531"/>
      <c r="O671" s="1531"/>
      <c r="P671" s="1531"/>
      <c r="Q671" s="1531"/>
      <c r="R671" s="1531"/>
    </row>
    <row r="672" spans="1:18">
      <c r="A672" s="1531"/>
      <c r="B672" s="1568"/>
      <c r="C672" s="1531"/>
      <c r="D672" s="1531"/>
      <c r="E672" s="1535"/>
      <c r="F672" s="1531"/>
      <c r="G672" s="1531"/>
      <c r="H672" s="1531"/>
      <c r="I672" s="1531"/>
      <c r="J672" s="1531"/>
      <c r="K672" s="1531"/>
      <c r="L672" s="1531"/>
      <c r="M672" s="1531"/>
      <c r="N672" s="1531"/>
      <c r="O672" s="1531"/>
      <c r="P672" s="1531"/>
      <c r="Q672" s="1531"/>
      <c r="R672" s="1531"/>
    </row>
    <row r="673" spans="1:18">
      <c r="A673" s="1531"/>
      <c r="B673" s="1568"/>
      <c r="C673" s="1531"/>
      <c r="D673" s="1531"/>
      <c r="E673" s="1535"/>
      <c r="F673" s="1531"/>
      <c r="G673" s="1531"/>
      <c r="H673" s="1531"/>
      <c r="I673" s="1531"/>
      <c r="J673" s="1531"/>
      <c r="K673" s="1531"/>
      <c r="L673" s="1531"/>
      <c r="M673" s="1531"/>
      <c r="N673" s="1531"/>
      <c r="O673" s="1531"/>
      <c r="P673" s="1531"/>
      <c r="Q673" s="1531"/>
      <c r="R673" s="1531"/>
    </row>
    <row r="674" spans="1:18">
      <c r="A674" s="1531"/>
      <c r="B674" s="1568"/>
      <c r="C674" s="1531"/>
      <c r="D674" s="1531"/>
      <c r="E674" s="1535"/>
      <c r="F674" s="1531"/>
      <c r="G674" s="1531"/>
      <c r="H674" s="1531"/>
      <c r="I674" s="1531"/>
      <c r="J674" s="1531"/>
      <c r="K674" s="1531"/>
      <c r="L674" s="1531"/>
      <c r="M674" s="1531"/>
      <c r="N674" s="1531"/>
      <c r="O674" s="1531"/>
      <c r="P674" s="1531"/>
      <c r="Q674" s="1531"/>
      <c r="R674" s="1531"/>
    </row>
    <row r="675" spans="1:18">
      <c r="A675" s="1531"/>
      <c r="B675" s="1568"/>
      <c r="C675" s="1531"/>
      <c r="D675" s="1531"/>
      <c r="E675" s="1535"/>
      <c r="F675" s="1531"/>
      <c r="G675" s="1531"/>
      <c r="H675" s="1531"/>
      <c r="I675" s="1531"/>
      <c r="J675" s="1531"/>
      <c r="K675" s="1531"/>
      <c r="L675" s="1531"/>
      <c r="M675" s="1531"/>
      <c r="N675" s="1531"/>
      <c r="O675" s="1531"/>
      <c r="P675" s="1531"/>
      <c r="Q675" s="1531"/>
      <c r="R675" s="1531"/>
    </row>
    <row r="676" spans="1:18">
      <c r="A676" s="1531"/>
      <c r="B676" s="1568"/>
      <c r="C676" s="1531"/>
      <c r="D676" s="1531"/>
      <c r="E676" s="1535"/>
      <c r="F676" s="1531"/>
      <c r="G676" s="1531"/>
      <c r="H676" s="1531"/>
      <c r="I676" s="1531"/>
      <c r="J676" s="1531"/>
      <c r="K676" s="1531"/>
      <c r="L676" s="1531"/>
      <c r="M676" s="1531"/>
      <c r="N676" s="1531"/>
      <c r="O676" s="1531"/>
      <c r="P676" s="1531"/>
      <c r="Q676" s="1531"/>
      <c r="R676" s="1531"/>
    </row>
    <row r="677" spans="1:18">
      <c r="A677" s="1531"/>
      <c r="B677" s="1568"/>
      <c r="C677" s="1531"/>
      <c r="D677" s="1531"/>
      <c r="E677" s="1535"/>
      <c r="F677" s="1531"/>
      <c r="G677" s="1531"/>
      <c r="H677" s="1531"/>
      <c r="I677" s="1531"/>
      <c r="J677" s="1531"/>
      <c r="K677" s="1531"/>
      <c r="L677" s="1531"/>
      <c r="M677" s="1531"/>
      <c r="N677" s="1531"/>
      <c r="O677" s="1531"/>
      <c r="P677" s="1531"/>
      <c r="Q677" s="1531"/>
      <c r="R677" s="1531"/>
    </row>
    <row r="678" spans="1:18">
      <c r="A678" s="1531"/>
      <c r="B678" s="1568"/>
      <c r="C678" s="1531"/>
      <c r="D678" s="1531"/>
      <c r="E678" s="1535"/>
      <c r="F678" s="1531"/>
      <c r="G678" s="1531"/>
      <c r="H678" s="1531"/>
      <c r="I678" s="1531"/>
      <c r="J678" s="1531"/>
      <c r="K678" s="1531"/>
      <c r="L678" s="1531"/>
      <c r="M678" s="1531"/>
      <c r="N678" s="1531"/>
      <c r="O678" s="1531"/>
      <c r="P678" s="1531"/>
      <c r="Q678" s="1531"/>
      <c r="R678" s="1531"/>
    </row>
    <row r="679" spans="1:18">
      <c r="A679" s="1531"/>
      <c r="B679" s="1568"/>
      <c r="C679" s="1531"/>
      <c r="D679" s="1531"/>
      <c r="E679" s="1535"/>
      <c r="F679" s="1531"/>
      <c r="G679" s="1531"/>
      <c r="H679" s="1531"/>
      <c r="I679" s="1531"/>
      <c r="J679" s="1531"/>
      <c r="K679" s="1531"/>
      <c r="L679" s="1531"/>
      <c r="M679" s="1531"/>
      <c r="N679" s="1531"/>
      <c r="O679" s="1531"/>
      <c r="P679" s="1531"/>
      <c r="Q679" s="1531"/>
      <c r="R679" s="1531"/>
    </row>
    <row r="680" spans="1:18">
      <c r="A680" s="1531"/>
      <c r="B680" s="1568"/>
      <c r="C680" s="1531"/>
      <c r="D680" s="1531"/>
      <c r="E680" s="1535"/>
      <c r="F680" s="1531"/>
      <c r="G680" s="1531"/>
      <c r="H680" s="1531"/>
      <c r="I680" s="1531"/>
      <c r="J680" s="1531"/>
      <c r="K680" s="1531"/>
      <c r="L680" s="1531"/>
      <c r="M680" s="1531"/>
      <c r="N680" s="1531"/>
      <c r="O680" s="1531"/>
      <c r="P680" s="1531"/>
      <c r="Q680" s="1531"/>
      <c r="R680" s="1531"/>
    </row>
    <row r="681" spans="1:18">
      <c r="A681" s="1531"/>
      <c r="B681" s="1568"/>
      <c r="C681" s="1531"/>
      <c r="D681" s="1531"/>
      <c r="E681" s="1535"/>
      <c r="F681" s="1531"/>
      <c r="G681" s="1531"/>
      <c r="H681" s="1531"/>
      <c r="I681" s="1531"/>
      <c r="J681" s="1531"/>
      <c r="K681" s="1531"/>
      <c r="L681" s="1531"/>
      <c r="M681" s="1531"/>
      <c r="N681" s="1531"/>
      <c r="O681" s="1531"/>
      <c r="P681" s="1531"/>
      <c r="Q681" s="1531"/>
      <c r="R681" s="1531"/>
    </row>
    <row r="682" spans="1:18">
      <c r="A682" s="1531"/>
      <c r="B682" s="1568"/>
      <c r="C682" s="1531"/>
      <c r="D682" s="1531"/>
      <c r="E682" s="1535"/>
      <c r="F682" s="1531"/>
      <c r="G682" s="1531"/>
      <c r="H682" s="1531"/>
      <c r="I682" s="1531"/>
      <c r="J682" s="1531"/>
      <c r="K682" s="1531"/>
      <c r="L682" s="1531"/>
      <c r="M682" s="1531"/>
      <c r="N682" s="1531"/>
      <c r="O682" s="1531"/>
      <c r="P682" s="1531"/>
      <c r="Q682" s="1531"/>
      <c r="R682" s="1531"/>
    </row>
    <row r="683" spans="1:18">
      <c r="A683" s="1531"/>
      <c r="B683" s="1568"/>
      <c r="C683" s="1531"/>
      <c r="D683" s="1531"/>
      <c r="E683" s="1535"/>
      <c r="F683" s="1531"/>
      <c r="G683" s="1531"/>
      <c r="H683" s="1531"/>
      <c r="I683" s="1531"/>
      <c r="J683" s="1531"/>
      <c r="K683" s="1531"/>
      <c r="L683" s="1531"/>
      <c r="M683" s="1531"/>
      <c r="N683" s="1531"/>
      <c r="O683" s="1531"/>
      <c r="P683" s="1531"/>
      <c r="Q683" s="1531"/>
      <c r="R683" s="1531"/>
    </row>
    <row r="684" spans="1:18">
      <c r="A684" s="1531"/>
      <c r="B684" s="1568"/>
      <c r="C684" s="1531"/>
      <c r="D684" s="1531"/>
      <c r="E684" s="1535"/>
      <c r="F684" s="1531"/>
      <c r="G684" s="1531"/>
      <c r="H684" s="1531"/>
      <c r="I684" s="1531"/>
      <c r="J684" s="1531"/>
      <c r="K684" s="1531"/>
      <c r="L684" s="1531"/>
      <c r="M684" s="1531"/>
      <c r="N684" s="1531"/>
      <c r="O684" s="1531"/>
      <c r="P684" s="1531"/>
      <c r="Q684" s="1531"/>
      <c r="R684" s="1531"/>
    </row>
    <row r="685" spans="1:18">
      <c r="A685" s="1531"/>
      <c r="B685" s="1568"/>
      <c r="C685" s="1531"/>
      <c r="D685" s="1531"/>
      <c r="E685" s="1535"/>
      <c r="F685" s="1531"/>
      <c r="G685" s="1531"/>
      <c r="H685" s="1531"/>
      <c r="I685" s="1531"/>
      <c r="J685" s="1531"/>
      <c r="K685" s="1531"/>
      <c r="L685" s="1531"/>
      <c r="M685" s="1531"/>
      <c r="N685" s="1531"/>
      <c r="O685" s="1531"/>
      <c r="P685" s="1531"/>
      <c r="Q685" s="1531"/>
      <c r="R685" s="1531"/>
    </row>
    <row r="686" spans="1:18">
      <c r="A686" s="1531"/>
      <c r="B686" s="1568"/>
      <c r="C686" s="1531"/>
      <c r="D686" s="1531"/>
      <c r="E686" s="1535"/>
      <c r="F686" s="1531"/>
      <c r="G686" s="1531"/>
      <c r="H686" s="1531"/>
      <c r="I686" s="1531"/>
      <c r="J686" s="1531"/>
      <c r="K686" s="1531"/>
      <c r="L686" s="1531"/>
      <c r="M686" s="1531"/>
      <c r="N686" s="1531"/>
      <c r="O686" s="1531"/>
      <c r="P686" s="1531"/>
      <c r="Q686" s="1531"/>
      <c r="R686" s="1531"/>
    </row>
    <row r="687" spans="1:18">
      <c r="A687" s="1531"/>
      <c r="B687" s="1568"/>
      <c r="C687" s="1531"/>
      <c r="D687" s="1531"/>
      <c r="E687" s="1535"/>
      <c r="F687" s="1531"/>
      <c r="G687" s="1531"/>
      <c r="H687" s="1531"/>
      <c r="I687" s="1531"/>
      <c r="J687" s="1531"/>
      <c r="K687" s="1531"/>
      <c r="L687" s="1531"/>
      <c r="M687" s="1531"/>
      <c r="N687" s="1531"/>
      <c r="O687" s="1531"/>
      <c r="P687" s="1531"/>
      <c r="Q687" s="1531"/>
      <c r="R687" s="1531"/>
    </row>
    <row r="688" spans="1:18">
      <c r="A688" s="1531"/>
      <c r="B688" s="1568"/>
      <c r="C688" s="1531"/>
      <c r="D688" s="1531"/>
      <c r="E688" s="1535"/>
      <c r="F688" s="1531"/>
      <c r="G688" s="1531"/>
      <c r="H688" s="1531"/>
      <c r="I688" s="1531"/>
      <c r="J688" s="1531"/>
      <c r="K688" s="1531"/>
      <c r="L688" s="1531"/>
      <c r="M688" s="1531"/>
      <c r="N688" s="1531"/>
      <c r="O688" s="1531"/>
      <c r="P688" s="1531"/>
      <c r="Q688" s="1531"/>
      <c r="R688" s="1531"/>
    </row>
    <row r="689" spans="1:18">
      <c r="A689" s="1531"/>
      <c r="B689" s="1568"/>
      <c r="C689" s="1531"/>
      <c r="D689" s="1531"/>
      <c r="E689" s="1535"/>
      <c r="F689" s="1531"/>
      <c r="G689" s="1531"/>
      <c r="H689" s="1531"/>
      <c r="I689" s="1531"/>
      <c r="J689" s="1531"/>
      <c r="K689" s="1531"/>
      <c r="L689" s="1531"/>
      <c r="M689" s="1531"/>
      <c r="N689" s="1531"/>
      <c r="O689" s="1531"/>
      <c r="P689" s="1531"/>
      <c r="Q689" s="1531"/>
      <c r="R689" s="1531"/>
    </row>
    <row r="690" spans="1:18">
      <c r="A690" s="1531"/>
      <c r="B690" s="1568"/>
      <c r="C690" s="1531"/>
      <c r="D690" s="1531"/>
      <c r="E690" s="1535"/>
      <c r="F690" s="1531"/>
      <c r="G690" s="1531"/>
      <c r="H690" s="1531"/>
      <c r="I690" s="1531"/>
      <c r="J690" s="1531"/>
      <c r="K690" s="1531"/>
      <c r="L690" s="1531"/>
      <c r="M690" s="1531"/>
      <c r="N690" s="1531"/>
      <c r="O690" s="1531"/>
      <c r="P690" s="1531"/>
      <c r="Q690" s="1531"/>
      <c r="R690" s="1531"/>
    </row>
    <row r="691" spans="1:18">
      <c r="A691" s="1531"/>
      <c r="B691" s="1568"/>
      <c r="C691" s="1531"/>
      <c r="D691" s="1531"/>
      <c r="E691" s="1535"/>
      <c r="F691" s="1531"/>
      <c r="G691" s="1531"/>
      <c r="H691" s="1531"/>
      <c r="I691" s="1531"/>
      <c r="J691" s="1531"/>
      <c r="K691" s="1531"/>
      <c r="L691" s="1531"/>
      <c r="M691" s="1531"/>
      <c r="N691" s="1531"/>
      <c r="O691" s="1531"/>
      <c r="P691" s="1531"/>
      <c r="Q691" s="1531"/>
      <c r="R691" s="1531"/>
    </row>
    <row r="692" spans="1:18">
      <c r="A692" s="1531"/>
      <c r="B692" s="1568"/>
      <c r="C692" s="1531"/>
      <c r="D692" s="1531"/>
      <c r="E692" s="1535"/>
      <c r="F692" s="1531"/>
      <c r="G692" s="1531"/>
      <c r="H692" s="1531"/>
      <c r="I692" s="1531"/>
      <c r="J692" s="1531"/>
      <c r="K692" s="1531"/>
      <c r="L692" s="1531"/>
      <c r="M692" s="1531"/>
      <c r="N692" s="1531"/>
      <c r="O692" s="1531"/>
      <c r="P692" s="1531"/>
      <c r="Q692" s="1531"/>
      <c r="R692" s="1531"/>
    </row>
    <row r="693" spans="1:18">
      <c r="A693" s="1531"/>
      <c r="B693" s="1568"/>
      <c r="C693" s="1531"/>
      <c r="D693" s="1531"/>
      <c r="E693" s="1535"/>
      <c r="F693" s="1531"/>
      <c r="G693" s="1531"/>
      <c r="H693" s="1531"/>
      <c r="I693" s="1531"/>
      <c r="J693" s="1531"/>
      <c r="K693" s="1531"/>
      <c r="L693" s="1531"/>
      <c r="M693" s="1531"/>
      <c r="N693" s="1531"/>
      <c r="O693" s="1531"/>
      <c r="P693" s="1531"/>
      <c r="Q693" s="1531"/>
      <c r="R693" s="1531"/>
    </row>
    <row r="694" spans="1:18">
      <c r="A694" s="1531"/>
      <c r="B694" s="1568"/>
      <c r="C694" s="1531"/>
      <c r="D694" s="1531"/>
      <c r="E694" s="1535"/>
      <c r="F694" s="1531"/>
      <c r="G694" s="1531"/>
      <c r="H694" s="1531"/>
      <c r="I694" s="1531"/>
      <c r="J694" s="1531"/>
      <c r="K694" s="1531"/>
      <c r="L694" s="1531"/>
      <c r="M694" s="1531"/>
      <c r="N694" s="1531"/>
      <c r="O694" s="1531"/>
      <c r="P694" s="1531"/>
      <c r="Q694" s="1531"/>
      <c r="R694" s="1531"/>
    </row>
    <row r="695" spans="1:18">
      <c r="A695" s="1531"/>
      <c r="B695" s="1568"/>
      <c r="C695" s="1531"/>
      <c r="D695" s="1531"/>
      <c r="E695" s="1535"/>
      <c r="F695" s="1531"/>
      <c r="G695" s="1531"/>
      <c r="H695" s="1531"/>
      <c r="I695" s="1531"/>
      <c r="J695" s="1531"/>
      <c r="K695" s="1531"/>
      <c r="L695" s="1531"/>
      <c r="M695" s="1531"/>
      <c r="N695" s="1531"/>
      <c r="O695" s="1531"/>
      <c r="P695" s="1531"/>
      <c r="Q695" s="1531"/>
      <c r="R695" s="1531"/>
    </row>
    <row r="696" spans="1:18">
      <c r="A696" s="1531"/>
      <c r="B696" s="1568"/>
      <c r="C696" s="1531"/>
      <c r="D696" s="1531"/>
      <c r="E696" s="1535"/>
      <c r="F696" s="1531"/>
      <c r="G696" s="1531"/>
      <c r="H696" s="1531"/>
      <c r="I696" s="1531"/>
      <c r="J696" s="1531"/>
      <c r="K696" s="1531"/>
      <c r="L696" s="1531"/>
      <c r="M696" s="1531"/>
      <c r="N696" s="1531"/>
      <c r="O696" s="1531"/>
      <c r="P696" s="1531"/>
      <c r="Q696" s="1531"/>
      <c r="R696" s="1531"/>
    </row>
    <row r="697" spans="1:18">
      <c r="A697" s="1531"/>
      <c r="B697" s="1568"/>
      <c r="C697" s="1531"/>
      <c r="D697" s="1531"/>
      <c r="E697" s="1535"/>
      <c r="F697" s="1531"/>
      <c r="G697" s="1531"/>
      <c r="H697" s="1531"/>
      <c r="I697" s="1531"/>
      <c r="J697" s="1531"/>
      <c r="K697" s="1531"/>
      <c r="L697" s="1531"/>
      <c r="M697" s="1531"/>
      <c r="N697" s="1531"/>
      <c r="O697" s="1531"/>
      <c r="P697" s="1531"/>
      <c r="Q697" s="1531"/>
      <c r="R697" s="1531"/>
    </row>
    <row r="698" spans="1:18">
      <c r="A698" s="1531"/>
      <c r="B698" s="1568"/>
      <c r="C698" s="1531"/>
      <c r="D698" s="1531"/>
      <c r="E698" s="1535"/>
      <c r="F698" s="1531"/>
      <c r="G698" s="1531"/>
      <c r="H698" s="1531"/>
      <c r="I698" s="1531"/>
      <c r="J698" s="1531"/>
      <c r="K698" s="1531"/>
      <c r="L698" s="1531"/>
      <c r="M698" s="1531"/>
      <c r="N698" s="1531"/>
      <c r="O698" s="1531"/>
      <c r="P698" s="1531"/>
      <c r="Q698" s="1531"/>
      <c r="R698" s="1531"/>
    </row>
    <row r="699" spans="1:18">
      <c r="A699" s="1531"/>
      <c r="B699" s="1568"/>
      <c r="C699" s="1531"/>
      <c r="D699" s="1531"/>
      <c r="E699" s="1535"/>
      <c r="F699" s="1531"/>
      <c r="G699" s="1531"/>
      <c r="H699" s="1531"/>
      <c r="I699" s="1531"/>
      <c r="J699" s="1531"/>
      <c r="K699" s="1531"/>
      <c r="L699" s="1531"/>
      <c r="M699" s="1531"/>
      <c r="N699" s="1531"/>
      <c r="O699" s="1531"/>
      <c r="P699" s="1531"/>
      <c r="Q699" s="1531"/>
      <c r="R699" s="1531"/>
    </row>
    <row r="700" spans="1:18">
      <c r="A700" s="1531"/>
      <c r="B700" s="1568"/>
      <c r="C700" s="1531"/>
      <c r="D700" s="1531"/>
      <c r="E700" s="1535"/>
      <c r="F700" s="1531"/>
      <c r="G700" s="1531"/>
      <c r="H700" s="1531"/>
      <c r="I700" s="1531"/>
      <c r="J700" s="1531"/>
      <c r="K700" s="1531"/>
      <c r="L700" s="1531"/>
      <c r="M700" s="1531"/>
      <c r="N700" s="1531"/>
      <c r="O700" s="1531"/>
      <c r="P700" s="1531"/>
      <c r="Q700" s="1531"/>
      <c r="R700" s="1531"/>
    </row>
    <row r="701" spans="1:18">
      <c r="A701" s="1531"/>
      <c r="B701" s="1568"/>
      <c r="C701" s="1531"/>
      <c r="D701" s="1531"/>
      <c r="E701" s="1535"/>
      <c r="F701" s="1531"/>
      <c r="G701" s="1531"/>
      <c r="H701" s="1531"/>
      <c r="I701" s="1531"/>
      <c r="J701" s="1531"/>
      <c r="K701" s="1531"/>
      <c r="L701" s="1531"/>
      <c r="M701" s="1531"/>
      <c r="N701" s="1531"/>
      <c r="O701" s="1531"/>
      <c r="P701" s="1531"/>
      <c r="Q701" s="1531"/>
      <c r="R701" s="1531"/>
    </row>
    <row r="702" spans="1:18">
      <c r="A702" s="1531"/>
      <c r="B702" s="1568"/>
      <c r="C702" s="1531"/>
      <c r="D702" s="1531"/>
      <c r="E702" s="1535"/>
      <c r="F702" s="1531"/>
      <c r="G702" s="1531"/>
      <c r="H702" s="1531"/>
      <c r="I702" s="1531"/>
      <c r="J702" s="1531"/>
      <c r="K702" s="1531"/>
      <c r="L702" s="1531"/>
      <c r="M702" s="1531"/>
      <c r="N702" s="1531"/>
      <c r="O702" s="1531"/>
      <c r="P702" s="1531"/>
      <c r="Q702" s="1531"/>
      <c r="R702" s="1531"/>
    </row>
    <row r="703" spans="1:18">
      <c r="A703" s="1531"/>
      <c r="B703" s="1568"/>
      <c r="C703" s="1531"/>
      <c r="D703" s="1531"/>
      <c r="E703" s="1535"/>
      <c r="F703" s="1531"/>
      <c r="G703" s="1531"/>
      <c r="H703" s="1531"/>
      <c r="I703" s="1531"/>
      <c r="J703" s="1531"/>
      <c r="K703" s="1531"/>
      <c r="L703" s="1531"/>
      <c r="M703" s="1531"/>
      <c r="N703" s="1531"/>
      <c r="O703" s="1531"/>
      <c r="P703" s="1531"/>
      <c r="Q703" s="1531"/>
      <c r="R703" s="1531"/>
    </row>
    <row r="704" spans="1:18">
      <c r="A704" s="1531"/>
      <c r="B704" s="1568"/>
      <c r="C704" s="1531"/>
      <c r="D704" s="1531"/>
      <c r="E704" s="1535"/>
      <c r="F704" s="1531"/>
      <c r="G704" s="1531"/>
      <c r="H704" s="1531"/>
      <c r="I704" s="1531"/>
      <c r="J704" s="1531"/>
      <c r="K704" s="1531"/>
      <c r="L704" s="1531"/>
      <c r="M704" s="1531"/>
      <c r="N704" s="1531"/>
      <c r="O704" s="1531"/>
      <c r="P704" s="1531"/>
      <c r="Q704" s="1531"/>
      <c r="R704" s="1531"/>
    </row>
    <row r="705" spans="1:18">
      <c r="A705" s="1531"/>
      <c r="B705" s="1568"/>
      <c r="C705" s="1531"/>
      <c r="D705" s="1531"/>
      <c r="E705" s="1535"/>
      <c r="F705" s="1531"/>
      <c r="G705" s="1531"/>
      <c r="H705" s="1531"/>
      <c r="I705" s="1531"/>
      <c r="J705" s="1531"/>
      <c r="K705" s="1531"/>
      <c r="L705" s="1531"/>
      <c r="M705" s="1531"/>
      <c r="N705" s="1531"/>
      <c r="O705" s="1531"/>
      <c r="P705" s="1531"/>
      <c r="Q705" s="1531"/>
      <c r="R705" s="1531"/>
    </row>
    <row r="706" spans="1:18">
      <c r="A706" s="1531"/>
      <c r="B706" s="1568"/>
      <c r="C706" s="1531"/>
      <c r="D706" s="1531"/>
      <c r="E706" s="1535"/>
      <c r="F706" s="1531"/>
      <c r="G706" s="1531"/>
      <c r="H706" s="1531"/>
      <c r="I706" s="1531"/>
      <c r="J706" s="1531"/>
      <c r="K706" s="1531"/>
      <c r="L706" s="1531"/>
      <c r="M706" s="1531"/>
      <c r="N706" s="1531"/>
      <c r="O706" s="1531"/>
      <c r="P706" s="1531"/>
      <c r="Q706" s="1531"/>
      <c r="R706" s="1531"/>
    </row>
    <row r="707" spans="1:18">
      <c r="A707" s="1531"/>
      <c r="B707" s="1568"/>
      <c r="C707" s="1531"/>
      <c r="D707" s="1531"/>
      <c r="E707" s="1535"/>
      <c r="F707" s="1531"/>
      <c r="G707" s="1531"/>
      <c r="H707" s="1531"/>
      <c r="I707" s="1531"/>
      <c r="J707" s="1531"/>
      <c r="K707" s="1531"/>
      <c r="L707" s="1531"/>
      <c r="M707" s="1531"/>
      <c r="N707" s="1531"/>
      <c r="O707" s="1531"/>
      <c r="P707" s="1531"/>
      <c r="Q707" s="1531"/>
      <c r="R707" s="1531"/>
    </row>
    <row r="708" spans="1:18">
      <c r="A708" s="1531"/>
      <c r="B708" s="1568"/>
      <c r="C708" s="1531"/>
      <c r="D708" s="1531"/>
      <c r="E708" s="1535"/>
      <c r="F708" s="1531"/>
      <c r="G708" s="1531"/>
      <c r="H708" s="1531"/>
      <c r="I708" s="1531"/>
      <c r="J708" s="1531"/>
      <c r="K708" s="1531"/>
      <c r="L708" s="1531"/>
      <c r="M708" s="1531"/>
      <c r="N708" s="1531"/>
      <c r="O708" s="1531"/>
      <c r="P708" s="1531"/>
      <c r="Q708" s="1531"/>
      <c r="R708" s="1531"/>
    </row>
    <row r="709" spans="1:18">
      <c r="A709" s="1531"/>
      <c r="B709" s="1568"/>
      <c r="C709" s="1531"/>
      <c r="D709" s="1531"/>
      <c r="E709" s="1535"/>
      <c r="F709" s="1531"/>
      <c r="G709" s="1531"/>
      <c r="H709" s="1531"/>
      <c r="I709" s="1531"/>
      <c r="J709" s="1531"/>
      <c r="K709" s="1531"/>
      <c r="L709" s="1531"/>
      <c r="M709" s="1531"/>
      <c r="N709" s="1531"/>
      <c r="O709" s="1531"/>
      <c r="P709" s="1531"/>
      <c r="Q709" s="1531"/>
      <c r="R709" s="1531"/>
    </row>
    <row r="710" spans="1:18">
      <c r="A710" s="1531"/>
      <c r="B710" s="1568"/>
      <c r="C710" s="1531"/>
      <c r="D710" s="1531"/>
      <c r="E710" s="1535"/>
      <c r="F710" s="1531"/>
      <c r="G710" s="1531"/>
      <c r="H710" s="1531"/>
      <c r="I710" s="1531"/>
      <c r="J710" s="1531"/>
      <c r="K710" s="1531"/>
      <c r="L710" s="1531"/>
      <c r="M710" s="1531"/>
      <c r="N710" s="1531"/>
      <c r="O710" s="1531"/>
      <c r="P710" s="1531"/>
      <c r="Q710" s="1531"/>
      <c r="R710" s="1531"/>
    </row>
    <row r="711" spans="1:18">
      <c r="A711" s="1531"/>
      <c r="B711" s="1568"/>
      <c r="C711" s="1531"/>
      <c r="D711" s="1531"/>
      <c r="E711" s="1535"/>
      <c r="F711" s="1531"/>
      <c r="G711" s="1531"/>
      <c r="H711" s="1531"/>
      <c r="I711" s="1531"/>
      <c r="J711" s="1531"/>
      <c r="K711" s="1531"/>
      <c r="L711" s="1531"/>
      <c r="M711" s="1531"/>
      <c r="N711" s="1531"/>
      <c r="O711" s="1531"/>
      <c r="P711" s="1531"/>
      <c r="Q711" s="1531"/>
      <c r="R711" s="1531"/>
    </row>
    <row r="712" spans="1:18">
      <c r="A712" s="1531"/>
      <c r="B712" s="1568"/>
      <c r="C712" s="1531"/>
      <c r="D712" s="1531"/>
      <c r="E712" s="1535"/>
      <c r="F712" s="1531"/>
      <c r="G712" s="1531"/>
      <c r="H712" s="1531"/>
      <c r="I712" s="1531"/>
      <c r="J712" s="1531"/>
      <c r="K712" s="1531"/>
      <c r="L712" s="1531"/>
      <c r="M712" s="1531"/>
      <c r="N712" s="1531"/>
      <c r="O712" s="1531"/>
      <c r="P712" s="1531"/>
      <c r="Q712" s="1531"/>
      <c r="R712" s="1531"/>
    </row>
    <row r="713" spans="1:18">
      <c r="A713" s="1531"/>
      <c r="B713" s="1568"/>
      <c r="C713" s="1531"/>
      <c r="D713" s="1531"/>
      <c r="E713" s="1535"/>
      <c r="F713" s="1531"/>
      <c r="G713" s="1531"/>
      <c r="H713" s="1531"/>
      <c r="I713" s="1531"/>
      <c r="J713" s="1531"/>
      <c r="K713" s="1531"/>
      <c r="L713" s="1531"/>
      <c r="M713" s="1531"/>
      <c r="N713" s="1531"/>
      <c r="O713" s="1531"/>
      <c r="P713" s="1531"/>
      <c r="Q713" s="1531"/>
      <c r="R713" s="1531"/>
    </row>
    <row r="714" spans="1:18">
      <c r="A714" s="1531"/>
      <c r="B714" s="1568"/>
      <c r="C714" s="1531"/>
      <c r="D714" s="1531"/>
      <c r="E714" s="1535"/>
      <c r="F714" s="1531"/>
      <c r="G714" s="1531"/>
      <c r="H714" s="1531"/>
      <c r="I714" s="1531"/>
      <c r="J714" s="1531"/>
      <c r="K714" s="1531"/>
      <c r="L714" s="1531"/>
      <c r="M714" s="1531"/>
      <c r="N714" s="1531"/>
      <c r="O714" s="1531"/>
      <c r="P714" s="1531"/>
      <c r="Q714" s="1531"/>
      <c r="R714" s="1531"/>
    </row>
    <row r="715" spans="1:18">
      <c r="A715" s="1531"/>
      <c r="B715" s="1568"/>
      <c r="C715" s="1531"/>
      <c r="D715" s="1531"/>
      <c r="E715" s="1535"/>
      <c r="F715" s="1531"/>
      <c r="G715" s="1531"/>
      <c r="H715" s="1531"/>
      <c r="I715" s="1531"/>
      <c r="J715" s="1531"/>
      <c r="K715" s="1531"/>
      <c r="L715" s="1531"/>
      <c r="M715" s="1531"/>
      <c r="N715" s="1531"/>
      <c r="O715" s="1531"/>
      <c r="P715" s="1531"/>
      <c r="Q715" s="1531"/>
      <c r="R715" s="1531"/>
    </row>
    <row r="716" spans="1:18">
      <c r="A716" s="1531"/>
      <c r="B716" s="1568"/>
      <c r="C716" s="1531"/>
      <c r="D716" s="1531"/>
      <c r="E716" s="1535"/>
      <c r="F716" s="1531"/>
      <c r="G716" s="1531"/>
      <c r="H716" s="1531"/>
      <c r="I716" s="1531"/>
      <c r="J716" s="1531"/>
      <c r="K716" s="1531"/>
      <c r="L716" s="1531"/>
      <c r="M716" s="1531"/>
      <c r="N716" s="1531"/>
      <c r="O716" s="1531"/>
      <c r="P716" s="1531"/>
      <c r="Q716" s="1531"/>
      <c r="R716" s="1531"/>
    </row>
    <row r="717" spans="1:18">
      <c r="A717" s="1531"/>
      <c r="B717" s="1568"/>
      <c r="C717" s="1531"/>
      <c r="D717" s="1531"/>
      <c r="E717" s="1535"/>
      <c r="F717" s="1531"/>
      <c r="G717" s="1531"/>
      <c r="H717" s="1531"/>
      <c r="I717" s="1531"/>
      <c r="J717" s="1531"/>
      <c r="K717" s="1531"/>
      <c r="L717" s="1531"/>
      <c r="M717" s="1531"/>
      <c r="N717" s="1531"/>
      <c r="O717" s="1531"/>
      <c r="P717" s="1531"/>
      <c r="Q717" s="1531"/>
      <c r="R717" s="1531"/>
    </row>
    <row r="718" spans="1:18">
      <c r="A718" s="1531"/>
      <c r="B718" s="1568"/>
      <c r="C718" s="1531"/>
      <c r="D718" s="1531"/>
      <c r="E718" s="1535"/>
      <c r="F718" s="1531"/>
      <c r="G718" s="1531"/>
      <c r="H718" s="1531"/>
      <c r="I718" s="1531"/>
      <c r="J718" s="1531"/>
      <c r="K718" s="1531"/>
      <c r="L718" s="1531"/>
      <c r="M718" s="1531"/>
      <c r="N718" s="1531"/>
      <c r="O718" s="1531"/>
      <c r="P718" s="1531"/>
      <c r="Q718" s="1531"/>
      <c r="R718" s="1531"/>
    </row>
    <row r="719" spans="1:18">
      <c r="A719" s="1531"/>
      <c r="B719" s="1568"/>
      <c r="C719" s="1531"/>
      <c r="D719" s="1531"/>
      <c r="E719" s="1535"/>
      <c r="F719" s="1531"/>
      <c r="G719" s="1531"/>
      <c r="H719" s="1531"/>
      <c r="I719" s="1531"/>
      <c r="J719" s="1531"/>
      <c r="K719" s="1531"/>
      <c r="L719" s="1531"/>
      <c r="M719" s="1531"/>
      <c r="N719" s="1531"/>
      <c r="O719" s="1531"/>
      <c r="P719" s="1531"/>
      <c r="Q719" s="1531"/>
      <c r="R719" s="1531"/>
    </row>
    <row r="720" spans="1:18">
      <c r="A720" s="1531"/>
      <c r="B720" s="1568"/>
      <c r="C720" s="1531"/>
      <c r="D720" s="1531"/>
      <c r="E720" s="1535"/>
      <c r="F720" s="1531"/>
      <c r="G720" s="1531"/>
      <c r="H720" s="1531"/>
      <c r="I720" s="1531"/>
      <c r="J720" s="1531"/>
      <c r="K720" s="1531"/>
      <c r="L720" s="1531"/>
      <c r="M720" s="1531"/>
      <c r="N720" s="1531"/>
      <c r="O720" s="1531"/>
      <c r="P720" s="1531"/>
      <c r="Q720" s="1531"/>
      <c r="R720" s="1531"/>
    </row>
    <row r="721" spans="1:18">
      <c r="A721" s="1531"/>
      <c r="B721" s="1568"/>
      <c r="C721" s="1531"/>
      <c r="D721" s="1531"/>
      <c r="E721" s="1535"/>
      <c r="F721" s="1531"/>
      <c r="G721" s="1531"/>
      <c r="H721" s="1531"/>
      <c r="I721" s="1531"/>
      <c r="J721" s="1531"/>
      <c r="K721" s="1531"/>
      <c r="L721" s="1531"/>
      <c r="M721" s="1531"/>
      <c r="N721" s="1531"/>
      <c r="O721" s="1531"/>
      <c r="P721" s="1531"/>
      <c r="Q721" s="1531"/>
      <c r="R721" s="1531"/>
    </row>
    <row r="722" spans="1:18">
      <c r="A722" s="1531"/>
      <c r="B722" s="1568"/>
      <c r="C722" s="1531"/>
      <c r="D722" s="1531"/>
      <c r="E722" s="1535"/>
      <c r="F722" s="1531"/>
      <c r="G722" s="1531"/>
      <c r="H722" s="1531"/>
      <c r="I722" s="1531"/>
      <c r="J722" s="1531"/>
      <c r="K722" s="1531"/>
      <c r="L722" s="1531"/>
      <c r="M722" s="1531"/>
      <c r="N722" s="1531"/>
      <c r="O722" s="1531"/>
      <c r="P722" s="1531"/>
      <c r="Q722" s="1531"/>
      <c r="R722" s="1531"/>
    </row>
    <row r="723" spans="1:18">
      <c r="A723" s="1531"/>
      <c r="B723" s="1568"/>
      <c r="C723" s="1531"/>
      <c r="D723" s="1531"/>
      <c r="E723" s="1535"/>
      <c r="F723" s="1531"/>
      <c r="G723" s="1531"/>
      <c r="H723" s="1531"/>
      <c r="I723" s="1531"/>
      <c r="J723" s="1531"/>
      <c r="K723" s="1531"/>
      <c r="L723" s="1531"/>
      <c r="M723" s="1531"/>
      <c r="N723" s="1531"/>
      <c r="O723" s="1531"/>
      <c r="P723" s="1531"/>
      <c r="Q723" s="1531"/>
      <c r="R723" s="1531"/>
    </row>
    <row r="724" spans="1:18">
      <c r="A724" s="1531"/>
      <c r="B724" s="1568"/>
      <c r="C724" s="1531"/>
      <c r="D724" s="1531"/>
      <c r="E724" s="1535"/>
      <c r="F724" s="1531"/>
      <c r="G724" s="1531"/>
      <c r="H724" s="1531"/>
      <c r="I724" s="1531"/>
      <c r="J724" s="1531"/>
      <c r="K724" s="1531"/>
      <c r="L724" s="1531"/>
      <c r="M724" s="1531"/>
      <c r="N724" s="1531"/>
      <c r="O724" s="1531"/>
      <c r="P724" s="1531"/>
      <c r="Q724" s="1531"/>
      <c r="R724" s="1531"/>
    </row>
    <row r="725" spans="1:18">
      <c r="A725" s="1531"/>
      <c r="B725" s="1568"/>
      <c r="C725" s="1531"/>
      <c r="D725" s="1531"/>
      <c r="E725" s="1535"/>
      <c r="F725" s="1531"/>
      <c r="G725" s="1531"/>
      <c r="H725" s="1531"/>
      <c r="I725" s="1531"/>
      <c r="J725" s="1531"/>
      <c r="K725" s="1531"/>
      <c r="L725" s="1531"/>
      <c r="M725" s="1531"/>
      <c r="N725" s="1531"/>
      <c r="O725" s="1531"/>
      <c r="P725" s="1531"/>
      <c r="Q725" s="1531"/>
      <c r="R725" s="1531"/>
    </row>
    <row r="726" spans="1:18">
      <c r="A726" s="1531"/>
      <c r="B726" s="1568"/>
      <c r="C726" s="1531"/>
      <c r="D726" s="1531"/>
      <c r="E726" s="1535"/>
      <c r="F726" s="1531"/>
      <c r="G726" s="1531"/>
      <c r="H726" s="1531"/>
      <c r="I726" s="1531"/>
      <c r="J726" s="1531"/>
      <c r="K726" s="1531"/>
      <c r="L726" s="1531"/>
      <c r="M726" s="1531"/>
      <c r="N726" s="1531"/>
      <c r="O726" s="1531"/>
      <c r="P726" s="1531"/>
      <c r="Q726" s="1531"/>
      <c r="R726" s="1531"/>
    </row>
    <row r="727" spans="1:18">
      <c r="A727" s="1531"/>
      <c r="B727" s="1568"/>
      <c r="C727" s="1531"/>
      <c r="D727" s="1531"/>
      <c r="E727" s="1535"/>
      <c r="F727" s="1531"/>
      <c r="G727" s="1531"/>
      <c r="H727" s="1531"/>
      <c r="I727" s="1531"/>
      <c r="J727" s="1531"/>
      <c r="K727" s="1531"/>
      <c r="L727" s="1531"/>
      <c r="M727" s="1531"/>
      <c r="N727" s="1531"/>
      <c r="O727" s="1531"/>
      <c r="P727" s="1531"/>
      <c r="Q727" s="1531"/>
      <c r="R727" s="1531"/>
    </row>
    <row r="728" spans="1:18">
      <c r="A728" s="1531"/>
      <c r="B728" s="1568"/>
      <c r="C728" s="1531"/>
      <c r="D728" s="1531"/>
      <c r="E728" s="1535"/>
      <c r="F728" s="1531"/>
      <c r="G728" s="1531"/>
      <c r="H728" s="1531"/>
      <c r="I728" s="1531"/>
      <c r="J728" s="1531"/>
      <c r="K728" s="1531"/>
      <c r="L728" s="1531"/>
      <c r="M728" s="1531"/>
      <c r="N728" s="1531"/>
      <c r="O728" s="1531"/>
      <c r="P728" s="1531"/>
      <c r="Q728" s="1531"/>
      <c r="R728" s="1531"/>
    </row>
    <row r="729" spans="1:18">
      <c r="A729" s="1531"/>
      <c r="B729" s="1568"/>
      <c r="C729" s="1531"/>
      <c r="D729" s="1531"/>
      <c r="E729" s="1535"/>
      <c r="F729" s="1531"/>
      <c r="G729" s="1531"/>
      <c r="H729" s="1531"/>
      <c r="I729" s="1531"/>
      <c r="J729" s="1531"/>
      <c r="K729" s="1531"/>
      <c r="L729" s="1531"/>
      <c r="M729" s="1531"/>
      <c r="N729" s="1531"/>
      <c r="O729" s="1531"/>
      <c r="P729" s="1531"/>
      <c r="Q729" s="1531"/>
      <c r="R729" s="1531"/>
    </row>
    <row r="730" spans="1:18">
      <c r="A730" s="1531"/>
      <c r="B730" s="1568"/>
      <c r="C730" s="1531"/>
      <c r="D730" s="1531"/>
      <c r="E730" s="1535"/>
      <c r="F730" s="1531"/>
      <c r="G730" s="1531"/>
      <c r="H730" s="1531"/>
      <c r="I730" s="1531"/>
      <c r="J730" s="1531"/>
      <c r="K730" s="1531"/>
      <c r="L730" s="1531"/>
      <c r="M730" s="1531"/>
      <c r="N730" s="1531"/>
      <c r="O730" s="1531"/>
      <c r="P730" s="1531"/>
      <c r="Q730" s="1531"/>
      <c r="R730" s="1531"/>
    </row>
    <row r="731" spans="1:18">
      <c r="A731" s="1531"/>
      <c r="B731" s="1568"/>
      <c r="C731" s="1531"/>
      <c r="D731" s="1531"/>
      <c r="E731" s="1535"/>
      <c r="F731" s="1531"/>
      <c r="G731" s="1531"/>
      <c r="H731" s="1531"/>
      <c r="I731" s="1531"/>
      <c r="J731" s="1531"/>
      <c r="K731" s="1531"/>
      <c r="L731" s="1531"/>
      <c r="M731" s="1531"/>
      <c r="N731" s="1531"/>
      <c r="O731" s="1531"/>
      <c r="P731" s="1531"/>
      <c r="Q731" s="1531"/>
      <c r="R731" s="1531"/>
    </row>
    <row r="732" spans="1:18">
      <c r="A732" s="1531"/>
      <c r="B732" s="1568"/>
      <c r="C732" s="1531"/>
      <c r="D732" s="1531"/>
      <c r="E732" s="1535"/>
      <c r="F732" s="1531"/>
      <c r="G732" s="1531"/>
      <c r="H732" s="1531"/>
      <c r="I732" s="1531"/>
      <c r="J732" s="1531"/>
      <c r="K732" s="1531"/>
      <c r="L732" s="1531"/>
      <c r="M732" s="1531"/>
      <c r="N732" s="1531"/>
      <c r="O732" s="1531"/>
      <c r="P732" s="1531"/>
      <c r="Q732" s="1531"/>
      <c r="R732" s="1531"/>
    </row>
    <row r="733" spans="1:18">
      <c r="A733" s="1531"/>
      <c r="B733" s="1568"/>
      <c r="C733" s="1531"/>
      <c r="D733" s="1531"/>
      <c r="E733" s="1535"/>
      <c r="F733" s="1531"/>
      <c r="G733" s="1531"/>
      <c r="H733" s="1531"/>
      <c r="I733" s="1531"/>
      <c r="J733" s="1531"/>
      <c r="K733" s="1531"/>
      <c r="L733" s="1531"/>
      <c r="M733" s="1531"/>
      <c r="N733" s="1531"/>
      <c r="O733" s="1531"/>
      <c r="P733" s="1531"/>
      <c r="Q733" s="1531"/>
      <c r="R733" s="1531"/>
    </row>
    <row r="734" spans="1:18">
      <c r="A734" s="1531"/>
      <c r="B734" s="1568"/>
      <c r="C734" s="1531"/>
      <c r="D734" s="1531"/>
      <c r="E734" s="1535"/>
      <c r="F734" s="1531"/>
      <c r="G734" s="1531"/>
      <c r="H734" s="1531"/>
      <c r="I734" s="1531"/>
      <c r="J734" s="1531"/>
      <c r="K734" s="1531"/>
      <c r="L734" s="1531"/>
      <c r="M734" s="1531"/>
      <c r="N734" s="1531"/>
      <c r="O734" s="1531"/>
      <c r="P734" s="1531"/>
      <c r="Q734" s="1531"/>
      <c r="R734" s="1531"/>
    </row>
    <row r="735" spans="1:18">
      <c r="A735" s="1531"/>
      <c r="B735" s="1568"/>
      <c r="C735" s="1531"/>
      <c r="D735" s="1531"/>
      <c r="E735" s="1535"/>
      <c r="F735" s="1531"/>
      <c r="G735" s="1531"/>
      <c r="H735" s="1531"/>
      <c r="I735" s="1531"/>
      <c r="J735" s="1531"/>
      <c r="K735" s="1531"/>
      <c r="L735" s="1531"/>
      <c r="M735" s="1531"/>
      <c r="N735" s="1531"/>
      <c r="O735" s="1531"/>
      <c r="P735" s="1531"/>
      <c r="Q735" s="1531"/>
      <c r="R735" s="1531"/>
    </row>
    <row r="736" spans="1:18">
      <c r="A736" s="1531"/>
      <c r="B736" s="1568"/>
      <c r="C736" s="1531"/>
      <c r="D736" s="1531"/>
      <c r="E736" s="1535"/>
      <c r="F736" s="1531"/>
      <c r="G736" s="1531"/>
      <c r="H736" s="1531"/>
      <c r="I736" s="1531"/>
      <c r="J736" s="1531"/>
      <c r="K736" s="1531"/>
      <c r="L736" s="1531"/>
      <c r="M736" s="1531"/>
      <c r="N736" s="1531"/>
      <c r="O736" s="1531"/>
      <c r="P736" s="1531"/>
      <c r="Q736" s="1531"/>
      <c r="R736" s="1531"/>
    </row>
    <row r="737" spans="1:18">
      <c r="A737" s="1531"/>
      <c r="B737" s="1568"/>
      <c r="C737" s="1531"/>
      <c r="D737" s="1531"/>
      <c r="E737" s="1535"/>
      <c r="F737" s="1531"/>
      <c r="G737" s="1531"/>
      <c r="H737" s="1531"/>
      <c r="I737" s="1531"/>
      <c r="J737" s="1531"/>
      <c r="K737" s="1531"/>
      <c r="L737" s="1531"/>
      <c r="M737" s="1531"/>
      <c r="N737" s="1531"/>
      <c r="O737" s="1531"/>
      <c r="P737" s="1531"/>
      <c r="Q737" s="1531"/>
      <c r="R737" s="1531"/>
    </row>
    <row r="738" spans="1:18">
      <c r="A738" s="1531"/>
      <c r="B738" s="1568"/>
      <c r="C738" s="1531"/>
      <c r="D738" s="1531"/>
      <c r="E738" s="1535"/>
      <c r="F738" s="1531"/>
      <c r="G738" s="1531"/>
      <c r="H738" s="1531"/>
      <c r="I738" s="1531"/>
      <c r="J738" s="1531"/>
      <c r="K738" s="1531"/>
      <c r="L738" s="1531"/>
      <c r="M738" s="1531"/>
      <c r="N738" s="1531"/>
      <c r="O738" s="1531"/>
      <c r="P738" s="1531"/>
      <c r="Q738" s="1531"/>
      <c r="R738" s="1531"/>
    </row>
    <row r="739" spans="1:18">
      <c r="A739" s="1531"/>
      <c r="B739" s="1568"/>
      <c r="C739" s="1531"/>
      <c r="D739" s="1531"/>
      <c r="E739" s="1535"/>
      <c r="F739" s="1531"/>
      <c r="G739" s="1531"/>
      <c r="H739" s="1531"/>
      <c r="I739" s="1531"/>
      <c r="J739" s="1531"/>
      <c r="K739" s="1531"/>
      <c r="L739" s="1531"/>
      <c r="M739" s="1531"/>
      <c r="N739" s="1531"/>
      <c r="O739" s="1531"/>
      <c r="P739" s="1531"/>
      <c r="Q739" s="1531"/>
      <c r="R739" s="1531"/>
    </row>
    <row r="740" spans="1:18">
      <c r="A740" s="1531"/>
      <c r="B740" s="1568"/>
      <c r="C740" s="1531"/>
      <c r="D740" s="1531"/>
      <c r="E740" s="1535"/>
      <c r="F740" s="1531"/>
      <c r="G740" s="1531"/>
      <c r="H740" s="1531"/>
      <c r="I740" s="1531"/>
      <c r="J740" s="1531"/>
      <c r="K740" s="1531"/>
      <c r="L740" s="1531"/>
      <c r="M740" s="1531"/>
      <c r="N740" s="1531"/>
      <c r="O740" s="1531"/>
      <c r="P740" s="1531"/>
      <c r="Q740" s="1531"/>
      <c r="R740" s="1531"/>
    </row>
    <row r="741" spans="1:18">
      <c r="A741" s="1531"/>
      <c r="B741" s="1568"/>
      <c r="C741" s="1531"/>
      <c r="D741" s="1531"/>
      <c r="E741" s="1535"/>
      <c r="F741" s="1531"/>
      <c r="G741" s="1531"/>
      <c r="H741" s="1531"/>
      <c r="I741" s="1531"/>
      <c r="J741" s="1531"/>
      <c r="K741" s="1531"/>
      <c r="L741" s="1531"/>
      <c r="M741" s="1531"/>
      <c r="N741" s="1531"/>
      <c r="O741" s="1531"/>
      <c r="P741" s="1531"/>
      <c r="Q741" s="1531"/>
      <c r="R741" s="1531"/>
    </row>
    <row r="742" spans="1:18">
      <c r="A742" s="1531"/>
      <c r="B742" s="1568"/>
      <c r="C742" s="1531"/>
      <c r="D742" s="1531"/>
      <c r="E742" s="1535"/>
      <c r="F742" s="1531"/>
      <c r="G742" s="1531"/>
      <c r="H742" s="1531"/>
      <c r="I742" s="1531"/>
      <c r="J742" s="1531"/>
      <c r="K742" s="1531"/>
      <c r="L742" s="1531"/>
      <c r="M742" s="1531"/>
      <c r="N742" s="1531"/>
      <c r="O742" s="1531"/>
      <c r="P742" s="1531"/>
      <c r="Q742" s="1531"/>
      <c r="R742" s="1531"/>
    </row>
    <row r="743" spans="1:18">
      <c r="A743" s="1531"/>
      <c r="B743" s="1568"/>
      <c r="C743" s="1531"/>
      <c r="D743" s="1531"/>
      <c r="E743" s="1535"/>
      <c r="F743" s="1531"/>
      <c r="G743" s="1531"/>
      <c r="H743" s="1531"/>
      <c r="I743" s="1531"/>
      <c r="J743" s="1531"/>
      <c r="K743" s="1531"/>
      <c r="L743" s="1531"/>
      <c r="M743" s="1531"/>
      <c r="N743" s="1531"/>
      <c r="O743" s="1531"/>
      <c r="P743" s="1531"/>
      <c r="Q743" s="1531"/>
      <c r="R743" s="1531"/>
    </row>
    <row r="744" spans="1:18">
      <c r="A744" s="1531"/>
      <c r="B744" s="1568"/>
      <c r="C744" s="1531"/>
      <c r="D744" s="1531"/>
      <c r="E744" s="1535"/>
      <c r="F744" s="1531"/>
      <c r="G744" s="1531"/>
      <c r="H744" s="1531"/>
      <c r="I744" s="1531"/>
      <c r="J744" s="1531"/>
      <c r="K744" s="1531"/>
      <c r="L744" s="1531"/>
      <c r="M744" s="1531"/>
      <c r="N744" s="1531"/>
      <c r="O744" s="1531"/>
      <c r="P744" s="1531"/>
      <c r="Q744" s="1531"/>
      <c r="R744" s="1531"/>
    </row>
    <row r="745" spans="1:18">
      <c r="A745" s="1531"/>
      <c r="B745" s="1568"/>
      <c r="C745" s="1531"/>
      <c r="D745" s="1531"/>
      <c r="E745" s="1535"/>
      <c r="F745" s="1531"/>
      <c r="G745" s="1531"/>
      <c r="H745" s="1531"/>
      <c r="I745" s="1531"/>
      <c r="J745" s="1531"/>
      <c r="K745" s="1531"/>
      <c r="L745" s="1531"/>
      <c r="M745" s="1531"/>
      <c r="N745" s="1531"/>
      <c r="O745" s="1531"/>
      <c r="P745" s="1531"/>
      <c r="Q745" s="1531"/>
      <c r="R745" s="1531"/>
    </row>
    <row r="746" spans="1:18">
      <c r="A746" s="1531"/>
      <c r="B746" s="1568"/>
      <c r="C746" s="1531"/>
      <c r="D746" s="1531"/>
      <c r="E746" s="1535"/>
      <c r="F746" s="1531"/>
      <c r="G746" s="1531"/>
      <c r="H746" s="1531"/>
      <c r="I746" s="1531"/>
      <c r="J746" s="1531"/>
      <c r="K746" s="1531"/>
      <c r="L746" s="1531"/>
      <c r="M746" s="1531"/>
      <c r="N746" s="1531"/>
      <c r="O746" s="1531"/>
      <c r="P746" s="1531"/>
      <c r="Q746" s="1531"/>
      <c r="R746" s="1531"/>
    </row>
    <row r="747" spans="1:18">
      <c r="A747" s="1531"/>
      <c r="B747" s="1568"/>
      <c r="C747" s="1531"/>
      <c r="D747" s="1531"/>
      <c r="E747" s="1535"/>
      <c r="F747" s="1531"/>
      <c r="G747" s="1531"/>
      <c r="H747" s="1531"/>
      <c r="I747" s="1531"/>
      <c r="J747" s="1531"/>
      <c r="K747" s="1531"/>
      <c r="L747" s="1531"/>
      <c r="M747" s="1531"/>
      <c r="N747" s="1531"/>
      <c r="O747" s="1531"/>
      <c r="P747" s="1531"/>
      <c r="Q747" s="1531"/>
      <c r="R747" s="1531"/>
    </row>
    <row r="748" spans="1:18">
      <c r="A748" s="1531"/>
      <c r="B748" s="1568"/>
      <c r="C748" s="1531"/>
      <c r="D748" s="1531"/>
      <c r="E748" s="1535"/>
      <c r="F748" s="1531"/>
      <c r="G748" s="1531"/>
      <c r="H748" s="1531"/>
      <c r="I748" s="1531"/>
      <c r="J748" s="1531"/>
      <c r="K748" s="1531"/>
      <c r="L748" s="1531"/>
      <c r="M748" s="1531"/>
      <c r="N748" s="1531"/>
      <c r="O748" s="1531"/>
      <c r="P748" s="1531"/>
      <c r="Q748" s="1531"/>
      <c r="R748" s="1531"/>
    </row>
    <row r="749" spans="1:18">
      <c r="A749" s="1531"/>
      <c r="B749" s="1568"/>
      <c r="C749" s="1531"/>
      <c r="D749" s="1531"/>
      <c r="E749" s="1535"/>
      <c r="F749" s="1531"/>
      <c r="G749" s="1531"/>
      <c r="H749" s="1531"/>
      <c r="I749" s="1531"/>
      <c r="J749" s="1531"/>
      <c r="K749" s="1531"/>
      <c r="L749" s="1531"/>
      <c r="M749" s="1531"/>
      <c r="N749" s="1531"/>
      <c r="O749" s="1531"/>
      <c r="P749" s="1531"/>
      <c r="Q749" s="1531"/>
      <c r="R749" s="1531"/>
    </row>
    <row r="750" spans="1:18">
      <c r="A750" s="1531"/>
      <c r="B750" s="1568"/>
      <c r="C750" s="1531"/>
      <c r="D750" s="1531"/>
      <c r="E750" s="1535"/>
      <c r="F750" s="1531"/>
      <c r="G750" s="1531"/>
      <c r="H750" s="1531"/>
      <c r="I750" s="1531"/>
      <c r="J750" s="1531"/>
      <c r="K750" s="1531"/>
      <c r="L750" s="1531"/>
      <c r="M750" s="1531"/>
      <c r="N750" s="1531"/>
      <c r="O750" s="1531"/>
      <c r="P750" s="1531"/>
      <c r="Q750" s="1531"/>
      <c r="R750" s="1531"/>
    </row>
    <row r="751" spans="1:18">
      <c r="A751" s="1531"/>
      <c r="B751" s="1568"/>
      <c r="C751" s="1531"/>
      <c r="D751" s="1531"/>
      <c r="E751" s="1535"/>
      <c r="F751" s="1531"/>
      <c r="G751" s="1531"/>
      <c r="H751" s="1531"/>
      <c r="I751" s="1531"/>
      <c r="J751" s="1531"/>
      <c r="K751" s="1531"/>
      <c r="L751" s="1531"/>
      <c r="M751" s="1531"/>
      <c r="N751" s="1531"/>
      <c r="O751" s="1531"/>
      <c r="P751" s="1531"/>
      <c r="Q751" s="1531"/>
      <c r="R751" s="1531"/>
    </row>
    <row r="752" spans="1:18">
      <c r="A752" s="1531"/>
      <c r="B752" s="1568"/>
      <c r="C752" s="1531"/>
      <c r="D752" s="1531"/>
      <c r="E752" s="1535"/>
      <c r="F752" s="1531"/>
      <c r="G752" s="1531"/>
      <c r="H752" s="1531"/>
      <c r="I752" s="1531"/>
      <c r="J752" s="1531"/>
      <c r="K752" s="1531"/>
      <c r="L752" s="1531"/>
      <c r="M752" s="1531"/>
      <c r="N752" s="1531"/>
      <c r="O752" s="1531"/>
      <c r="P752" s="1531"/>
      <c r="Q752" s="1531"/>
      <c r="R752" s="1531"/>
    </row>
    <row r="753" spans="1:18">
      <c r="A753" s="1531"/>
      <c r="B753" s="1568"/>
      <c r="C753" s="1531"/>
      <c r="D753" s="1531"/>
      <c r="E753" s="1535"/>
      <c r="F753" s="1531"/>
      <c r="G753" s="1531"/>
      <c r="H753" s="1531"/>
      <c r="I753" s="1531"/>
      <c r="J753" s="1531"/>
      <c r="K753" s="1531"/>
      <c r="L753" s="1531"/>
      <c r="M753" s="1531"/>
      <c r="N753" s="1531"/>
      <c r="O753" s="1531"/>
      <c r="P753" s="1531"/>
      <c r="Q753" s="1531"/>
      <c r="R753" s="1531"/>
    </row>
    <row r="754" spans="1:18">
      <c r="A754" s="1531"/>
      <c r="B754" s="1568"/>
      <c r="C754" s="1531"/>
      <c r="D754" s="1531"/>
      <c r="E754" s="1535"/>
      <c r="F754" s="1531"/>
      <c r="G754" s="1531"/>
      <c r="H754" s="1531"/>
      <c r="I754" s="1531"/>
      <c r="J754" s="1531"/>
      <c r="K754" s="1531"/>
      <c r="L754" s="1531"/>
      <c r="M754" s="1531"/>
      <c r="N754" s="1531"/>
      <c r="O754" s="1531"/>
      <c r="P754" s="1531"/>
      <c r="Q754" s="1531"/>
      <c r="R754" s="1531"/>
    </row>
    <row r="755" spans="1:18">
      <c r="A755" s="1531"/>
      <c r="B755" s="1568"/>
      <c r="C755" s="1531"/>
      <c r="D755" s="1531"/>
      <c r="E755" s="1535"/>
      <c r="F755" s="1531"/>
      <c r="G755" s="1531"/>
      <c r="H755" s="1531"/>
      <c r="I755" s="1531"/>
      <c r="J755" s="1531"/>
      <c r="K755" s="1531"/>
      <c r="L755" s="1531"/>
      <c r="M755" s="1531"/>
      <c r="N755" s="1531"/>
      <c r="O755" s="1531"/>
      <c r="P755" s="1531"/>
      <c r="Q755" s="1531"/>
      <c r="R755" s="1531"/>
    </row>
    <row r="756" spans="1:18">
      <c r="A756" s="1531"/>
      <c r="B756" s="1568"/>
      <c r="C756" s="1531"/>
      <c r="D756" s="1531"/>
      <c r="E756" s="1535"/>
      <c r="F756" s="1531"/>
      <c r="G756" s="1531"/>
      <c r="H756" s="1531"/>
      <c r="I756" s="1531"/>
      <c r="J756" s="1531"/>
      <c r="K756" s="1531"/>
      <c r="L756" s="1531"/>
      <c r="M756" s="1531"/>
      <c r="N756" s="1531"/>
      <c r="O756" s="1531"/>
      <c r="P756" s="1531"/>
      <c r="Q756" s="1531"/>
      <c r="R756" s="1531"/>
    </row>
    <row r="757" spans="1:18">
      <c r="A757" s="1531"/>
      <c r="B757" s="1568"/>
      <c r="C757" s="1531"/>
      <c r="D757" s="1531"/>
      <c r="E757" s="1535"/>
      <c r="F757" s="1531"/>
      <c r="G757" s="1531"/>
      <c r="H757" s="1531"/>
      <c r="I757" s="1531"/>
      <c r="J757" s="1531"/>
      <c r="K757" s="1531"/>
      <c r="L757" s="1531"/>
      <c r="M757" s="1531"/>
      <c r="N757" s="1531"/>
      <c r="O757" s="1531"/>
      <c r="P757" s="1531"/>
      <c r="Q757" s="1531"/>
      <c r="R757" s="1531"/>
    </row>
    <row r="758" spans="1:18">
      <c r="A758" s="1531"/>
      <c r="B758" s="1568"/>
      <c r="C758" s="1531"/>
      <c r="D758" s="1531"/>
      <c r="E758" s="1535"/>
      <c r="F758" s="1531"/>
      <c r="G758" s="1531"/>
      <c r="H758" s="1531"/>
      <c r="I758" s="1531"/>
      <c r="J758" s="1531"/>
      <c r="K758" s="1531"/>
      <c r="L758" s="1531"/>
      <c r="M758" s="1531"/>
      <c r="N758" s="1531"/>
      <c r="O758" s="1531"/>
      <c r="P758" s="1531"/>
      <c r="Q758" s="1531"/>
      <c r="R758" s="1531"/>
    </row>
    <row r="759" spans="1:18">
      <c r="A759" s="1531"/>
      <c r="B759" s="1568"/>
      <c r="C759" s="1531"/>
      <c r="D759" s="1531"/>
      <c r="E759" s="1535"/>
      <c r="F759" s="1531"/>
      <c r="G759" s="1531"/>
      <c r="H759" s="1531"/>
      <c r="I759" s="1531"/>
      <c r="J759" s="1531"/>
      <c r="K759" s="1531"/>
      <c r="L759" s="1531"/>
      <c r="M759" s="1531"/>
      <c r="N759" s="1531"/>
      <c r="O759" s="1531"/>
      <c r="P759" s="1531"/>
      <c r="Q759" s="1531"/>
      <c r="R759" s="1531"/>
    </row>
    <row r="760" spans="1:18">
      <c r="A760" s="1531"/>
      <c r="B760" s="1568"/>
      <c r="C760" s="1531"/>
      <c r="D760" s="1531"/>
      <c r="E760" s="1535"/>
      <c r="F760" s="1531"/>
      <c r="G760" s="1531"/>
      <c r="H760" s="1531"/>
      <c r="I760" s="1531"/>
      <c r="J760" s="1531"/>
      <c r="K760" s="1531"/>
      <c r="L760" s="1531"/>
      <c r="M760" s="1531"/>
      <c r="N760" s="1531"/>
      <c r="O760" s="1531"/>
      <c r="P760" s="1531"/>
      <c r="Q760" s="1531"/>
      <c r="R760" s="1531"/>
    </row>
    <row r="761" spans="1:18">
      <c r="A761" s="1531"/>
      <c r="B761" s="1568"/>
      <c r="C761" s="1531"/>
      <c r="D761" s="1531"/>
      <c r="E761" s="1535"/>
      <c r="F761" s="1531"/>
      <c r="G761" s="1531"/>
      <c r="H761" s="1531"/>
      <c r="I761" s="1531"/>
      <c r="J761" s="1531"/>
      <c r="K761" s="1531"/>
      <c r="L761" s="1531"/>
      <c r="M761" s="1531"/>
      <c r="N761" s="1531"/>
      <c r="O761" s="1531"/>
      <c r="P761" s="1531"/>
      <c r="Q761" s="1531"/>
      <c r="R761" s="1531"/>
    </row>
    <row r="762" spans="1:18">
      <c r="A762" s="1531"/>
      <c r="B762" s="1568"/>
      <c r="C762" s="1531"/>
      <c r="D762" s="1531"/>
      <c r="E762" s="1535"/>
      <c r="F762" s="1531"/>
      <c r="G762" s="1531"/>
      <c r="H762" s="1531"/>
      <c r="I762" s="1531"/>
      <c r="J762" s="1531"/>
      <c r="K762" s="1531"/>
      <c r="L762" s="1531"/>
      <c r="M762" s="1531"/>
      <c r="N762" s="1531"/>
      <c r="O762" s="1531"/>
      <c r="P762" s="1531"/>
      <c r="Q762" s="1531"/>
      <c r="R762" s="1531"/>
    </row>
    <row r="763" spans="1:18">
      <c r="A763" s="1531"/>
      <c r="B763" s="1568"/>
      <c r="C763" s="1531"/>
      <c r="D763" s="1531"/>
      <c r="E763" s="1535"/>
      <c r="F763" s="1531"/>
      <c r="G763" s="1531"/>
      <c r="H763" s="1531"/>
      <c r="I763" s="1531"/>
      <c r="J763" s="1531"/>
      <c r="K763" s="1531"/>
      <c r="L763" s="1531"/>
      <c r="M763" s="1531"/>
      <c r="N763" s="1531"/>
      <c r="O763" s="1531"/>
      <c r="P763" s="1531"/>
      <c r="Q763" s="1531"/>
      <c r="R763" s="1531"/>
    </row>
    <row r="764" spans="1:18">
      <c r="A764" s="1531"/>
      <c r="B764" s="1568"/>
      <c r="C764" s="1531"/>
      <c r="D764" s="1531"/>
      <c r="E764" s="1535"/>
      <c r="F764" s="1531"/>
      <c r="G764" s="1531"/>
      <c r="H764" s="1531"/>
      <c r="I764" s="1531"/>
      <c r="J764" s="1531"/>
      <c r="K764" s="1531"/>
      <c r="L764" s="1531"/>
      <c r="M764" s="1531"/>
      <c r="N764" s="1531"/>
      <c r="O764" s="1531"/>
      <c r="P764" s="1531"/>
      <c r="Q764" s="1531"/>
      <c r="R764" s="1531"/>
    </row>
    <row r="765" spans="1:18">
      <c r="A765" s="1531"/>
      <c r="B765" s="1568"/>
      <c r="C765" s="1531"/>
      <c r="D765" s="1531"/>
      <c r="E765" s="1535"/>
      <c r="F765" s="1531"/>
      <c r="G765" s="1531"/>
      <c r="H765" s="1531"/>
      <c r="I765" s="1531"/>
      <c r="J765" s="1531"/>
      <c r="K765" s="1531"/>
      <c r="L765" s="1531"/>
      <c r="M765" s="1531"/>
      <c r="N765" s="1531"/>
      <c r="O765" s="1531"/>
      <c r="P765" s="1531"/>
      <c r="Q765" s="1531"/>
      <c r="R765" s="1531"/>
    </row>
    <row r="766" spans="1:18">
      <c r="A766" s="1531"/>
      <c r="B766" s="1568"/>
      <c r="C766" s="1531"/>
      <c r="D766" s="1531"/>
      <c r="E766" s="1535"/>
      <c r="F766" s="1531"/>
      <c r="G766" s="1531"/>
      <c r="H766" s="1531"/>
      <c r="I766" s="1531"/>
      <c r="J766" s="1531"/>
      <c r="K766" s="1531"/>
      <c r="L766" s="1531"/>
      <c r="M766" s="1531"/>
      <c r="N766" s="1531"/>
      <c r="O766" s="1531"/>
      <c r="P766" s="1531"/>
      <c r="Q766" s="1531"/>
      <c r="R766" s="1531"/>
    </row>
    <row r="767" spans="1:18">
      <c r="A767" s="1531"/>
      <c r="B767" s="1568"/>
      <c r="C767" s="1531"/>
      <c r="D767" s="1531"/>
      <c r="E767" s="1535"/>
      <c r="F767" s="1531"/>
      <c r="G767" s="1531"/>
      <c r="H767" s="1531"/>
      <c r="I767" s="1531"/>
      <c r="J767" s="1531"/>
      <c r="K767" s="1531"/>
      <c r="L767" s="1531"/>
      <c r="M767" s="1531"/>
      <c r="N767" s="1531"/>
      <c r="O767" s="1531"/>
      <c r="P767" s="1531"/>
      <c r="Q767" s="1531"/>
      <c r="R767" s="1531"/>
    </row>
    <row r="768" spans="1:18">
      <c r="A768" s="1531"/>
      <c r="B768" s="1568"/>
      <c r="C768" s="1531"/>
      <c r="D768" s="1531"/>
      <c r="E768" s="1535"/>
      <c r="F768" s="1531"/>
      <c r="G768" s="1531"/>
      <c r="H768" s="1531"/>
      <c r="I768" s="1531"/>
      <c r="J768" s="1531"/>
      <c r="K768" s="1531"/>
      <c r="L768" s="1531"/>
      <c r="M768" s="1531"/>
      <c r="N768" s="1531"/>
      <c r="O768" s="1531"/>
      <c r="P768" s="1531"/>
      <c r="Q768" s="1531"/>
      <c r="R768" s="1531"/>
    </row>
    <row r="769" spans="1:18">
      <c r="A769" s="1531"/>
      <c r="B769" s="1568"/>
      <c r="C769" s="1531"/>
      <c r="D769" s="1531"/>
      <c r="E769" s="1535"/>
      <c r="F769" s="1531"/>
      <c r="G769" s="1531"/>
      <c r="H769" s="1531"/>
      <c r="I769" s="1531"/>
      <c r="J769" s="1531"/>
      <c r="K769" s="1531"/>
      <c r="L769" s="1531"/>
      <c r="M769" s="1531"/>
      <c r="N769" s="1531"/>
      <c r="O769" s="1531"/>
      <c r="P769" s="1531"/>
      <c r="Q769" s="1531"/>
      <c r="R769" s="1531"/>
    </row>
    <row r="770" spans="1:18">
      <c r="A770" s="1531"/>
      <c r="B770" s="1568"/>
      <c r="C770" s="1531"/>
      <c r="D770" s="1531"/>
      <c r="E770" s="1535"/>
      <c r="F770" s="1531"/>
      <c r="G770" s="1531"/>
      <c r="H770" s="1531"/>
      <c r="I770" s="1531"/>
      <c r="J770" s="1531"/>
      <c r="K770" s="1531"/>
      <c r="L770" s="1531"/>
      <c r="M770" s="1531"/>
      <c r="N770" s="1531"/>
      <c r="O770" s="1531"/>
      <c r="P770" s="1531"/>
      <c r="Q770" s="1531"/>
      <c r="R770" s="1531"/>
    </row>
    <row r="771" spans="1:18">
      <c r="A771" s="1531"/>
      <c r="B771" s="1568"/>
      <c r="C771" s="1531"/>
      <c r="D771" s="1531"/>
      <c r="E771" s="1535"/>
      <c r="F771" s="1531"/>
      <c r="G771" s="1531"/>
      <c r="H771" s="1531"/>
      <c r="I771" s="1531"/>
      <c r="J771" s="1531"/>
      <c r="K771" s="1531"/>
      <c r="L771" s="1531"/>
      <c r="M771" s="1531"/>
      <c r="N771" s="1531"/>
      <c r="O771" s="1531"/>
      <c r="P771" s="1531"/>
      <c r="Q771" s="1531"/>
      <c r="R771" s="1531"/>
    </row>
    <row r="772" spans="1:18">
      <c r="A772" s="1531"/>
      <c r="B772" s="1568"/>
      <c r="C772" s="1531"/>
      <c r="D772" s="1531"/>
      <c r="E772" s="1535"/>
      <c r="F772" s="1531"/>
      <c r="G772" s="1531"/>
      <c r="H772" s="1531"/>
      <c r="I772" s="1531"/>
      <c r="J772" s="1531"/>
      <c r="K772" s="1531"/>
      <c r="L772" s="1531"/>
      <c r="M772" s="1531"/>
      <c r="N772" s="1531"/>
      <c r="O772" s="1531"/>
      <c r="P772" s="1531"/>
      <c r="Q772" s="1531"/>
      <c r="R772" s="1531"/>
    </row>
    <row r="773" spans="1:18">
      <c r="A773" s="1531"/>
      <c r="B773" s="1568"/>
      <c r="C773" s="1531"/>
      <c r="D773" s="1531"/>
      <c r="E773" s="1535"/>
      <c r="F773" s="1531"/>
      <c r="G773" s="1531"/>
      <c r="H773" s="1531"/>
      <c r="I773" s="1531"/>
      <c r="J773" s="1531"/>
      <c r="K773" s="1531"/>
      <c r="L773" s="1531"/>
      <c r="M773" s="1531"/>
      <c r="N773" s="1531"/>
      <c r="O773" s="1531"/>
      <c r="P773" s="1531"/>
      <c r="Q773" s="1531"/>
      <c r="R773" s="1531"/>
    </row>
    <row r="774" spans="1:18">
      <c r="A774" s="1531"/>
      <c r="B774" s="1568"/>
      <c r="C774" s="1531"/>
      <c r="D774" s="1531"/>
      <c r="E774" s="1535"/>
      <c r="F774" s="1531"/>
      <c r="G774" s="1531"/>
      <c r="H774" s="1531"/>
      <c r="I774" s="1531"/>
      <c r="J774" s="1531"/>
      <c r="K774" s="1531"/>
      <c r="L774" s="1531"/>
      <c r="M774" s="1531"/>
      <c r="N774" s="1531"/>
      <c r="O774" s="1531"/>
      <c r="P774" s="1531"/>
      <c r="Q774" s="1531"/>
      <c r="R774" s="1531"/>
    </row>
    <row r="775" spans="1:18">
      <c r="A775" s="1531"/>
      <c r="B775" s="1568"/>
      <c r="C775" s="1531"/>
      <c r="D775" s="1531"/>
      <c r="E775" s="1535"/>
      <c r="F775" s="1531"/>
      <c r="G775" s="1531"/>
      <c r="H775" s="1531"/>
      <c r="I775" s="1531"/>
      <c r="J775" s="1531"/>
      <c r="K775" s="1531"/>
      <c r="L775" s="1531"/>
      <c r="M775" s="1531"/>
      <c r="N775" s="1531"/>
      <c r="O775" s="1531"/>
      <c r="P775" s="1531"/>
      <c r="Q775" s="1531"/>
      <c r="R775" s="1531"/>
    </row>
    <row r="776" spans="1:18">
      <c r="A776" s="1531"/>
      <c r="B776" s="1568"/>
      <c r="C776" s="1531"/>
      <c r="D776" s="1531"/>
      <c r="E776" s="1535"/>
      <c r="F776" s="1531"/>
      <c r="G776" s="1531"/>
      <c r="H776" s="1531"/>
      <c r="I776" s="1531"/>
      <c r="J776" s="1531"/>
      <c r="K776" s="1531"/>
      <c r="L776" s="1531"/>
      <c r="M776" s="1531"/>
      <c r="N776" s="1531"/>
      <c r="O776" s="1531"/>
      <c r="P776" s="1531"/>
      <c r="Q776" s="1531"/>
      <c r="R776" s="1531"/>
    </row>
    <row r="777" spans="1:18">
      <c r="A777" s="1531"/>
      <c r="B777" s="1568"/>
      <c r="C777" s="1531"/>
      <c r="D777" s="1531"/>
      <c r="E777" s="1535"/>
      <c r="F777" s="1531"/>
      <c r="G777" s="1531"/>
      <c r="H777" s="1531"/>
      <c r="I777" s="1531"/>
      <c r="J777" s="1531"/>
      <c r="K777" s="1531"/>
      <c r="L777" s="1531"/>
      <c r="M777" s="1531"/>
      <c r="N777" s="1531"/>
      <c r="O777" s="1531"/>
      <c r="P777" s="1531"/>
      <c r="Q777" s="1531"/>
      <c r="R777" s="1531"/>
    </row>
    <row r="778" spans="1:18">
      <c r="A778" s="1531"/>
      <c r="B778" s="1568"/>
      <c r="C778" s="1531"/>
      <c r="D778" s="1531"/>
      <c r="E778" s="1535"/>
      <c r="F778" s="1531"/>
      <c r="G778" s="1531"/>
      <c r="H778" s="1531"/>
      <c r="I778" s="1531"/>
      <c r="J778" s="1531"/>
      <c r="K778" s="1531"/>
      <c r="L778" s="1531"/>
      <c r="M778" s="1531"/>
      <c r="N778" s="1531"/>
      <c r="O778" s="1531"/>
      <c r="P778" s="1531"/>
      <c r="Q778" s="1531"/>
      <c r="R778" s="1531"/>
    </row>
    <row r="779" spans="1:18">
      <c r="A779" s="1531"/>
      <c r="B779" s="1568"/>
      <c r="C779" s="1531"/>
      <c r="D779" s="1531"/>
      <c r="E779" s="1535"/>
      <c r="F779" s="1531"/>
      <c r="G779" s="1531"/>
      <c r="H779" s="1531"/>
      <c r="I779" s="1531"/>
      <c r="J779" s="1531"/>
      <c r="K779" s="1531"/>
      <c r="L779" s="1531"/>
      <c r="M779" s="1531"/>
      <c r="N779" s="1531"/>
      <c r="O779" s="1531"/>
      <c r="P779" s="1531"/>
      <c r="Q779" s="1531"/>
      <c r="R779" s="1531"/>
    </row>
    <row r="780" spans="1:18">
      <c r="A780" s="1531"/>
      <c r="B780" s="1568"/>
      <c r="C780" s="1531"/>
      <c r="D780" s="1531"/>
      <c r="E780" s="1535"/>
      <c r="F780" s="1531"/>
      <c r="G780" s="1531"/>
      <c r="H780" s="1531"/>
      <c r="I780" s="1531"/>
      <c r="J780" s="1531"/>
      <c r="K780" s="1531"/>
      <c r="L780" s="1531"/>
      <c r="M780" s="1531"/>
      <c r="N780" s="1531"/>
      <c r="O780" s="1531"/>
      <c r="P780" s="1531"/>
      <c r="Q780" s="1531"/>
      <c r="R780" s="1531"/>
    </row>
    <row r="781" spans="1:18">
      <c r="A781" s="1531"/>
      <c r="B781" s="1568"/>
      <c r="C781" s="1531"/>
      <c r="D781" s="1531"/>
      <c r="E781" s="1535"/>
      <c r="F781" s="1531"/>
      <c r="G781" s="1531"/>
      <c r="H781" s="1531"/>
      <c r="I781" s="1531"/>
      <c r="J781" s="1531"/>
      <c r="K781" s="1531"/>
      <c r="L781" s="1531"/>
      <c r="M781" s="1531"/>
      <c r="N781" s="1531"/>
      <c r="O781" s="1531"/>
      <c r="P781" s="1531"/>
      <c r="Q781" s="1531"/>
      <c r="R781" s="1531"/>
    </row>
    <row r="782" spans="1:18">
      <c r="A782" s="1531"/>
      <c r="B782" s="1568"/>
      <c r="C782" s="1531"/>
      <c r="D782" s="1531"/>
      <c r="E782" s="1535"/>
      <c r="F782" s="1531"/>
      <c r="G782" s="1531"/>
      <c r="H782" s="1531"/>
      <c r="I782" s="1531"/>
      <c r="J782" s="1531"/>
      <c r="K782" s="1531"/>
      <c r="L782" s="1531"/>
      <c r="M782" s="1531"/>
      <c r="N782" s="1531"/>
      <c r="O782" s="1531"/>
      <c r="P782" s="1531"/>
      <c r="Q782" s="1531"/>
      <c r="R782" s="1531"/>
    </row>
    <row r="783" spans="1:18">
      <c r="A783" s="1531"/>
      <c r="B783" s="1568"/>
      <c r="C783" s="1531"/>
      <c r="D783" s="1531"/>
      <c r="E783" s="1535"/>
      <c r="F783" s="1531"/>
      <c r="G783" s="1531"/>
      <c r="H783" s="1531"/>
      <c r="I783" s="1531"/>
      <c r="J783" s="1531"/>
      <c r="K783" s="1531"/>
      <c r="L783" s="1531"/>
      <c r="M783" s="1531"/>
      <c r="N783" s="1531"/>
      <c r="O783" s="1531"/>
      <c r="P783" s="1531"/>
      <c r="Q783" s="1531"/>
      <c r="R783" s="1531"/>
    </row>
    <row r="784" spans="1:18">
      <c r="A784" s="1531"/>
      <c r="B784" s="1568"/>
      <c r="C784" s="1531"/>
      <c r="D784" s="1531"/>
      <c r="E784" s="1535"/>
      <c r="F784" s="1531"/>
      <c r="G784" s="1531"/>
      <c r="H784" s="1531"/>
      <c r="I784" s="1531"/>
      <c r="J784" s="1531"/>
      <c r="K784" s="1531"/>
      <c r="L784" s="1531"/>
      <c r="M784" s="1531"/>
      <c r="N784" s="1531"/>
      <c r="O784" s="1531"/>
      <c r="P784" s="1531"/>
      <c r="Q784" s="1531"/>
      <c r="R784" s="1531"/>
    </row>
    <row r="785" spans="1:18">
      <c r="A785" s="1531"/>
      <c r="B785" s="1568"/>
      <c r="C785" s="1531"/>
      <c r="D785" s="1531"/>
      <c r="E785" s="1535"/>
      <c r="F785" s="1531"/>
      <c r="G785" s="1531"/>
      <c r="H785" s="1531"/>
      <c r="I785" s="1531"/>
      <c r="J785" s="1531"/>
      <c r="K785" s="1531"/>
      <c r="L785" s="1531"/>
      <c r="M785" s="1531"/>
      <c r="N785" s="1531"/>
      <c r="O785" s="1531"/>
      <c r="P785" s="1531"/>
      <c r="Q785" s="1531"/>
      <c r="R785" s="1531"/>
    </row>
    <row r="786" spans="1:18">
      <c r="A786" s="1531"/>
      <c r="B786" s="1568"/>
      <c r="C786" s="1531"/>
      <c r="D786" s="1531"/>
      <c r="E786" s="1535"/>
      <c r="F786" s="1531"/>
      <c r="G786" s="1531"/>
      <c r="H786" s="1531"/>
      <c r="I786" s="1531"/>
      <c r="J786" s="1531"/>
      <c r="K786" s="1531"/>
      <c r="L786" s="1531"/>
      <c r="M786" s="1531"/>
      <c r="N786" s="1531"/>
      <c r="O786" s="1531"/>
      <c r="P786" s="1531"/>
      <c r="Q786" s="1531"/>
      <c r="R786" s="1531"/>
    </row>
    <row r="787" spans="1:18">
      <c r="A787" s="1531"/>
      <c r="B787" s="1568"/>
      <c r="C787" s="1531"/>
      <c r="D787" s="1531"/>
      <c r="E787" s="1535"/>
      <c r="F787" s="1531"/>
      <c r="G787" s="1531"/>
      <c r="H787" s="1531"/>
      <c r="I787" s="1531"/>
      <c r="J787" s="1531"/>
      <c r="K787" s="1531"/>
      <c r="L787" s="1531"/>
      <c r="M787" s="1531"/>
      <c r="N787" s="1531"/>
      <c r="O787" s="1531"/>
      <c r="P787" s="1531"/>
      <c r="Q787" s="1531"/>
      <c r="R787" s="1531"/>
    </row>
    <row r="788" spans="1:18">
      <c r="A788" s="1531"/>
      <c r="B788" s="1568"/>
      <c r="C788" s="1531"/>
      <c r="D788" s="1531"/>
      <c r="E788" s="1535"/>
      <c r="F788" s="1531"/>
      <c r="G788" s="1531"/>
      <c r="H788" s="1531"/>
      <c r="I788" s="1531"/>
      <c r="J788" s="1531"/>
      <c r="K788" s="1531"/>
      <c r="L788" s="1531"/>
      <c r="M788" s="1531"/>
      <c r="N788" s="1531"/>
      <c r="O788" s="1531"/>
      <c r="P788" s="1531"/>
      <c r="Q788" s="1531"/>
      <c r="R788" s="1531"/>
    </row>
    <row r="789" spans="1:18">
      <c r="A789" s="1531"/>
      <c r="B789" s="1568"/>
      <c r="C789" s="1531"/>
      <c r="D789" s="1531"/>
      <c r="E789" s="1535"/>
      <c r="F789" s="1531"/>
      <c r="G789" s="1531"/>
      <c r="H789" s="1531"/>
      <c r="I789" s="1531"/>
      <c r="J789" s="1531"/>
      <c r="K789" s="1531"/>
      <c r="L789" s="1531"/>
      <c r="M789" s="1531"/>
      <c r="N789" s="1531"/>
      <c r="O789" s="1531"/>
      <c r="P789" s="1531"/>
      <c r="Q789" s="1531"/>
      <c r="R789" s="1531"/>
    </row>
    <row r="790" spans="1:18">
      <c r="A790" s="1531"/>
      <c r="B790" s="1568"/>
      <c r="C790" s="1531"/>
      <c r="D790" s="1531"/>
      <c r="E790" s="1535"/>
      <c r="F790" s="1531"/>
      <c r="G790" s="1531"/>
      <c r="H790" s="1531"/>
      <c r="I790" s="1531"/>
      <c r="J790" s="1531"/>
      <c r="K790" s="1531"/>
      <c r="L790" s="1531"/>
      <c r="M790" s="1531"/>
      <c r="N790" s="1531"/>
      <c r="O790" s="1531"/>
      <c r="P790" s="1531"/>
      <c r="Q790" s="1531"/>
      <c r="R790" s="1531"/>
    </row>
    <row r="791" spans="1:18">
      <c r="A791" s="1531"/>
      <c r="B791" s="1568"/>
      <c r="C791" s="1531"/>
      <c r="D791" s="1531"/>
      <c r="E791" s="1535"/>
      <c r="F791" s="1531"/>
      <c r="G791" s="1531"/>
      <c r="H791" s="1531"/>
      <c r="I791" s="1531"/>
      <c r="J791" s="1531"/>
      <c r="K791" s="1531"/>
      <c r="L791" s="1531"/>
      <c r="M791" s="1531"/>
      <c r="N791" s="1531"/>
      <c r="O791" s="1531"/>
      <c r="P791" s="1531"/>
      <c r="Q791" s="1531"/>
      <c r="R791" s="1531"/>
    </row>
    <row r="792" spans="1:18">
      <c r="A792" s="1531"/>
      <c r="B792" s="1568"/>
      <c r="C792" s="1531"/>
      <c r="D792" s="1531"/>
      <c r="E792" s="1535"/>
      <c r="F792" s="1531"/>
      <c r="G792" s="1531"/>
      <c r="H792" s="1531"/>
      <c r="I792" s="1531"/>
      <c r="J792" s="1531"/>
      <c r="K792" s="1531"/>
      <c r="L792" s="1531"/>
      <c r="M792" s="1531"/>
      <c r="N792" s="1531"/>
      <c r="O792" s="1531"/>
      <c r="P792" s="1531"/>
      <c r="Q792" s="1531"/>
      <c r="R792" s="1531"/>
    </row>
    <row r="793" spans="1:18">
      <c r="A793" s="1531"/>
      <c r="B793" s="1568"/>
      <c r="C793" s="1531"/>
      <c r="D793" s="1531"/>
      <c r="E793" s="1535"/>
      <c r="F793" s="1531"/>
      <c r="G793" s="1531"/>
      <c r="H793" s="1531"/>
      <c r="I793" s="1531"/>
      <c r="J793" s="1531"/>
      <c r="K793" s="1531"/>
      <c r="L793" s="1531"/>
      <c r="M793" s="1531"/>
      <c r="N793" s="1531"/>
      <c r="O793" s="1531"/>
      <c r="P793" s="1531"/>
      <c r="Q793" s="1531"/>
      <c r="R793" s="1531"/>
    </row>
    <row r="794" spans="1:18">
      <c r="A794" s="1531"/>
      <c r="B794" s="1568"/>
      <c r="C794" s="1531"/>
      <c r="D794" s="1531"/>
      <c r="E794" s="1535"/>
      <c r="F794" s="1531"/>
      <c r="G794" s="1531"/>
      <c r="H794" s="1531"/>
      <c r="I794" s="1531"/>
      <c r="J794" s="1531"/>
      <c r="K794" s="1531"/>
      <c r="L794" s="1531"/>
      <c r="M794" s="1531"/>
      <c r="N794" s="1531"/>
      <c r="O794" s="1531"/>
      <c r="P794" s="1531"/>
      <c r="Q794" s="1531"/>
      <c r="R794" s="1531"/>
    </row>
    <row r="795" spans="1:18">
      <c r="A795" s="1531"/>
      <c r="B795" s="1568"/>
      <c r="C795" s="1531"/>
      <c r="D795" s="1531"/>
      <c r="E795" s="1535"/>
      <c r="F795" s="1531"/>
      <c r="G795" s="1531"/>
      <c r="H795" s="1531"/>
      <c r="I795" s="1531"/>
      <c r="J795" s="1531"/>
      <c r="K795" s="1531"/>
      <c r="L795" s="1531"/>
      <c r="M795" s="1531"/>
      <c r="N795" s="1531"/>
      <c r="O795" s="1531"/>
      <c r="P795" s="1531"/>
      <c r="Q795" s="1531"/>
      <c r="R795" s="1531"/>
    </row>
    <row r="796" spans="1:18">
      <c r="A796" s="1531"/>
      <c r="B796" s="1568"/>
      <c r="C796" s="1531"/>
      <c r="D796" s="1531"/>
      <c r="E796" s="1535"/>
      <c r="F796" s="1531"/>
      <c r="G796" s="1531"/>
      <c r="H796" s="1531"/>
      <c r="I796" s="1531"/>
      <c r="J796" s="1531"/>
      <c r="K796" s="1531"/>
      <c r="L796" s="1531"/>
      <c r="M796" s="1531"/>
      <c r="N796" s="1531"/>
      <c r="O796" s="1531"/>
      <c r="P796" s="1531"/>
      <c r="Q796" s="1531"/>
      <c r="R796" s="1531"/>
    </row>
    <row r="797" spans="1:18">
      <c r="A797" s="1531"/>
      <c r="B797" s="1568"/>
      <c r="C797" s="1531"/>
      <c r="D797" s="1531"/>
      <c r="E797" s="1535"/>
      <c r="F797" s="1531"/>
      <c r="G797" s="1531"/>
      <c r="H797" s="1531"/>
      <c r="I797" s="1531"/>
      <c r="J797" s="1531"/>
      <c r="K797" s="1531"/>
      <c r="L797" s="1531"/>
      <c r="M797" s="1531"/>
      <c r="N797" s="1531"/>
      <c r="O797" s="1531"/>
      <c r="P797" s="1531"/>
      <c r="Q797" s="1531"/>
      <c r="R797" s="1531"/>
    </row>
    <row r="798" spans="1:18">
      <c r="A798" s="1531"/>
      <c r="B798" s="1568"/>
      <c r="C798" s="1531"/>
      <c r="D798" s="1531"/>
      <c r="E798" s="1535"/>
      <c r="F798" s="1531"/>
      <c r="G798" s="1531"/>
      <c r="H798" s="1531"/>
      <c r="I798" s="1531"/>
      <c r="J798" s="1531"/>
      <c r="K798" s="1531"/>
      <c r="L798" s="1531"/>
      <c r="M798" s="1531"/>
      <c r="N798" s="1531"/>
      <c r="O798" s="1531"/>
      <c r="P798" s="1531"/>
      <c r="Q798" s="1531"/>
      <c r="R798" s="1531"/>
    </row>
    <row r="799" spans="1:18">
      <c r="A799" s="1531"/>
      <c r="B799" s="1568"/>
      <c r="C799" s="1531"/>
      <c r="D799" s="1531"/>
      <c r="E799" s="1535"/>
      <c r="F799" s="1531"/>
      <c r="G799" s="1531"/>
      <c r="H799" s="1531"/>
      <c r="I799" s="1531"/>
      <c r="J799" s="1531"/>
      <c r="K799" s="1531"/>
      <c r="L799" s="1531"/>
      <c r="M799" s="1531"/>
      <c r="N799" s="1531"/>
      <c r="O799" s="1531"/>
      <c r="P799" s="1531"/>
      <c r="Q799" s="1531"/>
      <c r="R799" s="1531"/>
    </row>
    <row r="800" spans="1:18">
      <c r="A800" s="1531"/>
      <c r="B800" s="1568"/>
      <c r="C800" s="1531"/>
      <c r="D800" s="1531"/>
      <c r="E800" s="1535"/>
      <c r="F800" s="1531"/>
      <c r="G800" s="1531"/>
      <c r="H800" s="1531"/>
      <c r="I800" s="1531"/>
      <c r="J800" s="1531"/>
      <c r="K800" s="1531"/>
      <c r="L800" s="1531"/>
      <c r="M800" s="1531"/>
      <c r="N800" s="1531"/>
      <c r="O800" s="1531"/>
      <c r="P800" s="1531"/>
      <c r="Q800" s="1531"/>
      <c r="R800" s="1531"/>
    </row>
    <row r="801" spans="1:18">
      <c r="A801" s="1531"/>
      <c r="B801" s="1568"/>
      <c r="C801" s="1531"/>
      <c r="D801" s="1531"/>
      <c r="E801" s="1535"/>
      <c r="F801" s="1531"/>
      <c r="G801" s="1531"/>
      <c r="H801" s="1531"/>
      <c r="I801" s="1531"/>
      <c r="J801" s="1531"/>
      <c r="K801" s="1531"/>
      <c r="L801" s="1531"/>
      <c r="M801" s="1531"/>
      <c r="N801" s="1531"/>
      <c r="O801" s="1531"/>
      <c r="P801" s="1531"/>
      <c r="Q801" s="1531"/>
      <c r="R801" s="1531"/>
    </row>
    <row r="802" spans="1:18">
      <c r="A802" s="1531"/>
      <c r="B802" s="1568"/>
      <c r="C802" s="1531"/>
      <c r="D802" s="1531"/>
      <c r="E802" s="1535"/>
      <c r="F802" s="1531"/>
      <c r="G802" s="1531"/>
      <c r="H802" s="1531"/>
      <c r="I802" s="1531"/>
      <c r="J802" s="1531"/>
      <c r="K802" s="1531"/>
      <c r="L802" s="1531"/>
      <c r="M802" s="1531"/>
      <c r="N802" s="1531"/>
      <c r="O802" s="1531"/>
      <c r="P802" s="1531"/>
      <c r="Q802" s="1531"/>
      <c r="R802" s="1531"/>
    </row>
    <row r="803" spans="1:18">
      <c r="A803" s="1531"/>
      <c r="B803" s="1568"/>
      <c r="C803" s="1531"/>
      <c r="D803" s="1531"/>
      <c r="E803" s="1535"/>
      <c r="F803" s="1531"/>
      <c r="G803" s="1531"/>
      <c r="H803" s="1531"/>
      <c r="I803" s="1531"/>
      <c r="J803" s="1531"/>
      <c r="K803" s="1531"/>
      <c r="L803" s="1531"/>
      <c r="M803" s="1531"/>
      <c r="N803" s="1531"/>
      <c r="O803" s="1531"/>
      <c r="P803" s="1531"/>
      <c r="Q803" s="1531"/>
      <c r="R803" s="1531"/>
    </row>
    <row r="804" spans="1:18">
      <c r="A804" s="1531"/>
      <c r="B804" s="1568"/>
      <c r="C804" s="1531"/>
      <c r="D804" s="1531"/>
      <c r="E804" s="1535"/>
      <c r="F804" s="1531"/>
      <c r="G804" s="1531"/>
      <c r="H804" s="1531"/>
      <c r="I804" s="1531"/>
      <c r="J804" s="1531"/>
      <c r="K804" s="1531"/>
      <c r="L804" s="1531"/>
      <c r="M804" s="1531"/>
      <c r="N804" s="1531"/>
      <c r="O804" s="1531"/>
      <c r="P804" s="1531"/>
      <c r="Q804" s="1531"/>
      <c r="R804" s="1531"/>
    </row>
    <row r="805" spans="1:18">
      <c r="A805" s="1531"/>
      <c r="B805" s="1568"/>
      <c r="C805" s="1531"/>
      <c r="D805" s="1531"/>
      <c r="E805" s="1535"/>
      <c r="F805" s="1531"/>
      <c r="G805" s="1531"/>
      <c r="H805" s="1531"/>
      <c r="I805" s="1531"/>
      <c r="J805" s="1531"/>
      <c r="K805" s="1531"/>
      <c r="L805" s="1531"/>
      <c r="M805" s="1531"/>
      <c r="N805" s="1531"/>
      <c r="O805" s="1531"/>
      <c r="P805" s="1531"/>
      <c r="Q805" s="1531"/>
      <c r="R805" s="1531"/>
    </row>
    <row r="806" spans="1:18">
      <c r="A806" s="1531"/>
      <c r="B806" s="1568"/>
      <c r="C806" s="1531"/>
      <c r="D806" s="1531"/>
      <c r="E806" s="1535"/>
      <c r="F806" s="1531"/>
      <c r="G806" s="1531"/>
      <c r="H806" s="1531"/>
      <c r="I806" s="1531"/>
      <c r="J806" s="1531"/>
      <c r="K806" s="1531"/>
      <c r="L806" s="1531"/>
      <c r="M806" s="1531"/>
      <c r="N806" s="1531"/>
      <c r="O806" s="1531"/>
      <c r="P806" s="1531"/>
      <c r="Q806" s="1531"/>
      <c r="R806" s="1531"/>
    </row>
    <row r="807" spans="1:18">
      <c r="A807" s="1531"/>
      <c r="B807" s="1568"/>
      <c r="C807" s="1531"/>
      <c r="D807" s="1531"/>
      <c r="E807" s="1535"/>
      <c r="F807" s="1531"/>
      <c r="G807" s="1531"/>
      <c r="H807" s="1531"/>
      <c r="I807" s="1531"/>
      <c r="J807" s="1531"/>
      <c r="K807" s="1531"/>
      <c r="L807" s="1531"/>
      <c r="M807" s="1531"/>
      <c r="N807" s="1531"/>
      <c r="O807" s="1531"/>
      <c r="P807" s="1531"/>
      <c r="Q807" s="1531"/>
      <c r="R807" s="1531"/>
    </row>
    <row r="808" spans="1:18">
      <c r="A808" s="1531"/>
      <c r="B808" s="1568"/>
      <c r="C808" s="1531"/>
      <c r="D808" s="1531"/>
      <c r="E808" s="1535"/>
      <c r="F808" s="1531"/>
      <c r="G808" s="1531"/>
      <c r="H808" s="1531"/>
      <c r="I808" s="1531"/>
      <c r="J808" s="1531"/>
      <c r="K808" s="1531"/>
      <c r="L808" s="1531"/>
      <c r="M808" s="1531"/>
      <c r="N808" s="1531"/>
      <c r="O808" s="1531"/>
      <c r="P808" s="1531"/>
      <c r="Q808" s="1531"/>
      <c r="R808" s="1531"/>
    </row>
    <row r="809" spans="1:18">
      <c r="A809" s="1531"/>
      <c r="B809" s="1568"/>
      <c r="C809" s="1531"/>
      <c r="D809" s="1531"/>
      <c r="E809" s="1535"/>
      <c r="F809" s="1531"/>
      <c r="G809" s="1531"/>
      <c r="H809" s="1531"/>
      <c r="I809" s="1531"/>
      <c r="J809" s="1531"/>
      <c r="K809" s="1531"/>
      <c r="L809" s="1531"/>
      <c r="M809" s="1531"/>
      <c r="N809" s="1531"/>
      <c r="O809" s="1531"/>
      <c r="P809" s="1531"/>
      <c r="Q809" s="1531"/>
      <c r="R809" s="1531"/>
    </row>
    <row r="810" spans="1:18">
      <c r="A810" s="1531"/>
      <c r="B810" s="1568"/>
      <c r="C810" s="1531"/>
      <c r="D810" s="1531"/>
      <c r="E810" s="1535"/>
      <c r="F810" s="1531"/>
      <c r="G810" s="1531"/>
      <c r="H810" s="1531"/>
      <c r="I810" s="1531"/>
      <c r="J810" s="1531"/>
      <c r="K810" s="1531"/>
      <c r="L810" s="1531"/>
      <c r="M810" s="1531"/>
      <c r="N810" s="1531"/>
      <c r="O810" s="1531"/>
      <c r="P810" s="1531"/>
      <c r="Q810" s="1531"/>
      <c r="R810" s="1531"/>
    </row>
    <row r="811" spans="1:18">
      <c r="A811" s="1531"/>
      <c r="B811" s="1568"/>
      <c r="C811" s="1531"/>
      <c r="D811" s="1531"/>
      <c r="E811" s="1535"/>
      <c r="F811" s="1531"/>
      <c r="G811" s="1531"/>
      <c r="H811" s="1531"/>
      <c r="I811" s="1531"/>
      <c r="J811" s="1531"/>
      <c r="K811" s="1531"/>
      <c r="L811" s="1531"/>
      <c r="M811" s="1531"/>
      <c r="N811" s="1531"/>
      <c r="O811" s="1531"/>
      <c r="P811" s="1531"/>
      <c r="Q811" s="1531"/>
      <c r="R811" s="1531"/>
    </row>
    <row r="812" spans="1:18">
      <c r="A812" s="1531"/>
      <c r="B812" s="1568"/>
      <c r="C812" s="1531"/>
      <c r="D812" s="1531"/>
      <c r="E812" s="1535"/>
      <c r="F812" s="1531"/>
      <c r="G812" s="1531"/>
      <c r="H812" s="1531"/>
      <c r="I812" s="1531"/>
      <c r="J812" s="1531"/>
      <c r="K812" s="1531"/>
      <c r="L812" s="1531"/>
      <c r="M812" s="1531"/>
      <c r="N812" s="1531"/>
      <c r="O812" s="1531"/>
      <c r="P812" s="1531"/>
      <c r="Q812" s="1531"/>
      <c r="R812" s="1531"/>
    </row>
    <row r="813" spans="1:18">
      <c r="A813" s="1531"/>
      <c r="B813" s="1568"/>
      <c r="C813" s="1531"/>
      <c r="D813" s="1531"/>
      <c r="E813" s="1535"/>
      <c r="F813" s="1531"/>
      <c r="G813" s="1531"/>
      <c r="H813" s="1531"/>
      <c r="I813" s="1531"/>
      <c r="J813" s="1531"/>
      <c r="K813" s="1531"/>
      <c r="L813" s="1531"/>
      <c r="M813" s="1531"/>
      <c r="N813" s="1531"/>
      <c r="O813" s="1531"/>
      <c r="P813" s="1531"/>
      <c r="Q813" s="1531"/>
      <c r="R813" s="1531"/>
    </row>
    <row r="814" spans="1:18">
      <c r="A814" s="1531"/>
      <c r="B814" s="1568"/>
      <c r="C814" s="1531"/>
      <c r="D814" s="1531"/>
      <c r="E814" s="1535"/>
      <c r="F814" s="1531"/>
      <c r="G814" s="1531"/>
      <c r="H814" s="1531"/>
      <c r="I814" s="1531"/>
      <c r="J814" s="1531"/>
      <c r="K814" s="1531"/>
      <c r="L814" s="1531"/>
      <c r="M814" s="1531"/>
      <c r="N814" s="1531"/>
      <c r="O814" s="1531"/>
      <c r="P814" s="1531"/>
      <c r="Q814" s="1531"/>
      <c r="R814" s="1531"/>
    </row>
    <row r="815" spans="1:18">
      <c r="A815" s="1531"/>
      <c r="B815" s="1568"/>
      <c r="C815" s="1531"/>
      <c r="D815" s="1531"/>
      <c r="E815" s="1535"/>
      <c r="F815" s="1531"/>
      <c r="G815" s="1531"/>
      <c r="H815" s="1531"/>
      <c r="I815" s="1531"/>
      <c r="J815" s="1531"/>
      <c r="K815" s="1531"/>
      <c r="L815" s="1531"/>
      <c r="M815" s="1531"/>
      <c r="N815" s="1531"/>
      <c r="O815" s="1531"/>
      <c r="P815" s="1531"/>
      <c r="Q815" s="1531"/>
      <c r="R815" s="1531"/>
    </row>
    <row r="816" spans="1:18">
      <c r="A816" s="1531"/>
      <c r="B816" s="1568"/>
      <c r="C816" s="1531"/>
      <c r="D816" s="1531"/>
      <c r="E816" s="1535"/>
      <c r="F816" s="1531"/>
      <c r="G816" s="1531"/>
      <c r="H816" s="1531"/>
      <c r="I816" s="1531"/>
      <c r="J816" s="1531"/>
      <c r="K816" s="1531"/>
      <c r="L816" s="1531"/>
      <c r="M816" s="1531"/>
      <c r="N816" s="1531"/>
      <c r="O816" s="1531"/>
      <c r="P816" s="1531"/>
      <c r="Q816" s="1531"/>
      <c r="R816" s="1531"/>
    </row>
    <row r="817" spans="1:18">
      <c r="A817" s="1531"/>
      <c r="B817" s="1568"/>
      <c r="C817" s="1531"/>
      <c r="D817" s="1531"/>
      <c r="E817" s="1535"/>
      <c r="F817" s="1531"/>
      <c r="G817" s="1531"/>
      <c r="H817" s="1531"/>
      <c r="I817" s="1531"/>
      <c r="J817" s="1531"/>
      <c r="K817" s="1531"/>
      <c r="L817" s="1531"/>
      <c r="M817" s="1531"/>
      <c r="N817" s="1531"/>
      <c r="O817" s="1531"/>
      <c r="P817" s="1531"/>
      <c r="Q817" s="1531"/>
      <c r="R817" s="1531"/>
    </row>
    <row r="818" spans="1:18">
      <c r="A818" s="1531"/>
      <c r="B818" s="1568"/>
      <c r="C818" s="1531"/>
      <c r="D818" s="1531"/>
      <c r="E818" s="1535"/>
      <c r="F818" s="1531"/>
      <c r="G818" s="1531"/>
      <c r="H818" s="1531"/>
      <c r="I818" s="1531"/>
      <c r="J818" s="1531"/>
      <c r="K818" s="1531"/>
      <c r="L818" s="1531"/>
      <c r="M818" s="1531"/>
      <c r="N818" s="1531"/>
      <c r="O818" s="1531"/>
      <c r="P818" s="1531"/>
      <c r="Q818" s="1531"/>
      <c r="R818" s="1531"/>
    </row>
    <row r="819" spans="1:18">
      <c r="A819" s="1531"/>
      <c r="B819" s="1568"/>
      <c r="C819" s="1531"/>
      <c r="D819" s="1531"/>
      <c r="E819" s="1535"/>
      <c r="F819" s="1531"/>
      <c r="G819" s="1531"/>
      <c r="H819" s="1531"/>
      <c r="I819" s="1531"/>
      <c r="J819" s="1531"/>
      <c r="K819" s="1531"/>
      <c r="L819" s="1531"/>
      <c r="M819" s="1531"/>
      <c r="N819" s="1531"/>
      <c r="O819" s="1531"/>
      <c r="P819" s="1531"/>
      <c r="Q819" s="1531"/>
      <c r="R819" s="1531"/>
    </row>
    <row r="820" spans="1:18">
      <c r="A820" s="1531"/>
      <c r="B820" s="1568"/>
      <c r="C820" s="1531"/>
      <c r="D820" s="1531"/>
      <c r="E820" s="1535"/>
      <c r="F820" s="1531"/>
      <c r="G820" s="1531"/>
      <c r="H820" s="1531"/>
      <c r="I820" s="1531"/>
      <c r="J820" s="1531"/>
      <c r="K820" s="1531"/>
      <c r="L820" s="1531"/>
      <c r="M820" s="1531"/>
      <c r="N820" s="1531"/>
      <c r="O820" s="1531"/>
      <c r="P820" s="1531"/>
      <c r="Q820" s="1531"/>
      <c r="R820" s="1531"/>
    </row>
    <row r="821" spans="1:18">
      <c r="A821" s="1531"/>
      <c r="B821" s="1568"/>
      <c r="C821" s="1531"/>
      <c r="D821" s="1531"/>
      <c r="E821" s="1535"/>
      <c r="F821" s="1531"/>
      <c r="G821" s="1531"/>
      <c r="H821" s="1531"/>
      <c r="I821" s="1531"/>
      <c r="J821" s="1531"/>
      <c r="K821" s="1531"/>
      <c r="L821" s="1531"/>
      <c r="M821" s="1531"/>
      <c r="N821" s="1531"/>
      <c r="O821" s="1531"/>
      <c r="P821" s="1531"/>
      <c r="Q821" s="1531"/>
      <c r="R821" s="1531"/>
    </row>
    <row r="822" spans="1:18">
      <c r="A822" s="1531"/>
      <c r="B822" s="1568"/>
      <c r="C822" s="1531"/>
      <c r="D822" s="1531"/>
      <c r="E822" s="1535"/>
      <c r="F822" s="1531"/>
      <c r="G822" s="1531"/>
      <c r="H822" s="1531"/>
      <c r="I822" s="1531"/>
      <c r="J822" s="1531"/>
      <c r="K822" s="1531"/>
      <c r="L822" s="1531"/>
      <c r="M822" s="1531"/>
      <c r="N822" s="1531"/>
      <c r="O822" s="1531"/>
      <c r="P822" s="1531"/>
      <c r="Q822" s="1531"/>
      <c r="R822" s="1531"/>
    </row>
    <row r="823" spans="1:18">
      <c r="A823" s="1531"/>
      <c r="B823" s="1568"/>
      <c r="C823" s="1531"/>
      <c r="D823" s="1531"/>
      <c r="E823" s="1535"/>
      <c r="F823" s="1531"/>
      <c r="G823" s="1531"/>
      <c r="H823" s="1531"/>
      <c r="I823" s="1531"/>
      <c r="J823" s="1531"/>
      <c r="K823" s="1531"/>
      <c r="L823" s="1531"/>
      <c r="M823" s="1531"/>
      <c r="N823" s="1531"/>
      <c r="O823" s="1531"/>
      <c r="P823" s="1531"/>
      <c r="Q823" s="1531"/>
      <c r="R823" s="1531"/>
    </row>
    <row r="824" spans="1:18">
      <c r="A824" s="1531"/>
      <c r="B824" s="1568"/>
      <c r="C824" s="1531"/>
      <c r="D824" s="1531"/>
      <c r="E824" s="1535"/>
      <c r="F824" s="1531"/>
      <c r="G824" s="1531"/>
      <c r="H824" s="1531"/>
      <c r="I824" s="1531"/>
      <c r="J824" s="1531"/>
      <c r="K824" s="1531"/>
      <c r="L824" s="1531"/>
      <c r="M824" s="1531"/>
      <c r="N824" s="1531"/>
      <c r="O824" s="1531"/>
      <c r="P824" s="1531"/>
      <c r="Q824" s="1531"/>
      <c r="R824" s="1531"/>
    </row>
    <row r="825" spans="1:18">
      <c r="A825" s="1531"/>
      <c r="B825" s="1568"/>
      <c r="C825" s="1531"/>
      <c r="D825" s="1531"/>
      <c r="E825" s="1535"/>
      <c r="F825" s="1531"/>
      <c r="G825" s="1531"/>
      <c r="H825" s="1531"/>
      <c r="I825" s="1531"/>
      <c r="J825" s="1531"/>
      <c r="K825" s="1531"/>
      <c r="L825" s="1531"/>
      <c r="M825" s="1531"/>
      <c r="N825" s="1531"/>
      <c r="O825" s="1531"/>
      <c r="P825" s="1531"/>
      <c r="Q825" s="1531"/>
      <c r="R825" s="1531"/>
    </row>
    <row r="826" spans="1:18">
      <c r="A826" s="1531"/>
      <c r="B826" s="1568"/>
      <c r="C826" s="1531"/>
      <c r="D826" s="1531"/>
      <c r="E826" s="1535"/>
      <c r="F826" s="1531"/>
      <c r="G826" s="1531"/>
      <c r="H826" s="1531"/>
      <c r="I826" s="1531"/>
      <c r="J826" s="1531"/>
      <c r="K826" s="1531"/>
      <c r="L826" s="1531"/>
      <c r="M826" s="1531"/>
      <c r="N826" s="1531"/>
      <c r="O826" s="1531"/>
      <c r="P826" s="1531"/>
      <c r="Q826" s="1531"/>
      <c r="R826" s="1531"/>
    </row>
    <row r="827" spans="1:18">
      <c r="A827" s="1531"/>
      <c r="B827" s="1568"/>
      <c r="C827" s="1531"/>
      <c r="D827" s="1531"/>
      <c r="E827" s="1535"/>
      <c r="F827" s="1531"/>
      <c r="G827" s="1531"/>
      <c r="H827" s="1531"/>
      <c r="I827" s="1531"/>
      <c r="J827" s="1531"/>
      <c r="K827" s="1531"/>
      <c r="L827" s="1531"/>
      <c r="M827" s="1531"/>
      <c r="N827" s="1531"/>
      <c r="O827" s="1531"/>
      <c r="P827" s="1531"/>
      <c r="Q827" s="1531"/>
      <c r="R827" s="1531"/>
    </row>
    <row r="828" spans="1:18">
      <c r="A828" s="1531"/>
      <c r="B828" s="1568"/>
      <c r="C828" s="1531"/>
      <c r="D828" s="1531"/>
      <c r="E828" s="1535"/>
      <c r="F828" s="1531"/>
      <c r="G828" s="1531"/>
      <c r="H828" s="1531"/>
      <c r="I828" s="1531"/>
      <c r="J828" s="1531"/>
      <c r="K828" s="1531"/>
      <c r="L828" s="1531"/>
      <c r="M828" s="1531"/>
      <c r="N828" s="1531"/>
      <c r="O828" s="1531"/>
      <c r="P828" s="1531"/>
      <c r="Q828" s="1531"/>
      <c r="R828" s="1531"/>
    </row>
    <row r="829" spans="1:18">
      <c r="A829" s="1531"/>
      <c r="B829" s="1568"/>
      <c r="C829" s="1531"/>
      <c r="D829" s="1531"/>
      <c r="E829" s="1535"/>
      <c r="F829" s="1531"/>
      <c r="G829" s="1531"/>
      <c r="H829" s="1531"/>
      <c r="I829" s="1531"/>
      <c r="J829" s="1531"/>
      <c r="K829" s="1531"/>
      <c r="L829" s="1531"/>
      <c r="M829" s="1531"/>
      <c r="N829" s="1531"/>
      <c r="O829" s="1531"/>
      <c r="P829" s="1531"/>
      <c r="Q829" s="1531"/>
      <c r="R829" s="1531"/>
    </row>
    <row r="830" spans="1:18">
      <c r="A830" s="1531"/>
      <c r="B830" s="1568"/>
      <c r="C830" s="1531"/>
      <c r="D830" s="1531"/>
      <c r="E830" s="1535"/>
      <c r="F830" s="1531"/>
      <c r="G830" s="1531"/>
      <c r="H830" s="1531"/>
      <c r="I830" s="1531"/>
      <c r="J830" s="1531"/>
      <c r="K830" s="1531"/>
      <c r="L830" s="1531"/>
      <c r="M830" s="1531"/>
      <c r="N830" s="1531"/>
      <c r="O830" s="1531"/>
      <c r="P830" s="1531"/>
      <c r="Q830" s="1531"/>
      <c r="R830" s="1531"/>
    </row>
    <row r="831" spans="1:18">
      <c r="A831" s="1531"/>
      <c r="B831" s="1568"/>
      <c r="C831" s="1531"/>
      <c r="D831" s="1531"/>
      <c r="E831" s="1535"/>
      <c r="F831" s="1531"/>
      <c r="G831" s="1531"/>
      <c r="H831" s="1531"/>
      <c r="I831" s="1531"/>
      <c r="J831" s="1531"/>
      <c r="K831" s="1531"/>
      <c r="L831" s="1531"/>
      <c r="M831" s="1531"/>
      <c r="N831" s="1531"/>
      <c r="O831" s="1531"/>
      <c r="P831" s="1531"/>
      <c r="Q831" s="1531"/>
      <c r="R831" s="1531"/>
    </row>
    <row r="832" spans="1:18">
      <c r="A832" s="1531"/>
      <c r="B832" s="1568"/>
      <c r="C832" s="1531"/>
      <c r="D832" s="1531"/>
      <c r="E832" s="1535"/>
      <c r="F832" s="1531"/>
      <c r="G832" s="1531"/>
      <c r="H832" s="1531"/>
      <c r="I832" s="1531"/>
      <c r="J832" s="1531"/>
      <c r="K832" s="1531"/>
      <c r="L832" s="1531"/>
      <c r="M832" s="1531"/>
      <c r="N832" s="1531"/>
      <c r="O832" s="1531"/>
      <c r="P832" s="1531"/>
      <c r="Q832" s="1531"/>
      <c r="R832" s="1531"/>
    </row>
    <row r="833" spans="1:18">
      <c r="A833" s="1531"/>
      <c r="B833" s="1568"/>
      <c r="C833" s="1531"/>
      <c r="D833" s="1531"/>
      <c r="E833" s="1535"/>
      <c r="F833" s="1531"/>
      <c r="G833" s="1531"/>
      <c r="H833" s="1531"/>
      <c r="I833" s="1531"/>
      <c r="J833" s="1531"/>
      <c r="K833" s="1531"/>
      <c r="L833" s="1531"/>
      <c r="M833" s="1531"/>
      <c r="N833" s="1531"/>
      <c r="O833" s="1531"/>
      <c r="P833" s="1531"/>
      <c r="Q833" s="1531"/>
      <c r="R833" s="1531"/>
    </row>
    <row r="834" spans="1:18">
      <c r="A834" s="1531"/>
      <c r="B834" s="1568"/>
      <c r="C834" s="1531"/>
      <c r="D834" s="1531"/>
      <c r="E834" s="1535"/>
      <c r="F834" s="1531"/>
      <c r="G834" s="1531"/>
      <c r="H834" s="1531"/>
      <c r="I834" s="1531"/>
      <c r="J834" s="1531"/>
      <c r="K834" s="1531"/>
      <c r="L834" s="1531"/>
      <c r="M834" s="1531"/>
      <c r="N834" s="1531"/>
      <c r="O834" s="1531"/>
      <c r="P834" s="1531"/>
      <c r="Q834" s="1531"/>
      <c r="R834" s="1531"/>
    </row>
    <row r="835" spans="1:18">
      <c r="A835" s="1531"/>
      <c r="B835" s="1568"/>
      <c r="C835" s="1531"/>
      <c r="D835" s="1531"/>
      <c r="E835" s="1535"/>
      <c r="F835" s="1531"/>
      <c r="G835" s="1531"/>
      <c r="H835" s="1531"/>
      <c r="I835" s="1531"/>
      <c r="J835" s="1531"/>
      <c r="K835" s="1531"/>
      <c r="L835" s="1531"/>
      <c r="M835" s="1531"/>
      <c r="N835" s="1531"/>
      <c r="O835" s="1531"/>
      <c r="P835" s="1531"/>
      <c r="Q835" s="1531"/>
      <c r="R835" s="1531"/>
    </row>
    <row r="836" spans="1:18">
      <c r="A836" s="1531"/>
      <c r="B836" s="1568"/>
      <c r="C836" s="1531"/>
      <c r="D836" s="1531"/>
      <c r="E836" s="1535"/>
      <c r="F836" s="1531"/>
      <c r="G836" s="1531"/>
      <c r="H836" s="1531"/>
      <c r="I836" s="1531"/>
      <c r="J836" s="1531"/>
      <c r="K836" s="1531"/>
      <c r="L836" s="1531"/>
      <c r="M836" s="1531"/>
      <c r="N836" s="1531"/>
      <c r="O836" s="1531"/>
      <c r="P836" s="1531"/>
      <c r="Q836" s="1531"/>
      <c r="R836" s="1531"/>
    </row>
    <row r="837" spans="1:18">
      <c r="A837" s="1531"/>
      <c r="B837" s="1568"/>
      <c r="C837" s="1531"/>
      <c r="D837" s="1531"/>
      <c r="E837" s="1535"/>
      <c r="F837" s="1531"/>
      <c r="G837" s="1531"/>
      <c r="H837" s="1531"/>
      <c r="I837" s="1531"/>
      <c r="J837" s="1531"/>
      <c r="K837" s="1531"/>
      <c r="L837" s="1531"/>
      <c r="M837" s="1531"/>
      <c r="N837" s="1531"/>
      <c r="O837" s="1531"/>
      <c r="P837" s="1531"/>
      <c r="Q837" s="1531"/>
      <c r="R837" s="1531"/>
    </row>
    <row r="838" spans="1:18">
      <c r="A838" s="1531"/>
      <c r="B838" s="1568"/>
      <c r="C838" s="1531"/>
      <c r="D838" s="1531"/>
      <c r="E838" s="1535"/>
      <c r="F838" s="1531"/>
      <c r="G838" s="1531"/>
      <c r="H838" s="1531"/>
      <c r="I838" s="1531"/>
      <c r="J838" s="1531"/>
      <c r="K838" s="1531"/>
      <c r="L838" s="1531"/>
      <c r="M838" s="1531"/>
      <c r="N838" s="1531"/>
      <c r="O838" s="1531"/>
      <c r="P838" s="1531"/>
      <c r="Q838" s="1531"/>
      <c r="R838" s="1531"/>
    </row>
    <row r="839" spans="1:18">
      <c r="A839" s="1531"/>
      <c r="B839" s="1568"/>
      <c r="C839" s="1531"/>
      <c r="D839" s="1531"/>
      <c r="E839" s="1535"/>
      <c r="F839" s="1531"/>
      <c r="G839" s="1531"/>
      <c r="H839" s="1531"/>
      <c r="I839" s="1531"/>
      <c r="J839" s="1531"/>
      <c r="K839" s="1531"/>
      <c r="L839" s="1531"/>
      <c r="M839" s="1531"/>
      <c r="N839" s="1531"/>
      <c r="O839" s="1531"/>
      <c r="P839" s="1531"/>
      <c r="Q839" s="1531"/>
      <c r="R839" s="1531"/>
    </row>
    <row r="840" spans="1:18">
      <c r="A840" s="1531"/>
      <c r="B840" s="1568"/>
      <c r="C840" s="1531"/>
      <c r="D840" s="1531"/>
      <c r="E840" s="1535"/>
      <c r="F840" s="1531"/>
      <c r="G840" s="1531"/>
      <c r="H840" s="1531"/>
      <c r="I840" s="1531"/>
      <c r="J840" s="1531"/>
      <c r="K840" s="1531"/>
      <c r="L840" s="1531"/>
      <c r="M840" s="1531"/>
      <c r="N840" s="1531"/>
      <c r="O840" s="1531"/>
      <c r="P840" s="1531"/>
      <c r="Q840" s="1531"/>
      <c r="R840" s="1531"/>
    </row>
    <row r="841" spans="1:18">
      <c r="A841" s="1531"/>
      <c r="B841" s="1568"/>
      <c r="C841" s="1531"/>
      <c r="D841" s="1531"/>
      <c r="E841" s="1535"/>
      <c r="F841" s="1531"/>
      <c r="G841" s="1531"/>
      <c r="H841" s="1531"/>
      <c r="I841" s="1531"/>
      <c r="J841" s="1531"/>
      <c r="K841" s="1531"/>
      <c r="L841" s="1531"/>
      <c r="M841" s="1531"/>
      <c r="N841" s="1531"/>
      <c r="O841" s="1531"/>
      <c r="P841" s="1531"/>
      <c r="Q841" s="1531"/>
      <c r="R841" s="1531"/>
    </row>
    <row r="842" spans="1:18">
      <c r="A842" s="1531"/>
      <c r="B842" s="1568"/>
      <c r="C842" s="1531"/>
      <c r="D842" s="1531"/>
      <c r="E842" s="1535"/>
      <c r="F842" s="1531"/>
      <c r="G842" s="1531"/>
      <c r="H842" s="1531"/>
      <c r="I842" s="1531"/>
      <c r="J842" s="1531"/>
      <c r="K842" s="1531"/>
      <c r="L842" s="1531"/>
      <c r="M842" s="1531"/>
      <c r="N842" s="1531"/>
      <c r="O842" s="1531"/>
      <c r="P842" s="1531"/>
      <c r="Q842" s="1531"/>
      <c r="R842" s="1531"/>
    </row>
    <row r="843" spans="1:18">
      <c r="A843" s="1531"/>
      <c r="B843" s="1568"/>
      <c r="C843" s="1531"/>
      <c r="D843" s="1531"/>
      <c r="E843" s="1535"/>
      <c r="F843" s="1531"/>
      <c r="G843" s="1531"/>
      <c r="H843" s="1531"/>
      <c r="I843" s="1531"/>
      <c r="J843" s="1531"/>
      <c r="K843" s="1531"/>
      <c r="L843" s="1531"/>
      <c r="M843" s="1531"/>
      <c r="N843" s="1531"/>
      <c r="O843" s="1531"/>
      <c r="P843" s="1531"/>
      <c r="Q843" s="1531"/>
      <c r="R843" s="1531"/>
    </row>
    <row r="844" spans="1:18">
      <c r="A844" s="1531"/>
      <c r="B844" s="1568"/>
      <c r="C844" s="1531"/>
      <c r="D844" s="1531"/>
      <c r="E844" s="1535"/>
      <c r="F844" s="1531"/>
      <c r="G844" s="1531"/>
      <c r="H844" s="1531"/>
      <c r="I844" s="1531"/>
      <c r="J844" s="1531"/>
      <c r="K844" s="1531"/>
      <c r="L844" s="1531"/>
      <c r="M844" s="1531"/>
      <c r="N844" s="1531"/>
      <c r="O844" s="1531"/>
      <c r="P844" s="1531"/>
      <c r="Q844" s="1531"/>
      <c r="R844" s="1531"/>
    </row>
    <row r="845" spans="1:18">
      <c r="A845" s="1531"/>
      <c r="B845" s="1568"/>
      <c r="C845" s="1531"/>
      <c r="D845" s="1531"/>
      <c r="E845" s="1535"/>
      <c r="F845" s="1531"/>
      <c r="G845" s="1531"/>
      <c r="H845" s="1531"/>
      <c r="I845" s="1531"/>
      <c r="J845" s="1531"/>
      <c r="K845" s="1531"/>
      <c r="L845" s="1531"/>
      <c r="M845" s="1531"/>
      <c r="N845" s="1531"/>
      <c r="O845" s="1531"/>
      <c r="P845" s="1531"/>
      <c r="Q845" s="1531"/>
      <c r="R845" s="1531"/>
    </row>
    <row r="846" spans="1:18">
      <c r="A846" s="1531"/>
      <c r="B846" s="1568"/>
      <c r="C846" s="1531"/>
      <c r="D846" s="1531"/>
      <c r="E846" s="1535"/>
      <c r="F846" s="1531"/>
      <c r="G846" s="1531"/>
      <c r="H846" s="1531"/>
      <c r="I846" s="1531"/>
      <c r="J846" s="1531"/>
      <c r="K846" s="1531"/>
      <c r="L846" s="1531"/>
      <c r="M846" s="1531"/>
      <c r="N846" s="1531"/>
      <c r="O846" s="1531"/>
      <c r="P846" s="1531"/>
      <c r="Q846" s="1531"/>
      <c r="R846" s="1531"/>
    </row>
    <row r="847" spans="1:18">
      <c r="A847" s="1531"/>
      <c r="B847" s="1568"/>
      <c r="C847" s="1531"/>
      <c r="D847" s="1531"/>
      <c r="E847" s="1535"/>
      <c r="F847" s="1531"/>
      <c r="G847" s="1531"/>
      <c r="H847" s="1531"/>
      <c r="I847" s="1531"/>
      <c r="J847" s="1531"/>
      <c r="K847" s="1531"/>
      <c r="L847" s="1531"/>
      <c r="M847" s="1531"/>
      <c r="N847" s="1531"/>
      <c r="O847" s="1531"/>
      <c r="P847" s="1531"/>
      <c r="Q847" s="1531"/>
      <c r="R847" s="1531"/>
    </row>
    <row r="848" spans="1:18">
      <c r="A848" s="1531"/>
      <c r="B848" s="1568"/>
      <c r="C848" s="1531"/>
      <c r="D848" s="1531"/>
      <c r="E848" s="1535"/>
      <c r="F848" s="1531"/>
      <c r="G848" s="1531"/>
      <c r="H848" s="1531"/>
      <c r="I848" s="1531"/>
      <c r="J848" s="1531"/>
      <c r="K848" s="1531"/>
      <c r="L848" s="1531"/>
      <c r="M848" s="1531"/>
      <c r="N848" s="1531"/>
      <c r="O848" s="1531"/>
      <c r="P848" s="1531"/>
      <c r="Q848" s="1531"/>
      <c r="R848" s="1531"/>
    </row>
    <row r="849" spans="1:18">
      <c r="A849" s="1531"/>
      <c r="B849" s="1568"/>
      <c r="C849" s="1531"/>
      <c r="D849" s="1531"/>
      <c r="E849" s="1535"/>
      <c r="F849" s="1531"/>
      <c r="G849" s="1531"/>
      <c r="H849" s="1531"/>
      <c r="I849" s="1531"/>
      <c r="J849" s="1531"/>
      <c r="K849" s="1531"/>
      <c r="L849" s="1531"/>
      <c r="M849" s="1531"/>
      <c r="N849" s="1531"/>
      <c r="O849" s="1531"/>
      <c r="P849" s="1531"/>
      <c r="Q849" s="1531"/>
      <c r="R849" s="1531"/>
    </row>
    <row r="850" spans="1:18">
      <c r="A850" s="1531"/>
      <c r="B850" s="1568"/>
      <c r="C850" s="1531"/>
      <c r="D850" s="1531"/>
      <c r="E850" s="1535"/>
      <c r="F850" s="1531"/>
      <c r="G850" s="1531"/>
      <c r="H850" s="1531"/>
      <c r="I850" s="1531"/>
      <c r="J850" s="1531"/>
      <c r="K850" s="1531"/>
      <c r="L850" s="1531"/>
      <c r="M850" s="1531"/>
      <c r="N850" s="1531"/>
      <c r="O850" s="1531"/>
      <c r="P850" s="1531"/>
      <c r="Q850" s="1531"/>
      <c r="R850" s="1531"/>
    </row>
    <row r="851" spans="1:18">
      <c r="A851" s="1531"/>
      <c r="B851" s="1568"/>
      <c r="C851" s="1531"/>
      <c r="D851" s="1531"/>
      <c r="E851" s="1535"/>
      <c r="F851" s="1531"/>
      <c r="G851" s="1531"/>
      <c r="H851" s="1531"/>
      <c r="I851" s="1531"/>
      <c r="J851" s="1531"/>
      <c r="K851" s="1531"/>
      <c r="L851" s="1531"/>
      <c r="M851" s="1531"/>
      <c r="N851" s="1531"/>
      <c r="O851" s="1531"/>
      <c r="P851" s="1531"/>
      <c r="Q851" s="1531"/>
      <c r="R851" s="1531"/>
    </row>
    <row r="852" spans="1:18">
      <c r="A852" s="1531"/>
      <c r="B852" s="1568"/>
      <c r="C852" s="1531"/>
      <c r="D852" s="1531"/>
      <c r="E852" s="1535"/>
      <c r="F852" s="1531"/>
      <c r="G852" s="1531"/>
      <c r="H852" s="1531"/>
      <c r="I852" s="1531"/>
      <c r="J852" s="1531"/>
      <c r="K852" s="1531"/>
      <c r="L852" s="1531"/>
      <c r="M852" s="1531"/>
      <c r="N852" s="1531"/>
      <c r="O852" s="1531"/>
      <c r="P852" s="1531"/>
      <c r="Q852" s="1531"/>
      <c r="R852" s="1531"/>
    </row>
    <row r="853" spans="1:18">
      <c r="A853" s="1531"/>
      <c r="B853" s="1568"/>
      <c r="C853" s="1531"/>
      <c r="D853" s="1531"/>
      <c r="E853" s="1535"/>
      <c r="F853" s="1531"/>
      <c r="G853" s="1531"/>
      <c r="H853" s="1531"/>
      <c r="I853" s="1531"/>
      <c r="J853" s="1531"/>
      <c r="K853" s="1531"/>
      <c r="L853" s="1531"/>
      <c r="M853" s="1531"/>
      <c r="N853" s="1531"/>
      <c r="O853" s="1531"/>
      <c r="P853" s="1531"/>
      <c r="Q853" s="1531"/>
      <c r="R853" s="1531"/>
    </row>
    <row r="854" spans="1:18">
      <c r="A854" s="1531"/>
      <c r="B854" s="1568"/>
      <c r="C854" s="1531"/>
      <c r="D854" s="1531"/>
      <c r="E854" s="1535"/>
      <c r="F854" s="1531"/>
      <c r="G854" s="1531"/>
      <c r="H854" s="1531"/>
      <c r="I854" s="1531"/>
      <c r="J854" s="1531"/>
      <c r="K854" s="1531"/>
      <c r="L854" s="1531"/>
      <c r="M854" s="1531"/>
      <c r="N854" s="1531"/>
      <c r="O854" s="1531"/>
      <c r="P854" s="1531"/>
      <c r="Q854" s="1531"/>
      <c r="R854" s="1531"/>
    </row>
    <row r="855" spans="1:18">
      <c r="A855" s="1531"/>
      <c r="B855" s="1568"/>
      <c r="C855" s="1531"/>
      <c r="D855" s="1531"/>
      <c r="E855" s="1535"/>
      <c r="F855" s="1531"/>
      <c r="G855" s="1531"/>
      <c r="H855" s="1531"/>
      <c r="I855" s="1531"/>
      <c r="J855" s="1531"/>
      <c r="K855" s="1531"/>
      <c r="L855" s="1531"/>
      <c r="M855" s="1531"/>
      <c r="N855" s="1531"/>
      <c r="O855" s="1531"/>
      <c r="P855" s="1531"/>
      <c r="Q855" s="1531"/>
      <c r="R855" s="1531"/>
    </row>
    <row r="856" spans="1:18">
      <c r="A856" s="1531"/>
      <c r="B856" s="1568"/>
      <c r="C856" s="1531"/>
      <c r="D856" s="1531"/>
      <c r="E856" s="1535"/>
      <c r="F856" s="1531"/>
      <c r="G856" s="1531"/>
      <c r="H856" s="1531"/>
      <c r="I856" s="1531"/>
      <c r="J856" s="1531"/>
      <c r="K856" s="1531"/>
      <c r="L856" s="1531"/>
      <c r="M856" s="1531"/>
      <c r="N856" s="1531"/>
      <c r="O856" s="1531"/>
      <c r="P856" s="1531"/>
      <c r="Q856" s="1531"/>
      <c r="R856" s="1531"/>
    </row>
    <row r="857" spans="1:18">
      <c r="A857" s="1531"/>
      <c r="B857" s="1568"/>
      <c r="C857" s="1531"/>
      <c r="D857" s="1531"/>
      <c r="E857" s="1535"/>
      <c r="F857" s="1531"/>
      <c r="G857" s="1531"/>
      <c r="H857" s="1531"/>
      <c r="I857" s="1531"/>
      <c r="J857" s="1531"/>
      <c r="K857" s="1531"/>
      <c r="L857" s="1531"/>
      <c r="M857" s="1531"/>
      <c r="N857" s="1531"/>
      <c r="O857" s="1531"/>
      <c r="P857" s="1531"/>
      <c r="Q857" s="1531"/>
      <c r="R857" s="1531"/>
    </row>
    <row r="858" spans="1:18">
      <c r="A858" s="1531"/>
      <c r="B858" s="1568"/>
      <c r="C858" s="1531"/>
      <c r="D858" s="1531"/>
      <c r="E858" s="1535"/>
      <c r="F858" s="1531"/>
      <c r="G858" s="1531"/>
      <c r="H858" s="1531"/>
      <c r="I858" s="1531"/>
      <c r="J858" s="1531"/>
      <c r="K858" s="1531"/>
      <c r="L858" s="1531"/>
      <c r="M858" s="1531"/>
      <c r="N858" s="1531"/>
      <c r="O858" s="1531"/>
      <c r="P858" s="1531"/>
      <c r="Q858" s="1531"/>
      <c r="R858" s="1531"/>
    </row>
    <row r="859" spans="1:18">
      <c r="A859" s="1531"/>
      <c r="B859" s="1568"/>
      <c r="C859" s="1531"/>
      <c r="D859" s="1531"/>
      <c r="E859" s="1535"/>
      <c r="F859" s="1531"/>
      <c r="G859" s="1531"/>
      <c r="H859" s="1531"/>
      <c r="I859" s="1531"/>
      <c r="J859" s="1531"/>
      <c r="K859" s="1531"/>
      <c r="L859" s="1531"/>
      <c r="M859" s="1531"/>
      <c r="N859" s="1531"/>
      <c r="O859" s="1531"/>
      <c r="P859" s="1531"/>
      <c r="Q859" s="1531"/>
      <c r="R859" s="1531"/>
    </row>
    <row r="860" spans="1:18">
      <c r="A860" s="1531"/>
      <c r="B860" s="1568"/>
      <c r="C860" s="1531"/>
      <c r="D860" s="1531"/>
      <c r="E860" s="1535"/>
      <c r="F860" s="1531"/>
      <c r="G860" s="1531"/>
      <c r="H860" s="1531"/>
      <c r="I860" s="1531"/>
      <c r="J860" s="1531"/>
      <c r="K860" s="1531"/>
      <c r="L860" s="1531"/>
      <c r="M860" s="1531"/>
      <c r="N860" s="1531"/>
      <c r="O860" s="1531"/>
      <c r="P860" s="1531"/>
      <c r="Q860" s="1531"/>
      <c r="R860" s="1531"/>
    </row>
    <row r="861" spans="1:18">
      <c r="A861" s="1531"/>
      <c r="B861" s="1568"/>
      <c r="C861" s="1531"/>
      <c r="D861" s="1531"/>
      <c r="E861" s="1535"/>
      <c r="F861" s="1531"/>
      <c r="G861" s="1531"/>
      <c r="H861" s="1531"/>
      <c r="I861" s="1531"/>
      <c r="J861" s="1531"/>
      <c r="K861" s="1531"/>
      <c r="L861" s="1531"/>
      <c r="M861" s="1531"/>
      <c r="N861" s="1531"/>
      <c r="O861" s="1531"/>
      <c r="P861" s="1531"/>
      <c r="Q861" s="1531"/>
      <c r="R861" s="1531"/>
    </row>
    <row r="862" spans="1:18">
      <c r="A862" s="1531"/>
      <c r="B862" s="1568"/>
      <c r="C862" s="1531"/>
      <c r="D862" s="1531"/>
      <c r="E862" s="1535"/>
      <c r="F862" s="1531"/>
      <c r="G862" s="1531"/>
      <c r="H862" s="1531"/>
      <c r="I862" s="1531"/>
      <c r="J862" s="1531"/>
      <c r="K862" s="1531"/>
      <c r="L862" s="1531"/>
      <c r="M862" s="1531"/>
      <c r="N862" s="1531"/>
      <c r="O862" s="1531"/>
      <c r="P862" s="1531"/>
      <c r="Q862" s="1531"/>
      <c r="R862" s="1531"/>
    </row>
    <row r="863" spans="1:18">
      <c r="A863" s="1531"/>
      <c r="B863" s="1568"/>
      <c r="C863" s="1531"/>
      <c r="D863" s="1531"/>
      <c r="E863" s="1535"/>
      <c r="F863" s="1531"/>
      <c r="G863" s="1531"/>
      <c r="H863" s="1531"/>
      <c r="I863" s="1531"/>
      <c r="J863" s="1531"/>
      <c r="K863" s="1531"/>
      <c r="L863" s="1531"/>
      <c r="M863" s="1531"/>
      <c r="N863" s="1531"/>
      <c r="O863" s="1531"/>
      <c r="P863" s="1531"/>
      <c r="Q863" s="1531"/>
      <c r="R863" s="1531"/>
    </row>
    <row r="864" spans="1:18">
      <c r="A864" s="1531"/>
      <c r="B864" s="1568"/>
      <c r="C864" s="1531"/>
      <c r="D864" s="1531"/>
      <c r="E864" s="1535"/>
      <c r="F864" s="1531"/>
      <c r="G864" s="1531"/>
      <c r="H864" s="1531"/>
      <c r="I864" s="1531"/>
      <c r="J864" s="1531"/>
      <c r="K864" s="1531"/>
      <c r="L864" s="1531"/>
      <c r="M864" s="1531"/>
      <c r="N864" s="1531"/>
      <c r="O864" s="1531"/>
      <c r="P864" s="1531"/>
      <c r="Q864" s="1531"/>
      <c r="R864" s="1531"/>
    </row>
    <row r="865" spans="1:18">
      <c r="A865" s="1531"/>
      <c r="B865" s="1568"/>
      <c r="C865" s="1531"/>
      <c r="D865" s="1531"/>
      <c r="E865" s="1535"/>
      <c r="F865" s="1531"/>
      <c r="G865" s="1531"/>
      <c r="H865" s="1531"/>
      <c r="I865" s="1531"/>
      <c r="J865" s="1531"/>
      <c r="K865" s="1531"/>
      <c r="L865" s="1531"/>
      <c r="M865" s="1531"/>
      <c r="N865" s="1531"/>
      <c r="O865" s="1531"/>
      <c r="P865" s="1531"/>
      <c r="Q865" s="1531"/>
      <c r="R865" s="1531"/>
    </row>
    <row r="866" spans="1:18">
      <c r="A866" s="1531"/>
      <c r="B866" s="1568"/>
      <c r="C866" s="1531"/>
      <c r="D866" s="1531"/>
      <c r="E866" s="1535"/>
      <c r="F866" s="1531"/>
      <c r="G866" s="1531"/>
      <c r="H866" s="1531"/>
      <c r="I866" s="1531"/>
      <c r="J866" s="1531"/>
      <c r="K866" s="1531"/>
      <c r="L866" s="1531"/>
      <c r="M866" s="1531"/>
      <c r="N866" s="1531"/>
      <c r="O866" s="1531"/>
      <c r="P866" s="1531"/>
      <c r="Q866" s="1531"/>
      <c r="R866" s="1531"/>
    </row>
    <row r="867" spans="1:18">
      <c r="A867" s="1531"/>
      <c r="B867" s="1568"/>
      <c r="C867" s="1531"/>
      <c r="D867" s="1531"/>
      <c r="E867" s="1535"/>
      <c r="F867" s="1531"/>
      <c r="G867" s="1531"/>
      <c r="H867" s="1531"/>
      <c r="I867" s="1531"/>
      <c r="J867" s="1531"/>
      <c r="K867" s="1531"/>
      <c r="L867" s="1531"/>
      <c r="M867" s="1531"/>
      <c r="N867" s="1531"/>
      <c r="O867" s="1531"/>
      <c r="P867" s="1531"/>
      <c r="Q867" s="1531"/>
      <c r="R867" s="1531"/>
    </row>
    <row r="868" spans="1:18">
      <c r="A868" s="1531"/>
      <c r="B868" s="1568"/>
      <c r="C868" s="1531"/>
      <c r="D868" s="1531"/>
      <c r="E868" s="1535"/>
      <c r="F868" s="1531"/>
      <c r="G868" s="1531"/>
      <c r="H868" s="1531"/>
      <c r="I868" s="1531"/>
      <c r="J868" s="1531"/>
      <c r="K868" s="1531"/>
      <c r="L868" s="1531"/>
      <c r="M868" s="1531"/>
      <c r="N868" s="1531"/>
      <c r="O868" s="1531"/>
      <c r="P868" s="1531"/>
      <c r="Q868" s="1531"/>
      <c r="R868" s="1531"/>
    </row>
    <row r="869" spans="1:18">
      <c r="A869" s="1531"/>
      <c r="B869" s="1568"/>
      <c r="C869" s="1531"/>
      <c r="D869" s="1531"/>
      <c r="E869" s="1535"/>
      <c r="F869" s="1531"/>
      <c r="G869" s="1531"/>
      <c r="H869" s="1531"/>
      <c r="I869" s="1531"/>
      <c r="J869" s="1531"/>
      <c r="K869" s="1531"/>
      <c r="L869" s="1531"/>
      <c r="M869" s="1531"/>
      <c r="N869" s="1531"/>
      <c r="O869" s="1531"/>
      <c r="P869" s="1531"/>
      <c r="Q869" s="1531"/>
      <c r="R869" s="1531"/>
    </row>
    <row r="870" spans="1:18">
      <c r="A870" s="1531"/>
      <c r="B870" s="1568"/>
      <c r="C870" s="1531"/>
      <c r="D870" s="1531"/>
      <c r="E870" s="1535"/>
      <c r="F870" s="1531"/>
      <c r="G870" s="1531"/>
      <c r="H870" s="1531"/>
      <c r="I870" s="1531"/>
      <c r="J870" s="1531"/>
      <c r="K870" s="1531"/>
      <c r="L870" s="1531"/>
      <c r="M870" s="1531"/>
      <c r="N870" s="1531"/>
      <c r="O870" s="1531"/>
      <c r="P870" s="1531"/>
      <c r="Q870" s="1531"/>
      <c r="R870" s="1531"/>
    </row>
    <row r="871" spans="1:18">
      <c r="A871" s="1531"/>
      <c r="B871" s="1568"/>
      <c r="C871" s="1531"/>
      <c r="D871" s="1531"/>
      <c r="E871" s="1535"/>
      <c r="F871" s="1531"/>
      <c r="G871" s="1531"/>
      <c r="H871" s="1531"/>
      <c r="I871" s="1531"/>
      <c r="J871" s="1531"/>
      <c r="K871" s="1531"/>
      <c r="L871" s="1531"/>
      <c r="M871" s="1531"/>
      <c r="N871" s="1531"/>
      <c r="O871" s="1531"/>
      <c r="P871" s="1531"/>
      <c r="Q871" s="1531"/>
      <c r="R871" s="1531"/>
    </row>
    <row r="872" spans="1:18">
      <c r="A872" s="1531"/>
      <c r="B872" s="1568"/>
      <c r="C872" s="1531"/>
      <c r="D872" s="1531"/>
      <c r="E872" s="1535"/>
      <c r="F872" s="1531"/>
      <c r="G872" s="1531"/>
      <c r="H872" s="1531"/>
      <c r="I872" s="1531"/>
      <c r="J872" s="1531"/>
      <c r="K872" s="1531"/>
      <c r="L872" s="1531"/>
      <c r="M872" s="1531"/>
      <c r="N872" s="1531"/>
      <c r="O872" s="1531"/>
      <c r="P872" s="1531"/>
      <c r="Q872" s="1531"/>
      <c r="R872" s="1531"/>
    </row>
    <row r="873" spans="1:18">
      <c r="A873" s="1531"/>
      <c r="B873" s="1568"/>
      <c r="C873" s="1531"/>
      <c r="D873" s="1531"/>
      <c r="E873" s="1535"/>
      <c r="F873" s="1531"/>
      <c r="G873" s="1531"/>
      <c r="H873" s="1531"/>
      <c r="I873" s="1531"/>
      <c r="J873" s="1531"/>
      <c r="K873" s="1531"/>
      <c r="L873" s="1531"/>
      <c r="M873" s="1531"/>
      <c r="N873" s="1531"/>
      <c r="O873" s="1531"/>
      <c r="P873" s="1531"/>
      <c r="Q873" s="1531"/>
      <c r="R873" s="1531"/>
    </row>
    <row r="874" spans="1:18">
      <c r="A874" s="1531"/>
      <c r="B874" s="1568"/>
      <c r="C874" s="1531"/>
      <c r="D874" s="1531"/>
      <c r="E874" s="1535"/>
      <c r="F874" s="1531"/>
      <c r="G874" s="1531"/>
      <c r="H874" s="1531"/>
      <c r="I874" s="1531"/>
      <c r="J874" s="1531"/>
      <c r="K874" s="1531"/>
      <c r="L874" s="1531"/>
      <c r="M874" s="1531"/>
      <c r="N874" s="1531"/>
      <c r="O874" s="1531"/>
      <c r="P874" s="1531"/>
      <c r="Q874" s="1531"/>
      <c r="R874" s="1531"/>
    </row>
    <row r="875" spans="1:18">
      <c r="A875" s="1531"/>
      <c r="B875" s="1568"/>
      <c r="C875" s="1531"/>
      <c r="D875" s="1531"/>
      <c r="E875" s="1535"/>
      <c r="F875" s="1531"/>
      <c r="G875" s="1531"/>
      <c r="H875" s="1531"/>
      <c r="I875" s="1531"/>
      <c r="J875" s="1531"/>
      <c r="K875" s="1531"/>
      <c r="L875" s="1531"/>
      <c r="M875" s="1531"/>
      <c r="N875" s="1531"/>
      <c r="O875" s="1531"/>
      <c r="P875" s="1531"/>
      <c r="Q875" s="1531"/>
      <c r="R875" s="1531"/>
    </row>
    <row r="876" spans="1:18">
      <c r="A876" s="1531"/>
      <c r="B876" s="1568"/>
      <c r="C876" s="1531"/>
      <c r="D876" s="1531"/>
      <c r="E876" s="1535"/>
      <c r="F876" s="1531"/>
      <c r="G876" s="1531"/>
      <c r="H876" s="1531"/>
      <c r="I876" s="1531"/>
      <c r="J876" s="1531"/>
      <c r="K876" s="1531"/>
      <c r="L876" s="1531"/>
      <c r="M876" s="1531"/>
      <c r="N876" s="1531"/>
      <c r="O876" s="1531"/>
      <c r="P876" s="1531"/>
      <c r="Q876" s="1531"/>
      <c r="R876" s="1531"/>
    </row>
    <row r="877" spans="1:18">
      <c r="A877" s="1531"/>
      <c r="B877" s="1568"/>
      <c r="C877" s="1531"/>
      <c r="D877" s="1531"/>
      <c r="E877" s="1535"/>
      <c r="F877" s="1531"/>
      <c r="G877" s="1531"/>
      <c r="H877" s="1531"/>
      <c r="I877" s="1531"/>
      <c r="J877" s="1531"/>
      <c r="K877" s="1531"/>
      <c r="L877" s="1531"/>
      <c r="M877" s="1531"/>
      <c r="N877" s="1531"/>
      <c r="O877" s="1531"/>
      <c r="P877" s="1531"/>
      <c r="Q877" s="1531"/>
      <c r="R877" s="1531"/>
    </row>
    <row r="878" spans="1:18">
      <c r="A878" s="1531"/>
      <c r="B878" s="1568"/>
      <c r="C878" s="1531"/>
      <c r="D878" s="1531"/>
      <c r="E878" s="1535"/>
      <c r="F878" s="1531"/>
      <c r="G878" s="1531"/>
      <c r="H878" s="1531"/>
      <c r="I878" s="1531"/>
      <c r="J878" s="1531"/>
      <c r="K878" s="1531"/>
      <c r="L878" s="1531"/>
      <c r="M878" s="1531"/>
      <c r="N878" s="1531"/>
      <c r="O878" s="1531"/>
      <c r="P878" s="1531"/>
      <c r="Q878" s="1531"/>
      <c r="R878" s="1531"/>
    </row>
    <row r="879" spans="1:18">
      <c r="A879" s="1531"/>
      <c r="B879" s="1568"/>
      <c r="C879" s="1531"/>
      <c r="D879" s="1531"/>
      <c r="E879" s="1535"/>
      <c r="F879" s="1531"/>
      <c r="G879" s="1531"/>
      <c r="H879" s="1531"/>
      <c r="I879" s="1531"/>
      <c r="J879" s="1531"/>
      <c r="K879" s="1531"/>
      <c r="L879" s="1531"/>
      <c r="M879" s="1531"/>
      <c r="N879" s="1531"/>
      <c r="O879" s="1531"/>
      <c r="P879" s="1531"/>
      <c r="Q879" s="1531"/>
      <c r="R879" s="1531"/>
    </row>
    <row r="880" spans="1:18">
      <c r="A880" s="1531"/>
      <c r="B880" s="1568"/>
      <c r="C880" s="1531"/>
      <c r="D880" s="1531"/>
      <c r="E880" s="1535"/>
      <c r="F880" s="1531"/>
      <c r="G880" s="1531"/>
      <c r="H880" s="1531"/>
      <c r="I880" s="1531"/>
      <c r="J880" s="1531"/>
      <c r="K880" s="1531"/>
      <c r="L880" s="1531"/>
      <c r="M880" s="1531"/>
      <c r="N880" s="1531"/>
      <c r="O880" s="1531"/>
      <c r="P880" s="1531"/>
      <c r="Q880" s="1531"/>
      <c r="R880" s="1531"/>
    </row>
    <row r="881" spans="1:18">
      <c r="A881" s="1531"/>
      <c r="B881" s="1568"/>
      <c r="C881" s="1531"/>
      <c r="D881" s="1531"/>
      <c r="E881" s="1535"/>
      <c r="F881" s="1531"/>
      <c r="G881" s="1531"/>
      <c r="H881" s="1531"/>
      <c r="I881" s="1531"/>
      <c r="J881" s="1531"/>
      <c r="K881" s="1531"/>
      <c r="L881" s="1531"/>
      <c r="M881" s="1531"/>
      <c r="N881" s="1531"/>
      <c r="O881" s="1531"/>
      <c r="P881" s="1531"/>
      <c r="Q881" s="1531"/>
      <c r="R881" s="1531"/>
    </row>
    <row r="882" spans="1:18">
      <c r="A882" s="1531"/>
      <c r="B882" s="1568"/>
      <c r="C882" s="1531"/>
      <c r="D882" s="1531"/>
      <c r="E882" s="1535"/>
      <c r="F882" s="1531"/>
      <c r="G882" s="1531"/>
      <c r="H882" s="1531"/>
      <c r="I882" s="1531"/>
      <c r="J882" s="1531"/>
      <c r="K882" s="1531"/>
      <c r="L882" s="1531"/>
      <c r="M882" s="1531"/>
      <c r="N882" s="1531"/>
      <c r="O882" s="1531"/>
      <c r="P882" s="1531"/>
      <c r="Q882" s="1531"/>
      <c r="R882" s="1531"/>
    </row>
    <row r="883" spans="1:18">
      <c r="A883" s="1531"/>
      <c r="B883" s="1568"/>
      <c r="C883" s="1531"/>
      <c r="D883" s="1531"/>
      <c r="E883" s="1535"/>
      <c r="F883" s="1531"/>
      <c r="G883" s="1531"/>
      <c r="H883" s="1531"/>
      <c r="I883" s="1531"/>
      <c r="J883" s="1531"/>
      <c r="K883" s="1531"/>
      <c r="L883" s="1531"/>
      <c r="M883" s="1531"/>
      <c r="N883" s="1531"/>
      <c r="O883" s="1531"/>
      <c r="P883" s="1531"/>
      <c r="Q883" s="1531"/>
      <c r="R883" s="1531"/>
    </row>
    <row r="884" spans="1:18">
      <c r="A884" s="1531"/>
      <c r="B884" s="1568"/>
      <c r="C884" s="1531"/>
      <c r="D884" s="1531"/>
      <c r="E884" s="1535"/>
      <c r="F884" s="1531"/>
      <c r="G884" s="1531"/>
      <c r="H884" s="1531"/>
      <c r="I884" s="1531"/>
      <c r="J884" s="1531"/>
      <c r="K884" s="1531"/>
      <c r="L884" s="1531"/>
      <c r="M884" s="1531"/>
      <c r="N884" s="1531"/>
      <c r="O884" s="1531"/>
      <c r="P884" s="1531"/>
      <c r="Q884" s="1531"/>
      <c r="R884" s="1531"/>
    </row>
    <row r="885" spans="1:18">
      <c r="A885" s="1531"/>
      <c r="B885" s="1568"/>
      <c r="C885" s="1531"/>
      <c r="D885" s="1531"/>
      <c r="E885" s="1535"/>
      <c r="F885" s="1531"/>
      <c r="G885" s="1531"/>
      <c r="H885" s="1531"/>
      <c r="I885" s="1531"/>
      <c r="J885" s="1531"/>
      <c r="K885" s="1531"/>
      <c r="L885" s="1531"/>
      <c r="M885" s="1531"/>
      <c r="N885" s="1531"/>
      <c r="O885" s="1531"/>
      <c r="P885" s="1531"/>
      <c r="Q885" s="1531"/>
      <c r="R885" s="1531"/>
    </row>
    <row r="886" spans="1:18">
      <c r="A886" s="1531"/>
      <c r="B886" s="1568"/>
      <c r="C886" s="1531"/>
      <c r="D886" s="1531"/>
      <c r="E886" s="1535"/>
      <c r="F886" s="1531"/>
      <c r="G886" s="1531"/>
      <c r="H886" s="1531"/>
      <c r="I886" s="1531"/>
      <c r="J886" s="1531"/>
      <c r="K886" s="1531"/>
      <c r="L886" s="1531"/>
      <c r="M886" s="1531"/>
      <c r="N886" s="1531"/>
      <c r="O886" s="1531"/>
      <c r="P886" s="1531"/>
      <c r="Q886" s="1531"/>
      <c r="R886" s="1531"/>
    </row>
    <row r="887" spans="1:18">
      <c r="A887" s="1531"/>
      <c r="B887" s="1568"/>
      <c r="C887" s="1531"/>
      <c r="D887" s="1531"/>
      <c r="E887" s="1535"/>
      <c r="F887" s="1531"/>
      <c r="G887" s="1531"/>
      <c r="H887" s="1531"/>
      <c r="I887" s="1531"/>
      <c r="J887" s="1531"/>
      <c r="K887" s="1531"/>
      <c r="L887" s="1531"/>
      <c r="M887" s="1531"/>
      <c r="N887" s="1531"/>
      <c r="O887" s="1531"/>
      <c r="P887" s="1531"/>
      <c r="Q887" s="1531"/>
      <c r="R887" s="1531"/>
    </row>
    <row r="888" spans="1:18">
      <c r="A888" s="1531"/>
      <c r="B888" s="1568"/>
      <c r="C888" s="1531"/>
      <c r="D888" s="1531"/>
      <c r="E888" s="1535"/>
      <c r="F888" s="1531"/>
      <c r="G888" s="1531"/>
      <c r="H888" s="1531"/>
      <c r="I888" s="1531"/>
      <c r="J888" s="1531"/>
      <c r="K888" s="1531"/>
      <c r="L888" s="1531"/>
      <c r="M888" s="1531"/>
      <c r="N888" s="1531"/>
      <c r="O888" s="1531"/>
      <c r="P888" s="1531"/>
      <c r="Q888" s="1531"/>
      <c r="R888" s="1531"/>
    </row>
    <row r="889" spans="1:18">
      <c r="A889" s="1531"/>
      <c r="B889" s="1568"/>
      <c r="C889" s="1531"/>
      <c r="D889" s="1531"/>
      <c r="E889" s="1535"/>
      <c r="F889" s="1531"/>
      <c r="G889" s="1531"/>
      <c r="H889" s="1531"/>
      <c r="I889" s="1531"/>
      <c r="J889" s="1531"/>
      <c r="K889" s="1531"/>
      <c r="L889" s="1531"/>
      <c r="M889" s="1531"/>
      <c r="N889" s="1531"/>
      <c r="O889" s="1531"/>
      <c r="P889" s="1531"/>
      <c r="Q889" s="1531"/>
      <c r="R889" s="1531"/>
    </row>
    <row r="890" spans="1:18">
      <c r="A890" s="1531"/>
      <c r="B890" s="1568"/>
      <c r="C890" s="1531"/>
      <c r="D890" s="1531"/>
      <c r="E890" s="1535"/>
      <c r="F890" s="1531"/>
      <c r="G890" s="1531"/>
      <c r="H890" s="1531"/>
      <c r="I890" s="1531"/>
      <c r="J890" s="1531"/>
      <c r="K890" s="1531"/>
      <c r="L890" s="1531"/>
      <c r="M890" s="1531"/>
      <c r="N890" s="1531"/>
      <c r="O890" s="1531"/>
      <c r="P890" s="1531"/>
      <c r="Q890" s="1531"/>
      <c r="R890" s="1531"/>
    </row>
    <row r="891" spans="1:18">
      <c r="A891" s="1531"/>
      <c r="B891" s="1568"/>
      <c r="C891" s="1531"/>
      <c r="D891" s="1531"/>
      <c r="E891" s="1535"/>
      <c r="F891" s="1531"/>
      <c r="G891" s="1531"/>
      <c r="H891" s="1531"/>
      <c r="I891" s="1531"/>
      <c r="J891" s="1531"/>
      <c r="K891" s="1531"/>
      <c r="L891" s="1531"/>
      <c r="M891" s="1531"/>
      <c r="N891" s="1531"/>
      <c r="O891" s="1531"/>
      <c r="P891" s="1531"/>
      <c r="Q891" s="1531"/>
      <c r="R891" s="1531"/>
    </row>
    <row r="892" spans="1:18">
      <c r="A892" s="1531"/>
      <c r="B892" s="1568"/>
      <c r="C892" s="1531"/>
      <c r="D892" s="1531"/>
      <c r="E892" s="1535"/>
      <c r="F892" s="1531"/>
      <c r="G892" s="1531"/>
      <c r="H892" s="1531"/>
      <c r="I892" s="1531"/>
      <c r="J892" s="1531"/>
      <c r="K892" s="1531"/>
      <c r="L892" s="1531"/>
      <c r="M892" s="1531"/>
      <c r="N892" s="1531"/>
      <c r="O892" s="1531"/>
      <c r="P892" s="1531"/>
      <c r="Q892" s="1531"/>
      <c r="R892" s="1531"/>
    </row>
    <row r="893" spans="1:18">
      <c r="A893" s="1531"/>
      <c r="B893" s="1568"/>
      <c r="C893" s="1531"/>
      <c r="D893" s="1531"/>
      <c r="E893" s="1535"/>
      <c r="F893" s="1531"/>
      <c r="G893" s="1531"/>
      <c r="H893" s="1531"/>
      <c r="I893" s="1531"/>
      <c r="J893" s="1531"/>
      <c r="K893" s="1531"/>
      <c r="L893" s="1531"/>
      <c r="M893" s="1531"/>
      <c r="N893" s="1531"/>
      <c r="O893" s="1531"/>
      <c r="P893" s="1531"/>
      <c r="Q893" s="1531"/>
      <c r="R893" s="1531"/>
    </row>
    <row r="894" spans="1:18">
      <c r="A894" s="1531"/>
      <c r="B894" s="1568"/>
      <c r="C894" s="1531"/>
      <c r="D894" s="1531"/>
      <c r="E894" s="1535"/>
      <c r="F894" s="1531"/>
      <c r="G894" s="1531"/>
      <c r="H894" s="1531"/>
      <c r="I894" s="1531"/>
      <c r="J894" s="1531"/>
      <c r="K894" s="1531"/>
      <c r="L894" s="1531"/>
      <c r="M894" s="1531"/>
      <c r="N894" s="1531"/>
      <c r="O894" s="1531"/>
      <c r="P894" s="1531"/>
      <c r="Q894" s="1531"/>
      <c r="R894" s="1531"/>
    </row>
    <row r="895" spans="1:18">
      <c r="A895" s="1531"/>
      <c r="B895" s="1568"/>
      <c r="C895" s="1531"/>
      <c r="D895" s="1531"/>
      <c r="E895" s="1535"/>
      <c r="F895" s="1531"/>
      <c r="G895" s="1531"/>
      <c r="H895" s="1531"/>
      <c r="I895" s="1531"/>
      <c r="J895" s="1531"/>
      <c r="K895" s="1531"/>
      <c r="L895" s="1531"/>
      <c r="M895" s="1531"/>
      <c r="N895" s="1531"/>
      <c r="O895" s="1531"/>
      <c r="P895" s="1531"/>
      <c r="Q895" s="1531"/>
      <c r="R895" s="1531"/>
    </row>
    <row r="896" spans="1:18">
      <c r="A896" s="1531"/>
      <c r="B896" s="1568"/>
      <c r="C896" s="1531"/>
      <c r="D896" s="1531"/>
      <c r="E896" s="1535"/>
      <c r="F896" s="1531"/>
      <c r="G896" s="1531"/>
      <c r="H896" s="1531"/>
      <c r="I896" s="1531"/>
      <c r="J896" s="1531"/>
      <c r="K896" s="1531"/>
      <c r="L896" s="1531"/>
      <c r="M896" s="1531"/>
      <c r="N896" s="1531"/>
      <c r="O896" s="1531"/>
      <c r="P896" s="1531"/>
      <c r="Q896" s="1531"/>
      <c r="R896" s="1531"/>
    </row>
    <row r="897" spans="1:18">
      <c r="A897" s="1531"/>
      <c r="B897" s="1568"/>
      <c r="C897" s="1531"/>
      <c r="D897" s="1531"/>
      <c r="E897" s="1535"/>
      <c r="F897" s="1531"/>
      <c r="G897" s="1531"/>
      <c r="H897" s="1531"/>
      <c r="I897" s="1531"/>
      <c r="J897" s="1531"/>
      <c r="K897" s="1531"/>
      <c r="L897" s="1531"/>
      <c r="M897" s="1531"/>
      <c r="N897" s="1531"/>
      <c r="O897" s="1531"/>
      <c r="P897" s="1531"/>
      <c r="Q897" s="1531"/>
      <c r="R897" s="1531"/>
    </row>
    <row r="898" spans="1:18">
      <c r="A898" s="1531"/>
      <c r="B898" s="1568"/>
      <c r="C898" s="1531"/>
      <c r="D898" s="1531"/>
      <c r="E898" s="1535"/>
      <c r="F898" s="1531"/>
      <c r="G898" s="1531"/>
      <c r="H898" s="1531"/>
      <c r="I898" s="1531"/>
      <c r="J898" s="1531"/>
      <c r="K898" s="1531"/>
      <c r="L898" s="1531"/>
      <c r="M898" s="1531"/>
      <c r="N898" s="1531"/>
      <c r="O898" s="1531"/>
      <c r="P898" s="1531"/>
      <c r="Q898" s="1531"/>
      <c r="R898" s="1531"/>
    </row>
    <row r="899" spans="1:18">
      <c r="A899" s="1531"/>
      <c r="B899" s="1568"/>
      <c r="C899" s="1531"/>
      <c r="D899" s="1531"/>
      <c r="E899" s="1535"/>
      <c r="F899" s="1531"/>
      <c r="G899" s="1531"/>
      <c r="H899" s="1531"/>
      <c r="I899" s="1531"/>
      <c r="J899" s="1531"/>
      <c r="K899" s="1531"/>
      <c r="L899" s="1531"/>
      <c r="M899" s="1531"/>
      <c r="N899" s="1531"/>
      <c r="O899" s="1531"/>
      <c r="P899" s="1531"/>
      <c r="Q899" s="1531"/>
      <c r="R899" s="1531"/>
    </row>
    <row r="900" spans="1:18">
      <c r="A900" s="1531"/>
      <c r="B900" s="1568"/>
      <c r="C900" s="1531"/>
      <c r="D900" s="1531"/>
      <c r="E900" s="1535"/>
      <c r="F900" s="1531"/>
      <c r="G900" s="1531"/>
      <c r="H900" s="1531"/>
      <c r="I900" s="1531"/>
      <c r="J900" s="1531"/>
      <c r="K900" s="1531"/>
      <c r="L900" s="1531"/>
      <c r="M900" s="1531"/>
      <c r="N900" s="1531"/>
      <c r="O900" s="1531"/>
      <c r="P900" s="1531"/>
      <c r="Q900" s="1531"/>
      <c r="R900" s="1531"/>
    </row>
    <row r="901" spans="1:18">
      <c r="A901" s="1531"/>
      <c r="B901" s="1568"/>
      <c r="C901" s="1531"/>
      <c r="D901" s="1531"/>
      <c r="E901" s="1535"/>
      <c r="F901" s="1531"/>
      <c r="G901" s="1531"/>
      <c r="H901" s="1531"/>
      <c r="I901" s="1531"/>
      <c r="J901" s="1531"/>
      <c r="K901" s="1531"/>
      <c r="L901" s="1531"/>
      <c r="M901" s="1531"/>
      <c r="N901" s="1531"/>
      <c r="O901" s="1531"/>
      <c r="P901" s="1531"/>
      <c r="Q901" s="1531"/>
      <c r="R901" s="1531"/>
    </row>
    <row r="902" spans="1:18">
      <c r="A902" s="1531"/>
      <c r="B902" s="1568"/>
      <c r="C902" s="1531"/>
      <c r="D902" s="1531"/>
      <c r="E902" s="1535"/>
      <c r="F902" s="1531"/>
      <c r="G902" s="1531"/>
      <c r="H902" s="1531"/>
      <c r="I902" s="1531"/>
      <c r="J902" s="1531"/>
      <c r="K902" s="1531"/>
      <c r="L902" s="1531"/>
      <c r="M902" s="1531"/>
      <c r="N902" s="1531"/>
      <c r="O902" s="1531"/>
      <c r="P902" s="1531"/>
      <c r="Q902" s="1531"/>
      <c r="R902" s="1531"/>
    </row>
    <row r="903" spans="1:18">
      <c r="A903" s="1531"/>
      <c r="B903" s="1568"/>
      <c r="C903" s="1531"/>
      <c r="D903" s="1531"/>
      <c r="E903" s="1535"/>
      <c r="F903" s="1531"/>
      <c r="G903" s="1531"/>
      <c r="H903" s="1531"/>
      <c r="I903" s="1531"/>
      <c r="J903" s="1531"/>
      <c r="K903" s="1531"/>
      <c r="L903" s="1531"/>
      <c r="M903" s="1531"/>
      <c r="N903" s="1531"/>
      <c r="O903" s="1531"/>
      <c r="P903" s="1531"/>
      <c r="Q903" s="1531"/>
      <c r="R903" s="1531"/>
    </row>
    <row r="904" spans="1:18">
      <c r="A904" s="1531"/>
      <c r="B904" s="1568"/>
      <c r="C904" s="1531"/>
      <c r="D904" s="1531"/>
      <c r="E904" s="1535"/>
      <c r="F904" s="1531"/>
      <c r="G904" s="1531"/>
      <c r="H904" s="1531"/>
      <c r="I904" s="1531"/>
      <c r="J904" s="1531"/>
      <c r="K904" s="1531"/>
      <c r="L904" s="1531"/>
      <c r="M904" s="1531"/>
      <c r="N904" s="1531"/>
      <c r="O904" s="1531"/>
      <c r="P904" s="1531"/>
      <c r="Q904" s="1531"/>
      <c r="R904" s="1531"/>
    </row>
    <row r="905" spans="1:18">
      <c r="A905" s="1531"/>
      <c r="B905" s="1568"/>
      <c r="C905" s="1531"/>
      <c r="D905" s="1531"/>
      <c r="E905" s="1535"/>
      <c r="F905" s="1531"/>
      <c r="G905" s="1531"/>
      <c r="H905" s="1531"/>
      <c r="I905" s="1531"/>
      <c r="J905" s="1531"/>
      <c r="K905" s="1531"/>
      <c r="L905" s="1531"/>
      <c r="M905" s="1531"/>
      <c r="N905" s="1531"/>
      <c r="O905" s="1531"/>
      <c r="P905" s="1531"/>
      <c r="Q905" s="1531"/>
      <c r="R905" s="1531"/>
    </row>
    <row r="906" spans="1:18">
      <c r="A906" s="1531"/>
      <c r="B906" s="1568"/>
      <c r="C906" s="1531"/>
      <c r="D906" s="1531"/>
      <c r="E906" s="1535"/>
      <c r="F906" s="1531"/>
      <c r="G906" s="1531"/>
      <c r="H906" s="1531"/>
      <c r="I906" s="1531"/>
      <c r="J906" s="1531"/>
      <c r="K906" s="1531"/>
      <c r="L906" s="1531"/>
      <c r="M906" s="1531"/>
      <c r="N906" s="1531"/>
      <c r="O906" s="1531"/>
      <c r="P906" s="1531"/>
      <c r="Q906" s="1531"/>
      <c r="R906" s="1531"/>
    </row>
    <row r="907" spans="1:18">
      <c r="A907" s="1531"/>
      <c r="B907" s="1568"/>
      <c r="C907" s="1531"/>
      <c r="D907" s="1531"/>
      <c r="E907" s="1535"/>
      <c r="F907" s="1531"/>
      <c r="G907" s="1531"/>
      <c r="H907" s="1531"/>
      <c r="I907" s="1531"/>
      <c r="J907" s="1531"/>
      <c r="K907" s="1531"/>
      <c r="L907" s="1531"/>
      <c r="M907" s="1531"/>
      <c r="N907" s="1531"/>
      <c r="O907" s="1531"/>
      <c r="P907" s="1531"/>
      <c r="Q907" s="1531"/>
      <c r="R907" s="1531"/>
    </row>
    <row r="908" spans="1:18">
      <c r="A908" s="1531"/>
      <c r="B908" s="1568"/>
      <c r="C908" s="1531"/>
      <c r="D908" s="1531"/>
      <c r="E908" s="1535"/>
      <c r="F908" s="1531"/>
      <c r="G908" s="1531"/>
      <c r="H908" s="1531"/>
      <c r="I908" s="1531"/>
      <c r="J908" s="1531"/>
      <c r="K908" s="1531"/>
      <c r="L908" s="1531"/>
      <c r="M908" s="1531"/>
      <c r="N908" s="1531"/>
      <c r="O908" s="1531"/>
      <c r="P908" s="1531"/>
      <c r="Q908" s="1531"/>
      <c r="R908" s="1531"/>
    </row>
    <row r="909" spans="1:18">
      <c r="A909" s="1531"/>
      <c r="B909" s="1568"/>
      <c r="C909" s="1531"/>
      <c r="D909" s="1531"/>
      <c r="E909" s="1535"/>
      <c r="F909" s="1531"/>
      <c r="G909" s="1531"/>
      <c r="H909" s="1531"/>
      <c r="I909" s="1531"/>
      <c r="J909" s="1531"/>
      <c r="K909" s="1531"/>
      <c r="L909" s="1531"/>
      <c r="M909" s="1531"/>
      <c r="N909" s="1531"/>
      <c r="O909" s="1531"/>
      <c r="P909" s="1531"/>
      <c r="Q909" s="1531"/>
      <c r="R909" s="1531"/>
    </row>
    <row r="910" spans="1:18">
      <c r="A910" s="1531"/>
      <c r="B910" s="1568"/>
      <c r="C910" s="1531"/>
      <c r="D910" s="1531"/>
      <c r="E910" s="1535"/>
      <c r="F910" s="1531"/>
      <c r="G910" s="1531"/>
      <c r="H910" s="1531"/>
      <c r="I910" s="1531"/>
      <c r="J910" s="1531"/>
      <c r="K910" s="1531"/>
      <c r="L910" s="1531"/>
      <c r="M910" s="1531"/>
      <c r="N910" s="1531"/>
      <c r="O910" s="1531"/>
      <c r="P910" s="1531"/>
      <c r="Q910" s="1531"/>
      <c r="R910" s="1531"/>
    </row>
    <row r="911" spans="1:18">
      <c r="A911" s="1531"/>
      <c r="B911" s="1568"/>
      <c r="C911" s="1531"/>
      <c r="D911" s="1531"/>
      <c r="E911" s="1535"/>
      <c r="F911" s="1531"/>
      <c r="G911" s="1531"/>
      <c r="H911" s="1531"/>
      <c r="I911" s="1531"/>
      <c r="J911" s="1531"/>
      <c r="K911" s="1531"/>
      <c r="L911" s="1531"/>
      <c r="M911" s="1531"/>
      <c r="N911" s="1531"/>
      <c r="O911" s="1531"/>
      <c r="P911" s="1531"/>
      <c r="Q911" s="1531"/>
      <c r="R911" s="1531"/>
    </row>
    <row r="912" spans="1:18">
      <c r="A912" s="1531"/>
      <c r="B912" s="1568"/>
      <c r="C912" s="1531"/>
      <c r="D912" s="1531"/>
      <c r="E912" s="1535"/>
      <c r="F912" s="1531"/>
      <c r="G912" s="1531"/>
      <c r="H912" s="1531"/>
      <c r="I912" s="1531"/>
      <c r="J912" s="1531"/>
      <c r="K912" s="1531"/>
      <c r="L912" s="1531"/>
      <c r="M912" s="1531"/>
      <c r="N912" s="1531"/>
      <c r="O912" s="1531"/>
      <c r="P912" s="1531"/>
      <c r="Q912" s="1531"/>
      <c r="R912" s="1531"/>
    </row>
    <row r="913" spans="1:18">
      <c r="A913" s="1531"/>
      <c r="B913" s="1568"/>
      <c r="C913" s="1531"/>
      <c r="D913" s="1531"/>
      <c r="E913" s="1535"/>
      <c r="F913" s="1531"/>
      <c r="G913" s="1531"/>
      <c r="H913" s="1531"/>
      <c r="I913" s="1531"/>
      <c r="J913" s="1531"/>
      <c r="K913" s="1531"/>
      <c r="L913" s="1531"/>
      <c r="M913" s="1531"/>
      <c r="N913" s="1531"/>
      <c r="O913" s="1531"/>
      <c r="P913" s="1531"/>
      <c r="Q913" s="1531"/>
      <c r="R913" s="1531"/>
    </row>
    <row r="914" spans="1:18">
      <c r="A914" s="1531"/>
      <c r="B914" s="1568"/>
      <c r="C914" s="1531"/>
      <c r="D914" s="1531"/>
      <c r="E914" s="1535"/>
      <c r="F914" s="1531"/>
      <c r="G914" s="1531"/>
      <c r="H914" s="1531"/>
      <c r="I914" s="1531"/>
      <c r="J914" s="1531"/>
      <c r="K914" s="1531"/>
      <c r="L914" s="1531"/>
      <c r="M914" s="1531"/>
      <c r="N914" s="1531"/>
      <c r="O914" s="1531"/>
      <c r="P914" s="1531"/>
      <c r="Q914" s="1531"/>
      <c r="R914" s="1531"/>
    </row>
    <row r="915" spans="1:18">
      <c r="A915" s="1531"/>
      <c r="B915" s="1568"/>
      <c r="C915" s="1531"/>
      <c r="D915" s="1531"/>
      <c r="E915" s="1535"/>
      <c r="F915" s="1531"/>
      <c r="G915" s="1531"/>
      <c r="H915" s="1531"/>
      <c r="I915" s="1531"/>
      <c r="J915" s="1531"/>
      <c r="K915" s="1531"/>
      <c r="L915" s="1531"/>
      <c r="M915" s="1531"/>
      <c r="N915" s="1531"/>
      <c r="O915" s="1531"/>
      <c r="P915" s="1531"/>
      <c r="Q915" s="1531"/>
      <c r="R915" s="1531"/>
    </row>
    <row r="916" spans="1:18">
      <c r="A916" s="1531"/>
      <c r="B916" s="1568"/>
      <c r="C916" s="1531"/>
      <c r="D916" s="1531"/>
      <c r="E916" s="1535"/>
      <c r="F916" s="1531"/>
      <c r="G916" s="1531"/>
      <c r="H916" s="1531"/>
      <c r="I916" s="1531"/>
      <c r="J916" s="1531"/>
      <c r="K916" s="1531"/>
      <c r="L916" s="1531"/>
      <c r="M916" s="1531"/>
      <c r="N916" s="1531"/>
      <c r="O916" s="1531"/>
      <c r="P916" s="1531"/>
      <c r="Q916" s="1531"/>
      <c r="R916" s="1531"/>
    </row>
    <row r="917" spans="1:18">
      <c r="A917" s="1531"/>
      <c r="B917" s="1568"/>
      <c r="C917" s="1531"/>
      <c r="D917" s="1531"/>
      <c r="E917" s="1535"/>
      <c r="F917" s="1531"/>
      <c r="G917" s="1531"/>
      <c r="H917" s="1531"/>
      <c r="I917" s="1531"/>
      <c r="J917" s="1531"/>
      <c r="K917" s="1531"/>
      <c r="L917" s="1531"/>
      <c r="M917" s="1531"/>
      <c r="N917" s="1531"/>
      <c r="O917" s="1531"/>
      <c r="P917" s="1531"/>
      <c r="Q917" s="1531"/>
      <c r="R917" s="1531"/>
    </row>
    <row r="918" spans="1:18">
      <c r="A918" s="1531"/>
      <c r="B918" s="1568"/>
      <c r="C918" s="1531"/>
      <c r="D918" s="1531"/>
      <c r="E918" s="1535"/>
      <c r="F918" s="1531"/>
      <c r="G918" s="1531"/>
      <c r="H918" s="1531"/>
      <c r="I918" s="1531"/>
      <c r="J918" s="1531"/>
      <c r="K918" s="1531"/>
      <c r="L918" s="1531"/>
      <c r="M918" s="1531"/>
      <c r="N918" s="1531"/>
      <c r="O918" s="1531"/>
      <c r="P918" s="1531"/>
      <c r="Q918" s="1531"/>
      <c r="R918" s="1531"/>
    </row>
    <row r="919" spans="1:18">
      <c r="A919" s="1531"/>
      <c r="B919" s="1568"/>
      <c r="C919" s="1531"/>
      <c r="D919" s="1531"/>
      <c r="E919" s="1535"/>
      <c r="F919" s="1531"/>
      <c r="G919" s="1531"/>
      <c r="H919" s="1531"/>
      <c r="I919" s="1531"/>
      <c r="J919" s="1531"/>
      <c r="K919" s="1531"/>
      <c r="L919" s="1531"/>
      <c r="M919" s="1531"/>
      <c r="N919" s="1531"/>
      <c r="O919" s="1531"/>
      <c r="P919" s="1531"/>
      <c r="Q919" s="1531"/>
      <c r="R919" s="1531"/>
    </row>
    <row r="920" spans="1:18">
      <c r="A920" s="1531"/>
      <c r="B920" s="1568"/>
      <c r="C920" s="1531"/>
      <c r="D920" s="1531"/>
      <c r="E920" s="1535"/>
      <c r="F920" s="1531"/>
      <c r="G920" s="1531"/>
      <c r="H920" s="1531"/>
      <c r="I920" s="1531"/>
      <c r="J920" s="1531"/>
      <c r="K920" s="1531"/>
      <c r="L920" s="1531"/>
      <c r="M920" s="1531"/>
      <c r="N920" s="1531"/>
      <c r="O920" s="1531"/>
      <c r="P920" s="1531"/>
      <c r="Q920" s="1531"/>
      <c r="R920" s="1531"/>
    </row>
    <row r="921" spans="1:18">
      <c r="A921" s="1531"/>
      <c r="B921" s="1568"/>
      <c r="C921" s="1531"/>
      <c r="D921" s="1531"/>
      <c r="E921" s="1535"/>
      <c r="F921" s="1531"/>
      <c r="G921" s="1531"/>
      <c r="H921" s="1531"/>
      <c r="I921" s="1531"/>
      <c r="J921" s="1531"/>
      <c r="K921" s="1531"/>
      <c r="L921" s="1531"/>
      <c r="M921" s="1531"/>
      <c r="N921" s="1531"/>
      <c r="O921" s="1531"/>
      <c r="P921" s="1531"/>
      <c r="Q921" s="1531"/>
      <c r="R921" s="1531"/>
    </row>
    <row r="922" spans="1:18">
      <c r="A922" s="1531"/>
      <c r="B922" s="1568"/>
      <c r="C922" s="1531"/>
      <c r="D922" s="1531"/>
      <c r="E922" s="1535"/>
      <c r="F922" s="1531"/>
      <c r="G922" s="1531"/>
      <c r="H922" s="1531"/>
      <c r="I922" s="1531"/>
      <c r="J922" s="1531"/>
      <c r="K922" s="1531"/>
      <c r="L922" s="1531"/>
      <c r="M922" s="1531"/>
      <c r="N922" s="1531"/>
      <c r="O922" s="1531"/>
      <c r="P922" s="1531"/>
      <c r="Q922" s="1531"/>
      <c r="R922" s="1531"/>
    </row>
    <row r="923" spans="1:18">
      <c r="A923" s="1531"/>
      <c r="B923" s="1568"/>
      <c r="C923" s="1531"/>
      <c r="D923" s="1531"/>
      <c r="E923" s="1535"/>
      <c r="F923" s="1531"/>
      <c r="G923" s="1531"/>
      <c r="H923" s="1531"/>
      <c r="I923" s="1531"/>
      <c r="J923" s="1531"/>
      <c r="K923" s="1531"/>
      <c r="L923" s="1531"/>
      <c r="M923" s="1531"/>
      <c r="N923" s="1531"/>
      <c r="O923" s="1531"/>
      <c r="P923" s="1531"/>
      <c r="Q923" s="1531"/>
      <c r="R923" s="1531"/>
    </row>
    <row r="924" spans="1:18">
      <c r="A924" s="1531"/>
      <c r="B924" s="1568"/>
      <c r="C924" s="1531"/>
      <c r="D924" s="1531"/>
      <c r="E924" s="1535"/>
      <c r="F924" s="1531"/>
      <c r="G924" s="1531"/>
      <c r="H924" s="1531"/>
      <c r="I924" s="1531"/>
      <c r="J924" s="1531"/>
      <c r="K924" s="1531"/>
      <c r="L924" s="1531"/>
      <c r="M924" s="1531"/>
      <c r="N924" s="1531"/>
      <c r="O924" s="1531"/>
      <c r="P924" s="1531"/>
      <c r="Q924" s="1531"/>
      <c r="R924" s="1531"/>
    </row>
    <row r="925" spans="1:18">
      <c r="A925" s="1531"/>
      <c r="B925" s="1568"/>
      <c r="C925" s="1531"/>
      <c r="D925" s="1531"/>
      <c r="E925" s="1535"/>
      <c r="F925" s="1531"/>
      <c r="G925" s="1531"/>
      <c r="H925" s="1531"/>
      <c r="I925" s="1531"/>
      <c r="J925" s="1531"/>
      <c r="K925" s="1531"/>
      <c r="L925" s="1531"/>
      <c r="M925" s="1531"/>
      <c r="N925" s="1531"/>
      <c r="O925" s="1531"/>
      <c r="P925" s="1531"/>
      <c r="Q925" s="1531"/>
      <c r="R925" s="1531"/>
    </row>
    <row r="926" spans="1:18">
      <c r="A926" s="1531"/>
      <c r="B926" s="1568"/>
      <c r="C926" s="1531"/>
      <c r="D926" s="1531"/>
      <c r="E926" s="1535"/>
      <c r="F926" s="1531"/>
      <c r="G926" s="1531"/>
      <c r="H926" s="1531"/>
      <c r="I926" s="1531"/>
      <c r="J926" s="1531"/>
      <c r="K926" s="1531"/>
      <c r="L926" s="1531"/>
      <c r="M926" s="1531"/>
      <c r="N926" s="1531"/>
      <c r="O926" s="1531"/>
      <c r="P926" s="1531"/>
      <c r="Q926" s="1531"/>
      <c r="R926" s="1531"/>
    </row>
    <row r="927" spans="1:18">
      <c r="A927" s="1531"/>
      <c r="B927" s="1568"/>
      <c r="C927" s="1531"/>
      <c r="D927" s="1531"/>
      <c r="E927" s="1535"/>
      <c r="F927" s="1531"/>
      <c r="G927" s="1531"/>
      <c r="H927" s="1531"/>
      <c r="I927" s="1531"/>
      <c r="J927" s="1531"/>
      <c r="K927" s="1531"/>
      <c r="L927" s="1531"/>
      <c r="M927" s="1531"/>
      <c r="N927" s="1531"/>
      <c r="O927" s="1531"/>
      <c r="P927" s="1531"/>
      <c r="Q927" s="1531"/>
      <c r="R927" s="1531"/>
    </row>
    <row r="928" spans="1:18">
      <c r="A928" s="1531"/>
      <c r="B928" s="1568"/>
      <c r="C928" s="1531"/>
      <c r="D928" s="1531"/>
      <c r="E928" s="1535"/>
      <c r="F928" s="1531"/>
      <c r="G928" s="1531"/>
      <c r="H928" s="1531"/>
      <c r="I928" s="1531"/>
      <c r="J928" s="1531"/>
      <c r="K928" s="1531"/>
      <c r="L928" s="1531"/>
      <c r="M928" s="1531"/>
      <c r="N928" s="1531"/>
      <c r="O928" s="1531"/>
      <c r="P928" s="1531"/>
      <c r="Q928" s="1531"/>
      <c r="R928" s="1531"/>
    </row>
    <row r="929" spans="1:18">
      <c r="A929" s="1531"/>
      <c r="B929" s="1568"/>
      <c r="C929" s="1531"/>
      <c r="D929" s="1531"/>
      <c r="E929" s="1535"/>
      <c r="F929" s="1531"/>
      <c r="G929" s="1531"/>
      <c r="H929" s="1531"/>
      <c r="I929" s="1531"/>
      <c r="J929" s="1531"/>
      <c r="K929" s="1531"/>
      <c r="L929" s="1531"/>
      <c r="M929" s="1531"/>
      <c r="N929" s="1531"/>
      <c r="O929" s="1531"/>
      <c r="P929" s="1531"/>
      <c r="Q929" s="1531"/>
      <c r="R929" s="1531"/>
    </row>
    <row r="930" spans="1:18">
      <c r="A930" s="1531"/>
      <c r="B930" s="1568"/>
      <c r="C930" s="1531"/>
      <c r="D930" s="1531"/>
      <c r="E930" s="1535"/>
      <c r="F930" s="1531"/>
      <c r="G930" s="1531"/>
      <c r="H930" s="1531"/>
      <c r="I930" s="1531"/>
      <c r="J930" s="1531"/>
      <c r="K930" s="1531"/>
      <c r="L930" s="1531"/>
      <c r="M930" s="1531"/>
      <c r="N930" s="1531"/>
      <c r="O930" s="1531"/>
      <c r="P930" s="1531"/>
      <c r="Q930" s="1531"/>
      <c r="R930" s="1531"/>
    </row>
    <row r="931" spans="1:18">
      <c r="A931" s="1531"/>
      <c r="B931" s="1568"/>
      <c r="C931" s="1531"/>
      <c r="D931" s="1531"/>
      <c r="E931" s="1535"/>
      <c r="F931" s="1531"/>
      <c r="G931" s="1531"/>
      <c r="H931" s="1531"/>
      <c r="I931" s="1531"/>
      <c r="J931" s="1531"/>
      <c r="K931" s="1531"/>
      <c r="L931" s="1531"/>
      <c r="M931" s="1531"/>
      <c r="N931" s="1531"/>
      <c r="O931" s="1531"/>
      <c r="P931" s="1531"/>
      <c r="Q931" s="1531"/>
      <c r="R931" s="1531"/>
    </row>
    <row r="932" spans="1:18">
      <c r="A932" s="1531"/>
      <c r="B932" s="1568"/>
      <c r="C932" s="1531"/>
      <c r="D932" s="1531"/>
      <c r="E932" s="1535"/>
      <c r="F932" s="1531"/>
      <c r="G932" s="1531"/>
      <c r="H932" s="1531"/>
      <c r="I932" s="1531"/>
      <c r="J932" s="1531"/>
      <c r="K932" s="1531"/>
      <c r="L932" s="1531"/>
      <c r="M932" s="1531"/>
      <c r="N932" s="1531"/>
      <c r="O932" s="1531"/>
      <c r="P932" s="1531"/>
      <c r="Q932" s="1531"/>
      <c r="R932" s="1531"/>
    </row>
    <row r="933" spans="1:18">
      <c r="A933" s="1531"/>
      <c r="B933" s="1568"/>
      <c r="C933" s="1531"/>
      <c r="D933" s="1531"/>
      <c r="E933" s="1535"/>
      <c r="F933" s="1531"/>
      <c r="G933" s="1531"/>
      <c r="H933" s="1531"/>
      <c r="I933" s="1531"/>
      <c r="J933" s="1531"/>
      <c r="K933" s="1531"/>
      <c r="L933" s="1531"/>
      <c r="M933" s="1531"/>
      <c r="N933" s="1531"/>
      <c r="O933" s="1531"/>
      <c r="P933" s="1531"/>
      <c r="Q933" s="1531"/>
      <c r="R933" s="1531"/>
    </row>
    <row r="934" spans="1:18">
      <c r="A934" s="1531"/>
      <c r="B934" s="1568"/>
      <c r="C934" s="1531"/>
      <c r="D934" s="1531"/>
      <c r="E934" s="1535"/>
      <c r="F934" s="1531"/>
      <c r="G934" s="1531"/>
      <c r="H934" s="1531"/>
      <c r="I934" s="1531"/>
      <c r="J934" s="1531"/>
      <c r="K934" s="1531"/>
      <c r="L934" s="1531"/>
      <c r="M934" s="1531"/>
      <c r="N934" s="1531"/>
      <c r="O934" s="1531"/>
      <c r="P934" s="1531"/>
      <c r="Q934" s="1531"/>
      <c r="R934" s="1531"/>
    </row>
    <row r="935" spans="1:18">
      <c r="A935" s="1531"/>
      <c r="B935" s="1568"/>
      <c r="C935" s="1531"/>
      <c r="D935" s="1531"/>
      <c r="E935" s="1535"/>
      <c r="F935" s="1531"/>
      <c r="G935" s="1531"/>
      <c r="H935" s="1531"/>
      <c r="I935" s="1531"/>
      <c r="J935" s="1531"/>
      <c r="K935" s="1531"/>
      <c r="L935" s="1531"/>
      <c r="M935" s="1531"/>
      <c r="N935" s="1531"/>
      <c r="O935" s="1531"/>
      <c r="P935" s="1531"/>
      <c r="Q935" s="1531"/>
      <c r="R935" s="1531"/>
    </row>
    <row r="936" spans="1:18">
      <c r="A936" s="1531"/>
      <c r="B936" s="1568"/>
      <c r="C936" s="1531"/>
      <c r="D936" s="1531"/>
      <c r="E936" s="1535"/>
      <c r="F936" s="1531"/>
      <c r="G936" s="1531"/>
      <c r="H936" s="1531"/>
      <c r="I936" s="1531"/>
      <c r="J936" s="1531"/>
      <c r="K936" s="1531"/>
      <c r="L936" s="1531"/>
      <c r="M936" s="1531"/>
      <c r="N936" s="1531"/>
      <c r="O936" s="1531"/>
      <c r="P936" s="1531"/>
      <c r="Q936" s="1531"/>
      <c r="R936" s="1531"/>
    </row>
    <row r="937" spans="1:18">
      <c r="A937" s="1531"/>
      <c r="B937" s="1568"/>
      <c r="C937" s="1531"/>
      <c r="D937" s="1531"/>
      <c r="E937" s="1535"/>
      <c r="F937" s="1531"/>
      <c r="G937" s="1531"/>
      <c r="H937" s="1531"/>
      <c r="I937" s="1531"/>
      <c r="J937" s="1531"/>
      <c r="K937" s="1531"/>
      <c r="L937" s="1531"/>
      <c r="M937" s="1531"/>
      <c r="N937" s="1531"/>
      <c r="O937" s="1531"/>
      <c r="P937" s="1531"/>
      <c r="Q937" s="1531"/>
      <c r="R937" s="1531"/>
    </row>
    <row r="938" spans="1:18">
      <c r="A938" s="1531"/>
      <c r="B938" s="1568"/>
      <c r="C938" s="1531"/>
      <c r="D938" s="1531"/>
      <c r="E938" s="1535"/>
      <c r="F938" s="1531"/>
      <c r="G938" s="1531"/>
      <c r="H938" s="1531"/>
      <c r="I938" s="1531"/>
      <c r="J938" s="1531"/>
      <c r="K938" s="1531"/>
      <c r="L938" s="1531"/>
      <c r="M938" s="1531"/>
      <c r="N938" s="1531"/>
      <c r="O938" s="1531"/>
      <c r="P938" s="1531"/>
      <c r="Q938" s="1531"/>
      <c r="R938" s="1531"/>
    </row>
    <row r="939" spans="1:18">
      <c r="A939" s="1531"/>
      <c r="B939" s="1568"/>
      <c r="C939" s="1531"/>
      <c r="D939" s="1531"/>
      <c r="E939" s="1535"/>
      <c r="F939" s="1531"/>
      <c r="G939" s="1531"/>
      <c r="H939" s="1531"/>
      <c r="I939" s="1531"/>
      <c r="J939" s="1531"/>
      <c r="K939" s="1531"/>
      <c r="L939" s="1531"/>
      <c r="M939" s="1531"/>
      <c r="N939" s="1531"/>
      <c r="O939" s="1531"/>
      <c r="P939" s="1531"/>
      <c r="Q939" s="1531"/>
      <c r="R939" s="1531"/>
    </row>
    <row r="940" spans="1:18">
      <c r="A940" s="1531"/>
      <c r="B940" s="1568"/>
      <c r="C940" s="1531"/>
      <c r="D940" s="1531"/>
      <c r="E940" s="1535"/>
      <c r="F940" s="1531"/>
      <c r="G940" s="1531"/>
      <c r="H940" s="1531"/>
      <c r="I940" s="1531"/>
      <c r="J940" s="1531"/>
      <c r="K940" s="1531"/>
      <c r="L940" s="1531"/>
      <c r="M940" s="1531"/>
      <c r="N940" s="1531"/>
      <c r="O940" s="1531"/>
      <c r="P940" s="1531"/>
      <c r="Q940" s="1531"/>
      <c r="R940" s="1531"/>
    </row>
    <row r="941" spans="1:18">
      <c r="A941" s="1531"/>
      <c r="B941" s="1568"/>
      <c r="C941" s="1531"/>
      <c r="D941" s="1531"/>
      <c r="E941" s="1535"/>
      <c r="F941" s="1531"/>
      <c r="G941" s="1531"/>
      <c r="H941" s="1531"/>
      <c r="I941" s="1531"/>
      <c r="J941" s="1531"/>
      <c r="K941" s="1531"/>
      <c r="L941" s="1531"/>
      <c r="M941" s="1531"/>
      <c r="N941" s="1531"/>
      <c r="O941" s="1531"/>
      <c r="P941" s="1531"/>
      <c r="Q941" s="1531"/>
      <c r="R941" s="1531"/>
    </row>
    <row r="942" spans="1:18">
      <c r="A942" s="1531"/>
      <c r="B942" s="1568"/>
      <c r="C942" s="1531"/>
      <c r="D942" s="1531"/>
      <c r="E942" s="1535"/>
      <c r="F942" s="1531"/>
      <c r="G942" s="1531"/>
      <c r="H942" s="1531"/>
      <c r="I942" s="1531"/>
      <c r="J942" s="1531"/>
      <c r="K942" s="1531"/>
      <c r="L942" s="1531"/>
      <c r="M942" s="1531"/>
      <c r="N942" s="1531"/>
      <c r="O942" s="1531"/>
      <c r="P942" s="1531"/>
      <c r="Q942" s="1531"/>
      <c r="R942" s="1531"/>
    </row>
    <row r="943" spans="1:18">
      <c r="A943" s="1531"/>
      <c r="B943" s="1568"/>
      <c r="C943" s="1531"/>
      <c r="D943" s="1531"/>
      <c r="E943" s="1535"/>
      <c r="F943" s="1531"/>
      <c r="G943" s="1531"/>
      <c r="H943" s="1531"/>
      <c r="I943" s="1531"/>
      <c r="J943" s="1531"/>
      <c r="K943" s="1531"/>
      <c r="L943" s="1531"/>
      <c r="M943" s="1531"/>
      <c r="N943" s="1531"/>
      <c r="O943" s="1531"/>
      <c r="P943" s="1531"/>
      <c r="Q943" s="1531"/>
      <c r="R943" s="1531"/>
    </row>
    <row r="944" spans="1:18">
      <c r="A944" s="1531"/>
      <c r="B944" s="1568"/>
      <c r="C944" s="1531"/>
      <c r="D944" s="1531"/>
      <c r="E944" s="1535"/>
      <c r="F944" s="1531"/>
      <c r="G944" s="1531"/>
      <c r="H944" s="1531"/>
      <c r="I944" s="1531"/>
      <c r="J944" s="1531"/>
      <c r="K944" s="1531"/>
      <c r="L944" s="1531"/>
      <c r="M944" s="1531"/>
      <c r="N944" s="1531"/>
      <c r="O944" s="1531"/>
      <c r="P944" s="1531"/>
      <c r="Q944" s="1531"/>
      <c r="R944" s="1531"/>
    </row>
    <row r="945" spans="1:18">
      <c r="A945" s="1531"/>
      <c r="B945" s="1568"/>
      <c r="C945" s="1531"/>
      <c r="D945" s="1531"/>
      <c r="E945" s="1535"/>
      <c r="F945" s="1531"/>
      <c r="G945" s="1531"/>
      <c r="H945" s="1531"/>
      <c r="I945" s="1531"/>
      <c r="J945" s="1531"/>
      <c r="K945" s="1531"/>
      <c r="L945" s="1531"/>
      <c r="M945" s="1531"/>
      <c r="N945" s="1531"/>
      <c r="O945" s="1531"/>
      <c r="P945" s="1531"/>
      <c r="Q945" s="1531"/>
      <c r="R945" s="1531"/>
    </row>
    <row r="946" spans="1:18">
      <c r="A946" s="1531"/>
      <c r="B946" s="1568"/>
      <c r="C946" s="1531"/>
      <c r="D946" s="1531"/>
      <c r="E946" s="1535"/>
      <c r="F946" s="1531"/>
      <c r="G946" s="1531"/>
      <c r="H946" s="1531"/>
      <c r="I946" s="1531"/>
      <c r="J946" s="1531"/>
      <c r="K946" s="1531"/>
      <c r="L946" s="1531"/>
      <c r="M946" s="1531"/>
      <c r="N946" s="1531"/>
      <c r="O946" s="1531"/>
      <c r="P946" s="1531"/>
      <c r="Q946" s="1531"/>
      <c r="R946" s="1531"/>
    </row>
    <row r="947" spans="1:18">
      <c r="A947" s="1531"/>
      <c r="B947" s="1568"/>
      <c r="C947" s="1531"/>
      <c r="D947" s="1531"/>
      <c r="E947" s="1535"/>
      <c r="F947" s="1531"/>
      <c r="G947" s="1531"/>
      <c r="H947" s="1531"/>
      <c r="I947" s="1531"/>
      <c r="J947" s="1531"/>
      <c r="K947" s="1531"/>
      <c r="L947" s="1531"/>
      <c r="M947" s="1531"/>
      <c r="N947" s="1531"/>
      <c r="O947" s="1531"/>
      <c r="P947" s="1531"/>
      <c r="Q947" s="1531"/>
      <c r="R947" s="1531"/>
    </row>
    <row r="948" spans="1:18">
      <c r="A948" s="1531"/>
      <c r="B948" s="1568"/>
      <c r="C948" s="1531"/>
      <c r="D948" s="1531"/>
      <c r="E948" s="1535"/>
      <c r="F948" s="1531"/>
      <c r="G948" s="1531"/>
      <c r="H948" s="1531"/>
      <c r="I948" s="1531"/>
      <c r="J948" s="1531"/>
      <c r="K948" s="1531"/>
      <c r="L948" s="1531"/>
      <c r="M948" s="1531"/>
      <c r="N948" s="1531"/>
      <c r="O948" s="1531"/>
      <c r="P948" s="1531"/>
      <c r="Q948" s="1531"/>
      <c r="R948" s="1531"/>
    </row>
    <row r="949" spans="1:18">
      <c r="A949" s="1531"/>
      <c r="B949" s="1568"/>
      <c r="C949" s="1531"/>
      <c r="D949" s="1531"/>
      <c r="E949" s="1535"/>
      <c r="F949" s="1531"/>
      <c r="G949" s="1531"/>
      <c r="H949" s="1531"/>
      <c r="I949" s="1531"/>
      <c r="J949" s="1531"/>
      <c r="K949" s="1531"/>
      <c r="L949" s="1531"/>
      <c r="M949" s="1531"/>
      <c r="N949" s="1531"/>
      <c r="O949" s="1531"/>
      <c r="P949" s="1531"/>
      <c r="Q949" s="1531"/>
      <c r="R949" s="1531"/>
    </row>
    <row r="950" spans="1:18">
      <c r="A950" s="1531"/>
      <c r="B950" s="1568"/>
      <c r="C950" s="1531"/>
      <c r="D950" s="1531"/>
      <c r="E950" s="1535"/>
      <c r="F950" s="1531"/>
      <c r="G950" s="1531"/>
      <c r="H950" s="1531"/>
      <c r="I950" s="1531"/>
      <c r="J950" s="1531"/>
      <c r="K950" s="1531"/>
      <c r="L950" s="1531"/>
      <c r="M950" s="1531"/>
      <c r="N950" s="1531"/>
      <c r="O950" s="1531"/>
      <c r="P950" s="1531"/>
      <c r="Q950" s="1531"/>
      <c r="R950" s="1531"/>
    </row>
    <row r="951" spans="1:18">
      <c r="A951" s="1531"/>
      <c r="B951" s="1568"/>
      <c r="C951" s="1531"/>
      <c r="D951" s="1531"/>
      <c r="E951" s="1535"/>
      <c r="F951" s="1531"/>
      <c r="G951" s="1531"/>
      <c r="H951" s="1531"/>
      <c r="I951" s="1531"/>
      <c r="J951" s="1531"/>
      <c r="K951" s="1531"/>
      <c r="L951" s="1531"/>
      <c r="M951" s="1531"/>
      <c r="N951" s="1531"/>
      <c r="O951" s="1531"/>
      <c r="P951" s="1531"/>
      <c r="Q951" s="1531"/>
      <c r="R951" s="1531"/>
    </row>
    <row r="952" spans="1:18">
      <c r="A952" s="1531"/>
      <c r="B952" s="1568"/>
      <c r="C952" s="1531"/>
      <c r="D952" s="1531"/>
      <c r="E952" s="1535"/>
      <c r="F952" s="1531"/>
      <c r="G952" s="1531"/>
      <c r="H952" s="1531"/>
      <c r="I952" s="1531"/>
      <c r="J952" s="1531"/>
      <c r="K952" s="1531"/>
      <c r="L952" s="1531"/>
      <c r="M952" s="1531"/>
      <c r="N952" s="1531"/>
      <c r="O952" s="1531"/>
      <c r="P952" s="1531"/>
      <c r="Q952" s="1531"/>
      <c r="R952" s="1531"/>
    </row>
    <row r="953" spans="1:18">
      <c r="A953" s="1531"/>
      <c r="B953" s="1568"/>
      <c r="C953" s="1531"/>
      <c r="D953" s="1531"/>
      <c r="E953" s="1535"/>
      <c r="F953" s="1531"/>
      <c r="G953" s="1531"/>
      <c r="H953" s="1531"/>
      <c r="I953" s="1531"/>
      <c r="J953" s="1531"/>
      <c r="K953" s="1531"/>
      <c r="L953" s="1531"/>
      <c r="M953" s="1531"/>
      <c r="N953" s="1531"/>
      <c r="O953" s="1531"/>
      <c r="P953" s="1531"/>
      <c r="Q953" s="1531"/>
      <c r="R953" s="1531"/>
    </row>
    <row r="954" spans="1:18">
      <c r="A954" s="1531"/>
      <c r="B954" s="1568"/>
      <c r="C954" s="1531"/>
      <c r="D954" s="1531"/>
      <c r="E954" s="1535"/>
      <c r="F954" s="1531"/>
      <c r="G954" s="1531"/>
      <c r="H954" s="1531"/>
      <c r="I954" s="1531"/>
      <c r="J954" s="1531"/>
      <c r="K954" s="1531"/>
      <c r="L954" s="1531"/>
      <c r="M954" s="1531"/>
      <c r="N954" s="1531"/>
      <c r="O954" s="1531"/>
      <c r="P954" s="1531"/>
      <c r="Q954" s="1531"/>
      <c r="R954" s="1531"/>
    </row>
    <row r="955" spans="1:18">
      <c r="A955" s="1531"/>
      <c r="B955" s="1568"/>
      <c r="C955" s="1531"/>
      <c r="D955" s="1531"/>
      <c r="E955" s="1535"/>
      <c r="F955" s="1531"/>
      <c r="G955" s="1531"/>
      <c r="H955" s="1531"/>
      <c r="I955" s="1531"/>
      <c r="J955" s="1531"/>
      <c r="K955" s="1531"/>
      <c r="L955" s="1531"/>
      <c r="M955" s="1531"/>
      <c r="N955" s="1531"/>
      <c r="O955" s="1531"/>
      <c r="P955" s="1531"/>
      <c r="Q955" s="1531"/>
      <c r="R955" s="1531"/>
    </row>
    <row r="956" spans="1:18">
      <c r="A956" s="1531"/>
      <c r="B956" s="1568"/>
      <c r="C956" s="1531"/>
      <c r="D956" s="1531"/>
      <c r="E956" s="1535"/>
      <c r="F956" s="1531"/>
      <c r="G956" s="1531"/>
      <c r="H956" s="1531"/>
      <c r="I956" s="1531"/>
      <c r="J956" s="1531"/>
      <c r="K956" s="1531"/>
      <c r="L956" s="1531"/>
      <c r="M956" s="1531"/>
      <c r="N956" s="1531"/>
      <c r="O956" s="1531"/>
      <c r="P956" s="1531"/>
      <c r="Q956" s="1531"/>
      <c r="R956" s="1531"/>
    </row>
    <row r="957" spans="1:18">
      <c r="A957" s="1531"/>
      <c r="B957" s="1568"/>
      <c r="C957" s="1531"/>
      <c r="D957" s="1531"/>
      <c r="E957" s="1535"/>
      <c r="F957" s="1531"/>
      <c r="G957" s="1531"/>
      <c r="H957" s="1531"/>
      <c r="I957" s="1531"/>
      <c r="J957" s="1531"/>
      <c r="K957" s="1531"/>
      <c r="L957" s="1531"/>
      <c r="M957" s="1531"/>
      <c r="N957" s="1531"/>
      <c r="O957" s="1531"/>
      <c r="P957" s="1531"/>
      <c r="Q957" s="1531"/>
      <c r="R957" s="1531"/>
    </row>
    <row r="958" spans="1:18">
      <c r="A958" s="1531"/>
      <c r="B958" s="1568"/>
      <c r="C958" s="1531"/>
      <c r="D958" s="1531"/>
      <c r="E958" s="1535"/>
      <c r="F958" s="1531"/>
      <c r="G958" s="1531"/>
      <c r="H958" s="1531"/>
      <c r="I958" s="1531"/>
      <c r="J958" s="1531"/>
      <c r="K958" s="1531"/>
      <c r="L958" s="1531"/>
      <c r="M958" s="1531"/>
      <c r="N958" s="1531"/>
      <c r="O958" s="1531"/>
      <c r="P958" s="1531"/>
      <c r="Q958" s="1531"/>
      <c r="R958" s="1531"/>
    </row>
    <row r="959" spans="1:18">
      <c r="A959" s="1531"/>
      <c r="B959" s="1568"/>
      <c r="C959" s="1531"/>
      <c r="D959" s="1531"/>
      <c r="E959" s="1535"/>
      <c r="F959" s="1531"/>
      <c r="G959" s="1531"/>
      <c r="H959" s="1531"/>
      <c r="I959" s="1531"/>
      <c r="J959" s="1531"/>
      <c r="K959" s="1531"/>
      <c r="L959" s="1531"/>
      <c r="M959" s="1531"/>
      <c r="N959" s="1531"/>
      <c r="O959" s="1531"/>
      <c r="P959" s="1531"/>
      <c r="Q959" s="1531"/>
      <c r="R959" s="1531"/>
    </row>
    <row r="960" spans="1:18">
      <c r="A960" s="1531"/>
      <c r="B960" s="1568"/>
      <c r="C960" s="1531"/>
      <c r="D960" s="1531"/>
      <c r="E960" s="1535"/>
      <c r="F960" s="1531"/>
      <c r="G960" s="1531"/>
      <c r="H960" s="1531"/>
      <c r="I960" s="1531"/>
      <c r="J960" s="1531"/>
      <c r="K960" s="1531"/>
      <c r="L960" s="1531"/>
      <c r="M960" s="1531"/>
      <c r="N960" s="1531"/>
      <c r="O960" s="1531"/>
      <c r="P960" s="1531"/>
      <c r="Q960" s="1531"/>
      <c r="R960" s="1531"/>
    </row>
    <row r="961" spans="1:18">
      <c r="A961" s="1531"/>
      <c r="B961" s="1568"/>
      <c r="C961" s="1531"/>
      <c r="D961" s="1531"/>
      <c r="E961" s="1535"/>
      <c r="F961" s="1531"/>
      <c r="G961" s="1531"/>
      <c r="H961" s="1531"/>
      <c r="I961" s="1531"/>
      <c r="J961" s="1531"/>
      <c r="K961" s="1531"/>
      <c r="L961" s="1531"/>
      <c r="M961" s="1531"/>
      <c r="N961" s="1531"/>
      <c r="O961" s="1531"/>
      <c r="P961" s="1531"/>
      <c r="Q961" s="1531"/>
      <c r="R961" s="1531"/>
    </row>
    <row r="962" spans="1:18">
      <c r="A962" s="1531"/>
      <c r="B962" s="1568"/>
      <c r="C962" s="1531"/>
      <c r="D962" s="1531"/>
      <c r="E962" s="1535"/>
      <c r="F962" s="1531"/>
      <c r="G962" s="1531"/>
      <c r="H962" s="1531"/>
      <c r="I962" s="1531"/>
      <c r="J962" s="1531"/>
      <c r="K962" s="1531"/>
      <c r="L962" s="1531"/>
      <c r="M962" s="1531"/>
      <c r="N962" s="1531"/>
      <c r="O962" s="1531"/>
      <c r="P962" s="1531"/>
      <c r="Q962" s="1531"/>
      <c r="R962" s="1531"/>
    </row>
    <row r="963" spans="1:18">
      <c r="A963" s="1531"/>
      <c r="B963" s="1568"/>
      <c r="C963" s="1531"/>
      <c r="D963" s="1531"/>
      <c r="E963" s="1535"/>
      <c r="F963" s="1531"/>
      <c r="G963" s="1531"/>
      <c r="H963" s="1531"/>
      <c r="I963" s="1531"/>
      <c r="J963" s="1531"/>
      <c r="K963" s="1531"/>
      <c r="L963" s="1531"/>
      <c r="M963" s="1531"/>
      <c r="N963" s="1531"/>
      <c r="O963" s="1531"/>
      <c r="P963" s="1531"/>
      <c r="Q963" s="1531"/>
      <c r="R963" s="1531"/>
    </row>
    <row r="964" spans="1:18">
      <c r="A964" s="1531"/>
      <c r="B964" s="1568"/>
      <c r="C964" s="1531"/>
      <c r="D964" s="1531"/>
      <c r="E964" s="1535"/>
      <c r="F964" s="1531"/>
      <c r="G964" s="1531"/>
      <c r="H964" s="1531"/>
      <c r="I964" s="1531"/>
      <c r="J964" s="1531"/>
      <c r="K964" s="1531"/>
      <c r="L964" s="1531"/>
      <c r="M964" s="1531"/>
      <c r="N964" s="1531"/>
      <c r="O964" s="1531"/>
      <c r="P964" s="1531"/>
      <c r="Q964" s="1531"/>
      <c r="R964" s="1531"/>
    </row>
    <row r="965" spans="1:18">
      <c r="A965" s="1531"/>
      <c r="B965" s="1568"/>
      <c r="C965" s="1531"/>
      <c r="D965" s="1531"/>
      <c r="E965" s="1535"/>
      <c r="F965" s="1531"/>
      <c r="G965" s="1531"/>
      <c r="H965" s="1531"/>
      <c r="I965" s="1531"/>
      <c r="J965" s="1531"/>
      <c r="K965" s="1531"/>
      <c r="L965" s="1531"/>
      <c r="M965" s="1531"/>
      <c r="N965" s="1531"/>
      <c r="O965" s="1531"/>
      <c r="P965" s="1531"/>
      <c r="Q965" s="1531"/>
      <c r="R965" s="1531"/>
    </row>
    <row r="966" spans="1:18">
      <c r="A966" s="1531"/>
      <c r="B966" s="1568"/>
      <c r="C966" s="1531"/>
      <c r="D966" s="1531"/>
      <c r="E966" s="1535"/>
      <c r="F966" s="1531"/>
      <c r="G966" s="1531"/>
      <c r="H966" s="1531"/>
      <c r="I966" s="1531"/>
      <c r="J966" s="1531"/>
      <c r="K966" s="1531"/>
      <c r="L966" s="1531"/>
      <c r="M966" s="1531"/>
      <c r="N966" s="1531"/>
      <c r="O966" s="1531"/>
      <c r="P966" s="1531"/>
      <c r="Q966" s="1531"/>
      <c r="R966" s="1531"/>
    </row>
    <row r="967" spans="1:18">
      <c r="A967" s="1531"/>
      <c r="B967" s="1568"/>
      <c r="C967" s="1531"/>
      <c r="D967" s="1531"/>
      <c r="E967" s="1535"/>
      <c r="F967" s="1531"/>
      <c r="G967" s="1531"/>
      <c r="H967" s="1531"/>
      <c r="I967" s="1531"/>
      <c r="J967" s="1531"/>
      <c r="K967" s="1531"/>
      <c r="L967" s="1531"/>
      <c r="M967" s="1531"/>
      <c r="N967" s="1531"/>
      <c r="O967" s="1531"/>
      <c r="P967" s="1531"/>
      <c r="Q967" s="1531"/>
      <c r="R967" s="1531"/>
    </row>
    <row r="968" spans="1:18">
      <c r="A968" s="1531"/>
      <c r="B968" s="1568"/>
      <c r="C968" s="1531"/>
      <c r="D968" s="1531"/>
      <c r="E968" s="1535"/>
      <c r="F968" s="1531"/>
      <c r="G968" s="1531"/>
      <c r="H968" s="1531"/>
      <c r="I968" s="1531"/>
      <c r="J968" s="1531"/>
      <c r="K968" s="1531"/>
      <c r="L968" s="1531"/>
      <c r="M968" s="1531"/>
      <c r="N968" s="1531"/>
      <c r="O968" s="1531"/>
      <c r="P968" s="1531"/>
      <c r="Q968" s="1531"/>
      <c r="R968" s="1531"/>
    </row>
    <row r="969" spans="1:18">
      <c r="A969" s="1531"/>
      <c r="B969" s="1568"/>
      <c r="C969" s="1531"/>
      <c r="D969" s="1531"/>
      <c r="E969" s="1535"/>
      <c r="F969" s="1531"/>
      <c r="G969" s="1531"/>
      <c r="H969" s="1531"/>
      <c r="I969" s="1531"/>
      <c r="J969" s="1531"/>
      <c r="K969" s="1531"/>
      <c r="L969" s="1531"/>
      <c r="M969" s="1531"/>
      <c r="N969" s="1531"/>
      <c r="O969" s="1531"/>
      <c r="P969" s="1531"/>
      <c r="Q969" s="1531"/>
      <c r="R969" s="1531"/>
    </row>
    <row r="970" spans="1:18">
      <c r="A970" s="1531"/>
      <c r="B970" s="1568"/>
      <c r="C970" s="1531"/>
      <c r="D970" s="1531"/>
      <c r="E970" s="1535"/>
      <c r="F970" s="1531"/>
      <c r="G970" s="1531"/>
      <c r="H970" s="1531"/>
      <c r="I970" s="1531"/>
      <c r="J970" s="1531"/>
      <c r="K970" s="1531"/>
      <c r="L970" s="1531"/>
      <c r="M970" s="1531"/>
      <c r="N970" s="1531"/>
      <c r="O970" s="1531"/>
      <c r="P970" s="1531"/>
      <c r="Q970" s="1531"/>
      <c r="R970" s="1531"/>
    </row>
    <row r="971" spans="1:18">
      <c r="A971" s="1531"/>
      <c r="B971" s="1568"/>
      <c r="C971" s="1531"/>
      <c r="D971" s="1531"/>
      <c r="E971" s="1535"/>
      <c r="F971" s="1531"/>
      <c r="G971" s="1531"/>
      <c r="H971" s="1531"/>
      <c r="I971" s="1531"/>
      <c r="J971" s="1531"/>
      <c r="K971" s="1531"/>
      <c r="L971" s="1531"/>
      <c r="M971" s="1531"/>
      <c r="N971" s="1531"/>
      <c r="O971" s="1531"/>
      <c r="P971" s="1531"/>
      <c r="Q971" s="1531"/>
      <c r="R971" s="1531"/>
    </row>
    <row r="972" spans="1:18">
      <c r="A972" s="1531"/>
      <c r="B972" s="1568"/>
      <c r="C972" s="1531"/>
      <c r="D972" s="1531"/>
      <c r="E972" s="1535"/>
      <c r="F972" s="1531"/>
      <c r="G972" s="1531"/>
      <c r="H972" s="1531"/>
      <c r="I972" s="1531"/>
      <c r="J972" s="1531"/>
      <c r="K972" s="1531"/>
      <c r="L972" s="1531"/>
      <c r="M972" s="1531"/>
      <c r="N972" s="1531"/>
      <c r="O972" s="1531"/>
      <c r="P972" s="1531"/>
      <c r="Q972" s="1531"/>
      <c r="R972" s="1531"/>
    </row>
    <row r="973" spans="1:18">
      <c r="A973" s="1531"/>
      <c r="B973" s="1568"/>
      <c r="C973" s="1531"/>
      <c r="D973" s="1531"/>
      <c r="E973" s="1535"/>
      <c r="F973" s="1531"/>
      <c r="G973" s="1531"/>
      <c r="H973" s="1531"/>
      <c r="I973" s="1531"/>
      <c r="J973" s="1531"/>
      <c r="K973" s="1531"/>
      <c r="L973" s="1531"/>
      <c r="M973" s="1531"/>
      <c r="N973" s="1531"/>
      <c r="O973" s="1531"/>
      <c r="P973" s="1531"/>
      <c r="Q973" s="1531"/>
      <c r="R973" s="1531"/>
    </row>
    <row r="974" spans="1:18">
      <c r="A974" s="1531"/>
      <c r="B974" s="1568"/>
      <c r="C974" s="1531"/>
      <c r="D974" s="1531"/>
      <c r="E974" s="1535"/>
      <c r="F974" s="1531"/>
      <c r="G974" s="1531"/>
      <c r="H974" s="1531"/>
      <c r="I974" s="1531"/>
      <c r="J974" s="1531"/>
      <c r="K974" s="1531"/>
      <c r="L974" s="1531"/>
      <c r="M974" s="1531"/>
      <c r="N974" s="1531"/>
      <c r="O974" s="1531"/>
      <c r="P974" s="1531"/>
      <c r="Q974" s="1531"/>
      <c r="R974" s="1531"/>
    </row>
    <row r="975" spans="1:18">
      <c r="A975" s="1531"/>
      <c r="B975" s="1568"/>
      <c r="C975" s="1531"/>
      <c r="D975" s="1531"/>
      <c r="E975" s="1535"/>
      <c r="F975" s="1531"/>
      <c r="G975" s="1531"/>
      <c r="H975" s="1531"/>
      <c r="I975" s="1531"/>
      <c r="J975" s="1531"/>
      <c r="K975" s="1531"/>
      <c r="L975" s="1531"/>
      <c r="M975" s="1531"/>
      <c r="N975" s="1531"/>
      <c r="O975" s="1531"/>
      <c r="P975" s="1531"/>
      <c r="Q975" s="1531"/>
      <c r="R975" s="1531"/>
    </row>
    <row r="976" spans="1:18">
      <c r="A976" s="1531"/>
      <c r="B976" s="1568"/>
      <c r="C976" s="1531"/>
      <c r="D976" s="1531"/>
      <c r="E976" s="1535"/>
      <c r="F976" s="1531"/>
      <c r="G976" s="1531"/>
      <c r="H976" s="1531"/>
      <c r="I976" s="1531"/>
      <c r="J976" s="1531"/>
      <c r="K976" s="1531"/>
      <c r="L976" s="1531"/>
      <c r="M976" s="1531"/>
      <c r="N976" s="1531"/>
      <c r="O976" s="1531"/>
      <c r="P976" s="1531"/>
      <c r="Q976" s="1531"/>
      <c r="R976" s="1531"/>
    </row>
    <row r="977" spans="1:18">
      <c r="A977" s="1531"/>
      <c r="B977" s="1568"/>
      <c r="C977" s="1531"/>
      <c r="D977" s="1531"/>
      <c r="E977" s="1535"/>
      <c r="F977" s="1531"/>
      <c r="G977" s="1531"/>
      <c r="H977" s="1531"/>
      <c r="I977" s="1531"/>
      <c r="J977" s="1531"/>
      <c r="K977" s="1531"/>
      <c r="L977" s="1531"/>
      <c r="M977" s="1531"/>
      <c r="N977" s="1531"/>
      <c r="O977" s="1531"/>
      <c r="P977" s="1531"/>
      <c r="Q977" s="1531"/>
      <c r="R977" s="1531"/>
    </row>
    <row r="978" spans="1:18">
      <c r="A978" s="1531"/>
      <c r="B978" s="1568"/>
      <c r="C978" s="1531"/>
      <c r="D978" s="1531"/>
      <c r="E978" s="1535"/>
      <c r="F978" s="1531"/>
      <c r="G978" s="1531"/>
      <c r="H978" s="1531"/>
      <c r="I978" s="1531"/>
      <c r="J978" s="1531"/>
      <c r="K978" s="1531"/>
      <c r="L978" s="1531"/>
      <c r="M978" s="1531"/>
      <c r="N978" s="1531"/>
      <c r="O978" s="1531"/>
      <c r="P978" s="1531"/>
      <c r="Q978" s="1531"/>
      <c r="R978" s="1531"/>
    </row>
    <row r="979" spans="1:18">
      <c r="A979" s="1531"/>
      <c r="B979" s="1568"/>
      <c r="C979" s="1531"/>
      <c r="D979" s="1531"/>
      <c r="E979" s="1535"/>
      <c r="F979" s="1531"/>
      <c r="G979" s="1531"/>
      <c r="H979" s="1531"/>
      <c r="I979" s="1531"/>
      <c r="J979" s="1531"/>
      <c r="K979" s="1531"/>
      <c r="L979" s="1531"/>
      <c r="M979" s="1531"/>
      <c r="N979" s="1531"/>
      <c r="O979" s="1531"/>
      <c r="P979" s="1531"/>
      <c r="Q979" s="1531"/>
      <c r="R979" s="1531"/>
    </row>
    <row r="980" spans="1:18">
      <c r="A980" s="1531"/>
      <c r="B980" s="1568"/>
      <c r="C980" s="1531"/>
      <c r="D980" s="1531"/>
      <c r="E980" s="1535"/>
      <c r="F980" s="1531"/>
      <c r="G980" s="1531"/>
      <c r="H980" s="1531"/>
      <c r="I980" s="1531"/>
      <c r="J980" s="1531"/>
      <c r="K980" s="1531"/>
      <c r="L980" s="1531"/>
      <c r="M980" s="1531"/>
      <c r="N980" s="1531"/>
      <c r="O980" s="1531"/>
      <c r="P980" s="1531"/>
      <c r="Q980" s="1531"/>
      <c r="R980" s="1531"/>
    </row>
    <row r="981" spans="1:18">
      <c r="A981" s="1531"/>
      <c r="B981" s="1568"/>
      <c r="C981" s="1531"/>
      <c r="D981" s="1531"/>
      <c r="E981" s="1535"/>
      <c r="F981" s="1531"/>
      <c r="G981" s="1531"/>
      <c r="H981" s="1531"/>
      <c r="I981" s="1531"/>
      <c r="J981" s="1531"/>
      <c r="K981" s="1531"/>
      <c r="L981" s="1531"/>
      <c r="M981" s="1531"/>
      <c r="N981" s="1531"/>
      <c r="O981" s="1531"/>
      <c r="P981" s="1531"/>
      <c r="Q981" s="1531"/>
      <c r="R981" s="1531"/>
    </row>
    <row r="982" spans="1:18">
      <c r="A982" s="1531"/>
      <c r="B982" s="1568"/>
      <c r="C982" s="1531"/>
      <c r="D982" s="1531"/>
      <c r="E982" s="1535"/>
      <c r="F982" s="1531"/>
      <c r="G982" s="1531"/>
      <c r="H982" s="1531"/>
      <c r="I982" s="1531"/>
      <c r="J982" s="1531"/>
      <c r="K982" s="1531"/>
      <c r="L982" s="1531"/>
      <c r="M982" s="1531"/>
      <c r="N982" s="1531"/>
      <c r="O982" s="1531"/>
      <c r="P982" s="1531"/>
      <c r="Q982" s="1531"/>
      <c r="R982" s="1531"/>
    </row>
    <row r="983" spans="1:18">
      <c r="A983" s="1531"/>
      <c r="B983" s="1568"/>
      <c r="C983" s="1531"/>
      <c r="D983" s="1531"/>
      <c r="E983" s="1535"/>
      <c r="F983" s="1531"/>
      <c r="G983" s="1531"/>
      <c r="H983" s="1531"/>
      <c r="I983" s="1531"/>
      <c r="J983" s="1531"/>
      <c r="K983" s="1531"/>
      <c r="L983" s="1531"/>
      <c r="M983" s="1531"/>
      <c r="N983" s="1531"/>
      <c r="O983" s="1531"/>
      <c r="P983" s="1531"/>
      <c r="Q983" s="1531"/>
      <c r="R983" s="1531"/>
    </row>
    <row r="984" spans="1:18">
      <c r="A984" s="1531"/>
      <c r="B984" s="1568"/>
      <c r="C984" s="1531"/>
      <c r="D984" s="1531"/>
      <c r="E984" s="1535"/>
      <c r="F984" s="1531"/>
      <c r="G984" s="1531"/>
      <c r="H984" s="1531"/>
      <c r="I984" s="1531"/>
      <c r="J984" s="1531"/>
      <c r="K984" s="1531"/>
      <c r="L984" s="1531"/>
      <c r="M984" s="1531"/>
      <c r="N984" s="1531"/>
      <c r="O984" s="1531"/>
      <c r="P984" s="1531"/>
      <c r="Q984" s="1531"/>
      <c r="R984" s="1531"/>
    </row>
    <row r="985" spans="1:18">
      <c r="A985" s="1531"/>
      <c r="B985" s="1568"/>
      <c r="C985" s="1531"/>
      <c r="D985" s="1531"/>
      <c r="E985" s="1535"/>
      <c r="F985" s="1531"/>
      <c r="G985" s="1531"/>
      <c r="H985" s="1531"/>
      <c r="I985" s="1531"/>
      <c r="J985" s="1531"/>
      <c r="K985" s="1531"/>
      <c r="L985" s="1531"/>
      <c r="M985" s="1531"/>
      <c r="N985" s="1531"/>
      <c r="O985" s="1531"/>
      <c r="P985" s="1531"/>
      <c r="Q985" s="1531"/>
      <c r="R985" s="1531"/>
    </row>
    <row r="986" spans="1:18">
      <c r="A986" s="1531"/>
      <c r="B986" s="1568"/>
      <c r="C986" s="1531"/>
      <c r="D986" s="1531"/>
      <c r="E986" s="1535"/>
      <c r="F986" s="1531"/>
      <c r="G986" s="1531"/>
      <c r="H986" s="1531"/>
      <c r="I986" s="1531"/>
      <c r="J986" s="1531"/>
      <c r="K986" s="1531"/>
      <c r="L986" s="1531"/>
      <c r="M986" s="1531"/>
      <c r="N986" s="1531"/>
      <c r="O986" s="1531"/>
      <c r="P986" s="1531"/>
      <c r="Q986" s="1531"/>
      <c r="R986" s="1531"/>
    </row>
    <row r="987" spans="1:18">
      <c r="A987" s="1531"/>
      <c r="B987" s="1568"/>
      <c r="C987" s="1531"/>
      <c r="D987" s="1531"/>
      <c r="E987" s="1535"/>
      <c r="F987" s="1531"/>
      <c r="G987" s="1531"/>
      <c r="H987" s="1531"/>
      <c r="I987" s="1531"/>
      <c r="J987" s="1531"/>
      <c r="K987" s="1531"/>
      <c r="L987" s="1531"/>
      <c r="M987" s="1531"/>
      <c r="N987" s="1531"/>
      <c r="O987" s="1531"/>
      <c r="P987" s="1531"/>
      <c r="Q987" s="1531"/>
      <c r="R987" s="1531"/>
    </row>
    <row r="988" spans="1:18">
      <c r="A988" s="1531"/>
      <c r="B988" s="1568"/>
      <c r="C988" s="1531"/>
      <c r="D988" s="1531"/>
      <c r="E988" s="1535"/>
      <c r="F988" s="1531"/>
      <c r="G988" s="1531"/>
      <c r="H988" s="1531"/>
      <c r="I988" s="1531"/>
      <c r="J988" s="1531"/>
      <c r="K988" s="1531"/>
      <c r="L988" s="1531"/>
      <c r="M988" s="1531"/>
      <c r="N988" s="1531"/>
      <c r="O988" s="1531"/>
      <c r="P988" s="1531"/>
      <c r="Q988" s="1531"/>
      <c r="R988" s="1531"/>
    </row>
    <row r="989" spans="1:18">
      <c r="A989" s="1531"/>
      <c r="B989" s="1568"/>
      <c r="C989" s="1531"/>
      <c r="D989" s="1531"/>
      <c r="E989" s="1535"/>
      <c r="F989" s="1531"/>
      <c r="G989" s="1531"/>
      <c r="H989" s="1531"/>
      <c r="I989" s="1531"/>
      <c r="J989" s="1531"/>
      <c r="K989" s="1531"/>
      <c r="L989" s="1531"/>
      <c r="M989" s="1531"/>
      <c r="N989" s="1531"/>
      <c r="O989" s="1531"/>
      <c r="P989" s="1531"/>
      <c r="Q989" s="1531"/>
      <c r="R989" s="1531"/>
    </row>
    <row r="990" spans="1:18">
      <c r="A990" s="1531"/>
      <c r="B990" s="1568"/>
      <c r="C990" s="1531"/>
      <c r="D990" s="1531"/>
      <c r="E990" s="1535"/>
      <c r="F990" s="1531"/>
      <c r="G990" s="1531"/>
      <c r="H990" s="1531"/>
      <c r="I990" s="1531"/>
      <c r="J990" s="1531"/>
      <c r="K990" s="1531"/>
      <c r="L990" s="1531"/>
      <c r="M990" s="1531"/>
      <c r="N990" s="1531"/>
      <c r="O990" s="1531"/>
      <c r="P990" s="1531"/>
      <c r="Q990" s="1531"/>
      <c r="R990" s="1531"/>
    </row>
    <row r="991" spans="1:18">
      <c r="A991" s="1531"/>
      <c r="B991" s="1568"/>
      <c r="C991" s="1531"/>
      <c r="D991" s="1531"/>
      <c r="E991" s="1535"/>
      <c r="F991" s="1531"/>
      <c r="G991" s="1531"/>
      <c r="H991" s="1531"/>
      <c r="I991" s="1531"/>
      <c r="J991" s="1531"/>
      <c r="K991" s="1531"/>
      <c r="L991" s="1531"/>
      <c r="M991" s="1531"/>
      <c r="N991" s="1531"/>
      <c r="O991" s="1531"/>
      <c r="P991" s="1531"/>
      <c r="Q991" s="1531"/>
      <c r="R991" s="1531"/>
    </row>
    <row r="992" spans="1:18">
      <c r="A992" s="1531"/>
      <c r="B992" s="1568"/>
      <c r="C992" s="1531"/>
      <c r="D992" s="1531"/>
      <c r="E992" s="1535"/>
      <c r="F992" s="1531"/>
      <c r="G992" s="1531"/>
      <c r="H992" s="1531"/>
      <c r="I992" s="1531"/>
      <c r="J992" s="1531"/>
      <c r="K992" s="1531"/>
      <c r="L992" s="1531"/>
      <c r="M992" s="1531"/>
      <c r="N992" s="1531"/>
      <c r="O992" s="1531"/>
      <c r="P992" s="1531"/>
      <c r="Q992" s="1531"/>
      <c r="R992" s="1531"/>
    </row>
    <row r="993" spans="1:18">
      <c r="A993" s="1531"/>
      <c r="B993" s="1568"/>
      <c r="C993" s="1531"/>
      <c r="D993" s="1531"/>
      <c r="E993" s="1535"/>
      <c r="F993" s="1531"/>
      <c r="G993" s="1531"/>
      <c r="H993" s="1531"/>
      <c r="I993" s="1531"/>
      <c r="J993" s="1531"/>
      <c r="K993" s="1531"/>
      <c r="L993" s="1531"/>
      <c r="M993" s="1531"/>
      <c r="N993" s="1531"/>
      <c r="O993" s="1531"/>
      <c r="P993" s="1531"/>
      <c r="Q993" s="1531"/>
      <c r="R993" s="1531"/>
    </row>
    <row r="994" spans="1:18">
      <c r="A994" s="1531"/>
      <c r="B994" s="1568"/>
      <c r="C994" s="1531"/>
      <c r="D994" s="1531"/>
      <c r="E994" s="1535"/>
      <c r="F994" s="1531"/>
      <c r="G994" s="1531"/>
      <c r="H994" s="1531"/>
      <c r="I994" s="1531"/>
      <c r="J994" s="1531"/>
      <c r="K994" s="1531"/>
      <c r="L994" s="1531"/>
      <c r="M994" s="1531"/>
      <c r="N994" s="1531"/>
      <c r="O994" s="1531"/>
      <c r="P994" s="1531"/>
      <c r="Q994" s="1531"/>
      <c r="R994" s="1531"/>
    </row>
    <row r="995" spans="1:18">
      <c r="A995" s="1531"/>
      <c r="B995" s="1568"/>
      <c r="C995" s="1531"/>
      <c r="D995" s="1531"/>
      <c r="E995" s="1535"/>
      <c r="F995" s="1531"/>
      <c r="G995" s="1531"/>
      <c r="H995" s="1531"/>
      <c r="I995" s="1531"/>
      <c r="J995" s="1531"/>
      <c r="K995" s="1531"/>
      <c r="L995" s="1531"/>
      <c r="M995" s="1531"/>
      <c r="N995" s="1531"/>
      <c r="O995" s="1531"/>
      <c r="P995" s="1531"/>
      <c r="Q995" s="1531"/>
      <c r="R995" s="1531"/>
    </row>
    <row r="996" spans="1:18">
      <c r="A996" s="1531"/>
      <c r="B996" s="1568"/>
      <c r="C996" s="1531"/>
      <c r="D996" s="1531"/>
      <c r="E996" s="1535"/>
      <c r="F996" s="1531"/>
      <c r="G996" s="1531"/>
      <c r="H996" s="1531"/>
      <c r="I996" s="1531"/>
      <c r="J996" s="1531"/>
      <c r="K996" s="1531"/>
      <c r="L996" s="1531"/>
      <c r="M996" s="1531"/>
      <c r="N996" s="1531"/>
      <c r="O996" s="1531"/>
      <c r="P996" s="1531"/>
      <c r="Q996" s="1531"/>
      <c r="R996" s="1531"/>
    </row>
    <row r="997" spans="1:18">
      <c r="A997" s="1531"/>
      <c r="B997" s="1568"/>
      <c r="C997" s="1531"/>
      <c r="D997" s="1531"/>
      <c r="E997" s="1535"/>
      <c r="F997" s="1531"/>
      <c r="G997" s="1531"/>
      <c r="H997" s="1531"/>
      <c r="I997" s="1531"/>
      <c r="J997" s="1531"/>
      <c r="K997" s="1531"/>
      <c r="L997" s="1531"/>
      <c r="M997" s="1531"/>
      <c r="N997" s="1531"/>
      <c r="O997" s="1531"/>
      <c r="P997" s="1531"/>
      <c r="Q997" s="1531"/>
      <c r="R997" s="1531"/>
    </row>
    <row r="998" spans="1:18">
      <c r="A998" s="1531"/>
      <c r="B998" s="1568"/>
      <c r="C998" s="1531"/>
      <c r="D998" s="1531"/>
      <c r="E998" s="1535"/>
      <c r="F998" s="1531"/>
      <c r="G998" s="1531"/>
      <c r="H998" s="1531"/>
      <c r="I998" s="1531"/>
      <c r="J998" s="1531"/>
      <c r="K998" s="1531"/>
      <c r="L998" s="1531"/>
      <c r="M998" s="1531"/>
      <c r="N998" s="1531"/>
      <c r="O998" s="1531"/>
      <c r="P998" s="1531"/>
      <c r="Q998" s="1531"/>
      <c r="R998" s="1531"/>
    </row>
    <row r="999" spans="1:18">
      <c r="A999" s="1531"/>
      <c r="B999" s="1568"/>
      <c r="C999" s="1531"/>
      <c r="D999" s="1531"/>
      <c r="E999" s="1535"/>
      <c r="F999" s="1531"/>
      <c r="G999" s="1531"/>
      <c r="H999" s="1531"/>
      <c r="I999" s="1531"/>
      <c r="J999" s="1531"/>
      <c r="K999" s="1531"/>
      <c r="L999" s="1531"/>
      <c r="M999" s="1531"/>
      <c r="N999" s="1531"/>
      <c r="O999" s="1531"/>
      <c r="P999" s="1531"/>
      <c r="Q999" s="1531"/>
      <c r="R999" s="1531"/>
    </row>
    <row r="1000" spans="1:18">
      <c r="A1000" s="1531"/>
      <c r="B1000" s="1568"/>
      <c r="C1000" s="1531"/>
      <c r="D1000" s="1531"/>
      <c r="E1000" s="1535"/>
      <c r="F1000" s="1531"/>
      <c r="G1000" s="1531"/>
      <c r="H1000" s="1531"/>
      <c r="I1000" s="1531"/>
      <c r="J1000" s="1531"/>
      <c r="K1000" s="1531"/>
      <c r="L1000" s="1531"/>
      <c r="M1000" s="1531"/>
      <c r="N1000" s="1531"/>
      <c r="O1000" s="1531"/>
      <c r="P1000" s="1531"/>
      <c r="Q1000" s="1531"/>
      <c r="R1000" s="1531"/>
    </row>
    <row r="1001" spans="1:18">
      <c r="A1001" s="1531"/>
      <c r="B1001" s="1568"/>
      <c r="C1001" s="1531"/>
      <c r="D1001" s="1531"/>
      <c r="E1001" s="1535"/>
      <c r="F1001" s="1531"/>
      <c r="G1001" s="1531"/>
      <c r="H1001" s="1531"/>
      <c r="I1001" s="1531"/>
      <c r="J1001" s="1531"/>
      <c r="K1001" s="1531"/>
      <c r="L1001" s="1531"/>
      <c r="M1001" s="1531"/>
      <c r="N1001" s="1531"/>
      <c r="O1001" s="1531"/>
      <c r="P1001" s="1531"/>
      <c r="Q1001" s="1531"/>
      <c r="R1001" s="1531"/>
    </row>
    <row r="1002" spans="1:18">
      <c r="A1002" s="1531"/>
      <c r="B1002" s="1568"/>
      <c r="C1002" s="1531"/>
      <c r="D1002" s="1531"/>
      <c r="E1002" s="1535"/>
      <c r="F1002" s="1531"/>
      <c r="G1002" s="1531"/>
      <c r="H1002" s="1531"/>
      <c r="I1002" s="1531"/>
      <c r="J1002" s="1531"/>
      <c r="K1002" s="1531"/>
      <c r="L1002" s="1531"/>
      <c r="M1002" s="1531"/>
      <c r="N1002" s="1531"/>
      <c r="O1002" s="1531"/>
      <c r="P1002" s="1531"/>
      <c r="Q1002" s="1531"/>
      <c r="R1002" s="1531"/>
    </row>
    <row r="1003" spans="1:18">
      <c r="A1003" s="1531"/>
      <c r="B1003" s="1568"/>
      <c r="C1003" s="1531"/>
      <c r="D1003" s="1531"/>
      <c r="E1003" s="1535"/>
      <c r="F1003" s="1531"/>
      <c r="G1003" s="1531"/>
      <c r="H1003" s="1531"/>
      <c r="I1003" s="1531"/>
      <c r="J1003" s="1531"/>
      <c r="K1003" s="1531"/>
      <c r="L1003" s="1531"/>
      <c r="M1003" s="1531"/>
      <c r="N1003" s="1531"/>
      <c r="O1003" s="1531"/>
      <c r="P1003" s="1531"/>
      <c r="Q1003" s="1531"/>
      <c r="R1003" s="1531"/>
    </row>
    <row r="1004" spans="1:18">
      <c r="A1004" s="1531"/>
      <c r="B1004" s="1568"/>
      <c r="C1004" s="1531"/>
      <c r="D1004" s="1531"/>
      <c r="E1004" s="1535"/>
      <c r="F1004" s="1531"/>
      <c r="G1004" s="1531"/>
      <c r="H1004" s="1531"/>
      <c r="I1004" s="1531"/>
      <c r="J1004" s="1531"/>
      <c r="K1004" s="1531"/>
      <c r="L1004" s="1531"/>
      <c r="M1004" s="1531"/>
      <c r="N1004" s="1531"/>
      <c r="O1004" s="1531"/>
      <c r="P1004" s="1531"/>
      <c r="Q1004" s="1531"/>
      <c r="R1004" s="1531"/>
    </row>
    <row r="1005" spans="1:18">
      <c r="A1005" s="1531"/>
      <c r="B1005" s="1568"/>
      <c r="C1005" s="1531"/>
      <c r="D1005" s="1531"/>
      <c r="E1005" s="1535"/>
      <c r="F1005" s="1531"/>
      <c r="G1005" s="1531"/>
      <c r="H1005" s="1531"/>
      <c r="I1005" s="1531"/>
      <c r="J1005" s="1531"/>
      <c r="K1005" s="1531"/>
      <c r="L1005" s="1531"/>
      <c r="M1005" s="1531"/>
      <c r="N1005" s="1531"/>
      <c r="O1005" s="1531"/>
      <c r="P1005" s="1531"/>
      <c r="Q1005" s="1531"/>
      <c r="R1005" s="1531"/>
    </row>
    <row r="1006" spans="1:18">
      <c r="A1006" s="1531"/>
      <c r="B1006" s="1568"/>
      <c r="C1006" s="1531"/>
      <c r="D1006" s="1531"/>
      <c r="E1006" s="1535"/>
      <c r="F1006" s="1531"/>
      <c r="G1006" s="1531"/>
      <c r="H1006" s="1531"/>
      <c r="I1006" s="1531"/>
      <c r="J1006" s="1531"/>
      <c r="K1006" s="1531"/>
      <c r="L1006" s="1531"/>
      <c r="M1006" s="1531"/>
      <c r="N1006" s="1531"/>
      <c r="O1006" s="1531"/>
      <c r="P1006" s="1531"/>
      <c r="Q1006" s="1531"/>
      <c r="R1006" s="1531"/>
    </row>
    <row r="1007" spans="1:18">
      <c r="A1007" s="1531"/>
      <c r="B1007" s="1568"/>
      <c r="C1007" s="1531"/>
      <c r="D1007" s="1531"/>
      <c r="E1007" s="1535"/>
      <c r="F1007" s="1531"/>
      <c r="G1007" s="1531"/>
      <c r="H1007" s="1531"/>
      <c r="I1007" s="1531"/>
      <c r="J1007" s="1531"/>
      <c r="K1007" s="1531"/>
      <c r="L1007" s="1531"/>
      <c r="M1007" s="1531"/>
      <c r="N1007" s="1531"/>
      <c r="O1007" s="1531"/>
      <c r="P1007" s="1531"/>
      <c r="Q1007" s="1531"/>
      <c r="R1007" s="1531"/>
    </row>
    <row r="1008" spans="1:18">
      <c r="A1008" s="1531"/>
      <c r="B1008" s="1568"/>
      <c r="C1008" s="1531"/>
      <c r="D1008" s="1531"/>
      <c r="E1008" s="1535"/>
      <c r="F1008" s="1531"/>
      <c r="G1008" s="1531"/>
      <c r="H1008" s="1531"/>
      <c r="I1008" s="1531"/>
      <c r="J1008" s="1531"/>
      <c r="K1008" s="1531"/>
      <c r="L1008" s="1531"/>
      <c r="M1008" s="1531"/>
      <c r="N1008" s="1531"/>
      <c r="O1008" s="1531"/>
      <c r="P1008" s="1531"/>
      <c r="Q1008" s="1531"/>
      <c r="R1008" s="1531"/>
    </row>
    <row r="1009" spans="1:18">
      <c r="A1009" s="1531"/>
      <c r="B1009" s="1568"/>
      <c r="C1009" s="1531"/>
      <c r="D1009" s="1531"/>
      <c r="E1009" s="1535"/>
      <c r="F1009" s="1531"/>
      <c r="G1009" s="1531"/>
      <c r="H1009" s="1531"/>
      <c r="I1009" s="1531"/>
      <c r="J1009" s="1531"/>
      <c r="K1009" s="1531"/>
      <c r="L1009" s="1531"/>
      <c r="M1009" s="1531"/>
      <c r="N1009" s="1531"/>
      <c r="O1009" s="1531"/>
      <c r="P1009" s="1531"/>
      <c r="Q1009" s="1531"/>
      <c r="R1009" s="1531"/>
    </row>
    <row r="1010" spans="1:18">
      <c r="A1010" s="1531"/>
      <c r="B1010" s="1568"/>
      <c r="C1010" s="1531"/>
      <c r="D1010" s="1531"/>
      <c r="E1010" s="1535"/>
      <c r="F1010" s="1531"/>
      <c r="G1010" s="1531"/>
      <c r="H1010" s="1531"/>
      <c r="I1010" s="1531"/>
      <c r="J1010" s="1531"/>
      <c r="K1010" s="1531"/>
      <c r="L1010" s="1531"/>
      <c r="M1010" s="1531"/>
      <c r="N1010" s="1531"/>
      <c r="O1010" s="1531"/>
      <c r="P1010" s="1531"/>
      <c r="Q1010" s="1531"/>
      <c r="R1010" s="1531"/>
    </row>
    <row r="1011" spans="1:18">
      <c r="A1011" s="1531"/>
      <c r="B1011" s="1568"/>
      <c r="C1011" s="1531"/>
      <c r="D1011" s="1531"/>
      <c r="E1011" s="1535"/>
      <c r="F1011" s="1531"/>
      <c r="G1011" s="1531"/>
      <c r="H1011" s="1531"/>
      <c r="I1011" s="1531"/>
      <c r="J1011" s="1531"/>
      <c r="K1011" s="1531"/>
      <c r="L1011" s="1531"/>
      <c r="M1011" s="1531"/>
      <c r="N1011" s="1531"/>
      <c r="O1011" s="1531"/>
      <c r="P1011" s="1531"/>
      <c r="Q1011" s="1531"/>
      <c r="R1011" s="1531"/>
    </row>
    <row r="1012" spans="1:18">
      <c r="A1012" s="1531"/>
      <c r="B1012" s="1568"/>
      <c r="C1012" s="1531"/>
      <c r="D1012" s="1531"/>
      <c r="E1012" s="1535"/>
      <c r="F1012" s="1531"/>
      <c r="G1012" s="1531"/>
      <c r="H1012" s="1531"/>
      <c r="I1012" s="1531"/>
      <c r="J1012" s="1531"/>
      <c r="K1012" s="1531"/>
      <c r="L1012" s="1531"/>
      <c r="M1012" s="1531"/>
      <c r="N1012" s="1531"/>
      <c r="O1012" s="1531"/>
      <c r="P1012" s="1531"/>
      <c r="Q1012" s="1531"/>
      <c r="R1012" s="1531"/>
    </row>
    <row r="1013" spans="1:18">
      <c r="A1013" s="1531"/>
      <c r="B1013" s="1568"/>
      <c r="C1013" s="1531"/>
      <c r="D1013" s="1531"/>
      <c r="E1013" s="1535"/>
      <c r="F1013" s="1531"/>
      <c r="G1013" s="1531"/>
      <c r="H1013" s="1531"/>
      <c r="I1013" s="1531"/>
      <c r="J1013" s="1531"/>
      <c r="K1013" s="1531"/>
      <c r="L1013" s="1531"/>
      <c r="M1013" s="1531"/>
      <c r="N1013" s="1531"/>
      <c r="O1013" s="1531"/>
      <c r="P1013" s="1531"/>
      <c r="Q1013" s="1531"/>
      <c r="R1013" s="1531"/>
    </row>
    <row r="1014" spans="1:18">
      <c r="A1014" s="1531"/>
      <c r="B1014" s="1568"/>
      <c r="C1014" s="1531"/>
      <c r="D1014" s="1531"/>
      <c r="E1014" s="1535"/>
      <c r="F1014" s="1531"/>
      <c r="G1014" s="1531"/>
      <c r="H1014" s="1531"/>
      <c r="I1014" s="1531"/>
      <c r="J1014" s="1531"/>
      <c r="K1014" s="1531"/>
      <c r="L1014" s="1531"/>
      <c r="M1014" s="1531"/>
      <c r="N1014" s="1531"/>
      <c r="O1014" s="1531"/>
      <c r="P1014" s="1531"/>
      <c r="Q1014" s="1531"/>
      <c r="R1014" s="1531"/>
    </row>
    <row r="1015" spans="1:18">
      <c r="A1015" s="1531"/>
      <c r="B1015" s="1568"/>
      <c r="C1015" s="1531"/>
      <c r="D1015" s="1531"/>
      <c r="E1015" s="1535"/>
      <c r="F1015" s="1531"/>
      <c r="G1015" s="1531"/>
      <c r="H1015" s="1531"/>
      <c r="I1015" s="1531"/>
      <c r="J1015" s="1531"/>
      <c r="K1015" s="1531"/>
      <c r="L1015" s="1531"/>
      <c r="M1015" s="1531"/>
      <c r="N1015" s="1531"/>
      <c r="O1015" s="1531"/>
      <c r="P1015" s="1531"/>
      <c r="Q1015" s="1531"/>
      <c r="R1015" s="1531"/>
    </row>
    <row r="1016" spans="1:18">
      <c r="A1016" s="1531"/>
      <c r="B1016" s="1568"/>
      <c r="C1016" s="1531"/>
      <c r="D1016" s="1531"/>
      <c r="E1016" s="1535"/>
      <c r="F1016" s="1531"/>
      <c r="G1016" s="1531"/>
      <c r="H1016" s="1531"/>
      <c r="I1016" s="1531"/>
      <c r="J1016" s="1531"/>
      <c r="K1016" s="1531"/>
      <c r="L1016" s="1531"/>
      <c r="M1016" s="1531"/>
      <c r="N1016" s="1531"/>
      <c r="O1016" s="1531"/>
      <c r="P1016" s="1531"/>
      <c r="Q1016" s="1531"/>
      <c r="R1016" s="1531"/>
    </row>
    <row r="1017" spans="1:18">
      <c r="A1017" s="1531"/>
      <c r="B1017" s="1568"/>
      <c r="C1017" s="1531"/>
      <c r="D1017" s="1531"/>
      <c r="E1017" s="1535"/>
      <c r="F1017" s="1531"/>
      <c r="G1017" s="1531"/>
      <c r="H1017" s="1531"/>
      <c r="I1017" s="1531"/>
      <c r="J1017" s="1531"/>
      <c r="K1017" s="1531"/>
      <c r="L1017" s="1531"/>
      <c r="M1017" s="1531"/>
      <c r="N1017" s="1531"/>
      <c r="O1017" s="1531"/>
      <c r="P1017" s="1531"/>
      <c r="Q1017" s="1531"/>
      <c r="R1017" s="1531"/>
    </row>
    <row r="1018" spans="1:18">
      <c r="A1018" s="1531"/>
      <c r="B1018" s="1568"/>
      <c r="C1018" s="1531"/>
      <c r="D1018" s="1531"/>
      <c r="E1018" s="1535"/>
      <c r="F1018" s="1531"/>
      <c r="G1018" s="1531"/>
      <c r="H1018" s="1531"/>
      <c r="I1018" s="1531"/>
      <c r="J1018" s="1531"/>
      <c r="K1018" s="1531"/>
      <c r="L1018" s="1531"/>
      <c r="M1018" s="1531"/>
      <c r="N1018" s="1531"/>
      <c r="O1018" s="1531"/>
      <c r="P1018" s="1531"/>
      <c r="Q1018" s="1531"/>
      <c r="R1018" s="1531"/>
    </row>
    <row r="1019" spans="1:18">
      <c r="A1019" s="1531"/>
      <c r="B1019" s="1568"/>
      <c r="C1019" s="1531"/>
      <c r="D1019" s="1531"/>
      <c r="E1019" s="1535"/>
      <c r="F1019" s="1531"/>
      <c r="G1019" s="1531"/>
      <c r="H1019" s="1531"/>
      <c r="I1019" s="1531"/>
      <c r="J1019" s="1531"/>
      <c r="K1019" s="1531"/>
      <c r="L1019" s="1531"/>
      <c r="M1019" s="1531"/>
      <c r="N1019" s="1531"/>
      <c r="O1019" s="1531"/>
      <c r="P1019" s="1531"/>
      <c r="Q1019" s="1531"/>
      <c r="R1019" s="1531"/>
    </row>
    <row r="1020" spans="1:18">
      <c r="A1020" s="1531"/>
      <c r="B1020" s="1568"/>
      <c r="C1020" s="1531"/>
      <c r="D1020" s="1531"/>
      <c r="E1020" s="1535"/>
      <c r="F1020" s="1531"/>
      <c r="G1020" s="1531"/>
      <c r="H1020" s="1531"/>
      <c r="I1020" s="1531"/>
      <c r="J1020" s="1531"/>
      <c r="K1020" s="1531"/>
      <c r="L1020" s="1531"/>
      <c r="M1020" s="1531"/>
      <c r="N1020" s="1531"/>
      <c r="O1020" s="1531"/>
      <c r="P1020" s="1531"/>
      <c r="Q1020" s="1531"/>
      <c r="R1020" s="1531"/>
    </row>
  </sheetData>
  <sheetProtection algorithmName="SHA-512" hashValue="eX7wA/yYUEUsnLKM7oBLYwxyBVXBC9kbuaa1zVsM2edMVzHQvyVcvLXoEH5+cZpjBfma1zV+WGA1Hj7svXAaqQ==" saltValue="Pk+i5XsK4ntzdPbqU1rEpg==" spinCount="100000" sheet="1" objects="1" scenarios="1" formatCells="0" formatColumns="0" formatRows="0"/>
  <mergeCells count="1">
    <mergeCell ref="D1:E1"/>
  </mergeCells>
  <phoneticPr fontId="31" type="noConversion"/>
  <pageMargins left="0.70866141732283472" right="0.70866141732283472" top="0.94488188976377963" bottom="0.74803149606299213" header="0" footer="0"/>
  <pageSetup paperSize="9" scale="53" orientation="portrait" r:id="rId1"/>
  <headerFooter>
    <oddFooter>&amp;L&amp;A&amp;R&amp;P/</oddFooter>
  </headerFooter>
  <rowBreaks count="1" manualBreakCount="1">
    <brk id="82"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A901B-A61C-4882-BFAD-DAD0DDC20769}">
  <sheetPr>
    <tabColor rgb="FFFFFF00"/>
  </sheetPr>
  <dimension ref="A1:Z663"/>
  <sheetViews>
    <sheetView view="pageBreakPreview" zoomScale="60" zoomScaleNormal="120" workbookViewId="0">
      <selection activeCell="E75" sqref="E75"/>
    </sheetView>
  </sheetViews>
  <sheetFormatPr defaultColWidth="14.42578125" defaultRowHeight="16.5"/>
  <cols>
    <col min="1" max="1" width="85.5703125" style="113" customWidth="1"/>
    <col min="2" max="3" width="8.85546875" style="231" customWidth="1"/>
    <col min="4" max="4" width="77.42578125" style="231" customWidth="1"/>
    <col min="5" max="7" width="8.85546875" style="231" customWidth="1"/>
    <col min="8" max="8" width="9.28515625" style="231" customWidth="1"/>
    <col min="9" max="26" width="8.85546875" style="231" customWidth="1"/>
    <col min="27" max="16384" width="14.42578125" style="231"/>
  </cols>
  <sheetData>
    <row r="1" spans="1:26">
      <c r="A1" s="229"/>
      <c r="B1" s="230"/>
      <c r="C1" s="230"/>
      <c r="D1" s="230"/>
      <c r="E1" s="230"/>
      <c r="F1" s="230"/>
      <c r="G1" s="230"/>
      <c r="H1" s="230"/>
      <c r="I1" s="230"/>
      <c r="J1" s="230"/>
      <c r="K1" s="230"/>
      <c r="L1" s="230"/>
      <c r="M1" s="230"/>
      <c r="N1" s="230"/>
      <c r="O1" s="230"/>
      <c r="P1" s="230"/>
      <c r="Q1" s="230"/>
      <c r="R1" s="230"/>
      <c r="S1" s="230"/>
      <c r="T1" s="230"/>
      <c r="U1" s="230"/>
      <c r="V1" s="230"/>
      <c r="W1" s="230"/>
      <c r="X1" s="230"/>
      <c r="Y1" s="230"/>
      <c r="Z1" s="230"/>
    </row>
    <row r="2" spans="1:26">
      <c r="B2" s="230"/>
      <c r="C2" s="230"/>
      <c r="D2" s="230"/>
      <c r="E2" s="230"/>
      <c r="F2" s="230"/>
      <c r="G2" s="230"/>
      <c r="H2" s="230"/>
      <c r="I2" s="230"/>
      <c r="J2" s="230"/>
      <c r="K2" s="230"/>
      <c r="L2" s="230"/>
      <c r="M2" s="230"/>
      <c r="N2" s="230"/>
      <c r="O2" s="230"/>
      <c r="P2" s="230"/>
      <c r="Q2" s="230"/>
      <c r="R2" s="230"/>
      <c r="S2" s="230"/>
      <c r="T2" s="230"/>
      <c r="U2" s="230"/>
      <c r="V2" s="230"/>
      <c r="W2" s="230"/>
      <c r="X2" s="230"/>
      <c r="Y2" s="230"/>
      <c r="Z2" s="230"/>
    </row>
    <row r="3" spans="1:26" ht="18">
      <c r="A3" s="1458" t="s">
        <v>152</v>
      </c>
      <c r="B3" s="230"/>
      <c r="C3" s="230"/>
      <c r="D3" s="230"/>
      <c r="E3" s="230"/>
      <c r="F3" s="230"/>
      <c r="G3" s="230"/>
      <c r="H3" s="230"/>
      <c r="I3" s="230"/>
      <c r="J3" s="230"/>
      <c r="K3" s="230"/>
      <c r="L3" s="230"/>
      <c r="M3" s="230"/>
      <c r="N3" s="230"/>
      <c r="O3" s="230"/>
      <c r="P3" s="230"/>
      <c r="Q3" s="230"/>
      <c r="R3" s="230"/>
      <c r="S3" s="230"/>
      <c r="T3" s="230"/>
      <c r="U3" s="230"/>
      <c r="V3" s="230"/>
      <c r="W3" s="230"/>
      <c r="X3" s="230"/>
      <c r="Y3" s="230"/>
      <c r="Z3" s="230"/>
    </row>
    <row r="4" spans="1:26">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5" spans="1:26">
      <c r="A5" s="232"/>
      <c r="B5" s="230"/>
      <c r="C5" s="230"/>
      <c r="D5" s="230"/>
      <c r="E5" s="230"/>
      <c r="F5" s="230"/>
      <c r="G5" s="230"/>
      <c r="H5" s="230"/>
      <c r="I5" s="230"/>
      <c r="J5" s="230"/>
      <c r="K5" s="230"/>
      <c r="L5" s="230"/>
      <c r="M5" s="230"/>
      <c r="N5" s="230"/>
      <c r="O5" s="230"/>
      <c r="P5" s="230"/>
      <c r="Q5" s="230"/>
      <c r="R5" s="230"/>
      <c r="S5" s="230"/>
      <c r="T5" s="230"/>
      <c r="U5" s="230"/>
      <c r="V5" s="230"/>
      <c r="W5" s="230"/>
      <c r="X5" s="230"/>
      <c r="Y5" s="230"/>
      <c r="Z5" s="230"/>
    </row>
    <row r="6" spans="1:26">
      <c r="A6" s="232"/>
      <c r="B6" s="230"/>
      <c r="C6" s="230"/>
      <c r="D6" s="230"/>
      <c r="E6" s="230"/>
      <c r="F6" s="230"/>
      <c r="G6" s="230"/>
      <c r="H6" s="230"/>
      <c r="I6" s="230"/>
      <c r="J6" s="230"/>
      <c r="K6" s="230"/>
      <c r="L6" s="230"/>
      <c r="M6" s="230"/>
      <c r="N6" s="230"/>
      <c r="O6" s="230"/>
      <c r="P6" s="230"/>
      <c r="Q6" s="230"/>
      <c r="R6" s="230"/>
      <c r="S6" s="230"/>
      <c r="T6" s="230"/>
      <c r="U6" s="230"/>
      <c r="V6" s="230"/>
      <c r="W6" s="230"/>
      <c r="X6" s="230"/>
      <c r="Y6" s="230"/>
      <c r="Z6" s="230"/>
    </row>
    <row r="7" spans="1:26">
      <c r="A7" s="233"/>
      <c r="B7" s="230"/>
      <c r="C7" s="230"/>
      <c r="D7" s="230"/>
      <c r="E7" s="230"/>
      <c r="F7" s="230"/>
      <c r="G7" s="230"/>
      <c r="H7" s="230"/>
      <c r="I7" s="230"/>
      <c r="J7" s="230"/>
      <c r="K7" s="230"/>
      <c r="L7" s="230"/>
      <c r="M7" s="230"/>
      <c r="N7" s="230"/>
      <c r="O7" s="230"/>
      <c r="P7" s="230"/>
      <c r="Q7" s="230"/>
      <c r="R7" s="230"/>
      <c r="S7" s="230"/>
      <c r="T7" s="230"/>
      <c r="U7" s="230"/>
      <c r="V7" s="230"/>
      <c r="W7" s="230"/>
      <c r="X7" s="230"/>
      <c r="Y7" s="230"/>
      <c r="Z7" s="230"/>
    </row>
    <row r="8" spans="1:26">
      <c r="A8" s="233"/>
      <c r="B8" s="230"/>
      <c r="C8" s="230"/>
      <c r="D8" s="230"/>
      <c r="E8" s="230"/>
      <c r="F8" s="230"/>
      <c r="G8" s="230"/>
      <c r="H8" s="230"/>
      <c r="I8" s="230"/>
      <c r="J8" s="230"/>
      <c r="K8" s="230"/>
      <c r="L8" s="230"/>
      <c r="M8" s="230"/>
      <c r="N8" s="230"/>
      <c r="O8" s="230"/>
      <c r="P8" s="230"/>
      <c r="Q8" s="230"/>
      <c r="R8" s="230"/>
      <c r="S8" s="230"/>
      <c r="T8" s="230"/>
      <c r="U8" s="230"/>
      <c r="V8" s="230"/>
      <c r="W8" s="230"/>
      <c r="X8" s="230"/>
      <c r="Y8" s="230"/>
      <c r="Z8" s="230"/>
    </row>
    <row r="9" spans="1:26">
      <c r="A9" s="233"/>
      <c r="B9" s="230"/>
      <c r="C9" s="230"/>
      <c r="D9" s="230"/>
      <c r="E9" s="230"/>
      <c r="F9" s="230"/>
      <c r="G9" s="230"/>
      <c r="H9" s="230"/>
      <c r="I9" s="230"/>
      <c r="J9" s="230"/>
      <c r="K9" s="230"/>
      <c r="L9" s="230"/>
      <c r="M9" s="230"/>
      <c r="N9" s="230"/>
      <c r="O9" s="230"/>
      <c r="P9" s="230"/>
      <c r="Q9" s="230"/>
      <c r="R9" s="230"/>
      <c r="S9" s="230"/>
      <c r="T9" s="230"/>
      <c r="U9" s="230"/>
      <c r="V9" s="230"/>
      <c r="W9" s="230"/>
      <c r="X9" s="230"/>
      <c r="Y9" s="230"/>
      <c r="Z9" s="230"/>
    </row>
    <row r="10" spans="1:26">
      <c r="A10" s="233"/>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row>
    <row r="11" spans="1:26">
      <c r="A11" s="233"/>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row>
    <row r="12" spans="1:26">
      <c r="A12" s="233"/>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row>
    <row r="13" spans="1:26">
      <c r="A13" s="234"/>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row>
    <row r="14" spans="1:26">
      <c r="A14" s="233"/>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row>
    <row r="15" spans="1:26">
      <c r="A15" s="233"/>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row>
    <row r="16" spans="1:26">
      <c r="A16" s="233"/>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row>
    <row r="17" spans="1:26">
      <c r="A17" s="233"/>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row>
    <row r="18" spans="1:26">
      <c r="A18" s="233"/>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row>
    <row r="19" spans="1:26">
      <c r="A19" s="233"/>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row>
    <row r="20" spans="1:26">
      <c r="A20" s="233"/>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row>
    <row r="21" spans="1:26">
      <c r="A21" s="233"/>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row>
    <row r="22" spans="1:26">
      <c r="A22" s="233"/>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row>
    <row r="23" spans="1:26">
      <c r="A23" s="233"/>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row>
    <row r="24" spans="1:26">
      <c r="A24" s="233"/>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row>
    <row r="25" spans="1:26">
      <c r="A25" s="233"/>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row>
    <row r="26" spans="1:26">
      <c r="A26" s="233"/>
      <c r="B26" s="230"/>
      <c r="C26" s="230"/>
      <c r="D26" s="230"/>
      <c r="E26" s="230"/>
      <c r="F26" s="230"/>
      <c r="G26" s="230"/>
      <c r="H26" s="230"/>
      <c r="I26" s="230"/>
      <c r="J26" s="230"/>
      <c r="K26" s="230"/>
      <c r="L26" s="230"/>
      <c r="M26" s="230"/>
      <c r="N26" s="230"/>
      <c r="O26" s="230"/>
      <c r="P26" s="230"/>
      <c r="Q26" s="230"/>
      <c r="R26" s="230"/>
      <c r="S26" s="230"/>
      <c r="T26" s="230"/>
      <c r="U26" s="230"/>
      <c r="V26" s="230"/>
      <c r="W26" s="230"/>
      <c r="X26" s="230"/>
      <c r="Y26" s="230"/>
      <c r="Z26" s="230"/>
    </row>
    <row r="27" spans="1:26">
      <c r="A27" s="233"/>
      <c r="B27" s="230"/>
      <c r="C27" s="230"/>
      <c r="D27" s="230"/>
      <c r="E27" s="230"/>
      <c r="F27" s="230"/>
      <c r="G27" s="230"/>
      <c r="H27" s="230"/>
      <c r="I27" s="230"/>
      <c r="J27" s="230"/>
      <c r="K27" s="230"/>
      <c r="L27" s="230"/>
      <c r="M27" s="230"/>
      <c r="N27" s="230"/>
      <c r="O27" s="230"/>
      <c r="P27" s="230"/>
      <c r="Q27" s="230"/>
      <c r="R27" s="230"/>
      <c r="S27" s="230"/>
      <c r="T27" s="230"/>
      <c r="U27" s="230"/>
      <c r="V27" s="230"/>
      <c r="W27" s="230"/>
      <c r="X27" s="230"/>
      <c r="Y27" s="230"/>
      <c r="Z27" s="230"/>
    </row>
    <row r="28" spans="1:26">
      <c r="A28" s="233"/>
      <c r="B28" s="230"/>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row>
    <row r="29" spans="1:26">
      <c r="A29" s="233"/>
      <c r="B29" s="230"/>
      <c r="C29" s="230"/>
      <c r="D29" s="230"/>
      <c r="E29" s="230"/>
      <c r="F29" s="230"/>
      <c r="G29" s="230"/>
      <c r="H29" s="230"/>
      <c r="I29" s="230"/>
      <c r="J29" s="230"/>
      <c r="K29" s="230"/>
      <c r="L29" s="230"/>
      <c r="M29" s="230"/>
      <c r="N29" s="230"/>
      <c r="O29" s="230"/>
      <c r="P29" s="230"/>
      <c r="Q29" s="230"/>
      <c r="R29" s="230"/>
      <c r="S29" s="230"/>
      <c r="T29" s="230"/>
      <c r="U29" s="230"/>
      <c r="V29" s="230"/>
      <c r="W29" s="230"/>
      <c r="X29" s="230"/>
      <c r="Y29" s="230"/>
      <c r="Z29" s="230"/>
    </row>
    <row r="30" spans="1:26">
      <c r="A30" s="233"/>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row>
    <row r="31" spans="1:26">
      <c r="A31" s="233"/>
      <c r="B31" s="230"/>
      <c r="C31" s="230"/>
      <c r="D31" s="230"/>
      <c r="E31" s="230"/>
      <c r="F31" s="230"/>
      <c r="G31" s="230"/>
      <c r="H31" s="230"/>
      <c r="I31" s="230"/>
      <c r="J31" s="230"/>
      <c r="K31" s="230"/>
      <c r="L31" s="230"/>
      <c r="M31" s="230"/>
      <c r="N31" s="230"/>
      <c r="O31" s="230"/>
      <c r="P31" s="230"/>
      <c r="Q31" s="230"/>
      <c r="R31" s="230"/>
      <c r="S31" s="230"/>
      <c r="T31" s="230"/>
      <c r="U31" s="230"/>
      <c r="V31" s="230"/>
      <c r="W31" s="230"/>
      <c r="X31" s="230"/>
      <c r="Y31" s="230"/>
      <c r="Z31" s="230"/>
    </row>
    <row r="32" spans="1:26">
      <c r="A32" s="233"/>
      <c r="B32" s="230"/>
      <c r="C32" s="230"/>
      <c r="D32" s="230"/>
      <c r="E32" s="230"/>
      <c r="F32" s="230"/>
      <c r="G32" s="230"/>
      <c r="H32" s="230"/>
      <c r="I32" s="230"/>
      <c r="J32" s="230"/>
      <c r="K32" s="230"/>
      <c r="L32" s="230"/>
      <c r="M32" s="230"/>
      <c r="N32" s="230"/>
      <c r="O32" s="230"/>
      <c r="P32" s="230"/>
      <c r="Q32" s="230"/>
      <c r="R32" s="230"/>
      <c r="S32" s="230"/>
      <c r="T32" s="230"/>
      <c r="U32" s="230"/>
      <c r="V32" s="230"/>
      <c r="W32" s="230"/>
      <c r="X32" s="230"/>
      <c r="Y32" s="230"/>
      <c r="Z32" s="230"/>
    </row>
    <row r="33" spans="1:26">
      <c r="A33" s="233"/>
      <c r="B33" s="230"/>
      <c r="C33" s="230"/>
      <c r="D33" s="230"/>
      <c r="E33" s="230"/>
      <c r="F33" s="230"/>
      <c r="G33" s="230"/>
      <c r="H33" s="230"/>
      <c r="I33" s="230"/>
      <c r="J33" s="230"/>
      <c r="K33" s="230"/>
      <c r="L33" s="230"/>
      <c r="M33" s="230"/>
      <c r="N33" s="230"/>
      <c r="O33" s="230"/>
      <c r="P33" s="230"/>
      <c r="Q33" s="230"/>
      <c r="R33" s="230"/>
      <c r="S33" s="230"/>
      <c r="T33" s="230"/>
      <c r="U33" s="230"/>
      <c r="V33" s="230"/>
      <c r="W33" s="230"/>
      <c r="X33" s="230"/>
      <c r="Y33" s="230"/>
      <c r="Z33" s="230"/>
    </row>
    <row r="34" spans="1:26">
      <c r="A34" s="233"/>
      <c r="B34" s="230"/>
      <c r="C34" s="230"/>
      <c r="D34" s="230"/>
      <c r="E34" s="230"/>
      <c r="F34" s="230"/>
      <c r="G34" s="230"/>
      <c r="H34" s="230"/>
      <c r="I34" s="230"/>
      <c r="J34" s="230"/>
      <c r="K34" s="230"/>
      <c r="L34" s="230"/>
      <c r="M34" s="230"/>
      <c r="N34" s="230"/>
      <c r="O34" s="230"/>
      <c r="P34" s="230"/>
      <c r="Q34" s="230"/>
      <c r="R34" s="230"/>
      <c r="S34" s="230"/>
      <c r="T34" s="230"/>
      <c r="U34" s="230"/>
      <c r="V34" s="230"/>
      <c r="W34" s="230"/>
      <c r="X34" s="230"/>
      <c r="Y34" s="230"/>
      <c r="Z34" s="230"/>
    </row>
    <row r="35" spans="1:26">
      <c r="A35" s="233"/>
      <c r="B35" s="230"/>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row>
    <row r="36" spans="1:26">
      <c r="A36" s="233"/>
      <c r="B36" s="230"/>
      <c r="C36" s="230"/>
      <c r="D36" s="230"/>
      <c r="E36" s="230"/>
      <c r="F36" s="230"/>
      <c r="G36" s="230"/>
      <c r="H36" s="230"/>
      <c r="I36" s="230"/>
      <c r="J36" s="230"/>
      <c r="K36" s="230"/>
      <c r="L36" s="230"/>
      <c r="M36" s="230"/>
      <c r="N36" s="230"/>
      <c r="O36" s="230"/>
      <c r="P36" s="230"/>
      <c r="Q36" s="230"/>
      <c r="R36" s="230"/>
      <c r="S36" s="230"/>
      <c r="T36" s="230"/>
      <c r="U36" s="230"/>
      <c r="V36" s="230"/>
      <c r="W36" s="230"/>
      <c r="X36" s="230"/>
      <c r="Y36" s="230"/>
      <c r="Z36" s="230"/>
    </row>
    <row r="37" spans="1:26">
      <c r="A37" s="233"/>
      <c r="B37" s="230"/>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row>
    <row r="38" spans="1:26">
      <c r="A38" s="233"/>
      <c r="B38" s="230"/>
      <c r="C38" s="230"/>
      <c r="D38" s="230"/>
      <c r="E38" s="230"/>
      <c r="F38" s="230"/>
      <c r="G38" s="230"/>
      <c r="H38" s="230"/>
      <c r="I38" s="230"/>
      <c r="J38" s="230"/>
      <c r="K38" s="230"/>
      <c r="L38" s="230"/>
      <c r="M38" s="230"/>
      <c r="N38" s="230"/>
      <c r="O38" s="230"/>
      <c r="P38" s="230"/>
      <c r="Q38" s="230"/>
      <c r="R38" s="230"/>
      <c r="S38" s="230"/>
      <c r="T38" s="230"/>
      <c r="U38" s="230"/>
      <c r="V38" s="230"/>
      <c r="W38" s="230"/>
      <c r="X38" s="230"/>
      <c r="Y38" s="230"/>
      <c r="Z38" s="230"/>
    </row>
    <row r="39" spans="1:26">
      <c r="A39" s="233"/>
      <c r="B39" s="230"/>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0"/>
    </row>
    <row r="40" spans="1:26">
      <c r="A40" s="233"/>
      <c r="B40" s="230"/>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row>
    <row r="41" spans="1:26">
      <c r="A41" s="233"/>
      <c r="B41" s="230"/>
      <c r="C41" s="230"/>
      <c r="D41" s="230"/>
      <c r="E41" s="230"/>
      <c r="F41" s="230"/>
      <c r="G41" s="230"/>
      <c r="H41" s="230"/>
      <c r="I41" s="230"/>
      <c r="J41" s="230"/>
      <c r="K41" s="230"/>
      <c r="L41" s="230"/>
      <c r="M41" s="230"/>
      <c r="N41" s="230"/>
      <c r="O41" s="230"/>
      <c r="P41" s="230"/>
      <c r="Q41" s="230"/>
      <c r="R41" s="230"/>
      <c r="S41" s="230"/>
      <c r="T41" s="230"/>
      <c r="U41" s="230"/>
      <c r="V41" s="230"/>
      <c r="W41" s="230"/>
      <c r="X41" s="230"/>
      <c r="Y41" s="230"/>
      <c r="Z41" s="230"/>
    </row>
    <row r="42" spans="1:26">
      <c r="A42" s="233"/>
      <c r="B42" s="230"/>
      <c r="C42" s="230"/>
      <c r="D42" s="230"/>
      <c r="E42" s="230"/>
      <c r="F42" s="230"/>
      <c r="G42" s="230"/>
      <c r="H42" s="230"/>
      <c r="I42" s="230"/>
      <c r="J42" s="230"/>
      <c r="K42" s="230"/>
      <c r="L42" s="230"/>
      <c r="M42" s="230"/>
      <c r="N42" s="230"/>
      <c r="O42" s="230"/>
      <c r="P42" s="230"/>
      <c r="Q42" s="230"/>
      <c r="R42" s="230"/>
      <c r="S42" s="230"/>
      <c r="T42" s="230"/>
      <c r="U42" s="230"/>
      <c r="V42" s="230"/>
      <c r="W42" s="230"/>
      <c r="X42" s="230"/>
      <c r="Y42" s="230"/>
      <c r="Z42" s="230"/>
    </row>
    <row r="43" spans="1:26">
      <c r="A43" s="233"/>
      <c r="B43" s="230"/>
      <c r="C43" s="230"/>
      <c r="D43" s="230"/>
      <c r="E43" s="230"/>
      <c r="F43" s="230"/>
      <c r="G43" s="230"/>
      <c r="H43" s="230"/>
      <c r="I43" s="230"/>
      <c r="J43" s="230"/>
      <c r="K43" s="230"/>
      <c r="L43" s="230"/>
      <c r="M43" s="230"/>
      <c r="N43" s="230"/>
      <c r="O43" s="230"/>
      <c r="P43" s="230"/>
      <c r="Q43" s="230"/>
      <c r="R43" s="230"/>
      <c r="S43" s="230"/>
      <c r="T43" s="230"/>
      <c r="U43" s="230"/>
      <c r="V43" s="230"/>
      <c r="W43" s="230"/>
      <c r="X43" s="230"/>
      <c r="Y43" s="230"/>
      <c r="Z43" s="230"/>
    </row>
    <row r="44" spans="1:26">
      <c r="A44" s="233"/>
      <c r="B44" s="230"/>
      <c r="C44" s="230"/>
      <c r="D44" s="230"/>
      <c r="E44" s="230"/>
      <c r="F44" s="230"/>
      <c r="G44" s="230"/>
      <c r="H44" s="230"/>
      <c r="I44" s="230"/>
      <c r="J44" s="230"/>
      <c r="K44" s="230"/>
      <c r="L44" s="230"/>
      <c r="M44" s="230"/>
      <c r="N44" s="230"/>
      <c r="O44" s="230"/>
      <c r="P44" s="230"/>
      <c r="Q44" s="230"/>
      <c r="R44" s="230"/>
      <c r="S44" s="230"/>
      <c r="T44" s="230"/>
      <c r="U44" s="230"/>
      <c r="V44" s="230"/>
      <c r="W44" s="230"/>
      <c r="X44" s="230"/>
      <c r="Y44" s="230"/>
      <c r="Z44" s="230"/>
    </row>
    <row r="45" spans="1:26">
      <c r="A45" s="233"/>
      <c r="B45" s="230"/>
      <c r="C45" s="230"/>
      <c r="D45" s="230"/>
      <c r="E45" s="230"/>
      <c r="F45" s="230"/>
      <c r="G45" s="230"/>
      <c r="H45" s="230"/>
      <c r="I45" s="230"/>
      <c r="J45" s="230"/>
      <c r="K45" s="230"/>
      <c r="L45" s="230"/>
      <c r="M45" s="230"/>
      <c r="N45" s="230"/>
      <c r="O45" s="230"/>
      <c r="P45" s="230"/>
      <c r="Q45" s="230"/>
      <c r="R45" s="230"/>
      <c r="S45" s="230"/>
      <c r="T45" s="230"/>
      <c r="U45" s="230"/>
      <c r="V45" s="230"/>
      <c r="W45" s="230"/>
      <c r="X45" s="230"/>
      <c r="Y45" s="230"/>
      <c r="Z45" s="230"/>
    </row>
    <row r="46" spans="1:26">
      <c r="A46" s="233"/>
      <c r="B46" s="230"/>
      <c r="C46" s="230"/>
      <c r="D46" s="230"/>
      <c r="E46" s="230"/>
      <c r="F46" s="230"/>
      <c r="G46" s="230"/>
      <c r="H46" s="230"/>
      <c r="I46" s="230"/>
      <c r="J46" s="230"/>
      <c r="K46" s="230"/>
      <c r="L46" s="230"/>
      <c r="M46" s="230"/>
      <c r="N46" s="230"/>
      <c r="O46" s="230"/>
      <c r="P46" s="230"/>
      <c r="Q46" s="230"/>
      <c r="R46" s="230"/>
      <c r="S46" s="230"/>
      <c r="T46" s="230"/>
      <c r="U46" s="230"/>
      <c r="V46" s="230"/>
      <c r="W46" s="230"/>
      <c r="X46" s="230"/>
      <c r="Y46" s="230"/>
      <c r="Z46" s="230"/>
    </row>
    <row r="47" spans="1:26">
      <c r="A47" s="233"/>
      <c r="B47" s="230"/>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row>
    <row r="48" spans="1:26">
      <c r="A48" s="233"/>
      <c r="B48" s="230"/>
      <c r="C48" s="230"/>
      <c r="D48" s="230"/>
      <c r="E48" s="230"/>
      <c r="F48" s="230"/>
      <c r="G48" s="230"/>
      <c r="H48" s="230"/>
      <c r="I48" s="230"/>
      <c r="J48" s="230"/>
      <c r="K48" s="230"/>
      <c r="L48" s="230"/>
      <c r="M48" s="230"/>
      <c r="N48" s="230"/>
      <c r="O48" s="230"/>
      <c r="P48" s="230"/>
      <c r="Q48" s="230"/>
      <c r="R48" s="230"/>
      <c r="S48" s="230"/>
      <c r="T48" s="230"/>
      <c r="U48" s="230"/>
      <c r="V48" s="230"/>
      <c r="W48" s="230"/>
      <c r="X48" s="230"/>
      <c r="Y48" s="230"/>
      <c r="Z48" s="230"/>
    </row>
    <row r="49" spans="1:26">
      <c r="A49" s="233"/>
      <c r="B49" s="230"/>
      <c r="C49" s="230"/>
      <c r="D49" s="230"/>
      <c r="E49" s="230"/>
      <c r="F49" s="230"/>
      <c r="G49" s="230"/>
      <c r="H49" s="230"/>
      <c r="I49" s="230"/>
      <c r="J49" s="230"/>
      <c r="K49" s="230"/>
      <c r="L49" s="230"/>
      <c r="M49" s="230"/>
      <c r="N49" s="230"/>
      <c r="O49" s="230"/>
      <c r="P49" s="230"/>
      <c r="Q49" s="230"/>
      <c r="R49" s="230"/>
      <c r="S49" s="230"/>
      <c r="T49" s="230"/>
      <c r="U49" s="230"/>
      <c r="V49" s="230"/>
      <c r="W49" s="230"/>
      <c r="X49" s="230"/>
      <c r="Y49" s="230"/>
      <c r="Z49" s="230"/>
    </row>
    <row r="50" spans="1:26">
      <c r="A50" s="233"/>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row>
    <row r="51" spans="1:26">
      <c r="A51" s="233"/>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row>
    <row r="52" spans="1:26">
      <c r="A52" s="233"/>
      <c r="B52" s="230"/>
      <c r="C52" s="230"/>
      <c r="D52" s="230"/>
      <c r="E52" s="230"/>
      <c r="F52" s="230"/>
      <c r="G52" s="230"/>
      <c r="H52" s="230"/>
      <c r="I52" s="230"/>
      <c r="J52" s="230"/>
      <c r="K52" s="230"/>
      <c r="L52" s="230"/>
      <c r="M52" s="230"/>
      <c r="N52" s="230"/>
      <c r="O52" s="230"/>
      <c r="P52" s="230"/>
      <c r="Q52" s="230"/>
      <c r="R52" s="230"/>
      <c r="S52" s="230"/>
      <c r="T52" s="230"/>
      <c r="U52" s="230"/>
      <c r="V52" s="230"/>
      <c r="W52" s="230"/>
      <c r="X52" s="230"/>
      <c r="Y52" s="230"/>
      <c r="Z52" s="230"/>
    </row>
    <row r="53" spans="1:26">
      <c r="A53" s="233"/>
      <c r="B53" s="230"/>
      <c r="C53" s="230"/>
      <c r="D53" s="230"/>
      <c r="E53" s="230"/>
      <c r="F53" s="230"/>
      <c r="G53" s="230"/>
      <c r="H53" s="230"/>
      <c r="I53" s="230"/>
      <c r="J53" s="230"/>
      <c r="K53" s="230"/>
      <c r="L53" s="230"/>
      <c r="M53" s="230"/>
      <c r="N53" s="230"/>
      <c r="O53" s="230"/>
      <c r="P53" s="230"/>
      <c r="Q53" s="230"/>
      <c r="R53" s="230"/>
      <c r="S53" s="230"/>
      <c r="T53" s="230"/>
      <c r="U53" s="230"/>
      <c r="V53" s="230"/>
      <c r="W53" s="230"/>
      <c r="X53" s="230"/>
      <c r="Y53" s="230"/>
      <c r="Z53" s="230"/>
    </row>
    <row r="54" spans="1:26">
      <c r="A54" s="233"/>
      <c r="B54" s="230"/>
      <c r="C54" s="230"/>
      <c r="D54" s="230"/>
      <c r="E54" s="230"/>
      <c r="F54" s="230"/>
      <c r="G54" s="230"/>
      <c r="H54" s="230"/>
      <c r="I54" s="230"/>
      <c r="J54" s="230"/>
      <c r="K54" s="230"/>
      <c r="L54" s="230"/>
      <c r="M54" s="230"/>
      <c r="N54" s="230"/>
      <c r="O54" s="230"/>
      <c r="P54" s="230"/>
      <c r="Q54" s="230"/>
      <c r="R54" s="230"/>
      <c r="S54" s="230"/>
      <c r="T54" s="230"/>
      <c r="U54" s="230"/>
      <c r="V54" s="230"/>
      <c r="W54" s="230"/>
      <c r="X54" s="230"/>
      <c r="Y54" s="230"/>
      <c r="Z54" s="230"/>
    </row>
    <row r="55" spans="1:26">
      <c r="A55" s="233"/>
      <c r="B55" s="230"/>
      <c r="C55" s="230"/>
      <c r="D55" s="230"/>
      <c r="E55" s="230"/>
      <c r="F55" s="230"/>
      <c r="G55" s="230"/>
      <c r="H55" s="230"/>
      <c r="I55" s="230"/>
      <c r="J55" s="230"/>
      <c r="K55" s="230"/>
      <c r="L55" s="230"/>
      <c r="M55" s="230"/>
      <c r="N55" s="230"/>
      <c r="O55" s="230"/>
      <c r="P55" s="230"/>
      <c r="Q55" s="230"/>
      <c r="R55" s="230"/>
      <c r="S55" s="230"/>
      <c r="T55" s="230"/>
      <c r="U55" s="230"/>
      <c r="V55" s="230"/>
      <c r="W55" s="230"/>
      <c r="X55" s="230"/>
      <c r="Y55" s="230"/>
      <c r="Z55" s="230"/>
    </row>
    <row r="56" spans="1:26">
      <c r="A56" s="233"/>
      <c r="B56" s="230"/>
      <c r="C56" s="230"/>
      <c r="D56" s="230"/>
      <c r="E56" s="230"/>
      <c r="F56" s="230"/>
      <c r="G56" s="230"/>
      <c r="H56" s="230"/>
      <c r="I56" s="230"/>
      <c r="J56" s="230"/>
      <c r="K56" s="230"/>
      <c r="L56" s="230"/>
      <c r="M56" s="230"/>
      <c r="N56" s="230"/>
      <c r="O56" s="230"/>
      <c r="P56" s="230"/>
      <c r="Q56" s="230"/>
      <c r="R56" s="230"/>
      <c r="S56" s="230"/>
      <c r="T56" s="230"/>
      <c r="U56" s="230"/>
      <c r="V56" s="230"/>
      <c r="W56" s="230"/>
      <c r="X56" s="230"/>
      <c r="Y56" s="230"/>
      <c r="Z56" s="230"/>
    </row>
    <row r="57" spans="1:26">
      <c r="A57" s="233"/>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row>
    <row r="58" spans="1:26">
      <c r="A58" s="233"/>
      <c r="B58" s="230"/>
      <c r="C58" s="230"/>
      <c r="D58" s="230"/>
      <c r="E58" s="230"/>
      <c r="F58" s="230"/>
      <c r="G58" s="230"/>
      <c r="H58" s="230"/>
      <c r="I58" s="230"/>
      <c r="J58" s="230"/>
      <c r="K58" s="230"/>
      <c r="L58" s="230"/>
      <c r="M58" s="230"/>
      <c r="N58" s="230"/>
      <c r="O58" s="230"/>
      <c r="P58" s="230"/>
      <c r="Q58" s="230"/>
      <c r="R58" s="230"/>
      <c r="S58" s="230"/>
      <c r="T58" s="230"/>
      <c r="U58" s="230"/>
      <c r="V58" s="230"/>
      <c r="W58" s="230"/>
      <c r="X58" s="230"/>
      <c r="Y58" s="230"/>
      <c r="Z58" s="230"/>
    </row>
    <row r="59" spans="1:26">
      <c r="A59" s="233"/>
      <c r="B59" s="230"/>
      <c r="C59" s="230"/>
      <c r="D59" s="230"/>
      <c r="E59" s="230"/>
      <c r="F59" s="230"/>
      <c r="G59" s="230"/>
      <c r="H59" s="230"/>
      <c r="I59" s="230"/>
      <c r="J59" s="230"/>
      <c r="K59" s="230"/>
      <c r="L59" s="230"/>
      <c r="M59" s="230"/>
      <c r="N59" s="230"/>
      <c r="O59" s="230"/>
      <c r="P59" s="230"/>
      <c r="Q59" s="230"/>
      <c r="R59" s="230"/>
      <c r="S59" s="230"/>
      <c r="T59" s="230"/>
      <c r="U59" s="230"/>
      <c r="V59" s="230"/>
      <c r="W59" s="230"/>
      <c r="X59" s="230"/>
      <c r="Y59" s="230"/>
      <c r="Z59" s="230"/>
    </row>
    <row r="60" spans="1:26">
      <c r="A60" s="233"/>
      <c r="B60" s="230"/>
      <c r="C60" s="230"/>
      <c r="D60" s="230"/>
      <c r="E60" s="230"/>
      <c r="F60" s="230"/>
      <c r="G60" s="230"/>
      <c r="H60" s="230"/>
      <c r="I60" s="230"/>
      <c r="J60" s="230"/>
      <c r="K60" s="230"/>
      <c r="L60" s="230"/>
      <c r="M60" s="230"/>
      <c r="N60" s="230"/>
      <c r="O60" s="230"/>
      <c r="P60" s="230"/>
      <c r="Q60" s="230"/>
      <c r="R60" s="230"/>
      <c r="S60" s="230"/>
      <c r="T60" s="230"/>
      <c r="U60" s="230"/>
      <c r="V60" s="230"/>
      <c r="W60" s="230"/>
      <c r="X60" s="230"/>
      <c r="Y60" s="230"/>
      <c r="Z60" s="230"/>
    </row>
    <row r="61" spans="1:26">
      <c r="A61" s="233"/>
      <c r="B61" s="230"/>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row>
    <row r="62" spans="1:26">
      <c r="A62" s="233"/>
      <c r="B62" s="230"/>
      <c r="C62" s="230"/>
      <c r="D62" s="230"/>
      <c r="E62" s="230"/>
      <c r="F62" s="230"/>
      <c r="G62" s="230"/>
      <c r="H62" s="230"/>
      <c r="I62" s="230"/>
      <c r="J62" s="230"/>
      <c r="K62" s="230"/>
      <c r="L62" s="230"/>
      <c r="M62" s="230"/>
      <c r="N62" s="230"/>
      <c r="O62" s="230"/>
      <c r="P62" s="230"/>
      <c r="Q62" s="230"/>
      <c r="R62" s="230"/>
      <c r="S62" s="230"/>
      <c r="T62" s="230"/>
      <c r="U62" s="230"/>
      <c r="V62" s="230"/>
      <c r="W62" s="230"/>
      <c r="X62" s="230"/>
      <c r="Y62" s="230"/>
      <c r="Z62" s="230"/>
    </row>
    <row r="63" spans="1:26">
      <c r="A63" s="233"/>
      <c r="B63" s="230"/>
      <c r="C63" s="230"/>
      <c r="D63" s="230"/>
      <c r="E63" s="230"/>
      <c r="F63" s="230"/>
      <c r="G63" s="230"/>
      <c r="H63" s="230"/>
      <c r="I63" s="230"/>
      <c r="J63" s="230"/>
      <c r="K63" s="230"/>
      <c r="L63" s="230"/>
      <c r="M63" s="230"/>
      <c r="N63" s="230"/>
      <c r="O63" s="230"/>
      <c r="P63" s="230"/>
      <c r="Q63" s="230"/>
      <c r="R63" s="230"/>
      <c r="S63" s="230"/>
      <c r="T63" s="230"/>
      <c r="U63" s="230"/>
      <c r="V63" s="230"/>
      <c r="W63" s="230"/>
      <c r="X63" s="230"/>
      <c r="Y63" s="230"/>
      <c r="Z63" s="230"/>
    </row>
    <row r="64" spans="1:26">
      <c r="A64" s="233"/>
      <c r="B64" s="230"/>
      <c r="C64" s="230"/>
      <c r="D64" s="230"/>
      <c r="E64" s="230"/>
      <c r="F64" s="230"/>
      <c r="G64" s="230"/>
      <c r="H64" s="230"/>
      <c r="I64" s="230"/>
      <c r="J64" s="230"/>
      <c r="K64" s="230"/>
      <c r="L64" s="230"/>
      <c r="M64" s="230"/>
      <c r="N64" s="230"/>
      <c r="O64" s="230"/>
      <c r="P64" s="230"/>
      <c r="Q64" s="230"/>
      <c r="R64" s="230"/>
      <c r="S64" s="230"/>
      <c r="T64" s="230"/>
      <c r="U64" s="230"/>
      <c r="V64" s="230"/>
      <c r="W64" s="230"/>
      <c r="X64" s="230"/>
      <c r="Y64" s="230"/>
      <c r="Z64" s="230"/>
    </row>
    <row r="65" spans="1:26">
      <c r="A65" s="233"/>
      <c r="B65" s="230"/>
      <c r="C65" s="230"/>
      <c r="D65" s="230"/>
      <c r="E65" s="230"/>
      <c r="F65" s="230"/>
      <c r="G65" s="230"/>
      <c r="H65" s="230"/>
      <c r="I65" s="230"/>
      <c r="J65" s="230"/>
      <c r="K65" s="230"/>
      <c r="L65" s="230"/>
      <c r="M65" s="230"/>
      <c r="N65" s="230"/>
      <c r="O65" s="230"/>
      <c r="P65" s="230"/>
      <c r="Q65" s="230"/>
      <c r="R65" s="230"/>
      <c r="S65" s="230"/>
      <c r="T65" s="230"/>
      <c r="U65" s="230"/>
      <c r="V65" s="230"/>
      <c r="W65" s="230"/>
      <c r="X65" s="230"/>
      <c r="Y65" s="230"/>
      <c r="Z65" s="230"/>
    </row>
    <row r="66" spans="1:26">
      <c r="A66" s="233"/>
      <c r="B66" s="230"/>
      <c r="C66" s="230"/>
      <c r="D66" s="230"/>
      <c r="E66" s="230"/>
      <c r="F66" s="230"/>
      <c r="G66" s="230"/>
      <c r="H66" s="230"/>
      <c r="I66" s="230"/>
      <c r="J66" s="230"/>
      <c r="K66" s="230"/>
      <c r="L66" s="230"/>
      <c r="M66" s="230"/>
      <c r="N66" s="230"/>
      <c r="O66" s="230"/>
      <c r="P66" s="230"/>
      <c r="Q66" s="230"/>
      <c r="R66" s="230"/>
      <c r="S66" s="230"/>
      <c r="T66" s="230"/>
      <c r="U66" s="230"/>
      <c r="V66" s="230"/>
      <c r="W66" s="230"/>
      <c r="X66" s="230"/>
      <c r="Y66" s="230"/>
      <c r="Z66" s="230"/>
    </row>
    <row r="67" spans="1:26">
      <c r="A67" s="233"/>
      <c r="B67" s="230"/>
      <c r="C67" s="230"/>
      <c r="D67" s="230"/>
      <c r="E67" s="230"/>
      <c r="F67" s="230"/>
      <c r="G67" s="230"/>
      <c r="H67" s="230"/>
      <c r="I67" s="230"/>
      <c r="J67" s="230"/>
      <c r="K67" s="230"/>
      <c r="L67" s="230"/>
      <c r="M67" s="230"/>
      <c r="N67" s="230"/>
      <c r="O67" s="230"/>
      <c r="P67" s="230"/>
      <c r="Q67" s="230"/>
      <c r="R67" s="230"/>
      <c r="S67" s="230"/>
      <c r="T67" s="230"/>
      <c r="U67" s="230"/>
      <c r="V67" s="230"/>
      <c r="W67" s="230"/>
      <c r="X67" s="230"/>
      <c r="Y67" s="230"/>
      <c r="Z67" s="230"/>
    </row>
    <row r="68" spans="1:26">
      <c r="A68" s="233"/>
      <c r="B68" s="230"/>
      <c r="C68" s="230"/>
      <c r="D68" s="230"/>
      <c r="E68" s="230"/>
      <c r="F68" s="230"/>
      <c r="G68" s="230"/>
      <c r="H68" s="230"/>
      <c r="I68" s="230"/>
      <c r="J68" s="230"/>
      <c r="K68" s="230"/>
      <c r="L68" s="230"/>
      <c r="M68" s="230"/>
      <c r="N68" s="230"/>
      <c r="O68" s="230"/>
      <c r="P68" s="230"/>
      <c r="Q68" s="230"/>
      <c r="R68" s="230"/>
      <c r="S68" s="230"/>
      <c r="T68" s="230"/>
      <c r="U68" s="230"/>
      <c r="V68" s="230"/>
      <c r="W68" s="230"/>
      <c r="X68" s="230"/>
      <c r="Y68" s="230"/>
      <c r="Z68" s="230"/>
    </row>
    <row r="69" spans="1:26">
      <c r="A69" s="233"/>
      <c r="B69" s="230"/>
      <c r="C69" s="230"/>
      <c r="D69" s="230"/>
      <c r="E69" s="230"/>
      <c r="F69" s="230"/>
      <c r="G69" s="230"/>
      <c r="H69" s="230"/>
      <c r="I69" s="230"/>
      <c r="J69" s="230"/>
      <c r="K69" s="230"/>
      <c r="L69" s="230"/>
      <c r="M69" s="230"/>
      <c r="N69" s="230"/>
      <c r="O69" s="230"/>
      <c r="P69" s="230"/>
      <c r="Q69" s="230"/>
      <c r="R69" s="230"/>
      <c r="S69" s="230"/>
      <c r="T69" s="230"/>
      <c r="U69" s="230"/>
      <c r="V69" s="230"/>
      <c r="W69" s="230"/>
      <c r="X69" s="230"/>
      <c r="Y69" s="230"/>
      <c r="Z69" s="230"/>
    </row>
    <row r="70" spans="1:26">
      <c r="A70" s="233"/>
      <c r="B70" s="230"/>
      <c r="C70" s="230"/>
      <c r="D70" s="230"/>
      <c r="E70" s="230"/>
      <c r="F70" s="230"/>
      <c r="G70" s="230"/>
      <c r="H70" s="230"/>
      <c r="I70" s="230"/>
      <c r="J70" s="230"/>
      <c r="K70" s="230"/>
      <c r="L70" s="230"/>
      <c r="M70" s="230"/>
      <c r="N70" s="230"/>
      <c r="O70" s="230"/>
      <c r="P70" s="230"/>
      <c r="Q70" s="230"/>
      <c r="R70" s="230"/>
      <c r="S70" s="230"/>
      <c r="T70" s="230"/>
      <c r="U70" s="230"/>
      <c r="V70" s="230"/>
      <c r="W70" s="230"/>
      <c r="X70" s="230"/>
      <c r="Y70" s="230"/>
      <c r="Z70" s="230"/>
    </row>
    <row r="71" spans="1:26">
      <c r="A71" s="233"/>
      <c r="B71" s="230"/>
      <c r="C71" s="230"/>
      <c r="D71" s="230"/>
      <c r="E71" s="230"/>
      <c r="F71" s="230"/>
      <c r="G71" s="230"/>
      <c r="H71" s="230"/>
      <c r="I71" s="230"/>
      <c r="J71" s="230"/>
      <c r="K71" s="230"/>
      <c r="L71" s="230"/>
      <c r="M71" s="230"/>
      <c r="N71" s="230"/>
      <c r="O71" s="230"/>
      <c r="P71" s="230"/>
      <c r="Q71" s="230"/>
      <c r="R71" s="230"/>
      <c r="S71" s="230"/>
      <c r="T71" s="230"/>
      <c r="U71" s="230"/>
      <c r="V71" s="230"/>
      <c r="W71" s="230"/>
      <c r="X71" s="230"/>
      <c r="Y71" s="230"/>
      <c r="Z71" s="230"/>
    </row>
    <row r="72" spans="1:26">
      <c r="A72" s="233"/>
      <c r="B72" s="230"/>
      <c r="C72" s="230"/>
      <c r="D72" s="230"/>
      <c r="E72" s="230"/>
      <c r="F72" s="230"/>
      <c r="G72" s="230"/>
      <c r="H72" s="230"/>
      <c r="I72" s="230"/>
      <c r="J72" s="230"/>
      <c r="K72" s="230"/>
      <c r="L72" s="230"/>
      <c r="M72" s="230"/>
      <c r="N72" s="230"/>
      <c r="O72" s="230"/>
      <c r="P72" s="230"/>
      <c r="Q72" s="230"/>
      <c r="R72" s="230"/>
      <c r="S72" s="230"/>
      <c r="T72" s="230"/>
      <c r="U72" s="230"/>
      <c r="V72" s="230"/>
      <c r="W72" s="230"/>
      <c r="X72" s="230"/>
      <c r="Y72" s="230"/>
      <c r="Z72" s="230"/>
    </row>
    <row r="73" spans="1:26">
      <c r="A73" s="233"/>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row>
    <row r="74" spans="1:26">
      <c r="A74" s="233"/>
      <c r="B74" s="230"/>
      <c r="C74" s="230"/>
      <c r="D74" s="230"/>
      <c r="E74" s="230"/>
      <c r="F74" s="230"/>
      <c r="G74" s="230"/>
      <c r="H74" s="230"/>
      <c r="I74" s="230"/>
      <c r="J74" s="230"/>
      <c r="K74" s="230"/>
      <c r="L74" s="230"/>
      <c r="M74" s="230"/>
      <c r="N74" s="230"/>
      <c r="O74" s="230"/>
      <c r="P74" s="230"/>
      <c r="Q74" s="230"/>
      <c r="R74" s="230"/>
      <c r="S74" s="230"/>
      <c r="T74" s="230"/>
      <c r="U74" s="230"/>
      <c r="V74" s="230"/>
      <c r="W74" s="230"/>
      <c r="X74" s="230"/>
      <c r="Y74" s="230"/>
      <c r="Z74" s="230"/>
    </row>
    <row r="75" spans="1:26">
      <c r="A75" s="233"/>
      <c r="B75" s="230"/>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row>
    <row r="76" spans="1:26">
      <c r="A76" s="233"/>
      <c r="B76" s="230"/>
      <c r="C76" s="230"/>
      <c r="D76" s="230"/>
      <c r="E76" s="230"/>
      <c r="F76" s="230"/>
      <c r="G76" s="230"/>
      <c r="H76" s="230"/>
      <c r="I76" s="230"/>
      <c r="J76" s="230"/>
      <c r="K76" s="230"/>
      <c r="L76" s="230"/>
      <c r="M76" s="230"/>
      <c r="N76" s="230"/>
      <c r="O76" s="230"/>
      <c r="P76" s="230"/>
      <c r="Q76" s="230"/>
      <c r="R76" s="230"/>
      <c r="S76" s="230"/>
      <c r="T76" s="230"/>
      <c r="U76" s="230"/>
      <c r="V76" s="230"/>
      <c r="W76" s="230"/>
      <c r="X76" s="230"/>
      <c r="Y76" s="230"/>
      <c r="Z76" s="230"/>
    </row>
    <row r="77" spans="1:26">
      <c r="A77" s="233"/>
      <c r="B77" s="230"/>
      <c r="C77" s="230"/>
      <c r="D77" s="230"/>
      <c r="E77" s="230"/>
      <c r="F77" s="230"/>
      <c r="G77" s="230"/>
      <c r="H77" s="230"/>
      <c r="I77" s="230"/>
      <c r="J77" s="230"/>
      <c r="K77" s="230"/>
      <c r="L77" s="230"/>
      <c r="M77" s="230"/>
      <c r="N77" s="230"/>
      <c r="O77" s="230"/>
      <c r="P77" s="230"/>
      <c r="Q77" s="230"/>
      <c r="R77" s="230"/>
      <c r="S77" s="230"/>
      <c r="T77" s="230"/>
      <c r="U77" s="230"/>
      <c r="V77" s="230"/>
      <c r="W77" s="230"/>
      <c r="X77" s="230"/>
      <c r="Y77" s="230"/>
      <c r="Z77" s="230"/>
    </row>
    <row r="78" spans="1:26">
      <c r="A78" s="233"/>
      <c r="B78" s="230"/>
      <c r="C78" s="230"/>
      <c r="D78" s="230"/>
      <c r="E78" s="230"/>
      <c r="F78" s="230"/>
      <c r="G78" s="230"/>
      <c r="H78" s="230"/>
      <c r="I78" s="230"/>
      <c r="J78" s="230"/>
      <c r="K78" s="230"/>
      <c r="L78" s="230"/>
      <c r="M78" s="230"/>
      <c r="N78" s="230"/>
      <c r="O78" s="230"/>
      <c r="P78" s="230"/>
      <c r="Q78" s="230"/>
      <c r="R78" s="230"/>
      <c r="S78" s="230"/>
      <c r="T78" s="230"/>
      <c r="U78" s="230"/>
      <c r="V78" s="230"/>
      <c r="W78" s="230"/>
      <c r="X78" s="230"/>
      <c r="Y78" s="230"/>
      <c r="Z78" s="230"/>
    </row>
    <row r="79" spans="1:26">
      <c r="A79" s="233"/>
      <c r="B79" s="230"/>
      <c r="C79" s="230"/>
      <c r="D79" s="230"/>
      <c r="E79" s="230"/>
      <c r="F79" s="230"/>
      <c r="G79" s="230"/>
      <c r="H79" s="230"/>
      <c r="I79" s="230"/>
      <c r="J79" s="230"/>
      <c r="K79" s="230"/>
      <c r="L79" s="230"/>
      <c r="M79" s="230"/>
      <c r="N79" s="230"/>
      <c r="O79" s="230"/>
      <c r="P79" s="230"/>
      <c r="Q79" s="230"/>
      <c r="R79" s="230"/>
      <c r="S79" s="230"/>
      <c r="T79" s="230"/>
      <c r="U79" s="230"/>
      <c r="V79" s="230"/>
      <c r="W79" s="230"/>
      <c r="X79" s="230"/>
      <c r="Y79" s="230"/>
      <c r="Z79" s="230"/>
    </row>
    <row r="80" spans="1:26">
      <c r="A80" s="233"/>
      <c r="B80" s="230"/>
      <c r="C80" s="230"/>
      <c r="D80" s="230"/>
      <c r="E80" s="230"/>
      <c r="F80" s="230"/>
      <c r="G80" s="230"/>
      <c r="H80" s="230"/>
      <c r="I80" s="230"/>
      <c r="J80" s="230"/>
      <c r="K80" s="230"/>
      <c r="L80" s="230"/>
      <c r="M80" s="230"/>
      <c r="N80" s="230"/>
      <c r="O80" s="230"/>
      <c r="P80" s="230"/>
      <c r="Q80" s="230"/>
      <c r="R80" s="230"/>
      <c r="S80" s="230"/>
      <c r="T80" s="230"/>
      <c r="U80" s="230"/>
      <c r="V80" s="230"/>
      <c r="W80" s="230"/>
      <c r="X80" s="230"/>
      <c r="Y80" s="230"/>
      <c r="Z80" s="230"/>
    </row>
    <row r="81" spans="1:26">
      <c r="A81" s="233"/>
      <c r="B81" s="230"/>
      <c r="C81" s="230"/>
      <c r="D81" s="230"/>
      <c r="E81" s="230"/>
      <c r="F81" s="230"/>
      <c r="G81" s="230"/>
      <c r="H81" s="230"/>
      <c r="I81" s="230"/>
      <c r="J81" s="230"/>
      <c r="K81" s="230"/>
      <c r="L81" s="230"/>
      <c r="M81" s="230"/>
      <c r="N81" s="230"/>
      <c r="O81" s="230"/>
      <c r="P81" s="230"/>
      <c r="Q81" s="230"/>
      <c r="R81" s="230"/>
      <c r="S81" s="230"/>
      <c r="T81" s="230"/>
      <c r="U81" s="230"/>
      <c r="V81" s="230"/>
      <c r="W81" s="230"/>
      <c r="X81" s="230"/>
      <c r="Y81" s="230"/>
      <c r="Z81" s="230"/>
    </row>
    <row r="82" spans="1:26">
      <c r="A82" s="233"/>
      <c r="B82" s="230"/>
      <c r="C82" s="230"/>
      <c r="D82" s="230"/>
      <c r="E82" s="230"/>
      <c r="F82" s="230"/>
      <c r="G82" s="230"/>
      <c r="H82" s="230"/>
      <c r="I82" s="230"/>
      <c r="J82" s="230"/>
      <c r="K82" s="230"/>
      <c r="L82" s="230"/>
      <c r="M82" s="230"/>
      <c r="N82" s="230"/>
      <c r="O82" s="230"/>
      <c r="P82" s="230"/>
      <c r="Q82" s="230"/>
      <c r="R82" s="230"/>
      <c r="S82" s="230"/>
      <c r="T82" s="230"/>
      <c r="U82" s="230"/>
      <c r="V82" s="230"/>
      <c r="W82" s="230"/>
      <c r="X82" s="230"/>
      <c r="Y82" s="230"/>
      <c r="Z82" s="230"/>
    </row>
    <row r="83" spans="1:26">
      <c r="A83" s="233"/>
      <c r="B83" s="230"/>
      <c r="C83" s="230"/>
      <c r="D83" s="230"/>
      <c r="E83" s="230"/>
      <c r="F83" s="230"/>
      <c r="G83" s="230"/>
      <c r="H83" s="230"/>
      <c r="I83" s="230"/>
      <c r="J83" s="230"/>
      <c r="K83" s="230"/>
      <c r="L83" s="230"/>
      <c r="M83" s="230"/>
      <c r="N83" s="230"/>
      <c r="O83" s="230"/>
      <c r="P83" s="230"/>
      <c r="Q83" s="230"/>
      <c r="R83" s="230"/>
      <c r="S83" s="230"/>
      <c r="T83" s="230"/>
      <c r="U83" s="230"/>
      <c r="V83" s="230"/>
      <c r="W83" s="230"/>
      <c r="X83" s="230"/>
      <c r="Y83" s="230"/>
      <c r="Z83" s="230"/>
    </row>
    <row r="84" spans="1:26">
      <c r="A84" s="233"/>
      <c r="B84" s="230"/>
      <c r="C84" s="230"/>
      <c r="D84" s="230"/>
      <c r="E84" s="230"/>
      <c r="F84" s="230"/>
      <c r="G84" s="230"/>
      <c r="H84" s="230"/>
      <c r="I84" s="230"/>
      <c r="J84" s="230"/>
      <c r="K84" s="230"/>
      <c r="L84" s="230"/>
      <c r="M84" s="230"/>
      <c r="N84" s="230"/>
      <c r="O84" s="230"/>
      <c r="P84" s="230"/>
      <c r="Q84" s="230"/>
      <c r="R84" s="230"/>
      <c r="S84" s="230"/>
      <c r="T84" s="230"/>
      <c r="U84" s="230"/>
      <c r="V84" s="230"/>
      <c r="W84" s="230"/>
      <c r="X84" s="230"/>
      <c r="Y84" s="230"/>
      <c r="Z84" s="230"/>
    </row>
    <row r="85" spans="1:26">
      <c r="A85" s="233"/>
      <c r="B85" s="230"/>
      <c r="C85" s="230"/>
      <c r="D85" s="230"/>
      <c r="E85" s="230"/>
      <c r="F85" s="230"/>
      <c r="G85" s="230"/>
      <c r="H85" s="230"/>
      <c r="I85" s="230"/>
      <c r="J85" s="230"/>
      <c r="K85" s="230"/>
      <c r="L85" s="230"/>
      <c r="M85" s="230"/>
      <c r="N85" s="230"/>
      <c r="O85" s="230"/>
      <c r="P85" s="230"/>
      <c r="Q85" s="230"/>
      <c r="R85" s="230"/>
      <c r="S85" s="230"/>
      <c r="T85" s="230"/>
      <c r="U85" s="230"/>
      <c r="V85" s="230"/>
      <c r="W85" s="230"/>
      <c r="X85" s="230"/>
      <c r="Y85" s="230"/>
      <c r="Z85" s="230"/>
    </row>
    <row r="86" spans="1:26">
      <c r="A86" s="233"/>
      <c r="B86" s="230"/>
      <c r="C86" s="230"/>
      <c r="D86" s="230"/>
      <c r="E86" s="230"/>
      <c r="F86" s="230"/>
      <c r="G86" s="230"/>
      <c r="H86" s="230"/>
      <c r="I86" s="230"/>
      <c r="J86" s="230"/>
      <c r="K86" s="230"/>
      <c r="L86" s="230"/>
      <c r="M86" s="230"/>
      <c r="N86" s="230"/>
      <c r="O86" s="230"/>
      <c r="P86" s="230"/>
      <c r="Q86" s="230"/>
      <c r="R86" s="230"/>
      <c r="S86" s="230"/>
      <c r="T86" s="230"/>
      <c r="U86" s="230"/>
      <c r="V86" s="230"/>
      <c r="W86" s="230"/>
      <c r="X86" s="230"/>
      <c r="Y86" s="230"/>
      <c r="Z86" s="230"/>
    </row>
    <row r="87" spans="1:26">
      <c r="A87" s="233"/>
      <c r="B87" s="230"/>
      <c r="C87" s="230"/>
      <c r="D87" s="230"/>
      <c r="E87" s="230"/>
      <c r="F87" s="230"/>
      <c r="G87" s="230"/>
      <c r="H87" s="230"/>
      <c r="I87" s="230"/>
      <c r="J87" s="230"/>
      <c r="K87" s="230"/>
      <c r="L87" s="230"/>
      <c r="M87" s="230"/>
      <c r="N87" s="230"/>
      <c r="O87" s="230"/>
      <c r="P87" s="230"/>
      <c r="Q87" s="230"/>
      <c r="R87" s="230"/>
      <c r="S87" s="230"/>
      <c r="T87" s="230"/>
      <c r="U87" s="230"/>
      <c r="V87" s="230"/>
      <c r="W87" s="230"/>
      <c r="X87" s="230"/>
      <c r="Y87" s="230"/>
      <c r="Z87" s="230"/>
    </row>
    <row r="88" spans="1:26">
      <c r="A88" s="233"/>
      <c r="B88" s="230"/>
      <c r="C88" s="230"/>
      <c r="D88" s="230"/>
      <c r="E88" s="230"/>
      <c r="F88" s="230"/>
      <c r="G88" s="230"/>
      <c r="H88" s="230"/>
      <c r="I88" s="230"/>
      <c r="J88" s="230"/>
      <c r="K88" s="230"/>
      <c r="L88" s="230"/>
      <c r="M88" s="230"/>
      <c r="N88" s="230"/>
      <c r="O88" s="230"/>
      <c r="P88" s="230"/>
      <c r="Q88" s="230"/>
      <c r="R88" s="230"/>
      <c r="S88" s="230"/>
      <c r="T88" s="230"/>
      <c r="U88" s="230"/>
      <c r="V88" s="230"/>
      <c r="W88" s="230"/>
      <c r="X88" s="230"/>
      <c r="Y88" s="230"/>
      <c r="Z88" s="230"/>
    </row>
    <row r="89" spans="1:26">
      <c r="A89" s="233"/>
      <c r="B89" s="230"/>
      <c r="C89" s="230"/>
      <c r="D89" s="230"/>
      <c r="E89" s="230"/>
      <c r="F89" s="230"/>
      <c r="G89" s="230"/>
      <c r="H89" s="230"/>
      <c r="I89" s="230"/>
      <c r="J89" s="230"/>
      <c r="K89" s="230"/>
      <c r="L89" s="230"/>
      <c r="M89" s="230"/>
      <c r="N89" s="230"/>
      <c r="O89" s="230"/>
      <c r="P89" s="230"/>
      <c r="Q89" s="230"/>
      <c r="R89" s="230"/>
      <c r="S89" s="230"/>
      <c r="T89" s="230"/>
      <c r="U89" s="230"/>
      <c r="V89" s="230"/>
      <c r="W89" s="230"/>
      <c r="X89" s="230"/>
      <c r="Y89" s="230"/>
      <c r="Z89" s="230"/>
    </row>
    <row r="90" spans="1:26">
      <c r="A90" s="233"/>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row>
    <row r="91" spans="1:26">
      <c r="A91" s="233"/>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row>
    <row r="92" spans="1:26">
      <c r="A92" s="233"/>
      <c r="B92" s="230"/>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row>
    <row r="93" spans="1:26">
      <c r="A93" s="233"/>
      <c r="B93" s="230"/>
      <c r="C93" s="230"/>
      <c r="D93" s="230"/>
      <c r="E93" s="230"/>
      <c r="F93" s="230"/>
      <c r="G93" s="230"/>
      <c r="H93" s="230"/>
      <c r="I93" s="230"/>
      <c r="J93" s="230"/>
      <c r="K93" s="230"/>
      <c r="L93" s="230"/>
      <c r="M93" s="230"/>
      <c r="N93" s="230"/>
      <c r="O93" s="230"/>
      <c r="P93" s="230"/>
      <c r="Q93" s="230"/>
      <c r="R93" s="230"/>
      <c r="S93" s="230"/>
      <c r="T93" s="230"/>
      <c r="U93" s="230"/>
      <c r="V93" s="230"/>
      <c r="W93" s="230"/>
      <c r="X93" s="230"/>
      <c r="Y93" s="230"/>
      <c r="Z93" s="230"/>
    </row>
    <row r="94" spans="1:26">
      <c r="A94" s="233"/>
      <c r="B94" s="230"/>
      <c r="C94" s="230"/>
      <c r="D94" s="230"/>
      <c r="E94" s="230"/>
      <c r="F94" s="230"/>
      <c r="G94" s="230"/>
      <c r="H94" s="230"/>
      <c r="I94" s="230"/>
      <c r="J94" s="230"/>
      <c r="K94" s="230"/>
      <c r="L94" s="230"/>
      <c r="M94" s="230"/>
      <c r="N94" s="230"/>
      <c r="O94" s="230"/>
      <c r="P94" s="230"/>
      <c r="Q94" s="230"/>
      <c r="R94" s="230"/>
      <c r="S94" s="230"/>
      <c r="T94" s="230"/>
      <c r="U94" s="230"/>
      <c r="V94" s="230"/>
      <c r="W94" s="230"/>
      <c r="X94" s="230"/>
      <c r="Y94" s="230"/>
      <c r="Z94" s="230"/>
    </row>
    <row r="95" spans="1:26">
      <c r="A95" s="233"/>
      <c r="B95" s="230"/>
      <c r="C95" s="230"/>
      <c r="D95" s="230"/>
      <c r="E95" s="230"/>
      <c r="F95" s="230"/>
      <c r="G95" s="230"/>
      <c r="H95" s="230"/>
      <c r="I95" s="230"/>
      <c r="J95" s="230"/>
      <c r="K95" s="230"/>
      <c r="L95" s="230"/>
      <c r="M95" s="230"/>
      <c r="N95" s="230"/>
      <c r="O95" s="230"/>
      <c r="P95" s="230"/>
      <c r="Q95" s="230"/>
      <c r="R95" s="230"/>
      <c r="S95" s="230"/>
      <c r="T95" s="230"/>
      <c r="U95" s="230"/>
      <c r="V95" s="230"/>
      <c r="W95" s="230"/>
      <c r="X95" s="230"/>
      <c r="Y95" s="230"/>
      <c r="Z95" s="230"/>
    </row>
    <row r="96" spans="1:26">
      <c r="A96" s="233"/>
      <c r="B96" s="230"/>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row>
    <row r="97" spans="1:26">
      <c r="A97" s="233"/>
      <c r="B97" s="230"/>
      <c r="C97" s="230"/>
      <c r="D97" s="230"/>
      <c r="E97" s="230"/>
      <c r="F97" s="230"/>
      <c r="G97" s="230"/>
      <c r="H97" s="230"/>
      <c r="I97" s="230"/>
      <c r="J97" s="230"/>
      <c r="K97" s="230"/>
      <c r="L97" s="230"/>
      <c r="M97" s="230"/>
      <c r="N97" s="230"/>
      <c r="O97" s="230"/>
      <c r="P97" s="230"/>
      <c r="Q97" s="230"/>
      <c r="R97" s="230"/>
      <c r="S97" s="230"/>
      <c r="T97" s="230"/>
      <c r="U97" s="230"/>
      <c r="V97" s="230"/>
      <c r="W97" s="230"/>
      <c r="X97" s="230"/>
      <c r="Y97" s="230"/>
      <c r="Z97" s="230"/>
    </row>
    <row r="98" spans="1:26">
      <c r="A98" s="233"/>
      <c r="B98" s="230"/>
      <c r="C98" s="230"/>
      <c r="D98" s="230"/>
      <c r="E98" s="230"/>
      <c r="F98" s="230"/>
      <c r="G98" s="230"/>
      <c r="H98" s="230"/>
      <c r="I98" s="230"/>
      <c r="J98" s="230"/>
      <c r="K98" s="230"/>
      <c r="L98" s="230"/>
      <c r="M98" s="230"/>
      <c r="N98" s="230"/>
      <c r="O98" s="230"/>
      <c r="P98" s="230"/>
      <c r="Q98" s="230"/>
      <c r="R98" s="230"/>
      <c r="S98" s="230"/>
      <c r="T98" s="230"/>
      <c r="U98" s="230"/>
      <c r="V98" s="230"/>
      <c r="W98" s="230"/>
      <c r="X98" s="230"/>
      <c r="Y98" s="230"/>
      <c r="Z98" s="230"/>
    </row>
    <row r="99" spans="1:26">
      <c r="A99" s="233"/>
      <c r="B99" s="230"/>
      <c r="C99" s="230"/>
      <c r="D99" s="230"/>
      <c r="E99" s="230"/>
      <c r="F99" s="230"/>
      <c r="G99" s="230"/>
      <c r="H99" s="230"/>
      <c r="I99" s="230"/>
      <c r="J99" s="230"/>
      <c r="K99" s="230"/>
      <c r="L99" s="230"/>
      <c r="M99" s="230"/>
      <c r="N99" s="230"/>
      <c r="O99" s="230"/>
      <c r="P99" s="230"/>
      <c r="Q99" s="230"/>
      <c r="R99" s="230"/>
      <c r="S99" s="230"/>
      <c r="T99" s="230"/>
      <c r="U99" s="230"/>
      <c r="V99" s="230"/>
      <c r="W99" s="230"/>
      <c r="X99" s="230"/>
      <c r="Y99" s="230"/>
      <c r="Z99" s="230"/>
    </row>
    <row r="100" spans="1:26">
      <c r="A100" s="233"/>
      <c r="B100" s="230"/>
      <c r="C100" s="230"/>
      <c r="D100" s="230"/>
      <c r="E100" s="230"/>
      <c r="F100" s="230"/>
      <c r="G100" s="230"/>
      <c r="H100" s="230"/>
      <c r="I100" s="230"/>
      <c r="J100" s="230"/>
      <c r="K100" s="230"/>
      <c r="L100" s="230"/>
      <c r="M100" s="230"/>
      <c r="N100" s="230"/>
      <c r="O100" s="230"/>
      <c r="P100" s="230"/>
      <c r="Q100" s="230"/>
      <c r="R100" s="230"/>
      <c r="S100" s="230"/>
      <c r="T100" s="230"/>
      <c r="U100" s="230"/>
      <c r="V100" s="230"/>
      <c r="W100" s="230"/>
      <c r="X100" s="230"/>
      <c r="Y100" s="230"/>
      <c r="Z100" s="230"/>
    </row>
    <row r="101" spans="1:26">
      <c r="A101" s="233"/>
      <c r="B101" s="230"/>
      <c r="C101" s="230"/>
      <c r="D101" s="230"/>
      <c r="E101" s="230"/>
      <c r="F101" s="230"/>
      <c r="G101" s="230"/>
      <c r="H101" s="230"/>
      <c r="I101" s="230"/>
      <c r="J101" s="230"/>
      <c r="K101" s="230"/>
      <c r="L101" s="230"/>
      <c r="M101" s="230"/>
      <c r="N101" s="230"/>
      <c r="O101" s="230"/>
      <c r="P101" s="230"/>
      <c r="Q101" s="230"/>
      <c r="R101" s="230"/>
      <c r="S101" s="230"/>
      <c r="T101" s="230"/>
      <c r="U101" s="230"/>
      <c r="V101" s="230"/>
      <c r="W101" s="230"/>
      <c r="X101" s="230"/>
      <c r="Y101" s="230"/>
      <c r="Z101" s="230"/>
    </row>
    <row r="102" spans="1:26">
      <c r="A102" s="233"/>
      <c r="B102" s="230"/>
      <c r="C102" s="230"/>
      <c r="D102" s="230"/>
      <c r="E102" s="230"/>
      <c r="F102" s="230"/>
      <c r="G102" s="230"/>
      <c r="H102" s="230"/>
      <c r="I102" s="230"/>
      <c r="J102" s="230"/>
      <c r="K102" s="230"/>
      <c r="L102" s="230"/>
      <c r="M102" s="230"/>
      <c r="N102" s="230"/>
      <c r="O102" s="230"/>
      <c r="P102" s="230"/>
      <c r="Q102" s="230"/>
      <c r="R102" s="230"/>
      <c r="S102" s="230"/>
      <c r="T102" s="230"/>
      <c r="U102" s="230"/>
      <c r="V102" s="230"/>
      <c r="W102" s="230"/>
      <c r="X102" s="230"/>
      <c r="Y102" s="230"/>
      <c r="Z102" s="230"/>
    </row>
    <row r="103" spans="1:26">
      <c r="A103" s="233"/>
      <c r="B103" s="230"/>
      <c r="C103" s="230"/>
      <c r="D103" s="230"/>
      <c r="E103" s="230"/>
      <c r="F103" s="230"/>
      <c r="G103" s="230"/>
      <c r="H103" s="230"/>
      <c r="I103" s="230"/>
      <c r="J103" s="230"/>
      <c r="K103" s="230"/>
      <c r="L103" s="230"/>
      <c r="M103" s="230"/>
      <c r="N103" s="230"/>
      <c r="O103" s="230"/>
      <c r="P103" s="230"/>
      <c r="Q103" s="230"/>
      <c r="R103" s="230"/>
      <c r="S103" s="230"/>
      <c r="T103" s="230"/>
      <c r="U103" s="230"/>
      <c r="V103" s="230"/>
      <c r="W103" s="230"/>
      <c r="X103" s="230"/>
      <c r="Y103" s="230"/>
      <c r="Z103" s="230"/>
    </row>
    <row r="104" spans="1:26">
      <c r="A104" s="233"/>
      <c r="B104" s="230"/>
      <c r="C104" s="230"/>
      <c r="D104" s="230"/>
      <c r="E104" s="230"/>
      <c r="F104" s="230"/>
      <c r="G104" s="230"/>
      <c r="H104" s="230"/>
      <c r="I104" s="230"/>
      <c r="J104" s="230"/>
      <c r="K104" s="230"/>
      <c r="L104" s="230"/>
      <c r="M104" s="230"/>
      <c r="N104" s="230"/>
      <c r="O104" s="230"/>
      <c r="P104" s="230"/>
      <c r="Q104" s="230"/>
      <c r="R104" s="230"/>
      <c r="S104" s="230"/>
      <c r="T104" s="230"/>
      <c r="U104" s="230"/>
      <c r="V104" s="230"/>
      <c r="W104" s="230"/>
      <c r="X104" s="230"/>
      <c r="Y104" s="230"/>
      <c r="Z104" s="230"/>
    </row>
    <row r="105" spans="1:26">
      <c r="A105" s="233"/>
      <c r="B105" s="230"/>
      <c r="C105" s="230"/>
      <c r="D105" s="230"/>
      <c r="E105" s="230"/>
      <c r="F105" s="230"/>
      <c r="G105" s="230"/>
      <c r="H105" s="230"/>
      <c r="I105" s="230"/>
      <c r="J105" s="230"/>
      <c r="K105" s="230"/>
      <c r="L105" s="230"/>
      <c r="M105" s="230"/>
      <c r="N105" s="230"/>
      <c r="O105" s="230"/>
      <c r="P105" s="230"/>
      <c r="Q105" s="230"/>
      <c r="R105" s="230"/>
      <c r="S105" s="230"/>
      <c r="T105" s="230"/>
      <c r="U105" s="230"/>
      <c r="V105" s="230"/>
      <c r="W105" s="230"/>
      <c r="X105" s="230"/>
      <c r="Y105" s="230"/>
      <c r="Z105" s="230"/>
    </row>
    <row r="106" spans="1:26">
      <c r="A106" s="233"/>
      <c r="B106" s="230"/>
      <c r="C106" s="230"/>
      <c r="D106" s="230"/>
      <c r="E106" s="230"/>
      <c r="F106" s="230"/>
      <c r="G106" s="230"/>
      <c r="H106" s="230"/>
      <c r="I106" s="230"/>
      <c r="J106" s="230"/>
      <c r="K106" s="230"/>
      <c r="L106" s="230"/>
      <c r="M106" s="230"/>
      <c r="N106" s="230"/>
      <c r="O106" s="230"/>
      <c r="P106" s="230"/>
      <c r="Q106" s="230"/>
      <c r="R106" s="230"/>
      <c r="S106" s="230"/>
      <c r="T106" s="230"/>
      <c r="U106" s="230"/>
      <c r="V106" s="230"/>
      <c r="W106" s="230"/>
      <c r="X106" s="230"/>
      <c r="Y106" s="230"/>
      <c r="Z106" s="230"/>
    </row>
    <row r="107" spans="1:26">
      <c r="A107" s="233"/>
      <c r="B107" s="230"/>
      <c r="C107" s="230"/>
      <c r="D107" s="230"/>
      <c r="E107" s="230"/>
      <c r="F107" s="230"/>
      <c r="G107" s="230"/>
      <c r="H107" s="230"/>
      <c r="I107" s="230"/>
      <c r="J107" s="230"/>
      <c r="K107" s="230"/>
      <c r="L107" s="230"/>
      <c r="M107" s="230"/>
      <c r="N107" s="230"/>
      <c r="O107" s="230"/>
      <c r="P107" s="230"/>
      <c r="Q107" s="230"/>
      <c r="R107" s="230"/>
      <c r="S107" s="230"/>
      <c r="T107" s="230"/>
      <c r="U107" s="230"/>
      <c r="V107" s="230"/>
      <c r="W107" s="230"/>
      <c r="X107" s="230"/>
      <c r="Y107" s="230"/>
      <c r="Z107" s="230"/>
    </row>
    <row r="108" spans="1:26">
      <c r="A108" s="233"/>
      <c r="B108" s="230"/>
      <c r="C108" s="230"/>
      <c r="D108" s="230"/>
      <c r="E108" s="230"/>
      <c r="F108" s="230"/>
      <c r="G108" s="230"/>
      <c r="H108" s="230"/>
      <c r="I108" s="230"/>
      <c r="J108" s="230"/>
      <c r="K108" s="230"/>
      <c r="L108" s="230"/>
      <c r="M108" s="230"/>
      <c r="N108" s="230"/>
      <c r="O108" s="230"/>
      <c r="P108" s="230"/>
      <c r="Q108" s="230"/>
      <c r="R108" s="230"/>
      <c r="S108" s="230"/>
      <c r="T108" s="230"/>
      <c r="U108" s="230"/>
      <c r="V108" s="230"/>
      <c r="W108" s="230"/>
      <c r="X108" s="230"/>
      <c r="Y108" s="230"/>
      <c r="Z108" s="230"/>
    </row>
    <row r="109" spans="1:26">
      <c r="A109" s="233"/>
      <c r="B109" s="230"/>
      <c r="C109" s="230"/>
      <c r="D109" s="230"/>
      <c r="E109" s="230"/>
      <c r="F109" s="230"/>
      <c r="G109" s="230"/>
      <c r="H109" s="230"/>
      <c r="I109" s="230"/>
      <c r="J109" s="230"/>
      <c r="K109" s="230"/>
      <c r="L109" s="230"/>
      <c r="M109" s="230"/>
      <c r="N109" s="230"/>
      <c r="O109" s="230"/>
      <c r="P109" s="230"/>
      <c r="Q109" s="230"/>
      <c r="R109" s="230"/>
      <c r="S109" s="230"/>
      <c r="T109" s="230"/>
      <c r="U109" s="230"/>
      <c r="V109" s="230"/>
      <c r="W109" s="230"/>
      <c r="X109" s="230"/>
      <c r="Y109" s="230"/>
      <c r="Z109" s="230"/>
    </row>
    <row r="110" spans="1:26">
      <c r="A110" s="233"/>
      <c r="B110" s="230"/>
      <c r="C110" s="230"/>
      <c r="D110" s="230"/>
      <c r="E110" s="230"/>
      <c r="F110" s="230"/>
      <c r="G110" s="230"/>
      <c r="H110" s="230"/>
      <c r="I110" s="230"/>
      <c r="J110" s="230"/>
      <c r="K110" s="230"/>
      <c r="L110" s="230"/>
      <c r="M110" s="230"/>
      <c r="N110" s="230"/>
      <c r="O110" s="230"/>
      <c r="P110" s="230"/>
      <c r="Q110" s="230"/>
      <c r="R110" s="230"/>
      <c r="S110" s="230"/>
      <c r="T110" s="230"/>
      <c r="U110" s="230"/>
      <c r="V110" s="230"/>
      <c r="W110" s="230"/>
      <c r="X110" s="230"/>
      <c r="Y110" s="230"/>
      <c r="Z110" s="230"/>
    </row>
    <row r="111" spans="1:26">
      <c r="A111" s="233"/>
      <c r="B111" s="230"/>
      <c r="C111" s="230"/>
      <c r="D111" s="230"/>
      <c r="E111" s="230"/>
      <c r="F111" s="230"/>
      <c r="G111" s="230"/>
      <c r="H111" s="230"/>
      <c r="I111" s="230"/>
      <c r="J111" s="230"/>
      <c r="K111" s="230"/>
      <c r="L111" s="230"/>
      <c r="M111" s="230"/>
      <c r="N111" s="230"/>
      <c r="O111" s="230"/>
      <c r="P111" s="230"/>
      <c r="Q111" s="230"/>
      <c r="R111" s="230"/>
      <c r="S111" s="230"/>
      <c r="T111" s="230"/>
      <c r="U111" s="230"/>
      <c r="V111" s="230"/>
      <c r="W111" s="230"/>
      <c r="X111" s="230"/>
      <c r="Y111" s="230"/>
      <c r="Z111" s="230"/>
    </row>
    <row r="112" spans="1:26">
      <c r="A112" s="233"/>
      <c r="B112" s="230"/>
      <c r="C112" s="230"/>
      <c r="D112" s="230"/>
      <c r="E112" s="230"/>
      <c r="F112" s="230"/>
      <c r="G112" s="230"/>
      <c r="H112" s="230"/>
      <c r="I112" s="230"/>
      <c r="J112" s="230"/>
      <c r="K112" s="230"/>
      <c r="L112" s="230"/>
      <c r="M112" s="230"/>
      <c r="N112" s="230"/>
      <c r="O112" s="230"/>
      <c r="P112" s="230"/>
      <c r="Q112" s="230"/>
      <c r="R112" s="230"/>
      <c r="S112" s="230"/>
      <c r="T112" s="230"/>
      <c r="U112" s="230"/>
      <c r="V112" s="230"/>
      <c r="W112" s="230"/>
      <c r="X112" s="230"/>
      <c r="Y112" s="230"/>
      <c r="Z112" s="230"/>
    </row>
    <row r="113" spans="1:26">
      <c r="A113" s="233"/>
      <c r="B113" s="230"/>
      <c r="C113" s="230"/>
      <c r="D113" s="230"/>
      <c r="E113" s="230"/>
      <c r="F113" s="230"/>
      <c r="G113" s="230"/>
      <c r="H113" s="230"/>
      <c r="I113" s="230"/>
      <c r="J113" s="230"/>
      <c r="K113" s="230"/>
      <c r="L113" s="230"/>
      <c r="M113" s="230"/>
      <c r="N113" s="230"/>
      <c r="O113" s="230"/>
      <c r="P113" s="230"/>
      <c r="Q113" s="230"/>
      <c r="R113" s="230"/>
      <c r="S113" s="230"/>
      <c r="T113" s="230"/>
      <c r="U113" s="230"/>
      <c r="V113" s="230"/>
      <c r="W113" s="230"/>
      <c r="X113" s="230"/>
      <c r="Y113" s="230"/>
      <c r="Z113" s="230"/>
    </row>
    <row r="114" spans="1:26">
      <c r="A114" s="233"/>
      <c r="B114" s="230"/>
      <c r="C114" s="230"/>
      <c r="D114" s="230"/>
      <c r="E114" s="230"/>
      <c r="F114" s="230"/>
      <c r="G114" s="230"/>
      <c r="H114" s="230"/>
      <c r="I114" s="230"/>
      <c r="J114" s="230"/>
      <c r="K114" s="230"/>
      <c r="L114" s="230"/>
      <c r="M114" s="230"/>
      <c r="N114" s="230"/>
      <c r="O114" s="230"/>
      <c r="P114" s="230"/>
      <c r="Q114" s="230"/>
      <c r="R114" s="230"/>
      <c r="S114" s="230"/>
      <c r="T114" s="230"/>
      <c r="U114" s="230"/>
      <c r="V114" s="230"/>
      <c r="W114" s="230"/>
      <c r="X114" s="230"/>
      <c r="Y114" s="230"/>
      <c r="Z114" s="230"/>
    </row>
    <row r="115" spans="1:26">
      <c r="A115" s="233"/>
      <c r="B115" s="230"/>
      <c r="C115" s="230"/>
      <c r="D115" s="230"/>
      <c r="E115" s="230"/>
      <c r="F115" s="230"/>
      <c r="G115" s="230"/>
      <c r="H115" s="230"/>
      <c r="I115" s="230"/>
      <c r="J115" s="230"/>
      <c r="K115" s="230"/>
      <c r="L115" s="230"/>
      <c r="M115" s="230"/>
      <c r="N115" s="230"/>
      <c r="O115" s="230"/>
      <c r="P115" s="230"/>
      <c r="Q115" s="230"/>
      <c r="R115" s="230"/>
      <c r="S115" s="230"/>
      <c r="T115" s="230"/>
      <c r="U115" s="230"/>
      <c r="V115" s="230"/>
      <c r="W115" s="230"/>
      <c r="X115" s="230"/>
      <c r="Y115" s="230"/>
      <c r="Z115" s="230"/>
    </row>
    <row r="116" spans="1:26">
      <c r="A116" s="233"/>
      <c r="B116" s="230"/>
      <c r="C116" s="230"/>
      <c r="D116" s="230"/>
      <c r="E116" s="230"/>
      <c r="F116" s="230"/>
      <c r="G116" s="230"/>
      <c r="H116" s="230"/>
      <c r="I116" s="230"/>
      <c r="J116" s="230"/>
      <c r="K116" s="230"/>
      <c r="L116" s="230"/>
      <c r="M116" s="230"/>
      <c r="N116" s="230"/>
      <c r="O116" s="230"/>
      <c r="P116" s="230"/>
      <c r="Q116" s="230"/>
      <c r="R116" s="230"/>
      <c r="S116" s="230"/>
      <c r="T116" s="230"/>
      <c r="U116" s="230"/>
      <c r="V116" s="230"/>
      <c r="W116" s="230"/>
      <c r="X116" s="230"/>
      <c r="Y116" s="230"/>
      <c r="Z116" s="230"/>
    </row>
    <row r="117" spans="1:26">
      <c r="A117" s="233"/>
      <c r="B117" s="230"/>
      <c r="C117" s="230"/>
      <c r="D117" s="230"/>
      <c r="E117" s="230"/>
      <c r="F117" s="230"/>
      <c r="G117" s="230"/>
      <c r="H117" s="230"/>
      <c r="I117" s="230"/>
      <c r="J117" s="230"/>
      <c r="K117" s="230"/>
      <c r="L117" s="230"/>
      <c r="M117" s="230"/>
      <c r="N117" s="230"/>
      <c r="O117" s="230"/>
      <c r="P117" s="230"/>
      <c r="Q117" s="230"/>
      <c r="R117" s="230"/>
      <c r="S117" s="230"/>
      <c r="T117" s="230"/>
      <c r="U117" s="230"/>
      <c r="V117" s="230"/>
      <c r="W117" s="230"/>
      <c r="X117" s="230"/>
      <c r="Y117" s="230"/>
      <c r="Z117" s="230"/>
    </row>
    <row r="118" spans="1:26">
      <c r="A118" s="233"/>
      <c r="B118" s="230"/>
      <c r="C118" s="230"/>
      <c r="D118" s="230"/>
      <c r="E118" s="230"/>
      <c r="F118" s="230"/>
      <c r="G118" s="230"/>
      <c r="H118" s="230"/>
      <c r="I118" s="230"/>
      <c r="J118" s="230"/>
      <c r="K118" s="230"/>
      <c r="L118" s="230"/>
      <c r="M118" s="230"/>
      <c r="N118" s="230"/>
      <c r="O118" s="230"/>
      <c r="P118" s="230"/>
      <c r="Q118" s="230"/>
      <c r="R118" s="230"/>
      <c r="S118" s="230"/>
      <c r="T118" s="230"/>
      <c r="U118" s="230"/>
      <c r="V118" s="230"/>
      <c r="W118" s="230"/>
      <c r="X118" s="230"/>
      <c r="Y118" s="230"/>
      <c r="Z118" s="230"/>
    </row>
    <row r="119" spans="1:26">
      <c r="A119" s="233"/>
      <c r="B119" s="230"/>
      <c r="C119" s="230"/>
      <c r="D119" s="230"/>
      <c r="E119" s="230"/>
      <c r="F119" s="230"/>
      <c r="G119" s="230"/>
      <c r="H119" s="230"/>
      <c r="I119" s="230"/>
      <c r="J119" s="230"/>
      <c r="K119" s="230"/>
      <c r="L119" s="230"/>
      <c r="M119" s="230"/>
      <c r="N119" s="230"/>
      <c r="O119" s="230"/>
      <c r="P119" s="230"/>
      <c r="Q119" s="230"/>
      <c r="R119" s="230"/>
      <c r="S119" s="230"/>
      <c r="T119" s="230"/>
      <c r="U119" s="230"/>
      <c r="V119" s="230"/>
      <c r="W119" s="230"/>
      <c r="X119" s="230"/>
      <c r="Y119" s="230"/>
      <c r="Z119" s="230"/>
    </row>
    <row r="120" spans="1:26">
      <c r="A120" s="233"/>
      <c r="B120" s="230"/>
      <c r="C120" s="230"/>
      <c r="D120" s="230"/>
      <c r="E120" s="230"/>
      <c r="F120" s="230"/>
      <c r="G120" s="230"/>
      <c r="H120" s="230"/>
      <c r="I120" s="230"/>
      <c r="J120" s="230"/>
      <c r="K120" s="230"/>
      <c r="L120" s="230"/>
      <c r="M120" s="230"/>
      <c r="N120" s="230"/>
      <c r="O120" s="230"/>
      <c r="P120" s="230"/>
      <c r="Q120" s="230"/>
      <c r="R120" s="230"/>
      <c r="S120" s="230"/>
      <c r="T120" s="230"/>
      <c r="U120" s="230"/>
      <c r="V120" s="230"/>
      <c r="W120" s="230"/>
      <c r="X120" s="230"/>
      <c r="Y120" s="230"/>
      <c r="Z120" s="230"/>
    </row>
    <row r="121" spans="1:26">
      <c r="A121" s="233"/>
      <c r="B121" s="230"/>
      <c r="C121" s="230"/>
      <c r="D121" s="230"/>
      <c r="E121" s="230"/>
      <c r="F121" s="230"/>
      <c r="G121" s="230"/>
      <c r="H121" s="230"/>
      <c r="I121" s="230"/>
      <c r="J121" s="230"/>
      <c r="K121" s="230"/>
      <c r="L121" s="230"/>
      <c r="M121" s="230"/>
      <c r="N121" s="230"/>
      <c r="O121" s="230"/>
      <c r="P121" s="230"/>
      <c r="Q121" s="230"/>
      <c r="R121" s="230"/>
      <c r="S121" s="230"/>
      <c r="T121" s="230"/>
      <c r="U121" s="230"/>
      <c r="V121" s="230"/>
      <c r="W121" s="230"/>
      <c r="X121" s="230"/>
      <c r="Y121" s="230"/>
      <c r="Z121" s="230"/>
    </row>
    <row r="122" spans="1:26">
      <c r="A122" s="233"/>
      <c r="B122" s="230"/>
      <c r="C122" s="230"/>
      <c r="D122" s="230"/>
      <c r="E122" s="230"/>
      <c r="F122" s="230"/>
      <c r="G122" s="230"/>
      <c r="H122" s="230"/>
      <c r="I122" s="230"/>
      <c r="J122" s="230"/>
      <c r="K122" s="230"/>
      <c r="L122" s="230"/>
      <c r="M122" s="230"/>
      <c r="N122" s="230"/>
      <c r="O122" s="230"/>
      <c r="P122" s="230"/>
      <c r="Q122" s="230"/>
      <c r="R122" s="230"/>
      <c r="S122" s="230"/>
      <c r="T122" s="230"/>
      <c r="U122" s="230"/>
      <c r="V122" s="230"/>
      <c r="W122" s="230"/>
      <c r="X122" s="230"/>
      <c r="Y122" s="230"/>
      <c r="Z122" s="230"/>
    </row>
    <row r="123" spans="1:26">
      <c r="A123" s="233"/>
      <c r="B123" s="230"/>
      <c r="C123" s="230"/>
      <c r="D123" s="230"/>
      <c r="E123" s="230"/>
      <c r="F123" s="230"/>
      <c r="G123" s="230"/>
      <c r="H123" s="230"/>
      <c r="I123" s="230"/>
      <c r="J123" s="230"/>
      <c r="K123" s="230"/>
      <c r="L123" s="230"/>
      <c r="M123" s="230"/>
      <c r="N123" s="230"/>
      <c r="O123" s="230"/>
      <c r="P123" s="230"/>
      <c r="Q123" s="230"/>
      <c r="R123" s="230"/>
      <c r="S123" s="230"/>
      <c r="T123" s="230"/>
      <c r="U123" s="230"/>
      <c r="V123" s="230"/>
      <c r="W123" s="230"/>
      <c r="X123" s="230"/>
      <c r="Y123" s="230"/>
      <c r="Z123" s="230"/>
    </row>
    <row r="124" spans="1:26">
      <c r="A124" s="233"/>
      <c r="B124" s="230"/>
      <c r="C124" s="230"/>
      <c r="D124" s="230"/>
      <c r="E124" s="230"/>
      <c r="F124" s="230"/>
      <c r="G124" s="230"/>
      <c r="H124" s="230"/>
      <c r="I124" s="230"/>
      <c r="J124" s="230"/>
      <c r="K124" s="230"/>
      <c r="L124" s="230"/>
      <c r="M124" s="230"/>
      <c r="N124" s="230"/>
      <c r="O124" s="230"/>
      <c r="P124" s="230"/>
      <c r="Q124" s="230"/>
      <c r="R124" s="230"/>
      <c r="S124" s="230"/>
      <c r="T124" s="230"/>
      <c r="U124" s="230"/>
      <c r="V124" s="230"/>
      <c r="W124" s="230"/>
      <c r="X124" s="230"/>
      <c r="Y124" s="230"/>
      <c r="Z124" s="230"/>
    </row>
    <row r="125" spans="1:26">
      <c r="A125" s="233"/>
      <c r="B125" s="230"/>
      <c r="C125" s="230"/>
      <c r="D125" s="230"/>
      <c r="E125" s="230"/>
      <c r="F125" s="230"/>
      <c r="G125" s="230"/>
      <c r="H125" s="230"/>
      <c r="I125" s="230"/>
      <c r="J125" s="230"/>
      <c r="K125" s="230"/>
      <c r="L125" s="230"/>
      <c r="M125" s="230"/>
      <c r="N125" s="230"/>
      <c r="O125" s="230"/>
      <c r="P125" s="230"/>
      <c r="Q125" s="230"/>
      <c r="R125" s="230"/>
      <c r="S125" s="230"/>
      <c r="T125" s="230"/>
      <c r="U125" s="230"/>
      <c r="V125" s="230"/>
      <c r="W125" s="230"/>
      <c r="X125" s="230"/>
      <c r="Y125" s="230"/>
      <c r="Z125" s="230"/>
    </row>
    <row r="126" spans="1:26">
      <c r="A126" s="233"/>
      <c r="B126" s="230"/>
      <c r="C126" s="230"/>
      <c r="D126" s="230"/>
      <c r="E126" s="230"/>
      <c r="F126" s="230"/>
      <c r="G126" s="230"/>
      <c r="H126" s="230"/>
      <c r="I126" s="230"/>
      <c r="J126" s="230"/>
      <c r="K126" s="230"/>
      <c r="L126" s="230"/>
      <c r="M126" s="230"/>
      <c r="N126" s="230"/>
      <c r="O126" s="230"/>
      <c r="P126" s="230"/>
      <c r="Q126" s="230"/>
      <c r="R126" s="230"/>
      <c r="S126" s="230"/>
      <c r="T126" s="230"/>
      <c r="U126" s="230"/>
      <c r="V126" s="230"/>
      <c r="W126" s="230"/>
      <c r="X126" s="230"/>
      <c r="Y126" s="230"/>
      <c r="Z126" s="230"/>
    </row>
    <row r="127" spans="1:26">
      <c r="A127" s="233"/>
      <c r="B127" s="230"/>
      <c r="C127" s="230"/>
      <c r="D127" s="230"/>
      <c r="E127" s="230"/>
      <c r="F127" s="230"/>
      <c r="G127" s="230"/>
      <c r="H127" s="230"/>
      <c r="I127" s="230"/>
      <c r="J127" s="230"/>
      <c r="K127" s="230"/>
      <c r="L127" s="230"/>
      <c r="M127" s="230"/>
      <c r="N127" s="230"/>
      <c r="O127" s="230"/>
      <c r="P127" s="230"/>
      <c r="Q127" s="230"/>
      <c r="R127" s="230"/>
      <c r="S127" s="230"/>
      <c r="T127" s="230"/>
      <c r="U127" s="230"/>
      <c r="V127" s="230"/>
      <c r="W127" s="230"/>
      <c r="X127" s="230"/>
      <c r="Y127" s="230"/>
      <c r="Z127" s="230"/>
    </row>
    <row r="128" spans="1:26">
      <c r="A128" s="233"/>
      <c r="B128" s="230"/>
      <c r="C128" s="230"/>
      <c r="D128" s="230"/>
      <c r="E128" s="230"/>
      <c r="F128" s="230"/>
      <c r="G128" s="230"/>
      <c r="H128" s="230"/>
      <c r="I128" s="230"/>
      <c r="J128" s="230"/>
      <c r="K128" s="230"/>
      <c r="L128" s="230"/>
      <c r="M128" s="230"/>
      <c r="N128" s="230"/>
      <c r="O128" s="230"/>
      <c r="P128" s="230"/>
      <c r="Q128" s="230"/>
      <c r="R128" s="230"/>
      <c r="S128" s="230"/>
      <c r="T128" s="230"/>
      <c r="U128" s="230"/>
      <c r="V128" s="230"/>
      <c r="W128" s="230"/>
      <c r="X128" s="230"/>
      <c r="Y128" s="230"/>
      <c r="Z128" s="230"/>
    </row>
    <row r="129" spans="1:26">
      <c r="A129" s="233"/>
      <c r="B129" s="230"/>
      <c r="C129" s="230"/>
      <c r="D129" s="230"/>
      <c r="E129" s="230"/>
      <c r="F129" s="230"/>
      <c r="G129" s="230"/>
      <c r="H129" s="230"/>
      <c r="I129" s="230"/>
      <c r="J129" s="230"/>
      <c r="K129" s="230"/>
      <c r="L129" s="230"/>
      <c r="M129" s="230"/>
      <c r="N129" s="230"/>
      <c r="O129" s="230"/>
      <c r="P129" s="230"/>
      <c r="Q129" s="230"/>
      <c r="R129" s="230"/>
      <c r="S129" s="230"/>
      <c r="T129" s="230"/>
      <c r="U129" s="230"/>
      <c r="V129" s="230"/>
      <c r="W129" s="230"/>
      <c r="X129" s="230"/>
      <c r="Y129" s="230"/>
      <c r="Z129" s="230"/>
    </row>
    <row r="130" spans="1:26">
      <c r="A130" s="233"/>
      <c r="B130" s="230"/>
      <c r="C130" s="230"/>
      <c r="D130" s="230"/>
      <c r="E130" s="230"/>
      <c r="F130" s="230"/>
      <c r="G130" s="230"/>
      <c r="H130" s="230"/>
      <c r="I130" s="230"/>
      <c r="J130" s="230"/>
      <c r="K130" s="230"/>
      <c r="L130" s="230"/>
      <c r="M130" s="230"/>
      <c r="N130" s="230"/>
      <c r="O130" s="230"/>
      <c r="P130" s="230"/>
      <c r="Q130" s="230"/>
      <c r="R130" s="230"/>
      <c r="S130" s="230"/>
      <c r="T130" s="230"/>
      <c r="U130" s="230"/>
      <c r="V130" s="230"/>
      <c r="W130" s="230"/>
      <c r="X130" s="230"/>
      <c r="Y130" s="230"/>
      <c r="Z130" s="230"/>
    </row>
    <row r="131" spans="1:26">
      <c r="A131" s="233"/>
      <c r="B131" s="230"/>
      <c r="C131" s="230"/>
      <c r="D131" s="230"/>
      <c r="E131" s="230"/>
      <c r="F131" s="230"/>
      <c r="G131" s="230"/>
      <c r="H131" s="230"/>
      <c r="I131" s="230"/>
      <c r="J131" s="230"/>
      <c r="K131" s="230"/>
      <c r="L131" s="230"/>
      <c r="M131" s="230"/>
      <c r="N131" s="230"/>
      <c r="O131" s="230"/>
      <c r="P131" s="230"/>
      <c r="Q131" s="230"/>
      <c r="R131" s="230"/>
      <c r="S131" s="230"/>
      <c r="T131" s="230"/>
      <c r="U131" s="230"/>
      <c r="V131" s="230"/>
      <c r="W131" s="230"/>
      <c r="X131" s="230"/>
      <c r="Y131" s="230"/>
      <c r="Z131" s="230"/>
    </row>
    <row r="132" spans="1:26">
      <c r="A132" s="233"/>
      <c r="B132" s="230"/>
      <c r="C132" s="230"/>
      <c r="D132" s="230"/>
      <c r="E132" s="230"/>
      <c r="F132" s="230"/>
      <c r="G132" s="230"/>
      <c r="H132" s="230"/>
      <c r="I132" s="230"/>
      <c r="J132" s="230"/>
      <c r="K132" s="230"/>
      <c r="L132" s="230"/>
      <c r="M132" s="230"/>
      <c r="N132" s="230"/>
      <c r="O132" s="230"/>
      <c r="P132" s="230"/>
      <c r="Q132" s="230"/>
      <c r="R132" s="230"/>
      <c r="S132" s="230"/>
      <c r="T132" s="230"/>
      <c r="U132" s="230"/>
      <c r="V132" s="230"/>
      <c r="W132" s="230"/>
      <c r="X132" s="230"/>
      <c r="Y132" s="230"/>
      <c r="Z132" s="230"/>
    </row>
    <row r="133" spans="1:26">
      <c r="A133" s="233"/>
      <c r="B133" s="230"/>
      <c r="C133" s="230"/>
      <c r="D133" s="230"/>
      <c r="E133" s="230"/>
      <c r="F133" s="230"/>
      <c r="G133" s="230"/>
      <c r="H133" s="230"/>
      <c r="I133" s="230"/>
      <c r="J133" s="230"/>
      <c r="K133" s="230"/>
      <c r="L133" s="230"/>
      <c r="M133" s="230"/>
      <c r="N133" s="230"/>
      <c r="O133" s="230"/>
      <c r="P133" s="230"/>
      <c r="Q133" s="230"/>
      <c r="R133" s="230"/>
      <c r="S133" s="230"/>
      <c r="T133" s="230"/>
      <c r="U133" s="230"/>
      <c r="V133" s="230"/>
      <c r="W133" s="230"/>
      <c r="X133" s="230"/>
      <c r="Y133" s="230"/>
      <c r="Z133" s="230"/>
    </row>
    <row r="134" spans="1:26">
      <c r="A134" s="233"/>
      <c r="B134" s="230"/>
      <c r="C134" s="230"/>
      <c r="D134" s="230"/>
      <c r="E134" s="230"/>
      <c r="F134" s="230"/>
      <c r="G134" s="230"/>
      <c r="H134" s="230"/>
      <c r="I134" s="230"/>
      <c r="J134" s="230"/>
      <c r="K134" s="230"/>
      <c r="L134" s="230"/>
      <c r="M134" s="230"/>
      <c r="N134" s="230"/>
      <c r="O134" s="230"/>
      <c r="P134" s="230"/>
      <c r="Q134" s="230"/>
      <c r="R134" s="230"/>
      <c r="S134" s="230"/>
      <c r="T134" s="230"/>
      <c r="U134" s="230"/>
      <c r="V134" s="230"/>
      <c r="W134" s="230"/>
      <c r="X134" s="230"/>
      <c r="Y134" s="230"/>
      <c r="Z134" s="230"/>
    </row>
    <row r="135" spans="1:26">
      <c r="A135" s="233"/>
      <c r="B135" s="230"/>
      <c r="C135" s="230"/>
      <c r="D135" s="230"/>
      <c r="E135" s="230"/>
      <c r="F135" s="230"/>
      <c r="G135" s="230"/>
      <c r="H135" s="230"/>
      <c r="I135" s="230"/>
      <c r="J135" s="230"/>
      <c r="K135" s="230"/>
      <c r="L135" s="230"/>
      <c r="M135" s="230"/>
      <c r="N135" s="230"/>
      <c r="O135" s="230"/>
      <c r="P135" s="230"/>
      <c r="Q135" s="230"/>
      <c r="R135" s="230"/>
      <c r="S135" s="230"/>
      <c r="T135" s="230"/>
      <c r="U135" s="230"/>
      <c r="V135" s="230"/>
      <c r="W135" s="230"/>
      <c r="X135" s="230"/>
      <c r="Y135" s="230"/>
      <c r="Z135" s="230"/>
    </row>
    <row r="136" spans="1:26">
      <c r="A136" s="233"/>
      <c r="B136" s="230"/>
      <c r="C136" s="230"/>
      <c r="D136" s="230"/>
      <c r="E136" s="230"/>
      <c r="F136" s="230"/>
      <c r="G136" s="230"/>
      <c r="H136" s="230"/>
      <c r="I136" s="230"/>
      <c r="J136" s="230"/>
      <c r="K136" s="230"/>
      <c r="L136" s="230"/>
      <c r="M136" s="230"/>
      <c r="N136" s="230"/>
      <c r="O136" s="230"/>
      <c r="P136" s="230"/>
      <c r="Q136" s="230"/>
      <c r="R136" s="230"/>
      <c r="S136" s="230"/>
      <c r="T136" s="230"/>
      <c r="U136" s="230"/>
      <c r="V136" s="230"/>
      <c r="W136" s="230"/>
      <c r="X136" s="230"/>
      <c r="Y136" s="230"/>
      <c r="Z136" s="230"/>
    </row>
    <row r="137" spans="1:26">
      <c r="A137" s="233"/>
      <c r="B137" s="230"/>
      <c r="C137" s="230"/>
      <c r="D137" s="230"/>
      <c r="E137" s="230"/>
      <c r="F137" s="230"/>
      <c r="G137" s="230"/>
      <c r="H137" s="230"/>
      <c r="I137" s="230"/>
      <c r="J137" s="230"/>
      <c r="K137" s="230"/>
      <c r="L137" s="230"/>
      <c r="M137" s="230"/>
      <c r="N137" s="230"/>
      <c r="O137" s="230"/>
      <c r="P137" s="230"/>
      <c r="Q137" s="230"/>
      <c r="R137" s="230"/>
      <c r="S137" s="230"/>
      <c r="T137" s="230"/>
      <c r="U137" s="230"/>
      <c r="V137" s="230"/>
      <c r="W137" s="230"/>
      <c r="X137" s="230"/>
      <c r="Y137" s="230"/>
      <c r="Z137" s="230"/>
    </row>
    <row r="138" spans="1:26">
      <c r="A138" s="233"/>
      <c r="B138" s="230"/>
      <c r="C138" s="230"/>
      <c r="D138" s="230"/>
      <c r="E138" s="230"/>
      <c r="F138" s="230"/>
      <c r="G138" s="230"/>
      <c r="H138" s="230"/>
      <c r="I138" s="230"/>
      <c r="J138" s="230"/>
      <c r="K138" s="230"/>
      <c r="L138" s="230"/>
      <c r="M138" s="230"/>
      <c r="N138" s="230"/>
      <c r="O138" s="230"/>
      <c r="P138" s="230"/>
      <c r="Q138" s="230"/>
      <c r="R138" s="230"/>
      <c r="S138" s="230"/>
      <c r="T138" s="230"/>
      <c r="U138" s="230"/>
      <c r="V138" s="230"/>
      <c r="W138" s="230"/>
      <c r="X138" s="230"/>
      <c r="Y138" s="230"/>
      <c r="Z138" s="230"/>
    </row>
    <row r="139" spans="1:26">
      <c r="A139" s="233"/>
      <c r="B139" s="230"/>
      <c r="C139" s="230"/>
      <c r="D139" s="230"/>
      <c r="E139" s="230"/>
      <c r="F139" s="230"/>
      <c r="G139" s="230"/>
      <c r="H139" s="230"/>
      <c r="I139" s="230"/>
      <c r="J139" s="230"/>
      <c r="K139" s="230"/>
      <c r="L139" s="230"/>
      <c r="M139" s="230"/>
      <c r="N139" s="230"/>
      <c r="O139" s="230"/>
      <c r="P139" s="230"/>
      <c r="Q139" s="230"/>
      <c r="R139" s="230"/>
      <c r="S139" s="230"/>
      <c r="T139" s="230"/>
      <c r="U139" s="230"/>
      <c r="V139" s="230"/>
      <c r="W139" s="230"/>
      <c r="X139" s="230"/>
      <c r="Y139" s="230"/>
      <c r="Z139" s="230"/>
    </row>
    <row r="140" spans="1:26">
      <c r="A140" s="233"/>
      <c r="B140" s="230"/>
      <c r="C140" s="230"/>
      <c r="D140" s="230"/>
      <c r="E140" s="230"/>
      <c r="F140" s="230"/>
      <c r="G140" s="230"/>
      <c r="H140" s="230"/>
      <c r="I140" s="230"/>
      <c r="J140" s="230"/>
      <c r="K140" s="230"/>
      <c r="L140" s="230"/>
      <c r="M140" s="230"/>
      <c r="N140" s="230"/>
      <c r="O140" s="230"/>
      <c r="P140" s="230"/>
      <c r="Q140" s="230"/>
      <c r="R140" s="230"/>
      <c r="S140" s="230"/>
      <c r="T140" s="230"/>
      <c r="U140" s="230"/>
      <c r="V140" s="230"/>
      <c r="W140" s="230"/>
      <c r="X140" s="230"/>
      <c r="Y140" s="230"/>
      <c r="Z140" s="230"/>
    </row>
    <row r="141" spans="1:26">
      <c r="A141" s="233"/>
      <c r="B141" s="230"/>
      <c r="C141" s="230"/>
      <c r="D141" s="230"/>
      <c r="E141" s="230"/>
      <c r="F141" s="230"/>
      <c r="G141" s="230"/>
      <c r="H141" s="230"/>
      <c r="I141" s="230"/>
      <c r="J141" s="230"/>
      <c r="K141" s="230"/>
      <c r="L141" s="230"/>
      <c r="M141" s="230"/>
      <c r="N141" s="230"/>
      <c r="O141" s="230"/>
      <c r="P141" s="230"/>
      <c r="Q141" s="230"/>
      <c r="R141" s="230"/>
      <c r="S141" s="230"/>
      <c r="T141" s="230"/>
      <c r="U141" s="230"/>
      <c r="V141" s="230"/>
      <c r="W141" s="230"/>
      <c r="X141" s="230"/>
      <c r="Y141" s="230"/>
      <c r="Z141" s="230"/>
    </row>
    <row r="142" spans="1:26">
      <c r="A142" s="233"/>
      <c r="B142" s="230"/>
      <c r="C142" s="230"/>
      <c r="D142" s="230"/>
      <c r="E142" s="230"/>
      <c r="F142" s="230"/>
      <c r="G142" s="230"/>
      <c r="H142" s="230"/>
      <c r="I142" s="230"/>
      <c r="J142" s="230"/>
      <c r="K142" s="230"/>
      <c r="L142" s="230"/>
      <c r="M142" s="230"/>
      <c r="N142" s="230"/>
      <c r="O142" s="230"/>
      <c r="P142" s="230"/>
      <c r="Q142" s="230"/>
      <c r="R142" s="230"/>
      <c r="S142" s="230"/>
      <c r="T142" s="230"/>
      <c r="U142" s="230"/>
      <c r="V142" s="230"/>
      <c r="W142" s="230"/>
      <c r="X142" s="230"/>
      <c r="Y142" s="230"/>
      <c r="Z142" s="230"/>
    </row>
    <row r="143" spans="1:26">
      <c r="A143" s="233"/>
      <c r="B143" s="230"/>
      <c r="C143" s="230"/>
      <c r="D143" s="230"/>
      <c r="E143" s="230"/>
      <c r="F143" s="230"/>
      <c r="G143" s="230"/>
      <c r="H143" s="230"/>
      <c r="I143" s="230"/>
      <c r="J143" s="230"/>
      <c r="K143" s="230"/>
      <c r="L143" s="230"/>
      <c r="M143" s="230"/>
      <c r="N143" s="230"/>
      <c r="O143" s="230"/>
      <c r="P143" s="230"/>
      <c r="Q143" s="230"/>
      <c r="R143" s="230"/>
      <c r="S143" s="230"/>
      <c r="T143" s="230"/>
      <c r="U143" s="230"/>
      <c r="V143" s="230"/>
      <c r="W143" s="230"/>
      <c r="X143" s="230"/>
      <c r="Y143" s="230"/>
      <c r="Z143" s="230"/>
    </row>
    <row r="144" spans="1:26">
      <c r="A144" s="233"/>
      <c r="B144" s="230"/>
      <c r="C144" s="230"/>
      <c r="D144" s="230"/>
      <c r="E144" s="230"/>
      <c r="F144" s="230"/>
      <c r="G144" s="230"/>
      <c r="H144" s="230"/>
      <c r="I144" s="230"/>
      <c r="J144" s="230"/>
      <c r="K144" s="230"/>
      <c r="L144" s="230"/>
      <c r="M144" s="230"/>
      <c r="N144" s="230"/>
      <c r="O144" s="230"/>
      <c r="P144" s="230"/>
      <c r="Q144" s="230"/>
      <c r="R144" s="230"/>
      <c r="S144" s="230"/>
      <c r="T144" s="230"/>
      <c r="U144" s="230"/>
      <c r="V144" s="230"/>
      <c r="W144" s="230"/>
      <c r="X144" s="230"/>
      <c r="Y144" s="230"/>
      <c r="Z144" s="230"/>
    </row>
    <row r="145" spans="1:26">
      <c r="A145" s="233"/>
      <c r="B145" s="230"/>
      <c r="C145" s="230"/>
      <c r="D145" s="230"/>
      <c r="E145" s="230"/>
      <c r="F145" s="230"/>
      <c r="G145" s="230"/>
      <c r="H145" s="230"/>
      <c r="I145" s="230"/>
      <c r="J145" s="230"/>
      <c r="K145" s="230"/>
      <c r="L145" s="230"/>
      <c r="M145" s="230"/>
      <c r="N145" s="230"/>
      <c r="O145" s="230"/>
      <c r="P145" s="230"/>
      <c r="Q145" s="230"/>
      <c r="R145" s="230"/>
      <c r="S145" s="230"/>
      <c r="T145" s="230"/>
      <c r="U145" s="230"/>
      <c r="V145" s="230"/>
      <c r="W145" s="230"/>
      <c r="X145" s="230"/>
      <c r="Y145" s="230"/>
      <c r="Z145" s="230"/>
    </row>
    <row r="146" spans="1:26">
      <c r="A146" s="233"/>
      <c r="B146" s="230"/>
      <c r="C146" s="230"/>
      <c r="D146" s="230"/>
      <c r="E146" s="230"/>
      <c r="F146" s="230"/>
      <c r="G146" s="230"/>
      <c r="H146" s="230"/>
      <c r="I146" s="230"/>
      <c r="J146" s="230"/>
      <c r="K146" s="230"/>
      <c r="L146" s="230"/>
      <c r="M146" s="230"/>
      <c r="N146" s="230"/>
      <c r="O146" s="230"/>
      <c r="P146" s="230"/>
      <c r="Q146" s="230"/>
      <c r="R146" s="230"/>
      <c r="S146" s="230"/>
      <c r="T146" s="230"/>
      <c r="U146" s="230"/>
      <c r="V146" s="230"/>
      <c r="W146" s="230"/>
      <c r="X146" s="230"/>
      <c r="Y146" s="230"/>
      <c r="Z146" s="230"/>
    </row>
    <row r="147" spans="1:26">
      <c r="A147" s="233"/>
      <c r="B147" s="230"/>
      <c r="C147" s="230"/>
      <c r="D147" s="230"/>
      <c r="E147" s="230"/>
      <c r="F147" s="230"/>
      <c r="G147" s="230"/>
      <c r="H147" s="230"/>
      <c r="I147" s="230"/>
      <c r="J147" s="230"/>
      <c r="K147" s="230"/>
      <c r="L147" s="230"/>
      <c r="M147" s="230"/>
      <c r="N147" s="230"/>
      <c r="O147" s="230"/>
      <c r="P147" s="230"/>
      <c r="Q147" s="230"/>
      <c r="R147" s="230"/>
      <c r="S147" s="230"/>
      <c r="T147" s="230"/>
      <c r="U147" s="230"/>
      <c r="V147" s="230"/>
      <c r="W147" s="230"/>
      <c r="X147" s="230"/>
      <c r="Y147" s="230"/>
      <c r="Z147" s="230"/>
    </row>
    <row r="148" spans="1:26">
      <c r="A148" s="233"/>
      <c r="B148" s="230"/>
      <c r="C148" s="230"/>
      <c r="D148" s="230"/>
      <c r="E148" s="230"/>
      <c r="F148" s="230"/>
      <c r="G148" s="230"/>
      <c r="H148" s="230"/>
      <c r="I148" s="230"/>
      <c r="J148" s="230"/>
      <c r="K148" s="230"/>
      <c r="L148" s="230"/>
      <c r="M148" s="230"/>
      <c r="N148" s="230"/>
      <c r="O148" s="230"/>
      <c r="P148" s="230"/>
      <c r="Q148" s="230"/>
      <c r="R148" s="230"/>
      <c r="S148" s="230"/>
      <c r="T148" s="230"/>
      <c r="U148" s="230"/>
      <c r="V148" s="230"/>
      <c r="W148" s="230"/>
      <c r="X148" s="230"/>
      <c r="Y148" s="230"/>
      <c r="Z148" s="230"/>
    </row>
    <row r="149" spans="1:26">
      <c r="A149" s="233"/>
      <c r="B149" s="230"/>
      <c r="C149" s="230"/>
      <c r="D149" s="230"/>
      <c r="E149" s="230"/>
      <c r="F149" s="230"/>
      <c r="G149" s="230"/>
      <c r="H149" s="230"/>
      <c r="I149" s="230"/>
      <c r="J149" s="230"/>
      <c r="K149" s="230"/>
      <c r="L149" s="230"/>
      <c r="M149" s="230"/>
      <c r="N149" s="230"/>
      <c r="O149" s="230"/>
      <c r="P149" s="230"/>
      <c r="Q149" s="230"/>
      <c r="R149" s="230"/>
      <c r="S149" s="230"/>
      <c r="T149" s="230"/>
      <c r="U149" s="230"/>
      <c r="V149" s="230"/>
      <c r="W149" s="230"/>
      <c r="X149" s="230"/>
      <c r="Y149" s="230"/>
      <c r="Z149" s="230"/>
    </row>
    <row r="150" spans="1:26">
      <c r="A150" s="233"/>
      <c r="B150" s="230"/>
      <c r="C150" s="230"/>
      <c r="D150" s="230"/>
      <c r="E150" s="230"/>
      <c r="F150" s="230"/>
      <c r="G150" s="230"/>
      <c r="H150" s="230"/>
      <c r="I150" s="230"/>
      <c r="J150" s="230"/>
      <c r="K150" s="230"/>
      <c r="L150" s="230"/>
      <c r="M150" s="230"/>
      <c r="N150" s="230"/>
      <c r="O150" s="230"/>
      <c r="P150" s="230"/>
      <c r="Q150" s="230"/>
      <c r="R150" s="230"/>
      <c r="S150" s="230"/>
      <c r="T150" s="230"/>
      <c r="U150" s="230"/>
      <c r="V150" s="230"/>
      <c r="W150" s="230"/>
      <c r="X150" s="230"/>
      <c r="Y150" s="230"/>
      <c r="Z150" s="230"/>
    </row>
    <row r="151" spans="1:26">
      <c r="A151" s="233"/>
      <c r="B151" s="230"/>
      <c r="C151" s="230"/>
      <c r="D151" s="230"/>
      <c r="E151" s="230"/>
      <c r="F151" s="230"/>
      <c r="G151" s="230"/>
      <c r="H151" s="230"/>
      <c r="I151" s="230"/>
      <c r="J151" s="230"/>
      <c r="K151" s="230"/>
      <c r="L151" s="230"/>
      <c r="M151" s="230"/>
      <c r="N151" s="230"/>
      <c r="O151" s="230"/>
      <c r="P151" s="230"/>
      <c r="Q151" s="230"/>
      <c r="R151" s="230"/>
      <c r="S151" s="230"/>
      <c r="T151" s="230"/>
      <c r="U151" s="230"/>
      <c r="V151" s="230"/>
      <c r="W151" s="230"/>
      <c r="X151" s="230"/>
      <c r="Y151" s="230"/>
      <c r="Z151" s="230"/>
    </row>
    <row r="152" spans="1:26">
      <c r="A152" s="233"/>
      <c r="B152" s="230"/>
      <c r="C152" s="230"/>
      <c r="D152" s="230"/>
      <c r="E152" s="230"/>
      <c r="F152" s="230"/>
      <c r="G152" s="230"/>
      <c r="H152" s="230"/>
      <c r="I152" s="230"/>
      <c r="J152" s="230"/>
      <c r="K152" s="230"/>
      <c r="L152" s="230"/>
      <c r="M152" s="230"/>
      <c r="N152" s="230"/>
      <c r="O152" s="230"/>
      <c r="P152" s="230"/>
      <c r="Q152" s="230"/>
      <c r="R152" s="230"/>
      <c r="S152" s="230"/>
      <c r="T152" s="230"/>
      <c r="U152" s="230"/>
      <c r="V152" s="230"/>
      <c r="W152" s="230"/>
      <c r="X152" s="230"/>
      <c r="Y152" s="230"/>
      <c r="Z152" s="230"/>
    </row>
    <row r="153" spans="1:26">
      <c r="A153" s="233"/>
      <c r="B153" s="230"/>
      <c r="C153" s="230"/>
      <c r="D153" s="230"/>
      <c r="E153" s="230"/>
      <c r="F153" s="230"/>
      <c r="G153" s="230"/>
      <c r="H153" s="230"/>
      <c r="I153" s="230"/>
      <c r="J153" s="230"/>
      <c r="K153" s="230"/>
      <c r="L153" s="230"/>
      <c r="M153" s="230"/>
      <c r="N153" s="230"/>
      <c r="O153" s="230"/>
      <c r="P153" s="230"/>
      <c r="Q153" s="230"/>
      <c r="R153" s="230"/>
      <c r="S153" s="230"/>
      <c r="T153" s="230"/>
      <c r="U153" s="230"/>
      <c r="V153" s="230"/>
      <c r="W153" s="230"/>
      <c r="X153" s="230"/>
      <c r="Y153" s="230"/>
      <c r="Z153" s="230"/>
    </row>
    <row r="154" spans="1:26">
      <c r="A154" s="233"/>
      <c r="B154" s="230"/>
      <c r="C154" s="230"/>
      <c r="D154" s="230"/>
      <c r="E154" s="230"/>
      <c r="F154" s="230"/>
      <c r="G154" s="230"/>
      <c r="H154" s="230"/>
      <c r="I154" s="230"/>
      <c r="J154" s="230"/>
      <c r="K154" s="230"/>
      <c r="L154" s="230"/>
      <c r="M154" s="230"/>
      <c r="N154" s="230"/>
      <c r="O154" s="230"/>
      <c r="P154" s="230"/>
      <c r="Q154" s="230"/>
      <c r="R154" s="230"/>
      <c r="S154" s="230"/>
      <c r="T154" s="230"/>
      <c r="U154" s="230"/>
      <c r="V154" s="230"/>
      <c r="W154" s="230"/>
      <c r="X154" s="230"/>
      <c r="Y154" s="230"/>
      <c r="Z154" s="230"/>
    </row>
    <row r="155" spans="1:26">
      <c r="A155" s="233"/>
      <c r="B155" s="230"/>
      <c r="C155" s="230"/>
      <c r="D155" s="230"/>
      <c r="E155" s="230"/>
      <c r="F155" s="230"/>
      <c r="G155" s="230"/>
      <c r="H155" s="230"/>
      <c r="I155" s="230"/>
      <c r="J155" s="230"/>
      <c r="K155" s="230"/>
      <c r="L155" s="230"/>
      <c r="M155" s="230"/>
      <c r="N155" s="230"/>
      <c r="O155" s="230"/>
      <c r="P155" s="230"/>
      <c r="Q155" s="230"/>
      <c r="R155" s="230"/>
      <c r="S155" s="230"/>
      <c r="T155" s="230"/>
      <c r="U155" s="230"/>
      <c r="V155" s="230"/>
      <c r="W155" s="230"/>
      <c r="X155" s="230"/>
      <c r="Y155" s="230"/>
      <c r="Z155" s="230"/>
    </row>
    <row r="156" spans="1:26">
      <c r="A156" s="233"/>
      <c r="B156" s="230"/>
      <c r="C156" s="230"/>
      <c r="D156" s="230"/>
      <c r="E156" s="230"/>
      <c r="F156" s="230"/>
      <c r="G156" s="230"/>
      <c r="H156" s="230"/>
      <c r="I156" s="230"/>
      <c r="J156" s="230"/>
      <c r="K156" s="230"/>
      <c r="L156" s="230"/>
      <c r="M156" s="230"/>
      <c r="N156" s="230"/>
      <c r="O156" s="230"/>
      <c r="P156" s="230"/>
      <c r="Q156" s="230"/>
      <c r="R156" s="230"/>
      <c r="S156" s="230"/>
      <c r="T156" s="230"/>
      <c r="U156" s="230"/>
      <c r="V156" s="230"/>
      <c r="W156" s="230"/>
      <c r="X156" s="230"/>
      <c r="Y156" s="230"/>
      <c r="Z156" s="230"/>
    </row>
    <row r="157" spans="1:26">
      <c r="A157" s="233"/>
      <c r="B157" s="230"/>
      <c r="C157" s="230"/>
      <c r="D157" s="230"/>
      <c r="E157" s="230"/>
      <c r="F157" s="230"/>
      <c r="G157" s="230"/>
      <c r="H157" s="230"/>
      <c r="I157" s="230"/>
      <c r="J157" s="230"/>
      <c r="K157" s="230"/>
      <c r="L157" s="230"/>
      <c r="M157" s="230"/>
      <c r="N157" s="230"/>
      <c r="O157" s="230"/>
      <c r="P157" s="230"/>
      <c r="Q157" s="230"/>
      <c r="R157" s="230"/>
      <c r="S157" s="230"/>
      <c r="T157" s="230"/>
      <c r="U157" s="230"/>
      <c r="V157" s="230"/>
      <c r="W157" s="230"/>
      <c r="X157" s="230"/>
      <c r="Y157" s="230"/>
      <c r="Z157" s="230"/>
    </row>
    <row r="158" spans="1:26">
      <c r="A158" s="233"/>
      <c r="B158" s="230"/>
      <c r="C158" s="230"/>
      <c r="D158" s="230"/>
      <c r="E158" s="230"/>
      <c r="F158" s="230"/>
      <c r="G158" s="230"/>
      <c r="H158" s="230"/>
      <c r="I158" s="230"/>
      <c r="J158" s="230"/>
      <c r="K158" s="230"/>
      <c r="L158" s="230"/>
      <c r="M158" s="230"/>
      <c r="N158" s="230"/>
      <c r="O158" s="230"/>
      <c r="P158" s="230"/>
      <c r="Q158" s="230"/>
      <c r="R158" s="230"/>
      <c r="S158" s="230"/>
      <c r="T158" s="230"/>
      <c r="U158" s="230"/>
      <c r="V158" s="230"/>
      <c r="W158" s="230"/>
      <c r="X158" s="230"/>
      <c r="Y158" s="230"/>
      <c r="Z158" s="230"/>
    </row>
    <row r="159" spans="1:26">
      <c r="A159" s="233"/>
      <c r="B159" s="230"/>
      <c r="C159" s="230"/>
      <c r="D159" s="230"/>
      <c r="E159" s="230"/>
      <c r="F159" s="230"/>
      <c r="G159" s="230"/>
      <c r="H159" s="230"/>
      <c r="I159" s="230"/>
      <c r="J159" s="230"/>
      <c r="K159" s="230"/>
      <c r="L159" s="230"/>
      <c r="M159" s="230"/>
      <c r="N159" s="230"/>
      <c r="O159" s="230"/>
      <c r="P159" s="230"/>
      <c r="Q159" s="230"/>
      <c r="R159" s="230"/>
      <c r="S159" s="230"/>
      <c r="T159" s="230"/>
      <c r="U159" s="230"/>
      <c r="V159" s="230"/>
      <c r="W159" s="230"/>
      <c r="X159" s="230"/>
      <c r="Y159" s="230"/>
      <c r="Z159" s="230"/>
    </row>
    <row r="160" spans="1:26">
      <c r="A160" s="233"/>
      <c r="B160" s="230"/>
      <c r="C160" s="230"/>
      <c r="D160" s="230"/>
      <c r="E160" s="230"/>
      <c r="F160" s="230"/>
      <c r="G160" s="230"/>
      <c r="H160" s="230"/>
      <c r="I160" s="230"/>
      <c r="J160" s="230"/>
      <c r="K160" s="230"/>
      <c r="L160" s="230"/>
      <c r="M160" s="230"/>
      <c r="N160" s="230"/>
      <c r="O160" s="230"/>
      <c r="P160" s="230"/>
      <c r="Q160" s="230"/>
      <c r="R160" s="230"/>
      <c r="S160" s="230"/>
      <c r="T160" s="230"/>
      <c r="U160" s="230"/>
      <c r="V160" s="230"/>
      <c r="W160" s="230"/>
      <c r="X160" s="230"/>
      <c r="Y160" s="230"/>
      <c r="Z160" s="230"/>
    </row>
    <row r="161" spans="1:26">
      <c r="A161" s="233"/>
      <c r="B161" s="230"/>
      <c r="C161" s="230"/>
      <c r="D161" s="230"/>
      <c r="E161" s="230"/>
      <c r="F161" s="230"/>
      <c r="G161" s="230"/>
      <c r="H161" s="230"/>
      <c r="I161" s="230"/>
      <c r="J161" s="230"/>
      <c r="K161" s="230"/>
      <c r="L161" s="230"/>
      <c r="M161" s="230"/>
      <c r="N161" s="230"/>
      <c r="O161" s="230"/>
      <c r="P161" s="230"/>
      <c r="Q161" s="230"/>
      <c r="R161" s="230"/>
      <c r="S161" s="230"/>
      <c r="T161" s="230"/>
      <c r="U161" s="230"/>
      <c r="V161" s="230"/>
      <c r="W161" s="230"/>
      <c r="X161" s="230"/>
      <c r="Y161" s="230"/>
      <c r="Z161" s="230"/>
    </row>
    <row r="162" spans="1:26">
      <c r="A162" s="233"/>
      <c r="B162" s="230"/>
      <c r="C162" s="230"/>
      <c r="D162" s="230"/>
      <c r="E162" s="230"/>
      <c r="F162" s="230"/>
      <c r="G162" s="230"/>
      <c r="H162" s="230"/>
      <c r="I162" s="230"/>
      <c r="J162" s="230"/>
      <c r="K162" s="230"/>
      <c r="L162" s="230"/>
      <c r="M162" s="230"/>
      <c r="N162" s="230"/>
      <c r="O162" s="230"/>
      <c r="P162" s="230"/>
      <c r="Q162" s="230"/>
      <c r="R162" s="230"/>
      <c r="S162" s="230"/>
      <c r="T162" s="230"/>
      <c r="U162" s="230"/>
      <c r="V162" s="230"/>
      <c r="W162" s="230"/>
      <c r="X162" s="230"/>
      <c r="Y162" s="230"/>
      <c r="Z162" s="230"/>
    </row>
    <row r="163" spans="1:26">
      <c r="A163" s="233"/>
      <c r="B163" s="230"/>
      <c r="C163" s="230"/>
      <c r="D163" s="230"/>
      <c r="E163" s="230"/>
      <c r="F163" s="230"/>
      <c r="G163" s="230"/>
      <c r="H163" s="230"/>
      <c r="I163" s="230"/>
      <c r="J163" s="230"/>
      <c r="K163" s="230"/>
      <c r="L163" s="230"/>
      <c r="M163" s="230"/>
      <c r="N163" s="230"/>
      <c r="O163" s="230"/>
      <c r="P163" s="230"/>
      <c r="Q163" s="230"/>
      <c r="R163" s="230"/>
      <c r="S163" s="230"/>
      <c r="T163" s="230"/>
      <c r="U163" s="230"/>
      <c r="V163" s="230"/>
      <c r="W163" s="230"/>
      <c r="X163" s="230"/>
      <c r="Y163" s="230"/>
      <c r="Z163" s="230"/>
    </row>
    <row r="164" spans="1:26">
      <c r="A164" s="233"/>
      <c r="B164" s="230"/>
      <c r="C164" s="230"/>
      <c r="D164" s="230"/>
      <c r="E164" s="230"/>
      <c r="F164" s="230"/>
      <c r="G164" s="230"/>
      <c r="H164" s="230"/>
      <c r="I164" s="230"/>
      <c r="J164" s="230"/>
      <c r="K164" s="230"/>
      <c r="L164" s="230"/>
      <c r="M164" s="230"/>
      <c r="N164" s="230"/>
      <c r="O164" s="230"/>
      <c r="P164" s="230"/>
      <c r="Q164" s="230"/>
      <c r="R164" s="230"/>
      <c r="S164" s="230"/>
      <c r="T164" s="230"/>
      <c r="U164" s="230"/>
      <c r="V164" s="230"/>
      <c r="W164" s="230"/>
      <c r="X164" s="230"/>
      <c r="Y164" s="230"/>
      <c r="Z164" s="230"/>
    </row>
    <row r="165" spans="1:26">
      <c r="A165" s="233"/>
      <c r="B165" s="230"/>
      <c r="C165" s="230"/>
      <c r="D165" s="230"/>
      <c r="E165" s="230"/>
      <c r="F165" s="230"/>
      <c r="G165" s="230"/>
      <c r="H165" s="230"/>
      <c r="I165" s="230"/>
      <c r="J165" s="230"/>
      <c r="K165" s="230"/>
      <c r="L165" s="230"/>
      <c r="M165" s="230"/>
      <c r="N165" s="230"/>
      <c r="O165" s="230"/>
      <c r="P165" s="230"/>
      <c r="Q165" s="230"/>
      <c r="R165" s="230"/>
      <c r="S165" s="230"/>
      <c r="T165" s="230"/>
      <c r="U165" s="230"/>
      <c r="V165" s="230"/>
      <c r="W165" s="230"/>
      <c r="X165" s="230"/>
      <c r="Y165" s="230"/>
      <c r="Z165" s="230"/>
    </row>
    <row r="166" spans="1:26">
      <c r="A166" s="233"/>
      <c r="B166" s="230"/>
      <c r="C166" s="230"/>
      <c r="D166" s="230"/>
      <c r="E166" s="230"/>
      <c r="F166" s="230"/>
      <c r="G166" s="230"/>
      <c r="H166" s="230"/>
      <c r="I166" s="230"/>
      <c r="J166" s="230"/>
      <c r="K166" s="230"/>
      <c r="L166" s="230"/>
      <c r="M166" s="230"/>
      <c r="N166" s="230"/>
      <c r="O166" s="230"/>
      <c r="P166" s="230"/>
      <c r="Q166" s="230"/>
      <c r="R166" s="230"/>
      <c r="S166" s="230"/>
      <c r="T166" s="230"/>
      <c r="U166" s="230"/>
      <c r="V166" s="230"/>
      <c r="W166" s="230"/>
      <c r="X166" s="230"/>
      <c r="Y166" s="230"/>
      <c r="Z166" s="230"/>
    </row>
    <row r="167" spans="1:26">
      <c r="A167" s="233"/>
      <c r="B167" s="230"/>
      <c r="C167" s="230"/>
      <c r="D167" s="230"/>
      <c r="E167" s="230"/>
      <c r="F167" s="230"/>
      <c r="G167" s="230"/>
      <c r="H167" s="230"/>
      <c r="I167" s="230"/>
      <c r="J167" s="230"/>
      <c r="K167" s="230"/>
      <c r="L167" s="230"/>
      <c r="M167" s="230"/>
      <c r="N167" s="230"/>
      <c r="O167" s="230"/>
      <c r="P167" s="230"/>
      <c r="Q167" s="230"/>
      <c r="R167" s="230"/>
      <c r="S167" s="230"/>
      <c r="T167" s="230"/>
      <c r="U167" s="230"/>
      <c r="V167" s="230"/>
      <c r="W167" s="230"/>
      <c r="X167" s="230"/>
      <c r="Y167" s="230"/>
      <c r="Z167" s="230"/>
    </row>
    <row r="168" spans="1:26">
      <c r="A168" s="233"/>
      <c r="B168" s="230"/>
      <c r="C168" s="230"/>
      <c r="D168" s="230"/>
      <c r="E168" s="230"/>
      <c r="F168" s="230"/>
      <c r="G168" s="230"/>
      <c r="H168" s="230"/>
      <c r="I168" s="230"/>
      <c r="J168" s="230"/>
      <c r="K168" s="230"/>
      <c r="L168" s="230"/>
      <c r="M168" s="230"/>
      <c r="N168" s="230"/>
      <c r="O168" s="230"/>
      <c r="P168" s="230"/>
      <c r="Q168" s="230"/>
      <c r="R168" s="230"/>
      <c r="S168" s="230"/>
      <c r="T168" s="230"/>
      <c r="U168" s="230"/>
      <c r="V168" s="230"/>
      <c r="W168" s="230"/>
      <c r="X168" s="230"/>
      <c r="Y168" s="230"/>
      <c r="Z168" s="230"/>
    </row>
    <row r="169" spans="1:26">
      <c r="A169" s="233"/>
      <c r="B169" s="230"/>
      <c r="C169" s="230"/>
      <c r="D169" s="230"/>
      <c r="E169" s="230"/>
      <c r="F169" s="230"/>
      <c r="G169" s="230"/>
      <c r="H169" s="230"/>
      <c r="I169" s="230"/>
      <c r="J169" s="230"/>
      <c r="K169" s="230"/>
      <c r="L169" s="230"/>
      <c r="M169" s="230"/>
      <c r="N169" s="230"/>
      <c r="O169" s="230"/>
      <c r="P169" s="230"/>
      <c r="Q169" s="230"/>
      <c r="R169" s="230"/>
      <c r="S169" s="230"/>
      <c r="T169" s="230"/>
      <c r="U169" s="230"/>
      <c r="V169" s="230"/>
      <c r="W169" s="230"/>
      <c r="X169" s="230"/>
      <c r="Y169" s="230"/>
      <c r="Z169" s="230"/>
    </row>
    <row r="170" spans="1:26">
      <c r="A170" s="233"/>
      <c r="B170" s="230"/>
      <c r="C170" s="230"/>
      <c r="D170" s="230"/>
      <c r="E170" s="230"/>
      <c r="F170" s="230"/>
      <c r="G170" s="230"/>
      <c r="H170" s="230"/>
      <c r="I170" s="230"/>
      <c r="J170" s="230"/>
      <c r="K170" s="230"/>
      <c r="L170" s="230"/>
      <c r="M170" s="230"/>
      <c r="N170" s="230"/>
      <c r="O170" s="230"/>
      <c r="P170" s="230"/>
      <c r="Q170" s="230"/>
      <c r="R170" s="230"/>
      <c r="S170" s="230"/>
      <c r="T170" s="230"/>
      <c r="U170" s="230"/>
      <c r="V170" s="230"/>
      <c r="W170" s="230"/>
      <c r="X170" s="230"/>
      <c r="Y170" s="230"/>
      <c r="Z170" s="230"/>
    </row>
    <row r="171" spans="1:26">
      <c r="A171" s="233"/>
      <c r="B171" s="230"/>
      <c r="C171" s="230"/>
      <c r="D171" s="230"/>
      <c r="E171" s="230"/>
      <c r="F171" s="230"/>
      <c r="G171" s="230"/>
      <c r="H171" s="230"/>
      <c r="I171" s="230"/>
      <c r="J171" s="230"/>
      <c r="K171" s="230"/>
      <c r="L171" s="230"/>
      <c r="M171" s="230"/>
      <c r="N171" s="230"/>
      <c r="O171" s="230"/>
      <c r="P171" s="230"/>
      <c r="Q171" s="230"/>
      <c r="R171" s="230"/>
      <c r="S171" s="230"/>
      <c r="T171" s="230"/>
      <c r="U171" s="230"/>
      <c r="V171" s="230"/>
      <c r="W171" s="230"/>
      <c r="X171" s="230"/>
      <c r="Y171" s="230"/>
      <c r="Z171" s="230"/>
    </row>
    <row r="172" spans="1:26">
      <c r="A172" s="233"/>
      <c r="B172" s="230"/>
      <c r="C172" s="230"/>
      <c r="D172" s="230"/>
      <c r="E172" s="230"/>
      <c r="F172" s="230"/>
      <c r="G172" s="230"/>
      <c r="H172" s="230"/>
      <c r="I172" s="230"/>
      <c r="J172" s="230"/>
      <c r="K172" s="230"/>
      <c r="L172" s="230"/>
      <c r="M172" s="230"/>
      <c r="N172" s="230"/>
      <c r="O172" s="230"/>
      <c r="P172" s="230"/>
      <c r="Q172" s="230"/>
      <c r="R172" s="230"/>
      <c r="S172" s="230"/>
      <c r="T172" s="230"/>
      <c r="U172" s="230"/>
      <c r="V172" s="230"/>
      <c r="W172" s="230"/>
      <c r="X172" s="230"/>
      <c r="Y172" s="230"/>
      <c r="Z172" s="230"/>
    </row>
    <row r="173" spans="1:26">
      <c r="A173" s="233"/>
      <c r="B173" s="230"/>
      <c r="C173" s="230"/>
      <c r="D173" s="230"/>
      <c r="E173" s="230"/>
      <c r="F173" s="230"/>
      <c r="G173" s="230"/>
      <c r="H173" s="230"/>
      <c r="I173" s="230"/>
      <c r="J173" s="230"/>
      <c r="K173" s="230"/>
      <c r="L173" s="230"/>
      <c r="M173" s="230"/>
      <c r="N173" s="230"/>
      <c r="O173" s="230"/>
      <c r="P173" s="230"/>
      <c r="Q173" s="230"/>
      <c r="R173" s="230"/>
      <c r="S173" s="230"/>
      <c r="T173" s="230"/>
      <c r="U173" s="230"/>
      <c r="V173" s="230"/>
      <c r="W173" s="230"/>
      <c r="X173" s="230"/>
      <c r="Y173" s="230"/>
      <c r="Z173" s="230"/>
    </row>
    <row r="174" spans="1:26">
      <c r="A174" s="233"/>
      <c r="B174" s="230"/>
      <c r="C174" s="230"/>
      <c r="D174" s="230"/>
      <c r="E174" s="230"/>
      <c r="F174" s="230"/>
      <c r="G174" s="230"/>
      <c r="H174" s="230"/>
      <c r="I174" s="230"/>
      <c r="J174" s="230"/>
      <c r="K174" s="230"/>
      <c r="L174" s="230"/>
      <c r="M174" s="230"/>
      <c r="N174" s="230"/>
      <c r="O174" s="230"/>
      <c r="P174" s="230"/>
      <c r="Q174" s="230"/>
      <c r="R174" s="230"/>
      <c r="S174" s="230"/>
      <c r="T174" s="230"/>
      <c r="U174" s="230"/>
      <c r="V174" s="230"/>
      <c r="W174" s="230"/>
      <c r="X174" s="230"/>
      <c r="Y174" s="230"/>
      <c r="Z174" s="230"/>
    </row>
    <row r="175" spans="1:26">
      <c r="A175" s="233"/>
      <c r="B175" s="230"/>
      <c r="C175" s="230"/>
      <c r="D175" s="230"/>
      <c r="E175" s="230"/>
      <c r="F175" s="230"/>
      <c r="G175" s="230"/>
      <c r="H175" s="230"/>
      <c r="I175" s="230"/>
      <c r="J175" s="230"/>
      <c r="K175" s="230"/>
      <c r="L175" s="230"/>
      <c r="M175" s="230"/>
      <c r="N175" s="230"/>
      <c r="O175" s="230"/>
      <c r="P175" s="230"/>
      <c r="Q175" s="230"/>
      <c r="R175" s="230"/>
      <c r="S175" s="230"/>
      <c r="T175" s="230"/>
      <c r="U175" s="230"/>
      <c r="V175" s="230"/>
      <c r="W175" s="230"/>
      <c r="X175" s="230"/>
      <c r="Y175" s="230"/>
      <c r="Z175" s="230"/>
    </row>
    <row r="176" spans="1:26">
      <c r="A176" s="233"/>
      <c r="B176" s="230"/>
      <c r="C176" s="230"/>
      <c r="D176" s="230"/>
      <c r="E176" s="230"/>
      <c r="F176" s="230"/>
      <c r="G176" s="230"/>
      <c r="H176" s="230"/>
      <c r="I176" s="230"/>
      <c r="J176" s="230"/>
      <c r="K176" s="230"/>
      <c r="L176" s="230"/>
      <c r="M176" s="230"/>
      <c r="N176" s="230"/>
      <c r="O176" s="230"/>
      <c r="P176" s="230"/>
      <c r="Q176" s="230"/>
      <c r="R176" s="230"/>
      <c r="S176" s="230"/>
      <c r="T176" s="230"/>
      <c r="U176" s="230"/>
      <c r="V176" s="230"/>
      <c r="W176" s="230"/>
      <c r="X176" s="230"/>
      <c r="Y176" s="230"/>
      <c r="Z176" s="230"/>
    </row>
    <row r="177" spans="1:26">
      <c r="A177" s="233"/>
      <c r="B177" s="230"/>
      <c r="C177" s="230"/>
      <c r="D177" s="230"/>
      <c r="E177" s="230"/>
      <c r="F177" s="230"/>
      <c r="G177" s="230"/>
      <c r="H177" s="230"/>
      <c r="I177" s="230"/>
      <c r="J177" s="230"/>
      <c r="K177" s="230"/>
      <c r="L177" s="230"/>
      <c r="M177" s="230"/>
      <c r="N177" s="230"/>
      <c r="O177" s="230"/>
      <c r="P177" s="230"/>
      <c r="Q177" s="230"/>
      <c r="R177" s="230"/>
      <c r="S177" s="230"/>
      <c r="T177" s="230"/>
      <c r="U177" s="230"/>
      <c r="V177" s="230"/>
      <c r="W177" s="230"/>
      <c r="X177" s="230"/>
      <c r="Y177" s="230"/>
      <c r="Z177" s="230"/>
    </row>
    <row r="178" spans="1:26">
      <c r="A178" s="233"/>
      <c r="B178" s="230"/>
      <c r="C178" s="230"/>
      <c r="D178" s="230"/>
      <c r="E178" s="230"/>
      <c r="F178" s="230"/>
      <c r="G178" s="230"/>
      <c r="H178" s="230"/>
      <c r="I178" s="230"/>
      <c r="J178" s="230"/>
      <c r="K178" s="230"/>
      <c r="L178" s="230"/>
      <c r="M178" s="230"/>
      <c r="N178" s="230"/>
      <c r="O178" s="230"/>
      <c r="P178" s="230"/>
      <c r="Q178" s="230"/>
      <c r="R178" s="230"/>
      <c r="S178" s="230"/>
      <c r="T178" s="230"/>
      <c r="U178" s="230"/>
      <c r="V178" s="230"/>
      <c r="W178" s="230"/>
      <c r="X178" s="230"/>
      <c r="Y178" s="230"/>
      <c r="Z178" s="230"/>
    </row>
    <row r="179" spans="1:26">
      <c r="A179" s="233"/>
      <c r="B179" s="230"/>
      <c r="C179" s="230"/>
      <c r="D179" s="230"/>
      <c r="E179" s="230"/>
      <c r="F179" s="230"/>
      <c r="G179" s="230"/>
      <c r="H179" s="230"/>
      <c r="I179" s="230"/>
      <c r="J179" s="230"/>
      <c r="K179" s="230"/>
      <c r="L179" s="230"/>
      <c r="M179" s="230"/>
      <c r="N179" s="230"/>
      <c r="O179" s="230"/>
      <c r="P179" s="230"/>
      <c r="Q179" s="230"/>
      <c r="R179" s="230"/>
      <c r="S179" s="230"/>
      <c r="T179" s="230"/>
      <c r="U179" s="230"/>
      <c r="V179" s="230"/>
      <c r="W179" s="230"/>
      <c r="X179" s="230"/>
      <c r="Y179" s="230"/>
      <c r="Z179" s="230"/>
    </row>
    <row r="180" spans="1:26">
      <c r="A180" s="233"/>
      <c r="B180" s="230"/>
      <c r="C180" s="230"/>
      <c r="D180" s="230"/>
      <c r="E180" s="230"/>
      <c r="F180" s="230"/>
      <c r="G180" s="230"/>
      <c r="H180" s="230"/>
      <c r="I180" s="230"/>
      <c r="J180" s="230"/>
      <c r="K180" s="230"/>
      <c r="L180" s="230"/>
      <c r="M180" s="230"/>
      <c r="N180" s="230"/>
      <c r="O180" s="230"/>
      <c r="P180" s="230"/>
      <c r="Q180" s="230"/>
      <c r="R180" s="230"/>
      <c r="S180" s="230"/>
      <c r="T180" s="230"/>
      <c r="U180" s="230"/>
      <c r="V180" s="230"/>
      <c r="W180" s="230"/>
      <c r="X180" s="230"/>
      <c r="Y180" s="230"/>
      <c r="Z180" s="230"/>
    </row>
    <row r="181" spans="1:26">
      <c r="A181" s="233"/>
      <c r="B181" s="230"/>
      <c r="C181" s="230"/>
      <c r="D181" s="230"/>
      <c r="E181" s="230"/>
      <c r="F181" s="230"/>
      <c r="G181" s="230"/>
      <c r="H181" s="230"/>
      <c r="I181" s="230"/>
      <c r="J181" s="230"/>
      <c r="K181" s="230"/>
      <c r="L181" s="230"/>
      <c r="M181" s="230"/>
      <c r="N181" s="230"/>
      <c r="O181" s="230"/>
      <c r="P181" s="230"/>
      <c r="Q181" s="230"/>
      <c r="R181" s="230"/>
      <c r="S181" s="230"/>
      <c r="T181" s="230"/>
      <c r="U181" s="230"/>
      <c r="V181" s="230"/>
      <c r="W181" s="230"/>
      <c r="X181" s="230"/>
      <c r="Y181" s="230"/>
      <c r="Z181" s="230"/>
    </row>
    <row r="182" spans="1:26">
      <c r="A182" s="233"/>
      <c r="B182" s="230"/>
      <c r="C182" s="230"/>
      <c r="D182" s="230"/>
      <c r="E182" s="230"/>
      <c r="F182" s="230"/>
      <c r="G182" s="230"/>
      <c r="H182" s="230"/>
      <c r="I182" s="230"/>
      <c r="J182" s="230"/>
      <c r="K182" s="230"/>
      <c r="L182" s="230"/>
      <c r="M182" s="230"/>
      <c r="N182" s="230"/>
      <c r="O182" s="230"/>
      <c r="P182" s="230"/>
      <c r="Q182" s="230"/>
      <c r="R182" s="230"/>
      <c r="S182" s="230"/>
      <c r="T182" s="230"/>
      <c r="U182" s="230"/>
      <c r="V182" s="230"/>
      <c r="W182" s="230"/>
      <c r="X182" s="230"/>
      <c r="Y182" s="230"/>
      <c r="Z182" s="230"/>
    </row>
    <row r="183" spans="1:26">
      <c r="A183" s="233"/>
      <c r="B183" s="230"/>
      <c r="C183" s="230"/>
      <c r="D183" s="230"/>
      <c r="E183" s="230"/>
      <c r="F183" s="230"/>
      <c r="G183" s="230"/>
      <c r="H183" s="230"/>
      <c r="I183" s="230"/>
      <c r="J183" s="230"/>
      <c r="K183" s="230"/>
      <c r="L183" s="230"/>
      <c r="M183" s="230"/>
      <c r="N183" s="230"/>
      <c r="O183" s="230"/>
      <c r="P183" s="230"/>
      <c r="Q183" s="230"/>
      <c r="R183" s="230"/>
      <c r="S183" s="230"/>
      <c r="T183" s="230"/>
      <c r="U183" s="230"/>
      <c r="V183" s="230"/>
      <c r="W183" s="230"/>
      <c r="X183" s="230"/>
      <c r="Y183" s="230"/>
      <c r="Z183" s="230"/>
    </row>
    <row r="184" spans="1:26">
      <c r="A184" s="233"/>
      <c r="B184" s="230"/>
      <c r="C184" s="230"/>
      <c r="D184" s="230"/>
      <c r="E184" s="230"/>
      <c r="F184" s="230"/>
      <c r="G184" s="230"/>
      <c r="H184" s="230"/>
      <c r="I184" s="230"/>
      <c r="J184" s="230"/>
      <c r="K184" s="230"/>
      <c r="L184" s="230"/>
      <c r="M184" s="230"/>
      <c r="N184" s="230"/>
      <c r="O184" s="230"/>
      <c r="P184" s="230"/>
      <c r="Q184" s="230"/>
      <c r="R184" s="230"/>
      <c r="S184" s="230"/>
      <c r="T184" s="230"/>
      <c r="U184" s="230"/>
      <c r="V184" s="230"/>
      <c r="W184" s="230"/>
      <c r="X184" s="230"/>
      <c r="Y184" s="230"/>
      <c r="Z184" s="230"/>
    </row>
    <row r="185" spans="1:26">
      <c r="A185" s="233"/>
      <c r="B185" s="230"/>
      <c r="C185" s="230"/>
      <c r="D185" s="230"/>
      <c r="E185" s="230"/>
      <c r="F185" s="230"/>
      <c r="G185" s="230"/>
      <c r="H185" s="230"/>
      <c r="I185" s="230"/>
      <c r="J185" s="230"/>
      <c r="K185" s="230"/>
      <c r="L185" s="230"/>
      <c r="M185" s="230"/>
      <c r="N185" s="230"/>
      <c r="O185" s="230"/>
      <c r="P185" s="230"/>
      <c r="Q185" s="230"/>
      <c r="R185" s="230"/>
      <c r="S185" s="230"/>
      <c r="T185" s="230"/>
      <c r="U185" s="230"/>
      <c r="V185" s="230"/>
      <c r="W185" s="230"/>
      <c r="X185" s="230"/>
      <c r="Y185" s="230"/>
      <c r="Z185" s="230"/>
    </row>
    <row r="186" spans="1:26">
      <c r="A186" s="233"/>
      <c r="B186" s="230"/>
      <c r="C186" s="230"/>
      <c r="D186" s="230"/>
      <c r="E186" s="230"/>
      <c r="F186" s="230"/>
      <c r="G186" s="230"/>
      <c r="H186" s="230"/>
      <c r="I186" s="230"/>
      <c r="J186" s="230"/>
      <c r="K186" s="230"/>
      <c r="L186" s="230"/>
      <c r="M186" s="230"/>
      <c r="N186" s="230"/>
      <c r="O186" s="230"/>
      <c r="P186" s="230"/>
      <c r="Q186" s="230"/>
      <c r="R186" s="230"/>
      <c r="S186" s="230"/>
      <c r="T186" s="230"/>
      <c r="U186" s="230"/>
      <c r="V186" s="230"/>
      <c r="W186" s="230"/>
      <c r="X186" s="230"/>
      <c r="Y186" s="230"/>
      <c r="Z186" s="230"/>
    </row>
    <row r="187" spans="1:26">
      <c r="A187" s="233"/>
      <c r="B187" s="230"/>
      <c r="C187" s="230"/>
      <c r="D187" s="230"/>
      <c r="E187" s="230"/>
      <c r="F187" s="230"/>
      <c r="G187" s="230"/>
      <c r="H187" s="230"/>
      <c r="I187" s="230"/>
      <c r="J187" s="230"/>
      <c r="K187" s="230"/>
      <c r="L187" s="230"/>
      <c r="M187" s="230"/>
      <c r="N187" s="230"/>
      <c r="O187" s="230"/>
      <c r="P187" s="230"/>
      <c r="Q187" s="230"/>
      <c r="R187" s="230"/>
      <c r="S187" s="230"/>
      <c r="T187" s="230"/>
      <c r="U187" s="230"/>
      <c r="V187" s="230"/>
      <c r="W187" s="230"/>
      <c r="X187" s="230"/>
      <c r="Y187" s="230"/>
      <c r="Z187" s="230"/>
    </row>
    <row r="188" spans="1:26">
      <c r="A188" s="233"/>
      <c r="B188" s="230"/>
      <c r="C188" s="230"/>
      <c r="D188" s="230"/>
      <c r="E188" s="230"/>
      <c r="F188" s="230"/>
      <c r="G188" s="230"/>
      <c r="H188" s="230"/>
      <c r="I188" s="230"/>
      <c r="J188" s="230"/>
      <c r="K188" s="230"/>
      <c r="L188" s="230"/>
      <c r="M188" s="230"/>
      <c r="N188" s="230"/>
      <c r="O188" s="230"/>
      <c r="P188" s="230"/>
      <c r="Q188" s="230"/>
      <c r="R188" s="230"/>
      <c r="S188" s="230"/>
      <c r="T188" s="230"/>
      <c r="U188" s="230"/>
      <c r="V188" s="230"/>
      <c r="W188" s="230"/>
      <c r="X188" s="230"/>
      <c r="Y188" s="230"/>
      <c r="Z188" s="230"/>
    </row>
    <row r="189" spans="1:26">
      <c r="A189" s="233"/>
      <c r="B189" s="230"/>
      <c r="C189" s="230"/>
      <c r="D189" s="230"/>
      <c r="E189" s="230"/>
      <c r="F189" s="230"/>
      <c r="G189" s="230"/>
      <c r="H189" s="230"/>
      <c r="I189" s="230"/>
      <c r="J189" s="230"/>
      <c r="K189" s="230"/>
      <c r="L189" s="230"/>
      <c r="M189" s="230"/>
      <c r="N189" s="230"/>
      <c r="O189" s="230"/>
      <c r="P189" s="230"/>
      <c r="Q189" s="230"/>
      <c r="R189" s="230"/>
      <c r="S189" s="230"/>
      <c r="T189" s="230"/>
      <c r="U189" s="230"/>
      <c r="V189" s="230"/>
      <c r="W189" s="230"/>
      <c r="X189" s="230"/>
      <c r="Y189" s="230"/>
      <c r="Z189" s="230"/>
    </row>
    <row r="190" spans="1:26">
      <c r="A190" s="233"/>
      <c r="B190" s="230"/>
      <c r="C190" s="230"/>
      <c r="D190" s="230"/>
      <c r="E190" s="230"/>
      <c r="F190" s="230"/>
      <c r="G190" s="230"/>
      <c r="H190" s="230"/>
      <c r="I190" s="230"/>
      <c r="J190" s="230"/>
      <c r="K190" s="230"/>
      <c r="L190" s="230"/>
      <c r="M190" s="230"/>
      <c r="N190" s="230"/>
      <c r="O190" s="230"/>
      <c r="P190" s="230"/>
      <c r="Q190" s="230"/>
      <c r="R190" s="230"/>
      <c r="S190" s="230"/>
      <c r="T190" s="230"/>
      <c r="U190" s="230"/>
      <c r="V190" s="230"/>
      <c r="W190" s="230"/>
      <c r="X190" s="230"/>
      <c r="Y190" s="230"/>
      <c r="Z190" s="230"/>
    </row>
    <row r="191" spans="1:26">
      <c r="A191" s="233"/>
      <c r="B191" s="230"/>
      <c r="C191" s="230"/>
      <c r="D191" s="230"/>
      <c r="E191" s="230"/>
      <c r="F191" s="230"/>
      <c r="G191" s="230"/>
      <c r="H191" s="230"/>
      <c r="I191" s="230"/>
      <c r="J191" s="230"/>
      <c r="K191" s="230"/>
      <c r="L191" s="230"/>
      <c r="M191" s="230"/>
      <c r="N191" s="230"/>
      <c r="O191" s="230"/>
      <c r="P191" s="230"/>
      <c r="Q191" s="230"/>
      <c r="R191" s="230"/>
      <c r="S191" s="230"/>
      <c r="T191" s="230"/>
      <c r="U191" s="230"/>
      <c r="V191" s="230"/>
      <c r="W191" s="230"/>
      <c r="X191" s="230"/>
      <c r="Y191" s="230"/>
      <c r="Z191" s="230"/>
    </row>
    <row r="192" spans="1:26">
      <c r="A192" s="233"/>
      <c r="B192" s="230"/>
      <c r="C192" s="230"/>
      <c r="D192" s="230"/>
      <c r="E192" s="230"/>
      <c r="F192" s="230"/>
      <c r="G192" s="230"/>
      <c r="H192" s="230"/>
      <c r="I192" s="230"/>
      <c r="J192" s="230"/>
      <c r="K192" s="230"/>
      <c r="L192" s="230"/>
      <c r="M192" s="230"/>
      <c r="N192" s="230"/>
      <c r="O192" s="230"/>
      <c r="P192" s="230"/>
      <c r="Q192" s="230"/>
      <c r="R192" s="230"/>
      <c r="S192" s="230"/>
      <c r="T192" s="230"/>
      <c r="U192" s="230"/>
      <c r="V192" s="230"/>
      <c r="W192" s="230"/>
      <c r="X192" s="230"/>
      <c r="Y192" s="230"/>
      <c r="Z192" s="230"/>
    </row>
    <row r="193" spans="1:26">
      <c r="A193" s="233"/>
      <c r="B193" s="230"/>
      <c r="C193" s="230"/>
      <c r="D193" s="230"/>
      <c r="E193" s="230"/>
      <c r="F193" s="230"/>
      <c r="G193" s="230"/>
      <c r="H193" s="230"/>
      <c r="I193" s="230"/>
      <c r="J193" s="230"/>
      <c r="K193" s="230"/>
      <c r="L193" s="230"/>
      <c r="M193" s="230"/>
      <c r="N193" s="230"/>
      <c r="O193" s="230"/>
      <c r="P193" s="230"/>
      <c r="Q193" s="230"/>
      <c r="R193" s="230"/>
      <c r="S193" s="230"/>
      <c r="T193" s="230"/>
      <c r="U193" s="230"/>
      <c r="V193" s="230"/>
      <c r="W193" s="230"/>
      <c r="X193" s="230"/>
      <c r="Y193" s="230"/>
      <c r="Z193" s="230"/>
    </row>
    <row r="194" spans="1:26">
      <c r="A194" s="233"/>
      <c r="B194" s="230"/>
      <c r="C194" s="230"/>
      <c r="D194" s="230"/>
      <c r="E194" s="230"/>
      <c r="F194" s="230"/>
      <c r="G194" s="230"/>
      <c r="H194" s="230"/>
      <c r="I194" s="230"/>
      <c r="J194" s="230"/>
      <c r="K194" s="230"/>
      <c r="L194" s="230"/>
      <c r="M194" s="230"/>
      <c r="N194" s="230"/>
      <c r="O194" s="230"/>
      <c r="P194" s="230"/>
      <c r="Q194" s="230"/>
      <c r="R194" s="230"/>
      <c r="S194" s="230"/>
      <c r="T194" s="230"/>
      <c r="U194" s="230"/>
      <c r="V194" s="230"/>
      <c r="W194" s="230"/>
      <c r="X194" s="230"/>
      <c r="Y194" s="230"/>
      <c r="Z194" s="230"/>
    </row>
    <row r="195" spans="1:26">
      <c r="A195" s="233"/>
      <c r="B195" s="230"/>
      <c r="C195" s="230"/>
      <c r="D195" s="230"/>
      <c r="E195" s="230"/>
      <c r="F195" s="230"/>
      <c r="G195" s="230"/>
      <c r="H195" s="230"/>
      <c r="I195" s="230"/>
      <c r="J195" s="230"/>
      <c r="K195" s="230"/>
      <c r="L195" s="230"/>
      <c r="M195" s="230"/>
      <c r="N195" s="230"/>
      <c r="O195" s="230"/>
      <c r="P195" s="230"/>
      <c r="Q195" s="230"/>
      <c r="R195" s="230"/>
      <c r="S195" s="230"/>
      <c r="T195" s="230"/>
      <c r="U195" s="230"/>
      <c r="V195" s="230"/>
      <c r="W195" s="230"/>
      <c r="X195" s="230"/>
      <c r="Y195" s="230"/>
      <c r="Z195" s="230"/>
    </row>
    <row r="196" spans="1:26">
      <c r="A196" s="233"/>
      <c r="B196" s="230"/>
      <c r="C196" s="230"/>
      <c r="D196" s="230"/>
      <c r="E196" s="230"/>
      <c r="F196" s="230"/>
      <c r="G196" s="230"/>
      <c r="H196" s="230"/>
      <c r="I196" s="230"/>
      <c r="J196" s="230"/>
      <c r="K196" s="230"/>
      <c r="L196" s="230"/>
      <c r="M196" s="230"/>
      <c r="N196" s="230"/>
      <c r="O196" s="230"/>
      <c r="P196" s="230"/>
      <c r="Q196" s="230"/>
      <c r="R196" s="230"/>
      <c r="S196" s="230"/>
      <c r="T196" s="230"/>
      <c r="U196" s="230"/>
      <c r="V196" s="230"/>
      <c r="W196" s="230"/>
      <c r="X196" s="230"/>
      <c r="Y196" s="230"/>
      <c r="Z196" s="230"/>
    </row>
    <row r="197" spans="1:26">
      <c r="A197" s="233"/>
      <c r="B197" s="230"/>
      <c r="C197" s="230"/>
      <c r="D197" s="230"/>
      <c r="E197" s="230"/>
      <c r="F197" s="230"/>
      <c r="G197" s="230"/>
      <c r="H197" s="230"/>
      <c r="I197" s="230"/>
      <c r="J197" s="230"/>
      <c r="K197" s="230"/>
      <c r="L197" s="230"/>
      <c r="M197" s="230"/>
      <c r="N197" s="230"/>
      <c r="O197" s="230"/>
      <c r="P197" s="230"/>
      <c r="Q197" s="230"/>
      <c r="R197" s="230"/>
      <c r="S197" s="230"/>
      <c r="T197" s="230"/>
      <c r="U197" s="230"/>
      <c r="V197" s="230"/>
      <c r="W197" s="230"/>
      <c r="X197" s="230"/>
      <c r="Y197" s="230"/>
      <c r="Z197" s="230"/>
    </row>
    <row r="198" spans="1:26">
      <c r="A198" s="233"/>
      <c r="B198" s="230"/>
      <c r="C198" s="230"/>
      <c r="D198" s="230"/>
      <c r="E198" s="230"/>
      <c r="F198" s="230"/>
      <c r="G198" s="230"/>
      <c r="H198" s="230"/>
      <c r="I198" s="230"/>
      <c r="J198" s="230"/>
      <c r="K198" s="230"/>
      <c r="L198" s="230"/>
      <c r="M198" s="230"/>
      <c r="N198" s="230"/>
      <c r="O198" s="230"/>
      <c r="P198" s="230"/>
      <c r="Q198" s="230"/>
      <c r="R198" s="230"/>
      <c r="S198" s="230"/>
      <c r="T198" s="230"/>
      <c r="U198" s="230"/>
      <c r="V198" s="230"/>
      <c r="W198" s="230"/>
      <c r="X198" s="230"/>
      <c r="Y198" s="230"/>
      <c r="Z198" s="230"/>
    </row>
    <row r="199" spans="1:26">
      <c r="A199" s="233"/>
      <c r="B199" s="230"/>
      <c r="C199" s="230"/>
      <c r="D199" s="230"/>
      <c r="E199" s="230"/>
      <c r="F199" s="230"/>
      <c r="G199" s="230"/>
      <c r="H199" s="230"/>
      <c r="I199" s="230"/>
      <c r="J199" s="230"/>
      <c r="K199" s="230"/>
      <c r="L199" s="230"/>
      <c r="M199" s="230"/>
      <c r="N199" s="230"/>
      <c r="O199" s="230"/>
      <c r="P199" s="230"/>
      <c r="Q199" s="230"/>
      <c r="R199" s="230"/>
      <c r="S199" s="230"/>
      <c r="T199" s="230"/>
      <c r="U199" s="230"/>
      <c r="V199" s="230"/>
      <c r="W199" s="230"/>
      <c r="X199" s="230"/>
      <c r="Y199" s="230"/>
      <c r="Z199" s="230"/>
    </row>
    <row r="200" spans="1:26">
      <c r="A200" s="233"/>
      <c r="B200" s="230"/>
      <c r="C200" s="230"/>
      <c r="D200" s="230"/>
      <c r="E200" s="230"/>
      <c r="F200" s="230"/>
      <c r="G200" s="230"/>
      <c r="H200" s="230"/>
      <c r="I200" s="230"/>
      <c r="J200" s="230"/>
      <c r="K200" s="230"/>
      <c r="L200" s="230"/>
      <c r="M200" s="230"/>
      <c r="N200" s="230"/>
      <c r="O200" s="230"/>
      <c r="P200" s="230"/>
      <c r="Q200" s="230"/>
      <c r="R200" s="230"/>
      <c r="S200" s="230"/>
      <c r="T200" s="230"/>
      <c r="U200" s="230"/>
      <c r="V200" s="230"/>
      <c r="W200" s="230"/>
      <c r="X200" s="230"/>
      <c r="Y200" s="230"/>
      <c r="Z200" s="230"/>
    </row>
    <row r="201" spans="1:26">
      <c r="A201" s="233"/>
      <c r="B201" s="230"/>
      <c r="C201" s="230"/>
      <c r="D201" s="230"/>
      <c r="E201" s="230"/>
      <c r="F201" s="230"/>
      <c r="G201" s="230"/>
      <c r="H201" s="230"/>
      <c r="I201" s="230"/>
      <c r="J201" s="230"/>
      <c r="K201" s="230"/>
      <c r="L201" s="230"/>
      <c r="M201" s="230"/>
      <c r="N201" s="230"/>
      <c r="O201" s="230"/>
      <c r="P201" s="230"/>
      <c r="Q201" s="230"/>
      <c r="R201" s="230"/>
      <c r="S201" s="230"/>
      <c r="T201" s="230"/>
      <c r="U201" s="230"/>
      <c r="V201" s="230"/>
      <c r="W201" s="230"/>
      <c r="X201" s="230"/>
      <c r="Y201" s="230"/>
      <c r="Z201" s="230"/>
    </row>
    <row r="202" spans="1:26">
      <c r="A202" s="233"/>
      <c r="B202" s="230"/>
      <c r="C202" s="230"/>
      <c r="D202" s="230"/>
      <c r="E202" s="230"/>
      <c r="F202" s="230"/>
      <c r="G202" s="230"/>
      <c r="H202" s="230"/>
      <c r="I202" s="230"/>
      <c r="J202" s="230"/>
      <c r="K202" s="230"/>
      <c r="L202" s="230"/>
      <c r="M202" s="230"/>
      <c r="N202" s="230"/>
      <c r="O202" s="230"/>
      <c r="P202" s="230"/>
      <c r="Q202" s="230"/>
      <c r="R202" s="230"/>
      <c r="S202" s="230"/>
      <c r="T202" s="230"/>
      <c r="U202" s="230"/>
      <c r="V202" s="230"/>
      <c r="W202" s="230"/>
      <c r="X202" s="230"/>
      <c r="Y202" s="230"/>
      <c r="Z202" s="230"/>
    </row>
    <row r="203" spans="1:26">
      <c r="A203" s="233"/>
      <c r="B203" s="230"/>
      <c r="C203" s="230"/>
      <c r="D203" s="230"/>
      <c r="E203" s="230"/>
      <c r="F203" s="230"/>
      <c r="G203" s="230"/>
      <c r="H203" s="230"/>
      <c r="I203" s="230"/>
      <c r="J203" s="230"/>
      <c r="K203" s="230"/>
      <c r="L203" s="230"/>
      <c r="M203" s="230"/>
      <c r="N203" s="230"/>
      <c r="O203" s="230"/>
      <c r="P203" s="230"/>
      <c r="Q203" s="230"/>
      <c r="R203" s="230"/>
      <c r="S203" s="230"/>
      <c r="T203" s="230"/>
      <c r="U203" s="230"/>
      <c r="V203" s="230"/>
      <c r="W203" s="230"/>
      <c r="X203" s="230"/>
      <c r="Y203" s="230"/>
      <c r="Z203" s="230"/>
    </row>
    <row r="204" spans="1:26">
      <c r="A204" s="233"/>
      <c r="B204" s="230"/>
      <c r="C204" s="230"/>
      <c r="D204" s="230"/>
      <c r="E204" s="230"/>
      <c r="F204" s="230"/>
      <c r="G204" s="230"/>
      <c r="H204" s="230"/>
      <c r="I204" s="230"/>
      <c r="J204" s="230"/>
      <c r="K204" s="230"/>
      <c r="L204" s="230"/>
      <c r="M204" s="230"/>
      <c r="N204" s="230"/>
      <c r="O204" s="230"/>
      <c r="P204" s="230"/>
      <c r="Q204" s="230"/>
      <c r="R204" s="230"/>
      <c r="S204" s="230"/>
      <c r="T204" s="230"/>
      <c r="U204" s="230"/>
      <c r="V204" s="230"/>
      <c r="W204" s="230"/>
      <c r="X204" s="230"/>
      <c r="Y204" s="230"/>
      <c r="Z204" s="230"/>
    </row>
    <row r="205" spans="1:26">
      <c r="A205" s="233"/>
      <c r="B205" s="230"/>
      <c r="C205" s="230"/>
      <c r="D205" s="230"/>
      <c r="E205" s="230"/>
      <c r="F205" s="230"/>
      <c r="G205" s="230"/>
      <c r="H205" s="230"/>
      <c r="I205" s="230"/>
      <c r="J205" s="230"/>
      <c r="K205" s="230"/>
      <c r="L205" s="230"/>
      <c r="M205" s="230"/>
      <c r="N205" s="230"/>
      <c r="O205" s="230"/>
      <c r="P205" s="230"/>
      <c r="Q205" s="230"/>
      <c r="R205" s="230"/>
      <c r="S205" s="230"/>
      <c r="T205" s="230"/>
      <c r="U205" s="230"/>
      <c r="V205" s="230"/>
      <c r="W205" s="230"/>
      <c r="X205" s="230"/>
      <c r="Y205" s="230"/>
      <c r="Z205" s="230"/>
    </row>
    <row r="206" spans="1:26">
      <c r="A206" s="233"/>
      <c r="B206" s="230"/>
      <c r="C206" s="230"/>
      <c r="D206" s="230"/>
      <c r="E206" s="230"/>
      <c r="F206" s="230"/>
      <c r="G206" s="230"/>
      <c r="H206" s="230"/>
      <c r="I206" s="230"/>
      <c r="J206" s="230"/>
      <c r="K206" s="230"/>
      <c r="L206" s="230"/>
      <c r="M206" s="230"/>
      <c r="N206" s="230"/>
      <c r="O206" s="230"/>
      <c r="P206" s="230"/>
      <c r="Q206" s="230"/>
      <c r="R206" s="230"/>
      <c r="S206" s="230"/>
      <c r="T206" s="230"/>
      <c r="U206" s="230"/>
      <c r="V206" s="230"/>
      <c r="W206" s="230"/>
      <c r="X206" s="230"/>
      <c r="Y206" s="230"/>
      <c r="Z206" s="230"/>
    </row>
    <row r="207" spans="1:26">
      <c r="A207" s="233"/>
      <c r="B207" s="230"/>
      <c r="C207" s="230"/>
      <c r="D207" s="230"/>
      <c r="E207" s="230"/>
      <c r="F207" s="230"/>
      <c r="G207" s="230"/>
      <c r="H207" s="230"/>
      <c r="I207" s="230"/>
      <c r="J207" s="230"/>
      <c r="K207" s="230"/>
      <c r="L207" s="230"/>
      <c r="M207" s="230"/>
      <c r="N207" s="230"/>
      <c r="O207" s="230"/>
      <c r="P207" s="230"/>
      <c r="Q207" s="230"/>
      <c r="R207" s="230"/>
      <c r="S207" s="230"/>
      <c r="T207" s="230"/>
      <c r="U207" s="230"/>
      <c r="V207" s="230"/>
      <c r="W207" s="230"/>
      <c r="X207" s="230"/>
      <c r="Y207" s="230"/>
      <c r="Z207" s="230"/>
    </row>
    <row r="208" spans="1:26">
      <c r="A208" s="233"/>
      <c r="B208" s="230"/>
      <c r="C208" s="230"/>
      <c r="D208" s="230"/>
      <c r="E208" s="230"/>
      <c r="F208" s="230"/>
      <c r="G208" s="230"/>
      <c r="H208" s="230"/>
      <c r="I208" s="230"/>
      <c r="J208" s="230"/>
      <c r="K208" s="230"/>
      <c r="L208" s="230"/>
      <c r="M208" s="230"/>
      <c r="N208" s="230"/>
      <c r="O208" s="230"/>
      <c r="P208" s="230"/>
      <c r="Q208" s="230"/>
      <c r="R208" s="230"/>
      <c r="S208" s="230"/>
      <c r="T208" s="230"/>
      <c r="U208" s="230"/>
      <c r="V208" s="230"/>
      <c r="W208" s="230"/>
      <c r="X208" s="230"/>
      <c r="Y208" s="230"/>
      <c r="Z208" s="230"/>
    </row>
    <row r="209" spans="1:26">
      <c r="A209" s="233"/>
      <c r="B209" s="230"/>
      <c r="C209" s="230"/>
      <c r="D209" s="230"/>
      <c r="E209" s="230"/>
      <c r="F209" s="230"/>
      <c r="G209" s="230"/>
      <c r="H209" s="230"/>
      <c r="I209" s="230"/>
      <c r="J209" s="230"/>
      <c r="K209" s="230"/>
      <c r="L209" s="230"/>
      <c r="M209" s="230"/>
      <c r="N209" s="230"/>
      <c r="O209" s="230"/>
      <c r="P209" s="230"/>
      <c r="Q209" s="230"/>
      <c r="R209" s="230"/>
      <c r="S209" s="230"/>
      <c r="T209" s="230"/>
      <c r="U209" s="230"/>
      <c r="V209" s="230"/>
      <c r="W209" s="230"/>
      <c r="X209" s="230"/>
      <c r="Y209" s="230"/>
      <c r="Z209" s="230"/>
    </row>
    <row r="210" spans="1:26">
      <c r="A210" s="233"/>
      <c r="B210" s="230"/>
      <c r="C210" s="230"/>
      <c r="D210" s="230"/>
      <c r="E210" s="230"/>
      <c r="F210" s="230"/>
      <c r="G210" s="230"/>
      <c r="H210" s="230"/>
      <c r="I210" s="230"/>
      <c r="J210" s="230"/>
      <c r="K210" s="230"/>
      <c r="L210" s="230"/>
      <c r="M210" s="230"/>
      <c r="N210" s="230"/>
      <c r="O210" s="230"/>
      <c r="P210" s="230"/>
      <c r="Q210" s="230"/>
      <c r="R210" s="230"/>
      <c r="S210" s="230"/>
      <c r="T210" s="230"/>
      <c r="U210" s="230"/>
      <c r="V210" s="230"/>
      <c r="W210" s="230"/>
      <c r="X210" s="230"/>
      <c r="Y210" s="230"/>
      <c r="Z210" s="230"/>
    </row>
    <row r="211" spans="1:26">
      <c r="A211" s="233"/>
      <c r="B211" s="230"/>
      <c r="C211" s="230"/>
      <c r="D211" s="230"/>
      <c r="E211" s="230"/>
      <c r="F211" s="230"/>
      <c r="G211" s="230"/>
      <c r="H211" s="230"/>
      <c r="I211" s="230"/>
      <c r="J211" s="230"/>
      <c r="K211" s="230"/>
      <c r="L211" s="230"/>
      <c r="M211" s="230"/>
      <c r="N211" s="230"/>
      <c r="O211" s="230"/>
      <c r="P211" s="230"/>
      <c r="Q211" s="230"/>
      <c r="R211" s="230"/>
      <c r="S211" s="230"/>
      <c r="T211" s="230"/>
      <c r="U211" s="230"/>
      <c r="V211" s="230"/>
      <c r="W211" s="230"/>
      <c r="X211" s="230"/>
      <c r="Y211" s="230"/>
      <c r="Z211" s="230"/>
    </row>
    <row r="212" spans="1:26">
      <c r="A212" s="233"/>
      <c r="B212" s="230"/>
      <c r="C212" s="230"/>
      <c r="D212" s="230"/>
      <c r="E212" s="230"/>
      <c r="F212" s="230"/>
      <c r="G212" s="230"/>
      <c r="H212" s="230"/>
      <c r="I212" s="230"/>
      <c r="J212" s="230"/>
      <c r="K212" s="230"/>
      <c r="L212" s="230"/>
      <c r="M212" s="230"/>
      <c r="N212" s="230"/>
      <c r="O212" s="230"/>
      <c r="P212" s="230"/>
      <c r="Q212" s="230"/>
      <c r="R212" s="230"/>
      <c r="S212" s="230"/>
      <c r="T212" s="230"/>
      <c r="U212" s="230"/>
      <c r="V212" s="230"/>
      <c r="W212" s="230"/>
      <c r="X212" s="230"/>
      <c r="Y212" s="230"/>
      <c r="Z212" s="230"/>
    </row>
    <row r="213" spans="1:26">
      <c r="A213" s="233"/>
      <c r="B213" s="230"/>
      <c r="C213" s="230"/>
      <c r="D213" s="230"/>
      <c r="E213" s="230"/>
      <c r="F213" s="230"/>
      <c r="G213" s="230"/>
      <c r="H213" s="230"/>
      <c r="I213" s="230"/>
      <c r="J213" s="230"/>
      <c r="K213" s="230"/>
      <c r="L213" s="230"/>
      <c r="M213" s="230"/>
      <c r="N213" s="230"/>
      <c r="O213" s="230"/>
      <c r="P213" s="230"/>
      <c r="Q213" s="230"/>
      <c r="R213" s="230"/>
      <c r="S213" s="230"/>
      <c r="T213" s="230"/>
      <c r="U213" s="230"/>
      <c r="V213" s="230"/>
      <c r="W213" s="230"/>
      <c r="X213" s="230"/>
      <c r="Y213" s="230"/>
      <c r="Z213" s="230"/>
    </row>
    <row r="214" spans="1:26">
      <c r="A214" s="233"/>
      <c r="B214" s="230"/>
      <c r="C214" s="230"/>
      <c r="D214" s="230"/>
      <c r="E214" s="230"/>
      <c r="F214" s="230"/>
      <c r="G214" s="230"/>
      <c r="H214" s="230"/>
      <c r="I214" s="230"/>
      <c r="J214" s="230"/>
      <c r="K214" s="230"/>
      <c r="L214" s="230"/>
      <c r="M214" s="230"/>
      <c r="N214" s="230"/>
      <c r="O214" s="230"/>
      <c r="P214" s="230"/>
      <c r="Q214" s="230"/>
      <c r="R214" s="230"/>
      <c r="S214" s="230"/>
      <c r="T214" s="230"/>
      <c r="U214" s="230"/>
      <c r="V214" s="230"/>
      <c r="W214" s="230"/>
      <c r="X214" s="230"/>
      <c r="Y214" s="230"/>
      <c r="Z214" s="230"/>
    </row>
    <row r="215" spans="1:26">
      <c r="A215" s="233"/>
      <c r="B215" s="230"/>
      <c r="C215" s="230"/>
      <c r="D215" s="230"/>
      <c r="E215" s="230"/>
      <c r="F215" s="230"/>
      <c r="G215" s="230"/>
      <c r="H215" s="230"/>
      <c r="I215" s="230"/>
      <c r="J215" s="230"/>
      <c r="K215" s="230"/>
      <c r="L215" s="230"/>
      <c r="M215" s="230"/>
      <c r="N215" s="230"/>
      <c r="O215" s="230"/>
      <c r="P215" s="230"/>
      <c r="Q215" s="230"/>
      <c r="R215" s="230"/>
      <c r="S215" s="230"/>
      <c r="T215" s="230"/>
      <c r="U215" s="230"/>
      <c r="V215" s="230"/>
      <c r="W215" s="230"/>
      <c r="X215" s="230"/>
      <c r="Y215" s="230"/>
      <c r="Z215" s="230"/>
    </row>
    <row r="216" spans="1:26">
      <c r="A216" s="233"/>
      <c r="B216" s="230"/>
      <c r="C216" s="230"/>
      <c r="D216" s="230"/>
      <c r="E216" s="230"/>
      <c r="F216" s="230"/>
      <c r="G216" s="230"/>
      <c r="H216" s="230"/>
      <c r="I216" s="230"/>
      <c r="J216" s="230"/>
      <c r="K216" s="230"/>
      <c r="L216" s="230"/>
      <c r="M216" s="230"/>
      <c r="N216" s="230"/>
      <c r="O216" s="230"/>
      <c r="P216" s="230"/>
      <c r="Q216" s="230"/>
      <c r="R216" s="230"/>
      <c r="S216" s="230"/>
      <c r="T216" s="230"/>
      <c r="U216" s="230"/>
      <c r="V216" s="230"/>
      <c r="W216" s="230"/>
      <c r="X216" s="230"/>
      <c r="Y216" s="230"/>
      <c r="Z216" s="230"/>
    </row>
    <row r="217" spans="1:26">
      <c r="A217" s="233"/>
      <c r="B217" s="230"/>
      <c r="C217" s="230"/>
      <c r="D217" s="230"/>
      <c r="E217" s="230"/>
      <c r="F217" s="230"/>
      <c r="G217" s="230"/>
      <c r="H217" s="230"/>
      <c r="I217" s="230"/>
      <c r="J217" s="230"/>
      <c r="K217" s="230"/>
      <c r="L217" s="230"/>
      <c r="M217" s="230"/>
      <c r="N217" s="230"/>
      <c r="O217" s="230"/>
      <c r="P217" s="230"/>
      <c r="Q217" s="230"/>
      <c r="R217" s="230"/>
      <c r="S217" s="230"/>
      <c r="T217" s="230"/>
      <c r="U217" s="230"/>
      <c r="V217" s="230"/>
      <c r="W217" s="230"/>
      <c r="X217" s="230"/>
      <c r="Y217" s="230"/>
      <c r="Z217" s="230"/>
    </row>
    <row r="218" spans="1:26">
      <c r="A218" s="233"/>
      <c r="B218" s="230"/>
      <c r="C218" s="230"/>
      <c r="D218" s="230"/>
      <c r="E218" s="230"/>
      <c r="F218" s="230"/>
      <c r="G218" s="230"/>
      <c r="H218" s="230"/>
      <c r="I218" s="230"/>
      <c r="J218" s="230"/>
      <c r="K218" s="230"/>
      <c r="L218" s="230"/>
      <c r="M218" s="230"/>
      <c r="N218" s="230"/>
      <c r="O218" s="230"/>
      <c r="P218" s="230"/>
      <c r="Q218" s="230"/>
      <c r="R218" s="230"/>
      <c r="S218" s="230"/>
      <c r="T218" s="230"/>
      <c r="U218" s="230"/>
      <c r="V218" s="230"/>
      <c r="W218" s="230"/>
      <c r="X218" s="230"/>
      <c r="Y218" s="230"/>
      <c r="Z218" s="230"/>
    </row>
    <row r="219" spans="1:26">
      <c r="A219" s="233"/>
      <c r="B219" s="230"/>
      <c r="C219" s="230"/>
      <c r="D219" s="230"/>
      <c r="E219" s="230"/>
      <c r="F219" s="230"/>
      <c r="G219" s="230"/>
      <c r="H219" s="230"/>
      <c r="I219" s="230"/>
      <c r="J219" s="230"/>
      <c r="K219" s="230"/>
      <c r="L219" s="230"/>
      <c r="M219" s="230"/>
      <c r="N219" s="230"/>
      <c r="O219" s="230"/>
      <c r="P219" s="230"/>
      <c r="Q219" s="230"/>
      <c r="R219" s="230"/>
      <c r="S219" s="230"/>
      <c r="T219" s="230"/>
      <c r="U219" s="230"/>
      <c r="V219" s="230"/>
      <c r="W219" s="230"/>
      <c r="X219" s="230"/>
      <c r="Y219" s="230"/>
      <c r="Z219" s="230"/>
    </row>
    <row r="220" spans="1:26">
      <c r="A220" s="233"/>
      <c r="B220" s="230"/>
      <c r="C220" s="230"/>
      <c r="D220" s="230"/>
      <c r="E220" s="230"/>
      <c r="F220" s="230"/>
      <c r="G220" s="230"/>
      <c r="H220" s="230"/>
      <c r="I220" s="230"/>
      <c r="J220" s="230"/>
      <c r="K220" s="230"/>
      <c r="L220" s="230"/>
      <c r="M220" s="230"/>
      <c r="N220" s="230"/>
      <c r="O220" s="230"/>
      <c r="P220" s="230"/>
      <c r="Q220" s="230"/>
      <c r="R220" s="230"/>
      <c r="S220" s="230"/>
      <c r="T220" s="230"/>
      <c r="U220" s="230"/>
      <c r="V220" s="230"/>
      <c r="W220" s="230"/>
      <c r="X220" s="230"/>
      <c r="Y220" s="230"/>
      <c r="Z220" s="230"/>
    </row>
    <row r="221" spans="1:26">
      <c r="A221" s="233"/>
      <c r="B221" s="230"/>
      <c r="C221" s="230"/>
      <c r="D221" s="230"/>
      <c r="E221" s="230"/>
      <c r="F221" s="230"/>
      <c r="G221" s="230"/>
      <c r="H221" s="230"/>
      <c r="I221" s="230"/>
      <c r="J221" s="230"/>
      <c r="K221" s="230"/>
      <c r="L221" s="230"/>
      <c r="M221" s="230"/>
      <c r="N221" s="230"/>
      <c r="O221" s="230"/>
      <c r="P221" s="230"/>
      <c r="Q221" s="230"/>
      <c r="R221" s="230"/>
      <c r="S221" s="230"/>
      <c r="T221" s="230"/>
      <c r="U221" s="230"/>
      <c r="V221" s="230"/>
      <c r="W221" s="230"/>
      <c r="X221" s="230"/>
      <c r="Y221" s="230"/>
      <c r="Z221" s="230"/>
    </row>
    <row r="222" spans="1:26">
      <c r="A222" s="233"/>
      <c r="B222" s="230"/>
      <c r="C222" s="230"/>
      <c r="D222" s="230"/>
      <c r="E222" s="230"/>
      <c r="F222" s="230"/>
      <c r="G222" s="230"/>
      <c r="H222" s="230"/>
      <c r="I222" s="230"/>
      <c r="J222" s="230"/>
      <c r="K222" s="230"/>
      <c r="L222" s="230"/>
      <c r="M222" s="230"/>
      <c r="N222" s="230"/>
      <c r="O222" s="230"/>
      <c r="P222" s="230"/>
      <c r="Q222" s="230"/>
      <c r="R222" s="230"/>
      <c r="S222" s="230"/>
      <c r="T222" s="230"/>
      <c r="U222" s="230"/>
      <c r="V222" s="230"/>
      <c r="W222" s="230"/>
      <c r="X222" s="230"/>
      <c r="Y222" s="230"/>
      <c r="Z222" s="230"/>
    </row>
    <row r="223" spans="1:26">
      <c r="A223" s="233"/>
      <c r="B223" s="230"/>
      <c r="C223" s="230"/>
      <c r="D223" s="230"/>
      <c r="E223" s="230"/>
      <c r="F223" s="230"/>
      <c r="G223" s="230"/>
      <c r="H223" s="230"/>
      <c r="I223" s="230"/>
      <c r="J223" s="230"/>
      <c r="K223" s="230"/>
      <c r="L223" s="230"/>
      <c r="M223" s="230"/>
      <c r="N223" s="230"/>
      <c r="O223" s="230"/>
      <c r="P223" s="230"/>
      <c r="Q223" s="230"/>
      <c r="R223" s="230"/>
      <c r="S223" s="230"/>
      <c r="T223" s="230"/>
      <c r="U223" s="230"/>
      <c r="V223" s="230"/>
      <c r="W223" s="230"/>
      <c r="X223" s="230"/>
      <c r="Y223" s="230"/>
      <c r="Z223" s="230"/>
    </row>
    <row r="224" spans="1:26">
      <c r="A224" s="233"/>
      <c r="B224" s="230"/>
      <c r="C224" s="230"/>
      <c r="D224" s="230"/>
      <c r="E224" s="230"/>
      <c r="F224" s="230"/>
      <c r="G224" s="230"/>
      <c r="H224" s="230"/>
      <c r="I224" s="230"/>
      <c r="J224" s="230"/>
      <c r="K224" s="230"/>
      <c r="L224" s="230"/>
      <c r="M224" s="230"/>
      <c r="N224" s="230"/>
      <c r="O224" s="230"/>
      <c r="P224" s="230"/>
      <c r="Q224" s="230"/>
      <c r="R224" s="230"/>
      <c r="S224" s="230"/>
      <c r="T224" s="230"/>
      <c r="U224" s="230"/>
      <c r="V224" s="230"/>
      <c r="W224" s="230"/>
      <c r="X224" s="230"/>
      <c r="Y224" s="230"/>
      <c r="Z224" s="230"/>
    </row>
    <row r="225" spans="1:26">
      <c r="A225" s="233"/>
      <c r="B225" s="230"/>
      <c r="C225" s="230"/>
      <c r="D225" s="230"/>
      <c r="E225" s="230"/>
      <c r="F225" s="230"/>
      <c r="G225" s="230"/>
      <c r="H225" s="230"/>
      <c r="I225" s="230"/>
      <c r="J225" s="230"/>
      <c r="K225" s="230"/>
      <c r="L225" s="230"/>
      <c r="M225" s="230"/>
      <c r="N225" s="230"/>
      <c r="O225" s="230"/>
      <c r="P225" s="230"/>
      <c r="Q225" s="230"/>
      <c r="R225" s="230"/>
      <c r="S225" s="230"/>
      <c r="T225" s="230"/>
      <c r="U225" s="230"/>
      <c r="V225" s="230"/>
      <c r="W225" s="230"/>
      <c r="X225" s="230"/>
      <c r="Y225" s="230"/>
      <c r="Z225" s="230"/>
    </row>
    <row r="226" spans="1:26">
      <c r="A226" s="233"/>
      <c r="B226" s="230"/>
      <c r="C226" s="230"/>
      <c r="D226" s="230"/>
      <c r="E226" s="230"/>
      <c r="F226" s="230"/>
      <c r="G226" s="230"/>
      <c r="H226" s="230"/>
      <c r="I226" s="230"/>
      <c r="J226" s="230"/>
      <c r="K226" s="230"/>
      <c r="L226" s="230"/>
      <c r="M226" s="230"/>
      <c r="N226" s="230"/>
      <c r="O226" s="230"/>
      <c r="P226" s="230"/>
      <c r="Q226" s="230"/>
      <c r="R226" s="230"/>
      <c r="S226" s="230"/>
      <c r="T226" s="230"/>
      <c r="U226" s="230"/>
      <c r="V226" s="230"/>
      <c r="W226" s="230"/>
      <c r="X226" s="230"/>
      <c r="Y226" s="230"/>
      <c r="Z226" s="230"/>
    </row>
    <row r="227" spans="1:26">
      <c r="A227" s="233"/>
      <c r="B227" s="230"/>
      <c r="C227" s="230"/>
      <c r="D227" s="230"/>
      <c r="E227" s="230"/>
      <c r="F227" s="230"/>
      <c r="G227" s="230"/>
      <c r="H227" s="230"/>
      <c r="I227" s="230"/>
      <c r="J227" s="230"/>
      <c r="K227" s="230"/>
      <c r="L227" s="230"/>
      <c r="M227" s="230"/>
      <c r="N227" s="230"/>
      <c r="O227" s="230"/>
      <c r="P227" s="230"/>
      <c r="Q227" s="230"/>
      <c r="R227" s="230"/>
      <c r="S227" s="230"/>
      <c r="T227" s="230"/>
      <c r="U227" s="230"/>
      <c r="V227" s="230"/>
      <c r="W227" s="230"/>
      <c r="X227" s="230"/>
      <c r="Y227" s="230"/>
      <c r="Z227" s="230"/>
    </row>
    <row r="228" spans="1:26">
      <c r="A228" s="233"/>
      <c r="B228" s="230"/>
      <c r="C228" s="230"/>
      <c r="D228" s="230"/>
      <c r="E228" s="230"/>
      <c r="F228" s="230"/>
      <c r="G228" s="230"/>
      <c r="H228" s="230"/>
      <c r="I228" s="230"/>
      <c r="J228" s="230"/>
      <c r="K228" s="230"/>
      <c r="L228" s="230"/>
      <c r="M228" s="230"/>
      <c r="N228" s="230"/>
      <c r="O228" s="230"/>
      <c r="P228" s="230"/>
      <c r="Q228" s="230"/>
      <c r="R228" s="230"/>
      <c r="S228" s="230"/>
      <c r="T228" s="230"/>
      <c r="U228" s="230"/>
      <c r="V228" s="230"/>
      <c r="W228" s="230"/>
      <c r="X228" s="230"/>
      <c r="Y228" s="230"/>
      <c r="Z228" s="230"/>
    </row>
    <row r="229" spans="1:26">
      <c r="A229" s="233"/>
      <c r="B229" s="230"/>
      <c r="C229" s="230"/>
      <c r="D229" s="230"/>
      <c r="E229" s="230"/>
      <c r="F229" s="230"/>
      <c r="G229" s="230"/>
      <c r="H229" s="230"/>
      <c r="I229" s="230"/>
      <c r="J229" s="230"/>
      <c r="K229" s="230"/>
      <c r="L229" s="230"/>
      <c r="M229" s="230"/>
      <c r="N229" s="230"/>
      <c r="O229" s="230"/>
      <c r="P229" s="230"/>
      <c r="Q229" s="230"/>
      <c r="R229" s="230"/>
      <c r="S229" s="230"/>
      <c r="T229" s="230"/>
      <c r="U229" s="230"/>
      <c r="V229" s="230"/>
      <c r="W229" s="230"/>
      <c r="X229" s="230"/>
      <c r="Y229" s="230"/>
      <c r="Z229" s="230"/>
    </row>
    <row r="230" spans="1:26">
      <c r="A230" s="233"/>
      <c r="B230" s="230"/>
      <c r="C230" s="230"/>
      <c r="D230" s="230"/>
      <c r="E230" s="230"/>
      <c r="F230" s="230"/>
      <c r="G230" s="230"/>
      <c r="H230" s="230"/>
      <c r="I230" s="230"/>
      <c r="J230" s="230"/>
      <c r="K230" s="230"/>
      <c r="L230" s="230"/>
      <c r="M230" s="230"/>
      <c r="N230" s="230"/>
      <c r="O230" s="230"/>
      <c r="P230" s="230"/>
      <c r="Q230" s="230"/>
      <c r="R230" s="230"/>
      <c r="S230" s="230"/>
      <c r="T230" s="230"/>
      <c r="U230" s="230"/>
      <c r="V230" s="230"/>
      <c r="W230" s="230"/>
      <c r="X230" s="230"/>
      <c r="Y230" s="230"/>
      <c r="Z230" s="230"/>
    </row>
    <row r="231" spans="1:26">
      <c r="A231" s="233"/>
      <c r="B231" s="230"/>
      <c r="C231" s="230"/>
      <c r="D231" s="230"/>
      <c r="E231" s="230"/>
      <c r="F231" s="230"/>
      <c r="G231" s="230"/>
      <c r="H231" s="230"/>
      <c r="I231" s="230"/>
      <c r="J231" s="230"/>
      <c r="K231" s="230"/>
      <c r="L231" s="230"/>
      <c r="M231" s="230"/>
      <c r="N231" s="230"/>
      <c r="O231" s="230"/>
      <c r="P231" s="230"/>
      <c r="Q231" s="230"/>
      <c r="R231" s="230"/>
      <c r="S231" s="230"/>
      <c r="T231" s="230"/>
      <c r="U231" s="230"/>
      <c r="V231" s="230"/>
      <c r="W231" s="230"/>
      <c r="X231" s="230"/>
      <c r="Y231" s="230"/>
      <c r="Z231" s="230"/>
    </row>
    <row r="232" spans="1:26">
      <c r="A232" s="233"/>
      <c r="B232" s="230"/>
      <c r="C232" s="230"/>
      <c r="D232" s="230"/>
      <c r="E232" s="230"/>
      <c r="F232" s="230"/>
      <c r="G232" s="230"/>
      <c r="H232" s="230"/>
      <c r="I232" s="230"/>
      <c r="J232" s="230"/>
      <c r="K232" s="230"/>
      <c r="L232" s="230"/>
      <c r="M232" s="230"/>
      <c r="N232" s="230"/>
      <c r="O232" s="230"/>
      <c r="P232" s="230"/>
      <c r="Q232" s="230"/>
      <c r="R232" s="230"/>
      <c r="S232" s="230"/>
      <c r="T232" s="230"/>
      <c r="U232" s="230"/>
      <c r="V232" s="230"/>
      <c r="W232" s="230"/>
      <c r="X232" s="230"/>
      <c r="Y232" s="230"/>
      <c r="Z232" s="230"/>
    </row>
    <row r="233" spans="1:26">
      <c r="A233" s="233"/>
      <c r="B233" s="230"/>
      <c r="C233" s="230"/>
      <c r="D233" s="230"/>
      <c r="E233" s="230"/>
      <c r="F233" s="230"/>
      <c r="G233" s="230"/>
      <c r="H233" s="230"/>
      <c r="I233" s="230"/>
      <c r="J233" s="230"/>
      <c r="K233" s="230"/>
      <c r="L233" s="230"/>
      <c r="M233" s="230"/>
      <c r="N233" s="230"/>
      <c r="O233" s="230"/>
      <c r="P233" s="230"/>
      <c r="Q233" s="230"/>
      <c r="R233" s="230"/>
      <c r="S233" s="230"/>
      <c r="T233" s="230"/>
      <c r="U233" s="230"/>
      <c r="V233" s="230"/>
      <c r="W233" s="230"/>
      <c r="X233" s="230"/>
      <c r="Y233" s="230"/>
      <c r="Z233" s="230"/>
    </row>
    <row r="234" spans="1:26">
      <c r="A234" s="233"/>
      <c r="B234" s="230"/>
      <c r="C234" s="230"/>
      <c r="D234" s="230"/>
      <c r="E234" s="230"/>
      <c r="F234" s="230"/>
      <c r="G234" s="230"/>
      <c r="H234" s="230"/>
      <c r="I234" s="230"/>
      <c r="J234" s="230"/>
      <c r="K234" s="230"/>
      <c r="L234" s="230"/>
      <c r="M234" s="230"/>
      <c r="N234" s="230"/>
      <c r="O234" s="230"/>
      <c r="P234" s="230"/>
      <c r="Q234" s="230"/>
      <c r="R234" s="230"/>
      <c r="S234" s="230"/>
      <c r="T234" s="230"/>
      <c r="U234" s="230"/>
      <c r="V234" s="230"/>
      <c r="W234" s="230"/>
      <c r="X234" s="230"/>
      <c r="Y234" s="230"/>
      <c r="Z234" s="230"/>
    </row>
    <row r="235" spans="1:26">
      <c r="A235" s="233"/>
      <c r="B235" s="230"/>
      <c r="C235" s="230"/>
      <c r="D235" s="230"/>
      <c r="E235" s="230"/>
      <c r="F235" s="230"/>
      <c r="G235" s="230"/>
      <c r="H235" s="230"/>
      <c r="I235" s="230"/>
      <c r="J235" s="230"/>
      <c r="K235" s="230"/>
      <c r="L235" s="230"/>
      <c r="M235" s="230"/>
      <c r="N235" s="230"/>
      <c r="O235" s="230"/>
      <c r="P235" s="230"/>
      <c r="Q235" s="230"/>
      <c r="R235" s="230"/>
      <c r="S235" s="230"/>
      <c r="T235" s="230"/>
      <c r="U235" s="230"/>
      <c r="V235" s="230"/>
      <c r="W235" s="230"/>
      <c r="X235" s="230"/>
      <c r="Y235" s="230"/>
      <c r="Z235" s="230"/>
    </row>
    <row r="236" spans="1:26">
      <c r="A236" s="233"/>
      <c r="B236" s="230"/>
      <c r="C236" s="230"/>
      <c r="D236" s="230"/>
      <c r="E236" s="230"/>
      <c r="F236" s="230"/>
      <c r="G236" s="230"/>
      <c r="H236" s="230"/>
      <c r="I236" s="230"/>
      <c r="J236" s="230"/>
      <c r="K236" s="230"/>
      <c r="L236" s="230"/>
      <c r="M236" s="230"/>
      <c r="N236" s="230"/>
      <c r="O236" s="230"/>
      <c r="P236" s="230"/>
      <c r="Q236" s="230"/>
      <c r="R236" s="230"/>
      <c r="S236" s="230"/>
      <c r="T236" s="230"/>
      <c r="U236" s="230"/>
      <c r="V236" s="230"/>
      <c r="W236" s="230"/>
      <c r="X236" s="230"/>
      <c r="Y236" s="230"/>
      <c r="Z236" s="230"/>
    </row>
    <row r="237" spans="1:26">
      <c r="A237" s="233"/>
      <c r="B237" s="230"/>
      <c r="C237" s="230"/>
      <c r="D237" s="230"/>
      <c r="E237" s="230"/>
      <c r="F237" s="230"/>
      <c r="G237" s="230"/>
      <c r="H237" s="230"/>
      <c r="I237" s="230"/>
      <c r="J237" s="230"/>
      <c r="K237" s="230"/>
      <c r="L237" s="230"/>
      <c r="M237" s="230"/>
      <c r="N237" s="230"/>
      <c r="O237" s="230"/>
      <c r="P237" s="230"/>
      <c r="Q237" s="230"/>
      <c r="R237" s="230"/>
      <c r="S237" s="230"/>
      <c r="T237" s="230"/>
      <c r="U237" s="230"/>
      <c r="V237" s="230"/>
      <c r="W237" s="230"/>
      <c r="X237" s="230"/>
      <c r="Y237" s="230"/>
      <c r="Z237" s="230"/>
    </row>
    <row r="238" spans="1:26">
      <c r="A238" s="233"/>
      <c r="B238" s="230"/>
      <c r="C238" s="230"/>
      <c r="D238" s="230"/>
      <c r="E238" s="230"/>
      <c r="F238" s="230"/>
      <c r="G238" s="230"/>
      <c r="H238" s="230"/>
      <c r="I238" s="230"/>
      <c r="J238" s="230"/>
      <c r="K238" s="230"/>
      <c r="L238" s="230"/>
      <c r="M238" s="230"/>
      <c r="N238" s="230"/>
      <c r="O238" s="230"/>
      <c r="P238" s="230"/>
      <c r="Q238" s="230"/>
      <c r="R238" s="230"/>
      <c r="S238" s="230"/>
      <c r="T238" s="230"/>
      <c r="U238" s="230"/>
      <c r="V238" s="230"/>
      <c r="W238" s="230"/>
      <c r="X238" s="230"/>
      <c r="Y238" s="230"/>
      <c r="Z238" s="230"/>
    </row>
    <row r="239" spans="1:26">
      <c r="A239" s="233"/>
      <c r="B239" s="230"/>
      <c r="C239" s="230"/>
      <c r="D239" s="230"/>
      <c r="E239" s="230"/>
      <c r="F239" s="230"/>
      <c r="G239" s="230"/>
      <c r="H239" s="230"/>
      <c r="I239" s="230"/>
      <c r="J239" s="230"/>
      <c r="K239" s="230"/>
      <c r="L239" s="230"/>
      <c r="M239" s="230"/>
      <c r="N239" s="230"/>
      <c r="O239" s="230"/>
      <c r="P239" s="230"/>
      <c r="Q239" s="230"/>
      <c r="R239" s="230"/>
      <c r="S239" s="230"/>
      <c r="T239" s="230"/>
      <c r="U239" s="230"/>
      <c r="V239" s="230"/>
      <c r="W239" s="230"/>
      <c r="X239" s="230"/>
      <c r="Y239" s="230"/>
      <c r="Z239" s="230"/>
    </row>
    <row r="240" spans="1:26">
      <c r="A240" s="233"/>
      <c r="B240" s="230"/>
      <c r="C240" s="230"/>
      <c r="D240" s="230"/>
      <c r="E240" s="230"/>
      <c r="F240" s="230"/>
      <c r="G240" s="230"/>
      <c r="H240" s="230"/>
      <c r="I240" s="230"/>
      <c r="J240" s="230"/>
      <c r="K240" s="230"/>
      <c r="L240" s="230"/>
      <c r="M240" s="230"/>
      <c r="N240" s="230"/>
      <c r="O240" s="230"/>
      <c r="P240" s="230"/>
      <c r="Q240" s="230"/>
      <c r="R240" s="230"/>
      <c r="S240" s="230"/>
      <c r="T240" s="230"/>
      <c r="U240" s="230"/>
      <c r="V240" s="230"/>
      <c r="W240" s="230"/>
      <c r="X240" s="230"/>
      <c r="Y240" s="230"/>
      <c r="Z240" s="230"/>
    </row>
    <row r="241" spans="1:26">
      <c r="A241" s="233"/>
      <c r="B241" s="230"/>
      <c r="C241" s="230"/>
      <c r="D241" s="230"/>
      <c r="E241" s="230"/>
      <c r="F241" s="230"/>
      <c r="G241" s="230"/>
      <c r="H241" s="230"/>
      <c r="I241" s="230"/>
      <c r="J241" s="230"/>
      <c r="K241" s="230"/>
      <c r="L241" s="230"/>
      <c r="M241" s="230"/>
      <c r="N241" s="230"/>
      <c r="O241" s="230"/>
      <c r="P241" s="230"/>
      <c r="Q241" s="230"/>
      <c r="R241" s="230"/>
      <c r="S241" s="230"/>
      <c r="T241" s="230"/>
      <c r="U241" s="230"/>
      <c r="V241" s="230"/>
      <c r="W241" s="230"/>
      <c r="X241" s="230"/>
      <c r="Y241" s="230"/>
      <c r="Z241" s="230"/>
    </row>
    <row r="242" spans="1:26">
      <c r="A242" s="233"/>
      <c r="B242" s="230"/>
      <c r="C242" s="230"/>
      <c r="D242" s="230"/>
      <c r="E242" s="230"/>
      <c r="F242" s="230"/>
      <c r="G242" s="230"/>
      <c r="H242" s="230"/>
      <c r="I242" s="230"/>
      <c r="J242" s="230"/>
      <c r="K242" s="230"/>
      <c r="L242" s="230"/>
      <c r="M242" s="230"/>
      <c r="N242" s="230"/>
      <c r="O242" s="230"/>
      <c r="P242" s="230"/>
      <c r="Q242" s="230"/>
      <c r="R242" s="230"/>
      <c r="S242" s="230"/>
      <c r="T242" s="230"/>
      <c r="U242" s="230"/>
      <c r="V242" s="230"/>
      <c r="W242" s="230"/>
      <c r="X242" s="230"/>
      <c r="Y242" s="230"/>
      <c r="Z242" s="230"/>
    </row>
    <row r="243" spans="1:26">
      <c r="A243" s="233"/>
      <c r="B243" s="230"/>
      <c r="C243" s="230"/>
      <c r="D243" s="230"/>
      <c r="E243" s="230"/>
      <c r="F243" s="230"/>
      <c r="G243" s="230"/>
      <c r="H243" s="230"/>
      <c r="I243" s="230"/>
      <c r="J243" s="230"/>
      <c r="K243" s="230"/>
      <c r="L243" s="230"/>
      <c r="M243" s="230"/>
      <c r="N243" s="230"/>
      <c r="O243" s="230"/>
      <c r="P243" s="230"/>
      <c r="Q243" s="230"/>
      <c r="R243" s="230"/>
      <c r="S243" s="230"/>
      <c r="T243" s="230"/>
      <c r="U243" s="230"/>
      <c r="V243" s="230"/>
      <c r="W243" s="230"/>
      <c r="X243" s="230"/>
      <c r="Y243" s="230"/>
      <c r="Z243" s="230"/>
    </row>
    <row r="244" spans="1:26">
      <c r="A244" s="233"/>
      <c r="B244" s="230"/>
      <c r="C244" s="230"/>
      <c r="D244" s="230"/>
      <c r="E244" s="230"/>
      <c r="F244" s="230"/>
      <c r="G244" s="230"/>
      <c r="H244" s="230"/>
      <c r="I244" s="230"/>
      <c r="J244" s="230"/>
      <c r="K244" s="230"/>
      <c r="L244" s="230"/>
      <c r="M244" s="230"/>
      <c r="N244" s="230"/>
      <c r="O244" s="230"/>
      <c r="P244" s="230"/>
      <c r="Q244" s="230"/>
      <c r="R244" s="230"/>
      <c r="S244" s="230"/>
      <c r="T244" s="230"/>
      <c r="U244" s="230"/>
      <c r="V244" s="230"/>
      <c r="W244" s="230"/>
      <c r="X244" s="230"/>
      <c r="Y244" s="230"/>
      <c r="Z244" s="230"/>
    </row>
    <row r="245" spans="1:26">
      <c r="A245" s="233"/>
      <c r="B245" s="230"/>
      <c r="C245" s="230"/>
      <c r="D245" s="230"/>
      <c r="E245" s="230"/>
      <c r="F245" s="230"/>
      <c r="G245" s="230"/>
      <c r="H245" s="230"/>
      <c r="I245" s="230"/>
      <c r="J245" s="230"/>
      <c r="K245" s="230"/>
      <c r="L245" s="230"/>
      <c r="M245" s="230"/>
      <c r="N245" s="230"/>
      <c r="O245" s="230"/>
      <c r="P245" s="230"/>
      <c r="Q245" s="230"/>
      <c r="R245" s="230"/>
      <c r="S245" s="230"/>
      <c r="T245" s="230"/>
      <c r="U245" s="230"/>
      <c r="V245" s="230"/>
      <c r="W245" s="230"/>
      <c r="X245" s="230"/>
      <c r="Y245" s="230"/>
      <c r="Z245" s="230"/>
    </row>
    <row r="246" spans="1:26">
      <c r="A246" s="233"/>
      <c r="B246" s="230"/>
      <c r="C246" s="230"/>
      <c r="D246" s="230"/>
      <c r="E246" s="230"/>
      <c r="F246" s="230"/>
      <c r="G246" s="230"/>
      <c r="H246" s="230"/>
      <c r="I246" s="230"/>
      <c r="J246" s="230"/>
      <c r="K246" s="230"/>
      <c r="L246" s="230"/>
      <c r="M246" s="230"/>
      <c r="N246" s="230"/>
      <c r="O246" s="230"/>
      <c r="P246" s="230"/>
      <c r="Q246" s="230"/>
      <c r="R246" s="230"/>
      <c r="S246" s="230"/>
      <c r="T246" s="230"/>
      <c r="U246" s="230"/>
      <c r="V246" s="230"/>
      <c r="W246" s="230"/>
      <c r="X246" s="230"/>
      <c r="Y246" s="230"/>
      <c r="Z246" s="230"/>
    </row>
    <row r="247" spans="1:26">
      <c r="A247" s="233"/>
      <c r="B247" s="230"/>
      <c r="C247" s="230"/>
      <c r="D247" s="230"/>
      <c r="E247" s="230"/>
      <c r="F247" s="230"/>
      <c r="G247" s="230"/>
      <c r="H247" s="230"/>
      <c r="I247" s="230"/>
      <c r="J247" s="230"/>
      <c r="K247" s="230"/>
      <c r="L247" s="230"/>
      <c r="M247" s="230"/>
      <c r="N247" s="230"/>
      <c r="O247" s="230"/>
      <c r="P247" s="230"/>
      <c r="Q247" s="230"/>
      <c r="R247" s="230"/>
      <c r="S247" s="230"/>
      <c r="T247" s="230"/>
      <c r="U247" s="230"/>
      <c r="V247" s="230"/>
      <c r="W247" s="230"/>
      <c r="X247" s="230"/>
      <c r="Y247" s="230"/>
      <c r="Z247" s="230"/>
    </row>
    <row r="248" spans="1:26">
      <c r="A248" s="233"/>
      <c r="B248" s="230"/>
      <c r="C248" s="230"/>
      <c r="D248" s="230"/>
      <c r="E248" s="230"/>
      <c r="F248" s="230"/>
      <c r="G248" s="230"/>
      <c r="H248" s="230"/>
      <c r="I248" s="230"/>
      <c r="J248" s="230"/>
      <c r="K248" s="230"/>
      <c r="L248" s="230"/>
      <c r="M248" s="230"/>
      <c r="N248" s="230"/>
      <c r="O248" s="230"/>
      <c r="P248" s="230"/>
      <c r="Q248" s="230"/>
      <c r="R248" s="230"/>
      <c r="S248" s="230"/>
      <c r="T248" s="230"/>
      <c r="U248" s="230"/>
      <c r="V248" s="230"/>
      <c r="W248" s="230"/>
      <c r="X248" s="230"/>
      <c r="Y248" s="230"/>
      <c r="Z248" s="230"/>
    </row>
    <row r="249" spans="1:26">
      <c r="A249" s="233"/>
      <c r="B249" s="230"/>
      <c r="C249" s="230"/>
      <c r="D249" s="230"/>
      <c r="E249" s="230"/>
      <c r="F249" s="230"/>
      <c r="G249" s="230"/>
      <c r="H249" s="230"/>
      <c r="I249" s="230"/>
      <c r="J249" s="230"/>
      <c r="K249" s="230"/>
      <c r="L249" s="230"/>
      <c r="M249" s="230"/>
      <c r="N249" s="230"/>
      <c r="O249" s="230"/>
      <c r="P249" s="230"/>
      <c r="Q249" s="230"/>
      <c r="R249" s="230"/>
      <c r="S249" s="230"/>
      <c r="T249" s="230"/>
      <c r="U249" s="230"/>
      <c r="V249" s="230"/>
      <c r="W249" s="230"/>
      <c r="X249" s="230"/>
      <c r="Y249" s="230"/>
      <c r="Z249" s="230"/>
    </row>
    <row r="250" spans="1:26">
      <c r="A250" s="233"/>
      <c r="B250" s="230"/>
      <c r="C250" s="230"/>
      <c r="D250" s="230"/>
      <c r="E250" s="230"/>
      <c r="F250" s="230"/>
      <c r="G250" s="230"/>
      <c r="H250" s="230"/>
      <c r="I250" s="230"/>
      <c r="J250" s="230"/>
      <c r="K250" s="230"/>
      <c r="L250" s="230"/>
      <c r="M250" s="230"/>
      <c r="N250" s="230"/>
      <c r="O250" s="230"/>
      <c r="P250" s="230"/>
      <c r="Q250" s="230"/>
      <c r="R250" s="230"/>
      <c r="S250" s="230"/>
      <c r="T250" s="230"/>
      <c r="U250" s="230"/>
      <c r="V250" s="230"/>
      <c r="W250" s="230"/>
      <c r="X250" s="230"/>
      <c r="Y250" s="230"/>
      <c r="Z250" s="230"/>
    </row>
    <row r="251" spans="1:26">
      <c r="A251" s="233"/>
      <c r="B251" s="230"/>
      <c r="C251" s="230"/>
      <c r="D251" s="230"/>
      <c r="E251" s="230"/>
      <c r="F251" s="230"/>
      <c r="G251" s="230"/>
      <c r="H251" s="230"/>
      <c r="I251" s="230"/>
      <c r="J251" s="230"/>
      <c r="K251" s="230"/>
      <c r="L251" s="230"/>
      <c r="M251" s="230"/>
      <c r="N251" s="230"/>
      <c r="O251" s="230"/>
      <c r="P251" s="230"/>
      <c r="Q251" s="230"/>
      <c r="R251" s="230"/>
      <c r="S251" s="230"/>
      <c r="T251" s="230"/>
      <c r="U251" s="230"/>
      <c r="V251" s="230"/>
      <c r="W251" s="230"/>
      <c r="X251" s="230"/>
      <c r="Y251" s="230"/>
      <c r="Z251" s="230"/>
    </row>
    <row r="252" spans="1:26">
      <c r="A252" s="233"/>
      <c r="B252" s="230"/>
      <c r="C252" s="230"/>
      <c r="D252" s="230"/>
      <c r="E252" s="230"/>
      <c r="F252" s="230"/>
      <c r="G252" s="230"/>
      <c r="H252" s="230"/>
      <c r="I252" s="230"/>
      <c r="J252" s="230"/>
      <c r="K252" s="230"/>
      <c r="L252" s="230"/>
      <c r="M252" s="230"/>
      <c r="N252" s="230"/>
      <c r="O252" s="230"/>
      <c r="P252" s="230"/>
      <c r="Q252" s="230"/>
      <c r="R252" s="230"/>
      <c r="S252" s="230"/>
      <c r="T252" s="230"/>
      <c r="U252" s="230"/>
      <c r="V252" s="230"/>
      <c r="W252" s="230"/>
      <c r="X252" s="230"/>
      <c r="Y252" s="230"/>
      <c r="Z252" s="230"/>
    </row>
    <row r="253" spans="1:26">
      <c r="A253" s="233"/>
      <c r="B253" s="230"/>
      <c r="C253" s="230"/>
      <c r="D253" s="230"/>
      <c r="E253" s="230"/>
      <c r="F253" s="230"/>
      <c r="G253" s="230"/>
      <c r="H253" s="230"/>
      <c r="I253" s="230"/>
      <c r="J253" s="230"/>
      <c r="K253" s="230"/>
      <c r="L253" s="230"/>
      <c r="M253" s="230"/>
      <c r="N253" s="230"/>
      <c r="O253" s="230"/>
      <c r="P253" s="230"/>
      <c r="Q253" s="230"/>
      <c r="R253" s="230"/>
      <c r="S253" s="230"/>
      <c r="T253" s="230"/>
      <c r="U253" s="230"/>
      <c r="V253" s="230"/>
      <c r="W253" s="230"/>
      <c r="X253" s="230"/>
      <c r="Y253" s="230"/>
      <c r="Z253" s="230"/>
    </row>
    <row r="254" spans="1:26">
      <c r="A254" s="233"/>
      <c r="B254" s="230"/>
      <c r="C254" s="230"/>
      <c r="D254" s="230"/>
      <c r="E254" s="230"/>
      <c r="F254" s="230"/>
      <c r="G254" s="230"/>
      <c r="H254" s="230"/>
      <c r="I254" s="230"/>
      <c r="J254" s="230"/>
      <c r="K254" s="230"/>
      <c r="L254" s="230"/>
      <c r="M254" s="230"/>
      <c r="N254" s="230"/>
      <c r="O254" s="230"/>
      <c r="P254" s="230"/>
      <c r="Q254" s="230"/>
      <c r="R254" s="230"/>
      <c r="S254" s="230"/>
      <c r="T254" s="230"/>
      <c r="U254" s="230"/>
      <c r="V254" s="230"/>
      <c r="W254" s="230"/>
      <c r="X254" s="230"/>
      <c r="Y254" s="230"/>
      <c r="Z254" s="230"/>
    </row>
    <row r="255" spans="1:26">
      <c r="A255" s="233"/>
      <c r="B255" s="230"/>
      <c r="C255" s="230"/>
      <c r="D255" s="230"/>
      <c r="E255" s="230"/>
      <c r="F255" s="230"/>
      <c r="G255" s="230"/>
      <c r="H255" s="230"/>
      <c r="I255" s="230"/>
      <c r="J255" s="230"/>
      <c r="K255" s="230"/>
      <c r="L255" s="230"/>
      <c r="M255" s="230"/>
      <c r="N255" s="230"/>
      <c r="O255" s="230"/>
      <c r="P255" s="230"/>
      <c r="Q255" s="230"/>
      <c r="R255" s="230"/>
      <c r="S255" s="230"/>
      <c r="T255" s="230"/>
      <c r="U255" s="230"/>
      <c r="V255" s="230"/>
      <c r="W255" s="230"/>
      <c r="X255" s="230"/>
      <c r="Y255" s="230"/>
      <c r="Z255" s="230"/>
    </row>
    <row r="256" spans="1:26">
      <c r="A256" s="233"/>
      <c r="B256" s="230"/>
      <c r="C256" s="230"/>
      <c r="D256" s="230"/>
      <c r="E256" s="230"/>
      <c r="F256" s="230"/>
      <c r="G256" s="230"/>
      <c r="H256" s="230"/>
      <c r="I256" s="230"/>
      <c r="J256" s="230"/>
      <c r="K256" s="230"/>
      <c r="L256" s="230"/>
      <c r="M256" s="230"/>
      <c r="N256" s="230"/>
      <c r="O256" s="230"/>
      <c r="P256" s="230"/>
      <c r="Q256" s="230"/>
      <c r="R256" s="230"/>
      <c r="S256" s="230"/>
      <c r="T256" s="230"/>
      <c r="U256" s="230"/>
      <c r="V256" s="230"/>
      <c r="W256" s="230"/>
      <c r="X256" s="230"/>
      <c r="Y256" s="230"/>
      <c r="Z256" s="230"/>
    </row>
    <row r="257" spans="1:26">
      <c r="A257" s="233"/>
      <c r="B257" s="230"/>
      <c r="C257" s="230"/>
      <c r="D257" s="230"/>
      <c r="E257" s="230"/>
      <c r="F257" s="230"/>
      <c r="G257" s="230"/>
      <c r="H257" s="230"/>
      <c r="I257" s="230"/>
      <c r="J257" s="230"/>
      <c r="K257" s="230"/>
      <c r="L257" s="230"/>
      <c r="M257" s="230"/>
      <c r="N257" s="230"/>
      <c r="O257" s="230"/>
      <c r="P257" s="230"/>
      <c r="Q257" s="230"/>
      <c r="R257" s="230"/>
      <c r="S257" s="230"/>
      <c r="T257" s="230"/>
      <c r="U257" s="230"/>
      <c r="V257" s="230"/>
      <c r="W257" s="230"/>
      <c r="X257" s="230"/>
      <c r="Y257" s="230"/>
      <c r="Z257" s="230"/>
    </row>
    <row r="258" spans="1:26">
      <c r="A258" s="233"/>
      <c r="B258" s="230"/>
      <c r="C258" s="230"/>
      <c r="D258" s="230"/>
      <c r="E258" s="230"/>
      <c r="F258" s="230"/>
      <c r="G258" s="230"/>
      <c r="H258" s="230"/>
      <c r="I258" s="230"/>
      <c r="J258" s="230"/>
      <c r="K258" s="230"/>
      <c r="L258" s="230"/>
      <c r="M258" s="230"/>
      <c r="N258" s="230"/>
      <c r="O258" s="230"/>
      <c r="P258" s="230"/>
      <c r="Q258" s="230"/>
      <c r="R258" s="230"/>
      <c r="S258" s="230"/>
      <c r="T258" s="230"/>
      <c r="U258" s="230"/>
      <c r="V258" s="230"/>
      <c r="W258" s="230"/>
      <c r="X258" s="230"/>
      <c r="Y258" s="230"/>
      <c r="Z258" s="230"/>
    </row>
    <row r="259" spans="1:26">
      <c r="A259" s="233"/>
      <c r="B259" s="230"/>
      <c r="C259" s="230"/>
      <c r="D259" s="230"/>
      <c r="E259" s="230"/>
      <c r="F259" s="230"/>
      <c r="G259" s="230"/>
      <c r="H259" s="230"/>
      <c r="I259" s="230"/>
      <c r="J259" s="230"/>
      <c r="K259" s="230"/>
      <c r="L259" s="230"/>
      <c r="M259" s="230"/>
      <c r="N259" s="230"/>
      <c r="O259" s="230"/>
      <c r="P259" s="230"/>
      <c r="Q259" s="230"/>
      <c r="R259" s="230"/>
      <c r="S259" s="230"/>
      <c r="T259" s="230"/>
      <c r="U259" s="230"/>
      <c r="V259" s="230"/>
      <c r="W259" s="230"/>
      <c r="X259" s="230"/>
      <c r="Y259" s="230"/>
      <c r="Z259" s="230"/>
    </row>
    <row r="260" spans="1:26">
      <c r="A260" s="233"/>
      <c r="B260" s="230"/>
      <c r="C260" s="230"/>
      <c r="D260" s="230"/>
      <c r="E260" s="230"/>
      <c r="F260" s="230"/>
      <c r="G260" s="230"/>
      <c r="H260" s="230"/>
      <c r="I260" s="230"/>
      <c r="J260" s="230"/>
      <c r="K260" s="230"/>
      <c r="L260" s="230"/>
      <c r="M260" s="230"/>
      <c r="N260" s="230"/>
      <c r="O260" s="230"/>
      <c r="P260" s="230"/>
      <c r="Q260" s="230"/>
      <c r="R260" s="230"/>
      <c r="S260" s="230"/>
      <c r="T260" s="230"/>
      <c r="U260" s="230"/>
      <c r="V260" s="230"/>
      <c r="W260" s="230"/>
      <c r="X260" s="230"/>
      <c r="Y260" s="230"/>
      <c r="Z260" s="230"/>
    </row>
    <row r="261" spans="1:26">
      <c r="A261" s="233"/>
      <c r="B261" s="230"/>
      <c r="C261" s="230"/>
      <c r="D261" s="230"/>
      <c r="E261" s="230"/>
      <c r="F261" s="230"/>
      <c r="G261" s="230"/>
      <c r="H261" s="230"/>
      <c r="I261" s="230"/>
      <c r="J261" s="230"/>
      <c r="K261" s="230"/>
      <c r="L261" s="230"/>
      <c r="M261" s="230"/>
      <c r="N261" s="230"/>
      <c r="O261" s="230"/>
      <c r="P261" s="230"/>
      <c r="Q261" s="230"/>
      <c r="R261" s="230"/>
      <c r="S261" s="230"/>
      <c r="T261" s="230"/>
      <c r="U261" s="230"/>
      <c r="V261" s="230"/>
      <c r="W261" s="230"/>
      <c r="X261" s="230"/>
      <c r="Y261" s="230"/>
      <c r="Z261" s="230"/>
    </row>
    <row r="262" spans="1:26">
      <c r="A262" s="233"/>
      <c r="B262" s="230"/>
      <c r="C262" s="230"/>
      <c r="D262" s="230"/>
      <c r="E262" s="230"/>
      <c r="F262" s="230"/>
      <c r="G262" s="230"/>
      <c r="H262" s="230"/>
      <c r="I262" s="230"/>
      <c r="J262" s="230"/>
      <c r="K262" s="230"/>
      <c r="L262" s="230"/>
      <c r="M262" s="230"/>
      <c r="N262" s="230"/>
      <c r="O262" s="230"/>
      <c r="P262" s="230"/>
      <c r="Q262" s="230"/>
      <c r="R262" s="230"/>
      <c r="S262" s="230"/>
      <c r="T262" s="230"/>
      <c r="U262" s="230"/>
      <c r="V262" s="230"/>
      <c r="W262" s="230"/>
      <c r="X262" s="230"/>
      <c r="Y262" s="230"/>
      <c r="Z262" s="230"/>
    </row>
    <row r="263" spans="1:26">
      <c r="A263" s="233"/>
      <c r="B263" s="230"/>
      <c r="C263" s="230"/>
      <c r="D263" s="230"/>
      <c r="E263" s="230"/>
      <c r="F263" s="230"/>
      <c r="G263" s="230"/>
      <c r="H263" s="230"/>
      <c r="I263" s="230"/>
      <c r="J263" s="230"/>
      <c r="K263" s="230"/>
      <c r="L263" s="230"/>
      <c r="M263" s="230"/>
      <c r="N263" s="230"/>
      <c r="O263" s="230"/>
      <c r="P263" s="230"/>
      <c r="Q263" s="230"/>
      <c r="R263" s="230"/>
      <c r="S263" s="230"/>
      <c r="T263" s="230"/>
      <c r="U263" s="230"/>
      <c r="V263" s="230"/>
      <c r="W263" s="230"/>
      <c r="X263" s="230"/>
      <c r="Y263" s="230"/>
      <c r="Z263" s="230"/>
    </row>
    <row r="264" spans="1:26">
      <c r="A264" s="233"/>
      <c r="B264" s="230"/>
      <c r="C264" s="230"/>
      <c r="D264" s="230"/>
      <c r="E264" s="230"/>
      <c r="F264" s="230"/>
      <c r="G264" s="230"/>
      <c r="H264" s="230"/>
      <c r="I264" s="230"/>
      <c r="J264" s="230"/>
      <c r="K264" s="230"/>
      <c r="L264" s="230"/>
      <c r="M264" s="230"/>
      <c r="N264" s="230"/>
      <c r="O264" s="230"/>
      <c r="P264" s="230"/>
      <c r="Q264" s="230"/>
      <c r="R264" s="230"/>
      <c r="S264" s="230"/>
      <c r="T264" s="230"/>
      <c r="U264" s="230"/>
      <c r="V264" s="230"/>
      <c r="W264" s="230"/>
      <c r="X264" s="230"/>
      <c r="Y264" s="230"/>
      <c r="Z264" s="230"/>
    </row>
    <row r="265" spans="1:26">
      <c r="A265" s="233"/>
      <c r="B265" s="230"/>
      <c r="C265" s="230"/>
      <c r="D265" s="230"/>
      <c r="E265" s="230"/>
      <c r="F265" s="230"/>
      <c r="G265" s="230"/>
      <c r="H265" s="230"/>
      <c r="I265" s="230"/>
      <c r="J265" s="230"/>
      <c r="K265" s="230"/>
      <c r="L265" s="230"/>
      <c r="M265" s="230"/>
      <c r="N265" s="230"/>
      <c r="O265" s="230"/>
      <c r="P265" s="230"/>
      <c r="Q265" s="230"/>
      <c r="R265" s="230"/>
      <c r="S265" s="230"/>
      <c r="T265" s="230"/>
      <c r="U265" s="230"/>
      <c r="V265" s="230"/>
      <c r="W265" s="230"/>
      <c r="X265" s="230"/>
      <c r="Y265" s="230"/>
      <c r="Z265" s="230"/>
    </row>
    <row r="266" spans="1:26">
      <c r="A266" s="233"/>
      <c r="B266" s="230"/>
      <c r="C266" s="230"/>
      <c r="D266" s="230"/>
      <c r="E266" s="230"/>
      <c r="F266" s="230"/>
      <c r="G266" s="230"/>
      <c r="H266" s="230"/>
      <c r="I266" s="230"/>
      <c r="J266" s="230"/>
      <c r="K266" s="230"/>
      <c r="L266" s="230"/>
      <c r="M266" s="230"/>
      <c r="N266" s="230"/>
      <c r="O266" s="230"/>
      <c r="P266" s="230"/>
      <c r="Q266" s="230"/>
      <c r="R266" s="230"/>
      <c r="S266" s="230"/>
      <c r="T266" s="230"/>
      <c r="U266" s="230"/>
      <c r="V266" s="230"/>
      <c r="W266" s="230"/>
      <c r="X266" s="230"/>
      <c r="Y266" s="230"/>
      <c r="Z266" s="230"/>
    </row>
    <row r="267" spans="1:26">
      <c r="A267" s="233"/>
      <c r="B267" s="230"/>
      <c r="C267" s="230"/>
      <c r="D267" s="230"/>
      <c r="E267" s="230"/>
      <c r="F267" s="230"/>
      <c r="G267" s="230"/>
      <c r="H267" s="230"/>
      <c r="I267" s="230"/>
      <c r="J267" s="230"/>
      <c r="K267" s="230"/>
      <c r="L267" s="230"/>
      <c r="M267" s="230"/>
      <c r="N267" s="230"/>
      <c r="O267" s="230"/>
      <c r="P267" s="230"/>
      <c r="Q267" s="230"/>
      <c r="R267" s="230"/>
      <c r="S267" s="230"/>
      <c r="T267" s="230"/>
      <c r="U267" s="230"/>
      <c r="V267" s="230"/>
      <c r="W267" s="230"/>
      <c r="X267" s="230"/>
      <c r="Y267" s="230"/>
      <c r="Z267" s="230"/>
    </row>
    <row r="268" spans="1:26">
      <c r="A268" s="233"/>
      <c r="B268" s="230"/>
      <c r="C268" s="230"/>
      <c r="D268" s="230"/>
      <c r="E268" s="230"/>
      <c r="F268" s="230"/>
      <c r="G268" s="230"/>
      <c r="H268" s="230"/>
      <c r="I268" s="230"/>
      <c r="J268" s="230"/>
      <c r="K268" s="230"/>
      <c r="L268" s="230"/>
      <c r="M268" s="230"/>
      <c r="N268" s="230"/>
      <c r="O268" s="230"/>
      <c r="P268" s="230"/>
      <c r="Q268" s="230"/>
      <c r="R268" s="230"/>
      <c r="S268" s="230"/>
      <c r="T268" s="230"/>
      <c r="U268" s="230"/>
      <c r="V268" s="230"/>
      <c r="W268" s="230"/>
      <c r="X268" s="230"/>
      <c r="Y268" s="230"/>
      <c r="Z268" s="230"/>
    </row>
    <row r="269" spans="1:26">
      <c r="A269" s="233"/>
      <c r="B269" s="230"/>
      <c r="C269" s="230"/>
      <c r="D269" s="230"/>
      <c r="E269" s="230"/>
      <c r="F269" s="230"/>
      <c r="G269" s="230"/>
      <c r="H269" s="230"/>
      <c r="I269" s="230"/>
      <c r="J269" s="230"/>
      <c r="K269" s="230"/>
      <c r="L269" s="230"/>
      <c r="M269" s="230"/>
      <c r="N269" s="230"/>
      <c r="O269" s="230"/>
      <c r="P269" s="230"/>
      <c r="Q269" s="230"/>
      <c r="R269" s="230"/>
      <c r="S269" s="230"/>
      <c r="T269" s="230"/>
      <c r="U269" s="230"/>
      <c r="V269" s="230"/>
      <c r="W269" s="230"/>
      <c r="X269" s="230"/>
      <c r="Y269" s="230"/>
      <c r="Z269" s="230"/>
    </row>
    <row r="270" spans="1:26">
      <c r="A270" s="233"/>
      <c r="B270" s="230"/>
      <c r="C270" s="230"/>
      <c r="D270" s="230"/>
      <c r="E270" s="230"/>
      <c r="F270" s="230"/>
      <c r="G270" s="230"/>
      <c r="H270" s="230"/>
      <c r="I270" s="230"/>
      <c r="J270" s="230"/>
      <c r="K270" s="230"/>
      <c r="L270" s="230"/>
      <c r="M270" s="230"/>
      <c r="N270" s="230"/>
      <c r="O270" s="230"/>
      <c r="P270" s="230"/>
      <c r="Q270" s="230"/>
      <c r="R270" s="230"/>
      <c r="S270" s="230"/>
      <c r="T270" s="230"/>
      <c r="U270" s="230"/>
      <c r="V270" s="230"/>
      <c r="W270" s="230"/>
      <c r="X270" s="230"/>
      <c r="Y270" s="230"/>
      <c r="Z270" s="230"/>
    </row>
    <row r="271" spans="1:26">
      <c r="A271" s="233"/>
      <c r="B271" s="230"/>
      <c r="C271" s="230"/>
      <c r="D271" s="230"/>
      <c r="E271" s="230"/>
      <c r="F271" s="230"/>
      <c r="G271" s="230"/>
      <c r="H271" s="230"/>
      <c r="I271" s="230"/>
      <c r="J271" s="230"/>
      <c r="K271" s="230"/>
      <c r="L271" s="230"/>
      <c r="M271" s="230"/>
      <c r="N271" s="230"/>
      <c r="O271" s="230"/>
      <c r="P271" s="230"/>
      <c r="Q271" s="230"/>
      <c r="R271" s="230"/>
      <c r="S271" s="230"/>
      <c r="T271" s="230"/>
      <c r="U271" s="230"/>
      <c r="V271" s="230"/>
      <c r="W271" s="230"/>
      <c r="X271" s="230"/>
      <c r="Y271" s="230"/>
      <c r="Z271" s="230"/>
    </row>
    <row r="272" spans="1:26">
      <c r="A272" s="233"/>
      <c r="B272" s="230"/>
      <c r="C272" s="230"/>
      <c r="D272" s="230"/>
      <c r="E272" s="230"/>
      <c r="F272" s="230"/>
      <c r="G272" s="230"/>
      <c r="H272" s="230"/>
      <c r="I272" s="230"/>
      <c r="J272" s="230"/>
      <c r="K272" s="230"/>
      <c r="L272" s="230"/>
      <c r="M272" s="230"/>
      <c r="N272" s="230"/>
      <c r="O272" s="230"/>
      <c r="P272" s="230"/>
      <c r="Q272" s="230"/>
      <c r="R272" s="230"/>
      <c r="S272" s="230"/>
      <c r="T272" s="230"/>
      <c r="U272" s="230"/>
      <c r="V272" s="230"/>
      <c r="W272" s="230"/>
      <c r="X272" s="230"/>
      <c r="Y272" s="230"/>
      <c r="Z272" s="230"/>
    </row>
    <row r="273" spans="1:26">
      <c r="A273" s="233"/>
      <c r="B273" s="230"/>
      <c r="C273" s="230"/>
      <c r="D273" s="230"/>
      <c r="E273" s="230"/>
      <c r="F273" s="230"/>
      <c r="G273" s="230"/>
      <c r="H273" s="230"/>
      <c r="I273" s="230"/>
      <c r="J273" s="230"/>
      <c r="K273" s="230"/>
      <c r="L273" s="230"/>
      <c r="M273" s="230"/>
      <c r="N273" s="230"/>
      <c r="O273" s="230"/>
      <c r="P273" s="230"/>
      <c r="Q273" s="230"/>
      <c r="R273" s="230"/>
      <c r="S273" s="230"/>
      <c r="T273" s="230"/>
      <c r="U273" s="230"/>
      <c r="V273" s="230"/>
      <c r="W273" s="230"/>
      <c r="X273" s="230"/>
      <c r="Y273" s="230"/>
      <c r="Z273" s="230"/>
    </row>
    <row r="274" spans="1:26">
      <c r="A274" s="233"/>
      <c r="B274" s="230"/>
      <c r="C274" s="230"/>
      <c r="D274" s="230"/>
      <c r="E274" s="230"/>
      <c r="F274" s="230"/>
      <c r="G274" s="230"/>
      <c r="H274" s="230"/>
      <c r="I274" s="230"/>
      <c r="J274" s="230"/>
      <c r="K274" s="230"/>
      <c r="L274" s="230"/>
      <c r="M274" s="230"/>
      <c r="N274" s="230"/>
      <c r="O274" s="230"/>
      <c r="P274" s="230"/>
      <c r="Q274" s="230"/>
      <c r="R274" s="230"/>
      <c r="S274" s="230"/>
      <c r="T274" s="230"/>
      <c r="U274" s="230"/>
      <c r="V274" s="230"/>
      <c r="W274" s="230"/>
      <c r="X274" s="230"/>
      <c r="Y274" s="230"/>
      <c r="Z274" s="230"/>
    </row>
    <row r="275" spans="1:26">
      <c r="A275" s="233"/>
      <c r="B275" s="230"/>
      <c r="C275" s="230"/>
      <c r="D275" s="230"/>
      <c r="E275" s="230"/>
      <c r="F275" s="230"/>
      <c r="G275" s="230"/>
      <c r="H275" s="230"/>
      <c r="I275" s="230"/>
      <c r="J275" s="230"/>
      <c r="K275" s="230"/>
      <c r="L275" s="230"/>
      <c r="M275" s="230"/>
      <c r="N275" s="230"/>
      <c r="O275" s="230"/>
      <c r="P275" s="230"/>
      <c r="Q275" s="230"/>
      <c r="R275" s="230"/>
      <c r="S275" s="230"/>
      <c r="T275" s="230"/>
      <c r="U275" s="230"/>
      <c r="V275" s="230"/>
      <c r="W275" s="230"/>
      <c r="X275" s="230"/>
      <c r="Y275" s="230"/>
      <c r="Z275" s="230"/>
    </row>
    <row r="276" spans="1:26">
      <c r="A276" s="233"/>
      <c r="B276" s="230"/>
      <c r="C276" s="230"/>
      <c r="D276" s="230"/>
      <c r="E276" s="230"/>
      <c r="F276" s="230"/>
      <c r="G276" s="230"/>
      <c r="H276" s="230"/>
      <c r="I276" s="230"/>
      <c r="J276" s="230"/>
      <c r="K276" s="230"/>
      <c r="L276" s="230"/>
      <c r="M276" s="230"/>
      <c r="N276" s="230"/>
      <c r="O276" s="230"/>
      <c r="P276" s="230"/>
      <c r="Q276" s="230"/>
      <c r="R276" s="230"/>
      <c r="S276" s="230"/>
      <c r="T276" s="230"/>
      <c r="U276" s="230"/>
      <c r="V276" s="230"/>
      <c r="W276" s="230"/>
      <c r="X276" s="230"/>
      <c r="Y276" s="230"/>
      <c r="Z276" s="230"/>
    </row>
    <row r="277" spans="1:26">
      <c r="A277" s="233"/>
      <c r="B277" s="230"/>
      <c r="C277" s="230"/>
      <c r="D277" s="230"/>
      <c r="E277" s="230"/>
      <c r="F277" s="230"/>
      <c r="G277" s="230"/>
      <c r="H277" s="230"/>
      <c r="I277" s="230"/>
      <c r="J277" s="230"/>
      <c r="K277" s="230"/>
      <c r="L277" s="230"/>
      <c r="M277" s="230"/>
      <c r="N277" s="230"/>
      <c r="O277" s="230"/>
      <c r="P277" s="230"/>
      <c r="Q277" s="230"/>
      <c r="R277" s="230"/>
      <c r="S277" s="230"/>
      <c r="T277" s="230"/>
      <c r="U277" s="230"/>
      <c r="V277" s="230"/>
      <c r="W277" s="230"/>
      <c r="X277" s="230"/>
      <c r="Y277" s="230"/>
      <c r="Z277" s="230"/>
    </row>
    <row r="278" spans="1:26">
      <c r="A278" s="233"/>
      <c r="B278" s="230"/>
      <c r="C278" s="230"/>
      <c r="D278" s="230"/>
      <c r="E278" s="230"/>
      <c r="F278" s="230"/>
      <c r="G278" s="230"/>
      <c r="H278" s="230"/>
      <c r="I278" s="230"/>
      <c r="J278" s="230"/>
      <c r="K278" s="230"/>
      <c r="L278" s="230"/>
      <c r="M278" s="230"/>
      <c r="N278" s="230"/>
      <c r="O278" s="230"/>
      <c r="P278" s="230"/>
      <c r="Q278" s="230"/>
      <c r="R278" s="230"/>
      <c r="S278" s="230"/>
      <c r="T278" s="230"/>
      <c r="U278" s="230"/>
      <c r="V278" s="230"/>
      <c r="W278" s="230"/>
      <c r="X278" s="230"/>
      <c r="Y278" s="230"/>
      <c r="Z278" s="230"/>
    </row>
    <row r="279" spans="1:26">
      <c r="A279" s="233"/>
      <c r="B279" s="230"/>
      <c r="C279" s="230"/>
      <c r="D279" s="230"/>
      <c r="E279" s="230"/>
      <c r="F279" s="230"/>
      <c r="G279" s="230"/>
      <c r="H279" s="230"/>
      <c r="I279" s="230"/>
      <c r="J279" s="230"/>
      <c r="K279" s="230"/>
      <c r="L279" s="230"/>
      <c r="M279" s="230"/>
      <c r="N279" s="230"/>
      <c r="O279" s="230"/>
      <c r="P279" s="230"/>
      <c r="Q279" s="230"/>
      <c r="R279" s="230"/>
      <c r="S279" s="230"/>
      <c r="T279" s="230"/>
      <c r="U279" s="230"/>
      <c r="V279" s="230"/>
      <c r="W279" s="230"/>
      <c r="X279" s="230"/>
      <c r="Y279" s="230"/>
      <c r="Z279" s="230"/>
    </row>
    <row r="280" spans="1:26">
      <c r="A280" s="233"/>
      <c r="B280" s="230"/>
      <c r="C280" s="230"/>
      <c r="D280" s="230"/>
      <c r="E280" s="230"/>
      <c r="F280" s="230"/>
      <c r="G280" s="230"/>
      <c r="H280" s="230"/>
      <c r="I280" s="230"/>
      <c r="J280" s="230"/>
      <c r="K280" s="230"/>
      <c r="L280" s="230"/>
      <c r="M280" s="230"/>
      <c r="N280" s="230"/>
      <c r="O280" s="230"/>
      <c r="P280" s="230"/>
      <c r="Q280" s="230"/>
      <c r="R280" s="230"/>
      <c r="S280" s="230"/>
      <c r="T280" s="230"/>
      <c r="U280" s="230"/>
      <c r="V280" s="230"/>
      <c r="W280" s="230"/>
      <c r="X280" s="230"/>
      <c r="Y280" s="230"/>
      <c r="Z280" s="230"/>
    </row>
    <row r="281" spans="1:26">
      <c r="A281" s="233"/>
      <c r="B281" s="230"/>
      <c r="C281" s="230"/>
      <c r="D281" s="230"/>
      <c r="E281" s="230"/>
      <c r="F281" s="230"/>
      <c r="G281" s="230"/>
      <c r="H281" s="230"/>
      <c r="I281" s="230"/>
      <c r="J281" s="230"/>
      <c r="K281" s="230"/>
      <c r="L281" s="230"/>
      <c r="M281" s="230"/>
      <c r="N281" s="230"/>
      <c r="O281" s="230"/>
      <c r="P281" s="230"/>
      <c r="Q281" s="230"/>
      <c r="R281" s="230"/>
      <c r="S281" s="230"/>
      <c r="T281" s="230"/>
      <c r="U281" s="230"/>
      <c r="V281" s="230"/>
      <c r="W281" s="230"/>
      <c r="X281" s="230"/>
      <c r="Y281" s="230"/>
      <c r="Z281" s="230"/>
    </row>
    <row r="282" spans="1:26">
      <c r="A282" s="233"/>
      <c r="B282" s="230"/>
      <c r="C282" s="230"/>
      <c r="D282" s="230"/>
      <c r="E282" s="230"/>
      <c r="F282" s="230"/>
      <c r="G282" s="230"/>
      <c r="H282" s="230"/>
      <c r="I282" s="230"/>
      <c r="J282" s="230"/>
      <c r="K282" s="230"/>
      <c r="L282" s="230"/>
      <c r="M282" s="230"/>
      <c r="N282" s="230"/>
      <c r="O282" s="230"/>
      <c r="P282" s="230"/>
      <c r="Q282" s="230"/>
      <c r="R282" s="230"/>
      <c r="S282" s="230"/>
      <c r="T282" s="230"/>
      <c r="U282" s="230"/>
      <c r="V282" s="230"/>
      <c r="W282" s="230"/>
      <c r="X282" s="230"/>
      <c r="Y282" s="230"/>
      <c r="Z282" s="230"/>
    </row>
    <row r="283" spans="1:26">
      <c r="A283" s="233"/>
      <c r="B283" s="230"/>
      <c r="C283" s="230"/>
      <c r="D283" s="230"/>
      <c r="E283" s="230"/>
      <c r="F283" s="230"/>
      <c r="G283" s="230"/>
      <c r="H283" s="230"/>
      <c r="I283" s="230"/>
      <c r="J283" s="230"/>
      <c r="K283" s="230"/>
      <c r="L283" s="230"/>
      <c r="M283" s="230"/>
      <c r="N283" s="230"/>
      <c r="O283" s="230"/>
      <c r="P283" s="230"/>
      <c r="Q283" s="230"/>
      <c r="R283" s="230"/>
      <c r="S283" s="230"/>
      <c r="T283" s="230"/>
      <c r="U283" s="230"/>
      <c r="V283" s="230"/>
      <c r="W283" s="230"/>
      <c r="X283" s="230"/>
      <c r="Y283" s="230"/>
      <c r="Z283" s="230"/>
    </row>
    <row r="284" spans="1:26">
      <c r="A284" s="233"/>
      <c r="B284" s="230"/>
      <c r="C284" s="230"/>
      <c r="D284" s="230"/>
      <c r="E284" s="230"/>
      <c r="F284" s="230"/>
      <c r="G284" s="230"/>
      <c r="H284" s="230"/>
      <c r="I284" s="230"/>
      <c r="J284" s="230"/>
      <c r="K284" s="230"/>
      <c r="L284" s="230"/>
      <c r="M284" s="230"/>
      <c r="N284" s="230"/>
      <c r="O284" s="230"/>
      <c r="P284" s="230"/>
      <c r="Q284" s="230"/>
      <c r="R284" s="230"/>
      <c r="S284" s="230"/>
      <c r="T284" s="230"/>
      <c r="U284" s="230"/>
      <c r="V284" s="230"/>
      <c r="W284" s="230"/>
      <c r="X284" s="230"/>
      <c r="Y284" s="230"/>
      <c r="Z284" s="230"/>
    </row>
    <row r="285" spans="1:26">
      <c r="A285" s="233"/>
      <c r="B285" s="230"/>
      <c r="C285" s="230"/>
      <c r="D285" s="230"/>
      <c r="E285" s="230"/>
      <c r="F285" s="230"/>
      <c r="G285" s="230"/>
      <c r="H285" s="230"/>
      <c r="I285" s="230"/>
      <c r="J285" s="230"/>
      <c r="K285" s="230"/>
      <c r="L285" s="230"/>
      <c r="M285" s="230"/>
      <c r="N285" s="230"/>
      <c r="O285" s="230"/>
      <c r="P285" s="230"/>
      <c r="Q285" s="230"/>
      <c r="R285" s="230"/>
      <c r="S285" s="230"/>
      <c r="T285" s="230"/>
      <c r="U285" s="230"/>
      <c r="V285" s="230"/>
      <c r="W285" s="230"/>
      <c r="X285" s="230"/>
      <c r="Y285" s="230"/>
      <c r="Z285" s="230"/>
    </row>
    <row r="286" spans="1:26">
      <c r="A286" s="233"/>
      <c r="B286" s="230"/>
      <c r="C286" s="230"/>
      <c r="D286" s="230"/>
      <c r="E286" s="230"/>
      <c r="F286" s="230"/>
      <c r="G286" s="230"/>
      <c r="H286" s="230"/>
      <c r="I286" s="230"/>
      <c r="J286" s="230"/>
      <c r="K286" s="230"/>
      <c r="L286" s="230"/>
      <c r="M286" s="230"/>
      <c r="N286" s="230"/>
      <c r="O286" s="230"/>
      <c r="P286" s="230"/>
      <c r="Q286" s="230"/>
      <c r="R286" s="230"/>
      <c r="S286" s="230"/>
      <c r="T286" s="230"/>
      <c r="U286" s="230"/>
      <c r="V286" s="230"/>
      <c r="W286" s="230"/>
      <c r="X286" s="230"/>
      <c r="Y286" s="230"/>
      <c r="Z286" s="230"/>
    </row>
    <row r="287" spans="1:26">
      <c r="A287" s="233"/>
      <c r="B287" s="230"/>
      <c r="C287" s="230"/>
      <c r="D287" s="230"/>
      <c r="E287" s="230"/>
      <c r="F287" s="230"/>
      <c r="G287" s="230"/>
      <c r="H287" s="230"/>
      <c r="I287" s="230"/>
      <c r="J287" s="230"/>
      <c r="K287" s="230"/>
      <c r="L287" s="230"/>
      <c r="M287" s="230"/>
      <c r="N287" s="230"/>
      <c r="O287" s="230"/>
      <c r="P287" s="230"/>
      <c r="Q287" s="230"/>
      <c r="R287" s="230"/>
      <c r="S287" s="230"/>
      <c r="T287" s="230"/>
      <c r="U287" s="230"/>
      <c r="V287" s="230"/>
      <c r="W287" s="230"/>
      <c r="X287" s="230"/>
      <c r="Y287" s="230"/>
      <c r="Z287" s="230"/>
    </row>
    <row r="288" spans="1:26">
      <c r="A288" s="233"/>
      <c r="B288" s="230"/>
      <c r="C288" s="230"/>
      <c r="D288" s="230"/>
      <c r="E288" s="230"/>
      <c r="F288" s="230"/>
      <c r="G288" s="230"/>
      <c r="H288" s="230"/>
      <c r="I288" s="230"/>
      <c r="J288" s="230"/>
      <c r="K288" s="230"/>
      <c r="L288" s="230"/>
      <c r="M288" s="230"/>
      <c r="N288" s="230"/>
      <c r="O288" s="230"/>
      <c r="P288" s="230"/>
      <c r="Q288" s="230"/>
      <c r="R288" s="230"/>
      <c r="S288" s="230"/>
      <c r="T288" s="230"/>
      <c r="U288" s="230"/>
      <c r="V288" s="230"/>
      <c r="W288" s="230"/>
      <c r="X288" s="230"/>
      <c r="Y288" s="230"/>
      <c r="Z288" s="230"/>
    </row>
    <row r="289" spans="1:26">
      <c r="A289" s="233"/>
      <c r="B289" s="230"/>
      <c r="C289" s="230"/>
      <c r="D289" s="230"/>
      <c r="E289" s="230"/>
      <c r="F289" s="230"/>
      <c r="G289" s="230"/>
      <c r="H289" s="230"/>
      <c r="I289" s="230"/>
      <c r="J289" s="230"/>
      <c r="K289" s="230"/>
      <c r="L289" s="230"/>
      <c r="M289" s="230"/>
      <c r="N289" s="230"/>
      <c r="O289" s="230"/>
      <c r="P289" s="230"/>
      <c r="Q289" s="230"/>
      <c r="R289" s="230"/>
      <c r="S289" s="230"/>
      <c r="T289" s="230"/>
      <c r="U289" s="230"/>
      <c r="V289" s="230"/>
      <c r="W289" s="230"/>
      <c r="X289" s="230"/>
      <c r="Y289" s="230"/>
      <c r="Z289" s="230"/>
    </row>
    <row r="290" spans="1:26">
      <c r="A290" s="233"/>
      <c r="B290" s="230"/>
      <c r="C290" s="230"/>
      <c r="D290" s="230"/>
      <c r="E290" s="230"/>
      <c r="F290" s="230"/>
      <c r="G290" s="230"/>
      <c r="H290" s="230"/>
      <c r="I290" s="230"/>
      <c r="J290" s="230"/>
      <c r="K290" s="230"/>
      <c r="L290" s="230"/>
      <c r="M290" s="230"/>
      <c r="N290" s="230"/>
      <c r="O290" s="230"/>
      <c r="P290" s="230"/>
      <c r="Q290" s="230"/>
      <c r="R290" s="230"/>
      <c r="S290" s="230"/>
      <c r="T290" s="230"/>
      <c r="U290" s="230"/>
      <c r="V290" s="230"/>
      <c r="W290" s="230"/>
      <c r="X290" s="230"/>
      <c r="Y290" s="230"/>
      <c r="Z290" s="230"/>
    </row>
    <row r="291" spans="1:26">
      <c r="A291" s="233"/>
      <c r="B291" s="230"/>
      <c r="C291" s="230"/>
      <c r="D291" s="230"/>
      <c r="E291" s="230"/>
      <c r="F291" s="230"/>
      <c r="G291" s="230"/>
      <c r="H291" s="230"/>
      <c r="I291" s="230"/>
      <c r="J291" s="230"/>
      <c r="K291" s="230"/>
      <c r="L291" s="230"/>
      <c r="M291" s="230"/>
      <c r="N291" s="230"/>
      <c r="O291" s="230"/>
      <c r="P291" s="230"/>
      <c r="Q291" s="230"/>
      <c r="R291" s="230"/>
      <c r="S291" s="230"/>
      <c r="T291" s="230"/>
      <c r="U291" s="230"/>
      <c r="V291" s="230"/>
      <c r="W291" s="230"/>
      <c r="X291" s="230"/>
      <c r="Y291" s="230"/>
      <c r="Z291" s="230"/>
    </row>
    <row r="292" spans="1:26">
      <c r="A292" s="233"/>
      <c r="B292" s="230"/>
      <c r="C292" s="230"/>
      <c r="D292" s="230"/>
      <c r="E292" s="230"/>
      <c r="F292" s="230"/>
      <c r="G292" s="230"/>
      <c r="H292" s="230"/>
      <c r="I292" s="230"/>
      <c r="J292" s="230"/>
      <c r="K292" s="230"/>
      <c r="L292" s="230"/>
      <c r="M292" s="230"/>
      <c r="N292" s="230"/>
      <c r="O292" s="230"/>
      <c r="P292" s="230"/>
      <c r="Q292" s="230"/>
      <c r="R292" s="230"/>
      <c r="S292" s="230"/>
      <c r="T292" s="230"/>
      <c r="U292" s="230"/>
      <c r="V292" s="230"/>
      <c r="W292" s="230"/>
      <c r="X292" s="230"/>
      <c r="Y292" s="230"/>
      <c r="Z292" s="230"/>
    </row>
    <row r="293" spans="1:26">
      <c r="A293" s="233"/>
      <c r="B293" s="230"/>
      <c r="C293" s="230"/>
      <c r="D293" s="230"/>
      <c r="E293" s="230"/>
      <c r="F293" s="230"/>
      <c r="G293" s="230"/>
      <c r="H293" s="230"/>
      <c r="I293" s="230"/>
      <c r="J293" s="230"/>
      <c r="K293" s="230"/>
      <c r="L293" s="230"/>
      <c r="M293" s="230"/>
      <c r="N293" s="230"/>
      <c r="O293" s="230"/>
      <c r="P293" s="230"/>
      <c r="Q293" s="230"/>
      <c r="R293" s="230"/>
      <c r="S293" s="230"/>
      <c r="T293" s="230"/>
      <c r="U293" s="230"/>
      <c r="V293" s="230"/>
      <c r="W293" s="230"/>
      <c r="X293" s="230"/>
      <c r="Y293" s="230"/>
      <c r="Z293" s="230"/>
    </row>
    <row r="294" spans="1:26">
      <c r="A294" s="233"/>
      <c r="B294" s="230"/>
      <c r="C294" s="230"/>
      <c r="D294" s="230"/>
      <c r="E294" s="230"/>
      <c r="F294" s="230"/>
      <c r="G294" s="230"/>
      <c r="H294" s="230"/>
      <c r="I294" s="230"/>
      <c r="J294" s="230"/>
      <c r="K294" s="230"/>
      <c r="L294" s="230"/>
      <c r="M294" s="230"/>
      <c r="N294" s="230"/>
      <c r="O294" s="230"/>
      <c r="P294" s="230"/>
      <c r="Q294" s="230"/>
      <c r="R294" s="230"/>
      <c r="S294" s="230"/>
      <c r="T294" s="230"/>
      <c r="U294" s="230"/>
      <c r="V294" s="230"/>
      <c r="W294" s="230"/>
      <c r="X294" s="230"/>
      <c r="Y294" s="230"/>
      <c r="Z294" s="230"/>
    </row>
    <row r="295" spans="1:26">
      <c r="A295" s="233"/>
      <c r="B295" s="230"/>
      <c r="C295" s="230"/>
      <c r="D295" s="230"/>
      <c r="E295" s="230"/>
      <c r="F295" s="230"/>
      <c r="G295" s="230"/>
      <c r="H295" s="230"/>
      <c r="I295" s="230"/>
      <c r="J295" s="230"/>
      <c r="K295" s="230"/>
      <c r="L295" s="230"/>
      <c r="M295" s="230"/>
      <c r="N295" s="230"/>
      <c r="O295" s="230"/>
      <c r="P295" s="230"/>
      <c r="Q295" s="230"/>
      <c r="R295" s="230"/>
      <c r="S295" s="230"/>
      <c r="T295" s="230"/>
      <c r="U295" s="230"/>
      <c r="V295" s="230"/>
      <c r="W295" s="230"/>
      <c r="X295" s="230"/>
      <c r="Y295" s="230"/>
      <c r="Z295" s="230"/>
    </row>
    <row r="296" spans="1:26">
      <c r="A296" s="233"/>
      <c r="B296" s="230"/>
      <c r="C296" s="230"/>
      <c r="D296" s="230"/>
      <c r="E296" s="230"/>
      <c r="F296" s="230"/>
      <c r="G296" s="230"/>
      <c r="H296" s="230"/>
      <c r="I296" s="230"/>
      <c r="J296" s="230"/>
      <c r="K296" s="230"/>
      <c r="L296" s="230"/>
      <c r="M296" s="230"/>
      <c r="N296" s="230"/>
      <c r="O296" s="230"/>
      <c r="P296" s="230"/>
      <c r="Q296" s="230"/>
      <c r="R296" s="230"/>
      <c r="S296" s="230"/>
      <c r="T296" s="230"/>
      <c r="U296" s="230"/>
      <c r="V296" s="230"/>
      <c r="W296" s="230"/>
      <c r="X296" s="230"/>
      <c r="Y296" s="230"/>
      <c r="Z296" s="230"/>
    </row>
    <row r="297" spans="1:26">
      <c r="A297" s="233"/>
      <c r="B297" s="230"/>
      <c r="C297" s="230"/>
      <c r="D297" s="230"/>
      <c r="E297" s="230"/>
      <c r="F297" s="230"/>
      <c r="G297" s="230"/>
      <c r="H297" s="230"/>
      <c r="I297" s="230"/>
      <c r="J297" s="230"/>
      <c r="K297" s="230"/>
      <c r="L297" s="230"/>
      <c r="M297" s="230"/>
      <c r="N297" s="230"/>
      <c r="O297" s="230"/>
      <c r="P297" s="230"/>
      <c r="Q297" s="230"/>
      <c r="R297" s="230"/>
      <c r="S297" s="230"/>
      <c r="T297" s="230"/>
      <c r="U297" s="230"/>
      <c r="V297" s="230"/>
      <c r="W297" s="230"/>
      <c r="X297" s="230"/>
      <c r="Y297" s="230"/>
      <c r="Z297" s="230"/>
    </row>
    <row r="298" spans="1:26">
      <c r="A298" s="233"/>
      <c r="B298" s="230"/>
      <c r="C298" s="230"/>
      <c r="D298" s="230"/>
      <c r="E298" s="230"/>
      <c r="F298" s="230"/>
      <c r="G298" s="230"/>
      <c r="H298" s="230"/>
      <c r="I298" s="230"/>
      <c r="J298" s="230"/>
      <c r="K298" s="230"/>
      <c r="L298" s="230"/>
      <c r="M298" s="230"/>
      <c r="N298" s="230"/>
      <c r="O298" s="230"/>
      <c r="P298" s="230"/>
      <c r="Q298" s="230"/>
      <c r="R298" s="230"/>
      <c r="S298" s="230"/>
      <c r="T298" s="230"/>
      <c r="U298" s="230"/>
      <c r="V298" s="230"/>
      <c r="W298" s="230"/>
      <c r="X298" s="230"/>
      <c r="Y298" s="230"/>
      <c r="Z298" s="230"/>
    </row>
    <row r="299" spans="1:26">
      <c r="A299" s="233"/>
      <c r="B299" s="230"/>
      <c r="C299" s="230"/>
      <c r="D299" s="230"/>
      <c r="E299" s="230"/>
      <c r="F299" s="230"/>
      <c r="G299" s="230"/>
      <c r="H299" s="230"/>
      <c r="I299" s="230"/>
      <c r="J299" s="230"/>
      <c r="K299" s="230"/>
      <c r="L299" s="230"/>
      <c r="M299" s="230"/>
      <c r="N299" s="230"/>
      <c r="O299" s="230"/>
      <c r="P299" s="230"/>
      <c r="Q299" s="230"/>
      <c r="R299" s="230"/>
      <c r="S299" s="230"/>
      <c r="T299" s="230"/>
      <c r="U299" s="230"/>
      <c r="V299" s="230"/>
      <c r="W299" s="230"/>
      <c r="X299" s="230"/>
      <c r="Y299" s="230"/>
      <c r="Z299" s="230"/>
    </row>
    <row r="300" spans="1:26">
      <c r="A300" s="233"/>
      <c r="B300" s="230"/>
      <c r="C300" s="230"/>
      <c r="D300" s="230"/>
      <c r="E300" s="230"/>
      <c r="F300" s="230"/>
      <c r="G300" s="230"/>
      <c r="H300" s="230"/>
      <c r="I300" s="230"/>
      <c r="J300" s="230"/>
      <c r="K300" s="230"/>
      <c r="L300" s="230"/>
      <c r="M300" s="230"/>
      <c r="N300" s="230"/>
      <c r="O300" s="230"/>
      <c r="P300" s="230"/>
      <c r="Q300" s="230"/>
      <c r="R300" s="230"/>
      <c r="S300" s="230"/>
      <c r="T300" s="230"/>
      <c r="U300" s="230"/>
      <c r="V300" s="230"/>
      <c r="W300" s="230"/>
      <c r="X300" s="230"/>
      <c r="Y300" s="230"/>
      <c r="Z300" s="230"/>
    </row>
    <row r="301" spans="1:26">
      <c r="A301" s="233"/>
      <c r="B301" s="230"/>
      <c r="C301" s="230"/>
      <c r="D301" s="230"/>
      <c r="E301" s="230"/>
      <c r="F301" s="230"/>
      <c r="G301" s="230"/>
      <c r="H301" s="230"/>
      <c r="I301" s="230"/>
      <c r="J301" s="230"/>
      <c r="K301" s="230"/>
      <c r="L301" s="230"/>
      <c r="M301" s="230"/>
      <c r="N301" s="230"/>
      <c r="O301" s="230"/>
      <c r="P301" s="230"/>
      <c r="Q301" s="230"/>
      <c r="R301" s="230"/>
      <c r="S301" s="230"/>
      <c r="T301" s="230"/>
      <c r="U301" s="230"/>
      <c r="V301" s="230"/>
      <c r="W301" s="230"/>
      <c r="X301" s="230"/>
      <c r="Y301" s="230"/>
      <c r="Z301" s="230"/>
    </row>
    <row r="302" spans="1:26">
      <c r="A302" s="233"/>
      <c r="B302" s="230"/>
      <c r="C302" s="230"/>
      <c r="D302" s="230"/>
      <c r="E302" s="230"/>
      <c r="F302" s="230"/>
      <c r="G302" s="230"/>
      <c r="H302" s="230"/>
      <c r="I302" s="230"/>
      <c r="J302" s="230"/>
      <c r="K302" s="230"/>
      <c r="L302" s="230"/>
      <c r="M302" s="230"/>
      <c r="N302" s="230"/>
      <c r="O302" s="230"/>
      <c r="P302" s="230"/>
      <c r="Q302" s="230"/>
      <c r="R302" s="230"/>
      <c r="S302" s="230"/>
      <c r="T302" s="230"/>
      <c r="U302" s="230"/>
      <c r="V302" s="230"/>
      <c r="W302" s="230"/>
      <c r="X302" s="230"/>
      <c r="Y302" s="230"/>
      <c r="Z302" s="230"/>
    </row>
    <row r="303" spans="1:26">
      <c r="A303" s="233"/>
      <c r="B303" s="230"/>
      <c r="C303" s="230"/>
      <c r="D303" s="230"/>
      <c r="E303" s="230"/>
      <c r="F303" s="230"/>
      <c r="G303" s="230"/>
      <c r="H303" s="230"/>
      <c r="I303" s="230"/>
      <c r="J303" s="230"/>
      <c r="K303" s="230"/>
      <c r="L303" s="230"/>
      <c r="M303" s="230"/>
      <c r="N303" s="230"/>
      <c r="O303" s="230"/>
      <c r="P303" s="230"/>
      <c r="Q303" s="230"/>
      <c r="R303" s="230"/>
      <c r="S303" s="230"/>
      <c r="T303" s="230"/>
      <c r="U303" s="230"/>
      <c r="V303" s="230"/>
      <c r="W303" s="230"/>
      <c r="X303" s="230"/>
      <c r="Y303" s="230"/>
      <c r="Z303" s="230"/>
    </row>
    <row r="304" spans="1:26">
      <c r="A304" s="233"/>
      <c r="B304" s="230"/>
      <c r="C304" s="230"/>
      <c r="D304" s="230"/>
      <c r="E304" s="230"/>
      <c r="F304" s="230"/>
      <c r="G304" s="230"/>
      <c r="H304" s="230"/>
      <c r="I304" s="230"/>
      <c r="J304" s="230"/>
      <c r="K304" s="230"/>
      <c r="L304" s="230"/>
      <c r="M304" s="230"/>
      <c r="N304" s="230"/>
      <c r="O304" s="230"/>
      <c r="P304" s="230"/>
      <c r="Q304" s="230"/>
      <c r="R304" s="230"/>
      <c r="S304" s="230"/>
      <c r="T304" s="230"/>
      <c r="U304" s="230"/>
      <c r="V304" s="230"/>
      <c r="W304" s="230"/>
      <c r="X304" s="230"/>
      <c r="Y304" s="230"/>
      <c r="Z304" s="230"/>
    </row>
    <row r="305" spans="1:26">
      <c r="A305" s="233"/>
      <c r="B305" s="230"/>
      <c r="C305" s="230"/>
      <c r="D305" s="230"/>
      <c r="E305" s="230"/>
      <c r="F305" s="230"/>
      <c r="G305" s="230"/>
      <c r="H305" s="230"/>
      <c r="I305" s="230"/>
      <c r="J305" s="230"/>
      <c r="K305" s="230"/>
      <c r="L305" s="230"/>
      <c r="M305" s="230"/>
      <c r="N305" s="230"/>
      <c r="O305" s="230"/>
      <c r="P305" s="230"/>
      <c r="Q305" s="230"/>
      <c r="R305" s="230"/>
      <c r="S305" s="230"/>
      <c r="T305" s="230"/>
      <c r="U305" s="230"/>
      <c r="V305" s="230"/>
      <c r="W305" s="230"/>
      <c r="X305" s="230"/>
      <c r="Y305" s="230"/>
      <c r="Z305" s="230"/>
    </row>
    <row r="306" spans="1:26">
      <c r="A306" s="233"/>
      <c r="B306" s="230"/>
      <c r="C306" s="230"/>
      <c r="D306" s="230"/>
      <c r="E306" s="230"/>
      <c r="F306" s="230"/>
      <c r="G306" s="230"/>
      <c r="H306" s="230"/>
      <c r="I306" s="230"/>
      <c r="J306" s="230"/>
      <c r="K306" s="230"/>
      <c r="L306" s="230"/>
      <c r="M306" s="230"/>
      <c r="N306" s="230"/>
      <c r="O306" s="230"/>
      <c r="P306" s="230"/>
      <c r="Q306" s="230"/>
      <c r="R306" s="230"/>
      <c r="S306" s="230"/>
      <c r="T306" s="230"/>
      <c r="U306" s="230"/>
      <c r="V306" s="230"/>
      <c r="W306" s="230"/>
      <c r="X306" s="230"/>
      <c r="Y306" s="230"/>
      <c r="Z306" s="230"/>
    </row>
    <row r="307" spans="1:26">
      <c r="A307" s="233"/>
      <c r="B307" s="230"/>
      <c r="C307" s="230"/>
      <c r="D307" s="230"/>
      <c r="E307" s="230"/>
      <c r="F307" s="230"/>
      <c r="G307" s="230"/>
      <c r="H307" s="230"/>
      <c r="I307" s="230"/>
      <c r="J307" s="230"/>
      <c r="K307" s="230"/>
      <c r="L307" s="230"/>
      <c r="M307" s="230"/>
      <c r="N307" s="230"/>
      <c r="O307" s="230"/>
      <c r="P307" s="230"/>
      <c r="Q307" s="230"/>
      <c r="R307" s="230"/>
      <c r="S307" s="230"/>
      <c r="T307" s="230"/>
      <c r="U307" s="230"/>
      <c r="V307" s="230"/>
      <c r="W307" s="230"/>
      <c r="X307" s="230"/>
      <c r="Y307" s="230"/>
      <c r="Z307" s="230"/>
    </row>
    <row r="308" spans="1:26">
      <c r="A308" s="233"/>
      <c r="B308" s="230"/>
      <c r="C308" s="230"/>
      <c r="D308" s="230"/>
      <c r="E308" s="230"/>
      <c r="F308" s="230"/>
      <c r="G308" s="230"/>
      <c r="H308" s="230"/>
      <c r="I308" s="230"/>
      <c r="J308" s="230"/>
      <c r="K308" s="230"/>
      <c r="L308" s="230"/>
      <c r="M308" s="230"/>
      <c r="N308" s="230"/>
      <c r="O308" s="230"/>
      <c r="P308" s="230"/>
      <c r="Q308" s="230"/>
      <c r="R308" s="230"/>
      <c r="S308" s="230"/>
      <c r="T308" s="230"/>
      <c r="U308" s="230"/>
      <c r="V308" s="230"/>
      <c r="W308" s="230"/>
      <c r="X308" s="230"/>
      <c r="Y308" s="230"/>
      <c r="Z308" s="230"/>
    </row>
    <row r="309" spans="1:26">
      <c r="A309" s="233"/>
      <c r="B309" s="230"/>
      <c r="C309" s="230"/>
      <c r="D309" s="230"/>
      <c r="E309" s="230"/>
      <c r="F309" s="230"/>
      <c r="G309" s="230"/>
      <c r="H309" s="230"/>
      <c r="I309" s="230"/>
      <c r="J309" s="230"/>
      <c r="K309" s="230"/>
      <c r="L309" s="230"/>
      <c r="M309" s="230"/>
      <c r="N309" s="230"/>
      <c r="O309" s="230"/>
      <c r="P309" s="230"/>
      <c r="Q309" s="230"/>
      <c r="R309" s="230"/>
      <c r="S309" s="230"/>
      <c r="T309" s="230"/>
      <c r="U309" s="230"/>
      <c r="V309" s="230"/>
      <c r="W309" s="230"/>
      <c r="X309" s="230"/>
      <c r="Y309" s="230"/>
      <c r="Z309" s="230"/>
    </row>
    <row r="310" spans="1:26">
      <c r="A310" s="233"/>
      <c r="B310" s="230"/>
      <c r="C310" s="230"/>
      <c r="D310" s="230"/>
      <c r="E310" s="230"/>
      <c r="F310" s="230"/>
      <c r="G310" s="230"/>
      <c r="H310" s="230"/>
      <c r="I310" s="230"/>
      <c r="J310" s="230"/>
      <c r="K310" s="230"/>
      <c r="L310" s="230"/>
      <c r="M310" s="230"/>
      <c r="N310" s="230"/>
      <c r="O310" s="230"/>
      <c r="P310" s="230"/>
      <c r="Q310" s="230"/>
      <c r="R310" s="230"/>
      <c r="S310" s="230"/>
      <c r="T310" s="230"/>
      <c r="U310" s="230"/>
      <c r="V310" s="230"/>
      <c r="W310" s="230"/>
      <c r="X310" s="230"/>
      <c r="Y310" s="230"/>
      <c r="Z310" s="230"/>
    </row>
    <row r="311" spans="1:26">
      <c r="A311" s="233"/>
      <c r="B311" s="230"/>
      <c r="C311" s="230"/>
      <c r="D311" s="230"/>
      <c r="E311" s="230"/>
      <c r="F311" s="230"/>
      <c r="G311" s="230"/>
      <c r="H311" s="230"/>
      <c r="I311" s="230"/>
      <c r="J311" s="230"/>
      <c r="K311" s="230"/>
      <c r="L311" s="230"/>
      <c r="M311" s="230"/>
      <c r="N311" s="230"/>
      <c r="O311" s="230"/>
      <c r="P311" s="230"/>
      <c r="Q311" s="230"/>
      <c r="R311" s="230"/>
      <c r="S311" s="230"/>
      <c r="T311" s="230"/>
      <c r="U311" s="230"/>
      <c r="V311" s="230"/>
      <c r="W311" s="230"/>
      <c r="X311" s="230"/>
      <c r="Y311" s="230"/>
      <c r="Z311" s="230"/>
    </row>
    <row r="312" spans="1:26">
      <c r="A312" s="233"/>
      <c r="B312" s="230"/>
      <c r="C312" s="230"/>
      <c r="D312" s="230"/>
      <c r="E312" s="230"/>
      <c r="F312" s="230"/>
      <c r="G312" s="230"/>
      <c r="H312" s="230"/>
      <c r="I312" s="230"/>
      <c r="J312" s="230"/>
      <c r="K312" s="230"/>
      <c r="L312" s="230"/>
      <c r="M312" s="230"/>
      <c r="N312" s="230"/>
      <c r="O312" s="230"/>
      <c r="P312" s="230"/>
      <c r="Q312" s="230"/>
      <c r="R312" s="230"/>
      <c r="S312" s="230"/>
      <c r="T312" s="230"/>
      <c r="U312" s="230"/>
      <c r="V312" s="230"/>
      <c r="W312" s="230"/>
      <c r="X312" s="230"/>
      <c r="Y312" s="230"/>
      <c r="Z312" s="230"/>
    </row>
    <row r="313" spans="1:26">
      <c r="A313" s="233"/>
      <c r="B313" s="230"/>
      <c r="C313" s="230"/>
      <c r="D313" s="230"/>
      <c r="E313" s="230"/>
      <c r="F313" s="230"/>
      <c r="G313" s="230"/>
      <c r="H313" s="230"/>
      <c r="I313" s="230"/>
      <c r="J313" s="230"/>
      <c r="K313" s="230"/>
      <c r="L313" s="230"/>
      <c r="M313" s="230"/>
      <c r="N313" s="230"/>
      <c r="O313" s="230"/>
      <c r="P313" s="230"/>
      <c r="Q313" s="230"/>
      <c r="R313" s="230"/>
      <c r="S313" s="230"/>
      <c r="T313" s="230"/>
      <c r="U313" s="230"/>
      <c r="V313" s="230"/>
      <c r="W313" s="230"/>
      <c r="X313" s="230"/>
      <c r="Y313" s="230"/>
      <c r="Z313" s="230"/>
    </row>
    <row r="314" spans="1:26">
      <c r="A314" s="233"/>
      <c r="B314" s="230"/>
      <c r="C314" s="230"/>
      <c r="D314" s="230"/>
      <c r="E314" s="230"/>
      <c r="F314" s="230"/>
      <c r="G314" s="230"/>
      <c r="H314" s="230"/>
      <c r="I314" s="230"/>
      <c r="J314" s="230"/>
      <c r="K314" s="230"/>
      <c r="L314" s="230"/>
      <c r="M314" s="230"/>
      <c r="N314" s="230"/>
      <c r="O314" s="230"/>
      <c r="P314" s="230"/>
      <c r="Q314" s="230"/>
      <c r="R314" s="230"/>
      <c r="S314" s="230"/>
      <c r="T314" s="230"/>
      <c r="U314" s="230"/>
      <c r="V314" s="230"/>
      <c r="W314" s="230"/>
      <c r="X314" s="230"/>
      <c r="Y314" s="230"/>
      <c r="Z314" s="230"/>
    </row>
    <row r="315" spans="1:26">
      <c r="A315" s="233"/>
      <c r="B315" s="230"/>
      <c r="C315" s="230"/>
      <c r="D315" s="230"/>
      <c r="E315" s="230"/>
      <c r="F315" s="230"/>
      <c r="G315" s="230"/>
      <c r="H315" s="230"/>
      <c r="I315" s="230"/>
      <c r="J315" s="230"/>
      <c r="K315" s="230"/>
      <c r="L315" s="230"/>
      <c r="M315" s="230"/>
      <c r="N315" s="230"/>
      <c r="O315" s="230"/>
      <c r="P315" s="230"/>
      <c r="Q315" s="230"/>
      <c r="R315" s="230"/>
      <c r="S315" s="230"/>
      <c r="T315" s="230"/>
      <c r="U315" s="230"/>
      <c r="V315" s="230"/>
      <c r="W315" s="230"/>
      <c r="X315" s="230"/>
      <c r="Y315" s="230"/>
      <c r="Z315" s="230"/>
    </row>
    <row r="316" spans="1:26">
      <c r="A316" s="233"/>
      <c r="B316" s="230"/>
      <c r="C316" s="230"/>
      <c r="D316" s="230"/>
      <c r="E316" s="230"/>
      <c r="F316" s="230"/>
      <c r="G316" s="230"/>
      <c r="H316" s="230"/>
      <c r="I316" s="230"/>
      <c r="J316" s="230"/>
      <c r="K316" s="230"/>
      <c r="L316" s="230"/>
      <c r="M316" s="230"/>
      <c r="N316" s="230"/>
      <c r="O316" s="230"/>
      <c r="P316" s="230"/>
      <c r="Q316" s="230"/>
      <c r="R316" s="230"/>
      <c r="S316" s="230"/>
      <c r="T316" s="230"/>
      <c r="U316" s="230"/>
      <c r="V316" s="230"/>
      <c r="W316" s="230"/>
      <c r="X316" s="230"/>
      <c r="Y316" s="230"/>
      <c r="Z316" s="230"/>
    </row>
    <row r="317" spans="1:26">
      <c r="A317" s="233"/>
      <c r="B317" s="230"/>
      <c r="C317" s="230"/>
      <c r="D317" s="230"/>
      <c r="E317" s="230"/>
      <c r="F317" s="230"/>
      <c r="G317" s="230"/>
      <c r="H317" s="230"/>
      <c r="I317" s="230"/>
      <c r="J317" s="230"/>
      <c r="K317" s="230"/>
      <c r="L317" s="230"/>
      <c r="M317" s="230"/>
      <c r="N317" s="230"/>
      <c r="O317" s="230"/>
      <c r="P317" s="230"/>
      <c r="Q317" s="230"/>
      <c r="R317" s="230"/>
      <c r="S317" s="230"/>
      <c r="T317" s="230"/>
      <c r="U317" s="230"/>
      <c r="V317" s="230"/>
      <c r="W317" s="230"/>
      <c r="X317" s="230"/>
      <c r="Y317" s="230"/>
      <c r="Z317" s="230"/>
    </row>
    <row r="318" spans="1:26">
      <c r="A318" s="233"/>
      <c r="B318" s="230"/>
      <c r="C318" s="230"/>
      <c r="D318" s="230"/>
      <c r="E318" s="230"/>
      <c r="F318" s="230"/>
      <c r="G318" s="230"/>
      <c r="H318" s="230"/>
      <c r="I318" s="230"/>
      <c r="J318" s="230"/>
      <c r="K318" s="230"/>
      <c r="L318" s="230"/>
      <c r="M318" s="230"/>
      <c r="N318" s="230"/>
      <c r="O318" s="230"/>
      <c r="P318" s="230"/>
      <c r="Q318" s="230"/>
      <c r="R318" s="230"/>
      <c r="S318" s="230"/>
      <c r="T318" s="230"/>
      <c r="U318" s="230"/>
      <c r="V318" s="230"/>
      <c r="W318" s="230"/>
      <c r="X318" s="230"/>
      <c r="Y318" s="230"/>
      <c r="Z318" s="230"/>
    </row>
    <row r="319" spans="1:26">
      <c r="A319" s="233"/>
      <c r="B319" s="230"/>
      <c r="C319" s="230"/>
      <c r="D319" s="230"/>
      <c r="E319" s="230"/>
      <c r="F319" s="230"/>
      <c r="G319" s="230"/>
      <c r="H319" s="230"/>
      <c r="I319" s="230"/>
      <c r="J319" s="230"/>
      <c r="K319" s="230"/>
      <c r="L319" s="230"/>
      <c r="M319" s="230"/>
      <c r="N319" s="230"/>
      <c r="O319" s="230"/>
      <c r="P319" s="230"/>
      <c r="Q319" s="230"/>
      <c r="R319" s="230"/>
      <c r="S319" s="230"/>
      <c r="T319" s="230"/>
      <c r="U319" s="230"/>
      <c r="V319" s="230"/>
      <c r="W319" s="230"/>
      <c r="X319" s="230"/>
      <c r="Y319" s="230"/>
      <c r="Z319" s="230"/>
    </row>
    <row r="320" spans="1:26">
      <c r="A320" s="233"/>
      <c r="B320" s="230"/>
      <c r="C320" s="230"/>
      <c r="D320" s="230"/>
      <c r="E320" s="230"/>
      <c r="F320" s="230"/>
      <c r="G320" s="230"/>
      <c r="H320" s="230"/>
      <c r="I320" s="230"/>
      <c r="J320" s="230"/>
      <c r="K320" s="230"/>
      <c r="L320" s="230"/>
      <c r="M320" s="230"/>
      <c r="N320" s="230"/>
      <c r="O320" s="230"/>
      <c r="P320" s="230"/>
      <c r="Q320" s="230"/>
      <c r="R320" s="230"/>
      <c r="S320" s="230"/>
      <c r="T320" s="230"/>
      <c r="U320" s="230"/>
      <c r="V320" s="230"/>
      <c r="W320" s="230"/>
      <c r="X320" s="230"/>
      <c r="Y320" s="230"/>
      <c r="Z320" s="230"/>
    </row>
    <row r="321" spans="1:26">
      <c r="A321" s="233"/>
      <c r="B321" s="230"/>
      <c r="C321" s="230"/>
      <c r="D321" s="230"/>
      <c r="E321" s="230"/>
      <c r="F321" s="230"/>
      <c r="G321" s="230"/>
      <c r="H321" s="230"/>
      <c r="I321" s="230"/>
      <c r="J321" s="230"/>
      <c r="K321" s="230"/>
      <c r="L321" s="230"/>
      <c r="M321" s="230"/>
      <c r="N321" s="230"/>
      <c r="O321" s="230"/>
      <c r="P321" s="230"/>
      <c r="Q321" s="230"/>
      <c r="R321" s="230"/>
      <c r="S321" s="230"/>
      <c r="T321" s="230"/>
      <c r="U321" s="230"/>
      <c r="V321" s="230"/>
      <c r="W321" s="230"/>
      <c r="X321" s="230"/>
      <c r="Y321" s="230"/>
      <c r="Z321" s="230"/>
    </row>
    <row r="322" spans="1:26">
      <c r="A322" s="233"/>
      <c r="B322" s="230"/>
      <c r="C322" s="230"/>
      <c r="D322" s="230"/>
      <c r="E322" s="230"/>
      <c r="F322" s="230"/>
      <c r="G322" s="230"/>
      <c r="H322" s="230"/>
      <c r="I322" s="230"/>
      <c r="J322" s="230"/>
      <c r="K322" s="230"/>
      <c r="L322" s="230"/>
      <c r="M322" s="230"/>
      <c r="N322" s="230"/>
      <c r="O322" s="230"/>
      <c r="P322" s="230"/>
      <c r="Q322" s="230"/>
      <c r="R322" s="230"/>
      <c r="S322" s="230"/>
      <c r="T322" s="230"/>
      <c r="U322" s="230"/>
      <c r="V322" s="230"/>
      <c r="W322" s="230"/>
      <c r="X322" s="230"/>
      <c r="Y322" s="230"/>
      <c r="Z322" s="230"/>
    </row>
    <row r="323" spans="1:26">
      <c r="A323" s="233"/>
      <c r="B323" s="230"/>
      <c r="C323" s="230"/>
      <c r="D323" s="230"/>
      <c r="E323" s="230"/>
      <c r="F323" s="230"/>
      <c r="G323" s="230"/>
      <c r="H323" s="230"/>
      <c r="I323" s="230"/>
      <c r="J323" s="230"/>
      <c r="K323" s="230"/>
      <c r="L323" s="230"/>
      <c r="M323" s="230"/>
      <c r="N323" s="230"/>
      <c r="O323" s="230"/>
      <c r="P323" s="230"/>
      <c r="Q323" s="230"/>
      <c r="R323" s="230"/>
      <c r="S323" s="230"/>
      <c r="T323" s="230"/>
      <c r="U323" s="230"/>
      <c r="V323" s="230"/>
      <c r="W323" s="230"/>
      <c r="X323" s="230"/>
      <c r="Y323" s="230"/>
      <c r="Z323" s="230"/>
    </row>
    <row r="324" spans="1:26">
      <c r="A324" s="233"/>
      <c r="B324" s="230"/>
      <c r="C324" s="230"/>
      <c r="D324" s="230"/>
      <c r="E324" s="230"/>
      <c r="F324" s="230"/>
      <c r="G324" s="230"/>
      <c r="H324" s="230"/>
      <c r="I324" s="230"/>
      <c r="J324" s="230"/>
      <c r="K324" s="230"/>
      <c r="L324" s="230"/>
      <c r="M324" s="230"/>
      <c r="N324" s="230"/>
      <c r="O324" s="230"/>
      <c r="P324" s="230"/>
      <c r="Q324" s="230"/>
      <c r="R324" s="230"/>
      <c r="S324" s="230"/>
      <c r="T324" s="230"/>
      <c r="U324" s="230"/>
      <c r="V324" s="230"/>
      <c r="W324" s="230"/>
      <c r="X324" s="230"/>
      <c r="Y324" s="230"/>
      <c r="Z324" s="230"/>
    </row>
    <row r="325" spans="1:26">
      <c r="A325" s="233"/>
      <c r="B325" s="230"/>
      <c r="C325" s="230"/>
      <c r="D325" s="230"/>
      <c r="E325" s="230"/>
      <c r="F325" s="230"/>
      <c r="G325" s="230"/>
      <c r="H325" s="230"/>
      <c r="I325" s="230"/>
      <c r="J325" s="230"/>
      <c r="K325" s="230"/>
      <c r="L325" s="230"/>
      <c r="M325" s="230"/>
      <c r="N325" s="230"/>
      <c r="O325" s="230"/>
      <c r="P325" s="230"/>
      <c r="Q325" s="230"/>
      <c r="R325" s="230"/>
      <c r="S325" s="230"/>
      <c r="T325" s="230"/>
      <c r="U325" s="230"/>
      <c r="V325" s="230"/>
      <c r="W325" s="230"/>
      <c r="X325" s="230"/>
      <c r="Y325" s="230"/>
      <c r="Z325" s="230"/>
    </row>
    <row r="326" spans="1:26">
      <c r="A326" s="233"/>
      <c r="B326" s="230"/>
      <c r="C326" s="230"/>
      <c r="D326" s="230"/>
      <c r="E326" s="230"/>
      <c r="F326" s="230"/>
      <c r="G326" s="230"/>
      <c r="H326" s="230"/>
      <c r="I326" s="230"/>
      <c r="J326" s="230"/>
      <c r="K326" s="230"/>
      <c r="L326" s="230"/>
      <c r="M326" s="230"/>
      <c r="N326" s="230"/>
      <c r="O326" s="230"/>
      <c r="P326" s="230"/>
      <c r="Q326" s="230"/>
      <c r="R326" s="230"/>
      <c r="S326" s="230"/>
      <c r="T326" s="230"/>
      <c r="U326" s="230"/>
      <c r="V326" s="230"/>
      <c r="W326" s="230"/>
      <c r="X326" s="230"/>
      <c r="Y326" s="230"/>
      <c r="Z326" s="230"/>
    </row>
    <row r="327" spans="1:26">
      <c r="A327" s="233"/>
      <c r="B327" s="230"/>
      <c r="C327" s="230"/>
      <c r="D327" s="230"/>
      <c r="E327" s="230"/>
      <c r="F327" s="230"/>
      <c r="G327" s="230"/>
      <c r="H327" s="230"/>
      <c r="I327" s="230"/>
      <c r="J327" s="230"/>
      <c r="K327" s="230"/>
      <c r="L327" s="230"/>
      <c r="M327" s="230"/>
      <c r="N327" s="230"/>
      <c r="O327" s="230"/>
      <c r="P327" s="230"/>
      <c r="Q327" s="230"/>
      <c r="R327" s="230"/>
      <c r="S327" s="230"/>
      <c r="T327" s="230"/>
      <c r="U327" s="230"/>
      <c r="V327" s="230"/>
      <c r="W327" s="230"/>
      <c r="X327" s="230"/>
      <c r="Y327" s="230"/>
      <c r="Z327" s="230"/>
    </row>
    <row r="328" spans="1:26">
      <c r="A328" s="233"/>
      <c r="B328" s="230"/>
      <c r="C328" s="230"/>
      <c r="D328" s="230"/>
      <c r="E328" s="230"/>
      <c r="F328" s="230"/>
      <c r="G328" s="230"/>
      <c r="H328" s="230"/>
      <c r="I328" s="230"/>
      <c r="J328" s="230"/>
      <c r="K328" s="230"/>
      <c r="L328" s="230"/>
      <c r="M328" s="230"/>
      <c r="N328" s="230"/>
      <c r="O328" s="230"/>
      <c r="P328" s="230"/>
      <c r="Q328" s="230"/>
      <c r="R328" s="230"/>
      <c r="S328" s="230"/>
      <c r="T328" s="230"/>
      <c r="U328" s="230"/>
      <c r="V328" s="230"/>
      <c r="W328" s="230"/>
      <c r="X328" s="230"/>
      <c r="Y328" s="230"/>
      <c r="Z328" s="230"/>
    </row>
    <row r="329" spans="1:26">
      <c r="A329" s="233"/>
      <c r="B329" s="230"/>
      <c r="C329" s="230"/>
      <c r="D329" s="230"/>
      <c r="E329" s="230"/>
      <c r="F329" s="230"/>
      <c r="G329" s="230"/>
      <c r="H329" s="230"/>
      <c r="I329" s="230"/>
      <c r="J329" s="230"/>
      <c r="K329" s="230"/>
      <c r="L329" s="230"/>
      <c r="M329" s="230"/>
      <c r="N329" s="230"/>
      <c r="O329" s="230"/>
      <c r="P329" s="230"/>
      <c r="Q329" s="230"/>
      <c r="R329" s="230"/>
      <c r="S329" s="230"/>
      <c r="T329" s="230"/>
      <c r="U329" s="230"/>
      <c r="V329" s="230"/>
      <c r="W329" s="230"/>
      <c r="X329" s="230"/>
      <c r="Y329" s="230"/>
      <c r="Z329" s="230"/>
    </row>
    <row r="330" spans="1:26">
      <c r="A330" s="233"/>
      <c r="B330" s="230"/>
      <c r="C330" s="230"/>
      <c r="D330" s="230"/>
      <c r="E330" s="230"/>
      <c r="F330" s="230"/>
      <c r="G330" s="230"/>
      <c r="H330" s="230"/>
      <c r="I330" s="230"/>
      <c r="J330" s="230"/>
      <c r="K330" s="230"/>
      <c r="L330" s="230"/>
      <c r="M330" s="230"/>
      <c r="N330" s="230"/>
      <c r="O330" s="230"/>
      <c r="P330" s="230"/>
      <c r="Q330" s="230"/>
      <c r="R330" s="230"/>
      <c r="S330" s="230"/>
      <c r="T330" s="230"/>
      <c r="U330" s="230"/>
      <c r="V330" s="230"/>
      <c r="W330" s="230"/>
      <c r="X330" s="230"/>
      <c r="Y330" s="230"/>
      <c r="Z330" s="230"/>
    </row>
    <row r="331" spans="1:26">
      <c r="A331" s="233"/>
      <c r="B331" s="230"/>
      <c r="C331" s="230"/>
      <c r="D331" s="230"/>
      <c r="E331" s="230"/>
      <c r="F331" s="230"/>
      <c r="G331" s="230"/>
      <c r="H331" s="230"/>
      <c r="I331" s="230"/>
      <c r="J331" s="230"/>
      <c r="K331" s="230"/>
      <c r="L331" s="230"/>
      <c r="M331" s="230"/>
      <c r="N331" s="230"/>
      <c r="O331" s="230"/>
      <c r="P331" s="230"/>
      <c r="Q331" s="230"/>
      <c r="R331" s="230"/>
      <c r="S331" s="230"/>
      <c r="T331" s="230"/>
      <c r="U331" s="230"/>
      <c r="V331" s="230"/>
      <c r="W331" s="230"/>
      <c r="X331" s="230"/>
      <c r="Y331" s="230"/>
      <c r="Z331" s="230"/>
    </row>
    <row r="332" spans="1:26">
      <c r="A332" s="233"/>
      <c r="B332" s="230"/>
      <c r="C332" s="230"/>
      <c r="D332" s="230"/>
      <c r="E332" s="230"/>
      <c r="F332" s="230"/>
      <c r="G332" s="230"/>
      <c r="H332" s="230"/>
      <c r="I332" s="230"/>
      <c r="J332" s="230"/>
      <c r="K332" s="230"/>
      <c r="L332" s="230"/>
      <c r="M332" s="230"/>
      <c r="N332" s="230"/>
      <c r="O332" s="230"/>
      <c r="P332" s="230"/>
      <c r="Q332" s="230"/>
      <c r="R332" s="230"/>
      <c r="S332" s="230"/>
      <c r="T332" s="230"/>
      <c r="U332" s="230"/>
      <c r="V332" s="230"/>
      <c r="W332" s="230"/>
      <c r="X332" s="230"/>
      <c r="Y332" s="230"/>
      <c r="Z332" s="230"/>
    </row>
    <row r="333" spans="1:26">
      <c r="A333" s="233"/>
      <c r="B333" s="230"/>
      <c r="C333" s="230"/>
      <c r="D333" s="230"/>
      <c r="E333" s="230"/>
      <c r="F333" s="230"/>
      <c r="G333" s="230"/>
      <c r="H333" s="230"/>
      <c r="I333" s="230"/>
      <c r="J333" s="230"/>
      <c r="K333" s="230"/>
      <c r="L333" s="230"/>
      <c r="M333" s="230"/>
      <c r="N333" s="230"/>
      <c r="O333" s="230"/>
      <c r="P333" s="230"/>
      <c r="Q333" s="230"/>
      <c r="R333" s="230"/>
      <c r="S333" s="230"/>
      <c r="T333" s="230"/>
      <c r="U333" s="230"/>
      <c r="V333" s="230"/>
      <c r="W333" s="230"/>
      <c r="X333" s="230"/>
      <c r="Y333" s="230"/>
      <c r="Z333" s="230"/>
    </row>
    <row r="334" spans="1:26">
      <c r="A334" s="233"/>
      <c r="B334" s="230"/>
      <c r="C334" s="230"/>
      <c r="D334" s="230"/>
      <c r="E334" s="230"/>
      <c r="F334" s="230"/>
      <c r="G334" s="230"/>
      <c r="H334" s="230"/>
      <c r="I334" s="230"/>
      <c r="J334" s="230"/>
      <c r="K334" s="230"/>
      <c r="L334" s="230"/>
      <c r="M334" s="230"/>
      <c r="N334" s="230"/>
      <c r="O334" s="230"/>
      <c r="P334" s="230"/>
      <c r="Q334" s="230"/>
      <c r="R334" s="230"/>
      <c r="S334" s="230"/>
      <c r="T334" s="230"/>
      <c r="U334" s="230"/>
      <c r="V334" s="230"/>
      <c r="W334" s="230"/>
      <c r="X334" s="230"/>
      <c r="Y334" s="230"/>
      <c r="Z334" s="230"/>
    </row>
    <row r="335" spans="1:26">
      <c r="A335" s="233"/>
      <c r="B335" s="230"/>
      <c r="C335" s="230"/>
      <c r="D335" s="230"/>
      <c r="E335" s="230"/>
      <c r="F335" s="230"/>
      <c r="G335" s="230"/>
      <c r="H335" s="230"/>
      <c r="I335" s="230"/>
      <c r="J335" s="230"/>
      <c r="K335" s="230"/>
      <c r="L335" s="230"/>
      <c r="M335" s="230"/>
      <c r="N335" s="230"/>
      <c r="O335" s="230"/>
      <c r="P335" s="230"/>
      <c r="Q335" s="230"/>
      <c r="R335" s="230"/>
      <c r="S335" s="230"/>
      <c r="T335" s="230"/>
      <c r="U335" s="230"/>
      <c r="V335" s="230"/>
      <c r="W335" s="230"/>
      <c r="X335" s="230"/>
      <c r="Y335" s="230"/>
      <c r="Z335" s="230"/>
    </row>
    <row r="336" spans="1:26">
      <c r="A336" s="233"/>
      <c r="B336" s="230"/>
      <c r="C336" s="230"/>
      <c r="D336" s="230"/>
      <c r="E336" s="230"/>
      <c r="F336" s="230"/>
      <c r="G336" s="230"/>
      <c r="H336" s="230"/>
      <c r="I336" s="230"/>
      <c r="J336" s="230"/>
      <c r="K336" s="230"/>
      <c r="L336" s="230"/>
      <c r="M336" s="230"/>
      <c r="N336" s="230"/>
      <c r="O336" s="230"/>
      <c r="P336" s="230"/>
      <c r="Q336" s="230"/>
      <c r="R336" s="230"/>
      <c r="S336" s="230"/>
      <c r="T336" s="230"/>
      <c r="U336" s="230"/>
      <c r="V336" s="230"/>
      <c r="W336" s="230"/>
      <c r="X336" s="230"/>
      <c r="Y336" s="230"/>
      <c r="Z336" s="230"/>
    </row>
    <row r="337" spans="1:26">
      <c r="A337" s="233"/>
      <c r="B337" s="230"/>
      <c r="C337" s="230"/>
      <c r="D337" s="230"/>
      <c r="E337" s="230"/>
      <c r="F337" s="230"/>
      <c r="G337" s="230"/>
      <c r="H337" s="230"/>
      <c r="I337" s="230"/>
      <c r="J337" s="230"/>
      <c r="K337" s="230"/>
      <c r="L337" s="230"/>
      <c r="M337" s="230"/>
      <c r="N337" s="230"/>
      <c r="O337" s="230"/>
      <c r="P337" s="230"/>
      <c r="Q337" s="230"/>
      <c r="R337" s="230"/>
      <c r="S337" s="230"/>
      <c r="T337" s="230"/>
      <c r="U337" s="230"/>
      <c r="V337" s="230"/>
      <c r="W337" s="230"/>
      <c r="X337" s="230"/>
      <c r="Y337" s="230"/>
      <c r="Z337" s="230"/>
    </row>
    <row r="338" spans="1:26">
      <c r="A338" s="233"/>
      <c r="B338" s="230"/>
      <c r="C338" s="230"/>
      <c r="D338" s="230"/>
      <c r="E338" s="230"/>
      <c r="F338" s="230"/>
      <c r="G338" s="230"/>
      <c r="H338" s="230"/>
      <c r="I338" s="230"/>
      <c r="J338" s="230"/>
      <c r="K338" s="230"/>
      <c r="L338" s="230"/>
      <c r="M338" s="230"/>
      <c r="N338" s="230"/>
      <c r="O338" s="230"/>
      <c r="P338" s="230"/>
      <c r="Q338" s="230"/>
      <c r="R338" s="230"/>
      <c r="S338" s="230"/>
      <c r="T338" s="230"/>
      <c r="U338" s="230"/>
      <c r="V338" s="230"/>
      <c r="W338" s="230"/>
      <c r="X338" s="230"/>
      <c r="Y338" s="230"/>
      <c r="Z338" s="230"/>
    </row>
    <row r="339" spans="1:26">
      <c r="A339" s="233"/>
      <c r="B339" s="230"/>
      <c r="C339" s="230"/>
      <c r="D339" s="230"/>
      <c r="E339" s="230"/>
      <c r="F339" s="230"/>
      <c r="G339" s="230"/>
      <c r="H339" s="230"/>
      <c r="I339" s="230"/>
      <c r="J339" s="230"/>
      <c r="K339" s="230"/>
      <c r="L339" s="230"/>
      <c r="M339" s="230"/>
      <c r="N339" s="230"/>
      <c r="O339" s="230"/>
      <c r="P339" s="230"/>
      <c r="Q339" s="230"/>
      <c r="R339" s="230"/>
      <c r="S339" s="230"/>
      <c r="T339" s="230"/>
      <c r="U339" s="230"/>
      <c r="V339" s="230"/>
      <c r="W339" s="230"/>
      <c r="X339" s="230"/>
      <c r="Y339" s="230"/>
      <c r="Z339" s="230"/>
    </row>
    <row r="340" spans="1:26">
      <c r="A340" s="233"/>
      <c r="B340" s="230"/>
      <c r="C340" s="230"/>
      <c r="D340" s="230"/>
      <c r="E340" s="230"/>
      <c r="F340" s="230"/>
      <c r="G340" s="230"/>
      <c r="H340" s="230"/>
      <c r="I340" s="230"/>
      <c r="J340" s="230"/>
      <c r="K340" s="230"/>
      <c r="L340" s="230"/>
      <c r="M340" s="230"/>
      <c r="N340" s="230"/>
      <c r="O340" s="230"/>
      <c r="P340" s="230"/>
      <c r="Q340" s="230"/>
      <c r="R340" s="230"/>
      <c r="S340" s="230"/>
      <c r="T340" s="230"/>
      <c r="U340" s="230"/>
      <c r="V340" s="230"/>
      <c r="W340" s="230"/>
      <c r="X340" s="230"/>
      <c r="Y340" s="230"/>
      <c r="Z340" s="230"/>
    </row>
    <row r="341" spans="1:26">
      <c r="A341" s="233"/>
      <c r="B341" s="230"/>
      <c r="C341" s="230"/>
      <c r="D341" s="230"/>
      <c r="E341" s="230"/>
      <c r="F341" s="230"/>
      <c r="G341" s="230"/>
      <c r="H341" s="230"/>
      <c r="I341" s="230"/>
      <c r="J341" s="230"/>
      <c r="K341" s="230"/>
      <c r="L341" s="230"/>
      <c r="M341" s="230"/>
      <c r="N341" s="230"/>
      <c r="O341" s="230"/>
      <c r="P341" s="230"/>
      <c r="Q341" s="230"/>
      <c r="R341" s="230"/>
      <c r="S341" s="230"/>
      <c r="T341" s="230"/>
      <c r="U341" s="230"/>
      <c r="V341" s="230"/>
      <c r="W341" s="230"/>
      <c r="X341" s="230"/>
      <c r="Y341" s="230"/>
      <c r="Z341" s="230"/>
    </row>
    <row r="342" spans="1:26">
      <c r="A342" s="233"/>
      <c r="B342" s="230"/>
      <c r="C342" s="230"/>
      <c r="D342" s="230"/>
      <c r="E342" s="230"/>
      <c r="F342" s="230"/>
      <c r="G342" s="230"/>
      <c r="H342" s="230"/>
      <c r="I342" s="230"/>
      <c r="J342" s="230"/>
      <c r="K342" s="230"/>
      <c r="L342" s="230"/>
      <c r="M342" s="230"/>
      <c r="N342" s="230"/>
      <c r="O342" s="230"/>
      <c r="P342" s="230"/>
      <c r="Q342" s="230"/>
      <c r="R342" s="230"/>
      <c r="S342" s="230"/>
      <c r="T342" s="230"/>
      <c r="U342" s="230"/>
      <c r="V342" s="230"/>
      <c r="W342" s="230"/>
      <c r="X342" s="230"/>
      <c r="Y342" s="230"/>
      <c r="Z342" s="230"/>
    </row>
    <row r="343" spans="1:26">
      <c r="A343" s="233"/>
      <c r="B343" s="230"/>
      <c r="C343" s="230"/>
      <c r="D343" s="230"/>
      <c r="E343" s="230"/>
      <c r="F343" s="230"/>
      <c r="G343" s="230"/>
      <c r="H343" s="230"/>
      <c r="I343" s="230"/>
      <c r="J343" s="230"/>
      <c r="K343" s="230"/>
      <c r="L343" s="230"/>
      <c r="M343" s="230"/>
      <c r="N343" s="230"/>
      <c r="O343" s="230"/>
      <c r="P343" s="230"/>
      <c r="Q343" s="230"/>
      <c r="R343" s="230"/>
      <c r="S343" s="230"/>
      <c r="T343" s="230"/>
      <c r="U343" s="230"/>
      <c r="V343" s="230"/>
      <c r="W343" s="230"/>
      <c r="X343" s="230"/>
      <c r="Y343" s="230"/>
      <c r="Z343" s="230"/>
    </row>
    <row r="344" spans="1:26">
      <c r="A344" s="233"/>
      <c r="B344" s="230"/>
      <c r="C344" s="230"/>
      <c r="D344" s="230"/>
      <c r="E344" s="230"/>
      <c r="F344" s="230"/>
      <c r="G344" s="230"/>
      <c r="H344" s="230"/>
      <c r="I344" s="230"/>
      <c r="J344" s="230"/>
      <c r="K344" s="230"/>
      <c r="L344" s="230"/>
      <c r="M344" s="230"/>
      <c r="N344" s="230"/>
      <c r="O344" s="230"/>
      <c r="P344" s="230"/>
      <c r="Q344" s="230"/>
      <c r="R344" s="230"/>
      <c r="S344" s="230"/>
      <c r="T344" s="230"/>
      <c r="U344" s="230"/>
      <c r="V344" s="230"/>
      <c r="W344" s="230"/>
      <c r="X344" s="230"/>
      <c r="Y344" s="230"/>
      <c r="Z344" s="230"/>
    </row>
    <row r="345" spans="1:26">
      <c r="A345" s="233"/>
      <c r="B345" s="230"/>
      <c r="C345" s="230"/>
      <c r="D345" s="230"/>
      <c r="E345" s="230"/>
      <c r="F345" s="230"/>
      <c r="G345" s="230"/>
      <c r="H345" s="230"/>
      <c r="I345" s="230"/>
      <c r="J345" s="230"/>
      <c r="K345" s="230"/>
      <c r="L345" s="230"/>
      <c r="M345" s="230"/>
      <c r="N345" s="230"/>
      <c r="O345" s="230"/>
      <c r="P345" s="230"/>
      <c r="Q345" s="230"/>
      <c r="R345" s="230"/>
      <c r="S345" s="230"/>
      <c r="T345" s="230"/>
      <c r="U345" s="230"/>
      <c r="V345" s="230"/>
      <c r="W345" s="230"/>
      <c r="X345" s="230"/>
      <c r="Y345" s="230"/>
      <c r="Z345" s="230"/>
    </row>
    <row r="346" spans="1:26">
      <c r="A346" s="233"/>
      <c r="B346" s="230"/>
      <c r="C346" s="230"/>
      <c r="D346" s="230"/>
      <c r="E346" s="230"/>
      <c r="F346" s="230"/>
      <c r="G346" s="230"/>
      <c r="H346" s="230"/>
      <c r="I346" s="230"/>
      <c r="J346" s="230"/>
      <c r="K346" s="230"/>
      <c r="L346" s="230"/>
      <c r="M346" s="230"/>
      <c r="N346" s="230"/>
      <c r="O346" s="230"/>
      <c r="P346" s="230"/>
      <c r="Q346" s="230"/>
      <c r="R346" s="230"/>
      <c r="S346" s="230"/>
      <c r="T346" s="230"/>
      <c r="U346" s="230"/>
      <c r="V346" s="230"/>
      <c r="W346" s="230"/>
      <c r="X346" s="230"/>
      <c r="Y346" s="230"/>
      <c r="Z346" s="230"/>
    </row>
    <row r="347" spans="1:26">
      <c r="A347" s="233"/>
      <c r="B347" s="230"/>
      <c r="C347" s="230"/>
      <c r="D347" s="230"/>
      <c r="E347" s="230"/>
      <c r="F347" s="230"/>
      <c r="G347" s="230"/>
      <c r="H347" s="230"/>
      <c r="I347" s="230"/>
      <c r="J347" s="230"/>
      <c r="K347" s="230"/>
      <c r="L347" s="230"/>
      <c r="M347" s="230"/>
      <c r="N347" s="230"/>
      <c r="O347" s="230"/>
      <c r="P347" s="230"/>
      <c r="Q347" s="230"/>
      <c r="R347" s="230"/>
      <c r="S347" s="230"/>
      <c r="T347" s="230"/>
      <c r="U347" s="230"/>
      <c r="V347" s="230"/>
      <c r="W347" s="230"/>
      <c r="X347" s="230"/>
      <c r="Y347" s="230"/>
      <c r="Z347" s="230"/>
    </row>
    <row r="348" spans="1:26">
      <c r="A348" s="233"/>
      <c r="B348" s="230"/>
      <c r="C348" s="230"/>
      <c r="D348" s="230"/>
      <c r="E348" s="230"/>
      <c r="F348" s="230"/>
      <c r="G348" s="230"/>
      <c r="H348" s="230"/>
      <c r="I348" s="230"/>
      <c r="J348" s="230"/>
      <c r="K348" s="230"/>
      <c r="L348" s="230"/>
      <c r="M348" s="230"/>
      <c r="N348" s="230"/>
      <c r="O348" s="230"/>
      <c r="P348" s="230"/>
      <c r="Q348" s="230"/>
      <c r="R348" s="230"/>
      <c r="S348" s="230"/>
      <c r="T348" s="230"/>
      <c r="U348" s="230"/>
      <c r="V348" s="230"/>
      <c r="W348" s="230"/>
      <c r="X348" s="230"/>
      <c r="Y348" s="230"/>
      <c r="Z348" s="230"/>
    </row>
    <row r="349" spans="1:26">
      <c r="A349" s="233"/>
      <c r="B349" s="230"/>
      <c r="C349" s="230"/>
      <c r="D349" s="230"/>
      <c r="E349" s="230"/>
      <c r="F349" s="230"/>
      <c r="G349" s="230"/>
      <c r="H349" s="230"/>
      <c r="I349" s="230"/>
      <c r="J349" s="230"/>
      <c r="K349" s="230"/>
      <c r="L349" s="230"/>
      <c r="M349" s="230"/>
      <c r="N349" s="230"/>
      <c r="O349" s="230"/>
      <c r="P349" s="230"/>
      <c r="Q349" s="230"/>
      <c r="R349" s="230"/>
      <c r="S349" s="230"/>
      <c r="T349" s="230"/>
      <c r="U349" s="230"/>
      <c r="V349" s="230"/>
      <c r="W349" s="230"/>
      <c r="X349" s="230"/>
      <c r="Y349" s="230"/>
      <c r="Z349" s="230"/>
    </row>
    <row r="350" spans="1:26">
      <c r="A350" s="233"/>
      <c r="B350" s="230"/>
      <c r="C350" s="230"/>
      <c r="D350" s="230"/>
      <c r="E350" s="230"/>
      <c r="F350" s="230"/>
      <c r="G350" s="230"/>
      <c r="H350" s="230"/>
      <c r="I350" s="230"/>
      <c r="J350" s="230"/>
      <c r="K350" s="230"/>
      <c r="L350" s="230"/>
      <c r="M350" s="230"/>
      <c r="N350" s="230"/>
      <c r="O350" s="230"/>
      <c r="P350" s="230"/>
      <c r="Q350" s="230"/>
      <c r="R350" s="230"/>
      <c r="S350" s="230"/>
      <c r="T350" s="230"/>
      <c r="U350" s="230"/>
      <c r="V350" s="230"/>
      <c r="W350" s="230"/>
      <c r="X350" s="230"/>
      <c r="Y350" s="230"/>
      <c r="Z350" s="230"/>
    </row>
    <row r="351" spans="1:26">
      <c r="A351" s="233"/>
      <c r="B351" s="230"/>
      <c r="C351" s="230"/>
      <c r="D351" s="230"/>
      <c r="E351" s="230"/>
      <c r="F351" s="230"/>
      <c r="G351" s="230"/>
      <c r="H351" s="230"/>
      <c r="I351" s="230"/>
      <c r="J351" s="230"/>
      <c r="K351" s="230"/>
      <c r="L351" s="230"/>
      <c r="M351" s="230"/>
      <c r="N351" s="230"/>
      <c r="O351" s="230"/>
      <c r="P351" s="230"/>
      <c r="Q351" s="230"/>
      <c r="R351" s="230"/>
      <c r="S351" s="230"/>
      <c r="T351" s="230"/>
      <c r="U351" s="230"/>
      <c r="V351" s="230"/>
      <c r="W351" s="230"/>
      <c r="X351" s="230"/>
      <c r="Y351" s="230"/>
      <c r="Z351" s="230"/>
    </row>
    <row r="352" spans="1:26">
      <c r="A352" s="233"/>
      <c r="B352" s="230"/>
      <c r="C352" s="230"/>
      <c r="D352" s="230"/>
      <c r="E352" s="230"/>
      <c r="F352" s="230"/>
      <c r="G352" s="230"/>
      <c r="H352" s="230"/>
      <c r="I352" s="230"/>
      <c r="J352" s="230"/>
      <c r="K352" s="230"/>
      <c r="L352" s="230"/>
      <c r="M352" s="230"/>
      <c r="N352" s="230"/>
      <c r="O352" s="230"/>
      <c r="P352" s="230"/>
      <c r="Q352" s="230"/>
      <c r="R352" s="230"/>
      <c r="S352" s="230"/>
      <c r="T352" s="230"/>
      <c r="U352" s="230"/>
      <c r="V352" s="230"/>
      <c r="W352" s="230"/>
      <c r="X352" s="230"/>
      <c r="Y352" s="230"/>
      <c r="Z352" s="230"/>
    </row>
    <row r="353" spans="1:26">
      <c r="A353" s="233"/>
      <c r="B353" s="230"/>
      <c r="C353" s="230"/>
      <c r="D353" s="230"/>
      <c r="E353" s="230"/>
      <c r="F353" s="230"/>
      <c r="G353" s="230"/>
      <c r="H353" s="230"/>
      <c r="I353" s="230"/>
      <c r="J353" s="230"/>
      <c r="K353" s="230"/>
      <c r="L353" s="230"/>
      <c r="M353" s="230"/>
      <c r="N353" s="230"/>
      <c r="O353" s="230"/>
      <c r="P353" s="230"/>
      <c r="Q353" s="230"/>
      <c r="R353" s="230"/>
      <c r="S353" s="230"/>
      <c r="T353" s="230"/>
      <c r="U353" s="230"/>
      <c r="V353" s="230"/>
      <c r="W353" s="230"/>
      <c r="X353" s="230"/>
      <c r="Y353" s="230"/>
      <c r="Z353" s="230"/>
    </row>
    <row r="354" spans="1:26">
      <c r="A354" s="233"/>
      <c r="B354" s="230"/>
      <c r="C354" s="230"/>
      <c r="D354" s="230"/>
      <c r="E354" s="230"/>
      <c r="F354" s="230"/>
      <c r="G354" s="230"/>
      <c r="H354" s="230"/>
      <c r="I354" s="230"/>
      <c r="J354" s="230"/>
      <c r="K354" s="230"/>
      <c r="L354" s="230"/>
      <c r="M354" s="230"/>
      <c r="N354" s="230"/>
      <c r="O354" s="230"/>
      <c r="P354" s="230"/>
      <c r="Q354" s="230"/>
      <c r="R354" s="230"/>
      <c r="S354" s="230"/>
      <c r="T354" s="230"/>
      <c r="U354" s="230"/>
      <c r="V354" s="230"/>
      <c r="W354" s="230"/>
      <c r="X354" s="230"/>
      <c r="Y354" s="230"/>
      <c r="Z354" s="230"/>
    </row>
    <row r="355" spans="1:26">
      <c r="A355" s="233"/>
      <c r="B355" s="230"/>
      <c r="C355" s="230"/>
      <c r="D355" s="230"/>
      <c r="E355" s="230"/>
      <c r="F355" s="230"/>
      <c r="G355" s="230"/>
      <c r="H355" s="230"/>
      <c r="I355" s="230"/>
      <c r="J355" s="230"/>
      <c r="K355" s="230"/>
      <c r="L355" s="230"/>
      <c r="M355" s="230"/>
      <c r="N355" s="230"/>
      <c r="O355" s="230"/>
      <c r="P355" s="230"/>
      <c r="Q355" s="230"/>
      <c r="R355" s="230"/>
      <c r="S355" s="230"/>
      <c r="T355" s="230"/>
      <c r="U355" s="230"/>
      <c r="V355" s="230"/>
      <c r="W355" s="230"/>
      <c r="X355" s="230"/>
      <c r="Y355" s="230"/>
      <c r="Z355" s="230"/>
    </row>
    <row r="356" spans="1:26">
      <c r="A356" s="233"/>
      <c r="B356" s="230"/>
      <c r="C356" s="230"/>
      <c r="D356" s="230"/>
      <c r="E356" s="230"/>
      <c r="F356" s="230"/>
      <c r="G356" s="230"/>
      <c r="H356" s="230"/>
      <c r="I356" s="230"/>
      <c r="J356" s="230"/>
      <c r="K356" s="230"/>
      <c r="L356" s="230"/>
      <c r="M356" s="230"/>
      <c r="N356" s="230"/>
      <c r="O356" s="230"/>
      <c r="P356" s="230"/>
      <c r="Q356" s="230"/>
      <c r="R356" s="230"/>
      <c r="S356" s="230"/>
      <c r="T356" s="230"/>
      <c r="U356" s="230"/>
      <c r="V356" s="230"/>
      <c r="W356" s="230"/>
      <c r="X356" s="230"/>
      <c r="Y356" s="230"/>
      <c r="Z356" s="230"/>
    </row>
    <row r="357" spans="1:26">
      <c r="A357" s="233"/>
      <c r="B357" s="230"/>
      <c r="C357" s="230"/>
      <c r="D357" s="230"/>
      <c r="E357" s="230"/>
      <c r="F357" s="230"/>
      <c r="G357" s="230"/>
      <c r="H357" s="230"/>
      <c r="I357" s="230"/>
      <c r="J357" s="230"/>
      <c r="K357" s="230"/>
      <c r="L357" s="230"/>
      <c r="M357" s="230"/>
      <c r="N357" s="230"/>
      <c r="O357" s="230"/>
      <c r="P357" s="230"/>
      <c r="Q357" s="230"/>
      <c r="R357" s="230"/>
      <c r="S357" s="230"/>
      <c r="T357" s="230"/>
      <c r="U357" s="230"/>
      <c r="V357" s="230"/>
      <c r="W357" s="230"/>
      <c r="X357" s="230"/>
      <c r="Y357" s="230"/>
      <c r="Z357" s="230"/>
    </row>
    <row r="358" spans="1:26">
      <c r="A358" s="233"/>
      <c r="B358" s="230"/>
      <c r="C358" s="230"/>
      <c r="D358" s="230"/>
      <c r="E358" s="230"/>
      <c r="F358" s="230"/>
      <c r="G358" s="230"/>
      <c r="H358" s="230"/>
      <c r="I358" s="230"/>
      <c r="J358" s="230"/>
      <c r="K358" s="230"/>
      <c r="L358" s="230"/>
      <c r="M358" s="230"/>
      <c r="N358" s="230"/>
      <c r="O358" s="230"/>
      <c r="P358" s="230"/>
      <c r="Q358" s="230"/>
      <c r="R358" s="230"/>
      <c r="S358" s="230"/>
      <c r="T358" s="230"/>
      <c r="U358" s="230"/>
      <c r="V358" s="230"/>
      <c r="W358" s="230"/>
      <c r="X358" s="230"/>
      <c r="Y358" s="230"/>
      <c r="Z358" s="230"/>
    </row>
    <row r="359" spans="1:26">
      <c r="A359" s="233"/>
      <c r="B359" s="230"/>
      <c r="C359" s="230"/>
      <c r="D359" s="230"/>
      <c r="E359" s="230"/>
      <c r="F359" s="230"/>
      <c r="G359" s="230"/>
      <c r="H359" s="230"/>
      <c r="I359" s="230"/>
      <c r="J359" s="230"/>
      <c r="K359" s="230"/>
      <c r="L359" s="230"/>
      <c r="M359" s="230"/>
      <c r="N359" s="230"/>
      <c r="O359" s="230"/>
      <c r="P359" s="230"/>
      <c r="Q359" s="230"/>
      <c r="R359" s="230"/>
      <c r="S359" s="230"/>
      <c r="T359" s="230"/>
      <c r="U359" s="230"/>
      <c r="V359" s="230"/>
      <c r="W359" s="230"/>
      <c r="X359" s="230"/>
      <c r="Y359" s="230"/>
      <c r="Z359" s="230"/>
    </row>
    <row r="360" spans="1:26">
      <c r="A360" s="233"/>
      <c r="B360" s="230"/>
      <c r="C360" s="230"/>
      <c r="D360" s="230"/>
      <c r="E360" s="230"/>
      <c r="F360" s="230"/>
      <c r="G360" s="230"/>
      <c r="H360" s="230"/>
      <c r="I360" s="230"/>
      <c r="J360" s="230"/>
      <c r="K360" s="230"/>
      <c r="L360" s="230"/>
      <c r="M360" s="230"/>
      <c r="N360" s="230"/>
      <c r="O360" s="230"/>
      <c r="P360" s="230"/>
      <c r="Q360" s="230"/>
      <c r="R360" s="230"/>
      <c r="S360" s="230"/>
      <c r="T360" s="230"/>
      <c r="U360" s="230"/>
      <c r="V360" s="230"/>
      <c r="W360" s="230"/>
      <c r="X360" s="230"/>
      <c r="Y360" s="230"/>
      <c r="Z360" s="230"/>
    </row>
    <row r="361" spans="1:26">
      <c r="A361" s="233"/>
      <c r="B361" s="230"/>
      <c r="C361" s="230"/>
      <c r="D361" s="230"/>
      <c r="E361" s="230"/>
      <c r="F361" s="230"/>
      <c r="G361" s="230"/>
      <c r="H361" s="230"/>
      <c r="I361" s="230"/>
      <c r="J361" s="230"/>
      <c r="K361" s="230"/>
      <c r="L361" s="230"/>
      <c r="M361" s="230"/>
      <c r="N361" s="230"/>
      <c r="O361" s="230"/>
      <c r="P361" s="230"/>
      <c r="Q361" s="230"/>
      <c r="R361" s="230"/>
      <c r="S361" s="230"/>
      <c r="T361" s="230"/>
      <c r="U361" s="230"/>
      <c r="V361" s="230"/>
      <c r="W361" s="230"/>
      <c r="X361" s="230"/>
      <c r="Y361" s="230"/>
      <c r="Z361" s="230"/>
    </row>
    <row r="362" spans="1:26">
      <c r="A362" s="233"/>
      <c r="B362" s="230"/>
      <c r="C362" s="230"/>
      <c r="D362" s="230"/>
      <c r="E362" s="230"/>
      <c r="F362" s="230"/>
      <c r="G362" s="230"/>
      <c r="H362" s="230"/>
      <c r="I362" s="230"/>
      <c r="J362" s="230"/>
      <c r="K362" s="230"/>
      <c r="L362" s="230"/>
      <c r="M362" s="230"/>
      <c r="N362" s="230"/>
      <c r="O362" s="230"/>
      <c r="P362" s="230"/>
      <c r="Q362" s="230"/>
      <c r="R362" s="230"/>
      <c r="S362" s="230"/>
      <c r="T362" s="230"/>
      <c r="U362" s="230"/>
      <c r="V362" s="230"/>
      <c r="W362" s="230"/>
      <c r="X362" s="230"/>
      <c r="Y362" s="230"/>
      <c r="Z362" s="230"/>
    </row>
    <row r="363" spans="1:26">
      <c r="A363" s="233"/>
      <c r="B363" s="230"/>
      <c r="C363" s="230"/>
      <c r="D363" s="230"/>
      <c r="E363" s="230"/>
      <c r="F363" s="230"/>
      <c r="G363" s="230"/>
      <c r="H363" s="230"/>
      <c r="I363" s="230"/>
      <c r="J363" s="230"/>
      <c r="K363" s="230"/>
      <c r="L363" s="230"/>
      <c r="M363" s="230"/>
      <c r="N363" s="230"/>
      <c r="O363" s="230"/>
      <c r="P363" s="230"/>
      <c r="Q363" s="230"/>
      <c r="R363" s="230"/>
      <c r="S363" s="230"/>
      <c r="T363" s="230"/>
      <c r="U363" s="230"/>
      <c r="V363" s="230"/>
      <c r="W363" s="230"/>
      <c r="X363" s="230"/>
      <c r="Y363" s="230"/>
      <c r="Z363" s="230"/>
    </row>
    <row r="364" spans="1:26">
      <c r="A364" s="233"/>
      <c r="B364" s="230"/>
      <c r="C364" s="230"/>
      <c r="D364" s="230"/>
      <c r="E364" s="230"/>
      <c r="F364" s="230"/>
      <c r="G364" s="230"/>
      <c r="H364" s="230"/>
      <c r="I364" s="230"/>
      <c r="J364" s="230"/>
      <c r="K364" s="230"/>
      <c r="L364" s="230"/>
      <c r="M364" s="230"/>
      <c r="N364" s="230"/>
      <c r="O364" s="230"/>
      <c r="P364" s="230"/>
      <c r="Q364" s="230"/>
      <c r="R364" s="230"/>
      <c r="S364" s="230"/>
      <c r="T364" s="230"/>
      <c r="U364" s="230"/>
      <c r="V364" s="230"/>
      <c r="W364" s="230"/>
      <c r="X364" s="230"/>
      <c r="Y364" s="230"/>
      <c r="Z364" s="230"/>
    </row>
    <row r="365" spans="1:26">
      <c r="A365" s="233"/>
      <c r="B365" s="230"/>
      <c r="C365" s="230"/>
      <c r="D365" s="230"/>
      <c r="E365" s="230"/>
      <c r="F365" s="230"/>
      <c r="G365" s="230"/>
      <c r="H365" s="230"/>
      <c r="I365" s="230"/>
      <c r="J365" s="230"/>
      <c r="K365" s="230"/>
      <c r="L365" s="230"/>
      <c r="M365" s="230"/>
      <c r="N365" s="230"/>
      <c r="O365" s="230"/>
      <c r="P365" s="230"/>
      <c r="Q365" s="230"/>
      <c r="R365" s="230"/>
      <c r="S365" s="230"/>
      <c r="T365" s="230"/>
      <c r="U365" s="230"/>
      <c r="V365" s="230"/>
      <c r="W365" s="230"/>
      <c r="X365" s="230"/>
      <c r="Y365" s="230"/>
      <c r="Z365" s="230"/>
    </row>
    <row r="366" spans="1:26">
      <c r="A366" s="233"/>
      <c r="B366" s="230"/>
      <c r="C366" s="230"/>
      <c r="D366" s="230"/>
      <c r="E366" s="230"/>
      <c r="F366" s="230"/>
      <c r="G366" s="230"/>
      <c r="H366" s="230"/>
      <c r="I366" s="230"/>
      <c r="J366" s="230"/>
      <c r="K366" s="230"/>
      <c r="L366" s="230"/>
      <c r="M366" s="230"/>
      <c r="N366" s="230"/>
      <c r="O366" s="230"/>
      <c r="P366" s="230"/>
      <c r="Q366" s="230"/>
      <c r="R366" s="230"/>
      <c r="S366" s="230"/>
      <c r="T366" s="230"/>
      <c r="U366" s="230"/>
      <c r="V366" s="230"/>
      <c r="W366" s="230"/>
      <c r="X366" s="230"/>
      <c r="Y366" s="230"/>
      <c r="Z366" s="230"/>
    </row>
    <row r="367" spans="1:26">
      <c r="A367" s="233"/>
      <c r="B367" s="230"/>
      <c r="C367" s="230"/>
      <c r="D367" s="230"/>
      <c r="E367" s="230"/>
      <c r="F367" s="230"/>
      <c r="G367" s="230"/>
      <c r="H367" s="230"/>
      <c r="I367" s="230"/>
      <c r="J367" s="230"/>
      <c r="K367" s="230"/>
      <c r="L367" s="230"/>
      <c r="M367" s="230"/>
      <c r="N367" s="230"/>
      <c r="O367" s="230"/>
      <c r="P367" s="230"/>
      <c r="Q367" s="230"/>
      <c r="R367" s="230"/>
      <c r="S367" s="230"/>
      <c r="T367" s="230"/>
      <c r="U367" s="230"/>
      <c r="V367" s="230"/>
      <c r="W367" s="230"/>
      <c r="X367" s="230"/>
      <c r="Y367" s="230"/>
      <c r="Z367" s="230"/>
    </row>
    <row r="368" spans="1:26">
      <c r="A368" s="233"/>
      <c r="B368" s="230"/>
      <c r="C368" s="230"/>
      <c r="D368" s="230"/>
      <c r="E368" s="230"/>
      <c r="F368" s="230"/>
      <c r="G368" s="230"/>
      <c r="H368" s="230"/>
      <c r="I368" s="230"/>
      <c r="J368" s="230"/>
      <c r="K368" s="230"/>
      <c r="L368" s="230"/>
      <c r="M368" s="230"/>
      <c r="N368" s="230"/>
      <c r="O368" s="230"/>
      <c r="P368" s="230"/>
      <c r="Q368" s="230"/>
      <c r="R368" s="230"/>
      <c r="S368" s="230"/>
      <c r="T368" s="230"/>
      <c r="U368" s="230"/>
      <c r="V368" s="230"/>
      <c r="W368" s="230"/>
      <c r="X368" s="230"/>
      <c r="Y368" s="230"/>
      <c r="Z368" s="230"/>
    </row>
    <row r="369" spans="1:26">
      <c r="A369" s="233"/>
      <c r="B369" s="230"/>
      <c r="C369" s="230"/>
      <c r="D369" s="230"/>
      <c r="E369" s="230"/>
      <c r="F369" s="230"/>
      <c r="G369" s="230"/>
      <c r="H369" s="230"/>
      <c r="I369" s="230"/>
      <c r="J369" s="230"/>
      <c r="K369" s="230"/>
      <c r="L369" s="230"/>
      <c r="M369" s="230"/>
      <c r="N369" s="230"/>
      <c r="O369" s="230"/>
      <c r="P369" s="230"/>
      <c r="Q369" s="230"/>
      <c r="R369" s="230"/>
      <c r="S369" s="230"/>
      <c r="T369" s="230"/>
      <c r="U369" s="230"/>
      <c r="V369" s="230"/>
      <c r="W369" s="230"/>
      <c r="X369" s="230"/>
      <c r="Y369" s="230"/>
      <c r="Z369" s="230"/>
    </row>
    <row r="370" spans="1:26">
      <c r="A370" s="233"/>
      <c r="B370" s="230"/>
      <c r="C370" s="230"/>
      <c r="D370" s="230"/>
      <c r="E370" s="230"/>
      <c r="F370" s="230"/>
      <c r="G370" s="230"/>
      <c r="H370" s="230"/>
      <c r="I370" s="230"/>
      <c r="J370" s="230"/>
      <c r="K370" s="230"/>
      <c r="L370" s="230"/>
      <c r="M370" s="230"/>
      <c r="N370" s="230"/>
      <c r="O370" s="230"/>
      <c r="P370" s="230"/>
      <c r="Q370" s="230"/>
      <c r="R370" s="230"/>
      <c r="S370" s="230"/>
      <c r="T370" s="230"/>
      <c r="U370" s="230"/>
      <c r="V370" s="230"/>
      <c r="W370" s="230"/>
      <c r="X370" s="230"/>
      <c r="Y370" s="230"/>
      <c r="Z370" s="230"/>
    </row>
    <row r="371" spans="1:26">
      <c r="A371" s="233"/>
      <c r="B371" s="230"/>
      <c r="C371" s="230"/>
      <c r="D371" s="230"/>
      <c r="E371" s="230"/>
      <c r="F371" s="230"/>
      <c r="G371" s="230"/>
      <c r="H371" s="230"/>
      <c r="I371" s="230"/>
      <c r="J371" s="230"/>
      <c r="K371" s="230"/>
      <c r="L371" s="230"/>
      <c r="M371" s="230"/>
      <c r="N371" s="230"/>
      <c r="O371" s="230"/>
      <c r="P371" s="230"/>
      <c r="Q371" s="230"/>
      <c r="R371" s="230"/>
      <c r="S371" s="230"/>
      <c r="T371" s="230"/>
      <c r="U371" s="230"/>
      <c r="V371" s="230"/>
      <c r="W371" s="230"/>
      <c r="X371" s="230"/>
      <c r="Y371" s="230"/>
      <c r="Z371" s="230"/>
    </row>
    <row r="372" spans="1:26">
      <c r="A372" s="233"/>
      <c r="B372" s="230"/>
      <c r="C372" s="230"/>
      <c r="D372" s="230"/>
      <c r="E372" s="230"/>
      <c r="F372" s="230"/>
      <c r="G372" s="230"/>
      <c r="H372" s="230"/>
      <c r="I372" s="230"/>
      <c r="J372" s="230"/>
      <c r="K372" s="230"/>
      <c r="L372" s="230"/>
      <c r="M372" s="230"/>
      <c r="N372" s="230"/>
      <c r="O372" s="230"/>
      <c r="P372" s="230"/>
      <c r="Q372" s="230"/>
      <c r="R372" s="230"/>
      <c r="S372" s="230"/>
      <c r="T372" s="230"/>
      <c r="U372" s="230"/>
      <c r="V372" s="230"/>
      <c r="W372" s="230"/>
      <c r="X372" s="230"/>
      <c r="Y372" s="230"/>
      <c r="Z372" s="230"/>
    </row>
    <row r="373" spans="1:26">
      <c r="A373" s="233"/>
      <c r="B373" s="230"/>
      <c r="C373" s="230"/>
      <c r="D373" s="230"/>
      <c r="E373" s="230"/>
      <c r="F373" s="230"/>
      <c r="G373" s="230"/>
      <c r="H373" s="230"/>
      <c r="I373" s="230"/>
      <c r="J373" s="230"/>
      <c r="K373" s="230"/>
      <c r="L373" s="230"/>
      <c r="M373" s="230"/>
      <c r="N373" s="230"/>
      <c r="O373" s="230"/>
      <c r="P373" s="230"/>
      <c r="Q373" s="230"/>
      <c r="R373" s="230"/>
      <c r="S373" s="230"/>
      <c r="T373" s="230"/>
      <c r="U373" s="230"/>
      <c r="V373" s="230"/>
      <c r="W373" s="230"/>
      <c r="X373" s="230"/>
      <c r="Y373" s="230"/>
      <c r="Z373" s="230"/>
    </row>
    <row r="374" spans="1:26">
      <c r="A374" s="233"/>
      <c r="B374" s="230"/>
      <c r="C374" s="230"/>
      <c r="D374" s="230"/>
      <c r="E374" s="230"/>
      <c r="F374" s="230"/>
      <c r="G374" s="230"/>
      <c r="H374" s="230"/>
      <c r="I374" s="230"/>
      <c r="J374" s="230"/>
      <c r="K374" s="230"/>
      <c r="L374" s="230"/>
      <c r="M374" s="230"/>
      <c r="N374" s="230"/>
      <c r="O374" s="230"/>
      <c r="P374" s="230"/>
      <c r="Q374" s="230"/>
      <c r="R374" s="230"/>
      <c r="S374" s="230"/>
      <c r="T374" s="230"/>
      <c r="U374" s="230"/>
      <c r="V374" s="230"/>
      <c r="W374" s="230"/>
      <c r="X374" s="230"/>
      <c r="Y374" s="230"/>
      <c r="Z374" s="230"/>
    </row>
    <row r="375" spans="1:26">
      <c r="A375" s="233"/>
      <c r="B375" s="230"/>
      <c r="C375" s="230"/>
      <c r="D375" s="230"/>
      <c r="E375" s="230"/>
      <c r="F375" s="230"/>
      <c r="G375" s="230"/>
      <c r="H375" s="230"/>
      <c r="I375" s="230"/>
      <c r="J375" s="230"/>
      <c r="K375" s="230"/>
      <c r="L375" s="230"/>
      <c r="M375" s="230"/>
      <c r="N375" s="230"/>
      <c r="O375" s="230"/>
      <c r="P375" s="230"/>
      <c r="Q375" s="230"/>
      <c r="R375" s="230"/>
      <c r="S375" s="230"/>
      <c r="T375" s="230"/>
      <c r="U375" s="230"/>
      <c r="V375" s="230"/>
      <c r="W375" s="230"/>
      <c r="X375" s="230"/>
      <c r="Y375" s="230"/>
      <c r="Z375" s="230"/>
    </row>
    <row r="376" spans="1:26">
      <c r="A376" s="233"/>
      <c r="B376" s="230"/>
      <c r="C376" s="230"/>
      <c r="D376" s="230"/>
      <c r="E376" s="230"/>
      <c r="F376" s="230"/>
      <c r="G376" s="230"/>
      <c r="H376" s="230"/>
      <c r="I376" s="230"/>
      <c r="J376" s="230"/>
      <c r="K376" s="230"/>
      <c r="L376" s="230"/>
      <c r="M376" s="230"/>
      <c r="N376" s="230"/>
      <c r="O376" s="230"/>
      <c r="P376" s="230"/>
      <c r="Q376" s="230"/>
      <c r="R376" s="230"/>
      <c r="S376" s="230"/>
      <c r="T376" s="230"/>
      <c r="U376" s="230"/>
      <c r="V376" s="230"/>
      <c r="W376" s="230"/>
      <c r="X376" s="230"/>
      <c r="Y376" s="230"/>
      <c r="Z376" s="230"/>
    </row>
    <row r="377" spans="1:26">
      <c r="A377" s="233"/>
      <c r="B377" s="230"/>
      <c r="C377" s="230"/>
      <c r="D377" s="230"/>
      <c r="E377" s="230"/>
      <c r="F377" s="230"/>
      <c r="G377" s="230"/>
      <c r="H377" s="230"/>
      <c r="I377" s="230"/>
      <c r="J377" s="230"/>
      <c r="K377" s="230"/>
      <c r="L377" s="230"/>
      <c r="M377" s="230"/>
      <c r="N377" s="230"/>
      <c r="O377" s="230"/>
      <c r="P377" s="230"/>
      <c r="Q377" s="230"/>
      <c r="R377" s="230"/>
      <c r="S377" s="230"/>
      <c r="T377" s="230"/>
      <c r="U377" s="230"/>
      <c r="V377" s="230"/>
      <c r="W377" s="230"/>
      <c r="X377" s="230"/>
      <c r="Y377" s="230"/>
      <c r="Z377" s="230"/>
    </row>
    <row r="378" spans="1:26">
      <c r="A378" s="233"/>
      <c r="B378" s="230"/>
      <c r="C378" s="230"/>
      <c r="D378" s="230"/>
      <c r="E378" s="230"/>
      <c r="F378" s="230"/>
      <c r="G378" s="230"/>
      <c r="H378" s="230"/>
      <c r="I378" s="230"/>
      <c r="J378" s="230"/>
      <c r="K378" s="230"/>
      <c r="L378" s="230"/>
      <c r="M378" s="230"/>
      <c r="N378" s="230"/>
      <c r="O378" s="230"/>
      <c r="P378" s="230"/>
      <c r="Q378" s="230"/>
      <c r="R378" s="230"/>
      <c r="S378" s="230"/>
      <c r="T378" s="230"/>
      <c r="U378" s="230"/>
      <c r="V378" s="230"/>
      <c r="W378" s="230"/>
      <c r="X378" s="230"/>
      <c r="Y378" s="230"/>
      <c r="Z378" s="230"/>
    </row>
    <row r="379" spans="1:26">
      <c r="A379" s="233"/>
      <c r="B379" s="230"/>
      <c r="C379" s="230"/>
      <c r="D379" s="230"/>
      <c r="E379" s="230"/>
      <c r="F379" s="230"/>
      <c r="G379" s="230"/>
      <c r="H379" s="230"/>
      <c r="I379" s="230"/>
      <c r="J379" s="230"/>
      <c r="K379" s="230"/>
      <c r="L379" s="230"/>
      <c r="M379" s="230"/>
      <c r="N379" s="230"/>
      <c r="O379" s="230"/>
      <c r="P379" s="230"/>
      <c r="Q379" s="230"/>
      <c r="R379" s="230"/>
      <c r="S379" s="230"/>
      <c r="T379" s="230"/>
      <c r="U379" s="230"/>
      <c r="V379" s="230"/>
      <c r="W379" s="230"/>
      <c r="X379" s="230"/>
      <c r="Y379" s="230"/>
      <c r="Z379" s="230"/>
    </row>
    <row r="380" spans="1:26">
      <c r="A380" s="233"/>
      <c r="B380" s="230"/>
      <c r="C380" s="230"/>
      <c r="D380" s="230"/>
      <c r="E380" s="230"/>
      <c r="F380" s="230"/>
      <c r="G380" s="230"/>
      <c r="H380" s="230"/>
      <c r="I380" s="230"/>
      <c r="J380" s="230"/>
      <c r="K380" s="230"/>
      <c r="L380" s="230"/>
      <c r="M380" s="230"/>
      <c r="N380" s="230"/>
      <c r="O380" s="230"/>
      <c r="P380" s="230"/>
      <c r="Q380" s="230"/>
      <c r="R380" s="230"/>
      <c r="S380" s="230"/>
      <c r="T380" s="230"/>
      <c r="U380" s="230"/>
      <c r="V380" s="230"/>
      <c r="W380" s="230"/>
      <c r="X380" s="230"/>
      <c r="Y380" s="230"/>
      <c r="Z380" s="230"/>
    </row>
    <row r="381" spans="1:26">
      <c r="A381" s="233"/>
      <c r="B381" s="230"/>
      <c r="C381" s="230"/>
      <c r="D381" s="230"/>
      <c r="E381" s="230"/>
      <c r="F381" s="230"/>
      <c r="G381" s="230"/>
      <c r="H381" s="230"/>
      <c r="I381" s="230"/>
      <c r="J381" s="230"/>
      <c r="K381" s="230"/>
      <c r="L381" s="230"/>
      <c r="M381" s="230"/>
      <c r="N381" s="230"/>
      <c r="O381" s="230"/>
      <c r="P381" s="230"/>
      <c r="Q381" s="230"/>
      <c r="R381" s="230"/>
      <c r="S381" s="230"/>
      <c r="T381" s="230"/>
      <c r="U381" s="230"/>
      <c r="V381" s="230"/>
      <c r="W381" s="230"/>
      <c r="X381" s="230"/>
      <c r="Y381" s="230"/>
      <c r="Z381" s="230"/>
    </row>
    <row r="382" spans="1:26">
      <c r="A382" s="233"/>
      <c r="B382" s="230"/>
      <c r="C382" s="230"/>
      <c r="D382" s="230"/>
      <c r="E382" s="230"/>
      <c r="F382" s="230"/>
      <c r="G382" s="230"/>
      <c r="H382" s="230"/>
      <c r="I382" s="230"/>
      <c r="J382" s="230"/>
      <c r="K382" s="230"/>
      <c r="L382" s="230"/>
      <c r="M382" s="230"/>
      <c r="N382" s="230"/>
      <c r="O382" s="230"/>
      <c r="P382" s="230"/>
      <c r="Q382" s="230"/>
      <c r="R382" s="230"/>
      <c r="S382" s="230"/>
      <c r="T382" s="230"/>
      <c r="U382" s="230"/>
      <c r="V382" s="230"/>
      <c r="W382" s="230"/>
      <c r="X382" s="230"/>
      <c r="Y382" s="230"/>
      <c r="Z382" s="230"/>
    </row>
    <row r="383" spans="1:26">
      <c r="A383" s="233"/>
      <c r="B383" s="230"/>
      <c r="C383" s="230"/>
      <c r="D383" s="230"/>
      <c r="E383" s="230"/>
      <c r="F383" s="230"/>
      <c r="G383" s="230"/>
      <c r="H383" s="230"/>
      <c r="I383" s="230"/>
      <c r="J383" s="230"/>
      <c r="K383" s="230"/>
      <c r="L383" s="230"/>
      <c r="M383" s="230"/>
      <c r="N383" s="230"/>
      <c r="O383" s="230"/>
      <c r="P383" s="230"/>
      <c r="Q383" s="230"/>
      <c r="R383" s="230"/>
      <c r="S383" s="230"/>
      <c r="T383" s="230"/>
      <c r="U383" s="230"/>
      <c r="V383" s="230"/>
      <c r="W383" s="230"/>
      <c r="X383" s="230"/>
      <c r="Y383" s="230"/>
      <c r="Z383" s="230"/>
    </row>
    <row r="384" spans="1:26">
      <c r="A384" s="233"/>
      <c r="B384" s="230"/>
      <c r="C384" s="230"/>
      <c r="D384" s="230"/>
      <c r="E384" s="230"/>
      <c r="F384" s="230"/>
      <c r="G384" s="230"/>
      <c r="H384" s="230"/>
      <c r="I384" s="230"/>
      <c r="J384" s="230"/>
      <c r="K384" s="230"/>
      <c r="L384" s="230"/>
      <c r="M384" s="230"/>
      <c r="N384" s="230"/>
      <c r="O384" s="230"/>
      <c r="P384" s="230"/>
      <c r="Q384" s="230"/>
      <c r="R384" s="230"/>
      <c r="S384" s="230"/>
      <c r="T384" s="230"/>
      <c r="U384" s="230"/>
      <c r="V384" s="230"/>
      <c r="W384" s="230"/>
      <c r="X384" s="230"/>
      <c r="Y384" s="230"/>
      <c r="Z384" s="230"/>
    </row>
    <row r="385" spans="1:26">
      <c r="A385" s="233"/>
      <c r="B385" s="230"/>
      <c r="C385" s="230"/>
      <c r="D385" s="230"/>
      <c r="E385" s="230"/>
      <c r="F385" s="230"/>
      <c r="G385" s="230"/>
      <c r="H385" s="230"/>
      <c r="I385" s="230"/>
      <c r="J385" s="230"/>
      <c r="K385" s="230"/>
      <c r="L385" s="230"/>
      <c r="M385" s="230"/>
      <c r="N385" s="230"/>
      <c r="O385" s="230"/>
      <c r="P385" s="230"/>
      <c r="Q385" s="230"/>
      <c r="R385" s="230"/>
      <c r="S385" s="230"/>
      <c r="T385" s="230"/>
      <c r="U385" s="230"/>
      <c r="V385" s="230"/>
      <c r="W385" s="230"/>
      <c r="X385" s="230"/>
      <c r="Y385" s="230"/>
      <c r="Z385" s="230"/>
    </row>
    <row r="386" spans="1:26">
      <c r="A386" s="233"/>
      <c r="B386" s="230"/>
      <c r="C386" s="230"/>
      <c r="D386" s="230"/>
      <c r="E386" s="230"/>
      <c r="F386" s="230"/>
      <c r="G386" s="230"/>
      <c r="H386" s="230"/>
      <c r="I386" s="230"/>
      <c r="J386" s="230"/>
      <c r="K386" s="230"/>
      <c r="L386" s="230"/>
      <c r="M386" s="230"/>
      <c r="N386" s="230"/>
      <c r="O386" s="230"/>
      <c r="P386" s="230"/>
      <c r="Q386" s="230"/>
      <c r="R386" s="230"/>
      <c r="S386" s="230"/>
      <c r="T386" s="230"/>
      <c r="U386" s="230"/>
      <c r="V386" s="230"/>
      <c r="W386" s="230"/>
      <c r="X386" s="230"/>
      <c r="Y386" s="230"/>
      <c r="Z386" s="230"/>
    </row>
    <row r="387" spans="1:26">
      <c r="A387" s="233"/>
      <c r="B387" s="230"/>
      <c r="C387" s="230"/>
      <c r="D387" s="230"/>
      <c r="E387" s="230"/>
      <c r="F387" s="230"/>
      <c r="G387" s="230"/>
      <c r="H387" s="230"/>
      <c r="I387" s="230"/>
      <c r="J387" s="230"/>
      <c r="K387" s="230"/>
      <c r="L387" s="230"/>
      <c r="M387" s="230"/>
      <c r="N387" s="230"/>
      <c r="O387" s="230"/>
      <c r="P387" s="230"/>
      <c r="Q387" s="230"/>
      <c r="R387" s="230"/>
      <c r="S387" s="230"/>
      <c r="T387" s="230"/>
      <c r="U387" s="230"/>
      <c r="V387" s="230"/>
      <c r="W387" s="230"/>
      <c r="X387" s="230"/>
      <c r="Y387" s="230"/>
      <c r="Z387" s="230"/>
    </row>
    <row r="388" spans="1:26">
      <c r="A388" s="233"/>
      <c r="B388" s="230"/>
      <c r="C388" s="230"/>
      <c r="D388" s="230"/>
      <c r="E388" s="230"/>
      <c r="F388" s="230"/>
      <c r="G388" s="230"/>
      <c r="H388" s="230"/>
      <c r="I388" s="230"/>
      <c r="J388" s="230"/>
      <c r="K388" s="230"/>
      <c r="L388" s="230"/>
      <c r="M388" s="230"/>
      <c r="N388" s="230"/>
      <c r="O388" s="230"/>
      <c r="P388" s="230"/>
      <c r="Q388" s="230"/>
      <c r="R388" s="230"/>
      <c r="S388" s="230"/>
      <c r="T388" s="230"/>
      <c r="U388" s="230"/>
      <c r="V388" s="230"/>
      <c r="W388" s="230"/>
      <c r="X388" s="230"/>
      <c r="Y388" s="230"/>
      <c r="Z388" s="230"/>
    </row>
    <row r="389" spans="1:26">
      <c r="A389" s="233"/>
      <c r="B389" s="230"/>
      <c r="C389" s="230"/>
      <c r="D389" s="230"/>
      <c r="E389" s="230"/>
      <c r="F389" s="230"/>
      <c r="G389" s="230"/>
      <c r="H389" s="230"/>
      <c r="I389" s="230"/>
      <c r="J389" s="230"/>
      <c r="K389" s="230"/>
      <c r="L389" s="230"/>
      <c r="M389" s="230"/>
      <c r="N389" s="230"/>
      <c r="O389" s="230"/>
      <c r="P389" s="230"/>
      <c r="Q389" s="230"/>
      <c r="R389" s="230"/>
      <c r="S389" s="230"/>
      <c r="T389" s="230"/>
      <c r="U389" s="230"/>
      <c r="V389" s="230"/>
      <c r="W389" s="230"/>
      <c r="X389" s="230"/>
      <c r="Y389" s="230"/>
      <c r="Z389" s="230"/>
    </row>
    <row r="390" spans="1:26">
      <c r="A390" s="233"/>
      <c r="B390" s="230"/>
      <c r="C390" s="230"/>
      <c r="D390" s="230"/>
      <c r="E390" s="230"/>
      <c r="F390" s="230"/>
      <c r="G390" s="230"/>
      <c r="H390" s="230"/>
      <c r="I390" s="230"/>
      <c r="J390" s="230"/>
      <c r="K390" s="230"/>
      <c r="L390" s="230"/>
      <c r="M390" s="230"/>
      <c r="N390" s="230"/>
      <c r="O390" s="230"/>
      <c r="P390" s="230"/>
      <c r="Q390" s="230"/>
      <c r="R390" s="230"/>
      <c r="S390" s="230"/>
      <c r="T390" s="230"/>
      <c r="U390" s="230"/>
      <c r="V390" s="230"/>
      <c r="W390" s="230"/>
      <c r="X390" s="230"/>
      <c r="Y390" s="230"/>
      <c r="Z390" s="230"/>
    </row>
    <row r="391" spans="1:26">
      <c r="A391" s="233"/>
      <c r="B391" s="230"/>
      <c r="C391" s="230"/>
      <c r="D391" s="230"/>
      <c r="E391" s="230"/>
      <c r="F391" s="230"/>
      <c r="G391" s="230"/>
      <c r="H391" s="230"/>
      <c r="I391" s="230"/>
      <c r="J391" s="230"/>
      <c r="K391" s="230"/>
      <c r="L391" s="230"/>
      <c r="M391" s="230"/>
      <c r="N391" s="230"/>
      <c r="O391" s="230"/>
      <c r="P391" s="230"/>
      <c r="Q391" s="230"/>
      <c r="R391" s="230"/>
      <c r="S391" s="230"/>
      <c r="T391" s="230"/>
      <c r="U391" s="230"/>
      <c r="V391" s="230"/>
      <c r="W391" s="230"/>
      <c r="X391" s="230"/>
      <c r="Y391" s="230"/>
      <c r="Z391" s="230"/>
    </row>
    <row r="392" spans="1:26">
      <c r="A392" s="233"/>
      <c r="B392" s="230"/>
      <c r="C392" s="230"/>
      <c r="D392" s="230"/>
      <c r="E392" s="230"/>
      <c r="F392" s="230"/>
      <c r="G392" s="230"/>
      <c r="H392" s="230"/>
      <c r="I392" s="230"/>
      <c r="J392" s="230"/>
      <c r="K392" s="230"/>
      <c r="L392" s="230"/>
      <c r="M392" s="230"/>
      <c r="N392" s="230"/>
      <c r="O392" s="230"/>
      <c r="P392" s="230"/>
      <c r="Q392" s="230"/>
      <c r="R392" s="230"/>
      <c r="S392" s="230"/>
      <c r="T392" s="230"/>
      <c r="U392" s="230"/>
      <c r="V392" s="230"/>
      <c r="W392" s="230"/>
      <c r="X392" s="230"/>
      <c r="Y392" s="230"/>
      <c r="Z392" s="230"/>
    </row>
    <row r="393" spans="1:26">
      <c r="A393" s="233"/>
      <c r="B393" s="230"/>
      <c r="C393" s="230"/>
      <c r="D393" s="230"/>
      <c r="E393" s="230"/>
      <c r="F393" s="230"/>
      <c r="G393" s="230"/>
      <c r="H393" s="230"/>
      <c r="I393" s="230"/>
      <c r="J393" s="230"/>
      <c r="K393" s="230"/>
      <c r="L393" s="230"/>
      <c r="M393" s="230"/>
      <c r="N393" s="230"/>
      <c r="O393" s="230"/>
      <c r="P393" s="230"/>
      <c r="Q393" s="230"/>
      <c r="R393" s="230"/>
      <c r="S393" s="230"/>
      <c r="T393" s="230"/>
      <c r="U393" s="230"/>
      <c r="V393" s="230"/>
      <c r="W393" s="230"/>
      <c r="X393" s="230"/>
      <c r="Y393" s="230"/>
      <c r="Z393" s="230"/>
    </row>
    <row r="394" spans="1:26">
      <c r="A394" s="233"/>
      <c r="B394" s="230"/>
      <c r="C394" s="230"/>
      <c r="D394" s="230"/>
      <c r="E394" s="230"/>
      <c r="F394" s="230"/>
      <c r="G394" s="230"/>
      <c r="H394" s="230"/>
      <c r="I394" s="230"/>
      <c r="J394" s="230"/>
      <c r="K394" s="230"/>
      <c r="L394" s="230"/>
      <c r="M394" s="230"/>
      <c r="N394" s="230"/>
      <c r="O394" s="230"/>
      <c r="P394" s="230"/>
      <c r="Q394" s="230"/>
      <c r="R394" s="230"/>
      <c r="S394" s="230"/>
      <c r="T394" s="230"/>
      <c r="U394" s="230"/>
      <c r="V394" s="230"/>
      <c r="W394" s="230"/>
      <c r="X394" s="230"/>
      <c r="Y394" s="230"/>
      <c r="Z394" s="230"/>
    </row>
    <row r="395" spans="1:26">
      <c r="A395" s="233"/>
      <c r="B395" s="230"/>
      <c r="C395" s="230"/>
      <c r="D395" s="230"/>
      <c r="E395" s="230"/>
      <c r="F395" s="230"/>
      <c r="G395" s="230"/>
      <c r="H395" s="230"/>
      <c r="I395" s="230"/>
      <c r="J395" s="230"/>
      <c r="K395" s="230"/>
      <c r="L395" s="230"/>
      <c r="M395" s="230"/>
      <c r="N395" s="230"/>
      <c r="O395" s="230"/>
      <c r="P395" s="230"/>
      <c r="Q395" s="230"/>
      <c r="R395" s="230"/>
      <c r="S395" s="230"/>
      <c r="T395" s="230"/>
      <c r="U395" s="230"/>
      <c r="V395" s="230"/>
      <c r="W395" s="230"/>
      <c r="X395" s="230"/>
      <c r="Y395" s="230"/>
      <c r="Z395" s="230"/>
    </row>
    <row r="396" spans="1:26">
      <c r="A396" s="233"/>
      <c r="B396" s="230"/>
      <c r="C396" s="230"/>
      <c r="D396" s="230"/>
      <c r="E396" s="230"/>
      <c r="F396" s="230"/>
      <c r="G396" s="230"/>
      <c r="H396" s="230"/>
      <c r="I396" s="230"/>
      <c r="J396" s="230"/>
      <c r="K396" s="230"/>
      <c r="L396" s="230"/>
      <c r="M396" s="230"/>
      <c r="N396" s="230"/>
      <c r="O396" s="230"/>
      <c r="P396" s="230"/>
      <c r="Q396" s="230"/>
      <c r="R396" s="230"/>
      <c r="S396" s="230"/>
      <c r="T396" s="230"/>
      <c r="U396" s="230"/>
      <c r="V396" s="230"/>
      <c r="W396" s="230"/>
      <c r="X396" s="230"/>
      <c r="Y396" s="230"/>
      <c r="Z396" s="230"/>
    </row>
    <row r="397" spans="1:26">
      <c r="A397" s="233"/>
      <c r="B397" s="230"/>
      <c r="C397" s="230"/>
      <c r="D397" s="230"/>
      <c r="E397" s="230"/>
      <c r="F397" s="230"/>
      <c r="G397" s="230"/>
      <c r="H397" s="230"/>
      <c r="I397" s="230"/>
      <c r="J397" s="230"/>
      <c r="K397" s="230"/>
      <c r="L397" s="230"/>
      <c r="M397" s="230"/>
      <c r="N397" s="230"/>
      <c r="O397" s="230"/>
      <c r="P397" s="230"/>
      <c r="Q397" s="230"/>
      <c r="R397" s="230"/>
      <c r="S397" s="230"/>
      <c r="T397" s="230"/>
      <c r="U397" s="230"/>
      <c r="V397" s="230"/>
      <c r="W397" s="230"/>
      <c r="X397" s="230"/>
      <c r="Y397" s="230"/>
      <c r="Z397" s="230"/>
    </row>
    <row r="398" spans="1:26">
      <c r="A398" s="233"/>
      <c r="B398" s="230"/>
      <c r="C398" s="230"/>
      <c r="D398" s="230"/>
      <c r="E398" s="230"/>
      <c r="F398" s="230"/>
      <c r="G398" s="230"/>
      <c r="H398" s="230"/>
      <c r="I398" s="230"/>
      <c r="J398" s="230"/>
      <c r="K398" s="230"/>
      <c r="L398" s="230"/>
      <c r="M398" s="230"/>
      <c r="N398" s="230"/>
      <c r="O398" s="230"/>
      <c r="P398" s="230"/>
      <c r="Q398" s="230"/>
      <c r="R398" s="230"/>
      <c r="S398" s="230"/>
      <c r="T398" s="230"/>
      <c r="U398" s="230"/>
      <c r="V398" s="230"/>
      <c r="W398" s="230"/>
      <c r="X398" s="230"/>
      <c r="Y398" s="230"/>
      <c r="Z398" s="230"/>
    </row>
    <row r="399" spans="1:26">
      <c r="A399" s="233"/>
      <c r="B399" s="230"/>
      <c r="C399" s="230"/>
      <c r="D399" s="230"/>
      <c r="E399" s="230"/>
      <c r="F399" s="230"/>
      <c r="G399" s="230"/>
      <c r="H399" s="230"/>
      <c r="I399" s="230"/>
      <c r="J399" s="230"/>
      <c r="K399" s="230"/>
      <c r="L399" s="230"/>
      <c r="M399" s="230"/>
      <c r="N399" s="230"/>
      <c r="O399" s="230"/>
      <c r="P399" s="230"/>
      <c r="Q399" s="230"/>
      <c r="R399" s="230"/>
      <c r="S399" s="230"/>
      <c r="T399" s="230"/>
      <c r="U399" s="230"/>
      <c r="V399" s="230"/>
      <c r="W399" s="230"/>
      <c r="X399" s="230"/>
      <c r="Y399" s="230"/>
      <c r="Z399" s="230"/>
    </row>
    <row r="400" spans="1:26">
      <c r="A400" s="233"/>
      <c r="B400" s="230"/>
      <c r="C400" s="230"/>
      <c r="D400" s="230"/>
      <c r="E400" s="230"/>
      <c r="F400" s="230"/>
      <c r="G400" s="230"/>
      <c r="H400" s="230"/>
      <c r="I400" s="230"/>
      <c r="J400" s="230"/>
      <c r="K400" s="230"/>
      <c r="L400" s="230"/>
      <c r="M400" s="230"/>
      <c r="N400" s="230"/>
      <c r="O400" s="230"/>
      <c r="P400" s="230"/>
      <c r="Q400" s="230"/>
      <c r="R400" s="230"/>
      <c r="S400" s="230"/>
      <c r="T400" s="230"/>
      <c r="U400" s="230"/>
      <c r="V400" s="230"/>
      <c r="W400" s="230"/>
      <c r="X400" s="230"/>
      <c r="Y400" s="230"/>
      <c r="Z400" s="230"/>
    </row>
    <row r="401" spans="1:26">
      <c r="A401" s="233"/>
      <c r="B401" s="230"/>
      <c r="C401" s="230"/>
      <c r="D401" s="230"/>
      <c r="E401" s="230"/>
      <c r="F401" s="230"/>
      <c r="G401" s="230"/>
      <c r="H401" s="230"/>
      <c r="I401" s="230"/>
      <c r="J401" s="230"/>
      <c r="K401" s="230"/>
      <c r="L401" s="230"/>
      <c r="M401" s="230"/>
      <c r="N401" s="230"/>
      <c r="O401" s="230"/>
      <c r="P401" s="230"/>
      <c r="Q401" s="230"/>
      <c r="R401" s="230"/>
      <c r="S401" s="230"/>
      <c r="T401" s="230"/>
      <c r="U401" s="230"/>
      <c r="V401" s="230"/>
      <c r="W401" s="230"/>
      <c r="X401" s="230"/>
      <c r="Y401" s="230"/>
      <c r="Z401" s="230"/>
    </row>
    <row r="402" spans="1:26">
      <c r="A402" s="233"/>
      <c r="B402" s="230"/>
      <c r="C402" s="230"/>
      <c r="D402" s="230"/>
      <c r="E402" s="230"/>
      <c r="F402" s="230"/>
      <c r="G402" s="230"/>
      <c r="H402" s="230"/>
      <c r="I402" s="230"/>
      <c r="J402" s="230"/>
      <c r="K402" s="230"/>
      <c r="L402" s="230"/>
      <c r="M402" s="230"/>
      <c r="N402" s="230"/>
      <c r="O402" s="230"/>
      <c r="P402" s="230"/>
      <c r="Q402" s="230"/>
      <c r="R402" s="230"/>
      <c r="S402" s="230"/>
      <c r="T402" s="230"/>
      <c r="U402" s="230"/>
      <c r="V402" s="230"/>
      <c r="W402" s="230"/>
      <c r="X402" s="230"/>
      <c r="Y402" s="230"/>
      <c r="Z402" s="230"/>
    </row>
    <row r="403" spans="1:26">
      <c r="A403" s="233"/>
      <c r="B403" s="230"/>
      <c r="C403" s="230"/>
      <c r="D403" s="230"/>
      <c r="E403" s="230"/>
      <c r="F403" s="230"/>
      <c r="G403" s="230"/>
      <c r="H403" s="230"/>
      <c r="I403" s="230"/>
      <c r="J403" s="230"/>
      <c r="K403" s="230"/>
      <c r="L403" s="230"/>
      <c r="M403" s="230"/>
      <c r="N403" s="230"/>
      <c r="O403" s="230"/>
      <c r="P403" s="230"/>
      <c r="Q403" s="230"/>
      <c r="R403" s="230"/>
      <c r="S403" s="230"/>
      <c r="T403" s="230"/>
      <c r="U403" s="230"/>
      <c r="V403" s="230"/>
      <c r="W403" s="230"/>
      <c r="X403" s="230"/>
      <c r="Y403" s="230"/>
      <c r="Z403" s="230"/>
    </row>
    <row r="404" spans="1:26">
      <c r="A404" s="233"/>
      <c r="B404" s="230"/>
      <c r="C404" s="230"/>
      <c r="D404" s="230"/>
      <c r="E404" s="230"/>
      <c r="F404" s="230"/>
      <c r="G404" s="230"/>
      <c r="H404" s="230"/>
      <c r="I404" s="230"/>
      <c r="J404" s="230"/>
      <c r="K404" s="230"/>
      <c r="L404" s="230"/>
      <c r="M404" s="230"/>
      <c r="N404" s="230"/>
      <c r="O404" s="230"/>
      <c r="P404" s="230"/>
      <c r="Q404" s="230"/>
      <c r="R404" s="230"/>
      <c r="S404" s="230"/>
      <c r="T404" s="230"/>
      <c r="U404" s="230"/>
      <c r="V404" s="230"/>
      <c r="W404" s="230"/>
      <c r="X404" s="230"/>
      <c r="Y404" s="230"/>
      <c r="Z404" s="230"/>
    </row>
    <row r="405" spans="1:26">
      <c r="A405" s="233"/>
      <c r="B405" s="230"/>
      <c r="C405" s="230"/>
      <c r="D405" s="230"/>
      <c r="E405" s="230"/>
      <c r="F405" s="230"/>
      <c r="G405" s="230"/>
      <c r="H405" s="230"/>
      <c r="I405" s="230"/>
      <c r="J405" s="230"/>
      <c r="K405" s="230"/>
      <c r="L405" s="230"/>
      <c r="M405" s="230"/>
      <c r="N405" s="230"/>
      <c r="O405" s="230"/>
      <c r="P405" s="230"/>
      <c r="Q405" s="230"/>
      <c r="R405" s="230"/>
      <c r="S405" s="230"/>
      <c r="T405" s="230"/>
      <c r="U405" s="230"/>
      <c r="V405" s="230"/>
      <c r="W405" s="230"/>
      <c r="X405" s="230"/>
      <c r="Y405" s="230"/>
      <c r="Z405" s="230"/>
    </row>
    <row r="406" spans="1:26">
      <c r="A406" s="233"/>
      <c r="B406" s="230"/>
      <c r="C406" s="230"/>
      <c r="D406" s="230"/>
      <c r="E406" s="230"/>
      <c r="F406" s="230"/>
      <c r="G406" s="230"/>
      <c r="H406" s="230"/>
      <c r="I406" s="230"/>
      <c r="J406" s="230"/>
      <c r="K406" s="230"/>
      <c r="L406" s="230"/>
      <c r="M406" s="230"/>
      <c r="N406" s="230"/>
      <c r="O406" s="230"/>
      <c r="P406" s="230"/>
      <c r="Q406" s="230"/>
      <c r="R406" s="230"/>
      <c r="S406" s="230"/>
      <c r="T406" s="230"/>
      <c r="U406" s="230"/>
      <c r="V406" s="230"/>
      <c r="W406" s="230"/>
      <c r="X406" s="230"/>
      <c r="Y406" s="230"/>
      <c r="Z406" s="230"/>
    </row>
    <row r="407" spans="1:26">
      <c r="A407" s="233"/>
      <c r="B407" s="230"/>
      <c r="C407" s="230"/>
      <c r="D407" s="230"/>
      <c r="E407" s="230"/>
      <c r="F407" s="230"/>
      <c r="G407" s="230"/>
      <c r="H407" s="230"/>
      <c r="I407" s="230"/>
      <c r="J407" s="230"/>
      <c r="K407" s="230"/>
      <c r="L407" s="230"/>
      <c r="M407" s="230"/>
      <c r="N407" s="230"/>
      <c r="O407" s="230"/>
      <c r="P407" s="230"/>
      <c r="Q407" s="230"/>
      <c r="R407" s="230"/>
      <c r="S407" s="230"/>
      <c r="T407" s="230"/>
      <c r="U407" s="230"/>
      <c r="V407" s="230"/>
      <c r="W407" s="230"/>
      <c r="X407" s="230"/>
      <c r="Y407" s="230"/>
      <c r="Z407" s="230"/>
    </row>
    <row r="408" spans="1:26">
      <c r="A408" s="233"/>
      <c r="B408" s="230"/>
      <c r="C408" s="230"/>
      <c r="D408" s="230"/>
      <c r="E408" s="230"/>
      <c r="F408" s="230"/>
      <c r="G408" s="230"/>
      <c r="H408" s="230"/>
      <c r="I408" s="230"/>
      <c r="J408" s="230"/>
      <c r="K408" s="230"/>
      <c r="L408" s="230"/>
      <c r="M408" s="230"/>
      <c r="N408" s="230"/>
      <c r="O408" s="230"/>
      <c r="P408" s="230"/>
      <c r="Q408" s="230"/>
      <c r="R408" s="230"/>
      <c r="S408" s="230"/>
      <c r="T408" s="230"/>
      <c r="U408" s="230"/>
      <c r="V408" s="230"/>
      <c r="W408" s="230"/>
      <c r="X408" s="230"/>
      <c r="Y408" s="230"/>
      <c r="Z408" s="230"/>
    </row>
    <row r="409" spans="1:26">
      <c r="A409" s="233"/>
      <c r="B409" s="230"/>
      <c r="C409" s="230"/>
      <c r="D409" s="230"/>
      <c r="E409" s="230"/>
      <c r="F409" s="230"/>
      <c r="G409" s="230"/>
      <c r="H409" s="230"/>
      <c r="I409" s="230"/>
      <c r="J409" s="230"/>
      <c r="K409" s="230"/>
      <c r="L409" s="230"/>
      <c r="M409" s="230"/>
      <c r="N409" s="230"/>
      <c r="O409" s="230"/>
      <c r="P409" s="230"/>
      <c r="Q409" s="230"/>
      <c r="R409" s="230"/>
      <c r="S409" s="230"/>
      <c r="T409" s="230"/>
      <c r="U409" s="230"/>
      <c r="V409" s="230"/>
      <c r="W409" s="230"/>
      <c r="X409" s="230"/>
      <c r="Y409" s="230"/>
      <c r="Z409" s="230"/>
    </row>
    <row r="410" spans="1:26">
      <c r="A410" s="233"/>
      <c r="B410" s="230"/>
      <c r="C410" s="230"/>
      <c r="D410" s="230"/>
      <c r="E410" s="230"/>
      <c r="F410" s="230"/>
      <c r="G410" s="230"/>
      <c r="H410" s="230"/>
      <c r="I410" s="230"/>
      <c r="J410" s="230"/>
      <c r="K410" s="230"/>
      <c r="L410" s="230"/>
      <c r="M410" s="230"/>
      <c r="N410" s="230"/>
      <c r="O410" s="230"/>
      <c r="P410" s="230"/>
      <c r="Q410" s="230"/>
      <c r="R410" s="230"/>
      <c r="S410" s="230"/>
      <c r="T410" s="230"/>
      <c r="U410" s="230"/>
      <c r="V410" s="230"/>
      <c r="W410" s="230"/>
      <c r="X410" s="230"/>
      <c r="Y410" s="230"/>
      <c r="Z410" s="230"/>
    </row>
    <row r="411" spans="1:26">
      <c r="A411" s="233"/>
      <c r="B411" s="230"/>
      <c r="C411" s="230"/>
      <c r="D411" s="230"/>
      <c r="E411" s="230"/>
      <c r="F411" s="230"/>
      <c r="G411" s="230"/>
      <c r="H411" s="230"/>
      <c r="I411" s="230"/>
      <c r="J411" s="230"/>
      <c r="K411" s="230"/>
      <c r="L411" s="230"/>
      <c r="M411" s="230"/>
      <c r="N411" s="230"/>
      <c r="O411" s="230"/>
      <c r="P411" s="230"/>
      <c r="Q411" s="230"/>
      <c r="R411" s="230"/>
      <c r="S411" s="230"/>
      <c r="T411" s="230"/>
      <c r="U411" s="230"/>
      <c r="V411" s="230"/>
      <c r="W411" s="230"/>
      <c r="X411" s="230"/>
      <c r="Y411" s="230"/>
      <c r="Z411" s="230"/>
    </row>
    <row r="412" spans="1:26">
      <c r="A412" s="233"/>
      <c r="B412" s="230"/>
      <c r="C412" s="230"/>
      <c r="D412" s="230"/>
      <c r="E412" s="230"/>
      <c r="F412" s="230"/>
      <c r="G412" s="230"/>
      <c r="H412" s="230"/>
      <c r="I412" s="230"/>
      <c r="J412" s="230"/>
      <c r="K412" s="230"/>
      <c r="L412" s="230"/>
      <c r="M412" s="230"/>
      <c r="N412" s="230"/>
      <c r="O412" s="230"/>
      <c r="P412" s="230"/>
      <c r="Q412" s="230"/>
      <c r="R412" s="230"/>
      <c r="S412" s="230"/>
      <c r="T412" s="230"/>
      <c r="U412" s="230"/>
      <c r="V412" s="230"/>
      <c r="W412" s="230"/>
      <c r="X412" s="230"/>
      <c r="Y412" s="230"/>
      <c r="Z412" s="230"/>
    </row>
    <row r="413" spans="1:26">
      <c r="A413" s="233"/>
      <c r="B413" s="230"/>
      <c r="C413" s="230"/>
      <c r="D413" s="230"/>
      <c r="E413" s="230"/>
      <c r="F413" s="230"/>
      <c r="G413" s="230"/>
      <c r="H413" s="230"/>
      <c r="I413" s="230"/>
      <c r="J413" s="230"/>
      <c r="K413" s="230"/>
      <c r="L413" s="230"/>
      <c r="M413" s="230"/>
      <c r="N413" s="230"/>
      <c r="O413" s="230"/>
      <c r="P413" s="230"/>
      <c r="Q413" s="230"/>
      <c r="R413" s="230"/>
      <c r="S413" s="230"/>
      <c r="T413" s="230"/>
      <c r="U413" s="230"/>
      <c r="V413" s="230"/>
      <c r="W413" s="230"/>
      <c r="X413" s="230"/>
      <c r="Y413" s="230"/>
      <c r="Z413" s="230"/>
    </row>
    <row r="414" spans="1:26">
      <c r="A414" s="233"/>
      <c r="B414" s="230"/>
      <c r="C414" s="230"/>
      <c r="D414" s="230"/>
      <c r="E414" s="230"/>
      <c r="F414" s="230"/>
      <c r="G414" s="230"/>
      <c r="H414" s="230"/>
      <c r="I414" s="230"/>
      <c r="J414" s="230"/>
      <c r="K414" s="230"/>
      <c r="L414" s="230"/>
      <c r="M414" s="230"/>
      <c r="N414" s="230"/>
      <c r="O414" s="230"/>
      <c r="P414" s="230"/>
      <c r="Q414" s="230"/>
      <c r="R414" s="230"/>
      <c r="S414" s="230"/>
      <c r="T414" s="230"/>
      <c r="U414" s="230"/>
      <c r="V414" s="230"/>
      <c r="W414" s="230"/>
      <c r="X414" s="230"/>
      <c r="Y414" s="230"/>
      <c r="Z414" s="230"/>
    </row>
    <row r="415" spans="1:26">
      <c r="A415" s="233"/>
      <c r="B415" s="230"/>
      <c r="C415" s="230"/>
      <c r="D415" s="230"/>
      <c r="E415" s="230"/>
      <c r="F415" s="230"/>
      <c r="G415" s="230"/>
      <c r="H415" s="230"/>
      <c r="I415" s="230"/>
      <c r="J415" s="230"/>
      <c r="K415" s="230"/>
      <c r="L415" s="230"/>
      <c r="M415" s="230"/>
      <c r="N415" s="230"/>
      <c r="O415" s="230"/>
      <c r="P415" s="230"/>
      <c r="Q415" s="230"/>
      <c r="R415" s="230"/>
      <c r="S415" s="230"/>
      <c r="T415" s="230"/>
      <c r="U415" s="230"/>
      <c r="V415" s="230"/>
      <c r="W415" s="230"/>
      <c r="X415" s="230"/>
      <c r="Y415" s="230"/>
      <c r="Z415" s="230"/>
    </row>
    <row r="416" spans="1:26">
      <c r="A416" s="233"/>
      <c r="B416" s="230"/>
      <c r="C416" s="230"/>
      <c r="D416" s="230"/>
      <c r="E416" s="230"/>
      <c r="F416" s="230"/>
      <c r="G416" s="230"/>
      <c r="H416" s="230"/>
      <c r="I416" s="230"/>
      <c r="J416" s="230"/>
      <c r="K416" s="230"/>
      <c r="L416" s="230"/>
      <c r="M416" s="230"/>
      <c r="N416" s="230"/>
      <c r="O416" s="230"/>
      <c r="P416" s="230"/>
      <c r="Q416" s="230"/>
      <c r="R416" s="230"/>
      <c r="S416" s="230"/>
      <c r="T416" s="230"/>
      <c r="U416" s="230"/>
      <c r="V416" s="230"/>
      <c r="W416" s="230"/>
      <c r="X416" s="230"/>
      <c r="Y416" s="230"/>
      <c r="Z416" s="230"/>
    </row>
    <row r="417" spans="1:26">
      <c r="A417" s="233"/>
      <c r="B417" s="230"/>
      <c r="C417" s="230"/>
      <c r="D417" s="230"/>
      <c r="E417" s="230"/>
      <c r="F417" s="230"/>
      <c r="G417" s="230"/>
      <c r="H417" s="230"/>
      <c r="I417" s="230"/>
      <c r="J417" s="230"/>
      <c r="K417" s="230"/>
      <c r="L417" s="230"/>
      <c r="M417" s="230"/>
      <c r="N417" s="230"/>
      <c r="O417" s="230"/>
      <c r="P417" s="230"/>
      <c r="Q417" s="230"/>
      <c r="R417" s="230"/>
      <c r="S417" s="230"/>
      <c r="T417" s="230"/>
      <c r="U417" s="230"/>
      <c r="V417" s="230"/>
      <c r="W417" s="230"/>
      <c r="X417" s="230"/>
      <c r="Y417" s="230"/>
      <c r="Z417" s="230"/>
    </row>
    <row r="418" spans="1:26">
      <c r="A418" s="233"/>
      <c r="B418" s="230"/>
      <c r="C418" s="230"/>
      <c r="D418" s="230"/>
      <c r="E418" s="230"/>
      <c r="F418" s="230"/>
      <c r="G418" s="230"/>
      <c r="H418" s="230"/>
      <c r="I418" s="230"/>
      <c r="J418" s="230"/>
      <c r="K418" s="230"/>
      <c r="L418" s="230"/>
      <c r="M418" s="230"/>
      <c r="N418" s="230"/>
      <c r="O418" s="230"/>
      <c r="P418" s="230"/>
      <c r="Q418" s="230"/>
      <c r="R418" s="230"/>
      <c r="S418" s="230"/>
      <c r="T418" s="230"/>
      <c r="U418" s="230"/>
      <c r="V418" s="230"/>
      <c r="W418" s="230"/>
      <c r="X418" s="230"/>
      <c r="Y418" s="230"/>
      <c r="Z418" s="230"/>
    </row>
    <row r="419" spans="1:26">
      <c r="A419" s="233"/>
      <c r="B419" s="230"/>
      <c r="C419" s="230"/>
      <c r="D419" s="230"/>
      <c r="E419" s="230"/>
      <c r="F419" s="230"/>
      <c r="G419" s="230"/>
      <c r="H419" s="230"/>
      <c r="I419" s="230"/>
      <c r="J419" s="230"/>
      <c r="K419" s="230"/>
      <c r="L419" s="230"/>
      <c r="M419" s="230"/>
      <c r="N419" s="230"/>
      <c r="O419" s="230"/>
      <c r="P419" s="230"/>
      <c r="Q419" s="230"/>
      <c r="R419" s="230"/>
      <c r="S419" s="230"/>
      <c r="T419" s="230"/>
      <c r="U419" s="230"/>
      <c r="V419" s="230"/>
      <c r="W419" s="230"/>
      <c r="X419" s="230"/>
      <c r="Y419" s="230"/>
      <c r="Z419" s="230"/>
    </row>
    <row r="420" spans="1:26">
      <c r="A420" s="233"/>
      <c r="B420" s="230"/>
      <c r="C420" s="230"/>
      <c r="D420" s="230"/>
      <c r="E420" s="230"/>
      <c r="F420" s="230"/>
      <c r="G420" s="230"/>
      <c r="H420" s="230"/>
      <c r="I420" s="230"/>
      <c r="J420" s="230"/>
      <c r="K420" s="230"/>
      <c r="L420" s="230"/>
      <c r="M420" s="230"/>
      <c r="N420" s="230"/>
      <c r="O420" s="230"/>
      <c r="P420" s="230"/>
      <c r="Q420" s="230"/>
      <c r="R420" s="230"/>
      <c r="S420" s="230"/>
      <c r="T420" s="230"/>
      <c r="U420" s="230"/>
      <c r="V420" s="230"/>
      <c r="W420" s="230"/>
      <c r="X420" s="230"/>
      <c r="Y420" s="230"/>
      <c r="Z420" s="230"/>
    </row>
    <row r="421" spans="1:26">
      <c r="A421" s="233"/>
      <c r="B421" s="230"/>
      <c r="C421" s="230"/>
      <c r="D421" s="230"/>
      <c r="E421" s="230"/>
      <c r="F421" s="230"/>
      <c r="G421" s="230"/>
      <c r="H421" s="230"/>
      <c r="I421" s="230"/>
      <c r="J421" s="230"/>
      <c r="K421" s="230"/>
      <c r="L421" s="230"/>
      <c r="M421" s="230"/>
      <c r="N421" s="230"/>
      <c r="O421" s="230"/>
      <c r="P421" s="230"/>
      <c r="Q421" s="230"/>
      <c r="R421" s="230"/>
      <c r="S421" s="230"/>
      <c r="T421" s="230"/>
      <c r="U421" s="230"/>
      <c r="V421" s="230"/>
      <c r="W421" s="230"/>
      <c r="X421" s="230"/>
      <c r="Y421" s="230"/>
      <c r="Z421" s="230"/>
    </row>
    <row r="422" spans="1:26">
      <c r="A422" s="233"/>
      <c r="B422" s="230"/>
      <c r="C422" s="230"/>
      <c r="D422" s="230"/>
      <c r="E422" s="230"/>
      <c r="F422" s="230"/>
      <c r="G422" s="230"/>
      <c r="H422" s="230"/>
      <c r="I422" s="230"/>
      <c r="J422" s="230"/>
      <c r="K422" s="230"/>
      <c r="L422" s="230"/>
      <c r="M422" s="230"/>
      <c r="N422" s="230"/>
      <c r="O422" s="230"/>
      <c r="P422" s="230"/>
      <c r="Q422" s="230"/>
      <c r="R422" s="230"/>
      <c r="S422" s="230"/>
      <c r="T422" s="230"/>
      <c r="U422" s="230"/>
      <c r="V422" s="230"/>
      <c r="W422" s="230"/>
      <c r="X422" s="230"/>
      <c r="Y422" s="230"/>
      <c r="Z422" s="230"/>
    </row>
    <row r="423" spans="1:26">
      <c r="A423" s="233"/>
      <c r="B423" s="230"/>
      <c r="C423" s="230"/>
      <c r="D423" s="230"/>
      <c r="E423" s="230"/>
      <c r="F423" s="230"/>
      <c r="G423" s="230"/>
      <c r="H423" s="230"/>
      <c r="I423" s="230"/>
      <c r="J423" s="230"/>
      <c r="K423" s="230"/>
      <c r="L423" s="230"/>
      <c r="M423" s="230"/>
      <c r="N423" s="230"/>
      <c r="O423" s="230"/>
      <c r="P423" s="230"/>
      <c r="Q423" s="230"/>
      <c r="R423" s="230"/>
      <c r="S423" s="230"/>
      <c r="T423" s="230"/>
      <c r="U423" s="230"/>
      <c r="V423" s="230"/>
      <c r="W423" s="230"/>
      <c r="X423" s="230"/>
      <c r="Y423" s="230"/>
      <c r="Z423" s="230"/>
    </row>
    <row r="424" spans="1:26">
      <c r="A424" s="233"/>
      <c r="B424" s="230"/>
      <c r="C424" s="230"/>
      <c r="D424" s="230"/>
      <c r="E424" s="230"/>
      <c r="F424" s="230"/>
      <c r="G424" s="230"/>
      <c r="H424" s="230"/>
      <c r="I424" s="230"/>
      <c r="J424" s="230"/>
      <c r="K424" s="230"/>
      <c r="L424" s="230"/>
      <c r="M424" s="230"/>
      <c r="N424" s="230"/>
      <c r="O424" s="230"/>
      <c r="P424" s="230"/>
      <c r="Q424" s="230"/>
      <c r="R424" s="230"/>
      <c r="S424" s="230"/>
      <c r="T424" s="230"/>
      <c r="U424" s="230"/>
      <c r="V424" s="230"/>
      <c r="W424" s="230"/>
      <c r="X424" s="230"/>
      <c r="Y424" s="230"/>
      <c r="Z424" s="230"/>
    </row>
    <row r="425" spans="1:26">
      <c r="A425" s="233"/>
      <c r="B425" s="230"/>
      <c r="C425" s="230"/>
      <c r="D425" s="230"/>
      <c r="E425" s="230"/>
      <c r="F425" s="230"/>
      <c r="G425" s="230"/>
      <c r="H425" s="230"/>
      <c r="I425" s="230"/>
      <c r="J425" s="230"/>
      <c r="K425" s="230"/>
      <c r="L425" s="230"/>
      <c r="M425" s="230"/>
      <c r="N425" s="230"/>
      <c r="O425" s="230"/>
      <c r="P425" s="230"/>
      <c r="Q425" s="230"/>
      <c r="R425" s="230"/>
      <c r="S425" s="230"/>
      <c r="T425" s="230"/>
      <c r="U425" s="230"/>
      <c r="V425" s="230"/>
      <c r="W425" s="230"/>
      <c r="X425" s="230"/>
      <c r="Y425" s="230"/>
      <c r="Z425" s="230"/>
    </row>
    <row r="426" spans="1:26">
      <c r="A426" s="233"/>
      <c r="B426" s="230"/>
      <c r="C426" s="230"/>
      <c r="D426" s="230"/>
      <c r="E426" s="230"/>
      <c r="F426" s="230"/>
      <c r="G426" s="230"/>
      <c r="H426" s="230"/>
      <c r="I426" s="230"/>
      <c r="J426" s="230"/>
      <c r="K426" s="230"/>
      <c r="L426" s="230"/>
      <c r="M426" s="230"/>
      <c r="N426" s="230"/>
      <c r="O426" s="230"/>
      <c r="P426" s="230"/>
      <c r="Q426" s="230"/>
      <c r="R426" s="230"/>
      <c r="S426" s="230"/>
      <c r="T426" s="230"/>
      <c r="U426" s="230"/>
      <c r="V426" s="230"/>
      <c r="W426" s="230"/>
      <c r="X426" s="230"/>
      <c r="Y426" s="230"/>
      <c r="Z426" s="230"/>
    </row>
    <row r="427" spans="1:26">
      <c r="A427" s="233"/>
      <c r="B427" s="230"/>
      <c r="C427" s="230"/>
      <c r="D427" s="230"/>
      <c r="E427" s="230"/>
      <c r="F427" s="230"/>
      <c r="G427" s="230"/>
      <c r="H427" s="230"/>
      <c r="I427" s="230"/>
      <c r="J427" s="230"/>
      <c r="K427" s="230"/>
      <c r="L427" s="230"/>
      <c r="M427" s="230"/>
      <c r="N427" s="230"/>
      <c r="O427" s="230"/>
      <c r="P427" s="230"/>
      <c r="Q427" s="230"/>
      <c r="R427" s="230"/>
      <c r="S427" s="230"/>
      <c r="T427" s="230"/>
      <c r="U427" s="230"/>
      <c r="V427" s="230"/>
      <c r="W427" s="230"/>
      <c r="X427" s="230"/>
      <c r="Y427" s="230"/>
      <c r="Z427" s="230"/>
    </row>
    <row r="428" spans="1:26">
      <c r="A428" s="233"/>
      <c r="B428" s="230"/>
      <c r="C428" s="230"/>
      <c r="D428" s="230"/>
      <c r="E428" s="230"/>
      <c r="F428" s="230"/>
      <c r="G428" s="230"/>
      <c r="H428" s="230"/>
      <c r="I428" s="230"/>
      <c r="J428" s="230"/>
      <c r="K428" s="230"/>
      <c r="L428" s="230"/>
      <c r="M428" s="230"/>
      <c r="N428" s="230"/>
      <c r="O428" s="230"/>
      <c r="P428" s="230"/>
      <c r="Q428" s="230"/>
      <c r="R428" s="230"/>
      <c r="S428" s="230"/>
      <c r="T428" s="230"/>
      <c r="U428" s="230"/>
      <c r="V428" s="230"/>
      <c r="W428" s="230"/>
      <c r="X428" s="230"/>
      <c r="Y428" s="230"/>
      <c r="Z428" s="230"/>
    </row>
    <row r="429" spans="1:26">
      <c r="A429" s="233"/>
      <c r="B429" s="230"/>
      <c r="C429" s="230"/>
      <c r="D429" s="230"/>
      <c r="E429" s="230"/>
      <c r="F429" s="230"/>
      <c r="G429" s="230"/>
      <c r="H429" s="230"/>
      <c r="I429" s="230"/>
      <c r="J429" s="230"/>
      <c r="K429" s="230"/>
      <c r="L429" s="230"/>
      <c r="M429" s="230"/>
      <c r="N429" s="230"/>
      <c r="O429" s="230"/>
      <c r="P429" s="230"/>
      <c r="Q429" s="230"/>
      <c r="R429" s="230"/>
      <c r="S429" s="230"/>
      <c r="T429" s="230"/>
      <c r="U429" s="230"/>
      <c r="V429" s="230"/>
      <c r="W429" s="230"/>
      <c r="X429" s="230"/>
      <c r="Y429" s="230"/>
      <c r="Z429" s="230"/>
    </row>
    <row r="430" spans="1:26">
      <c r="A430" s="233"/>
      <c r="B430" s="230"/>
      <c r="C430" s="230"/>
      <c r="D430" s="230"/>
      <c r="E430" s="230"/>
      <c r="F430" s="230"/>
      <c r="G430" s="230"/>
      <c r="H430" s="230"/>
      <c r="I430" s="230"/>
      <c r="J430" s="230"/>
      <c r="K430" s="230"/>
      <c r="L430" s="230"/>
      <c r="M430" s="230"/>
      <c r="N430" s="230"/>
      <c r="O430" s="230"/>
      <c r="P430" s="230"/>
      <c r="Q430" s="230"/>
      <c r="R430" s="230"/>
      <c r="S430" s="230"/>
      <c r="T430" s="230"/>
      <c r="U430" s="230"/>
      <c r="V430" s="230"/>
      <c r="W430" s="230"/>
      <c r="X430" s="230"/>
      <c r="Y430" s="230"/>
      <c r="Z430" s="230"/>
    </row>
    <row r="431" spans="1:26">
      <c r="A431" s="233"/>
      <c r="B431" s="230"/>
      <c r="C431" s="230"/>
      <c r="D431" s="230"/>
      <c r="E431" s="230"/>
      <c r="F431" s="230"/>
      <c r="G431" s="230"/>
      <c r="H431" s="230"/>
      <c r="I431" s="230"/>
      <c r="J431" s="230"/>
      <c r="K431" s="230"/>
      <c r="L431" s="230"/>
      <c r="M431" s="230"/>
      <c r="N431" s="230"/>
      <c r="O431" s="230"/>
      <c r="P431" s="230"/>
      <c r="Q431" s="230"/>
      <c r="R431" s="230"/>
      <c r="S431" s="230"/>
      <c r="T431" s="230"/>
      <c r="U431" s="230"/>
      <c r="V431" s="230"/>
      <c r="W431" s="230"/>
      <c r="X431" s="230"/>
      <c r="Y431" s="230"/>
      <c r="Z431" s="230"/>
    </row>
    <row r="432" spans="1:26">
      <c r="A432" s="233"/>
      <c r="B432" s="230"/>
      <c r="C432" s="230"/>
      <c r="D432" s="230"/>
      <c r="E432" s="230"/>
      <c r="F432" s="230"/>
      <c r="G432" s="230"/>
      <c r="H432" s="230"/>
      <c r="I432" s="230"/>
      <c r="J432" s="230"/>
      <c r="K432" s="230"/>
      <c r="L432" s="230"/>
      <c r="M432" s="230"/>
      <c r="N432" s="230"/>
      <c r="O432" s="230"/>
      <c r="P432" s="230"/>
      <c r="Q432" s="230"/>
      <c r="R432" s="230"/>
      <c r="S432" s="230"/>
      <c r="T432" s="230"/>
      <c r="U432" s="230"/>
      <c r="V432" s="230"/>
      <c r="W432" s="230"/>
      <c r="X432" s="230"/>
      <c r="Y432" s="230"/>
      <c r="Z432" s="230"/>
    </row>
    <row r="433" spans="1:26">
      <c r="A433" s="233"/>
      <c r="B433" s="230"/>
      <c r="C433" s="230"/>
      <c r="D433" s="230"/>
      <c r="E433" s="230"/>
      <c r="F433" s="230"/>
      <c r="G433" s="230"/>
      <c r="H433" s="230"/>
      <c r="I433" s="230"/>
      <c r="J433" s="230"/>
      <c r="K433" s="230"/>
      <c r="L433" s="230"/>
      <c r="M433" s="230"/>
      <c r="N433" s="230"/>
      <c r="O433" s="230"/>
      <c r="P433" s="230"/>
      <c r="Q433" s="230"/>
      <c r="R433" s="230"/>
      <c r="S433" s="230"/>
      <c r="T433" s="230"/>
      <c r="U433" s="230"/>
      <c r="V433" s="230"/>
      <c r="W433" s="230"/>
      <c r="X433" s="230"/>
      <c r="Y433" s="230"/>
      <c r="Z433" s="230"/>
    </row>
    <row r="434" spans="1:26">
      <c r="A434" s="233"/>
      <c r="B434" s="230"/>
      <c r="C434" s="230"/>
      <c r="D434" s="230"/>
      <c r="E434" s="230"/>
      <c r="F434" s="230"/>
      <c r="G434" s="230"/>
      <c r="H434" s="230"/>
      <c r="I434" s="230"/>
      <c r="J434" s="230"/>
      <c r="K434" s="230"/>
      <c r="L434" s="230"/>
      <c r="M434" s="230"/>
      <c r="N434" s="230"/>
      <c r="O434" s="230"/>
      <c r="P434" s="230"/>
      <c r="Q434" s="230"/>
      <c r="R434" s="230"/>
      <c r="S434" s="230"/>
      <c r="T434" s="230"/>
      <c r="U434" s="230"/>
      <c r="V434" s="230"/>
      <c r="W434" s="230"/>
      <c r="X434" s="230"/>
      <c r="Y434" s="230"/>
      <c r="Z434" s="230"/>
    </row>
    <row r="435" spans="1:26">
      <c r="A435" s="233"/>
      <c r="B435" s="230"/>
      <c r="C435" s="230"/>
      <c r="D435" s="230"/>
      <c r="E435" s="230"/>
      <c r="F435" s="230"/>
      <c r="G435" s="230"/>
      <c r="H435" s="230"/>
      <c r="I435" s="230"/>
      <c r="J435" s="230"/>
      <c r="K435" s="230"/>
      <c r="L435" s="230"/>
      <c r="M435" s="230"/>
      <c r="N435" s="230"/>
      <c r="O435" s="230"/>
      <c r="P435" s="230"/>
      <c r="Q435" s="230"/>
      <c r="R435" s="230"/>
      <c r="S435" s="230"/>
      <c r="T435" s="230"/>
      <c r="U435" s="230"/>
      <c r="V435" s="230"/>
      <c r="W435" s="230"/>
      <c r="X435" s="230"/>
      <c r="Y435" s="230"/>
      <c r="Z435" s="230"/>
    </row>
    <row r="436" spans="1:26">
      <c r="A436" s="233"/>
      <c r="B436" s="230"/>
      <c r="C436" s="230"/>
      <c r="D436" s="230"/>
      <c r="E436" s="230"/>
      <c r="F436" s="230"/>
      <c r="G436" s="230"/>
      <c r="H436" s="230"/>
      <c r="I436" s="230"/>
      <c r="J436" s="230"/>
      <c r="K436" s="230"/>
      <c r="L436" s="230"/>
      <c r="M436" s="230"/>
      <c r="N436" s="230"/>
      <c r="O436" s="230"/>
      <c r="P436" s="230"/>
      <c r="Q436" s="230"/>
      <c r="R436" s="230"/>
      <c r="S436" s="230"/>
      <c r="T436" s="230"/>
      <c r="U436" s="230"/>
      <c r="V436" s="230"/>
      <c r="W436" s="230"/>
      <c r="X436" s="230"/>
      <c r="Y436" s="230"/>
      <c r="Z436" s="230"/>
    </row>
    <row r="437" spans="1:26">
      <c r="A437" s="233"/>
      <c r="B437" s="230"/>
      <c r="C437" s="230"/>
      <c r="D437" s="230"/>
      <c r="E437" s="230"/>
      <c r="F437" s="230"/>
      <c r="G437" s="230"/>
      <c r="H437" s="230"/>
      <c r="I437" s="230"/>
      <c r="J437" s="230"/>
      <c r="K437" s="230"/>
      <c r="L437" s="230"/>
      <c r="M437" s="230"/>
      <c r="N437" s="230"/>
      <c r="O437" s="230"/>
      <c r="P437" s="230"/>
      <c r="Q437" s="230"/>
      <c r="R437" s="230"/>
      <c r="S437" s="230"/>
      <c r="T437" s="230"/>
      <c r="U437" s="230"/>
      <c r="V437" s="230"/>
      <c r="W437" s="230"/>
      <c r="X437" s="230"/>
      <c r="Y437" s="230"/>
      <c r="Z437" s="230"/>
    </row>
    <row r="438" spans="1:26">
      <c r="A438" s="233"/>
      <c r="B438" s="230"/>
      <c r="C438" s="230"/>
      <c r="D438" s="230"/>
      <c r="E438" s="230"/>
      <c r="F438" s="230"/>
      <c r="G438" s="230"/>
      <c r="H438" s="230"/>
      <c r="I438" s="230"/>
      <c r="J438" s="230"/>
      <c r="K438" s="230"/>
      <c r="L438" s="230"/>
      <c r="M438" s="230"/>
      <c r="N438" s="230"/>
      <c r="O438" s="230"/>
      <c r="P438" s="230"/>
      <c r="Q438" s="230"/>
      <c r="R438" s="230"/>
      <c r="S438" s="230"/>
      <c r="T438" s="230"/>
      <c r="U438" s="230"/>
      <c r="V438" s="230"/>
      <c r="W438" s="230"/>
      <c r="X438" s="230"/>
      <c r="Y438" s="230"/>
      <c r="Z438" s="230"/>
    </row>
    <row r="439" spans="1:26">
      <c r="A439" s="233"/>
      <c r="B439" s="230"/>
      <c r="C439" s="230"/>
      <c r="D439" s="230"/>
      <c r="E439" s="230"/>
      <c r="F439" s="230"/>
      <c r="G439" s="230"/>
      <c r="H439" s="230"/>
      <c r="I439" s="230"/>
      <c r="J439" s="230"/>
      <c r="K439" s="230"/>
      <c r="L439" s="230"/>
      <c r="M439" s="230"/>
      <c r="N439" s="230"/>
      <c r="O439" s="230"/>
      <c r="P439" s="230"/>
      <c r="Q439" s="230"/>
      <c r="R439" s="230"/>
      <c r="S439" s="230"/>
      <c r="T439" s="230"/>
      <c r="U439" s="230"/>
      <c r="V439" s="230"/>
      <c r="W439" s="230"/>
      <c r="X439" s="230"/>
      <c r="Y439" s="230"/>
      <c r="Z439" s="230"/>
    </row>
    <row r="440" spans="1:26">
      <c r="A440" s="233"/>
      <c r="B440" s="230"/>
      <c r="C440" s="230"/>
      <c r="D440" s="230"/>
      <c r="E440" s="230"/>
      <c r="F440" s="230"/>
      <c r="G440" s="230"/>
      <c r="H440" s="230"/>
      <c r="I440" s="230"/>
      <c r="J440" s="230"/>
      <c r="K440" s="230"/>
      <c r="L440" s="230"/>
      <c r="M440" s="230"/>
      <c r="N440" s="230"/>
      <c r="O440" s="230"/>
      <c r="P440" s="230"/>
      <c r="Q440" s="230"/>
      <c r="R440" s="230"/>
      <c r="S440" s="230"/>
      <c r="T440" s="230"/>
      <c r="U440" s="230"/>
      <c r="V440" s="230"/>
      <c r="W440" s="230"/>
      <c r="X440" s="230"/>
      <c r="Y440" s="230"/>
      <c r="Z440" s="230"/>
    </row>
    <row r="441" spans="1:26">
      <c r="A441" s="233"/>
      <c r="B441" s="230"/>
      <c r="C441" s="230"/>
      <c r="D441" s="230"/>
      <c r="E441" s="230"/>
      <c r="F441" s="230"/>
      <c r="G441" s="230"/>
      <c r="H441" s="230"/>
      <c r="I441" s="230"/>
      <c r="J441" s="230"/>
      <c r="K441" s="230"/>
      <c r="L441" s="230"/>
      <c r="M441" s="230"/>
      <c r="N441" s="230"/>
      <c r="O441" s="230"/>
      <c r="P441" s="230"/>
      <c r="Q441" s="230"/>
      <c r="R441" s="230"/>
      <c r="S441" s="230"/>
      <c r="T441" s="230"/>
      <c r="U441" s="230"/>
      <c r="V441" s="230"/>
      <c r="W441" s="230"/>
      <c r="X441" s="230"/>
      <c r="Y441" s="230"/>
      <c r="Z441" s="230"/>
    </row>
    <row r="442" spans="1:26">
      <c r="A442" s="233"/>
      <c r="B442" s="230"/>
      <c r="C442" s="230"/>
      <c r="D442" s="230"/>
      <c r="E442" s="230"/>
      <c r="F442" s="230"/>
      <c r="G442" s="230"/>
      <c r="H442" s="230"/>
      <c r="I442" s="230"/>
      <c r="J442" s="230"/>
      <c r="K442" s="230"/>
      <c r="L442" s="230"/>
      <c r="M442" s="230"/>
      <c r="N442" s="230"/>
      <c r="O442" s="230"/>
      <c r="P442" s="230"/>
      <c r="Q442" s="230"/>
      <c r="R442" s="230"/>
      <c r="S442" s="230"/>
      <c r="T442" s="230"/>
      <c r="U442" s="230"/>
      <c r="V442" s="230"/>
      <c r="W442" s="230"/>
      <c r="X442" s="230"/>
      <c r="Y442" s="230"/>
      <c r="Z442" s="230"/>
    </row>
    <row r="443" spans="1:26">
      <c r="A443" s="233"/>
      <c r="B443" s="230"/>
      <c r="C443" s="230"/>
      <c r="D443" s="230"/>
      <c r="E443" s="230"/>
      <c r="F443" s="230"/>
      <c r="G443" s="230"/>
      <c r="H443" s="230"/>
      <c r="I443" s="230"/>
      <c r="J443" s="230"/>
      <c r="K443" s="230"/>
      <c r="L443" s="230"/>
      <c r="M443" s="230"/>
      <c r="N443" s="230"/>
      <c r="O443" s="230"/>
      <c r="P443" s="230"/>
      <c r="Q443" s="230"/>
      <c r="R443" s="230"/>
      <c r="S443" s="230"/>
      <c r="T443" s="230"/>
      <c r="U443" s="230"/>
      <c r="V443" s="230"/>
      <c r="W443" s="230"/>
      <c r="X443" s="230"/>
      <c r="Y443" s="230"/>
      <c r="Z443" s="230"/>
    </row>
    <row r="444" spans="1:26">
      <c r="A444" s="233"/>
      <c r="B444" s="230"/>
      <c r="C444" s="230"/>
      <c r="D444" s="230"/>
      <c r="E444" s="230"/>
      <c r="F444" s="230"/>
      <c r="G444" s="230"/>
      <c r="H444" s="230"/>
      <c r="I444" s="230"/>
      <c r="J444" s="230"/>
      <c r="K444" s="230"/>
      <c r="L444" s="230"/>
      <c r="M444" s="230"/>
      <c r="N444" s="230"/>
      <c r="O444" s="230"/>
      <c r="P444" s="230"/>
      <c r="Q444" s="230"/>
      <c r="R444" s="230"/>
      <c r="S444" s="230"/>
      <c r="T444" s="230"/>
      <c r="U444" s="230"/>
      <c r="V444" s="230"/>
      <c r="W444" s="230"/>
      <c r="X444" s="230"/>
      <c r="Y444" s="230"/>
      <c r="Z444" s="230"/>
    </row>
    <row r="445" spans="1:26">
      <c r="A445" s="233"/>
      <c r="B445" s="230"/>
      <c r="C445" s="230"/>
      <c r="D445" s="230"/>
      <c r="E445" s="230"/>
      <c r="F445" s="230"/>
      <c r="G445" s="230"/>
      <c r="H445" s="230"/>
      <c r="I445" s="230"/>
      <c r="J445" s="230"/>
      <c r="K445" s="230"/>
      <c r="L445" s="230"/>
      <c r="M445" s="230"/>
      <c r="N445" s="230"/>
      <c r="O445" s="230"/>
      <c r="P445" s="230"/>
      <c r="Q445" s="230"/>
      <c r="R445" s="230"/>
      <c r="S445" s="230"/>
      <c r="T445" s="230"/>
      <c r="U445" s="230"/>
      <c r="V445" s="230"/>
      <c r="W445" s="230"/>
      <c r="X445" s="230"/>
      <c r="Y445" s="230"/>
      <c r="Z445" s="230"/>
    </row>
    <row r="446" spans="1:26">
      <c r="A446" s="233"/>
      <c r="B446" s="230"/>
      <c r="C446" s="230"/>
      <c r="D446" s="230"/>
      <c r="E446" s="230"/>
      <c r="F446" s="230"/>
      <c r="G446" s="230"/>
      <c r="H446" s="230"/>
      <c r="I446" s="230"/>
      <c r="J446" s="230"/>
      <c r="K446" s="230"/>
      <c r="L446" s="230"/>
      <c r="M446" s="230"/>
      <c r="N446" s="230"/>
      <c r="O446" s="230"/>
      <c r="P446" s="230"/>
      <c r="Q446" s="230"/>
      <c r="R446" s="230"/>
      <c r="S446" s="230"/>
      <c r="T446" s="230"/>
      <c r="U446" s="230"/>
      <c r="V446" s="230"/>
      <c r="W446" s="230"/>
      <c r="X446" s="230"/>
      <c r="Y446" s="230"/>
      <c r="Z446" s="230"/>
    </row>
    <row r="447" spans="1:26">
      <c r="A447" s="233"/>
      <c r="B447" s="230"/>
      <c r="C447" s="230"/>
      <c r="D447" s="230"/>
      <c r="E447" s="230"/>
      <c r="F447" s="230"/>
      <c r="G447" s="230"/>
      <c r="H447" s="230"/>
      <c r="I447" s="230"/>
      <c r="J447" s="230"/>
      <c r="K447" s="230"/>
      <c r="L447" s="230"/>
      <c r="M447" s="230"/>
      <c r="N447" s="230"/>
      <c r="O447" s="230"/>
      <c r="P447" s="230"/>
      <c r="Q447" s="230"/>
      <c r="R447" s="230"/>
      <c r="S447" s="230"/>
      <c r="T447" s="230"/>
      <c r="U447" s="230"/>
      <c r="V447" s="230"/>
      <c r="W447" s="230"/>
      <c r="X447" s="230"/>
      <c r="Y447" s="230"/>
      <c r="Z447" s="230"/>
    </row>
    <row r="448" spans="1:26">
      <c r="A448" s="233"/>
      <c r="B448" s="230"/>
      <c r="C448" s="230"/>
      <c r="D448" s="230"/>
      <c r="E448" s="230"/>
      <c r="F448" s="230"/>
      <c r="G448" s="230"/>
      <c r="H448" s="230"/>
      <c r="I448" s="230"/>
      <c r="J448" s="230"/>
      <c r="K448" s="230"/>
      <c r="L448" s="230"/>
      <c r="M448" s="230"/>
      <c r="N448" s="230"/>
      <c r="O448" s="230"/>
      <c r="P448" s="230"/>
      <c r="Q448" s="230"/>
      <c r="R448" s="230"/>
      <c r="S448" s="230"/>
      <c r="T448" s="230"/>
      <c r="U448" s="230"/>
      <c r="V448" s="230"/>
      <c r="W448" s="230"/>
      <c r="X448" s="230"/>
      <c r="Y448" s="230"/>
      <c r="Z448" s="230"/>
    </row>
    <row r="449" spans="1:26">
      <c r="A449" s="233"/>
      <c r="B449" s="230"/>
      <c r="C449" s="230"/>
      <c r="D449" s="230"/>
      <c r="E449" s="230"/>
      <c r="F449" s="230"/>
      <c r="G449" s="230"/>
      <c r="H449" s="230"/>
      <c r="I449" s="230"/>
      <c r="J449" s="230"/>
      <c r="K449" s="230"/>
      <c r="L449" s="230"/>
      <c r="M449" s="230"/>
      <c r="N449" s="230"/>
      <c r="O449" s="230"/>
      <c r="P449" s="230"/>
      <c r="Q449" s="230"/>
      <c r="R449" s="230"/>
      <c r="S449" s="230"/>
      <c r="T449" s="230"/>
      <c r="U449" s="230"/>
      <c r="V449" s="230"/>
      <c r="W449" s="230"/>
      <c r="X449" s="230"/>
      <c r="Y449" s="230"/>
      <c r="Z449" s="230"/>
    </row>
    <row r="450" spans="1:26">
      <c r="A450" s="233"/>
      <c r="B450" s="230"/>
      <c r="C450" s="230"/>
      <c r="D450" s="230"/>
      <c r="E450" s="230"/>
      <c r="F450" s="230"/>
      <c r="G450" s="230"/>
      <c r="H450" s="230"/>
      <c r="I450" s="230"/>
      <c r="J450" s="230"/>
      <c r="K450" s="230"/>
      <c r="L450" s="230"/>
      <c r="M450" s="230"/>
      <c r="N450" s="230"/>
      <c r="O450" s="230"/>
      <c r="P450" s="230"/>
      <c r="Q450" s="230"/>
      <c r="R450" s="230"/>
      <c r="S450" s="230"/>
      <c r="T450" s="230"/>
      <c r="U450" s="230"/>
      <c r="V450" s="230"/>
      <c r="W450" s="230"/>
      <c r="X450" s="230"/>
      <c r="Y450" s="230"/>
      <c r="Z450" s="230"/>
    </row>
    <row r="451" spans="1:26">
      <c r="A451" s="233"/>
      <c r="B451" s="230"/>
      <c r="C451" s="230"/>
      <c r="D451" s="230"/>
      <c r="E451" s="230"/>
      <c r="F451" s="230"/>
      <c r="G451" s="230"/>
      <c r="H451" s="230"/>
      <c r="I451" s="230"/>
      <c r="J451" s="230"/>
      <c r="K451" s="230"/>
      <c r="L451" s="230"/>
      <c r="M451" s="230"/>
      <c r="N451" s="230"/>
      <c r="O451" s="230"/>
      <c r="P451" s="230"/>
      <c r="Q451" s="230"/>
      <c r="R451" s="230"/>
      <c r="S451" s="230"/>
      <c r="T451" s="230"/>
      <c r="U451" s="230"/>
      <c r="V451" s="230"/>
      <c r="W451" s="230"/>
      <c r="X451" s="230"/>
      <c r="Y451" s="230"/>
      <c r="Z451" s="230"/>
    </row>
    <row r="452" spans="1:26">
      <c r="A452" s="233"/>
      <c r="B452" s="230"/>
      <c r="C452" s="230"/>
      <c r="D452" s="230"/>
      <c r="E452" s="230"/>
      <c r="F452" s="230"/>
      <c r="G452" s="230"/>
      <c r="H452" s="230"/>
      <c r="I452" s="230"/>
      <c r="J452" s="230"/>
      <c r="K452" s="230"/>
      <c r="L452" s="230"/>
      <c r="M452" s="230"/>
      <c r="N452" s="230"/>
      <c r="O452" s="230"/>
      <c r="P452" s="230"/>
      <c r="Q452" s="230"/>
      <c r="R452" s="230"/>
      <c r="S452" s="230"/>
      <c r="T452" s="230"/>
      <c r="U452" s="230"/>
      <c r="V452" s="230"/>
      <c r="W452" s="230"/>
      <c r="X452" s="230"/>
      <c r="Y452" s="230"/>
      <c r="Z452" s="230"/>
    </row>
    <row r="453" spans="1:26">
      <c r="A453" s="233"/>
      <c r="B453" s="230"/>
      <c r="C453" s="230"/>
      <c r="D453" s="230"/>
      <c r="E453" s="230"/>
      <c r="F453" s="230"/>
      <c r="G453" s="230"/>
      <c r="H453" s="230"/>
      <c r="I453" s="230"/>
      <c r="J453" s="230"/>
      <c r="K453" s="230"/>
      <c r="L453" s="230"/>
      <c r="M453" s="230"/>
      <c r="N453" s="230"/>
      <c r="O453" s="230"/>
      <c r="P453" s="230"/>
      <c r="Q453" s="230"/>
      <c r="R453" s="230"/>
      <c r="S453" s="230"/>
      <c r="T453" s="230"/>
      <c r="U453" s="230"/>
      <c r="V453" s="230"/>
      <c r="W453" s="230"/>
      <c r="X453" s="230"/>
      <c r="Y453" s="230"/>
      <c r="Z453" s="230"/>
    </row>
    <row r="454" spans="1:26">
      <c r="A454" s="233"/>
      <c r="B454" s="230"/>
      <c r="C454" s="230"/>
      <c r="D454" s="230"/>
      <c r="E454" s="230"/>
      <c r="F454" s="230"/>
      <c r="G454" s="230"/>
      <c r="H454" s="230"/>
      <c r="I454" s="230"/>
      <c r="J454" s="230"/>
      <c r="K454" s="230"/>
      <c r="L454" s="230"/>
      <c r="M454" s="230"/>
      <c r="N454" s="230"/>
      <c r="O454" s="230"/>
      <c r="P454" s="230"/>
      <c r="Q454" s="230"/>
      <c r="R454" s="230"/>
      <c r="S454" s="230"/>
      <c r="T454" s="230"/>
      <c r="U454" s="230"/>
      <c r="V454" s="230"/>
      <c r="W454" s="230"/>
      <c r="X454" s="230"/>
      <c r="Y454" s="230"/>
      <c r="Z454" s="230"/>
    </row>
    <row r="455" spans="1:26">
      <c r="A455" s="233"/>
      <c r="B455" s="230"/>
      <c r="C455" s="230"/>
      <c r="D455" s="230"/>
      <c r="E455" s="230"/>
      <c r="F455" s="230"/>
      <c r="G455" s="230"/>
      <c r="H455" s="230"/>
      <c r="I455" s="230"/>
      <c r="J455" s="230"/>
      <c r="K455" s="230"/>
      <c r="L455" s="230"/>
      <c r="M455" s="230"/>
      <c r="N455" s="230"/>
      <c r="O455" s="230"/>
      <c r="P455" s="230"/>
      <c r="Q455" s="230"/>
      <c r="R455" s="230"/>
      <c r="S455" s="230"/>
      <c r="T455" s="230"/>
      <c r="U455" s="230"/>
      <c r="V455" s="230"/>
      <c r="W455" s="230"/>
      <c r="X455" s="230"/>
      <c r="Y455" s="230"/>
      <c r="Z455" s="230"/>
    </row>
    <row r="456" spans="1:26">
      <c r="A456" s="233"/>
      <c r="B456" s="230"/>
      <c r="C456" s="230"/>
      <c r="D456" s="230"/>
      <c r="E456" s="230"/>
      <c r="F456" s="230"/>
      <c r="G456" s="230"/>
      <c r="H456" s="230"/>
      <c r="I456" s="230"/>
      <c r="J456" s="230"/>
      <c r="K456" s="230"/>
      <c r="L456" s="230"/>
      <c r="M456" s="230"/>
      <c r="N456" s="230"/>
      <c r="O456" s="230"/>
      <c r="P456" s="230"/>
      <c r="Q456" s="230"/>
      <c r="R456" s="230"/>
      <c r="S456" s="230"/>
      <c r="T456" s="230"/>
      <c r="U456" s="230"/>
      <c r="V456" s="230"/>
      <c r="W456" s="230"/>
      <c r="X456" s="230"/>
      <c r="Y456" s="230"/>
      <c r="Z456" s="230"/>
    </row>
    <row r="457" spans="1:26">
      <c r="A457" s="233"/>
      <c r="B457" s="230"/>
      <c r="C457" s="230"/>
      <c r="D457" s="230"/>
      <c r="E457" s="230"/>
      <c r="F457" s="230"/>
      <c r="G457" s="230"/>
      <c r="H457" s="230"/>
      <c r="I457" s="230"/>
      <c r="J457" s="230"/>
      <c r="K457" s="230"/>
      <c r="L457" s="230"/>
      <c r="M457" s="230"/>
      <c r="N457" s="230"/>
      <c r="O457" s="230"/>
      <c r="P457" s="230"/>
      <c r="Q457" s="230"/>
      <c r="R457" s="230"/>
      <c r="S457" s="230"/>
      <c r="T457" s="230"/>
      <c r="U457" s="230"/>
      <c r="V457" s="230"/>
      <c r="W457" s="230"/>
      <c r="X457" s="230"/>
      <c r="Y457" s="230"/>
      <c r="Z457" s="230"/>
    </row>
    <row r="458" spans="1:26">
      <c r="A458" s="233"/>
      <c r="B458" s="230"/>
      <c r="C458" s="230"/>
      <c r="D458" s="230"/>
      <c r="E458" s="230"/>
      <c r="F458" s="230"/>
      <c r="G458" s="230"/>
      <c r="H458" s="230"/>
      <c r="I458" s="230"/>
      <c r="J458" s="230"/>
      <c r="K458" s="230"/>
      <c r="L458" s="230"/>
      <c r="M458" s="230"/>
      <c r="N458" s="230"/>
      <c r="O458" s="230"/>
      <c r="P458" s="230"/>
      <c r="Q458" s="230"/>
      <c r="R458" s="230"/>
      <c r="S458" s="230"/>
      <c r="T458" s="230"/>
      <c r="U458" s="230"/>
      <c r="V458" s="230"/>
      <c r="W458" s="230"/>
      <c r="X458" s="230"/>
      <c r="Y458" s="230"/>
      <c r="Z458" s="230"/>
    </row>
    <row r="459" spans="1:26">
      <c r="A459" s="233"/>
      <c r="B459" s="230"/>
      <c r="C459" s="230"/>
      <c r="D459" s="230"/>
      <c r="E459" s="230"/>
      <c r="F459" s="230"/>
      <c r="G459" s="230"/>
      <c r="H459" s="230"/>
      <c r="I459" s="230"/>
      <c r="J459" s="230"/>
      <c r="K459" s="230"/>
      <c r="L459" s="230"/>
      <c r="M459" s="230"/>
      <c r="N459" s="230"/>
      <c r="O459" s="230"/>
      <c r="P459" s="230"/>
      <c r="Q459" s="230"/>
      <c r="R459" s="230"/>
      <c r="S459" s="230"/>
      <c r="T459" s="230"/>
      <c r="U459" s="230"/>
      <c r="V459" s="230"/>
      <c r="W459" s="230"/>
      <c r="X459" s="230"/>
      <c r="Y459" s="230"/>
      <c r="Z459" s="230"/>
    </row>
    <row r="460" spans="1:26">
      <c r="A460" s="233"/>
      <c r="B460" s="230"/>
      <c r="C460" s="230"/>
      <c r="D460" s="230"/>
      <c r="E460" s="230"/>
      <c r="F460" s="230"/>
      <c r="G460" s="230"/>
      <c r="H460" s="230"/>
      <c r="I460" s="230"/>
      <c r="J460" s="230"/>
      <c r="K460" s="230"/>
      <c r="L460" s="230"/>
      <c r="M460" s="230"/>
      <c r="N460" s="230"/>
      <c r="O460" s="230"/>
      <c r="P460" s="230"/>
      <c r="Q460" s="230"/>
      <c r="R460" s="230"/>
      <c r="S460" s="230"/>
      <c r="T460" s="230"/>
      <c r="U460" s="230"/>
      <c r="V460" s="230"/>
      <c r="W460" s="230"/>
      <c r="X460" s="230"/>
      <c r="Y460" s="230"/>
      <c r="Z460" s="230"/>
    </row>
    <row r="461" spans="1:26">
      <c r="A461" s="233"/>
      <c r="B461" s="230"/>
      <c r="C461" s="230"/>
      <c r="D461" s="230"/>
      <c r="E461" s="230"/>
      <c r="F461" s="230"/>
      <c r="G461" s="230"/>
      <c r="H461" s="230"/>
      <c r="I461" s="230"/>
      <c r="J461" s="230"/>
      <c r="K461" s="230"/>
      <c r="L461" s="230"/>
      <c r="M461" s="230"/>
      <c r="N461" s="230"/>
      <c r="O461" s="230"/>
      <c r="P461" s="230"/>
      <c r="Q461" s="230"/>
      <c r="R461" s="230"/>
      <c r="S461" s="230"/>
      <c r="T461" s="230"/>
      <c r="U461" s="230"/>
      <c r="V461" s="230"/>
      <c r="W461" s="230"/>
      <c r="X461" s="230"/>
      <c r="Y461" s="230"/>
      <c r="Z461" s="230"/>
    </row>
    <row r="462" spans="1:26">
      <c r="A462" s="233"/>
      <c r="B462" s="230"/>
      <c r="C462" s="230"/>
      <c r="D462" s="230"/>
      <c r="E462" s="230"/>
      <c r="F462" s="230"/>
      <c r="G462" s="230"/>
      <c r="H462" s="230"/>
      <c r="I462" s="230"/>
      <c r="J462" s="230"/>
      <c r="K462" s="230"/>
      <c r="L462" s="230"/>
      <c r="M462" s="230"/>
      <c r="N462" s="230"/>
      <c r="O462" s="230"/>
      <c r="P462" s="230"/>
      <c r="Q462" s="230"/>
      <c r="R462" s="230"/>
      <c r="S462" s="230"/>
      <c r="T462" s="230"/>
      <c r="U462" s="230"/>
      <c r="V462" s="230"/>
      <c r="W462" s="230"/>
      <c r="X462" s="230"/>
      <c r="Y462" s="230"/>
      <c r="Z462" s="230"/>
    </row>
    <row r="463" spans="1:26">
      <c r="A463" s="233"/>
      <c r="B463" s="230"/>
      <c r="C463" s="230"/>
      <c r="D463" s="230"/>
      <c r="E463" s="230"/>
      <c r="F463" s="230"/>
      <c r="G463" s="230"/>
      <c r="H463" s="230"/>
      <c r="I463" s="230"/>
      <c r="J463" s="230"/>
      <c r="K463" s="230"/>
      <c r="L463" s="230"/>
      <c r="M463" s="230"/>
      <c r="N463" s="230"/>
      <c r="O463" s="230"/>
      <c r="P463" s="230"/>
      <c r="Q463" s="230"/>
      <c r="R463" s="230"/>
      <c r="S463" s="230"/>
      <c r="T463" s="230"/>
      <c r="U463" s="230"/>
      <c r="V463" s="230"/>
      <c r="W463" s="230"/>
      <c r="X463" s="230"/>
      <c r="Y463" s="230"/>
      <c r="Z463" s="230"/>
    </row>
    <row r="464" spans="1:26">
      <c r="A464" s="233"/>
      <c r="B464" s="230"/>
      <c r="C464" s="230"/>
      <c r="D464" s="230"/>
      <c r="E464" s="230"/>
      <c r="F464" s="230"/>
      <c r="G464" s="230"/>
      <c r="H464" s="230"/>
      <c r="I464" s="230"/>
      <c r="J464" s="230"/>
      <c r="K464" s="230"/>
      <c r="L464" s="230"/>
      <c r="M464" s="230"/>
      <c r="N464" s="230"/>
      <c r="O464" s="230"/>
      <c r="P464" s="230"/>
      <c r="Q464" s="230"/>
      <c r="R464" s="230"/>
      <c r="S464" s="230"/>
      <c r="T464" s="230"/>
      <c r="U464" s="230"/>
      <c r="V464" s="230"/>
      <c r="W464" s="230"/>
      <c r="X464" s="230"/>
      <c r="Y464" s="230"/>
      <c r="Z464" s="230"/>
    </row>
    <row r="465" spans="1:26">
      <c r="A465" s="233"/>
      <c r="B465" s="230"/>
      <c r="C465" s="230"/>
      <c r="D465" s="230"/>
      <c r="E465" s="230"/>
      <c r="F465" s="230"/>
      <c r="G465" s="230"/>
      <c r="H465" s="230"/>
      <c r="I465" s="230"/>
      <c r="J465" s="230"/>
      <c r="K465" s="230"/>
      <c r="L465" s="230"/>
      <c r="M465" s="230"/>
      <c r="N465" s="230"/>
      <c r="O465" s="230"/>
      <c r="P465" s="230"/>
      <c r="Q465" s="230"/>
      <c r="R465" s="230"/>
      <c r="S465" s="230"/>
      <c r="T465" s="230"/>
      <c r="U465" s="230"/>
      <c r="V465" s="230"/>
      <c r="W465" s="230"/>
      <c r="X465" s="230"/>
      <c r="Y465" s="230"/>
      <c r="Z465" s="230"/>
    </row>
    <row r="466" spans="1:26">
      <c r="A466" s="233"/>
      <c r="B466" s="230"/>
      <c r="C466" s="230"/>
      <c r="D466" s="230"/>
      <c r="E466" s="230"/>
      <c r="F466" s="230"/>
      <c r="G466" s="230"/>
      <c r="H466" s="230"/>
      <c r="I466" s="230"/>
      <c r="J466" s="230"/>
      <c r="K466" s="230"/>
      <c r="L466" s="230"/>
      <c r="M466" s="230"/>
      <c r="N466" s="230"/>
      <c r="O466" s="230"/>
      <c r="P466" s="230"/>
      <c r="Q466" s="230"/>
      <c r="R466" s="230"/>
      <c r="S466" s="230"/>
      <c r="T466" s="230"/>
      <c r="U466" s="230"/>
      <c r="V466" s="230"/>
      <c r="W466" s="230"/>
      <c r="X466" s="230"/>
      <c r="Y466" s="230"/>
      <c r="Z466" s="230"/>
    </row>
    <row r="467" spans="1:26">
      <c r="A467" s="233"/>
      <c r="B467" s="230"/>
      <c r="C467" s="230"/>
      <c r="D467" s="230"/>
      <c r="E467" s="230"/>
      <c r="F467" s="230"/>
      <c r="G467" s="230"/>
      <c r="H467" s="230"/>
      <c r="I467" s="230"/>
      <c r="J467" s="230"/>
      <c r="K467" s="230"/>
      <c r="L467" s="230"/>
      <c r="M467" s="230"/>
      <c r="N467" s="230"/>
      <c r="O467" s="230"/>
      <c r="P467" s="230"/>
      <c r="Q467" s="230"/>
      <c r="R467" s="230"/>
      <c r="S467" s="230"/>
      <c r="T467" s="230"/>
      <c r="U467" s="230"/>
      <c r="V467" s="230"/>
      <c r="W467" s="230"/>
      <c r="X467" s="230"/>
      <c r="Y467" s="230"/>
      <c r="Z467" s="230"/>
    </row>
    <row r="468" spans="1:26">
      <c r="A468" s="233"/>
      <c r="B468" s="230"/>
      <c r="C468" s="230"/>
      <c r="D468" s="230"/>
      <c r="E468" s="230"/>
      <c r="F468" s="230"/>
      <c r="G468" s="230"/>
      <c r="H468" s="230"/>
      <c r="I468" s="230"/>
      <c r="J468" s="230"/>
      <c r="K468" s="230"/>
      <c r="L468" s="230"/>
      <c r="M468" s="230"/>
      <c r="N468" s="230"/>
      <c r="O468" s="230"/>
      <c r="P468" s="230"/>
      <c r="Q468" s="230"/>
      <c r="R468" s="230"/>
      <c r="S468" s="230"/>
      <c r="T468" s="230"/>
      <c r="U468" s="230"/>
      <c r="V468" s="230"/>
      <c r="W468" s="230"/>
      <c r="X468" s="230"/>
      <c r="Y468" s="230"/>
      <c r="Z468" s="230"/>
    </row>
    <row r="469" spans="1:26">
      <c r="A469" s="233"/>
      <c r="B469" s="230"/>
      <c r="C469" s="230"/>
      <c r="D469" s="230"/>
      <c r="E469" s="230"/>
      <c r="F469" s="230"/>
      <c r="G469" s="230"/>
      <c r="H469" s="230"/>
      <c r="I469" s="230"/>
      <c r="J469" s="230"/>
      <c r="K469" s="230"/>
      <c r="L469" s="230"/>
      <c r="M469" s="230"/>
      <c r="N469" s="230"/>
      <c r="O469" s="230"/>
      <c r="P469" s="230"/>
      <c r="Q469" s="230"/>
      <c r="R469" s="230"/>
      <c r="S469" s="230"/>
      <c r="T469" s="230"/>
      <c r="U469" s="230"/>
      <c r="V469" s="230"/>
      <c r="W469" s="230"/>
      <c r="X469" s="230"/>
      <c r="Y469" s="230"/>
      <c r="Z469" s="230"/>
    </row>
    <row r="470" spans="1:26">
      <c r="A470" s="233"/>
      <c r="B470" s="230"/>
      <c r="C470" s="230"/>
      <c r="D470" s="230"/>
      <c r="E470" s="230"/>
      <c r="F470" s="230"/>
      <c r="G470" s="230"/>
      <c r="H470" s="230"/>
      <c r="I470" s="230"/>
      <c r="J470" s="230"/>
      <c r="K470" s="230"/>
      <c r="L470" s="230"/>
      <c r="M470" s="230"/>
      <c r="N470" s="230"/>
      <c r="O470" s="230"/>
      <c r="P470" s="230"/>
      <c r="Q470" s="230"/>
      <c r="R470" s="230"/>
      <c r="S470" s="230"/>
      <c r="T470" s="230"/>
      <c r="U470" s="230"/>
      <c r="V470" s="230"/>
      <c r="W470" s="230"/>
      <c r="X470" s="230"/>
      <c r="Y470" s="230"/>
      <c r="Z470" s="230"/>
    </row>
    <row r="471" spans="1:26">
      <c r="A471" s="233"/>
      <c r="B471" s="230"/>
      <c r="C471" s="230"/>
      <c r="D471" s="230"/>
      <c r="E471" s="230"/>
      <c r="F471" s="230"/>
      <c r="G471" s="230"/>
      <c r="H471" s="230"/>
      <c r="I471" s="230"/>
      <c r="J471" s="230"/>
      <c r="K471" s="230"/>
      <c r="L471" s="230"/>
      <c r="M471" s="230"/>
      <c r="N471" s="230"/>
      <c r="O471" s="230"/>
      <c r="P471" s="230"/>
      <c r="Q471" s="230"/>
      <c r="R471" s="230"/>
      <c r="S471" s="230"/>
      <c r="T471" s="230"/>
      <c r="U471" s="230"/>
      <c r="V471" s="230"/>
      <c r="W471" s="230"/>
      <c r="X471" s="230"/>
      <c r="Y471" s="230"/>
      <c r="Z471" s="230"/>
    </row>
    <row r="472" spans="1:26">
      <c r="A472" s="233"/>
      <c r="B472" s="230"/>
      <c r="C472" s="230"/>
      <c r="D472" s="230"/>
      <c r="E472" s="230"/>
      <c r="F472" s="230"/>
      <c r="G472" s="230"/>
      <c r="H472" s="230"/>
      <c r="I472" s="230"/>
      <c r="J472" s="230"/>
      <c r="K472" s="230"/>
      <c r="L472" s="230"/>
      <c r="M472" s="230"/>
      <c r="N472" s="230"/>
      <c r="O472" s="230"/>
      <c r="P472" s="230"/>
      <c r="Q472" s="230"/>
      <c r="R472" s="230"/>
      <c r="S472" s="230"/>
      <c r="T472" s="230"/>
      <c r="U472" s="230"/>
      <c r="V472" s="230"/>
      <c r="W472" s="230"/>
      <c r="X472" s="230"/>
      <c r="Y472" s="230"/>
      <c r="Z472" s="230"/>
    </row>
    <row r="473" spans="1:26">
      <c r="A473" s="233"/>
      <c r="B473" s="230"/>
      <c r="C473" s="230"/>
      <c r="D473" s="230"/>
      <c r="E473" s="230"/>
      <c r="F473" s="230"/>
      <c r="G473" s="230"/>
      <c r="H473" s="230"/>
      <c r="I473" s="230"/>
      <c r="J473" s="230"/>
      <c r="K473" s="230"/>
      <c r="L473" s="230"/>
      <c r="M473" s="230"/>
      <c r="N473" s="230"/>
      <c r="O473" s="230"/>
      <c r="P473" s="230"/>
      <c r="Q473" s="230"/>
      <c r="R473" s="230"/>
      <c r="S473" s="230"/>
      <c r="T473" s="230"/>
      <c r="U473" s="230"/>
      <c r="V473" s="230"/>
      <c r="W473" s="230"/>
      <c r="X473" s="230"/>
      <c r="Y473" s="230"/>
      <c r="Z473" s="230"/>
    </row>
    <row r="474" spans="1:26">
      <c r="A474" s="233"/>
      <c r="B474" s="230"/>
      <c r="C474" s="230"/>
      <c r="D474" s="230"/>
      <c r="E474" s="230"/>
      <c r="F474" s="230"/>
      <c r="G474" s="230"/>
      <c r="H474" s="230"/>
      <c r="I474" s="230"/>
      <c r="J474" s="230"/>
      <c r="K474" s="230"/>
      <c r="L474" s="230"/>
      <c r="M474" s="230"/>
      <c r="N474" s="230"/>
      <c r="O474" s="230"/>
      <c r="P474" s="230"/>
      <c r="Q474" s="230"/>
      <c r="R474" s="230"/>
      <c r="S474" s="230"/>
      <c r="T474" s="230"/>
      <c r="U474" s="230"/>
      <c r="V474" s="230"/>
      <c r="W474" s="230"/>
      <c r="X474" s="230"/>
      <c r="Y474" s="230"/>
      <c r="Z474" s="230"/>
    </row>
    <row r="475" spans="1:26">
      <c r="A475" s="233"/>
      <c r="B475" s="230"/>
      <c r="C475" s="230"/>
      <c r="D475" s="230"/>
      <c r="E475" s="230"/>
      <c r="F475" s="230"/>
      <c r="G475" s="230"/>
      <c r="H475" s="230"/>
      <c r="I475" s="230"/>
      <c r="J475" s="230"/>
      <c r="K475" s="230"/>
      <c r="L475" s="230"/>
      <c r="M475" s="230"/>
      <c r="N475" s="230"/>
      <c r="O475" s="230"/>
      <c r="P475" s="230"/>
      <c r="Q475" s="230"/>
      <c r="R475" s="230"/>
      <c r="S475" s="230"/>
      <c r="T475" s="230"/>
      <c r="U475" s="230"/>
      <c r="V475" s="230"/>
      <c r="W475" s="230"/>
      <c r="X475" s="230"/>
      <c r="Y475" s="230"/>
      <c r="Z475" s="230"/>
    </row>
    <row r="476" spans="1:26">
      <c r="A476" s="233"/>
      <c r="B476" s="230"/>
      <c r="C476" s="230"/>
      <c r="D476" s="230"/>
      <c r="E476" s="230"/>
      <c r="F476" s="230"/>
      <c r="G476" s="230"/>
      <c r="H476" s="230"/>
      <c r="I476" s="230"/>
      <c r="J476" s="230"/>
      <c r="K476" s="230"/>
      <c r="L476" s="230"/>
      <c r="M476" s="230"/>
      <c r="N476" s="230"/>
      <c r="O476" s="230"/>
      <c r="P476" s="230"/>
      <c r="Q476" s="230"/>
      <c r="R476" s="230"/>
      <c r="S476" s="230"/>
      <c r="T476" s="230"/>
      <c r="U476" s="230"/>
      <c r="V476" s="230"/>
      <c r="W476" s="230"/>
      <c r="X476" s="230"/>
      <c r="Y476" s="230"/>
      <c r="Z476" s="230"/>
    </row>
    <row r="477" spans="1:26">
      <c r="A477" s="233"/>
      <c r="B477" s="230"/>
      <c r="C477" s="230"/>
      <c r="D477" s="230"/>
      <c r="E477" s="230"/>
      <c r="F477" s="230"/>
      <c r="G477" s="230"/>
      <c r="H477" s="230"/>
      <c r="I477" s="230"/>
      <c r="J477" s="230"/>
      <c r="K477" s="230"/>
      <c r="L477" s="230"/>
      <c r="M477" s="230"/>
      <c r="N477" s="230"/>
      <c r="O477" s="230"/>
      <c r="P477" s="230"/>
      <c r="Q477" s="230"/>
      <c r="R477" s="230"/>
      <c r="S477" s="230"/>
      <c r="T477" s="230"/>
      <c r="U477" s="230"/>
      <c r="V477" s="230"/>
      <c r="W477" s="230"/>
      <c r="X477" s="230"/>
      <c r="Y477" s="230"/>
      <c r="Z477" s="230"/>
    </row>
    <row r="478" spans="1:26">
      <c r="A478" s="233"/>
      <c r="B478" s="230"/>
      <c r="C478" s="230"/>
      <c r="D478" s="230"/>
      <c r="E478" s="230"/>
      <c r="F478" s="230"/>
      <c r="G478" s="230"/>
      <c r="H478" s="230"/>
      <c r="I478" s="230"/>
      <c r="J478" s="230"/>
      <c r="K478" s="230"/>
      <c r="L478" s="230"/>
      <c r="M478" s="230"/>
      <c r="N478" s="230"/>
      <c r="O478" s="230"/>
      <c r="P478" s="230"/>
      <c r="Q478" s="230"/>
      <c r="R478" s="230"/>
      <c r="S478" s="230"/>
      <c r="T478" s="230"/>
      <c r="U478" s="230"/>
      <c r="V478" s="230"/>
      <c r="W478" s="230"/>
      <c r="X478" s="230"/>
      <c r="Y478" s="230"/>
      <c r="Z478" s="230"/>
    </row>
    <row r="479" spans="1:26">
      <c r="A479" s="233"/>
      <c r="B479" s="230"/>
      <c r="C479" s="230"/>
      <c r="D479" s="230"/>
      <c r="E479" s="230"/>
      <c r="F479" s="230"/>
      <c r="G479" s="230"/>
      <c r="H479" s="230"/>
      <c r="I479" s="230"/>
      <c r="J479" s="230"/>
      <c r="K479" s="230"/>
      <c r="L479" s="230"/>
      <c r="M479" s="230"/>
      <c r="N479" s="230"/>
      <c r="O479" s="230"/>
      <c r="P479" s="230"/>
      <c r="Q479" s="230"/>
      <c r="R479" s="230"/>
      <c r="S479" s="230"/>
      <c r="T479" s="230"/>
      <c r="U479" s="230"/>
      <c r="V479" s="230"/>
      <c r="W479" s="230"/>
      <c r="X479" s="230"/>
      <c r="Y479" s="230"/>
      <c r="Z479" s="230"/>
    </row>
    <row r="480" spans="1:26">
      <c r="A480" s="233"/>
      <c r="B480" s="230"/>
      <c r="C480" s="230"/>
      <c r="D480" s="230"/>
      <c r="E480" s="230"/>
      <c r="F480" s="230"/>
      <c r="G480" s="230"/>
      <c r="H480" s="230"/>
      <c r="I480" s="230"/>
      <c r="J480" s="230"/>
      <c r="K480" s="230"/>
      <c r="L480" s="230"/>
      <c r="M480" s="230"/>
      <c r="N480" s="230"/>
      <c r="O480" s="230"/>
      <c r="P480" s="230"/>
      <c r="Q480" s="230"/>
      <c r="R480" s="230"/>
      <c r="S480" s="230"/>
      <c r="T480" s="230"/>
      <c r="U480" s="230"/>
      <c r="V480" s="230"/>
      <c r="W480" s="230"/>
      <c r="X480" s="230"/>
      <c r="Y480" s="230"/>
      <c r="Z480" s="230"/>
    </row>
    <row r="481" spans="1:26">
      <c r="A481" s="233"/>
      <c r="B481" s="230"/>
      <c r="C481" s="230"/>
      <c r="D481" s="230"/>
      <c r="E481" s="230"/>
      <c r="F481" s="230"/>
      <c r="G481" s="230"/>
      <c r="H481" s="230"/>
      <c r="I481" s="230"/>
      <c r="J481" s="230"/>
      <c r="K481" s="230"/>
      <c r="L481" s="230"/>
      <c r="M481" s="230"/>
      <c r="N481" s="230"/>
      <c r="O481" s="230"/>
      <c r="P481" s="230"/>
      <c r="Q481" s="230"/>
      <c r="R481" s="230"/>
      <c r="S481" s="230"/>
      <c r="T481" s="230"/>
      <c r="U481" s="230"/>
      <c r="V481" s="230"/>
      <c r="W481" s="230"/>
      <c r="X481" s="230"/>
      <c r="Y481" s="230"/>
      <c r="Z481" s="230"/>
    </row>
    <row r="482" spans="1:26">
      <c r="A482" s="233"/>
      <c r="B482" s="230"/>
      <c r="C482" s="230"/>
      <c r="D482" s="230"/>
      <c r="E482" s="230"/>
      <c r="F482" s="230"/>
      <c r="G482" s="230"/>
      <c r="H482" s="230"/>
      <c r="I482" s="230"/>
      <c r="J482" s="230"/>
      <c r="K482" s="230"/>
      <c r="L482" s="230"/>
      <c r="M482" s="230"/>
      <c r="N482" s="230"/>
      <c r="O482" s="230"/>
      <c r="P482" s="230"/>
      <c r="Q482" s="230"/>
      <c r="R482" s="230"/>
      <c r="S482" s="230"/>
      <c r="T482" s="230"/>
      <c r="U482" s="230"/>
      <c r="V482" s="230"/>
      <c r="W482" s="230"/>
      <c r="X482" s="230"/>
      <c r="Y482" s="230"/>
      <c r="Z482" s="230"/>
    </row>
    <row r="483" spans="1:26">
      <c r="A483" s="233"/>
      <c r="B483" s="230"/>
      <c r="C483" s="230"/>
      <c r="D483" s="230"/>
      <c r="E483" s="230"/>
      <c r="F483" s="230"/>
      <c r="G483" s="230"/>
      <c r="H483" s="230"/>
      <c r="I483" s="230"/>
      <c r="J483" s="230"/>
      <c r="K483" s="230"/>
      <c r="L483" s="230"/>
      <c r="M483" s="230"/>
      <c r="N483" s="230"/>
      <c r="O483" s="230"/>
      <c r="P483" s="230"/>
      <c r="Q483" s="230"/>
      <c r="R483" s="230"/>
      <c r="S483" s="230"/>
      <c r="T483" s="230"/>
      <c r="U483" s="230"/>
      <c r="V483" s="230"/>
      <c r="W483" s="230"/>
      <c r="X483" s="230"/>
      <c r="Y483" s="230"/>
      <c r="Z483" s="230"/>
    </row>
    <row r="484" spans="1:26">
      <c r="A484" s="233"/>
      <c r="B484" s="230"/>
      <c r="C484" s="230"/>
      <c r="D484" s="230"/>
      <c r="E484" s="230"/>
      <c r="F484" s="230"/>
      <c r="G484" s="230"/>
      <c r="H484" s="230"/>
      <c r="I484" s="230"/>
      <c r="J484" s="230"/>
      <c r="K484" s="230"/>
      <c r="L484" s="230"/>
      <c r="M484" s="230"/>
      <c r="N484" s="230"/>
      <c r="O484" s="230"/>
      <c r="P484" s="230"/>
      <c r="Q484" s="230"/>
      <c r="R484" s="230"/>
      <c r="S484" s="230"/>
      <c r="T484" s="230"/>
      <c r="U484" s="230"/>
      <c r="V484" s="230"/>
      <c r="W484" s="230"/>
      <c r="X484" s="230"/>
      <c r="Y484" s="230"/>
      <c r="Z484" s="230"/>
    </row>
    <row r="485" spans="1:26">
      <c r="A485" s="233"/>
      <c r="B485" s="230"/>
      <c r="C485" s="230"/>
      <c r="D485" s="230"/>
      <c r="E485" s="230"/>
      <c r="F485" s="230"/>
      <c r="G485" s="230"/>
      <c r="H485" s="230"/>
      <c r="I485" s="230"/>
      <c r="J485" s="230"/>
      <c r="K485" s="230"/>
      <c r="L485" s="230"/>
      <c r="M485" s="230"/>
      <c r="N485" s="230"/>
      <c r="O485" s="230"/>
      <c r="P485" s="230"/>
      <c r="Q485" s="230"/>
      <c r="R485" s="230"/>
      <c r="S485" s="230"/>
      <c r="T485" s="230"/>
      <c r="U485" s="230"/>
      <c r="V485" s="230"/>
      <c r="W485" s="230"/>
      <c r="X485" s="230"/>
      <c r="Y485" s="230"/>
      <c r="Z485" s="230"/>
    </row>
    <row r="486" spans="1:26">
      <c r="A486" s="233"/>
      <c r="B486" s="230"/>
      <c r="C486" s="230"/>
      <c r="D486" s="230"/>
      <c r="E486" s="230"/>
      <c r="F486" s="230"/>
      <c r="G486" s="230"/>
      <c r="H486" s="230"/>
      <c r="I486" s="230"/>
      <c r="J486" s="230"/>
      <c r="K486" s="230"/>
      <c r="L486" s="230"/>
      <c r="M486" s="230"/>
      <c r="N486" s="230"/>
      <c r="O486" s="230"/>
      <c r="P486" s="230"/>
      <c r="Q486" s="230"/>
      <c r="R486" s="230"/>
      <c r="S486" s="230"/>
      <c r="T486" s="230"/>
      <c r="U486" s="230"/>
      <c r="V486" s="230"/>
      <c r="W486" s="230"/>
      <c r="X486" s="230"/>
      <c r="Y486" s="230"/>
      <c r="Z486" s="230"/>
    </row>
    <row r="487" spans="1:26">
      <c r="A487" s="233"/>
      <c r="B487" s="230"/>
      <c r="C487" s="230"/>
      <c r="D487" s="230"/>
      <c r="E487" s="230"/>
      <c r="F487" s="230"/>
      <c r="G487" s="230"/>
      <c r="H487" s="230"/>
      <c r="I487" s="230"/>
      <c r="J487" s="230"/>
      <c r="K487" s="230"/>
      <c r="L487" s="230"/>
      <c r="M487" s="230"/>
      <c r="N487" s="230"/>
      <c r="O487" s="230"/>
      <c r="P487" s="230"/>
      <c r="Q487" s="230"/>
      <c r="R487" s="230"/>
      <c r="S487" s="230"/>
      <c r="T487" s="230"/>
      <c r="U487" s="230"/>
      <c r="V487" s="230"/>
      <c r="W487" s="230"/>
      <c r="X487" s="230"/>
      <c r="Y487" s="230"/>
      <c r="Z487" s="230"/>
    </row>
    <row r="488" spans="1:26">
      <c r="A488" s="233"/>
      <c r="B488" s="230"/>
      <c r="C488" s="230"/>
      <c r="D488" s="230"/>
      <c r="E488" s="230"/>
      <c r="F488" s="230"/>
      <c r="G488" s="230"/>
      <c r="H488" s="230"/>
      <c r="I488" s="230"/>
      <c r="J488" s="230"/>
      <c r="K488" s="230"/>
      <c r="L488" s="230"/>
      <c r="M488" s="230"/>
      <c r="N488" s="230"/>
      <c r="O488" s="230"/>
      <c r="P488" s="230"/>
      <c r="Q488" s="230"/>
      <c r="R488" s="230"/>
      <c r="S488" s="230"/>
      <c r="T488" s="230"/>
      <c r="U488" s="230"/>
      <c r="V488" s="230"/>
      <c r="W488" s="230"/>
      <c r="X488" s="230"/>
      <c r="Y488" s="230"/>
      <c r="Z488" s="230"/>
    </row>
    <row r="489" spans="1:26">
      <c r="A489" s="233"/>
      <c r="B489" s="230"/>
      <c r="C489" s="230"/>
      <c r="D489" s="230"/>
      <c r="E489" s="230"/>
      <c r="F489" s="230"/>
      <c r="G489" s="230"/>
      <c r="H489" s="230"/>
      <c r="I489" s="230"/>
      <c r="J489" s="230"/>
      <c r="K489" s="230"/>
      <c r="L489" s="230"/>
      <c r="M489" s="230"/>
      <c r="N489" s="230"/>
      <c r="O489" s="230"/>
      <c r="P489" s="230"/>
      <c r="Q489" s="230"/>
      <c r="R489" s="230"/>
      <c r="S489" s="230"/>
      <c r="T489" s="230"/>
      <c r="U489" s="230"/>
      <c r="V489" s="230"/>
      <c r="W489" s="230"/>
      <c r="X489" s="230"/>
      <c r="Y489" s="230"/>
      <c r="Z489" s="230"/>
    </row>
    <row r="490" spans="1:26">
      <c r="A490" s="233"/>
      <c r="B490" s="230"/>
      <c r="C490" s="230"/>
      <c r="D490" s="230"/>
      <c r="E490" s="230"/>
      <c r="F490" s="230"/>
      <c r="G490" s="230"/>
      <c r="H490" s="230"/>
      <c r="I490" s="230"/>
      <c r="J490" s="230"/>
      <c r="K490" s="230"/>
      <c r="L490" s="230"/>
      <c r="M490" s="230"/>
      <c r="N490" s="230"/>
      <c r="O490" s="230"/>
      <c r="P490" s="230"/>
      <c r="Q490" s="230"/>
      <c r="R490" s="230"/>
      <c r="S490" s="230"/>
      <c r="T490" s="230"/>
      <c r="U490" s="230"/>
      <c r="V490" s="230"/>
      <c r="W490" s="230"/>
      <c r="X490" s="230"/>
      <c r="Y490" s="230"/>
      <c r="Z490" s="230"/>
    </row>
    <row r="491" spans="1:26">
      <c r="A491" s="233"/>
      <c r="B491" s="230"/>
      <c r="C491" s="230"/>
      <c r="D491" s="230"/>
      <c r="E491" s="230"/>
      <c r="F491" s="230"/>
      <c r="G491" s="230"/>
      <c r="H491" s="230"/>
      <c r="I491" s="230"/>
      <c r="J491" s="230"/>
      <c r="K491" s="230"/>
      <c r="L491" s="230"/>
      <c r="M491" s="230"/>
      <c r="N491" s="230"/>
      <c r="O491" s="230"/>
      <c r="P491" s="230"/>
      <c r="Q491" s="230"/>
      <c r="R491" s="230"/>
      <c r="S491" s="230"/>
      <c r="T491" s="230"/>
      <c r="U491" s="230"/>
      <c r="V491" s="230"/>
      <c r="W491" s="230"/>
      <c r="X491" s="230"/>
      <c r="Y491" s="230"/>
      <c r="Z491" s="230"/>
    </row>
    <row r="492" spans="1:26">
      <c r="A492" s="233"/>
      <c r="B492" s="230"/>
      <c r="C492" s="230"/>
      <c r="D492" s="230"/>
      <c r="E492" s="230"/>
      <c r="F492" s="230"/>
      <c r="G492" s="230"/>
      <c r="H492" s="230"/>
      <c r="I492" s="230"/>
      <c r="J492" s="230"/>
      <c r="K492" s="230"/>
      <c r="L492" s="230"/>
      <c r="M492" s="230"/>
      <c r="N492" s="230"/>
      <c r="O492" s="230"/>
      <c r="P492" s="230"/>
      <c r="Q492" s="230"/>
      <c r="R492" s="230"/>
      <c r="S492" s="230"/>
      <c r="T492" s="230"/>
      <c r="U492" s="230"/>
      <c r="V492" s="230"/>
      <c r="W492" s="230"/>
      <c r="X492" s="230"/>
      <c r="Y492" s="230"/>
      <c r="Z492" s="230"/>
    </row>
    <row r="493" spans="1:26">
      <c r="A493" s="233"/>
      <c r="B493" s="230"/>
      <c r="C493" s="230"/>
      <c r="D493" s="230"/>
      <c r="E493" s="230"/>
      <c r="F493" s="230"/>
      <c r="G493" s="230"/>
      <c r="H493" s="230"/>
      <c r="I493" s="230"/>
      <c r="J493" s="230"/>
      <c r="K493" s="230"/>
      <c r="L493" s="230"/>
      <c r="M493" s="230"/>
      <c r="N493" s="230"/>
      <c r="O493" s="230"/>
      <c r="P493" s="230"/>
      <c r="Q493" s="230"/>
      <c r="R493" s="230"/>
      <c r="S493" s="230"/>
      <c r="T493" s="230"/>
      <c r="U493" s="230"/>
      <c r="V493" s="230"/>
      <c r="W493" s="230"/>
      <c r="X493" s="230"/>
      <c r="Y493" s="230"/>
      <c r="Z493" s="230"/>
    </row>
    <row r="494" spans="1:26">
      <c r="A494" s="233"/>
      <c r="B494" s="230"/>
      <c r="C494" s="230"/>
      <c r="D494" s="230"/>
      <c r="E494" s="230"/>
      <c r="F494" s="230"/>
      <c r="G494" s="230"/>
      <c r="H494" s="230"/>
      <c r="I494" s="230"/>
      <c r="J494" s="230"/>
      <c r="K494" s="230"/>
      <c r="L494" s="230"/>
      <c r="M494" s="230"/>
      <c r="N494" s="230"/>
      <c r="O494" s="230"/>
      <c r="P494" s="230"/>
      <c r="Q494" s="230"/>
      <c r="R494" s="230"/>
      <c r="S494" s="230"/>
      <c r="T494" s="230"/>
      <c r="U494" s="230"/>
      <c r="V494" s="230"/>
      <c r="W494" s="230"/>
      <c r="X494" s="230"/>
      <c r="Y494" s="230"/>
      <c r="Z494" s="230"/>
    </row>
    <row r="495" spans="1:26">
      <c r="A495" s="233"/>
      <c r="B495" s="230"/>
      <c r="C495" s="230"/>
      <c r="D495" s="230"/>
      <c r="E495" s="230"/>
      <c r="F495" s="230"/>
      <c r="G495" s="230"/>
      <c r="H495" s="230"/>
      <c r="I495" s="230"/>
      <c r="J495" s="230"/>
      <c r="K495" s="230"/>
      <c r="L495" s="230"/>
      <c r="M495" s="230"/>
      <c r="N495" s="230"/>
      <c r="O495" s="230"/>
      <c r="P495" s="230"/>
      <c r="Q495" s="230"/>
      <c r="R495" s="230"/>
      <c r="S495" s="230"/>
      <c r="T495" s="230"/>
      <c r="U495" s="230"/>
      <c r="V495" s="230"/>
      <c r="W495" s="230"/>
      <c r="X495" s="230"/>
      <c r="Y495" s="230"/>
      <c r="Z495" s="230"/>
    </row>
    <row r="496" spans="1:26">
      <c r="A496" s="233"/>
      <c r="B496" s="230"/>
      <c r="C496" s="230"/>
      <c r="D496" s="230"/>
      <c r="E496" s="230"/>
      <c r="F496" s="230"/>
      <c r="G496" s="230"/>
      <c r="H496" s="230"/>
      <c r="I496" s="230"/>
      <c r="J496" s="230"/>
      <c r="K496" s="230"/>
      <c r="L496" s="230"/>
      <c r="M496" s="230"/>
      <c r="N496" s="230"/>
      <c r="O496" s="230"/>
      <c r="P496" s="230"/>
      <c r="Q496" s="230"/>
      <c r="R496" s="230"/>
      <c r="S496" s="230"/>
      <c r="T496" s="230"/>
      <c r="U496" s="230"/>
      <c r="V496" s="230"/>
      <c r="W496" s="230"/>
      <c r="X496" s="230"/>
      <c r="Y496" s="230"/>
      <c r="Z496" s="230"/>
    </row>
    <row r="497" spans="1:26">
      <c r="A497" s="233"/>
      <c r="B497" s="230"/>
      <c r="C497" s="230"/>
      <c r="D497" s="230"/>
      <c r="E497" s="230"/>
      <c r="F497" s="230"/>
      <c r="G497" s="230"/>
      <c r="H497" s="230"/>
      <c r="I497" s="230"/>
      <c r="J497" s="230"/>
      <c r="K497" s="230"/>
      <c r="L497" s="230"/>
      <c r="M497" s="230"/>
      <c r="N497" s="230"/>
      <c r="O497" s="230"/>
      <c r="P497" s="230"/>
      <c r="Q497" s="230"/>
      <c r="R497" s="230"/>
      <c r="S497" s="230"/>
      <c r="T497" s="230"/>
      <c r="U497" s="230"/>
      <c r="V497" s="230"/>
      <c r="W497" s="230"/>
      <c r="X497" s="230"/>
      <c r="Y497" s="230"/>
      <c r="Z497" s="230"/>
    </row>
    <row r="498" spans="1:26">
      <c r="A498" s="233"/>
      <c r="B498" s="230"/>
      <c r="C498" s="230"/>
      <c r="D498" s="230"/>
      <c r="E498" s="230"/>
      <c r="F498" s="230"/>
      <c r="G498" s="230"/>
      <c r="H498" s="230"/>
      <c r="I498" s="230"/>
      <c r="J498" s="230"/>
      <c r="K498" s="230"/>
      <c r="L498" s="230"/>
      <c r="M498" s="230"/>
      <c r="N498" s="230"/>
      <c r="O498" s="230"/>
      <c r="P498" s="230"/>
      <c r="Q498" s="230"/>
      <c r="R498" s="230"/>
      <c r="S498" s="230"/>
      <c r="T498" s="230"/>
      <c r="U498" s="230"/>
      <c r="V498" s="230"/>
      <c r="W498" s="230"/>
      <c r="X498" s="230"/>
      <c r="Y498" s="230"/>
      <c r="Z498" s="230"/>
    </row>
    <row r="499" spans="1:26">
      <c r="A499" s="233"/>
      <c r="B499" s="230"/>
      <c r="C499" s="230"/>
      <c r="D499" s="230"/>
      <c r="E499" s="230"/>
      <c r="F499" s="230"/>
      <c r="G499" s="230"/>
      <c r="H499" s="230"/>
      <c r="I499" s="230"/>
      <c r="J499" s="230"/>
      <c r="K499" s="230"/>
      <c r="L499" s="230"/>
      <c r="M499" s="230"/>
      <c r="N499" s="230"/>
      <c r="O499" s="230"/>
      <c r="P499" s="230"/>
      <c r="Q499" s="230"/>
      <c r="R499" s="230"/>
      <c r="S499" s="230"/>
      <c r="T499" s="230"/>
      <c r="U499" s="230"/>
      <c r="V499" s="230"/>
      <c r="W499" s="230"/>
      <c r="X499" s="230"/>
      <c r="Y499" s="230"/>
      <c r="Z499" s="230"/>
    </row>
    <row r="500" spans="1:26">
      <c r="A500" s="233"/>
      <c r="B500" s="230"/>
      <c r="C500" s="230"/>
      <c r="D500" s="230"/>
      <c r="E500" s="230"/>
      <c r="F500" s="230"/>
      <c r="G500" s="230"/>
      <c r="H500" s="230"/>
      <c r="I500" s="230"/>
      <c r="J500" s="230"/>
      <c r="K500" s="230"/>
      <c r="L500" s="230"/>
      <c r="M500" s="230"/>
      <c r="N500" s="230"/>
      <c r="O500" s="230"/>
      <c r="P500" s="230"/>
      <c r="Q500" s="230"/>
      <c r="R500" s="230"/>
      <c r="S500" s="230"/>
      <c r="T500" s="230"/>
      <c r="U500" s="230"/>
      <c r="V500" s="230"/>
      <c r="W500" s="230"/>
      <c r="X500" s="230"/>
      <c r="Y500" s="230"/>
      <c r="Z500" s="230"/>
    </row>
    <row r="501" spans="1:26">
      <c r="A501" s="233"/>
      <c r="B501" s="230"/>
      <c r="C501" s="230"/>
      <c r="D501" s="230"/>
      <c r="E501" s="230"/>
      <c r="F501" s="230"/>
      <c r="G501" s="230"/>
      <c r="H501" s="230"/>
      <c r="I501" s="230"/>
      <c r="J501" s="230"/>
      <c r="K501" s="230"/>
      <c r="L501" s="230"/>
      <c r="M501" s="230"/>
      <c r="N501" s="230"/>
      <c r="O501" s="230"/>
      <c r="P501" s="230"/>
      <c r="Q501" s="230"/>
      <c r="R501" s="230"/>
      <c r="S501" s="230"/>
      <c r="T501" s="230"/>
      <c r="U501" s="230"/>
      <c r="V501" s="230"/>
      <c r="W501" s="230"/>
      <c r="X501" s="230"/>
      <c r="Y501" s="230"/>
      <c r="Z501" s="230"/>
    </row>
    <row r="502" spans="1:26">
      <c r="A502" s="233"/>
      <c r="B502" s="230"/>
      <c r="C502" s="230"/>
      <c r="D502" s="230"/>
      <c r="E502" s="230"/>
      <c r="F502" s="230"/>
      <c r="G502" s="230"/>
      <c r="H502" s="230"/>
      <c r="I502" s="230"/>
      <c r="J502" s="230"/>
      <c r="K502" s="230"/>
      <c r="L502" s="230"/>
      <c r="M502" s="230"/>
      <c r="N502" s="230"/>
      <c r="O502" s="230"/>
      <c r="P502" s="230"/>
      <c r="Q502" s="230"/>
      <c r="R502" s="230"/>
      <c r="S502" s="230"/>
      <c r="T502" s="230"/>
      <c r="U502" s="230"/>
      <c r="V502" s="230"/>
      <c r="W502" s="230"/>
      <c r="X502" s="230"/>
      <c r="Y502" s="230"/>
      <c r="Z502" s="230"/>
    </row>
    <row r="503" spans="1:26">
      <c r="A503" s="233"/>
      <c r="B503" s="230"/>
      <c r="C503" s="230"/>
      <c r="D503" s="230"/>
      <c r="E503" s="230"/>
      <c r="F503" s="230"/>
      <c r="G503" s="230"/>
      <c r="H503" s="230"/>
      <c r="I503" s="230"/>
      <c r="J503" s="230"/>
      <c r="K503" s="230"/>
      <c r="L503" s="230"/>
      <c r="M503" s="230"/>
      <c r="N503" s="230"/>
      <c r="O503" s="230"/>
      <c r="P503" s="230"/>
      <c r="Q503" s="230"/>
      <c r="R503" s="230"/>
      <c r="S503" s="230"/>
      <c r="T503" s="230"/>
      <c r="U503" s="230"/>
      <c r="V503" s="230"/>
      <c r="W503" s="230"/>
      <c r="X503" s="230"/>
      <c r="Y503" s="230"/>
      <c r="Z503" s="230"/>
    </row>
    <row r="504" spans="1:26">
      <c r="A504" s="233"/>
      <c r="B504" s="230"/>
      <c r="C504" s="230"/>
      <c r="D504" s="230"/>
      <c r="E504" s="230"/>
      <c r="F504" s="230"/>
      <c r="G504" s="230"/>
      <c r="H504" s="230"/>
      <c r="I504" s="230"/>
      <c r="J504" s="230"/>
      <c r="K504" s="230"/>
      <c r="L504" s="230"/>
      <c r="M504" s="230"/>
      <c r="N504" s="230"/>
      <c r="O504" s="230"/>
      <c r="P504" s="230"/>
      <c r="Q504" s="230"/>
      <c r="R504" s="230"/>
      <c r="S504" s="230"/>
      <c r="T504" s="230"/>
      <c r="U504" s="230"/>
      <c r="V504" s="230"/>
      <c r="W504" s="230"/>
      <c r="X504" s="230"/>
      <c r="Y504" s="230"/>
      <c r="Z504" s="230"/>
    </row>
    <row r="505" spans="1:26">
      <c r="A505" s="233"/>
      <c r="B505" s="230"/>
      <c r="C505" s="230"/>
      <c r="D505" s="230"/>
      <c r="E505" s="230"/>
      <c r="F505" s="230"/>
      <c r="G505" s="230"/>
      <c r="H505" s="230"/>
      <c r="I505" s="230"/>
      <c r="J505" s="230"/>
      <c r="K505" s="230"/>
      <c r="L505" s="230"/>
      <c r="M505" s="230"/>
      <c r="N505" s="230"/>
      <c r="O505" s="230"/>
      <c r="P505" s="230"/>
      <c r="Q505" s="230"/>
      <c r="R505" s="230"/>
      <c r="S505" s="230"/>
      <c r="T505" s="230"/>
      <c r="U505" s="230"/>
      <c r="V505" s="230"/>
      <c r="W505" s="230"/>
      <c r="X505" s="230"/>
      <c r="Y505" s="230"/>
      <c r="Z505" s="230"/>
    </row>
    <row r="506" spans="1:26">
      <c r="A506" s="233"/>
      <c r="B506" s="230"/>
      <c r="C506" s="230"/>
      <c r="D506" s="230"/>
      <c r="E506" s="230"/>
      <c r="F506" s="230"/>
      <c r="G506" s="230"/>
      <c r="H506" s="230"/>
      <c r="I506" s="230"/>
      <c r="J506" s="230"/>
      <c r="K506" s="230"/>
      <c r="L506" s="230"/>
      <c r="M506" s="230"/>
      <c r="N506" s="230"/>
      <c r="O506" s="230"/>
      <c r="P506" s="230"/>
      <c r="Q506" s="230"/>
      <c r="R506" s="230"/>
      <c r="S506" s="230"/>
      <c r="T506" s="230"/>
      <c r="U506" s="230"/>
      <c r="V506" s="230"/>
      <c r="W506" s="230"/>
      <c r="X506" s="230"/>
      <c r="Y506" s="230"/>
      <c r="Z506" s="230"/>
    </row>
    <row r="507" spans="1:26">
      <c r="A507" s="233"/>
      <c r="B507" s="230"/>
      <c r="C507" s="230"/>
      <c r="D507" s="230"/>
      <c r="E507" s="230"/>
      <c r="F507" s="230"/>
      <c r="G507" s="230"/>
      <c r="H507" s="230"/>
      <c r="I507" s="230"/>
      <c r="J507" s="230"/>
      <c r="K507" s="230"/>
      <c r="L507" s="230"/>
      <c r="M507" s="230"/>
      <c r="N507" s="230"/>
      <c r="O507" s="230"/>
      <c r="P507" s="230"/>
      <c r="Q507" s="230"/>
      <c r="R507" s="230"/>
      <c r="S507" s="230"/>
      <c r="T507" s="230"/>
      <c r="U507" s="230"/>
      <c r="V507" s="230"/>
      <c r="W507" s="230"/>
      <c r="X507" s="230"/>
      <c r="Y507" s="230"/>
      <c r="Z507" s="230"/>
    </row>
    <row r="508" spans="1:26">
      <c r="A508" s="233"/>
      <c r="B508" s="230"/>
      <c r="C508" s="230"/>
      <c r="D508" s="230"/>
      <c r="E508" s="230"/>
      <c r="F508" s="230"/>
      <c r="G508" s="230"/>
      <c r="H508" s="230"/>
      <c r="I508" s="230"/>
      <c r="J508" s="230"/>
      <c r="K508" s="230"/>
      <c r="L508" s="230"/>
      <c r="M508" s="230"/>
      <c r="N508" s="230"/>
      <c r="O508" s="230"/>
      <c r="P508" s="230"/>
      <c r="Q508" s="230"/>
      <c r="R508" s="230"/>
      <c r="S508" s="230"/>
      <c r="T508" s="230"/>
      <c r="U508" s="230"/>
      <c r="V508" s="230"/>
      <c r="W508" s="230"/>
      <c r="X508" s="230"/>
      <c r="Y508" s="230"/>
      <c r="Z508" s="230"/>
    </row>
    <row r="509" spans="1:26">
      <c r="A509" s="233"/>
      <c r="B509" s="230"/>
      <c r="C509" s="230"/>
      <c r="D509" s="230"/>
      <c r="E509" s="230"/>
      <c r="F509" s="230"/>
      <c r="G509" s="230"/>
      <c r="H509" s="230"/>
      <c r="I509" s="230"/>
      <c r="J509" s="230"/>
      <c r="K509" s="230"/>
      <c r="L509" s="230"/>
      <c r="M509" s="230"/>
      <c r="N509" s="230"/>
      <c r="O509" s="230"/>
      <c r="P509" s="230"/>
      <c r="Q509" s="230"/>
      <c r="R509" s="230"/>
      <c r="S509" s="230"/>
      <c r="T509" s="230"/>
      <c r="U509" s="230"/>
      <c r="V509" s="230"/>
      <c r="W509" s="230"/>
      <c r="X509" s="230"/>
      <c r="Y509" s="230"/>
      <c r="Z509" s="230"/>
    </row>
    <row r="510" spans="1:26">
      <c r="A510" s="233"/>
      <c r="B510" s="230"/>
      <c r="C510" s="230"/>
      <c r="D510" s="230"/>
      <c r="E510" s="230"/>
      <c r="F510" s="230"/>
      <c r="G510" s="230"/>
      <c r="H510" s="230"/>
      <c r="I510" s="230"/>
      <c r="J510" s="230"/>
      <c r="K510" s="230"/>
      <c r="L510" s="230"/>
      <c r="M510" s="230"/>
      <c r="N510" s="230"/>
      <c r="O510" s="230"/>
      <c r="P510" s="230"/>
      <c r="Q510" s="230"/>
      <c r="R510" s="230"/>
      <c r="S510" s="230"/>
      <c r="T510" s="230"/>
      <c r="U510" s="230"/>
      <c r="V510" s="230"/>
      <c r="W510" s="230"/>
      <c r="X510" s="230"/>
      <c r="Y510" s="230"/>
      <c r="Z510" s="230"/>
    </row>
    <row r="511" spans="1:26">
      <c r="A511" s="233"/>
      <c r="B511" s="230"/>
      <c r="C511" s="230"/>
      <c r="D511" s="230"/>
      <c r="E511" s="230"/>
      <c r="F511" s="230"/>
      <c r="G511" s="230"/>
      <c r="H511" s="230"/>
      <c r="I511" s="230"/>
      <c r="J511" s="230"/>
      <c r="K511" s="230"/>
      <c r="L511" s="230"/>
      <c r="M511" s="230"/>
      <c r="N511" s="230"/>
      <c r="O511" s="230"/>
      <c r="P511" s="230"/>
      <c r="Q511" s="230"/>
      <c r="R511" s="230"/>
      <c r="S511" s="230"/>
      <c r="T511" s="230"/>
      <c r="U511" s="230"/>
      <c r="V511" s="230"/>
      <c r="W511" s="230"/>
      <c r="X511" s="230"/>
      <c r="Y511" s="230"/>
      <c r="Z511" s="230"/>
    </row>
    <row r="512" spans="1:26">
      <c r="A512" s="233"/>
      <c r="B512" s="230"/>
      <c r="C512" s="230"/>
      <c r="D512" s="230"/>
      <c r="E512" s="230"/>
      <c r="F512" s="230"/>
      <c r="G512" s="230"/>
      <c r="H512" s="230"/>
      <c r="I512" s="230"/>
      <c r="J512" s="230"/>
      <c r="K512" s="230"/>
      <c r="L512" s="230"/>
      <c r="M512" s="230"/>
      <c r="N512" s="230"/>
      <c r="O512" s="230"/>
      <c r="P512" s="230"/>
      <c r="Q512" s="230"/>
      <c r="R512" s="230"/>
      <c r="S512" s="230"/>
      <c r="T512" s="230"/>
      <c r="U512" s="230"/>
      <c r="V512" s="230"/>
      <c r="W512" s="230"/>
      <c r="X512" s="230"/>
      <c r="Y512" s="230"/>
      <c r="Z512" s="230"/>
    </row>
    <row r="513" spans="1:26">
      <c r="A513" s="233"/>
      <c r="B513" s="230"/>
      <c r="C513" s="230"/>
      <c r="D513" s="230"/>
      <c r="E513" s="230"/>
      <c r="F513" s="230"/>
      <c r="G513" s="230"/>
      <c r="H513" s="230"/>
      <c r="I513" s="230"/>
      <c r="J513" s="230"/>
      <c r="K513" s="230"/>
      <c r="L513" s="230"/>
      <c r="M513" s="230"/>
      <c r="N513" s="230"/>
      <c r="O513" s="230"/>
      <c r="P513" s="230"/>
      <c r="Q513" s="230"/>
      <c r="R513" s="230"/>
      <c r="S513" s="230"/>
      <c r="T513" s="230"/>
      <c r="U513" s="230"/>
      <c r="V513" s="230"/>
      <c r="W513" s="230"/>
      <c r="X513" s="230"/>
      <c r="Y513" s="230"/>
      <c r="Z513" s="230"/>
    </row>
    <row r="514" spans="1:26">
      <c r="A514" s="233"/>
      <c r="B514" s="230"/>
      <c r="C514" s="230"/>
      <c r="D514" s="230"/>
      <c r="E514" s="230"/>
      <c r="F514" s="230"/>
      <c r="G514" s="230"/>
      <c r="H514" s="230"/>
      <c r="I514" s="230"/>
      <c r="J514" s="230"/>
      <c r="K514" s="230"/>
      <c r="L514" s="230"/>
      <c r="M514" s="230"/>
      <c r="N514" s="230"/>
      <c r="O514" s="230"/>
      <c r="P514" s="230"/>
      <c r="Q514" s="230"/>
      <c r="R514" s="230"/>
      <c r="S514" s="230"/>
      <c r="T514" s="230"/>
      <c r="U514" s="230"/>
      <c r="V514" s="230"/>
      <c r="W514" s="230"/>
      <c r="X514" s="230"/>
      <c r="Y514" s="230"/>
      <c r="Z514" s="230"/>
    </row>
    <row r="515" spans="1:26">
      <c r="A515" s="233"/>
      <c r="B515" s="230"/>
      <c r="C515" s="230"/>
      <c r="D515" s="230"/>
      <c r="E515" s="230"/>
      <c r="F515" s="230"/>
      <c r="G515" s="230"/>
      <c r="H515" s="230"/>
      <c r="I515" s="230"/>
      <c r="J515" s="230"/>
      <c r="K515" s="230"/>
      <c r="L515" s="230"/>
      <c r="M515" s="230"/>
      <c r="N515" s="230"/>
      <c r="O515" s="230"/>
      <c r="P515" s="230"/>
      <c r="Q515" s="230"/>
      <c r="R515" s="230"/>
      <c r="S515" s="230"/>
      <c r="T515" s="230"/>
      <c r="U515" s="230"/>
      <c r="V515" s="230"/>
      <c r="W515" s="230"/>
      <c r="X515" s="230"/>
      <c r="Y515" s="230"/>
      <c r="Z515" s="230"/>
    </row>
    <row r="516" spans="1:26">
      <c r="A516" s="233"/>
      <c r="B516" s="230"/>
      <c r="C516" s="230"/>
      <c r="D516" s="230"/>
      <c r="E516" s="230"/>
      <c r="F516" s="230"/>
      <c r="G516" s="230"/>
      <c r="H516" s="230"/>
      <c r="I516" s="230"/>
      <c r="J516" s="230"/>
      <c r="K516" s="230"/>
      <c r="L516" s="230"/>
      <c r="M516" s="230"/>
      <c r="N516" s="230"/>
      <c r="O516" s="230"/>
      <c r="P516" s="230"/>
      <c r="Q516" s="230"/>
      <c r="R516" s="230"/>
      <c r="S516" s="230"/>
      <c r="T516" s="230"/>
      <c r="U516" s="230"/>
      <c r="V516" s="230"/>
      <c r="W516" s="230"/>
      <c r="X516" s="230"/>
      <c r="Y516" s="230"/>
      <c r="Z516" s="230"/>
    </row>
    <row r="517" spans="1:26">
      <c r="A517" s="233"/>
      <c r="B517" s="230"/>
      <c r="C517" s="230"/>
      <c r="D517" s="230"/>
      <c r="E517" s="230"/>
      <c r="F517" s="230"/>
      <c r="G517" s="230"/>
      <c r="H517" s="230"/>
      <c r="I517" s="230"/>
      <c r="J517" s="230"/>
      <c r="K517" s="230"/>
      <c r="L517" s="230"/>
      <c r="M517" s="230"/>
      <c r="N517" s="230"/>
      <c r="O517" s="230"/>
      <c r="P517" s="230"/>
      <c r="Q517" s="230"/>
      <c r="R517" s="230"/>
      <c r="S517" s="230"/>
      <c r="T517" s="230"/>
      <c r="U517" s="230"/>
      <c r="V517" s="230"/>
      <c r="W517" s="230"/>
      <c r="X517" s="230"/>
      <c r="Y517" s="230"/>
      <c r="Z517" s="230"/>
    </row>
    <row r="518" spans="1:26">
      <c r="A518" s="233"/>
      <c r="B518" s="230"/>
      <c r="C518" s="230"/>
      <c r="D518" s="230"/>
      <c r="E518" s="230"/>
      <c r="F518" s="230"/>
      <c r="G518" s="230"/>
      <c r="H518" s="230"/>
      <c r="I518" s="230"/>
      <c r="J518" s="230"/>
      <c r="K518" s="230"/>
      <c r="L518" s="230"/>
      <c r="M518" s="230"/>
      <c r="N518" s="230"/>
      <c r="O518" s="230"/>
      <c r="P518" s="230"/>
      <c r="Q518" s="230"/>
      <c r="R518" s="230"/>
      <c r="S518" s="230"/>
      <c r="T518" s="230"/>
      <c r="U518" s="230"/>
      <c r="V518" s="230"/>
      <c r="W518" s="230"/>
      <c r="X518" s="230"/>
      <c r="Y518" s="230"/>
      <c r="Z518" s="230"/>
    </row>
    <row r="519" spans="1:26">
      <c r="A519" s="233"/>
      <c r="B519" s="230"/>
      <c r="C519" s="230"/>
      <c r="D519" s="230"/>
      <c r="E519" s="230"/>
      <c r="F519" s="230"/>
      <c r="G519" s="230"/>
      <c r="H519" s="230"/>
      <c r="I519" s="230"/>
      <c r="J519" s="230"/>
      <c r="K519" s="230"/>
      <c r="L519" s="230"/>
      <c r="M519" s="230"/>
      <c r="N519" s="230"/>
      <c r="O519" s="230"/>
      <c r="P519" s="230"/>
      <c r="Q519" s="230"/>
      <c r="R519" s="230"/>
      <c r="S519" s="230"/>
      <c r="T519" s="230"/>
      <c r="U519" s="230"/>
      <c r="V519" s="230"/>
      <c r="W519" s="230"/>
      <c r="X519" s="230"/>
      <c r="Y519" s="230"/>
      <c r="Z519" s="230"/>
    </row>
    <row r="520" spans="1:26">
      <c r="A520" s="233"/>
      <c r="B520" s="230"/>
      <c r="C520" s="230"/>
      <c r="D520" s="230"/>
      <c r="E520" s="230"/>
      <c r="F520" s="230"/>
      <c r="G520" s="230"/>
      <c r="H520" s="230"/>
      <c r="I520" s="230"/>
      <c r="J520" s="230"/>
      <c r="K520" s="230"/>
      <c r="L520" s="230"/>
      <c r="M520" s="230"/>
      <c r="N520" s="230"/>
      <c r="O520" s="230"/>
      <c r="P520" s="230"/>
      <c r="Q520" s="230"/>
      <c r="R520" s="230"/>
      <c r="S520" s="230"/>
      <c r="T520" s="230"/>
      <c r="U520" s="230"/>
      <c r="V520" s="230"/>
      <c r="W520" s="230"/>
      <c r="X520" s="230"/>
      <c r="Y520" s="230"/>
      <c r="Z520" s="230"/>
    </row>
    <row r="521" spans="1:26">
      <c r="A521" s="233"/>
      <c r="B521" s="230"/>
      <c r="C521" s="230"/>
      <c r="D521" s="230"/>
      <c r="E521" s="230"/>
      <c r="F521" s="230"/>
      <c r="G521" s="230"/>
      <c r="H521" s="230"/>
      <c r="I521" s="230"/>
      <c r="J521" s="230"/>
      <c r="K521" s="230"/>
      <c r="L521" s="230"/>
      <c r="M521" s="230"/>
      <c r="N521" s="230"/>
      <c r="O521" s="230"/>
      <c r="P521" s="230"/>
      <c r="Q521" s="230"/>
      <c r="R521" s="230"/>
      <c r="S521" s="230"/>
      <c r="T521" s="230"/>
      <c r="U521" s="230"/>
      <c r="V521" s="230"/>
      <c r="W521" s="230"/>
      <c r="X521" s="230"/>
      <c r="Y521" s="230"/>
      <c r="Z521" s="230"/>
    </row>
    <row r="522" spans="1:26">
      <c r="A522" s="233"/>
      <c r="B522" s="230"/>
      <c r="C522" s="230"/>
      <c r="D522" s="230"/>
      <c r="E522" s="230"/>
      <c r="F522" s="230"/>
      <c r="G522" s="230"/>
      <c r="H522" s="230"/>
      <c r="I522" s="230"/>
      <c r="J522" s="230"/>
      <c r="K522" s="230"/>
      <c r="L522" s="230"/>
      <c r="M522" s="230"/>
      <c r="N522" s="230"/>
      <c r="O522" s="230"/>
      <c r="P522" s="230"/>
      <c r="Q522" s="230"/>
      <c r="R522" s="230"/>
      <c r="S522" s="230"/>
      <c r="T522" s="230"/>
      <c r="U522" s="230"/>
      <c r="V522" s="230"/>
      <c r="W522" s="230"/>
      <c r="X522" s="230"/>
      <c r="Y522" s="230"/>
      <c r="Z522" s="230"/>
    </row>
    <row r="523" spans="1:26">
      <c r="A523" s="233"/>
      <c r="B523" s="230"/>
      <c r="C523" s="230"/>
      <c r="D523" s="230"/>
      <c r="E523" s="230"/>
      <c r="F523" s="230"/>
      <c r="G523" s="230"/>
      <c r="H523" s="230"/>
      <c r="I523" s="230"/>
      <c r="J523" s="230"/>
      <c r="K523" s="230"/>
      <c r="L523" s="230"/>
      <c r="M523" s="230"/>
      <c r="N523" s="230"/>
      <c r="O523" s="230"/>
      <c r="P523" s="230"/>
      <c r="Q523" s="230"/>
      <c r="R523" s="230"/>
      <c r="S523" s="230"/>
      <c r="T523" s="230"/>
      <c r="U523" s="230"/>
      <c r="V523" s="230"/>
      <c r="W523" s="230"/>
      <c r="X523" s="230"/>
      <c r="Y523" s="230"/>
      <c r="Z523" s="230"/>
    </row>
    <row r="524" spans="1:26">
      <c r="A524" s="233"/>
      <c r="B524" s="230"/>
      <c r="C524" s="230"/>
      <c r="D524" s="230"/>
      <c r="E524" s="230"/>
      <c r="F524" s="230"/>
      <c r="G524" s="230"/>
      <c r="H524" s="230"/>
      <c r="I524" s="230"/>
      <c r="J524" s="230"/>
      <c r="K524" s="230"/>
      <c r="L524" s="230"/>
      <c r="M524" s="230"/>
      <c r="N524" s="230"/>
      <c r="O524" s="230"/>
      <c r="P524" s="230"/>
      <c r="Q524" s="230"/>
      <c r="R524" s="230"/>
      <c r="S524" s="230"/>
      <c r="T524" s="230"/>
      <c r="U524" s="230"/>
      <c r="V524" s="230"/>
      <c r="W524" s="230"/>
      <c r="X524" s="230"/>
      <c r="Y524" s="230"/>
      <c r="Z524" s="230"/>
    </row>
    <row r="525" spans="1:26">
      <c r="A525" s="233"/>
      <c r="B525" s="230"/>
      <c r="C525" s="230"/>
      <c r="D525" s="230"/>
      <c r="E525" s="230"/>
      <c r="F525" s="230"/>
      <c r="G525" s="230"/>
      <c r="H525" s="230"/>
      <c r="I525" s="230"/>
      <c r="J525" s="230"/>
      <c r="K525" s="230"/>
      <c r="L525" s="230"/>
      <c r="M525" s="230"/>
      <c r="N525" s="230"/>
      <c r="O525" s="230"/>
      <c r="P525" s="230"/>
      <c r="Q525" s="230"/>
      <c r="R525" s="230"/>
      <c r="S525" s="230"/>
      <c r="T525" s="230"/>
      <c r="U525" s="230"/>
      <c r="V525" s="230"/>
      <c r="W525" s="230"/>
      <c r="X525" s="230"/>
      <c r="Y525" s="230"/>
      <c r="Z525" s="230"/>
    </row>
    <row r="526" spans="1:26">
      <c r="A526" s="233"/>
      <c r="B526" s="230"/>
      <c r="C526" s="230"/>
      <c r="D526" s="230"/>
      <c r="E526" s="230"/>
      <c r="F526" s="230"/>
      <c r="G526" s="230"/>
      <c r="H526" s="230"/>
      <c r="I526" s="230"/>
      <c r="J526" s="230"/>
      <c r="K526" s="230"/>
      <c r="L526" s="230"/>
      <c r="M526" s="230"/>
      <c r="N526" s="230"/>
      <c r="O526" s="230"/>
      <c r="P526" s="230"/>
      <c r="Q526" s="230"/>
      <c r="R526" s="230"/>
      <c r="S526" s="230"/>
      <c r="T526" s="230"/>
      <c r="U526" s="230"/>
      <c r="V526" s="230"/>
      <c r="W526" s="230"/>
      <c r="X526" s="230"/>
      <c r="Y526" s="230"/>
      <c r="Z526" s="230"/>
    </row>
    <row r="527" spans="1:26">
      <c r="A527" s="233"/>
      <c r="B527" s="230"/>
      <c r="C527" s="230"/>
      <c r="D527" s="230"/>
      <c r="E527" s="230"/>
      <c r="F527" s="230"/>
      <c r="G527" s="230"/>
      <c r="H527" s="230"/>
      <c r="I527" s="230"/>
      <c r="J527" s="230"/>
      <c r="K527" s="230"/>
      <c r="L527" s="230"/>
      <c r="M527" s="230"/>
      <c r="N527" s="230"/>
      <c r="O527" s="230"/>
      <c r="P527" s="230"/>
      <c r="Q527" s="230"/>
      <c r="R527" s="230"/>
      <c r="S527" s="230"/>
      <c r="T527" s="230"/>
      <c r="U527" s="230"/>
      <c r="V527" s="230"/>
      <c r="W527" s="230"/>
      <c r="X527" s="230"/>
      <c r="Y527" s="230"/>
      <c r="Z527" s="230"/>
    </row>
    <row r="528" spans="1:26">
      <c r="A528" s="233"/>
      <c r="B528" s="230"/>
      <c r="C528" s="230"/>
      <c r="D528" s="230"/>
      <c r="E528" s="230"/>
      <c r="F528" s="230"/>
      <c r="G528" s="230"/>
      <c r="H528" s="230"/>
      <c r="I528" s="230"/>
      <c r="J528" s="230"/>
      <c r="K528" s="230"/>
      <c r="L528" s="230"/>
      <c r="M528" s="230"/>
      <c r="N528" s="230"/>
      <c r="O528" s="230"/>
      <c r="P528" s="230"/>
      <c r="Q528" s="230"/>
      <c r="R528" s="230"/>
      <c r="S528" s="230"/>
      <c r="T528" s="230"/>
      <c r="U528" s="230"/>
      <c r="V528" s="230"/>
      <c r="W528" s="230"/>
      <c r="X528" s="230"/>
      <c r="Y528" s="230"/>
      <c r="Z528" s="230"/>
    </row>
    <row r="529" spans="1:26">
      <c r="A529" s="233"/>
      <c r="B529" s="230"/>
      <c r="C529" s="230"/>
      <c r="D529" s="230"/>
      <c r="E529" s="230"/>
      <c r="F529" s="230"/>
      <c r="G529" s="230"/>
      <c r="H529" s="230"/>
      <c r="I529" s="230"/>
      <c r="J529" s="230"/>
      <c r="K529" s="230"/>
      <c r="L529" s="230"/>
      <c r="M529" s="230"/>
      <c r="N529" s="230"/>
      <c r="O529" s="230"/>
      <c r="P529" s="230"/>
      <c r="Q529" s="230"/>
      <c r="R529" s="230"/>
      <c r="S529" s="230"/>
      <c r="T529" s="230"/>
      <c r="U529" s="230"/>
      <c r="V529" s="230"/>
      <c r="W529" s="230"/>
      <c r="X529" s="230"/>
      <c r="Y529" s="230"/>
      <c r="Z529" s="230"/>
    </row>
    <row r="530" spans="1:26">
      <c r="A530" s="233"/>
      <c r="B530" s="230"/>
      <c r="C530" s="230"/>
      <c r="D530" s="230"/>
      <c r="E530" s="230"/>
      <c r="F530" s="230"/>
      <c r="G530" s="230"/>
      <c r="H530" s="230"/>
      <c r="I530" s="230"/>
      <c r="J530" s="230"/>
      <c r="K530" s="230"/>
      <c r="L530" s="230"/>
      <c r="M530" s="230"/>
      <c r="N530" s="230"/>
      <c r="O530" s="230"/>
      <c r="P530" s="230"/>
      <c r="Q530" s="230"/>
      <c r="R530" s="230"/>
      <c r="S530" s="230"/>
      <c r="T530" s="230"/>
      <c r="U530" s="230"/>
      <c r="V530" s="230"/>
      <c r="W530" s="230"/>
      <c r="X530" s="230"/>
      <c r="Y530" s="230"/>
      <c r="Z530" s="230"/>
    </row>
    <row r="531" spans="1:26">
      <c r="A531" s="233"/>
      <c r="B531" s="230"/>
      <c r="C531" s="230"/>
      <c r="D531" s="230"/>
      <c r="E531" s="230"/>
      <c r="F531" s="230"/>
      <c r="G531" s="230"/>
      <c r="H531" s="230"/>
      <c r="I531" s="230"/>
      <c r="J531" s="230"/>
      <c r="K531" s="230"/>
      <c r="L531" s="230"/>
      <c r="M531" s="230"/>
      <c r="N531" s="230"/>
      <c r="O531" s="230"/>
      <c r="P531" s="230"/>
      <c r="Q531" s="230"/>
      <c r="R531" s="230"/>
      <c r="S531" s="230"/>
      <c r="T531" s="230"/>
      <c r="U531" s="230"/>
      <c r="V531" s="230"/>
      <c r="W531" s="230"/>
      <c r="X531" s="230"/>
      <c r="Y531" s="230"/>
      <c r="Z531" s="230"/>
    </row>
    <row r="532" spans="1:26">
      <c r="A532" s="233"/>
      <c r="B532" s="230"/>
      <c r="C532" s="230"/>
      <c r="D532" s="230"/>
      <c r="E532" s="230"/>
      <c r="F532" s="230"/>
      <c r="G532" s="230"/>
      <c r="H532" s="230"/>
      <c r="I532" s="230"/>
      <c r="J532" s="230"/>
      <c r="K532" s="230"/>
      <c r="L532" s="230"/>
      <c r="M532" s="230"/>
      <c r="N532" s="230"/>
      <c r="O532" s="230"/>
      <c r="P532" s="230"/>
      <c r="Q532" s="230"/>
      <c r="R532" s="230"/>
      <c r="S532" s="230"/>
      <c r="T532" s="230"/>
      <c r="U532" s="230"/>
      <c r="V532" s="230"/>
      <c r="W532" s="230"/>
      <c r="X532" s="230"/>
      <c r="Y532" s="230"/>
      <c r="Z532" s="230"/>
    </row>
    <row r="533" spans="1:26">
      <c r="A533" s="233"/>
      <c r="B533" s="230"/>
      <c r="C533" s="230"/>
      <c r="D533" s="230"/>
      <c r="E533" s="230"/>
      <c r="F533" s="230"/>
      <c r="G533" s="230"/>
      <c r="H533" s="230"/>
      <c r="I533" s="230"/>
      <c r="J533" s="230"/>
      <c r="K533" s="230"/>
      <c r="L533" s="230"/>
      <c r="M533" s="230"/>
      <c r="N533" s="230"/>
      <c r="O533" s="230"/>
      <c r="P533" s="230"/>
      <c r="Q533" s="230"/>
      <c r="R533" s="230"/>
      <c r="S533" s="230"/>
      <c r="T533" s="230"/>
      <c r="U533" s="230"/>
      <c r="V533" s="230"/>
      <c r="W533" s="230"/>
      <c r="X533" s="230"/>
      <c r="Y533" s="230"/>
      <c r="Z533" s="230"/>
    </row>
    <row r="534" spans="1:26">
      <c r="A534" s="233"/>
      <c r="B534" s="230"/>
      <c r="C534" s="230"/>
      <c r="D534" s="230"/>
      <c r="E534" s="230"/>
      <c r="F534" s="230"/>
      <c r="G534" s="230"/>
      <c r="H534" s="230"/>
      <c r="I534" s="230"/>
      <c r="J534" s="230"/>
      <c r="K534" s="230"/>
      <c r="L534" s="230"/>
      <c r="M534" s="230"/>
      <c r="N534" s="230"/>
      <c r="O534" s="230"/>
      <c r="P534" s="230"/>
      <c r="Q534" s="230"/>
      <c r="R534" s="230"/>
      <c r="S534" s="230"/>
      <c r="T534" s="230"/>
      <c r="U534" s="230"/>
      <c r="V534" s="230"/>
      <c r="W534" s="230"/>
      <c r="X534" s="230"/>
      <c r="Y534" s="230"/>
      <c r="Z534" s="230"/>
    </row>
    <row r="535" spans="1:26">
      <c r="A535" s="233"/>
      <c r="B535" s="230"/>
      <c r="C535" s="230"/>
      <c r="D535" s="230"/>
      <c r="E535" s="230"/>
      <c r="F535" s="230"/>
      <c r="G535" s="230"/>
      <c r="H535" s="230"/>
      <c r="I535" s="230"/>
      <c r="J535" s="230"/>
      <c r="K535" s="230"/>
      <c r="L535" s="230"/>
      <c r="M535" s="230"/>
      <c r="N535" s="230"/>
      <c r="O535" s="230"/>
      <c r="P535" s="230"/>
      <c r="Q535" s="230"/>
      <c r="R535" s="230"/>
      <c r="S535" s="230"/>
      <c r="T535" s="230"/>
      <c r="U535" s="230"/>
      <c r="V535" s="230"/>
      <c r="W535" s="230"/>
      <c r="X535" s="230"/>
      <c r="Y535" s="230"/>
      <c r="Z535" s="230"/>
    </row>
    <row r="536" spans="1:26">
      <c r="A536" s="233"/>
      <c r="B536" s="230"/>
      <c r="C536" s="230"/>
      <c r="D536" s="230"/>
      <c r="E536" s="230"/>
      <c r="F536" s="230"/>
      <c r="G536" s="230"/>
      <c r="H536" s="230"/>
      <c r="I536" s="230"/>
      <c r="J536" s="230"/>
      <c r="K536" s="230"/>
      <c r="L536" s="230"/>
      <c r="M536" s="230"/>
      <c r="N536" s="230"/>
      <c r="O536" s="230"/>
      <c r="P536" s="230"/>
      <c r="Q536" s="230"/>
      <c r="R536" s="230"/>
      <c r="S536" s="230"/>
      <c r="T536" s="230"/>
      <c r="U536" s="230"/>
      <c r="V536" s="230"/>
      <c r="W536" s="230"/>
      <c r="X536" s="230"/>
      <c r="Y536" s="230"/>
      <c r="Z536" s="230"/>
    </row>
    <row r="537" spans="1:26">
      <c r="A537" s="233"/>
      <c r="B537" s="230"/>
      <c r="C537" s="230"/>
      <c r="D537" s="230"/>
      <c r="E537" s="230"/>
      <c r="F537" s="230"/>
      <c r="G537" s="230"/>
      <c r="H537" s="230"/>
      <c r="I537" s="230"/>
      <c r="J537" s="230"/>
      <c r="K537" s="230"/>
      <c r="L537" s="230"/>
      <c r="M537" s="230"/>
      <c r="N537" s="230"/>
      <c r="O537" s="230"/>
      <c r="P537" s="230"/>
      <c r="Q537" s="230"/>
      <c r="R537" s="230"/>
      <c r="S537" s="230"/>
      <c r="T537" s="230"/>
      <c r="U537" s="230"/>
      <c r="V537" s="230"/>
      <c r="W537" s="230"/>
      <c r="X537" s="230"/>
      <c r="Y537" s="230"/>
      <c r="Z537" s="230"/>
    </row>
    <row r="538" spans="1:26">
      <c r="A538" s="233"/>
      <c r="B538" s="230"/>
      <c r="C538" s="230"/>
      <c r="D538" s="230"/>
      <c r="E538" s="230"/>
      <c r="F538" s="230"/>
      <c r="G538" s="230"/>
      <c r="H538" s="230"/>
      <c r="I538" s="230"/>
      <c r="J538" s="230"/>
      <c r="K538" s="230"/>
      <c r="L538" s="230"/>
      <c r="M538" s="230"/>
      <c r="N538" s="230"/>
      <c r="O538" s="230"/>
      <c r="P538" s="230"/>
      <c r="Q538" s="230"/>
      <c r="R538" s="230"/>
      <c r="S538" s="230"/>
      <c r="T538" s="230"/>
      <c r="U538" s="230"/>
      <c r="V538" s="230"/>
      <c r="W538" s="230"/>
      <c r="X538" s="230"/>
      <c r="Y538" s="230"/>
      <c r="Z538" s="230"/>
    </row>
    <row r="539" spans="1:26">
      <c r="A539" s="233"/>
      <c r="B539" s="230"/>
      <c r="C539" s="230"/>
      <c r="D539" s="230"/>
      <c r="E539" s="230"/>
      <c r="F539" s="230"/>
      <c r="G539" s="230"/>
      <c r="H539" s="230"/>
      <c r="I539" s="230"/>
      <c r="J539" s="230"/>
      <c r="K539" s="230"/>
      <c r="L539" s="230"/>
      <c r="M539" s="230"/>
      <c r="N539" s="230"/>
      <c r="O539" s="230"/>
      <c r="P539" s="230"/>
      <c r="Q539" s="230"/>
      <c r="R539" s="230"/>
      <c r="S539" s="230"/>
      <c r="T539" s="230"/>
      <c r="U539" s="230"/>
      <c r="V539" s="230"/>
      <c r="W539" s="230"/>
      <c r="X539" s="230"/>
      <c r="Y539" s="230"/>
      <c r="Z539" s="230"/>
    </row>
    <row r="540" spans="1:26">
      <c r="A540" s="233"/>
      <c r="B540" s="230"/>
      <c r="C540" s="230"/>
      <c r="D540" s="230"/>
      <c r="E540" s="230"/>
      <c r="F540" s="230"/>
      <c r="G540" s="230"/>
      <c r="H540" s="230"/>
      <c r="I540" s="230"/>
      <c r="J540" s="230"/>
      <c r="K540" s="230"/>
      <c r="L540" s="230"/>
      <c r="M540" s="230"/>
      <c r="N540" s="230"/>
      <c r="O540" s="230"/>
      <c r="P540" s="230"/>
      <c r="Q540" s="230"/>
      <c r="R540" s="230"/>
      <c r="S540" s="230"/>
      <c r="T540" s="230"/>
      <c r="U540" s="230"/>
      <c r="V540" s="230"/>
      <c r="W540" s="230"/>
      <c r="X540" s="230"/>
      <c r="Y540" s="230"/>
      <c r="Z540" s="230"/>
    </row>
    <row r="541" spans="1:26">
      <c r="A541" s="233"/>
      <c r="B541" s="230"/>
      <c r="C541" s="230"/>
      <c r="D541" s="230"/>
      <c r="E541" s="230"/>
      <c r="F541" s="230"/>
      <c r="G541" s="230"/>
      <c r="H541" s="230"/>
      <c r="I541" s="230"/>
      <c r="J541" s="230"/>
      <c r="K541" s="230"/>
      <c r="L541" s="230"/>
      <c r="M541" s="230"/>
      <c r="N541" s="230"/>
      <c r="O541" s="230"/>
      <c r="P541" s="230"/>
      <c r="Q541" s="230"/>
      <c r="R541" s="230"/>
      <c r="S541" s="230"/>
      <c r="T541" s="230"/>
      <c r="U541" s="230"/>
      <c r="V541" s="230"/>
      <c r="W541" s="230"/>
      <c r="X541" s="230"/>
      <c r="Y541" s="230"/>
      <c r="Z541" s="230"/>
    </row>
    <row r="542" spans="1:26">
      <c r="A542" s="233"/>
      <c r="B542" s="230"/>
      <c r="C542" s="230"/>
      <c r="D542" s="230"/>
      <c r="E542" s="230"/>
      <c r="F542" s="230"/>
      <c r="G542" s="230"/>
      <c r="H542" s="230"/>
      <c r="I542" s="230"/>
      <c r="J542" s="230"/>
      <c r="K542" s="230"/>
      <c r="L542" s="230"/>
      <c r="M542" s="230"/>
      <c r="N542" s="230"/>
      <c r="O542" s="230"/>
      <c r="P542" s="230"/>
      <c r="Q542" s="230"/>
      <c r="R542" s="230"/>
      <c r="S542" s="230"/>
      <c r="T542" s="230"/>
      <c r="U542" s="230"/>
      <c r="V542" s="230"/>
      <c r="W542" s="230"/>
      <c r="X542" s="230"/>
      <c r="Y542" s="230"/>
      <c r="Z542" s="230"/>
    </row>
    <row r="543" spans="1:26">
      <c r="A543" s="233"/>
      <c r="B543" s="230"/>
      <c r="C543" s="230"/>
      <c r="D543" s="230"/>
      <c r="E543" s="230"/>
      <c r="F543" s="230"/>
      <c r="G543" s="230"/>
      <c r="H543" s="230"/>
      <c r="I543" s="230"/>
      <c r="J543" s="230"/>
      <c r="K543" s="230"/>
      <c r="L543" s="230"/>
      <c r="M543" s="230"/>
      <c r="N543" s="230"/>
      <c r="O543" s="230"/>
      <c r="P543" s="230"/>
      <c r="Q543" s="230"/>
      <c r="R543" s="230"/>
      <c r="S543" s="230"/>
      <c r="T543" s="230"/>
      <c r="U543" s="230"/>
      <c r="V543" s="230"/>
      <c r="W543" s="230"/>
      <c r="X543" s="230"/>
      <c r="Y543" s="230"/>
      <c r="Z543" s="230"/>
    </row>
    <row r="544" spans="1:26">
      <c r="A544" s="233"/>
      <c r="B544" s="230"/>
      <c r="C544" s="230"/>
      <c r="D544" s="230"/>
      <c r="E544" s="230"/>
      <c r="F544" s="230"/>
      <c r="G544" s="230"/>
      <c r="H544" s="230"/>
      <c r="I544" s="230"/>
      <c r="J544" s="230"/>
      <c r="K544" s="230"/>
      <c r="L544" s="230"/>
      <c r="M544" s="230"/>
      <c r="N544" s="230"/>
      <c r="O544" s="230"/>
      <c r="P544" s="230"/>
      <c r="Q544" s="230"/>
      <c r="R544" s="230"/>
      <c r="S544" s="230"/>
      <c r="T544" s="230"/>
      <c r="U544" s="230"/>
      <c r="V544" s="230"/>
      <c r="W544" s="230"/>
      <c r="X544" s="230"/>
      <c r="Y544" s="230"/>
      <c r="Z544" s="230"/>
    </row>
    <row r="545" spans="1:26">
      <c r="A545" s="233"/>
      <c r="B545" s="230"/>
      <c r="C545" s="230"/>
      <c r="D545" s="230"/>
      <c r="E545" s="230"/>
      <c r="F545" s="230"/>
      <c r="G545" s="230"/>
      <c r="H545" s="230"/>
      <c r="I545" s="230"/>
      <c r="J545" s="230"/>
      <c r="K545" s="230"/>
      <c r="L545" s="230"/>
      <c r="M545" s="230"/>
      <c r="N545" s="230"/>
      <c r="O545" s="230"/>
      <c r="P545" s="230"/>
      <c r="Q545" s="230"/>
      <c r="R545" s="230"/>
      <c r="S545" s="230"/>
      <c r="T545" s="230"/>
      <c r="U545" s="230"/>
      <c r="V545" s="230"/>
      <c r="W545" s="230"/>
      <c r="X545" s="230"/>
      <c r="Y545" s="230"/>
      <c r="Z545" s="230"/>
    </row>
    <row r="546" spans="1:26">
      <c r="A546" s="233"/>
      <c r="B546" s="230"/>
      <c r="C546" s="230"/>
      <c r="D546" s="230"/>
      <c r="E546" s="230"/>
      <c r="F546" s="230"/>
      <c r="G546" s="230"/>
      <c r="H546" s="230"/>
      <c r="I546" s="230"/>
      <c r="J546" s="230"/>
      <c r="K546" s="230"/>
      <c r="L546" s="230"/>
      <c r="M546" s="230"/>
      <c r="N546" s="230"/>
      <c r="O546" s="230"/>
      <c r="P546" s="230"/>
      <c r="Q546" s="230"/>
      <c r="R546" s="230"/>
      <c r="S546" s="230"/>
      <c r="T546" s="230"/>
      <c r="U546" s="230"/>
      <c r="V546" s="230"/>
      <c r="W546" s="230"/>
      <c r="X546" s="230"/>
      <c r="Y546" s="230"/>
      <c r="Z546" s="230"/>
    </row>
    <row r="547" spans="1:26">
      <c r="A547" s="233"/>
      <c r="B547" s="230"/>
      <c r="C547" s="230"/>
      <c r="D547" s="230"/>
      <c r="E547" s="230"/>
      <c r="F547" s="230"/>
      <c r="G547" s="230"/>
      <c r="H547" s="230"/>
      <c r="I547" s="230"/>
      <c r="J547" s="230"/>
      <c r="K547" s="230"/>
      <c r="L547" s="230"/>
      <c r="M547" s="230"/>
      <c r="N547" s="230"/>
      <c r="O547" s="230"/>
      <c r="P547" s="230"/>
      <c r="Q547" s="230"/>
      <c r="R547" s="230"/>
      <c r="S547" s="230"/>
      <c r="T547" s="230"/>
      <c r="U547" s="230"/>
      <c r="V547" s="230"/>
      <c r="W547" s="230"/>
      <c r="X547" s="230"/>
      <c r="Y547" s="230"/>
      <c r="Z547" s="230"/>
    </row>
    <row r="548" spans="1:26">
      <c r="A548" s="233"/>
      <c r="B548" s="230"/>
      <c r="C548" s="230"/>
      <c r="D548" s="230"/>
      <c r="E548" s="230"/>
      <c r="F548" s="230"/>
      <c r="G548" s="230"/>
      <c r="H548" s="230"/>
      <c r="I548" s="230"/>
      <c r="J548" s="230"/>
      <c r="K548" s="230"/>
      <c r="L548" s="230"/>
      <c r="M548" s="230"/>
      <c r="N548" s="230"/>
      <c r="O548" s="230"/>
      <c r="P548" s="230"/>
      <c r="Q548" s="230"/>
      <c r="R548" s="230"/>
      <c r="S548" s="230"/>
      <c r="T548" s="230"/>
      <c r="U548" s="230"/>
      <c r="V548" s="230"/>
      <c r="W548" s="230"/>
      <c r="X548" s="230"/>
      <c r="Y548" s="230"/>
      <c r="Z548" s="230"/>
    </row>
    <row r="549" spans="1:26">
      <c r="A549" s="233"/>
      <c r="B549" s="230"/>
      <c r="C549" s="230"/>
      <c r="D549" s="230"/>
      <c r="E549" s="230"/>
      <c r="F549" s="230"/>
      <c r="G549" s="230"/>
      <c r="H549" s="230"/>
      <c r="I549" s="230"/>
      <c r="J549" s="230"/>
      <c r="K549" s="230"/>
      <c r="L549" s="230"/>
      <c r="M549" s="230"/>
      <c r="N549" s="230"/>
      <c r="O549" s="230"/>
      <c r="P549" s="230"/>
      <c r="Q549" s="230"/>
      <c r="R549" s="230"/>
      <c r="S549" s="230"/>
      <c r="T549" s="230"/>
      <c r="U549" s="230"/>
      <c r="V549" s="230"/>
      <c r="W549" s="230"/>
      <c r="X549" s="230"/>
      <c r="Y549" s="230"/>
      <c r="Z549" s="230"/>
    </row>
    <row r="550" spans="1:26">
      <c r="A550" s="233"/>
      <c r="B550" s="230"/>
      <c r="C550" s="230"/>
      <c r="D550" s="230"/>
      <c r="E550" s="230"/>
      <c r="F550" s="230"/>
      <c r="G550" s="230"/>
      <c r="H550" s="230"/>
      <c r="I550" s="230"/>
      <c r="J550" s="230"/>
      <c r="K550" s="230"/>
      <c r="L550" s="230"/>
      <c r="M550" s="230"/>
      <c r="N550" s="230"/>
      <c r="O550" s="230"/>
      <c r="P550" s="230"/>
      <c r="Q550" s="230"/>
      <c r="R550" s="230"/>
      <c r="S550" s="230"/>
      <c r="T550" s="230"/>
      <c r="U550" s="230"/>
      <c r="V550" s="230"/>
      <c r="W550" s="230"/>
      <c r="X550" s="230"/>
      <c r="Y550" s="230"/>
      <c r="Z550" s="230"/>
    </row>
    <row r="551" spans="1:26">
      <c r="A551" s="233"/>
      <c r="B551" s="230"/>
      <c r="C551" s="230"/>
      <c r="D551" s="230"/>
      <c r="E551" s="230"/>
      <c r="F551" s="230"/>
      <c r="G551" s="230"/>
      <c r="H551" s="230"/>
      <c r="I551" s="230"/>
      <c r="J551" s="230"/>
      <c r="K551" s="230"/>
      <c r="L551" s="230"/>
      <c r="M551" s="230"/>
      <c r="N551" s="230"/>
      <c r="O551" s="230"/>
      <c r="P551" s="230"/>
      <c r="Q551" s="230"/>
      <c r="R551" s="230"/>
      <c r="S551" s="230"/>
      <c r="T551" s="230"/>
      <c r="U551" s="230"/>
      <c r="V551" s="230"/>
      <c r="W551" s="230"/>
      <c r="X551" s="230"/>
      <c r="Y551" s="230"/>
      <c r="Z551" s="230"/>
    </row>
    <row r="552" spans="1:26">
      <c r="A552" s="233"/>
      <c r="B552" s="230"/>
      <c r="C552" s="230"/>
      <c r="D552" s="230"/>
      <c r="E552" s="230"/>
      <c r="F552" s="230"/>
      <c r="G552" s="230"/>
      <c r="H552" s="230"/>
      <c r="I552" s="230"/>
      <c r="J552" s="230"/>
      <c r="K552" s="230"/>
      <c r="L552" s="230"/>
      <c r="M552" s="230"/>
      <c r="N552" s="230"/>
      <c r="O552" s="230"/>
      <c r="P552" s="230"/>
      <c r="Q552" s="230"/>
      <c r="R552" s="230"/>
      <c r="S552" s="230"/>
      <c r="T552" s="230"/>
      <c r="U552" s="230"/>
      <c r="V552" s="230"/>
      <c r="W552" s="230"/>
      <c r="X552" s="230"/>
      <c r="Y552" s="230"/>
      <c r="Z552" s="230"/>
    </row>
    <row r="553" spans="1:26">
      <c r="A553" s="233"/>
      <c r="B553" s="230"/>
      <c r="C553" s="230"/>
      <c r="D553" s="230"/>
      <c r="E553" s="230"/>
      <c r="F553" s="230"/>
      <c r="G553" s="230"/>
      <c r="H553" s="230"/>
      <c r="I553" s="230"/>
      <c r="J553" s="230"/>
      <c r="K553" s="230"/>
      <c r="L553" s="230"/>
      <c r="M553" s="230"/>
      <c r="N553" s="230"/>
      <c r="O553" s="230"/>
      <c r="P553" s="230"/>
      <c r="Q553" s="230"/>
      <c r="R553" s="230"/>
      <c r="S553" s="230"/>
      <c r="T553" s="230"/>
      <c r="U553" s="230"/>
      <c r="V553" s="230"/>
      <c r="W553" s="230"/>
      <c r="X553" s="230"/>
      <c r="Y553" s="230"/>
      <c r="Z553" s="230"/>
    </row>
    <row r="554" spans="1:26">
      <c r="A554" s="233"/>
      <c r="B554" s="230"/>
      <c r="C554" s="230"/>
      <c r="D554" s="230"/>
      <c r="E554" s="230"/>
      <c r="F554" s="230"/>
      <c r="G554" s="230"/>
      <c r="H554" s="230"/>
      <c r="I554" s="230"/>
      <c r="J554" s="230"/>
      <c r="K554" s="230"/>
      <c r="L554" s="230"/>
      <c r="M554" s="230"/>
      <c r="N554" s="230"/>
      <c r="O554" s="230"/>
      <c r="P554" s="230"/>
      <c r="Q554" s="230"/>
      <c r="R554" s="230"/>
      <c r="S554" s="230"/>
      <c r="T554" s="230"/>
      <c r="U554" s="230"/>
      <c r="V554" s="230"/>
      <c r="W554" s="230"/>
      <c r="X554" s="230"/>
      <c r="Y554" s="230"/>
      <c r="Z554" s="230"/>
    </row>
    <row r="555" spans="1:26">
      <c r="A555" s="233"/>
      <c r="B555" s="230"/>
      <c r="C555" s="230"/>
      <c r="D555" s="230"/>
      <c r="E555" s="230"/>
      <c r="F555" s="230"/>
      <c r="G555" s="230"/>
      <c r="H555" s="230"/>
      <c r="I555" s="230"/>
      <c r="J555" s="230"/>
      <c r="K555" s="230"/>
      <c r="L555" s="230"/>
      <c r="M555" s="230"/>
      <c r="N555" s="230"/>
      <c r="O555" s="230"/>
      <c r="P555" s="230"/>
      <c r="Q555" s="230"/>
      <c r="R555" s="230"/>
      <c r="S555" s="230"/>
      <c r="T555" s="230"/>
      <c r="U555" s="230"/>
      <c r="V555" s="230"/>
      <c r="W555" s="230"/>
      <c r="X555" s="230"/>
      <c r="Y555" s="230"/>
      <c r="Z555" s="230"/>
    </row>
    <row r="556" spans="1:26">
      <c r="A556" s="233"/>
      <c r="B556" s="230"/>
      <c r="C556" s="230"/>
      <c r="D556" s="230"/>
      <c r="E556" s="230"/>
      <c r="F556" s="230"/>
      <c r="G556" s="230"/>
      <c r="H556" s="230"/>
      <c r="I556" s="230"/>
      <c r="J556" s="230"/>
      <c r="K556" s="230"/>
      <c r="L556" s="230"/>
      <c r="M556" s="230"/>
      <c r="N556" s="230"/>
      <c r="O556" s="230"/>
      <c r="P556" s="230"/>
      <c r="Q556" s="230"/>
      <c r="R556" s="230"/>
      <c r="S556" s="230"/>
      <c r="T556" s="230"/>
      <c r="U556" s="230"/>
      <c r="V556" s="230"/>
      <c r="W556" s="230"/>
      <c r="X556" s="230"/>
      <c r="Y556" s="230"/>
      <c r="Z556" s="230"/>
    </row>
    <row r="557" spans="1:26">
      <c r="A557" s="233"/>
      <c r="B557" s="230"/>
      <c r="C557" s="230"/>
      <c r="D557" s="230"/>
      <c r="E557" s="230"/>
      <c r="F557" s="230"/>
      <c r="G557" s="230"/>
      <c r="H557" s="230"/>
      <c r="I557" s="230"/>
      <c r="J557" s="230"/>
      <c r="K557" s="230"/>
      <c r="L557" s="230"/>
      <c r="M557" s="230"/>
      <c r="N557" s="230"/>
      <c r="O557" s="230"/>
      <c r="P557" s="230"/>
      <c r="Q557" s="230"/>
      <c r="R557" s="230"/>
      <c r="S557" s="230"/>
      <c r="T557" s="230"/>
      <c r="U557" s="230"/>
      <c r="V557" s="230"/>
      <c r="W557" s="230"/>
      <c r="X557" s="230"/>
      <c r="Y557" s="230"/>
      <c r="Z557" s="230"/>
    </row>
    <row r="558" spans="1:26">
      <c r="A558" s="233"/>
      <c r="B558" s="230"/>
      <c r="C558" s="230"/>
      <c r="D558" s="230"/>
      <c r="E558" s="230"/>
      <c r="F558" s="230"/>
      <c r="G558" s="230"/>
      <c r="H558" s="230"/>
      <c r="I558" s="230"/>
      <c r="J558" s="230"/>
      <c r="K558" s="230"/>
      <c r="L558" s="230"/>
      <c r="M558" s="230"/>
      <c r="N558" s="230"/>
      <c r="O558" s="230"/>
      <c r="P558" s="230"/>
      <c r="Q558" s="230"/>
      <c r="R558" s="230"/>
      <c r="S558" s="230"/>
      <c r="T558" s="230"/>
      <c r="U558" s="230"/>
      <c r="V558" s="230"/>
      <c r="W558" s="230"/>
      <c r="X558" s="230"/>
      <c r="Y558" s="230"/>
      <c r="Z558" s="230"/>
    </row>
    <row r="559" spans="1:26">
      <c r="A559" s="233"/>
      <c r="B559" s="230"/>
      <c r="C559" s="230"/>
      <c r="D559" s="230"/>
      <c r="E559" s="230"/>
      <c r="F559" s="230"/>
      <c r="G559" s="230"/>
      <c r="H559" s="230"/>
      <c r="I559" s="230"/>
      <c r="J559" s="230"/>
      <c r="K559" s="230"/>
      <c r="L559" s="230"/>
      <c r="M559" s="230"/>
      <c r="N559" s="230"/>
      <c r="O559" s="230"/>
      <c r="P559" s="230"/>
      <c r="Q559" s="230"/>
      <c r="R559" s="230"/>
      <c r="S559" s="230"/>
      <c r="T559" s="230"/>
      <c r="U559" s="230"/>
      <c r="V559" s="230"/>
      <c r="W559" s="230"/>
      <c r="X559" s="230"/>
      <c r="Y559" s="230"/>
      <c r="Z559" s="230"/>
    </row>
    <row r="560" spans="1:26">
      <c r="A560" s="233"/>
      <c r="B560" s="230"/>
      <c r="C560" s="230"/>
      <c r="D560" s="230"/>
      <c r="E560" s="230"/>
      <c r="F560" s="230"/>
      <c r="G560" s="230"/>
      <c r="H560" s="230"/>
      <c r="I560" s="230"/>
      <c r="J560" s="230"/>
      <c r="K560" s="230"/>
      <c r="L560" s="230"/>
      <c r="M560" s="230"/>
      <c r="N560" s="230"/>
      <c r="O560" s="230"/>
      <c r="P560" s="230"/>
      <c r="Q560" s="230"/>
      <c r="R560" s="230"/>
      <c r="S560" s="230"/>
      <c r="T560" s="230"/>
      <c r="U560" s="230"/>
      <c r="V560" s="230"/>
      <c r="W560" s="230"/>
      <c r="X560" s="230"/>
      <c r="Y560" s="230"/>
      <c r="Z560" s="230"/>
    </row>
    <row r="561" spans="1:26">
      <c r="A561" s="233"/>
      <c r="B561" s="230"/>
      <c r="C561" s="230"/>
      <c r="D561" s="230"/>
      <c r="E561" s="230"/>
      <c r="F561" s="230"/>
      <c r="G561" s="230"/>
      <c r="H561" s="230"/>
      <c r="I561" s="230"/>
      <c r="J561" s="230"/>
      <c r="K561" s="230"/>
      <c r="L561" s="230"/>
      <c r="M561" s="230"/>
      <c r="N561" s="230"/>
      <c r="O561" s="230"/>
      <c r="P561" s="230"/>
      <c r="Q561" s="230"/>
      <c r="R561" s="230"/>
      <c r="S561" s="230"/>
      <c r="T561" s="230"/>
      <c r="U561" s="230"/>
      <c r="V561" s="230"/>
      <c r="W561" s="230"/>
      <c r="X561" s="230"/>
      <c r="Y561" s="230"/>
      <c r="Z561" s="230"/>
    </row>
    <row r="562" spans="1:26">
      <c r="A562" s="233"/>
      <c r="B562" s="230"/>
      <c r="C562" s="230"/>
      <c r="D562" s="230"/>
      <c r="E562" s="230"/>
      <c r="F562" s="230"/>
      <c r="G562" s="230"/>
      <c r="H562" s="230"/>
      <c r="I562" s="230"/>
      <c r="J562" s="230"/>
      <c r="K562" s="230"/>
      <c r="L562" s="230"/>
      <c r="M562" s="230"/>
      <c r="N562" s="230"/>
      <c r="O562" s="230"/>
      <c r="P562" s="230"/>
      <c r="Q562" s="230"/>
      <c r="R562" s="230"/>
      <c r="S562" s="230"/>
      <c r="T562" s="230"/>
      <c r="U562" s="230"/>
      <c r="V562" s="230"/>
      <c r="W562" s="230"/>
      <c r="X562" s="230"/>
      <c r="Y562" s="230"/>
      <c r="Z562" s="230"/>
    </row>
    <row r="563" spans="1:26">
      <c r="A563" s="233"/>
      <c r="B563" s="230"/>
      <c r="C563" s="230"/>
      <c r="D563" s="230"/>
      <c r="E563" s="230"/>
      <c r="F563" s="230"/>
      <c r="G563" s="230"/>
      <c r="H563" s="230"/>
      <c r="I563" s="230"/>
      <c r="J563" s="230"/>
      <c r="K563" s="230"/>
      <c r="L563" s="230"/>
      <c r="M563" s="230"/>
      <c r="N563" s="230"/>
      <c r="O563" s="230"/>
      <c r="P563" s="230"/>
      <c r="Q563" s="230"/>
      <c r="R563" s="230"/>
      <c r="S563" s="230"/>
      <c r="T563" s="230"/>
      <c r="U563" s="230"/>
      <c r="V563" s="230"/>
      <c r="W563" s="230"/>
      <c r="X563" s="230"/>
      <c r="Y563" s="230"/>
      <c r="Z563" s="230"/>
    </row>
    <row r="564" spans="1:26">
      <c r="A564" s="233"/>
      <c r="B564" s="230"/>
      <c r="C564" s="230"/>
      <c r="D564" s="230"/>
      <c r="E564" s="230"/>
      <c r="F564" s="230"/>
      <c r="G564" s="230"/>
      <c r="H564" s="230"/>
      <c r="I564" s="230"/>
      <c r="J564" s="230"/>
      <c r="K564" s="230"/>
      <c r="L564" s="230"/>
      <c r="M564" s="230"/>
      <c r="N564" s="230"/>
      <c r="O564" s="230"/>
      <c r="P564" s="230"/>
      <c r="Q564" s="230"/>
      <c r="R564" s="230"/>
      <c r="S564" s="230"/>
      <c r="T564" s="230"/>
      <c r="U564" s="230"/>
      <c r="V564" s="230"/>
      <c r="W564" s="230"/>
      <c r="X564" s="230"/>
      <c r="Y564" s="230"/>
      <c r="Z564" s="230"/>
    </row>
    <row r="565" spans="1:26">
      <c r="A565" s="233"/>
      <c r="B565" s="230"/>
      <c r="C565" s="230"/>
      <c r="D565" s="230"/>
      <c r="E565" s="230"/>
      <c r="F565" s="230"/>
      <c r="G565" s="230"/>
      <c r="H565" s="230"/>
      <c r="I565" s="230"/>
      <c r="J565" s="230"/>
      <c r="K565" s="230"/>
      <c r="L565" s="230"/>
      <c r="M565" s="230"/>
      <c r="N565" s="230"/>
      <c r="O565" s="230"/>
      <c r="P565" s="230"/>
      <c r="Q565" s="230"/>
      <c r="R565" s="230"/>
      <c r="S565" s="230"/>
      <c r="T565" s="230"/>
      <c r="U565" s="230"/>
      <c r="V565" s="230"/>
      <c r="W565" s="230"/>
      <c r="X565" s="230"/>
      <c r="Y565" s="230"/>
      <c r="Z565" s="230"/>
    </row>
    <row r="566" spans="1:26">
      <c r="A566" s="233"/>
      <c r="B566" s="230"/>
      <c r="C566" s="230"/>
      <c r="D566" s="230"/>
      <c r="E566" s="230"/>
      <c r="F566" s="230"/>
      <c r="G566" s="230"/>
      <c r="H566" s="230"/>
      <c r="I566" s="230"/>
      <c r="J566" s="230"/>
      <c r="K566" s="230"/>
      <c r="L566" s="230"/>
      <c r="M566" s="230"/>
      <c r="N566" s="230"/>
      <c r="O566" s="230"/>
      <c r="P566" s="230"/>
      <c r="Q566" s="230"/>
      <c r="R566" s="230"/>
      <c r="S566" s="230"/>
      <c r="T566" s="230"/>
      <c r="U566" s="230"/>
      <c r="V566" s="230"/>
      <c r="W566" s="230"/>
      <c r="X566" s="230"/>
      <c r="Y566" s="230"/>
      <c r="Z566" s="230"/>
    </row>
    <row r="567" spans="1:26">
      <c r="A567" s="233"/>
      <c r="B567" s="230"/>
      <c r="C567" s="230"/>
      <c r="D567" s="230"/>
      <c r="E567" s="230"/>
      <c r="F567" s="230"/>
      <c r="G567" s="230"/>
      <c r="H567" s="230"/>
      <c r="I567" s="230"/>
      <c r="J567" s="230"/>
      <c r="K567" s="230"/>
      <c r="L567" s="230"/>
      <c r="M567" s="230"/>
      <c r="N567" s="230"/>
      <c r="O567" s="230"/>
      <c r="P567" s="230"/>
      <c r="Q567" s="230"/>
      <c r="R567" s="230"/>
      <c r="S567" s="230"/>
      <c r="T567" s="230"/>
      <c r="U567" s="230"/>
      <c r="V567" s="230"/>
      <c r="W567" s="230"/>
      <c r="X567" s="230"/>
      <c r="Y567" s="230"/>
      <c r="Z567" s="230"/>
    </row>
    <row r="568" spans="1:26">
      <c r="A568" s="233"/>
      <c r="B568" s="230"/>
      <c r="C568" s="230"/>
      <c r="D568" s="230"/>
      <c r="E568" s="230"/>
      <c r="F568" s="230"/>
      <c r="G568" s="230"/>
      <c r="H568" s="230"/>
      <c r="I568" s="230"/>
      <c r="J568" s="230"/>
      <c r="K568" s="230"/>
      <c r="L568" s="230"/>
      <c r="M568" s="230"/>
      <c r="N568" s="230"/>
      <c r="O568" s="230"/>
      <c r="P568" s="230"/>
      <c r="Q568" s="230"/>
      <c r="R568" s="230"/>
      <c r="S568" s="230"/>
      <c r="T568" s="230"/>
      <c r="U568" s="230"/>
      <c r="V568" s="230"/>
      <c r="W568" s="230"/>
      <c r="X568" s="230"/>
      <c r="Y568" s="230"/>
      <c r="Z568" s="230"/>
    </row>
    <row r="569" spans="1:26">
      <c r="A569" s="233"/>
      <c r="B569" s="230"/>
      <c r="C569" s="230"/>
      <c r="D569" s="230"/>
      <c r="E569" s="230"/>
      <c r="F569" s="230"/>
      <c r="G569" s="230"/>
      <c r="H569" s="230"/>
      <c r="I569" s="230"/>
      <c r="J569" s="230"/>
      <c r="K569" s="230"/>
      <c r="L569" s="230"/>
      <c r="M569" s="230"/>
      <c r="N569" s="230"/>
      <c r="O569" s="230"/>
      <c r="P569" s="230"/>
      <c r="Q569" s="230"/>
      <c r="R569" s="230"/>
      <c r="S569" s="230"/>
      <c r="T569" s="230"/>
      <c r="U569" s="230"/>
      <c r="V569" s="230"/>
      <c r="W569" s="230"/>
      <c r="X569" s="230"/>
      <c r="Y569" s="230"/>
      <c r="Z569" s="230"/>
    </row>
    <row r="570" spans="1:26">
      <c r="A570" s="233"/>
      <c r="B570" s="230"/>
      <c r="C570" s="230"/>
      <c r="D570" s="230"/>
      <c r="E570" s="230"/>
      <c r="F570" s="230"/>
      <c r="G570" s="230"/>
      <c r="H570" s="230"/>
      <c r="I570" s="230"/>
      <c r="J570" s="230"/>
      <c r="K570" s="230"/>
      <c r="L570" s="230"/>
      <c r="M570" s="230"/>
      <c r="N570" s="230"/>
      <c r="O570" s="230"/>
      <c r="P570" s="230"/>
      <c r="Q570" s="230"/>
      <c r="R570" s="230"/>
      <c r="S570" s="230"/>
      <c r="T570" s="230"/>
      <c r="U570" s="230"/>
      <c r="V570" s="230"/>
      <c r="W570" s="230"/>
      <c r="X570" s="230"/>
      <c r="Y570" s="230"/>
      <c r="Z570" s="230"/>
    </row>
    <row r="571" spans="1:26">
      <c r="A571" s="233"/>
      <c r="B571" s="230"/>
      <c r="C571" s="230"/>
      <c r="D571" s="230"/>
      <c r="E571" s="230"/>
      <c r="F571" s="230"/>
      <c r="G571" s="230"/>
      <c r="H571" s="230"/>
      <c r="I571" s="230"/>
      <c r="J571" s="230"/>
      <c r="K571" s="230"/>
      <c r="L571" s="230"/>
      <c r="M571" s="230"/>
      <c r="N571" s="230"/>
      <c r="O571" s="230"/>
      <c r="P571" s="230"/>
      <c r="Q571" s="230"/>
      <c r="R571" s="230"/>
      <c r="S571" s="230"/>
      <c r="T571" s="230"/>
      <c r="U571" s="230"/>
      <c r="V571" s="230"/>
      <c r="W571" s="230"/>
      <c r="X571" s="230"/>
      <c r="Y571" s="230"/>
      <c r="Z571" s="230"/>
    </row>
    <row r="572" spans="1:26">
      <c r="A572" s="233"/>
      <c r="B572" s="230"/>
      <c r="C572" s="230"/>
      <c r="D572" s="230"/>
      <c r="E572" s="230"/>
      <c r="F572" s="230"/>
      <c r="G572" s="230"/>
      <c r="H572" s="230"/>
      <c r="I572" s="230"/>
      <c r="J572" s="230"/>
      <c r="K572" s="230"/>
      <c r="L572" s="230"/>
      <c r="M572" s="230"/>
      <c r="N572" s="230"/>
      <c r="O572" s="230"/>
      <c r="P572" s="230"/>
      <c r="Q572" s="230"/>
      <c r="R572" s="230"/>
      <c r="S572" s="230"/>
      <c r="T572" s="230"/>
      <c r="U572" s="230"/>
      <c r="V572" s="230"/>
      <c r="W572" s="230"/>
      <c r="X572" s="230"/>
      <c r="Y572" s="230"/>
      <c r="Z572" s="230"/>
    </row>
    <row r="573" spans="1:26">
      <c r="A573" s="233"/>
      <c r="B573" s="230"/>
      <c r="C573" s="230"/>
      <c r="D573" s="230"/>
      <c r="E573" s="230"/>
      <c r="F573" s="230"/>
      <c r="G573" s="230"/>
      <c r="H573" s="230"/>
      <c r="I573" s="230"/>
      <c r="J573" s="230"/>
      <c r="K573" s="230"/>
      <c r="L573" s="230"/>
      <c r="M573" s="230"/>
      <c r="N573" s="230"/>
      <c r="O573" s="230"/>
      <c r="P573" s="230"/>
      <c r="Q573" s="230"/>
      <c r="R573" s="230"/>
      <c r="S573" s="230"/>
      <c r="T573" s="230"/>
      <c r="U573" s="230"/>
      <c r="V573" s="230"/>
      <c r="W573" s="230"/>
      <c r="X573" s="230"/>
      <c r="Y573" s="230"/>
      <c r="Z573" s="230"/>
    </row>
    <row r="574" spans="1:26">
      <c r="A574" s="233"/>
      <c r="B574" s="230"/>
      <c r="C574" s="230"/>
      <c r="D574" s="230"/>
      <c r="E574" s="230"/>
      <c r="F574" s="230"/>
      <c r="G574" s="230"/>
      <c r="H574" s="230"/>
      <c r="I574" s="230"/>
      <c r="J574" s="230"/>
      <c r="K574" s="230"/>
      <c r="L574" s="230"/>
      <c r="M574" s="230"/>
      <c r="N574" s="230"/>
      <c r="O574" s="230"/>
      <c r="P574" s="230"/>
      <c r="Q574" s="230"/>
      <c r="R574" s="230"/>
      <c r="S574" s="230"/>
      <c r="T574" s="230"/>
      <c r="U574" s="230"/>
      <c r="V574" s="230"/>
      <c r="W574" s="230"/>
      <c r="X574" s="230"/>
      <c r="Y574" s="230"/>
      <c r="Z574" s="230"/>
    </row>
    <row r="575" spans="1:26">
      <c r="A575" s="233"/>
      <c r="B575" s="230"/>
      <c r="C575" s="230"/>
      <c r="D575" s="230"/>
      <c r="E575" s="230"/>
      <c r="F575" s="230"/>
      <c r="G575" s="230"/>
      <c r="H575" s="230"/>
      <c r="I575" s="230"/>
      <c r="J575" s="230"/>
      <c r="K575" s="230"/>
      <c r="L575" s="230"/>
      <c r="M575" s="230"/>
      <c r="N575" s="230"/>
      <c r="O575" s="230"/>
      <c r="P575" s="230"/>
      <c r="Q575" s="230"/>
      <c r="R575" s="230"/>
      <c r="S575" s="230"/>
      <c r="T575" s="230"/>
      <c r="U575" s="230"/>
      <c r="V575" s="230"/>
      <c r="W575" s="230"/>
      <c r="X575" s="230"/>
      <c r="Y575" s="230"/>
      <c r="Z575" s="230"/>
    </row>
    <row r="576" spans="1:26">
      <c r="A576" s="233"/>
      <c r="B576" s="230"/>
      <c r="C576" s="230"/>
      <c r="D576" s="230"/>
      <c r="E576" s="230"/>
      <c r="F576" s="230"/>
      <c r="G576" s="230"/>
      <c r="H576" s="230"/>
      <c r="I576" s="230"/>
      <c r="J576" s="230"/>
      <c r="K576" s="230"/>
      <c r="L576" s="230"/>
      <c r="M576" s="230"/>
      <c r="N576" s="230"/>
      <c r="O576" s="230"/>
      <c r="P576" s="230"/>
      <c r="Q576" s="230"/>
      <c r="R576" s="230"/>
      <c r="S576" s="230"/>
      <c r="T576" s="230"/>
      <c r="U576" s="230"/>
      <c r="V576" s="230"/>
      <c r="W576" s="230"/>
      <c r="X576" s="230"/>
      <c r="Y576" s="230"/>
      <c r="Z576" s="230"/>
    </row>
    <row r="577" spans="1:26">
      <c r="A577" s="233"/>
      <c r="B577" s="230"/>
      <c r="C577" s="230"/>
      <c r="D577" s="230"/>
      <c r="E577" s="230"/>
      <c r="F577" s="230"/>
      <c r="G577" s="230"/>
      <c r="H577" s="230"/>
      <c r="I577" s="230"/>
      <c r="J577" s="230"/>
      <c r="K577" s="230"/>
      <c r="L577" s="230"/>
      <c r="M577" s="230"/>
      <c r="N577" s="230"/>
      <c r="O577" s="230"/>
      <c r="P577" s="230"/>
      <c r="Q577" s="230"/>
      <c r="R577" s="230"/>
      <c r="S577" s="230"/>
      <c r="T577" s="230"/>
      <c r="U577" s="230"/>
      <c r="V577" s="230"/>
      <c r="W577" s="230"/>
      <c r="X577" s="230"/>
      <c r="Y577" s="230"/>
      <c r="Z577" s="230"/>
    </row>
    <row r="578" spans="1:26">
      <c r="A578" s="233"/>
      <c r="B578" s="230"/>
      <c r="C578" s="230"/>
      <c r="D578" s="230"/>
      <c r="E578" s="230"/>
      <c r="F578" s="230"/>
      <c r="G578" s="230"/>
      <c r="H578" s="230"/>
      <c r="I578" s="230"/>
      <c r="J578" s="230"/>
      <c r="K578" s="230"/>
      <c r="L578" s="230"/>
      <c r="M578" s="230"/>
      <c r="N578" s="230"/>
      <c r="O578" s="230"/>
      <c r="P578" s="230"/>
      <c r="Q578" s="230"/>
      <c r="R578" s="230"/>
      <c r="S578" s="230"/>
      <c r="T578" s="230"/>
      <c r="U578" s="230"/>
      <c r="V578" s="230"/>
      <c r="W578" s="230"/>
      <c r="X578" s="230"/>
      <c r="Y578" s="230"/>
      <c r="Z578" s="230"/>
    </row>
    <row r="579" spans="1:26">
      <c r="A579" s="233"/>
      <c r="B579" s="230"/>
      <c r="C579" s="230"/>
      <c r="D579" s="230"/>
      <c r="E579" s="230"/>
      <c r="F579" s="230"/>
      <c r="G579" s="230"/>
      <c r="H579" s="230"/>
      <c r="I579" s="230"/>
      <c r="J579" s="230"/>
      <c r="K579" s="230"/>
      <c r="L579" s="230"/>
      <c r="M579" s="230"/>
      <c r="N579" s="230"/>
      <c r="O579" s="230"/>
      <c r="P579" s="230"/>
      <c r="Q579" s="230"/>
      <c r="R579" s="230"/>
      <c r="S579" s="230"/>
      <c r="T579" s="230"/>
      <c r="U579" s="230"/>
      <c r="V579" s="230"/>
      <c r="W579" s="230"/>
      <c r="X579" s="230"/>
      <c r="Y579" s="230"/>
      <c r="Z579" s="230"/>
    </row>
    <row r="580" spans="1:26">
      <c r="A580" s="233"/>
      <c r="B580" s="230"/>
      <c r="C580" s="230"/>
      <c r="D580" s="230"/>
      <c r="E580" s="230"/>
      <c r="F580" s="230"/>
      <c r="G580" s="230"/>
      <c r="H580" s="230"/>
      <c r="I580" s="230"/>
      <c r="J580" s="230"/>
      <c r="K580" s="230"/>
      <c r="L580" s="230"/>
      <c r="M580" s="230"/>
      <c r="N580" s="230"/>
      <c r="O580" s="230"/>
      <c r="P580" s="230"/>
      <c r="Q580" s="230"/>
      <c r="R580" s="230"/>
      <c r="S580" s="230"/>
      <c r="T580" s="230"/>
      <c r="U580" s="230"/>
      <c r="V580" s="230"/>
      <c r="W580" s="230"/>
      <c r="X580" s="230"/>
      <c r="Y580" s="230"/>
      <c r="Z580" s="230"/>
    </row>
    <row r="581" spans="1:26">
      <c r="A581" s="233"/>
      <c r="B581" s="230"/>
      <c r="C581" s="230"/>
      <c r="D581" s="230"/>
      <c r="E581" s="230"/>
      <c r="F581" s="230"/>
      <c r="G581" s="230"/>
      <c r="H581" s="230"/>
      <c r="I581" s="230"/>
      <c r="J581" s="230"/>
      <c r="K581" s="230"/>
      <c r="L581" s="230"/>
      <c r="M581" s="230"/>
      <c r="N581" s="230"/>
      <c r="O581" s="230"/>
      <c r="P581" s="230"/>
      <c r="Q581" s="230"/>
      <c r="R581" s="230"/>
      <c r="S581" s="230"/>
      <c r="T581" s="230"/>
      <c r="U581" s="230"/>
      <c r="V581" s="230"/>
      <c r="W581" s="230"/>
      <c r="X581" s="230"/>
      <c r="Y581" s="230"/>
      <c r="Z581" s="230"/>
    </row>
    <row r="582" spans="1:26">
      <c r="A582" s="233"/>
      <c r="B582" s="230"/>
      <c r="C582" s="230"/>
      <c r="D582" s="230"/>
      <c r="E582" s="230"/>
      <c r="F582" s="230"/>
      <c r="G582" s="230"/>
      <c r="H582" s="230"/>
      <c r="I582" s="230"/>
      <c r="J582" s="230"/>
      <c r="K582" s="230"/>
      <c r="L582" s="230"/>
      <c r="M582" s="230"/>
      <c r="N582" s="230"/>
      <c r="O582" s="230"/>
      <c r="P582" s="230"/>
      <c r="Q582" s="230"/>
      <c r="R582" s="230"/>
      <c r="S582" s="230"/>
      <c r="T582" s="230"/>
      <c r="U582" s="230"/>
      <c r="V582" s="230"/>
      <c r="W582" s="230"/>
      <c r="X582" s="230"/>
      <c r="Y582" s="230"/>
      <c r="Z582" s="230"/>
    </row>
    <row r="583" spans="1:26">
      <c r="A583" s="233"/>
      <c r="B583" s="230"/>
      <c r="C583" s="230"/>
      <c r="D583" s="230"/>
      <c r="E583" s="230"/>
      <c r="F583" s="230"/>
      <c r="G583" s="230"/>
      <c r="H583" s="230"/>
      <c r="I583" s="230"/>
      <c r="J583" s="230"/>
      <c r="K583" s="230"/>
      <c r="L583" s="230"/>
      <c r="M583" s="230"/>
      <c r="N583" s="230"/>
      <c r="O583" s="230"/>
      <c r="P583" s="230"/>
      <c r="Q583" s="230"/>
      <c r="R583" s="230"/>
      <c r="S583" s="230"/>
      <c r="T583" s="230"/>
      <c r="U583" s="230"/>
      <c r="V583" s="230"/>
      <c r="W583" s="230"/>
      <c r="X583" s="230"/>
      <c r="Y583" s="230"/>
      <c r="Z583" s="230"/>
    </row>
    <row r="584" spans="1:26">
      <c r="A584" s="233"/>
      <c r="B584" s="230"/>
      <c r="C584" s="230"/>
      <c r="D584" s="230"/>
      <c r="E584" s="230"/>
      <c r="F584" s="230"/>
      <c r="G584" s="230"/>
      <c r="H584" s="230"/>
      <c r="I584" s="230"/>
      <c r="J584" s="230"/>
      <c r="K584" s="230"/>
      <c r="L584" s="230"/>
      <c r="M584" s="230"/>
      <c r="N584" s="230"/>
      <c r="O584" s="230"/>
      <c r="P584" s="230"/>
      <c r="Q584" s="230"/>
      <c r="R584" s="230"/>
      <c r="S584" s="230"/>
      <c r="T584" s="230"/>
      <c r="U584" s="230"/>
      <c r="V584" s="230"/>
      <c r="W584" s="230"/>
      <c r="X584" s="230"/>
      <c r="Y584" s="230"/>
      <c r="Z584" s="230"/>
    </row>
    <row r="585" spans="1:26">
      <c r="A585" s="233"/>
      <c r="B585" s="230"/>
      <c r="C585" s="230"/>
      <c r="D585" s="230"/>
      <c r="E585" s="230"/>
      <c r="F585" s="230"/>
      <c r="G585" s="230"/>
      <c r="H585" s="230"/>
      <c r="I585" s="230"/>
      <c r="J585" s="230"/>
      <c r="K585" s="230"/>
      <c r="L585" s="230"/>
      <c r="M585" s="230"/>
      <c r="N585" s="230"/>
      <c r="O585" s="230"/>
      <c r="P585" s="230"/>
      <c r="Q585" s="230"/>
      <c r="R585" s="230"/>
      <c r="S585" s="230"/>
      <c r="T585" s="230"/>
      <c r="U585" s="230"/>
      <c r="V585" s="230"/>
      <c r="W585" s="230"/>
      <c r="X585" s="230"/>
      <c r="Y585" s="230"/>
      <c r="Z585" s="230"/>
    </row>
    <row r="586" spans="1:26">
      <c r="A586" s="233"/>
      <c r="B586" s="230"/>
      <c r="C586" s="230"/>
      <c r="D586" s="230"/>
      <c r="E586" s="230"/>
      <c r="F586" s="230"/>
      <c r="G586" s="230"/>
      <c r="H586" s="230"/>
      <c r="I586" s="230"/>
      <c r="J586" s="230"/>
      <c r="K586" s="230"/>
      <c r="L586" s="230"/>
      <c r="M586" s="230"/>
      <c r="N586" s="230"/>
      <c r="O586" s="230"/>
      <c r="P586" s="230"/>
      <c r="Q586" s="230"/>
      <c r="R586" s="230"/>
      <c r="S586" s="230"/>
      <c r="T586" s="230"/>
      <c r="U586" s="230"/>
      <c r="V586" s="230"/>
      <c r="W586" s="230"/>
      <c r="X586" s="230"/>
      <c r="Y586" s="230"/>
      <c r="Z586" s="230"/>
    </row>
    <row r="587" spans="1:26">
      <c r="A587" s="233"/>
      <c r="B587" s="230"/>
      <c r="C587" s="230"/>
      <c r="D587" s="230"/>
      <c r="E587" s="230"/>
      <c r="F587" s="230"/>
      <c r="G587" s="230"/>
      <c r="H587" s="230"/>
      <c r="I587" s="230"/>
      <c r="J587" s="230"/>
      <c r="K587" s="230"/>
      <c r="L587" s="230"/>
      <c r="M587" s="230"/>
      <c r="N587" s="230"/>
      <c r="O587" s="230"/>
      <c r="P587" s="230"/>
      <c r="Q587" s="230"/>
      <c r="R587" s="230"/>
      <c r="S587" s="230"/>
      <c r="T587" s="230"/>
      <c r="U587" s="230"/>
      <c r="V587" s="230"/>
      <c r="W587" s="230"/>
      <c r="X587" s="230"/>
      <c r="Y587" s="230"/>
      <c r="Z587" s="230"/>
    </row>
    <row r="588" spans="1:26">
      <c r="A588" s="233"/>
      <c r="B588" s="230"/>
      <c r="C588" s="230"/>
      <c r="D588" s="230"/>
      <c r="E588" s="230"/>
      <c r="F588" s="230"/>
      <c r="G588" s="230"/>
      <c r="H588" s="230"/>
      <c r="I588" s="230"/>
      <c r="J588" s="230"/>
      <c r="K588" s="230"/>
      <c r="L588" s="230"/>
      <c r="M588" s="230"/>
      <c r="N588" s="230"/>
      <c r="O588" s="230"/>
      <c r="P588" s="230"/>
      <c r="Q588" s="230"/>
      <c r="R588" s="230"/>
      <c r="S588" s="230"/>
      <c r="T588" s="230"/>
      <c r="U588" s="230"/>
      <c r="V588" s="230"/>
      <c r="W588" s="230"/>
      <c r="X588" s="230"/>
      <c r="Y588" s="230"/>
      <c r="Z588" s="230"/>
    </row>
    <row r="589" spans="1:26">
      <c r="A589" s="233"/>
      <c r="B589" s="230"/>
      <c r="C589" s="230"/>
      <c r="D589" s="230"/>
      <c r="E589" s="230"/>
      <c r="F589" s="230"/>
      <c r="G589" s="230"/>
      <c r="H589" s="230"/>
      <c r="I589" s="230"/>
      <c r="J589" s="230"/>
      <c r="K589" s="230"/>
      <c r="L589" s="230"/>
      <c r="M589" s="230"/>
      <c r="N589" s="230"/>
      <c r="O589" s="230"/>
      <c r="P589" s="230"/>
      <c r="Q589" s="230"/>
      <c r="R589" s="230"/>
      <c r="S589" s="230"/>
      <c r="T589" s="230"/>
      <c r="U589" s="230"/>
      <c r="V589" s="230"/>
      <c r="W589" s="230"/>
      <c r="X589" s="230"/>
      <c r="Y589" s="230"/>
      <c r="Z589" s="230"/>
    </row>
    <row r="590" spans="1:26">
      <c r="A590" s="233"/>
      <c r="B590" s="230"/>
      <c r="C590" s="230"/>
      <c r="D590" s="230"/>
      <c r="E590" s="230"/>
      <c r="F590" s="230"/>
      <c r="G590" s="230"/>
      <c r="H590" s="230"/>
      <c r="I590" s="230"/>
      <c r="J590" s="230"/>
      <c r="K590" s="230"/>
      <c r="L590" s="230"/>
      <c r="M590" s="230"/>
      <c r="N590" s="230"/>
      <c r="O590" s="230"/>
      <c r="P590" s="230"/>
      <c r="Q590" s="230"/>
      <c r="R590" s="230"/>
      <c r="S590" s="230"/>
      <c r="T590" s="230"/>
      <c r="U590" s="230"/>
      <c r="V590" s="230"/>
      <c r="W590" s="230"/>
      <c r="X590" s="230"/>
      <c r="Y590" s="230"/>
      <c r="Z590" s="230"/>
    </row>
    <row r="591" spans="1:26">
      <c r="A591" s="233"/>
      <c r="B591" s="230"/>
      <c r="C591" s="230"/>
      <c r="D591" s="230"/>
      <c r="E591" s="230"/>
      <c r="F591" s="230"/>
      <c r="G591" s="230"/>
      <c r="H591" s="230"/>
      <c r="I591" s="230"/>
      <c r="J591" s="230"/>
      <c r="K591" s="230"/>
      <c r="L591" s="230"/>
      <c r="M591" s="230"/>
      <c r="N591" s="230"/>
      <c r="O591" s="230"/>
      <c r="P591" s="230"/>
      <c r="Q591" s="230"/>
      <c r="R591" s="230"/>
      <c r="S591" s="230"/>
      <c r="T591" s="230"/>
      <c r="U591" s="230"/>
      <c r="V591" s="230"/>
      <c r="W591" s="230"/>
      <c r="X591" s="230"/>
      <c r="Y591" s="230"/>
      <c r="Z591" s="230"/>
    </row>
    <row r="592" spans="1:26">
      <c r="A592" s="233"/>
      <c r="B592" s="230"/>
      <c r="C592" s="230"/>
      <c r="D592" s="230"/>
      <c r="E592" s="230"/>
      <c r="F592" s="230"/>
      <c r="G592" s="230"/>
      <c r="H592" s="230"/>
      <c r="I592" s="230"/>
      <c r="J592" s="230"/>
      <c r="K592" s="230"/>
      <c r="L592" s="230"/>
      <c r="M592" s="230"/>
      <c r="N592" s="230"/>
      <c r="O592" s="230"/>
      <c r="P592" s="230"/>
      <c r="Q592" s="230"/>
      <c r="R592" s="230"/>
      <c r="S592" s="230"/>
      <c r="T592" s="230"/>
      <c r="U592" s="230"/>
      <c r="V592" s="230"/>
      <c r="W592" s="230"/>
      <c r="X592" s="230"/>
      <c r="Y592" s="230"/>
      <c r="Z592" s="230"/>
    </row>
    <row r="593" spans="1:26">
      <c r="A593" s="233"/>
      <c r="B593" s="230"/>
      <c r="C593" s="230"/>
      <c r="D593" s="230"/>
      <c r="E593" s="230"/>
      <c r="F593" s="230"/>
      <c r="G593" s="230"/>
      <c r="H593" s="230"/>
      <c r="I593" s="230"/>
      <c r="J593" s="230"/>
      <c r="K593" s="230"/>
      <c r="L593" s="230"/>
      <c r="M593" s="230"/>
      <c r="N593" s="230"/>
      <c r="O593" s="230"/>
      <c r="P593" s="230"/>
      <c r="Q593" s="230"/>
      <c r="R593" s="230"/>
      <c r="S593" s="230"/>
      <c r="T593" s="230"/>
      <c r="U593" s="230"/>
      <c r="V593" s="230"/>
      <c r="W593" s="230"/>
      <c r="X593" s="230"/>
      <c r="Y593" s="230"/>
      <c r="Z593" s="230"/>
    </row>
    <row r="594" spans="1:26">
      <c r="A594" s="233"/>
      <c r="B594" s="230"/>
      <c r="C594" s="230"/>
      <c r="D594" s="230"/>
      <c r="E594" s="230"/>
      <c r="F594" s="230"/>
      <c r="G594" s="230"/>
      <c r="H594" s="230"/>
      <c r="I594" s="230"/>
      <c r="J594" s="230"/>
      <c r="K594" s="230"/>
      <c r="L594" s="230"/>
      <c r="M594" s="230"/>
      <c r="N594" s="230"/>
      <c r="O594" s="230"/>
      <c r="P594" s="230"/>
      <c r="Q594" s="230"/>
      <c r="R594" s="230"/>
      <c r="S594" s="230"/>
      <c r="T594" s="230"/>
      <c r="U594" s="230"/>
      <c r="V594" s="230"/>
      <c r="W594" s="230"/>
      <c r="X594" s="230"/>
      <c r="Y594" s="230"/>
      <c r="Z594" s="230"/>
    </row>
    <row r="595" spans="1:26">
      <c r="A595" s="233"/>
      <c r="B595" s="230"/>
      <c r="C595" s="230"/>
      <c r="D595" s="230"/>
      <c r="E595" s="230"/>
      <c r="F595" s="230"/>
      <c r="G595" s="230"/>
      <c r="H595" s="230"/>
      <c r="I595" s="230"/>
      <c r="J595" s="230"/>
      <c r="K595" s="230"/>
      <c r="L595" s="230"/>
      <c r="M595" s="230"/>
      <c r="N595" s="230"/>
      <c r="O595" s="230"/>
      <c r="P595" s="230"/>
      <c r="Q595" s="230"/>
      <c r="R595" s="230"/>
      <c r="S595" s="230"/>
      <c r="T595" s="230"/>
      <c r="U595" s="230"/>
      <c r="V595" s="230"/>
      <c r="W595" s="230"/>
      <c r="X595" s="230"/>
      <c r="Y595" s="230"/>
      <c r="Z595" s="230"/>
    </row>
    <row r="596" spans="1:26">
      <c r="A596" s="233"/>
      <c r="B596" s="230"/>
      <c r="C596" s="230"/>
      <c r="D596" s="230"/>
      <c r="E596" s="230"/>
      <c r="F596" s="230"/>
      <c r="G596" s="230"/>
      <c r="H596" s="230"/>
      <c r="I596" s="230"/>
      <c r="J596" s="230"/>
      <c r="K596" s="230"/>
      <c r="L596" s="230"/>
      <c r="M596" s="230"/>
      <c r="N596" s="230"/>
      <c r="O596" s="230"/>
      <c r="P596" s="230"/>
      <c r="Q596" s="230"/>
      <c r="R596" s="230"/>
      <c r="S596" s="230"/>
      <c r="T596" s="230"/>
      <c r="U596" s="230"/>
      <c r="V596" s="230"/>
      <c r="W596" s="230"/>
      <c r="X596" s="230"/>
      <c r="Y596" s="230"/>
      <c r="Z596" s="230"/>
    </row>
    <row r="597" spans="1:26">
      <c r="A597" s="233"/>
      <c r="B597" s="230"/>
      <c r="C597" s="230"/>
      <c r="D597" s="230"/>
      <c r="E597" s="230"/>
      <c r="F597" s="230"/>
      <c r="G597" s="230"/>
      <c r="H597" s="230"/>
      <c r="I597" s="230"/>
      <c r="J597" s="230"/>
      <c r="K597" s="230"/>
      <c r="L597" s="230"/>
      <c r="M597" s="230"/>
      <c r="N597" s="230"/>
      <c r="O597" s="230"/>
      <c r="P597" s="230"/>
      <c r="Q597" s="230"/>
      <c r="R597" s="230"/>
      <c r="S597" s="230"/>
      <c r="T597" s="230"/>
      <c r="U597" s="230"/>
      <c r="V597" s="230"/>
      <c r="W597" s="230"/>
      <c r="X597" s="230"/>
      <c r="Y597" s="230"/>
      <c r="Z597" s="230"/>
    </row>
    <row r="598" spans="1:26">
      <c r="A598" s="233"/>
      <c r="B598" s="230"/>
      <c r="C598" s="230"/>
      <c r="D598" s="230"/>
      <c r="E598" s="230"/>
      <c r="F598" s="230"/>
      <c r="G598" s="230"/>
      <c r="H598" s="230"/>
      <c r="I598" s="230"/>
      <c r="J598" s="230"/>
      <c r="K598" s="230"/>
      <c r="L598" s="230"/>
      <c r="M598" s="230"/>
      <c r="N598" s="230"/>
      <c r="O598" s="230"/>
      <c r="P598" s="230"/>
      <c r="Q598" s="230"/>
      <c r="R598" s="230"/>
      <c r="S598" s="230"/>
      <c r="T598" s="230"/>
      <c r="U598" s="230"/>
      <c r="V598" s="230"/>
      <c r="W598" s="230"/>
      <c r="X598" s="230"/>
      <c r="Y598" s="230"/>
      <c r="Z598" s="230"/>
    </row>
    <row r="599" spans="1:26">
      <c r="A599" s="233"/>
      <c r="B599" s="230"/>
      <c r="C599" s="230"/>
      <c r="D599" s="230"/>
      <c r="E599" s="230"/>
      <c r="F599" s="230"/>
      <c r="G599" s="230"/>
      <c r="H599" s="230"/>
      <c r="I599" s="230"/>
      <c r="J599" s="230"/>
      <c r="K599" s="230"/>
      <c r="L599" s="230"/>
      <c r="M599" s="230"/>
      <c r="N599" s="230"/>
      <c r="O599" s="230"/>
      <c r="P599" s="230"/>
      <c r="Q599" s="230"/>
      <c r="R599" s="230"/>
      <c r="S599" s="230"/>
      <c r="T599" s="230"/>
      <c r="U599" s="230"/>
      <c r="V599" s="230"/>
      <c r="W599" s="230"/>
      <c r="X599" s="230"/>
      <c r="Y599" s="230"/>
      <c r="Z599" s="230"/>
    </row>
    <row r="600" spans="1:26">
      <c r="A600" s="233"/>
      <c r="B600" s="230"/>
      <c r="C600" s="230"/>
      <c r="D600" s="230"/>
      <c r="E600" s="230"/>
      <c r="F600" s="230"/>
      <c r="G600" s="230"/>
      <c r="H600" s="230"/>
      <c r="I600" s="230"/>
      <c r="J600" s="230"/>
      <c r="K600" s="230"/>
      <c r="L600" s="230"/>
      <c r="M600" s="230"/>
      <c r="N600" s="230"/>
      <c r="O600" s="230"/>
      <c r="P600" s="230"/>
      <c r="Q600" s="230"/>
      <c r="R600" s="230"/>
      <c r="S600" s="230"/>
      <c r="T600" s="230"/>
      <c r="U600" s="230"/>
      <c r="V600" s="230"/>
      <c r="W600" s="230"/>
      <c r="X600" s="230"/>
      <c r="Y600" s="230"/>
      <c r="Z600" s="230"/>
    </row>
    <row r="601" spans="1:26">
      <c r="A601" s="233"/>
      <c r="B601" s="230"/>
      <c r="C601" s="230"/>
      <c r="D601" s="230"/>
      <c r="E601" s="230"/>
      <c r="F601" s="230"/>
      <c r="G601" s="230"/>
      <c r="H601" s="230"/>
      <c r="I601" s="230"/>
      <c r="J601" s="230"/>
      <c r="K601" s="230"/>
      <c r="L601" s="230"/>
      <c r="M601" s="230"/>
      <c r="N601" s="230"/>
      <c r="O601" s="230"/>
      <c r="P601" s="230"/>
      <c r="Q601" s="230"/>
      <c r="R601" s="230"/>
      <c r="S601" s="230"/>
      <c r="T601" s="230"/>
      <c r="U601" s="230"/>
      <c r="V601" s="230"/>
      <c r="W601" s="230"/>
      <c r="X601" s="230"/>
      <c r="Y601" s="230"/>
      <c r="Z601" s="230"/>
    </row>
    <row r="602" spans="1:26">
      <c r="A602" s="233"/>
      <c r="B602" s="230"/>
      <c r="C602" s="230"/>
      <c r="D602" s="230"/>
      <c r="E602" s="230"/>
      <c r="F602" s="230"/>
      <c r="G602" s="230"/>
      <c r="H602" s="230"/>
      <c r="I602" s="230"/>
      <c r="J602" s="230"/>
      <c r="K602" s="230"/>
      <c r="L602" s="230"/>
      <c r="M602" s="230"/>
      <c r="N602" s="230"/>
      <c r="O602" s="230"/>
      <c r="P602" s="230"/>
      <c r="Q602" s="230"/>
      <c r="R602" s="230"/>
      <c r="S602" s="230"/>
      <c r="T602" s="230"/>
      <c r="U602" s="230"/>
      <c r="V602" s="230"/>
      <c r="W602" s="230"/>
      <c r="X602" s="230"/>
      <c r="Y602" s="230"/>
      <c r="Z602" s="230"/>
    </row>
    <row r="603" spans="1:26">
      <c r="A603" s="233"/>
      <c r="B603" s="230"/>
      <c r="C603" s="230"/>
      <c r="D603" s="230"/>
      <c r="E603" s="230"/>
      <c r="F603" s="230"/>
      <c r="G603" s="230"/>
      <c r="H603" s="230"/>
      <c r="I603" s="230"/>
      <c r="J603" s="230"/>
      <c r="K603" s="230"/>
      <c r="L603" s="230"/>
      <c r="M603" s="230"/>
      <c r="N603" s="230"/>
      <c r="O603" s="230"/>
      <c r="P603" s="230"/>
      <c r="Q603" s="230"/>
      <c r="R603" s="230"/>
      <c r="S603" s="230"/>
      <c r="T603" s="230"/>
      <c r="U603" s="230"/>
      <c r="V603" s="230"/>
      <c r="W603" s="230"/>
      <c r="X603" s="230"/>
      <c r="Y603" s="230"/>
      <c r="Z603" s="230"/>
    </row>
    <row r="604" spans="1:26">
      <c r="A604" s="233"/>
      <c r="B604" s="230"/>
      <c r="C604" s="230"/>
      <c r="D604" s="230"/>
      <c r="E604" s="230"/>
      <c r="F604" s="230"/>
      <c r="G604" s="230"/>
      <c r="H604" s="230"/>
      <c r="I604" s="230"/>
      <c r="J604" s="230"/>
      <c r="K604" s="230"/>
      <c r="L604" s="230"/>
      <c r="M604" s="230"/>
      <c r="N604" s="230"/>
      <c r="O604" s="230"/>
      <c r="P604" s="230"/>
      <c r="Q604" s="230"/>
      <c r="R604" s="230"/>
      <c r="S604" s="230"/>
      <c r="T604" s="230"/>
      <c r="U604" s="230"/>
      <c r="V604" s="230"/>
      <c r="W604" s="230"/>
      <c r="X604" s="230"/>
      <c r="Y604" s="230"/>
      <c r="Z604" s="230"/>
    </row>
    <row r="605" spans="1:26">
      <c r="A605" s="233"/>
      <c r="B605" s="230"/>
      <c r="C605" s="230"/>
      <c r="D605" s="230"/>
      <c r="E605" s="230"/>
      <c r="F605" s="230"/>
      <c r="G605" s="230"/>
      <c r="H605" s="230"/>
      <c r="I605" s="230"/>
      <c r="J605" s="230"/>
      <c r="K605" s="230"/>
      <c r="L605" s="230"/>
      <c r="M605" s="230"/>
      <c r="N605" s="230"/>
      <c r="O605" s="230"/>
      <c r="P605" s="230"/>
      <c r="Q605" s="230"/>
      <c r="R605" s="230"/>
      <c r="S605" s="230"/>
      <c r="T605" s="230"/>
      <c r="U605" s="230"/>
      <c r="V605" s="230"/>
      <c r="W605" s="230"/>
      <c r="X605" s="230"/>
      <c r="Y605" s="230"/>
      <c r="Z605" s="230"/>
    </row>
    <row r="606" spans="1:26">
      <c r="A606" s="233"/>
      <c r="B606" s="230"/>
      <c r="C606" s="230"/>
      <c r="D606" s="230"/>
      <c r="E606" s="230"/>
      <c r="F606" s="230"/>
      <c r="G606" s="230"/>
      <c r="H606" s="230"/>
      <c r="I606" s="230"/>
      <c r="J606" s="230"/>
      <c r="K606" s="230"/>
      <c r="L606" s="230"/>
      <c r="M606" s="230"/>
      <c r="N606" s="230"/>
      <c r="O606" s="230"/>
      <c r="P606" s="230"/>
      <c r="Q606" s="230"/>
      <c r="R606" s="230"/>
      <c r="S606" s="230"/>
      <c r="T606" s="230"/>
      <c r="U606" s="230"/>
      <c r="V606" s="230"/>
      <c r="W606" s="230"/>
      <c r="X606" s="230"/>
      <c r="Y606" s="230"/>
      <c r="Z606" s="230"/>
    </row>
    <row r="607" spans="1:26">
      <c r="A607" s="233"/>
      <c r="B607" s="230"/>
      <c r="C607" s="230"/>
      <c r="D607" s="230"/>
      <c r="E607" s="230"/>
      <c r="F607" s="230"/>
      <c r="G607" s="230"/>
      <c r="H607" s="230"/>
      <c r="I607" s="230"/>
      <c r="J607" s="230"/>
      <c r="K607" s="230"/>
      <c r="L607" s="230"/>
      <c r="M607" s="230"/>
      <c r="N607" s="230"/>
      <c r="O607" s="230"/>
      <c r="P607" s="230"/>
      <c r="Q607" s="230"/>
      <c r="R607" s="230"/>
      <c r="S607" s="230"/>
      <c r="T607" s="230"/>
      <c r="U607" s="230"/>
      <c r="V607" s="230"/>
      <c r="W607" s="230"/>
      <c r="X607" s="230"/>
      <c r="Y607" s="230"/>
      <c r="Z607" s="230"/>
    </row>
    <row r="608" spans="1:26">
      <c r="A608" s="233"/>
      <c r="B608" s="230"/>
      <c r="C608" s="230"/>
      <c r="D608" s="230"/>
      <c r="E608" s="230"/>
      <c r="F608" s="230"/>
      <c r="G608" s="230"/>
      <c r="H608" s="230"/>
      <c r="I608" s="230"/>
      <c r="J608" s="230"/>
      <c r="K608" s="230"/>
      <c r="L608" s="230"/>
      <c r="M608" s="230"/>
      <c r="N608" s="230"/>
      <c r="O608" s="230"/>
      <c r="P608" s="230"/>
      <c r="Q608" s="230"/>
      <c r="R608" s="230"/>
      <c r="S608" s="230"/>
      <c r="T608" s="230"/>
      <c r="U608" s="230"/>
      <c r="V608" s="230"/>
      <c r="W608" s="230"/>
      <c r="X608" s="230"/>
      <c r="Y608" s="230"/>
      <c r="Z608" s="230"/>
    </row>
    <row r="609" spans="1:26">
      <c r="A609" s="233"/>
      <c r="B609" s="230"/>
      <c r="C609" s="230"/>
      <c r="D609" s="230"/>
      <c r="E609" s="230"/>
      <c r="F609" s="230"/>
      <c r="G609" s="230"/>
      <c r="H609" s="230"/>
      <c r="I609" s="230"/>
      <c r="J609" s="230"/>
      <c r="K609" s="230"/>
      <c r="L609" s="230"/>
      <c r="M609" s="230"/>
      <c r="N609" s="230"/>
      <c r="O609" s="230"/>
      <c r="P609" s="230"/>
      <c r="Q609" s="230"/>
      <c r="R609" s="230"/>
      <c r="S609" s="230"/>
      <c r="T609" s="230"/>
      <c r="U609" s="230"/>
      <c r="V609" s="230"/>
      <c r="W609" s="230"/>
      <c r="X609" s="230"/>
      <c r="Y609" s="230"/>
      <c r="Z609" s="230"/>
    </row>
    <row r="610" spans="1:26">
      <c r="A610" s="233"/>
      <c r="B610" s="230"/>
      <c r="C610" s="230"/>
      <c r="D610" s="230"/>
      <c r="E610" s="230"/>
      <c r="F610" s="230"/>
      <c r="G610" s="230"/>
      <c r="H610" s="230"/>
      <c r="I610" s="230"/>
      <c r="J610" s="230"/>
      <c r="K610" s="230"/>
      <c r="L610" s="230"/>
      <c r="M610" s="230"/>
      <c r="N610" s="230"/>
      <c r="O610" s="230"/>
      <c r="P610" s="230"/>
      <c r="Q610" s="230"/>
      <c r="R610" s="230"/>
      <c r="S610" s="230"/>
      <c r="T610" s="230"/>
      <c r="U610" s="230"/>
      <c r="V610" s="230"/>
      <c r="W610" s="230"/>
      <c r="X610" s="230"/>
      <c r="Y610" s="230"/>
      <c r="Z610" s="230"/>
    </row>
    <row r="611" spans="1:26">
      <c r="A611" s="233"/>
      <c r="B611" s="230"/>
      <c r="C611" s="230"/>
      <c r="D611" s="230"/>
      <c r="E611" s="230"/>
      <c r="F611" s="230"/>
      <c r="G611" s="230"/>
      <c r="H611" s="230"/>
      <c r="I611" s="230"/>
      <c r="J611" s="230"/>
      <c r="K611" s="230"/>
      <c r="L611" s="230"/>
      <c r="M611" s="230"/>
      <c r="N611" s="230"/>
      <c r="O611" s="230"/>
      <c r="P611" s="230"/>
      <c r="Q611" s="230"/>
      <c r="R611" s="230"/>
      <c r="S611" s="230"/>
      <c r="T611" s="230"/>
      <c r="U611" s="230"/>
      <c r="V611" s="230"/>
      <c r="W611" s="230"/>
      <c r="X611" s="230"/>
      <c r="Y611" s="230"/>
      <c r="Z611" s="230"/>
    </row>
    <row r="612" spans="1:26">
      <c r="A612" s="233"/>
      <c r="B612" s="230"/>
      <c r="C612" s="230"/>
      <c r="D612" s="230"/>
      <c r="E612" s="230"/>
      <c r="F612" s="230"/>
      <c r="G612" s="230"/>
      <c r="H612" s="230"/>
      <c r="I612" s="230"/>
      <c r="J612" s="230"/>
      <c r="K612" s="230"/>
      <c r="L612" s="230"/>
      <c r="M612" s="230"/>
      <c r="N612" s="230"/>
      <c r="O612" s="230"/>
      <c r="P612" s="230"/>
      <c r="Q612" s="230"/>
      <c r="R612" s="230"/>
      <c r="S612" s="230"/>
      <c r="T612" s="230"/>
      <c r="U612" s="230"/>
      <c r="V612" s="230"/>
      <c r="W612" s="230"/>
      <c r="X612" s="230"/>
      <c r="Y612" s="230"/>
      <c r="Z612" s="230"/>
    </row>
    <row r="613" spans="1:26">
      <c r="A613" s="233"/>
      <c r="B613" s="230"/>
      <c r="C613" s="230"/>
      <c r="D613" s="230"/>
      <c r="E613" s="230"/>
      <c r="F613" s="230"/>
      <c r="G613" s="230"/>
      <c r="H613" s="230"/>
      <c r="I613" s="230"/>
      <c r="J613" s="230"/>
      <c r="K613" s="230"/>
      <c r="L613" s="230"/>
      <c r="M613" s="230"/>
      <c r="N613" s="230"/>
      <c r="O613" s="230"/>
      <c r="P613" s="230"/>
      <c r="Q613" s="230"/>
      <c r="R613" s="230"/>
      <c r="S613" s="230"/>
      <c r="T613" s="230"/>
      <c r="U613" s="230"/>
      <c r="V613" s="230"/>
      <c r="W613" s="230"/>
      <c r="X613" s="230"/>
      <c r="Y613" s="230"/>
      <c r="Z613" s="230"/>
    </row>
    <row r="614" spans="1:26">
      <c r="A614" s="233"/>
      <c r="B614" s="230"/>
      <c r="C614" s="230"/>
      <c r="D614" s="230"/>
      <c r="E614" s="230"/>
      <c r="F614" s="230"/>
      <c r="G614" s="230"/>
      <c r="H614" s="230"/>
      <c r="I614" s="230"/>
      <c r="J614" s="230"/>
      <c r="K614" s="230"/>
      <c r="L614" s="230"/>
      <c r="M614" s="230"/>
      <c r="N614" s="230"/>
      <c r="O614" s="230"/>
      <c r="P614" s="230"/>
      <c r="Q614" s="230"/>
      <c r="R614" s="230"/>
      <c r="S614" s="230"/>
      <c r="T614" s="230"/>
      <c r="U614" s="230"/>
      <c r="V614" s="230"/>
      <c r="W614" s="230"/>
      <c r="X614" s="230"/>
      <c r="Y614" s="230"/>
      <c r="Z614" s="230"/>
    </row>
    <row r="615" spans="1:26">
      <c r="A615" s="233"/>
      <c r="B615" s="230"/>
      <c r="C615" s="230"/>
      <c r="D615" s="230"/>
      <c r="E615" s="230"/>
      <c r="F615" s="230"/>
      <c r="G615" s="230"/>
      <c r="H615" s="230"/>
      <c r="I615" s="230"/>
      <c r="J615" s="230"/>
      <c r="K615" s="230"/>
      <c r="L615" s="230"/>
      <c r="M615" s="230"/>
      <c r="N615" s="230"/>
      <c r="O615" s="230"/>
      <c r="P615" s="230"/>
      <c r="Q615" s="230"/>
      <c r="R615" s="230"/>
      <c r="S615" s="230"/>
      <c r="T615" s="230"/>
      <c r="U615" s="230"/>
      <c r="V615" s="230"/>
      <c r="W615" s="230"/>
      <c r="X615" s="230"/>
      <c r="Y615" s="230"/>
      <c r="Z615" s="230"/>
    </row>
    <row r="616" spans="1:26">
      <c r="A616" s="233"/>
      <c r="B616" s="230"/>
      <c r="C616" s="230"/>
      <c r="D616" s="230"/>
      <c r="E616" s="230"/>
      <c r="F616" s="230"/>
      <c r="G616" s="230"/>
      <c r="H616" s="230"/>
      <c r="I616" s="230"/>
      <c r="J616" s="230"/>
      <c r="K616" s="230"/>
      <c r="L616" s="230"/>
      <c r="M616" s="230"/>
      <c r="N616" s="230"/>
      <c r="O616" s="230"/>
      <c r="P616" s="230"/>
      <c r="Q616" s="230"/>
      <c r="R616" s="230"/>
      <c r="S616" s="230"/>
      <c r="T616" s="230"/>
      <c r="U616" s="230"/>
      <c r="V616" s="230"/>
      <c r="W616" s="230"/>
      <c r="X616" s="230"/>
      <c r="Y616" s="230"/>
      <c r="Z616" s="230"/>
    </row>
    <row r="617" spans="1:26">
      <c r="A617" s="233"/>
      <c r="B617" s="230"/>
      <c r="C617" s="230"/>
      <c r="D617" s="230"/>
      <c r="E617" s="230"/>
      <c r="F617" s="230"/>
      <c r="G617" s="230"/>
      <c r="H617" s="230"/>
      <c r="I617" s="230"/>
      <c r="J617" s="230"/>
      <c r="K617" s="230"/>
      <c r="L617" s="230"/>
      <c r="M617" s="230"/>
      <c r="N617" s="230"/>
      <c r="O617" s="230"/>
      <c r="P617" s="230"/>
      <c r="Q617" s="230"/>
      <c r="R617" s="230"/>
      <c r="S617" s="230"/>
      <c r="T617" s="230"/>
      <c r="U617" s="230"/>
      <c r="V617" s="230"/>
      <c r="W617" s="230"/>
      <c r="X617" s="230"/>
      <c r="Y617" s="230"/>
      <c r="Z617" s="230"/>
    </row>
    <row r="618" spans="1:26">
      <c r="A618" s="233"/>
      <c r="B618" s="230"/>
      <c r="C618" s="230"/>
      <c r="D618" s="230"/>
      <c r="E618" s="230"/>
      <c r="F618" s="230"/>
      <c r="G618" s="230"/>
      <c r="H618" s="230"/>
      <c r="I618" s="230"/>
      <c r="J618" s="230"/>
      <c r="K618" s="230"/>
      <c r="L618" s="230"/>
      <c r="M618" s="230"/>
      <c r="N618" s="230"/>
      <c r="O618" s="230"/>
      <c r="P618" s="230"/>
      <c r="Q618" s="230"/>
      <c r="R618" s="230"/>
      <c r="S618" s="230"/>
      <c r="T618" s="230"/>
      <c r="U618" s="230"/>
      <c r="V618" s="230"/>
      <c r="W618" s="230"/>
      <c r="X618" s="230"/>
      <c r="Y618" s="230"/>
      <c r="Z618" s="230"/>
    </row>
    <row r="619" spans="1:26">
      <c r="A619" s="233"/>
      <c r="B619" s="230"/>
      <c r="C619" s="230"/>
      <c r="D619" s="230"/>
      <c r="E619" s="230"/>
      <c r="F619" s="230"/>
      <c r="G619" s="230"/>
      <c r="H619" s="230"/>
      <c r="I619" s="230"/>
      <c r="J619" s="230"/>
      <c r="K619" s="230"/>
      <c r="L619" s="230"/>
      <c r="M619" s="230"/>
      <c r="N619" s="230"/>
      <c r="O619" s="230"/>
      <c r="P619" s="230"/>
      <c r="Q619" s="230"/>
      <c r="R619" s="230"/>
      <c r="S619" s="230"/>
      <c r="T619" s="230"/>
      <c r="U619" s="230"/>
      <c r="V619" s="230"/>
      <c r="W619" s="230"/>
      <c r="X619" s="230"/>
      <c r="Y619" s="230"/>
      <c r="Z619" s="230"/>
    </row>
    <row r="620" spans="1:26">
      <c r="A620" s="233"/>
      <c r="B620" s="230"/>
      <c r="C620" s="230"/>
      <c r="D620" s="230"/>
      <c r="E620" s="230"/>
      <c r="F620" s="230"/>
      <c r="G620" s="230"/>
      <c r="H620" s="230"/>
      <c r="I620" s="230"/>
      <c r="J620" s="230"/>
      <c r="K620" s="230"/>
      <c r="L620" s="230"/>
      <c r="M620" s="230"/>
      <c r="N620" s="230"/>
      <c r="O620" s="230"/>
      <c r="P620" s="230"/>
      <c r="Q620" s="230"/>
      <c r="R620" s="230"/>
      <c r="S620" s="230"/>
      <c r="T620" s="230"/>
      <c r="U620" s="230"/>
      <c r="V620" s="230"/>
      <c r="W620" s="230"/>
      <c r="X620" s="230"/>
      <c r="Y620" s="230"/>
      <c r="Z620" s="230"/>
    </row>
    <row r="621" spans="1:26">
      <c r="A621" s="233"/>
      <c r="B621" s="230"/>
      <c r="C621" s="230"/>
      <c r="D621" s="230"/>
      <c r="E621" s="230"/>
      <c r="F621" s="230"/>
      <c r="G621" s="230"/>
      <c r="H621" s="230"/>
      <c r="I621" s="230"/>
      <c r="J621" s="230"/>
      <c r="K621" s="230"/>
      <c r="L621" s="230"/>
      <c r="M621" s="230"/>
      <c r="N621" s="230"/>
      <c r="O621" s="230"/>
      <c r="P621" s="230"/>
      <c r="Q621" s="230"/>
      <c r="R621" s="230"/>
      <c r="S621" s="230"/>
      <c r="T621" s="230"/>
      <c r="U621" s="230"/>
      <c r="V621" s="230"/>
      <c r="W621" s="230"/>
      <c r="X621" s="230"/>
      <c r="Y621" s="230"/>
      <c r="Z621" s="230"/>
    </row>
    <row r="622" spans="1:26">
      <c r="A622" s="233"/>
      <c r="B622" s="230"/>
      <c r="C622" s="230"/>
      <c r="D622" s="230"/>
      <c r="E622" s="230"/>
      <c r="F622" s="230"/>
      <c r="G622" s="230"/>
      <c r="H622" s="230"/>
      <c r="I622" s="230"/>
      <c r="J622" s="230"/>
      <c r="K622" s="230"/>
      <c r="L622" s="230"/>
      <c r="M622" s="230"/>
      <c r="N622" s="230"/>
      <c r="O622" s="230"/>
      <c r="P622" s="230"/>
      <c r="Q622" s="230"/>
      <c r="R622" s="230"/>
      <c r="S622" s="230"/>
      <c r="T622" s="230"/>
      <c r="U622" s="230"/>
      <c r="V622" s="230"/>
      <c r="W622" s="230"/>
      <c r="X622" s="230"/>
      <c r="Y622" s="230"/>
      <c r="Z622" s="230"/>
    </row>
    <row r="623" spans="1:26">
      <c r="A623" s="233"/>
      <c r="B623" s="230"/>
      <c r="C623" s="230"/>
      <c r="D623" s="230"/>
      <c r="E623" s="230"/>
      <c r="F623" s="230"/>
      <c r="G623" s="230"/>
      <c r="H623" s="230"/>
      <c r="I623" s="230"/>
      <c r="J623" s="230"/>
      <c r="K623" s="230"/>
      <c r="L623" s="230"/>
      <c r="M623" s="230"/>
      <c r="N623" s="230"/>
      <c r="O623" s="230"/>
      <c r="P623" s="230"/>
      <c r="Q623" s="230"/>
      <c r="R623" s="230"/>
      <c r="S623" s="230"/>
      <c r="T623" s="230"/>
      <c r="U623" s="230"/>
      <c r="V623" s="230"/>
      <c r="W623" s="230"/>
      <c r="X623" s="230"/>
      <c r="Y623" s="230"/>
      <c r="Z623" s="230"/>
    </row>
    <row r="624" spans="1:26">
      <c r="A624" s="233"/>
      <c r="B624" s="230"/>
      <c r="C624" s="230"/>
      <c r="D624" s="230"/>
      <c r="E624" s="230"/>
      <c r="F624" s="230"/>
      <c r="G624" s="230"/>
      <c r="H624" s="230"/>
      <c r="I624" s="230"/>
      <c r="J624" s="230"/>
      <c r="K624" s="230"/>
      <c r="L624" s="230"/>
      <c r="M624" s="230"/>
      <c r="N624" s="230"/>
      <c r="O624" s="230"/>
      <c r="P624" s="230"/>
      <c r="Q624" s="230"/>
      <c r="R624" s="230"/>
      <c r="S624" s="230"/>
      <c r="T624" s="230"/>
      <c r="U624" s="230"/>
      <c r="V624" s="230"/>
      <c r="W624" s="230"/>
      <c r="X624" s="230"/>
      <c r="Y624" s="230"/>
      <c r="Z624" s="230"/>
    </row>
    <row r="625" spans="1:26">
      <c r="A625" s="233"/>
      <c r="B625" s="230"/>
      <c r="C625" s="230"/>
      <c r="D625" s="230"/>
      <c r="E625" s="230"/>
      <c r="F625" s="230"/>
      <c r="G625" s="230"/>
      <c r="H625" s="230"/>
      <c r="I625" s="230"/>
      <c r="J625" s="230"/>
      <c r="K625" s="230"/>
      <c r="L625" s="230"/>
      <c r="M625" s="230"/>
      <c r="N625" s="230"/>
      <c r="O625" s="230"/>
      <c r="P625" s="230"/>
      <c r="Q625" s="230"/>
      <c r="R625" s="230"/>
      <c r="S625" s="230"/>
      <c r="T625" s="230"/>
      <c r="U625" s="230"/>
      <c r="V625" s="230"/>
      <c r="W625" s="230"/>
      <c r="X625" s="230"/>
      <c r="Y625" s="230"/>
      <c r="Z625" s="230"/>
    </row>
    <row r="626" spans="1:26">
      <c r="A626" s="233"/>
      <c r="B626" s="230"/>
      <c r="C626" s="230"/>
      <c r="D626" s="230"/>
      <c r="E626" s="230"/>
      <c r="F626" s="230"/>
      <c r="G626" s="230"/>
      <c r="H626" s="230"/>
      <c r="I626" s="230"/>
      <c r="J626" s="230"/>
      <c r="K626" s="230"/>
      <c r="L626" s="230"/>
      <c r="M626" s="230"/>
      <c r="N626" s="230"/>
      <c r="O626" s="230"/>
      <c r="P626" s="230"/>
      <c r="Q626" s="230"/>
      <c r="R626" s="230"/>
      <c r="S626" s="230"/>
      <c r="T626" s="230"/>
      <c r="U626" s="230"/>
      <c r="V626" s="230"/>
      <c r="W626" s="230"/>
      <c r="X626" s="230"/>
      <c r="Y626" s="230"/>
      <c r="Z626" s="230"/>
    </row>
    <row r="627" spans="1:26">
      <c r="A627" s="233"/>
      <c r="B627" s="230"/>
      <c r="C627" s="230"/>
      <c r="D627" s="230"/>
      <c r="E627" s="230"/>
      <c r="F627" s="230"/>
      <c r="G627" s="230"/>
      <c r="H627" s="230"/>
      <c r="I627" s="230"/>
      <c r="J627" s="230"/>
      <c r="K627" s="230"/>
      <c r="L627" s="230"/>
      <c r="M627" s="230"/>
      <c r="N627" s="230"/>
      <c r="O627" s="230"/>
      <c r="P627" s="230"/>
      <c r="Q627" s="230"/>
      <c r="R627" s="230"/>
      <c r="S627" s="230"/>
      <c r="T627" s="230"/>
      <c r="U627" s="230"/>
      <c r="V627" s="230"/>
      <c r="W627" s="230"/>
      <c r="X627" s="230"/>
      <c r="Y627" s="230"/>
      <c r="Z627" s="230"/>
    </row>
    <row r="628" spans="1:26">
      <c r="A628" s="233"/>
      <c r="B628" s="230"/>
      <c r="C628" s="230"/>
      <c r="D628" s="230"/>
      <c r="E628" s="230"/>
      <c r="F628" s="230"/>
      <c r="G628" s="230"/>
      <c r="H628" s="230"/>
      <c r="I628" s="230"/>
      <c r="J628" s="230"/>
      <c r="K628" s="230"/>
      <c r="L628" s="230"/>
      <c r="M628" s="230"/>
      <c r="N628" s="230"/>
      <c r="O628" s="230"/>
      <c r="P628" s="230"/>
      <c r="Q628" s="230"/>
      <c r="R628" s="230"/>
      <c r="S628" s="230"/>
      <c r="T628" s="230"/>
      <c r="U628" s="230"/>
      <c r="V628" s="230"/>
      <c r="W628" s="230"/>
      <c r="X628" s="230"/>
      <c r="Y628" s="230"/>
      <c r="Z628" s="230"/>
    </row>
    <row r="629" spans="1:26">
      <c r="A629" s="233"/>
      <c r="B629" s="230"/>
      <c r="C629" s="230"/>
      <c r="D629" s="230"/>
      <c r="E629" s="230"/>
      <c r="F629" s="230"/>
      <c r="G629" s="230"/>
      <c r="H629" s="230"/>
      <c r="I629" s="230"/>
      <c r="J629" s="230"/>
      <c r="K629" s="230"/>
      <c r="L629" s="230"/>
      <c r="M629" s="230"/>
      <c r="N629" s="230"/>
      <c r="O629" s="230"/>
      <c r="P629" s="230"/>
      <c r="Q629" s="230"/>
      <c r="R629" s="230"/>
      <c r="S629" s="230"/>
      <c r="T629" s="230"/>
      <c r="U629" s="230"/>
      <c r="V629" s="230"/>
      <c r="W629" s="230"/>
      <c r="X629" s="230"/>
      <c r="Y629" s="230"/>
      <c r="Z629" s="230"/>
    </row>
    <row r="630" spans="1:26">
      <c r="A630" s="233"/>
      <c r="B630" s="230"/>
      <c r="C630" s="230"/>
      <c r="D630" s="230"/>
      <c r="E630" s="230"/>
      <c r="F630" s="230"/>
      <c r="G630" s="230"/>
      <c r="H630" s="230"/>
      <c r="I630" s="230"/>
      <c r="J630" s="230"/>
      <c r="K630" s="230"/>
      <c r="L630" s="230"/>
      <c r="M630" s="230"/>
      <c r="N630" s="230"/>
      <c r="O630" s="230"/>
      <c r="P630" s="230"/>
      <c r="Q630" s="230"/>
      <c r="R630" s="230"/>
      <c r="S630" s="230"/>
      <c r="T630" s="230"/>
      <c r="U630" s="230"/>
      <c r="V630" s="230"/>
      <c r="W630" s="230"/>
      <c r="X630" s="230"/>
      <c r="Y630" s="230"/>
      <c r="Z630" s="230"/>
    </row>
    <row r="631" spans="1:26">
      <c r="A631" s="233"/>
      <c r="B631" s="230"/>
      <c r="C631" s="230"/>
      <c r="D631" s="230"/>
      <c r="E631" s="230"/>
      <c r="F631" s="230"/>
      <c r="G631" s="230"/>
      <c r="H631" s="230"/>
      <c r="I631" s="230"/>
      <c r="J631" s="230"/>
      <c r="K631" s="230"/>
      <c r="L631" s="230"/>
      <c r="M631" s="230"/>
      <c r="N631" s="230"/>
      <c r="O631" s="230"/>
      <c r="P631" s="230"/>
      <c r="Q631" s="230"/>
      <c r="R631" s="230"/>
      <c r="S631" s="230"/>
      <c r="T631" s="230"/>
      <c r="U631" s="230"/>
      <c r="V631" s="230"/>
      <c r="W631" s="230"/>
      <c r="X631" s="230"/>
      <c r="Y631" s="230"/>
      <c r="Z631" s="230"/>
    </row>
    <row r="632" spans="1:26">
      <c r="A632" s="233"/>
      <c r="B632" s="230"/>
      <c r="C632" s="230"/>
      <c r="D632" s="230"/>
      <c r="E632" s="230"/>
      <c r="F632" s="230"/>
      <c r="G632" s="230"/>
      <c r="H632" s="230"/>
      <c r="I632" s="230"/>
      <c r="J632" s="230"/>
      <c r="K632" s="230"/>
      <c r="L632" s="230"/>
      <c r="M632" s="230"/>
      <c r="N632" s="230"/>
      <c r="O632" s="230"/>
      <c r="P632" s="230"/>
      <c r="Q632" s="230"/>
      <c r="R632" s="230"/>
      <c r="S632" s="230"/>
      <c r="T632" s="230"/>
      <c r="U632" s="230"/>
      <c r="V632" s="230"/>
      <c r="W632" s="230"/>
      <c r="X632" s="230"/>
      <c r="Y632" s="230"/>
      <c r="Z632" s="230"/>
    </row>
    <row r="633" spans="1:26">
      <c r="A633" s="233"/>
      <c r="B633" s="230"/>
      <c r="C633" s="230"/>
      <c r="D633" s="230"/>
      <c r="E633" s="230"/>
      <c r="F633" s="230"/>
      <c r="G633" s="230"/>
      <c r="H633" s="230"/>
      <c r="I633" s="230"/>
      <c r="J633" s="230"/>
      <c r="K633" s="230"/>
      <c r="L633" s="230"/>
      <c r="M633" s="230"/>
      <c r="N633" s="230"/>
      <c r="O633" s="230"/>
      <c r="P633" s="230"/>
      <c r="Q633" s="230"/>
      <c r="R633" s="230"/>
      <c r="S633" s="230"/>
      <c r="T633" s="230"/>
      <c r="U633" s="230"/>
      <c r="V633" s="230"/>
      <c r="W633" s="230"/>
      <c r="X633" s="230"/>
      <c r="Y633" s="230"/>
      <c r="Z633" s="230"/>
    </row>
    <row r="634" spans="1:26">
      <c r="A634" s="233"/>
      <c r="B634" s="230"/>
      <c r="C634" s="230"/>
      <c r="D634" s="230"/>
      <c r="E634" s="230"/>
      <c r="F634" s="230"/>
      <c r="G634" s="230"/>
      <c r="H634" s="230"/>
      <c r="I634" s="230"/>
      <c r="J634" s="230"/>
      <c r="K634" s="230"/>
      <c r="L634" s="230"/>
      <c r="M634" s="230"/>
      <c r="N634" s="230"/>
      <c r="O634" s="230"/>
      <c r="P634" s="230"/>
      <c r="Q634" s="230"/>
      <c r="R634" s="230"/>
      <c r="S634" s="230"/>
      <c r="T634" s="230"/>
      <c r="U634" s="230"/>
      <c r="V634" s="230"/>
      <c r="W634" s="230"/>
      <c r="X634" s="230"/>
      <c r="Y634" s="230"/>
      <c r="Z634" s="230"/>
    </row>
    <row r="635" spans="1:26">
      <c r="A635" s="233"/>
      <c r="B635" s="230"/>
      <c r="C635" s="230"/>
      <c r="D635" s="230"/>
      <c r="E635" s="230"/>
      <c r="F635" s="230"/>
      <c r="G635" s="230"/>
      <c r="H635" s="230"/>
      <c r="I635" s="230"/>
      <c r="J635" s="230"/>
      <c r="K635" s="230"/>
      <c r="L635" s="230"/>
      <c r="M635" s="230"/>
      <c r="N635" s="230"/>
      <c r="O635" s="230"/>
      <c r="P635" s="230"/>
      <c r="Q635" s="230"/>
      <c r="R635" s="230"/>
      <c r="S635" s="230"/>
      <c r="T635" s="230"/>
      <c r="U635" s="230"/>
      <c r="V635" s="230"/>
      <c r="W635" s="230"/>
      <c r="X635" s="230"/>
      <c r="Y635" s="230"/>
      <c r="Z635" s="230"/>
    </row>
    <row r="636" spans="1:26">
      <c r="A636" s="233"/>
      <c r="B636" s="230"/>
      <c r="C636" s="230"/>
      <c r="D636" s="230"/>
      <c r="E636" s="230"/>
      <c r="F636" s="230"/>
      <c r="G636" s="230"/>
      <c r="H636" s="230"/>
      <c r="I636" s="230"/>
      <c r="J636" s="230"/>
      <c r="K636" s="230"/>
      <c r="L636" s="230"/>
      <c r="M636" s="230"/>
      <c r="N636" s="230"/>
      <c r="O636" s="230"/>
      <c r="P636" s="230"/>
      <c r="Q636" s="230"/>
      <c r="R636" s="230"/>
      <c r="S636" s="230"/>
      <c r="T636" s="230"/>
      <c r="U636" s="230"/>
      <c r="V636" s="230"/>
      <c r="W636" s="230"/>
      <c r="X636" s="230"/>
      <c r="Y636" s="230"/>
      <c r="Z636" s="230"/>
    </row>
    <row r="637" spans="1:26">
      <c r="A637" s="233"/>
      <c r="B637" s="230"/>
      <c r="C637" s="230"/>
      <c r="D637" s="230"/>
      <c r="E637" s="230"/>
      <c r="F637" s="230"/>
      <c r="G637" s="230"/>
      <c r="H637" s="230"/>
      <c r="I637" s="230"/>
      <c r="J637" s="230"/>
      <c r="K637" s="230"/>
      <c r="L637" s="230"/>
      <c r="M637" s="230"/>
      <c r="N637" s="230"/>
      <c r="O637" s="230"/>
      <c r="P637" s="230"/>
      <c r="Q637" s="230"/>
      <c r="R637" s="230"/>
      <c r="S637" s="230"/>
      <c r="T637" s="230"/>
      <c r="U637" s="230"/>
      <c r="V637" s="230"/>
      <c r="W637" s="230"/>
      <c r="X637" s="230"/>
      <c r="Y637" s="230"/>
      <c r="Z637" s="230"/>
    </row>
    <row r="638" spans="1:26">
      <c r="A638" s="233"/>
      <c r="B638" s="230"/>
      <c r="C638" s="230"/>
      <c r="D638" s="230"/>
      <c r="E638" s="230"/>
      <c r="F638" s="230"/>
      <c r="G638" s="230"/>
      <c r="H638" s="230"/>
      <c r="I638" s="230"/>
      <c r="J638" s="230"/>
      <c r="K638" s="230"/>
      <c r="L638" s="230"/>
      <c r="M638" s="230"/>
      <c r="N638" s="230"/>
      <c r="O638" s="230"/>
      <c r="P638" s="230"/>
      <c r="Q638" s="230"/>
      <c r="R638" s="230"/>
      <c r="S638" s="230"/>
      <c r="T638" s="230"/>
      <c r="U638" s="230"/>
      <c r="V638" s="230"/>
      <c r="W638" s="230"/>
      <c r="X638" s="230"/>
      <c r="Y638" s="230"/>
      <c r="Z638" s="230"/>
    </row>
    <row r="639" spans="1:26">
      <c r="A639" s="233"/>
      <c r="B639" s="230"/>
      <c r="C639" s="230"/>
      <c r="D639" s="230"/>
      <c r="E639" s="230"/>
      <c r="F639" s="230"/>
      <c r="G639" s="230"/>
      <c r="H639" s="230"/>
      <c r="I639" s="230"/>
      <c r="J639" s="230"/>
      <c r="K639" s="230"/>
      <c r="L639" s="230"/>
      <c r="M639" s="230"/>
      <c r="N639" s="230"/>
      <c r="O639" s="230"/>
      <c r="P639" s="230"/>
      <c r="Q639" s="230"/>
      <c r="R639" s="230"/>
      <c r="S639" s="230"/>
      <c r="T639" s="230"/>
      <c r="U639" s="230"/>
      <c r="V639" s="230"/>
      <c r="W639" s="230"/>
      <c r="X639" s="230"/>
      <c r="Y639" s="230"/>
      <c r="Z639" s="230"/>
    </row>
    <row r="640" spans="1:26">
      <c r="A640" s="233"/>
      <c r="B640" s="230"/>
      <c r="C640" s="230"/>
      <c r="D640" s="230"/>
      <c r="E640" s="230"/>
      <c r="F640" s="230"/>
      <c r="G640" s="230"/>
      <c r="H640" s="230"/>
      <c r="I640" s="230"/>
      <c r="J640" s="230"/>
      <c r="K640" s="230"/>
      <c r="L640" s="230"/>
      <c r="M640" s="230"/>
      <c r="N640" s="230"/>
      <c r="O640" s="230"/>
      <c r="P640" s="230"/>
      <c r="Q640" s="230"/>
      <c r="R640" s="230"/>
      <c r="S640" s="230"/>
      <c r="T640" s="230"/>
      <c r="U640" s="230"/>
      <c r="V640" s="230"/>
      <c r="W640" s="230"/>
      <c r="X640" s="230"/>
      <c r="Y640" s="230"/>
      <c r="Z640" s="230"/>
    </row>
    <row r="641" spans="1:26">
      <c r="A641" s="233"/>
      <c r="B641" s="230"/>
      <c r="C641" s="230"/>
      <c r="D641" s="230"/>
      <c r="E641" s="230"/>
      <c r="F641" s="230"/>
      <c r="G641" s="230"/>
      <c r="H641" s="230"/>
      <c r="I641" s="230"/>
      <c r="J641" s="230"/>
      <c r="K641" s="230"/>
      <c r="L641" s="230"/>
      <c r="M641" s="230"/>
      <c r="N641" s="230"/>
      <c r="O641" s="230"/>
      <c r="P641" s="230"/>
      <c r="Q641" s="230"/>
      <c r="R641" s="230"/>
      <c r="S641" s="230"/>
      <c r="T641" s="230"/>
      <c r="U641" s="230"/>
      <c r="V641" s="230"/>
      <c r="W641" s="230"/>
      <c r="X641" s="230"/>
      <c r="Y641" s="230"/>
      <c r="Z641" s="230"/>
    </row>
    <row r="642" spans="1:26">
      <c r="A642" s="233"/>
      <c r="B642" s="230"/>
      <c r="C642" s="230"/>
      <c r="D642" s="230"/>
      <c r="E642" s="230"/>
      <c r="F642" s="230"/>
      <c r="G642" s="230"/>
      <c r="H642" s="230"/>
      <c r="I642" s="230"/>
      <c r="J642" s="230"/>
      <c r="K642" s="230"/>
      <c r="L642" s="230"/>
      <c r="M642" s="230"/>
      <c r="N642" s="230"/>
      <c r="O642" s="230"/>
      <c r="P642" s="230"/>
      <c r="Q642" s="230"/>
      <c r="R642" s="230"/>
      <c r="S642" s="230"/>
      <c r="T642" s="230"/>
      <c r="U642" s="230"/>
      <c r="V642" s="230"/>
      <c r="W642" s="230"/>
      <c r="X642" s="230"/>
      <c r="Y642" s="230"/>
      <c r="Z642" s="230"/>
    </row>
    <row r="643" spans="1:26">
      <c r="A643" s="233"/>
      <c r="B643" s="230"/>
      <c r="C643" s="230"/>
      <c r="D643" s="230"/>
      <c r="E643" s="230"/>
      <c r="F643" s="230"/>
      <c r="G643" s="230"/>
      <c r="H643" s="230"/>
      <c r="I643" s="230"/>
      <c r="J643" s="230"/>
      <c r="K643" s="230"/>
      <c r="L643" s="230"/>
      <c r="M643" s="230"/>
      <c r="N643" s="230"/>
      <c r="O643" s="230"/>
      <c r="P643" s="230"/>
      <c r="Q643" s="230"/>
      <c r="R643" s="230"/>
      <c r="S643" s="230"/>
      <c r="T643" s="230"/>
      <c r="U643" s="230"/>
      <c r="V643" s="230"/>
      <c r="W643" s="230"/>
      <c r="X643" s="230"/>
      <c r="Y643" s="230"/>
      <c r="Z643" s="230"/>
    </row>
    <row r="644" spans="1:26">
      <c r="A644" s="233"/>
      <c r="B644" s="230"/>
      <c r="C644" s="230"/>
      <c r="D644" s="230"/>
      <c r="E644" s="230"/>
      <c r="F644" s="230"/>
      <c r="G644" s="230"/>
      <c r="H644" s="230"/>
      <c r="I644" s="230"/>
      <c r="J644" s="230"/>
      <c r="K644" s="230"/>
      <c r="L644" s="230"/>
      <c r="M644" s="230"/>
      <c r="N644" s="230"/>
      <c r="O644" s="230"/>
      <c r="P644" s="230"/>
      <c r="Q644" s="230"/>
      <c r="R644" s="230"/>
      <c r="S644" s="230"/>
      <c r="T644" s="230"/>
      <c r="U644" s="230"/>
      <c r="V644" s="230"/>
      <c r="W644" s="230"/>
      <c r="X644" s="230"/>
      <c r="Y644" s="230"/>
      <c r="Z644" s="230"/>
    </row>
    <row r="645" spans="1:26">
      <c r="A645" s="233"/>
      <c r="B645" s="230"/>
      <c r="C645" s="230"/>
      <c r="D645" s="230"/>
      <c r="E645" s="230"/>
      <c r="F645" s="230"/>
      <c r="G645" s="230"/>
      <c r="H645" s="230"/>
      <c r="I645" s="230"/>
      <c r="J645" s="230"/>
      <c r="K645" s="230"/>
      <c r="L645" s="230"/>
      <c r="M645" s="230"/>
      <c r="N645" s="230"/>
      <c r="O645" s="230"/>
      <c r="P645" s="230"/>
      <c r="Q645" s="230"/>
      <c r="R645" s="230"/>
      <c r="S645" s="230"/>
      <c r="T645" s="230"/>
      <c r="U645" s="230"/>
      <c r="V645" s="230"/>
      <c r="W645" s="230"/>
      <c r="X645" s="230"/>
      <c r="Y645" s="230"/>
      <c r="Z645" s="230"/>
    </row>
    <row r="646" spans="1:26">
      <c r="A646" s="233"/>
      <c r="B646" s="230"/>
      <c r="C646" s="230"/>
      <c r="D646" s="230"/>
      <c r="E646" s="230"/>
      <c r="F646" s="230"/>
      <c r="G646" s="230"/>
      <c r="H646" s="230"/>
      <c r="I646" s="230"/>
      <c r="J646" s="230"/>
      <c r="K646" s="230"/>
      <c r="L646" s="230"/>
      <c r="M646" s="230"/>
      <c r="N646" s="230"/>
      <c r="O646" s="230"/>
      <c r="P646" s="230"/>
      <c r="Q646" s="230"/>
      <c r="R646" s="230"/>
      <c r="S646" s="230"/>
      <c r="T646" s="230"/>
      <c r="U646" s="230"/>
      <c r="V646" s="230"/>
      <c r="W646" s="230"/>
      <c r="X646" s="230"/>
      <c r="Y646" s="230"/>
      <c r="Z646" s="230"/>
    </row>
    <row r="647" spans="1:26">
      <c r="A647" s="233"/>
      <c r="B647" s="230"/>
      <c r="C647" s="230"/>
      <c r="D647" s="230"/>
      <c r="E647" s="230"/>
      <c r="F647" s="230"/>
      <c r="G647" s="230"/>
      <c r="H647" s="230"/>
      <c r="I647" s="230"/>
      <c r="J647" s="230"/>
      <c r="K647" s="230"/>
      <c r="L647" s="230"/>
      <c r="M647" s="230"/>
      <c r="N647" s="230"/>
      <c r="O647" s="230"/>
      <c r="P647" s="230"/>
      <c r="Q647" s="230"/>
      <c r="R647" s="230"/>
      <c r="S647" s="230"/>
      <c r="T647" s="230"/>
      <c r="U647" s="230"/>
      <c r="V647" s="230"/>
      <c r="W647" s="230"/>
      <c r="X647" s="230"/>
      <c r="Y647" s="230"/>
      <c r="Z647" s="230"/>
    </row>
    <row r="648" spans="1:26">
      <c r="A648" s="233"/>
      <c r="B648" s="230"/>
      <c r="C648" s="230"/>
      <c r="D648" s="230"/>
      <c r="E648" s="230"/>
      <c r="F648" s="230"/>
      <c r="G648" s="230"/>
      <c r="H648" s="230"/>
      <c r="I648" s="230"/>
      <c r="J648" s="230"/>
      <c r="K648" s="230"/>
      <c r="L648" s="230"/>
      <c r="M648" s="230"/>
      <c r="N648" s="230"/>
      <c r="O648" s="230"/>
      <c r="P648" s="230"/>
      <c r="Q648" s="230"/>
      <c r="R648" s="230"/>
      <c r="S648" s="230"/>
      <c r="T648" s="230"/>
      <c r="U648" s="230"/>
      <c r="V648" s="230"/>
      <c r="W648" s="230"/>
      <c r="X648" s="230"/>
      <c r="Y648" s="230"/>
      <c r="Z648" s="230"/>
    </row>
    <row r="649" spans="1:26">
      <c r="A649" s="233"/>
      <c r="B649" s="230"/>
      <c r="C649" s="230"/>
      <c r="D649" s="230"/>
      <c r="E649" s="230"/>
      <c r="F649" s="230"/>
      <c r="G649" s="230"/>
      <c r="H649" s="230"/>
      <c r="I649" s="230"/>
      <c r="J649" s="230"/>
      <c r="K649" s="230"/>
      <c r="L649" s="230"/>
      <c r="M649" s="230"/>
      <c r="N649" s="230"/>
      <c r="O649" s="230"/>
      <c r="P649" s="230"/>
      <c r="Q649" s="230"/>
      <c r="R649" s="230"/>
      <c r="S649" s="230"/>
      <c r="T649" s="230"/>
      <c r="U649" s="230"/>
      <c r="V649" s="230"/>
      <c r="W649" s="230"/>
      <c r="X649" s="230"/>
      <c r="Y649" s="230"/>
      <c r="Z649" s="230"/>
    </row>
    <row r="650" spans="1:26">
      <c r="A650" s="233"/>
      <c r="B650" s="230"/>
      <c r="C650" s="230"/>
      <c r="D650" s="230"/>
      <c r="E650" s="230"/>
      <c r="F650" s="230"/>
      <c r="G650" s="230"/>
      <c r="H650" s="230"/>
      <c r="I650" s="230"/>
      <c r="J650" s="230"/>
      <c r="K650" s="230"/>
      <c r="L650" s="230"/>
      <c r="M650" s="230"/>
      <c r="N650" s="230"/>
      <c r="O650" s="230"/>
      <c r="P650" s="230"/>
      <c r="Q650" s="230"/>
      <c r="R650" s="230"/>
      <c r="S650" s="230"/>
      <c r="T650" s="230"/>
      <c r="U650" s="230"/>
      <c r="V650" s="230"/>
      <c r="W650" s="230"/>
      <c r="X650" s="230"/>
      <c r="Y650" s="230"/>
      <c r="Z650" s="230"/>
    </row>
    <row r="651" spans="1:26">
      <c r="A651" s="233"/>
      <c r="B651" s="230"/>
      <c r="C651" s="230"/>
      <c r="D651" s="230"/>
      <c r="E651" s="230"/>
      <c r="F651" s="230"/>
      <c r="G651" s="230"/>
      <c r="H651" s="230"/>
      <c r="I651" s="230"/>
      <c r="J651" s="230"/>
      <c r="K651" s="230"/>
      <c r="L651" s="230"/>
      <c r="M651" s="230"/>
      <c r="N651" s="230"/>
      <c r="O651" s="230"/>
      <c r="P651" s="230"/>
      <c r="Q651" s="230"/>
      <c r="R651" s="230"/>
      <c r="S651" s="230"/>
      <c r="T651" s="230"/>
      <c r="U651" s="230"/>
      <c r="V651" s="230"/>
      <c r="W651" s="230"/>
      <c r="X651" s="230"/>
      <c r="Y651" s="230"/>
      <c r="Z651" s="230"/>
    </row>
    <row r="652" spans="1:26">
      <c r="A652" s="233"/>
      <c r="B652" s="230"/>
      <c r="C652" s="230"/>
      <c r="D652" s="230"/>
      <c r="E652" s="230"/>
      <c r="F652" s="230"/>
      <c r="G652" s="230"/>
      <c r="H652" s="230"/>
      <c r="I652" s="230"/>
      <c r="J652" s="230"/>
      <c r="K652" s="230"/>
      <c r="L652" s="230"/>
      <c r="M652" s="230"/>
      <c r="N652" s="230"/>
      <c r="O652" s="230"/>
      <c r="P652" s="230"/>
      <c r="Q652" s="230"/>
      <c r="R652" s="230"/>
      <c r="S652" s="230"/>
      <c r="T652" s="230"/>
      <c r="U652" s="230"/>
      <c r="V652" s="230"/>
      <c r="W652" s="230"/>
      <c r="X652" s="230"/>
      <c r="Y652" s="230"/>
      <c r="Z652" s="230"/>
    </row>
    <row r="653" spans="1:26">
      <c r="A653" s="233"/>
      <c r="B653" s="230"/>
      <c r="C653" s="230"/>
      <c r="D653" s="230"/>
      <c r="E653" s="230"/>
      <c r="F653" s="230"/>
      <c r="G653" s="230"/>
      <c r="H653" s="230"/>
      <c r="I653" s="230"/>
      <c r="J653" s="230"/>
      <c r="K653" s="230"/>
      <c r="L653" s="230"/>
      <c r="M653" s="230"/>
      <c r="N653" s="230"/>
      <c r="O653" s="230"/>
      <c r="P653" s="230"/>
      <c r="Q653" s="230"/>
      <c r="R653" s="230"/>
      <c r="S653" s="230"/>
      <c r="T653" s="230"/>
      <c r="U653" s="230"/>
      <c r="V653" s="230"/>
      <c r="W653" s="230"/>
      <c r="X653" s="230"/>
      <c r="Y653" s="230"/>
      <c r="Z653" s="230"/>
    </row>
    <row r="654" spans="1:26">
      <c r="A654" s="233"/>
      <c r="B654" s="230"/>
      <c r="C654" s="230"/>
      <c r="D654" s="230"/>
      <c r="E654" s="230"/>
      <c r="F654" s="230"/>
      <c r="G654" s="230"/>
      <c r="H654" s="230"/>
      <c r="I654" s="230"/>
      <c r="J654" s="230"/>
      <c r="K654" s="230"/>
      <c r="L654" s="230"/>
      <c r="M654" s="230"/>
      <c r="N654" s="230"/>
      <c r="O654" s="230"/>
      <c r="P654" s="230"/>
      <c r="Q654" s="230"/>
      <c r="R654" s="230"/>
      <c r="S654" s="230"/>
      <c r="T654" s="230"/>
      <c r="U654" s="230"/>
      <c r="V654" s="230"/>
      <c r="W654" s="230"/>
      <c r="X654" s="230"/>
      <c r="Y654" s="230"/>
      <c r="Z654" s="230"/>
    </row>
    <row r="655" spans="1:26">
      <c r="A655" s="233"/>
      <c r="B655" s="230"/>
      <c r="C655" s="230"/>
      <c r="D655" s="230"/>
      <c r="E655" s="230"/>
      <c r="F655" s="230"/>
      <c r="G655" s="230"/>
      <c r="H655" s="230"/>
      <c r="I655" s="230"/>
      <c r="J655" s="230"/>
      <c r="K655" s="230"/>
      <c r="L655" s="230"/>
      <c r="M655" s="230"/>
      <c r="N655" s="230"/>
      <c r="O655" s="230"/>
      <c r="P655" s="230"/>
      <c r="Q655" s="230"/>
      <c r="R655" s="230"/>
      <c r="S655" s="230"/>
      <c r="T655" s="230"/>
      <c r="U655" s="230"/>
      <c r="V655" s="230"/>
      <c r="W655" s="230"/>
      <c r="X655" s="230"/>
      <c r="Y655" s="230"/>
      <c r="Z655" s="230"/>
    </row>
    <row r="656" spans="1:26">
      <c r="A656" s="233"/>
      <c r="B656" s="230"/>
      <c r="C656" s="230"/>
      <c r="D656" s="230"/>
      <c r="E656" s="230"/>
      <c r="F656" s="230"/>
      <c r="G656" s="230"/>
      <c r="H656" s="230"/>
      <c r="I656" s="230"/>
      <c r="J656" s="230"/>
      <c r="K656" s="230"/>
      <c r="L656" s="230"/>
      <c r="M656" s="230"/>
      <c r="N656" s="230"/>
      <c r="O656" s="230"/>
      <c r="P656" s="230"/>
      <c r="Q656" s="230"/>
      <c r="R656" s="230"/>
      <c r="S656" s="230"/>
      <c r="T656" s="230"/>
      <c r="U656" s="230"/>
      <c r="V656" s="230"/>
      <c r="W656" s="230"/>
      <c r="X656" s="230"/>
      <c r="Y656" s="230"/>
      <c r="Z656" s="230"/>
    </row>
    <row r="657" spans="1:26">
      <c r="A657" s="233"/>
      <c r="B657" s="230"/>
      <c r="C657" s="230"/>
      <c r="D657" s="230"/>
      <c r="E657" s="230"/>
      <c r="F657" s="230"/>
      <c r="G657" s="230"/>
      <c r="H657" s="230"/>
      <c r="I657" s="230"/>
      <c r="J657" s="230"/>
      <c r="K657" s="230"/>
      <c r="L657" s="230"/>
      <c r="M657" s="230"/>
      <c r="N657" s="230"/>
      <c r="O657" s="230"/>
      <c r="P657" s="230"/>
      <c r="Q657" s="230"/>
      <c r="R657" s="230"/>
      <c r="S657" s="230"/>
      <c r="T657" s="230"/>
      <c r="U657" s="230"/>
      <c r="V657" s="230"/>
      <c r="W657" s="230"/>
      <c r="X657" s="230"/>
      <c r="Y657" s="230"/>
      <c r="Z657" s="230"/>
    </row>
    <row r="658" spans="1:26">
      <c r="A658" s="233"/>
      <c r="B658" s="230"/>
      <c r="C658" s="230"/>
      <c r="D658" s="230"/>
      <c r="E658" s="230"/>
      <c r="F658" s="230"/>
      <c r="G658" s="230"/>
      <c r="H658" s="230"/>
      <c r="I658" s="230"/>
      <c r="J658" s="230"/>
      <c r="K658" s="230"/>
      <c r="L658" s="230"/>
      <c r="M658" s="230"/>
      <c r="N658" s="230"/>
      <c r="O658" s="230"/>
      <c r="P658" s="230"/>
      <c r="Q658" s="230"/>
      <c r="R658" s="230"/>
      <c r="S658" s="230"/>
      <c r="T658" s="230"/>
      <c r="U658" s="230"/>
      <c r="V658" s="230"/>
      <c r="W658" s="230"/>
      <c r="X658" s="230"/>
      <c r="Y658" s="230"/>
      <c r="Z658" s="230"/>
    </row>
    <row r="659" spans="1:26">
      <c r="A659" s="233"/>
      <c r="B659" s="230"/>
      <c r="C659" s="230"/>
      <c r="D659" s="230"/>
      <c r="E659" s="230"/>
      <c r="F659" s="230"/>
      <c r="G659" s="230"/>
      <c r="H659" s="230"/>
      <c r="I659" s="230"/>
      <c r="J659" s="230"/>
      <c r="K659" s="230"/>
      <c r="L659" s="230"/>
      <c r="M659" s="230"/>
      <c r="N659" s="230"/>
      <c r="O659" s="230"/>
      <c r="P659" s="230"/>
      <c r="Q659" s="230"/>
      <c r="R659" s="230"/>
      <c r="S659" s="230"/>
      <c r="T659" s="230"/>
      <c r="U659" s="230"/>
      <c r="V659" s="230"/>
      <c r="W659" s="230"/>
      <c r="X659" s="230"/>
      <c r="Y659" s="230"/>
      <c r="Z659" s="230"/>
    </row>
    <row r="660" spans="1:26">
      <c r="A660" s="233"/>
      <c r="B660" s="230"/>
      <c r="C660" s="230"/>
      <c r="D660" s="230"/>
      <c r="E660" s="230"/>
      <c r="F660" s="230"/>
      <c r="G660" s="230"/>
      <c r="H660" s="230"/>
      <c r="I660" s="230"/>
      <c r="J660" s="230"/>
      <c r="K660" s="230"/>
      <c r="L660" s="230"/>
      <c r="M660" s="230"/>
      <c r="N660" s="230"/>
      <c r="O660" s="230"/>
      <c r="P660" s="230"/>
      <c r="Q660" s="230"/>
      <c r="R660" s="230"/>
      <c r="S660" s="230"/>
      <c r="T660" s="230"/>
      <c r="U660" s="230"/>
      <c r="V660" s="230"/>
      <c r="W660" s="230"/>
      <c r="X660" s="230"/>
      <c r="Y660" s="230"/>
      <c r="Z660" s="230"/>
    </row>
    <row r="661" spans="1:26">
      <c r="A661" s="233"/>
      <c r="B661" s="230"/>
      <c r="C661" s="230"/>
      <c r="D661" s="230"/>
      <c r="E661" s="230"/>
      <c r="F661" s="230"/>
      <c r="G661" s="230"/>
      <c r="H661" s="230"/>
      <c r="I661" s="230"/>
      <c r="J661" s="230"/>
      <c r="K661" s="230"/>
      <c r="L661" s="230"/>
      <c r="M661" s="230"/>
      <c r="N661" s="230"/>
      <c r="O661" s="230"/>
      <c r="P661" s="230"/>
      <c r="Q661" s="230"/>
      <c r="R661" s="230"/>
      <c r="S661" s="230"/>
      <c r="T661" s="230"/>
      <c r="U661" s="230"/>
      <c r="V661" s="230"/>
      <c r="W661" s="230"/>
      <c r="X661" s="230"/>
      <c r="Y661" s="230"/>
      <c r="Z661" s="230"/>
    </row>
    <row r="662" spans="1:26">
      <c r="A662" s="233"/>
      <c r="B662" s="230"/>
      <c r="C662" s="230"/>
      <c r="D662" s="230"/>
      <c r="E662" s="230"/>
      <c r="F662" s="230"/>
      <c r="G662" s="230"/>
      <c r="H662" s="230"/>
      <c r="I662" s="230"/>
      <c r="J662" s="230"/>
      <c r="K662" s="230"/>
      <c r="L662" s="230"/>
      <c r="M662" s="230"/>
      <c r="N662" s="230"/>
      <c r="O662" s="230"/>
      <c r="P662" s="230"/>
      <c r="Q662" s="230"/>
      <c r="R662" s="230"/>
      <c r="S662" s="230"/>
      <c r="T662" s="230"/>
      <c r="U662" s="230"/>
      <c r="V662" s="230"/>
      <c r="W662" s="230"/>
      <c r="X662" s="230"/>
      <c r="Y662" s="230"/>
      <c r="Z662" s="230"/>
    </row>
    <row r="663" spans="1:26">
      <c r="A663" s="233"/>
      <c r="B663" s="230"/>
      <c r="C663" s="230"/>
      <c r="D663" s="230"/>
      <c r="E663" s="230"/>
      <c r="F663" s="230"/>
      <c r="G663" s="230"/>
      <c r="H663" s="230"/>
      <c r="I663" s="230"/>
      <c r="J663" s="230"/>
      <c r="K663" s="230"/>
      <c r="L663" s="230"/>
      <c r="M663" s="230"/>
      <c r="N663" s="230"/>
      <c r="O663" s="230"/>
      <c r="P663" s="230"/>
      <c r="Q663" s="230"/>
      <c r="R663" s="230"/>
      <c r="S663" s="230"/>
      <c r="T663" s="230"/>
      <c r="U663" s="230"/>
      <c r="V663" s="230"/>
      <c r="W663" s="230"/>
      <c r="X663" s="230"/>
      <c r="Y663" s="230"/>
      <c r="Z663" s="230"/>
    </row>
  </sheetData>
  <sheetProtection algorithmName="SHA-512" hashValue="Knda7dvJLH3xukFt+sYEKUXKie9iBj/5zxgEvmQQ7Okv++xOqLehJFNtQOutFxrE7ZullB9BELc/yzOAgGKZ0Q==" saltValue="btD+U2L2f4F8q2f5bUuq6A==" spinCount="100000" sheet="1" objects="1" scenarios="1"/>
  <pageMargins left="0.7" right="0.7" top="0.75" bottom="0.75" header="0" footer="0"/>
  <pageSetup paperSize="9" orientation="portrait" r:id="rId1"/>
  <headerFooter>
    <oddHeader>&amp;C&amp;F</oddHeader>
    <oddFooter>&amp;L&amp;A&amp;R&amp;P/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06F0B-21D0-4374-821B-369B42F42BE1}">
  <sheetPr>
    <tabColor theme="1" tint="0.249977111117893"/>
    <outlinePr summaryBelow="0" summaryRight="0"/>
    <pageSetUpPr fitToPage="1"/>
  </sheetPr>
  <dimension ref="A1:AN2008"/>
  <sheetViews>
    <sheetView view="pageBreakPreview" topLeftCell="I123" zoomScale="70" zoomScaleNormal="80" zoomScaleSheetLayoutView="70" workbookViewId="0">
      <selection activeCell="M337" sqref="M337"/>
    </sheetView>
  </sheetViews>
  <sheetFormatPr defaultColWidth="14.42578125" defaultRowHeight="12.75" outlineLevelRow="5"/>
  <cols>
    <col min="1" max="1" width="5.7109375" style="502" hidden="1" customWidth="1"/>
    <col min="2" max="2" width="1.85546875" style="502" hidden="1" customWidth="1"/>
    <col min="3" max="3" width="5" style="779" hidden="1" customWidth="1"/>
    <col min="4" max="4" width="4.85546875" style="779" hidden="1" customWidth="1"/>
    <col min="5" max="5" width="47.28515625" style="779" hidden="1" customWidth="1"/>
    <col min="6" max="6" width="7.140625" style="779" hidden="1" customWidth="1"/>
    <col min="7" max="7" width="16.42578125" style="848" hidden="1" customWidth="1"/>
    <col min="8" max="8" width="11.85546875" style="849" hidden="1" customWidth="1"/>
    <col min="9" max="9" width="14.85546875" style="848" customWidth="1"/>
    <col min="10" max="10" width="111.5703125" style="848" customWidth="1"/>
    <col min="11" max="11" width="10.7109375" style="848" customWidth="1"/>
    <col min="12" max="12" width="11" style="850" bestFit="1" customWidth="1"/>
    <col min="13" max="13" width="12.42578125" style="543" customWidth="1"/>
    <col min="14" max="14" width="25.42578125" style="543" customWidth="1"/>
    <col min="15" max="15" width="9.85546875" style="456" hidden="1" customWidth="1"/>
    <col min="16" max="16" width="23.28515625" style="456" hidden="1" customWidth="1"/>
    <col min="17" max="17" width="15" style="503" hidden="1" customWidth="1"/>
    <col min="18" max="18" width="130.7109375" style="390" hidden="1" customWidth="1"/>
    <col min="19" max="22" width="14.42578125" style="390" hidden="1" customWidth="1"/>
    <col min="23" max="23" width="18.28515625" style="2950" hidden="1" customWidth="1"/>
    <col min="24" max="24" width="65" style="390" hidden="1" customWidth="1"/>
    <col min="25" max="25" width="5.85546875" style="390" hidden="1" customWidth="1"/>
    <col min="26" max="26" width="7.28515625" style="390" hidden="1" customWidth="1"/>
    <col min="27" max="27" width="18" style="390" hidden="1" customWidth="1"/>
    <col min="28" max="29" width="14.42578125" style="390" hidden="1" customWidth="1"/>
    <col min="30" max="30" width="19.5703125" style="390" hidden="1" customWidth="1"/>
    <col min="31" max="31" width="14.42578125" style="390" hidden="1" customWidth="1"/>
    <col min="32" max="32" width="18.85546875" style="390" hidden="1" customWidth="1"/>
    <col min="33" max="33" width="17.85546875" style="390" hidden="1" customWidth="1"/>
    <col min="34" max="34" width="14.42578125" style="390" hidden="1" customWidth="1"/>
    <col min="35" max="35" width="23.5703125" style="390" hidden="1" customWidth="1"/>
    <col min="36" max="37" width="14.42578125" style="390" hidden="1" customWidth="1"/>
    <col min="38" max="38" width="24.140625" style="390" hidden="1" customWidth="1"/>
    <col min="39" max="40" width="14.42578125" style="390" hidden="1" customWidth="1"/>
    <col min="41" max="61" width="14.42578125" style="390" customWidth="1"/>
    <col min="62" max="16384" width="14.42578125" style="390"/>
  </cols>
  <sheetData>
    <row r="1" spans="1:23" ht="38.25">
      <c r="A1" s="510"/>
      <c r="B1" s="507"/>
      <c r="C1" s="4859"/>
      <c r="D1" s="4859"/>
      <c r="E1" s="4859"/>
      <c r="G1" s="800" t="s">
        <v>153</v>
      </c>
      <c r="H1" s="800" t="s">
        <v>154</v>
      </c>
      <c r="I1" s="800" t="s">
        <v>155</v>
      </c>
      <c r="J1" s="800" t="s">
        <v>156</v>
      </c>
      <c r="K1" s="800" t="s">
        <v>157</v>
      </c>
      <c r="L1" s="800" t="s">
        <v>158</v>
      </c>
      <c r="M1" s="3708" t="s">
        <v>159</v>
      </c>
      <c r="N1" s="2861" t="s">
        <v>160</v>
      </c>
      <c r="O1" s="388"/>
      <c r="P1" s="388"/>
      <c r="Q1" s="878" t="s">
        <v>161</v>
      </c>
      <c r="R1" s="878" t="s">
        <v>162</v>
      </c>
      <c r="S1" s="878" t="s">
        <v>163</v>
      </c>
      <c r="T1" s="878" t="s">
        <v>164</v>
      </c>
      <c r="U1" s="878" t="s">
        <v>165</v>
      </c>
      <c r="V1" s="878" t="s">
        <v>166</v>
      </c>
      <c r="W1" s="2941" t="s">
        <v>167</v>
      </c>
    </row>
    <row r="2" spans="1:23" s="2899" customFormat="1" ht="26.25" customHeight="1">
      <c r="A2" s="2895" t="s">
        <v>168</v>
      </c>
      <c r="B2" s="2896" t="s">
        <v>169</v>
      </c>
      <c r="C2" s="2896"/>
      <c r="D2" s="2896"/>
      <c r="E2" s="2896"/>
      <c r="F2" s="2896"/>
      <c r="G2" s="2896" t="s">
        <v>170</v>
      </c>
      <c r="H2" s="2896"/>
      <c r="I2" s="2911" t="s">
        <v>168</v>
      </c>
      <c r="J2" s="2911" t="s">
        <v>169</v>
      </c>
      <c r="K2" s="2911"/>
      <c r="L2" s="2911"/>
      <c r="M2" s="3709"/>
      <c r="N2" s="2912">
        <f>SUM(N26,N37,N84,N93,N125,N133,N176,N212,N244,N258,N287,N352,N357,N478,N1363,N1372,N1392,N1436,N1795)</f>
        <v>0</v>
      </c>
      <c r="O2" s="2897"/>
      <c r="P2" s="2897"/>
      <c r="Q2" s="2898"/>
      <c r="W2" s="2942"/>
    </row>
    <row r="3" spans="1:23" s="392" customFormat="1" outlineLevel="2">
      <c r="A3" s="510" t="s">
        <v>168</v>
      </c>
      <c r="B3" s="510"/>
      <c r="C3" s="402"/>
      <c r="D3" s="779"/>
      <c r="E3" s="779" t="s">
        <v>171</v>
      </c>
      <c r="F3" s="779"/>
      <c r="G3" s="541" t="s">
        <v>172</v>
      </c>
      <c r="H3" s="541"/>
      <c r="I3" s="541"/>
      <c r="J3" s="527" t="str">
        <f>E3</f>
        <v>Splošne opombe za vsa dela</v>
      </c>
      <c r="K3" s="541"/>
      <c r="L3" s="542"/>
      <c r="M3" s="3710"/>
      <c r="N3" s="543"/>
      <c r="O3" s="901"/>
      <c r="P3" s="901"/>
      <c r="Q3" s="503"/>
      <c r="W3" s="2950"/>
    </row>
    <row r="4" spans="1:23" s="392" customFormat="1" ht="38.25" outlineLevel="3">
      <c r="A4" s="510" t="s">
        <v>168</v>
      </c>
      <c r="B4" s="510"/>
      <c r="C4" s="402"/>
      <c r="D4" s="779"/>
      <c r="E4" s="877"/>
      <c r="F4" s="779"/>
      <c r="G4" s="541"/>
      <c r="H4" s="541"/>
      <c r="I4" s="541"/>
      <c r="J4" s="540" t="s">
        <v>173</v>
      </c>
      <c r="K4" s="541"/>
      <c r="L4" s="542"/>
      <c r="M4" s="3710"/>
      <c r="N4" s="543"/>
      <c r="O4" s="901"/>
      <c r="P4" s="901"/>
      <c r="Q4" s="503"/>
      <c r="W4" s="2950"/>
    </row>
    <row r="5" spans="1:23" s="392" customFormat="1" outlineLevel="3">
      <c r="A5" s="510" t="s">
        <v>168</v>
      </c>
      <c r="B5" s="510"/>
      <c r="C5" s="402"/>
      <c r="D5" s="779"/>
      <c r="E5" s="779"/>
      <c r="F5" s="779"/>
      <c r="G5" s="541"/>
      <c r="H5" s="541"/>
      <c r="I5" s="541"/>
      <c r="J5" s="540" t="s">
        <v>174</v>
      </c>
      <c r="K5" s="541"/>
      <c r="L5" s="542"/>
      <c r="M5" s="3710"/>
      <c r="N5" s="543"/>
      <c r="O5" s="901"/>
      <c r="P5" s="901"/>
      <c r="Q5" s="503"/>
      <c r="W5" s="2950"/>
    </row>
    <row r="6" spans="1:23" s="392" customFormat="1" ht="25.5" outlineLevel="3">
      <c r="A6" s="510" t="s">
        <v>168</v>
      </c>
      <c r="B6" s="510"/>
      <c r="C6" s="402"/>
      <c r="D6" s="779"/>
      <c r="E6" s="779"/>
      <c r="F6" s="779"/>
      <c r="G6" s="541"/>
      <c r="H6" s="541"/>
      <c r="I6" s="541"/>
      <c r="J6" s="540" t="s">
        <v>175</v>
      </c>
      <c r="K6" s="541"/>
      <c r="L6" s="542"/>
      <c r="M6" s="3710"/>
      <c r="N6" s="543"/>
      <c r="O6" s="901"/>
      <c r="P6" s="901"/>
      <c r="Q6" s="503"/>
      <c r="W6" s="2950"/>
    </row>
    <row r="7" spans="1:23" s="392" customFormat="1" outlineLevel="3">
      <c r="A7" s="510" t="s">
        <v>168</v>
      </c>
      <c r="B7" s="510"/>
      <c r="C7" s="402"/>
      <c r="D7" s="779"/>
      <c r="E7" s="779"/>
      <c r="F7" s="779"/>
      <c r="G7" s="541"/>
      <c r="H7" s="541"/>
      <c r="I7" s="541"/>
      <c r="J7" s="540" t="s">
        <v>176</v>
      </c>
      <c r="K7" s="541"/>
      <c r="L7" s="542"/>
      <c r="M7" s="3710"/>
      <c r="N7" s="543"/>
      <c r="O7" s="901"/>
      <c r="P7" s="901"/>
      <c r="Q7" s="503"/>
      <c r="W7" s="2950"/>
    </row>
    <row r="8" spans="1:23" s="392" customFormat="1" outlineLevel="3">
      <c r="A8" s="510" t="s">
        <v>168</v>
      </c>
      <c r="B8" s="510"/>
      <c r="C8" s="402"/>
      <c r="D8" s="779"/>
      <c r="E8" s="779"/>
      <c r="F8" s="779"/>
      <c r="G8" s="541"/>
      <c r="H8" s="541"/>
      <c r="I8" s="541"/>
      <c r="J8" s="540" t="s">
        <v>177</v>
      </c>
      <c r="K8" s="541"/>
      <c r="L8" s="542"/>
      <c r="M8" s="3710"/>
      <c r="N8" s="543"/>
      <c r="O8" s="901"/>
      <c r="P8" s="901"/>
      <c r="Q8" s="503"/>
      <c r="W8" s="2950"/>
    </row>
    <row r="9" spans="1:23" s="392" customFormat="1" ht="25.5" outlineLevel="3">
      <c r="A9" s="510" t="s">
        <v>168</v>
      </c>
      <c r="B9" s="510"/>
      <c r="C9" s="402"/>
      <c r="D9" s="779"/>
      <c r="E9" s="779"/>
      <c r="F9" s="779"/>
      <c r="G9" s="541"/>
      <c r="H9" s="541"/>
      <c r="I9" s="541"/>
      <c r="J9" s="540" t="s">
        <v>178</v>
      </c>
      <c r="K9" s="541"/>
      <c r="L9" s="542"/>
      <c r="M9" s="3710"/>
      <c r="N9" s="543"/>
      <c r="O9" s="901"/>
      <c r="P9" s="901"/>
      <c r="Q9" s="503"/>
      <c r="W9" s="2950"/>
    </row>
    <row r="10" spans="1:23" s="392" customFormat="1" outlineLevel="3">
      <c r="A10" s="510" t="s">
        <v>168</v>
      </c>
      <c r="B10" s="510"/>
      <c r="C10" s="402"/>
      <c r="D10" s="779"/>
      <c r="E10" s="779"/>
      <c r="F10" s="779"/>
      <c r="G10" s="541"/>
      <c r="H10" s="541"/>
      <c r="I10" s="541"/>
      <c r="J10" s="540" t="s">
        <v>179</v>
      </c>
      <c r="K10" s="541"/>
      <c r="L10" s="542"/>
      <c r="M10" s="3710"/>
      <c r="N10" s="543"/>
      <c r="O10" s="901"/>
      <c r="P10" s="901"/>
      <c r="Q10" s="503"/>
      <c r="W10" s="2950"/>
    </row>
    <row r="11" spans="1:23" s="392" customFormat="1" ht="25.5" outlineLevel="3">
      <c r="A11" s="510" t="s">
        <v>168</v>
      </c>
      <c r="B11" s="510"/>
      <c r="C11" s="402"/>
      <c r="D11" s="779"/>
      <c r="E11" s="779"/>
      <c r="F11" s="779"/>
      <c r="G11" s="541"/>
      <c r="H11" s="541"/>
      <c r="I11" s="541"/>
      <c r="J11" s="540" t="s">
        <v>180</v>
      </c>
      <c r="K11" s="541"/>
      <c r="L11" s="542"/>
      <c r="M11" s="3710"/>
      <c r="N11" s="543"/>
      <c r="O11" s="901"/>
      <c r="P11" s="901"/>
      <c r="Q11" s="503"/>
      <c r="W11" s="2950"/>
    </row>
    <row r="12" spans="1:23" s="392" customFormat="1" outlineLevel="3">
      <c r="A12" s="510" t="s">
        <v>168</v>
      </c>
      <c r="B12" s="510"/>
      <c r="C12" s="402"/>
      <c r="D12" s="779"/>
      <c r="E12" s="779"/>
      <c r="F12" s="779"/>
      <c r="G12" s="541"/>
      <c r="H12" s="541"/>
      <c r="I12" s="541"/>
      <c r="J12" s="540" t="s">
        <v>181</v>
      </c>
      <c r="K12" s="541"/>
      <c r="L12" s="542"/>
      <c r="M12" s="3710"/>
      <c r="N12" s="543"/>
      <c r="O12" s="901"/>
      <c r="P12" s="901"/>
      <c r="Q12" s="503"/>
      <c r="W12" s="2950"/>
    </row>
    <row r="13" spans="1:23" s="392" customFormat="1" ht="25.5" outlineLevel="3">
      <c r="A13" s="510" t="s">
        <v>168</v>
      </c>
      <c r="B13" s="510"/>
      <c r="C13" s="402"/>
      <c r="D13" s="779"/>
      <c r="E13" s="779"/>
      <c r="F13" s="779"/>
      <c r="G13" s="541"/>
      <c r="H13" s="541"/>
      <c r="I13" s="541"/>
      <c r="J13" s="540" t="s">
        <v>182</v>
      </c>
      <c r="K13" s="541"/>
      <c r="L13" s="542"/>
      <c r="M13" s="3710"/>
      <c r="N13" s="543"/>
      <c r="O13" s="901"/>
      <c r="P13" s="901"/>
      <c r="Q13" s="503"/>
      <c r="W13" s="2950"/>
    </row>
    <row r="14" spans="1:23" s="392" customFormat="1" outlineLevel="3">
      <c r="A14" s="510" t="s">
        <v>168</v>
      </c>
      <c r="B14" s="510"/>
      <c r="C14" s="402"/>
      <c r="D14" s="779"/>
      <c r="E14" s="779"/>
      <c r="F14" s="779"/>
      <c r="G14" s="541"/>
      <c r="H14" s="541"/>
      <c r="I14" s="541"/>
      <c r="J14" s="540" t="s">
        <v>183</v>
      </c>
      <c r="K14" s="541"/>
      <c r="L14" s="542"/>
      <c r="M14" s="3710"/>
      <c r="N14" s="543"/>
      <c r="O14" s="901"/>
      <c r="P14" s="901"/>
      <c r="Q14" s="503"/>
      <c r="W14" s="2950"/>
    </row>
    <row r="15" spans="1:23" s="392" customFormat="1" outlineLevel="3">
      <c r="A15" s="510" t="s">
        <v>168</v>
      </c>
      <c r="B15" s="510"/>
      <c r="C15" s="402"/>
      <c r="D15" s="779"/>
      <c r="E15" s="779"/>
      <c r="F15" s="779"/>
      <c r="G15" s="541"/>
      <c r="H15" s="541"/>
      <c r="I15" s="541"/>
      <c r="J15" s="540" t="s">
        <v>184</v>
      </c>
      <c r="K15" s="541"/>
      <c r="L15" s="542"/>
      <c r="M15" s="3710"/>
      <c r="N15" s="543"/>
      <c r="O15" s="901"/>
      <c r="P15" s="901"/>
      <c r="Q15" s="503"/>
      <c r="W15" s="2950"/>
    </row>
    <row r="16" spans="1:23" s="392" customFormat="1" ht="25.5" outlineLevel="3">
      <c r="A16" s="510" t="s">
        <v>168</v>
      </c>
      <c r="B16" s="510"/>
      <c r="C16" s="402"/>
      <c r="D16" s="779"/>
      <c r="E16" s="779"/>
      <c r="F16" s="779"/>
      <c r="G16" s="541"/>
      <c r="H16" s="541"/>
      <c r="I16" s="541"/>
      <c r="J16" s="540" t="s">
        <v>185</v>
      </c>
      <c r="K16" s="541"/>
      <c r="L16" s="542"/>
      <c r="M16" s="3710"/>
      <c r="N16" s="543"/>
      <c r="O16" s="901"/>
      <c r="P16" s="901"/>
      <c r="Q16" s="503"/>
      <c r="W16" s="2950"/>
    </row>
    <row r="17" spans="1:23" s="392" customFormat="1" outlineLevel="3">
      <c r="A17" s="510" t="s">
        <v>168</v>
      </c>
      <c r="B17" s="510"/>
      <c r="C17" s="402"/>
      <c r="D17" s="779"/>
      <c r="E17" s="779"/>
      <c r="F17" s="779"/>
      <c r="G17" s="541"/>
      <c r="H17" s="541"/>
      <c r="I17" s="541"/>
      <c r="J17" s="540" t="s">
        <v>186</v>
      </c>
      <c r="K17" s="541"/>
      <c r="L17" s="542"/>
      <c r="M17" s="3710"/>
      <c r="N17" s="543"/>
      <c r="O17" s="901"/>
      <c r="P17" s="901"/>
      <c r="Q17" s="503"/>
      <c r="W17" s="2950"/>
    </row>
    <row r="18" spans="1:23" s="392" customFormat="1" outlineLevel="3">
      <c r="A18" s="510" t="s">
        <v>168</v>
      </c>
      <c r="B18" s="510"/>
      <c r="C18" s="402"/>
      <c r="D18" s="779"/>
      <c r="E18" s="779"/>
      <c r="F18" s="779"/>
      <c r="G18" s="541"/>
      <c r="H18" s="541"/>
      <c r="I18" s="541"/>
      <c r="J18" s="540" t="s">
        <v>187</v>
      </c>
      <c r="K18" s="541"/>
      <c r="L18" s="542"/>
      <c r="M18" s="3710"/>
      <c r="N18" s="543"/>
      <c r="O18" s="901"/>
      <c r="P18" s="901"/>
      <c r="Q18" s="503"/>
      <c r="W18" s="2950"/>
    </row>
    <row r="19" spans="1:23" s="392" customFormat="1" outlineLevel="3">
      <c r="A19" s="510" t="s">
        <v>168</v>
      </c>
      <c r="B19" s="510"/>
      <c r="C19" s="402"/>
      <c r="D19" s="779"/>
      <c r="E19" s="779"/>
      <c r="F19" s="779"/>
      <c r="G19" s="541"/>
      <c r="H19" s="541"/>
      <c r="I19" s="541"/>
      <c r="J19" s="540" t="s">
        <v>188</v>
      </c>
      <c r="K19" s="541"/>
      <c r="L19" s="542"/>
      <c r="M19" s="3710"/>
      <c r="N19" s="543"/>
      <c r="O19" s="901"/>
      <c r="P19" s="901"/>
      <c r="Q19" s="503"/>
      <c r="W19" s="2950"/>
    </row>
    <row r="20" spans="1:23" s="392" customFormat="1" ht="25.5" outlineLevel="3">
      <c r="A20" s="510" t="s">
        <v>168</v>
      </c>
      <c r="B20" s="510"/>
      <c r="C20" s="402"/>
      <c r="D20" s="779"/>
      <c r="E20" s="779"/>
      <c r="F20" s="779"/>
      <c r="G20" s="541"/>
      <c r="H20" s="541"/>
      <c r="I20" s="541"/>
      <c r="J20" s="540" t="s">
        <v>189</v>
      </c>
      <c r="K20" s="541"/>
      <c r="L20" s="542"/>
      <c r="M20" s="3710"/>
      <c r="N20" s="543"/>
      <c r="O20" s="901"/>
      <c r="P20" s="901"/>
      <c r="Q20" s="503"/>
      <c r="W20" s="2950"/>
    </row>
    <row r="21" spans="1:23" s="392" customFormat="1" outlineLevel="3">
      <c r="A21" s="510" t="s">
        <v>168</v>
      </c>
      <c r="B21" s="510"/>
      <c r="C21" s="402"/>
      <c r="D21" s="779"/>
      <c r="E21" s="779"/>
      <c r="F21" s="779"/>
      <c r="G21" s="541"/>
      <c r="H21" s="541"/>
      <c r="I21" s="541"/>
      <c r="J21" s="540" t="s">
        <v>190</v>
      </c>
      <c r="K21" s="541"/>
      <c r="L21" s="542"/>
      <c r="M21" s="3710"/>
      <c r="N21" s="543"/>
      <c r="O21" s="901"/>
      <c r="P21" s="901"/>
      <c r="Q21" s="503"/>
      <c r="W21" s="2950"/>
    </row>
    <row r="22" spans="1:23" s="392" customFormat="1" ht="63.75" outlineLevel="3">
      <c r="A22" s="510" t="s">
        <v>168</v>
      </c>
      <c r="B22" s="510"/>
      <c r="C22" s="402"/>
      <c r="D22" s="779"/>
      <c r="E22" s="779"/>
      <c r="F22" s="779"/>
      <c r="G22" s="541"/>
      <c r="H22" s="541"/>
      <c r="I22" s="541"/>
      <c r="J22" s="540" t="s">
        <v>191</v>
      </c>
      <c r="K22" s="541"/>
      <c r="L22" s="542"/>
      <c r="M22" s="3710"/>
      <c r="N22" s="543"/>
      <c r="O22" s="901"/>
      <c r="P22" s="901"/>
      <c r="Q22" s="503"/>
      <c r="W22" s="2950"/>
    </row>
    <row r="23" spans="1:23" s="392" customFormat="1" ht="76.5" outlineLevel="3">
      <c r="A23" s="510"/>
      <c r="B23" s="510"/>
      <c r="C23" s="402"/>
      <c r="D23" s="779"/>
      <c r="E23" s="779"/>
      <c r="F23" s="779"/>
      <c r="G23" s="541"/>
      <c r="H23" s="541"/>
      <c r="I23" s="541"/>
      <c r="J23" s="540" t="s">
        <v>192</v>
      </c>
      <c r="K23" s="541"/>
      <c r="L23" s="542"/>
      <c r="M23" s="3710"/>
      <c r="N23" s="543"/>
      <c r="O23" s="901"/>
      <c r="P23" s="901"/>
      <c r="Q23" s="503"/>
      <c r="W23" s="2950"/>
    </row>
    <row r="24" spans="1:23" s="392" customFormat="1" ht="51" outlineLevel="3">
      <c r="A24" s="510"/>
      <c r="B24" s="510"/>
      <c r="C24" s="402"/>
      <c r="D24" s="779"/>
      <c r="E24" s="779"/>
      <c r="F24" s="779"/>
      <c r="G24" s="541"/>
      <c r="H24" s="541"/>
      <c r="I24" s="541"/>
      <c r="J24" s="540" t="s">
        <v>193</v>
      </c>
      <c r="K24" s="541"/>
      <c r="L24" s="542"/>
      <c r="M24" s="3710"/>
      <c r="N24" s="543"/>
      <c r="O24" s="901"/>
      <c r="P24" s="901"/>
      <c r="Q24" s="503"/>
      <c r="W24" s="2950"/>
    </row>
    <row r="25" spans="1:23" s="392" customFormat="1" outlineLevel="3">
      <c r="A25" s="510" t="s">
        <v>168</v>
      </c>
      <c r="B25" s="510"/>
      <c r="C25" s="402"/>
      <c r="D25" s="779"/>
      <c r="E25" s="779"/>
      <c r="F25" s="779"/>
      <c r="G25" s="541"/>
      <c r="H25" s="541"/>
      <c r="I25" s="541"/>
      <c r="J25" s="540"/>
      <c r="K25" s="541"/>
      <c r="L25" s="542"/>
      <c r="M25" s="3710"/>
      <c r="N25" s="543"/>
      <c r="O25" s="901"/>
      <c r="P25" s="901"/>
      <c r="Q25" s="503"/>
      <c r="W25" s="2950"/>
    </row>
    <row r="26" spans="1:23" s="768" customFormat="1" ht="15" outlineLevel="1">
      <c r="A26" s="510" t="s">
        <v>168</v>
      </c>
      <c r="B26" s="766"/>
      <c r="C26" s="806" t="s">
        <v>194</v>
      </c>
      <c r="D26" s="806" t="s">
        <v>195</v>
      </c>
      <c r="E26" s="806"/>
      <c r="F26" s="807"/>
      <c r="G26" s="808" t="s">
        <v>196</v>
      </c>
      <c r="H26" s="808"/>
      <c r="I26" s="808" t="str">
        <f>A26&amp;"."&amp;C26&amp;""</f>
        <v>101.01</v>
      </c>
      <c r="J26" s="808" t="str">
        <f>D26</f>
        <v>Pripravljalna in zaključna dela</v>
      </c>
      <c r="K26" s="808"/>
      <c r="L26" s="808"/>
      <c r="M26" s="3711"/>
      <c r="N26" s="2865">
        <f>N27</f>
        <v>0</v>
      </c>
      <c r="O26" s="767"/>
      <c r="P26" s="767"/>
      <c r="Q26" s="2892"/>
      <c r="W26" s="2943"/>
    </row>
    <row r="27" spans="1:23" s="521" customFormat="1" outlineLevel="2">
      <c r="A27" s="510" t="s">
        <v>168</v>
      </c>
      <c r="B27" s="512"/>
      <c r="C27" s="513" t="s">
        <v>194</v>
      </c>
      <c r="D27" s="514" t="s">
        <v>194</v>
      </c>
      <c r="E27" s="514" t="s">
        <v>195</v>
      </c>
      <c r="F27" s="402"/>
      <c r="G27" s="516" t="s">
        <v>172</v>
      </c>
      <c r="H27" s="515"/>
      <c r="I27" s="515" t="str">
        <f>A27&amp;"."&amp;C27&amp;"."&amp;D27&amp;""</f>
        <v>101.01.01</v>
      </c>
      <c r="J27" s="516" t="str">
        <f>E27</f>
        <v>Pripravljalna in zaključna dela</v>
      </c>
      <c r="K27" s="515"/>
      <c r="L27" s="517"/>
      <c r="M27" s="3712"/>
      <c r="N27" s="2866">
        <f>SUM(N28:N35)</f>
        <v>0</v>
      </c>
      <c r="O27" s="520"/>
      <c r="P27" s="520"/>
      <c r="Q27" s="2893"/>
      <c r="W27" s="2944"/>
    </row>
    <row r="28" spans="1:23" s="392" customFormat="1" ht="25.5" outlineLevel="3">
      <c r="A28" s="510" t="s">
        <v>168</v>
      </c>
      <c r="B28" s="510"/>
      <c r="C28" s="809" t="s">
        <v>194</v>
      </c>
      <c r="D28" s="778" t="s">
        <v>194</v>
      </c>
      <c r="E28" s="779"/>
      <c r="F28" s="779"/>
      <c r="G28" s="541"/>
      <c r="H28" s="541"/>
      <c r="I28" s="541"/>
      <c r="J28" s="540" t="s">
        <v>197</v>
      </c>
      <c r="K28" s="541"/>
      <c r="L28" s="542"/>
      <c r="M28" s="3710"/>
      <c r="N28" s="543"/>
      <c r="O28" s="901"/>
      <c r="P28" s="901"/>
      <c r="Q28" s="503"/>
      <c r="W28" s="2950"/>
    </row>
    <row r="29" spans="1:23" s="392" customFormat="1" ht="123.75" customHeight="1" outlineLevel="3">
      <c r="A29" s="510" t="s">
        <v>168</v>
      </c>
      <c r="B29" s="510"/>
      <c r="C29" s="809" t="s">
        <v>194</v>
      </c>
      <c r="D29" s="778" t="s">
        <v>194</v>
      </c>
      <c r="E29" s="779"/>
      <c r="F29" s="779"/>
      <c r="G29" s="779" t="s">
        <v>198</v>
      </c>
      <c r="H29" s="537">
        <v>1</v>
      </c>
      <c r="I29" s="537" t="str">
        <f>A29&amp;"."&amp;C29&amp;"."&amp;D29&amp;"."&amp;H29</f>
        <v>101.01.01.1</v>
      </c>
      <c r="J29" s="536" t="s">
        <v>199</v>
      </c>
      <c r="K29" s="537" t="s">
        <v>200</v>
      </c>
      <c r="L29" s="538">
        <v>1</v>
      </c>
      <c r="M29" s="3713">
        <v>0</v>
      </c>
      <c r="N29" s="539">
        <f t="shared" ref="N29:N35" si="0">L29*M29</f>
        <v>0</v>
      </c>
      <c r="O29" s="901"/>
      <c r="P29" s="901"/>
      <c r="Q29" s="503"/>
      <c r="S29" s="891" t="s">
        <v>201</v>
      </c>
      <c r="T29" s="881"/>
      <c r="U29" s="881"/>
      <c r="V29" s="891" t="s">
        <v>201</v>
      </c>
      <c r="W29" s="2951" t="s">
        <v>202</v>
      </c>
    </row>
    <row r="30" spans="1:23" s="392" customFormat="1" ht="63.75" outlineLevel="3">
      <c r="A30" s="510">
        <v>101</v>
      </c>
      <c r="B30" s="510"/>
      <c r="C30" s="809" t="s">
        <v>194</v>
      </c>
      <c r="D30" s="778" t="s">
        <v>194</v>
      </c>
      <c r="E30" s="779"/>
      <c r="F30" s="779"/>
      <c r="G30" s="779" t="s">
        <v>198</v>
      </c>
      <c r="H30" s="537">
        <v>2</v>
      </c>
      <c r="I30" s="537" t="str">
        <f t="shared" ref="I30:I35" si="1">A30&amp;"."&amp;C30&amp;"."&amp;D30&amp;"."&amp;H30</f>
        <v>101.01.01.2</v>
      </c>
      <c r="J30" s="536" t="s">
        <v>203</v>
      </c>
      <c r="K30" s="537" t="s">
        <v>200</v>
      </c>
      <c r="L30" s="538">
        <v>1</v>
      </c>
      <c r="M30" s="3713">
        <v>0</v>
      </c>
      <c r="N30" s="539">
        <f t="shared" si="0"/>
        <v>0</v>
      </c>
      <c r="O30" s="901"/>
      <c r="P30" s="901"/>
      <c r="Q30" s="503"/>
      <c r="S30" s="891" t="s">
        <v>201</v>
      </c>
      <c r="T30" s="881"/>
      <c r="U30" s="881"/>
      <c r="V30" s="891" t="s">
        <v>201</v>
      </c>
      <c r="W30" s="2951" t="s">
        <v>202</v>
      </c>
    </row>
    <row r="31" spans="1:23" s="392" customFormat="1" outlineLevel="3">
      <c r="A31" s="510" t="s">
        <v>168</v>
      </c>
      <c r="B31" s="510"/>
      <c r="C31" s="809" t="s">
        <v>194</v>
      </c>
      <c r="D31" s="778" t="s">
        <v>194</v>
      </c>
      <c r="E31" s="779"/>
      <c r="F31" s="779"/>
      <c r="G31" s="779" t="s">
        <v>198</v>
      </c>
      <c r="H31" s="537">
        <v>3</v>
      </c>
      <c r="I31" s="537" t="str">
        <f t="shared" si="1"/>
        <v>101.01.01.3</v>
      </c>
      <c r="J31" s="536" t="s">
        <v>204</v>
      </c>
      <c r="K31" s="537" t="s">
        <v>200</v>
      </c>
      <c r="L31" s="538">
        <v>1</v>
      </c>
      <c r="M31" s="3713">
        <v>0</v>
      </c>
      <c r="N31" s="539">
        <f t="shared" si="0"/>
        <v>0</v>
      </c>
      <c r="O31" s="901"/>
      <c r="P31" s="901"/>
      <c r="Q31" s="503"/>
      <c r="S31" s="891" t="s">
        <v>201</v>
      </c>
      <c r="T31" s="881"/>
      <c r="U31" s="881"/>
      <c r="V31" s="891" t="s">
        <v>201</v>
      </c>
      <c r="W31" s="2951" t="s">
        <v>202</v>
      </c>
    </row>
    <row r="32" spans="1:23" s="392" customFormat="1" outlineLevel="3">
      <c r="A32" s="510" t="s">
        <v>168</v>
      </c>
      <c r="B32" s="510"/>
      <c r="C32" s="809" t="s">
        <v>194</v>
      </c>
      <c r="D32" s="778" t="s">
        <v>194</v>
      </c>
      <c r="E32" s="779"/>
      <c r="F32" s="779"/>
      <c r="G32" s="779" t="s">
        <v>198</v>
      </c>
      <c r="H32" s="537">
        <v>4</v>
      </c>
      <c r="I32" s="537" t="str">
        <f t="shared" si="1"/>
        <v>101.01.01.4</v>
      </c>
      <c r="J32" s="536" t="s">
        <v>205</v>
      </c>
      <c r="K32" s="537" t="s">
        <v>200</v>
      </c>
      <c r="L32" s="538">
        <v>1</v>
      </c>
      <c r="M32" s="3713">
        <v>0</v>
      </c>
      <c r="N32" s="539">
        <f t="shared" si="0"/>
        <v>0</v>
      </c>
      <c r="O32" s="901"/>
      <c r="P32" s="901"/>
      <c r="Q32" s="503"/>
      <c r="S32" s="891" t="s">
        <v>201</v>
      </c>
      <c r="T32" s="881"/>
      <c r="U32" s="881"/>
      <c r="V32" s="891" t="s">
        <v>201</v>
      </c>
      <c r="W32" s="2951" t="s">
        <v>202</v>
      </c>
    </row>
    <row r="33" spans="1:23" s="392" customFormat="1" outlineLevel="3">
      <c r="A33" s="510" t="s">
        <v>168</v>
      </c>
      <c r="B33" s="510"/>
      <c r="C33" s="809" t="s">
        <v>194</v>
      </c>
      <c r="D33" s="778" t="s">
        <v>194</v>
      </c>
      <c r="E33" s="779"/>
      <c r="F33" s="779"/>
      <c r="G33" s="779" t="s">
        <v>198</v>
      </c>
      <c r="H33" s="537">
        <v>5</v>
      </c>
      <c r="I33" s="537" t="str">
        <f t="shared" si="1"/>
        <v>101.01.01.5</v>
      </c>
      <c r="J33" s="536" t="s">
        <v>206</v>
      </c>
      <c r="K33" s="537" t="s">
        <v>200</v>
      </c>
      <c r="L33" s="538">
        <v>1</v>
      </c>
      <c r="M33" s="3713">
        <v>0</v>
      </c>
      <c r="N33" s="539">
        <f t="shared" si="0"/>
        <v>0</v>
      </c>
      <c r="O33" s="901"/>
      <c r="P33" s="901"/>
      <c r="Q33" s="503"/>
      <c r="S33" s="891" t="s">
        <v>201</v>
      </c>
      <c r="T33" s="881"/>
      <c r="U33" s="881"/>
      <c r="V33" s="891" t="s">
        <v>201</v>
      </c>
      <c r="W33" s="2951" t="s">
        <v>202</v>
      </c>
    </row>
    <row r="34" spans="1:23" s="392" customFormat="1" ht="29.25" customHeight="1" outlineLevel="3">
      <c r="A34" s="510" t="s">
        <v>168</v>
      </c>
      <c r="B34" s="510"/>
      <c r="C34" s="809" t="s">
        <v>194</v>
      </c>
      <c r="D34" s="778" t="s">
        <v>194</v>
      </c>
      <c r="E34" s="779"/>
      <c r="F34" s="779"/>
      <c r="G34" s="779" t="s">
        <v>198</v>
      </c>
      <c r="H34" s="537">
        <v>6</v>
      </c>
      <c r="I34" s="537" t="str">
        <f t="shared" si="1"/>
        <v>101.01.01.6</v>
      </c>
      <c r="J34" s="536" t="s">
        <v>207</v>
      </c>
      <c r="K34" s="537" t="s">
        <v>200</v>
      </c>
      <c r="L34" s="538">
        <v>1</v>
      </c>
      <c r="M34" s="3713">
        <v>0</v>
      </c>
      <c r="N34" s="539">
        <f t="shared" si="0"/>
        <v>0</v>
      </c>
      <c r="O34" s="901"/>
      <c r="P34" s="901"/>
      <c r="Q34" s="503"/>
      <c r="S34" s="891" t="s">
        <v>201</v>
      </c>
      <c r="T34" s="881"/>
      <c r="U34" s="881"/>
      <c r="V34" s="891" t="s">
        <v>201</v>
      </c>
      <c r="W34" s="2951" t="s">
        <v>202</v>
      </c>
    </row>
    <row r="35" spans="1:23" s="392" customFormat="1" ht="124.5" customHeight="1" outlineLevel="3">
      <c r="A35" s="510" t="s">
        <v>168</v>
      </c>
      <c r="B35" s="510"/>
      <c r="C35" s="809" t="s">
        <v>194</v>
      </c>
      <c r="D35" s="778" t="s">
        <v>194</v>
      </c>
      <c r="E35" s="779"/>
      <c r="F35" s="779"/>
      <c r="G35" s="779" t="s">
        <v>198</v>
      </c>
      <c r="H35" s="537">
        <v>7</v>
      </c>
      <c r="I35" s="537" t="str">
        <f t="shared" si="1"/>
        <v>101.01.01.7</v>
      </c>
      <c r="J35" s="536" t="s">
        <v>208</v>
      </c>
      <c r="K35" s="537" t="s">
        <v>200</v>
      </c>
      <c r="L35" s="538">
        <v>1</v>
      </c>
      <c r="M35" s="3713">
        <v>0</v>
      </c>
      <c r="N35" s="539">
        <f t="shared" si="0"/>
        <v>0</v>
      </c>
      <c r="O35" s="901"/>
      <c r="P35" s="901"/>
      <c r="Q35" s="503"/>
      <c r="S35" s="891" t="s">
        <v>201</v>
      </c>
      <c r="T35" s="881"/>
      <c r="U35" s="881"/>
      <c r="V35" s="891" t="s">
        <v>201</v>
      </c>
      <c r="W35" s="2951" t="s">
        <v>202</v>
      </c>
    </row>
    <row r="36" spans="1:23" s="392" customFormat="1" outlineLevel="3">
      <c r="A36" s="510" t="s">
        <v>168</v>
      </c>
      <c r="B36" s="510"/>
      <c r="C36" s="809" t="s">
        <v>194</v>
      </c>
      <c r="D36" s="778" t="s">
        <v>194</v>
      </c>
      <c r="E36" s="779"/>
      <c r="F36" s="779"/>
      <c r="G36" s="779"/>
      <c r="H36" s="541"/>
      <c r="I36" s="541"/>
      <c r="J36" s="540"/>
      <c r="K36" s="541"/>
      <c r="L36" s="542"/>
      <c r="M36" s="3710"/>
      <c r="N36" s="543"/>
      <c r="O36" s="901"/>
      <c r="P36" s="901"/>
      <c r="Q36" s="503"/>
      <c r="W36" s="2950"/>
    </row>
    <row r="37" spans="1:23" s="768" customFormat="1" ht="15" outlineLevel="1">
      <c r="A37" s="510" t="s">
        <v>168</v>
      </c>
      <c r="B37" s="766"/>
      <c r="C37" s="810" t="s">
        <v>209</v>
      </c>
      <c r="D37" s="810" t="s">
        <v>210</v>
      </c>
      <c r="E37" s="810"/>
      <c r="F37" s="807"/>
      <c r="G37" s="811" t="s">
        <v>196</v>
      </c>
      <c r="H37" s="811"/>
      <c r="I37" s="811" t="str">
        <f>A37&amp;"."&amp;C37&amp;""</f>
        <v>101.03</v>
      </c>
      <c r="J37" s="811" t="str">
        <f>D37</f>
        <v>Zemeljska dela</v>
      </c>
      <c r="K37" s="811"/>
      <c r="L37" s="811"/>
      <c r="M37" s="3714"/>
      <c r="N37" s="2867">
        <f>SUM(N55,N59,N63,N67,N71,N76,N80)</f>
        <v>0</v>
      </c>
      <c r="O37" s="767"/>
      <c r="P37" s="767"/>
      <c r="Q37" s="2892"/>
      <c r="W37" s="2943"/>
    </row>
    <row r="38" spans="1:23" s="392" customFormat="1" outlineLevel="2">
      <c r="A38" s="510" t="s">
        <v>168</v>
      </c>
      <c r="B38" s="510"/>
      <c r="C38" s="812" t="s">
        <v>209</v>
      </c>
      <c r="D38" s="779"/>
      <c r="E38" s="779" t="s">
        <v>211</v>
      </c>
      <c r="F38" s="779"/>
      <c r="G38" s="541" t="s">
        <v>172</v>
      </c>
      <c r="H38" s="541"/>
      <c r="I38" s="541"/>
      <c r="J38" s="527" t="str">
        <f>E38</f>
        <v>Splošne opombe za zemeljska dela</v>
      </c>
      <c r="K38" s="541"/>
      <c r="L38" s="542"/>
      <c r="M38" s="3710"/>
      <c r="N38" s="543"/>
      <c r="O38" s="901"/>
      <c r="P38" s="901"/>
      <c r="Q38" s="503"/>
      <c r="W38" s="2950"/>
    </row>
    <row r="39" spans="1:23" s="392" customFormat="1" outlineLevel="3">
      <c r="A39" s="510" t="s">
        <v>168</v>
      </c>
      <c r="B39" s="510"/>
      <c r="C39" s="812" t="s">
        <v>209</v>
      </c>
      <c r="D39" s="779"/>
      <c r="E39" s="779"/>
      <c r="F39" s="779"/>
      <c r="G39" s="541"/>
      <c r="H39" s="541"/>
      <c r="I39" s="541"/>
      <c r="J39" s="540" t="s">
        <v>212</v>
      </c>
      <c r="K39" s="541"/>
      <c r="L39" s="542"/>
      <c r="M39" s="3710"/>
      <c r="N39" s="543"/>
      <c r="O39" s="901"/>
      <c r="P39" s="901"/>
      <c r="Q39" s="503"/>
      <c r="W39" s="2950"/>
    </row>
    <row r="40" spans="1:23" s="392" customFormat="1" outlineLevel="3">
      <c r="A40" s="510" t="s">
        <v>168</v>
      </c>
      <c r="B40" s="510"/>
      <c r="C40" s="812" t="s">
        <v>209</v>
      </c>
      <c r="D40" s="779"/>
      <c r="E40" s="779"/>
      <c r="F40" s="779"/>
      <c r="G40" s="779"/>
      <c r="H40" s="541"/>
      <c r="I40" s="541"/>
      <c r="J40" s="540" t="s">
        <v>213</v>
      </c>
      <c r="K40" s="541"/>
      <c r="L40" s="542"/>
      <c r="M40" s="3710"/>
      <c r="N40" s="543"/>
      <c r="O40" s="901"/>
      <c r="P40" s="901"/>
      <c r="Q40" s="503"/>
      <c r="W40" s="2950"/>
    </row>
    <row r="41" spans="1:23" s="392" customFormat="1" outlineLevel="3">
      <c r="A41" s="510"/>
      <c r="B41" s="510"/>
      <c r="C41" s="812" t="s">
        <v>209</v>
      </c>
      <c r="D41" s="779"/>
      <c r="E41" s="779"/>
      <c r="F41" s="779"/>
      <c r="G41" s="779"/>
      <c r="H41" s="541"/>
      <c r="I41" s="541"/>
      <c r="J41" s="540" t="s">
        <v>214</v>
      </c>
      <c r="K41" s="541"/>
      <c r="L41" s="542"/>
      <c r="M41" s="3710"/>
      <c r="N41" s="543"/>
      <c r="O41" s="901"/>
      <c r="P41" s="901"/>
      <c r="Q41" s="503"/>
      <c r="W41" s="2950"/>
    </row>
    <row r="42" spans="1:23" s="392" customFormat="1" outlineLevel="3">
      <c r="A42" s="510"/>
      <c r="B42" s="510"/>
      <c r="C42" s="812" t="s">
        <v>209</v>
      </c>
      <c r="D42" s="779"/>
      <c r="E42" s="779"/>
      <c r="F42" s="779"/>
      <c r="G42" s="779"/>
      <c r="H42" s="541"/>
      <c r="I42" s="541"/>
      <c r="J42" s="540" t="s">
        <v>215</v>
      </c>
      <c r="K42" s="541"/>
      <c r="L42" s="542"/>
      <c r="M42" s="3710"/>
      <c r="N42" s="543"/>
      <c r="O42" s="901"/>
      <c r="P42" s="901"/>
      <c r="Q42" s="503"/>
      <c r="W42" s="2950"/>
    </row>
    <row r="43" spans="1:23" s="392" customFormat="1" outlineLevel="3">
      <c r="A43" s="510"/>
      <c r="B43" s="510"/>
      <c r="C43" s="812" t="s">
        <v>209</v>
      </c>
      <c r="D43" s="779"/>
      <c r="E43" s="779"/>
      <c r="F43" s="779"/>
      <c r="G43" s="779"/>
      <c r="H43" s="541"/>
      <c r="I43" s="541"/>
      <c r="J43" s="540" t="s">
        <v>216</v>
      </c>
      <c r="K43" s="541"/>
      <c r="L43" s="542"/>
      <c r="M43" s="3710"/>
      <c r="N43" s="543"/>
      <c r="O43" s="901"/>
      <c r="P43" s="901"/>
      <c r="Q43" s="503"/>
      <c r="W43" s="2950"/>
    </row>
    <row r="44" spans="1:23" s="392" customFormat="1" ht="25.5" outlineLevel="3">
      <c r="A44" s="510"/>
      <c r="B44" s="510"/>
      <c r="C44" s="812" t="s">
        <v>209</v>
      </c>
      <c r="D44" s="779"/>
      <c r="E44" s="779"/>
      <c r="F44" s="779"/>
      <c r="G44" s="779"/>
      <c r="H44" s="541"/>
      <c r="I44" s="541"/>
      <c r="J44" s="540" t="s">
        <v>217</v>
      </c>
      <c r="K44" s="541"/>
      <c r="L44" s="542"/>
      <c r="M44" s="3710"/>
      <c r="N44" s="543"/>
      <c r="O44" s="901"/>
      <c r="P44" s="901"/>
      <c r="Q44" s="503"/>
      <c r="W44" s="2950"/>
    </row>
    <row r="45" spans="1:23" s="392" customFormat="1" ht="25.5" outlineLevel="3">
      <c r="A45" s="510"/>
      <c r="B45" s="510"/>
      <c r="C45" s="812" t="s">
        <v>209</v>
      </c>
      <c r="D45" s="779"/>
      <c r="E45" s="779"/>
      <c r="F45" s="779"/>
      <c r="G45" s="779"/>
      <c r="H45" s="541"/>
      <c r="I45" s="541"/>
      <c r="J45" s="540" t="s">
        <v>218</v>
      </c>
      <c r="K45" s="541"/>
      <c r="L45" s="542"/>
      <c r="M45" s="3710"/>
      <c r="N45" s="543"/>
      <c r="O45" s="901"/>
      <c r="P45" s="901"/>
      <c r="Q45" s="503"/>
      <c r="W45" s="2950"/>
    </row>
    <row r="46" spans="1:23" s="392" customFormat="1" ht="25.5" outlineLevel="3">
      <c r="A46" s="510"/>
      <c r="B46" s="510"/>
      <c r="C46" s="812" t="s">
        <v>209</v>
      </c>
      <c r="D46" s="779"/>
      <c r="E46" s="779"/>
      <c r="F46" s="779"/>
      <c r="G46" s="779"/>
      <c r="H46" s="541"/>
      <c r="I46" s="541"/>
      <c r="J46" s="540" t="s">
        <v>219</v>
      </c>
      <c r="K46" s="541"/>
      <c r="L46" s="542"/>
      <c r="M46" s="3710"/>
      <c r="N46" s="543"/>
      <c r="O46" s="901"/>
      <c r="P46" s="901"/>
      <c r="Q46" s="503"/>
      <c r="W46" s="2950"/>
    </row>
    <row r="47" spans="1:23" s="392" customFormat="1" ht="25.5" outlineLevel="3">
      <c r="A47" s="510"/>
      <c r="B47" s="510"/>
      <c r="C47" s="812" t="s">
        <v>209</v>
      </c>
      <c r="D47" s="779"/>
      <c r="E47" s="779"/>
      <c r="F47" s="779"/>
      <c r="G47" s="779"/>
      <c r="H47" s="541"/>
      <c r="I47" s="541"/>
      <c r="J47" s="540" t="s">
        <v>220</v>
      </c>
      <c r="K47" s="541"/>
      <c r="L47" s="542"/>
      <c r="M47" s="3710"/>
      <c r="N47" s="543"/>
      <c r="O47" s="901"/>
      <c r="P47" s="901"/>
      <c r="Q47" s="503"/>
      <c r="W47" s="2950"/>
    </row>
    <row r="48" spans="1:23" s="392" customFormat="1" ht="38.25" outlineLevel="3">
      <c r="A48" s="510"/>
      <c r="B48" s="510"/>
      <c r="C48" s="812" t="s">
        <v>209</v>
      </c>
      <c r="D48" s="779"/>
      <c r="E48" s="779"/>
      <c r="F48" s="779"/>
      <c r="G48" s="779"/>
      <c r="H48" s="541"/>
      <c r="I48" s="541"/>
      <c r="J48" s="540" t="s">
        <v>221</v>
      </c>
      <c r="K48" s="541"/>
      <c r="L48" s="542"/>
      <c r="M48" s="3710"/>
      <c r="N48" s="543"/>
      <c r="O48" s="901"/>
      <c r="P48" s="901"/>
      <c r="Q48" s="503"/>
      <c r="W48" s="2950"/>
    </row>
    <row r="49" spans="1:23" s="392" customFormat="1" outlineLevel="3">
      <c r="A49" s="510"/>
      <c r="B49" s="510"/>
      <c r="C49" s="812" t="s">
        <v>209</v>
      </c>
      <c r="D49" s="779"/>
      <c r="E49" s="779"/>
      <c r="F49" s="779"/>
      <c r="G49" s="779"/>
      <c r="H49" s="541"/>
      <c r="I49" s="541"/>
      <c r="J49" s="540"/>
      <c r="K49" s="541"/>
      <c r="L49" s="542"/>
      <c r="M49" s="3710"/>
      <c r="N49" s="543"/>
      <c r="O49" s="901"/>
      <c r="P49" s="901"/>
      <c r="Q49" s="503"/>
      <c r="W49" s="2950"/>
    </row>
    <row r="50" spans="1:23" s="392" customFormat="1" ht="25.5" outlineLevel="3">
      <c r="A50" s="510"/>
      <c r="B50" s="510"/>
      <c r="C50" s="812" t="s">
        <v>209</v>
      </c>
      <c r="D50" s="779"/>
      <c r="E50" s="779"/>
      <c r="F50" s="779"/>
      <c r="G50" s="779"/>
      <c r="H50" s="541"/>
      <c r="I50" s="541"/>
      <c r="J50" s="540" t="s">
        <v>222</v>
      </c>
      <c r="K50" s="541"/>
      <c r="L50" s="542"/>
      <c r="M50" s="3710"/>
      <c r="N50" s="543"/>
      <c r="O50" s="901"/>
      <c r="P50" s="901"/>
      <c r="Q50" s="503"/>
      <c r="W50" s="2950"/>
    </row>
    <row r="51" spans="1:23" s="392" customFormat="1" outlineLevel="3">
      <c r="A51" s="510"/>
      <c r="B51" s="510"/>
      <c r="C51" s="812" t="s">
        <v>209</v>
      </c>
      <c r="D51" s="779"/>
      <c r="E51" s="779"/>
      <c r="F51" s="779"/>
      <c r="G51" s="779"/>
      <c r="H51" s="541"/>
      <c r="I51" s="541"/>
      <c r="J51" s="540" t="s">
        <v>223</v>
      </c>
      <c r="K51" s="541"/>
      <c r="L51" s="542"/>
      <c r="M51" s="3710"/>
      <c r="N51" s="543"/>
      <c r="O51" s="901"/>
      <c r="P51" s="901"/>
      <c r="Q51" s="503"/>
      <c r="W51" s="2950"/>
    </row>
    <row r="52" spans="1:23" s="392" customFormat="1" outlineLevel="3">
      <c r="A52" s="510"/>
      <c r="B52" s="510"/>
      <c r="C52" s="812" t="s">
        <v>209</v>
      </c>
      <c r="D52" s="779"/>
      <c r="E52" s="779"/>
      <c r="F52" s="779"/>
      <c r="G52" s="779"/>
      <c r="H52" s="541"/>
      <c r="I52" s="541"/>
      <c r="J52" s="540" t="s">
        <v>224</v>
      </c>
      <c r="K52" s="541"/>
      <c r="L52" s="542"/>
      <c r="M52" s="3710"/>
      <c r="N52" s="543"/>
      <c r="O52" s="901"/>
      <c r="P52" s="901"/>
      <c r="Q52" s="503"/>
      <c r="W52" s="2950"/>
    </row>
    <row r="53" spans="1:23" s="392" customFormat="1" outlineLevel="3">
      <c r="A53" s="510"/>
      <c r="B53" s="510"/>
      <c r="C53" s="812" t="s">
        <v>209</v>
      </c>
      <c r="D53" s="779"/>
      <c r="E53" s="779"/>
      <c r="F53" s="779"/>
      <c r="G53" s="779"/>
      <c r="H53" s="541"/>
      <c r="I53" s="541"/>
      <c r="J53" s="540" t="s">
        <v>225</v>
      </c>
      <c r="K53" s="541"/>
      <c r="L53" s="542"/>
      <c r="M53" s="3710"/>
      <c r="N53" s="543"/>
      <c r="O53" s="901"/>
      <c r="P53" s="901"/>
      <c r="Q53" s="503"/>
      <c r="W53" s="2950"/>
    </row>
    <row r="54" spans="1:23" s="392" customFormat="1" outlineLevel="3">
      <c r="A54" s="510" t="s">
        <v>168</v>
      </c>
      <c r="B54" s="510"/>
      <c r="C54" s="812" t="s">
        <v>209</v>
      </c>
      <c r="D54" s="779"/>
      <c r="E54" s="779"/>
      <c r="F54" s="779"/>
      <c r="G54" s="779"/>
      <c r="H54" s="541"/>
      <c r="I54" s="541"/>
      <c r="J54" s="540"/>
      <c r="K54" s="541"/>
      <c r="L54" s="542"/>
      <c r="M54" s="3710"/>
      <c r="N54" s="543"/>
      <c r="O54" s="901"/>
      <c r="P54" s="901"/>
      <c r="Q54" s="503"/>
      <c r="W54" s="2950"/>
    </row>
    <row r="55" spans="1:23" s="521" customFormat="1" outlineLevel="2">
      <c r="A55" s="510" t="s">
        <v>168</v>
      </c>
      <c r="B55" s="512"/>
      <c r="C55" s="522" t="s">
        <v>209</v>
      </c>
      <c r="D55" s="514" t="s">
        <v>194</v>
      </c>
      <c r="E55" s="514" t="s">
        <v>226</v>
      </c>
      <c r="F55" s="402"/>
      <c r="G55" s="516" t="s">
        <v>172</v>
      </c>
      <c r="H55" s="515"/>
      <c r="I55" s="515" t="str">
        <f>A55&amp;"."&amp;C55&amp;"."&amp;D55&amp;""</f>
        <v>101.03.01</v>
      </c>
      <c r="J55" s="516" t="str">
        <f>E55</f>
        <v>Pripravljalna Dela</v>
      </c>
      <c r="K55" s="515"/>
      <c r="L55" s="517"/>
      <c r="M55" s="3712"/>
      <c r="N55" s="2866">
        <f>SUM(N57:N57)</f>
        <v>0</v>
      </c>
      <c r="O55" s="520"/>
      <c r="P55" s="520"/>
      <c r="Q55" s="2893"/>
      <c r="W55" s="2944"/>
    </row>
    <row r="56" spans="1:23" s="392" customFormat="1" outlineLevel="3">
      <c r="A56" s="510" t="s">
        <v>168</v>
      </c>
      <c r="B56" s="510"/>
      <c r="C56" s="812" t="s">
        <v>209</v>
      </c>
      <c r="D56" s="778" t="s">
        <v>209</v>
      </c>
      <c r="E56" s="779"/>
      <c r="F56" s="779"/>
      <c r="G56" s="541"/>
      <c r="H56" s="541"/>
      <c r="I56" s="541"/>
      <c r="J56" s="541"/>
      <c r="K56" s="541"/>
      <c r="L56" s="542"/>
      <c r="M56" s="3710"/>
      <c r="N56" s="543"/>
      <c r="O56" s="901"/>
      <c r="P56" s="901"/>
      <c r="Q56" s="503"/>
      <c r="W56" s="2950"/>
    </row>
    <row r="57" spans="1:23" s="392" customFormat="1" outlineLevel="3">
      <c r="A57" s="510" t="s">
        <v>168</v>
      </c>
      <c r="B57" s="510"/>
      <c r="C57" s="812" t="s">
        <v>209</v>
      </c>
      <c r="D57" s="778" t="s">
        <v>194</v>
      </c>
      <c r="E57" s="779"/>
      <c r="F57" s="779"/>
      <c r="G57" s="779" t="s">
        <v>198</v>
      </c>
      <c r="H57" s="537">
        <v>1</v>
      </c>
      <c r="I57" s="537" t="str">
        <f>A57&amp;"."&amp;C57&amp;"."&amp;D57&amp;"."&amp;H57</f>
        <v>101.03.01.1</v>
      </c>
      <c r="J57" s="537" t="s">
        <v>227</v>
      </c>
      <c r="K57" s="537" t="s">
        <v>200</v>
      </c>
      <c r="L57" s="538">
        <v>1</v>
      </c>
      <c r="M57" s="3713">
        <v>0</v>
      </c>
      <c r="N57" s="539">
        <f>L57*M57</f>
        <v>0</v>
      </c>
      <c r="O57" s="901"/>
      <c r="P57" s="901"/>
      <c r="Q57" s="503"/>
      <c r="W57" s="2950"/>
    </row>
    <row r="58" spans="1:23" s="392" customFormat="1" outlineLevel="3">
      <c r="A58" s="510" t="s">
        <v>168</v>
      </c>
      <c r="B58" s="510"/>
      <c r="C58" s="812" t="s">
        <v>209</v>
      </c>
      <c r="D58" s="778" t="s">
        <v>194</v>
      </c>
      <c r="E58" s="779"/>
      <c r="F58" s="779"/>
      <c r="G58" s="779"/>
      <c r="H58" s="541"/>
      <c r="I58" s="541"/>
      <c r="J58" s="540"/>
      <c r="K58" s="541"/>
      <c r="L58" s="542"/>
      <c r="M58" s="3710"/>
      <c r="N58" s="543"/>
      <c r="O58" s="901"/>
      <c r="P58" s="901"/>
      <c r="Q58" s="503"/>
      <c r="W58" s="2950"/>
    </row>
    <row r="59" spans="1:23" s="521" customFormat="1" outlineLevel="2">
      <c r="A59" s="510" t="s">
        <v>168</v>
      </c>
      <c r="B59" s="512"/>
      <c r="C59" s="522" t="s">
        <v>209</v>
      </c>
      <c r="D59" s="523" t="s">
        <v>228</v>
      </c>
      <c r="E59" s="523" t="s">
        <v>229</v>
      </c>
      <c r="F59" s="402"/>
      <c r="G59" s="523" t="s">
        <v>172</v>
      </c>
      <c r="H59" s="524"/>
      <c r="I59" s="524" t="str">
        <f>A59&amp;"."&amp;C59&amp;"."&amp;D59&amp;""</f>
        <v>101.03.02</v>
      </c>
      <c r="J59" s="523" t="str">
        <f>E59</f>
        <v>Izkop</v>
      </c>
      <c r="K59" s="524"/>
      <c r="L59" s="525"/>
      <c r="M59" s="3715"/>
      <c r="N59" s="2868">
        <f>SUM(N61:N61)</f>
        <v>0</v>
      </c>
      <c r="O59" s="520"/>
      <c r="P59" s="520"/>
      <c r="Q59" s="2893"/>
      <c r="W59" s="2944"/>
    </row>
    <row r="60" spans="1:23" s="392" customFormat="1" ht="32.25" customHeight="1" outlineLevel="3">
      <c r="A60" s="510" t="s">
        <v>168</v>
      </c>
      <c r="B60" s="510"/>
      <c r="C60" s="812" t="s">
        <v>209</v>
      </c>
      <c r="D60" s="813" t="s">
        <v>228</v>
      </c>
      <c r="E60" s="779"/>
      <c r="F60" s="779"/>
      <c r="G60" s="779"/>
      <c r="H60" s="541"/>
      <c r="I60" s="541"/>
      <c r="J60" s="540" t="s">
        <v>218</v>
      </c>
      <c r="K60" s="541"/>
      <c r="L60" s="542"/>
      <c r="M60" s="3710"/>
      <c r="N60" s="543"/>
      <c r="O60" s="901"/>
      <c r="P60" s="901"/>
      <c r="Q60" s="503"/>
      <c r="W60" s="2950"/>
    </row>
    <row r="61" spans="1:23" s="392" customFormat="1" ht="38.25" outlineLevel="3">
      <c r="A61" s="510" t="s">
        <v>168</v>
      </c>
      <c r="B61" s="510"/>
      <c r="C61" s="812" t="s">
        <v>209</v>
      </c>
      <c r="D61" s="814" t="s">
        <v>228</v>
      </c>
      <c r="E61" s="779"/>
      <c r="F61" s="779"/>
      <c r="G61" s="779" t="s">
        <v>198</v>
      </c>
      <c r="H61" s="546">
        <v>1</v>
      </c>
      <c r="I61" s="546" t="str">
        <f>A61&amp;"."&amp;C61&amp;"."&amp;D61&amp;"."&amp;H61</f>
        <v>101.03.02.1</v>
      </c>
      <c r="J61" s="545" t="s">
        <v>230</v>
      </c>
      <c r="K61" s="546" t="s">
        <v>231</v>
      </c>
      <c r="L61" s="547">
        <v>28749.200000000001</v>
      </c>
      <c r="M61" s="3716">
        <v>0</v>
      </c>
      <c r="N61" s="548">
        <f>L61*M61</f>
        <v>0</v>
      </c>
      <c r="O61" s="901"/>
      <c r="P61" s="901"/>
      <c r="Q61" s="884" t="s">
        <v>232</v>
      </c>
      <c r="R61" s="882" t="s">
        <v>233</v>
      </c>
      <c r="S61" s="883" t="s">
        <v>202</v>
      </c>
      <c r="T61" s="881">
        <f t="shared" ref="T61" si="2">L61</f>
        <v>28749.200000000001</v>
      </c>
      <c r="U61" s="884" t="s">
        <v>234</v>
      </c>
      <c r="V61" s="883" t="s">
        <v>202</v>
      </c>
      <c r="W61" s="2951" t="s">
        <v>202</v>
      </c>
    </row>
    <row r="62" spans="1:23" s="392" customFormat="1" outlineLevel="3">
      <c r="A62" s="510" t="s">
        <v>168</v>
      </c>
      <c r="B62" s="510"/>
      <c r="C62" s="812" t="s">
        <v>209</v>
      </c>
      <c r="D62" s="814" t="s">
        <v>228</v>
      </c>
      <c r="E62" s="779"/>
      <c r="F62" s="779"/>
      <c r="G62" s="779"/>
      <c r="H62" s="541"/>
      <c r="I62" s="541"/>
      <c r="J62" s="540"/>
      <c r="K62" s="541"/>
      <c r="L62" s="542"/>
      <c r="M62" s="3710"/>
      <c r="N62" s="543"/>
      <c r="O62" s="901"/>
      <c r="P62" s="901"/>
      <c r="Q62" s="503"/>
      <c r="W62" s="2950"/>
    </row>
    <row r="63" spans="1:23" s="521" customFormat="1" outlineLevel="2">
      <c r="A63" s="510" t="s">
        <v>168</v>
      </c>
      <c r="B63" s="512"/>
      <c r="C63" s="522" t="s">
        <v>209</v>
      </c>
      <c r="D63" s="514" t="s">
        <v>209</v>
      </c>
      <c r="E63" s="514" t="s">
        <v>235</v>
      </c>
      <c r="F63" s="402"/>
      <c r="G63" s="516" t="s">
        <v>172</v>
      </c>
      <c r="H63" s="515"/>
      <c r="I63" s="515" t="str">
        <f>A63&amp;"."&amp;C63&amp;"."&amp;D63&amp;""</f>
        <v>101.03.03</v>
      </c>
      <c r="J63" s="516" t="str">
        <f>E63</f>
        <v>Planum</v>
      </c>
      <c r="K63" s="515"/>
      <c r="L63" s="517"/>
      <c r="M63" s="3712"/>
      <c r="N63" s="2866">
        <f>SUM(N65:N65)</f>
        <v>0</v>
      </c>
      <c r="O63" s="520"/>
      <c r="P63" s="520"/>
      <c r="Q63" s="2893"/>
      <c r="W63" s="2944"/>
    </row>
    <row r="64" spans="1:23" s="392" customFormat="1" outlineLevel="3">
      <c r="A64" s="510" t="s">
        <v>168</v>
      </c>
      <c r="B64" s="510"/>
      <c r="C64" s="812" t="s">
        <v>209</v>
      </c>
      <c r="D64" s="778" t="s">
        <v>209</v>
      </c>
      <c r="E64" s="779"/>
      <c r="F64" s="779"/>
      <c r="G64" s="541"/>
      <c r="H64" s="541"/>
      <c r="I64" s="541"/>
      <c r="J64" s="541"/>
      <c r="K64" s="541"/>
      <c r="L64" s="542"/>
      <c r="M64" s="3710"/>
      <c r="N64" s="543"/>
      <c r="O64" s="901"/>
      <c r="P64" s="901"/>
      <c r="Q64" s="503"/>
      <c r="W64" s="2950"/>
    </row>
    <row r="65" spans="1:23" s="392" customFormat="1" outlineLevel="3">
      <c r="A65" s="510" t="s">
        <v>168</v>
      </c>
      <c r="B65" s="510"/>
      <c r="C65" s="812" t="s">
        <v>209</v>
      </c>
      <c r="D65" s="778" t="s">
        <v>209</v>
      </c>
      <c r="E65" s="779"/>
      <c r="F65" s="779"/>
      <c r="G65" s="779" t="s">
        <v>198</v>
      </c>
      <c r="H65" s="537">
        <v>1</v>
      </c>
      <c r="I65" s="537" t="str">
        <f>A65&amp;"."&amp;C65&amp;"."&amp;D65&amp;"."&amp;H65</f>
        <v>101.03.03.1</v>
      </c>
      <c r="J65" s="537" t="s">
        <v>236</v>
      </c>
      <c r="K65" s="537" t="s">
        <v>237</v>
      </c>
      <c r="L65" s="538">
        <v>2661</v>
      </c>
      <c r="M65" s="3713">
        <v>0</v>
      </c>
      <c r="N65" s="539">
        <f>L65*M65</f>
        <v>0</v>
      </c>
      <c r="O65" s="901"/>
      <c r="P65" s="901"/>
      <c r="Q65" s="884" t="s">
        <v>238</v>
      </c>
      <c r="R65" s="882" t="s">
        <v>239</v>
      </c>
      <c r="S65" s="883" t="s">
        <v>202</v>
      </c>
      <c r="T65" s="881">
        <f t="shared" ref="T65" si="3">L65</f>
        <v>2661</v>
      </c>
      <c r="U65" s="884" t="s">
        <v>240</v>
      </c>
      <c r="V65" s="883" t="s">
        <v>202</v>
      </c>
      <c r="W65" s="2951" t="s">
        <v>202</v>
      </c>
    </row>
    <row r="66" spans="1:23" s="392" customFormat="1" outlineLevel="3">
      <c r="A66" s="510" t="s">
        <v>168</v>
      </c>
      <c r="B66" s="510"/>
      <c r="C66" s="812" t="s">
        <v>209</v>
      </c>
      <c r="D66" s="778" t="s">
        <v>209</v>
      </c>
      <c r="E66" s="779"/>
      <c r="F66" s="779"/>
      <c r="G66" s="779"/>
      <c r="H66" s="541"/>
      <c r="I66" s="541"/>
      <c r="J66" s="540"/>
      <c r="K66" s="541"/>
      <c r="L66" s="542"/>
      <c r="M66" s="3710"/>
      <c r="N66" s="543"/>
      <c r="O66" s="901"/>
      <c r="P66" s="901"/>
      <c r="Q66" s="503"/>
      <c r="W66" s="2950"/>
    </row>
    <row r="67" spans="1:23" s="521" customFormat="1" outlineLevel="2">
      <c r="A67" s="510" t="s">
        <v>168</v>
      </c>
      <c r="B67" s="512"/>
      <c r="C67" s="522" t="s">
        <v>209</v>
      </c>
      <c r="D67" s="523" t="s">
        <v>241</v>
      </c>
      <c r="E67" s="523" t="s">
        <v>242</v>
      </c>
      <c r="F67" s="402"/>
      <c r="G67" s="523" t="s">
        <v>172</v>
      </c>
      <c r="H67" s="524"/>
      <c r="I67" s="524" t="str">
        <f>A67&amp;"."&amp;C67&amp;"."&amp;D67&amp;""</f>
        <v>101.03.04</v>
      </c>
      <c r="J67" s="523" t="str">
        <f>E67</f>
        <v>Geotekstil</v>
      </c>
      <c r="K67" s="524"/>
      <c r="L67" s="525"/>
      <c r="M67" s="3715"/>
      <c r="N67" s="2868">
        <f>SUM(N69:N69)</f>
        <v>0</v>
      </c>
      <c r="O67" s="520"/>
      <c r="P67" s="520"/>
      <c r="Q67" s="2893"/>
      <c r="W67" s="2944"/>
    </row>
    <row r="68" spans="1:23" s="392" customFormat="1" outlineLevel="3">
      <c r="A68" s="510" t="s">
        <v>168</v>
      </c>
      <c r="B68" s="510"/>
      <c r="C68" s="812" t="s">
        <v>209</v>
      </c>
      <c r="D68" s="813" t="s">
        <v>241</v>
      </c>
      <c r="E68" s="779"/>
      <c r="F68" s="779"/>
      <c r="G68" s="779"/>
      <c r="H68" s="541"/>
      <c r="I68" s="541"/>
      <c r="J68" s="779"/>
      <c r="K68" s="541"/>
      <c r="L68" s="542"/>
      <c r="M68" s="3710"/>
      <c r="N68" s="543"/>
      <c r="O68" s="901"/>
      <c r="P68" s="901"/>
      <c r="Q68" s="503"/>
      <c r="W68" s="2950"/>
    </row>
    <row r="69" spans="1:23" s="392" customFormat="1" outlineLevel="3">
      <c r="A69" s="510" t="s">
        <v>168</v>
      </c>
      <c r="B69" s="510"/>
      <c r="C69" s="812" t="s">
        <v>209</v>
      </c>
      <c r="D69" s="814" t="s">
        <v>241</v>
      </c>
      <c r="E69" s="779"/>
      <c r="F69" s="779"/>
      <c r="G69" s="779" t="s">
        <v>198</v>
      </c>
      <c r="H69" s="546">
        <v>1</v>
      </c>
      <c r="I69" s="546" t="str">
        <f>A69&amp;"."&amp;C69&amp;"."&amp;D69&amp;"."&amp;H69</f>
        <v>101.03.04.1</v>
      </c>
      <c r="J69" s="546" t="s">
        <v>243</v>
      </c>
      <c r="K69" s="546" t="s">
        <v>237</v>
      </c>
      <c r="L69" s="547">
        <v>2661</v>
      </c>
      <c r="M69" s="3716">
        <v>0</v>
      </c>
      <c r="N69" s="548">
        <f>L69*M69</f>
        <v>0</v>
      </c>
      <c r="O69" s="901"/>
      <c r="P69" s="901"/>
      <c r="Q69" s="884" t="s">
        <v>238</v>
      </c>
      <c r="R69" s="882" t="s">
        <v>244</v>
      </c>
      <c r="S69" s="883" t="s">
        <v>202</v>
      </c>
      <c r="T69" s="881">
        <f t="shared" ref="T69" si="4">L69</f>
        <v>2661</v>
      </c>
      <c r="U69" s="884" t="s">
        <v>240</v>
      </c>
      <c r="V69" s="883" t="s">
        <v>202</v>
      </c>
      <c r="W69" s="2951" t="s">
        <v>202</v>
      </c>
    </row>
    <row r="70" spans="1:23" s="392" customFormat="1" outlineLevel="3">
      <c r="A70" s="510" t="s">
        <v>168</v>
      </c>
      <c r="B70" s="510"/>
      <c r="C70" s="812" t="s">
        <v>209</v>
      </c>
      <c r="D70" s="814" t="s">
        <v>241</v>
      </c>
      <c r="E70" s="779"/>
      <c r="F70" s="779"/>
      <c r="G70" s="779"/>
      <c r="H70" s="541"/>
      <c r="I70" s="541"/>
      <c r="J70" s="540"/>
      <c r="K70" s="541"/>
      <c r="L70" s="542"/>
      <c r="M70" s="3710"/>
      <c r="N70" s="543"/>
      <c r="O70" s="901"/>
      <c r="P70" s="901"/>
      <c r="Q70" s="503"/>
      <c r="W70" s="2950"/>
    </row>
    <row r="71" spans="1:23" s="521" customFormat="1" outlineLevel="2">
      <c r="A71" s="510" t="s">
        <v>168</v>
      </c>
      <c r="B71" s="512"/>
      <c r="C71" s="522" t="s">
        <v>209</v>
      </c>
      <c r="D71" s="514" t="s">
        <v>245</v>
      </c>
      <c r="E71" s="514" t="s">
        <v>246</v>
      </c>
      <c r="F71" s="402"/>
      <c r="G71" s="516" t="s">
        <v>172</v>
      </c>
      <c r="H71" s="515"/>
      <c r="I71" s="515" t="str">
        <f>A71&amp;"."&amp;C71&amp;"."&amp;D71&amp;""</f>
        <v>101.03.05</v>
      </c>
      <c r="J71" s="516" t="str">
        <f>E71</f>
        <v>Podložni beton</v>
      </c>
      <c r="K71" s="515"/>
      <c r="L71" s="517"/>
      <c r="M71" s="3712"/>
      <c r="N71" s="2866">
        <f>SUM(N73:N74)</f>
        <v>0</v>
      </c>
      <c r="O71" s="520"/>
      <c r="P71" s="520"/>
      <c r="Q71" s="2893"/>
      <c r="W71" s="2944"/>
    </row>
    <row r="72" spans="1:23" s="392" customFormat="1" ht="25.5" outlineLevel="3">
      <c r="A72" s="510" t="s">
        <v>168</v>
      </c>
      <c r="B72" s="510"/>
      <c r="C72" s="812" t="s">
        <v>209</v>
      </c>
      <c r="D72" s="778" t="s">
        <v>245</v>
      </c>
      <c r="E72" s="779"/>
      <c r="F72" s="779"/>
      <c r="G72" s="541"/>
      <c r="H72" s="541"/>
      <c r="I72" s="541"/>
      <c r="J72" s="540" t="s">
        <v>247</v>
      </c>
      <c r="K72" s="541"/>
      <c r="L72" s="542"/>
      <c r="M72" s="3710"/>
      <c r="N72" s="543"/>
      <c r="O72" s="901"/>
      <c r="P72" s="901"/>
      <c r="Q72" s="503"/>
      <c r="W72" s="2950"/>
    </row>
    <row r="73" spans="1:23" s="392" customFormat="1" outlineLevel="3">
      <c r="A73" s="510" t="s">
        <v>168</v>
      </c>
      <c r="B73" s="510"/>
      <c r="C73" s="812" t="s">
        <v>209</v>
      </c>
      <c r="D73" s="778" t="s">
        <v>245</v>
      </c>
      <c r="E73" s="779"/>
      <c r="F73" s="779"/>
      <c r="G73" s="779" t="s">
        <v>198</v>
      </c>
      <c r="H73" s="537">
        <v>1</v>
      </c>
      <c r="I73" s="537" t="str">
        <f>A73&amp;"."&amp;C73&amp;"."&amp;D73&amp;"."&amp;H73</f>
        <v>101.03.05.1</v>
      </c>
      <c r="J73" s="536" t="s">
        <v>248</v>
      </c>
      <c r="K73" s="537" t="s">
        <v>231</v>
      </c>
      <c r="L73" s="538">
        <v>353.43</v>
      </c>
      <c r="M73" s="3713">
        <v>0</v>
      </c>
      <c r="N73" s="539">
        <f>L73*M73</f>
        <v>0</v>
      </c>
      <c r="O73" s="901"/>
      <c r="P73" s="901"/>
      <c r="Q73" s="884" t="s">
        <v>232</v>
      </c>
      <c r="R73" s="882" t="s">
        <v>249</v>
      </c>
      <c r="S73" s="883" t="s">
        <v>202</v>
      </c>
      <c r="T73" s="881">
        <f t="shared" ref="T73" si="5">L73</f>
        <v>353.43</v>
      </c>
      <c r="U73" s="884" t="s">
        <v>234</v>
      </c>
      <c r="V73" s="883" t="s">
        <v>202</v>
      </c>
      <c r="W73" s="2951" t="s">
        <v>202</v>
      </c>
    </row>
    <row r="74" spans="1:23" s="392" customFormat="1" outlineLevel="3">
      <c r="A74" s="510" t="s">
        <v>168</v>
      </c>
      <c r="B74" s="510"/>
      <c r="C74" s="812" t="s">
        <v>209</v>
      </c>
      <c r="D74" s="778" t="s">
        <v>245</v>
      </c>
      <c r="E74" s="779"/>
      <c r="F74" s="779"/>
      <c r="G74" s="779" t="s">
        <v>198</v>
      </c>
      <c r="H74" s="537">
        <v>2</v>
      </c>
      <c r="I74" s="537" t="str">
        <f>A74&amp;"."&amp;C74&amp;"."&amp;D74&amp;"."&amp;H74</f>
        <v>101.03.05.2</v>
      </c>
      <c r="J74" s="536" t="s">
        <v>250</v>
      </c>
      <c r="K74" s="537" t="s">
        <v>231</v>
      </c>
      <c r="L74" s="538">
        <v>50.72</v>
      </c>
      <c r="M74" s="3713">
        <v>0</v>
      </c>
      <c r="N74" s="539">
        <f>L74*M74</f>
        <v>0</v>
      </c>
      <c r="O74" s="901"/>
      <c r="P74" s="901"/>
      <c r="Q74" s="884" t="s">
        <v>232</v>
      </c>
      <c r="R74" s="882" t="s">
        <v>251</v>
      </c>
      <c r="S74" s="883" t="s">
        <v>202</v>
      </c>
      <c r="T74" s="881">
        <f t="shared" ref="T74" si="6">L74</f>
        <v>50.72</v>
      </c>
      <c r="U74" s="884" t="s">
        <v>234</v>
      </c>
      <c r="V74" s="883" t="s">
        <v>202</v>
      </c>
      <c r="W74" s="2951" t="s">
        <v>202</v>
      </c>
    </row>
    <row r="75" spans="1:23" s="392" customFormat="1" outlineLevel="3">
      <c r="A75" s="510" t="s">
        <v>168</v>
      </c>
      <c r="B75" s="510"/>
      <c r="C75" s="812" t="s">
        <v>209</v>
      </c>
      <c r="D75" s="778" t="s">
        <v>245</v>
      </c>
      <c r="E75" s="779"/>
      <c r="F75" s="779"/>
      <c r="G75" s="779"/>
      <c r="H75" s="541"/>
      <c r="I75" s="541"/>
      <c r="J75" s="540"/>
      <c r="K75" s="541"/>
      <c r="L75" s="542"/>
      <c r="M75" s="3710"/>
      <c r="N75" s="543"/>
      <c r="O75" s="901"/>
      <c r="P75" s="901"/>
      <c r="Q75" s="503"/>
      <c r="W75" s="2950"/>
    </row>
    <row r="76" spans="1:23" s="521" customFormat="1" outlineLevel="2">
      <c r="A76" s="510" t="s">
        <v>168</v>
      </c>
      <c r="B76" s="512"/>
      <c r="C76" s="522" t="s">
        <v>209</v>
      </c>
      <c r="D76" s="523" t="s">
        <v>252</v>
      </c>
      <c r="E76" s="523" t="s">
        <v>253</v>
      </c>
      <c r="F76" s="402"/>
      <c r="G76" s="523" t="s">
        <v>172</v>
      </c>
      <c r="H76" s="524"/>
      <c r="I76" s="524" t="str">
        <f>A76&amp;"."&amp;C76&amp;"."&amp;D76&amp;""</f>
        <v>101.03.06</v>
      </c>
      <c r="J76" s="523" t="str">
        <f>E76</f>
        <v>Zasip</v>
      </c>
      <c r="K76" s="524"/>
      <c r="L76" s="525"/>
      <c r="M76" s="3715"/>
      <c r="N76" s="2868">
        <f>SUM(N78:N78)</f>
        <v>0</v>
      </c>
      <c r="O76" s="520"/>
      <c r="P76" s="520"/>
      <c r="Q76" s="2893"/>
      <c r="W76" s="2944"/>
    </row>
    <row r="77" spans="1:23" s="392" customFormat="1" outlineLevel="3">
      <c r="A77" s="510" t="s">
        <v>168</v>
      </c>
      <c r="B77" s="510"/>
      <c r="C77" s="812" t="s">
        <v>209</v>
      </c>
      <c r="D77" s="813" t="s">
        <v>252</v>
      </c>
      <c r="E77" s="779"/>
      <c r="F77" s="779"/>
      <c r="G77" s="779"/>
      <c r="H77" s="541"/>
      <c r="I77" s="541"/>
      <c r="J77" s="779"/>
      <c r="K77" s="541"/>
      <c r="L77" s="542"/>
      <c r="M77" s="3710"/>
      <c r="N77" s="543"/>
      <c r="O77" s="901"/>
      <c r="P77" s="901"/>
      <c r="Q77" s="503"/>
      <c r="W77" s="2950"/>
    </row>
    <row r="78" spans="1:23" s="392" customFormat="1" outlineLevel="3">
      <c r="A78" s="510" t="s">
        <v>168</v>
      </c>
      <c r="B78" s="510"/>
      <c r="C78" s="812" t="s">
        <v>209</v>
      </c>
      <c r="D78" s="813" t="s">
        <v>252</v>
      </c>
      <c r="E78" s="779"/>
      <c r="F78" s="779"/>
      <c r="G78" s="779" t="s">
        <v>198</v>
      </c>
      <c r="H78" s="546">
        <v>1</v>
      </c>
      <c r="I78" s="546" t="str">
        <f>A78&amp;"."&amp;C78&amp;"."&amp;D78&amp;"."&amp;H78</f>
        <v>101.03.06.1</v>
      </c>
      <c r="J78" s="546" t="s">
        <v>254</v>
      </c>
      <c r="K78" s="546" t="s">
        <v>231</v>
      </c>
      <c r="L78" s="547">
        <v>642.41</v>
      </c>
      <c r="M78" s="3716">
        <v>0</v>
      </c>
      <c r="N78" s="548">
        <f>L78*M78</f>
        <v>0</v>
      </c>
      <c r="O78" s="901"/>
      <c r="P78" s="901"/>
      <c r="Q78" s="884" t="s">
        <v>232</v>
      </c>
      <c r="R78" s="882" t="s">
        <v>255</v>
      </c>
      <c r="S78" s="883" t="s">
        <v>202</v>
      </c>
      <c r="T78" s="881">
        <f t="shared" ref="T78" si="7">L78</f>
        <v>642.41</v>
      </c>
      <c r="U78" s="884" t="s">
        <v>234</v>
      </c>
      <c r="V78" s="883" t="s">
        <v>202</v>
      </c>
      <c r="W78" s="2951" t="s">
        <v>202</v>
      </c>
    </row>
    <row r="79" spans="1:23" s="392" customFormat="1" outlineLevel="3">
      <c r="A79" s="510" t="s">
        <v>168</v>
      </c>
      <c r="B79" s="510"/>
      <c r="C79" s="812" t="s">
        <v>209</v>
      </c>
      <c r="D79" s="813" t="s">
        <v>252</v>
      </c>
      <c r="E79" s="779"/>
      <c r="F79" s="779"/>
      <c r="G79" s="779"/>
      <c r="H79" s="541"/>
      <c r="I79" s="541"/>
      <c r="J79" s="540"/>
      <c r="K79" s="541"/>
      <c r="L79" s="542"/>
      <c r="M79" s="3710"/>
      <c r="N79" s="543"/>
      <c r="O79" s="901"/>
      <c r="P79" s="901"/>
      <c r="Q79" s="503"/>
      <c r="W79" s="2950"/>
    </row>
    <row r="80" spans="1:23" s="521" customFormat="1" outlineLevel="2">
      <c r="A80" s="510" t="s">
        <v>168</v>
      </c>
      <c r="B80" s="512"/>
      <c r="C80" s="522" t="s">
        <v>209</v>
      </c>
      <c r="D80" s="514" t="s">
        <v>256</v>
      </c>
      <c r="E80" s="514" t="s">
        <v>257</v>
      </c>
      <c r="F80" s="402"/>
      <c r="G80" s="514" t="s">
        <v>172</v>
      </c>
      <c r="H80" s="515"/>
      <c r="I80" s="515" t="str">
        <f>A80&amp;"."&amp;C80&amp;"."&amp;D80&amp;""</f>
        <v>101.03.07</v>
      </c>
      <c r="J80" s="514" t="str">
        <f>E80</f>
        <v>Odvoz materiala</v>
      </c>
      <c r="K80" s="515"/>
      <c r="L80" s="517"/>
      <c r="M80" s="3712"/>
      <c r="N80" s="2866">
        <f>SUM(N82:N82)</f>
        <v>0</v>
      </c>
      <c r="O80" s="520"/>
      <c r="P80" s="520"/>
      <c r="Q80" s="2893"/>
      <c r="W80" s="2944"/>
    </row>
    <row r="81" spans="1:23" s="392" customFormat="1" outlineLevel="3">
      <c r="A81" s="510" t="s">
        <v>168</v>
      </c>
      <c r="B81" s="510"/>
      <c r="C81" s="812" t="s">
        <v>209</v>
      </c>
      <c r="D81" s="813" t="s">
        <v>252</v>
      </c>
      <c r="E81" s="779"/>
      <c r="F81" s="779"/>
      <c r="G81" s="779"/>
      <c r="H81" s="541"/>
      <c r="I81" s="541"/>
      <c r="J81" s="779"/>
      <c r="K81" s="541"/>
      <c r="L81" s="542"/>
      <c r="M81" s="3710"/>
      <c r="N81" s="543"/>
      <c r="O81" s="901"/>
      <c r="P81" s="901"/>
      <c r="Q81" s="503"/>
      <c r="W81" s="2950"/>
    </row>
    <row r="82" spans="1:23" s="392" customFormat="1" ht="25.5" outlineLevel="3">
      <c r="A82" s="510" t="s">
        <v>168</v>
      </c>
      <c r="B82" s="510"/>
      <c r="C82" s="812" t="s">
        <v>209</v>
      </c>
      <c r="D82" s="778" t="s">
        <v>256</v>
      </c>
      <c r="E82" s="779"/>
      <c r="F82" s="779"/>
      <c r="G82" s="779" t="s">
        <v>198</v>
      </c>
      <c r="H82" s="537">
        <v>1</v>
      </c>
      <c r="I82" s="537" t="str">
        <f>A82&amp;"."&amp;C82&amp;"."&amp;D82&amp;"."&amp;H82</f>
        <v>101.03.07.1</v>
      </c>
      <c r="J82" s="536" t="s">
        <v>258</v>
      </c>
      <c r="K82" s="537" t="s">
        <v>231</v>
      </c>
      <c r="L82" s="538">
        <f>L61-L78</f>
        <v>28106.79</v>
      </c>
      <c r="M82" s="3713">
        <v>0</v>
      </c>
      <c r="N82" s="539">
        <f>L82*M82</f>
        <v>0</v>
      </c>
      <c r="O82" s="901"/>
      <c r="P82" s="901"/>
      <c r="Q82" s="884"/>
      <c r="R82" s="882"/>
      <c r="S82" s="891" t="s">
        <v>201</v>
      </c>
      <c r="T82" s="881"/>
      <c r="U82" s="884"/>
      <c r="V82" s="891" t="s">
        <v>201</v>
      </c>
      <c r="W82" s="2951" t="s">
        <v>202</v>
      </c>
    </row>
    <row r="83" spans="1:23" s="392" customFormat="1" outlineLevel="3">
      <c r="A83" s="510" t="s">
        <v>168</v>
      </c>
      <c r="B83" s="510"/>
      <c r="C83" s="812" t="s">
        <v>209</v>
      </c>
      <c r="D83" s="778" t="s">
        <v>256</v>
      </c>
      <c r="E83" s="779"/>
      <c r="F83" s="779"/>
      <c r="G83" s="779"/>
      <c r="H83" s="541"/>
      <c r="I83" s="541"/>
      <c r="J83" s="540"/>
      <c r="K83" s="541"/>
      <c r="L83" s="542"/>
      <c r="M83" s="3710"/>
      <c r="N83" s="543"/>
      <c r="O83" s="901"/>
      <c r="P83" s="901"/>
      <c r="Q83" s="503"/>
      <c r="W83" s="2950"/>
    </row>
    <row r="84" spans="1:23" s="768" customFormat="1" ht="15" outlineLevel="1">
      <c r="A84" s="510" t="s">
        <v>168</v>
      </c>
      <c r="B84" s="766"/>
      <c r="C84" s="815" t="s">
        <v>241</v>
      </c>
      <c r="D84" s="4860" t="s">
        <v>259</v>
      </c>
      <c r="E84" s="4860"/>
      <c r="F84" s="807"/>
      <c r="G84" s="816" t="s">
        <v>196</v>
      </c>
      <c r="H84" s="816"/>
      <c r="I84" s="816" t="str">
        <f>A84&amp;"."&amp;C84&amp;""</f>
        <v>101.04</v>
      </c>
      <c r="J84" s="816" t="str">
        <f>D84</f>
        <v>Odri</v>
      </c>
      <c r="K84" s="816"/>
      <c r="L84" s="816"/>
      <c r="M84" s="3717"/>
      <c r="N84" s="2869">
        <f>SUM(N88)</f>
        <v>0</v>
      </c>
      <c r="O84" s="767"/>
      <c r="P84" s="767"/>
      <c r="Q84" s="2892"/>
      <c r="W84" s="2943"/>
    </row>
    <row r="85" spans="1:23" s="521" customFormat="1" outlineLevel="2">
      <c r="A85" s="510" t="s">
        <v>168</v>
      </c>
      <c r="B85" s="512"/>
      <c r="C85" s="818" t="s">
        <v>241</v>
      </c>
      <c r="D85" s="402"/>
      <c r="E85" s="402" t="s">
        <v>260</v>
      </c>
      <c r="F85" s="402"/>
      <c r="G85" s="527" t="s">
        <v>172</v>
      </c>
      <c r="H85" s="527"/>
      <c r="I85" s="527"/>
      <c r="J85" s="527" t="str">
        <f>E85</f>
        <v>Splošne opombe za odre</v>
      </c>
      <c r="K85" s="527"/>
      <c r="L85" s="528"/>
      <c r="M85" s="3718"/>
      <c r="N85" s="529"/>
      <c r="O85" s="520"/>
      <c r="P85" s="520"/>
      <c r="Q85" s="2893"/>
      <c r="W85" s="2944"/>
    </row>
    <row r="86" spans="1:23" s="392" customFormat="1" ht="165" customHeight="1" outlineLevel="3">
      <c r="A86" s="510" t="s">
        <v>168</v>
      </c>
      <c r="B86" s="510"/>
      <c r="C86" s="818" t="s">
        <v>241</v>
      </c>
      <c r="D86" s="779"/>
      <c r="E86" s="779"/>
      <c r="F86" s="779"/>
      <c r="G86" s="541"/>
      <c r="H86" s="541"/>
      <c r="I86" s="541"/>
      <c r="J86" s="2968" t="s">
        <v>261</v>
      </c>
      <c r="K86" s="541"/>
      <c r="L86" s="542"/>
      <c r="M86" s="3710"/>
      <c r="N86" s="543"/>
      <c r="P86" s="901"/>
      <c r="Q86" s="503"/>
      <c r="W86" s="2950"/>
    </row>
    <row r="87" spans="1:23" s="392" customFormat="1" outlineLevel="3">
      <c r="A87" s="510" t="s">
        <v>168</v>
      </c>
      <c r="B87" s="510"/>
      <c r="C87" s="818" t="s">
        <v>241</v>
      </c>
      <c r="D87" s="779"/>
      <c r="E87" s="779"/>
      <c r="F87" s="779"/>
      <c r="G87" s="779"/>
      <c r="H87" s="541"/>
      <c r="I87" s="541"/>
      <c r="J87" s="541"/>
      <c r="K87" s="541"/>
      <c r="L87" s="542"/>
      <c r="M87" s="3710"/>
      <c r="N87" s="543"/>
      <c r="O87" s="901"/>
      <c r="P87" s="901"/>
      <c r="Q87" s="503"/>
      <c r="W87" s="2950"/>
    </row>
    <row r="88" spans="1:23" s="521" customFormat="1" outlineLevel="2">
      <c r="A88" s="2969" t="s">
        <v>168</v>
      </c>
      <c r="B88" s="2970"/>
      <c r="C88" s="2971" t="s">
        <v>241</v>
      </c>
      <c r="D88" s="2972" t="s">
        <v>194</v>
      </c>
      <c r="E88" s="2972" t="s">
        <v>262</v>
      </c>
      <c r="F88" s="2973"/>
      <c r="G88" s="2972" t="s">
        <v>172</v>
      </c>
      <c r="H88" s="2974"/>
      <c r="I88" s="2974" t="str">
        <f>A88&amp;"."&amp;C88&amp;"."&amp;D88&amp;""</f>
        <v>101.04.01</v>
      </c>
      <c r="J88" s="2972" t="str">
        <f>E88</f>
        <v>Sistemski odri</v>
      </c>
      <c r="K88" s="2974"/>
      <c r="L88" s="2975"/>
      <c r="M88" s="3719"/>
      <c r="N88" s="2976">
        <f>SUM(N90:N91)</f>
        <v>0</v>
      </c>
      <c r="O88" s="2977"/>
      <c r="P88" s="2977"/>
      <c r="Q88" s="2893"/>
      <c r="W88" s="2978"/>
    </row>
    <row r="89" spans="1:23" s="392" customFormat="1" outlineLevel="3">
      <c r="A89" s="2969" t="s">
        <v>168</v>
      </c>
      <c r="B89" s="2969"/>
      <c r="C89" s="2971" t="s">
        <v>241</v>
      </c>
      <c r="D89" s="2979" t="s">
        <v>194</v>
      </c>
      <c r="E89" s="2980"/>
      <c r="F89" s="2980"/>
      <c r="G89" s="2980"/>
      <c r="H89" s="1680"/>
      <c r="I89" s="1680"/>
      <c r="J89" s="1649"/>
      <c r="K89" s="1680"/>
      <c r="L89" s="2981"/>
      <c r="M89" s="3720"/>
      <c r="N89" s="2982"/>
      <c r="O89" s="456"/>
      <c r="P89" s="456"/>
      <c r="Q89" s="503"/>
      <c r="W89" s="2983"/>
    </row>
    <row r="90" spans="1:23" s="392" customFormat="1" outlineLevel="3">
      <c r="A90" s="2969" t="s">
        <v>168</v>
      </c>
      <c r="B90" s="2969"/>
      <c r="C90" s="2971" t="s">
        <v>241</v>
      </c>
      <c r="D90" s="2979" t="s">
        <v>194</v>
      </c>
      <c r="E90" s="2980"/>
      <c r="F90" s="2980"/>
      <c r="G90" s="2980" t="s">
        <v>198</v>
      </c>
      <c r="H90" s="2984">
        <v>1</v>
      </c>
      <c r="I90" s="2984" t="str">
        <f>A90&amp;"."&amp;C90&amp;"."&amp;D90&amp;"."&amp;H90</f>
        <v>101.04.01.1</v>
      </c>
      <c r="J90" s="2327" t="s">
        <v>263</v>
      </c>
      <c r="K90" s="2984" t="s">
        <v>237</v>
      </c>
      <c r="L90" s="1441">
        <v>5000</v>
      </c>
      <c r="M90" s="3721">
        <v>0</v>
      </c>
      <c r="N90" s="2985">
        <f>L90*M90</f>
        <v>0</v>
      </c>
      <c r="O90" s="456"/>
      <c r="P90" s="456"/>
      <c r="Q90" s="503"/>
      <c r="S90" s="2986" t="s">
        <v>201</v>
      </c>
      <c r="T90" s="2987"/>
      <c r="U90" s="2915"/>
      <c r="V90" s="2986" t="s">
        <v>201</v>
      </c>
      <c r="W90" s="2988" t="s">
        <v>202</v>
      </c>
    </row>
    <row r="91" spans="1:23" s="392" customFormat="1" outlineLevel="3">
      <c r="A91" s="2969" t="s">
        <v>168</v>
      </c>
      <c r="B91" s="2969"/>
      <c r="C91" s="2971" t="s">
        <v>241</v>
      </c>
      <c r="D91" s="2979" t="s">
        <v>194</v>
      </c>
      <c r="E91" s="2980"/>
      <c r="F91" s="2980"/>
      <c r="G91" s="2980" t="s">
        <v>198</v>
      </c>
      <c r="H91" s="2984">
        <v>2</v>
      </c>
      <c r="I91" s="2984" t="str">
        <f>A91&amp;"."&amp;C91&amp;"."&amp;D91&amp;"."&amp;H91</f>
        <v>101.04.01.2</v>
      </c>
      <c r="J91" s="2327" t="s">
        <v>264</v>
      </c>
      <c r="K91" s="2984" t="s">
        <v>237</v>
      </c>
      <c r="L91" s="1441">
        <v>4000</v>
      </c>
      <c r="M91" s="3721">
        <v>0</v>
      </c>
      <c r="N91" s="2985">
        <f>L91*M91</f>
        <v>0</v>
      </c>
      <c r="O91" s="456"/>
      <c r="P91" s="456"/>
      <c r="Q91" s="503"/>
      <c r="S91" s="2986" t="s">
        <v>201</v>
      </c>
      <c r="T91" s="2987"/>
      <c r="U91" s="2915"/>
      <c r="V91" s="2986" t="s">
        <v>201</v>
      </c>
      <c r="W91" s="2988" t="s">
        <v>202</v>
      </c>
    </row>
    <row r="92" spans="1:23" s="392" customFormat="1" outlineLevel="3">
      <c r="A92" s="510" t="s">
        <v>168</v>
      </c>
      <c r="B92" s="510"/>
      <c r="C92" s="818" t="s">
        <v>241</v>
      </c>
      <c r="D92" s="778" t="s">
        <v>194</v>
      </c>
      <c r="E92" s="779"/>
      <c r="F92" s="779"/>
      <c r="G92" s="779"/>
      <c r="H92" s="541"/>
      <c r="I92" s="541"/>
      <c r="J92" s="540"/>
      <c r="K92" s="541"/>
      <c r="L92" s="542"/>
      <c r="M92" s="3710"/>
      <c r="N92" s="543"/>
      <c r="O92" s="901"/>
      <c r="P92" s="901"/>
      <c r="Q92" s="503"/>
      <c r="W92" s="2950"/>
    </row>
    <row r="93" spans="1:23" s="768" customFormat="1" ht="15" outlineLevel="1">
      <c r="A93" s="510" t="s">
        <v>168</v>
      </c>
      <c r="B93" s="766"/>
      <c r="C93" s="819" t="s">
        <v>265</v>
      </c>
      <c r="D93" s="819" t="s">
        <v>266</v>
      </c>
      <c r="E93" s="819"/>
      <c r="F93" s="807"/>
      <c r="G93" s="820" t="s">
        <v>196</v>
      </c>
      <c r="H93" s="820"/>
      <c r="I93" s="820" t="str">
        <f>A93&amp;"."&amp;C93&amp;""</f>
        <v>101.08</v>
      </c>
      <c r="J93" s="820" t="str">
        <f>D93</f>
        <v>Zidarska dela</v>
      </c>
      <c r="K93" s="820"/>
      <c r="L93" s="820"/>
      <c r="M93" s="3722"/>
      <c r="N93" s="2870">
        <f>SUM(N97,N105,N109)</f>
        <v>0</v>
      </c>
      <c r="O93" s="767"/>
      <c r="P93" s="767"/>
      <c r="Q93" s="2892"/>
      <c r="R93" s="768" t="s">
        <v>267</v>
      </c>
      <c r="W93" s="2943"/>
    </row>
    <row r="94" spans="1:23" s="521" customFormat="1" outlineLevel="2">
      <c r="A94" s="510" t="s">
        <v>168</v>
      </c>
      <c r="B94" s="512"/>
      <c r="C94" s="777" t="s">
        <v>265</v>
      </c>
      <c r="D94" s="402"/>
      <c r="E94" s="402" t="s">
        <v>268</v>
      </c>
      <c r="F94" s="402"/>
      <c r="G94" s="527" t="s">
        <v>172</v>
      </c>
      <c r="H94" s="527"/>
      <c r="I94" s="527"/>
      <c r="J94" s="527" t="str">
        <f>E94</f>
        <v>Splošne opombe za zidarska dela</v>
      </c>
      <c r="K94" s="527"/>
      <c r="L94" s="528"/>
      <c r="M94" s="3718"/>
      <c r="N94" s="529"/>
      <c r="O94" s="520"/>
      <c r="P94" s="520"/>
      <c r="Q94" s="2893"/>
      <c r="W94" s="2944"/>
    </row>
    <row r="95" spans="1:23" s="392" customFormat="1" ht="242.25" customHeight="1" outlineLevel="3">
      <c r="A95" s="510" t="s">
        <v>168</v>
      </c>
      <c r="B95" s="510"/>
      <c r="C95" s="777" t="s">
        <v>265</v>
      </c>
      <c r="D95" s="779"/>
      <c r="E95" s="779"/>
      <c r="F95" s="779"/>
      <c r="G95" s="541"/>
      <c r="H95" s="541"/>
      <c r="I95" s="541"/>
      <c r="J95" s="540" t="s">
        <v>269</v>
      </c>
      <c r="K95" s="541"/>
      <c r="L95" s="542"/>
      <c r="M95" s="3710"/>
      <c r="N95" s="543"/>
      <c r="P95" s="901"/>
      <c r="Q95" s="503"/>
      <c r="R95" s="392" t="s">
        <v>267</v>
      </c>
      <c r="W95" s="2950"/>
    </row>
    <row r="96" spans="1:23" s="392" customFormat="1" outlineLevel="3">
      <c r="A96" s="510" t="s">
        <v>168</v>
      </c>
      <c r="B96" s="510"/>
      <c r="C96" s="777" t="s">
        <v>265</v>
      </c>
      <c r="D96" s="779"/>
      <c r="E96" s="779"/>
      <c r="F96" s="779"/>
      <c r="G96" s="779"/>
      <c r="H96" s="541"/>
      <c r="I96" s="541"/>
      <c r="J96" s="541"/>
      <c r="K96" s="541"/>
      <c r="L96" s="542"/>
      <c r="M96" s="3710"/>
      <c r="N96" s="543"/>
      <c r="O96" s="901"/>
      <c r="P96" s="901"/>
      <c r="Q96" s="503"/>
      <c r="W96" s="2950"/>
    </row>
    <row r="97" spans="1:26" s="521" customFormat="1" outlineLevel="2">
      <c r="A97" s="510" t="s">
        <v>168</v>
      </c>
      <c r="B97" s="512"/>
      <c r="C97" s="531" t="s">
        <v>265</v>
      </c>
      <c r="D97" s="514" t="s">
        <v>194</v>
      </c>
      <c r="E97" s="514" t="s">
        <v>270</v>
      </c>
      <c r="F97" s="402"/>
      <c r="G97" s="516" t="s">
        <v>172</v>
      </c>
      <c r="H97" s="515"/>
      <c r="I97" s="515" t="str">
        <f>A97&amp;"."&amp;C97&amp;"."&amp;D97&amp;""</f>
        <v>101.08.01</v>
      </c>
      <c r="J97" s="516" t="str">
        <f>E97</f>
        <v>Porobeton</v>
      </c>
      <c r="K97" s="515"/>
      <c r="L97" s="517"/>
      <c r="M97" s="3712"/>
      <c r="N97" s="2866">
        <f>SUM(N99:N103)</f>
        <v>0</v>
      </c>
      <c r="O97" s="520"/>
      <c r="P97" s="520"/>
      <c r="Q97" s="2893"/>
      <c r="W97" s="2944"/>
    </row>
    <row r="98" spans="1:26" s="392" customFormat="1" ht="77.25" customHeight="1" outlineLevel="3">
      <c r="A98" s="510" t="s">
        <v>168</v>
      </c>
      <c r="B98" s="510"/>
      <c r="C98" s="777" t="s">
        <v>265</v>
      </c>
      <c r="D98" s="778" t="s">
        <v>194</v>
      </c>
      <c r="E98" s="779"/>
      <c r="F98" s="779"/>
      <c r="G98" s="541"/>
      <c r="H98" s="541"/>
      <c r="I98" s="541"/>
      <c r="J98" s="540" t="s">
        <v>271</v>
      </c>
      <c r="K98" s="541"/>
      <c r="L98" s="542"/>
      <c r="M98" s="3710"/>
      <c r="N98" s="543"/>
      <c r="O98" s="901"/>
      <c r="P98" s="901"/>
      <c r="Q98" s="503"/>
      <c r="W98" s="2950"/>
    </row>
    <row r="99" spans="1:26" s="392" customFormat="1" outlineLevel="3">
      <c r="A99" s="510" t="s">
        <v>168</v>
      </c>
      <c r="B99" s="510"/>
      <c r="C99" s="777" t="s">
        <v>265</v>
      </c>
      <c r="D99" s="778" t="s">
        <v>194</v>
      </c>
      <c r="E99" s="779"/>
      <c r="F99" s="779"/>
      <c r="G99" s="779" t="s">
        <v>198</v>
      </c>
      <c r="H99" s="537">
        <v>1</v>
      </c>
      <c r="I99" s="537" t="str">
        <f t="shared" ref="I99:I103" si="8">A99&amp;"."&amp;C99&amp;"."&amp;D99&amp;"."&amp;H99</f>
        <v>101.08.01.1</v>
      </c>
      <c r="J99" s="536" t="s">
        <v>272</v>
      </c>
      <c r="K99" s="537" t="s">
        <v>237</v>
      </c>
      <c r="L99" s="538">
        <v>49.32</v>
      </c>
      <c r="M99" s="3713">
        <v>0</v>
      </c>
      <c r="N99" s="539">
        <f t="shared" ref="N99:N103" si="9">L99*M99</f>
        <v>0</v>
      </c>
      <c r="O99" s="901"/>
      <c r="P99" s="901"/>
      <c r="Q99" s="884" t="s">
        <v>238</v>
      </c>
      <c r="R99" s="882" t="str">
        <f>_xlfn.CONCAT(X99,J99,Y99)</f>
        <v>((['Element'] = 'PredelnaStena') and ['SestavaKonstrukcij'] = ' ZZ.01 // AR - POROBETON 15 cm z AB podstavkom')</v>
      </c>
      <c r="S99" s="883" t="s">
        <v>202</v>
      </c>
      <c r="T99" s="881">
        <f t="shared" ref="T99" si="10">L99</f>
        <v>49.32</v>
      </c>
      <c r="U99" s="884" t="s">
        <v>234</v>
      </c>
      <c r="V99" s="883" t="s">
        <v>202</v>
      </c>
      <c r="W99" s="2950"/>
      <c r="X99" s="1076" t="s">
        <v>273</v>
      </c>
      <c r="Y99" s="1076" t="s">
        <v>274</v>
      </c>
      <c r="Z99" s="1076"/>
    </row>
    <row r="100" spans="1:26" s="392" customFormat="1" outlineLevel="3">
      <c r="A100" s="510" t="s">
        <v>168</v>
      </c>
      <c r="B100" s="510"/>
      <c r="C100" s="777" t="s">
        <v>265</v>
      </c>
      <c r="D100" s="778" t="s">
        <v>194</v>
      </c>
      <c r="E100" s="779"/>
      <c r="F100" s="779"/>
      <c r="G100" s="779" t="s">
        <v>198</v>
      </c>
      <c r="H100" s="537">
        <v>2</v>
      </c>
      <c r="I100" s="537" t="str">
        <f t="shared" si="8"/>
        <v>101.08.01.2</v>
      </c>
      <c r="J100" s="536" t="s">
        <v>275</v>
      </c>
      <c r="K100" s="537" t="s">
        <v>237</v>
      </c>
      <c r="L100" s="538">
        <v>4348.54</v>
      </c>
      <c r="M100" s="3713">
        <v>0</v>
      </c>
      <c r="N100" s="539">
        <f t="shared" si="9"/>
        <v>0</v>
      </c>
      <c r="O100" s="901"/>
      <c r="P100" s="901"/>
      <c r="Q100" s="884" t="s">
        <v>238</v>
      </c>
      <c r="R100" s="882" t="str">
        <f t="shared" ref="R100" si="11">_xlfn.CONCAT(X100,J100,Y100)</f>
        <v>((['Element'] = 'PredelnaStena') and ['SestavaKonstrukcij'] = ' ZZ.02 // AR - POROBETON 20 cm')</v>
      </c>
      <c r="S100" s="883" t="s">
        <v>202</v>
      </c>
      <c r="T100" s="881">
        <f t="shared" ref="T100" si="12">L100</f>
        <v>4348.54</v>
      </c>
      <c r="U100" s="884" t="s">
        <v>234</v>
      </c>
      <c r="V100" s="883" t="s">
        <v>202</v>
      </c>
      <c r="W100" s="2950"/>
      <c r="X100" s="1076" t="s">
        <v>273</v>
      </c>
      <c r="Y100" s="1076" t="s">
        <v>274</v>
      </c>
      <c r="Z100" s="1076"/>
    </row>
    <row r="101" spans="1:26" s="541" customFormat="1" ht="25.5" outlineLevel="3">
      <c r="A101" s="510" t="s">
        <v>168</v>
      </c>
      <c r="B101" s="776"/>
      <c r="C101" s="777" t="s">
        <v>265</v>
      </c>
      <c r="D101" s="778" t="s">
        <v>194</v>
      </c>
      <c r="E101" s="779"/>
      <c r="F101" s="779"/>
      <c r="G101" s="779" t="s">
        <v>198</v>
      </c>
      <c r="H101" s="537">
        <v>3</v>
      </c>
      <c r="I101" s="537" t="str">
        <f t="shared" si="8"/>
        <v>101.08.01.3</v>
      </c>
      <c r="J101" s="536" t="s">
        <v>276</v>
      </c>
      <c r="K101" s="537" t="s">
        <v>277</v>
      </c>
      <c r="L101" s="538">
        <v>74</v>
      </c>
      <c r="M101" s="3713">
        <v>0</v>
      </c>
      <c r="N101" s="539">
        <f t="shared" si="9"/>
        <v>0</v>
      </c>
      <c r="O101" s="781"/>
      <c r="P101" s="781"/>
      <c r="Q101" s="849"/>
      <c r="R101" s="1077" t="s">
        <v>278</v>
      </c>
      <c r="S101" s="883" t="s">
        <v>202</v>
      </c>
      <c r="T101" s="881"/>
      <c r="U101" s="884"/>
      <c r="V101" s="891" t="s">
        <v>201</v>
      </c>
      <c r="W101" s="2944"/>
    </row>
    <row r="102" spans="1:26" s="541" customFormat="1" ht="25.5" outlineLevel="3">
      <c r="A102" s="510" t="s">
        <v>168</v>
      </c>
      <c r="B102" s="776"/>
      <c r="C102" s="777" t="s">
        <v>265</v>
      </c>
      <c r="D102" s="778" t="s">
        <v>194</v>
      </c>
      <c r="E102" s="779"/>
      <c r="F102" s="779"/>
      <c r="G102" s="779" t="s">
        <v>198</v>
      </c>
      <c r="H102" s="537">
        <v>4</v>
      </c>
      <c r="I102" s="537" t="str">
        <f t="shared" si="8"/>
        <v>101.08.01.4</v>
      </c>
      <c r="J102" s="536" t="s">
        <v>279</v>
      </c>
      <c r="K102" s="537" t="s">
        <v>277</v>
      </c>
      <c r="L102" s="538">
        <v>199</v>
      </c>
      <c r="M102" s="3713">
        <v>0</v>
      </c>
      <c r="N102" s="539">
        <f t="shared" si="9"/>
        <v>0</v>
      </c>
      <c r="O102" s="781"/>
      <c r="P102" s="781"/>
      <c r="Q102" s="849"/>
      <c r="R102" s="1077" t="s">
        <v>280</v>
      </c>
      <c r="S102" s="883" t="s">
        <v>202</v>
      </c>
      <c r="T102" s="881"/>
      <c r="U102" s="884"/>
      <c r="V102" s="891" t="s">
        <v>201</v>
      </c>
      <c r="W102" s="2944"/>
    </row>
    <row r="103" spans="1:26" s="541" customFormat="1" outlineLevel="3">
      <c r="A103" s="510" t="s">
        <v>168</v>
      </c>
      <c r="B103" s="776"/>
      <c r="C103" s="777" t="s">
        <v>265</v>
      </c>
      <c r="D103" s="778" t="s">
        <v>194</v>
      </c>
      <c r="E103" s="779"/>
      <c r="F103" s="779"/>
      <c r="G103" s="779" t="s">
        <v>198</v>
      </c>
      <c r="H103" s="537">
        <v>5</v>
      </c>
      <c r="I103" s="537" t="str">
        <f t="shared" si="8"/>
        <v>101.08.01.5</v>
      </c>
      <c r="J103" s="536" t="s">
        <v>281</v>
      </c>
      <c r="K103" s="537" t="s">
        <v>277</v>
      </c>
      <c r="L103" s="538">
        <v>88</v>
      </c>
      <c r="M103" s="3713">
        <v>0</v>
      </c>
      <c r="N103" s="539">
        <f t="shared" si="9"/>
        <v>0</v>
      </c>
      <c r="O103" s="781"/>
      <c r="P103" s="781"/>
      <c r="Q103" s="849"/>
      <c r="R103" s="1077" t="s">
        <v>282</v>
      </c>
      <c r="S103" s="883" t="s">
        <v>202</v>
      </c>
      <c r="T103" s="881"/>
      <c r="U103" s="884"/>
      <c r="V103" s="891" t="s">
        <v>201</v>
      </c>
      <c r="W103" s="2944"/>
    </row>
    <row r="104" spans="1:26" s="392" customFormat="1" outlineLevel="3">
      <c r="A104" s="510" t="s">
        <v>168</v>
      </c>
      <c r="B104" s="510"/>
      <c r="C104" s="777" t="s">
        <v>265</v>
      </c>
      <c r="D104" s="778" t="s">
        <v>194</v>
      </c>
      <c r="E104" s="779"/>
      <c r="F104" s="779"/>
      <c r="G104" s="779"/>
      <c r="H104" s="541"/>
      <c r="I104" s="541"/>
      <c r="J104" s="540"/>
      <c r="K104" s="541"/>
      <c r="L104" s="542"/>
      <c r="M104" s="3710"/>
      <c r="N104" s="543"/>
      <c r="O104" s="901"/>
      <c r="P104" s="901"/>
      <c r="Q104" s="503"/>
      <c r="W104" s="2950"/>
    </row>
    <row r="105" spans="1:26" s="521" customFormat="1" outlineLevel="2">
      <c r="A105" s="510" t="s">
        <v>168</v>
      </c>
      <c r="B105" s="512"/>
      <c r="C105" s="531" t="s">
        <v>265</v>
      </c>
      <c r="D105" s="523" t="s">
        <v>228</v>
      </c>
      <c r="E105" s="523" t="s">
        <v>283</v>
      </c>
      <c r="F105" s="402"/>
      <c r="G105" s="523" t="s">
        <v>172</v>
      </c>
      <c r="H105" s="524"/>
      <c r="I105" s="524" t="str">
        <f>A105&amp;"."&amp;C105&amp;"."&amp;D105&amp;""</f>
        <v>101.08.02</v>
      </c>
      <c r="J105" s="523" t="str">
        <f>E105</f>
        <v>Požarno tesnenje plošč</v>
      </c>
      <c r="K105" s="524"/>
      <c r="L105" s="525"/>
      <c r="M105" s="3715"/>
      <c r="N105" s="2868">
        <f>SUM(N107:N107)</f>
        <v>0</v>
      </c>
      <c r="O105" s="520"/>
      <c r="P105" s="520"/>
      <c r="Q105" s="2893"/>
      <c r="W105" s="2944"/>
    </row>
    <row r="106" spans="1:26" s="392" customFormat="1" ht="25.5" outlineLevel="3">
      <c r="A106" s="510" t="s">
        <v>168</v>
      </c>
      <c r="B106" s="510"/>
      <c r="C106" s="777" t="s">
        <v>265</v>
      </c>
      <c r="D106" s="813" t="s">
        <v>228</v>
      </c>
      <c r="E106" s="779"/>
      <c r="F106" s="779"/>
      <c r="G106" s="779"/>
      <c r="H106" s="541"/>
      <c r="I106" s="541"/>
      <c r="J106" s="544" t="s">
        <v>284</v>
      </c>
      <c r="K106" s="541"/>
      <c r="L106" s="542"/>
      <c r="M106" s="3710"/>
      <c r="N106" s="543"/>
      <c r="O106" s="901"/>
      <c r="P106" s="901"/>
      <c r="Q106" s="503"/>
      <c r="W106" s="2950"/>
    </row>
    <row r="107" spans="1:26" s="392" customFormat="1" outlineLevel="3">
      <c r="A107" s="510" t="s">
        <v>168</v>
      </c>
      <c r="B107" s="510"/>
      <c r="C107" s="777" t="s">
        <v>265</v>
      </c>
      <c r="D107" s="814" t="s">
        <v>228</v>
      </c>
      <c r="E107" s="779"/>
      <c r="F107" s="779"/>
      <c r="G107" s="779" t="s">
        <v>198</v>
      </c>
      <c r="H107" s="546">
        <v>1</v>
      </c>
      <c r="I107" s="546" t="str">
        <f>A107&amp;"."&amp;C107&amp;"."&amp;D107&amp;"."&amp;H107</f>
        <v>101.08.02.1</v>
      </c>
      <c r="J107" s="546" t="s">
        <v>285</v>
      </c>
      <c r="K107" s="546" t="s">
        <v>231</v>
      </c>
      <c r="L107" s="547">
        <v>26.4</v>
      </c>
      <c r="M107" s="3716">
        <v>0</v>
      </c>
      <c r="N107" s="548">
        <f>L107*M107</f>
        <v>0</v>
      </c>
      <c r="O107" s="901"/>
      <c r="P107" s="901"/>
      <c r="Q107" s="884" t="s">
        <v>232</v>
      </c>
      <c r="R107" s="882" t="s">
        <v>286</v>
      </c>
      <c r="S107" s="883" t="s">
        <v>202</v>
      </c>
      <c r="T107" s="881">
        <f t="shared" ref="T107" si="13">L107</f>
        <v>26.4</v>
      </c>
      <c r="U107" s="884" t="s">
        <v>234</v>
      </c>
      <c r="V107" s="883" t="s">
        <v>202</v>
      </c>
      <c r="W107" s="2950"/>
    </row>
    <row r="108" spans="1:26" s="392" customFormat="1" outlineLevel="3">
      <c r="A108" s="510" t="s">
        <v>168</v>
      </c>
      <c r="B108" s="510"/>
      <c r="C108" s="777" t="s">
        <v>265</v>
      </c>
      <c r="D108" s="814" t="s">
        <v>228</v>
      </c>
      <c r="E108" s="779"/>
      <c r="F108" s="779"/>
      <c r="G108" s="779"/>
      <c r="H108" s="541"/>
      <c r="I108" s="541"/>
      <c r="J108" s="540"/>
      <c r="K108" s="541"/>
      <c r="L108" s="542"/>
      <c r="M108" s="3710"/>
      <c r="N108" s="543"/>
      <c r="O108" s="901"/>
      <c r="P108" s="901"/>
      <c r="Q108" s="503"/>
      <c r="W108" s="2950"/>
    </row>
    <row r="109" spans="1:26" s="521" customFormat="1" outlineLevel="2">
      <c r="A109" s="510" t="s">
        <v>168</v>
      </c>
      <c r="B109" s="512"/>
      <c r="C109" s="531" t="s">
        <v>265</v>
      </c>
      <c r="D109" s="514" t="s">
        <v>209</v>
      </c>
      <c r="E109" s="514" t="s">
        <v>287</v>
      </c>
      <c r="F109" s="402"/>
      <c r="G109" s="514" t="s">
        <v>172</v>
      </c>
      <c r="H109" s="515"/>
      <c r="I109" s="515" t="str">
        <f>A109&amp;"."&amp;C109&amp;"."&amp;D109&amp;""</f>
        <v>101.08.03</v>
      </c>
      <c r="J109" s="514" t="str">
        <f>E109</f>
        <v>Dilatacijski profili</v>
      </c>
      <c r="K109" s="515"/>
      <c r="L109" s="517"/>
      <c r="M109" s="3712"/>
      <c r="N109" s="2866">
        <f>SUM(N110:N123)</f>
        <v>0</v>
      </c>
      <c r="O109" s="520"/>
      <c r="P109" s="520"/>
      <c r="Q109" s="2893"/>
      <c r="W109" s="2944"/>
    </row>
    <row r="110" spans="1:26" s="392" customFormat="1" outlineLevel="3">
      <c r="A110" s="510" t="s">
        <v>168</v>
      </c>
      <c r="B110" s="510"/>
      <c r="C110" s="777" t="s">
        <v>265</v>
      </c>
      <c r="D110" s="778" t="s">
        <v>209</v>
      </c>
      <c r="E110" s="779"/>
      <c r="F110" s="779"/>
      <c r="G110" s="779"/>
      <c r="H110" s="541"/>
      <c r="I110" s="541"/>
      <c r="J110" s="540" t="s">
        <v>288</v>
      </c>
      <c r="K110" s="822"/>
      <c r="L110" s="823"/>
      <c r="M110" s="795"/>
      <c r="N110" s="823"/>
      <c r="O110" s="901"/>
      <c r="P110" s="901"/>
      <c r="Q110" s="503"/>
      <c r="W110" s="2950"/>
    </row>
    <row r="111" spans="1:26" s="392" customFormat="1" outlineLevel="3">
      <c r="A111" s="510" t="s">
        <v>168</v>
      </c>
      <c r="B111" s="510"/>
      <c r="C111" s="777" t="s">
        <v>265</v>
      </c>
      <c r="D111" s="778" t="s">
        <v>209</v>
      </c>
      <c r="E111" s="779"/>
      <c r="F111" s="779"/>
      <c r="G111" s="779"/>
      <c r="H111" s="541"/>
      <c r="I111" s="541"/>
      <c r="J111" s="540" t="s">
        <v>289</v>
      </c>
      <c r="K111" s="822"/>
      <c r="L111" s="823"/>
      <c r="M111" s="795"/>
      <c r="N111" s="823"/>
      <c r="O111" s="901"/>
      <c r="P111" s="901"/>
      <c r="Q111" s="503"/>
      <c r="W111" s="2950"/>
    </row>
    <row r="112" spans="1:26" s="392" customFormat="1" outlineLevel="3">
      <c r="A112" s="510" t="s">
        <v>168</v>
      </c>
      <c r="B112" s="510"/>
      <c r="C112" s="777" t="s">
        <v>265</v>
      </c>
      <c r="D112" s="778" t="s">
        <v>209</v>
      </c>
      <c r="E112" s="779"/>
      <c r="F112" s="779"/>
      <c r="G112" s="779" t="s">
        <v>198</v>
      </c>
      <c r="H112" s="537">
        <v>1</v>
      </c>
      <c r="I112" s="537" t="str">
        <f t="shared" ref="I112:I123" si="14">A112&amp;"."&amp;C112&amp;"."&amp;D112&amp;"."&amp;H112</f>
        <v>101.08.03.1</v>
      </c>
      <c r="J112" s="536" t="s">
        <v>290</v>
      </c>
      <c r="K112" s="537" t="s">
        <v>291</v>
      </c>
      <c r="L112" s="538">
        <v>16</v>
      </c>
      <c r="M112" s="3713">
        <v>0</v>
      </c>
      <c r="N112" s="539">
        <f>L112*M112</f>
        <v>0</v>
      </c>
      <c r="O112" s="901"/>
      <c r="P112" s="901"/>
      <c r="Q112" s="503"/>
      <c r="R112" s="1077" t="s">
        <v>292</v>
      </c>
      <c r="S112" s="891" t="s">
        <v>201</v>
      </c>
      <c r="T112" s="881"/>
      <c r="U112" s="884"/>
      <c r="V112" s="891" t="s">
        <v>201</v>
      </c>
      <c r="W112" s="2950"/>
    </row>
    <row r="113" spans="1:23" s="392" customFormat="1" outlineLevel="3">
      <c r="A113" s="510" t="s">
        <v>168</v>
      </c>
      <c r="B113" s="510"/>
      <c r="C113" s="777" t="s">
        <v>265</v>
      </c>
      <c r="D113" s="778" t="s">
        <v>209</v>
      </c>
      <c r="E113" s="779"/>
      <c r="F113" s="779"/>
      <c r="G113" s="779" t="s">
        <v>198</v>
      </c>
      <c r="H113" s="537">
        <v>2</v>
      </c>
      <c r="I113" s="537" t="str">
        <f t="shared" si="14"/>
        <v>101.08.03.2</v>
      </c>
      <c r="J113" s="536" t="s">
        <v>293</v>
      </c>
      <c r="K113" s="537" t="s">
        <v>291</v>
      </c>
      <c r="L113" s="538">
        <v>5</v>
      </c>
      <c r="M113" s="3713">
        <v>0</v>
      </c>
      <c r="N113" s="539">
        <f>L113*M113</f>
        <v>0</v>
      </c>
      <c r="O113" s="901"/>
      <c r="P113" s="901"/>
      <c r="Q113" s="503"/>
      <c r="R113" s="1077" t="s">
        <v>292</v>
      </c>
      <c r="S113" s="891" t="s">
        <v>201</v>
      </c>
      <c r="T113" s="881"/>
      <c r="U113" s="884"/>
      <c r="V113" s="891" t="s">
        <v>201</v>
      </c>
      <c r="W113" s="2950"/>
    </row>
    <row r="114" spans="1:23" s="392" customFormat="1" outlineLevel="3">
      <c r="A114" s="510" t="s">
        <v>168</v>
      </c>
      <c r="B114" s="510"/>
      <c r="C114" s="777" t="s">
        <v>265</v>
      </c>
      <c r="D114" s="778" t="s">
        <v>209</v>
      </c>
      <c r="E114" s="779"/>
      <c r="F114" s="779"/>
      <c r="G114" s="779" t="s">
        <v>198</v>
      </c>
      <c r="H114" s="537">
        <v>3</v>
      </c>
      <c r="I114" s="537" t="str">
        <f t="shared" si="14"/>
        <v>101.08.03.3</v>
      </c>
      <c r="J114" s="536" t="s">
        <v>294</v>
      </c>
      <c r="K114" s="537" t="s">
        <v>291</v>
      </c>
      <c r="L114" s="538">
        <v>12</v>
      </c>
      <c r="M114" s="3713">
        <v>0</v>
      </c>
      <c r="N114" s="539">
        <f>L114*M114</f>
        <v>0</v>
      </c>
      <c r="O114" s="901"/>
      <c r="P114" s="901"/>
      <c r="Q114" s="503"/>
      <c r="R114" s="1077" t="s">
        <v>292</v>
      </c>
      <c r="S114" s="891" t="s">
        <v>201</v>
      </c>
      <c r="T114" s="881"/>
      <c r="U114" s="884"/>
      <c r="V114" s="891" t="s">
        <v>201</v>
      </c>
      <c r="W114" s="2950"/>
    </row>
    <row r="115" spans="1:23" s="392" customFormat="1" outlineLevel="3">
      <c r="A115" s="510" t="s">
        <v>168</v>
      </c>
      <c r="B115" s="510"/>
      <c r="C115" s="777" t="s">
        <v>265</v>
      </c>
      <c r="D115" s="778" t="s">
        <v>209</v>
      </c>
      <c r="E115" s="779"/>
      <c r="F115" s="779"/>
      <c r="G115" s="779" t="s">
        <v>198</v>
      </c>
      <c r="H115" s="537">
        <v>4</v>
      </c>
      <c r="I115" s="537" t="str">
        <f t="shared" si="14"/>
        <v>101.08.03.4</v>
      </c>
      <c r="J115" s="536" t="s">
        <v>295</v>
      </c>
      <c r="K115" s="537" t="s">
        <v>291</v>
      </c>
      <c r="L115" s="538">
        <v>8</v>
      </c>
      <c r="M115" s="3713">
        <v>0</v>
      </c>
      <c r="N115" s="539">
        <f>L115*M115</f>
        <v>0</v>
      </c>
      <c r="O115" s="901"/>
      <c r="P115" s="901"/>
      <c r="Q115" s="503"/>
      <c r="R115" s="1077" t="s">
        <v>292</v>
      </c>
      <c r="S115" s="891" t="s">
        <v>201</v>
      </c>
      <c r="T115" s="881"/>
      <c r="U115" s="884"/>
      <c r="V115" s="891" t="s">
        <v>201</v>
      </c>
      <c r="W115" s="2950"/>
    </row>
    <row r="116" spans="1:23" s="392" customFormat="1" outlineLevel="3">
      <c r="A116" s="510" t="s">
        <v>168</v>
      </c>
      <c r="B116" s="510"/>
      <c r="C116" s="777" t="s">
        <v>265</v>
      </c>
      <c r="D116" s="778" t="s">
        <v>209</v>
      </c>
      <c r="E116" s="779"/>
      <c r="F116" s="779"/>
      <c r="G116" s="779" t="s">
        <v>198</v>
      </c>
      <c r="H116" s="537">
        <v>5</v>
      </c>
      <c r="I116" s="537" t="str">
        <f t="shared" si="14"/>
        <v>101.08.03.5</v>
      </c>
      <c r="J116" s="536" t="s">
        <v>296</v>
      </c>
      <c r="K116" s="537" t="s">
        <v>291</v>
      </c>
      <c r="L116" s="538">
        <v>65</v>
      </c>
      <c r="M116" s="3713">
        <v>0</v>
      </c>
      <c r="N116" s="539">
        <f t="shared" ref="N116:N123" si="15">ROUND((L116*M116),2)</f>
        <v>0</v>
      </c>
      <c r="O116" s="901"/>
      <c r="P116" s="901"/>
      <c r="Q116" s="503"/>
      <c r="R116" s="1077" t="s">
        <v>292</v>
      </c>
      <c r="S116" s="891" t="s">
        <v>201</v>
      </c>
      <c r="T116" s="881"/>
      <c r="U116" s="884"/>
      <c r="V116" s="891" t="s">
        <v>201</v>
      </c>
      <c r="W116" s="2950"/>
    </row>
    <row r="117" spans="1:23" s="392" customFormat="1" outlineLevel="3">
      <c r="A117" s="510" t="s">
        <v>168</v>
      </c>
      <c r="B117" s="510"/>
      <c r="C117" s="777" t="s">
        <v>265</v>
      </c>
      <c r="D117" s="778" t="s">
        <v>209</v>
      </c>
      <c r="E117" s="779"/>
      <c r="F117" s="779"/>
      <c r="G117" s="779" t="s">
        <v>198</v>
      </c>
      <c r="H117" s="537">
        <v>6</v>
      </c>
      <c r="I117" s="537" t="str">
        <f t="shared" si="14"/>
        <v>101.08.03.6</v>
      </c>
      <c r="J117" s="536" t="s">
        <v>297</v>
      </c>
      <c r="K117" s="537" t="s">
        <v>291</v>
      </c>
      <c r="L117" s="538">
        <v>57</v>
      </c>
      <c r="M117" s="3713">
        <v>0</v>
      </c>
      <c r="N117" s="539">
        <f t="shared" si="15"/>
        <v>0</v>
      </c>
      <c r="O117" s="901"/>
      <c r="P117" s="901"/>
      <c r="Q117" s="503"/>
      <c r="R117" s="1077" t="s">
        <v>292</v>
      </c>
      <c r="S117" s="891" t="s">
        <v>201</v>
      </c>
      <c r="T117" s="881"/>
      <c r="U117" s="884"/>
      <c r="V117" s="891" t="s">
        <v>201</v>
      </c>
      <c r="W117" s="2950"/>
    </row>
    <row r="118" spans="1:23" s="392" customFormat="1" outlineLevel="3">
      <c r="A118" s="510" t="s">
        <v>168</v>
      </c>
      <c r="B118" s="510"/>
      <c r="C118" s="777" t="s">
        <v>265</v>
      </c>
      <c r="D118" s="778" t="s">
        <v>209</v>
      </c>
      <c r="E118" s="779"/>
      <c r="F118" s="779"/>
      <c r="G118" s="779" t="s">
        <v>198</v>
      </c>
      <c r="H118" s="537">
        <v>7</v>
      </c>
      <c r="I118" s="537" t="str">
        <f t="shared" si="14"/>
        <v>101.08.03.7</v>
      </c>
      <c r="J118" s="536" t="s">
        <v>298</v>
      </c>
      <c r="K118" s="537" t="s">
        <v>291</v>
      </c>
      <c r="L118" s="538">
        <v>28</v>
      </c>
      <c r="M118" s="3713">
        <v>0</v>
      </c>
      <c r="N118" s="539">
        <f t="shared" si="15"/>
        <v>0</v>
      </c>
      <c r="O118" s="901"/>
      <c r="P118" s="901"/>
      <c r="Q118" s="503"/>
      <c r="R118" s="1077" t="s">
        <v>292</v>
      </c>
      <c r="S118" s="891" t="s">
        <v>201</v>
      </c>
      <c r="T118" s="881"/>
      <c r="U118" s="884"/>
      <c r="V118" s="891" t="s">
        <v>201</v>
      </c>
      <c r="W118" s="2950"/>
    </row>
    <row r="119" spans="1:23" s="392" customFormat="1" outlineLevel="3">
      <c r="A119" s="510" t="s">
        <v>168</v>
      </c>
      <c r="B119" s="510"/>
      <c r="C119" s="777" t="s">
        <v>265</v>
      </c>
      <c r="D119" s="778" t="s">
        <v>209</v>
      </c>
      <c r="E119" s="779"/>
      <c r="F119" s="779"/>
      <c r="G119" s="779" t="s">
        <v>198</v>
      </c>
      <c r="H119" s="537">
        <v>8</v>
      </c>
      <c r="I119" s="537" t="str">
        <f t="shared" si="14"/>
        <v>101.08.03.8</v>
      </c>
      <c r="J119" s="536" t="s">
        <v>299</v>
      </c>
      <c r="K119" s="537" t="s">
        <v>291</v>
      </c>
      <c r="L119" s="538">
        <v>25</v>
      </c>
      <c r="M119" s="3713">
        <v>0</v>
      </c>
      <c r="N119" s="539">
        <f t="shared" si="15"/>
        <v>0</v>
      </c>
      <c r="O119" s="901"/>
      <c r="P119" s="901"/>
      <c r="Q119" s="503"/>
      <c r="R119" s="1077" t="s">
        <v>292</v>
      </c>
      <c r="S119" s="891" t="s">
        <v>201</v>
      </c>
      <c r="T119" s="881"/>
      <c r="U119" s="884"/>
      <c r="V119" s="891" t="s">
        <v>201</v>
      </c>
      <c r="W119" s="2950"/>
    </row>
    <row r="120" spans="1:23" s="392" customFormat="1" outlineLevel="3">
      <c r="A120" s="510" t="s">
        <v>168</v>
      </c>
      <c r="B120" s="510"/>
      <c r="C120" s="777" t="s">
        <v>265</v>
      </c>
      <c r="D120" s="778" t="s">
        <v>209</v>
      </c>
      <c r="E120" s="779"/>
      <c r="F120" s="779"/>
      <c r="G120" s="779" t="s">
        <v>198</v>
      </c>
      <c r="H120" s="537">
        <v>9</v>
      </c>
      <c r="I120" s="537" t="str">
        <f t="shared" si="14"/>
        <v>101.08.03.9</v>
      </c>
      <c r="J120" s="536" t="s">
        <v>300</v>
      </c>
      <c r="K120" s="537" t="s">
        <v>291</v>
      </c>
      <c r="L120" s="538">
        <v>18</v>
      </c>
      <c r="M120" s="3713">
        <v>0</v>
      </c>
      <c r="N120" s="539">
        <f t="shared" si="15"/>
        <v>0</v>
      </c>
      <c r="O120" s="901"/>
      <c r="P120" s="901"/>
      <c r="Q120" s="503"/>
      <c r="R120" s="1077" t="s">
        <v>292</v>
      </c>
      <c r="S120" s="891" t="s">
        <v>201</v>
      </c>
      <c r="T120" s="881"/>
      <c r="U120" s="884"/>
      <c r="V120" s="891" t="s">
        <v>201</v>
      </c>
      <c r="W120" s="2950"/>
    </row>
    <row r="121" spans="1:23" s="392" customFormat="1" outlineLevel="3">
      <c r="A121" s="510" t="s">
        <v>168</v>
      </c>
      <c r="B121" s="510"/>
      <c r="C121" s="777" t="s">
        <v>265</v>
      </c>
      <c r="D121" s="778" t="s">
        <v>209</v>
      </c>
      <c r="E121" s="779"/>
      <c r="F121" s="779"/>
      <c r="G121" s="779" t="s">
        <v>198</v>
      </c>
      <c r="H121" s="537">
        <v>10</v>
      </c>
      <c r="I121" s="537" t="str">
        <f t="shared" si="14"/>
        <v>101.08.03.10</v>
      </c>
      <c r="J121" s="536" t="s">
        <v>301</v>
      </c>
      <c r="K121" s="537" t="s">
        <v>291</v>
      </c>
      <c r="L121" s="538">
        <v>16</v>
      </c>
      <c r="M121" s="3713">
        <v>0</v>
      </c>
      <c r="N121" s="539">
        <f t="shared" si="15"/>
        <v>0</v>
      </c>
      <c r="O121" s="901"/>
      <c r="P121" s="901"/>
      <c r="Q121" s="503"/>
      <c r="R121" s="1077" t="s">
        <v>292</v>
      </c>
      <c r="S121" s="891" t="s">
        <v>201</v>
      </c>
      <c r="T121" s="881"/>
      <c r="U121" s="884"/>
      <c r="V121" s="891" t="s">
        <v>201</v>
      </c>
      <c r="W121" s="2950"/>
    </row>
    <row r="122" spans="1:23" s="392" customFormat="1" outlineLevel="3">
      <c r="A122" s="510" t="s">
        <v>168</v>
      </c>
      <c r="B122" s="510"/>
      <c r="C122" s="777" t="s">
        <v>265</v>
      </c>
      <c r="D122" s="778" t="s">
        <v>209</v>
      </c>
      <c r="E122" s="779"/>
      <c r="F122" s="779"/>
      <c r="G122" s="779" t="s">
        <v>198</v>
      </c>
      <c r="H122" s="537">
        <v>11</v>
      </c>
      <c r="I122" s="537" t="str">
        <f t="shared" si="14"/>
        <v>101.08.03.11</v>
      </c>
      <c r="J122" s="536" t="s">
        <v>302</v>
      </c>
      <c r="K122" s="537" t="s">
        <v>291</v>
      </c>
      <c r="L122" s="538">
        <v>36</v>
      </c>
      <c r="M122" s="3713">
        <v>0</v>
      </c>
      <c r="N122" s="539">
        <f t="shared" si="15"/>
        <v>0</v>
      </c>
      <c r="O122" s="901"/>
      <c r="P122" s="901"/>
      <c r="Q122" s="503"/>
      <c r="R122" s="1077" t="s">
        <v>292</v>
      </c>
      <c r="S122" s="891" t="s">
        <v>201</v>
      </c>
      <c r="T122" s="881"/>
      <c r="U122" s="884"/>
      <c r="V122" s="891" t="s">
        <v>201</v>
      </c>
      <c r="W122" s="2950"/>
    </row>
    <row r="123" spans="1:23" s="392" customFormat="1" outlineLevel="3">
      <c r="A123" s="510" t="s">
        <v>168</v>
      </c>
      <c r="B123" s="510"/>
      <c r="C123" s="777" t="s">
        <v>265</v>
      </c>
      <c r="D123" s="778" t="s">
        <v>209</v>
      </c>
      <c r="E123" s="779"/>
      <c r="F123" s="779"/>
      <c r="G123" s="779" t="s">
        <v>198</v>
      </c>
      <c r="H123" s="537">
        <v>12</v>
      </c>
      <c r="I123" s="537" t="str">
        <f t="shared" si="14"/>
        <v>101.08.03.12</v>
      </c>
      <c r="J123" s="536" t="s">
        <v>303</v>
      </c>
      <c r="K123" s="537" t="s">
        <v>291</v>
      </c>
      <c r="L123" s="538">
        <v>22</v>
      </c>
      <c r="M123" s="3713">
        <v>0</v>
      </c>
      <c r="N123" s="539">
        <f t="shared" si="15"/>
        <v>0</v>
      </c>
      <c r="O123" s="901"/>
      <c r="P123" s="901"/>
      <c r="Q123" s="503"/>
      <c r="R123" s="1077" t="s">
        <v>292</v>
      </c>
      <c r="S123" s="891" t="s">
        <v>201</v>
      </c>
      <c r="T123" s="881"/>
      <c r="U123" s="884"/>
      <c r="V123" s="891" t="s">
        <v>201</v>
      </c>
      <c r="W123" s="2950"/>
    </row>
    <row r="124" spans="1:23" s="392" customFormat="1" outlineLevel="3">
      <c r="A124" s="510" t="s">
        <v>168</v>
      </c>
      <c r="B124" s="510"/>
      <c r="C124" s="777" t="s">
        <v>265</v>
      </c>
      <c r="D124" s="778" t="s">
        <v>209</v>
      </c>
      <c r="E124" s="779"/>
      <c r="F124" s="779"/>
      <c r="G124" s="779"/>
      <c r="H124" s="541"/>
      <c r="I124" s="541"/>
      <c r="J124" s="540"/>
      <c r="K124" s="541"/>
      <c r="L124" s="542"/>
      <c r="M124" s="3710"/>
      <c r="N124" s="543"/>
      <c r="O124" s="901"/>
      <c r="P124" s="901"/>
      <c r="Q124" s="503"/>
      <c r="W124" s="2950"/>
    </row>
    <row r="125" spans="1:23" s="768" customFormat="1" ht="15" outlineLevel="1">
      <c r="A125" s="510" t="s">
        <v>168</v>
      </c>
      <c r="B125" s="766"/>
      <c r="C125" s="824" t="s">
        <v>304</v>
      </c>
      <c r="D125" s="824" t="s">
        <v>305</v>
      </c>
      <c r="E125" s="824"/>
      <c r="F125" s="807"/>
      <c r="G125" s="825" t="s">
        <v>196</v>
      </c>
      <c r="H125" s="825"/>
      <c r="I125" s="825" t="str">
        <f>A125&amp;"."&amp;C125&amp;""</f>
        <v>101.10</v>
      </c>
      <c r="J125" s="825" t="str">
        <f>D125</f>
        <v>Ometi</v>
      </c>
      <c r="K125" s="825"/>
      <c r="L125" s="825"/>
      <c r="M125" s="3723"/>
      <c r="N125" s="2871">
        <f>SUM(N129)</f>
        <v>0</v>
      </c>
      <c r="O125" s="767"/>
      <c r="P125" s="767"/>
      <c r="Q125" s="2892"/>
      <c r="W125" s="2943"/>
    </row>
    <row r="126" spans="1:23" s="521" customFormat="1" outlineLevel="2">
      <c r="A126" s="510" t="s">
        <v>168</v>
      </c>
      <c r="B126" s="512"/>
      <c r="C126" s="532"/>
      <c r="D126" s="402"/>
      <c r="E126" s="402" t="s">
        <v>306</v>
      </c>
      <c r="F126" s="402"/>
      <c r="G126" s="527" t="s">
        <v>172</v>
      </c>
      <c r="H126" s="527"/>
      <c r="I126" s="527"/>
      <c r="J126" s="527" t="str">
        <f>E126</f>
        <v>Splošne opombe za omete</v>
      </c>
      <c r="K126" s="527"/>
      <c r="L126" s="528"/>
      <c r="M126" s="3718"/>
      <c r="N126" s="529"/>
      <c r="O126" s="520"/>
      <c r="P126" s="520"/>
      <c r="Q126" s="2893"/>
      <c r="W126" s="2944"/>
    </row>
    <row r="127" spans="1:23" s="392" customFormat="1" ht="133.5" customHeight="1" outlineLevel="3">
      <c r="A127" s="510" t="s">
        <v>168</v>
      </c>
      <c r="B127" s="510"/>
      <c r="C127" s="532"/>
      <c r="D127" s="779"/>
      <c r="E127" s="779"/>
      <c r="F127" s="779"/>
      <c r="G127" s="541"/>
      <c r="H127" s="541"/>
      <c r="I127" s="541"/>
      <c r="J127" s="540" t="s">
        <v>307</v>
      </c>
      <c r="K127" s="541"/>
      <c r="L127" s="542"/>
      <c r="M127" s="3710"/>
      <c r="N127" s="543"/>
      <c r="P127" s="901"/>
      <c r="Q127" s="503"/>
      <c r="W127" s="2950"/>
    </row>
    <row r="128" spans="1:23" s="392" customFormat="1" outlineLevel="3">
      <c r="A128" s="510" t="s">
        <v>168</v>
      </c>
      <c r="B128" s="510"/>
      <c r="C128" s="532"/>
      <c r="D128" s="779"/>
      <c r="E128" s="779"/>
      <c r="F128" s="779"/>
      <c r="G128" s="779"/>
      <c r="H128" s="541"/>
      <c r="I128" s="541"/>
      <c r="J128" s="541"/>
      <c r="K128" s="541"/>
      <c r="L128" s="542"/>
      <c r="M128" s="3710"/>
      <c r="N128" s="543"/>
      <c r="O128" s="901"/>
      <c r="P128" s="901"/>
      <c r="Q128" s="503"/>
      <c r="W128" s="2950"/>
    </row>
    <row r="129" spans="1:31" s="521" customFormat="1" outlineLevel="2">
      <c r="A129" s="510" t="s">
        <v>168</v>
      </c>
      <c r="B129" s="512"/>
      <c r="C129" s="532" t="s">
        <v>304</v>
      </c>
      <c r="D129" s="514" t="s">
        <v>194</v>
      </c>
      <c r="E129" s="514" t="s">
        <v>308</v>
      </c>
      <c r="F129" s="402"/>
      <c r="G129" s="514" t="s">
        <v>172</v>
      </c>
      <c r="H129" s="515"/>
      <c r="I129" s="515" t="str">
        <f>A129&amp;"."&amp;C129&amp;"."&amp;D129&amp;""</f>
        <v>101.10.01</v>
      </c>
      <c r="J129" s="514" t="str">
        <f>E129</f>
        <v>Ometi vertikalnih površin</v>
      </c>
      <c r="K129" s="515"/>
      <c r="L129" s="517"/>
      <c r="M129" s="3712"/>
      <c r="N129" s="2866">
        <f>SUM(N131:N131)</f>
        <v>0</v>
      </c>
      <c r="O129" s="520"/>
      <c r="P129" s="520"/>
      <c r="Q129" s="2893"/>
      <c r="W129" s="2944"/>
    </row>
    <row r="130" spans="1:31" s="392" customFormat="1" outlineLevel="3">
      <c r="A130" s="510" t="s">
        <v>168</v>
      </c>
      <c r="B130" s="510"/>
      <c r="C130" s="827" t="s">
        <v>304</v>
      </c>
      <c r="D130" s="778" t="s">
        <v>194</v>
      </c>
      <c r="E130" s="779"/>
      <c r="F130" s="779"/>
      <c r="G130" s="779"/>
      <c r="H130" s="541"/>
      <c r="I130" s="541"/>
      <c r="J130" s="779" t="s">
        <v>309</v>
      </c>
      <c r="K130" s="541"/>
      <c r="L130" s="542"/>
      <c r="M130" s="3710"/>
      <c r="N130" s="543"/>
      <c r="O130" s="901"/>
      <c r="P130" s="901"/>
      <c r="Q130" s="503"/>
      <c r="W130" s="2950"/>
    </row>
    <row r="131" spans="1:31" s="392" customFormat="1" outlineLevel="3">
      <c r="A131" s="510" t="s">
        <v>168</v>
      </c>
      <c r="B131" s="510"/>
      <c r="C131" s="827" t="s">
        <v>310</v>
      </c>
      <c r="D131" s="778" t="s">
        <v>194</v>
      </c>
      <c r="E131" s="779"/>
      <c r="F131" s="779"/>
      <c r="G131" s="779" t="s">
        <v>198</v>
      </c>
      <c r="H131" s="537">
        <v>1</v>
      </c>
      <c r="I131" s="537" t="str">
        <f t="shared" ref="I131" si="16">A131&amp;"."&amp;C131&amp;"."&amp;D131&amp;"."&amp;H131</f>
        <v>101.11.01.1</v>
      </c>
      <c r="J131" s="536" t="s">
        <v>311</v>
      </c>
      <c r="K131" s="537" t="s">
        <v>237</v>
      </c>
      <c r="L131" s="538">
        <v>2215</v>
      </c>
      <c r="M131" s="3713">
        <v>0</v>
      </c>
      <c r="N131" s="539">
        <f t="shared" ref="N131" si="17">L131*M131</f>
        <v>0</v>
      </c>
      <c r="O131" s="901"/>
      <c r="P131" s="901"/>
      <c r="Q131" s="884" t="s">
        <v>238</v>
      </c>
      <c r="R131" s="882" t="str">
        <f>_xlfn.CONCAT(X131,J131,Y131)</f>
        <v>((['Element'] = 'PredelnaStena') and ['SestavaKonstrukcij'] = ' ZMO.05 // AR - tankoslojni notranji omet')</v>
      </c>
      <c r="S131" s="883" t="s">
        <v>202</v>
      </c>
      <c r="T131" s="881">
        <f>L131</f>
        <v>2215</v>
      </c>
      <c r="U131" s="884" t="s">
        <v>240</v>
      </c>
      <c r="V131" s="883" t="s">
        <v>202</v>
      </c>
      <c r="W131" s="2950"/>
      <c r="X131" s="1076" t="s">
        <v>273</v>
      </c>
      <c r="Y131" s="1076" t="s">
        <v>274</v>
      </c>
      <c r="Z131" s="1076"/>
    </row>
    <row r="132" spans="1:31" s="392" customFormat="1" outlineLevel="3">
      <c r="A132" s="510" t="s">
        <v>168</v>
      </c>
      <c r="B132" s="510"/>
      <c r="C132" s="827" t="s">
        <v>304</v>
      </c>
      <c r="D132" s="778" t="s">
        <v>194</v>
      </c>
      <c r="E132" s="779"/>
      <c r="F132" s="779"/>
      <c r="G132" s="779"/>
      <c r="H132" s="541"/>
      <c r="I132" s="541"/>
      <c r="J132" s="540"/>
      <c r="K132" s="541"/>
      <c r="L132" s="542"/>
      <c r="M132" s="3710"/>
      <c r="N132" s="543"/>
      <c r="O132" s="901"/>
      <c r="P132" s="901"/>
      <c r="Q132" s="503"/>
      <c r="W132" s="2950"/>
    </row>
    <row r="133" spans="1:31" s="768" customFormat="1" ht="15" outlineLevel="1">
      <c r="A133" s="510" t="s">
        <v>168</v>
      </c>
      <c r="B133" s="766"/>
      <c r="C133" s="828" t="s">
        <v>310</v>
      </c>
      <c r="D133" s="828" t="s">
        <v>312</v>
      </c>
      <c r="E133" s="828"/>
      <c r="F133" s="807"/>
      <c r="G133" s="829" t="s">
        <v>196</v>
      </c>
      <c r="H133" s="829"/>
      <c r="I133" s="829" t="str">
        <f>A133&amp;"."&amp;C133&amp;""</f>
        <v>101.11</v>
      </c>
      <c r="J133" s="829" t="str">
        <f>D133</f>
        <v>Estrihi</v>
      </c>
      <c r="K133" s="829"/>
      <c r="L133" s="829"/>
      <c r="M133" s="3724"/>
      <c r="N133" s="2872">
        <f>SUM(N137,N172)</f>
        <v>0</v>
      </c>
      <c r="O133" s="767"/>
      <c r="P133" s="767"/>
      <c r="Q133" s="2892"/>
      <c r="W133" s="2943"/>
    </row>
    <row r="134" spans="1:31" s="521" customFormat="1" ht="15" outlineLevel="2">
      <c r="A134" s="510" t="s">
        <v>168</v>
      </c>
      <c r="B134" s="512"/>
      <c r="C134" s="828"/>
      <c r="D134" s="402"/>
      <c r="E134" s="402" t="s">
        <v>313</v>
      </c>
      <c r="F134" s="402"/>
      <c r="G134" s="527" t="s">
        <v>172</v>
      </c>
      <c r="H134" s="527"/>
      <c r="I134" s="527"/>
      <c r="J134" s="527" t="str">
        <f>E134</f>
        <v>Splošne opombe</v>
      </c>
      <c r="K134" s="527"/>
      <c r="L134" s="528"/>
      <c r="M134" s="3718"/>
      <c r="N134" s="529"/>
      <c r="O134" s="520"/>
      <c r="P134" s="520"/>
      <c r="Q134" s="2893"/>
      <c r="W134" s="2944"/>
    </row>
    <row r="135" spans="1:31" s="392" customFormat="1" ht="140.25" outlineLevel="3">
      <c r="A135" s="510" t="s">
        <v>168</v>
      </c>
      <c r="B135" s="510"/>
      <c r="C135" s="828"/>
      <c r="D135" s="779"/>
      <c r="E135" s="779"/>
      <c r="F135" s="779"/>
      <c r="G135" s="779"/>
      <c r="H135" s="541"/>
      <c r="I135" s="541"/>
      <c r="J135" s="540" t="s">
        <v>314</v>
      </c>
      <c r="K135" s="541"/>
      <c r="L135" s="542"/>
      <c r="M135" s="3710"/>
      <c r="N135" s="543"/>
      <c r="O135" s="901"/>
      <c r="P135" s="901"/>
      <c r="Q135" s="503"/>
      <c r="W135" s="2950"/>
    </row>
    <row r="136" spans="1:31" s="392" customFormat="1" ht="15" outlineLevel="3">
      <c r="A136" s="510" t="s">
        <v>168</v>
      </c>
      <c r="B136" s="510"/>
      <c r="C136" s="828"/>
      <c r="D136" s="779"/>
      <c r="E136" s="779"/>
      <c r="F136" s="779"/>
      <c r="G136" s="779"/>
      <c r="H136" s="541"/>
      <c r="I136" s="541"/>
      <c r="J136" s="541"/>
      <c r="K136" s="541"/>
      <c r="L136" s="542"/>
      <c r="M136" s="3710"/>
      <c r="N136" s="543"/>
      <c r="O136" s="901"/>
      <c r="P136" s="901"/>
      <c r="Q136" s="503"/>
      <c r="W136" s="2950"/>
    </row>
    <row r="137" spans="1:31" s="521" customFormat="1" outlineLevel="2">
      <c r="A137" s="510" t="s">
        <v>168</v>
      </c>
      <c r="B137" s="512"/>
      <c r="C137" s="533" t="s">
        <v>310</v>
      </c>
      <c r="D137" s="514" t="s">
        <v>194</v>
      </c>
      <c r="E137" s="514" t="s">
        <v>315</v>
      </c>
      <c r="F137" s="402"/>
      <c r="G137" s="516" t="s">
        <v>172</v>
      </c>
      <c r="H137" s="515"/>
      <c r="I137" s="515" t="str">
        <f>A137&amp;"."&amp;C137&amp;"."&amp;D137&amp;""</f>
        <v>101.11.01</v>
      </c>
      <c r="J137" s="514" t="str">
        <f>E137</f>
        <v>Estrihi s toplotno izolacijo in ločilno folijo</v>
      </c>
      <c r="K137" s="515"/>
      <c r="L137" s="517"/>
      <c r="M137" s="3712"/>
      <c r="N137" s="2866">
        <f>SUM(N139:N170)</f>
        <v>0</v>
      </c>
      <c r="O137" s="520"/>
      <c r="P137" s="520"/>
      <c r="Q137" s="2893"/>
      <c r="W137" s="2944"/>
    </row>
    <row r="138" spans="1:31" s="392" customFormat="1" ht="61.15" customHeight="1" outlineLevel="3">
      <c r="A138" s="510" t="s">
        <v>168</v>
      </c>
      <c r="B138" s="510"/>
      <c r="C138" s="831" t="s">
        <v>310</v>
      </c>
      <c r="D138" s="778" t="s">
        <v>194</v>
      </c>
      <c r="E138" s="779"/>
      <c r="F138" s="779"/>
      <c r="G138" s="541"/>
      <c r="H138" s="541"/>
      <c r="I138" s="541"/>
      <c r="J138" s="1486" t="s">
        <v>316</v>
      </c>
      <c r="K138" s="541"/>
      <c r="L138" s="542"/>
      <c r="M138" s="3710"/>
      <c r="N138" s="543"/>
      <c r="O138" s="901"/>
      <c r="P138" s="901"/>
      <c r="Q138" s="503"/>
      <c r="W138" s="2950"/>
    </row>
    <row r="139" spans="1:31" s="392" customFormat="1" outlineLevel="3">
      <c r="A139" s="510" t="s">
        <v>168</v>
      </c>
      <c r="B139" s="510"/>
      <c r="C139" s="831" t="s">
        <v>310</v>
      </c>
      <c r="D139" s="778" t="s">
        <v>194</v>
      </c>
      <c r="E139" s="779"/>
      <c r="F139" s="779"/>
      <c r="G139" s="779" t="s">
        <v>198</v>
      </c>
      <c r="H139" s="537">
        <v>1</v>
      </c>
      <c r="I139" s="537" t="str">
        <f t="shared" ref="I139:I168" si="18">A139&amp;"."&amp;C139&amp;"."&amp;D139&amp;"."&amp;H139</f>
        <v>101.11.01.1</v>
      </c>
      <c r="J139" s="536" t="s">
        <v>317</v>
      </c>
      <c r="K139" s="537" t="s">
        <v>237</v>
      </c>
      <c r="L139" s="538">
        <v>2375.9299999999998</v>
      </c>
      <c r="M139" s="3713">
        <v>0</v>
      </c>
      <c r="N139" s="539">
        <f t="shared" ref="N139:N168" si="19">L139*M139</f>
        <v>0</v>
      </c>
      <c r="O139" s="901"/>
      <c r="P139" s="483"/>
      <c r="Q139" s="884" t="s">
        <v>238</v>
      </c>
      <c r="R139" s="882" t="str">
        <f t="shared" ref="R139" si="20">_xlfn.CONCAT(X139,J139,Y139)</f>
        <v>((['Element'] = 'NotranjaOblogaTal') and ['SestavaKonstrukcij'] = ' T.01 Enomer // AR - TLAKI - PROSTORI ZA OSEBJE, FILTRI, SPREMLJEVALNI PROSTORI (brez zahtev G0/G1/G2)')</v>
      </c>
      <c r="S139" s="883" t="s">
        <v>202</v>
      </c>
      <c r="T139" s="881">
        <f>L139</f>
        <v>2375.9299999999998</v>
      </c>
      <c r="U139" s="884" t="s">
        <v>240</v>
      </c>
      <c r="V139" s="883" t="s">
        <v>202</v>
      </c>
      <c r="W139" s="2950"/>
      <c r="X139" s="1076" t="s">
        <v>318</v>
      </c>
      <c r="Y139" s="1076" t="s">
        <v>274</v>
      </c>
      <c r="Z139" s="1076"/>
      <c r="AA139" s="540"/>
      <c r="AB139" s="541"/>
      <c r="AC139" s="542"/>
      <c r="AD139" s="543"/>
      <c r="AE139" s="805"/>
    </row>
    <row r="140" spans="1:31" s="392" customFormat="1" ht="25.5" outlineLevel="3">
      <c r="A140" s="510" t="s">
        <v>168</v>
      </c>
      <c r="B140" s="510"/>
      <c r="C140" s="831" t="s">
        <v>310</v>
      </c>
      <c r="D140" s="778" t="s">
        <v>194</v>
      </c>
      <c r="E140" s="779"/>
      <c r="F140" s="779"/>
      <c r="G140" s="779" t="s">
        <v>198</v>
      </c>
      <c r="H140" s="537">
        <v>2</v>
      </c>
      <c r="I140" s="537" t="str">
        <f t="shared" si="18"/>
        <v>101.11.01.2</v>
      </c>
      <c r="J140" s="536" t="s">
        <v>319</v>
      </c>
      <c r="K140" s="537" t="s">
        <v>237</v>
      </c>
      <c r="L140" s="538">
        <v>2052.0700000000002</v>
      </c>
      <c r="M140" s="3713">
        <v>0</v>
      </c>
      <c r="N140" s="539">
        <f t="shared" si="19"/>
        <v>0</v>
      </c>
      <c r="O140" s="901"/>
      <c r="P140" s="483"/>
      <c r="Q140" s="884" t="s">
        <v>238</v>
      </c>
      <c r="R140" s="882" t="str">
        <f t="shared" ref="R140:R168" si="21">_xlfn.CONCAT(X140,J140,Y140)</f>
        <v>((['Element'] = 'NotranjaOblogaTal') and ['SestavaKonstrukcij'] = ' T.01.AS Enomer // AR - TLAKI - BOLNIŠKE SOBE, OPAZOVALNICE, AMBULANTE, PROSTORI ZA APARATE -  antistatičen tlak')</v>
      </c>
      <c r="S140" s="883" t="s">
        <v>202</v>
      </c>
      <c r="T140" s="881">
        <f t="shared" ref="T140:T168" si="22">L140</f>
        <v>2052.0700000000002</v>
      </c>
      <c r="U140" s="884" t="s">
        <v>240</v>
      </c>
      <c r="V140" s="883" t="s">
        <v>202</v>
      </c>
      <c r="W140" s="2950"/>
      <c r="X140" s="1076" t="s">
        <v>318</v>
      </c>
      <c r="Y140" s="1076" t="s">
        <v>274</v>
      </c>
      <c r="Z140" s="1076"/>
      <c r="AA140" s="540"/>
      <c r="AB140" s="541"/>
      <c r="AC140" s="542"/>
      <c r="AD140" s="543"/>
      <c r="AE140" s="805"/>
    </row>
    <row r="141" spans="1:31" s="392" customFormat="1" outlineLevel="3">
      <c r="A141" s="510" t="s">
        <v>168</v>
      </c>
      <c r="B141" s="510"/>
      <c r="C141" s="831" t="s">
        <v>310</v>
      </c>
      <c r="D141" s="778" t="s">
        <v>194</v>
      </c>
      <c r="E141" s="779"/>
      <c r="F141" s="779"/>
      <c r="G141" s="779" t="s">
        <v>198</v>
      </c>
      <c r="H141" s="537">
        <v>3</v>
      </c>
      <c r="I141" s="537" t="str">
        <f t="shared" si="18"/>
        <v>101.11.01.3</v>
      </c>
      <c r="J141" s="536" t="s">
        <v>320</v>
      </c>
      <c r="K141" s="537" t="s">
        <v>237</v>
      </c>
      <c r="L141" s="538">
        <v>95.7</v>
      </c>
      <c r="M141" s="3713">
        <v>0</v>
      </c>
      <c r="N141" s="539">
        <f t="shared" si="19"/>
        <v>0</v>
      </c>
      <c r="O141" s="901"/>
      <c r="P141" s="483"/>
      <c r="Q141" s="884" t="s">
        <v>238</v>
      </c>
      <c r="R141" s="882" t="str">
        <f t="shared" si="21"/>
        <v>((['Element'] = 'NotranjaOblogaTal') and ['SestavaKonstrukcij'] = ' T.01.AS.TI Enomer // AR - TLAKI - AMBULANTE - antistatičen tlak + dodatna TI')</v>
      </c>
      <c r="S141" s="883" t="s">
        <v>202</v>
      </c>
      <c r="T141" s="881">
        <f t="shared" si="22"/>
        <v>95.7</v>
      </c>
      <c r="U141" s="884" t="s">
        <v>240</v>
      </c>
      <c r="V141" s="883" t="s">
        <v>202</v>
      </c>
      <c r="W141" s="2950"/>
      <c r="X141" s="1076" t="s">
        <v>318</v>
      </c>
      <c r="Y141" s="1076" t="s">
        <v>274</v>
      </c>
      <c r="Z141" s="1076"/>
      <c r="AA141" s="540"/>
      <c r="AB141" s="541"/>
      <c r="AC141" s="542"/>
      <c r="AD141" s="543"/>
      <c r="AE141" s="805"/>
    </row>
    <row r="142" spans="1:31" s="392" customFormat="1" outlineLevel="3">
      <c r="A142" s="510" t="s">
        <v>168</v>
      </c>
      <c r="B142" s="510"/>
      <c r="C142" s="831" t="s">
        <v>310</v>
      </c>
      <c r="D142" s="778" t="s">
        <v>194</v>
      </c>
      <c r="E142" s="779"/>
      <c r="F142" s="779"/>
      <c r="G142" s="779" t="s">
        <v>198</v>
      </c>
      <c r="H142" s="537">
        <v>4</v>
      </c>
      <c r="I142" s="537" t="str">
        <f t="shared" si="18"/>
        <v>101.11.01.4</v>
      </c>
      <c r="J142" s="536" t="s">
        <v>321</v>
      </c>
      <c r="K142" s="537" t="s">
        <v>237</v>
      </c>
      <c r="L142" s="538">
        <v>139.77000000000001</v>
      </c>
      <c r="M142" s="3713">
        <v>0</v>
      </c>
      <c r="N142" s="539">
        <f t="shared" si="19"/>
        <v>0</v>
      </c>
      <c r="O142" s="901"/>
      <c r="P142" s="483"/>
      <c r="Q142" s="884" t="s">
        <v>238</v>
      </c>
      <c r="R142" s="882" t="str">
        <f t="shared" si="21"/>
        <v>((['Element'] = 'NotranjaOblogaTal') and ['SestavaKonstrukcij'] = ' T.01.EB Guma Enobarvna // AR - TLAKI - PRIPRAVA ZDRAVIL  (brez zahtev G0/G1/G2)')</v>
      </c>
      <c r="S142" s="883" t="s">
        <v>202</v>
      </c>
      <c r="T142" s="881">
        <f t="shared" si="22"/>
        <v>139.77000000000001</v>
      </c>
      <c r="U142" s="884" t="s">
        <v>240</v>
      </c>
      <c r="V142" s="883" t="s">
        <v>202</v>
      </c>
      <c r="W142" s="2950"/>
      <c r="X142" s="1076" t="s">
        <v>318</v>
      </c>
      <c r="Y142" s="1076" t="s">
        <v>274</v>
      </c>
      <c r="Z142" s="1076"/>
      <c r="AA142" s="540"/>
      <c r="AB142" s="541"/>
      <c r="AC142" s="542"/>
      <c r="AD142" s="543"/>
      <c r="AE142" s="805"/>
    </row>
    <row r="143" spans="1:31" s="392" customFormat="1" outlineLevel="3">
      <c r="A143" s="510" t="s">
        <v>168</v>
      </c>
      <c r="B143" s="510"/>
      <c r="C143" s="831" t="s">
        <v>310</v>
      </c>
      <c r="D143" s="778" t="s">
        <v>194</v>
      </c>
      <c r="E143" s="779"/>
      <c r="F143" s="779"/>
      <c r="G143" s="779" t="s">
        <v>198</v>
      </c>
      <c r="H143" s="537">
        <v>5</v>
      </c>
      <c r="I143" s="537" t="str">
        <f t="shared" si="18"/>
        <v>101.11.01.5</v>
      </c>
      <c r="J143" s="536" t="s">
        <v>322</v>
      </c>
      <c r="K143" s="537" t="s">
        <v>237</v>
      </c>
      <c r="L143" s="538">
        <v>323.20999999999998</v>
      </c>
      <c r="M143" s="3713">
        <v>0</v>
      </c>
      <c r="N143" s="539">
        <f t="shared" si="19"/>
        <v>0</v>
      </c>
      <c r="O143" s="901"/>
      <c r="P143" s="483"/>
      <c r="Q143" s="884" t="s">
        <v>238</v>
      </c>
      <c r="R143" s="882" t="str">
        <f t="shared" si="21"/>
        <v>((['Element'] = 'NotranjaOblogaTal') and ['SestavaKonstrukcij'] = ' T.01.EP Guma // AR - TLAKI - BOLNIŠKE SOBE INTENZIVA 1N, PROSTOR ZA POSEGE (G2) - elektroprevoden tlak')</v>
      </c>
      <c r="S143" s="883" t="s">
        <v>202</v>
      </c>
      <c r="T143" s="881">
        <f t="shared" si="22"/>
        <v>323.20999999999998</v>
      </c>
      <c r="U143" s="884" t="s">
        <v>240</v>
      </c>
      <c r="V143" s="883" t="s">
        <v>202</v>
      </c>
      <c r="W143" s="2950"/>
      <c r="X143" s="1076" t="s">
        <v>318</v>
      </c>
      <c r="Y143" s="1076" t="s">
        <v>274</v>
      </c>
      <c r="Z143" s="1076"/>
      <c r="AA143" s="540"/>
      <c r="AB143" s="541"/>
      <c r="AC143" s="542"/>
      <c r="AD143" s="543"/>
      <c r="AE143" s="805"/>
    </row>
    <row r="144" spans="1:31" s="392" customFormat="1" outlineLevel="3">
      <c r="A144" s="510" t="s">
        <v>168</v>
      </c>
      <c r="B144" s="510"/>
      <c r="C144" s="831" t="s">
        <v>310</v>
      </c>
      <c r="D144" s="778" t="s">
        <v>194</v>
      </c>
      <c r="E144" s="779"/>
      <c r="F144" s="779"/>
      <c r="G144" s="779" t="s">
        <v>198</v>
      </c>
      <c r="H144" s="537">
        <v>6</v>
      </c>
      <c r="I144" s="537" t="str">
        <f t="shared" si="18"/>
        <v>101.11.01.6</v>
      </c>
      <c r="J144" s="536" t="s">
        <v>323</v>
      </c>
      <c r="K144" s="537" t="s">
        <v>237</v>
      </c>
      <c r="L144" s="538">
        <v>27.07</v>
      </c>
      <c r="M144" s="3713">
        <v>0</v>
      </c>
      <c r="N144" s="539">
        <f t="shared" si="19"/>
        <v>0</v>
      </c>
      <c r="O144" s="901"/>
      <c r="P144" s="483"/>
      <c r="Q144" s="884" t="s">
        <v>238</v>
      </c>
      <c r="R144" s="882" t="str">
        <f t="shared" si="21"/>
        <v>((['Element'] = 'NotranjaOblogaTal') and ['SestavaKonstrukcij'] = ' T.01.EP.TI Guma // AR - TLAKI - AMBULANTA ZNB (G2) - elektroprevoden tlak + dodatna TI')</v>
      </c>
      <c r="S144" s="883" t="s">
        <v>202</v>
      </c>
      <c r="T144" s="881">
        <f t="shared" si="22"/>
        <v>27.07</v>
      </c>
      <c r="U144" s="884" t="s">
        <v>240</v>
      </c>
      <c r="V144" s="883" t="s">
        <v>202</v>
      </c>
      <c r="W144" s="2950"/>
      <c r="X144" s="1076" t="s">
        <v>318</v>
      </c>
      <c r="Y144" s="1076" t="s">
        <v>274</v>
      </c>
      <c r="Z144" s="1076"/>
      <c r="AA144" s="540"/>
      <c r="AB144" s="541"/>
      <c r="AC144" s="542"/>
      <c r="AD144" s="543"/>
      <c r="AE144" s="805"/>
    </row>
    <row r="145" spans="1:31" s="392" customFormat="1" ht="25.5" outlineLevel="3">
      <c r="A145" s="510" t="s">
        <v>168</v>
      </c>
      <c r="B145" s="510"/>
      <c r="C145" s="831" t="s">
        <v>310</v>
      </c>
      <c r="D145" s="778" t="s">
        <v>194</v>
      </c>
      <c r="E145" s="779"/>
      <c r="F145" s="779"/>
      <c r="G145" s="779" t="s">
        <v>198</v>
      </c>
      <c r="H145" s="537">
        <v>7</v>
      </c>
      <c r="I145" s="537" t="str">
        <f t="shared" si="18"/>
        <v>101.11.01.7</v>
      </c>
      <c r="J145" s="536" t="s">
        <v>324</v>
      </c>
      <c r="K145" s="537" t="s">
        <v>237</v>
      </c>
      <c r="L145" s="538">
        <v>73.63</v>
      </c>
      <c r="M145" s="3713">
        <v>0</v>
      </c>
      <c r="N145" s="539">
        <f t="shared" si="19"/>
        <v>0</v>
      </c>
      <c r="O145" s="901"/>
      <c r="P145" s="483"/>
      <c r="Q145" s="884" t="s">
        <v>238</v>
      </c>
      <c r="R145" s="882" t="str">
        <f t="shared" si="21"/>
        <v>((['Element'] = 'NotranjaOblogaTal') and ['SestavaKonstrukcij'] = ' T.01.TI Enomer // AR - TLAKI -  PROSTORI ZA OSEBJE, FILTRI, SPREMLJEVALNI PROSTORI (brez zahtev G0/G1/G2) + 15 cm TI')</v>
      </c>
      <c r="S145" s="883" t="s">
        <v>202</v>
      </c>
      <c r="T145" s="881">
        <f t="shared" si="22"/>
        <v>73.63</v>
      </c>
      <c r="U145" s="884" t="s">
        <v>240</v>
      </c>
      <c r="V145" s="883" t="s">
        <v>202</v>
      </c>
      <c r="W145" s="2950"/>
      <c r="X145" s="1076" t="s">
        <v>318</v>
      </c>
      <c r="Y145" s="1076" t="s">
        <v>274</v>
      </c>
      <c r="Z145" s="1076"/>
      <c r="AA145" s="540"/>
      <c r="AB145" s="541"/>
      <c r="AC145" s="542"/>
      <c r="AD145" s="543"/>
      <c r="AE145" s="805"/>
    </row>
    <row r="146" spans="1:31" s="392" customFormat="1" outlineLevel="3">
      <c r="A146" s="510" t="s">
        <v>168</v>
      </c>
      <c r="B146" s="510"/>
      <c r="C146" s="831" t="s">
        <v>310</v>
      </c>
      <c r="D146" s="778" t="s">
        <v>194</v>
      </c>
      <c r="E146" s="779"/>
      <c r="F146" s="779"/>
      <c r="G146" s="779" t="s">
        <v>198</v>
      </c>
      <c r="H146" s="537">
        <v>8</v>
      </c>
      <c r="I146" s="537" t="str">
        <f t="shared" si="18"/>
        <v>101.11.01.8</v>
      </c>
      <c r="J146" s="536" t="s">
        <v>325</v>
      </c>
      <c r="K146" s="537" t="s">
        <v>237</v>
      </c>
      <c r="L146" s="538">
        <v>1633.11</v>
      </c>
      <c r="M146" s="3713">
        <v>0</v>
      </c>
      <c r="N146" s="539">
        <f t="shared" si="19"/>
        <v>0</v>
      </c>
      <c r="O146" s="901"/>
      <c r="P146" s="483"/>
      <c r="Q146" s="884" t="s">
        <v>238</v>
      </c>
      <c r="R146" s="882" t="str">
        <f t="shared" si="21"/>
        <v>((['Element'] = 'NotranjaOblogaTal') and ['SestavaKonstrukcij'] = ' T.02 Enomer // AR - TLAKI - HODNIKI')</v>
      </c>
      <c r="S146" s="883" t="s">
        <v>202</v>
      </c>
      <c r="T146" s="881">
        <f t="shared" si="22"/>
        <v>1633.11</v>
      </c>
      <c r="U146" s="884" t="s">
        <v>240</v>
      </c>
      <c r="V146" s="883" t="s">
        <v>202</v>
      </c>
      <c r="W146" s="2950"/>
      <c r="X146" s="1076" t="s">
        <v>318</v>
      </c>
      <c r="Y146" s="1076" t="s">
        <v>274</v>
      </c>
      <c r="Z146" s="1076"/>
      <c r="AA146" s="540"/>
      <c r="AB146" s="541"/>
      <c r="AC146" s="542"/>
      <c r="AD146" s="543"/>
      <c r="AE146" s="805"/>
    </row>
    <row r="147" spans="1:31" s="392" customFormat="1" outlineLevel="3">
      <c r="A147" s="510" t="s">
        <v>168</v>
      </c>
      <c r="B147" s="510"/>
      <c r="C147" s="831" t="s">
        <v>310</v>
      </c>
      <c r="D147" s="778" t="s">
        <v>194</v>
      </c>
      <c r="E147" s="779"/>
      <c r="F147" s="779"/>
      <c r="G147" s="779" t="s">
        <v>198</v>
      </c>
      <c r="H147" s="537">
        <v>9</v>
      </c>
      <c r="I147" s="537" t="str">
        <f t="shared" si="18"/>
        <v>101.11.01.9</v>
      </c>
      <c r="J147" s="536" t="s">
        <v>326</v>
      </c>
      <c r="K147" s="537" t="s">
        <v>237</v>
      </c>
      <c r="L147" s="538">
        <v>132.01</v>
      </c>
      <c r="M147" s="3713">
        <v>0</v>
      </c>
      <c r="N147" s="539">
        <f t="shared" si="19"/>
        <v>0</v>
      </c>
      <c r="O147" s="901"/>
      <c r="P147" s="483"/>
      <c r="Q147" s="884" t="s">
        <v>238</v>
      </c>
      <c r="R147" s="882" t="str">
        <f t="shared" si="21"/>
        <v>((['Element'] = 'NotranjaOblogaTal') and ['SestavaKonstrukcij'] = ' T.02.TI Enomer // AR - TLAKI - HODNIKI + dodatna TI')</v>
      </c>
      <c r="S147" s="883" t="s">
        <v>202</v>
      </c>
      <c r="T147" s="881">
        <f t="shared" si="22"/>
        <v>132.01</v>
      </c>
      <c r="U147" s="884" t="s">
        <v>240</v>
      </c>
      <c r="V147" s="883" t="s">
        <v>202</v>
      </c>
      <c r="W147" s="2950"/>
      <c r="X147" s="1076" t="s">
        <v>318</v>
      </c>
      <c r="Y147" s="1076" t="s">
        <v>274</v>
      </c>
      <c r="Z147" s="1076"/>
      <c r="AA147" s="540"/>
      <c r="AB147" s="541"/>
      <c r="AC147" s="542"/>
      <c r="AD147" s="543"/>
      <c r="AE147" s="805"/>
    </row>
    <row r="148" spans="1:31" s="392" customFormat="1" outlineLevel="3">
      <c r="A148" s="510" t="s">
        <v>168</v>
      </c>
      <c r="B148" s="510"/>
      <c r="C148" s="831" t="s">
        <v>310</v>
      </c>
      <c r="D148" s="778" t="s">
        <v>194</v>
      </c>
      <c r="E148" s="779"/>
      <c r="F148" s="779"/>
      <c r="G148" s="779" t="s">
        <v>198</v>
      </c>
      <c r="H148" s="537">
        <v>10</v>
      </c>
      <c r="I148" s="537" t="str">
        <f t="shared" si="18"/>
        <v>101.11.01.10</v>
      </c>
      <c r="J148" s="536" t="s">
        <v>327</v>
      </c>
      <c r="K148" s="537" t="s">
        <v>237</v>
      </c>
      <c r="L148" s="538">
        <v>281.77999999999997</v>
      </c>
      <c r="M148" s="3713">
        <v>0</v>
      </c>
      <c r="N148" s="539">
        <f t="shared" si="19"/>
        <v>0</v>
      </c>
      <c r="O148" s="901"/>
      <c r="P148" s="483"/>
      <c r="Q148" s="884" t="s">
        <v>238</v>
      </c>
      <c r="R148" s="882" t="str">
        <f t="shared" si="21"/>
        <v>((['Element'] = 'NotranjaOblogaTal') and ['SestavaKonstrukcij'] = ' T.02.X Enomer // AR - TLAKI - HODNIKI - tlak z večjo nosilnostjo (1.klet)')</v>
      </c>
      <c r="S148" s="883" t="s">
        <v>202</v>
      </c>
      <c r="T148" s="881">
        <f t="shared" si="22"/>
        <v>281.77999999999997</v>
      </c>
      <c r="U148" s="884" t="s">
        <v>240</v>
      </c>
      <c r="V148" s="883" t="s">
        <v>202</v>
      </c>
      <c r="W148" s="2950"/>
      <c r="X148" s="1076" t="s">
        <v>318</v>
      </c>
      <c r="Y148" s="1076" t="s">
        <v>274</v>
      </c>
      <c r="Z148" s="1076"/>
      <c r="AA148" s="540"/>
      <c r="AB148" s="541"/>
      <c r="AC148" s="542"/>
      <c r="AD148" s="543"/>
      <c r="AE148" s="805"/>
    </row>
    <row r="149" spans="1:31" s="392" customFormat="1" outlineLevel="3">
      <c r="A149" s="510" t="s">
        <v>168</v>
      </c>
      <c r="B149" s="510"/>
      <c r="C149" s="831" t="s">
        <v>310</v>
      </c>
      <c r="D149" s="778" t="s">
        <v>194</v>
      </c>
      <c r="E149" s="779"/>
      <c r="F149" s="779"/>
      <c r="G149" s="779" t="s">
        <v>198</v>
      </c>
      <c r="H149" s="537">
        <v>11</v>
      </c>
      <c r="I149" s="537" t="str">
        <f t="shared" si="18"/>
        <v>101.11.01.11</v>
      </c>
      <c r="J149" s="536" t="s">
        <v>328</v>
      </c>
      <c r="K149" s="537" t="s">
        <v>237</v>
      </c>
      <c r="L149" s="538">
        <v>179.47</v>
      </c>
      <c r="M149" s="3713">
        <v>0</v>
      </c>
      <c r="N149" s="539">
        <f t="shared" si="19"/>
        <v>0</v>
      </c>
      <c r="O149" s="901"/>
      <c r="P149" s="483"/>
      <c r="Q149" s="884" t="s">
        <v>238</v>
      </c>
      <c r="R149" s="882" t="str">
        <f t="shared" si="21"/>
        <v>((['Element'] = 'NotranjaOblogaTal') and ['SestavaKonstrukcij'] = ' T.03.AS Enomer // AR - TLAKI - ELEKTRO IN TK PROSTORI  po etažah - antistatičen tlak')</v>
      </c>
      <c r="S149" s="883" t="s">
        <v>202</v>
      </c>
      <c r="T149" s="881">
        <f t="shared" si="22"/>
        <v>179.47</v>
      </c>
      <c r="U149" s="884" t="s">
        <v>240</v>
      </c>
      <c r="V149" s="883" t="s">
        <v>202</v>
      </c>
      <c r="W149" s="2950"/>
      <c r="X149" s="1076" t="s">
        <v>318</v>
      </c>
      <c r="Y149" s="1076" t="s">
        <v>274</v>
      </c>
      <c r="Z149" s="1076"/>
      <c r="AA149" s="540"/>
      <c r="AB149" s="541"/>
      <c r="AC149" s="542"/>
      <c r="AD149" s="543"/>
      <c r="AE149" s="805"/>
    </row>
    <row r="150" spans="1:31" s="392" customFormat="1" outlineLevel="3">
      <c r="A150" s="510" t="s">
        <v>168</v>
      </c>
      <c r="B150" s="510"/>
      <c r="C150" s="831" t="s">
        <v>310</v>
      </c>
      <c r="D150" s="778" t="s">
        <v>194</v>
      </c>
      <c r="E150" s="779"/>
      <c r="F150" s="779"/>
      <c r="G150" s="779" t="s">
        <v>198</v>
      </c>
      <c r="H150" s="537">
        <v>12</v>
      </c>
      <c r="I150" s="537" t="str">
        <f t="shared" si="18"/>
        <v>101.11.01.12</v>
      </c>
      <c r="J150" s="536" t="s">
        <v>329</v>
      </c>
      <c r="K150" s="537" t="s">
        <v>237</v>
      </c>
      <c r="L150" s="538">
        <v>22.67</v>
      </c>
      <c r="M150" s="3713">
        <v>0</v>
      </c>
      <c r="N150" s="539">
        <f t="shared" si="19"/>
        <v>0</v>
      </c>
      <c r="O150" s="901"/>
      <c r="P150" s="483"/>
      <c r="Q150" s="884" t="s">
        <v>238</v>
      </c>
      <c r="R150" s="882" t="str">
        <f t="shared" si="21"/>
        <v>((['Element'] = 'NotranjaOblogaTal') and ['SestavaKonstrukcij'] = ' T.04.AS Enomer // AR - TLAKI - ELEKTRO OMARE v nišah - antistatičen tlak')</v>
      </c>
      <c r="S150" s="883" t="s">
        <v>202</v>
      </c>
      <c r="T150" s="881">
        <f t="shared" si="22"/>
        <v>22.67</v>
      </c>
      <c r="U150" s="884" t="s">
        <v>240</v>
      </c>
      <c r="V150" s="883" t="s">
        <v>202</v>
      </c>
      <c r="W150" s="2950"/>
      <c r="X150" s="1076" t="s">
        <v>318</v>
      </c>
      <c r="Y150" s="1076" t="s">
        <v>274</v>
      </c>
      <c r="Z150" s="1076"/>
      <c r="AA150" s="540"/>
      <c r="AB150" s="541"/>
      <c r="AC150" s="542"/>
      <c r="AD150" s="543"/>
      <c r="AE150" s="805"/>
    </row>
    <row r="151" spans="1:31" s="392" customFormat="1" outlineLevel="3">
      <c r="A151" s="510" t="s">
        <v>168</v>
      </c>
      <c r="B151" s="510"/>
      <c r="C151" s="831" t="s">
        <v>310</v>
      </c>
      <c r="D151" s="778" t="s">
        <v>194</v>
      </c>
      <c r="E151" s="779"/>
      <c r="F151" s="779"/>
      <c r="G151" s="779" t="s">
        <v>198</v>
      </c>
      <c r="H151" s="537">
        <v>13</v>
      </c>
      <c r="I151" s="537" t="str">
        <f t="shared" si="18"/>
        <v>101.11.01.13</v>
      </c>
      <c r="J151" s="536" t="s">
        <v>330</v>
      </c>
      <c r="K151" s="537" t="s">
        <v>237</v>
      </c>
      <c r="L151" s="538">
        <v>274.64</v>
      </c>
      <c r="M151" s="3713">
        <v>0</v>
      </c>
      <c r="N151" s="539">
        <f t="shared" si="19"/>
        <v>0</v>
      </c>
      <c r="O151" s="901"/>
      <c r="P151" s="483"/>
      <c r="Q151" s="884" t="s">
        <v>238</v>
      </c>
      <c r="R151" s="882" t="str">
        <f t="shared" si="21"/>
        <v>((['Element'] = 'NotranjaOblogaTal') and ['SestavaKonstrukcij'] = ' T.05 Keramika R10 // AR - TLAKI - SKUPNE SANITARIJE osebje, obiskovalci')</v>
      </c>
      <c r="S151" s="883" t="s">
        <v>202</v>
      </c>
      <c r="T151" s="881">
        <f t="shared" si="22"/>
        <v>274.64</v>
      </c>
      <c r="U151" s="884" t="s">
        <v>240</v>
      </c>
      <c r="V151" s="883" t="s">
        <v>202</v>
      </c>
      <c r="W151" s="2950"/>
      <c r="X151" s="1076" t="s">
        <v>318</v>
      </c>
      <c r="Y151" s="1076" t="s">
        <v>274</v>
      </c>
      <c r="Z151" s="1076"/>
      <c r="AA151" s="540"/>
      <c r="AB151" s="541"/>
      <c r="AC151" s="542"/>
      <c r="AD151" s="543"/>
      <c r="AE151" s="805"/>
    </row>
    <row r="152" spans="1:31" s="392" customFormat="1" outlineLevel="3">
      <c r="A152" s="510" t="s">
        <v>168</v>
      </c>
      <c r="B152" s="510"/>
      <c r="C152" s="831" t="s">
        <v>310</v>
      </c>
      <c r="D152" s="778" t="s">
        <v>194</v>
      </c>
      <c r="E152" s="779"/>
      <c r="F152" s="779"/>
      <c r="G152" s="779" t="s">
        <v>198</v>
      </c>
      <c r="H152" s="537">
        <v>14</v>
      </c>
      <c r="I152" s="537" t="str">
        <f t="shared" si="18"/>
        <v>101.11.01.14</v>
      </c>
      <c r="J152" s="536" t="s">
        <v>331</v>
      </c>
      <c r="K152" s="537" t="s">
        <v>237</v>
      </c>
      <c r="L152" s="538">
        <v>44.88</v>
      </c>
      <c r="M152" s="3713">
        <v>0</v>
      </c>
      <c r="N152" s="539">
        <f t="shared" si="19"/>
        <v>0</v>
      </c>
      <c r="O152" s="901"/>
      <c r="P152" s="483"/>
      <c r="Q152" s="884" t="s">
        <v>238</v>
      </c>
      <c r="R152" s="882" t="str">
        <f t="shared" si="21"/>
        <v>((['Element'] = 'NotranjaOblogaTal') and ['SestavaKonstrukcij'] = ' T.05.TI Keramika R10 // AR - TLAKI - SKUPNE SANITARIJE osebje, obiskovalci + dodatna TI')</v>
      </c>
      <c r="S152" s="883" t="s">
        <v>202</v>
      </c>
      <c r="T152" s="881">
        <f t="shared" si="22"/>
        <v>44.88</v>
      </c>
      <c r="U152" s="884" t="s">
        <v>240</v>
      </c>
      <c r="V152" s="883" t="s">
        <v>202</v>
      </c>
      <c r="W152" s="2950"/>
      <c r="X152" s="1076" t="s">
        <v>318</v>
      </c>
      <c r="Y152" s="1076" t="s">
        <v>274</v>
      </c>
      <c r="Z152" s="1076"/>
      <c r="AA152" s="540"/>
      <c r="AB152" s="541"/>
      <c r="AC152" s="542"/>
      <c r="AD152" s="543"/>
      <c r="AE152" s="805"/>
    </row>
    <row r="153" spans="1:31" s="392" customFormat="1" outlineLevel="3">
      <c r="A153" s="510" t="s">
        <v>168</v>
      </c>
      <c r="B153" s="510"/>
      <c r="C153" s="831" t="s">
        <v>310</v>
      </c>
      <c r="D153" s="778" t="s">
        <v>194</v>
      </c>
      <c r="E153" s="779"/>
      <c r="F153" s="779"/>
      <c r="G153" s="779" t="s">
        <v>198</v>
      </c>
      <c r="H153" s="537">
        <v>15</v>
      </c>
      <c r="I153" s="537" t="str">
        <f t="shared" si="18"/>
        <v>101.11.01.15</v>
      </c>
      <c r="J153" s="536" t="s">
        <v>332</v>
      </c>
      <c r="K153" s="537" t="s">
        <v>237</v>
      </c>
      <c r="L153" s="538">
        <v>335.96</v>
      </c>
      <c r="M153" s="3713">
        <v>0</v>
      </c>
      <c r="N153" s="539">
        <f t="shared" si="19"/>
        <v>0</v>
      </c>
      <c r="O153" s="901"/>
      <c r="P153" s="483"/>
      <c r="Q153" s="884" t="s">
        <v>238</v>
      </c>
      <c r="R153" s="882" t="str">
        <f t="shared" si="21"/>
        <v>((['Element'] = 'NotranjaOblogaTal') and ['SestavaKonstrukcij'] = ' T.06 Kompozitni R10/11 // AR - TLAKI - SANITARIJE, KOPALNICE za paciente')</v>
      </c>
      <c r="S153" s="883" t="s">
        <v>202</v>
      </c>
      <c r="T153" s="881">
        <f t="shared" si="22"/>
        <v>335.96</v>
      </c>
      <c r="U153" s="884" t="s">
        <v>240</v>
      </c>
      <c r="V153" s="883" t="s">
        <v>202</v>
      </c>
      <c r="W153" s="2950"/>
      <c r="X153" s="1076" t="s">
        <v>318</v>
      </c>
      <c r="Y153" s="1076" t="s">
        <v>274</v>
      </c>
      <c r="Z153" s="1076"/>
      <c r="AA153" s="540"/>
      <c r="AB153" s="541"/>
      <c r="AC153" s="542"/>
      <c r="AD153" s="543"/>
      <c r="AE153" s="805"/>
    </row>
    <row r="154" spans="1:31" s="392" customFormat="1" outlineLevel="3">
      <c r="A154" s="510" t="s">
        <v>168</v>
      </c>
      <c r="B154" s="510"/>
      <c r="C154" s="831" t="s">
        <v>310</v>
      </c>
      <c r="D154" s="778" t="s">
        <v>194</v>
      </c>
      <c r="E154" s="779"/>
      <c r="F154" s="779"/>
      <c r="G154" s="779" t="s">
        <v>198</v>
      </c>
      <c r="H154" s="537">
        <v>16</v>
      </c>
      <c r="I154" s="537" t="str">
        <f t="shared" si="18"/>
        <v>101.11.01.16</v>
      </c>
      <c r="J154" s="536" t="s">
        <v>333</v>
      </c>
      <c r="K154" s="537" t="s">
        <v>237</v>
      </c>
      <c r="L154" s="538">
        <v>25.41</v>
      </c>
      <c r="M154" s="3713">
        <v>0</v>
      </c>
      <c r="N154" s="539">
        <f t="shared" si="19"/>
        <v>0</v>
      </c>
      <c r="O154" s="901"/>
      <c r="P154" s="483"/>
      <c r="Q154" s="884" t="s">
        <v>238</v>
      </c>
      <c r="R154" s="882" t="str">
        <f t="shared" si="21"/>
        <v>((['Element'] = 'NotranjaOblogaTal') and ['SestavaKonstrukcij'] = ' T.06.TI Kompozitni R10/11 // AR - TLAKI - SANITARIJE, KOPALNICE za paciente + dodatna TI')</v>
      </c>
      <c r="S154" s="883" t="s">
        <v>202</v>
      </c>
      <c r="T154" s="881">
        <f t="shared" si="22"/>
        <v>25.41</v>
      </c>
      <c r="U154" s="884" t="s">
        <v>240</v>
      </c>
      <c r="V154" s="883" t="s">
        <v>202</v>
      </c>
      <c r="W154" s="2950"/>
      <c r="X154" s="1076" t="s">
        <v>318</v>
      </c>
      <c r="Y154" s="1076" t="s">
        <v>274</v>
      </c>
      <c r="Z154" s="1076"/>
      <c r="AA154" s="540"/>
      <c r="AB154" s="541"/>
      <c r="AC154" s="542"/>
      <c r="AD154" s="543"/>
      <c r="AE154" s="805"/>
    </row>
    <row r="155" spans="1:31" s="392" customFormat="1" outlineLevel="3">
      <c r="A155" s="510" t="s">
        <v>168</v>
      </c>
      <c r="B155" s="510"/>
      <c r="C155" s="831" t="s">
        <v>310</v>
      </c>
      <c r="D155" s="778" t="s">
        <v>194</v>
      </c>
      <c r="E155" s="779"/>
      <c r="F155" s="779"/>
      <c r="G155" s="779" t="s">
        <v>198</v>
      </c>
      <c r="H155" s="537">
        <v>17</v>
      </c>
      <c r="I155" s="537" t="str">
        <f t="shared" si="18"/>
        <v>101.11.01.17</v>
      </c>
      <c r="J155" s="536" t="s">
        <v>334</v>
      </c>
      <c r="K155" s="537" t="s">
        <v>237</v>
      </c>
      <c r="L155" s="538">
        <v>758.4</v>
      </c>
      <c r="M155" s="3713">
        <v>0</v>
      </c>
      <c r="N155" s="539">
        <f t="shared" si="19"/>
        <v>0</v>
      </c>
      <c r="O155" s="901"/>
      <c r="P155" s="483"/>
      <c r="Q155" s="884" t="s">
        <v>238</v>
      </c>
      <c r="R155" s="882" t="str">
        <f t="shared" si="21"/>
        <v>((['Element'] = 'NotranjaOblogaTal') and ['SestavaKonstrukcij'] = ' T.07.A Keramika R9 // AR - TLAKI - PREDPROSTORI ZAŠČITENIH STOPNIŠČ')</v>
      </c>
      <c r="S155" s="883" t="s">
        <v>202</v>
      </c>
      <c r="T155" s="881">
        <f t="shared" si="22"/>
        <v>758.4</v>
      </c>
      <c r="U155" s="884" t="s">
        <v>240</v>
      </c>
      <c r="V155" s="883" t="s">
        <v>202</v>
      </c>
      <c r="W155" s="2950"/>
      <c r="X155" s="1076" t="s">
        <v>318</v>
      </c>
      <c r="Y155" s="1076" t="s">
        <v>274</v>
      </c>
      <c r="Z155" s="1076"/>
      <c r="AA155" s="540"/>
      <c r="AB155" s="541"/>
      <c r="AC155" s="542"/>
      <c r="AD155" s="543"/>
      <c r="AE155" s="805"/>
    </row>
    <row r="156" spans="1:31" s="392" customFormat="1" outlineLevel="3">
      <c r="A156" s="510" t="s">
        <v>168</v>
      </c>
      <c r="B156" s="510"/>
      <c r="C156" s="831" t="s">
        <v>310</v>
      </c>
      <c r="D156" s="778" t="s">
        <v>194</v>
      </c>
      <c r="E156" s="779"/>
      <c r="F156" s="779"/>
      <c r="G156" s="779" t="s">
        <v>198</v>
      </c>
      <c r="H156" s="537">
        <v>18</v>
      </c>
      <c r="I156" s="537" t="str">
        <f t="shared" si="18"/>
        <v>101.11.01.18</v>
      </c>
      <c r="J156" s="536" t="s">
        <v>335</v>
      </c>
      <c r="K156" s="537" t="s">
        <v>237</v>
      </c>
      <c r="L156" s="538">
        <v>124.2</v>
      </c>
      <c r="M156" s="3713">
        <v>0</v>
      </c>
      <c r="N156" s="539">
        <f t="shared" si="19"/>
        <v>0</v>
      </c>
      <c r="O156" s="901"/>
      <c r="P156" s="483"/>
      <c r="Q156" s="884" t="s">
        <v>238</v>
      </c>
      <c r="R156" s="882" t="str">
        <f t="shared" si="21"/>
        <v>((['Element'] = 'NotranjaOblogaTal') and ['SestavaKonstrukcij'] = ' T.07.B Keramika R9 // AR - TLAKI - PREDPROSTORI ZAŠČITENIH STOPNIŠČ 3.klet')</v>
      </c>
      <c r="S156" s="883" t="s">
        <v>202</v>
      </c>
      <c r="T156" s="881">
        <f t="shared" si="22"/>
        <v>124.2</v>
      </c>
      <c r="U156" s="884" t="s">
        <v>240</v>
      </c>
      <c r="V156" s="883" t="s">
        <v>202</v>
      </c>
      <c r="W156" s="2950"/>
      <c r="X156" s="1076" t="s">
        <v>318</v>
      </c>
      <c r="Y156" s="1076" t="s">
        <v>274</v>
      </c>
      <c r="Z156" s="1076"/>
      <c r="AA156" s="540"/>
      <c r="AB156" s="541"/>
      <c r="AC156" s="542"/>
      <c r="AD156" s="543"/>
      <c r="AE156" s="805"/>
    </row>
    <row r="157" spans="1:31" s="392" customFormat="1" outlineLevel="3">
      <c r="A157" s="510" t="s">
        <v>168</v>
      </c>
      <c r="B157" s="510"/>
      <c r="C157" s="831" t="s">
        <v>310</v>
      </c>
      <c r="D157" s="778" t="s">
        <v>194</v>
      </c>
      <c r="E157" s="779"/>
      <c r="F157" s="779"/>
      <c r="G157" s="779" t="s">
        <v>198</v>
      </c>
      <c r="H157" s="537">
        <v>19</v>
      </c>
      <c r="I157" s="537" t="str">
        <f t="shared" si="18"/>
        <v>101.11.01.19</v>
      </c>
      <c r="J157" s="536" t="s">
        <v>336</v>
      </c>
      <c r="K157" s="537" t="s">
        <v>237</v>
      </c>
      <c r="L157" s="538">
        <v>75.37</v>
      </c>
      <c r="M157" s="3713">
        <v>0</v>
      </c>
      <c r="N157" s="539">
        <f t="shared" si="19"/>
        <v>0</v>
      </c>
      <c r="O157" s="901"/>
      <c r="P157" s="483"/>
      <c r="Q157" s="884" t="s">
        <v>238</v>
      </c>
      <c r="R157" s="882" t="str">
        <f t="shared" si="21"/>
        <v>((['Element'] = 'NotranjaOblogaTal') and ['SestavaKonstrukcij'] = ' T.07.C Keramika R9 // AR - TLAKI - PREDPROSTORI ZAŠČITENIH STOPNIŠČ, tlaki z večjo nosilnostjo, 1.klet')</v>
      </c>
      <c r="S157" s="883" t="s">
        <v>202</v>
      </c>
      <c r="T157" s="881">
        <f t="shared" si="22"/>
        <v>75.37</v>
      </c>
      <c r="U157" s="884" t="s">
        <v>240</v>
      </c>
      <c r="V157" s="883" t="s">
        <v>202</v>
      </c>
      <c r="W157" s="2950"/>
      <c r="X157" s="1076" t="s">
        <v>318</v>
      </c>
      <c r="Y157" s="1076" t="s">
        <v>274</v>
      </c>
      <c r="Z157" s="1076"/>
      <c r="AA157" s="540"/>
      <c r="AB157" s="541"/>
      <c r="AC157" s="542"/>
      <c r="AD157" s="543"/>
      <c r="AE157" s="805"/>
    </row>
    <row r="158" spans="1:31" s="392" customFormat="1" outlineLevel="3">
      <c r="A158" s="510" t="s">
        <v>168</v>
      </c>
      <c r="B158" s="510"/>
      <c r="C158" s="831" t="s">
        <v>310</v>
      </c>
      <c r="D158" s="778" t="s">
        <v>194</v>
      </c>
      <c r="E158" s="779"/>
      <c r="F158" s="779"/>
      <c r="G158" s="779" t="s">
        <v>198</v>
      </c>
      <c r="H158" s="537">
        <v>20</v>
      </c>
      <c r="I158" s="537" t="str">
        <f t="shared" si="18"/>
        <v>101.11.01.20</v>
      </c>
      <c r="J158" s="536" t="s">
        <v>337</v>
      </c>
      <c r="K158" s="537" t="s">
        <v>237</v>
      </c>
      <c r="L158" s="538">
        <v>114.87</v>
      </c>
      <c r="M158" s="3713">
        <v>0</v>
      </c>
      <c r="N158" s="539">
        <f t="shared" si="19"/>
        <v>0</v>
      </c>
      <c r="O158" s="901"/>
      <c r="P158" s="483"/>
      <c r="Q158" s="884" t="s">
        <v>238</v>
      </c>
      <c r="R158" s="882" t="str">
        <f t="shared" si="21"/>
        <v>((['Element'] = 'NotranjaOblogaTal') and ['SestavaKonstrukcij'] = ' T.07.D Keramika R9 // AR - TLAKI - GLAVNA AVLA')</v>
      </c>
      <c r="S158" s="883" t="s">
        <v>202</v>
      </c>
      <c r="T158" s="881">
        <f t="shared" si="22"/>
        <v>114.87</v>
      </c>
      <c r="U158" s="884" t="s">
        <v>240</v>
      </c>
      <c r="V158" s="883" t="s">
        <v>202</v>
      </c>
      <c r="W158" s="2950"/>
      <c r="X158" s="1076" t="s">
        <v>318</v>
      </c>
      <c r="Y158" s="1076" t="s">
        <v>274</v>
      </c>
      <c r="Z158" s="1076"/>
      <c r="AA158" s="540"/>
      <c r="AB158" s="541"/>
      <c r="AC158" s="542"/>
      <c r="AD158" s="543"/>
      <c r="AE158" s="805"/>
    </row>
    <row r="159" spans="1:31" s="392" customFormat="1" outlineLevel="3">
      <c r="A159" s="510" t="s">
        <v>168</v>
      </c>
      <c r="B159" s="510"/>
      <c r="C159" s="831" t="s">
        <v>310</v>
      </c>
      <c r="D159" s="778" t="s">
        <v>194</v>
      </c>
      <c r="E159" s="779"/>
      <c r="F159" s="779"/>
      <c r="G159" s="779" t="s">
        <v>198</v>
      </c>
      <c r="H159" s="537">
        <v>21</v>
      </c>
      <c r="I159" s="537" t="str">
        <f t="shared" si="18"/>
        <v>101.11.01.21</v>
      </c>
      <c r="J159" s="536" t="s">
        <v>338</v>
      </c>
      <c r="K159" s="537" t="s">
        <v>237</v>
      </c>
      <c r="L159" s="538">
        <v>1161.8900000000001</v>
      </c>
      <c r="M159" s="3713">
        <v>0</v>
      </c>
      <c r="N159" s="539">
        <f t="shared" si="19"/>
        <v>0</v>
      </c>
      <c r="O159" s="901"/>
      <c r="P159" s="483"/>
      <c r="Q159" s="884" t="s">
        <v>238</v>
      </c>
      <c r="R159" s="882" t="str">
        <f t="shared" si="21"/>
        <v>((['Element'] = 'NotranjaOblogaTal') and ['SestavaKonstrukcij'] = ' T.08 PMMA // AR - TLAKI - BALKONI')</v>
      </c>
      <c r="S159" s="883" t="s">
        <v>202</v>
      </c>
      <c r="T159" s="881">
        <f t="shared" si="22"/>
        <v>1161.8900000000001</v>
      </c>
      <c r="U159" s="884" t="s">
        <v>240</v>
      </c>
      <c r="V159" s="883" t="s">
        <v>202</v>
      </c>
      <c r="W159" s="2950"/>
      <c r="X159" s="1076" t="s">
        <v>318</v>
      </c>
      <c r="Y159" s="1076" t="s">
        <v>274</v>
      </c>
      <c r="Z159" s="1076"/>
      <c r="AA159" s="540"/>
      <c r="AB159" s="541"/>
      <c r="AC159" s="542"/>
      <c r="AD159" s="543"/>
      <c r="AE159" s="805"/>
    </row>
    <row r="160" spans="1:31" s="392" customFormat="1" outlineLevel="3">
      <c r="A160" s="510" t="s">
        <v>168</v>
      </c>
      <c r="B160" s="510"/>
      <c r="C160" s="831" t="s">
        <v>310</v>
      </c>
      <c r="D160" s="778" t="s">
        <v>194</v>
      </c>
      <c r="E160" s="779"/>
      <c r="F160" s="779"/>
      <c r="G160" s="779" t="s">
        <v>198</v>
      </c>
      <c r="H160" s="537">
        <v>22</v>
      </c>
      <c r="I160" s="537" t="str">
        <f t="shared" si="18"/>
        <v>101.11.01.22</v>
      </c>
      <c r="J160" s="536" t="s">
        <v>339</v>
      </c>
      <c r="K160" s="537" t="s">
        <v>237</v>
      </c>
      <c r="L160" s="538">
        <v>231.06</v>
      </c>
      <c r="M160" s="3713">
        <v>0</v>
      </c>
      <c r="N160" s="539">
        <f t="shared" si="19"/>
        <v>0</v>
      </c>
      <c r="O160" s="901"/>
      <c r="P160" s="483"/>
      <c r="Q160" s="884" t="s">
        <v>238</v>
      </c>
      <c r="R160" s="882" t="str">
        <f t="shared" si="21"/>
        <v>((['Element'] = 'NotranjaOblogaTal') and ['SestavaKonstrukcij'] = ' T.10.A Epoksi R11 // AR - TLAKI - tehnični prostori - epoksi, 3.klet')</v>
      </c>
      <c r="S160" s="883" t="s">
        <v>202</v>
      </c>
      <c r="T160" s="881">
        <f t="shared" si="22"/>
        <v>231.06</v>
      </c>
      <c r="U160" s="884" t="s">
        <v>240</v>
      </c>
      <c r="V160" s="883" t="s">
        <v>202</v>
      </c>
      <c r="W160" s="2950"/>
      <c r="X160" s="1076" t="s">
        <v>318</v>
      </c>
      <c r="Y160" s="1076" t="s">
        <v>274</v>
      </c>
      <c r="Z160" s="1076"/>
      <c r="AA160" s="540"/>
      <c r="AB160" s="541"/>
      <c r="AC160" s="542"/>
      <c r="AD160" s="543"/>
      <c r="AE160" s="805"/>
    </row>
    <row r="161" spans="1:31" s="392" customFormat="1" outlineLevel="3">
      <c r="A161" s="510" t="s">
        <v>168</v>
      </c>
      <c r="B161" s="510"/>
      <c r="C161" s="831" t="s">
        <v>310</v>
      </c>
      <c r="D161" s="778" t="s">
        <v>194</v>
      </c>
      <c r="E161" s="779"/>
      <c r="F161" s="779"/>
      <c r="G161" s="779" t="s">
        <v>198</v>
      </c>
      <c r="H161" s="537">
        <v>23</v>
      </c>
      <c r="I161" s="537" t="str">
        <f t="shared" si="18"/>
        <v>101.11.01.23</v>
      </c>
      <c r="J161" s="536" t="s">
        <v>340</v>
      </c>
      <c r="K161" s="537" t="s">
        <v>237</v>
      </c>
      <c r="L161" s="538">
        <v>1518.79</v>
      </c>
      <c r="M161" s="3713">
        <v>0</v>
      </c>
      <c r="N161" s="539">
        <f t="shared" si="19"/>
        <v>0</v>
      </c>
      <c r="O161" s="901"/>
      <c r="P161" s="483"/>
      <c r="Q161" s="884" t="s">
        <v>238</v>
      </c>
      <c r="R161" s="882" t="str">
        <f t="shared" si="21"/>
        <v>((['Element'] = 'NotranjaOblogaTal') and ['SestavaKonstrukcij'] = ' T.10.B Epoksi R11 // AR - TLAKI - tehnični prostori - epoksi, klet')</v>
      </c>
      <c r="S161" s="883" t="s">
        <v>202</v>
      </c>
      <c r="T161" s="881">
        <f t="shared" si="22"/>
        <v>1518.79</v>
      </c>
      <c r="U161" s="884" t="s">
        <v>240</v>
      </c>
      <c r="V161" s="883" t="s">
        <v>202</v>
      </c>
      <c r="W161" s="2950"/>
      <c r="X161" s="1076" t="s">
        <v>318</v>
      </c>
      <c r="Y161" s="1076" t="s">
        <v>274</v>
      </c>
      <c r="Z161" s="1076"/>
      <c r="AA161" s="540"/>
      <c r="AB161" s="541"/>
      <c r="AC161" s="542"/>
      <c r="AD161" s="543"/>
      <c r="AE161" s="805"/>
    </row>
    <row r="162" spans="1:31" s="392" customFormat="1" outlineLevel="3">
      <c r="A162" s="510" t="s">
        <v>168</v>
      </c>
      <c r="B162" s="510"/>
      <c r="C162" s="831" t="s">
        <v>310</v>
      </c>
      <c r="D162" s="778" t="s">
        <v>194</v>
      </c>
      <c r="E162" s="779"/>
      <c r="F162" s="779"/>
      <c r="G162" s="779" t="s">
        <v>198</v>
      </c>
      <c r="H162" s="537">
        <v>24</v>
      </c>
      <c r="I162" s="537" t="str">
        <f t="shared" si="18"/>
        <v>101.11.01.24</v>
      </c>
      <c r="J162" s="536" t="s">
        <v>341</v>
      </c>
      <c r="K162" s="537" t="s">
        <v>237</v>
      </c>
      <c r="L162" s="538">
        <v>47.6</v>
      </c>
      <c r="M162" s="3713">
        <v>0</v>
      </c>
      <c r="N162" s="539">
        <f t="shared" si="19"/>
        <v>0</v>
      </c>
      <c r="O162" s="901"/>
      <c r="P162" s="483"/>
      <c r="Q162" s="884" t="s">
        <v>238</v>
      </c>
      <c r="R162" s="882" t="str">
        <f t="shared" si="21"/>
        <v>((['Element'] = 'NotranjaOblogaTal') and ['SestavaKonstrukcij'] = ' T.10.C Epoksi R11 // AR - TLAKI - ODPADKI - EPOKSI + dodatno polnilo')</v>
      </c>
      <c r="S162" s="883" t="s">
        <v>202</v>
      </c>
      <c r="T162" s="881">
        <f t="shared" si="22"/>
        <v>47.6</v>
      </c>
      <c r="U162" s="884" t="s">
        <v>240</v>
      </c>
      <c r="V162" s="883" t="s">
        <v>202</v>
      </c>
      <c r="W162" s="2950"/>
      <c r="X162" s="1076" t="s">
        <v>318</v>
      </c>
      <c r="Y162" s="1076" t="s">
        <v>274</v>
      </c>
      <c r="Z162" s="1076"/>
      <c r="AA162" s="540"/>
      <c r="AB162" s="541"/>
      <c r="AC162" s="542"/>
      <c r="AD162" s="543"/>
      <c r="AE162" s="805"/>
    </row>
    <row r="163" spans="1:31" s="392" customFormat="1" outlineLevel="3">
      <c r="A163" s="510" t="s">
        <v>168</v>
      </c>
      <c r="B163" s="510"/>
      <c r="C163" s="831" t="s">
        <v>310</v>
      </c>
      <c r="D163" s="778" t="s">
        <v>194</v>
      </c>
      <c r="E163" s="779"/>
      <c r="F163" s="779"/>
      <c r="G163" s="779" t="s">
        <v>198</v>
      </c>
      <c r="H163" s="537">
        <v>25</v>
      </c>
      <c r="I163" s="537" t="str">
        <f t="shared" si="18"/>
        <v>101.11.01.25</v>
      </c>
      <c r="J163" s="536" t="s">
        <v>342</v>
      </c>
      <c r="K163" s="537" t="s">
        <v>237</v>
      </c>
      <c r="L163" s="538">
        <v>264.91000000000003</v>
      </c>
      <c r="M163" s="3713">
        <v>0</v>
      </c>
      <c r="N163" s="539">
        <f t="shared" si="19"/>
        <v>0</v>
      </c>
      <c r="O163" s="901"/>
      <c r="P163" s="483"/>
      <c r="Q163" s="884" t="s">
        <v>238</v>
      </c>
      <c r="R163" s="882" t="str">
        <f t="shared" si="21"/>
        <v>((['Element'] = 'NotranjaOblogaTal') and ['SestavaKonstrukcij'] = ' T.11.A Epoksi R11 // AR - TLAKI - Kuhinja - epoksi R11')</v>
      </c>
      <c r="S163" s="883" t="s">
        <v>202</v>
      </c>
      <c r="T163" s="881">
        <f t="shared" si="22"/>
        <v>264.91000000000003</v>
      </c>
      <c r="U163" s="884" t="s">
        <v>240</v>
      </c>
      <c r="V163" s="883" t="s">
        <v>202</v>
      </c>
      <c r="W163" s="2950"/>
      <c r="X163" s="1076" t="s">
        <v>318</v>
      </c>
      <c r="Y163" s="1076" t="s">
        <v>274</v>
      </c>
      <c r="Z163" s="1076"/>
      <c r="AA163" s="540"/>
      <c r="AB163" s="541"/>
      <c r="AC163" s="542"/>
      <c r="AD163" s="543"/>
      <c r="AE163" s="805"/>
    </row>
    <row r="164" spans="1:31" s="392" customFormat="1" outlineLevel="3">
      <c r="A164" s="510" t="s">
        <v>168</v>
      </c>
      <c r="B164" s="510"/>
      <c r="C164" s="831" t="s">
        <v>310</v>
      </c>
      <c r="D164" s="778" t="s">
        <v>194</v>
      </c>
      <c r="E164" s="779"/>
      <c r="F164" s="779"/>
      <c r="G164" s="779" t="s">
        <v>198</v>
      </c>
      <c r="H164" s="537">
        <v>26</v>
      </c>
      <c r="I164" s="537" t="str">
        <f t="shared" si="18"/>
        <v>101.11.01.26</v>
      </c>
      <c r="J164" s="536" t="s">
        <v>343</v>
      </c>
      <c r="K164" s="537" t="s">
        <v>237</v>
      </c>
      <c r="L164" s="538">
        <v>45.57</v>
      </c>
      <c r="M164" s="3713">
        <v>0</v>
      </c>
      <c r="N164" s="539">
        <f t="shared" si="19"/>
        <v>0</v>
      </c>
      <c r="O164" s="901"/>
      <c r="P164" s="483"/>
      <c r="Q164" s="884" t="s">
        <v>238</v>
      </c>
      <c r="R164" s="882" t="str">
        <f t="shared" si="21"/>
        <v>((['Element'] = 'NotranjaOblogaTal') and ['SestavaKonstrukcij'] = ' T.11.B Epoksi R12 // AR - TLAKI - Kuhinja - epoksi R12')</v>
      </c>
      <c r="S164" s="883" t="s">
        <v>202</v>
      </c>
      <c r="T164" s="881">
        <f t="shared" si="22"/>
        <v>45.57</v>
      </c>
      <c r="U164" s="884" t="s">
        <v>240</v>
      </c>
      <c r="V164" s="883" t="s">
        <v>202</v>
      </c>
      <c r="W164" s="2950"/>
      <c r="X164" s="1076" t="s">
        <v>318</v>
      </c>
      <c r="Y164" s="1076" t="s">
        <v>274</v>
      </c>
      <c r="Z164" s="1076"/>
      <c r="AA164" s="540"/>
      <c r="AB164" s="541"/>
      <c r="AC164" s="542"/>
      <c r="AD164" s="543"/>
      <c r="AE164" s="805"/>
    </row>
    <row r="165" spans="1:31" s="392" customFormat="1" outlineLevel="3">
      <c r="A165" s="510" t="s">
        <v>168</v>
      </c>
      <c r="B165" s="510"/>
      <c r="C165" s="831" t="s">
        <v>310</v>
      </c>
      <c r="D165" s="778" t="s">
        <v>194</v>
      </c>
      <c r="E165" s="779"/>
      <c r="F165" s="779"/>
      <c r="G165" s="779" t="s">
        <v>198</v>
      </c>
      <c r="H165" s="537">
        <v>27</v>
      </c>
      <c r="I165" s="537" t="str">
        <f t="shared" si="18"/>
        <v>101.11.01.27</v>
      </c>
      <c r="J165" s="536" t="s">
        <v>344</v>
      </c>
      <c r="K165" s="537" t="s">
        <v>237</v>
      </c>
      <c r="L165" s="538">
        <v>241.36</v>
      </c>
      <c r="M165" s="3713">
        <v>0</v>
      </c>
      <c r="N165" s="539">
        <f t="shared" si="19"/>
        <v>0</v>
      </c>
      <c r="O165" s="901"/>
      <c r="P165" s="483"/>
      <c r="Q165" s="884" t="s">
        <v>238</v>
      </c>
      <c r="R165" s="882" t="str">
        <f t="shared" si="21"/>
        <v>((['Element'] = 'NotranjaOblogaTal') and ['SestavaKonstrukcij'] = ' T.12.EP Epoksi R11 // AR - TLAKI - POSTELJNA POSTAJA 3. klet (skupina G2)  - elektroprevoden tlak')</v>
      </c>
      <c r="S165" s="883" t="s">
        <v>202</v>
      </c>
      <c r="T165" s="881">
        <f t="shared" si="22"/>
        <v>241.36</v>
      </c>
      <c r="U165" s="884" t="s">
        <v>240</v>
      </c>
      <c r="V165" s="883" t="s">
        <v>202</v>
      </c>
      <c r="W165" s="2950"/>
      <c r="X165" s="1076" t="s">
        <v>318</v>
      </c>
      <c r="Y165" s="1076" t="s">
        <v>274</v>
      </c>
      <c r="Z165" s="1076"/>
      <c r="AA165" s="540"/>
      <c r="AB165" s="541"/>
      <c r="AC165" s="542"/>
      <c r="AD165" s="543"/>
      <c r="AE165" s="805"/>
    </row>
    <row r="166" spans="1:31" s="392" customFormat="1" outlineLevel="3">
      <c r="A166" s="510" t="s">
        <v>168</v>
      </c>
      <c r="B166" s="510"/>
      <c r="C166" s="831" t="s">
        <v>310</v>
      </c>
      <c r="D166" s="778" t="s">
        <v>194</v>
      </c>
      <c r="E166" s="779"/>
      <c r="F166" s="779"/>
      <c r="G166" s="779" t="s">
        <v>198</v>
      </c>
      <c r="H166" s="537">
        <v>28</v>
      </c>
      <c r="I166" s="537" t="str">
        <f t="shared" si="18"/>
        <v>101.11.01.28</v>
      </c>
      <c r="J166" s="536" t="s">
        <v>345</v>
      </c>
      <c r="K166" s="537" t="s">
        <v>237</v>
      </c>
      <c r="L166" s="538">
        <v>90.06</v>
      </c>
      <c r="M166" s="3713">
        <v>0</v>
      </c>
      <c r="N166" s="539">
        <f t="shared" si="19"/>
        <v>0</v>
      </c>
      <c r="O166" s="901"/>
      <c r="P166" s="483"/>
      <c r="Q166" s="884" t="s">
        <v>238</v>
      </c>
      <c r="R166" s="882" t="str">
        <f t="shared" si="21"/>
        <v>((['Element'] = 'NotranjaOblogaTal') and ['SestavaKonstrukcij'] = ' T.13.A Keramika R10 // AR - TLAKI - SANITARIJE / TUŠI - GRANITOGRES (3.klet)')</v>
      </c>
      <c r="S166" s="883" t="s">
        <v>202</v>
      </c>
      <c r="T166" s="881">
        <f t="shared" si="22"/>
        <v>90.06</v>
      </c>
      <c r="U166" s="884" t="s">
        <v>240</v>
      </c>
      <c r="V166" s="883" t="s">
        <v>202</v>
      </c>
      <c r="W166" s="2950"/>
      <c r="X166" s="1076" t="s">
        <v>318</v>
      </c>
      <c r="Y166" s="1076" t="s">
        <v>274</v>
      </c>
      <c r="Z166" s="1076"/>
      <c r="AA166" s="540"/>
      <c r="AB166" s="541"/>
      <c r="AC166" s="542"/>
      <c r="AD166" s="543"/>
      <c r="AE166" s="805"/>
    </row>
    <row r="167" spans="1:31" s="392" customFormat="1" outlineLevel="3">
      <c r="A167" s="510" t="s">
        <v>168</v>
      </c>
      <c r="B167" s="510"/>
      <c r="C167" s="831" t="s">
        <v>310</v>
      </c>
      <c r="D167" s="778" t="s">
        <v>194</v>
      </c>
      <c r="E167" s="779"/>
      <c r="F167" s="779"/>
      <c r="G167" s="779" t="s">
        <v>198</v>
      </c>
      <c r="H167" s="537">
        <v>29</v>
      </c>
      <c r="I167" s="537" t="str">
        <f t="shared" si="18"/>
        <v>101.11.01.29</v>
      </c>
      <c r="J167" s="536" t="s">
        <v>346</v>
      </c>
      <c r="K167" s="537" t="s">
        <v>237</v>
      </c>
      <c r="L167" s="538">
        <v>209.34</v>
      </c>
      <c r="M167" s="3713">
        <v>0</v>
      </c>
      <c r="N167" s="539">
        <f t="shared" si="19"/>
        <v>0</v>
      </c>
      <c r="O167" s="901"/>
      <c r="P167" s="483"/>
      <c r="Q167" s="884" t="s">
        <v>238</v>
      </c>
      <c r="R167" s="882" t="str">
        <f t="shared" si="21"/>
        <v>((['Element'] = 'NotranjaOblogaTal') and ['SestavaKonstrukcij'] = ' T.13.B Keramika R10 // AR - TLAKI - GARDEROBE - GRANITOGRES (3.klet)')</v>
      </c>
      <c r="S167" s="883" t="s">
        <v>202</v>
      </c>
      <c r="T167" s="881">
        <f t="shared" si="22"/>
        <v>209.34</v>
      </c>
      <c r="U167" s="884" t="s">
        <v>240</v>
      </c>
      <c r="V167" s="883" t="s">
        <v>202</v>
      </c>
      <c r="W167" s="2950"/>
      <c r="X167" s="1076" t="s">
        <v>318</v>
      </c>
      <c r="Y167" s="1076" t="s">
        <v>274</v>
      </c>
      <c r="Z167" s="1076"/>
      <c r="AA167" s="540"/>
      <c r="AB167" s="541"/>
      <c r="AC167" s="542"/>
      <c r="AD167" s="543"/>
      <c r="AE167" s="805"/>
    </row>
    <row r="168" spans="1:31" s="392" customFormat="1" outlineLevel="3">
      <c r="A168" s="510" t="s">
        <v>168</v>
      </c>
      <c r="B168" s="510"/>
      <c r="C168" s="831" t="s">
        <v>310</v>
      </c>
      <c r="D168" s="778" t="s">
        <v>194</v>
      </c>
      <c r="E168" s="779"/>
      <c r="F168" s="779"/>
      <c r="G168" s="779" t="s">
        <v>198</v>
      </c>
      <c r="H168" s="537">
        <v>30</v>
      </c>
      <c r="I168" s="537" t="str">
        <f t="shared" si="18"/>
        <v>101.11.01.30</v>
      </c>
      <c r="J168" s="536" t="s">
        <v>347</v>
      </c>
      <c r="K168" s="537" t="s">
        <v>237</v>
      </c>
      <c r="L168" s="538">
        <v>392.41</v>
      </c>
      <c r="M168" s="3713">
        <v>0</v>
      </c>
      <c r="N168" s="539">
        <f t="shared" si="19"/>
        <v>0</v>
      </c>
      <c r="O168" s="901"/>
      <c r="P168" s="483"/>
      <c r="Q168" s="884" t="s">
        <v>238</v>
      </c>
      <c r="R168" s="882" t="str">
        <f t="shared" si="21"/>
        <v>((['Element'] = 'NotranjaOblogaTal') and ['SestavaKonstrukcij'] = ' T.14 PU tlak // AR - TLAKI - ZAKLONIŠČE - PU TLAK (3.klet)')</v>
      </c>
      <c r="S168" s="883" t="s">
        <v>202</v>
      </c>
      <c r="T168" s="881">
        <f t="shared" si="22"/>
        <v>392.41</v>
      </c>
      <c r="U168" s="884" t="s">
        <v>240</v>
      </c>
      <c r="V168" s="883" t="s">
        <v>202</v>
      </c>
      <c r="W168" s="2950"/>
      <c r="X168" s="1076" t="s">
        <v>318</v>
      </c>
      <c r="Y168" s="1076" t="s">
        <v>274</v>
      </c>
      <c r="Z168" s="1076"/>
      <c r="AA168" s="540"/>
      <c r="AB168" s="541"/>
      <c r="AC168" s="542"/>
      <c r="AD168" s="543"/>
      <c r="AE168" s="805"/>
    </row>
    <row r="169" spans="1:31" s="392" customFormat="1" outlineLevel="3">
      <c r="A169" s="510" t="s">
        <v>168</v>
      </c>
      <c r="B169" s="510"/>
      <c r="C169" s="831" t="s">
        <v>310</v>
      </c>
      <c r="D169" s="778" t="s">
        <v>194</v>
      </c>
      <c r="E169" s="779"/>
      <c r="F169" s="779"/>
      <c r="G169" s="779" t="s">
        <v>198</v>
      </c>
      <c r="H169" s="537">
        <v>31</v>
      </c>
      <c r="I169" s="537" t="str">
        <f t="shared" ref="I169:I170" si="23">A169&amp;"."&amp;C169&amp;"."&amp;D169&amp;"."&amp;H169</f>
        <v>101.11.01.31</v>
      </c>
      <c r="J169" s="536" t="s">
        <v>348</v>
      </c>
      <c r="K169" s="537" t="s">
        <v>237</v>
      </c>
      <c r="L169" s="538">
        <v>8.18</v>
      </c>
      <c r="M169" s="3713">
        <v>0</v>
      </c>
      <c r="N169" s="539">
        <f t="shared" ref="N169:N170" si="24">L169*M169</f>
        <v>0</v>
      </c>
      <c r="O169" s="901"/>
      <c r="P169" s="483"/>
      <c r="Q169" s="884" t="s">
        <v>238</v>
      </c>
      <c r="R169" s="882" t="str">
        <f t="shared" ref="R169:R170" si="25">_xlfn.CONCAT(X169,J169,Y169)</f>
        <v>((['Element'] = 'NotranjaOblogaTal') and ['SestavaKonstrukcij'] = ' T.15 Predpražnik // AR - TLAKI - Vetrolovi/Avle')</v>
      </c>
      <c r="S169" s="883" t="s">
        <v>202</v>
      </c>
      <c r="T169" s="881">
        <f t="shared" ref="T169:T170" si="26">L169</f>
        <v>8.18</v>
      </c>
      <c r="U169" s="884" t="s">
        <v>240</v>
      </c>
      <c r="V169" s="883" t="s">
        <v>202</v>
      </c>
      <c r="W169" s="2950"/>
      <c r="X169" s="1076" t="s">
        <v>318</v>
      </c>
      <c r="Y169" s="1076" t="s">
        <v>274</v>
      </c>
      <c r="Z169" s="1076"/>
      <c r="AA169" s="540"/>
      <c r="AB169" s="541"/>
      <c r="AC169" s="542"/>
      <c r="AD169" s="543"/>
      <c r="AE169" s="805"/>
    </row>
    <row r="170" spans="1:31" s="392" customFormat="1" outlineLevel="3">
      <c r="A170" s="510" t="s">
        <v>168</v>
      </c>
      <c r="B170" s="510"/>
      <c r="C170" s="831" t="s">
        <v>310</v>
      </c>
      <c r="D170" s="778" t="s">
        <v>194</v>
      </c>
      <c r="E170" s="779"/>
      <c r="F170" s="779"/>
      <c r="G170" s="779" t="s">
        <v>198</v>
      </c>
      <c r="H170" s="537">
        <v>32</v>
      </c>
      <c r="I170" s="537" t="str">
        <f t="shared" si="23"/>
        <v>101.11.01.32</v>
      </c>
      <c r="J170" s="536" t="s">
        <v>349</v>
      </c>
      <c r="K170" s="537" t="s">
        <v>237</v>
      </c>
      <c r="L170" s="538">
        <v>25.36</v>
      </c>
      <c r="M170" s="3713">
        <v>0</v>
      </c>
      <c r="N170" s="539">
        <f t="shared" si="24"/>
        <v>0</v>
      </c>
      <c r="O170" s="901"/>
      <c r="P170" s="483"/>
      <c r="Q170" s="884" t="s">
        <v>238</v>
      </c>
      <c r="R170" s="882" t="str">
        <f t="shared" si="25"/>
        <v>((['Element'] = 'NotranjaOblogaTal') and ['SestavaKonstrukcij'] = ' T.15.TI Predpražnik // AR - TLAKI - Vetrolovi/Avle + dodatna TI')</v>
      </c>
      <c r="S170" s="883" t="s">
        <v>202</v>
      </c>
      <c r="T170" s="881">
        <f t="shared" si="26"/>
        <v>25.36</v>
      </c>
      <c r="U170" s="884" t="s">
        <v>240</v>
      </c>
      <c r="V170" s="883" t="s">
        <v>202</v>
      </c>
      <c r="W170" s="2950"/>
      <c r="X170" s="1076" t="s">
        <v>318</v>
      </c>
      <c r="Y170" s="1076" t="s">
        <v>274</v>
      </c>
      <c r="Z170" s="1076"/>
      <c r="AA170" s="540"/>
      <c r="AB170" s="541"/>
      <c r="AC170" s="542"/>
      <c r="AD170" s="543"/>
      <c r="AE170" s="805"/>
    </row>
    <row r="171" spans="1:31" s="392" customFormat="1" outlineLevel="3">
      <c r="A171" s="510" t="s">
        <v>168</v>
      </c>
      <c r="B171" s="510"/>
      <c r="C171" s="831" t="s">
        <v>310</v>
      </c>
      <c r="D171" s="778" t="s">
        <v>194</v>
      </c>
      <c r="E171" s="779"/>
      <c r="F171" s="779"/>
      <c r="G171" s="779"/>
      <c r="H171" s="541"/>
      <c r="I171" s="541"/>
      <c r="J171" s="540"/>
      <c r="K171" s="541"/>
      <c r="L171" s="542"/>
      <c r="M171" s="3710"/>
      <c r="N171" s="543"/>
      <c r="O171" s="483"/>
      <c r="P171" s="483"/>
      <c r="Q171" s="503"/>
      <c r="W171" s="2950"/>
    </row>
    <row r="172" spans="1:31" s="521" customFormat="1" outlineLevel="2">
      <c r="A172" s="510" t="s">
        <v>168</v>
      </c>
      <c r="B172" s="512"/>
      <c r="C172" s="533" t="s">
        <v>310</v>
      </c>
      <c r="D172" s="523" t="s">
        <v>228</v>
      </c>
      <c r="E172" s="523" t="s">
        <v>350</v>
      </c>
      <c r="F172" s="402"/>
      <c r="G172" s="534" t="s">
        <v>172</v>
      </c>
      <c r="H172" s="524"/>
      <c r="I172" s="524" t="str">
        <f>A172&amp;"."&amp;C172&amp;"."&amp;D172&amp;""</f>
        <v>101.11.02</v>
      </c>
      <c r="J172" s="534" t="str">
        <f>E172</f>
        <v>Zunanji tlak nad ogrevano kletjo</v>
      </c>
      <c r="K172" s="524"/>
      <c r="L172" s="525"/>
      <c r="M172" s="3715"/>
      <c r="N172" s="2868">
        <f>SUM(N174)</f>
        <v>0</v>
      </c>
      <c r="O172" s="520"/>
      <c r="P172" s="520"/>
      <c r="Q172" s="2893"/>
      <c r="W172" s="2944"/>
    </row>
    <row r="173" spans="1:31" s="392" customFormat="1" ht="25.5" outlineLevel="3">
      <c r="A173" s="510" t="s">
        <v>168</v>
      </c>
      <c r="B173" s="510"/>
      <c r="C173" s="831" t="s">
        <v>310</v>
      </c>
      <c r="D173" s="813" t="s">
        <v>228</v>
      </c>
      <c r="E173" s="779"/>
      <c r="F173" s="779"/>
      <c r="G173" s="541"/>
      <c r="H173" s="541"/>
      <c r="I173" s="541"/>
      <c r="J173" s="540" t="s">
        <v>351</v>
      </c>
      <c r="K173" s="541"/>
      <c r="L173" s="542"/>
      <c r="M173" s="3710"/>
      <c r="N173" s="543"/>
      <c r="O173" s="901"/>
      <c r="P173" s="901"/>
      <c r="Q173" s="503"/>
      <c r="W173" s="2950"/>
    </row>
    <row r="174" spans="1:31" s="392" customFormat="1" outlineLevel="3">
      <c r="A174" s="510" t="s">
        <v>168</v>
      </c>
      <c r="B174" s="510"/>
      <c r="C174" s="831" t="s">
        <v>310</v>
      </c>
      <c r="D174" s="813" t="s">
        <v>228</v>
      </c>
      <c r="E174" s="779"/>
      <c r="F174" s="779"/>
      <c r="G174" s="779" t="s">
        <v>198</v>
      </c>
      <c r="H174" s="546">
        <v>1</v>
      </c>
      <c r="I174" s="546" t="str">
        <f>A174&amp;"."&amp;C174&amp;"."&amp;D174&amp;"."&amp;H174</f>
        <v>101.11.02.1</v>
      </c>
      <c r="J174" s="545" t="s">
        <v>352</v>
      </c>
      <c r="K174" s="546" t="s">
        <v>237</v>
      </c>
      <c r="L174" s="547">
        <v>138.84</v>
      </c>
      <c r="M174" s="3716">
        <v>0</v>
      </c>
      <c r="N174" s="548">
        <f>L174*M174</f>
        <v>0</v>
      </c>
      <c r="O174" s="901"/>
      <c r="P174" s="901"/>
      <c r="Q174" s="884" t="s">
        <v>238</v>
      </c>
      <c r="R174" s="882" t="str">
        <f t="shared" ref="R174" si="27">_xlfn.CONCAT(X174,J174,Y174)</f>
        <v>((['Element'] = 'StresniSistem') and ['SestavaKonstrukcij'] = ' T.09 Štokan beton R11 // AR - TLAKI - ZUNANJI TLAK PRITLIČJA NAD OGREVANO KLETJO')</v>
      </c>
      <c r="S174" s="883" t="s">
        <v>202</v>
      </c>
      <c r="T174" s="881">
        <f>L174</f>
        <v>138.84</v>
      </c>
      <c r="U174" s="884" t="s">
        <v>240</v>
      </c>
      <c r="V174" s="883" t="s">
        <v>202</v>
      </c>
      <c r="W174" s="2950"/>
      <c r="X174" s="1076" t="s">
        <v>353</v>
      </c>
      <c r="Y174" s="1076" t="s">
        <v>274</v>
      </c>
      <c r="Z174" s="1076"/>
    </row>
    <row r="175" spans="1:31" s="392" customFormat="1" outlineLevel="3">
      <c r="A175" s="510" t="s">
        <v>168</v>
      </c>
      <c r="B175" s="510"/>
      <c r="C175" s="831" t="s">
        <v>310</v>
      </c>
      <c r="D175" s="813" t="s">
        <v>228</v>
      </c>
      <c r="E175" s="779"/>
      <c r="F175" s="779"/>
      <c r="G175" s="779"/>
      <c r="H175" s="541"/>
      <c r="I175" s="541"/>
      <c r="J175" s="540"/>
      <c r="K175" s="541"/>
      <c r="L175" s="542"/>
      <c r="M175" s="3710"/>
      <c r="N175" s="543"/>
      <c r="O175" s="901"/>
      <c r="P175" s="901"/>
      <c r="Q175" s="503"/>
      <c r="W175" s="2950"/>
    </row>
    <row r="176" spans="1:31" s="768" customFormat="1" ht="15" outlineLevel="1">
      <c r="A176" s="510" t="s">
        <v>168</v>
      </c>
      <c r="B176" s="766"/>
      <c r="C176" s="815" t="s">
        <v>354</v>
      </c>
      <c r="D176" s="815" t="s">
        <v>355</v>
      </c>
      <c r="E176" s="815"/>
      <c r="F176" s="807"/>
      <c r="G176" s="816" t="s">
        <v>196</v>
      </c>
      <c r="H176" s="816"/>
      <c r="I176" s="816" t="str">
        <f>A176&amp;"."&amp;C176&amp;""</f>
        <v>101.12</v>
      </c>
      <c r="J176" s="816" t="str">
        <f>D176</f>
        <v>Hidroizolacijska dela</v>
      </c>
      <c r="K176" s="816"/>
      <c r="L176" s="816"/>
      <c r="M176" s="3717"/>
      <c r="N176" s="2869">
        <f>SUM(N193,N187,N181,N207)</f>
        <v>0</v>
      </c>
      <c r="O176" s="767"/>
      <c r="P176" s="767"/>
      <c r="Q176" s="2892"/>
      <c r="W176" s="2943"/>
    </row>
    <row r="177" spans="1:26" s="521" customFormat="1" outlineLevel="2">
      <c r="A177" s="510" t="s">
        <v>168</v>
      </c>
      <c r="B177" s="512"/>
      <c r="C177" s="535"/>
      <c r="D177" s="402"/>
      <c r="E177" s="402" t="s">
        <v>356</v>
      </c>
      <c r="F177" s="402"/>
      <c r="G177" s="527" t="s">
        <v>172</v>
      </c>
      <c r="H177" s="527"/>
      <c r="I177" s="527"/>
      <c r="J177" s="527" t="str">
        <f>E177</f>
        <v>Splošne opombe za hidroizolacijska dela</v>
      </c>
      <c r="K177" s="527"/>
      <c r="L177" s="528"/>
      <c r="M177" s="3718"/>
      <c r="N177" s="529"/>
      <c r="O177" s="520"/>
      <c r="P177" s="520"/>
      <c r="Q177" s="2893"/>
      <c r="W177" s="2944"/>
    </row>
    <row r="178" spans="1:26" s="392" customFormat="1" ht="140.25" outlineLevel="3">
      <c r="A178" s="510" t="s">
        <v>168</v>
      </c>
      <c r="B178" s="510"/>
      <c r="C178" s="535"/>
      <c r="D178" s="779"/>
      <c r="E178" s="779"/>
      <c r="F178" s="779"/>
      <c r="G178" s="541"/>
      <c r="H178" s="541"/>
      <c r="I178" s="541"/>
      <c r="J178" s="540" t="s">
        <v>357</v>
      </c>
      <c r="K178" s="541"/>
      <c r="L178" s="542"/>
      <c r="M178" s="3710"/>
      <c r="N178" s="543"/>
      <c r="O178" s="901"/>
      <c r="P178" s="901"/>
      <c r="Q178" s="503"/>
      <c r="W178" s="2950"/>
    </row>
    <row r="179" spans="1:26" s="392" customFormat="1" ht="63.75" outlineLevel="3">
      <c r="A179" s="510" t="s">
        <v>168</v>
      </c>
      <c r="B179" s="510"/>
      <c r="C179" s="535"/>
      <c r="D179" s="779"/>
      <c r="E179" s="779"/>
      <c r="F179" s="779"/>
      <c r="G179" s="779"/>
      <c r="H179" s="541"/>
      <c r="I179" s="541"/>
      <c r="J179" s="540" t="s">
        <v>358</v>
      </c>
      <c r="K179" s="541"/>
      <c r="L179" s="542"/>
      <c r="M179" s="3710"/>
      <c r="N179" s="543"/>
      <c r="O179" s="901"/>
      <c r="P179" s="901"/>
      <c r="Q179" s="503"/>
      <c r="W179" s="2950"/>
    </row>
    <row r="180" spans="1:26" s="392" customFormat="1" outlineLevel="3">
      <c r="A180" s="510"/>
      <c r="B180" s="510"/>
      <c r="C180" s="535"/>
      <c r="D180" s="779"/>
      <c r="E180" s="779"/>
      <c r="F180" s="779"/>
      <c r="G180" s="779"/>
      <c r="H180" s="541"/>
      <c r="I180" s="541"/>
      <c r="J180" s="541"/>
      <c r="K180" s="541"/>
      <c r="L180" s="542"/>
      <c r="M180" s="3710"/>
      <c r="N180" s="543"/>
      <c r="O180" s="901"/>
      <c r="P180" s="901"/>
      <c r="Q180" s="503"/>
      <c r="W180" s="2950"/>
    </row>
    <row r="181" spans="1:26" s="521" customFormat="1" outlineLevel="2">
      <c r="A181" s="510" t="s">
        <v>168</v>
      </c>
      <c r="B181" s="512"/>
      <c r="C181" s="535" t="s">
        <v>354</v>
      </c>
      <c r="D181" s="514" t="s">
        <v>194</v>
      </c>
      <c r="E181" s="514" t="s">
        <v>359</v>
      </c>
      <c r="F181" s="832"/>
      <c r="G181" s="514" t="s">
        <v>172</v>
      </c>
      <c r="H181" s="515"/>
      <c r="I181" s="515" t="str">
        <f>A181&amp;"."&amp;C181&amp;"."&amp;D181&amp;""</f>
        <v>101.12.01</v>
      </c>
      <c r="J181" s="514" t="str">
        <f>E181</f>
        <v>Horizontalna hidroizolacija temeljne plošče</v>
      </c>
      <c r="K181" s="515"/>
      <c r="L181" s="517"/>
      <c r="M181" s="3712"/>
      <c r="N181" s="2866">
        <f>SUM(N182:N185)</f>
        <v>0</v>
      </c>
      <c r="O181" s="520"/>
      <c r="P181" s="520"/>
      <c r="Q181" s="2893"/>
      <c r="W181" s="2944"/>
    </row>
    <row r="182" spans="1:26" s="392" customFormat="1" ht="51" outlineLevel="3">
      <c r="A182" s="510" t="s">
        <v>168</v>
      </c>
      <c r="B182" s="510"/>
      <c r="C182" s="833" t="s">
        <v>354</v>
      </c>
      <c r="D182" s="778" t="s">
        <v>194</v>
      </c>
      <c r="E182" s="779"/>
      <c r="F182" s="779"/>
      <c r="G182" s="779"/>
      <c r="H182" s="541"/>
      <c r="I182" s="541"/>
      <c r="J182" s="544" t="s">
        <v>360</v>
      </c>
      <c r="K182" s="541"/>
      <c r="L182" s="542"/>
      <c r="M182" s="3710"/>
      <c r="N182" s="543"/>
      <c r="O182" s="901"/>
      <c r="P182" s="901"/>
      <c r="Q182" s="503"/>
      <c r="W182" s="2950"/>
    </row>
    <row r="183" spans="1:26" s="392" customFormat="1" outlineLevel="3">
      <c r="A183" s="510" t="s">
        <v>168</v>
      </c>
      <c r="B183" s="510"/>
      <c r="C183" s="833" t="s">
        <v>354</v>
      </c>
      <c r="D183" s="778" t="s">
        <v>194</v>
      </c>
      <c r="E183" s="779"/>
      <c r="F183" s="779"/>
      <c r="G183" s="779" t="s">
        <v>198</v>
      </c>
      <c r="H183" s="537">
        <v>1</v>
      </c>
      <c r="I183" s="537" t="str">
        <f>A183&amp;"."&amp;C183&amp;"."&amp;D183&amp;"."&amp;H183</f>
        <v>101.12.01.1</v>
      </c>
      <c r="J183" s="536" t="s">
        <v>361</v>
      </c>
      <c r="K183" s="537" t="s">
        <v>237</v>
      </c>
      <c r="L183" s="538">
        <v>2227.84</v>
      </c>
      <c r="M183" s="3713">
        <v>0</v>
      </c>
      <c r="N183" s="539">
        <f>L183*M183</f>
        <v>0</v>
      </c>
      <c r="O183" s="901"/>
      <c r="P183" s="901"/>
      <c r="Q183" s="884" t="s">
        <v>238</v>
      </c>
      <c r="R183" s="882" t="str">
        <f t="shared" ref="R183:R184" si="28">_xlfn.CONCAT(X183,J183,Y183)</f>
        <v>((['Element'] = 'FasadniSistem') and ['SestavaKonstrukcij'] = ' TE.01 // AR - Sestave pod temelji objekta')</v>
      </c>
      <c r="S183" s="883" t="s">
        <v>202</v>
      </c>
      <c r="T183" s="881">
        <f>L183</f>
        <v>2227.84</v>
      </c>
      <c r="U183" s="884" t="s">
        <v>240</v>
      </c>
      <c r="V183" s="883" t="s">
        <v>202</v>
      </c>
      <c r="W183" s="2950"/>
      <c r="X183" s="1076" t="s">
        <v>362</v>
      </c>
      <c r="Y183" s="1076" t="s">
        <v>274</v>
      </c>
      <c r="Z183" s="1076"/>
    </row>
    <row r="184" spans="1:26" s="392" customFormat="1" outlineLevel="3">
      <c r="A184" s="510" t="s">
        <v>168</v>
      </c>
      <c r="B184" s="510"/>
      <c r="C184" s="833" t="s">
        <v>354</v>
      </c>
      <c r="D184" s="778" t="s">
        <v>194</v>
      </c>
      <c r="E184" s="779"/>
      <c r="F184" s="779"/>
      <c r="G184" s="779" t="s">
        <v>198</v>
      </c>
      <c r="H184" s="537">
        <v>2</v>
      </c>
      <c r="I184" s="537" t="str">
        <f>A184&amp;"."&amp;C184&amp;"."&amp;D184&amp;"."&amp;H184</f>
        <v>101.12.01.2</v>
      </c>
      <c r="J184" s="536" t="s">
        <v>363</v>
      </c>
      <c r="K184" s="537" t="s">
        <v>237</v>
      </c>
      <c r="L184" s="538">
        <v>502.09</v>
      </c>
      <c r="M184" s="3713">
        <v>0</v>
      </c>
      <c r="N184" s="539">
        <f>L184*M184</f>
        <v>0</v>
      </c>
      <c r="O184" s="901"/>
      <c r="P184" s="901"/>
      <c r="Q184" s="884" t="s">
        <v>238</v>
      </c>
      <c r="R184" s="882" t="str">
        <f t="shared" si="28"/>
        <v>((['Element'] = 'FasadniSistem') and ['SestavaKonstrukcij'] = ' TE.02 // AR - Sestave pod temelji podzemnega hodnika')</v>
      </c>
      <c r="S184" s="883" t="s">
        <v>202</v>
      </c>
      <c r="T184" s="881">
        <f>L184</f>
        <v>502.09</v>
      </c>
      <c r="U184" s="884" t="s">
        <v>240</v>
      </c>
      <c r="V184" s="883" t="s">
        <v>202</v>
      </c>
      <c r="W184" s="2950"/>
      <c r="X184" s="1076" t="s">
        <v>362</v>
      </c>
      <c r="Y184" s="1076" t="s">
        <v>274</v>
      </c>
      <c r="Z184" s="1076"/>
    </row>
    <row r="185" spans="1:26" s="392" customFormat="1" ht="63.75" outlineLevel="3">
      <c r="A185" s="510" t="s">
        <v>168</v>
      </c>
      <c r="B185" s="510"/>
      <c r="C185" s="833" t="s">
        <v>354</v>
      </c>
      <c r="D185" s="778" t="s">
        <v>194</v>
      </c>
      <c r="E185" s="779"/>
      <c r="F185" s="779"/>
      <c r="G185" s="779" t="s">
        <v>198</v>
      </c>
      <c r="H185" s="537">
        <v>3</v>
      </c>
      <c r="I185" s="537" t="str">
        <f>A185&amp;"."&amp;C185&amp;"."&amp;D185&amp;"."&amp;H185</f>
        <v>101.12.01.3</v>
      </c>
      <c r="J185" s="536" t="s">
        <v>364</v>
      </c>
      <c r="K185" s="537" t="s">
        <v>200</v>
      </c>
      <c r="L185" s="538">
        <v>1</v>
      </c>
      <c r="M185" s="3713">
        <v>0</v>
      </c>
      <c r="N185" s="539">
        <f>L185*M185</f>
        <v>0</v>
      </c>
      <c r="O185" s="901"/>
      <c r="P185" s="901"/>
      <c r="Q185" s="503"/>
      <c r="S185" s="891" t="s">
        <v>201</v>
      </c>
      <c r="T185" s="881"/>
      <c r="U185" s="881"/>
      <c r="V185" s="891" t="s">
        <v>201</v>
      </c>
      <c r="W185" s="2950"/>
    </row>
    <row r="186" spans="1:26" s="392" customFormat="1" outlineLevel="3">
      <c r="A186" s="510" t="s">
        <v>168</v>
      </c>
      <c r="B186" s="510"/>
      <c r="C186" s="833" t="s">
        <v>354</v>
      </c>
      <c r="D186" s="778" t="s">
        <v>194</v>
      </c>
      <c r="E186" s="779"/>
      <c r="F186" s="779"/>
      <c r="G186" s="779"/>
      <c r="H186" s="541"/>
      <c r="I186" s="541"/>
      <c r="J186" s="540"/>
      <c r="K186" s="541"/>
      <c r="L186" s="542"/>
      <c r="M186" s="3710"/>
      <c r="N186" s="543"/>
      <c r="O186" s="901"/>
      <c r="P186" s="901"/>
      <c r="Q186" s="503"/>
      <c r="W186" s="2950"/>
    </row>
    <row r="187" spans="1:26" s="521" customFormat="1" outlineLevel="2">
      <c r="A187" s="510" t="s">
        <v>168</v>
      </c>
      <c r="B187" s="512"/>
      <c r="C187" s="535" t="s">
        <v>354</v>
      </c>
      <c r="D187" s="523" t="s">
        <v>228</v>
      </c>
      <c r="E187" s="523" t="s">
        <v>365</v>
      </c>
      <c r="F187" s="834"/>
      <c r="G187" s="523" t="s">
        <v>172</v>
      </c>
      <c r="H187" s="524"/>
      <c r="I187" s="524" t="str">
        <f>A187&amp;"."&amp;C187&amp;"."&amp;D187&amp;""</f>
        <v>101.12.02</v>
      </c>
      <c r="J187" s="523" t="str">
        <f>E187</f>
        <v>Horizontalna hidroizolacija in zaščita AB plošč pod terenom</v>
      </c>
      <c r="K187" s="524"/>
      <c r="L187" s="525"/>
      <c r="M187" s="3715"/>
      <c r="N187" s="2868">
        <f>SUM(N189:N191)</f>
        <v>0</v>
      </c>
      <c r="O187" s="520"/>
      <c r="P187" s="520"/>
      <c r="Q187" s="2893"/>
      <c r="W187" s="2944"/>
    </row>
    <row r="188" spans="1:26" s="392" customFormat="1" ht="38.25" outlineLevel="3">
      <c r="A188" s="510" t="s">
        <v>168</v>
      </c>
      <c r="B188" s="510"/>
      <c r="C188" s="833" t="s">
        <v>354</v>
      </c>
      <c r="D188" s="813" t="s">
        <v>228</v>
      </c>
      <c r="E188" s="779"/>
      <c r="F188" s="779"/>
      <c r="G188" s="779"/>
      <c r="H188" s="541"/>
      <c r="I188" s="541"/>
      <c r="J188" s="544" t="s">
        <v>366</v>
      </c>
      <c r="K188" s="541"/>
      <c r="L188" s="542"/>
      <c r="M188" s="3710"/>
      <c r="N188" s="543"/>
      <c r="O188" s="901"/>
      <c r="P188" s="901"/>
      <c r="Q188" s="503"/>
      <c r="W188" s="2950"/>
    </row>
    <row r="189" spans="1:26" s="392" customFormat="1" outlineLevel="3">
      <c r="A189" s="510" t="s">
        <v>168</v>
      </c>
      <c r="B189" s="510"/>
      <c r="C189" s="833" t="s">
        <v>354</v>
      </c>
      <c r="D189" s="813" t="s">
        <v>228</v>
      </c>
      <c r="E189" s="779"/>
      <c r="F189" s="779"/>
      <c r="G189" s="779" t="s">
        <v>198</v>
      </c>
      <c r="H189" s="546">
        <v>1</v>
      </c>
      <c r="I189" s="546" t="str">
        <f>A189&amp;"."&amp;C189&amp;"."&amp;D189&amp;"."&amp;H189</f>
        <v>101.12.02.1</v>
      </c>
      <c r="J189" s="545" t="s">
        <v>367</v>
      </c>
      <c r="K189" s="546" t="s">
        <v>237</v>
      </c>
      <c r="L189" s="547">
        <v>435.49</v>
      </c>
      <c r="M189" s="3716">
        <v>0</v>
      </c>
      <c r="N189" s="548">
        <f>L189*M189</f>
        <v>0</v>
      </c>
      <c r="O189" s="901"/>
      <c r="P189" s="901"/>
      <c r="Q189" s="884" t="s">
        <v>238</v>
      </c>
      <c r="R189" s="882" t="str">
        <f t="shared" ref="R189:R190" si="29">_xlfn.CONCAT(X189,J189,Y189)</f>
        <v>((['Element'] = 'FasadniSistem') and ['SestavaKonstrukcij'] = ' SPT.05.TI12 // AR - STREHA NAD KLETJO - kolektor, bazeni - TI 12 cm')</v>
      </c>
      <c r="S189" s="883" t="s">
        <v>202</v>
      </c>
      <c r="T189" s="881">
        <f>L189</f>
        <v>435.49</v>
      </c>
      <c r="U189" s="884" t="s">
        <v>240</v>
      </c>
      <c r="V189" s="883" t="s">
        <v>202</v>
      </c>
      <c r="W189" s="2950"/>
      <c r="X189" s="1076" t="s">
        <v>362</v>
      </c>
      <c r="Y189" s="1076" t="s">
        <v>274</v>
      </c>
      <c r="Z189" s="1076"/>
    </row>
    <row r="190" spans="1:26" s="392" customFormat="1" outlineLevel="3">
      <c r="A190" s="510" t="s">
        <v>168</v>
      </c>
      <c r="B190" s="510"/>
      <c r="C190" s="833" t="s">
        <v>354</v>
      </c>
      <c r="D190" s="813" t="s">
        <v>228</v>
      </c>
      <c r="E190" s="779"/>
      <c r="F190" s="779"/>
      <c r="G190" s="779" t="s">
        <v>198</v>
      </c>
      <c r="H190" s="546">
        <v>2</v>
      </c>
      <c r="I190" s="546" t="str">
        <f>A190&amp;"."&amp;C190&amp;"."&amp;D190&amp;"."&amp;H190</f>
        <v>101.12.02.2</v>
      </c>
      <c r="J190" s="545" t="s">
        <v>368</v>
      </c>
      <c r="K190" s="546" t="s">
        <v>237</v>
      </c>
      <c r="L190" s="547">
        <v>226.93</v>
      </c>
      <c r="M190" s="3716">
        <v>0</v>
      </c>
      <c r="N190" s="548">
        <f>L190*M190</f>
        <v>0</v>
      </c>
      <c r="O190" s="901"/>
      <c r="P190" s="901"/>
      <c r="Q190" s="884" t="s">
        <v>238</v>
      </c>
      <c r="R190" s="882" t="str">
        <f t="shared" si="29"/>
        <v>((['Element'] = 'FasadniSistem') and ['SestavaKonstrukcij'] = ' SPT.05.TI8 // AR - STREHA NAD KLETJO - neogrevan del - jašek za vnos opreme, zasilni izhod - TI 8 cm')</v>
      </c>
      <c r="S190" s="883" t="s">
        <v>202</v>
      </c>
      <c r="T190" s="881">
        <f>L190</f>
        <v>226.93</v>
      </c>
      <c r="U190" s="884" t="s">
        <v>240</v>
      </c>
      <c r="V190" s="883" t="s">
        <v>202</v>
      </c>
      <c r="W190" s="2950"/>
      <c r="X190" s="1076" t="s">
        <v>362</v>
      </c>
      <c r="Y190" s="1076" t="s">
        <v>274</v>
      </c>
      <c r="Z190" s="1076"/>
    </row>
    <row r="191" spans="1:26" s="392" customFormat="1" ht="63.75" outlineLevel="3">
      <c r="A191" s="510" t="s">
        <v>168</v>
      </c>
      <c r="B191" s="510"/>
      <c r="C191" s="833" t="s">
        <v>354</v>
      </c>
      <c r="D191" s="813" t="s">
        <v>228</v>
      </c>
      <c r="E191" s="779"/>
      <c r="F191" s="779"/>
      <c r="G191" s="779" t="s">
        <v>198</v>
      </c>
      <c r="H191" s="546">
        <v>3</v>
      </c>
      <c r="I191" s="546" t="str">
        <f>A191&amp;"."&amp;C191&amp;"."&amp;D191&amp;"."&amp;H191</f>
        <v>101.12.02.3</v>
      </c>
      <c r="J191" s="545" t="s">
        <v>364</v>
      </c>
      <c r="K191" s="546" t="s">
        <v>200</v>
      </c>
      <c r="L191" s="547">
        <v>1</v>
      </c>
      <c r="M191" s="3716">
        <v>0</v>
      </c>
      <c r="N191" s="548">
        <f>L191*M191</f>
        <v>0</v>
      </c>
      <c r="O191" s="901"/>
      <c r="P191" s="901"/>
      <c r="Q191" s="503"/>
      <c r="S191" s="891" t="s">
        <v>201</v>
      </c>
      <c r="T191" s="881"/>
      <c r="U191" s="881"/>
      <c r="V191" s="891" t="s">
        <v>201</v>
      </c>
      <c r="W191" s="2950"/>
    </row>
    <row r="192" spans="1:26" s="392" customFormat="1" outlineLevel="3">
      <c r="A192" s="510" t="s">
        <v>168</v>
      </c>
      <c r="B192" s="510"/>
      <c r="C192" s="833" t="s">
        <v>354</v>
      </c>
      <c r="D192" s="813" t="s">
        <v>228</v>
      </c>
      <c r="E192" s="779"/>
      <c r="F192" s="779"/>
      <c r="G192" s="779"/>
      <c r="H192" s="541"/>
      <c r="I192" s="541"/>
      <c r="J192" s="540"/>
      <c r="K192" s="541"/>
      <c r="L192" s="542"/>
      <c r="M192" s="3710"/>
      <c r="N192" s="543"/>
      <c r="O192" s="901"/>
      <c r="P192" s="901"/>
      <c r="Q192" s="503"/>
      <c r="W192" s="2950"/>
    </row>
    <row r="193" spans="1:26" s="521" customFormat="1" outlineLevel="2">
      <c r="A193" s="510" t="s">
        <v>168</v>
      </c>
      <c r="B193" s="512"/>
      <c r="C193" s="535" t="s">
        <v>354</v>
      </c>
      <c r="D193" s="514" t="s">
        <v>209</v>
      </c>
      <c r="E193" s="514" t="s">
        <v>369</v>
      </c>
      <c r="F193" s="832"/>
      <c r="G193" s="514" t="s">
        <v>172</v>
      </c>
      <c r="H193" s="515"/>
      <c r="I193" s="515" t="str">
        <f>A193&amp;"."&amp;C193&amp;"."&amp;D193&amp;""</f>
        <v>101.12.03</v>
      </c>
      <c r="J193" s="514" t="str">
        <f>E193</f>
        <v>Vertikalna hidroizolacija in zaščita ter dilatacije med stenami</v>
      </c>
      <c r="K193" s="515"/>
      <c r="L193" s="517"/>
      <c r="M193" s="3712"/>
      <c r="N193" s="2866">
        <f>SUM(N194:N205)</f>
        <v>0</v>
      </c>
      <c r="O193" s="520"/>
      <c r="P193" s="520"/>
      <c r="Q193" s="2893"/>
      <c r="W193" s="2944"/>
    </row>
    <row r="194" spans="1:26" s="392" customFormat="1" ht="62.25" customHeight="1" outlineLevel="3">
      <c r="A194" s="510" t="s">
        <v>168</v>
      </c>
      <c r="B194" s="510"/>
      <c r="C194" s="833" t="s">
        <v>354</v>
      </c>
      <c r="D194" s="778" t="s">
        <v>209</v>
      </c>
      <c r="E194" s="779"/>
      <c r="F194" s="779"/>
      <c r="G194" s="779"/>
      <c r="H194" s="541"/>
      <c r="I194" s="541"/>
      <c r="J194" s="544" t="s">
        <v>370</v>
      </c>
      <c r="K194" s="541"/>
      <c r="L194" s="542"/>
      <c r="M194" s="3710"/>
      <c r="N194" s="543"/>
      <c r="O194" s="901"/>
      <c r="P194" s="901"/>
      <c r="Q194" s="503"/>
      <c r="W194" s="2950"/>
    </row>
    <row r="195" spans="1:26" s="392" customFormat="1" outlineLevel="3">
      <c r="A195" s="510" t="s">
        <v>168</v>
      </c>
      <c r="B195" s="510"/>
      <c r="C195" s="833" t="s">
        <v>354</v>
      </c>
      <c r="D195" s="778" t="s">
        <v>209</v>
      </c>
      <c r="E195" s="779"/>
      <c r="F195" s="779"/>
      <c r="G195" s="779" t="s">
        <v>198</v>
      </c>
      <c r="H195" s="537">
        <v>1</v>
      </c>
      <c r="I195" s="537" t="str">
        <f t="shared" ref="I195:I205" si="30">A195&amp;"."&amp;C195&amp;"."&amp;D195&amp;"."&amp;H195</f>
        <v>101.12.03.1</v>
      </c>
      <c r="J195" s="536" t="s">
        <v>371</v>
      </c>
      <c r="K195" s="537" t="s">
        <v>237</v>
      </c>
      <c r="L195" s="538">
        <v>191.61</v>
      </c>
      <c r="M195" s="3713">
        <v>0</v>
      </c>
      <c r="N195" s="539">
        <f t="shared" ref="N195:N205" si="31">L195*M195</f>
        <v>0</v>
      </c>
      <c r="O195" s="901"/>
      <c r="P195" s="901"/>
      <c r="Q195" s="884" t="s">
        <v>238</v>
      </c>
      <c r="R195" s="882" t="str">
        <f t="shared" ref="R195" si="32">_xlfn.CONCAT(X195,J195,Y195)</f>
        <v>((['Element'] = 'FasadniSistem') and ['SestavaKonstrukcij'] = ' SPT.01.TI0 // AR - FASADA - Pilotna stena - enostranski opaž - zaklonišče - TI 0')</v>
      </c>
      <c r="S195" s="883" t="s">
        <v>202</v>
      </c>
      <c r="T195" s="881">
        <f>L195</f>
        <v>191.61</v>
      </c>
      <c r="U195" s="884" t="s">
        <v>240</v>
      </c>
      <c r="V195" s="883" t="s">
        <v>202</v>
      </c>
      <c r="W195" s="2950"/>
      <c r="X195" s="1076" t="s">
        <v>362</v>
      </c>
      <c r="Y195" s="1076" t="s">
        <v>274</v>
      </c>
      <c r="Z195" s="1076"/>
    </row>
    <row r="196" spans="1:26" s="392" customFormat="1" outlineLevel="3">
      <c r="A196" s="510" t="s">
        <v>168</v>
      </c>
      <c r="B196" s="510"/>
      <c r="C196" s="833" t="s">
        <v>354</v>
      </c>
      <c r="D196" s="778" t="s">
        <v>209</v>
      </c>
      <c r="E196" s="779"/>
      <c r="F196" s="779"/>
      <c r="G196" s="779" t="s">
        <v>198</v>
      </c>
      <c r="H196" s="537">
        <v>2</v>
      </c>
      <c r="I196" s="537" t="str">
        <f t="shared" si="30"/>
        <v>101.12.03.2</v>
      </c>
      <c r="J196" s="536" t="s">
        <v>372</v>
      </c>
      <c r="K196" s="537" t="s">
        <v>237</v>
      </c>
      <c r="L196" s="538">
        <v>757.07</v>
      </c>
      <c r="M196" s="3713">
        <v>0</v>
      </c>
      <c r="N196" s="539">
        <f t="shared" si="31"/>
        <v>0</v>
      </c>
      <c r="O196" s="901"/>
      <c r="P196" s="901"/>
      <c r="Q196" s="884" t="s">
        <v>238</v>
      </c>
      <c r="R196" s="882" t="str">
        <f t="shared" ref="R196:R204" si="33">_xlfn.CONCAT(X196,J196,Y196)</f>
        <v>((['Element'] = 'FasadniSistem') and ['SestavaKonstrukcij'] = ' SPT.01.TI20 // AR - FASADA - Pilotna stena - enostranski opaž - TI 20')</v>
      </c>
      <c r="S196" s="883" t="s">
        <v>202</v>
      </c>
      <c r="T196" s="881">
        <f t="shared" ref="T196:T204" si="34">L196</f>
        <v>757.07</v>
      </c>
      <c r="U196" s="884" t="s">
        <v>240</v>
      </c>
      <c r="V196" s="883" t="s">
        <v>202</v>
      </c>
      <c r="W196" s="2950"/>
      <c r="X196" s="1076" t="s">
        <v>362</v>
      </c>
      <c r="Y196" s="1076" t="s">
        <v>274</v>
      </c>
      <c r="Z196" s="1076"/>
    </row>
    <row r="197" spans="1:26" s="392" customFormat="1" outlineLevel="3">
      <c r="A197" s="510" t="s">
        <v>168</v>
      </c>
      <c r="B197" s="510"/>
      <c r="C197" s="833" t="s">
        <v>354</v>
      </c>
      <c r="D197" s="778" t="s">
        <v>209</v>
      </c>
      <c r="E197" s="779"/>
      <c r="F197" s="779"/>
      <c r="G197" s="779" t="s">
        <v>198</v>
      </c>
      <c r="H197" s="537">
        <v>3</v>
      </c>
      <c r="I197" s="537" t="str">
        <f t="shared" si="30"/>
        <v>101.12.03.3</v>
      </c>
      <c r="J197" s="537" t="s">
        <v>373</v>
      </c>
      <c r="K197" s="537" t="s">
        <v>237</v>
      </c>
      <c r="L197" s="538">
        <v>1668.99</v>
      </c>
      <c r="M197" s="3713">
        <v>0</v>
      </c>
      <c r="N197" s="539">
        <f t="shared" si="31"/>
        <v>0</v>
      </c>
      <c r="O197" s="901"/>
      <c r="P197" s="901"/>
      <c r="Q197" s="884" t="s">
        <v>238</v>
      </c>
      <c r="R197" s="882" t="str">
        <f t="shared" si="33"/>
        <v>((['Element'] = 'FasadniSistem') and ['SestavaKonstrukcij'] = ' SPT.02.TI12 // AR - FASADA - Stena proti terenu - TI 12')</v>
      </c>
      <c r="S197" s="883" t="s">
        <v>202</v>
      </c>
      <c r="T197" s="881">
        <f t="shared" si="34"/>
        <v>1668.99</v>
      </c>
      <c r="U197" s="884" t="s">
        <v>240</v>
      </c>
      <c r="V197" s="883" t="s">
        <v>202</v>
      </c>
      <c r="W197" s="2950"/>
      <c r="X197" s="1076" t="s">
        <v>362</v>
      </c>
      <c r="Y197" s="1076" t="s">
        <v>274</v>
      </c>
      <c r="Z197" s="1076"/>
    </row>
    <row r="198" spans="1:26" s="392" customFormat="1" outlineLevel="3">
      <c r="A198" s="510" t="s">
        <v>168</v>
      </c>
      <c r="B198" s="510"/>
      <c r="C198" s="833" t="s">
        <v>354</v>
      </c>
      <c r="D198" s="778" t="s">
        <v>209</v>
      </c>
      <c r="E198" s="779"/>
      <c r="F198" s="779"/>
      <c r="G198" s="779" t="s">
        <v>198</v>
      </c>
      <c r="H198" s="537">
        <v>4</v>
      </c>
      <c r="I198" s="537" t="str">
        <f t="shared" si="30"/>
        <v>101.12.03.4</v>
      </c>
      <c r="J198" s="537" t="s">
        <v>374</v>
      </c>
      <c r="K198" s="537" t="s">
        <v>237</v>
      </c>
      <c r="L198" s="538">
        <v>423.36</v>
      </c>
      <c r="M198" s="3713">
        <v>0</v>
      </c>
      <c r="N198" s="539">
        <f t="shared" si="31"/>
        <v>0</v>
      </c>
      <c r="O198" s="901"/>
      <c r="P198" s="901"/>
      <c r="Q198" s="884" t="s">
        <v>238</v>
      </c>
      <c r="R198" s="882" t="str">
        <f t="shared" si="33"/>
        <v>((['Element'] = 'FasadniSistem') and ['SestavaKonstrukcij'] = ' SPT.02.TI20 // AR - FASADA - Stena proti terenu - TI 20')</v>
      </c>
      <c r="S198" s="883" t="s">
        <v>202</v>
      </c>
      <c r="T198" s="881">
        <f t="shared" si="34"/>
        <v>423.36</v>
      </c>
      <c r="U198" s="884" t="s">
        <v>240</v>
      </c>
      <c r="V198" s="883" t="s">
        <v>202</v>
      </c>
      <c r="W198" s="2950"/>
      <c r="X198" s="1076" t="s">
        <v>362</v>
      </c>
      <c r="Y198" s="1076" t="s">
        <v>274</v>
      </c>
      <c r="Z198" s="1076"/>
    </row>
    <row r="199" spans="1:26" s="392" customFormat="1" outlineLevel="3">
      <c r="A199" s="510" t="s">
        <v>168</v>
      </c>
      <c r="B199" s="510"/>
      <c r="C199" s="833" t="s">
        <v>354</v>
      </c>
      <c r="D199" s="778" t="s">
        <v>209</v>
      </c>
      <c r="E199" s="779"/>
      <c r="F199" s="779"/>
      <c r="G199" s="779" t="s">
        <v>198</v>
      </c>
      <c r="H199" s="537">
        <v>5</v>
      </c>
      <c r="I199" s="537" t="str">
        <f t="shared" si="30"/>
        <v>101.12.03.5</v>
      </c>
      <c r="J199" s="536" t="s">
        <v>375</v>
      </c>
      <c r="K199" s="537" t="s">
        <v>237</v>
      </c>
      <c r="L199" s="538">
        <v>124.89</v>
      </c>
      <c r="M199" s="3713">
        <v>0</v>
      </c>
      <c r="N199" s="539">
        <f t="shared" si="31"/>
        <v>0</v>
      </c>
      <c r="O199" s="901"/>
      <c r="P199" s="901"/>
      <c r="Q199" s="884" t="s">
        <v>238</v>
      </c>
      <c r="R199" s="882" t="str">
        <f t="shared" si="33"/>
        <v>((['Element'] = 'FasadniSistem') and ['SestavaKonstrukcij'] = ' SPT.02.TI8 // AR - FASADA Stena proti terenu - TI 8')</v>
      </c>
      <c r="S199" s="883" t="s">
        <v>202</v>
      </c>
      <c r="T199" s="881">
        <f t="shared" si="34"/>
        <v>124.89</v>
      </c>
      <c r="U199" s="884" t="s">
        <v>240</v>
      </c>
      <c r="V199" s="883" t="s">
        <v>202</v>
      </c>
      <c r="W199" s="2950"/>
      <c r="X199" s="1076" t="s">
        <v>362</v>
      </c>
      <c r="Y199" s="1076" t="s">
        <v>274</v>
      </c>
      <c r="Z199" s="1076"/>
    </row>
    <row r="200" spans="1:26" s="392" customFormat="1" outlineLevel="3">
      <c r="A200" s="510" t="s">
        <v>168</v>
      </c>
      <c r="B200" s="510"/>
      <c r="C200" s="833" t="s">
        <v>354</v>
      </c>
      <c r="D200" s="778" t="s">
        <v>209</v>
      </c>
      <c r="E200" s="779"/>
      <c r="F200" s="779"/>
      <c r="G200" s="779" t="s">
        <v>198</v>
      </c>
      <c r="H200" s="537">
        <v>6</v>
      </c>
      <c r="I200" s="537" t="str">
        <f t="shared" si="30"/>
        <v>101.12.03.6</v>
      </c>
      <c r="J200" s="536" t="s">
        <v>376</v>
      </c>
      <c r="K200" s="537" t="s">
        <v>237</v>
      </c>
      <c r="L200" s="538">
        <v>345.56</v>
      </c>
      <c r="M200" s="3713">
        <v>0</v>
      </c>
      <c r="N200" s="539">
        <f t="shared" si="31"/>
        <v>0</v>
      </c>
      <c r="O200" s="901"/>
      <c r="P200" s="901"/>
      <c r="Q200" s="884" t="s">
        <v>238</v>
      </c>
      <c r="R200" s="882" t="str">
        <f t="shared" si="33"/>
        <v>((['Element'] = 'FasadniSistem') and ['SestavaKonstrukcij'] = ' SPT.03.TI10 // AR - FASADA - DILATACIJA MED PODZEMNIMI  BETONSKIMI KONSTRUKCIJAMI  - TI 10')</v>
      </c>
      <c r="S200" s="883" t="s">
        <v>202</v>
      </c>
      <c r="T200" s="881">
        <f t="shared" si="34"/>
        <v>345.56</v>
      </c>
      <c r="U200" s="884" t="s">
        <v>240</v>
      </c>
      <c r="V200" s="883" t="s">
        <v>202</v>
      </c>
      <c r="W200" s="2950"/>
      <c r="X200" s="1076" t="s">
        <v>362</v>
      </c>
      <c r="Y200" s="1076" t="s">
        <v>274</v>
      </c>
      <c r="Z200" s="1076"/>
    </row>
    <row r="201" spans="1:26" s="392" customFormat="1" outlineLevel="3">
      <c r="A201" s="510" t="s">
        <v>168</v>
      </c>
      <c r="B201" s="510"/>
      <c r="C201" s="833" t="s">
        <v>354</v>
      </c>
      <c r="D201" s="778" t="s">
        <v>209</v>
      </c>
      <c r="E201" s="779"/>
      <c r="F201" s="779"/>
      <c r="G201" s="779" t="s">
        <v>198</v>
      </c>
      <c r="H201" s="537">
        <v>7</v>
      </c>
      <c r="I201" s="537" t="str">
        <f t="shared" si="30"/>
        <v>101.12.03.7</v>
      </c>
      <c r="J201" s="537" t="s">
        <v>377</v>
      </c>
      <c r="K201" s="537" t="s">
        <v>237</v>
      </c>
      <c r="L201" s="538">
        <v>64.17</v>
      </c>
      <c r="M201" s="3713">
        <v>0</v>
      </c>
      <c r="N201" s="539">
        <f t="shared" si="31"/>
        <v>0</v>
      </c>
      <c r="O201" s="901"/>
      <c r="P201" s="901"/>
      <c r="Q201" s="884" t="s">
        <v>238</v>
      </c>
      <c r="R201" s="882" t="str">
        <f t="shared" si="33"/>
        <v>((['Element'] = 'FasadniSistem') and ['SestavaKonstrukcij'] = ' SPT.03.TI15 // AR - FASADA - DILATACIJA MED PODZEMNIMI  BETONSKIMI KONSTRUKCIJAMI  - TI 15')</v>
      </c>
      <c r="S201" s="883" t="s">
        <v>202</v>
      </c>
      <c r="T201" s="881">
        <f t="shared" si="34"/>
        <v>64.17</v>
      </c>
      <c r="U201" s="884" t="s">
        <v>240</v>
      </c>
      <c r="V201" s="883" t="s">
        <v>202</v>
      </c>
      <c r="W201" s="2950"/>
      <c r="X201" s="1076" t="s">
        <v>362</v>
      </c>
      <c r="Y201" s="1076" t="s">
        <v>274</v>
      </c>
      <c r="Z201" s="1076"/>
    </row>
    <row r="202" spans="1:26" s="392" customFormat="1" outlineLevel="3">
      <c r="A202" s="510" t="s">
        <v>168</v>
      </c>
      <c r="B202" s="510"/>
      <c r="C202" s="833" t="s">
        <v>354</v>
      </c>
      <c r="D202" s="778" t="s">
        <v>209</v>
      </c>
      <c r="E202" s="779"/>
      <c r="F202" s="779"/>
      <c r="G202" s="779" t="s">
        <v>198</v>
      </c>
      <c r="H202" s="537">
        <v>8</v>
      </c>
      <c r="I202" s="537" t="str">
        <f t="shared" si="30"/>
        <v>101.12.03.8</v>
      </c>
      <c r="J202" s="537" t="s">
        <v>378</v>
      </c>
      <c r="K202" s="537" t="s">
        <v>237</v>
      </c>
      <c r="L202" s="538">
        <v>10.82</v>
      </c>
      <c r="M202" s="3713">
        <v>0</v>
      </c>
      <c r="N202" s="539">
        <f t="shared" si="31"/>
        <v>0</v>
      </c>
      <c r="O202" s="901"/>
      <c r="P202" s="901"/>
      <c r="Q202" s="884" t="s">
        <v>238</v>
      </c>
      <c r="R202" s="882" t="str">
        <f t="shared" si="33"/>
        <v>((['Element'] = 'FasadniSistem') and ['SestavaKonstrukcij'] = ' SPT.03.TI20 // AR - FASADA - DILATACIJA MED PODZEMNIMI  BETONSKIMI KONSTRUKCIJAMI  - TI 20')</v>
      </c>
      <c r="S202" s="883" t="s">
        <v>202</v>
      </c>
      <c r="T202" s="881">
        <f t="shared" si="34"/>
        <v>10.82</v>
      </c>
      <c r="U202" s="884" t="s">
        <v>240</v>
      </c>
      <c r="V202" s="883" t="s">
        <v>202</v>
      </c>
      <c r="W202" s="2950"/>
      <c r="X202" s="1076" t="s">
        <v>362</v>
      </c>
      <c r="Y202" s="1076" t="s">
        <v>274</v>
      </c>
      <c r="Z202" s="1076"/>
    </row>
    <row r="203" spans="1:26" s="392" customFormat="1" outlineLevel="3">
      <c r="A203" s="510" t="s">
        <v>168</v>
      </c>
      <c r="B203" s="510"/>
      <c r="C203" s="833" t="s">
        <v>354</v>
      </c>
      <c r="D203" s="778" t="s">
        <v>209</v>
      </c>
      <c r="E203" s="779"/>
      <c r="F203" s="779"/>
      <c r="G203" s="779" t="s">
        <v>198</v>
      </c>
      <c r="H203" s="537">
        <v>9</v>
      </c>
      <c r="I203" s="537" t="str">
        <f t="shared" si="30"/>
        <v>101.12.03.9</v>
      </c>
      <c r="J203" s="537" t="s">
        <v>379</v>
      </c>
      <c r="K203" s="537" t="s">
        <v>237</v>
      </c>
      <c r="L203" s="538">
        <v>50.84</v>
      </c>
      <c r="M203" s="3713">
        <v>0</v>
      </c>
      <c r="N203" s="539">
        <f t="shared" si="31"/>
        <v>0</v>
      </c>
      <c r="O203" s="901"/>
      <c r="P203" s="901"/>
      <c r="Q203" s="884" t="s">
        <v>238</v>
      </c>
      <c r="R203" s="882" t="str">
        <f t="shared" si="33"/>
        <v>((['Element'] = 'FasadniSistem') and ['SestavaKonstrukcij'] = ' SPT.03.TI25 // AR - FASADA - DILATACIJA MED PODZEMNIMI  BETONSKIMI KONSTRUKCIJAMI  - TI 25')</v>
      </c>
      <c r="S203" s="883" t="s">
        <v>202</v>
      </c>
      <c r="T203" s="881">
        <f t="shared" si="34"/>
        <v>50.84</v>
      </c>
      <c r="U203" s="884" t="s">
        <v>240</v>
      </c>
      <c r="V203" s="883" t="s">
        <v>202</v>
      </c>
      <c r="W203" s="2950"/>
      <c r="X203" s="1076" t="s">
        <v>362</v>
      </c>
      <c r="Y203" s="1076" t="s">
        <v>274</v>
      </c>
      <c r="Z203" s="1076"/>
    </row>
    <row r="204" spans="1:26" s="392" customFormat="1" outlineLevel="3">
      <c r="A204" s="510" t="s">
        <v>168</v>
      </c>
      <c r="B204" s="510"/>
      <c r="C204" s="833" t="s">
        <v>354</v>
      </c>
      <c r="D204" s="778" t="s">
        <v>209</v>
      </c>
      <c r="E204" s="779"/>
      <c r="F204" s="779"/>
      <c r="G204" s="779" t="s">
        <v>198</v>
      </c>
      <c r="H204" s="537">
        <v>10</v>
      </c>
      <c r="I204" s="537" t="str">
        <f t="shared" si="30"/>
        <v>101.12.03.10</v>
      </c>
      <c r="J204" s="537" t="s">
        <v>380</v>
      </c>
      <c r="K204" s="537" t="s">
        <v>237</v>
      </c>
      <c r="L204" s="538">
        <v>168.67</v>
      </c>
      <c r="M204" s="3713">
        <v>0</v>
      </c>
      <c r="N204" s="539">
        <f t="shared" si="31"/>
        <v>0</v>
      </c>
      <c r="O204" s="901"/>
      <c r="P204" s="901"/>
      <c r="Q204" s="884" t="s">
        <v>238</v>
      </c>
      <c r="R204" s="882" t="str">
        <f t="shared" si="33"/>
        <v>((['Element'] = 'FasadniSistem') and ['SestavaKonstrukcij'] = ' SPT.03.TI5 // AR - FASADA - DILATACIJA MED PODZEMNIMI  BETONSKIMI KONSTRUKCIJAMI  - TI 5')</v>
      </c>
      <c r="S204" s="883" t="s">
        <v>202</v>
      </c>
      <c r="T204" s="881">
        <f t="shared" si="34"/>
        <v>168.67</v>
      </c>
      <c r="U204" s="884" t="s">
        <v>240</v>
      </c>
      <c r="V204" s="883" t="s">
        <v>202</v>
      </c>
      <c r="W204" s="2950"/>
      <c r="X204" s="1076" t="s">
        <v>362</v>
      </c>
      <c r="Y204" s="1076" t="s">
        <v>274</v>
      </c>
      <c r="Z204" s="1076"/>
    </row>
    <row r="205" spans="1:26" s="392" customFormat="1" ht="79.5" customHeight="1" outlineLevel="3">
      <c r="A205" s="510" t="s">
        <v>168</v>
      </c>
      <c r="B205" s="510"/>
      <c r="C205" s="833" t="s">
        <v>354</v>
      </c>
      <c r="D205" s="778" t="s">
        <v>209</v>
      </c>
      <c r="E205" s="779"/>
      <c r="F205" s="779"/>
      <c r="G205" s="779" t="s">
        <v>198</v>
      </c>
      <c r="H205" s="537">
        <v>11</v>
      </c>
      <c r="I205" s="537" t="str">
        <f t="shared" si="30"/>
        <v>101.12.03.11</v>
      </c>
      <c r="J205" s="536" t="s">
        <v>364</v>
      </c>
      <c r="K205" s="537" t="s">
        <v>200</v>
      </c>
      <c r="L205" s="538">
        <v>1</v>
      </c>
      <c r="M205" s="3713">
        <v>0</v>
      </c>
      <c r="N205" s="539">
        <f t="shared" si="31"/>
        <v>0</v>
      </c>
      <c r="O205" s="901"/>
      <c r="P205" s="901"/>
      <c r="Q205" s="503"/>
      <c r="S205" s="891" t="s">
        <v>201</v>
      </c>
      <c r="T205" s="881"/>
      <c r="U205" s="881"/>
      <c r="V205" s="891" t="s">
        <v>201</v>
      </c>
      <c r="W205" s="2950"/>
    </row>
    <row r="206" spans="1:26" s="392" customFormat="1" outlineLevel="3">
      <c r="A206" s="510"/>
      <c r="B206" s="510"/>
      <c r="C206" s="833" t="s">
        <v>354</v>
      </c>
      <c r="D206" s="778"/>
      <c r="E206" s="779"/>
      <c r="F206" s="779"/>
      <c r="G206" s="779"/>
      <c r="H206" s="541"/>
      <c r="I206" s="541"/>
      <c r="J206" s="540"/>
      <c r="K206" s="541"/>
      <c r="L206" s="542"/>
      <c r="M206" s="3710"/>
      <c r="N206" s="543"/>
      <c r="O206" s="901"/>
      <c r="P206" s="901"/>
      <c r="Q206" s="503"/>
      <c r="W206" s="2950"/>
    </row>
    <row r="207" spans="1:26" s="521" customFormat="1" outlineLevel="2">
      <c r="A207" s="510" t="s">
        <v>168</v>
      </c>
      <c r="B207" s="512"/>
      <c r="C207" s="833" t="s">
        <v>354</v>
      </c>
      <c r="D207" s="523" t="s">
        <v>241</v>
      </c>
      <c r="E207" s="523" t="s">
        <v>381</v>
      </c>
      <c r="F207" s="402"/>
      <c r="G207" s="523" t="s">
        <v>172</v>
      </c>
      <c r="H207" s="524"/>
      <c r="I207" s="524" t="str">
        <f>A207&amp;"."&amp;C207&amp;"."&amp;D207&amp;""</f>
        <v>101.12.04</v>
      </c>
      <c r="J207" s="523" t="str">
        <f>E207</f>
        <v>Hidroizolacijski premaz betonskih rezervoarjev</v>
      </c>
      <c r="K207" s="524"/>
      <c r="L207" s="525"/>
      <c r="M207" s="3715"/>
      <c r="N207" s="2868">
        <f>SUM(N209:N210)</f>
        <v>0</v>
      </c>
      <c r="O207" s="901"/>
      <c r="P207" s="901"/>
      <c r="Q207" s="2893"/>
      <c r="W207" s="2944"/>
    </row>
    <row r="208" spans="1:26" s="392" customFormat="1" ht="38.25" outlineLevel="3">
      <c r="A208" s="510" t="s">
        <v>168</v>
      </c>
      <c r="B208" s="510"/>
      <c r="C208" s="833" t="s">
        <v>354</v>
      </c>
      <c r="D208" s="813" t="s">
        <v>241</v>
      </c>
      <c r="E208" s="779"/>
      <c r="F208" s="779"/>
      <c r="G208" s="779"/>
      <c r="H208" s="541"/>
      <c r="I208" s="541"/>
      <c r="J208" s="544" t="s">
        <v>382</v>
      </c>
      <c r="K208" s="541"/>
      <c r="L208" s="542"/>
      <c r="M208" s="3710"/>
      <c r="N208" s="543"/>
      <c r="O208" s="901"/>
      <c r="P208" s="901"/>
      <c r="Q208" s="503"/>
      <c r="W208" s="2950"/>
    </row>
    <row r="209" spans="1:23" s="392" customFormat="1" ht="51" outlineLevel="3">
      <c r="A209" s="510" t="s">
        <v>168</v>
      </c>
      <c r="B209" s="510"/>
      <c r="C209" s="833" t="s">
        <v>354</v>
      </c>
      <c r="D209" s="813" t="s">
        <v>241</v>
      </c>
      <c r="E209" s="779"/>
      <c r="F209" s="779"/>
      <c r="G209" s="779" t="s">
        <v>198</v>
      </c>
      <c r="H209" s="546">
        <v>1</v>
      </c>
      <c r="I209" s="546" t="str">
        <f>A209&amp;"."&amp;C209&amp;"."&amp;D209&amp;"."&amp;H209</f>
        <v>101.12.04.1</v>
      </c>
      <c r="J209" s="545" t="s">
        <v>383</v>
      </c>
      <c r="K209" s="546" t="s">
        <v>237</v>
      </c>
      <c r="L209" s="547">
        <f>(11.1+12.6+19.1+8.4+8.4+360)</f>
        <v>419.6</v>
      </c>
      <c r="M209" s="3716">
        <v>0</v>
      </c>
      <c r="N209" s="548">
        <f>L209*M209</f>
        <v>0</v>
      </c>
      <c r="O209" s="901"/>
      <c r="P209" s="901"/>
      <c r="Q209" s="503"/>
      <c r="S209" s="891" t="s">
        <v>201</v>
      </c>
      <c r="T209" s="881"/>
      <c r="U209" s="881"/>
      <c r="V209" s="891" t="s">
        <v>201</v>
      </c>
      <c r="W209" s="2950"/>
    </row>
    <row r="210" spans="1:23" s="392" customFormat="1" ht="25.5" outlineLevel="3">
      <c r="A210" s="510" t="s">
        <v>168</v>
      </c>
      <c r="B210" s="510"/>
      <c r="C210" s="833" t="s">
        <v>354</v>
      </c>
      <c r="D210" s="813" t="s">
        <v>241</v>
      </c>
      <c r="E210" s="779"/>
      <c r="F210" s="779"/>
      <c r="G210" s="779" t="s">
        <v>198</v>
      </c>
      <c r="H210" s="546">
        <v>2</v>
      </c>
      <c r="I210" s="546" t="str">
        <f>A210&amp;"."&amp;C210&amp;"."&amp;D210&amp;"."&amp;H210</f>
        <v>101.12.04.2</v>
      </c>
      <c r="J210" s="545" t="s">
        <v>384</v>
      </c>
      <c r="K210" s="546" t="s">
        <v>291</v>
      </c>
      <c r="L210" s="547">
        <f>(80+(10*5.5))</f>
        <v>135</v>
      </c>
      <c r="M210" s="3716">
        <v>0</v>
      </c>
      <c r="N210" s="548">
        <f>L210*M210</f>
        <v>0</v>
      </c>
      <c r="O210" s="767"/>
      <c r="P210" s="767"/>
      <c r="Q210" s="503"/>
      <c r="S210" s="891" t="s">
        <v>201</v>
      </c>
      <c r="T210" s="881"/>
      <c r="U210" s="881"/>
      <c r="V210" s="891" t="s">
        <v>201</v>
      </c>
      <c r="W210" s="2950"/>
    </row>
    <row r="211" spans="1:23" s="392" customFormat="1" outlineLevel="3">
      <c r="A211" s="510" t="s">
        <v>168</v>
      </c>
      <c r="B211" s="510"/>
      <c r="C211" s="833" t="s">
        <v>354</v>
      </c>
      <c r="D211" s="813" t="s">
        <v>241</v>
      </c>
      <c r="E211" s="779"/>
      <c r="F211" s="779"/>
      <c r="G211" s="779"/>
      <c r="H211" s="541"/>
      <c r="I211" s="541"/>
      <c r="J211" s="540"/>
      <c r="K211" s="541"/>
      <c r="L211" s="542"/>
      <c r="M211" s="3710"/>
      <c r="N211" s="543"/>
      <c r="O211" s="901"/>
      <c r="P211" s="901"/>
      <c r="Q211" s="503"/>
      <c r="W211" s="2950"/>
    </row>
    <row r="212" spans="1:23" s="768" customFormat="1" ht="15" outlineLevel="1">
      <c r="A212" s="510" t="s">
        <v>168</v>
      </c>
      <c r="B212" s="766"/>
      <c r="C212" s="819" t="s">
        <v>385</v>
      </c>
      <c r="D212" s="819" t="s">
        <v>386</v>
      </c>
      <c r="E212" s="819"/>
      <c r="F212" s="807"/>
      <c r="G212" s="820" t="s">
        <v>196</v>
      </c>
      <c r="H212" s="820"/>
      <c r="I212" s="820" t="str">
        <f>A212&amp;"."&amp;C212&amp;""</f>
        <v>101.21</v>
      </c>
      <c r="J212" s="820" t="str">
        <f>D212</f>
        <v>Ravne strehe</v>
      </c>
      <c r="K212" s="820"/>
      <c r="L212" s="820"/>
      <c r="M212" s="3722"/>
      <c r="N212" s="2870">
        <f>SUM(N228,N238)</f>
        <v>0</v>
      </c>
      <c r="O212" s="767"/>
      <c r="P212" s="767"/>
      <c r="Q212" s="2892"/>
      <c r="W212" s="2943"/>
    </row>
    <row r="213" spans="1:23" s="521" customFormat="1" outlineLevel="2">
      <c r="A213" s="510" t="s">
        <v>168</v>
      </c>
      <c r="B213" s="512"/>
      <c r="C213" s="531"/>
      <c r="D213" s="402"/>
      <c r="E213" s="402" t="s">
        <v>387</v>
      </c>
      <c r="F213" s="402"/>
      <c r="G213" s="527" t="s">
        <v>172</v>
      </c>
      <c r="H213" s="527"/>
      <c r="I213" s="527"/>
      <c r="J213" s="527" t="str">
        <f>E213</f>
        <v>Splošne opombe za ravne strehe</v>
      </c>
      <c r="K213" s="527"/>
      <c r="L213" s="528"/>
      <c r="M213" s="3718"/>
      <c r="N213" s="529"/>
      <c r="O213" s="520"/>
      <c r="P213" s="520"/>
      <c r="Q213" s="2893"/>
      <c r="W213" s="2944"/>
    </row>
    <row r="214" spans="1:23" s="392" customFormat="1" outlineLevel="3">
      <c r="A214" s="510" t="s">
        <v>168</v>
      </c>
      <c r="B214" s="510"/>
      <c r="C214" s="531"/>
      <c r="D214" s="779"/>
      <c r="E214" s="779"/>
      <c r="F214" s="779"/>
      <c r="G214" s="541"/>
      <c r="H214" s="541"/>
      <c r="I214" s="541"/>
      <c r="J214" s="540" t="s">
        <v>388</v>
      </c>
      <c r="K214" s="541"/>
      <c r="L214" s="542"/>
      <c r="M214" s="3710"/>
      <c r="N214" s="543"/>
      <c r="O214" s="901"/>
      <c r="P214" s="901"/>
      <c r="Q214" s="503"/>
      <c r="W214" s="2950"/>
    </row>
    <row r="215" spans="1:23" s="392" customFormat="1" outlineLevel="3">
      <c r="A215" s="510" t="s">
        <v>168</v>
      </c>
      <c r="B215" s="510"/>
      <c r="C215" s="531"/>
      <c r="D215" s="779"/>
      <c r="E215" s="779"/>
      <c r="F215" s="779"/>
      <c r="G215" s="779"/>
      <c r="H215" s="541"/>
      <c r="I215" s="541"/>
      <c r="J215" s="540" t="s">
        <v>389</v>
      </c>
      <c r="K215" s="541"/>
      <c r="L215" s="542"/>
      <c r="M215" s="3710"/>
      <c r="N215" s="543"/>
      <c r="O215" s="901"/>
      <c r="P215" s="901"/>
      <c r="Q215" s="503"/>
      <c r="W215" s="2950"/>
    </row>
    <row r="216" spans="1:23" s="392" customFormat="1" outlineLevel="3">
      <c r="A216" s="510"/>
      <c r="B216" s="510"/>
      <c r="C216" s="531"/>
      <c r="D216" s="779"/>
      <c r="E216" s="779"/>
      <c r="F216" s="779"/>
      <c r="G216" s="779"/>
      <c r="H216" s="541"/>
      <c r="I216" s="541"/>
      <c r="J216" s="540" t="s">
        <v>390</v>
      </c>
      <c r="K216" s="541"/>
      <c r="L216" s="542"/>
      <c r="M216" s="3710"/>
      <c r="N216" s="543"/>
      <c r="O216" s="901"/>
      <c r="P216" s="901"/>
      <c r="Q216" s="503"/>
      <c r="W216" s="2950"/>
    </row>
    <row r="217" spans="1:23" s="392" customFormat="1" outlineLevel="3">
      <c r="A217" s="510"/>
      <c r="B217" s="510"/>
      <c r="C217" s="531"/>
      <c r="D217" s="779"/>
      <c r="E217" s="779"/>
      <c r="F217" s="779"/>
      <c r="G217" s="779"/>
      <c r="H217" s="541"/>
      <c r="I217" s="541"/>
      <c r="J217" s="540" t="s">
        <v>391</v>
      </c>
      <c r="K217" s="541"/>
      <c r="L217" s="542"/>
      <c r="M217" s="3710"/>
      <c r="N217" s="543"/>
      <c r="O217" s="901"/>
      <c r="P217" s="901"/>
      <c r="Q217" s="503"/>
      <c r="W217" s="2950"/>
    </row>
    <row r="218" spans="1:23" s="392" customFormat="1" outlineLevel="3">
      <c r="A218" s="510"/>
      <c r="B218" s="510"/>
      <c r="C218" s="531"/>
      <c r="D218" s="779"/>
      <c r="E218" s="779"/>
      <c r="F218" s="779"/>
      <c r="G218" s="779"/>
      <c r="H218" s="541"/>
      <c r="I218" s="541"/>
      <c r="J218" s="540" t="s">
        <v>392</v>
      </c>
      <c r="K218" s="541"/>
      <c r="L218" s="542"/>
      <c r="M218" s="3710"/>
      <c r="N218" s="543"/>
      <c r="O218" s="901"/>
      <c r="P218" s="901"/>
      <c r="Q218" s="503"/>
      <c r="W218" s="2950"/>
    </row>
    <row r="219" spans="1:23" s="392" customFormat="1" outlineLevel="3">
      <c r="A219" s="510"/>
      <c r="B219" s="510"/>
      <c r="C219" s="531"/>
      <c r="D219" s="779"/>
      <c r="E219" s="779"/>
      <c r="F219" s="779"/>
      <c r="G219" s="779"/>
      <c r="H219" s="541"/>
      <c r="I219" s="541"/>
      <c r="J219" s="540" t="s">
        <v>393</v>
      </c>
      <c r="K219" s="541"/>
      <c r="L219" s="542"/>
      <c r="M219" s="3710"/>
      <c r="N219" s="543"/>
      <c r="O219" s="901"/>
      <c r="P219" s="901"/>
      <c r="Q219" s="503"/>
      <c r="W219" s="2950"/>
    </row>
    <row r="220" spans="1:23" s="392" customFormat="1" outlineLevel="3">
      <c r="A220" s="510"/>
      <c r="B220" s="510"/>
      <c r="C220" s="531"/>
      <c r="D220" s="779"/>
      <c r="E220" s="779"/>
      <c r="F220" s="779"/>
      <c r="G220" s="779"/>
      <c r="H220" s="541"/>
      <c r="I220" s="541"/>
      <c r="J220" s="540" t="s">
        <v>394</v>
      </c>
      <c r="K220" s="541"/>
      <c r="L220" s="542"/>
      <c r="M220" s="3710"/>
      <c r="N220" s="543"/>
      <c r="O220" s="901"/>
      <c r="P220" s="901"/>
      <c r="Q220" s="503"/>
      <c r="W220" s="2950"/>
    </row>
    <row r="221" spans="1:23" s="392" customFormat="1" outlineLevel="3">
      <c r="A221" s="510"/>
      <c r="B221" s="510"/>
      <c r="C221" s="531"/>
      <c r="D221" s="779"/>
      <c r="E221" s="779"/>
      <c r="F221" s="779"/>
      <c r="G221" s="779"/>
      <c r="H221" s="541"/>
      <c r="I221" s="541"/>
      <c r="J221" s="540" t="s">
        <v>395</v>
      </c>
      <c r="K221" s="541"/>
      <c r="L221" s="542"/>
      <c r="M221" s="3710"/>
      <c r="N221" s="543"/>
      <c r="O221" s="901"/>
      <c r="P221" s="901"/>
      <c r="Q221" s="503"/>
      <c r="W221" s="2950"/>
    </row>
    <row r="222" spans="1:23" s="392" customFormat="1" outlineLevel="3">
      <c r="A222" s="510"/>
      <c r="B222" s="510"/>
      <c r="C222" s="531"/>
      <c r="D222" s="779"/>
      <c r="E222" s="779"/>
      <c r="F222" s="779"/>
      <c r="G222" s="779"/>
      <c r="H222" s="541"/>
      <c r="I222" s="541"/>
      <c r="J222" s="540" t="s">
        <v>396</v>
      </c>
      <c r="K222" s="541"/>
      <c r="L222" s="542"/>
      <c r="M222" s="3710"/>
      <c r="N222" s="543"/>
      <c r="O222" s="901"/>
      <c r="P222" s="901"/>
      <c r="Q222" s="503"/>
      <c r="W222" s="2950"/>
    </row>
    <row r="223" spans="1:23" s="392" customFormat="1" outlineLevel="3">
      <c r="A223" s="510"/>
      <c r="B223" s="510"/>
      <c r="C223" s="531"/>
      <c r="D223" s="779"/>
      <c r="E223" s="779"/>
      <c r="F223" s="779"/>
      <c r="G223" s="779"/>
      <c r="H223" s="541"/>
      <c r="I223" s="541"/>
      <c r="J223" s="540" t="s">
        <v>397</v>
      </c>
      <c r="K223" s="541"/>
      <c r="L223" s="542"/>
      <c r="M223" s="3710"/>
      <c r="N223" s="543"/>
      <c r="O223" s="901"/>
      <c r="P223" s="901"/>
      <c r="Q223" s="503"/>
      <c r="W223" s="2950"/>
    </row>
    <row r="224" spans="1:23" s="392" customFormat="1" outlineLevel="3">
      <c r="A224" s="510"/>
      <c r="B224" s="510"/>
      <c r="C224" s="531"/>
      <c r="D224" s="779"/>
      <c r="E224" s="779"/>
      <c r="F224" s="779"/>
      <c r="G224" s="779"/>
      <c r="H224" s="541"/>
      <c r="I224" s="541"/>
      <c r="J224" s="540" t="s">
        <v>398</v>
      </c>
      <c r="K224" s="541"/>
      <c r="L224" s="542"/>
      <c r="M224" s="3710"/>
      <c r="N224" s="543"/>
      <c r="O224" s="901"/>
      <c r="P224" s="901"/>
      <c r="Q224" s="503"/>
      <c r="W224" s="2950"/>
    </row>
    <row r="225" spans="1:26" s="392" customFormat="1" outlineLevel="3">
      <c r="A225" s="510"/>
      <c r="B225" s="510"/>
      <c r="C225" s="531"/>
      <c r="D225" s="779"/>
      <c r="E225" s="779"/>
      <c r="F225" s="779"/>
      <c r="G225" s="779"/>
      <c r="H225" s="541"/>
      <c r="I225" s="541"/>
      <c r="J225" s="540" t="s">
        <v>399</v>
      </c>
      <c r="K225" s="541"/>
      <c r="L225" s="542"/>
      <c r="M225" s="3710"/>
      <c r="N225" s="543"/>
      <c r="O225" s="901"/>
      <c r="P225" s="901"/>
      <c r="Q225" s="503"/>
      <c r="W225" s="2950"/>
    </row>
    <row r="226" spans="1:26" s="392" customFormat="1" ht="25.5" outlineLevel="3">
      <c r="A226" s="510"/>
      <c r="B226" s="510"/>
      <c r="C226" s="531"/>
      <c r="D226" s="779"/>
      <c r="E226" s="779"/>
      <c r="F226" s="779"/>
      <c r="G226" s="779"/>
      <c r="H226" s="541"/>
      <c r="I226" s="541"/>
      <c r="J226" s="540" t="s">
        <v>220</v>
      </c>
      <c r="K226" s="541"/>
      <c r="L226" s="542"/>
      <c r="M226" s="3710"/>
      <c r="N226" s="543"/>
      <c r="O226" s="901"/>
      <c r="P226" s="901"/>
      <c r="Q226" s="503"/>
      <c r="W226" s="2950"/>
    </row>
    <row r="227" spans="1:26" s="392" customFormat="1" outlineLevel="3">
      <c r="A227" s="510"/>
      <c r="B227" s="510"/>
      <c r="C227" s="531"/>
      <c r="D227" s="779"/>
      <c r="E227" s="779"/>
      <c r="F227" s="779"/>
      <c r="G227" s="779"/>
      <c r="H227" s="541"/>
      <c r="I227" s="541"/>
      <c r="J227" s="540"/>
      <c r="K227" s="541"/>
      <c r="L227" s="542"/>
      <c r="M227" s="3710"/>
      <c r="N227" s="543"/>
      <c r="O227" s="901"/>
      <c r="P227" s="901"/>
      <c r="Q227" s="503"/>
      <c r="W227" s="2950"/>
    </row>
    <row r="228" spans="1:26" s="521" customFormat="1" outlineLevel="2">
      <c r="A228" s="510" t="s">
        <v>168</v>
      </c>
      <c r="B228" s="512"/>
      <c r="C228" s="531" t="s">
        <v>385</v>
      </c>
      <c r="D228" s="514" t="s">
        <v>194</v>
      </c>
      <c r="E228" s="514" t="s">
        <v>400</v>
      </c>
      <c r="F228" s="402"/>
      <c r="G228" s="516" t="s">
        <v>172</v>
      </c>
      <c r="H228" s="515"/>
      <c r="I228" s="515" t="str">
        <f>A228&amp;"."&amp;C228&amp;"."&amp;D228&amp;""</f>
        <v>101.21.01</v>
      </c>
      <c r="J228" s="514" t="str">
        <f>E228</f>
        <v>Tople membranske strehe</v>
      </c>
      <c r="K228" s="515"/>
      <c r="L228" s="517"/>
      <c r="M228" s="3712"/>
      <c r="N228" s="2866">
        <f>SUM(N230:N236)</f>
        <v>0</v>
      </c>
      <c r="O228" s="520"/>
      <c r="P228" s="520"/>
      <c r="Q228" s="2893"/>
      <c r="W228" s="2944"/>
    </row>
    <row r="229" spans="1:26" s="392" customFormat="1" ht="38.25" outlineLevel="3">
      <c r="A229" s="510" t="s">
        <v>168</v>
      </c>
      <c r="B229" s="510"/>
      <c r="C229" s="777" t="s">
        <v>385</v>
      </c>
      <c r="D229" s="778" t="s">
        <v>194</v>
      </c>
      <c r="E229" s="779"/>
      <c r="F229" s="779"/>
      <c r="G229" s="541"/>
      <c r="H229" s="541"/>
      <c r="I229" s="541"/>
      <c r="J229" s="540" t="s">
        <v>401</v>
      </c>
      <c r="K229" s="541"/>
      <c r="L229" s="542"/>
      <c r="M229" s="3710"/>
      <c r="N229" s="543"/>
      <c r="O229" s="901"/>
      <c r="P229" s="901"/>
      <c r="Q229" s="503"/>
      <c r="W229" s="2950"/>
    </row>
    <row r="230" spans="1:26" s="392" customFormat="1" outlineLevel="3">
      <c r="A230" s="510" t="s">
        <v>168</v>
      </c>
      <c r="B230" s="510"/>
      <c r="C230" s="777" t="s">
        <v>385</v>
      </c>
      <c r="D230" s="778" t="s">
        <v>194</v>
      </c>
      <c r="E230" s="779"/>
      <c r="F230" s="779"/>
      <c r="G230" s="779" t="s">
        <v>198</v>
      </c>
      <c r="H230" s="537">
        <v>1</v>
      </c>
      <c r="I230" s="537" t="str">
        <f t="shared" ref="I230:I236" si="35">A230&amp;"."&amp;C230&amp;"."&amp;D230&amp;"."&amp;H230</f>
        <v>101.21.01.1</v>
      </c>
      <c r="J230" s="537" t="s">
        <v>402</v>
      </c>
      <c r="K230" s="537" t="s">
        <v>237</v>
      </c>
      <c r="L230" s="538">
        <v>1215</v>
      </c>
      <c r="M230" s="3713">
        <v>0</v>
      </c>
      <c r="N230" s="539">
        <f t="shared" ref="N230:N236" si="36">L230*M230</f>
        <v>0</v>
      </c>
      <c r="O230" s="901"/>
      <c r="P230" s="404"/>
      <c r="Q230" s="884" t="s">
        <v>238</v>
      </c>
      <c r="R230" s="882" t="str">
        <f t="shared" ref="R230" si="37">_xlfn.CONCAT(X230,J230,Y230)</f>
        <v>((['Element'] = 'StresniSistem') and ['SestavaKonstrukcij'] = ' S.01.A // AR - RAVNA STREHA')</v>
      </c>
      <c r="S230" s="883" t="s">
        <v>202</v>
      </c>
      <c r="T230" s="881">
        <f t="shared" ref="T230" si="38">L230</f>
        <v>1215</v>
      </c>
      <c r="U230" s="884" t="s">
        <v>240</v>
      </c>
      <c r="V230" s="883" t="s">
        <v>202</v>
      </c>
      <c r="W230" s="2950"/>
      <c r="X230" s="1076" t="s">
        <v>353</v>
      </c>
      <c r="Y230" s="1076" t="s">
        <v>274</v>
      </c>
      <c r="Z230" s="1076"/>
    </row>
    <row r="231" spans="1:26" s="392" customFormat="1" outlineLevel="3">
      <c r="A231" s="510" t="s">
        <v>168</v>
      </c>
      <c r="B231" s="510"/>
      <c r="C231" s="777" t="s">
        <v>385</v>
      </c>
      <c r="D231" s="778" t="s">
        <v>194</v>
      </c>
      <c r="E231" s="779"/>
      <c r="F231" s="779"/>
      <c r="G231" s="779" t="s">
        <v>198</v>
      </c>
      <c r="H231" s="537">
        <v>2</v>
      </c>
      <c r="I231" s="537" t="str">
        <f t="shared" si="35"/>
        <v>101.21.01.2</v>
      </c>
      <c r="J231" s="537" t="s">
        <v>403</v>
      </c>
      <c r="K231" s="537" t="s">
        <v>237</v>
      </c>
      <c r="L231" s="538">
        <v>85.39</v>
      </c>
      <c r="M231" s="3713">
        <v>0</v>
      </c>
      <c r="N231" s="539">
        <f t="shared" si="36"/>
        <v>0</v>
      </c>
      <c r="O231" s="901"/>
      <c r="P231" s="404"/>
      <c r="Q231" s="884" t="s">
        <v>238</v>
      </c>
      <c r="R231" s="882" t="str">
        <f t="shared" ref="R231:R234" si="39">_xlfn.CONCAT(X231,J231,Y231)</f>
        <v>((['Element'] = 'StresniSistem') and ['SestavaKonstrukcij'] = ' S.01.B // AR - RAVNA STREHA - nad dostopom na streho')</v>
      </c>
      <c r="S231" s="883" t="s">
        <v>202</v>
      </c>
      <c r="T231" s="881">
        <f t="shared" ref="T231:T234" si="40">L231</f>
        <v>85.39</v>
      </c>
      <c r="U231" s="884" t="s">
        <v>240</v>
      </c>
      <c r="V231" s="883" t="s">
        <v>202</v>
      </c>
      <c r="W231" s="2950"/>
      <c r="X231" s="1076" t="s">
        <v>353</v>
      </c>
      <c r="Y231" s="1076" t="s">
        <v>274</v>
      </c>
      <c r="Z231" s="1076"/>
    </row>
    <row r="232" spans="1:26" s="392" customFormat="1" outlineLevel="3">
      <c r="A232" s="510" t="s">
        <v>168</v>
      </c>
      <c r="B232" s="510"/>
      <c r="C232" s="777" t="s">
        <v>385</v>
      </c>
      <c r="D232" s="778" t="s">
        <v>194</v>
      </c>
      <c r="E232" s="779"/>
      <c r="F232" s="779"/>
      <c r="G232" s="779" t="s">
        <v>198</v>
      </c>
      <c r="H232" s="537">
        <v>3</v>
      </c>
      <c r="I232" s="537" t="str">
        <f t="shared" si="35"/>
        <v>101.21.01.3</v>
      </c>
      <c r="J232" s="537" t="s">
        <v>404</v>
      </c>
      <c r="K232" s="537" t="s">
        <v>237</v>
      </c>
      <c r="L232" s="538">
        <v>505.76</v>
      </c>
      <c r="M232" s="3713">
        <v>0</v>
      </c>
      <c r="N232" s="539">
        <f t="shared" si="36"/>
        <v>0</v>
      </c>
      <c r="O232" s="901"/>
      <c r="P232" s="404"/>
      <c r="Q232" s="884" t="s">
        <v>238</v>
      </c>
      <c r="R232" s="882" t="str">
        <f t="shared" si="39"/>
        <v>((['Element'] = 'StresniSistem') and ['SestavaKonstrukcij'] = ' S.01.C // AR - RAVNA STREHA - nad balkoni')</v>
      </c>
      <c r="S232" s="883" t="s">
        <v>202</v>
      </c>
      <c r="T232" s="881">
        <f t="shared" si="40"/>
        <v>505.76</v>
      </c>
      <c r="U232" s="884" t="s">
        <v>240</v>
      </c>
      <c r="V232" s="883" t="s">
        <v>202</v>
      </c>
      <c r="W232" s="2950"/>
      <c r="X232" s="1076" t="s">
        <v>353</v>
      </c>
      <c r="Y232" s="1076" t="s">
        <v>274</v>
      </c>
      <c r="Z232" s="1076"/>
    </row>
    <row r="233" spans="1:26" s="392" customFormat="1" outlineLevel="3">
      <c r="A233" s="510" t="s">
        <v>168</v>
      </c>
      <c r="B233" s="510"/>
      <c r="C233" s="777" t="s">
        <v>385</v>
      </c>
      <c r="D233" s="778" t="s">
        <v>194</v>
      </c>
      <c r="E233" s="779"/>
      <c r="F233" s="779"/>
      <c r="G233" s="779" t="s">
        <v>198</v>
      </c>
      <c r="H233" s="537">
        <v>4</v>
      </c>
      <c r="I233" s="537" t="str">
        <f t="shared" si="35"/>
        <v>101.21.01.4</v>
      </c>
      <c r="J233" s="537" t="s">
        <v>405</v>
      </c>
      <c r="K233" s="537" t="s">
        <v>237</v>
      </c>
      <c r="L233" s="538">
        <v>205.09</v>
      </c>
      <c r="M233" s="3713">
        <v>0</v>
      </c>
      <c r="N233" s="539">
        <f t="shared" si="36"/>
        <v>0</v>
      </c>
      <c r="O233" s="901"/>
      <c r="P233" s="404"/>
      <c r="Q233" s="884" t="s">
        <v>238</v>
      </c>
      <c r="R233" s="882" t="str">
        <f t="shared" si="39"/>
        <v>((['Element'] = 'StresniSistem') and ['SestavaKonstrukcij'] = ' S.03.A // AR - STREHA NADSTREŠKOV (med osmi G in F) - na AB konstrukciji')</v>
      </c>
      <c r="S233" s="883" t="s">
        <v>202</v>
      </c>
      <c r="T233" s="881">
        <f t="shared" si="40"/>
        <v>205.09</v>
      </c>
      <c r="U233" s="884" t="s">
        <v>240</v>
      </c>
      <c r="V233" s="883" t="s">
        <v>202</v>
      </c>
      <c r="W233" s="2950"/>
      <c r="X233" s="1076" t="s">
        <v>353</v>
      </c>
      <c r="Y233" s="1076" t="s">
        <v>274</v>
      </c>
      <c r="Z233" s="1076"/>
    </row>
    <row r="234" spans="1:26" s="392" customFormat="1" outlineLevel="3">
      <c r="A234" s="510" t="s">
        <v>168</v>
      </c>
      <c r="B234" s="510"/>
      <c r="C234" s="777" t="s">
        <v>385</v>
      </c>
      <c r="D234" s="778" t="s">
        <v>194</v>
      </c>
      <c r="E234" s="779"/>
      <c r="F234" s="779"/>
      <c r="G234" s="779" t="s">
        <v>198</v>
      </c>
      <c r="H234" s="537">
        <v>5</v>
      </c>
      <c r="I234" s="537" t="str">
        <f t="shared" si="35"/>
        <v>101.21.01.5</v>
      </c>
      <c r="J234" s="537" t="s">
        <v>406</v>
      </c>
      <c r="K234" s="537" t="s">
        <v>237</v>
      </c>
      <c r="L234" s="538">
        <v>495.28</v>
      </c>
      <c r="M234" s="3713">
        <v>0</v>
      </c>
      <c r="N234" s="539">
        <f t="shared" si="36"/>
        <v>0</v>
      </c>
      <c r="O234" s="901"/>
      <c r="P234" s="404"/>
      <c r="Q234" s="884" t="s">
        <v>238</v>
      </c>
      <c r="R234" s="882" t="str">
        <f t="shared" si="39"/>
        <v>((['Element'] = 'StresniSistem') and ['SestavaKonstrukcij'] = ' S.03.B // AR - STREHA NADSTREŠKOV (sever, vzhod, zahod) - na jekleni konstrukciji')</v>
      </c>
      <c r="S234" s="883" t="s">
        <v>202</v>
      </c>
      <c r="T234" s="881">
        <f t="shared" si="40"/>
        <v>495.28</v>
      </c>
      <c r="U234" s="884" t="s">
        <v>240</v>
      </c>
      <c r="V234" s="883" t="s">
        <v>202</v>
      </c>
      <c r="W234" s="2950"/>
      <c r="X234" s="1076" t="s">
        <v>353</v>
      </c>
      <c r="Y234" s="1076" t="s">
        <v>274</v>
      </c>
      <c r="Z234" s="1076"/>
    </row>
    <row r="235" spans="1:26" s="392" customFormat="1" ht="38.25" outlineLevel="3">
      <c r="A235" s="510" t="s">
        <v>168</v>
      </c>
      <c r="B235" s="510"/>
      <c r="C235" s="777" t="s">
        <v>385</v>
      </c>
      <c r="D235" s="778" t="s">
        <v>194</v>
      </c>
      <c r="E235" s="779"/>
      <c r="F235" s="779"/>
      <c r="G235" s="779" t="s">
        <v>198</v>
      </c>
      <c r="H235" s="537">
        <v>7</v>
      </c>
      <c r="I235" s="537" t="str">
        <f t="shared" si="35"/>
        <v>101.21.01.7</v>
      </c>
      <c r="J235" s="536" t="s">
        <v>407</v>
      </c>
      <c r="K235" s="537" t="s">
        <v>277</v>
      </c>
      <c r="L235" s="1078">
        <v>934</v>
      </c>
      <c r="M235" s="3713">
        <v>0</v>
      </c>
      <c r="N235" s="539">
        <f t="shared" si="36"/>
        <v>0</v>
      </c>
      <c r="O235" s="901"/>
      <c r="P235" s="901"/>
      <c r="Q235" s="884">
        <v>1</v>
      </c>
      <c r="R235" s="882" t="s">
        <v>408</v>
      </c>
      <c r="S235" s="883" t="s">
        <v>202</v>
      </c>
      <c r="T235" s="881">
        <f>L235</f>
        <v>934</v>
      </c>
      <c r="U235" s="884"/>
      <c r="V235" s="883" t="s">
        <v>202</v>
      </c>
      <c r="W235" s="2950"/>
      <c r="X235" s="1076"/>
      <c r="Y235" s="1076"/>
      <c r="Z235" s="1076"/>
    </row>
    <row r="236" spans="1:26" s="392" customFormat="1" ht="25.5" outlineLevel="3">
      <c r="A236" s="510" t="s">
        <v>168</v>
      </c>
      <c r="B236" s="510"/>
      <c r="C236" s="777" t="s">
        <v>385</v>
      </c>
      <c r="D236" s="778" t="s">
        <v>194</v>
      </c>
      <c r="E236" s="779"/>
      <c r="F236" s="779"/>
      <c r="G236" s="779" t="s">
        <v>198</v>
      </c>
      <c r="H236" s="537">
        <v>8</v>
      </c>
      <c r="I236" s="537" t="str">
        <f t="shared" si="35"/>
        <v>101.21.01.8</v>
      </c>
      <c r="J236" s="536" t="s">
        <v>409</v>
      </c>
      <c r="K236" s="537" t="s">
        <v>277</v>
      </c>
      <c r="L236" s="1078">
        <v>300</v>
      </c>
      <c r="M236" s="3713">
        <v>0</v>
      </c>
      <c r="N236" s="539">
        <f t="shared" si="36"/>
        <v>0</v>
      </c>
      <c r="O236" s="901"/>
      <c r="P236" s="901"/>
      <c r="Q236" s="503"/>
      <c r="S236" s="891" t="s">
        <v>201</v>
      </c>
      <c r="T236" s="881"/>
      <c r="U236" s="881"/>
      <c r="V236" s="891" t="s">
        <v>201</v>
      </c>
      <c r="W236" s="2950"/>
    </row>
    <row r="237" spans="1:26" s="392" customFormat="1" outlineLevel="3">
      <c r="A237" s="510" t="s">
        <v>168</v>
      </c>
      <c r="B237" s="510"/>
      <c r="C237" s="777" t="s">
        <v>385</v>
      </c>
      <c r="D237" s="778" t="s">
        <v>194</v>
      </c>
      <c r="E237" s="779"/>
      <c r="F237" s="779"/>
      <c r="G237" s="779"/>
      <c r="H237" s="541"/>
      <c r="I237" s="541"/>
      <c r="J237" s="540"/>
      <c r="K237" s="541"/>
      <c r="L237" s="542"/>
      <c r="M237" s="3710"/>
      <c r="N237" s="543"/>
      <c r="O237" s="901"/>
      <c r="P237" s="901"/>
      <c r="Q237" s="503"/>
      <c r="W237" s="2950"/>
    </row>
    <row r="238" spans="1:26" s="521" customFormat="1" outlineLevel="2">
      <c r="A238" s="510" t="s">
        <v>168</v>
      </c>
      <c r="B238" s="512"/>
      <c r="C238" s="531" t="s">
        <v>385</v>
      </c>
      <c r="D238" s="523" t="s">
        <v>228</v>
      </c>
      <c r="E238" s="523" t="s">
        <v>410</v>
      </c>
      <c r="F238" s="402"/>
      <c r="G238" s="534" t="s">
        <v>172</v>
      </c>
      <c r="H238" s="524"/>
      <c r="I238" s="524" t="str">
        <f>A238&amp;"."&amp;C238&amp;"."&amp;D238&amp;""</f>
        <v>101.21.02</v>
      </c>
      <c r="J238" s="534" t="str">
        <f>E238</f>
        <v>Vertikalni zaključek membranske strehe</v>
      </c>
      <c r="K238" s="524"/>
      <c r="L238" s="525"/>
      <c r="M238" s="3715"/>
      <c r="N238" s="2868">
        <f>SUM(N240:N242)</f>
        <v>0</v>
      </c>
      <c r="O238" s="520"/>
      <c r="P238" s="520"/>
      <c r="Q238" s="2893"/>
      <c r="W238" s="2944"/>
    </row>
    <row r="239" spans="1:26" s="392" customFormat="1" ht="38.25" outlineLevel="3">
      <c r="A239" s="510" t="s">
        <v>168</v>
      </c>
      <c r="B239" s="510"/>
      <c r="C239" s="777" t="s">
        <v>385</v>
      </c>
      <c r="D239" s="813" t="s">
        <v>228</v>
      </c>
      <c r="E239" s="779"/>
      <c r="F239" s="779"/>
      <c r="G239" s="541"/>
      <c r="H239" s="541"/>
      <c r="I239" s="541"/>
      <c r="J239" s="540" t="s">
        <v>411</v>
      </c>
      <c r="K239" s="541"/>
      <c r="L239" s="542"/>
      <c r="M239" s="3710"/>
      <c r="N239" s="543"/>
      <c r="O239" s="901"/>
      <c r="P239" s="901"/>
      <c r="Q239" s="503"/>
      <c r="W239" s="2950"/>
    </row>
    <row r="240" spans="1:26" s="392" customFormat="1" outlineLevel="3">
      <c r="A240" s="510" t="s">
        <v>168</v>
      </c>
      <c r="B240" s="510"/>
      <c r="C240" s="777" t="s">
        <v>385</v>
      </c>
      <c r="D240" s="813" t="s">
        <v>228</v>
      </c>
      <c r="E240" s="779"/>
      <c r="F240" s="779"/>
      <c r="G240" s="814" t="s">
        <v>198</v>
      </c>
      <c r="H240" s="546">
        <v>1</v>
      </c>
      <c r="I240" s="546" t="str">
        <f>A240&amp;"."&amp;C240&amp;"."&amp;D240&amp;"."&amp;H240</f>
        <v>101.21.02.1</v>
      </c>
      <c r="J240" s="546" t="s">
        <v>412</v>
      </c>
      <c r="K240" s="546" t="s">
        <v>237</v>
      </c>
      <c r="L240" s="547">
        <v>109</v>
      </c>
      <c r="M240" s="3716">
        <v>0</v>
      </c>
      <c r="N240" s="548">
        <f>L240*M240</f>
        <v>0</v>
      </c>
      <c r="O240" s="901"/>
      <c r="P240" s="901"/>
      <c r="Q240" s="884" t="s">
        <v>238</v>
      </c>
      <c r="R240" s="882" t="str">
        <f t="shared" ref="R240:R242" si="41">_xlfn.CONCAT(X240,J240,Y240)</f>
        <v>((['Element'] = 'StresniSistem') and ['SestavaKonstrukcij'] = ' S.02 // AR - STREHA - notranja stran atike')</v>
      </c>
      <c r="S240" s="883" t="s">
        <v>202</v>
      </c>
      <c r="T240" s="881">
        <f t="shared" ref="T240:T242" si="42">L240</f>
        <v>109</v>
      </c>
      <c r="U240" s="884" t="s">
        <v>240</v>
      </c>
      <c r="V240" s="883" t="s">
        <v>202</v>
      </c>
      <c r="W240" s="2950"/>
      <c r="X240" s="1076" t="s">
        <v>353</v>
      </c>
      <c r="Y240" s="1076" t="s">
        <v>274</v>
      </c>
      <c r="Z240" s="1076"/>
    </row>
    <row r="241" spans="1:26" s="392" customFormat="1" outlineLevel="3">
      <c r="A241" s="510" t="s">
        <v>168</v>
      </c>
      <c r="B241" s="510"/>
      <c r="C241" s="777" t="s">
        <v>385</v>
      </c>
      <c r="D241" s="813" t="s">
        <v>228</v>
      </c>
      <c r="E241" s="779"/>
      <c r="F241" s="779"/>
      <c r="G241" s="814" t="s">
        <v>198</v>
      </c>
      <c r="H241" s="546">
        <v>2</v>
      </c>
      <c r="I241" s="546" t="str">
        <f>A241&amp;"."&amp;C241&amp;"."&amp;D241&amp;"."&amp;H241</f>
        <v>101.21.02.2</v>
      </c>
      <c r="J241" s="546" t="s">
        <v>413</v>
      </c>
      <c r="K241" s="546" t="s">
        <v>237</v>
      </c>
      <c r="L241" s="547">
        <v>109</v>
      </c>
      <c r="M241" s="3716">
        <v>0</v>
      </c>
      <c r="N241" s="548">
        <f>L241*M241</f>
        <v>0</v>
      </c>
      <c r="O241" s="901"/>
      <c r="P241" s="901"/>
      <c r="Q241" s="884" t="s">
        <v>238</v>
      </c>
      <c r="R241" s="882" t="str">
        <f t="shared" ref="R241" si="43">_xlfn.CONCAT(X241,J241,Y241)</f>
        <v>((['Element'] = 'StresniSistem') and ['SestavaKonstrukcij'] = ' S.04 // AR - STREHA - PODSTAVEK')</v>
      </c>
      <c r="S241" s="883" t="s">
        <v>202</v>
      </c>
      <c r="T241" s="881">
        <f t="shared" ref="T241" si="44">L241</f>
        <v>109</v>
      </c>
      <c r="U241" s="884" t="s">
        <v>240</v>
      </c>
      <c r="V241" s="883" t="s">
        <v>202</v>
      </c>
      <c r="W241" s="2950"/>
      <c r="X241" s="1076" t="s">
        <v>353</v>
      </c>
      <c r="Y241" s="1076" t="s">
        <v>274</v>
      </c>
      <c r="Z241" s="1076"/>
    </row>
    <row r="242" spans="1:26" s="392" customFormat="1" outlineLevel="3">
      <c r="A242" s="510" t="s">
        <v>168</v>
      </c>
      <c r="B242" s="510"/>
      <c r="C242" s="777" t="s">
        <v>385</v>
      </c>
      <c r="D242" s="813" t="s">
        <v>228</v>
      </c>
      <c r="E242" s="779"/>
      <c r="F242" s="779"/>
      <c r="G242" s="814" t="s">
        <v>198</v>
      </c>
      <c r="H242" s="546">
        <v>3</v>
      </c>
      <c r="I242" s="546" t="str">
        <f>A242&amp;"."&amp;C242&amp;"."&amp;D242&amp;"."&amp;H242</f>
        <v>101.21.02.3</v>
      </c>
      <c r="J242" s="546" t="s">
        <v>414</v>
      </c>
      <c r="K242" s="546" t="s">
        <v>291</v>
      </c>
      <c r="L242" s="547">
        <v>165</v>
      </c>
      <c r="M242" s="3716">
        <v>0</v>
      </c>
      <c r="N242" s="548">
        <f>L242*M242</f>
        <v>0</v>
      </c>
      <c r="O242" s="901"/>
      <c r="P242" s="901"/>
      <c r="Q242" s="2894" t="s">
        <v>415</v>
      </c>
      <c r="R242" s="2265" t="str">
        <f t="shared" si="41"/>
        <v>((['Element'] = 'StresniSistem') and ['SestavaKonstrukcij'] = ' Zunanja atika strehe 5 nad_HI membrnana atike, raz. š. 100 cm, cik cak vlaknocementne plošče šir. cca  50 cm')</v>
      </c>
      <c r="S242" s="883" t="s">
        <v>202</v>
      </c>
      <c r="T242" s="881">
        <f t="shared" si="42"/>
        <v>165</v>
      </c>
      <c r="U242" s="884" t="s">
        <v>240</v>
      </c>
      <c r="V242" s="883" t="s">
        <v>202</v>
      </c>
      <c r="W242" s="2950"/>
      <c r="X242" s="1076" t="s">
        <v>353</v>
      </c>
      <c r="Y242" s="1076" t="s">
        <v>274</v>
      </c>
      <c r="Z242" s="1076"/>
    </row>
    <row r="243" spans="1:26" s="392" customFormat="1" outlineLevel="3">
      <c r="A243" s="510" t="s">
        <v>168</v>
      </c>
      <c r="B243" s="510"/>
      <c r="C243" s="777" t="s">
        <v>385</v>
      </c>
      <c r="D243" s="813" t="s">
        <v>228</v>
      </c>
      <c r="E243" s="779"/>
      <c r="F243" s="779"/>
      <c r="G243" s="779"/>
      <c r="H243" s="541"/>
      <c r="I243" s="541"/>
      <c r="J243" s="540"/>
      <c r="K243" s="541"/>
      <c r="L243" s="542"/>
      <c r="M243" s="3710"/>
      <c r="N243" s="543"/>
      <c r="O243" s="901"/>
      <c r="P243" s="901"/>
      <c r="Q243" s="503"/>
      <c r="W243" s="2950"/>
    </row>
    <row r="244" spans="1:26" s="768" customFormat="1" ht="15" outlineLevel="1">
      <c r="A244" s="510" t="s">
        <v>168</v>
      </c>
      <c r="B244" s="766"/>
      <c r="C244" s="810" t="s">
        <v>416</v>
      </c>
      <c r="D244" s="810" t="s">
        <v>417</v>
      </c>
      <c r="E244" s="810"/>
      <c r="F244" s="807"/>
      <c r="G244" s="811" t="s">
        <v>196</v>
      </c>
      <c r="H244" s="811"/>
      <c r="I244" s="811" t="str">
        <f>A244&amp;"."&amp;C244&amp;""</f>
        <v>101.23</v>
      </c>
      <c r="J244" s="810" t="str">
        <f>D244</f>
        <v>Kleparska dela</v>
      </c>
      <c r="K244" s="811"/>
      <c r="L244" s="811"/>
      <c r="M244" s="3714"/>
      <c r="N244" s="2867">
        <f>SUM(N248)</f>
        <v>0</v>
      </c>
      <c r="O244" s="767"/>
      <c r="P244" s="767"/>
      <c r="Q244" s="2892"/>
      <c r="W244" s="2943"/>
    </row>
    <row r="245" spans="1:26" s="521" customFormat="1" outlineLevel="2">
      <c r="A245" s="510" t="s">
        <v>168</v>
      </c>
      <c r="B245" s="512"/>
      <c r="C245" s="522"/>
      <c r="D245" s="402"/>
      <c r="E245" s="402" t="s">
        <v>418</v>
      </c>
      <c r="F245" s="402"/>
      <c r="G245" s="527" t="s">
        <v>172</v>
      </c>
      <c r="H245" s="527"/>
      <c r="I245" s="527"/>
      <c r="J245" s="527" t="str">
        <f>E245</f>
        <v>Splošne opombe za kleparska dela</v>
      </c>
      <c r="K245" s="527"/>
      <c r="L245" s="528"/>
      <c r="M245" s="3718"/>
      <c r="N245" s="529"/>
      <c r="O245" s="520"/>
      <c r="P245" s="520"/>
      <c r="Q245" s="2893"/>
      <c r="W245" s="2944"/>
    </row>
    <row r="246" spans="1:26" s="392" customFormat="1" ht="307.5" customHeight="1" outlineLevel="3">
      <c r="A246" s="510" t="s">
        <v>168</v>
      </c>
      <c r="B246" s="510"/>
      <c r="C246" s="522"/>
      <c r="D246" s="779"/>
      <c r="E246" s="779"/>
      <c r="F246" s="779"/>
      <c r="G246" s="541"/>
      <c r="H246" s="541"/>
      <c r="I246" s="541"/>
      <c r="J246" s="540" t="s">
        <v>419</v>
      </c>
      <c r="K246" s="541"/>
      <c r="L246" s="542"/>
      <c r="M246" s="3710"/>
      <c r="N246" s="543"/>
      <c r="O246" s="901"/>
      <c r="P246" s="901"/>
      <c r="Q246" s="503"/>
      <c r="W246" s="2950"/>
    </row>
    <row r="247" spans="1:26" s="392" customFormat="1" outlineLevel="3">
      <c r="A247" s="510" t="s">
        <v>168</v>
      </c>
      <c r="B247" s="510"/>
      <c r="C247" s="522"/>
      <c r="D247" s="779"/>
      <c r="E247" s="779"/>
      <c r="F247" s="779"/>
      <c r="G247" s="779"/>
      <c r="H247" s="541"/>
      <c r="I247" s="541"/>
      <c r="J247" s="541"/>
      <c r="K247" s="541"/>
      <c r="L247" s="542"/>
      <c r="M247" s="3710"/>
      <c r="N247" s="543"/>
      <c r="O247" s="901"/>
      <c r="P247" s="901"/>
      <c r="Q247" s="503"/>
      <c r="W247" s="2950"/>
    </row>
    <row r="248" spans="1:26" s="521" customFormat="1" outlineLevel="2">
      <c r="A248" s="510" t="s">
        <v>168</v>
      </c>
      <c r="B248" s="512"/>
      <c r="C248" s="522" t="s">
        <v>416</v>
      </c>
      <c r="D248" s="514" t="s">
        <v>194</v>
      </c>
      <c r="E248" s="514" t="s">
        <v>420</v>
      </c>
      <c r="F248" s="402"/>
      <c r="G248" s="514" t="s">
        <v>172</v>
      </c>
      <c r="H248" s="515"/>
      <c r="I248" s="515" t="str">
        <f>A248&amp;"."&amp;C248&amp;"."&amp;D248&amp;""</f>
        <v>101.23.01</v>
      </c>
      <c r="J248" s="514" t="str">
        <f>E248</f>
        <v>Kapa venca</v>
      </c>
      <c r="K248" s="515"/>
      <c r="L248" s="517"/>
      <c r="M248" s="3712"/>
      <c r="N248" s="2866">
        <f>SUM(N250:N257)</f>
        <v>0</v>
      </c>
      <c r="O248" s="520"/>
      <c r="P248" s="520"/>
      <c r="Q248" s="2893"/>
      <c r="W248" s="2944"/>
    </row>
    <row r="249" spans="1:26" s="392" customFormat="1" ht="63.75" outlineLevel="3">
      <c r="A249" s="510" t="s">
        <v>168</v>
      </c>
      <c r="B249" s="510"/>
      <c r="C249" s="812" t="s">
        <v>416</v>
      </c>
      <c r="D249" s="778" t="s">
        <v>194</v>
      </c>
      <c r="E249" s="779"/>
      <c r="F249" s="779"/>
      <c r="G249" s="779"/>
      <c r="H249" s="541"/>
      <c r="I249" s="541"/>
      <c r="J249" s="835" t="s">
        <v>421</v>
      </c>
      <c r="K249" s="541"/>
      <c r="L249" s="542"/>
      <c r="M249" s="3710"/>
      <c r="N249" s="543"/>
      <c r="O249" s="901"/>
      <c r="P249" s="901"/>
      <c r="Q249" s="503"/>
      <c r="W249" s="2950"/>
    </row>
    <row r="250" spans="1:26" s="392" customFormat="1" outlineLevel="3">
      <c r="A250" s="510" t="s">
        <v>168</v>
      </c>
      <c r="B250" s="510"/>
      <c r="C250" s="812" t="s">
        <v>416</v>
      </c>
      <c r="D250" s="778" t="s">
        <v>194</v>
      </c>
      <c r="E250" s="779"/>
      <c r="F250" s="779"/>
      <c r="G250" s="779" t="s">
        <v>198</v>
      </c>
      <c r="H250" s="537">
        <v>1</v>
      </c>
      <c r="I250" s="537" t="str">
        <f t="shared" ref="I250:I252" si="45">A250&amp;"."&amp;C250&amp;"."&amp;D250&amp;"."&amp;H250</f>
        <v>101.23.01.1</v>
      </c>
      <c r="J250" s="537" t="s">
        <v>422</v>
      </c>
      <c r="K250" s="537" t="s">
        <v>291</v>
      </c>
      <c r="L250" s="538">
        <v>90</v>
      </c>
      <c r="M250" s="3713">
        <v>0</v>
      </c>
      <c r="N250" s="539">
        <f t="shared" ref="N250:N252" si="46">L250*M250</f>
        <v>0</v>
      </c>
      <c r="O250" s="901"/>
      <c r="P250" s="901"/>
      <c r="Q250" s="503"/>
      <c r="R250" s="1077"/>
      <c r="S250" s="881"/>
      <c r="T250" s="881"/>
      <c r="U250" s="884"/>
      <c r="V250" s="883"/>
      <c r="W250" s="2950"/>
    </row>
    <row r="251" spans="1:26" s="392" customFormat="1" outlineLevel="3">
      <c r="A251" s="510" t="s">
        <v>168</v>
      </c>
      <c r="B251" s="510"/>
      <c r="C251" s="812" t="s">
        <v>416</v>
      </c>
      <c r="D251" s="778" t="s">
        <v>194</v>
      </c>
      <c r="E251" s="779"/>
      <c r="F251" s="779"/>
      <c r="G251" s="779" t="s">
        <v>198</v>
      </c>
      <c r="H251" s="537">
        <v>2</v>
      </c>
      <c r="I251" s="537" t="str">
        <f t="shared" si="45"/>
        <v>101.23.01.2</v>
      </c>
      <c r="J251" s="537" t="s">
        <v>423</v>
      </c>
      <c r="K251" s="537" t="s">
        <v>291</v>
      </c>
      <c r="L251" s="538">
        <v>50</v>
      </c>
      <c r="M251" s="3713">
        <v>0</v>
      </c>
      <c r="N251" s="539">
        <f t="shared" si="46"/>
        <v>0</v>
      </c>
      <c r="O251" s="901"/>
      <c r="P251" s="901"/>
      <c r="Q251" s="503"/>
      <c r="R251" s="1077"/>
      <c r="S251" s="881"/>
      <c r="T251" s="881"/>
      <c r="U251" s="884"/>
      <c r="V251" s="883"/>
      <c r="W251" s="2950"/>
    </row>
    <row r="252" spans="1:26" s="392" customFormat="1" outlineLevel="3">
      <c r="A252" s="510" t="s">
        <v>168</v>
      </c>
      <c r="B252" s="510"/>
      <c r="C252" s="812" t="s">
        <v>416</v>
      </c>
      <c r="D252" s="778" t="s">
        <v>194</v>
      </c>
      <c r="E252" s="779"/>
      <c r="F252" s="779"/>
      <c r="G252" s="779" t="s">
        <v>198</v>
      </c>
      <c r="H252" s="537">
        <v>3</v>
      </c>
      <c r="I252" s="537" t="str">
        <f t="shared" si="45"/>
        <v>101.23.01.3</v>
      </c>
      <c r="J252" s="537" t="s">
        <v>424</v>
      </c>
      <c r="K252" s="537" t="s">
        <v>291</v>
      </c>
      <c r="L252" s="538">
        <v>60</v>
      </c>
      <c r="M252" s="3713">
        <v>0</v>
      </c>
      <c r="N252" s="539">
        <f t="shared" si="46"/>
        <v>0</v>
      </c>
      <c r="O252" s="901"/>
      <c r="P252" s="901"/>
      <c r="Q252" s="503"/>
      <c r="R252" s="1077"/>
      <c r="S252" s="881"/>
      <c r="T252" s="881"/>
      <c r="U252" s="884"/>
      <c r="V252" s="883"/>
      <c r="W252" s="2950"/>
    </row>
    <row r="253" spans="1:26" s="392" customFormat="1" outlineLevel="3">
      <c r="A253" s="510" t="s">
        <v>168</v>
      </c>
      <c r="B253" s="510"/>
      <c r="C253" s="812" t="s">
        <v>416</v>
      </c>
      <c r="D253" s="778" t="s">
        <v>194</v>
      </c>
      <c r="E253" s="779"/>
      <c r="F253" s="779"/>
      <c r="G253" s="779" t="s">
        <v>198</v>
      </c>
      <c r="H253" s="537">
        <v>4</v>
      </c>
      <c r="I253" s="537" t="str">
        <f t="shared" ref="I253:I254" si="47">A253&amp;"."&amp;C253&amp;"."&amp;D253&amp;"."&amp;H253</f>
        <v>101.23.01.4</v>
      </c>
      <c r="J253" s="537" t="s">
        <v>425</v>
      </c>
      <c r="K253" s="537" t="s">
        <v>291</v>
      </c>
      <c r="L253" s="538">
        <v>80</v>
      </c>
      <c r="M253" s="3713">
        <v>0</v>
      </c>
      <c r="N253" s="539">
        <f t="shared" ref="N253:N254" si="48">L253*M253</f>
        <v>0</v>
      </c>
      <c r="O253" s="901"/>
      <c r="P253" s="901"/>
      <c r="Q253" s="503"/>
      <c r="R253" s="1077"/>
      <c r="S253" s="881"/>
      <c r="T253" s="881"/>
      <c r="U253" s="884"/>
      <c r="V253" s="883"/>
      <c r="W253" s="2950"/>
    </row>
    <row r="254" spans="1:26" s="392" customFormat="1" outlineLevel="3">
      <c r="A254" s="510" t="s">
        <v>168</v>
      </c>
      <c r="B254" s="510"/>
      <c r="C254" s="812" t="s">
        <v>416</v>
      </c>
      <c r="D254" s="778" t="s">
        <v>194</v>
      </c>
      <c r="E254" s="779"/>
      <c r="F254" s="779"/>
      <c r="G254" s="779" t="s">
        <v>198</v>
      </c>
      <c r="H254" s="537">
        <v>5</v>
      </c>
      <c r="I254" s="537" t="str">
        <f t="shared" si="47"/>
        <v>101.23.01.5</v>
      </c>
      <c r="J254" s="537" t="s">
        <v>426</v>
      </c>
      <c r="K254" s="537" t="s">
        <v>291</v>
      </c>
      <c r="L254" s="538">
        <v>80</v>
      </c>
      <c r="M254" s="3713">
        <v>0</v>
      </c>
      <c r="N254" s="539">
        <f t="shared" si="48"/>
        <v>0</v>
      </c>
      <c r="O254" s="901"/>
      <c r="P254" s="901"/>
      <c r="Q254" s="503"/>
      <c r="R254" s="1077"/>
      <c r="S254" s="881"/>
      <c r="T254" s="881"/>
      <c r="U254" s="884"/>
      <c r="V254" s="883"/>
      <c r="W254" s="2950"/>
    </row>
    <row r="255" spans="1:26" s="392" customFormat="1" outlineLevel="3">
      <c r="A255" s="510" t="s">
        <v>168</v>
      </c>
      <c r="B255" s="510"/>
      <c r="C255" s="812" t="s">
        <v>416</v>
      </c>
      <c r="D255" s="778" t="s">
        <v>194</v>
      </c>
      <c r="E255" s="779"/>
      <c r="F255" s="779"/>
      <c r="G255" s="779" t="s">
        <v>198</v>
      </c>
      <c r="H255" s="537">
        <v>6</v>
      </c>
      <c r="I255" s="537" t="str">
        <f t="shared" ref="I255" si="49">A255&amp;"."&amp;C255&amp;"."&amp;D255&amp;"."&amp;H255</f>
        <v>101.23.01.6</v>
      </c>
      <c r="J255" s="537" t="s">
        <v>427</v>
      </c>
      <c r="K255" s="537" t="s">
        <v>291</v>
      </c>
      <c r="L255" s="538">
        <v>60</v>
      </c>
      <c r="M255" s="3713">
        <v>0</v>
      </c>
      <c r="N255" s="539">
        <f t="shared" ref="N255" si="50">L255*M255</f>
        <v>0</v>
      </c>
      <c r="O255" s="901"/>
      <c r="P255" s="901"/>
      <c r="Q255" s="503"/>
      <c r="R255" s="1077"/>
      <c r="S255" s="881"/>
      <c r="T255" s="881"/>
      <c r="U255" s="884"/>
      <c r="V255" s="883"/>
      <c r="W255" s="2950"/>
    </row>
    <row r="256" spans="1:26" s="392" customFormat="1" outlineLevel="3">
      <c r="A256" s="510" t="s">
        <v>168</v>
      </c>
      <c r="B256" s="510"/>
      <c r="C256" s="812" t="s">
        <v>416</v>
      </c>
      <c r="D256" s="778" t="s">
        <v>194</v>
      </c>
      <c r="E256" s="779"/>
      <c r="F256" s="779"/>
      <c r="G256" s="779" t="s">
        <v>198</v>
      </c>
      <c r="H256" s="537">
        <v>7</v>
      </c>
      <c r="I256" s="537" t="str">
        <f t="shared" ref="I256" si="51">A256&amp;"."&amp;C256&amp;"."&amp;D256&amp;"."&amp;H256</f>
        <v>101.23.01.7</v>
      </c>
      <c r="J256" s="537" t="s">
        <v>428</v>
      </c>
      <c r="K256" s="537" t="s">
        <v>291</v>
      </c>
      <c r="L256" s="538">
        <v>120</v>
      </c>
      <c r="M256" s="3713">
        <v>0</v>
      </c>
      <c r="N256" s="539">
        <f t="shared" ref="N256" si="52">L256*M256</f>
        <v>0</v>
      </c>
      <c r="O256" s="901"/>
      <c r="P256" s="901"/>
      <c r="Q256" s="503"/>
      <c r="R256" s="1077"/>
      <c r="S256" s="881"/>
      <c r="T256" s="881"/>
      <c r="U256" s="884"/>
      <c r="V256" s="883"/>
      <c r="W256" s="2950"/>
    </row>
    <row r="257" spans="1:26" s="392" customFormat="1" outlineLevel="3">
      <c r="A257" s="510" t="s">
        <v>168</v>
      </c>
      <c r="B257" s="510"/>
      <c r="C257" s="812" t="s">
        <v>416</v>
      </c>
      <c r="D257" s="778" t="s">
        <v>194</v>
      </c>
      <c r="E257" s="779"/>
      <c r="F257" s="779"/>
      <c r="G257" s="779"/>
      <c r="H257" s="541"/>
      <c r="I257" s="541"/>
      <c r="J257" s="540"/>
      <c r="K257" s="541"/>
      <c r="L257" s="542"/>
      <c r="M257" s="3710"/>
      <c r="N257" s="543"/>
      <c r="O257" s="901"/>
      <c r="P257" s="901"/>
      <c r="Q257" s="503"/>
      <c r="W257" s="2950"/>
    </row>
    <row r="258" spans="1:26" s="768" customFormat="1" ht="15" outlineLevel="1">
      <c r="A258" s="510" t="s">
        <v>168</v>
      </c>
      <c r="B258" s="766"/>
      <c r="C258" s="828" t="s">
        <v>429</v>
      </c>
      <c r="D258" s="828" t="s">
        <v>430</v>
      </c>
      <c r="E258" s="828"/>
      <c r="F258" s="807"/>
      <c r="G258" s="829" t="s">
        <v>196</v>
      </c>
      <c r="H258" s="829"/>
      <c r="I258" s="829" t="str">
        <f>A258&amp;"."&amp;C258&amp;""</f>
        <v>101.24</v>
      </c>
      <c r="J258" s="829" t="str">
        <f>D258</f>
        <v>Polaganje keramičnih ploščic</v>
      </c>
      <c r="K258" s="829"/>
      <c r="L258" s="829"/>
      <c r="M258" s="3724"/>
      <c r="N258" s="2872">
        <f>SUM(N261,N266,N280)</f>
        <v>0</v>
      </c>
      <c r="O258" s="767"/>
      <c r="P258" s="767"/>
      <c r="Q258" s="2892"/>
      <c r="W258" s="2943"/>
    </row>
    <row r="259" spans="1:26" s="521" customFormat="1" outlineLevel="2">
      <c r="A259" s="510"/>
      <c r="B259" s="512"/>
      <c r="C259" s="533"/>
      <c r="D259" s="523"/>
      <c r="E259" s="779" t="s">
        <v>431</v>
      </c>
      <c r="F259" s="402"/>
      <c r="G259" s="527"/>
      <c r="H259" s="527"/>
      <c r="I259" s="527"/>
      <c r="J259" s="527" t="str">
        <f>E259</f>
        <v>Splošne opombe za keramičarska dela</v>
      </c>
      <c r="K259" s="527"/>
      <c r="L259" s="528"/>
      <c r="M259" s="3718"/>
      <c r="N259" s="529"/>
      <c r="O259" s="520"/>
      <c r="P259" s="520"/>
      <c r="Q259" s="2893"/>
      <c r="W259" s="2944"/>
    </row>
    <row r="260" spans="1:26" s="521" customFormat="1" ht="150" customHeight="1" outlineLevel="3" collapsed="1">
      <c r="A260" s="510"/>
      <c r="B260" s="512"/>
      <c r="C260" s="533"/>
      <c r="D260" s="523"/>
      <c r="E260" s="779"/>
      <c r="F260" s="402"/>
      <c r="G260" s="541"/>
      <c r="H260" s="541"/>
      <c r="I260" s="541"/>
      <c r="J260" s="540" t="s">
        <v>432</v>
      </c>
      <c r="K260" s="541"/>
      <c r="L260" s="542"/>
      <c r="M260" s="3710"/>
      <c r="N260" s="543"/>
      <c r="O260" s="520"/>
      <c r="P260" s="520"/>
      <c r="Q260" s="2893"/>
      <c r="W260" s="2944"/>
    </row>
    <row r="261" spans="1:26" s="521" customFormat="1" outlineLevel="2">
      <c r="A261" s="510" t="s">
        <v>168</v>
      </c>
      <c r="B261" s="512"/>
      <c r="C261" s="533" t="s">
        <v>429</v>
      </c>
      <c r="D261" s="514" t="s">
        <v>194</v>
      </c>
      <c r="E261" s="514" t="s">
        <v>433</v>
      </c>
      <c r="F261" s="402"/>
      <c r="G261" s="514" t="s">
        <v>172</v>
      </c>
      <c r="H261" s="515"/>
      <c r="I261" s="515" t="str">
        <f>A261&amp;"."&amp;C261&amp;"."&amp;D261&amp;""</f>
        <v>101.24.01</v>
      </c>
      <c r="J261" s="514" t="str">
        <f>E261</f>
        <v>Notranje stenske obloge</v>
      </c>
      <c r="K261" s="515"/>
      <c r="L261" s="517"/>
      <c r="M261" s="3712"/>
      <c r="N261" s="2866">
        <f>SUM(N263:N264)</f>
        <v>0</v>
      </c>
      <c r="O261" s="520"/>
      <c r="P261" s="520"/>
      <c r="Q261" s="2893"/>
      <c r="W261" s="2944"/>
    </row>
    <row r="262" spans="1:26" s="392" customFormat="1" ht="63.75" outlineLevel="3">
      <c r="A262" s="510" t="s">
        <v>168</v>
      </c>
      <c r="B262" s="510"/>
      <c r="C262" s="831" t="s">
        <v>429</v>
      </c>
      <c r="D262" s="778" t="s">
        <v>194</v>
      </c>
      <c r="E262" s="779"/>
      <c r="F262" s="779"/>
      <c r="G262" s="779"/>
      <c r="H262" s="541"/>
      <c r="I262" s="541"/>
      <c r="J262" s="835" t="s">
        <v>434</v>
      </c>
      <c r="K262" s="541"/>
      <c r="L262" s="542"/>
      <c r="M262" s="3710"/>
      <c r="N262" s="543"/>
      <c r="O262" s="901"/>
      <c r="P262" s="901"/>
      <c r="Q262" s="503"/>
      <c r="W262" s="2950"/>
    </row>
    <row r="263" spans="1:26" s="392" customFormat="1" ht="25.5" outlineLevel="3">
      <c r="A263" s="510" t="s">
        <v>168</v>
      </c>
      <c r="B263" s="510"/>
      <c r="C263" s="831" t="s">
        <v>429</v>
      </c>
      <c r="D263" s="778" t="s">
        <v>194</v>
      </c>
      <c r="E263" s="779"/>
      <c r="F263" s="779"/>
      <c r="G263" s="779" t="s">
        <v>198</v>
      </c>
      <c r="H263" s="537">
        <v>1</v>
      </c>
      <c r="I263" s="537" t="str">
        <f>A263&amp;"."&amp;C263&amp;"."&amp;D263&amp;"."&amp;H263</f>
        <v>101.24.01.1</v>
      </c>
      <c r="J263" s="536" t="s">
        <v>435</v>
      </c>
      <c r="K263" s="537" t="s">
        <v>237</v>
      </c>
      <c r="L263" s="538">
        <v>350</v>
      </c>
      <c r="M263" s="3713">
        <v>0</v>
      </c>
      <c r="N263" s="539">
        <f>L263*M263</f>
        <v>0</v>
      </c>
      <c r="O263" s="901"/>
      <c r="P263" s="901"/>
      <c r="Q263" s="503"/>
      <c r="S263" s="891" t="s">
        <v>201</v>
      </c>
      <c r="T263" s="881"/>
      <c r="U263" s="884"/>
      <c r="V263" s="891" t="s">
        <v>201</v>
      </c>
      <c r="W263" s="2950"/>
    </row>
    <row r="264" spans="1:26" s="392" customFormat="1" outlineLevel="3">
      <c r="A264" s="510" t="s">
        <v>168</v>
      </c>
      <c r="B264" s="510"/>
      <c r="C264" s="831" t="s">
        <v>429</v>
      </c>
      <c r="D264" s="778" t="s">
        <v>194</v>
      </c>
      <c r="E264" s="779"/>
      <c r="F264" s="779"/>
      <c r="G264" s="779" t="s">
        <v>198</v>
      </c>
      <c r="H264" s="537">
        <v>2</v>
      </c>
      <c r="I264" s="537" t="str">
        <f>A264&amp;"."&amp;C264&amp;"."&amp;D264&amp;"."&amp;H264</f>
        <v>101.24.01.2</v>
      </c>
      <c r="J264" s="537" t="s">
        <v>436</v>
      </c>
      <c r="K264" s="537" t="s">
        <v>237</v>
      </c>
      <c r="L264" s="538">
        <v>2272.4699999999998</v>
      </c>
      <c r="M264" s="3713">
        <v>0</v>
      </c>
      <c r="N264" s="539">
        <f>L264*M264</f>
        <v>0</v>
      </c>
      <c r="O264" s="901"/>
      <c r="P264" s="901"/>
      <c r="Q264" s="884" t="s">
        <v>238</v>
      </c>
      <c r="R264" s="882" t="str">
        <f t="shared" ref="R264" si="53">_xlfn.CONCAT(X264,J264,Y264)</f>
        <v>((['Element'] = 'PredelnaStena') and  ['SestavaKonstrukcij'] = ' SO.02 // AR - Stenska obloga iz keramike')</v>
      </c>
      <c r="S264" s="883" t="s">
        <v>202</v>
      </c>
      <c r="T264" s="881">
        <f>L264</f>
        <v>2272.4699999999998</v>
      </c>
      <c r="U264" s="884" t="s">
        <v>240</v>
      </c>
      <c r="V264" s="883" t="s">
        <v>202</v>
      </c>
      <c r="W264" s="2950"/>
      <c r="X264" s="1076" t="s">
        <v>437</v>
      </c>
      <c r="Y264" s="1076" t="s">
        <v>274</v>
      </c>
      <c r="Z264" s="1076"/>
    </row>
    <row r="265" spans="1:26" s="392" customFormat="1" outlineLevel="3">
      <c r="A265" s="510" t="s">
        <v>168</v>
      </c>
      <c r="B265" s="510"/>
      <c r="C265" s="831" t="s">
        <v>429</v>
      </c>
      <c r="D265" s="778" t="s">
        <v>194</v>
      </c>
      <c r="E265" s="779"/>
      <c r="F265" s="779"/>
      <c r="G265" s="779"/>
      <c r="H265" s="541"/>
      <c r="I265" s="541"/>
      <c r="J265" s="540"/>
      <c r="K265" s="541"/>
      <c r="L265" s="542"/>
      <c r="M265" s="3710"/>
      <c r="N265" s="543"/>
      <c r="O265" s="901"/>
      <c r="P265" s="901"/>
      <c r="Q265" s="503"/>
      <c r="W265" s="2950"/>
    </row>
    <row r="266" spans="1:26" s="521" customFormat="1" outlineLevel="2">
      <c r="A266" s="510" t="s">
        <v>168</v>
      </c>
      <c r="B266" s="512"/>
      <c r="C266" s="533" t="s">
        <v>429</v>
      </c>
      <c r="D266" s="523" t="s">
        <v>228</v>
      </c>
      <c r="E266" s="523" t="s">
        <v>438</v>
      </c>
      <c r="F266" s="402"/>
      <c r="G266" s="523" t="s">
        <v>172</v>
      </c>
      <c r="H266" s="524"/>
      <c r="I266" s="524" t="str">
        <f>A266&amp;"."&amp;C266&amp;"."&amp;D266&amp;""</f>
        <v>101.24.02</v>
      </c>
      <c r="J266" s="523" t="str">
        <f>E266</f>
        <v>Notranje talne obloge in nizkostenske obloge</v>
      </c>
      <c r="K266" s="524"/>
      <c r="L266" s="525"/>
      <c r="M266" s="3715"/>
      <c r="N266" s="2868">
        <f>SUM(N268:N278)</f>
        <v>0</v>
      </c>
      <c r="O266" s="520"/>
      <c r="P266" s="520"/>
      <c r="Q266" s="2893"/>
      <c r="W266" s="2944"/>
    </row>
    <row r="267" spans="1:26" s="392" customFormat="1" ht="74.25" customHeight="1" outlineLevel="3">
      <c r="A267" s="510" t="s">
        <v>168</v>
      </c>
      <c r="B267" s="510"/>
      <c r="C267" s="831" t="s">
        <v>429</v>
      </c>
      <c r="D267" s="813" t="s">
        <v>228</v>
      </c>
      <c r="E267" s="779"/>
      <c r="F267" s="779"/>
      <c r="G267" s="779"/>
      <c r="H267" s="541"/>
      <c r="I267" s="541"/>
      <c r="J267" s="835" t="s">
        <v>439</v>
      </c>
      <c r="K267" s="541"/>
      <c r="L267" s="542"/>
      <c r="M267" s="3710"/>
      <c r="N267" s="543"/>
      <c r="O267" s="901"/>
      <c r="P267" s="901"/>
      <c r="Q267" s="503"/>
      <c r="W267" s="2950"/>
    </row>
    <row r="268" spans="1:26" s="392" customFormat="1" ht="25.5" outlineLevel="3">
      <c r="A268" s="510" t="s">
        <v>168</v>
      </c>
      <c r="B268" s="510"/>
      <c r="C268" s="831" t="s">
        <v>429</v>
      </c>
      <c r="D268" s="813" t="s">
        <v>228</v>
      </c>
      <c r="E268" s="779"/>
      <c r="F268" s="779"/>
      <c r="G268" s="779" t="s">
        <v>198</v>
      </c>
      <c r="H268" s="546">
        <v>1</v>
      </c>
      <c r="I268" s="546" t="str">
        <f t="shared" ref="I268:I275" si="54">A268&amp;"."&amp;C268&amp;"."&amp;D268&amp;"."&amp;H268</f>
        <v>101.24.02.1</v>
      </c>
      <c r="J268" s="546" t="s">
        <v>330</v>
      </c>
      <c r="K268" s="546" t="s">
        <v>237</v>
      </c>
      <c r="L268" s="547">
        <v>274.64</v>
      </c>
      <c r="M268" s="3716">
        <v>0</v>
      </c>
      <c r="N268" s="548">
        <f t="shared" ref="N268:N275" si="55">L268*M268</f>
        <v>0</v>
      </c>
      <c r="O268" s="901"/>
      <c r="P268" s="901"/>
      <c r="Q268" s="884" t="s">
        <v>238</v>
      </c>
      <c r="R268" s="882" t="str">
        <f t="shared" ref="R268" si="56">_xlfn.CONCAT(X268,J268,Y268)</f>
        <v>(((['Element'] = 'NotranjaOblogaTal') and ['ElementPodtip'] = 'Keramika') and ['SestavaKonstrukcij'] = ' T.05 Keramika R10 // AR - TLAKI - SKUPNE SANITARIJE osebje, obiskovalci')</v>
      </c>
      <c r="S268" s="883" t="s">
        <v>202</v>
      </c>
      <c r="T268" s="881">
        <f t="shared" ref="T268" si="57">L268</f>
        <v>274.64</v>
      </c>
      <c r="U268" s="884" t="s">
        <v>240</v>
      </c>
      <c r="V268" s="883" t="s">
        <v>202</v>
      </c>
      <c r="W268" s="2950"/>
      <c r="X268" s="1076" t="s">
        <v>440</v>
      </c>
      <c r="Y268" s="1076" t="s">
        <v>274</v>
      </c>
      <c r="Z268" s="1076"/>
    </row>
    <row r="269" spans="1:26" s="392" customFormat="1" ht="25.5" outlineLevel="3">
      <c r="A269" s="510" t="s">
        <v>168</v>
      </c>
      <c r="B269" s="510"/>
      <c r="C269" s="831" t="s">
        <v>429</v>
      </c>
      <c r="D269" s="813" t="s">
        <v>228</v>
      </c>
      <c r="E269" s="779"/>
      <c r="F269" s="779"/>
      <c r="G269" s="779" t="s">
        <v>198</v>
      </c>
      <c r="H269" s="546">
        <v>2</v>
      </c>
      <c r="I269" s="546" t="str">
        <f t="shared" si="54"/>
        <v>101.24.02.2</v>
      </c>
      <c r="J269" s="546" t="s">
        <v>331</v>
      </c>
      <c r="K269" s="546" t="s">
        <v>237</v>
      </c>
      <c r="L269" s="547">
        <v>44.9</v>
      </c>
      <c r="M269" s="3716">
        <v>0</v>
      </c>
      <c r="N269" s="548">
        <f t="shared" si="55"/>
        <v>0</v>
      </c>
      <c r="O269" s="901"/>
      <c r="P269" s="901"/>
      <c r="Q269" s="884" t="s">
        <v>238</v>
      </c>
      <c r="R269" s="882" t="str">
        <f t="shared" ref="R269:R275" si="58">_xlfn.CONCAT(X269,J269,Y269)</f>
        <v>(((['Element'] = 'NotranjaOblogaTal') and ['ElementPodtip'] = 'Keramika') and ['SestavaKonstrukcij'] = ' T.05.TI Keramika R10 // AR - TLAKI - SKUPNE SANITARIJE osebje, obiskovalci + dodatna TI')</v>
      </c>
      <c r="S269" s="883" t="s">
        <v>202</v>
      </c>
      <c r="T269" s="881">
        <f t="shared" ref="T269:T278" si="59">L269</f>
        <v>44.9</v>
      </c>
      <c r="U269" s="884" t="s">
        <v>240</v>
      </c>
      <c r="V269" s="883" t="s">
        <v>202</v>
      </c>
      <c r="W269" s="2950"/>
      <c r="X269" s="1076" t="s">
        <v>440</v>
      </c>
      <c r="Y269" s="1076" t="s">
        <v>274</v>
      </c>
      <c r="Z269" s="1076"/>
    </row>
    <row r="270" spans="1:26" s="392" customFormat="1" ht="25.5" outlineLevel="3">
      <c r="A270" s="510" t="s">
        <v>168</v>
      </c>
      <c r="B270" s="510"/>
      <c r="C270" s="831" t="s">
        <v>429</v>
      </c>
      <c r="D270" s="813" t="s">
        <v>228</v>
      </c>
      <c r="E270" s="779"/>
      <c r="F270" s="779"/>
      <c r="G270" s="779" t="s">
        <v>198</v>
      </c>
      <c r="H270" s="546">
        <v>3</v>
      </c>
      <c r="I270" s="546" t="str">
        <f t="shared" si="54"/>
        <v>101.24.02.3</v>
      </c>
      <c r="J270" s="546" t="s">
        <v>334</v>
      </c>
      <c r="K270" s="546" t="s">
        <v>237</v>
      </c>
      <c r="L270" s="547">
        <v>759.24</v>
      </c>
      <c r="M270" s="3716">
        <v>0</v>
      </c>
      <c r="N270" s="548">
        <f t="shared" si="55"/>
        <v>0</v>
      </c>
      <c r="O270" s="901"/>
      <c r="P270" s="901"/>
      <c r="Q270" s="884" t="s">
        <v>238</v>
      </c>
      <c r="R270" s="882" t="str">
        <f t="shared" si="58"/>
        <v>(((['Element'] = 'NotranjaOblogaTal') and ['ElementPodtip'] = 'Keramika') and ['SestavaKonstrukcij'] = ' T.07.A Keramika R9 // AR - TLAKI - PREDPROSTORI ZAŠČITENIH STOPNIŠČ')</v>
      </c>
      <c r="S270" s="883" t="s">
        <v>202</v>
      </c>
      <c r="T270" s="881">
        <f t="shared" si="59"/>
        <v>759.24</v>
      </c>
      <c r="U270" s="884" t="s">
        <v>240</v>
      </c>
      <c r="V270" s="883" t="s">
        <v>202</v>
      </c>
      <c r="W270" s="2950"/>
      <c r="X270" s="1076" t="s">
        <v>440</v>
      </c>
      <c r="Y270" s="1076" t="s">
        <v>274</v>
      </c>
      <c r="Z270" s="1076"/>
    </row>
    <row r="271" spans="1:26" s="392" customFormat="1" ht="25.5" outlineLevel="3">
      <c r="A271" s="510" t="s">
        <v>168</v>
      </c>
      <c r="B271" s="510"/>
      <c r="C271" s="831" t="s">
        <v>429</v>
      </c>
      <c r="D271" s="813" t="s">
        <v>228</v>
      </c>
      <c r="E271" s="779"/>
      <c r="F271" s="779"/>
      <c r="G271" s="779" t="s">
        <v>198</v>
      </c>
      <c r="H271" s="546">
        <v>4</v>
      </c>
      <c r="I271" s="546" t="str">
        <f t="shared" si="54"/>
        <v>101.24.02.4</v>
      </c>
      <c r="J271" s="546" t="s">
        <v>335</v>
      </c>
      <c r="K271" s="546" t="s">
        <v>237</v>
      </c>
      <c r="L271" s="547">
        <v>124.2</v>
      </c>
      <c r="M271" s="3716">
        <v>0</v>
      </c>
      <c r="N271" s="548">
        <f t="shared" si="55"/>
        <v>0</v>
      </c>
      <c r="O271" s="901"/>
      <c r="P271" s="901"/>
      <c r="Q271" s="884" t="s">
        <v>238</v>
      </c>
      <c r="R271" s="882" t="str">
        <f t="shared" si="58"/>
        <v>(((['Element'] = 'NotranjaOblogaTal') and ['ElementPodtip'] = 'Keramika') and ['SestavaKonstrukcij'] = ' T.07.B Keramika R9 // AR - TLAKI - PREDPROSTORI ZAŠČITENIH STOPNIŠČ 3.klet')</v>
      </c>
      <c r="S271" s="883" t="s">
        <v>202</v>
      </c>
      <c r="T271" s="881">
        <f t="shared" si="59"/>
        <v>124.2</v>
      </c>
      <c r="U271" s="884" t="s">
        <v>240</v>
      </c>
      <c r="V271" s="883" t="s">
        <v>202</v>
      </c>
      <c r="W271" s="2950"/>
      <c r="X271" s="1076" t="s">
        <v>440</v>
      </c>
      <c r="Y271" s="1076" t="s">
        <v>274</v>
      </c>
      <c r="Z271" s="1076"/>
    </row>
    <row r="272" spans="1:26" s="392" customFormat="1" ht="25.5" outlineLevel="3">
      <c r="A272" s="510" t="s">
        <v>168</v>
      </c>
      <c r="B272" s="510"/>
      <c r="C272" s="831" t="s">
        <v>429</v>
      </c>
      <c r="D272" s="813" t="s">
        <v>228</v>
      </c>
      <c r="E272" s="779"/>
      <c r="F272" s="779"/>
      <c r="G272" s="779" t="s">
        <v>198</v>
      </c>
      <c r="H272" s="546">
        <v>5</v>
      </c>
      <c r="I272" s="546" t="str">
        <f t="shared" si="54"/>
        <v>101.24.02.5</v>
      </c>
      <c r="J272" s="546" t="s">
        <v>336</v>
      </c>
      <c r="K272" s="546" t="s">
        <v>237</v>
      </c>
      <c r="L272" s="547">
        <v>75.37</v>
      </c>
      <c r="M272" s="3716">
        <v>0</v>
      </c>
      <c r="N272" s="548">
        <f t="shared" si="55"/>
        <v>0</v>
      </c>
      <c r="O272" s="901"/>
      <c r="P272" s="901"/>
      <c r="Q272" s="884" t="s">
        <v>238</v>
      </c>
      <c r="R272" s="882" t="str">
        <f t="shared" si="58"/>
        <v>(((['Element'] = 'NotranjaOblogaTal') and ['ElementPodtip'] = 'Keramika') and ['SestavaKonstrukcij'] = ' T.07.C Keramika R9 // AR - TLAKI - PREDPROSTORI ZAŠČITENIH STOPNIŠČ, tlaki z večjo nosilnostjo, 1.klet')</v>
      </c>
      <c r="S272" s="883" t="s">
        <v>202</v>
      </c>
      <c r="T272" s="881">
        <f t="shared" si="59"/>
        <v>75.37</v>
      </c>
      <c r="U272" s="884" t="s">
        <v>240</v>
      </c>
      <c r="V272" s="883" t="s">
        <v>202</v>
      </c>
      <c r="W272" s="2950"/>
      <c r="X272" s="1076" t="s">
        <v>440</v>
      </c>
      <c r="Y272" s="1076" t="s">
        <v>274</v>
      </c>
      <c r="Z272" s="1076"/>
    </row>
    <row r="273" spans="1:26" s="392" customFormat="1" ht="25.5" outlineLevel="3">
      <c r="A273" s="510" t="s">
        <v>168</v>
      </c>
      <c r="B273" s="510"/>
      <c r="C273" s="831" t="s">
        <v>429</v>
      </c>
      <c r="D273" s="813" t="s">
        <v>228</v>
      </c>
      <c r="E273" s="779"/>
      <c r="F273" s="779"/>
      <c r="G273" s="779" t="s">
        <v>198</v>
      </c>
      <c r="H273" s="546">
        <v>6</v>
      </c>
      <c r="I273" s="546" t="str">
        <f t="shared" si="54"/>
        <v>101.24.02.6</v>
      </c>
      <c r="J273" s="546" t="s">
        <v>337</v>
      </c>
      <c r="K273" s="546" t="s">
        <v>237</v>
      </c>
      <c r="L273" s="547">
        <v>114.87</v>
      </c>
      <c r="M273" s="3716">
        <v>0</v>
      </c>
      <c r="N273" s="548">
        <f t="shared" si="55"/>
        <v>0</v>
      </c>
      <c r="O273" s="901"/>
      <c r="P273" s="901"/>
      <c r="Q273" s="884" t="s">
        <v>238</v>
      </c>
      <c r="R273" s="882" t="str">
        <f t="shared" si="58"/>
        <v>(((['Element'] = 'NotranjaOblogaTal') and ['ElementPodtip'] = 'Keramika') and ['SestavaKonstrukcij'] = ' T.07.D Keramika R9 // AR - TLAKI - GLAVNA AVLA')</v>
      </c>
      <c r="S273" s="883" t="s">
        <v>202</v>
      </c>
      <c r="T273" s="881">
        <f t="shared" si="59"/>
        <v>114.87</v>
      </c>
      <c r="U273" s="884" t="s">
        <v>240</v>
      </c>
      <c r="V273" s="883" t="s">
        <v>202</v>
      </c>
      <c r="W273" s="2950"/>
      <c r="X273" s="1076" t="s">
        <v>440</v>
      </c>
      <c r="Y273" s="1076" t="s">
        <v>274</v>
      </c>
      <c r="Z273" s="1076"/>
    </row>
    <row r="274" spans="1:26" s="392" customFormat="1" ht="25.5" outlineLevel="3">
      <c r="A274" s="510" t="s">
        <v>168</v>
      </c>
      <c r="B274" s="510"/>
      <c r="C274" s="831" t="s">
        <v>429</v>
      </c>
      <c r="D274" s="813" t="s">
        <v>228</v>
      </c>
      <c r="E274" s="779"/>
      <c r="F274" s="779"/>
      <c r="G274" s="779" t="s">
        <v>198</v>
      </c>
      <c r="H274" s="546">
        <v>7</v>
      </c>
      <c r="I274" s="546" t="str">
        <f t="shared" ref="I274" si="60">A274&amp;"."&amp;C274&amp;"."&amp;D274&amp;"."&amp;H274</f>
        <v>101.24.02.7</v>
      </c>
      <c r="J274" s="546" t="s">
        <v>345</v>
      </c>
      <c r="K274" s="546" t="s">
        <v>237</v>
      </c>
      <c r="L274" s="547">
        <v>90.06</v>
      </c>
      <c r="M274" s="3716">
        <v>0</v>
      </c>
      <c r="N274" s="548">
        <f t="shared" ref="N274" si="61">L274*M274</f>
        <v>0</v>
      </c>
      <c r="O274" s="901"/>
      <c r="P274" s="901"/>
      <c r="Q274" s="884" t="s">
        <v>238</v>
      </c>
      <c r="R274" s="882" t="str">
        <f t="shared" si="58"/>
        <v>(((['Element'] = 'NotranjaOblogaTal') and ['ElementPodtip'] = 'Keramika') and ['SestavaKonstrukcij'] = ' T.13.A Keramika R10 // AR - TLAKI - SANITARIJE / TUŠI - GRANITOGRES (3.klet)')</v>
      </c>
      <c r="S274" s="883" t="s">
        <v>202</v>
      </c>
      <c r="T274" s="881">
        <f t="shared" si="59"/>
        <v>90.06</v>
      </c>
      <c r="U274" s="884" t="s">
        <v>240</v>
      </c>
      <c r="V274" s="883" t="s">
        <v>202</v>
      </c>
      <c r="W274" s="2950"/>
      <c r="X274" s="1076" t="s">
        <v>440</v>
      </c>
      <c r="Y274" s="1076" t="s">
        <v>274</v>
      </c>
      <c r="Z274" s="1076"/>
    </row>
    <row r="275" spans="1:26" s="392" customFormat="1" ht="25.5" outlineLevel="3">
      <c r="A275" s="510" t="s">
        <v>168</v>
      </c>
      <c r="B275" s="510"/>
      <c r="C275" s="831" t="s">
        <v>429</v>
      </c>
      <c r="D275" s="813" t="s">
        <v>228</v>
      </c>
      <c r="E275" s="779"/>
      <c r="F275" s="779"/>
      <c r="G275" s="779" t="s">
        <v>198</v>
      </c>
      <c r="H275" s="546">
        <v>8</v>
      </c>
      <c r="I275" s="546" t="str">
        <f t="shared" si="54"/>
        <v>101.24.02.8</v>
      </c>
      <c r="J275" s="546" t="s">
        <v>346</v>
      </c>
      <c r="K275" s="546" t="s">
        <v>237</v>
      </c>
      <c r="L275" s="547">
        <v>209.34</v>
      </c>
      <c r="M275" s="3716">
        <v>0</v>
      </c>
      <c r="N275" s="548">
        <f t="shared" si="55"/>
        <v>0</v>
      </c>
      <c r="O275" s="901"/>
      <c r="P275" s="901"/>
      <c r="Q275" s="884" t="s">
        <v>238</v>
      </c>
      <c r="R275" s="882" t="str">
        <f t="shared" si="58"/>
        <v>(((['Element'] = 'NotranjaOblogaTal') and ['ElementPodtip'] = 'Keramika') and ['SestavaKonstrukcij'] = ' T.13.B Keramika R10 // AR - TLAKI - GARDEROBE - GRANITOGRES (3.klet)')</v>
      </c>
      <c r="S275" s="883" t="s">
        <v>202</v>
      </c>
      <c r="T275" s="881">
        <f t="shared" si="59"/>
        <v>209.34</v>
      </c>
      <c r="U275" s="884" t="s">
        <v>240</v>
      </c>
      <c r="V275" s="883" t="s">
        <v>202</v>
      </c>
      <c r="W275" s="2950"/>
      <c r="X275" s="1076" t="s">
        <v>440</v>
      </c>
      <c r="Y275" s="1076" t="s">
        <v>274</v>
      </c>
      <c r="Z275" s="1076"/>
    </row>
    <row r="276" spans="1:26" s="392" customFormat="1" outlineLevel="3">
      <c r="A276" s="510" t="s">
        <v>168</v>
      </c>
      <c r="B276" s="510"/>
      <c r="C276" s="831" t="s">
        <v>429</v>
      </c>
      <c r="D276" s="813" t="s">
        <v>228</v>
      </c>
      <c r="E276" s="779"/>
      <c r="F276" s="779"/>
      <c r="G276" s="779" t="s">
        <v>198</v>
      </c>
      <c r="H276" s="546">
        <v>9</v>
      </c>
      <c r="I276" s="546" t="str">
        <f>A276&amp;"."&amp;C276&amp;"."&amp;D276&amp;"."&amp;H276</f>
        <v>101.24.02.9</v>
      </c>
      <c r="J276" s="546" t="s">
        <v>441</v>
      </c>
      <c r="K276" s="546" t="s">
        <v>291</v>
      </c>
      <c r="L276" s="547">
        <v>551</v>
      </c>
      <c r="M276" s="3716">
        <v>0</v>
      </c>
      <c r="N276" s="548">
        <f>L276*M276</f>
        <v>0</v>
      </c>
      <c r="O276" s="901"/>
      <c r="P276" s="901"/>
      <c r="Q276" s="884" t="s">
        <v>415</v>
      </c>
      <c r="R276" s="882" t="s">
        <v>442</v>
      </c>
      <c r="S276" s="883" t="s">
        <v>202</v>
      </c>
      <c r="T276" s="881">
        <f t="shared" si="59"/>
        <v>551</v>
      </c>
      <c r="U276" s="884" t="s">
        <v>443</v>
      </c>
      <c r="V276" s="883" t="s">
        <v>202</v>
      </c>
      <c r="W276" s="2950"/>
    </row>
    <row r="277" spans="1:26" s="392" customFormat="1" outlineLevel="3">
      <c r="A277" s="510" t="s">
        <v>168</v>
      </c>
      <c r="B277" s="510"/>
      <c r="C277" s="831" t="s">
        <v>429</v>
      </c>
      <c r="D277" s="813" t="s">
        <v>228</v>
      </c>
      <c r="E277" s="779"/>
      <c r="F277" s="779"/>
      <c r="G277" s="779" t="s">
        <v>198</v>
      </c>
      <c r="H277" s="546">
        <v>10</v>
      </c>
      <c r="I277" s="546" t="str">
        <f>A277&amp;"."&amp;C277&amp;"."&amp;D277&amp;"."&amp;H277</f>
        <v>101.24.02.10</v>
      </c>
      <c r="J277" s="546" t="s">
        <v>444</v>
      </c>
      <c r="K277" s="546" t="s">
        <v>291</v>
      </c>
      <c r="L277" s="547">
        <v>537.5</v>
      </c>
      <c r="M277" s="3716">
        <v>0</v>
      </c>
      <c r="N277" s="548">
        <f>L277*M277</f>
        <v>0</v>
      </c>
      <c r="O277" s="901"/>
      <c r="P277" s="901"/>
      <c r="Q277" s="884" t="s">
        <v>415</v>
      </c>
      <c r="R277" s="882" t="s">
        <v>445</v>
      </c>
      <c r="S277" s="883" t="s">
        <v>202</v>
      </c>
      <c r="T277" s="881">
        <f t="shared" si="59"/>
        <v>537.5</v>
      </c>
      <c r="U277" s="884" t="s">
        <v>443</v>
      </c>
      <c r="V277" s="883" t="s">
        <v>202</v>
      </c>
      <c r="W277" s="2950"/>
    </row>
    <row r="278" spans="1:26" s="392" customFormat="1" outlineLevel="3">
      <c r="A278" s="510" t="s">
        <v>168</v>
      </c>
      <c r="B278" s="510"/>
      <c r="C278" s="831" t="s">
        <v>429</v>
      </c>
      <c r="D278" s="813" t="s">
        <v>228</v>
      </c>
      <c r="E278" s="779"/>
      <c r="F278" s="779"/>
      <c r="G278" s="779" t="s">
        <v>198</v>
      </c>
      <c r="H278" s="546">
        <v>11</v>
      </c>
      <c r="I278" s="546" t="str">
        <f>A278&amp;"."&amp;C278&amp;"."&amp;D278&amp;"."&amp;H278</f>
        <v>101.24.02.11</v>
      </c>
      <c r="J278" s="546" t="s">
        <v>446</v>
      </c>
      <c r="K278" s="546" t="s">
        <v>291</v>
      </c>
      <c r="L278" s="547">
        <v>241</v>
      </c>
      <c r="M278" s="3716">
        <v>0</v>
      </c>
      <c r="N278" s="548">
        <f>L278*M278</f>
        <v>0</v>
      </c>
      <c r="O278" s="901"/>
      <c r="P278" s="901"/>
      <c r="Q278" s="884" t="s">
        <v>415</v>
      </c>
      <c r="R278" s="882" t="s">
        <v>447</v>
      </c>
      <c r="S278" s="883" t="s">
        <v>202</v>
      </c>
      <c r="T278" s="881">
        <f t="shared" si="59"/>
        <v>241</v>
      </c>
      <c r="U278" s="884" t="s">
        <v>443</v>
      </c>
      <c r="V278" s="883" t="s">
        <v>202</v>
      </c>
      <c r="W278" s="2950"/>
    </row>
    <row r="279" spans="1:26" s="392" customFormat="1" outlineLevel="3">
      <c r="A279" s="510" t="s">
        <v>168</v>
      </c>
      <c r="B279" s="510"/>
      <c r="C279" s="831" t="s">
        <v>429</v>
      </c>
      <c r="D279" s="813" t="s">
        <v>228</v>
      </c>
      <c r="E279" s="779"/>
      <c r="F279" s="779"/>
      <c r="G279" s="779"/>
      <c r="H279" s="541"/>
      <c r="I279" s="541"/>
      <c r="J279" s="540"/>
      <c r="K279" s="541"/>
      <c r="L279" s="542"/>
      <c r="M279" s="3710"/>
      <c r="N279" s="543"/>
      <c r="O279" s="901"/>
      <c r="P279" s="901"/>
      <c r="Q279" s="503"/>
      <c r="W279" s="2950"/>
    </row>
    <row r="280" spans="1:26" s="521" customFormat="1" outlineLevel="2">
      <c r="A280" s="510" t="s">
        <v>168</v>
      </c>
      <c r="B280" s="512"/>
      <c r="C280" s="533" t="s">
        <v>429</v>
      </c>
      <c r="D280" s="514" t="s">
        <v>209</v>
      </c>
      <c r="E280" s="514" t="s">
        <v>448</v>
      </c>
      <c r="F280" s="402"/>
      <c r="G280" s="514" t="s">
        <v>172</v>
      </c>
      <c r="H280" s="515"/>
      <c r="I280" s="515" t="str">
        <f>A280&amp;"."&amp;C280&amp;"."&amp;D280&amp;""</f>
        <v>101.24.03</v>
      </c>
      <c r="J280" s="514" t="str">
        <f>E280</f>
        <v>Notranje obloge stopnic</v>
      </c>
      <c r="K280" s="515"/>
      <c r="L280" s="517"/>
      <c r="M280" s="3712"/>
      <c r="N280" s="2866">
        <f>SUM(N282:N285)</f>
        <v>0</v>
      </c>
      <c r="O280" s="520"/>
      <c r="P280" s="520"/>
      <c r="Q280" s="2893"/>
      <c r="W280" s="2944"/>
    </row>
    <row r="281" spans="1:26" s="392" customFormat="1" ht="51" outlineLevel="3">
      <c r="A281" s="510" t="s">
        <v>168</v>
      </c>
      <c r="B281" s="510"/>
      <c r="C281" s="831" t="s">
        <v>429</v>
      </c>
      <c r="D281" s="778" t="s">
        <v>209</v>
      </c>
      <c r="E281" s="779"/>
      <c r="F281" s="779"/>
      <c r="G281" s="779"/>
      <c r="H281" s="541"/>
      <c r="I281" s="541"/>
      <c r="J281" s="835" t="s">
        <v>449</v>
      </c>
      <c r="K281" s="541"/>
      <c r="L281" s="542"/>
      <c r="M281" s="3710"/>
      <c r="N281" s="543"/>
      <c r="O281" s="901"/>
      <c r="P281" s="901"/>
      <c r="Q281" s="503"/>
      <c r="W281" s="2950"/>
    </row>
    <row r="282" spans="1:26" s="392" customFormat="1" ht="114.75" outlineLevel="3">
      <c r="A282" s="510" t="s">
        <v>168</v>
      </c>
      <c r="B282" s="510"/>
      <c r="C282" s="831" t="s">
        <v>429</v>
      </c>
      <c r="D282" s="778" t="s">
        <v>209</v>
      </c>
      <c r="E282" s="779"/>
      <c r="F282" s="779"/>
      <c r="G282" s="779" t="s">
        <v>198</v>
      </c>
      <c r="H282" s="537">
        <v>1</v>
      </c>
      <c r="I282" s="537" t="str">
        <f>A282&amp;"."&amp;C282&amp;"."&amp;D282&amp;"."&amp;H282</f>
        <v>101.24.03.1</v>
      </c>
      <c r="J282" s="536" t="s">
        <v>450</v>
      </c>
      <c r="K282" s="537" t="s">
        <v>291</v>
      </c>
      <c r="L282" s="538">
        <f>272*1.6</f>
        <v>435.20000000000005</v>
      </c>
      <c r="M282" s="3713">
        <v>0</v>
      </c>
      <c r="N282" s="539">
        <f>L282*M282</f>
        <v>0</v>
      </c>
      <c r="O282" s="901"/>
      <c r="P282" s="901"/>
      <c r="Q282" s="503"/>
      <c r="S282" s="891" t="s">
        <v>201</v>
      </c>
      <c r="T282" s="881"/>
      <c r="U282" s="884"/>
      <c r="V282" s="891" t="s">
        <v>201</v>
      </c>
      <c r="W282" s="2950"/>
    </row>
    <row r="283" spans="1:26" s="392" customFormat="1" ht="76.5" outlineLevel="3">
      <c r="A283" s="510" t="s">
        <v>168</v>
      </c>
      <c r="B283" s="510"/>
      <c r="C283" s="831" t="s">
        <v>429</v>
      </c>
      <c r="D283" s="778" t="s">
        <v>209</v>
      </c>
      <c r="E283" s="779"/>
      <c r="F283" s="779"/>
      <c r="G283" s="779" t="s">
        <v>198</v>
      </c>
      <c r="H283" s="537">
        <v>2</v>
      </c>
      <c r="I283" s="537" t="str">
        <f>A283&amp;"."&amp;C283&amp;"."&amp;D283&amp;"."&amp;H283</f>
        <v>101.24.03.2</v>
      </c>
      <c r="J283" s="536" t="s">
        <v>451</v>
      </c>
      <c r="K283" s="537" t="s">
        <v>237</v>
      </c>
      <c r="L283" s="538">
        <v>81.599999999999994</v>
      </c>
      <c r="M283" s="3713">
        <v>0</v>
      </c>
      <c r="N283" s="539">
        <f>L283*M283</f>
        <v>0</v>
      </c>
      <c r="O283" s="901"/>
      <c r="P283" s="901"/>
      <c r="Q283" s="503"/>
      <c r="S283" s="891" t="s">
        <v>201</v>
      </c>
      <c r="T283" s="881"/>
      <c r="U283" s="884"/>
      <c r="V283" s="891" t="s">
        <v>201</v>
      </c>
      <c r="W283" s="2950"/>
    </row>
    <row r="284" spans="1:26" s="392" customFormat="1" ht="114.75" outlineLevel="3">
      <c r="A284" s="510" t="s">
        <v>168</v>
      </c>
      <c r="B284" s="510"/>
      <c r="C284" s="831" t="s">
        <v>429</v>
      </c>
      <c r="D284" s="778" t="s">
        <v>209</v>
      </c>
      <c r="E284" s="779"/>
      <c r="F284" s="779"/>
      <c r="G284" s="779" t="s">
        <v>198</v>
      </c>
      <c r="H284" s="537">
        <v>3</v>
      </c>
      <c r="I284" s="537" t="str">
        <f>A284&amp;"."&amp;C284&amp;"."&amp;D284&amp;"."&amp;H284</f>
        <v>101.24.03.3</v>
      </c>
      <c r="J284" s="536" t="s">
        <v>452</v>
      </c>
      <c r="K284" s="537" t="s">
        <v>291</v>
      </c>
      <c r="L284" s="538">
        <f>272*1.6</f>
        <v>435.20000000000005</v>
      </c>
      <c r="M284" s="3713">
        <v>0</v>
      </c>
      <c r="N284" s="539">
        <f>L284*M284</f>
        <v>0</v>
      </c>
      <c r="O284" s="901"/>
      <c r="P284" s="901"/>
      <c r="Q284" s="503"/>
      <c r="S284" s="891" t="s">
        <v>201</v>
      </c>
      <c r="T284" s="881"/>
      <c r="U284" s="884"/>
      <c r="V284" s="891" t="s">
        <v>201</v>
      </c>
      <c r="W284" s="2950"/>
    </row>
    <row r="285" spans="1:26" s="392" customFormat="1" ht="76.5" outlineLevel="3">
      <c r="A285" s="510" t="s">
        <v>168</v>
      </c>
      <c r="B285" s="510"/>
      <c r="C285" s="831" t="s">
        <v>429</v>
      </c>
      <c r="D285" s="778" t="s">
        <v>209</v>
      </c>
      <c r="E285" s="779"/>
      <c r="F285" s="779"/>
      <c r="G285" s="779" t="s">
        <v>198</v>
      </c>
      <c r="H285" s="537">
        <v>4</v>
      </c>
      <c r="I285" s="537" t="str">
        <f>A285&amp;"."&amp;C285&amp;"."&amp;D285&amp;"."&amp;H285</f>
        <v>101.24.03.4</v>
      </c>
      <c r="J285" s="536" t="s">
        <v>453</v>
      </c>
      <c r="K285" s="537" t="s">
        <v>237</v>
      </c>
      <c r="L285" s="538">
        <f>3.4*2.4*10</f>
        <v>81.599999999999994</v>
      </c>
      <c r="M285" s="3713">
        <v>0</v>
      </c>
      <c r="N285" s="539">
        <f>L285*M285</f>
        <v>0</v>
      </c>
      <c r="O285" s="901"/>
      <c r="P285" s="901"/>
      <c r="Q285" s="503"/>
      <c r="S285" s="891" t="s">
        <v>201</v>
      </c>
      <c r="T285" s="881"/>
      <c r="U285" s="884"/>
      <c r="V285" s="891" t="s">
        <v>201</v>
      </c>
      <c r="W285" s="2950"/>
    </row>
    <row r="286" spans="1:26" s="392" customFormat="1" outlineLevel="3">
      <c r="A286" s="510" t="s">
        <v>168</v>
      </c>
      <c r="B286" s="510"/>
      <c r="C286" s="831" t="s">
        <v>429</v>
      </c>
      <c r="D286" s="778" t="s">
        <v>209</v>
      </c>
      <c r="E286" s="779"/>
      <c r="F286" s="779"/>
      <c r="G286" s="779"/>
      <c r="H286" s="541"/>
      <c r="I286" s="541"/>
      <c r="J286" s="540"/>
      <c r="K286" s="541"/>
      <c r="L286" s="542"/>
      <c r="M286" s="3710"/>
      <c r="N286" s="543"/>
      <c r="O286" s="901"/>
      <c r="P286" s="901"/>
      <c r="Q286" s="503"/>
      <c r="W286" s="2950"/>
    </row>
    <row r="287" spans="1:26" s="768" customFormat="1" ht="15" outlineLevel="1">
      <c r="A287" s="510" t="s">
        <v>168</v>
      </c>
      <c r="B287" s="766"/>
      <c r="C287" s="815" t="s">
        <v>454</v>
      </c>
      <c r="D287" s="815" t="s">
        <v>455</v>
      </c>
      <c r="E287" s="815"/>
      <c r="F287" s="807"/>
      <c r="G287" s="816" t="s">
        <v>196</v>
      </c>
      <c r="H287" s="816"/>
      <c r="I287" s="816" t="str">
        <f>A287&amp;"."&amp;C287&amp;""</f>
        <v>101.31</v>
      </c>
      <c r="J287" s="816" t="str">
        <f>D287</f>
        <v>Kovinarska dela</v>
      </c>
      <c r="K287" s="816"/>
      <c r="L287" s="816"/>
      <c r="M287" s="3717"/>
      <c r="N287" s="2869">
        <f>SUM(N291,N295,N315,N321,N326,N331,N335,N342,N346)</f>
        <v>0</v>
      </c>
      <c r="O287" s="767"/>
      <c r="P287" s="767"/>
      <c r="Q287" s="2892"/>
      <c r="W287" s="2943"/>
    </row>
    <row r="288" spans="1:26" s="521" customFormat="1" outlineLevel="2">
      <c r="A288" s="510" t="s">
        <v>168</v>
      </c>
      <c r="B288" s="512"/>
      <c r="C288" s="535"/>
      <c r="D288" s="402"/>
      <c r="E288" s="402" t="s">
        <v>456</v>
      </c>
      <c r="F288" s="402"/>
      <c r="G288" s="527" t="s">
        <v>172</v>
      </c>
      <c r="H288" s="527"/>
      <c r="I288" s="527"/>
      <c r="J288" s="527" t="str">
        <f>E288</f>
        <v>Splošne opombe za kovinarska dela</v>
      </c>
      <c r="K288" s="527"/>
      <c r="L288" s="528"/>
      <c r="M288" s="3718"/>
      <c r="N288" s="529"/>
      <c r="O288" s="520"/>
      <c r="P288" s="520"/>
      <c r="Q288" s="2893"/>
      <c r="W288" s="2944"/>
    </row>
    <row r="289" spans="1:26" s="392" customFormat="1" ht="242.25" outlineLevel="3">
      <c r="A289" s="510" t="s">
        <v>168</v>
      </c>
      <c r="B289" s="510"/>
      <c r="C289" s="535"/>
      <c r="D289" s="779"/>
      <c r="E289" s="779"/>
      <c r="F289" s="779"/>
      <c r="G289" s="541"/>
      <c r="H289" s="541"/>
      <c r="I289" s="541"/>
      <c r="J289" s="540" t="s">
        <v>457</v>
      </c>
      <c r="K289" s="541"/>
      <c r="L289" s="542"/>
      <c r="M289" s="3710"/>
      <c r="N289" s="543"/>
      <c r="O289" s="901"/>
      <c r="P289" s="901"/>
      <c r="Q289" s="503"/>
      <c r="W289" s="2950"/>
    </row>
    <row r="290" spans="1:26" s="392" customFormat="1" outlineLevel="3">
      <c r="A290" s="510" t="s">
        <v>168</v>
      </c>
      <c r="B290" s="510"/>
      <c r="C290" s="535"/>
      <c r="D290" s="779"/>
      <c r="E290" s="779"/>
      <c r="F290" s="779"/>
      <c r="G290" s="779"/>
      <c r="H290" s="541"/>
      <c r="I290" s="541"/>
      <c r="J290" s="541"/>
      <c r="K290" s="541"/>
      <c r="L290" s="542"/>
      <c r="M290" s="3710"/>
      <c r="N290" s="543"/>
      <c r="O290" s="901"/>
      <c r="P290" s="901"/>
      <c r="Q290" s="503"/>
      <c r="W290" s="2950"/>
    </row>
    <row r="291" spans="1:26" s="521" customFormat="1" outlineLevel="2">
      <c r="A291" s="510" t="s">
        <v>168</v>
      </c>
      <c r="B291" s="512"/>
      <c r="C291" s="535" t="s">
        <v>454</v>
      </c>
      <c r="D291" s="514" t="s">
        <v>194</v>
      </c>
      <c r="E291" s="514" t="s">
        <v>458</v>
      </c>
      <c r="F291" s="402"/>
      <c r="G291" s="516" t="s">
        <v>172</v>
      </c>
      <c r="H291" s="515"/>
      <c r="I291" s="515" t="str">
        <f>A291&amp;"."&amp;C291&amp;"."&amp;D291&amp;""</f>
        <v>101.31.01</v>
      </c>
      <c r="J291" s="516" t="str">
        <f>E291</f>
        <v>Ročaj stopnišč</v>
      </c>
      <c r="K291" s="515"/>
      <c r="L291" s="517"/>
      <c r="M291" s="3712"/>
      <c r="N291" s="2866">
        <f>SUM(N293:N293)</f>
        <v>0</v>
      </c>
      <c r="O291" s="520"/>
      <c r="P291" s="520"/>
      <c r="Q291" s="2893"/>
      <c r="W291" s="2944"/>
    </row>
    <row r="292" spans="1:26" s="392" customFormat="1" ht="51" outlineLevel="3">
      <c r="A292" s="510" t="s">
        <v>168</v>
      </c>
      <c r="B292" s="510"/>
      <c r="C292" s="833" t="s">
        <v>454</v>
      </c>
      <c r="D292" s="778" t="s">
        <v>194</v>
      </c>
      <c r="E292" s="779"/>
      <c r="F292" s="779"/>
      <c r="G292" s="541"/>
      <c r="H292" s="541"/>
      <c r="I292" s="541"/>
      <c r="J292" s="540" t="s">
        <v>459</v>
      </c>
      <c r="K292" s="541"/>
      <c r="L292" s="542"/>
      <c r="M292" s="3710"/>
      <c r="N292" s="543"/>
      <c r="O292" s="901"/>
      <c r="P292" s="901"/>
      <c r="Q292" s="503"/>
      <c r="W292" s="2950"/>
    </row>
    <row r="293" spans="1:26" s="392" customFormat="1" ht="51" outlineLevel="3">
      <c r="A293" s="510" t="s">
        <v>168</v>
      </c>
      <c r="B293" s="510"/>
      <c r="C293" s="833" t="s">
        <v>454</v>
      </c>
      <c r="D293" s="778" t="s">
        <v>194</v>
      </c>
      <c r="E293" s="779"/>
      <c r="F293" s="779"/>
      <c r="G293" s="779" t="s">
        <v>198</v>
      </c>
      <c r="H293" s="537">
        <v>1</v>
      </c>
      <c r="I293" s="537" t="str">
        <f>A293&amp;"."&amp;C293&amp;"."&amp;D293&amp;"."&amp;H293</f>
        <v>101.31.01.1</v>
      </c>
      <c r="J293" s="536" t="s">
        <v>460</v>
      </c>
      <c r="K293" s="537" t="s">
        <v>291</v>
      </c>
      <c r="L293" s="538">
        <v>556</v>
      </c>
      <c r="M293" s="3713">
        <v>0</v>
      </c>
      <c r="N293" s="539">
        <f>L293*M293</f>
        <v>0</v>
      </c>
      <c r="O293" s="901"/>
      <c r="P293" s="901"/>
      <c r="Q293" s="503"/>
      <c r="S293" s="891" t="s">
        <v>201</v>
      </c>
      <c r="T293" s="881"/>
      <c r="U293" s="884"/>
      <c r="V293" s="891" t="s">
        <v>201</v>
      </c>
      <c r="W293" s="2950"/>
    </row>
    <row r="294" spans="1:26" s="392" customFormat="1" outlineLevel="3">
      <c r="A294" s="510" t="s">
        <v>168</v>
      </c>
      <c r="B294" s="510"/>
      <c r="C294" s="833" t="s">
        <v>454</v>
      </c>
      <c r="D294" s="778" t="s">
        <v>194</v>
      </c>
      <c r="E294" s="779"/>
      <c r="F294" s="779"/>
      <c r="G294" s="779"/>
      <c r="H294" s="541"/>
      <c r="I294" s="541"/>
      <c r="J294" s="540"/>
      <c r="K294" s="541"/>
      <c r="L294" s="542"/>
      <c r="M294" s="3710"/>
      <c r="N294" s="543"/>
      <c r="O294" s="901"/>
      <c r="P294" s="901"/>
      <c r="Q294" s="503"/>
      <c r="W294" s="2950"/>
    </row>
    <row r="295" spans="1:26" s="521" customFormat="1" outlineLevel="2">
      <c r="A295" s="510" t="s">
        <v>168</v>
      </c>
      <c r="B295" s="512"/>
      <c r="C295" s="535" t="s">
        <v>454</v>
      </c>
      <c r="D295" s="523" t="s">
        <v>228</v>
      </c>
      <c r="E295" s="523" t="s">
        <v>461</v>
      </c>
      <c r="F295" s="402"/>
      <c r="G295" s="534" t="s">
        <v>172</v>
      </c>
      <c r="H295" s="524"/>
      <c r="I295" s="524" t="str">
        <f>A295&amp;"."&amp;C295&amp;"."&amp;D295&amp;""</f>
        <v>101.31.02</v>
      </c>
      <c r="J295" s="534" t="str">
        <f>E295</f>
        <v>Pohodne Rešetke</v>
      </c>
      <c r="K295" s="524"/>
      <c r="L295" s="525"/>
      <c r="M295" s="3715"/>
      <c r="N295" s="2868">
        <f>SUM(N297:N313)</f>
        <v>0</v>
      </c>
      <c r="O295" s="520"/>
      <c r="P295" s="520"/>
      <c r="Q295" s="2893"/>
      <c r="W295" s="2944"/>
    </row>
    <row r="296" spans="1:26" s="392" customFormat="1" ht="63.75" outlineLevel="3">
      <c r="A296" s="510" t="s">
        <v>168</v>
      </c>
      <c r="B296" s="510"/>
      <c r="C296" s="833" t="s">
        <v>454</v>
      </c>
      <c r="D296" s="813" t="s">
        <v>228</v>
      </c>
      <c r="E296" s="779"/>
      <c r="F296" s="779"/>
      <c r="G296" s="541"/>
      <c r="H296" s="541"/>
      <c r="I296" s="541"/>
      <c r="J296" s="540" t="s">
        <v>462</v>
      </c>
      <c r="K296" s="541"/>
      <c r="L296" s="542"/>
      <c r="M296" s="3710"/>
      <c r="N296" s="543"/>
      <c r="O296" s="901"/>
      <c r="P296" s="901"/>
      <c r="Q296" s="503"/>
      <c r="W296" s="2950"/>
    </row>
    <row r="297" spans="1:26" s="392" customFormat="1" ht="25.5" outlineLevel="3">
      <c r="A297" s="510" t="s">
        <v>168</v>
      </c>
      <c r="B297" s="510"/>
      <c r="C297" s="833" t="s">
        <v>454</v>
      </c>
      <c r="D297" s="813" t="s">
        <v>228</v>
      </c>
      <c r="E297" s="779"/>
      <c r="F297" s="779"/>
      <c r="G297" s="779" t="s">
        <v>198</v>
      </c>
      <c r="H297" s="546">
        <v>1</v>
      </c>
      <c r="I297" s="546" t="str">
        <f t="shared" ref="I297:I313" si="62">A297&amp;"."&amp;C297&amp;"."&amp;D297&amp;"."&amp;H297</f>
        <v>101.31.02.1</v>
      </c>
      <c r="J297" s="546" t="s">
        <v>463</v>
      </c>
      <c r="K297" s="546" t="s">
        <v>277</v>
      </c>
      <c r="L297" s="836">
        <v>2</v>
      </c>
      <c r="M297" s="3716">
        <v>0</v>
      </c>
      <c r="N297" s="548">
        <f t="shared" ref="N297:N313" si="63">L297*M297</f>
        <v>0</v>
      </c>
      <c r="O297" s="901"/>
      <c r="P297" s="901"/>
      <c r="Q297" s="884">
        <v>1</v>
      </c>
      <c r="R297" s="882" t="str">
        <f t="shared" ref="R297" si="64">_xlfn.CONCAT(X297,J297,Y297)</f>
        <v>(((['Element'] = 'Resetka') and ['ElementTip'] = 'Pohodna') and ['Dimenzija_mm'] = '500/1200/30')</v>
      </c>
      <c r="S297" s="883" t="s">
        <v>202</v>
      </c>
      <c r="T297" s="881">
        <f>L297</f>
        <v>2</v>
      </c>
      <c r="U297" s="884"/>
      <c r="V297" s="883" t="s">
        <v>202</v>
      </c>
      <c r="W297" s="2950"/>
      <c r="X297" s="1076" t="s">
        <v>464</v>
      </c>
      <c r="Y297" s="1076" t="s">
        <v>274</v>
      </c>
      <c r="Z297" s="1076"/>
    </row>
    <row r="298" spans="1:26" s="392" customFormat="1" ht="25.5" outlineLevel="3">
      <c r="A298" s="510" t="s">
        <v>168</v>
      </c>
      <c r="B298" s="510"/>
      <c r="C298" s="833" t="s">
        <v>454</v>
      </c>
      <c r="D298" s="813" t="s">
        <v>228</v>
      </c>
      <c r="E298" s="779"/>
      <c r="F298" s="779"/>
      <c r="G298" s="779" t="s">
        <v>198</v>
      </c>
      <c r="H298" s="546">
        <v>2</v>
      </c>
      <c r="I298" s="546" t="str">
        <f t="shared" si="62"/>
        <v>101.31.02.2</v>
      </c>
      <c r="J298" s="546" t="s">
        <v>465</v>
      </c>
      <c r="K298" s="546" t="s">
        <v>277</v>
      </c>
      <c r="L298" s="836">
        <v>28</v>
      </c>
      <c r="M298" s="3716">
        <v>0</v>
      </c>
      <c r="N298" s="548">
        <f t="shared" si="63"/>
        <v>0</v>
      </c>
      <c r="O298" s="901"/>
      <c r="P298" s="901"/>
      <c r="Q298" s="884">
        <v>1</v>
      </c>
      <c r="R298" s="882" t="str">
        <f t="shared" ref="R298:R313" si="65">_xlfn.CONCAT(X298,J298,Y298)</f>
        <v>(((['Element'] = 'Resetka') and ['ElementTip'] = 'Pohodna') and ['Dimenzija_mm'] = '600/1000/30')</v>
      </c>
      <c r="S298" s="883" t="s">
        <v>202</v>
      </c>
      <c r="T298" s="881">
        <f t="shared" ref="T298:T313" si="66">L298</f>
        <v>28</v>
      </c>
      <c r="U298" s="884"/>
      <c r="V298" s="883" t="s">
        <v>202</v>
      </c>
      <c r="W298" s="2950"/>
      <c r="X298" s="1076" t="s">
        <v>464</v>
      </c>
      <c r="Y298" s="1076" t="s">
        <v>274</v>
      </c>
      <c r="Z298" s="1076"/>
    </row>
    <row r="299" spans="1:26" s="392" customFormat="1" ht="25.5" outlineLevel="3">
      <c r="A299" s="510" t="s">
        <v>168</v>
      </c>
      <c r="B299" s="510"/>
      <c r="C299" s="833" t="s">
        <v>454</v>
      </c>
      <c r="D299" s="813" t="s">
        <v>228</v>
      </c>
      <c r="E299" s="779"/>
      <c r="F299" s="779"/>
      <c r="G299" s="779" t="s">
        <v>198</v>
      </c>
      <c r="H299" s="546">
        <v>3</v>
      </c>
      <c r="I299" s="546" t="str">
        <f t="shared" si="62"/>
        <v>101.31.02.3</v>
      </c>
      <c r="J299" s="546" t="s">
        <v>466</v>
      </c>
      <c r="K299" s="546" t="s">
        <v>277</v>
      </c>
      <c r="L299" s="836">
        <v>2</v>
      </c>
      <c r="M299" s="3716">
        <v>0</v>
      </c>
      <c r="N299" s="548">
        <f t="shared" si="63"/>
        <v>0</v>
      </c>
      <c r="O299" s="901"/>
      <c r="P299" s="901"/>
      <c r="Q299" s="884">
        <v>1</v>
      </c>
      <c r="R299" s="882" t="str">
        <f t="shared" si="65"/>
        <v>(((['Element'] = 'Resetka') and ['ElementTip'] = 'Pohodna') and ['Dimenzija_mm'] = '600/1300/30')</v>
      </c>
      <c r="S299" s="883" t="s">
        <v>202</v>
      </c>
      <c r="T299" s="881">
        <f t="shared" si="66"/>
        <v>2</v>
      </c>
      <c r="U299" s="884"/>
      <c r="V299" s="883" t="s">
        <v>202</v>
      </c>
      <c r="W299" s="2950"/>
      <c r="X299" s="1076" t="s">
        <v>464</v>
      </c>
      <c r="Y299" s="1076" t="s">
        <v>274</v>
      </c>
      <c r="Z299" s="1076"/>
    </row>
    <row r="300" spans="1:26" s="392" customFormat="1" ht="25.5" outlineLevel="3">
      <c r="A300" s="510" t="s">
        <v>168</v>
      </c>
      <c r="B300" s="510"/>
      <c r="C300" s="833" t="s">
        <v>454</v>
      </c>
      <c r="D300" s="813" t="s">
        <v>228</v>
      </c>
      <c r="E300" s="779"/>
      <c r="F300" s="779"/>
      <c r="G300" s="779" t="s">
        <v>198</v>
      </c>
      <c r="H300" s="546">
        <v>4</v>
      </c>
      <c r="I300" s="546" t="str">
        <f t="shared" si="62"/>
        <v>101.31.02.4</v>
      </c>
      <c r="J300" s="546" t="s">
        <v>467</v>
      </c>
      <c r="K300" s="546" t="s">
        <v>277</v>
      </c>
      <c r="L300" s="836">
        <v>10</v>
      </c>
      <c r="M300" s="3716">
        <v>0</v>
      </c>
      <c r="N300" s="548">
        <f t="shared" si="63"/>
        <v>0</v>
      </c>
      <c r="O300" s="901"/>
      <c r="P300" s="901"/>
      <c r="Q300" s="884">
        <v>1</v>
      </c>
      <c r="R300" s="882" t="str">
        <f t="shared" si="65"/>
        <v>(((['Element'] = 'Resetka') and ['ElementTip'] = 'Pohodna') and ['Dimenzija_mm'] = '650/1000/30')</v>
      </c>
      <c r="S300" s="883" t="s">
        <v>202</v>
      </c>
      <c r="T300" s="881">
        <f t="shared" si="66"/>
        <v>10</v>
      </c>
      <c r="U300" s="884"/>
      <c r="V300" s="883" t="s">
        <v>202</v>
      </c>
      <c r="W300" s="2950"/>
      <c r="X300" s="1076" t="s">
        <v>464</v>
      </c>
      <c r="Y300" s="1076" t="s">
        <v>274</v>
      </c>
      <c r="Z300" s="1076"/>
    </row>
    <row r="301" spans="1:26" s="392" customFormat="1" ht="25.5" outlineLevel="3">
      <c r="A301" s="510" t="s">
        <v>168</v>
      </c>
      <c r="B301" s="510"/>
      <c r="C301" s="833" t="s">
        <v>454</v>
      </c>
      <c r="D301" s="813" t="s">
        <v>228</v>
      </c>
      <c r="E301" s="779"/>
      <c r="F301" s="779"/>
      <c r="G301" s="779" t="s">
        <v>198</v>
      </c>
      <c r="H301" s="546">
        <v>5</v>
      </c>
      <c r="I301" s="546" t="str">
        <f t="shared" si="62"/>
        <v>101.31.02.5</v>
      </c>
      <c r="J301" s="546" t="s">
        <v>468</v>
      </c>
      <c r="K301" s="546" t="s">
        <v>277</v>
      </c>
      <c r="L301" s="836">
        <v>1</v>
      </c>
      <c r="M301" s="3716">
        <v>0</v>
      </c>
      <c r="N301" s="548">
        <f t="shared" si="63"/>
        <v>0</v>
      </c>
      <c r="O301" s="901"/>
      <c r="P301" s="901"/>
      <c r="Q301" s="884">
        <v>1</v>
      </c>
      <c r="R301" s="882" t="str">
        <f t="shared" si="65"/>
        <v>(((['Element'] = 'Resetka') and ['ElementTip'] = 'Pohodna') and ['Dimenzija_mm'] = '650/1300/30')</v>
      </c>
      <c r="S301" s="883" t="s">
        <v>202</v>
      </c>
      <c r="T301" s="881">
        <f t="shared" si="66"/>
        <v>1</v>
      </c>
      <c r="U301" s="884"/>
      <c r="V301" s="883" t="s">
        <v>202</v>
      </c>
      <c r="W301" s="2950"/>
      <c r="X301" s="1076" t="s">
        <v>464</v>
      </c>
      <c r="Y301" s="1076" t="s">
        <v>274</v>
      </c>
      <c r="Z301" s="1076"/>
    </row>
    <row r="302" spans="1:26" s="392" customFormat="1" ht="25.5" outlineLevel="3">
      <c r="A302" s="510" t="s">
        <v>168</v>
      </c>
      <c r="B302" s="510"/>
      <c r="C302" s="833" t="s">
        <v>454</v>
      </c>
      <c r="D302" s="813" t="s">
        <v>228</v>
      </c>
      <c r="E302" s="779"/>
      <c r="F302" s="779"/>
      <c r="G302" s="779" t="s">
        <v>198</v>
      </c>
      <c r="H302" s="546">
        <v>6</v>
      </c>
      <c r="I302" s="546" t="str">
        <f t="shared" si="62"/>
        <v>101.31.02.6</v>
      </c>
      <c r="J302" s="546" t="s">
        <v>469</v>
      </c>
      <c r="K302" s="546" t="s">
        <v>277</v>
      </c>
      <c r="L302" s="836">
        <v>1</v>
      </c>
      <c r="M302" s="3716">
        <v>0</v>
      </c>
      <c r="N302" s="548">
        <f t="shared" si="63"/>
        <v>0</v>
      </c>
      <c r="O302" s="901"/>
      <c r="P302" s="901"/>
      <c r="Q302" s="884">
        <v>1</v>
      </c>
      <c r="R302" s="882" t="str">
        <f t="shared" si="65"/>
        <v>(((['Element'] = 'Resetka') and ['ElementTip'] = 'Pohodna') and ['Dimenzija_mm'] = '700/850/30')</v>
      </c>
      <c r="S302" s="883" t="s">
        <v>202</v>
      </c>
      <c r="T302" s="881">
        <f t="shared" si="66"/>
        <v>1</v>
      </c>
      <c r="U302" s="884"/>
      <c r="V302" s="883" t="s">
        <v>202</v>
      </c>
      <c r="W302" s="2950"/>
      <c r="X302" s="1076" t="s">
        <v>464</v>
      </c>
      <c r="Y302" s="1076" t="s">
        <v>274</v>
      </c>
      <c r="Z302" s="1076"/>
    </row>
    <row r="303" spans="1:26" s="392" customFormat="1" ht="25.5" outlineLevel="3">
      <c r="A303" s="510" t="s">
        <v>168</v>
      </c>
      <c r="B303" s="510"/>
      <c r="C303" s="833" t="s">
        <v>454</v>
      </c>
      <c r="D303" s="813" t="s">
        <v>228</v>
      </c>
      <c r="E303" s="779"/>
      <c r="F303" s="779"/>
      <c r="G303" s="779" t="s">
        <v>198</v>
      </c>
      <c r="H303" s="546">
        <v>7</v>
      </c>
      <c r="I303" s="546" t="str">
        <f t="shared" si="62"/>
        <v>101.31.02.7</v>
      </c>
      <c r="J303" s="546" t="s">
        <v>470</v>
      </c>
      <c r="K303" s="546" t="s">
        <v>277</v>
      </c>
      <c r="L303" s="836">
        <v>16</v>
      </c>
      <c r="M303" s="3716">
        <v>0</v>
      </c>
      <c r="N303" s="548">
        <f t="shared" si="63"/>
        <v>0</v>
      </c>
      <c r="O303" s="901"/>
      <c r="P303" s="901"/>
      <c r="Q303" s="884">
        <v>1</v>
      </c>
      <c r="R303" s="882" t="str">
        <f t="shared" si="65"/>
        <v>(((['Element'] = 'Resetka') and ['ElementTip'] = 'Pohodna') and ['Dimenzija_mm'] = '700/900/30')</v>
      </c>
      <c r="S303" s="883" t="s">
        <v>202</v>
      </c>
      <c r="T303" s="881">
        <f t="shared" si="66"/>
        <v>16</v>
      </c>
      <c r="U303" s="884"/>
      <c r="V303" s="883" t="s">
        <v>202</v>
      </c>
      <c r="W303" s="2950"/>
      <c r="X303" s="1076" t="s">
        <v>464</v>
      </c>
      <c r="Y303" s="1076" t="s">
        <v>274</v>
      </c>
      <c r="Z303" s="1076"/>
    </row>
    <row r="304" spans="1:26" s="392" customFormat="1" ht="25.5" outlineLevel="3">
      <c r="A304" s="510" t="s">
        <v>168</v>
      </c>
      <c r="B304" s="510"/>
      <c r="C304" s="833" t="s">
        <v>454</v>
      </c>
      <c r="D304" s="813" t="s">
        <v>228</v>
      </c>
      <c r="E304" s="779"/>
      <c r="F304" s="779"/>
      <c r="G304" s="779" t="s">
        <v>198</v>
      </c>
      <c r="H304" s="546">
        <v>8</v>
      </c>
      <c r="I304" s="546" t="str">
        <f t="shared" si="62"/>
        <v>101.31.02.8</v>
      </c>
      <c r="J304" s="546" t="s">
        <v>471</v>
      </c>
      <c r="K304" s="546" t="s">
        <v>277</v>
      </c>
      <c r="L304" s="836">
        <v>233</v>
      </c>
      <c r="M304" s="3716">
        <v>0</v>
      </c>
      <c r="N304" s="548">
        <f t="shared" si="63"/>
        <v>0</v>
      </c>
      <c r="O304" s="901"/>
      <c r="P304" s="901"/>
      <c r="Q304" s="884">
        <v>1</v>
      </c>
      <c r="R304" s="882" t="str">
        <f t="shared" si="65"/>
        <v>(((['Element'] = 'Resetka') and ['ElementTip'] = 'Pohodna') and ['Dimenzija_mm'] = '700/1000/30')</v>
      </c>
      <c r="S304" s="883" t="s">
        <v>202</v>
      </c>
      <c r="T304" s="881">
        <f t="shared" si="66"/>
        <v>233</v>
      </c>
      <c r="U304" s="884"/>
      <c r="V304" s="883" t="s">
        <v>202</v>
      </c>
      <c r="W304" s="2950"/>
      <c r="X304" s="1076" t="s">
        <v>464</v>
      </c>
      <c r="Y304" s="1076" t="s">
        <v>274</v>
      </c>
      <c r="Z304" s="1076"/>
    </row>
    <row r="305" spans="1:26" s="392" customFormat="1" ht="25.5" outlineLevel="3">
      <c r="A305" s="510" t="s">
        <v>168</v>
      </c>
      <c r="B305" s="510"/>
      <c r="C305" s="833" t="s">
        <v>454</v>
      </c>
      <c r="D305" s="813" t="s">
        <v>228</v>
      </c>
      <c r="E305" s="779"/>
      <c r="F305" s="779"/>
      <c r="G305" s="779" t="s">
        <v>198</v>
      </c>
      <c r="H305" s="546">
        <v>9</v>
      </c>
      <c r="I305" s="546" t="str">
        <f t="shared" si="62"/>
        <v>101.31.02.9</v>
      </c>
      <c r="J305" s="546" t="s">
        <v>472</v>
      </c>
      <c r="K305" s="546" t="s">
        <v>277</v>
      </c>
      <c r="L305" s="836">
        <v>2</v>
      </c>
      <c r="M305" s="3716">
        <v>0</v>
      </c>
      <c r="N305" s="548">
        <f t="shared" si="63"/>
        <v>0</v>
      </c>
      <c r="O305" s="901"/>
      <c r="P305" s="901"/>
      <c r="Q305" s="884">
        <v>1</v>
      </c>
      <c r="R305" s="882" t="str">
        <f t="shared" si="65"/>
        <v>(((['Element'] = 'Resetka') and ['ElementTip'] = 'Pohodna') and ['Dimenzija_mm'] = '800/1000/30')</v>
      </c>
      <c r="S305" s="883" t="s">
        <v>202</v>
      </c>
      <c r="T305" s="881">
        <f t="shared" si="66"/>
        <v>2</v>
      </c>
      <c r="U305" s="884"/>
      <c r="V305" s="883" t="s">
        <v>202</v>
      </c>
      <c r="W305" s="2950"/>
      <c r="X305" s="1076" t="s">
        <v>464</v>
      </c>
      <c r="Y305" s="1076" t="s">
        <v>274</v>
      </c>
      <c r="Z305" s="1076"/>
    </row>
    <row r="306" spans="1:26" s="392" customFormat="1" ht="25.5" outlineLevel="3">
      <c r="A306" s="510" t="s">
        <v>168</v>
      </c>
      <c r="B306" s="510"/>
      <c r="C306" s="833" t="s">
        <v>454</v>
      </c>
      <c r="D306" s="813" t="s">
        <v>228</v>
      </c>
      <c r="E306" s="779"/>
      <c r="F306" s="779"/>
      <c r="G306" s="779" t="s">
        <v>198</v>
      </c>
      <c r="H306" s="546">
        <v>10</v>
      </c>
      <c r="I306" s="546" t="str">
        <f t="shared" si="62"/>
        <v>101.31.02.10</v>
      </c>
      <c r="J306" s="546" t="s">
        <v>473</v>
      </c>
      <c r="K306" s="546" t="s">
        <v>277</v>
      </c>
      <c r="L306" s="836">
        <v>2</v>
      </c>
      <c r="M306" s="3716">
        <v>0</v>
      </c>
      <c r="N306" s="548">
        <f t="shared" si="63"/>
        <v>0</v>
      </c>
      <c r="O306" s="901"/>
      <c r="P306" s="901"/>
      <c r="Q306" s="884">
        <v>1</v>
      </c>
      <c r="R306" s="882" t="str">
        <f t="shared" si="65"/>
        <v>(((['Element'] = 'Resetka') and ['ElementTip'] = 'Pohodna') and ['Dimenzija_mm'] = '950/1000/30')</v>
      </c>
      <c r="S306" s="883" t="s">
        <v>202</v>
      </c>
      <c r="T306" s="881">
        <f t="shared" si="66"/>
        <v>2</v>
      </c>
      <c r="U306" s="884"/>
      <c r="V306" s="883" t="s">
        <v>202</v>
      </c>
      <c r="W306" s="2950"/>
      <c r="X306" s="1076" t="s">
        <v>464</v>
      </c>
      <c r="Y306" s="1076" t="s">
        <v>274</v>
      </c>
      <c r="Z306" s="1076"/>
    </row>
    <row r="307" spans="1:26" s="392" customFormat="1" ht="25.5" outlineLevel="3">
      <c r="A307" s="510" t="s">
        <v>168</v>
      </c>
      <c r="B307" s="510"/>
      <c r="C307" s="833" t="s">
        <v>454</v>
      </c>
      <c r="D307" s="813" t="s">
        <v>228</v>
      </c>
      <c r="E307" s="779"/>
      <c r="F307" s="779"/>
      <c r="G307" s="779" t="s">
        <v>198</v>
      </c>
      <c r="H307" s="546">
        <v>11</v>
      </c>
      <c r="I307" s="546" t="str">
        <f t="shared" si="62"/>
        <v>101.31.02.11</v>
      </c>
      <c r="J307" s="546" t="s">
        <v>474</v>
      </c>
      <c r="K307" s="546" t="s">
        <v>277</v>
      </c>
      <c r="L307" s="836">
        <v>1</v>
      </c>
      <c r="M307" s="3716">
        <v>0</v>
      </c>
      <c r="N307" s="548">
        <f t="shared" si="63"/>
        <v>0</v>
      </c>
      <c r="O307" s="901"/>
      <c r="P307" s="901"/>
      <c r="Q307" s="884">
        <v>1</v>
      </c>
      <c r="R307" s="882" t="str">
        <f t="shared" si="65"/>
        <v>(((['Element'] = 'Resetka') and ['ElementTip'] = 'Pohodna') and ['Dimenzija_mm'] = '1000/1000/30')</v>
      </c>
      <c r="S307" s="883" t="s">
        <v>202</v>
      </c>
      <c r="T307" s="881">
        <f t="shared" si="66"/>
        <v>1</v>
      </c>
      <c r="U307" s="884"/>
      <c r="V307" s="883" t="s">
        <v>202</v>
      </c>
      <c r="W307" s="2950"/>
      <c r="X307" s="1076" t="s">
        <v>464</v>
      </c>
      <c r="Y307" s="1076" t="s">
        <v>274</v>
      </c>
      <c r="Z307" s="1076"/>
    </row>
    <row r="308" spans="1:26" s="392" customFormat="1" ht="25.5" outlineLevel="3">
      <c r="A308" s="510" t="s">
        <v>168</v>
      </c>
      <c r="B308" s="510"/>
      <c r="C308" s="833" t="s">
        <v>454</v>
      </c>
      <c r="D308" s="813" t="s">
        <v>228</v>
      </c>
      <c r="E308" s="779"/>
      <c r="F308" s="779"/>
      <c r="G308" s="779" t="s">
        <v>198</v>
      </c>
      <c r="H308" s="546">
        <v>12</v>
      </c>
      <c r="I308" s="546" t="str">
        <f t="shared" si="62"/>
        <v>101.31.02.12</v>
      </c>
      <c r="J308" s="546" t="s">
        <v>475</v>
      </c>
      <c r="K308" s="546" t="s">
        <v>277</v>
      </c>
      <c r="L308" s="836">
        <v>2</v>
      </c>
      <c r="M308" s="3716">
        <v>0</v>
      </c>
      <c r="N308" s="548">
        <f t="shared" si="63"/>
        <v>0</v>
      </c>
      <c r="O308" s="901"/>
      <c r="P308" s="901"/>
      <c r="Q308" s="884">
        <v>1</v>
      </c>
      <c r="R308" s="882" t="str">
        <f t="shared" si="65"/>
        <v>(((['Element'] = 'Resetka') and ['ElementTip'] = 'Pohodna') and ['Dimenzija_mm'] = '1200/850/30')</v>
      </c>
      <c r="S308" s="883" t="s">
        <v>202</v>
      </c>
      <c r="T308" s="881">
        <f t="shared" si="66"/>
        <v>2</v>
      </c>
      <c r="U308" s="884"/>
      <c r="V308" s="883" t="s">
        <v>202</v>
      </c>
      <c r="W308" s="2950"/>
      <c r="X308" s="1076" t="s">
        <v>464</v>
      </c>
      <c r="Y308" s="1076" t="s">
        <v>274</v>
      </c>
      <c r="Z308" s="1076"/>
    </row>
    <row r="309" spans="1:26" s="392" customFormat="1" ht="25.5" outlineLevel="3">
      <c r="A309" s="510" t="s">
        <v>168</v>
      </c>
      <c r="B309" s="510"/>
      <c r="C309" s="833" t="s">
        <v>454</v>
      </c>
      <c r="D309" s="813" t="s">
        <v>228</v>
      </c>
      <c r="E309" s="779"/>
      <c r="F309" s="779"/>
      <c r="G309" s="779" t="s">
        <v>198</v>
      </c>
      <c r="H309" s="546">
        <v>13</v>
      </c>
      <c r="I309" s="546" t="str">
        <f t="shared" si="62"/>
        <v>101.31.02.13</v>
      </c>
      <c r="J309" s="546" t="s">
        <v>476</v>
      </c>
      <c r="K309" s="546" t="s">
        <v>277</v>
      </c>
      <c r="L309" s="836">
        <v>44</v>
      </c>
      <c r="M309" s="3716">
        <v>0</v>
      </c>
      <c r="N309" s="548">
        <f t="shared" si="63"/>
        <v>0</v>
      </c>
      <c r="O309" s="901"/>
      <c r="P309" s="901"/>
      <c r="Q309" s="884">
        <v>1</v>
      </c>
      <c r="R309" s="882" t="str">
        <f t="shared" si="65"/>
        <v>(((['Element'] = 'Resetka') and ['ElementTip'] = 'Pohodna') and ['Dimenzija_mm'] = '1200/900/30')</v>
      </c>
      <c r="S309" s="883" t="s">
        <v>202</v>
      </c>
      <c r="T309" s="881">
        <f t="shared" si="66"/>
        <v>44</v>
      </c>
      <c r="U309" s="884"/>
      <c r="V309" s="883" t="s">
        <v>202</v>
      </c>
      <c r="W309" s="2950"/>
      <c r="X309" s="1076" t="s">
        <v>464</v>
      </c>
      <c r="Y309" s="1076" t="s">
        <v>274</v>
      </c>
      <c r="Z309" s="1076"/>
    </row>
    <row r="310" spans="1:26" s="392" customFormat="1" ht="25.5" outlineLevel="3">
      <c r="A310" s="510" t="s">
        <v>168</v>
      </c>
      <c r="B310" s="510"/>
      <c r="C310" s="833" t="s">
        <v>454</v>
      </c>
      <c r="D310" s="813" t="s">
        <v>228</v>
      </c>
      <c r="E310" s="779"/>
      <c r="F310" s="779"/>
      <c r="G310" s="779" t="s">
        <v>198</v>
      </c>
      <c r="H310" s="546">
        <v>14</v>
      </c>
      <c r="I310" s="546" t="str">
        <f t="shared" si="62"/>
        <v>101.31.02.14</v>
      </c>
      <c r="J310" s="546" t="s">
        <v>477</v>
      </c>
      <c r="K310" s="546" t="s">
        <v>277</v>
      </c>
      <c r="L310" s="836">
        <v>25</v>
      </c>
      <c r="M310" s="3716">
        <v>0</v>
      </c>
      <c r="N310" s="548">
        <f t="shared" si="63"/>
        <v>0</v>
      </c>
      <c r="O310" s="901"/>
      <c r="P310" s="901"/>
      <c r="Q310" s="884">
        <v>1</v>
      </c>
      <c r="R310" s="882" t="str">
        <f t="shared" si="65"/>
        <v>(((['Element'] = 'Resetka') and ['ElementTip'] = 'Pohodna') and ['Dimenzija_mm'] = '1000/1200/30')</v>
      </c>
      <c r="S310" s="883" t="s">
        <v>202</v>
      </c>
      <c r="T310" s="881">
        <f t="shared" si="66"/>
        <v>25</v>
      </c>
      <c r="U310" s="884"/>
      <c r="V310" s="883" t="s">
        <v>202</v>
      </c>
      <c r="W310" s="2950"/>
      <c r="X310" s="1076" t="s">
        <v>464</v>
      </c>
      <c r="Y310" s="1076" t="s">
        <v>274</v>
      </c>
      <c r="Z310" s="1076"/>
    </row>
    <row r="311" spans="1:26" s="392" customFormat="1" ht="25.5" outlineLevel="3">
      <c r="A311" s="510" t="s">
        <v>168</v>
      </c>
      <c r="B311" s="510"/>
      <c r="C311" s="833" t="s">
        <v>454</v>
      </c>
      <c r="D311" s="813" t="s">
        <v>228</v>
      </c>
      <c r="E311" s="779"/>
      <c r="F311" s="779"/>
      <c r="G311" s="779" t="s">
        <v>198</v>
      </c>
      <c r="H311" s="546">
        <v>15</v>
      </c>
      <c r="I311" s="546" t="str">
        <f t="shared" si="62"/>
        <v>101.31.02.15</v>
      </c>
      <c r="J311" s="546" t="s">
        <v>478</v>
      </c>
      <c r="K311" s="546" t="s">
        <v>277</v>
      </c>
      <c r="L311" s="836">
        <v>35</v>
      </c>
      <c r="M311" s="3716">
        <v>0</v>
      </c>
      <c r="N311" s="548">
        <f t="shared" si="63"/>
        <v>0</v>
      </c>
      <c r="O311" s="901"/>
      <c r="P311" s="901"/>
      <c r="Q311" s="884">
        <v>1</v>
      </c>
      <c r="R311" s="882" t="str">
        <f t="shared" si="65"/>
        <v>(((['Element'] = 'Resetka') and ['ElementTip'] = 'Pohodna') and ['Dimenzija_mm'] = '1200/1000/30')</v>
      </c>
      <c r="S311" s="883" t="s">
        <v>202</v>
      </c>
      <c r="T311" s="881">
        <f t="shared" si="66"/>
        <v>35</v>
      </c>
      <c r="U311" s="884"/>
      <c r="V311" s="883" t="s">
        <v>202</v>
      </c>
      <c r="W311" s="2950"/>
      <c r="X311" s="1076" t="s">
        <v>464</v>
      </c>
      <c r="Y311" s="1076" t="s">
        <v>274</v>
      </c>
      <c r="Z311" s="1076"/>
    </row>
    <row r="312" spans="1:26" s="392" customFormat="1" ht="25.5" outlineLevel="3">
      <c r="A312" s="510" t="s">
        <v>168</v>
      </c>
      <c r="B312" s="510"/>
      <c r="C312" s="833" t="s">
        <v>454</v>
      </c>
      <c r="D312" s="813" t="s">
        <v>228</v>
      </c>
      <c r="E312" s="779"/>
      <c r="F312" s="779"/>
      <c r="G312" s="779" t="s">
        <v>198</v>
      </c>
      <c r="H312" s="546">
        <v>16</v>
      </c>
      <c r="I312" s="546" t="str">
        <f t="shared" ref="I312" si="67">A312&amp;"."&amp;C312&amp;"."&amp;D312&amp;"."&amp;H312</f>
        <v>101.31.02.16</v>
      </c>
      <c r="J312" s="546" t="s">
        <v>479</v>
      </c>
      <c r="K312" s="546" t="s">
        <v>277</v>
      </c>
      <c r="L312" s="836">
        <v>3</v>
      </c>
      <c r="M312" s="3716">
        <v>0</v>
      </c>
      <c r="N312" s="548">
        <f t="shared" ref="N312" si="68">L312*M312</f>
        <v>0</v>
      </c>
      <c r="O312" s="901"/>
      <c r="P312" s="901"/>
      <c r="Q312" s="884">
        <v>1</v>
      </c>
      <c r="R312" s="882" t="str">
        <f t="shared" ref="R312" si="69">_xlfn.CONCAT(X312,J312,Y312)</f>
        <v>(((['Element'] = 'Resetka') and ['ElementTip'] = 'Pohodna') and ['Dimenzija_mm'] = '1200/1300/30')</v>
      </c>
      <c r="S312" s="883" t="s">
        <v>202</v>
      </c>
      <c r="T312" s="881">
        <f t="shared" ref="T312" si="70">L312</f>
        <v>3</v>
      </c>
      <c r="U312" s="884"/>
      <c r="V312" s="883" t="s">
        <v>202</v>
      </c>
      <c r="W312" s="2950"/>
      <c r="X312" s="1076" t="s">
        <v>464</v>
      </c>
      <c r="Y312" s="1076" t="s">
        <v>274</v>
      </c>
      <c r="Z312" s="1076"/>
    </row>
    <row r="313" spans="1:26" s="392" customFormat="1" ht="25.5" outlineLevel="3">
      <c r="A313" s="510" t="s">
        <v>168</v>
      </c>
      <c r="B313" s="510"/>
      <c r="C313" s="833" t="s">
        <v>454</v>
      </c>
      <c r="D313" s="813" t="s">
        <v>228</v>
      </c>
      <c r="E313" s="779"/>
      <c r="F313" s="779"/>
      <c r="G313" s="779" t="s">
        <v>198</v>
      </c>
      <c r="H313" s="546">
        <v>17</v>
      </c>
      <c r="I313" s="546" t="str">
        <f t="shared" si="62"/>
        <v>101.31.02.17</v>
      </c>
      <c r="J313" s="546" t="s">
        <v>480</v>
      </c>
      <c r="K313" s="546" t="s">
        <v>277</v>
      </c>
      <c r="L313" s="836">
        <v>2</v>
      </c>
      <c r="M313" s="3716">
        <v>0</v>
      </c>
      <c r="N313" s="548">
        <f t="shared" si="63"/>
        <v>0</v>
      </c>
      <c r="O313" s="901"/>
      <c r="P313" s="901"/>
      <c r="Q313" s="884">
        <v>1</v>
      </c>
      <c r="R313" s="882" t="str">
        <f t="shared" si="65"/>
        <v>(((['Element'] = 'Resetka') and ['ElementTip'] = 'Pohodna') and ['Dimenzija_mm'] = '800x880x30')</v>
      </c>
      <c r="S313" s="883" t="s">
        <v>202</v>
      </c>
      <c r="T313" s="881">
        <f t="shared" si="66"/>
        <v>2</v>
      </c>
      <c r="U313" s="884"/>
      <c r="V313" s="883" t="s">
        <v>202</v>
      </c>
      <c r="W313" s="2950"/>
      <c r="X313" s="1076" t="s">
        <v>464</v>
      </c>
      <c r="Y313" s="1076" t="s">
        <v>274</v>
      </c>
      <c r="Z313" s="1076"/>
    </row>
    <row r="314" spans="1:26" s="392" customFormat="1" outlineLevel="3">
      <c r="A314" s="510" t="s">
        <v>168</v>
      </c>
      <c r="B314" s="510"/>
      <c r="C314" s="833" t="s">
        <v>454</v>
      </c>
      <c r="D314" s="813" t="s">
        <v>228</v>
      </c>
      <c r="E314" s="779"/>
      <c r="F314" s="779"/>
      <c r="G314" s="779"/>
      <c r="H314" s="541"/>
      <c r="I314" s="541"/>
      <c r="J314" s="540"/>
      <c r="K314" s="541"/>
      <c r="L314" s="542"/>
      <c r="M314" s="3710"/>
      <c r="N314" s="543"/>
      <c r="O314" s="901"/>
      <c r="P314" s="901"/>
      <c r="Q314" s="503"/>
      <c r="W314" s="2950"/>
    </row>
    <row r="315" spans="1:26" s="521" customFormat="1" outlineLevel="2">
      <c r="A315" s="510" t="s">
        <v>168</v>
      </c>
      <c r="B315" s="512"/>
      <c r="C315" s="535" t="s">
        <v>454</v>
      </c>
      <c r="D315" s="514" t="s">
        <v>209</v>
      </c>
      <c r="E315" s="514" t="s">
        <v>481</v>
      </c>
      <c r="F315" s="402"/>
      <c r="G315" s="516" t="s">
        <v>172</v>
      </c>
      <c r="H315" s="515"/>
      <c r="I315" s="515" t="str">
        <f>A315&amp;"."&amp;C315&amp;"."&amp;D315&amp;""</f>
        <v>101.31.03</v>
      </c>
      <c r="J315" s="516" t="str">
        <f>E315</f>
        <v>Povozne Rešetke</v>
      </c>
      <c r="K315" s="515"/>
      <c r="L315" s="517"/>
      <c r="M315" s="3712"/>
      <c r="N315" s="2866">
        <f>SUM(N317:N319)</f>
        <v>0</v>
      </c>
      <c r="O315" s="520"/>
      <c r="P315" s="520"/>
      <c r="Q315" s="2893"/>
      <c r="W315" s="2944"/>
    </row>
    <row r="316" spans="1:26" s="392" customFormat="1" ht="89.25" outlineLevel="3">
      <c r="A316" s="510" t="s">
        <v>168</v>
      </c>
      <c r="B316" s="510"/>
      <c r="C316" s="833" t="s">
        <v>454</v>
      </c>
      <c r="D316" s="778" t="s">
        <v>209</v>
      </c>
      <c r="E316" s="779"/>
      <c r="F316" s="779"/>
      <c r="G316" s="541"/>
      <c r="H316" s="541"/>
      <c r="I316" s="541"/>
      <c r="J316" s="540" t="s">
        <v>482</v>
      </c>
      <c r="K316" s="541"/>
      <c r="L316" s="542"/>
      <c r="M316" s="3710"/>
      <c r="N316" s="543"/>
      <c r="O316" s="901"/>
      <c r="P316" s="901"/>
      <c r="Q316" s="503"/>
      <c r="W316" s="2950"/>
    </row>
    <row r="317" spans="1:26" s="392" customFormat="1" ht="25.5" outlineLevel="3">
      <c r="A317" s="510" t="s">
        <v>168</v>
      </c>
      <c r="B317" s="510"/>
      <c r="C317" s="833" t="s">
        <v>454</v>
      </c>
      <c r="D317" s="778" t="s">
        <v>209</v>
      </c>
      <c r="E317" s="779"/>
      <c r="F317" s="779"/>
      <c r="G317" s="779" t="s">
        <v>198</v>
      </c>
      <c r="H317" s="537">
        <v>1</v>
      </c>
      <c r="I317" s="537" t="str">
        <f>A317&amp;"."&amp;C317&amp;"."&amp;D317&amp;"."&amp;H317</f>
        <v>101.31.03.1</v>
      </c>
      <c r="J317" s="537" t="s">
        <v>483</v>
      </c>
      <c r="K317" s="537" t="s">
        <v>277</v>
      </c>
      <c r="L317" s="538">
        <v>4</v>
      </c>
      <c r="M317" s="3713">
        <v>0</v>
      </c>
      <c r="N317" s="539">
        <f>L317*M317</f>
        <v>0</v>
      </c>
      <c r="O317" s="901"/>
      <c r="P317" s="901"/>
      <c r="Q317" s="884">
        <v>1</v>
      </c>
      <c r="R317" s="882" t="str">
        <f t="shared" ref="R317" si="71">_xlfn.CONCAT(X317,J317,Y317)</f>
        <v>(((['Element'] = 'Resetka') and ['ElementTip'] = 'Povozna') and ['Dimenzija_mm'] = '900/1300/50')</v>
      </c>
      <c r="S317" s="883" t="s">
        <v>202</v>
      </c>
      <c r="T317" s="881">
        <f t="shared" ref="T317" si="72">L317</f>
        <v>4</v>
      </c>
      <c r="U317" s="884"/>
      <c r="V317" s="883" t="s">
        <v>202</v>
      </c>
      <c r="W317" s="2950"/>
      <c r="X317" s="1076" t="s">
        <v>484</v>
      </c>
      <c r="Y317" s="1076" t="s">
        <v>274</v>
      </c>
      <c r="Z317" s="1076"/>
    </row>
    <row r="318" spans="1:26" s="392" customFormat="1" ht="25.5" outlineLevel="3">
      <c r="A318" s="510" t="s">
        <v>168</v>
      </c>
      <c r="B318" s="510"/>
      <c r="C318" s="833" t="s">
        <v>454</v>
      </c>
      <c r="D318" s="778" t="s">
        <v>209</v>
      </c>
      <c r="E318" s="779"/>
      <c r="F318" s="779"/>
      <c r="G318" s="779" t="s">
        <v>198</v>
      </c>
      <c r="H318" s="537">
        <v>2</v>
      </c>
      <c r="I318" s="537" t="str">
        <f>A318&amp;"."&amp;C318&amp;"."&amp;D318&amp;"."&amp;H318</f>
        <v>101.31.03.2</v>
      </c>
      <c r="J318" s="537" t="s">
        <v>485</v>
      </c>
      <c r="K318" s="537" t="s">
        <v>277</v>
      </c>
      <c r="L318" s="538">
        <v>2</v>
      </c>
      <c r="M318" s="3713">
        <v>0</v>
      </c>
      <c r="N318" s="539">
        <f>L318*M318</f>
        <v>0</v>
      </c>
      <c r="O318" s="901"/>
      <c r="P318" s="901"/>
      <c r="Q318" s="884">
        <v>1</v>
      </c>
      <c r="R318" s="882" t="str">
        <f t="shared" ref="R318:R319" si="73">_xlfn.CONCAT(X318,J318,Y318)</f>
        <v>(((['Element'] = 'Resetka') and ['ElementTip'] = 'Povozna') and ['Dimenzija_mm'] = '950/900/50')</v>
      </c>
      <c r="S318" s="883" t="s">
        <v>202</v>
      </c>
      <c r="T318" s="881">
        <f t="shared" ref="T318:T319" si="74">L318</f>
        <v>2</v>
      </c>
      <c r="U318" s="884"/>
      <c r="V318" s="883" t="s">
        <v>202</v>
      </c>
      <c r="W318" s="2950"/>
      <c r="X318" s="1076" t="s">
        <v>484</v>
      </c>
      <c r="Y318" s="1076" t="s">
        <v>274</v>
      </c>
      <c r="Z318" s="1076"/>
    </row>
    <row r="319" spans="1:26" s="392" customFormat="1" ht="25.5" outlineLevel="3">
      <c r="A319" s="510" t="s">
        <v>168</v>
      </c>
      <c r="B319" s="510"/>
      <c r="C319" s="833" t="s">
        <v>454</v>
      </c>
      <c r="D319" s="778" t="s">
        <v>209</v>
      </c>
      <c r="E319" s="779"/>
      <c r="F319" s="779"/>
      <c r="G319" s="779" t="s">
        <v>198</v>
      </c>
      <c r="H319" s="537">
        <v>3</v>
      </c>
      <c r="I319" s="537" t="str">
        <f>A319&amp;"."&amp;C319&amp;"."&amp;D319&amp;"."&amp;H319</f>
        <v>101.31.03.3</v>
      </c>
      <c r="J319" s="537" t="s">
        <v>486</v>
      </c>
      <c r="K319" s="537" t="s">
        <v>277</v>
      </c>
      <c r="L319" s="538">
        <v>2</v>
      </c>
      <c r="M319" s="3713">
        <v>0</v>
      </c>
      <c r="N319" s="539">
        <f>L319*M319</f>
        <v>0</v>
      </c>
      <c r="O319" s="901"/>
      <c r="P319" s="901"/>
      <c r="Q319" s="884">
        <v>1</v>
      </c>
      <c r="R319" s="882" t="str">
        <f t="shared" si="73"/>
        <v>(((['Element'] = 'Resetka') and ['ElementTip'] = 'Povozna') and ['Dimenzija_mm'] = '1200/1200/50')</v>
      </c>
      <c r="S319" s="883" t="s">
        <v>202</v>
      </c>
      <c r="T319" s="881">
        <f t="shared" si="74"/>
        <v>2</v>
      </c>
      <c r="U319" s="884"/>
      <c r="V319" s="883" t="s">
        <v>202</v>
      </c>
      <c r="W319" s="2950"/>
      <c r="X319" s="1076" t="s">
        <v>484</v>
      </c>
      <c r="Y319" s="1076" t="s">
        <v>274</v>
      </c>
      <c r="Z319" s="1076"/>
    </row>
    <row r="320" spans="1:26" s="392" customFormat="1" outlineLevel="3">
      <c r="A320" s="510" t="s">
        <v>168</v>
      </c>
      <c r="B320" s="510"/>
      <c r="C320" s="833" t="s">
        <v>454</v>
      </c>
      <c r="D320" s="813" t="s">
        <v>241</v>
      </c>
      <c r="E320" s="779"/>
      <c r="F320" s="779"/>
      <c r="G320" s="779"/>
      <c r="H320" s="541"/>
      <c r="I320" s="541"/>
      <c r="J320" s="540"/>
      <c r="K320" s="541"/>
      <c r="L320" s="542"/>
      <c r="M320" s="3710"/>
      <c r="N320" s="543"/>
      <c r="O320" s="901"/>
      <c r="P320" s="901"/>
      <c r="Q320" s="503"/>
      <c r="W320" s="2950"/>
    </row>
    <row r="321" spans="1:23" s="521" customFormat="1" outlineLevel="2">
      <c r="A321" s="510" t="s">
        <v>168</v>
      </c>
      <c r="B321" s="512"/>
      <c r="C321" s="535" t="s">
        <v>454</v>
      </c>
      <c r="D321" s="514" t="s">
        <v>245</v>
      </c>
      <c r="E321" s="514" t="s">
        <v>487</v>
      </c>
      <c r="F321" s="402"/>
      <c r="G321" s="516" t="s">
        <v>172</v>
      </c>
      <c r="H321" s="515"/>
      <c r="I321" s="515" t="str">
        <f>A321&amp;"."&amp;C321&amp;"."&amp;D321&amp;""</f>
        <v>101.31.05</v>
      </c>
      <c r="J321" s="514" t="str">
        <f>E321</f>
        <v>Varnostna ograja</v>
      </c>
      <c r="K321" s="515"/>
      <c r="L321" s="517"/>
      <c r="M321" s="3712"/>
      <c r="N321" s="2866">
        <f>SUM(N323:N324)</f>
        <v>0</v>
      </c>
      <c r="O321" s="520"/>
      <c r="P321" s="520"/>
      <c r="Q321" s="2893"/>
      <c r="W321" s="2944"/>
    </row>
    <row r="322" spans="1:23" s="392" customFormat="1" ht="63.75" outlineLevel="3">
      <c r="A322" s="510" t="s">
        <v>168</v>
      </c>
      <c r="B322" s="510"/>
      <c r="C322" s="833" t="s">
        <v>454</v>
      </c>
      <c r="D322" s="778" t="s">
        <v>245</v>
      </c>
      <c r="E322" s="779"/>
      <c r="F322" s="779"/>
      <c r="G322" s="541"/>
      <c r="H322" s="541"/>
      <c r="I322" s="541"/>
      <c r="J322" s="540" t="s">
        <v>488</v>
      </c>
      <c r="K322" s="541"/>
      <c r="L322" s="542"/>
      <c r="M322" s="3710"/>
      <c r="N322" s="543"/>
      <c r="O322" s="901"/>
      <c r="P322" s="901"/>
      <c r="Q322" s="503"/>
      <c r="W322" s="2950"/>
    </row>
    <row r="323" spans="1:23" s="392" customFormat="1" ht="25.5" outlineLevel="3">
      <c r="A323" s="510" t="s">
        <v>168</v>
      </c>
      <c r="B323" s="510"/>
      <c r="C323" s="833" t="s">
        <v>454</v>
      </c>
      <c r="D323" s="778" t="s">
        <v>245</v>
      </c>
      <c r="E323" s="779"/>
      <c r="F323" s="779"/>
      <c r="G323" s="779" t="s">
        <v>198</v>
      </c>
      <c r="H323" s="537">
        <v>1</v>
      </c>
      <c r="I323" s="537" t="str">
        <f>A323&amp;"."&amp;C323&amp;"."&amp;D323&amp;"."&amp;H323</f>
        <v>101.31.05.1</v>
      </c>
      <c r="J323" s="536" t="s">
        <v>489</v>
      </c>
      <c r="K323" s="537" t="s">
        <v>291</v>
      </c>
      <c r="L323" s="538">
        <v>160.26</v>
      </c>
      <c r="M323" s="3713">
        <v>0</v>
      </c>
      <c r="N323" s="539">
        <f>L323*M323</f>
        <v>0</v>
      </c>
      <c r="O323" s="901"/>
      <c r="P323" s="901"/>
      <c r="Q323" s="884" t="s">
        <v>415</v>
      </c>
      <c r="R323" s="882" t="s">
        <v>490</v>
      </c>
      <c r="S323" s="883" t="s">
        <v>202</v>
      </c>
      <c r="T323" s="881">
        <f>L323</f>
        <v>160.26</v>
      </c>
      <c r="U323" s="884" t="s">
        <v>443</v>
      </c>
      <c r="V323" s="883" t="s">
        <v>202</v>
      </c>
      <c r="W323" s="2950"/>
    </row>
    <row r="324" spans="1:23" s="392" customFormat="1" outlineLevel="3">
      <c r="A324" s="510" t="s">
        <v>168</v>
      </c>
      <c r="B324" s="510"/>
      <c r="C324" s="833" t="s">
        <v>454</v>
      </c>
      <c r="D324" s="778" t="s">
        <v>245</v>
      </c>
      <c r="E324" s="779"/>
      <c r="F324" s="779"/>
      <c r="G324" s="779" t="s">
        <v>198</v>
      </c>
      <c r="H324" s="537">
        <v>2</v>
      </c>
      <c r="I324" s="537" t="str">
        <f>A324&amp;"."&amp;C324&amp;"."&amp;D324&amp;"."&amp;H324</f>
        <v>101.31.05.2</v>
      </c>
      <c r="J324" s="536" t="s">
        <v>491</v>
      </c>
      <c r="K324" s="537" t="s">
        <v>291</v>
      </c>
      <c r="L324" s="538">
        <v>4.71</v>
      </c>
      <c r="M324" s="3713">
        <v>0</v>
      </c>
      <c r="N324" s="539">
        <f>L324*M324</f>
        <v>0</v>
      </c>
      <c r="O324" s="901"/>
      <c r="P324" s="901"/>
      <c r="Q324" s="884" t="s">
        <v>415</v>
      </c>
      <c r="R324" s="882" t="s">
        <v>492</v>
      </c>
      <c r="S324" s="883" t="s">
        <v>202</v>
      </c>
      <c r="T324" s="881">
        <f>L324</f>
        <v>4.71</v>
      </c>
      <c r="U324" s="884" t="s">
        <v>443</v>
      </c>
      <c r="V324" s="883" t="s">
        <v>202</v>
      </c>
      <c r="W324" s="2950"/>
    </row>
    <row r="325" spans="1:23" s="392" customFormat="1" outlineLevel="3">
      <c r="A325" s="510" t="s">
        <v>168</v>
      </c>
      <c r="B325" s="510"/>
      <c r="C325" s="833" t="s">
        <v>454</v>
      </c>
      <c r="D325" s="778" t="s">
        <v>245</v>
      </c>
      <c r="E325" s="779"/>
      <c r="F325" s="779"/>
      <c r="G325" s="779"/>
      <c r="H325" s="541"/>
      <c r="I325" s="541"/>
      <c r="J325" s="540"/>
      <c r="K325" s="541"/>
      <c r="L325" s="542"/>
      <c r="M325" s="3710"/>
      <c r="N325" s="543"/>
      <c r="O325" s="901"/>
      <c r="P325" s="901"/>
      <c r="Q325" s="503"/>
      <c r="W325" s="2950"/>
    </row>
    <row r="326" spans="1:23" s="521" customFormat="1" outlineLevel="2">
      <c r="A326" s="510" t="s">
        <v>168</v>
      </c>
      <c r="B326" s="512"/>
      <c r="C326" s="535" t="s">
        <v>454</v>
      </c>
      <c r="D326" s="523" t="s">
        <v>252</v>
      </c>
      <c r="E326" s="523" t="s">
        <v>493</v>
      </c>
      <c r="F326" s="402"/>
      <c r="G326" s="534" t="s">
        <v>172</v>
      </c>
      <c r="H326" s="524"/>
      <c r="I326" s="524" t="str">
        <f>A326&amp;"."&amp;C326&amp;"."&amp;D326&amp;""</f>
        <v>101.31.06</v>
      </c>
      <c r="J326" s="523" t="str">
        <f>E326</f>
        <v>Varnostne lestve</v>
      </c>
      <c r="K326" s="524"/>
      <c r="L326" s="525"/>
      <c r="M326" s="3715"/>
      <c r="N326" s="2868">
        <f>SUM(N328:N329)</f>
        <v>0</v>
      </c>
      <c r="O326" s="520"/>
      <c r="P326" s="520"/>
      <c r="Q326" s="2893"/>
      <c r="W326" s="2944"/>
    </row>
    <row r="327" spans="1:23" s="392" customFormat="1" ht="25.5" outlineLevel="3">
      <c r="A327" s="510" t="s">
        <v>168</v>
      </c>
      <c r="B327" s="510"/>
      <c r="C327" s="833" t="s">
        <v>454</v>
      </c>
      <c r="D327" s="813" t="s">
        <v>252</v>
      </c>
      <c r="E327" s="779"/>
      <c r="F327" s="779"/>
      <c r="G327" s="541"/>
      <c r="H327" s="541"/>
      <c r="I327" s="541"/>
      <c r="J327" s="540" t="s">
        <v>494</v>
      </c>
      <c r="K327" s="541"/>
      <c r="L327" s="542"/>
      <c r="M327" s="3710"/>
      <c r="N327" s="543"/>
      <c r="O327" s="901"/>
      <c r="P327" s="901"/>
      <c r="Q327" s="503"/>
      <c r="W327" s="2950"/>
    </row>
    <row r="328" spans="1:23" s="392" customFormat="1" outlineLevel="3">
      <c r="A328" s="510" t="s">
        <v>168</v>
      </c>
      <c r="B328" s="510"/>
      <c r="C328" s="833" t="s">
        <v>454</v>
      </c>
      <c r="D328" s="813" t="s">
        <v>252</v>
      </c>
      <c r="E328" s="779"/>
      <c r="F328" s="779"/>
      <c r="G328" s="779" t="s">
        <v>198</v>
      </c>
      <c r="H328" s="546">
        <v>1</v>
      </c>
      <c r="I328" s="546" t="str">
        <f>A328&amp;"."&amp;C328&amp;"."&amp;D328&amp;"."&amp;H328</f>
        <v>101.31.06.1</v>
      </c>
      <c r="J328" s="546" t="s">
        <v>495</v>
      </c>
      <c r="K328" s="546" t="s">
        <v>277</v>
      </c>
      <c r="L328" s="547">
        <v>1</v>
      </c>
      <c r="M328" s="3716">
        <v>0</v>
      </c>
      <c r="N328" s="548">
        <f>L328*M328</f>
        <v>0</v>
      </c>
      <c r="O328" s="901"/>
      <c r="P328" s="901"/>
      <c r="Q328" s="503"/>
      <c r="R328" s="1079" t="s">
        <v>496</v>
      </c>
      <c r="S328" s="891" t="s">
        <v>201</v>
      </c>
      <c r="T328" s="881"/>
      <c r="U328" s="884"/>
      <c r="V328" s="883" t="s">
        <v>202</v>
      </c>
      <c r="W328" s="2950"/>
    </row>
    <row r="329" spans="1:23" s="392" customFormat="1" outlineLevel="3">
      <c r="A329" s="510" t="s">
        <v>168</v>
      </c>
      <c r="B329" s="510"/>
      <c r="C329" s="833" t="s">
        <v>454</v>
      </c>
      <c r="D329" s="813" t="s">
        <v>252</v>
      </c>
      <c r="E329" s="779"/>
      <c r="F329" s="779"/>
      <c r="G329" s="779" t="s">
        <v>198</v>
      </c>
      <c r="H329" s="546">
        <v>2</v>
      </c>
      <c r="I329" s="546" t="str">
        <f>A329&amp;"."&amp;C329&amp;"."&amp;D329&amp;"."&amp;H329</f>
        <v>101.31.06.2</v>
      </c>
      <c r="J329" s="546" t="s">
        <v>497</v>
      </c>
      <c r="K329" s="546" t="s">
        <v>277</v>
      </c>
      <c r="L329" s="547">
        <v>1</v>
      </c>
      <c r="M329" s="3716">
        <v>0</v>
      </c>
      <c r="N329" s="548">
        <f>L329*M329</f>
        <v>0</v>
      </c>
      <c r="O329" s="901"/>
      <c r="P329" s="901"/>
      <c r="Q329" s="503"/>
      <c r="R329" s="1079" t="s">
        <v>496</v>
      </c>
      <c r="S329" s="891" t="s">
        <v>201</v>
      </c>
      <c r="T329" s="881"/>
      <c r="U329" s="884"/>
      <c r="V329" s="883" t="s">
        <v>202</v>
      </c>
      <c r="W329" s="2950"/>
    </row>
    <row r="330" spans="1:23" s="392" customFormat="1" outlineLevel="3">
      <c r="A330" s="510" t="s">
        <v>168</v>
      </c>
      <c r="B330" s="510"/>
      <c r="C330" s="833" t="s">
        <v>454</v>
      </c>
      <c r="D330" s="813" t="s">
        <v>252</v>
      </c>
      <c r="E330" s="779"/>
      <c r="F330" s="779"/>
      <c r="G330" s="779"/>
      <c r="H330" s="541"/>
      <c r="I330" s="541"/>
      <c r="J330" s="540"/>
      <c r="K330" s="541"/>
      <c r="L330" s="542"/>
      <c r="M330" s="3710"/>
      <c r="N330" s="543"/>
      <c r="O330" s="901"/>
      <c r="P330" s="901"/>
      <c r="Q330" s="503"/>
      <c r="W330" s="2950"/>
    </row>
    <row r="331" spans="1:23" s="521" customFormat="1" outlineLevel="2">
      <c r="A331" s="510" t="s">
        <v>168</v>
      </c>
      <c r="B331" s="512"/>
      <c r="C331" s="535" t="s">
        <v>454</v>
      </c>
      <c r="D331" s="514" t="s">
        <v>256</v>
      </c>
      <c r="E331" s="514" t="s">
        <v>498</v>
      </c>
      <c r="F331" s="402"/>
      <c r="G331" s="516" t="s">
        <v>172</v>
      </c>
      <c r="H331" s="515"/>
      <c r="I331" s="515" t="str">
        <f>A331&amp;"."&amp;C331&amp;"."&amp;D331&amp;""</f>
        <v>101.31.07</v>
      </c>
      <c r="J331" s="514" t="str">
        <f>E331</f>
        <v>Zaščitni količki</v>
      </c>
      <c r="K331" s="515"/>
      <c r="L331" s="517"/>
      <c r="M331" s="3712"/>
      <c r="N331" s="2866">
        <f>SUM(N333)</f>
        <v>0</v>
      </c>
      <c r="O331" s="520"/>
      <c r="P331" s="520"/>
      <c r="Q331" s="2893"/>
      <c r="W331" s="2944"/>
    </row>
    <row r="332" spans="1:23" s="392" customFormat="1" outlineLevel="3">
      <c r="A332" s="510" t="s">
        <v>168</v>
      </c>
      <c r="B332" s="510"/>
      <c r="C332" s="833" t="s">
        <v>454</v>
      </c>
      <c r="D332" s="778" t="s">
        <v>256</v>
      </c>
      <c r="E332" s="779"/>
      <c r="F332" s="779"/>
      <c r="G332" s="541"/>
      <c r="H332" s="541"/>
      <c r="I332" s="541"/>
      <c r="J332" s="540" t="s">
        <v>499</v>
      </c>
      <c r="K332" s="541"/>
      <c r="L332" s="542"/>
      <c r="M332" s="3710"/>
      <c r="N332" s="543"/>
      <c r="O332" s="901"/>
      <c r="P332" s="901"/>
      <c r="Q332" s="503"/>
      <c r="W332" s="2950"/>
    </row>
    <row r="333" spans="1:23" s="392" customFormat="1" ht="15" outlineLevel="3">
      <c r="A333" s="510" t="s">
        <v>168</v>
      </c>
      <c r="B333" s="510"/>
      <c r="C333" s="833" t="s">
        <v>454</v>
      </c>
      <c r="D333" s="778" t="s">
        <v>256</v>
      </c>
      <c r="E333" s="779"/>
      <c r="F333" s="779"/>
      <c r="G333" s="779" t="s">
        <v>198</v>
      </c>
      <c r="H333" s="546">
        <v>1</v>
      </c>
      <c r="I333" s="546" t="str">
        <f>A333&amp;"."&amp;C333&amp;"."&amp;D333&amp;"."&amp;H333</f>
        <v>101.31.07.1</v>
      </c>
      <c r="J333" s="546" t="s">
        <v>500</v>
      </c>
      <c r="K333" s="546" t="s">
        <v>277</v>
      </c>
      <c r="L333" s="547">
        <v>14</v>
      </c>
      <c r="M333" s="3716">
        <v>0</v>
      </c>
      <c r="N333" s="548">
        <f>L333*M333</f>
        <v>0</v>
      </c>
      <c r="O333" s="901"/>
      <c r="P333" s="901"/>
      <c r="Q333" s="503"/>
      <c r="R333" s="882" t="s">
        <v>501</v>
      </c>
      <c r="S333" s="883" t="s">
        <v>202</v>
      </c>
      <c r="T333" s="881">
        <f t="shared" ref="T333" si="75">L333</f>
        <v>14</v>
      </c>
      <c r="U333" s="884"/>
      <c r="V333" s="883" t="s">
        <v>202</v>
      </c>
      <c r="W333" s="2952"/>
    </row>
    <row r="334" spans="1:23" s="392" customFormat="1" outlineLevel="3">
      <c r="A334" s="510" t="s">
        <v>168</v>
      </c>
      <c r="B334" s="510"/>
      <c r="C334" s="833" t="s">
        <v>454</v>
      </c>
      <c r="D334" s="778" t="s">
        <v>256</v>
      </c>
      <c r="E334" s="779"/>
      <c r="F334" s="779"/>
      <c r="G334" s="779"/>
      <c r="H334" s="541"/>
      <c r="I334" s="541"/>
      <c r="J334" s="540"/>
      <c r="K334" s="541"/>
      <c r="L334" s="542"/>
      <c r="M334" s="3710"/>
      <c r="N334" s="543"/>
      <c r="O334" s="901"/>
      <c r="P334" s="901"/>
      <c r="Q334" s="503"/>
      <c r="W334" s="2950"/>
    </row>
    <row r="335" spans="1:23" s="521" customFormat="1" outlineLevel="2">
      <c r="A335" s="510" t="s">
        <v>168</v>
      </c>
      <c r="B335" s="512"/>
      <c r="C335" s="535" t="s">
        <v>454</v>
      </c>
      <c r="D335" s="523" t="s">
        <v>265</v>
      </c>
      <c r="E335" s="523" t="s">
        <v>502</v>
      </c>
      <c r="F335" s="402"/>
      <c r="G335" s="534" t="s">
        <v>172</v>
      </c>
      <c r="H335" s="524"/>
      <c r="I335" s="524" t="str">
        <f>A335&amp;"."&amp;C335&amp;"."&amp;D335&amp;""</f>
        <v>101.31.08</v>
      </c>
      <c r="J335" s="523" t="str">
        <f>E335</f>
        <v>Zunanji revizijski pokrovi jaškov</v>
      </c>
      <c r="K335" s="524"/>
      <c r="L335" s="525"/>
      <c r="M335" s="3715"/>
      <c r="N335" s="2868">
        <f>SUM(N337:N340)</f>
        <v>0</v>
      </c>
      <c r="O335" s="520"/>
      <c r="P335" s="520"/>
      <c r="Q335" s="2893"/>
      <c r="W335" s="2944"/>
    </row>
    <row r="336" spans="1:23" s="392" customFormat="1" ht="75" customHeight="1" outlineLevel="3">
      <c r="A336" s="510" t="s">
        <v>168</v>
      </c>
      <c r="B336" s="510"/>
      <c r="C336" s="833" t="s">
        <v>454</v>
      </c>
      <c r="D336" s="813" t="s">
        <v>265</v>
      </c>
      <c r="E336" s="779"/>
      <c r="F336" s="779"/>
      <c r="G336" s="541"/>
      <c r="H336" s="541"/>
      <c r="I336" s="541"/>
      <c r="J336" s="540" t="s">
        <v>503</v>
      </c>
      <c r="K336" s="541"/>
      <c r="L336" s="542"/>
      <c r="M336" s="3710"/>
      <c r="N336" s="543"/>
      <c r="O336" s="901"/>
      <c r="P336" s="901"/>
      <c r="Q336" s="503"/>
      <c r="W336" s="2950"/>
    </row>
    <row r="337" spans="1:23" s="551" customFormat="1" ht="99" customHeight="1" outlineLevel="3">
      <c r="A337" s="510" t="s">
        <v>168</v>
      </c>
      <c r="B337" s="549"/>
      <c r="C337" s="837" t="s">
        <v>454</v>
      </c>
      <c r="D337" s="813" t="s">
        <v>265</v>
      </c>
      <c r="E337" s="838"/>
      <c r="F337" s="838"/>
      <c r="G337" s="838" t="s">
        <v>198</v>
      </c>
      <c r="H337" s="839">
        <v>1</v>
      </c>
      <c r="I337" s="839" t="str">
        <f>A337&amp;"."&amp;C337&amp;"."&amp;D337&amp;"."&amp;H337</f>
        <v>101.31.08.1</v>
      </c>
      <c r="J337" s="2959" t="s">
        <v>11279</v>
      </c>
      <c r="K337" s="839" t="s">
        <v>277</v>
      </c>
      <c r="L337" s="797">
        <v>1</v>
      </c>
      <c r="M337" s="3725">
        <v>0</v>
      </c>
      <c r="N337" s="548">
        <f>L337*M337</f>
        <v>0</v>
      </c>
      <c r="O337" s="550"/>
      <c r="P337" s="550"/>
      <c r="Q337" s="503"/>
      <c r="R337" s="882" t="s">
        <v>504</v>
      </c>
      <c r="S337" s="883" t="s">
        <v>202</v>
      </c>
      <c r="T337" s="881">
        <v>1</v>
      </c>
      <c r="U337" s="884"/>
      <c r="V337" s="883" t="s">
        <v>202</v>
      </c>
      <c r="W337" s="2950"/>
    </row>
    <row r="338" spans="1:23" s="551" customFormat="1" ht="53.25" customHeight="1" outlineLevel="3">
      <c r="A338" s="510" t="s">
        <v>168</v>
      </c>
      <c r="B338" s="549"/>
      <c r="C338" s="837" t="s">
        <v>454</v>
      </c>
      <c r="D338" s="813" t="s">
        <v>265</v>
      </c>
      <c r="E338" s="851"/>
      <c r="F338" s="838"/>
      <c r="G338" s="838" t="s">
        <v>198</v>
      </c>
      <c r="H338" s="839">
        <v>2</v>
      </c>
      <c r="I338" s="839" t="str">
        <f>A338&amp;"."&amp;C338&amp;"."&amp;D338&amp;"."&amp;H338</f>
        <v>101.31.08.2</v>
      </c>
      <c r="J338" s="839" t="s">
        <v>505</v>
      </c>
      <c r="K338" s="839" t="s">
        <v>277</v>
      </c>
      <c r="L338" s="797">
        <v>1</v>
      </c>
      <c r="M338" s="3725">
        <v>0</v>
      </c>
      <c r="N338" s="548">
        <f>L338*M338</f>
        <v>0</v>
      </c>
      <c r="O338" s="550"/>
      <c r="P338" s="550"/>
      <c r="Q338" s="503"/>
      <c r="R338" s="882" t="s">
        <v>506</v>
      </c>
      <c r="S338" s="883" t="s">
        <v>202</v>
      </c>
      <c r="T338" s="881">
        <v>1</v>
      </c>
      <c r="U338" s="884"/>
      <c r="V338" s="883" t="s">
        <v>202</v>
      </c>
      <c r="W338" s="2950"/>
    </row>
    <row r="339" spans="1:23" s="551" customFormat="1" ht="49.5" customHeight="1" outlineLevel="3">
      <c r="A339" s="510" t="s">
        <v>168</v>
      </c>
      <c r="B339" s="549"/>
      <c r="C339" s="837" t="s">
        <v>454</v>
      </c>
      <c r="D339" s="813" t="s">
        <v>265</v>
      </c>
      <c r="E339" s="838"/>
      <c r="F339" s="838"/>
      <c r="G339" s="838" t="s">
        <v>198</v>
      </c>
      <c r="H339" s="839">
        <v>3</v>
      </c>
      <c r="I339" s="839" t="str">
        <f>A339&amp;"."&amp;C339&amp;"."&amp;D339&amp;"."&amp;H339</f>
        <v>101.31.08.3</v>
      </c>
      <c r="J339" s="839" t="s">
        <v>507</v>
      </c>
      <c r="K339" s="839" t="s">
        <v>277</v>
      </c>
      <c r="L339" s="797">
        <v>1</v>
      </c>
      <c r="M339" s="3725">
        <v>0</v>
      </c>
      <c r="N339" s="548">
        <f>L339*M339</f>
        <v>0</v>
      </c>
      <c r="O339" s="550"/>
      <c r="P339" s="550"/>
      <c r="Q339" s="503"/>
      <c r="R339" s="882" t="s">
        <v>508</v>
      </c>
      <c r="S339" s="883" t="s">
        <v>202</v>
      </c>
      <c r="T339" s="881">
        <v>1</v>
      </c>
      <c r="U339" s="884"/>
      <c r="V339" s="883" t="s">
        <v>202</v>
      </c>
      <c r="W339" s="2950"/>
    </row>
    <row r="340" spans="1:23" s="551" customFormat="1" ht="49.5" customHeight="1" outlineLevel="3">
      <c r="A340" s="510" t="s">
        <v>168</v>
      </c>
      <c r="B340" s="549"/>
      <c r="C340" s="837" t="s">
        <v>454</v>
      </c>
      <c r="D340" s="813" t="s">
        <v>265</v>
      </c>
      <c r="E340" s="838"/>
      <c r="F340" s="838"/>
      <c r="G340" s="838" t="s">
        <v>198</v>
      </c>
      <c r="H340" s="839">
        <v>4</v>
      </c>
      <c r="I340" s="839" t="str">
        <f>A340&amp;"."&amp;C340&amp;"."&amp;D340&amp;"."&amp;H340</f>
        <v>101.31.08.4</v>
      </c>
      <c r="J340" s="839" t="s">
        <v>509</v>
      </c>
      <c r="K340" s="839" t="s">
        <v>277</v>
      </c>
      <c r="L340" s="797">
        <v>1</v>
      </c>
      <c r="M340" s="3725">
        <v>0</v>
      </c>
      <c r="N340" s="548">
        <f>L340*M340</f>
        <v>0</v>
      </c>
      <c r="O340" s="550"/>
      <c r="P340" s="550"/>
      <c r="Q340" s="503"/>
      <c r="R340" s="882" t="s">
        <v>510</v>
      </c>
      <c r="S340" s="883" t="s">
        <v>202</v>
      </c>
      <c r="T340" s="881">
        <v>1</v>
      </c>
      <c r="U340" s="884"/>
      <c r="V340" s="883" t="s">
        <v>202</v>
      </c>
      <c r="W340" s="2950"/>
    </row>
    <row r="341" spans="1:23" s="392" customFormat="1" outlineLevel="3">
      <c r="A341" s="510"/>
      <c r="B341" s="510"/>
      <c r="C341" s="833"/>
      <c r="D341" s="813"/>
      <c r="E341" s="779"/>
      <c r="F341" s="779"/>
      <c r="G341" s="779"/>
      <c r="H341" s="541"/>
      <c r="I341" s="541"/>
      <c r="J341" s="540"/>
      <c r="K341" s="541"/>
      <c r="L341" s="542"/>
      <c r="M341" s="3710"/>
      <c r="N341" s="543"/>
      <c r="O341" s="901"/>
      <c r="P341" s="901"/>
      <c r="Q341" s="503"/>
      <c r="W341" s="2950"/>
    </row>
    <row r="342" spans="1:23" s="521" customFormat="1" outlineLevel="2">
      <c r="A342" s="510" t="s">
        <v>168</v>
      </c>
      <c r="B342" s="512"/>
      <c r="C342" s="535" t="s">
        <v>454</v>
      </c>
      <c r="D342" s="514" t="s">
        <v>511</v>
      </c>
      <c r="E342" s="514" t="s">
        <v>512</v>
      </c>
      <c r="F342" s="402"/>
      <c r="G342" s="516" t="s">
        <v>172</v>
      </c>
      <c r="H342" s="515"/>
      <c r="I342" s="515" t="str">
        <f>A342&amp;"."&amp;C342&amp;"."&amp;D342&amp;""</f>
        <v>101.31.09</v>
      </c>
      <c r="J342" s="514" t="str">
        <f>E342</f>
        <v>Urbana oprema</v>
      </c>
      <c r="K342" s="515"/>
      <c r="L342" s="517"/>
      <c r="M342" s="3712"/>
      <c r="N342" s="2866">
        <f>SUM(N344:N344)</f>
        <v>0</v>
      </c>
      <c r="O342" s="520"/>
      <c r="P342" s="520"/>
      <c r="Q342" s="2893"/>
      <c r="W342" s="2944"/>
    </row>
    <row r="343" spans="1:23" s="392" customFormat="1" ht="25.5" outlineLevel="3">
      <c r="A343" s="510" t="s">
        <v>168</v>
      </c>
      <c r="B343" s="510"/>
      <c r="C343" s="833" t="s">
        <v>454</v>
      </c>
      <c r="D343" s="778" t="s">
        <v>511</v>
      </c>
      <c r="E343" s="779"/>
      <c r="F343" s="779"/>
      <c r="G343" s="541"/>
      <c r="H343" s="541"/>
      <c r="I343" s="541"/>
      <c r="J343" s="540" t="s">
        <v>513</v>
      </c>
      <c r="K343" s="541"/>
      <c r="L343" s="542"/>
      <c r="M343" s="3710"/>
      <c r="N343" s="543"/>
      <c r="O343" s="901"/>
      <c r="P343" s="901"/>
      <c r="Q343" s="503"/>
      <c r="W343" s="2950"/>
    </row>
    <row r="344" spans="1:23" s="551" customFormat="1" ht="38.25" outlineLevel="3">
      <c r="A344" s="510" t="s">
        <v>168</v>
      </c>
      <c r="B344" s="549"/>
      <c r="C344" s="837" t="s">
        <v>454</v>
      </c>
      <c r="D344" s="1572" t="s">
        <v>511</v>
      </c>
      <c r="E344" s="838"/>
      <c r="F344" s="838"/>
      <c r="G344" s="838" t="s">
        <v>198</v>
      </c>
      <c r="H344" s="1573">
        <v>1</v>
      </c>
      <c r="I344" s="1573" t="str">
        <f>A344&amp;"."&amp;C344&amp;"."&amp;D344&amp;"."&amp;H344</f>
        <v>101.31.09.1</v>
      </c>
      <c r="J344" s="1574" t="s">
        <v>514</v>
      </c>
      <c r="K344" s="1573" t="s">
        <v>277</v>
      </c>
      <c r="L344" s="1575">
        <v>8</v>
      </c>
      <c r="M344" s="3713">
        <v>0</v>
      </c>
      <c r="N344" s="539">
        <f>L344*M344</f>
        <v>0</v>
      </c>
      <c r="O344" s="550"/>
      <c r="P344" s="550"/>
      <c r="Q344" s="503"/>
      <c r="R344" s="1079" t="s">
        <v>515</v>
      </c>
      <c r="S344" s="891" t="s">
        <v>201</v>
      </c>
      <c r="T344" s="881"/>
      <c r="U344" s="884"/>
      <c r="V344" s="891" t="s">
        <v>201</v>
      </c>
      <c r="W344" s="2950"/>
    </row>
    <row r="345" spans="1:23" s="551" customFormat="1" outlineLevel="3">
      <c r="A345" s="510"/>
      <c r="B345" s="549"/>
      <c r="C345" s="837"/>
      <c r="D345" s="1572"/>
      <c r="E345" s="838"/>
      <c r="F345" s="838"/>
      <c r="G345" s="838"/>
      <c r="H345" s="1681"/>
      <c r="I345" s="1681"/>
      <c r="J345" s="1682"/>
      <c r="K345" s="1681"/>
      <c r="L345" s="1683"/>
      <c r="M345" s="3710"/>
      <c r="N345" s="543"/>
      <c r="O345" s="550"/>
      <c r="P345" s="550"/>
      <c r="Q345" s="503"/>
      <c r="R345" s="1079"/>
      <c r="S345" s="881"/>
      <c r="T345" s="881"/>
      <c r="U345" s="884"/>
      <c r="V345" s="881"/>
      <c r="W345" s="2950"/>
    </row>
    <row r="346" spans="1:23" s="521" customFormat="1" outlineLevel="2">
      <c r="A346" s="510" t="s">
        <v>168</v>
      </c>
      <c r="B346" s="512"/>
      <c r="C346" s="535" t="s">
        <v>454</v>
      </c>
      <c r="D346" s="523" t="s">
        <v>304</v>
      </c>
      <c r="E346" s="523" t="s">
        <v>516</v>
      </c>
      <c r="F346" s="402"/>
      <c r="G346" s="534" t="s">
        <v>172</v>
      </c>
      <c r="H346" s="524"/>
      <c r="I346" s="524" t="str">
        <f>A346&amp;"."&amp;C346&amp;"."&amp;D346&amp;""</f>
        <v>101.31.10</v>
      </c>
      <c r="J346" s="523" t="str">
        <f>E346</f>
        <v>Stik s stavbo klinike za interno medicino</v>
      </c>
      <c r="K346" s="524"/>
      <c r="L346" s="525"/>
      <c r="M346" s="3715"/>
      <c r="N346" s="2868">
        <f>SUM(N348:N351)</f>
        <v>0</v>
      </c>
      <c r="O346" s="520"/>
      <c r="P346" s="520"/>
      <c r="Q346" s="2893"/>
      <c r="W346" s="2944"/>
    </row>
    <row r="347" spans="1:23" s="392" customFormat="1" outlineLevel="3">
      <c r="A347" s="510" t="s">
        <v>168</v>
      </c>
      <c r="B347" s="510"/>
      <c r="C347" s="833" t="s">
        <v>454</v>
      </c>
      <c r="D347" s="523" t="s">
        <v>304</v>
      </c>
      <c r="E347" s="779"/>
      <c r="F347" s="779"/>
      <c r="G347" s="541"/>
      <c r="H347" s="541"/>
      <c r="I347" s="541"/>
      <c r="J347" s="540"/>
      <c r="K347" s="541"/>
      <c r="L347" s="542"/>
      <c r="M347" s="3710"/>
      <c r="N347" s="543"/>
      <c r="O347" s="901"/>
      <c r="P347" s="901"/>
      <c r="Q347" s="503"/>
      <c r="W347" s="2950"/>
    </row>
    <row r="348" spans="1:23" s="551" customFormat="1" ht="35.25" customHeight="1" outlineLevel="3">
      <c r="A348" s="510" t="s">
        <v>168</v>
      </c>
      <c r="B348" s="549"/>
      <c r="C348" s="837" t="s">
        <v>454</v>
      </c>
      <c r="D348" s="523" t="s">
        <v>304</v>
      </c>
      <c r="E348" s="838"/>
      <c r="F348" s="838"/>
      <c r="G348" s="838" t="s">
        <v>198</v>
      </c>
      <c r="H348" s="839">
        <v>1</v>
      </c>
      <c r="I348" s="839" t="str">
        <f>A348&amp;"."&amp;C348&amp;"."&amp;D348&amp;"."&amp;H348</f>
        <v>101.31.10.1</v>
      </c>
      <c r="J348" s="839" t="s">
        <v>517</v>
      </c>
      <c r="K348" s="839" t="s">
        <v>277</v>
      </c>
      <c r="L348" s="797">
        <v>1</v>
      </c>
      <c r="M348" s="3725">
        <v>0</v>
      </c>
      <c r="N348" s="548">
        <f>L348*M348</f>
        <v>0</v>
      </c>
      <c r="O348" s="550"/>
      <c r="P348" s="550"/>
      <c r="Q348" s="503"/>
      <c r="R348" s="1079"/>
      <c r="S348" s="891" t="s">
        <v>201</v>
      </c>
      <c r="T348" s="881"/>
      <c r="U348" s="884"/>
      <c r="V348" s="891" t="s">
        <v>201</v>
      </c>
      <c r="W348" s="2950"/>
    </row>
    <row r="349" spans="1:23" s="551" customFormat="1" ht="25.5" outlineLevel="3">
      <c r="A349" s="510" t="s">
        <v>168</v>
      </c>
      <c r="B349" s="549"/>
      <c r="C349" s="837" t="s">
        <v>454</v>
      </c>
      <c r="D349" s="523" t="s">
        <v>304</v>
      </c>
      <c r="E349" s="851"/>
      <c r="F349" s="838"/>
      <c r="G349" s="838" t="s">
        <v>198</v>
      </c>
      <c r="H349" s="839">
        <v>2</v>
      </c>
      <c r="I349" s="839" t="str">
        <f>A349&amp;"."&amp;C349&amp;"."&amp;D349&amp;"."&amp;H349</f>
        <v>101.31.10.2</v>
      </c>
      <c r="J349" s="839" t="s">
        <v>518</v>
      </c>
      <c r="K349" s="839" t="s">
        <v>277</v>
      </c>
      <c r="L349" s="797">
        <v>1</v>
      </c>
      <c r="M349" s="3725">
        <v>0</v>
      </c>
      <c r="N349" s="548">
        <f>L349*M349</f>
        <v>0</v>
      </c>
      <c r="O349" s="550"/>
      <c r="P349" s="550"/>
      <c r="Q349" s="503"/>
      <c r="R349" s="1079"/>
      <c r="S349" s="891" t="s">
        <v>201</v>
      </c>
      <c r="T349" s="881"/>
      <c r="U349" s="884"/>
      <c r="V349" s="891" t="s">
        <v>201</v>
      </c>
      <c r="W349" s="2950"/>
    </row>
    <row r="350" spans="1:23" s="551" customFormat="1" ht="47.25" customHeight="1" outlineLevel="3">
      <c r="A350" s="510" t="s">
        <v>168</v>
      </c>
      <c r="B350" s="549"/>
      <c r="C350" s="837" t="s">
        <v>454</v>
      </c>
      <c r="D350" s="523" t="s">
        <v>304</v>
      </c>
      <c r="E350" s="851"/>
      <c r="F350" s="838"/>
      <c r="G350" s="838" t="s">
        <v>198</v>
      </c>
      <c r="H350" s="839">
        <v>3</v>
      </c>
      <c r="I350" s="839" t="str">
        <f>A350&amp;"."&amp;C350&amp;"."&amp;D350&amp;"."&amp;H350</f>
        <v>101.31.10.3</v>
      </c>
      <c r="J350" s="2702" t="s">
        <v>519</v>
      </c>
      <c r="K350" s="839" t="s">
        <v>277</v>
      </c>
      <c r="L350" s="797">
        <v>1</v>
      </c>
      <c r="M350" s="3725">
        <v>0</v>
      </c>
      <c r="N350" s="548">
        <f>L350*M350</f>
        <v>0</v>
      </c>
      <c r="O350" s="550"/>
      <c r="P350" s="550"/>
      <c r="Q350" s="503"/>
      <c r="R350" s="1079"/>
      <c r="S350" s="891" t="s">
        <v>201</v>
      </c>
      <c r="T350" s="881"/>
      <c r="U350" s="884"/>
      <c r="V350" s="891" t="s">
        <v>201</v>
      </c>
      <c r="W350" s="2950"/>
    </row>
    <row r="351" spans="1:23" s="392" customFormat="1" outlineLevel="3">
      <c r="A351" s="510"/>
      <c r="B351" s="510"/>
      <c r="C351" s="833"/>
      <c r="D351" s="778"/>
      <c r="E351" s="779"/>
      <c r="F351" s="779"/>
      <c r="G351" s="779"/>
      <c r="H351" s="541"/>
      <c r="I351" s="541"/>
      <c r="J351" s="540"/>
      <c r="K351" s="541"/>
      <c r="L351" s="542"/>
      <c r="M351" s="3710"/>
      <c r="N351" s="543"/>
      <c r="O351" s="901"/>
      <c r="P351" s="901"/>
      <c r="Q351" s="503"/>
      <c r="W351" s="2950"/>
    </row>
    <row r="352" spans="1:23" s="768" customFormat="1" ht="15" outlineLevel="1">
      <c r="A352" s="510" t="s">
        <v>168</v>
      </c>
      <c r="B352" s="766"/>
      <c r="C352" s="819" t="s">
        <v>520</v>
      </c>
      <c r="D352" s="819" t="s">
        <v>521</v>
      </c>
      <c r="E352" s="819"/>
      <c r="F352" s="807"/>
      <c r="G352" s="820" t="s">
        <v>196</v>
      </c>
      <c r="H352" s="820"/>
      <c r="I352" s="820" t="str">
        <f>A352&amp;"."&amp;C352&amp;""</f>
        <v>101.37</v>
      </c>
      <c r="J352" s="820" t="str">
        <f>D352</f>
        <v>Mizarska dela</v>
      </c>
      <c r="K352" s="820"/>
      <c r="L352" s="820"/>
      <c r="M352" s="3722"/>
      <c r="N352" s="2870">
        <f>SUM(N353)</f>
        <v>0</v>
      </c>
      <c r="O352" s="767"/>
      <c r="P352" s="767"/>
      <c r="Q352" s="2892"/>
      <c r="W352" s="2943"/>
    </row>
    <row r="353" spans="1:23" s="521" customFormat="1" outlineLevel="2">
      <c r="A353" s="510" t="s">
        <v>168</v>
      </c>
      <c r="B353" s="512"/>
      <c r="C353" s="531" t="s">
        <v>520</v>
      </c>
      <c r="D353" s="514" t="s">
        <v>194</v>
      </c>
      <c r="E353" s="514" t="s">
        <v>522</v>
      </c>
      <c r="F353" s="402"/>
      <c r="G353" s="514" t="s">
        <v>172</v>
      </c>
      <c r="H353" s="515"/>
      <c r="I353" s="515" t="str">
        <f>A353&amp;"."&amp;C353&amp;"."&amp;D353&amp;""</f>
        <v>101.37.01</v>
      </c>
      <c r="J353" s="514" t="str">
        <f>E353</f>
        <v>Zaščitna stena</v>
      </c>
      <c r="K353" s="515"/>
      <c r="L353" s="517"/>
      <c r="M353" s="3712"/>
      <c r="N353" s="2866">
        <f>SUM(N355:N355)</f>
        <v>0</v>
      </c>
      <c r="O353" s="520"/>
      <c r="P353" s="520"/>
      <c r="Q353" s="2893"/>
      <c r="W353" s="2944"/>
    </row>
    <row r="354" spans="1:23" s="392" customFormat="1" outlineLevel="3">
      <c r="A354" s="510" t="s">
        <v>168</v>
      </c>
      <c r="B354" s="510"/>
      <c r="C354" s="777" t="s">
        <v>520</v>
      </c>
      <c r="D354" s="778" t="s">
        <v>194</v>
      </c>
      <c r="E354" s="779"/>
      <c r="F354" s="779"/>
      <c r="G354" s="779"/>
      <c r="H354" s="541"/>
      <c r="I354" s="541"/>
      <c r="J354" s="544" t="s">
        <v>523</v>
      </c>
      <c r="K354" s="541"/>
      <c r="L354" s="542"/>
      <c r="M354" s="3710"/>
      <c r="N354" s="543"/>
      <c r="O354" s="901"/>
      <c r="P354" s="901"/>
      <c r="Q354" s="503"/>
      <c r="W354" s="2950"/>
    </row>
    <row r="355" spans="1:23" s="392" customFormat="1" ht="25.5" outlineLevel="3">
      <c r="A355" s="510" t="s">
        <v>168</v>
      </c>
      <c r="B355" s="510"/>
      <c r="C355" s="777" t="s">
        <v>520</v>
      </c>
      <c r="D355" s="778" t="s">
        <v>194</v>
      </c>
      <c r="E355" s="779"/>
      <c r="F355" s="779"/>
      <c r="G355" s="779" t="s">
        <v>198</v>
      </c>
      <c r="H355" s="537">
        <v>1</v>
      </c>
      <c r="I355" s="537" t="str">
        <f>A355&amp;"."&amp;C355&amp;"."&amp;D355&amp;"."&amp;H355</f>
        <v>101.37.01.1</v>
      </c>
      <c r="J355" s="536" t="s">
        <v>524</v>
      </c>
      <c r="K355" s="537" t="s">
        <v>525</v>
      </c>
      <c r="L355" s="538">
        <v>6</v>
      </c>
      <c r="M355" s="3713">
        <v>0</v>
      </c>
      <c r="N355" s="539">
        <f>L355*M355</f>
        <v>0</v>
      </c>
      <c r="O355" s="901"/>
      <c r="P355" s="901"/>
      <c r="Q355" s="884" t="s">
        <v>238</v>
      </c>
      <c r="R355" s="882" t="s">
        <v>526</v>
      </c>
      <c r="S355" s="883" t="s">
        <v>202</v>
      </c>
      <c r="T355" s="881">
        <f t="shared" ref="T355" si="76">L355</f>
        <v>6</v>
      </c>
      <c r="U355" s="884" t="s">
        <v>240</v>
      </c>
      <c r="V355" s="883" t="s">
        <v>202</v>
      </c>
      <c r="W355" s="2950"/>
    </row>
    <row r="356" spans="1:23" s="392" customFormat="1" outlineLevel="3">
      <c r="A356" s="510" t="s">
        <v>168</v>
      </c>
      <c r="B356" s="510"/>
      <c r="C356" s="777" t="s">
        <v>520</v>
      </c>
      <c r="D356" s="778" t="s">
        <v>194</v>
      </c>
      <c r="E356" s="779"/>
      <c r="F356" s="779"/>
      <c r="G356" s="779"/>
      <c r="H356" s="541"/>
      <c r="I356" s="541"/>
      <c r="J356" s="540"/>
      <c r="K356" s="541"/>
      <c r="L356" s="542"/>
      <c r="M356" s="3710"/>
      <c r="N356" s="543"/>
      <c r="O356" s="901"/>
      <c r="P356" s="901"/>
      <c r="Q356" s="503"/>
      <c r="W356" s="2950"/>
    </row>
    <row r="357" spans="1:23" s="768" customFormat="1" ht="15" outlineLevel="1">
      <c r="A357" s="510" t="s">
        <v>168</v>
      </c>
      <c r="B357" s="766"/>
      <c r="C357" s="840" t="s">
        <v>527</v>
      </c>
      <c r="D357" s="840" t="s">
        <v>528</v>
      </c>
      <c r="E357" s="840"/>
      <c r="F357" s="807"/>
      <c r="G357" s="841" t="s">
        <v>196</v>
      </c>
      <c r="H357" s="841"/>
      <c r="I357" s="841" t="str">
        <f>A357&amp;"."&amp;C357&amp;""</f>
        <v>101.39</v>
      </c>
      <c r="J357" s="841" t="str">
        <f>D357</f>
        <v>Suhomontažna dela</v>
      </c>
      <c r="K357" s="841"/>
      <c r="L357" s="841"/>
      <c r="M357" s="3726"/>
      <c r="N357" s="2873">
        <f>SUM(N389,N418,N426,N434,N456,N446,N461,N474)</f>
        <v>0</v>
      </c>
      <c r="O357" s="767"/>
      <c r="P357" s="767"/>
      <c r="Q357" s="2892"/>
      <c r="W357" s="2943"/>
    </row>
    <row r="358" spans="1:23" s="521" customFormat="1" outlineLevel="2">
      <c r="A358" s="510" t="s">
        <v>168</v>
      </c>
      <c r="B358" s="512"/>
      <c r="C358" s="843"/>
      <c r="D358" s="402"/>
      <c r="E358" s="402" t="s">
        <v>529</v>
      </c>
      <c r="F358" s="402"/>
      <c r="G358" s="527" t="s">
        <v>172</v>
      </c>
      <c r="H358" s="527"/>
      <c r="I358" s="527"/>
      <c r="J358" s="402" t="str">
        <f>E358</f>
        <v>Splošne opombe za suhomontažna dela</v>
      </c>
      <c r="K358" s="527"/>
      <c r="L358" s="528"/>
      <c r="M358" s="3718"/>
      <c r="N358" s="529"/>
      <c r="O358" s="520"/>
      <c r="P358" s="520"/>
      <c r="Q358" s="2893"/>
      <c r="W358" s="2944"/>
    </row>
    <row r="359" spans="1:23" s="392" customFormat="1" outlineLevel="3">
      <c r="A359" s="510" t="s">
        <v>168</v>
      </c>
      <c r="B359" s="510"/>
      <c r="C359" s="843"/>
      <c r="D359" s="779"/>
      <c r="E359" s="779"/>
      <c r="F359" s="779"/>
      <c r="G359" s="541"/>
      <c r="H359" s="541"/>
      <c r="I359" s="541"/>
      <c r="J359" s="552" t="s">
        <v>530</v>
      </c>
      <c r="K359" s="541"/>
      <c r="L359" s="542"/>
      <c r="M359" s="3710"/>
      <c r="N359" s="543"/>
      <c r="O359" s="901"/>
      <c r="P359" s="901"/>
      <c r="Q359" s="503"/>
      <c r="W359" s="2950"/>
    </row>
    <row r="360" spans="1:23" s="392" customFormat="1" outlineLevel="3">
      <c r="A360" s="510" t="s">
        <v>168</v>
      </c>
      <c r="B360" s="510"/>
      <c r="C360" s="843"/>
      <c r="D360" s="779"/>
      <c r="E360" s="779"/>
      <c r="F360" s="779"/>
      <c r="G360" s="541"/>
      <c r="H360" s="541"/>
      <c r="I360" s="541"/>
      <c r="J360" s="552" t="s">
        <v>531</v>
      </c>
      <c r="K360" s="541"/>
      <c r="L360" s="542"/>
      <c r="M360" s="3710"/>
      <c r="N360" s="543"/>
      <c r="O360" s="901"/>
      <c r="P360" s="901"/>
      <c r="Q360" s="503"/>
      <c r="W360" s="2950"/>
    </row>
    <row r="361" spans="1:23" s="392" customFormat="1" outlineLevel="3">
      <c r="A361" s="510" t="s">
        <v>168</v>
      </c>
      <c r="B361" s="510"/>
      <c r="C361" s="843"/>
      <c r="D361" s="779"/>
      <c r="E361" s="779"/>
      <c r="F361" s="779"/>
      <c r="G361" s="541"/>
      <c r="H361" s="541"/>
      <c r="I361" s="541"/>
      <c r="J361" s="552" t="s">
        <v>532</v>
      </c>
      <c r="K361" s="541"/>
      <c r="L361" s="542"/>
      <c r="M361" s="3710"/>
      <c r="N361" s="543"/>
      <c r="O361" s="901"/>
      <c r="P361" s="901"/>
      <c r="Q361" s="503"/>
      <c r="W361" s="2950"/>
    </row>
    <row r="362" spans="1:23" s="392" customFormat="1" outlineLevel="3">
      <c r="A362" s="510" t="s">
        <v>168</v>
      </c>
      <c r="B362" s="510"/>
      <c r="C362" s="843"/>
      <c r="D362" s="779"/>
      <c r="E362" s="779"/>
      <c r="F362" s="779"/>
      <c r="G362" s="541"/>
      <c r="H362" s="541"/>
      <c r="I362" s="541"/>
      <c r="J362" s="552" t="s">
        <v>533</v>
      </c>
      <c r="K362" s="541"/>
      <c r="L362" s="542"/>
      <c r="M362" s="3710"/>
      <c r="N362" s="543"/>
      <c r="O362" s="901"/>
      <c r="P362" s="901"/>
      <c r="Q362" s="503"/>
      <c r="W362" s="2950"/>
    </row>
    <row r="363" spans="1:23" s="392" customFormat="1" outlineLevel="3">
      <c r="A363" s="510" t="s">
        <v>168</v>
      </c>
      <c r="B363" s="510"/>
      <c r="C363" s="843"/>
      <c r="D363" s="779"/>
      <c r="E363" s="779"/>
      <c r="F363" s="779"/>
      <c r="G363" s="779"/>
      <c r="H363" s="541"/>
      <c r="I363" s="541"/>
      <c r="J363" s="552" t="s">
        <v>534</v>
      </c>
      <c r="K363" s="541"/>
      <c r="L363" s="542"/>
      <c r="M363" s="3710"/>
      <c r="N363" s="543"/>
      <c r="O363" s="901"/>
      <c r="P363" s="901"/>
      <c r="Q363" s="503"/>
      <c r="W363" s="2950"/>
    </row>
    <row r="364" spans="1:23" s="392" customFormat="1" outlineLevel="3">
      <c r="A364" s="510" t="s">
        <v>168</v>
      </c>
      <c r="B364" s="510"/>
      <c r="C364" s="843"/>
      <c r="D364" s="779"/>
      <c r="E364" s="779"/>
      <c r="F364" s="779"/>
      <c r="G364" s="541"/>
      <c r="H364" s="541"/>
      <c r="I364" s="541"/>
      <c r="J364" s="552" t="s">
        <v>535</v>
      </c>
      <c r="K364" s="541"/>
      <c r="L364" s="542"/>
      <c r="M364" s="3710"/>
      <c r="N364" s="543"/>
      <c r="O364" s="901"/>
      <c r="P364" s="901"/>
      <c r="Q364" s="503"/>
      <c r="W364" s="2950"/>
    </row>
    <row r="365" spans="1:23" s="392" customFormat="1" outlineLevel="3">
      <c r="A365" s="510" t="s">
        <v>168</v>
      </c>
      <c r="B365" s="510"/>
      <c r="C365" s="843"/>
      <c r="D365" s="779"/>
      <c r="E365" s="779"/>
      <c r="F365" s="779"/>
      <c r="G365" s="541"/>
      <c r="H365" s="541"/>
      <c r="I365" s="541"/>
      <c r="J365" s="552" t="s">
        <v>536</v>
      </c>
      <c r="K365" s="541"/>
      <c r="L365" s="542"/>
      <c r="M365" s="3710"/>
      <c r="N365" s="543"/>
      <c r="O365" s="901"/>
      <c r="P365" s="901"/>
      <c r="Q365" s="503"/>
      <c r="W365" s="2950"/>
    </row>
    <row r="366" spans="1:23" s="392" customFormat="1" outlineLevel="3">
      <c r="A366" s="510" t="s">
        <v>168</v>
      </c>
      <c r="B366" s="510"/>
      <c r="C366" s="843"/>
      <c r="D366" s="779"/>
      <c r="E366" s="779"/>
      <c r="F366" s="779"/>
      <c r="G366" s="541"/>
      <c r="H366" s="541"/>
      <c r="I366" s="541"/>
      <c r="J366" s="552" t="s">
        <v>537</v>
      </c>
      <c r="K366" s="541"/>
      <c r="L366" s="542"/>
      <c r="M366" s="3710"/>
      <c r="N366" s="543"/>
      <c r="O366" s="901"/>
      <c r="P366" s="901"/>
      <c r="Q366" s="503"/>
      <c r="W366" s="2950"/>
    </row>
    <row r="367" spans="1:23" s="392" customFormat="1" outlineLevel="3">
      <c r="A367" s="510" t="s">
        <v>168</v>
      </c>
      <c r="B367" s="510"/>
      <c r="C367" s="843"/>
      <c r="D367" s="779"/>
      <c r="E367" s="779"/>
      <c r="F367" s="779"/>
      <c r="G367" s="541"/>
      <c r="H367" s="541"/>
      <c r="I367" s="541"/>
      <c r="J367" s="552" t="s">
        <v>538</v>
      </c>
      <c r="K367" s="541"/>
      <c r="L367" s="542"/>
      <c r="M367" s="3710"/>
      <c r="N367" s="543"/>
      <c r="O367" s="901"/>
      <c r="P367" s="901"/>
      <c r="Q367" s="503"/>
      <c r="W367" s="2950"/>
    </row>
    <row r="368" spans="1:23" s="392" customFormat="1" outlineLevel="3">
      <c r="A368" s="510" t="s">
        <v>168</v>
      </c>
      <c r="B368" s="510"/>
      <c r="C368" s="843"/>
      <c r="D368" s="779"/>
      <c r="E368" s="779"/>
      <c r="F368" s="779"/>
      <c r="G368" s="779"/>
      <c r="H368" s="541"/>
      <c r="I368" s="541"/>
      <c r="J368" s="552" t="s">
        <v>539</v>
      </c>
      <c r="K368" s="541"/>
      <c r="L368" s="542"/>
      <c r="M368" s="3710"/>
      <c r="N368" s="543"/>
      <c r="O368" s="901"/>
      <c r="P368" s="901"/>
      <c r="Q368" s="503"/>
      <c r="W368" s="2950"/>
    </row>
    <row r="369" spans="1:23" s="392" customFormat="1" outlineLevel="3">
      <c r="A369" s="510" t="s">
        <v>168</v>
      </c>
      <c r="B369" s="510"/>
      <c r="C369" s="843"/>
      <c r="D369" s="779"/>
      <c r="E369" s="779"/>
      <c r="F369" s="779"/>
      <c r="G369" s="541"/>
      <c r="H369" s="541"/>
      <c r="I369" s="541"/>
      <c r="J369" s="552" t="s">
        <v>540</v>
      </c>
      <c r="K369" s="541"/>
      <c r="L369" s="542"/>
      <c r="M369" s="3710"/>
      <c r="N369" s="543"/>
      <c r="O369" s="901"/>
      <c r="P369" s="901"/>
      <c r="Q369" s="503"/>
      <c r="W369" s="2950"/>
    </row>
    <row r="370" spans="1:23" s="392" customFormat="1" ht="25.5" outlineLevel="3">
      <c r="A370" s="510" t="s">
        <v>168</v>
      </c>
      <c r="B370" s="510"/>
      <c r="C370" s="843"/>
      <c r="D370" s="779"/>
      <c r="E370" s="779"/>
      <c r="F370" s="779"/>
      <c r="G370" s="541"/>
      <c r="H370" s="541"/>
      <c r="I370" s="541"/>
      <c r="J370" s="552" t="s">
        <v>541</v>
      </c>
      <c r="K370" s="541"/>
      <c r="L370" s="542"/>
      <c r="M370" s="3710"/>
      <c r="N370" s="543"/>
      <c r="O370" s="901"/>
      <c r="P370" s="901"/>
      <c r="Q370" s="503"/>
      <c r="W370" s="2950"/>
    </row>
    <row r="371" spans="1:23" s="392" customFormat="1" outlineLevel="3">
      <c r="A371" s="510" t="s">
        <v>168</v>
      </c>
      <c r="B371" s="510"/>
      <c r="C371" s="843"/>
      <c r="D371" s="779"/>
      <c r="E371" s="779"/>
      <c r="F371" s="779"/>
      <c r="G371" s="541"/>
      <c r="H371" s="541"/>
      <c r="I371" s="541"/>
      <c r="J371" s="552" t="s">
        <v>542</v>
      </c>
      <c r="K371" s="541"/>
      <c r="L371" s="542"/>
      <c r="M371" s="3710"/>
      <c r="N371" s="543"/>
      <c r="O371" s="901"/>
      <c r="P371" s="901"/>
      <c r="Q371" s="503"/>
      <c r="W371" s="2950"/>
    </row>
    <row r="372" spans="1:23" s="392" customFormat="1" ht="25.5" outlineLevel="3">
      <c r="A372" s="510" t="s">
        <v>168</v>
      </c>
      <c r="B372" s="510"/>
      <c r="C372" s="843"/>
      <c r="D372" s="779"/>
      <c r="E372" s="779"/>
      <c r="F372" s="779"/>
      <c r="G372" s="541"/>
      <c r="H372" s="541"/>
      <c r="I372" s="541"/>
      <c r="J372" s="552" t="s">
        <v>220</v>
      </c>
      <c r="K372" s="541"/>
      <c r="L372" s="542"/>
      <c r="M372" s="3710"/>
      <c r="N372" s="543"/>
      <c r="O372" s="901"/>
      <c r="P372" s="901"/>
      <c r="Q372" s="503"/>
      <c r="W372" s="2950"/>
    </row>
    <row r="373" spans="1:23" s="392" customFormat="1" outlineLevel="3">
      <c r="A373" s="510" t="s">
        <v>168</v>
      </c>
      <c r="B373" s="510"/>
      <c r="C373" s="843"/>
      <c r="D373" s="779"/>
      <c r="E373" s="779"/>
      <c r="F373" s="779"/>
      <c r="G373" s="779"/>
      <c r="H373" s="541"/>
      <c r="I373" s="541"/>
      <c r="J373" s="552" t="s">
        <v>543</v>
      </c>
      <c r="K373" s="541"/>
      <c r="L373" s="542"/>
      <c r="M373" s="3710"/>
      <c r="N373" s="543"/>
      <c r="O373" s="901"/>
      <c r="P373" s="901"/>
      <c r="Q373" s="503"/>
      <c r="W373" s="2950"/>
    </row>
    <row r="374" spans="1:23" s="392" customFormat="1" outlineLevel="3">
      <c r="A374" s="510" t="s">
        <v>168</v>
      </c>
      <c r="B374" s="510"/>
      <c r="C374" s="843"/>
      <c r="D374" s="779"/>
      <c r="E374" s="779"/>
      <c r="F374" s="779"/>
      <c r="G374" s="541"/>
      <c r="H374" s="541"/>
      <c r="I374" s="541"/>
      <c r="J374" s="552" t="s">
        <v>544</v>
      </c>
      <c r="K374" s="541"/>
      <c r="L374" s="542"/>
      <c r="M374" s="3710"/>
      <c r="N374" s="543"/>
      <c r="O374" s="901"/>
      <c r="P374" s="901"/>
      <c r="Q374" s="503"/>
      <c r="W374" s="2950"/>
    </row>
    <row r="375" spans="1:23" s="392" customFormat="1" ht="25.5" outlineLevel="3">
      <c r="A375" s="510" t="s">
        <v>168</v>
      </c>
      <c r="B375" s="510"/>
      <c r="C375" s="843"/>
      <c r="D375" s="779"/>
      <c r="E375" s="779"/>
      <c r="F375" s="779"/>
      <c r="G375" s="541"/>
      <c r="H375" s="541"/>
      <c r="I375" s="541"/>
      <c r="J375" s="552" t="s">
        <v>545</v>
      </c>
      <c r="K375" s="541"/>
      <c r="L375" s="542"/>
      <c r="M375" s="3710"/>
      <c r="N375" s="543"/>
      <c r="O375" s="901"/>
      <c r="P375" s="901"/>
      <c r="Q375" s="503"/>
      <c r="W375" s="2950"/>
    </row>
    <row r="376" spans="1:23" s="392" customFormat="1" outlineLevel="3">
      <c r="A376" s="510" t="s">
        <v>168</v>
      </c>
      <c r="B376" s="510"/>
      <c r="C376" s="843"/>
      <c r="D376" s="779"/>
      <c r="E376" s="779"/>
      <c r="F376" s="779"/>
      <c r="G376" s="541"/>
      <c r="H376" s="541"/>
      <c r="I376" s="541"/>
      <c r="J376" s="552"/>
      <c r="K376" s="541"/>
      <c r="L376" s="542"/>
      <c r="M376" s="3710"/>
      <c r="N376" s="543"/>
      <c r="O376" s="901"/>
      <c r="P376" s="901"/>
      <c r="Q376" s="503"/>
      <c r="W376" s="2950"/>
    </row>
    <row r="377" spans="1:23" s="392" customFormat="1" ht="51" outlineLevel="3">
      <c r="A377" s="510" t="s">
        <v>168</v>
      </c>
      <c r="B377" s="510"/>
      <c r="C377" s="843"/>
      <c r="D377" s="779"/>
      <c r="E377" s="779"/>
      <c r="F377" s="779"/>
      <c r="G377" s="541"/>
      <c r="H377" s="541"/>
      <c r="I377" s="541"/>
      <c r="J377" s="552" t="s">
        <v>546</v>
      </c>
      <c r="K377" s="541"/>
      <c r="L377" s="542"/>
      <c r="M377" s="3710"/>
      <c r="N377" s="543"/>
      <c r="O377" s="901"/>
      <c r="P377" s="901"/>
      <c r="Q377" s="503"/>
      <c r="W377" s="2950"/>
    </row>
    <row r="378" spans="1:23" s="392" customFormat="1" outlineLevel="3">
      <c r="A378" s="510" t="s">
        <v>168</v>
      </c>
      <c r="B378" s="510"/>
      <c r="C378" s="843"/>
      <c r="D378" s="779"/>
      <c r="E378" s="779"/>
      <c r="F378" s="779"/>
      <c r="G378" s="541"/>
      <c r="H378" s="541"/>
      <c r="I378" s="541"/>
      <c r="J378" s="552" t="s">
        <v>547</v>
      </c>
      <c r="K378" s="541"/>
      <c r="L378" s="542"/>
      <c r="M378" s="3710"/>
      <c r="N378" s="543"/>
      <c r="O378" s="901"/>
      <c r="P378" s="901"/>
      <c r="Q378" s="503"/>
      <c r="W378" s="2950"/>
    </row>
    <row r="379" spans="1:23" s="392" customFormat="1" outlineLevel="3">
      <c r="A379" s="510" t="s">
        <v>168</v>
      </c>
      <c r="B379" s="510"/>
      <c r="C379" s="843"/>
      <c r="D379" s="779"/>
      <c r="E379" s="779"/>
      <c r="F379" s="779"/>
      <c r="G379" s="541"/>
      <c r="H379" s="541"/>
      <c r="I379" s="541"/>
      <c r="J379" s="552" t="s">
        <v>548</v>
      </c>
      <c r="K379" s="541"/>
      <c r="L379" s="542"/>
      <c r="M379" s="3710"/>
      <c r="N379" s="543"/>
      <c r="O379" s="901"/>
      <c r="P379" s="901"/>
      <c r="Q379" s="503"/>
      <c r="W379" s="2950"/>
    </row>
    <row r="380" spans="1:23" s="392" customFormat="1" outlineLevel="3">
      <c r="A380" s="510" t="s">
        <v>168</v>
      </c>
      <c r="B380" s="510"/>
      <c r="C380" s="843"/>
      <c r="D380" s="779"/>
      <c r="E380" s="779"/>
      <c r="F380" s="779"/>
      <c r="G380" s="541"/>
      <c r="H380" s="541"/>
      <c r="I380" s="541"/>
      <c r="J380" s="552" t="s">
        <v>549</v>
      </c>
      <c r="K380" s="541"/>
      <c r="L380" s="542"/>
      <c r="M380" s="3710"/>
      <c r="N380" s="543"/>
      <c r="O380" s="901"/>
      <c r="P380" s="901"/>
      <c r="Q380" s="503"/>
      <c r="W380" s="2950"/>
    </row>
    <row r="381" spans="1:23" s="392" customFormat="1" ht="51" outlineLevel="3">
      <c r="A381" s="510" t="s">
        <v>168</v>
      </c>
      <c r="B381" s="510"/>
      <c r="C381" s="843"/>
      <c r="D381" s="779"/>
      <c r="E381" s="779"/>
      <c r="F381" s="779"/>
      <c r="G381" s="541"/>
      <c r="H381" s="541"/>
      <c r="I381" s="541"/>
      <c r="J381" s="552" t="s">
        <v>550</v>
      </c>
      <c r="K381" s="541"/>
      <c r="L381" s="542"/>
      <c r="M381" s="3710"/>
      <c r="N381" s="543"/>
      <c r="O381" s="901"/>
      <c r="P381" s="901"/>
      <c r="Q381" s="503"/>
      <c r="W381" s="2950"/>
    </row>
    <row r="382" spans="1:23" s="392" customFormat="1" outlineLevel="3">
      <c r="A382" s="510" t="s">
        <v>168</v>
      </c>
      <c r="B382" s="510"/>
      <c r="C382" s="843"/>
      <c r="D382" s="779"/>
      <c r="E382" s="779"/>
      <c r="F382" s="779"/>
      <c r="G382" s="779"/>
      <c r="H382" s="541"/>
      <c r="I382" s="541"/>
      <c r="J382" s="552" t="s">
        <v>551</v>
      </c>
      <c r="K382" s="541"/>
      <c r="L382" s="542"/>
      <c r="M382" s="3710"/>
      <c r="N382" s="543"/>
      <c r="O382" s="901"/>
      <c r="P382" s="901"/>
      <c r="Q382" s="503"/>
      <c r="W382" s="2950"/>
    </row>
    <row r="383" spans="1:23" s="392" customFormat="1" ht="25.5" outlineLevel="3">
      <c r="A383" s="510" t="s">
        <v>168</v>
      </c>
      <c r="B383" s="510"/>
      <c r="C383" s="843"/>
      <c r="D383" s="779"/>
      <c r="E383" s="779"/>
      <c r="F383" s="779"/>
      <c r="G383" s="541"/>
      <c r="H383" s="541"/>
      <c r="I383" s="541"/>
      <c r="J383" s="552" t="s">
        <v>552</v>
      </c>
      <c r="K383" s="541"/>
      <c r="L383" s="542"/>
      <c r="M383" s="3710"/>
      <c r="N383" s="543"/>
      <c r="O383" s="901"/>
      <c r="P383" s="901"/>
      <c r="Q383" s="503"/>
      <c r="W383" s="2950"/>
    </row>
    <row r="384" spans="1:23" s="392" customFormat="1" ht="25.5" outlineLevel="3">
      <c r="A384" s="510" t="s">
        <v>168</v>
      </c>
      <c r="B384" s="510"/>
      <c r="C384" s="843"/>
      <c r="D384" s="779"/>
      <c r="E384" s="779"/>
      <c r="F384" s="779"/>
      <c r="G384" s="541"/>
      <c r="H384" s="541"/>
      <c r="I384" s="541"/>
      <c r="J384" s="552" t="s">
        <v>553</v>
      </c>
      <c r="K384" s="541"/>
      <c r="L384" s="542"/>
      <c r="M384" s="3710"/>
      <c r="N384" s="543"/>
      <c r="O384" s="901"/>
      <c r="P384" s="901"/>
      <c r="Q384" s="503"/>
      <c r="W384" s="2950"/>
    </row>
    <row r="385" spans="1:26" s="392" customFormat="1" outlineLevel="3">
      <c r="A385" s="510" t="s">
        <v>168</v>
      </c>
      <c r="B385" s="510"/>
      <c r="C385" s="843"/>
      <c r="D385" s="779"/>
      <c r="E385" s="779"/>
      <c r="F385" s="779"/>
      <c r="G385" s="541"/>
      <c r="H385" s="541"/>
      <c r="I385" s="541"/>
      <c r="J385" s="552" t="s">
        <v>554</v>
      </c>
      <c r="K385" s="541"/>
      <c r="L385" s="542"/>
      <c r="M385" s="3710"/>
      <c r="N385" s="543"/>
      <c r="O385" s="901"/>
      <c r="P385" s="901"/>
      <c r="Q385" s="503"/>
      <c r="W385" s="2950"/>
    </row>
    <row r="386" spans="1:26" s="392" customFormat="1" outlineLevel="3">
      <c r="A386" s="510" t="s">
        <v>168</v>
      </c>
      <c r="B386" s="510"/>
      <c r="C386" s="843"/>
      <c r="D386" s="779"/>
      <c r="E386" s="779"/>
      <c r="F386" s="779"/>
      <c r="G386" s="541"/>
      <c r="H386" s="541"/>
      <c r="I386" s="541"/>
      <c r="J386" s="552" t="s">
        <v>555</v>
      </c>
      <c r="K386" s="541"/>
      <c r="L386" s="542"/>
      <c r="M386" s="3710"/>
      <c r="N386" s="543"/>
      <c r="O386" s="901"/>
      <c r="P386" s="901"/>
      <c r="Q386" s="503"/>
      <c r="W386" s="2950"/>
    </row>
    <row r="387" spans="1:26" s="392" customFormat="1" outlineLevel="3">
      <c r="A387" s="510" t="s">
        <v>168</v>
      </c>
      <c r="B387" s="510"/>
      <c r="C387" s="843"/>
      <c r="D387" s="779"/>
      <c r="E387" s="779"/>
      <c r="F387" s="779"/>
      <c r="G387" s="779"/>
      <c r="H387" s="541"/>
      <c r="I387" s="541"/>
      <c r="J387" s="553" t="s">
        <v>556</v>
      </c>
      <c r="K387" s="541"/>
      <c r="L387" s="542"/>
      <c r="M387" s="3710"/>
      <c r="N387" s="543"/>
      <c r="O387" s="901"/>
      <c r="P387" s="901"/>
      <c r="Q387" s="503"/>
      <c r="W387" s="2950"/>
    </row>
    <row r="388" spans="1:26" s="392" customFormat="1" outlineLevel="3">
      <c r="A388" s="510" t="s">
        <v>168</v>
      </c>
      <c r="B388" s="510"/>
      <c r="C388" s="843"/>
      <c r="D388" s="779"/>
      <c r="E388" s="779"/>
      <c r="F388" s="779"/>
      <c r="G388" s="779"/>
      <c r="H388" s="541"/>
      <c r="I388" s="541"/>
      <c r="J388" s="541"/>
      <c r="K388" s="541"/>
      <c r="L388" s="542"/>
      <c r="M388" s="3710"/>
      <c r="N388" s="543"/>
      <c r="O388" s="901"/>
      <c r="P388" s="901"/>
      <c r="Q388" s="503"/>
      <c r="W388" s="2950"/>
    </row>
    <row r="389" spans="1:26" s="521" customFormat="1" outlineLevel="2">
      <c r="A389" s="510" t="s">
        <v>168</v>
      </c>
      <c r="B389" s="512"/>
      <c r="C389" s="554" t="s">
        <v>527</v>
      </c>
      <c r="D389" s="514" t="s">
        <v>194</v>
      </c>
      <c r="E389" s="514" t="s">
        <v>557</v>
      </c>
      <c r="F389" s="402"/>
      <c r="G389" s="516" t="s">
        <v>172</v>
      </c>
      <c r="H389" s="515"/>
      <c r="I389" s="515" t="str">
        <f>A389&amp;"."&amp;C389&amp;"."&amp;D389&amp;""</f>
        <v>101.39.01</v>
      </c>
      <c r="J389" s="516" t="str">
        <f>E389</f>
        <v>Suhomontažna dela - stene in inštalacijske ravnine</v>
      </c>
      <c r="K389" s="515"/>
      <c r="L389" s="517"/>
      <c r="M389" s="3712"/>
      <c r="N389" s="2866">
        <f>SUM(N391:N416)</f>
        <v>0</v>
      </c>
      <c r="O389" s="530"/>
      <c r="P389" s="520"/>
      <c r="Q389" s="2893"/>
      <c r="W389" s="2944"/>
    </row>
    <row r="390" spans="1:26" s="392" customFormat="1" ht="161.44999999999999" customHeight="1" outlineLevel="3">
      <c r="A390" s="510" t="s">
        <v>168</v>
      </c>
      <c r="B390" s="510"/>
      <c r="C390" s="843" t="s">
        <v>527</v>
      </c>
      <c r="D390" s="778" t="s">
        <v>194</v>
      </c>
      <c r="E390" s="779"/>
      <c r="F390" s="779"/>
      <c r="G390" s="541"/>
      <c r="H390" s="541"/>
      <c r="I390" s="541"/>
      <c r="J390" s="544" t="s">
        <v>558</v>
      </c>
      <c r="K390" s="541"/>
      <c r="L390" s="542"/>
      <c r="M390" s="3710"/>
      <c r="N390" s="543"/>
      <c r="O390" s="901"/>
      <c r="P390" s="901"/>
      <c r="Q390" s="503"/>
      <c r="W390" s="2950"/>
    </row>
    <row r="391" spans="1:26" s="392" customFormat="1" outlineLevel="3">
      <c r="A391" s="510" t="s">
        <v>168</v>
      </c>
      <c r="B391" s="510"/>
      <c r="C391" s="843" t="s">
        <v>527</v>
      </c>
      <c r="D391" s="778" t="s">
        <v>194</v>
      </c>
      <c r="E391" s="779"/>
      <c r="F391" s="779"/>
      <c r="G391" s="779" t="s">
        <v>198</v>
      </c>
      <c r="H391" s="537">
        <v>1</v>
      </c>
      <c r="I391" s="537" t="str">
        <f t="shared" ref="I391:I416" si="77">A391&amp;"."&amp;C391&amp;"."&amp;D391&amp;"."&amp;H391</f>
        <v>101.39.01.1</v>
      </c>
      <c r="J391" s="537" t="s">
        <v>559</v>
      </c>
      <c r="K391" s="537" t="s">
        <v>237</v>
      </c>
      <c r="L391" s="538">
        <v>77.760000000000005</v>
      </c>
      <c r="M391" s="3713">
        <v>0</v>
      </c>
      <c r="N391" s="539">
        <f t="shared" ref="N391:N415" si="78">L391*M391</f>
        <v>0</v>
      </c>
      <c r="O391" s="790"/>
      <c r="P391" s="765"/>
      <c r="Q391" s="884" t="s">
        <v>238</v>
      </c>
      <c r="R391" s="882" t="str">
        <f t="shared" ref="R391" si="79">_xlfn.CONCAT(X391,J391,Y391)</f>
        <v>((['Element'] = 'PredelnaStena') and ['SestavaKonstrukcij'] = ' ZM.01.C // AR - suho/mokro_2x12,5 GKB + 5 CW + vmes 5 TI + 2x12,5 GKBI_d=10')</v>
      </c>
      <c r="S391" s="883" t="s">
        <v>202</v>
      </c>
      <c r="T391" s="881">
        <f t="shared" ref="T391:T415" si="80">L391</f>
        <v>77.760000000000005</v>
      </c>
      <c r="U391" s="884" t="s">
        <v>240</v>
      </c>
      <c r="V391" s="883" t="s">
        <v>202</v>
      </c>
      <c r="W391" s="2950"/>
      <c r="X391" s="1076" t="s">
        <v>273</v>
      </c>
      <c r="Y391" s="1076" t="s">
        <v>274</v>
      </c>
      <c r="Z391" s="1076"/>
    </row>
    <row r="392" spans="1:26" s="392" customFormat="1" outlineLevel="3">
      <c r="A392" s="510" t="s">
        <v>168</v>
      </c>
      <c r="B392" s="510"/>
      <c r="C392" s="843" t="s">
        <v>527</v>
      </c>
      <c r="D392" s="778" t="s">
        <v>194</v>
      </c>
      <c r="E392" s="779"/>
      <c r="F392" s="779"/>
      <c r="G392" s="779" t="s">
        <v>198</v>
      </c>
      <c r="H392" s="537">
        <v>2</v>
      </c>
      <c r="I392" s="537" t="str">
        <f t="shared" si="77"/>
        <v>101.39.01.2</v>
      </c>
      <c r="J392" s="537" t="s">
        <v>560</v>
      </c>
      <c r="K392" s="537" t="s">
        <v>237</v>
      </c>
      <c r="L392" s="538">
        <v>113.22</v>
      </c>
      <c r="M392" s="3713">
        <v>0</v>
      </c>
      <c r="N392" s="539">
        <f t="shared" si="78"/>
        <v>0</v>
      </c>
      <c r="O392" s="790"/>
      <c r="P392" s="765"/>
      <c r="Q392" s="884" t="s">
        <v>238</v>
      </c>
      <c r="R392" s="882" t="str">
        <f t="shared" ref="R392:R415" si="81">_xlfn.CONCAT(X392,J392,Y392)</f>
        <v>((['Element'] = 'PredelnaStena') and ['SestavaKonstrukcij'] = ' ZM.03.A // AR - suho_2x12,5 GKB + 10 CW + vmes 10 TI + 2x12,5 GKB_d=15')</v>
      </c>
      <c r="S392" s="883" t="s">
        <v>202</v>
      </c>
      <c r="T392" s="881">
        <f t="shared" si="80"/>
        <v>113.22</v>
      </c>
      <c r="U392" s="884" t="s">
        <v>240</v>
      </c>
      <c r="V392" s="883" t="s">
        <v>202</v>
      </c>
      <c r="W392" s="2950"/>
      <c r="X392" s="1076" t="s">
        <v>273</v>
      </c>
      <c r="Y392" s="1076" t="s">
        <v>274</v>
      </c>
      <c r="Z392" s="1076"/>
    </row>
    <row r="393" spans="1:26" s="392" customFormat="1" outlineLevel="3">
      <c r="A393" s="510" t="s">
        <v>168</v>
      </c>
      <c r="B393" s="510"/>
      <c r="C393" s="843" t="s">
        <v>527</v>
      </c>
      <c r="D393" s="778" t="s">
        <v>194</v>
      </c>
      <c r="E393" s="779"/>
      <c r="F393" s="779"/>
      <c r="G393" s="779" t="s">
        <v>198</v>
      </c>
      <c r="H393" s="537">
        <v>3</v>
      </c>
      <c r="I393" s="537" t="str">
        <f t="shared" si="77"/>
        <v>101.39.01.3</v>
      </c>
      <c r="J393" s="537" t="s">
        <v>561</v>
      </c>
      <c r="K393" s="537" t="s">
        <v>237</v>
      </c>
      <c r="L393" s="538">
        <v>397.71</v>
      </c>
      <c r="M393" s="3713">
        <v>0</v>
      </c>
      <c r="N393" s="539">
        <f t="shared" si="78"/>
        <v>0</v>
      </c>
      <c r="O393" s="790"/>
      <c r="P393" s="765"/>
      <c r="Q393" s="884" t="s">
        <v>238</v>
      </c>
      <c r="R393" s="882" t="str">
        <f t="shared" si="81"/>
        <v>((['Element'] = 'PredelnaStena') and ['SestavaKonstrukcij'] = ' ZM.03.B // AR - mokro_2x12,5 GKBI + 10 CW + vmes 10 TI + 2x12,5 GKB_d=15')</v>
      </c>
      <c r="S393" s="883" t="s">
        <v>202</v>
      </c>
      <c r="T393" s="881">
        <f t="shared" si="80"/>
        <v>397.71</v>
      </c>
      <c r="U393" s="884" t="s">
        <v>240</v>
      </c>
      <c r="V393" s="883" t="s">
        <v>202</v>
      </c>
      <c r="W393" s="2950"/>
      <c r="X393" s="1076" t="s">
        <v>273</v>
      </c>
      <c r="Y393" s="1076" t="s">
        <v>274</v>
      </c>
      <c r="Z393" s="1076"/>
    </row>
    <row r="394" spans="1:26" s="392" customFormat="1" outlineLevel="3">
      <c r="A394" s="510" t="s">
        <v>168</v>
      </c>
      <c r="B394" s="510"/>
      <c r="C394" s="843" t="s">
        <v>527</v>
      </c>
      <c r="D394" s="778" t="s">
        <v>194</v>
      </c>
      <c r="E394" s="779"/>
      <c r="F394" s="779"/>
      <c r="G394" s="779" t="s">
        <v>198</v>
      </c>
      <c r="H394" s="537">
        <v>4</v>
      </c>
      <c r="I394" s="537" t="str">
        <f t="shared" si="77"/>
        <v>101.39.01.4</v>
      </c>
      <c r="J394" s="537" t="s">
        <v>562</v>
      </c>
      <c r="K394" s="537" t="s">
        <v>237</v>
      </c>
      <c r="L394" s="538">
        <v>464.5</v>
      </c>
      <c r="M394" s="3713">
        <v>0</v>
      </c>
      <c r="N394" s="539">
        <f t="shared" si="78"/>
        <v>0</v>
      </c>
      <c r="O394" s="790"/>
      <c r="P394" s="765"/>
      <c r="Q394" s="884" t="s">
        <v>238</v>
      </c>
      <c r="R394" s="882" t="str">
        <f t="shared" si="81"/>
        <v>((['Element'] = 'PredelnaStena') and ['SestavaKonstrukcij'] = ' ZM.03.C // AR - mokro/suho_2x12,5 GKBI + 10 CW + vmes 10 TI + 2x12,5 GKB_d=15')</v>
      </c>
      <c r="S394" s="883" t="s">
        <v>202</v>
      </c>
      <c r="T394" s="881">
        <f t="shared" si="80"/>
        <v>464.5</v>
      </c>
      <c r="U394" s="884" t="s">
        <v>240</v>
      </c>
      <c r="V394" s="883" t="s">
        <v>202</v>
      </c>
      <c r="W394" s="2950"/>
      <c r="X394" s="1076" t="s">
        <v>273</v>
      </c>
      <c r="Y394" s="1076" t="s">
        <v>274</v>
      </c>
      <c r="Z394" s="1076"/>
    </row>
    <row r="395" spans="1:26" s="392" customFormat="1" outlineLevel="3">
      <c r="A395" s="510" t="s">
        <v>168</v>
      </c>
      <c r="B395" s="510"/>
      <c r="C395" s="843" t="s">
        <v>527</v>
      </c>
      <c r="D395" s="778" t="s">
        <v>194</v>
      </c>
      <c r="E395" s="779"/>
      <c r="F395" s="779"/>
      <c r="G395" s="779" t="s">
        <v>198</v>
      </c>
      <c r="H395" s="537">
        <v>5</v>
      </c>
      <c r="I395" s="537" t="str">
        <f t="shared" si="77"/>
        <v>101.39.01.5</v>
      </c>
      <c r="J395" s="537" t="s">
        <v>563</v>
      </c>
      <c r="K395" s="537" t="s">
        <v>237</v>
      </c>
      <c r="L395" s="538">
        <v>800.71</v>
      </c>
      <c r="M395" s="3713">
        <v>0</v>
      </c>
      <c r="N395" s="539">
        <f t="shared" si="78"/>
        <v>0</v>
      </c>
      <c r="O395" s="790"/>
      <c r="P395" s="765"/>
      <c r="Q395" s="884" t="s">
        <v>238</v>
      </c>
      <c r="R395" s="882" t="str">
        <f t="shared" si="81"/>
        <v>((['Element'] = 'PredelnaStena') and ['SestavaKonstrukcij'] = ' ZM.03.D.EI30 // AR - suho požarno_2x12,5 GKF + 10 CW + vmes 10 TI + 2x12,5 GKF_EI30_d=15')</v>
      </c>
      <c r="S395" s="883" t="s">
        <v>202</v>
      </c>
      <c r="T395" s="881">
        <f t="shared" si="80"/>
        <v>800.71</v>
      </c>
      <c r="U395" s="884" t="s">
        <v>240</v>
      </c>
      <c r="V395" s="883" t="s">
        <v>202</v>
      </c>
      <c r="W395" s="2950"/>
      <c r="X395" s="1076" t="s">
        <v>273</v>
      </c>
      <c r="Y395" s="1076" t="s">
        <v>274</v>
      </c>
      <c r="Z395" s="1076"/>
    </row>
    <row r="396" spans="1:26" s="392" customFormat="1" outlineLevel="3">
      <c r="A396" s="510" t="s">
        <v>168</v>
      </c>
      <c r="B396" s="510"/>
      <c r="C396" s="843" t="s">
        <v>527</v>
      </c>
      <c r="D396" s="778" t="s">
        <v>194</v>
      </c>
      <c r="E396" s="779"/>
      <c r="F396" s="779"/>
      <c r="G396" s="779" t="s">
        <v>198</v>
      </c>
      <c r="H396" s="537">
        <v>6</v>
      </c>
      <c r="I396" s="537" t="str">
        <f t="shared" si="77"/>
        <v>101.39.01.6</v>
      </c>
      <c r="J396" s="537" t="s">
        <v>564</v>
      </c>
      <c r="K396" s="537" t="s">
        <v>237</v>
      </c>
      <c r="L396" s="538">
        <v>27.61</v>
      </c>
      <c r="M396" s="3713">
        <v>0</v>
      </c>
      <c r="N396" s="539">
        <f t="shared" si="78"/>
        <v>0</v>
      </c>
      <c r="O396" s="790"/>
      <c r="P396" s="765"/>
      <c r="Q396" s="884" t="s">
        <v>238</v>
      </c>
      <c r="R396" s="882" t="str">
        <f t="shared" si="81"/>
        <v>((['Element'] = 'PredelnaStena') and ['SestavaKonstrukcij'] = ' ZM.03.D.EI90 // AR - suho požarno_2x12,5 GKF + 10 CW + vmes 10 TI + 2x12,5 GKF_EI90_d=15')</v>
      </c>
      <c r="S396" s="883" t="s">
        <v>202</v>
      </c>
      <c r="T396" s="881">
        <f t="shared" si="80"/>
        <v>27.61</v>
      </c>
      <c r="U396" s="884" t="s">
        <v>240</v>
      </c>
      <c r="V396" s="883" t="s">
        <v>202</v>
      </c>
      <c r="W396" s="2950"/>
      <c r="X396" s="1076" t="s">
        <v>273</v>
      </c>
      <c r="Y396" s="1076" t="s">
        <v>274</v>
      </c>
      <c r="Z396" s="1076"/>
    </row>
    <row r="397" spans="1:26" s="392" customFormat="1" outlineLevel="3">
      <c r="A397" s="510" t="s">
        <v>168</v>
      </c>
      <c r="B397" s="510"/>
      <c r="C397" s="843" t="s">
        <v>527</v>
      </c>
      <c r="D397" s="778" t="s">
        <v>194</v>
      </c>
      <c r="E397" s="779"/>
      <c r="F397" s="779"/>
      <c r="G397" s="779" t="s">
        <v>198</v>
      </c>
      <c r="H397" s="537">
        <v>7</v>
      </c>
      <c r="I397" s="537" t="str">
        <f t="shared" si="77"/>
        <v>101.39.01.7</v>
      </c>
      <c r="J397" s="537" t="s">
        <v>565</v>
      </c>
      <c r="K397" s="537" t="s">
        <v>237</v>
      </c>
      <c r="L397" s="538">
        <v>82.17</v>
      </c>
      <c r="M397" s="3713">
        <v>0</v>
      </c>
      <c r="N397" s="539">
        <f t="shared" si="78"/>
        <v>0</v>
      </c>
      <c r="O397" s="790"/>
      <c r="P397" s="765"/>
      <c r="Q397" s="884" t="s">
        <v>238</v>
      </c>
      <c r="R397" s="882" t="str">
        <f t="shared" si="81"/>
        <v>((['Element'] = 'PredelnaStena') and ['SestavaKonstrukcij'] = ' ZM.04.H // AR - zaščita proti sevanju ekvivalent Pb 2mm_d=20')</v>
      </c>
      <c r="S397" s="883" t="s">
        <v>202</v>
      </c>
      <c r="T397" s="881">
        <f t="shared" si="80"/>
        <v>82.17</v>
      </c>
      <c r="U397" s="884" t="s">
        <v>240</v>
      </c>
      <c r="V397" s="883" t="s">
        <v>202</v>
      </c>
      <c r="W397" s="2950"/>
      <c r="X397" s="1076" t="s">
        <v>273</v>
      </c>
      <c r="Y397" s="1076" t="s">
        <v>274</v>
      </c>
      <c r="Z397" s="1076"/>
    </row>
    <row r="398" spans="1:26" s="392" customFormat="1" outlineLevel="3">
      <c r="A398" s="510" t="s">
        <v>168</v>
      </c>
      <c r="B398" s="510"/>
      <c r="C398" s="843" t="s">
        <v>527</v>
      </c>
      <c r="D398" s="778" t="s">
        <v>194</v>
      </c>
      <c r="E398" s="779"/>
      <c r="F398" s="779"/>
      <c r="G398" s="779" t="s">
        <v>198</v>
      </c>
      <c r="H398" s="537">
        <v>8</v>
      </c>
      <c r="I398" s="537" t="str">
        <f t="shared" si="77"/>
        <v>101.39.01.8</v>
      </c>
      <c r="J398" s="537" t="s">
        <v>566</v>
      </c>
      <c r="K398" s="537" t="s">
        <v>237</v>
      </c>
      <c r="L398" s="538">
        <v>74.010000000000005</v>
      </c>
      <c r="M398" s="3713">
        <v>0</v>
      </c>
      <c r="N398" s="539">
        <f t="shared" si="78"/>
        <v>0</v>
      </c>
      <c r="O398" s="790"/>
      <c r="P398" s="765"/>
      <c r="Q398" s="884" t="s">
        <v>238</v>
      </c>
      <c r="R398" s="882" t="str">
        <f t="shared" si="81"/>
        <v>((['Element'] = 'PredelnaStena') and ['SestavaKonstrukcij'] = ' ZM.04.I // AR - zaščita proti sevanju ekvivalent Pb 3mm_d=20')</v>
      </c>
      <c r="S398" s="883" t="s">
        <v>202</v>
      </c>
      <c r="T398" s="881">
        <f t="shared" si="80"/>
        <v>74.010000000000005</v>
      </c>
      <c r="U398" s="884" t="s">
        <v>240</v>
      </c>
      <c r="V398" s="883" t="s">
        <v>202</v>
      </c>
      <c r="W398" s="2950"/>
      <c r="X398" s="1076" t="s">
        <v>273</v>
      </c>
      <c r="Y398" s="1076" t="s">
        <v>274</v>
      </c>
      <c r="Z398" s="1076"/>
    </row>
    <row r="399" spans="1:26" s="392" customFormat="1" outlineLevel="3">
      <c r="A399" s="510" t="s">
        <v>168</v>
      </c>
      <c r="B399" s="510"/>
      <c r="C399" s="843" t="s">
        <v>527</v>
      </c>
      <c r="D399" s="778" t="s">
        <v>194</v>
      </c>
      <c r="E399" s="779"/>
      <c r="F399" s="779"/>
      <c r="G399" s="779" t="s">
        <v>198</v>
      </c>
      <c r="H399" s="537">
        <v>9</v>
      </c>
      <c r="I399" s="537" t="str">
        <f t="shared" si="77"/>
        <v>101.39.01.9</v>
      </c>
      <c r="J399" s="537" t="s">
        <v>567</v>
      </c>
      <c r="K399" s="537" t="s">
        <v>237</v>
      </c>
      <c r="L399" s="538">
        <v>3434.91</v>
      </c>
      <c r="M399" s="3713">
        <v>0</v>
      </c>
      <c r="N399" s="539">
        <f t="shared" si="78"/>
        <v>0</v>
      </c>
      <c r="O399" s="790"/>
      <c r="P399" s="765"/>
      <c r="Q399" s="884" t="s">
        <v>238</v>
      </c>
      <c r="R399" s="882" t="str">
        <f t="shared" si="81"/>
        <v>((['Element'] = 'PredelnaStena') and ['SestavaKonstrukcij'] = ' ZM.05.A // AR - suho_2x12,5 GKB + 15 CW + vmes 15 TI + 2x12,5 GKB_d=20')</v>
      </c>
      <c r="S399" s="883" t="s">
        <v>202</v>
      </c>
      <c r="T399" s="881">
        <f t="shared" si="80"/>
        <v>3434.91</v>
      </c>
      <c r="U399" s="884" t="s">
        <v>240</v>
      </c>
      <c r="V399" s="883" t="s">
        <v>202</v>
      </c>
      <c r="W399" s="2950"/>
      <c r="X399" s="1076" t="s">
        <v>273</v>
      </c>
      <c r="Y399" s="1076" t="s">
        <v>274</v>
      </c>
      <c r="Z399" s="1076"/>
    </row>
    <row r="400" spans="1:26" s="392" customFormat="1" outlineLevel="3">
      <c r="A400" s="510" t="s">
        <v>168</v>
      </c>
      <c r="B400" s="510"/>
      <c r="C400" s="843" t="s">
        <v>527</v>
      </c>
      <c r="D400" s="778" t="s">
        <v>194</v>
      </c>
      <c r="E400" s="779"/>
      <c r="F400" s="779"/>
      <c r="G400" s="779" t="s">
        <v>198</v>
      </c>
      <c r="H400" s="537">
        <v>10</v>
      </c>
      <c r="I400" s="537" t="str">
        <f t="shared" si="77"/>
        <v>101.39.01.10</v>
      </c>
      <c r="J400" s="537" t="s">
        <v>568</v>
      </c>
      <c r="K400" s="537" t="s">
        <v>237</v>
      </c>
      <c r="L400" s="538">
        <v>449.78</v>
      </c>
      <c r="M400" s="3713">
        <v>0</v>
      </c>
      <c r="N400" s="539">
        <f t="shared" si="78"/>
        <v>0</v>
      </c>
      <c r="O400" s="790"/>
      <c r="P400" s="765"/>
      <c r="Q400" s="884" t="s">
        <v>238</v>
      </c>
      <c r="R400" s="882" t="str">
        <f t="shared" si="81"/>
        <v>((['Element'] = 'PredelnaStena') and ['SestavaKonstrukcij'] = ' ZM.05.B // AR - mokro_2x12,5 GKBI + 15 CW + vmes 15 TI + 2x12,5 GKBI_d=20')</v>
      </c>
      <c r="S400" s="883" t="s">
        <v>202</v>
      </c>
      <c r="T400" s="881">
        <f t="shared" si="80"/>
        <v>449.78</v>
      </c>
      <c r="U400" s="884" t="s">
        <v>240</v>
      </c>
      <c r="V400" s="883" t="s">
        <v>202</v>
      </c>
      <c r="W400" s="2950"/>
      <c r="X400" s="1076" t="s">
        <v>273</v>
      </c>
      <c r="Y400" s="1076" t="s">
        <v>274</v>
      </c>
      <c r="Z400" s="1076"/>
    </row>
    <row r="401" spans="1:26" s="392" customFormat="1" outlineLevel="3">
      <c r="A401" s="510" t="s">
        <v>168</v>
      </c>
      <c r="B401" s="510"/>
      <c r="C401" s="843" t="s">
        <v>527</v>
      </c>
      <c r="D401" s="778" t="s">
        <v>194</v>
      </c>
      <c r="E401" s="779"/>
      <c r="F401" s="779"/>
      <c r="G401" s="779" t="s">
        <v>198</v>
      </c>
      <c r="H401" s="537">
        <v>11</v>
      </c>
      <c r="I401" s="537" t="str">
        <f t="shared" si="77"/>
        <v>101.39.01.11</v>
      </c>
      <c r="J401" s="537" t="s">
        <v>569</v>
      </c>
      <c r="K401" s="537" t="s">
        <v>237</v>
      </c>
      <c r="L401" s="538">
        <v>2319.98</v>
      </c>
      <c r="M401" s="3713">
        <v>0</v>
      </c>
      <c r="N401" s="539">
        <f t="shared" si="78"/>
        <v>0</v>
      </c>
      <c r="O401" s="790"/>
      <c r="P401" s="765"/>
      <c r="Q401" s="884" t="s">
        <v>238</v>
      </c>
      <c r="R401" s="882" t="str">
        <f t="shared" si="81"/>
        <v>((['Element'] = 'PredelnaStena') and ['SestavaKonstrukcij'] = ' ZM.05.C // AR - mokro/suho_2x12,5 GKBI + 15 CW + vmes 15 TI + 2x12,5 GKB_d=20')</v>
      </c>
      <c r="S401" s="883" t="s">
        <v>202</v>
      </c>
      <c r="T401" s="881">
        <f t="shared" si="80"/>
        <v>2319.98</v>
      </c>
      <c r="U401" s="884" t="s">
        <v>240</v>
      </c>
      <c r="V401" s="883" t="s">
        <v>202</v>
      </c>
      <c r="W401" s="2950"/>
      <c r="X401" s="1076" t="s">
        <v>273</v>
      </c>
      <c r="Y401" s="1076" t="s">
        <v>274</v>
      </c>
      <c r="Z401" s="1076"/>
    </row>
    <row r="402" spans="1:26" s="392" customFormat="1" outlineLevel="3">
      <c r="A402" s="510" t="s">
        <v>168</v>
      </c>
      <c r="B402" s="510"/>
      <c r="C402" s="843" t="s">
        <v>527</v>
      </c>
      <c r="D402" s="778" t="s">
        <v>194</v>
      </c>
      <c r="E402" s="779"/>
      <c r="F402" s="779"/>
      <c r="G402" s="779" t="s">
        <v>198</v>
      </c>
      <c r="H402" s="537">
        <v>12</v>
      </c>
      <c r="I402" s="537" t="str">
        <f t="shared" si="77"/>
        <v>101.39.01.12</v>
      </c>
      <c r="J402" s="537" t="s">
        <v>570</v>
      </c>
      <c r="K402" s="537" t="s">
        <v>237</v>
      </c>
      <c r="L402" s="538">
        <v>1921.16</v>
      </c>
      <c r="M402" s="3713">
        <v>0</v>
      </c>
      <c r="N402" s="539">
        <f t="shared" si="78"/>
        <v>0</v>
      </c>
      <c r="O402" s="790"/>
      <c r="P402" s="765"/>
      <c r="Q402" s="884" t="s">
        <v>238</v>
      </c>
      <c r="R402" s="882" t="str">
        <f t="shared" si="81"/>
        <v>((['Element'] = 'PredelnaStena') and ['SestavaKonstrukcij'] = ' ZM.05.D.EI30 // AR - suho_2x12,5 GKF + 15 CW + vmes 15 TI + 2x12,5 GKF EI30_d=20')</v>
      </c>
      <c r="S402" s="883" t="s">
        <v>202</v>
      </c>
      <c r="T402" s="881">
        <f t="shared" si="80"/>
        <v>1921.16</v>
      </c>
      <c r="U402" s="884" t="s">
        <v>240</v>
      </c>
      <c r="V402" s="883" t="s">
        <v>202</v>
      </c>
      <c r="W402" s="2950"/>
      <c r="X402" s="1076" t="s">
        <v>273</v>
      </c>
      <c r="Y402" s="1076" t="s">
        <v>274</v>
      </c>
      <c r="Z402" s="1076"/>
    </row>
    <row r="403" spans="1:26" s="392" customFormat="1" outlineLevel="3">
      <c r="A403" s="510" t="s">
        <v>168</v>
      </c>
      <c r="B403" s="510"/>
      <c r="C403" s="843" t="s">
        <v>527</v>
      </c>
      <c r="D403" s="778" t="s">
        <v>194</v>
      </c>
      <c r="E403" s="779"/>
      <c r="F403" s="779"/>
      <c r="G403" s="779" t="s">
        <v>198</v>
      </c>
      <c r="H403" s="537">
        <v>13</v>
      </c>
      <c r="I403" s="537" t="str">
        <f t="shared" si="77"/>
        <v>101.39.01.13</v>
      </c>
      <c r="J403" s="537" t="s">
        <v>571</v>
      </c>
      <c r="K403" s="537" t="s">
        <v>237</v>
      </c>
      <c r="L403" s="538">
        <v>187.58</v>
      </c>
      <c r="M403" s="3713">
        <v>0</v>
      </c>
      <c r="N403" s="539">
        <f t="shared" si="78"/>
        <v>0</v>
      </c>
      <c r="O403" s="790"/>
      <c r="P403" s="765"/>
      <c r="Q403" s="884" t="s">
        <v>238</v>
      </c>
      <c r="R403" s="882" t="str">
        <f t="shared" si="81"/>
        <v>((['Element'] = 'PredelnaStena') and ['SestavaKonstrukcij'] = ' ZM.05.E.EI30 // AR - mokro požarno_2x12,5 GKFI + 15 CW + vmes 15 TI + 2x12,5 GKFI EI30_d=20')</v>
      </c>
      <c r="S403" s="883" t="s">
        <v>202</v>
      </c>
      <c r="T403" s="881">
        <f t="shared" si="80"/>
        <v>187.58</v>
      </c>
      <c r="U403" s="884" t="s">
        <v>240</v>
      </c>
      <c r="V403" s="883" t="s">
        <v>202</v>
      </c>
      <c r="W403" s="2950"/>
      <c r="X403" s="1076" t="s">
        <v>273</v>
      </c>
      <c r="Y403" s="1076" t="s">
        <v>274</v>
      </c>
      <c r="Z403" s="1076"/>
    </row>
    <row r="404" spans="1:26" s="392" customFormat="1" outlineLevel="3">
      <c r="A404" s="510" t="s">
        <v>168</v>
      </c>
      <c r="B404" s="510"/>
      <c r="C404" s="843" t="s">
        <v>527</v>
      </c>
      <c r="D404" s="778" t="s">
        <v>194</v>
      </c>
      <c r="E404" s="779"/>
      <c r="F404" s="779"/>
      <c r="G404" s="779" t="s">
        <v>198</v>
      </c>
      <c r="H404" s="537">
        <v>14</v>
      </c>
      <c r="I404" s="537" t="str">
        <f t="shared" si="77"/>
        <v>101.39.01.14</v>
      </c>
      <c r="J404" s="537" t="s">
        <v>572</v>
      </c>
      <c r="K404" s="537" t="s">
        <v>237</v>
      </c>
      <c r="L404" s="538">
        <v>1360.93</v>
      </c>
      <c r="M404" s="3713">
        <v>0</v>
      </c>
      <c r="N404" s="539">
        <f t="shared" si="78"/>
        <v>0</v>
      </c>
      <c r="O404" s="790"/>
      <c r="P404" s="765"/>
      <c r="Q404" s="884" t="s">
        <v>238</v>
      </c>
      <c r="R404" s="882" t="str">
        <f t="shared" si="81"/>
        <v>((['Element'] = 'PredelnaStena') and ['SestavaKonstrukcij'] = ' ZM.05.F.EI30 // AR - mokro/suho požarno_2x12,5 GKFI + 15 CW + vmes 15 TI + 2x12,5 GKF EI30_d=20')</v>
      </c>
      <c r="S404" s="883" t="s">
        <v>202</v>
      </c>
      <c r="T404" s="881">
        <f t="shared" si="80"/>
        <v>1360.93</v>
      </c>
      <c r="U404" s="884" t="s">
        <v>240</v>
      </c>
      <c r="V404" s="883" t="s">
        <v>202</v>
      </c>
      <c r="W404" s="2950"/>
      <c r="X404" s="1076" t="s">
        <v>273</v>
      </c>
      <c r="Y404" s="1076" t="s">
        <v>274</v>
      </c>
      <c r="Z404" s="1076"/>
    </row>
    <row r="405" spans="1:26" s="392" customFormat="1" outlineLevel="3">
      <c r="A405" s="510" t="s">
        <v>168</v>
      </c>
      <c r="B405" s="510"/>
      <c r="C405" s="843" t="s">
        <v>527</v>
      </c>
      <c r="D405" s="778" t="s">
        <v>194</v>
      </c>
      <c r="E405" s="779"/>
      <c r="F405" s="779"/>
      <c r="G405" s="779" t="s">
        <v>198</v>
      </c>
      <c r="H405" s="537">
        <v>15</v>
      </c>
      <c r="I405" s="537" t="str">
        <f t="shared" si="77"/>
        <v>101.39.01.15</v>
      </c>
      <c r="J405" s="537" t="s">
        <v>573</v>
      </c>
      <c r="K405" s="537" t="s">
        <v>237</v>
      </c>
      <c r="L405" s="538">
        <v>234.3</v>
      </c>
      <c r="M405" s="3713">
        <v>0</v>
      </c>
      <c r="N405" s="539">
        <f t="shared" si="78"/>
        <v>0</v>
      </c>
      <c r="O405" s="790"/>
      <c r="P405" s="765"/>
      <c r="Q405" s="884" t="s">
        <v>238</v>
      </c>
      <c r="R405" s="882" t="str">
        <f t="shared" si="81"/>
        <v>((['Element'] = 'PredelnaStena') and ['SestavaKonstrukcij'] = ' ZM.06.D.EI30 // AR - suho_2x12,5 GKF + 37,5 CW + vmes 15 TI + 2x12,5 GKF EI30_d=42,5')</v>
      </c>
      <c r="S405" s="883" t="s">
        <v>202</v>
      </c>
      <c r="T405" s="881">
        <f t="shared" si="80"/>
        <v>234.3</v>
      </c>
      <c r="U405" s="884" t="s">
        <v>240</v>
      </c>
      <c r="V405" s="883" t="s">
        <v>202</v>
      </c>
      <c r="W405" s="2950"/>
      <c r="X405" s="1076" t="s">
        <v>273</v>
      </c>
      <c r="Y405" s="1076" t="s">
        <v>274</v>
      </c>
      <c r="Z405" s="1076"/>
    </row>
    <row r="406" spans="1:26" s="392" customFormat="1" outlineLevel="3">
      <c r="A406" s="510" t="s">
        <v>168</v>
      </c>
      <c r="B406" s="510"/>
      <c r="C406" s="843" t="s">
        <v>527</v>
      </c>
      <c r="D406" s="778" t="s">
        <v>194</v>
      </c>
      <c r="E406" s="779"/>
      <c r="F406" s="779"/>
      <c r="G406" s="779" t="s">
        <v>198</v>
      </c>
      <c r="H406" s="537">
        <v>16</v>
      </c>
      <c r="I406" s="537" t="str">
        <f t="shared" si="77"/>
        <v>101.39.01.16</v>
      </c>
      <c r="J406" s="537" t="s">
        <v>574</v>
      </c>
      <c r="K406" s="537" t="s">
        <v>237</v>
      </c>
      <c r="L406" s="538">
        <v>2529.17</v>
      </c>
      <c r="M406" s="3713">
        <v>0</v>
      </c>
      <c r="N406" s="539">
        <f t="shared" si="78"/>
        <v>0</v>
      </c>
      <c r="O406" s="790"/>
      <c r="P406" s="765"/>
      <c r="Q406" s="884" t="s">
        <v>238</v>
      </c>
      <c r="R406" s="882" t="str">
        <f t="shared" si="81"/>
        <v>((['Element'] = 'PredelnaStena') and ['SestavaKonstrukcij'] = ' ZMO.01 // AR - suho_12,5 GKB')</v>
      </c>
      <c r="S406" s="883" t="s">
        <v>202</v>
      </c>
      <c r="T406" s="881">
        <f t="shared" si="80"/>
        <v>2529.17</v>
      </c>
      <c r="U406" s="884" t="s">
        <v>240</v>
      </c>
      <c r="V406" s="883" t="s">
        <v>202</v>
      </c>
      <c r="W406" s="2950"/>
      <c r="X406" s="1076" t="s">
        <v>273</v>
      </c>
      <c r="Y406" s="1076" t="s">
        <v>274</v>
      </c>
      <c r="Z406" s="1076"/>
    </row>
    <row r="407" spans="1:26" s="392" customFormat="1" outlineLevel="3">
      <c r="A407" s="510" t="s">
        <v>168</v>
      </c>
      <c r="B407" s="510"/>
      <c r="C407" s="843" t="s">
        <v>527</v>
      </c>
      <c r="D407" s="778" t="s">
        <v>194</v>
      </c>
      <c r="E407" s="779"/>
      <c r="F407" s="779"/>
      <c r="G407" s="779" t="s">
        <v>198</v>
      </c>
      <c r="H407" s="537">
        <v>17</v>
      </c>
      <c r="I407" s="537" t="str">
        <f t="shared" ref="I407" si="82">A407&amp;"."&amp;C407&amp;"."&amp;D407&amp;"."&amp;H407</f>
        <v>101.39.01.17</v>
      </c>
      <c r="J407" s="537" t="s">
        <v>575</v>
      </c>
      <c r="K407" s="537" t="s">
        <v>237</v>
      </c>
      <c r="L407" s="538">
        <v>4008.12</v>
      </c>
      <c r="M407" s="3713">
        <v>0</v>
      </c>
      <c r="N407" s="539">
        <f t="shared" si="78"/>
        <v>0</v>
      </c>
      <c r="O407" s="790"/>
      <c r="P407" s="765"/>
      <c r="Q407" s="884" t="s">
        <v>238</v>
      </c>
      <c r="R407" s="882" t="str">
        <f t="shared" ref="R407" si="83">_xlfn.CONCAT(X407,J407,Y407)</f>
        <v>((['Element'] = 'PredelnaStena') and ['SestavaKonstrukcij'] = ' ZMO.01.EI30 // AR - suho_12,5 GKF EI30')</v>
      </c>
      <c r="S407" s="883" t="s">
        <v>202</v>
      </c>
      <c r="T407" s="881">
        <f t="shared" ref="T407" si="84">L407</f>
        <v>4008.12</v>
      </c>
      <c r="U407" s="884" t="s">
        <v>240</v>
      </c>
      <c r="V407" s="883" t="s">
        <v>202</v>
      </c>
      <c r="W407" s="2950"/>
      <c r="X407" s="1076" t="s">
        <v>273</v>
      </c>
      <c r="Y407" s="1076" t="s">
        <v>274</v>
      </c>
      <c r="Z407" s="1076"/>
    </row>
    <row r="408" spans="1:26" s="392" customFormat="1" outlineLevel="3">
      <c r="A408" s="510" t="s">
        <v>168</v>
      </c>
      <c r="B408" s="510"/>
      <c r="C408" s="843" t="s">
        <v>527</v>
      </c>
      <c r="D408" s="778" t="s">
        <v>194</v>
      </c>
      <c r="E408" s="779"/>
      <c r="F408" s="779"/>
      <c r="G408" s="779" t="s">
        <v>198</v>
      </c>
      <c r="H408" s="537">
        <v>18</v>
      </c>
      <c r="I408" s="537" t="str">
        <f t="shared" si="77"/>
        <v>101.39.01.18</v>
      </c>
      <c r="J408" s="537" t="s">
        <v>576</v>
      </c>
      <c r="K408" s="537" t="s">
        <v>237</v>
      </c>
      <c r="L408" s="538">
        <v>64.39</v>
      </c>
      <c r="M408" s="3713">
        <v>0</v>
      </c>
      <c r="N408" s="539">
        <f t="shared" si="78"/>
        <v>0</v>
      </c>
      <c r="O408" s="790"/>
      <c r="P408" s="765"/>
      <c r="Q408" s="884" t="s">
        <v>238</v>
      </c>
      <c r="R408" s="882" t="str">
        <f t="shared" si="81"/>
        <v>((['Element'] = 'PredelnaStena') and ['SestavaKonstrukcij'] = ' ZMO.01.EI90 // AR -  suho_požarna zapora do fasade_2x 2cm')</v>
      </c>
      <c r="S408" s="883" t="s">
        <v>202</v>
      </c>
      <c r="T408" s="881">
        <f t="shared" si="80"/>
        <v>64.39</v>
      </c>
      <c r="U408" s="884" t="s">
        <v>240</v>
      </c>
      <c r="V408" s="883" t="s">
        <v>202</v>
      </c>
      <c r="W408" s="2950"/>
      <c r="X408" s="1076" t="s">
        <v>273</v>
      </c>
      <c r="Y408" s="1076" t="s">
        <v>274</v>
      </c>
      <c r="Z408" s="1076"/>
    </row>
    <row r="409" spans="1:26" s="392" customFormat="1" outlineLevel="3">
      <c r="A409" s="510" t="s">
        <v>168</v>
      </c>
      <c r="B409" s="510"/>
      <c r="C409" s="843" t="s">
        <v>527</v>
      </c>
      <c r="D409" s="778" t="s">
        <v>194</v>
      </c>
      <c r="E409" s="779"/>
      <c r="F409" s="779"/>
      <c r="G409" s="779" t="s">
        <v>198</v>
      </c>
      <c r="H409" s="537">
        <v>19</v>
      </c>
      <c r="I409" s="537" t="str">
        <f t="shared" ref="I409:I410" si="85">A409&amp;"."&amp;C409&amp;"."&amp;D409&amp;"."&amp;H409</f>
        <v>101.39.01.19</v>
      </c>
      <c r="J409" s="537" t="s">
        <v>577</v>
      </c>
      <c r="K409" s="537" t="s">
        <v>237</v>
      </c>
      <c r="L409" s="538">
        <v>446.38</v>
      </c>
      <c r="M409" s="3713">
        <v>0</v>
      </c>
      <c r="N409" s="539">
        <f t="shared" si="78"/>
        <v>0</v>
      </c>
      <c r="O409" s="790"/>
      <c r="P409" s="765"/>
      <c r="Q409" s="884" t="s">
        <v>238</v>
      </c>
      <c r="R409" s="882" t="str">
        <f t="shared" ref="R409" si="86">_xlfn.CONCAT(X409,J409,Y409)</f>
        <v>((['Element'] = 'PredelnaStena') and ['SestavaKonstrukcij'] = ' ZMO.02.A // AR - suho_2x12,5 GKB + 7,5 CW + vmes 5 TI')</v>
      </c>
      <c r="S409" s="883" t="s">
        <v>202</v>
      </c>
      <c r="T409" s="881">
        <f t="shared" si="80"/>
        <v>446.38</v>
      </c>
      <c r="U409" s="884" t="s">
        <v>240</v>
      </c>
      <c r="V409" s="883" t="s">
        <v>202</v>
      </c>
      <c r="W409" s="2950"/>
      <c r="X409" s="1076" t="s">
        <v>273</v>
      </c>
      <c r="Y409" s="1076" t="s">
        <v>274</v>
      </c>
      <c r="Z409" s="1076"/>
    </row>
    <row r="410" spans="1:26" s="392" customFormat="1" outlineLevel="3">
      <c r="A410" s="510" t="s">
        <v>168</v>
      </c>
      <c r="B410" s="510"/>
      <c r="C410" s="843" t="s">
        <v>527</v>
      </c>
      <c r="D410" s="778" t="s">
        <v>194</v>
      </c>
      <c r="E410" s="779"/>
      <c r="F410" s="779"/>
      <c r="G410" s="779" t="s">
        <v>198</v>
      </c>
      <c r="H410" s="537">
        <v>20</v>
      </c>
      <c r="I410" s="537" t="str">
        <f t="shared" si="85"/>
        <v>101.39.01.20</v>
      </c>
      <c r="J410" s="537" t="s">
        <v>578</v>
      </c>
      <c r="K410" s="537" t="s">
        <v>237</v>
      </c>
      <c r="L410" s="538">
        <v>1629.26</v>
      </c>
      <c r="M410" s="3713">
        <v>0</v>
      </c>
      <c r="N410" s="539">
        <f t="shared" si="78"/>
        <v>0</v>
      </c>
      <c r="O410" s="790"/>
      <c r="P410" s="765"/>
      <c r="Q410" s="884" t="s">
        <v>238</v>
      </c>
      <c r="R410" s="882" t="str">
        <f t="shared" si="81"/>
        <v>((['Element'] = 'PredelnaStena') and ['SestavaKonstrukcij'] = ' ZMO.02.B // AR - mokro_2x12,5 GKBI + 7,5 CW + vmes 5 TI')</v>
      </c>
      <c r="S410" s="883" t="s">
        <v>202</v>
      </c>
      <c r="T410" s="881">
        <f t="shared" si="80"/>
        <v>1629.26</v>
      </c>
      <c r="U410" s="884" t="s">
        <v>240</v>
      </c>
      <c r="V410" s="883" t="s">
        <v>202</v>
      </c>
      <c r="W410" s="2950"/>
      <c r="X410" s="1076" t="s">
        <v>273</v>
      </c>
      <c r="Y410" s="1076" t="s">
        <v>274</v>
      </c>
      <c r="Z410" s="1076"/>
    </row>
    <row r="411" spans="1:26" s="392" customFormat="1" outlineLevel="3">
      <c r="A411" s="510" t="s">
        <v>168</v>
      </c>
      <c r="B411" s="510"/>
      <c r="C411" s="843" t="s">
        <v>527</v>
      </c>
      <c r="D411" s="778" t="s">
        <v>194</v>
      </c>
      <c r="E411" s="779"/>
      <c r="F411" s="779"/>
      <c r="G411" s="779" t="s">
        <v>198</v>
      </c>
      <c r="H411" s="537">
        <v>21</v>
      </c>
      <c r="I411" s="537" t="str">
        <f t="shared" si="77"/>
        <v>101.39.01.21</v>
      </c>
      <c r="J411" s="537" t="s">
        <v>579</v>
      </c>
      <c r="K411" s="537" t="s">
        <v>237</v>
      </c>
      <c r="L411" s="538">
        <v>299.33999999999997</v>
      </c>
      <c r="M411" s="3713">
        <v>0</v>
      </c>
      <c r="N411" s="539">
        <f t="shared" si="78"/>
        <v>0</v>
      </c>
      <c r="O411" s="790"/>
      <c r="P411" s="765"/>
      <c r="Q411" s="884" t="s">
        <v>238</v>
      </c>
      <c r="R411" s="882" t="str">
        <f t="shared" si="81"/>
        <v>((['Element'] = 'PredelnaStena') and ['SestavaKonstrukcij'] = ' ZMO.02.D.EI90 // AR - suho požarno_2x12,5 GKF + 7,5 CW + vmes 5 TI_EI90')</v>
      </c>
      <c r="S411" s="883" t="s">
        <v>202</v>
      </c>
      <c r="T411" s="881">
        <f t="shared" si="80"/>
        <v>299.33999999999997</v>
      </c>
      <c r="U411" s="884" t="s">
        <v>240</v>
      </c>
      <c r="V411" s="883" t="s">
        <v>202</v>
      </c>
      <c r="W411" s="2950"/>
      <c r="X411" s="1076" t="s">
        <v>273</v>
      </c>
      <c r="Y411" s="1076" t="s">
        <v>274</v>
      </c>
      <c r="Z411" s="1076"/>
    </row>
    <row r="412" spans="1:26" s="392" customFormat="1" outlineLevel="3">
      <c r="A412" s="510" t="s">
        <v>168</v>
      </c>
      <c r="B412" s="510"/>
      <c r="C412" s="843" t="s">
        <v>527</v>
      </c>
      <c r="D412" s="778" t="s">
        <v>194</v>
      </c>
      <c r="E412" s="779"/>
      <c r="F412" s="779"/>
      <c r="G412" s="779" t="s">
        <v>198</v>
      </c>
      <c r="H412" s="537">
        <v>22</v>
      </c>
      <c r="I412" s="537" t="str">
        <f t="shared" si="77"/>
        <v>101.39.01.22</v>
      </c>
      <c r="J412" s="537" t="s">
        <v>580</v>
      </c>
      <c r="K412" s="537" t="s">
        <v>237</v>
      </c>
      <c r="L412" s="538">
        <v>30.63</v>
      </c>
      <c r="M412" s="3713">
        <v>0</v>
      </c>
      <c r="N412" s="539">
        <f t="shared" si="78"/>
        <v>0</v>
      </c>
      <c r="O412" s="790"/>
      <c r="P412" s="765"/>
      <c r="Q412" s="884" t="s">
        <v>238</v>
      </c>
      <c r="R412" s="882" t="str">
        <f t="shared" si="81"/>
        <v>((['Element'] = 'PredelnaStena') and ['SestavaKonstrukcij'] = ' ZMO.02.E.EI90 // AR - mokro požarno_2x12,5 GKFI + 7,5 CW+ vmes 5 TI_EI90')</v>
      </c>
      <c r="S412" s="883" t="s">
        <v>202</v>
      </c>
      <c r="T412" s="881">
        <f t="shared" si="80"/>
        <v>30.63</v>
      </c>
      <c r="U412" s="884" t="s">
        <v>240</v>
      </c>
      <c r="V412" s="883" t="s">
        <v>202</v>
      </c>
      <c r="W412" s="2950"/>
      <c r="X412" s="1076" t="s">
        <v>273</v>
      </c>
      <c r="Y412" s="1076" t="s">
        <v>274</v>
      </c>
      <c r="Z412" s="1076"/>
    </row>
    <row r="413" spans="1:26" s="392" customFormat="1" outlineLevel="3">
      <c r="A413" s="510" t="s">
        <v>168</v>
      </c>
      <c r="B413" s="510"/>
      <c r="C413" s="843" t="s">
        <v>527</v>
      </c>
      <c r="D413" s="778" t="s">
        <v>194</v>
      </c>
      <c r="E413" s="779"/>
      <c r="F413" s="779"/>
      <c r="G413" s="779" t="s">
        <v>198</v>
      </c>
      <c r="H413" s="537">
        <v>23</v>
      </c>
      <c r="I413" s="537" t="str">
        <f t="shared" si="77"/>
        <v>101.39.01.23</v>
      </c>
      <c r="J413" s="537" t="s">
        <v>581</v>
      </c>
      <c r="K413" s="537" t="s">
        <v>237</v>
      </c>
      <c r="L413" s="538">
        <v>856.65</v>
      </c>
      <c r="M413" s="3713">
        <v>0</v>
      </c>
      <c r="N413" s="539">
        <f t="shared" si="78"/>
        <v>0</v>
      </c>
      <c r="O413" s="790"/>
      <c r="P413" s="765"/>
      <c r="Q413" s="884" t="s">
        <v>238</v>
      </c>
      <c r="R413" s="882" t="str">
        <f t="shared" si="81"/>
        <v>((['Element'] = 'PredelnaStena') and ['SestavaKonstrukcij'] = ' ZMO.03.A // AR - suho_2x12,5 GKB + 5,0 CW + vmes 5,0 TI')</v>
      </c>
      <c r="S413" s="883" t="s">
        <v>202</v>
      </c>
      <c r="T413" s="881">
        <f t="shared" si="80"/>
        <v>856.65</v>
      </c>
      <c r="U413" s="884" t="s">
        <v>240</v>
      </c>
      <c r="V413" s="883" t="s">
        <v>202</v>
      </c>
      <c r="W413" s="2950"/>
      <c r="X413" s="1076" t="s">
        <v>273</v>
      </c>
      <c r="Y413" s="1076" t="s">
        <v>274</v>
      </c>
      <c r="Z413" s="1076"/>
    </row>
    <row r="414" spans="1:26" s="392" customFormat="1" outlineLevel="3">
      <c r="A414" s="510" t="s">
        <v>168</v>
      </c>
      <c r="B414" s="510"/>
      <c r="C414" s="843" t="s">
        <v>527</v>
      </c>
      <c r="D414" s="778" t="s">
        <v>194</v>
      </c>
      <c r="E414" s="779"/>
      <c r="F414" s="779"/>
      <c r="G414" s="779" t="s">
        <v>198</v>
      </c>
      <c r="H414" s="537">
        <v>24</v>
      </c>
      <c r="I414" s="537" t="str">
        <f t="shared" ref="I414" si="87">A414&amp;"."&amp;C414&amp;"."&amp;D414&amp;"."&amp;H414</f>
        <v>101.39.01.24</v>
      </c>
      <c r="J414" s="537" t="s">
        <v>582</v>
      </c>
      <c r="K414" s="537" t="s">
        <v>237</v>
      </c>
      <c r="L414" s="538">
        <v>10.75</v>
      </c>
      <c r="M414" s="3713">
        <v>0</v>
      </c>
      <c r="N414" s="539">
        <f t="shared" ref="N414" si="88">L414*M414</f>
        <v>0</v>
      </c>
      <c r="O414" s="790"/>
      <c r="P414" s="765"/>
      <c r="Q414" s="884" t="s">
        <v>238</v>
      </c>
      <c r="R414" s="882" t="str">
        <f t="shared" ref="R414" si="89">_xlfn.CONCAT(X414,J414,Y414)</f>
        <v>((['Element'] = 'PredelnaStena') and ['SestavaKonstrukcij'] = ' ZMO.03.B // AR - mokro_2x12,5 GKBI + 5,0 CW + vmes 5,0 TI')</v>
      </c>
      <c r="S414" s="883" t="s">
        <v>202</v>
      </c>
      <c r="T414" s="881">
        <f t="shared" ref="T414" si="90">L414</f>
        <v>10.75</v>
      </c>
      <c r="U414" s="884" t="s">
        <v>240</v>
      </c>
      <c r="V414" s="883" t="s">
        <v>202</v>
      </c>
      <c r="W414" s="2950"/>
      <c r="X414" s="1076" t="s">
        <v>273</v>
      </c>
      <c r="Y414" s="1076" t="s">
        <v>274</v>
      </c>
      <c r="Z414" s="1076"/>
    </row>
    <row r="415" spans="1:26" s="392" customFormat="1" outlineLevel="3">
      <c r="A415" s="510" t="s">
        <v>168</v>
      </c>
      <c r="B415" s="510"/>
      <c r="C415" s="843" t="s">
        <v>527</v>
      </c>
      <c r="D415" s="778" t="s">
        <v>194</v>
      </c>
      <c r="E415" s="779"/>
      <c r="F415" s="779"/>
      <c r="G415" s="779" t="s">
        <v>198</v>
      </c>
      <c r="H415" s="537">
        <v>25</v>
      </c>
      <c r="I415" s="537" t="str">
        <f t="shared" si="77"/>
        <v>101.39.01.25</v>
      </c>
      <c r="J415" s="537" t="s">
        <v>583</v>
      </c>
      <c r="K415" s="537" t="s">
        <v>237</v>
      </c>
      <c r="L415" s="538">
        <v>958.66</v>
      </c>
      <c r="M415" s="3713">
        <v>0</v>
      </c>
      <c r="N415" s="539">
        <f t="shared" si="78"/>
        <v>0</v>
      </c>
      <c r="O415" s="790"/>
      <c r="P415" s="765"/>
      <c r="Q415" s="884" t="s">
        <v>238</v>
      </c>
      <c r="R415" s="882" t="str">
        <f t="shared" si="81"/>
        <v>((['Element'] = 'PredelnaStena') and ['SestavaKonstrukcij'] = ' ZMO.04.B // AR - mokro_2x12,5 GKBI (vmes parna zapora) + 5,0 CW + vmes 6.5 TI')</v>
      </c>
      <c r="S415" s="883" t="s">
        <v>202</v>
      </c>
      <c r="T415" s="881">
        <f t="shared" si="80"/>
        <v>958.66</v>
      </c>
      <c r="U415" s="884" t="s">
        <v>240</v>
      </c>
      <c r="V415" s="883" t="s">
        <v>202</v>
      </c>
      <c r="W415" s="2950"/>
      <c r="X415" s="1076" t="s">
        <v>273</v>
      </c>
      <c r="Y415" s="1076" t="s">
        <v>274</v>
      </c>
      <c r="Z415" s="1076"/>
    </row>
    <row r="416" spans="1:26" s="2281" customFormat="1" ht="34.5" customHeight="1" outlineLevel="3">
      <c r="A416" s="2266" t="s">
        <v>168</v>
      </c>
      <c r="B416" s="2266"/>
      <c r="C416" s="2267" t="s">
        <v>527</v>
      </c>
      <c r="D416" s="2268" t="s">
        <v>194</v>
      </c>
      <c r="E416" s="2269"/>
      <c r="F416" s="2269"/>
      <c r="G416" s="2269" t="s">
        <v>198</v>
      </c>
      <c r="H416" s="537">
        <v>26</v>
      </c>
      <c r="I416" s="2270" t="str">
        <f t="shared" si="77"/>
        <v>101.39.01.26</v>
      </c>
      <c r="J416" s="2271" t="s">
        <v>584</v>
      </c>
      <c r="K416" s="2270" t="s">
        <v>237</v>
      </c>
      <c r="L416" s="2272">
        <v>3124</v>
      </c>
      <c r="M416" s="3713">
        <v>0</v>
      </c>
      <c r="N416" s="2273">
        <f t="shared" ref="N416" si="91">L416*M416</f>
        <v>0</v>
      </c>
      <c r="O416" s="2275"/>
      <c r="P416" s="2276"/>
      <c r="Q416" s="2280" t="s">
        <v>238</v>
      </c>
      <c r="R416" s="2277" t="str">
        <f t="shared" ref="R416" si="92">_xlfn.CONCAT(X416,J416,Y416)</f>
        <v>((['Element'] = 'NotranjaOblogaStene') and ['SestavaKonstrukcij'] = ' ZMO.02 // AR - Plošče za ojačitev v MK steni')</v>
      </c>
      <c r="S416" s="2278" t="s">
        <v>202</v>
      </c>
      <c r="T416" s="2279">
        <f t="shared" ref="T416" si="93">L416</f>
        <v>3124</v>
      </c>
      <c r="U416" s="2280" t="s">
        <v>240</v>
      </c>
      <c r="V416" s="2278" t="s">
        <v>202</v>
      </c>
      <c r="W416" s="2953"/>
      <c r="X416" s="2282" t="s">
        <v>585</v>
      </c>
      <c r="Y416" s="2282" t="s">
        <v>274</v>
      </c>
      <c r="Z416" s="2282"/>
    </row>
    <row r="417" spans="1:27" s="392" customFormat="1" outlineLevel="3">
      <c r="A417" s="510" t="s">
        <v>168</v>
      </c>
      <c r="B417" s="510"/>
      <c r="C417" s="843" t="s">
        <v>527</v>
      </c>
      <c r="D417" s="778"/>
      <c r="E417" s="779"/>
      <c r="F417" s="779"/>
      <c r="G417" s="779"/>
      <c r="H417" s="541"/>
      <c r="I417" s="541"/>
      <c r="J417" s="540"/>
      <c r="K417" s="541"/>
      <c r="L417" s="542"/>
      <c r="M417" s="3710"/>
      <c r="N417" s="543"/>
      <c r="O417" s="901"/>
      <c r="P417" s="901"/>
      <c r="Q417" s="503"/>
      <c r="W417" s="2950"/>
    </row>
    <row r="418" spans="1:27" s="521" customFormat="1" outlineLevel="2">
      <c r="A418" s="510" t="s">
        <v>168</v>
      </c>
      <c r="B418" s="512"/>
      <c r="C418" s="554" t="s">
        <v>527</v>
      </c>
      <c r="D418" s="523" t="s">
        <v>209</v>
      </c>
      <c r="E418" s="523" t="s">
        <v>586</v>
      </c>
      <c r="F418" s="402"/>
      <c r="G418" s="523" t="s">
        <v>172</v>
      </c>
      <c r="H418" s="524"/>
      <c r="I418" s="524" t="str">
        <f>A418&amp;"."&amp;C418&amp;"."&amp;D418&amp;""</f>
        <v>101.39.03</v>
      </c>
      <c r="J418" s="523" t="str">
        <f>E418</f>
        <v>Suhomontažna dela - stropovi - mavčni</v>
      </c>
      <c r="K418" s="524"/>
      <c r="L418" s="525"/>
      <c r="M418" s="3715"/>
      <c r="N418" s="2868">
        <f>SUM(N420:N424)</f>
        <v>0</v>
      </c>
      <c r="O418" s="901"/>
      <c r="P418" s="901"/>
      <c r="Q418" s="2893"/>
      <c r="W418" s="2944"/>
    </row>
    <row r="419" spans="1:27" s="392" customFormat="1" ht="111.75" customHeight="1" outlineLevel="3">
      <c r="A419" s="510" t="s">
        <v>168</v>
      </c>
      <c r="B419" s="510"/>
      <c r="C419" s="843" t="s">
        <v>527</v>
      </c>
      <c r="D419" s="523" t="s">
        <v>209</v>
      </c>
      <c r="E419" s="779"/>
      <c r="F419" s="779"/>
      <c r="G419" s="779"/>
      <c r="H419" s="541"/>
      <c r="I419" s="541"/>
      <c r="J419" s="544" t="s">
        <v>587</v>
      </c>
      <c r="K419" s="541"/>
      <c r="L419" s="542"/>
      <c r="M419" s="3710"/>
      <c r="N419" s="543"/>
      <c r="O419" s="901"/>
      <c r="P419" s="901"/>
      <c r="Q419" s="503"/>
      <c r="W419" s="2950"/>
    </row>
    <row r="420" spans="1:27" s="392" customFormat="1" outlineLevel="3">
      <c r="A420" s="510" t="s">
        <v>168</v>
      </c>
      <c r="B420" s="510"/>
      <c r="C420" s="843" t="s">
        <v>527</v>
      </c>
      <c r="D420" s="523" t="s">
        <v>209</v>
      </c>
      <c r="E420" s="779"/>
      <c r="F420" s="779"/>
      <c r="G420" s="779" t="s">
        <v>198</v>
      </c>
      <c r="H420" s="546">
        <v>1</v>
      </c>
      <c r="I420" s="546" t="str">
        <f t="shared" ref="I420:I424" si="94">A420&amp;"."&amp;C420&amp;"."&amp;D420&amp;"."&amp;H420</f>
        <v>101.39.03.1</v>
      </c>
      <c r="J420" s="545" t="s">
        <v>588</v>
      </c>
      <c r="K420" s="546" t="s">
        <v>237</v>
      </c>
      <c r="L420" s="547">
        <v>727.8</v>
      </c>
      <c r="M420" s="3716">
        <v>0</v>
      </c>
      <c r="N420" s="548">
        <f t="shared" ref="N420:N424" si="95">L420*M420</f>
        <v>0</v>
      </c>
      <c r="O420" s="901"/>
      <c r="P420" s="901"/>
      <c r="Q420" s="884" t="s">
        <v>238</v>
      </c>
      <c r="R420" s="882" t="str">
        <f t="shared" ref="R420" si="96">_xlfn.CONCAT(X420,J420,Y420)</f>
        <v>((['Element'] = 'SpuscenStrop') and ['SestavaKonstrukcij'] = ' ST.03 // AR - spuščen strop_mavčno kartonski_1x12,5 GKB')</v>
      </c>
      <c r="S420" s="883" t="s">
        <v>202</v>
      </c>
      <c r="T420" s="881">
        <f t="shared" ref="T420" si="97">L420</f>
        <v>727.8</v>
      </c>
      <c r="U420" s="884" t="s">
        <v>240</v>
      </c>
      <c r="V420" s="883" t="s">
        <v>202</v>
      </c>
      <c r="W420" s="2950"/>
      <c r="X420" s="1076" t="s">
        <v>589</v>
      </c>
      <c r="Y420" s="1076" t="s">
        <v>274</v>
      </c>
      <c r="Z420" s="1076"/>
    </row>
    <row r="421" spans="1:27" s="392" customFormat="1" outlineLevel="3">
      <c r="A421" s="510" t="s">
        <v>168</v>
      </c>
      <c r="B421" s="510"/>
      <c r="C421" s="843" t="s">
        <v>527</v>
      </c>
      <c r="D421" s="523" t="s">
        <v>209</v>
      </c>
      <c r="E421" s="779"/>
      <c r="F421" s="779"/>
      <c r="G421" s="779" t="s">
        <v>198</v>
      </c>
      <c r="H421" s="546">
        <v>2</v>
      </c>
      <c r="I421" s="546" t="str">
        <f t="shared" ref="I421" si="98">A421&amp;"."&amp;C421&amp;"."&amp;D421&amp;"."&amp;H421</f>
        <v>101.39.03.2</v>
      </c>
      <c r="J421" s="545" t="s">
        <v>590</v>
      </c>
      <c r="K421" s="546" t="s">
        <v>237</v>
      </c>
      <c r="L421" s="547">
        <v>1857.44</v>
      </c>
      <c r="M421" s="3716">
        <v>0</v>
      </c>
      <c r="N421" s="548">
        <f t="shared" ref="N421" si="99">L421*M421</f>
        <v>0</v>
      </c>
      <c r="O421" s="901"/>
      <c r="P421" s="901"/>
      <c r="Q421" s="884" t="s">
        <v>238</v>
      </c>
      <c r="R421" s="882" t="str">
        <f t="shared" ref="R421:R422" si="100">_xlfn.CONCAT(X421,J421,Y421)</f>
        <v>((['Element'] = 'SpuscenStrop') and ['SestavaKonstrukcij'] = ' ST.03.EI30 // AR - spuščen strop_mavčno kartonski_1x12,5 GKF_EI30')</v>
      </c>
      <c r="S421" s="883" t="s">
        <v>202</v>
      </c>
      <c r="T421" s="881">
        <f t="shared" ref="T421:T422" si="101">L421</f>
        <v>1857.44</v>
      </c>
      <c r="U421" s="884" t="s">
        <v>240</v>
      </c>
      <c r="V421" s="883" t="s">
        <v>202</v>
      </c>
      <c r="W421" s="2950"/>
      <c r="X421" s="1076" t="s">
        <v>589</v>
      </c>
      <c r="Y421" s="1076" t="s">
        <v>274</v>
      </c>
      <c r="Z421" s="1076"/>
    </row>
    <row r="422" spans="1:27" s="392" customFormat="1" outlineLevel="3">
      <c r="A422" s="510" t="s">
        <v>168</v>
      </c>
      <c r="B422" s="510"/>
      <c r="C422" s="843" t="s">
        <v>527</v>
      </c>
      <c r="D422" s="523" t="s">
        <v>209</v>
      </c>
      <c r="E422" s="779"/>
      <c r="F422" s="779"/>
      <c r="G422" s="779" t="s">
        <v>198</v>
      </c>
      <c r="H422" s="546">
        <v>3</v>
      </c>
      <c r="I422" s="546" t="str">
        <f t="shared" si="94"/>
        <v>101.39.03.3</v>
      </c>
      <c r="J422" s="545" t="s">
        <v>591</v>
      </c>
      <c r="K422" s="546" t="s">
        <v>237</v>
      </c>
      <c r="L422" s="547">
        <v>18.32</v>
      </c>
      <c r="M422" s="3716">
        <v>0</v>
      </c>
      <c r="N422" s="548">
        <f t="shared" si="95"/>
        <v>0</v>
      </c>
      <c r="O422" s="901"/>
      <c r="P422" s="901"/>
      <c r="Q422" s="884" t="s">
        <v>238</v>
      </c>
      <c r="R422" s="882" t="str">
        <f t="shared" si="100"/>
        <v>((['Element'] = 'SpuscenStrop') and ['SestavaKonstrukcij'] = ' ST.03.EI90 // AR - spuščen strop_mavčno kartonski_2x12,5 GKF_EI90')</v>
      </c>
      <c r="S422" s="883" t="s">
        <v>202</v>
      </c>
      <c r="T422" s="881">
        <f t="shared" si="101"/>
        <v>18.32</v>
      </c>
      <c r="U422" s="884" t="s">
        <v>240</v>
      </c>
      <c r="V422" s="883" t="s">
        <v>202</v>
      </c>
      <c r="W422" s="2950"/>
      <c r="X422" s="1076" t="s">
        <v>589</v>
      </c>
      <c r="Y422" s="1076" t="s">
        <v>274</v>
      </c>
      <c r="Z422" s="1076"/>
    </row>
    <row r="423" spans="1:27" s="392" customFormat="1" outlineLevel="3">
      <c r="A423" s="510" t="s">
        <v>168</v>
      </c>
      <c r="B423" s="510"/>
      <c r="C423" s="843" t="s">
        <v>527</v>
      </c>
      <c r="D423" s="523" t="s">
        <v>209</v>
      </c>
      <c r="E423" s="779"/>
      <c r="F423" s="779"/>
      <c r="G423" s="779" t="s">
        <v>198</v>
      </c>
      <c r="H423" s="546">
        <v>4</v>
      </c>
      <c r="I423" s="546" t="str">
        <f t="shared" si="94"/>
        <v>101.39.03.4</v>
      </c>
      <c r="J423" s="545" t="s">
        <v>592</v>
      </c>
      <c r="K423" s="546" t="s">
        <v>525</v>
      </c>
      <c r="L423" s="547">
        <v>200</v>
      </c>
      <c r="M423" s="3716">
        <v>0</v>
      </c>
      <c r="N423" s="548">
        <f t="shared" si="95"/>
        <v>0</v>
      </c>
      <c r="O423" s="901"/>
      <c r="P423" s="901"/>
      <c r="Q423" s="503"/>
      <c r="S423" s="891" t="s">
        <v>201</v>
      </c>
      <c r="T423" s="881"/>
      <c r="U423" s="884"/>
      <c r="V423" s="891" t="s">
        <v>201</v>
      </c>
      <c r="W423" s="2950"/>
    </row>
    <row r="424" spans="1:27" s="392" customFormat="1" outlineLevel="3">
      <c r="A424" s="510" t="s">
        <v>168</v>
      </c>
      <c r="B424" s="510"/>
      <c r="C424" s="843" t="s">
        <v>527</v>
      </c>
      <c r="D424" s="523" t="s">
        <v>209</v>
      </c>
      <c r="E424" s="779"/>
      <c r="F424" s="779"/>
      <c r="G424" s="779" t="s">
        <v>198</v>
      </c>
      <c r="H424" s="546">
        <v>5</v>
      </c>
      <c r="I424" s="546" t="str">
        <f t="shared" si="94"/>
        <v>101.39.03.5</v>
      </c>
      <c r="J424" s="545" t="s">
        <v>593</v>
      </c>
      <c r="K424" s="546" t="s">
        <v>525</v>
      </c>
      <c r="L424" s="547">
        <v>250</v>
      </c>
      <c r="M424" s="3716">
        <v>0</v>
      </c>
      <c r="N424" s="548">
        <f t="shared" si="95"/>
        <v>0</v>
      </c>
      <c r="O424" s="520"/>
      <c r="P424" s="520"/>
      <c r="Q424" s="503"/>
      <c r="S424" s="891" t="s">
        <v>201</v>
      </c>
      <c r="T424" s="881"/>
      <c r="U424" s="884"/>
      <c r="V424" s="891" t="s">
        <v>201</v>
      </c>
      <c r="W424" s="2950"/>
    </row>
    <row r="425" spans="1:27" s="392" customFormat="1" outlineLevel="3">
      <c r="A425" s="510" t="s">
        <v>168</v>
      </c>
      <c r="B425" s="510"/>
      <c r="C425" s="843" t="s">
        <v>527</v>
      </c>
      <c r="D425" s="523" t="s">
        <v>209</v>
      </c>
      <c r="E425" s="779"/>
      <c r="F425" s="779"/>
      <c r="G425" s="779"/>
      <c r="H425" s="541"/>
      <c r="I425" s="541"/>
      <c r="J425" s="540"/>
      <c r="K425" s="541"/>
      <c r="L425" s="542"/>
      <c r="M425" s="3710"/>
      <c r="N425" s="543"/>
      <c r="O425" s="901"/>
      <c r="P425" s="901"/>
      <c r="Q425" s="503"/>
      <c r="W425" s="2950"/>
    </row>
    <row r="426" spans="1:27" s="521" customFormat="1" outlineLevel="2">
      <c r="A426" s="510" t="s">
        <v>168</v>
      </c>
      <c r="B426" s="512"/>
      <c r="C426" s="554" t="s">
        <v>527</v>
      </c>
      <c r="D426" s="514" t="s">
        <v>241</v>
      </c>
      <c r="E426" s="514" t="s">
        <v>594</v>
      </c>
      <c r="F426" s="402"/>
      <c r="G426" s="514" t="s">
        <v>172</v>
      </c>
      <c r="H426" s="515"/>
      <c r="I426" s="515" t="str">
        <f>A426&amp;"."&amp;C426&amp;"."&amp;D426&amp;""</f>
        <v>101.39.04</v>
      </c>
      <c r="J426" s="514" t="str">
        <f>E426</f>
        <v>Suhomontažna dela - stropovi - modularni 60x60</v>
      </c>
      <c r="K426" s="515"/>
      <c r="L426" s="517"/>
      <c r="M426" s="3712"/>
      <c r="N426" s="2866">
        <f>SUM(N428:N432)</f>
        <v>0</v>
      </c>
      <c r="O426" s="901"/>
      <c r="P426" s="901"/>
      <c r="Q426" s="2893"/>
      <c r="W426" s="2944"/>
    </row>
    <row r="427" spans="1:27" s="392" customFormat="1" ht="78.75" customHeight="1" outlineLevel="3">
      <c r="A427" s="510" t="s">
        <v>168</v>
      </c>
      <c r="B427" s="510"/>
      <c r="C427" s="843" t="s">
        <v>527</v>
      </c>
      <c r="D427" s="514" t="s">
        <v>241</v>
      </c>
      <c r="E427" s="779"/>
      <c r="F427" s="779"/>
      <c r="G427" s="779"/>
      <c r="H427" s="541"/>
      <c r="I427" s="541"/>
      <c r="J427" s="544" t="s">
        <v>595</v>
      </c>
      <c r="K427" s="541"/>
      <c r="L427" s="542"/>
      <c r="M427" s="3710"/>
      <c r="N427" s="543"/>
      <c r="O427" s="901"/>
      <c r="P427" s="901"/>
      <c r="Q427" s="503"/>
      <c r="W427" s="2950"/>
    </row>
    <row r="428" spans="1:27" s="392" customFormat="1" outlineLevel="3">
      <c r="A428" s="510" t="s">
        <v>168</v>
      </c>
      <c r="B428" s="510"/>
      <c r="C428" s="843" t="s">
        <v>527</v>
      </c>
      <c r="D428" s="514" t="s">
        <v>241</v>
      </c>
      <c r="E428" s="779"/>
      <c r="F428" s="779"/>
      <c r="G428" s="779" t="s">
        <v>198</v>
      </c>
      <c r="H428" s="537">
        <v>1</v>
      </c>
      <c r="I428" s="537" t="str">
        <f t="shared" ref="I428:I431" si="102">A428&amp;"."&amp;C428&amp;"."&amp;D428&amp;"."&amp;H428</f>
        <v>101.39.04.1</v>
      </c>
      <c r="J428" s="536" t="s">
        <v>596</v>
      </c>
      <c r="K428" s="537" t="s">
        <v>237</v>
      </c>
      <c r="L428" s="538">
        <v>2980</v>
      </c>
      <c r="M428" s="3713">
        <v>0</v>
      </c>
      <c r="N428" s="539">
        <f t="shared" ref="N428:N431" si="103">L428*M428</f>
        <v>0</v>
      </c>
      <c r="O428" s="901"/>
      <c r="P428" s="901"/>
      <c r="Q428" s="884" t="s">
        <v>238</v>
      </c>
      <c r="R428" s="882" t="str">
        <f>_xlfn.CONCAT(X428,AA428,Y428)</f>
        <v>((['Element'] = 'SpuscenStrop') and ['SestavaKonstrukcij'] = ' ST.01.A modularni // AR - spuščen strop 60x60_ISO 5 - Pisarne, hodniki, spremljevalni prostori')</v>
      </c>
      <c r="S428" s="883" t="s">
        <v>202</v>
      </c>
      <c r="T428" s="881">
        <f t="shared" ref="T428" si="104">L428</f>
        <v>2980</v>
      </c>
      <c r="U428" s="884" t="s">
        <v>240</v>
      </c>
      <c r="V428" s="883" t="s">
        <v>202</v>
      </c>
      <c r="W428" s="2950"/>
      <c r="X428" s="1076" t="s">
        <v>589</v>
      </c>
      <c r="Y428" s="1076" t="s">
        <v>274</v>
      </c>
      <c r="Z428" s="1076"/>
      <c r="AA428" s="392" t="s">
        <v>596</v>
      </c>
    </row>
    <row r="429" spans="1:27" s="392" customFormat="1" outlineLevel="3">
      <c r="A429" s="510" t="s">
        <v>168</v>
      </c>
      <c r="B429" s="510"/>
      <c r="C429" s="843" t="s">
        <v>527</v>
      </c>
      <c r="D429" s="514" t="s">
        <v>241</v>
      </c>
      <c r="E429" s="779"/>
      <c r="F429" s="779"/>
      <c r="G429" s="779" t="s">
        <v>198</v>
      </c>
      <c r="H429" s="537">
        <v>2</v>
      </c>
      <c r="I429" s="537" t="str">
        <f t="shared" si="102"/>
        <v>101.39.04.2</v>
      </c>
      <c r="J429" s="536" t="s">
        <v>597</v>
      </c>
      <c r="K429" s="537" t="s">
        <v>237</v>
      </c>
      <c r="L429" s="538">
        <v>1788.73</v>
      </c>
      <c r="M429" s="3713">
        <v>0</v>
      </c>
      <c r="N429" s="539">
        <f t="shared" si="103"/>
        <v>0</v>
      </c>
      <c r="O429" s="901"/>
      <c r="P429" s="901"/>
      <c r="Q429" s="884" t="s">
        <v>238</v>
      </c>
      <c r="R429" s="882" t="str">
        <f t="shared" ref="R429:R432" si="105">_xlfn.CONCAT(X429,AA429,Y429)</f>
        <v>((['Element'] = 'SpuscenStrop') and ['SestavaKonstrukcij'] = ' ST.01.B modularni // AR - spuščen strop 60x60_ISO 4 - Sobe, opazovalnice, ambulante')</v>
      </c>
      <c r="S429" s="883" t="s">
        <v>202</v>
      </c>
      <c r="T429" s="881">
        <f t="shared" ref="T429:T432" si="106">L429</f>
        <v>1788.73</v>
      </c>
      <c r="U429" s="884" t="s">
        <v>240</v>
      </c>
      <c r="V429" s="883" t="s">
        <v>202</v>
      </c>
      <c r="W429" s="2950"/>
      <c r="X429" s="1076" t="s">
        <v>589</v>
      </c>
      <c r="Y429" s="1076" t="s">
        <v>274</v>
      </c>
      <c r="Z429" s="1076"/>
      <c r="AA429" s="392" t="s">
        <v>597</v>
      </c>
    </row>
    <row r="430" spans="1:27" s="392" customFormat="1" outlineLevel="3">
      <c r="A430" s="510" t="s">
        <v>168</v>
      </c>
      <c r="B430" s="510"/>
      <c r="C430" s="843" t="s">
        <v>527</v>
      </c>
      <c r="D430" s="514" t="s">
        <v>241</v>
      </c>
      <c r="E430" s="779"/>
      <c r="F430" s="779"/>
      <c r="G430" s="779" t="s">
        <v>198</v>
      </c>
      <c r="H430" s="537">
        <v>3</v>
      </c>
      <c r="I430" s="537" t="str">
        <f t="shared" si="102"/>
        <v>101.39.04.3</v>
      </c>
      <c r="J430" s="536" t="s">
        <v>598</v>
      </c>
      <c r="K430" s="537" t="s">
        <v>237</v>
      </c>
      <c r="L430" s="538">
        <v>789.09</v>
      </c>
      <c r="M430" s="3713">
        <v>0</v>
      </c>
      <c r="N430" s="539">
        <f t="shared" si="103"/>
        <v>0</v>
      </c>
      <c r="O430" s="901"/>
      <c r="P430" s="901"/>
      <c r="Q430" s="884" t="s">
        <v>238</v>
      </c>
      <c r="R430" s="882" t="str">
        <f t="shared" si="105"/>
        <v>((['Element'] = 'SpuscenStrop') and ['SestavaKonstrukcij'] = ' ST.01.C modularni // AR - spuščen strop 60x60_ISO 4 - Skupne sanitarije, garderobe 3. klet')</v>
      </c>
      <c r="S430" s="883" t="s">
        <v>202</v>
      </c>
      <c r="T430" s="881">
        <f t="shared" si="106"/>
        <v>789.09</v>
      </c>
      <c r="U430" s="884" t="s">
        <v>240</v>
      </c>
      <c r="V430" s="883" t="s">
        <v>202</v>
      </c>
      <c r="W430" s="2950"/>
      <c r="X430" s="1076" t="s">
        <v>589</v>
      </c>
      <c r="Y430" s="1076" t="s">
        <v>274</v>
      </c>
      <c r="Z430" s="1076"/>
      <c r="AA430" s="392" t="s">
        <v>598</v>
      </c>
    </row>
    <row r="431" spans="1:27" s="392" customFormat="1" outlineLevel="3">
      <c r="A431" s="510" t="s">
        <v>168</v>
      </c>
      <c r="B431" s="510"/>
      <c r="C431" s="843" t="s">
        <v>527</v>
      </c>
      <c r="D431" s="514" t="s">
        <v>241</v>
      </c>
      <c r="E431" s="779"/>
      <c r="F431" s="779"/>
      <c r="G431" s="779" t="s">
        <v>198</v>
      </c>
      <c r="H431" s="537">
        <v>4</v>
      </c>
      <c r="I431" s="537" t="str">
        <f t="shared" si="102"/>
        <v>101.39.04.4</v>
      </c>
      <c r="J431" s="536" t="s">
        <v>599</v>
      </c>
      <c r="K431" s="537" t="s">
        <v>237</v>
      </c>
      <c r="L431" s="538">
        <v>184.6</v>
      </c>
      <c r="M431" s="3713">
        <v>0</v>
      </c>
      <c r="N431" s="539">
        <f t="shared" si="103"/>
        <v>0</v>
      </c>
      <c r="O431" s="901"/>
      <c r="P431" s="901"/>
      <c r="Q431" s="884" t="s">
        <v>238</v>
      </c>
      <c r="R431" s="882" t="str">
        <f t="shared" si="105"/>
        <v>((['Element'] = 'SpuscenStrop') and ['SestavaKonstrukcij'] = ' ST.01.D modularni // AR - spuščen strop 60x60_ISO 3 - Čisti prostori (int. bol. sobe)')</v>
      </c>
      <c r="S431" s="883" t="s">
        <v>202</v>
      </c>
      <c r="T431" s="881">
        <f t="shared" si="106"/>
        <v>184.6</v>
      </c>
      <c r="U431" s="884" t="s">
        <v>240</v>
      </c>
      <c r="V431" s="883" t="s">
        <v>202</v>
      </c>
      <c r="W431" s="2950"/>
      <c r="X431" s="1076" t="s">
        <v>589</v>
      </c>
      <c r="Y431" s="1076" t="s">
        <v>274</v>
      </c>
      <c r="Z431" s="1076"/>
      <c r="AA431" s="392" t="s">
        <v>599</v>
      </c>
    </row>
    <row r="432" spans="1:27" s="392" customFormat="1" outlineLevel="3">
      <c r="A432" s="510" t="s">
        <v>168</v>
      </c>
      <c r="B432" s="510"/>
      <c r="C432" s="843" t="s">
        <v>527</v>
      </c>
      <c r="D432" s="514" t="s">
        <v>241</v>
      </c>
      <c r="E432" s="779"/>
      <c r="F432" s="779"/>
      <c r="G432" s="779" t="s">
        <v>198</v>
      </c>
      <c r="H432" s="537">
        <v>5</v>
      </c>
      <c r="I432" s="537" t="str">
        <f>A432&amp;"."&amp;C432&amp;"."&amp;D432&amp;"."&amp;H432</f>
        <v>101.39.04.5</v>
      </c>
      <c r="J432" s="536" t="s">
        <v>600</v>
      </c>
      <c r="K432" s="537" t="s">
        <v>237</v>
      </c>
      <c r="L432" s="538">
        <v>158.28</v>
      </c>
      <c r="M432" s="3713">
        <v>0</v>
      </c>
      <c r="N432" s="539">
        <f>L432*M432</f>
        <v>0</v>
      </c>
      <c r="O432" s="520"/>
      <c r="P432" s="520"/>
      <c r="Q432" s="884" t="s">
        <v>238</v>
      </c>
      <c r="R432" s="882" t="str">
        <f t="shared" si="105"/>
        <v>((['Element'] = 'SpuscenStrop') and ['SestavaKonstrukcij'] = ' ST.01.E modularni // AR - spuščen strop 60x60_ISO3 - vlagoodporen (delilna kuhinja)')</v>
      </c>
      <c r="S432" s="883" t="s">
        <v>202</v>
      </c>
      <c r="T432" s="881">
        <f t="shared" si="106"/>
        <v>158.28</v>
      </c>
      <c r="U432" s="884" t="s">
        <v>240</v>
      </c>
      <c r="V432" s="883" t="s">
        <v>202</v>
      </c>
      <c r="W432" s="2950"/>
      <c r="X432" s="1076" t="s">
        <v>589</v>
      </c>
      <c r="Y432" s="1076" t="s">
        <v>274</v>
      </c>
      <c r="Z432" s="1076"/>
      <c r="AA432" s="392" t="s">
        <v>600</v>
      </c>
    </row>
    <row r="433" spans="1:26" s="392" customFormat="1" outlineLevel="3">
      <c r="A433" s="510" t="s">
        <v>168</v>
      </c>
      <c r="B433" s="510"/>
      <c r="C433" s="843" t="s">
        <v>527</v>
      </c>
      <c r="D433" s="778"/>
      <c r="E433" s="779"/>
      <c r="F433" s="779"/>
      <c r="G433" s="779"/>
      <c r="H433" s="541"/>
      <c r="I433" s="541"/>
      <c r="J433" s="540"/>
      <c r="K433" s="541"/>
      <c r="L433" s="542"/>
      <c r="M433" s="3710"/>
      <c r="N433" s="543"/>
      <c r="O433" s="901"/>
      <c r="P433" s="901"/>
      <c r="Q433" s="503"/>
      <c r="W433" s="2950"/>
    </row>
    <row r="434" spans="1:26" s="521" customFormat="1" outlineLevel="2">
      <c r="A434" s="510" t="s">
        <v>168</v>
      </c>
      <c r="B434" s="512"/>
      <c r="C434" s="554" t="s">
        <v>527</v>
      </c>
      <c r="D434" s="523" t="s">
        <v>245</v>
      </c>
      <c r="E434" s="523" t="s">
        <v>601</v>
      </c>
      <c r="F434" s="402"/>
      <c r="G434" s="523" t="s">
        <v>172</v>
      </c>
      <c r="H434" s="524"/>
      <c r="I434" s="524" t="str">
        <f>A434&amp;"."&amp;C434&amp;"."&amp;D434&amp;""</f>
        <v>101.39.05</v>
      </c>
      <c r="J434" s="523" t="str">
        <f>E434</f>
        <v>Suhomontažna dela - stropovi - razni</v>
      </c>
      <c r="K434" s="524"/>
      <c r="L434" s="525"/>
      <c r="M434" s="3715"/>
      <c r="N434" s="2868">
        <f>SUM(N436:N444)</f>
        <v>0</v>
      </c>
      <c r="O434" s="901"/>
      <c r="P434" s="901"/>
      <c r="Q434" s="2893"/>
      <c r="W434" s="2944"/>
    </row>
    <row r="435" spans="1:26" s="392" customFormat="1" ht="84" customHeight="1" outlineLevel="3">
      <c r="A435" s="510" t="s">
        <v>168</v>
      </c>
      <c r="B435" s="510"/>
      <c r="C435" s="843" t="s">
        <v>527</v>
      </c>
      <c r="D435" s="523" t="s">
        <v>245</v>
      </c>
      <c r="E435" s="779"/>
      <c r="F435" s="779"/>
      <c r="G435" s="779"/>
      <c r="H435" s="541"/>
      <c r="I435" s="541"/>
      <c r="J435" s="544" t="s">
        <v>595</v>
      </c>
      <c r="K435" s="541"/>
      <c r="L435" s="542"/>
      <c r="M435" s="3710"/>
      <c r="N435" s="543"/>
      <c r="O435" s="901"/>
      <c r="P435" s="901"/>
      <c r="Q435" s="503"/>
      <c r="W435" s="2950"/>
    </row>
    <row r="436" spans="1:26" s="392" customFormat="1" ht="24.75" customHeight="1" outlineLevel="3">
      <c r="A436" s="510" t="s">
        <v>168</v>
      </c>
      <c r="B436" s="510"/>
      <c r="C436" s="843" t="s">
        <v>527</v>
      </c>
      <c r="D436" s="523" t="s">
        <v>245</v>
      </c>
      <c r="E436" s="779"/>
      <c r="F436" s="779"/>
      <c r="G436" s="779" t="s">
        <v>198</v>
      </c>
      <c r="H436" s="546">
        <v>1</v>
      </c>
      <c r="I436" s="546" t="str">
        <f t="shared" ref="I436:I444" si="107">A436&amp;"."&amp;C436&amp;"."&amp;D436&amp;"."&amp;H436</f>
        <v>101.39.05.1</v>
      </c>
      <c r="J436" s="545" t="s">
        <v>602</v>
      </c>
      <c r="K436" s="546" t="s">
        <v>237</v>
      </c>
      <c r="L436" s="547">
        <v>548.64</v>
      </c>
      <c r="M436" s="3716">
        <v>0</v>
      </c>
      <c r="N436" s="548">
        <f t="shared" ref="N436:N444" si="108">L436*M436</f>
        <v>0</v>
      </c>
      <c r="O436" s="901"/>
      <c r="P436" s="901"/>
      <c r="Q436" s="884" t="s">
        <v>238</v>
      </c>
      <c r="R436" s="882" t="str">
        <f>_xlfn.CONCAT(X436,J436,Y436)</f>
        <v>((['Element'] = 'SpuscenStrop') and ['SestavaKonstrukcij'] = ' ST.02.A.EI30 modularni // AR - spuščen strop 180x30_EI30')</v>
      </c>
      <c r="S436" s="883" t="s">
        <v>202</v>
      </c>
      <c r="T436" s="881">
        <f t="shared" ref="T436" si="109">L436</f>
        <v>548.64</v>
      </c>
      <c r="U436" s="884" t="s">
        <v>240</v>
      </c>
      <c r="V436" s="883" t="s">
        <v>202</v>
      </c>
      <c r="W436" s="2950"/>
      <c r="X436" s="1076" t="s">
        <v>589</v>
      </c>
      <c r="Y436" s="1076" t="s">
        <v>274</v>
      </c>
      <c r="Z436" s="1076"/>
    </row>
    <row r="437" spans="1:26" s="392" customFormat="1" ht="25.5" outlineLevel="3">
      <c r="A437" s="510" t="s">
        <v>168</v>
      </c>
      <c r="B437" s="510"/>
      <c r="C437" s="843" t="s">
        <v>527</v>
      </c>
      <c r="D437" s="523" t="s">
        <v>245</v>
      </c>
      <c r="E437" s="779"/>
      <c r="F437" s="779"/>
      <c r="G437" s="779" t="s">
        <v>198</v>
      </c>
      <c r="H437" s="546">
        <v>2</v>
      </c>
      <c r="I437" s="546" t="str">
        <f>A437&amp;"."&amp;C437&amp;"."&amp;D437&amp;"."&amp;H437</f>
        <v>101.39.05.2</v>
      </c>
      <c r="J437" s="545" t="s">
        <v>603</v>
      </c>
      <c r="K437" s="546" t="s">
        <v>237</v>
      </c>
      <c r="L437" s="547">
        <v>117.6</v>
      </c>
      <c r="M437" s="3716">
        <v>0</v>
      </c>
      <c r="N437" s="548">
        <f>L437*M437</f>
        <v>0</v>
      </c>
      <c r="O437" s="901"/>
      <c r="P437" s="901"/>
      <c r="Q437" s="884" t="s">
        <v>238</v>
      </c>
      <c r="R437" s="882" t="str">
        <f t="shared" ref="R437:R444" si="110">_xlfn.CONCAT(X437,J437,Y437)</f>
        <v>((['Element'] = 'SpuscenStrop') and ['SestavaKonstrukcij'] = ' ST.02.B.EI30 modularni // AR - spuščen strop 140x60_EI30
')</v>
      </c>
      <c r="S437" s="883" t="s">
        <v>202</v>
      </c>
      <c r="T437" s="881">
        <f t="shared" ref="T437:T444" si="111">L437</f>
        <v>117.6</v>
      </c>
      <c r="U437" s="884" t="s">
        <v>240</v>
      </c>
      <c r="V437" s="883" t="s">
        <v>202</v>
      </c>
      <c r="W437" s="2950"/>
      <c r="X437" s="1076" t="s">
        <v>589</v>
      </c>
      <c r="Y437" s="1076" t="s">
        <v>274</v>
      </c>
      <c r="Z437" s="1076"/>
    </row>
    <row r="438" spans="1:26" s="392" customFormat="1" ht="25.5" outlineLevel="3">
      <c r="A438" s="510" t="s">
        <v>168</v>
      </c>
      <c r="B438" s="510"/>
      <c r="C438" s="843" t="s">
        <v>527</v>
      </c>
      <c r="D438" s="523" t="s">
        <v>245</v>
      </c>
      <c r="E438" s="779"/>
      <c r="F438" s="779"/>
      <c r="G438" s="779" t="s">
        <v>198</v>
      </c>
      <c r="H438" s="546">
        <v>3</v>
      </c>
      <c r="I438" s="546" t="str">
        <f>A438&amp;"."&amp;C438&amp;"."&amp;D438&amp;"."&amp;H438</f>
        <v>101.39.05.3</v>
      </c>
      <c r="J438" s="545" t="s">
        <v>604</v>
      </c>
      <c r="K438" s="546" t="s">
        <v>237</v>
      </c>
      <c r="L438" s="547">
        <v>32</v>
      </c>
      <c r="M438" s="3716">
        <v>0</v>
      </c>
      <c r="N438" s="548">
        <f>L438*M438</f>
        <v>0</v>
      </c>
      <c r="O438" s="901"/>
      <c r="P438" s="901"/>
      <c r="Q438" s="884" t="s">
        <v>238</v>
      </c>
      <c r="R438" s="882" t="str">
        <f t="shared" si="110"/>
        <v>((['Element'] = 'SpuscenStrop') and ['SestavaKonstrukcij'] = ' ST.04 kovinski // AR - spuščen strop 60x60 - vodoodporen (pralnica 3K, pomivalnica 1K)
')</v>
      </c>
      <c r="S438" s="883" t="s">
        <v>202</v>
      </c>
      <c r="T438" s="881">
        <f t="shared" si="111"/>
        <v>32</v>
      </c>
      <c r="U438" s="884" t="s">
        <v>240</v>
      </c>
      <c r="V438" s="883" t="s">
        <v>202</v>
      </c>
      <c r="W438" s="2950"/>
      <c r="X438" s="1076" t="s">
        <v>589</v>
      </c>
      <c r="Y438" s="1076" t="s">
        <v>274</v>
      </c>
      <c r="Z438" s="1076"/>
    </row>
    <row r="439" spans="1:26" s="392" customFormat="1" ht="25.5" outlineLevel="3">
      <c r="A439" s="510" t="s">
        <v>168</v>
      </c>
      <c r="B439" s="510"/>
      <c r="C439" s="843" t="s">
        <v>527</v>
      </c>
      <c r="D439" s="523" t="s">
        <v>245</v>
      </c>
      <c r="E439" s="779"/>
      <c r="F439" s="779"/>
      <c r="G439" s="779" t="s">
        <v>198</v>
      </c>
      <c r="H439" s="546">
        <v>4</v>
      </c>
      <c r="I439" s="546" t="str">
        <f t="shared" si="107"/>
        <v>101.39.05.4</v>
      </c>
      <c r="J439" s="545" t="s">
        <v>605</v>
      </c>
      <c r="K439" s="546" t="s">
        <v>237</v>
      </c>
      <c r="L439" s="547">
        <v>87.3</v>
      </c>
      <c r="M439" s="3716">
        <v>0</v>
      </c>
      <c r="N439" s="548">
        <f t="shared" si="108"/>
        <v>0</v>
      </c>
      <c r="O439" s="901"/>
      <c r="P439" s="901"/>
      <c r="Q439" s="884" t="s">
        <v>238</v>
      </c>
      <c r="R439" s="882" t="str">
        <f t="shared" si="110"/>
        <v>((['Element'] = 'SpuscenStrop') and ['SestavaKonstrukcij'] = ' ST.05 razgiban // AR - spuščen razgibani strop_akustični_avla
')</v>
      </c>
      <c r="S439" s="883" t="s">
        <v>202</v>
      </c>
      <c r="T439" s="881">
        <f t="shared" si="111"/>
        <v>87.3</v>
      </c>
      <c r="U439" s="884" t="s">
        <v>240</v>
      </c>
      <c r="V439" s="883" t="s">
        <v>202</v>
      </c>
      <c r="W439" s="2950"/>
      <c r="X439" s="1076" t="s">
        <v>589</v>
      </c>
      <c r="Y439" s="1076" t="s">
        <v>274</v>
      </c>
      <c r="Z439" s="1076"/>
    </row>
    <row r="440" spans="1:26" s="392" customFormat="1" ht="22.5" customHeight="1" outlineLevel="3">
      <c r="A440" s="510" t="s">
        <v>168</v>
      </c>
      <c r="B440" s="510"/>
      <c r="C440" s="843" t="s">
        <v>527</v>
      </c>
      <c r="D440" s="523" t="s">
        <v>245</v>
      </c>
      <c r="E440" s="779"/>
      <c r="F440" s="779"/>
      <c r="G440" s="779" t="s">
        <v>198</v>
      </c>
      <c r="H440" s="546">
        <v>5</v>
      </c>
      <c r="I440" s="546" t="str">
        <f>A440&amp;"."&amp;C440&amp;"."&amp;D440&amp;"."&amp;H440</f>
        <v>101.39.05.5</v>
      </c>
      <c r="J440" s="545" t="s">
        <v>606</v>
      </c>
      <c r="K440" s="546" t="s">
        <v>237</v>
      </c>
      <c r="L440" s="547">
        <v>1054.08</v>
      </c>
      <c r="M440" s="3716">
        <v>0</v>
      </c>
      <c r="N440" s="548">
        <f>L440*M440</f>
        <v>0</v>
      </c>
      <c r="O440" s="901"/>
      <c r="P440" s="901"/>
      <c r="Q440" s="884" t="s">
        <v>238</v>
      </c>
      <c r="R440" s="882" t="str">
        <f t="shared" si="110"/>
        <v>((['Element'] = 'SpuscenStrop') and ['SestavaKonstrukcij'] = ' ST.06 kovinski // AR - lamele iz perforirane pločevine (balkoni)')</v>
      </c>
      <c r="S440" s="883" t="s">
        <v>202</v>
      </c>
      <c r="T440" s="881">
        <f t="shared" si="111"/>
        <v>1054.08</v>
      </c>
      <c r="U440" s="884" t="s">
        <v>240</v>
      </c>
      <c r="V440" s="883" t="s">
        <v>202</v>
      </c>
      <c r="W440" s="2950"/>
      <c r="X440" s="1076" t="s">
        <v>589</v>
      </c>
      <c r="Y440" s="1076" t="s">
        <v>274</v>
      </c>
      <c r="Z440" s="1076"/>
    </row>
    <row r="441" spans="1:26" s="392" customFormat="1" ht="20.100000000000001" customHeight="1" outlineLevel="3">
      <c r="A441" s="510" t="s">
        <v>168</v>
      </c>
      <c r="B441" s="510"/>
      <c r="C441" s="843" t="s">
        <v>527</v>
      </c>
      <c r="D441" s="523" t="s">
        <v>245</v>
      </c>
      <c r="E441" s="779"/>
      <c r="F441" s="779"/>
      <c r="G441" s="779" t="s">
        <v>198</v>
      </c>
      <c r="H441" s="546">
        <v>6</v>
      </c>
      <c r="I441" s="546" t="str">
        <f t="shared" ref="I441:I443" si="112">A441&amp;"."&amp;C441&amp;"."&amp;D441&amp;"."&amp;H441</f>
        <v>101.39.05.6</v>
      </c>
      <c r="J441" s="545" t="s">
        <v>607</v>
      </c>
      <c r="K441" s="546" t="s">
        <v>237</v>
      </c>
      <c r="L441" s="547">
        <v>49.83</v>
      </c>
      <c r="M441" s="3716">
        <v>0</v>
      </c>
      <c r="N441" s="548">
        <f t="shared" ref="N441:N443" si="113">L441*M441</f>
        <v>0</v>
      </c>
      <c r="O441" s="520"/>
      <c r="P441" s="520"/>
      <c r="Q441" s="884" t="s">
        <v>238</v>
      </c>
      <c r="R441" s="882" t="str">
        <f t="shared" si="110"/>
        <v>((['Element'] = 'SpuscenStrop') and ['SestavaKonstrukcij'] = ' ST.08 // AR - 1K predprostor kolektor')</v>
      </c>
      <c r="S441" s="883" t="s">
        <v>202</v>
      </c>
      <c r="T441" s="881">
        <f t="shared" si="111"/>
        <v>49.83</v>
      </c>
      <c r="U441" s="884" t="s">
        <v>240</v>
      </c>
      <c r="V441" s="883" t="s">
        <v>202</v>
      </c>
      <c r="W441" s="2950"/>
      <c r="X441" s="1076" t="s">
        <v>589</v>
      </c>
      <c r="Y441" s="1076" t="s">
        <v>274</v>
      </c>
      <c r="Z441" s="1076"/>
    </row>
    <row r="442" spans="1:26" s="392" customFormat="1" ht="20.100000000000001" customHeight="1" outlineLevel="3">
      <c r="A442" s="510" t="s">
        <v>168</v>
      </c>
      <c r="B442" s="510"/>
      <c r="C442" s="843" t="s">
        <v>527</v>
      </c>
      <c r="D442" s="523" t="s">
        <v>245</v>
      </c>
      <c r="E442" s="779"/>
      <c r="F442" s="779"/>
      <c r="G442" s="779" t="s">
        <v>198</v>
      </c>
      <c r="H442" s="546">
        <v>7</v>
      </c>
      <c r="I442" s="546" t="str">
        <f t="shared" si="112"/>
        <v>101.39.05.7</v>
      </c>
      <c r="J442" s="545" t="s">
        <v>608</v>
      </c>
      <c r="K442" s="546" t="s">
        <v>237</v>
      </c>
      <c r="L442" s="547">
        <v>748.32</v>
      </c>
      <c r="M442" s="3716">
        <v>0</v>
      </c>
      <c r="N442" s="548">
        <f t="shared" si="113"/>
        <v>0</v>
      </c>
      <c r="O442" s="520"/>
      <c r="P442" s="520"/>
      <c r="Q442" s="884" t="s">
        <v>238</v>
      </c>
      <c r="R442" s="882" t="str">
        <f t="shared" si="110"/>
        <v>((['Element'] = 'SpuscenStrop') and ['SestavaKonstrukcij'] = ' ST.09.TI10 // AR - TI stropna obloga - TI 10')</v>
      </c>
      <c r="S442" s="883" t="s">
        <v>202</v>
      </c>
      <c r="T442" s="881">
        <f t="shared" si="111"/>
        <v>748.32</v>
      </c>
      <c r="U442" s="884" t="s">
        <v>240</v>
      </c>
      <c r="V442" s="883" t="s">
        <v>202</v>
      </c>
      <c r="W442" s="2950"/>
      <c r="X442" s="1076" t="s">
        <v>589</v>
      </c>
      <c r="Y442" s="1076" t="s">
        <v>274</v>
      </c>
      <c r="Z442" s="1076"/>
    </row>
    <row r="443" spans="1:26" s="392" customFormat="1" ht="20.100000000000001" customHeight="1" outlineLevel="3">
      <c r="A443" s="510" t="s">
        <v>168</v>
      </c>
      <c r="B443" s="510"/>
      <c r="C443" s="843" t="s">
        <v>527</v>
      </c>
      <c r="D443" s="523" t="s">
        <v>245</v>
      </c>
      <c r="E443" s="779"/>
      <c r="F443" s="779"/>
      <c r="G443" s="779" t="s">
        <v>198</v>
      </c>
      <c r="H443" s="546">
        <v>8</v>
      </c>
      <c r="I443" s="546" t="str">
        <f t="shared" si="112"/>
        <v>101.39.05.8</v>
      </c>
      <c r="J443" s="545" t="s">
        <v>609</v>
      </c>
      <c r="K443" s="546" t="s">
        <v>237</v>
      </c>
      <c r="L443" s="547">
        <v>1316.45</v>
      </c>
      <c r="M443" s="3716">
        <v>0</v>
      </c>
      <c r="N443" s="548">
        <f t="shared" si="113"/>
        <v>0</v>
      </c>
      <c r="O443" s="520"/>
      <c r="P443" s="520"/>
      <c r="Q443" s="884" t="s">
        <v>238</v>
      </c>
      <c r="R443" s="882" t="str">
        <f t="shared" si="110"/>
        <v>((['Element'] = 'SpuscenStrop') and ['SestavaKonstrukcij'] = ' ST.09.TI15 // AR - TI stropna obloga - TI 15')</v>
      </c>
      <c r="S443" s="883" t="s">
        <v>202</v>
      </c>
      <c r="T443" s="881">
        <f t="shared" si="111"/>
        <v>1316.45</v>
      </c>
      <c r="U443" s="884" t="s">
        <v>240</v>
      </c>
      <c r="V443" s="883" t="s">
        <v>202</v>
      </c>
      <c r="W443" s="2950"/>
      <c r="X443" s="1076" t="s">
        <v>589</v>
      </c>
      <c r="Y443" s="1076" t="s">
        <v>274</v>
      </c>
      <c r="Z443" s="1076"/>
    </row>
    <row r="444" spans="1:26" s="392" customFormat="1" ht="20.100000000000001" customHeight="1" outlineLevel="3">
      <c r="A444" s="510" t="s">
        <v>168</v>
      </c>
      <c r="B444" s="510"/>
      <c r="C444" s="843" t="s">
        <v>527</v>
      </c>
      <c r="D444" s="523" t="s">
        <v>245</v>
      </c>
      <c r="E444" s="779"/>
      <c r="F444" s="779"/>
      <c r="G444" s="779" t="s">
        <v>198</v>
      </c>
      <c r="H444" s="546">
        <v>9</v>
      </c>
      <c r="I444" s="546" t="str">
        <f t="shared" si="107"/>
        <v>101.39.05.9</v>
      </c>
      <c r="J444" s="545" t="s">
        <v>610</v>
      </c>
      <c r="K444" s="546" t="s">
        <v>237</v>
      </c>
      <c r="L444" s="547">
        <v>172.94</v>
      </c>
      <c r="M444" s="3716">
        <v>0</v>
      </c>
      <c r="N444" s="548">
        <f t="shared" si="108"/>
        <v>0</v>
      </c>
      <c r="O444" s="520"/>
      <c r="P444" s="520"/>
      <c r="Q444" s="884" t="s">
        <v>238</v>
      </c>
      <c r="R444" s="882" t="str">
        <f t="shared" si="110"/>
        <v>((['Element'] = 'SpuscenStrop') and ['SestavaKonstrukcij'] = ' ST.09.TI8 // AR - TI stropna obloga - TI 8')</v>
      </c>
      <c r="S444" s="883" t="s">
        <v>202</v>
      </c>
      <c r="T444" s="881">
        <f t="shared" si="111"/>
        <v>172.94</v>
      </c>
      <c r="U444" s="884" t="s">
        <v>240</v>
      </c>
      <c r="V444" s="883" t="s">
        <v>202</v>
      </c>
      <c r="W444" s="2950"/>
      <c r="X444" s="1076" t="s">
        <v>589</v>
      </c>
      <c r="Y444" s="1076" t="s">
        <v>274</v>
      </c>
      <c r="Z444" s="1076"/>
    </row>
    <row r="445" spans="1:26" s="392" customFormat="1" outlineLevel="3">
      <c r="A445" s="510" t="s">
        <v>168</v>
      </c>
      <c r="B445" s="510"/>
      <c r="C445" s="843" t="s">
        <v>527</v>
      </c>
      <c r="D445" s="813"/>
      <c r="E445" s="779"/>
      <c r="F445" s="779"/>
      <c r="G445" s="779"/>
      <c r="H445" s="541"/>
      <c r="I445" s="541"/>
      <c r="J445" s="540"/>
      <c r="K445" s="541"/>
      <c r="L445" s="542"/>
      <c r="M445" s="3710"/>
      <c r="N445" s="543"/>
      <c r="O445" s="901"/>
      <c r="P445" s="901"/>
      <c r="Q445" s="503"/>
      <c r="W445" s="2950"/>
    </row>
    <row r="446" spans="1:26" s="521" customFormat="1" outlineLevel="2">
      <c r="A446" s="510" t="s">
        <v>168</v>
      </c>
      <c r="B446" s="512"/>
      <c r="C446" s="554" t="s">
        <v>527</v>
      </c>
      <c r="D446" s="514" t="s">
        <v>252</v>
      </c>
      <c r="E446" s="514" t="s">
        <v>611</v>
      </c>
      <c r="F446" s="402"/>
      <c r="G446" s="516" t="s">
        <v>172</v>
      </c>
      <c r="H446" s="515"/>
      <c r="I446" s="515" t="str">
        <f>A446&amp;"."&amp;C446&amp;"."&amp;D446&amp;""</f>
        <v>101.39.06</v>
      </c>
      <c r="J446" s="516" t="str">
        <f>E446</f>
        <v>Zaščitni in varovalni elementi</v>
      </c>
      <c r="K446" s="515"/>
      <c r="L446" s="517"/>
      <c r="M446" s="3712"/>
      <c r="N446" s="2866">
        <f>SUM(N448:N454)</f>
        <v>0</v>
      </c>
      <c r="O446" s="901"/>
      <c r="P446" s="901"/>
      <c r="Q446" s="2893"/>
      <c r="W446" s="2944"/>
    </row>
    <row r="447" spans="1:26" s="392" customFormat="1" ht="38.25" outlineLevel="3">
      <c r="A447" s="510" t="s">
        <v>168</v>
      </c>
      <c r="B447" s="510"/>
      <c r="C447" s="843" t="s">
        <v>527</v>
      </c>
      <c r="D447" s="514" t="s">
        <v>252</v>
      </c>
      <c r="E447" s="779"/>
      <c r="F447" s="779"/>
      <c r="G447" s="541"/>
      <c r="H447" s="541"/>
      <c r="I447" s="541"/>
      <c r="J447" s="544" t="s">
        <v>612</v>
      </c>
      <c r="K447" s="541"/>
      <c r="L447" s="542"/>
      <c r="M447" s="3710"/>
      <c r="N447" s="543"/>
      <c r="O447" s="901"/>
      <c r="P447" s="901"/>
      <c r="Q447" s="503"/>
      <c r="W447" s="2950"/>
    </row>
    <row r="448" spans="1:26" s="392" customFormat="1" ht="76.5" outlineLevel="3">
      <c r="A448" s="510" t="s">
        <v>168</v>
      </c>
      <c r="B448" s="510"/>
      <c r="C448" s="843" t="s">
        <v>527</v>
      </c>
      <c r="D448" s="514" t="s">
        <v>252</v>
      </c>
      <c r="E448" s="779"/>
      <c r="F448" s="779"/>
      <c r="G448" s="779" t="s">
        <v>198</v>
      </c>
      <c r="H448" s="537">
        <v>1</v>
      </c>
      <c r="I448" s="537" t="str">
        <f>A448&amp;"."&amp;C448&amp;"."&amp;D448&amp;"."&amp;H448</f>
        <v>101.39.06.1</v>
      </c>
      <c r="J448" s="1438" t="s">
        <v>613</v>
      </c>
      <c r="K448" s="1439" t="s">
        <v>291</v>
      </c>
      <c r="L448" s="1441">
        <v>169.12</v>
      </c>
      <c r="M448" s="3727">
        <v>0</v>
      </c>
      <c r="N448" s="1440">
        <f>L448*M448</f>
        <v>0</v>
      </c>
      <c r="O448" s="901"/>
      <c r="P448" s="901"/>
      <c r="Q448" s="884"/>
      <c r="R448" s="1079" t="s">
        <v>614</v>
      </c>
      <c r="S448" s="883" t="s">
        <v>202</v>
      </c>
      <c r="T448" s="883"/>
      <c r="U448" s="883"/>
      <c r="V448" s="883" t="s">
        <v>202</v>
      </c>
      <c r="W448" s="2950"/>
    </row>
    <row r="449" spans="1:26" s="392" customFormat="1" ht="63.75" outlineLevel="3">
      <c r="A449" s="510" t="s">
        <v>168</v>
      </c>
      <c r="B449" s="510"/>
      <c r="C449" s="843" t="s">
        <v>527</v>
      </c>
      <c r="D449" s="514" t="s">
        <v>252</v>
      </c>
      <c r="E449" s="779"/>
      <c r="F449" s="779"/>
      <c r="G449" s="779" t="s">
        <v>198</v>
      </c>
      <c r="H449" s="537">
        <v>2</v>
      </c>
      <c r="I449" s="537" t="str">
        <f t="shared" ref="I449" si="114">A449&amp;"."&amp;C449&amp;"."&amp;D449&amp;"."&amp;H449</f>
        <v>101.39.06.2</v>
      </c>
      <c r="J449" s="1438" t="s">
        <v>615</v>
      </c>
      <c r="K449" s="1439" t="s">
        <v>291</v>
      </c>
      <c r="L449" s="1441">
        <v>2880.42</v>
      </c>
      <c r="M449" s="3727">
        <v>0</v>
      </c>
      <c r="N449" s="1440">
        <f t="shared" ref="N449" si="115">L449*M449</f>
        <v>0</v>
      </c>
      <c r="O449" s="901"/>
      <c r="P449" s="901"/>
      <c r="Q449" s="884"/>
      <c r="R449" s="1079" t="s">
        <v>614</v>
      </c>
      <c r="S449" s="883" t="s">
        <v>202</v>
      </c>
      <c r="T449" s="883"/>
      <c r="U449" s="883"/>
      <c r="V449" s="883" t="s">
        <v>202</v>
      </c>
      <c r="W449" s="2950"/>
    </row>
    <row r="450" spans="1:26" s="392" customFormat="1" ht="25.5" outlineLevel="3">
      <c r="A450" s="510" t="s">
        <v>168</v>
      </c>
      <c r="B450" s="510"/>
      <c r="C450" s="843" t="s">
        <v>527</v>
      </c>
      <c r="D450" s="514" t="s">
        <v>252</v>
      </c>
      <c r="E450" s="779"/>
      <c r="F450" s="779"/>
      <c r="G450" s="779" t="s">
        <v>198</v>
      </c>
      <c r="H450" s="537">
        <v>3</v>
      </c>
      <c r="I450" s="537" t="str">
        <f t="shared" ref="I450:I454" si="116">A450&amp;"."&amp;C450&amp;"."&amp;D450&amp;"."&amp;H450</f>
        <v>101.39.06.3</v>
      </c>
      <c r="J450" s="1438" t="s">
        <v>616</v>
      </c>
      <c r="K450" s="1439" t="s">
        <v>291</v>
      </c>
      <c r="L450" s="1441">
        <v>285.64</v>
      </c>
      <c r="M450" s="3727">
        <v>0</v>
      </c>
      <c r="N450" s="1440">
        <f>L450*M450</f>
        <v>0</v>
      </c>
      <c r="O450" s="901"/>
      <c r="P450" s="901"/>
      <c r="Q450" s="884"/>
      <c r="R450" s="1079" t="s">
        <v>614</v>
      </c>
      <c r="S450" s="883" t="s">
        <v>202</v>
      </c>
      <c r="T450" s="883"/>
      <c r="U450" s="883"/>
      <c r="V450" s="883" t="s">
        <v>202</v>
      </c>
      <c r="W450" s="2950"/>
    </row>
    <row r="451" spans="1:26" s="392" customFormat="1" ht="38.25" outlineLevel="3">
      <c r="A451" s="510" t="s">
        <v>168</v>
      </c>
      <c r="B451" s="510"/>
      <c r="C451" s="843" t="s">
        <v>527</v>
      </c>
      <c r="D451" s="514" t="s">
        <v>252</v>
      </c>
      <c r="E451" s="779"/>
      <c r="F451" s="779"/>
      <c r="G451" s="779" t="s">
        <v>198</v>
      </c>
      <c r="H451" s="537">
        <v>4</v>
      </c>
      <c r="I451" s="537" t="str">
        <f t="shared" si="116"/>
        <v>101.39.06.4</v>
      </c>
      <c r="J451" s="1438" t="s">
        <v>617</v>
      </c>
      <c r="K451" s="1439" t="s">
        <v>291</v>
      </c>
      <c r="L451" s="1441">
        <v>130.46</v>
      </c>
      <c r="M451" s="3727">
        <v>0</v>
      </c>
      <c r="N451" s="1440">
        <f>L451*M451</f>
        <v>0</v>
      </c>
      <c r="O451" s="901"/>
      <c r="P451" s="901"/>
      <c r="Q451" s="884"/>
      <c r="R451" s="1079" t="s">
        <v>614</v>
      </c>
      <c r="S451" s="883" t="s">
        <v>202</v>
      </c>
      <c r="T451" s="883"/>
      <c r="U451" s="883"/>
      <c r="V451" s="883" t="s">
        <v>202</v>
      </c>
      <c r="W451" s="2950"/>
    </row>
    <row r="452" spans="1:26" s="392" customFormat="1" ht="51" outlineLevel="3">
      <c r="A452" s="510" t="s">
        <v>168</v>
      </c>
      <c r="B452" s="510"/>
      <c r="C452" s="843" t="s">
        <v>527</v>
      </c>
      <c r="D452" s="514" t="s">
        <v>252</v>
      </c>
      <c r="E452" s="779"/>
      <c r="F452" s="779"/>
      <c r="G452" s="779" t="s">
        <v>198</v>
      </c>
      <c r="H452" s="537">
        <v>5</v>
      </c>
      <c r="I452" s="537" t="str">
        <f t="shared" si="116"/>
        <v>101.39.06.5</v>
      </c>
      <c r="J452" s="1438" t="s">
        <v>618</v>
      </c>
      <c r="K452" s="1439" t="s">
        <v>291</v>
      </c>
      <c r="L452" s="1441">
        <v>377.4</v>
      </c>
      <c r="M452" s="3727">
        <v>0</v>
      </c>
      <c r="N452" s="1440">
        <f>L452*M452</f>
        <v>0</v>
      </c>
      <c r="O452" s="901"/>
      <c r="P452" s="901"/>
      <c r="Q452" s="884"/>
      <c r="R452" s="1079" t="s">
        <v>614</v>
      </c>
      <c r="S452" s="883" t="s">
        <v>202</v>
      </c>
      <c r="T452" s="883"/>
      <c r="U452" s="883"/>
      <c r="V452" s="883" t="s">
        <v>202</v>
      </c>
      <c r="W452" s="2950"/>
    </row>
    <row r="453" spans="1:26" s="392" customFormat="1" ht="25.5" outlineLevel="3">
      <c r="A453" s="510" t="s">
        <v>168</v>
      </c>
      <c r="B453" s="510"/>
      <c r="C453" s="843" t="s">
        <v>527</v>
      </c>
      <c r="D453" s="514" t="s">
        <v>252</v>
      </c>
      <c r="E453" s="779"/>
      <c r="F453" s="779"/>
      <c r="G453" s="779" t="s">
        <v>198</v>
      </c>
      <c r="H453" s="537">
        <v>6</v>
      </c>
      <c r="I453" s="537" t="str">
        <f t="shared" si="116"/>
        <v>101.39.06.6</v>
      </c>
      <c r="J453" s="1438" t="s">
        <v>619</v>
      </c>
      <c r="K453" s="1439" t="s">
        <v>291</v>
      </c>
      <c r="L453" s="1441">
        <v>120.65</v>
      </c>
      <c r="M453" s="3727">
        <v>0</v>
      </c>
      <c r="N453" s="1440">
        <f>L453*M453</f>
        <v>0</v>
      </c>
      <c r="O453" s="901"/>
      <c r="P453" s="901"/>
      <c r="Q453" s="884" t="s">
        <v>415</v>
      </c>
      <c r="R453" s="882" t="s">
        <v>620</v>
      </c>
      <c r="S453" s="883" t="s">
        <v>202</v>
      </c>
      <c r="T453" s="881">
        <f t="shared" ref="T453" si="117">L453</f>
        <v>120.65</v>
      </c>
      <c r="U453" s="884" t="s">
        <v>443</v>
      </c>
      <c r="V453" s="883" t="s">
        <v>202</v>
      </c>
      <c r="W453" s="2950"/>
    </row>
    <row r="454" spans="1:26" s="392" customFormat="1" ht="25.5" outlineLevel="3">
      <c r="A454" s="510" t="s">
        <v>168</v>
      </c>
      <c r="B454" s="510"/>
      <c r="C454" s="843" t="s">
        <v>527</v>
      </c>
      <c r="D454" s="514" t="s">
        <v>252</v>
      </c>
      <c r="E454" s="779"/>
      <c r="F454" s="779"/>
      <c r="G454" s="779" t="s">
        <v>198</v>
      </c>
      <c r="H454" s="537">
        <v>7</v>
      </c>
      <c r="I454" s="537" t="str">
        <f t="shared" si="116"/>
        <v>101.39.06.7</v>
      </c>
      <c r="J454" s="1438" t="s">
        <v>621</v>
      </c>
      <c r="K454" s="1439" t="s">
        <v>291</v>
      </c>
      <c r="L454" s="1441">
        <v>63.72</v>
      </c>
      <c r="M454" s="3727">
        <v>0</v>
      </c>
      <c r="N454" s="1440">
        <f>L454*M454</f>
        <v>0</v>
      </c>
      <c r="O454" s="520"/>
      <c r="P454" s="520"/>
      <c r="Q454" s="503"/>
      <c r="R454" s="1079" t="s">
        <v>614</v>
      </c>
      <c r="S454" s="883" t="s">
        <v>202</v>
      </c>
      <c r="T454" s="883"/>
      <c r="U454" s="883"/>
      <c r="V454" s="883" t="s">
        <v>202</v>
      </c>
      <c r="W454" s="2950"/>
    </row>
    <row r="455" spans="1:26" s="392" customFormat="1" outlineLevel="3">
      <c r="A455" s="510" t="s">
        <v>168</v>
      </c>
      <c r="B455" s="510"/>
      <c r="C455" s="843" t="s">
        <v>527</v>
      </c>
      <c r="D455" s="514"/>
      <c r="E455" s="779"/>
      <c r="F455" s="779"/>
      <c r="G455" s="779"/>
      <c r="H455" s="541"/>
      <c r="I455" s="541"/>
      <c r="J455" s="540"/>
      <c r="K455" s="541"/>
      <c r="L455" s="542"/>
      <c r="M455" s="3710"/>
      <c r="N455" s="543"/>
      <c r="O455" s="901"/>
      <c r="P455" s="901"/>
      <c r="Q455" s="503"/>
      <c r="W455" s="2950"/>
    </row>
    <row r="456" spans="1:26" s="521" customFormat="1" outlineLevel="2">
      <c r="A456" s="510" t="s">
        <v>168</v>
      </c>
      <c r="B456" s="512"/>
      <c r="C456" s="554" t="s">
        <v>527</v>
      </c>
      <c r="D456" s="523" t="s">
        <v>256</v>
      </c>
      <c r="E456" s="523" t="s">
        <v>622</v>
      </c>
      <c r="F456" s="402"/>
      <c r="G456" s="523" t="s">
        <v>172</v>
      </c>
      <c r="H456" s="524"/>
      <c r="I456" s="524" t="str">
        <f>A456&amp;"."&amp;C456&amp;"."&amp;D456&amp;""</f>
        <v>101.39.07</v>
      </c>
      <c r="J456" s="523" t="str">
        <f>E456</f>
        <v>Spodnja obloga nadstreškov in zunanjih stebrov</v>
      </c>
      <c r="K456" s="524"/>
      <c r="L456" s="525"/>
      <c r="M456" s="3715"/>
      <c r="N456" s="2868">
        <f>SUM(N458:N459)</f>
        <v>0</v>
      </c>
      <c r="O456" s="901"/>
      <c r="P456" s="901"/>
      <c r="Q456" s="2893"/>
      <c r="W456" s="2944"/>
    </row>
    <row r="457" spans="1:26" s="392" customFormat="1" ht="28.5" customHeight="1" outlineLevel="3">
      <c r="A457" s="510" t="s">
        <v>168</v>
      </c>
      <c r="B457" s="510"/>
      <c r="C457" s="843" t="s">
        <v>527</v>
      </c>
      <c r="D457" s="523" t="s">
        <v>256</v>
      </c>
      <c r="E457" s="779"/>
      <c r="F457" s="779"/>
      <c r="G457" s="779"/>
      <c r="H457" s="541"/>
      <c r="I457" s="541"/>
      <c r="J457" s="544" t="s">
        <v>623</v>
      </c>
      <c r="K457" s="541"/>
      <c r="L457" s="542"/>
      <c r="M457" s="3710"/>
      <c r="N457" s="543"/>
      <c r="O457" s="901"/>
      <c r="P457" s="901"/>
      <c r="Q457" s="503"/>
      <c r="W457" s="2950"/>
    </row>
    <row r="458" spans="1:26" s="392" customFormat="1" outlineLevel="3">
      <c r="A458" s="510" t="s">
        <v>168</v>
      </c>
      <c r="B458" s="510"/>
      <c r="C458" s="843" t="s">
        <v>527</v>
      </c>
      <c r="D458" s="523" t="s">
        <v>256</v>
      </c>
      <c r="E458" s="779"/>
      <c r="F458" s="779"/>
      <c r="G458" s="779" t="s">
        <v>198</v>
      </c>
      <c r="H458" s="546">
        <v>1</v>
      </c>
      <c r="I458" s="546" t="str">
        <f t="shared" ref="I458" si="118">A458&amp;"."&amp;C458&amp;"."&amp;D458&amp;"."&amp;H458</f>
        <v>101.39.07.1</v>
      </c>
      <c r="J458" s="545" t="s">
        <v>624</v>
      </c>
      <c r="K458" s="546" t="s">
        <v>237</v>
      </c>
      <c r="L458" s="547">
        <v>763.5</v>
      </c>
      <c r="M458" s="3716">
        <v>0</v>
      </c>
      <c r="N458" s="548">
        <f t="shared" ref="N458" si="119">L458*M458</f>
        <v>0</v>
      </c>
      <c r="O458" s="520"/>
      <c r="P458" s="520"/>
      <c r="Q458" s="884" t="s">
        <v>238</v>
      </c>
      <c r="R458" s="882" t="str">
        <f t="shared" ref="R458" si="120">_xlfn.CONCAT(X458,J458,Y458)</f>
        <v>((['Element'] = 'FasadniSistem') and ['SestavaKonstrukcij'] = ' ST.07 // AR - alu kompozitne plošče (nadstreški)')</v>
      </c>
      <c r="S458" s="883" t="s">
        <v>202</v>
      </c>
      <c r="T458" s="881">
        <f>L458</f>
        <v>763.5</v>
      </c>
      <c r="U458" s="884" t="s">
        <v>240</v>
      </c>
      <c r="V458" s="883" t="s">
        <v>202</v>
      </c>
      <c r="W458" s="2950"/>
      <c r="X458" s="1076" t="s">
        <v>362</v>
      </c>
      <c r="Y458" s="1076" t="s">
        <v>274</v>
      </c>
      <c r="Z458" s="1076"/>
    </row>
    <row r="459" spans="1:26" s="392" customFormat="1" outlineLevel="3">
      <c r="A459" s="510" t="s">
        <v>168</v>
      </c>
      <c r="B459" s="510"/>
      <c r="C459" s="843" t="s">
        <v>527</v>
      </c>
      <c r="D459" s="523" t="s">
        <v>256</v>
      </c>
      <c r="E459" s="779"/>
      <c r="F459" s="779"/>
      <c r="G459" s="779" t="s">
        <v>198</v>
      </c>
      <c r="H459" s="546">
        <v>2</v>
      </c>
      <c r="I459" s="546" t="str">
        <f t="shared" ref="I459" si="121">A459&amp;"."&amp;C459&amp;"."&amp;D459&amp;"."&amp;H459</f>
        <v>101.39.07.2</v>
      </c>
      <c r="J459" s="545" t="s">
        <v>624</v>
      </c>
      <c r="K459" s="546" t="s">
        <v>237</v>
      </c>
      <c r="L459" s="547">
        <v>86.3</v>
      </c>
      <c r="M459" s="3716">
        <v>0</v>
      </c>
      <c r="N459" s="548">
        <f t="shared" ref="N459" si="122">L459*M459</f>
        <v>0</v>
      </c>
      <c r="O459" s="520"/>
      <c r="P459" s="520"/>
      <c r="Q459" s="884" t="s">
        <v>238</v>
      </c>
      <c r="R459" s="2265" t="str">
        <f t="shared" ref="R459" si="123">_xlfn.CONCAT(X459,J459,Y459)</f>
        <v>((['Element'] = 'FasadniSistem') and ['SestavaKonstrukcij'] = ' ST.07 // AR - alu kompozitne plošče (nadstreški)')</v>
      </c>
      <c r="S459" s="883" t="s">
        <v>202</v>
      </c>
      <c r="T459" s="881">
        <f>L459</f>
        <v>86.3</v>
      </c>
      <c r="U459" s="884" t="s">
        <v>240</v>
      </c>
      <c r="V459" s="883" t="s">
        <v>202</v>
      </c>
      <c r="W459" s="2950"/>
      <c r="X459" s="1076" t="s">
        <v>362</v>
      </c>
      <c r="Y459" s="1076" t="s">
        <v>274</v>
      </c>
      <c r="Z459" s="1076"/>
    </row>
    <row r="460" spans="1:26" s="392" customFormat="1" outlineLevel="3">
      <c r="A460" s="510"/>
      <c r="B460" s="510"/>
      <c r="C460" s="843"/>
      <c r="D460" s="523"/>
      <c r="E460" s="779"/>
      <c r="F460" s="779"/>
      <c r="G460" s="779"/>
      <c r="H460" s="541"/>
      <c r="I460" s="541"/>
      <c r="J460" s="540"/>
      <c r="K460" s="541"/>
      <c r="L460" s="542"/>
      <c r="M460" s="3710"/>
      <c r="N460" s="543"/>
      <c r="O460" s="520"/>
      <c r="P460" s="520"/>
      <c r="Q460" s="884"/>
      <c r="R460" s="882"/>
      <c r="S460" s="883"/>
      <c r="T460" s="881"/>
      <c r="U460" s="884"/>
      <c r="V460" s="883"/>
      <c r="W460" s="2950"/>
      <c r="X460" s="1076"/>
      <c r="Y460" s="1076"/>
      <c r="Z460" s="1076"/>
    </row>
    <row r="461" spans="1:26" s="521" customFormat="1" outlineLevel="2">
      <c r="A461" s="510" t="s">
        <v>168</v>
      </c>
      <c r="B461" s="512"/>
      <c r="C461" s="554" t="s">
        <v>527</v>
      </c>
      <c r="D461" s="514" t="s">
        <v>265</v>
      </c>
      <c r="E461" s="514" t="s">
        <v>625</v>
      </c>
      <c r="F461" s="402"/>
      <c r="G461" s="516" t="s">
        <v>172</v>
      </c>
      <c r="H461" s="515"/>
      <c r="I461" s="515" t="str">
        <f>A461&amp;"."&amp;C461&amp;"."&amp;D461&amp;""</f>
        <v>101.39.08</v>
      </c>
      <c r="J461" s="516" t="str">
        <f>E461</f>
        <v>Portali dvigal</v>
      </c>
      <c r="K461" s="515"/>
      <c r="L461" s="517"/>
      <c r="M461" s="3712"/>
      <c r="N461" s="2866">
        <f>SUM(N463:N472)</f>
        <v>0</v>
      </c>
      <c r="O461" s="901"/>
      <c r="P461" s="901"/>
      <c r="Q461" s="2893"/>
      <c r="W461" s="2944"/>
    </row>
    <row r="462" spans="1:26" s="392" customFormat="1" ht="78.75" customHeight="1" outlineLevel="3">
      <c r="A462" s="510" t="s">
        <v>168</v>
      </c>
      <c r="B462" s="510"/>
      <c r="C462" s="843" t="s">
        <v>527</v>
      </c>
      <c r="D462" s="514" t="s">
        <v>265</v>
      </c>
      <c r="E462" s="779"/>
      <c r="F462" s="779"/>
      <c r="G462" s="541"/>
      <c r="H462" s="541"/>
      <c r="I462" s="541"/>
      <c r="J462" s="544" t="s">
        <v>626</v>
      </c>
      <c r="K462" s="541"/>
      <c r="L462" s="542"/>
      <c r="M462" s="3710"/>
      <c r="N462" s="543"/>
      <c r="O462" s="901"/>
      <c r="P462" s="901"/>
      <c r="Q462" s="503"/>
      <c r="W462" s="2950"/>
    </row>
    <row r="463" spans="1:26" s="392" customFormat="1" ht="25.5" outlineLevel="3">
      <c r="A463" s="510" t="s">
        <v>168</v>
      </c>
      <c r="B463" s="510"/>
      <c r="C463" s="843" t="s">
        <v>527</v>
      </c>
      <c r="D463" s="514" t="s">
        <v>265</v>
      </c>
      <c r="E463" s="779"/>
      <c r="F463" s="779"/>
      <c r="G463" s="779" t="s">
        <v>198</v>
      </c>
      <c r="H463" s="537">
        <v>1</v>
      </c>
      <c r="I463" s="537" t="str">
        <f>A463&amp;"."&amp;C463&amp;"."&amp;D463&amp;"."&amp;H463</f>
        <v>101.39.08.1</v>
      </c>
      <c r="J463" s="1438" t="s">
        <v>627</v>
      </c>
      <c r="K463" s="1439" t="s">
        <v>200</v>
      </c>
      <c r="L463" s="1443">
        <v>20</v>
      </c>
      <c r="M463" s="3727">
        <v>0</v>
      </c>
      <c r="N463" s="1440">
        <f>L463*M463</f>
        <v>0</v>
      </c>
      <c r="O463" s="901"/>
      <c r="P463" s="901"/>
      <c r="Q463" s="884"/>
      <c r="R463" s="882"/>
      <c r="S463" s="891" t="s">
        <v>201</v>
      </c>
      <c r="T463" s="881"/>
      <c r="U463" s="884"/>
      <c r="V463" s="891" t="s">
        <v>201</v>
      </c>
      <c r="W463" s="2950"/>
    </row>
    <row r="464" spans="1:26" s="392" customFormat="1" ht="25.5" outlineLevel="3">
      <c r="A464" s="510" t="s">
        <v>168</v>
      </c>
      <c r="B464" s="510"/>
      <c r="C464" s="843" t="s">
        <v>527</v>
      </c>
      <c r="D464" s="514" t="s">
        <v>265</v>
      </c>
      <c r="E464" s="779"/>
      <c r="F464" s="779"/>
      <c r="G464" s="779" t="s">
        <v>198</v>
      </c>
      <c r="H464" s="537">
        <v>2</v>
      </c>
      <c r="I464" s="537" t="str">
        <f t="shared" ref="I464:I469" si="124">A464&amp;"."&amp;C464&amp;"."&amp;D464&amp;"."&amp;H464</f>
        <v>101.39.08.2</v>
      </c>
      <c r="J464" s="1438" t="s">
        <v>628</v>
      </c>
      <c r="K464" s="1439" t="s">
        <v>200</v>
      </c>
      <c r="L464" s="1443">
        <v>10</v>
      </c>
      <c r="M464" s="3727">
        <v>0</v>
      </c>
      <c r="N464" s="1440">
        <f t="shared" ref="N464" si="125">L464*M464</f>
        <v>0</v>
      </c>
      <c r="O464" s="901"/>
      <c r="P464" s="901"/>
      <c r="Q464" s="884"/>
      <c r="R464" s="882"/>
      <c r="S464" s="891" t="s">
        <v>201</v>
      </c>
      <c r="T464" s="881"/>
      <c r="U464" s="884"/>
      <c r="V464" s="891" t="s">
        <v>201</v>
      </c>
      <c r="W464" s="2950"/>
    </row>
    <row r="465" spans="1:35" s="392" customFormat="1" ht="25.5" outlineLevel="3">
      <c r="A465" s="510" t="s">
        <v>168</v>
      </c>
      <c r="B465" s="510"/>
      <c r="C465" s="843" t="s">
        <v>527</v>
      </c>
      <c r="D465" s="514" t="s">
        <v>265</v>
      </c>
      <c r="E465" s="779"/>
      <c r="F465" s="779"/>
      <c r="G465" s="779" t="s">
        <v>198</v>
      </c>
      <c r="H465" s="537">
        <v>3</v>
      </c>
      <c r="I465" s="537" t="str">
        <f t="shared" si="124"/>
        <v>101.39.08.3</v>
      </c>
      <c r="J465" s="1438" t="s">
        <v>629</v>
      </c>
      <c r="K465" s="1439" t="s">
        <v>200</v>
      </c>
      <c r="L465" s="1443">
        <v>10</v>
      </c>
      <c r="M465" s="3727">
        <v>0</v>
      </c>
      <c r="N465" s="1440">
        <f t="shared" ref="N465:N472" si="126">L465*M465</f>
        <v>0</v>
      </c>
      <c r="O465" s="901"/>
      <c r="P465" s="901"/>
      <c r="Q465" s="884"/>
      <c r="R465" s="882"/>
      <c r="S465" s="891" t="s">
        <v>201</v>
      </c>
      <c r="T465" s="881"/>
      <c r="U465" s="884"/>
      <c r="V465" s="891" t="s">
        <v>201</v>
      </c>
      <c r="W465" s="2950"/>
    </row>
    <row r="466" spans="1:35" s="392" customFormat="1" ht="25.5" outlineLevel="3">
      <c r="A466" s="510" t="s">
        <v>168</v>
      </c>
      <c r="B466" s="510"/>
      <c r="C466" s="843" t="s">
        <v>527</v>
      </c>
      <c r="D466" s="514" t="s">
        <v>265</v>
      </c>
      <c r="E466" s="779"/>
      <c r="F466" s="779"/>
      <c r="G466" s="779" t="s">
        <v>198</v>
      </c>
      <c r="H466" s="537">
        <v>4</v>
      </c>
      <c r="I466" s="537" t="str">
        <f t="shared" si="124"/>
        <v>101.39.08.4</v>
      </c>
      <c r="J466" s="1438" t="s">
        <v>630</v>
      </c>
      <c r="K466" s="1439" t="s">
        <v>200</v>
      </c>
      <c r="L466" s="1443">
        <v>11</v>
      </c>
      <c r="M466" s="3727">
        <v>0</v>
      </c>
      <c r="N466" s="1440">
        <f t="shared" si="126"/>
        <v>0</v>
      </c>
      <c r="O466" s="901"/>
      <c r="P466" s="901"/>
      <c r="Q466" s="884"/>
      <c r="R466" s="882"/>
      <c r="S466" s="891" t="s">
        <v>201</v>
      </c>
      <c r="T466" s="881"/>
      <c r="U466" s="884"/>
      <c r="V466" s="891" t="s">
        <v>201</v>
      </c>
      <c r="W466" s="2950"/>
    </row>
    <row r="467" spans="1:35" s="392" customFormat="1" ht="25.5" outlineLevel="3">
      <c r="A467" s="510" t="s">
        <v>168</v>
      </c>
      <c r="B467" s="510"/>
      <c r="C467" s="843" t="s">
        <v>527</v>
      </c>
      <c r="D467" s="514" t="s">
        <v>265</v>
      </c>
      <c r="E467" s="779"/>
      <c r="F467" s="779"/>
      <c r="G467" s="779" t="s">
        <v>198</v>
      </c>
      <c r="H467" s="537">
        <v>5</v>
      </c>
      <c r="I467" s="537" t="str">
        <f t="shared" si="124"/>
        <v>101.39.08.5</v>
      </c>
      <c r="J467" s="1438" t="s">
        <v>631</v>
      </c>
      <c r="K467" s="1439" t="s">
        <v>200</v>
      </c>
      <c r="L467" s="1443">
        <v>1</v>
      </c>
      <c r="M467" s="3727">
        <v>0</v>
      </c>
      <c r="N467" s="1440">
        <f t="shared" si="126"/>
        <v>0</v>
      </c>
      <c r="O467" s="901"/>
      <c r="P467" s="901"/>
      <c r="Q467" s="884"/>
      <c r="R467" s="882"/>
      <c r="S467" s="891" t="s">
        <v>201</v>
      </c>
      <c r="T467" s="881"/>
      <c r="U467" s="884"/>
      <c r="V467" s="891" t="s">
        <v>201</v>
      </c>
      <c r="W467" s="2950"/>
    </row>
    <row r="468" spans="1:35" s="392" customFormat="1" ht="25.5" outlineLevel="3">
      <c r="A468" s="510" t="s">
        <v>168</v>
      </c>
      <c r="B468" s="510"/>
      <c r="C468" s="843" t="s">
        <v>527</v>
      </c>
      <c r="D468" s="514" t="s">
        <v>265</v>
      </c>
      <c r="E468" s="779"/>
      <c r="F468" s="779"/>
      <c r="G468" s="779" t="s">
        <v>198</v>
      </c>
      <c r="H468" s="537">
        <v>6</v>
      </c>
      <c r="I468" s="537" t="str">
        <f t="shared" si="124"/>
        <v>101.39.08.6</v>
      </c>
      <c r="J468" s="1438" t="s">
        <v>632</v>
      </c>
      <c r="K468" s="1439" t="s">
        <v>200</v>
      </c>
      <c r="L468" s="1443">
        <v>2</v>
      </c>
      <c r="M468" s="3727">
        <v>0</v>
      </c>
      <c r="N468" s="1440">
        <f t="shared" si="126"/>
        <v>0</v>
      </c>
      <c r="O468" s="901"/>
      <c r="P468" s="901"/>
      <c r="Q468" s="884"/>
      <c r="R468" s="882"/>
      <c r="S468" s="891" t="s">
        <v>201</v>
      </c>
      <c r="T468" s="881"/>
      <c r="U468" s="884"/>
      <c r="V468" s="891" t="s">
        <v>201</v>
      </c>
      <c r="W468" s="2950"/>
    </row>
    <row r="469" spans="1:35" s="392" customFormat="1" outlineLevel="3">
      <c r="A469" s="510" t="s">
        <v>168</v>
      </c>
      <c r="B469" s="510"/>
      <c r="C469" s="843" t="s">
        <v>527</v>
      </c>
      <c r="D469" s="514" t="s">
        <v>265</v>
      </c>
      <c r="E469" s="779"/>
      <c r="F469" s="779"/>
      <c r="G469" s="779" t="s">
        <v>198</v>
      </c>
      <c r="H469" s="537">
        <v>7</v>
      </c>
      <c r="I469" s="537" t="str">
        <f t="shared" si="124"/>
        <v>101.39.08.7</v>
      </c>
      <c r="J469" s="1438" t="s">
        <v>633</v>
      </c>
      <c r="K469" s="1439" t="s">
        <v>200</v>
      </c>
      <c r="L469" s="1443">
        <v>4</v>
      </c>
      <c r="M469" s="3727">
        <v>0</v>
      </c>
      <c r="N469" s="1440">
        <f t="shared" si="126"/>
        <v>0</v>
      </c>
      <c r="O469" s="520"/>
      <c r="P469" s="520"/>
      <c r="Q469" s="503"/>
      <c r="S469" s="891" t="s">
        <v>201</v>
      </c>
      <c r="T469" s="881"/>
      <c r="U469" s="884"/>
      <c r="V469" s="891" t="s">
        <v>201</v>
      </c>
      <c r="W469" s="2950"/>
    </row>
    <row r="470" spans="1:35" s="392" customFormat="1" ht="25.5" outlineLevel="3">
      <c r="A470" s="510" t="s">
        <v>168</v>
      </c>
      <c r="B470" s="510"/>
      <c r="C470" s="843" t="s">
        <v>527</v>
      </c>
      <c r="D470" s="514" t="s">
        <v>265</v>
      </c>
      <c r="E470" s="779"/>
      <c r="F470" s="779"/>
      <c r="G470" s="779" t="s">
        <v>198</v>
      </c>
      <c r="H470" s="537">
        <v>8</v>
      </c>
      <c r="I470" s="537" t="str">
        <f t="shared" ref="I470:I472" si="127">A470&amp;"."&amp;C470&amp;"."&amp;D470&amp;"."&amp;H470</f>
        <v>101.39.08.8</v>
      </c>
      <c r="J470" s="1438" t="s">
        <v>634</v>
      </c>
      <c r="K470" s="1439" t="s">
        <v>200</v>
      </c>
      <c r="L470" s="1443">
        <v>2</v>
      </c>
      <c r="M470" s="3727">
        <v>0</v>
      </c>
      <c r="N470" s="1440">
        <f t="shared" si="126"/>
        <v>0</v>
      </c>
      <c r="O470" s="901"/>
      <c r="P470" s="901"/>
      <c r="Q470" s="884"/>
      <c r="R470" s="882"/>
      <c r="S470" s="891" t="s">
        <v>201</v>
      </c>
      <c r="T470" s="881"/>
      <c r="U470" s="884"/>
      <c r="V470" s="891" t="s">
        <v>201</v>
      </c>
      <c r="W470" s="2950"/>
    </row>
    <row r="471" spans="1:35" s="392" customFormat="1" outlineLevel="3">
      <c r="A471" s="510" t="s">
        <v>168</v>
      </c>
      <c r="B471" s="510"/>
      <c r="C471" s="843" t="s">
        <v>527</v>
      </c>
      <c r="D471" s="514" t="s">
        <v>265</v>
      </c>
      <c r="E471" s="779"/>
      <c r="F471" s="779"/>
      <c r="G471" s="779" t="s">
        <v>198</v>
      </c>
      <c r="H471" s="537">
        <v>9</v>
      </c>
      <c r="I471" s="537" t="str">
        <f t="shared" si="127"/>
        <v>101.39.08.9</v>
      </c>
      <c r="J471" s="1438" t="s">
        <v>635</v>
      </c>
      <c r="K471" s="1439" t="s">
        <v>200</v>
      </c>
      <c r="L471" s="1443">
        <v>4</v>
      </c>
      <c r="M471" s="3727">
        <v>0</v>
      </c>
      <c r="N471" s="1440">
        <f t="shared" si="126"/>
        <v>0</v>
      </c>
      <c r="O471" s="901"/>
      <c r="P471" s="901"/>
      <c r="Q471" s="884"/>
      <c r="R471" s="882"/>
      <c r="S471" s="891" t="s">
        <v>201</v>
      </c>
      <c r="T471" s="881"/>
      <c r="U471" s="884"/>
      <c r="V471" s="891" t="s">
        <v>201</v>
      </c>
      <c r="W471" s="2950"/>
    </row>
    <row r="472" spans="1:35" s="392" customFormat="1" ht="25.5" outlineLevel="3">
      <c r="A472" s="510" t="s">
        <v>168</v>
      </c>
      <c r="B472" s="510"/>
      <c r="C472" s="843" t="s">
        <v>527</v>
      </c>
      <c r="D472" s="514" t="s">
        <v>265</v>
      </c>
      <c r="E472" s="779"/>
      <c r="F472" s="779"/>
      <c r="G472" s="779" t="s">
        <v>198</v>
      </c>
      <c r="H472" s="537">
        <v>10</v>
      </c>
      <c r="I472" s="537" t="str">
        <f t="shared" si="127"/>
        <v>101.39.08.10</v>
      </c>
      <c r="J472" s="1438" t="s">
        <v>636</v>
      </c>
      <c r="K472" s="1439" t="s">
        <v>200</v>
      </c>
      <c r="L472" s="1443">
        <v>8</v>
      </c>
      <c r="M472" s="3727">
        <v>0</v>
      </c>
      <c r="N472" s="1440">
        <f t="shared" si="126"/>
        <v>0</v>
      </c>
      <c r="O472" s="520"/>
      <c r="P472" s="520"/>
      <c r="Q472" s="503"/>
      <c r="S472" s="891" t="s">
        <v>201</v>
      </c>
      <c r="T472" s="881"/>
      <c r="U472" s="884"/>
      <c r="V472" s="891" t="s">
        <v>201</v>
      </c>
      <c r="W472" s="2950"/>
    </row>
    <row r="473" spans="1:35" s="392" customFormat="1" outlineLevel="3">
      <c r="A473" s="510"/>
      <c r="B473" s="510"/>
      <c r="C473" s="843"/>
      <c r="D473" s="514"/>
      <c r="E473" s="779"/>
      <c r="F473" s="779"/>
      <c r="G473" s="779"/>
      <c r="H473" s="541"/>
      <c r="I473" s="541"/>
      <c r="J473" s="1460"/>
      <c r="K473" s="1461"/>
      <c r="L473" s="1462"/>
      <c r="M473" s="3728"/>
      <c r="N473" s="1463"/>
      <c r="O473" s="520"/>
      <c r="P473" s="520"/>
      <c r="Q473" s="503"/>
      <c r="S473" s="891"/>
      <c r="T473" s="881"/>
      <c r="U473" s="884"/>
      <c r="V473" s="891"/>
      <c r="W473" s="2950"/>
    </row>
    <row r="474" spans="1:35" s="521" customFormat="1" outlineLevel="2">
      <c r="A474" s="510" t="s">
        <v>168</v>
      </c>
      <c r="B474" s="512"/>
      <c r="C474" s="554" t="s">
        <v>527</v>
      </c>
      <c r="D474" s="523" t="s">
        <v>511</v>
      </c>
      <c r="E474" s="523" t="s">
        <v>637</v>
      </c>
      <c r="F474" s="402"/>
      <c r="G474" s="523" t="s">
        <v>172</v>
      </c>
      <c r="H474" s="524"/>
      <c r="I474" s="524" t="str">
        <f>A474&amp;"."&amp;C474&amp;"."&amp;D474&amp;""</f>
        <v>101.39.09</v>
      </c>
      <c r="J474" s="523" t="str">
        <f>E474</f>
        <v>Suhomontažna dela - ostale zaokrožnice</v>
      </c>
      <c r="K474" s="524"/>
      <c r="L474" s="525"/>
      <c r="M474" s="3715"/>
      <c r="N474" s="2868">
        <f>SUM(N476:N476)</f>
        <v>0</v>
      </c>
      <c r="O474" s="901"/>
      <c r="P474" s="901"/>
      <c r="Q474" s="2893"/>
      <c r="W474" s="2944"/>
    </row>
    <row r="475" spans="1:35" s="392" customFormat="1" ht="23.25" customHeight="1" outlineLevel="3">
      <c r="A475" s="510" t="s">
        <v>168</v>
      </c>
      <c r="B475" s="510"/>
      <c r="C475" s="843" t="s">
        <v>527</v>
      </c>
      <c r="D475" s="523" t="s">
        <v>511</v>
      </c>
      <c r="E475" s="779"/>
      <c r="F475" s="779"/>
      <c r="G475" s="779"/>
      <c r="H475" s="541"/>
      <c r="I475" s="541"/>
      <c r="J475" s="544" t="s">
        <v>638</v>
      </c>
      <c r="K475" s="541"/>
      <c r="L475" s="542"/>
      <c r="M475" s="3710"/>
      <c r="N475" s="543"/>
      <c r="O475" s="901"/>
      <c r="P475" s="901"/>
      <c r="Q475" s="503"/>
      <c r="W475" s="2950"/>
    </row>
    <row r="476" spans="1:35" s="392" customFormat="1" outlineLevel="3">
      <c r="A476" s="510" t="s">
        <v>168</v>
      </c>
      <c r="B476" s="510"/>
      <c r="C476" s="843" t="s">
        <v>527</v>
      </c>
      <c r="D476" s="523" t="s">
        <v>511</v>
      </c>
      <c r="E476" s="779"/>
      <c r="F476" s="779"/>
      <c r="G476" s="779" t="s">
        <v>198</v>
      </c>
      <c r="H476" s="546">
        <v>1</v>
      </c>
      <c r="I476" s="546" t="str">
        <f t="shared" ref="I476" si="128">A476&amp;"."&amp;C476&amp;"."&amp;D476&amp;"."&amp;H476</f>
        <v>101.39.09.1</v>
      </c>
      <c r="J476" s="545" t="s">
        <v>639</v>
      </c>
      <c r="K476" s="546" t="s">
        <v>291</v>
      </c>
      <c r="L476" s="547">
        <v>140</v>
      </c>
      <c r="M476" s="3716">
        <v>0</v>
      </c>
      <c r="N476" s="548">
        <f t="shared" ref="N476" si="129">L476*M476</f>
        <v>0</v>
      </c>
      <c r="O476" s="901"/>
      <c r="P476" s="901"/>
      <c r="Q476" s="884" t="s">
        <v>415</v>
      </c>
      <c r="R476" s="882" t="s">
        <v>640</v>
      </c>
      <c r="S476" s="883" t="s">
        <v>202</v>
      </c>
      <c r="T476" s="881">
        <f t="shared" ref="T476" si="130">L476</f>
        <v>140</v>
      </c>
      <c r="U476" s="884" t="s">
        <v>443</v>
      </c>
      <c r="V476" s="883" t="s">
        <v>202</v>
      </c>
      <c r="W476" s="2950"/>
    </row>
    <row r="477" spans="1:35" s="392" customFormat="1" outlineLevel="3">
      <c r="A477" s="510" t="s">
        <v>168</v>
      </c>
      <c r="B477" s="510"/>
      <c r="C477" s="843" t="s">
        <v>527</v>
      </c>
      <c r="D477" s="523" t="s">
        <v>511</v>
      </c>
      <c r="E477" s="779"/>
      <c r="F477" s="779"/>
      <c r="G477" s="779"/>
      <c r="H477" s="541"/>
      <c r="I477" s="541"/>
      <c r="J477" s="540"/>
      <c r="K477" s="541"/>
      <c r="L477" s="542"/>
      <c r="M477" s="3710"/>
      <c r="N477" s="543"/>
      <c r="O477" s="901"/>
      <c r="P477" s="901"/>
      <c r="Q477" s="503"/>
      <c r="W477" s="2950"/>
    </row>
    <row r="478" spans="1:35" s="768" customFormat="1" ht="15" outlineLevel="1">
      <c r="A478" s="510" t="s">
        <v>168</v>
      </c>
      <c r="B478" s="766"/>
      <c r="C478" s="815" t="s">
        <v>641</v>
      </c>
      <c r="D478" s="815" t="s">
        <v>642</v>
      </c>
      <c r="E478" s="815"/>
      <c r="F478" s="807"/>
      <c r="G478" s="816" t="s">
        <v>196</v>
      </c>
      <c r="H478" s="816"/>
      <c r="I478" s="816" t="str">
        <f>A478&amp;"."&amp;C478&amp;""</f>
        <v>101.43</v>
      </c>
      <c r="J478" s="816" t="str">
        <f>D478</f>
        <v>Vrata in okna - notranja</v>
      </c>
      <c r="K478" s="816"/>
      <c r="L478" s="816"/>
      <c r="M478" s="3717"/>
      <c r="N478" s="2869">
        <f>N479+N481</f>
        <v>0</v>
      </c>
      <c r="O478" s="520"/>
      <c r="P478" s="520"/>
      <c r="Q478" s="2892"/>
      <c r="W478" s="2943"/>
      <c r="AI478" s="1465"/>
    </row>
    <row r="479" spans="1:35" s="521" customFormat="1" ht="15" outlineLevel="1">
      <c r="A479" s="1718" t="s">
        <v>168</v>
      </c>
      <c r="B479" s="512"/>
      <c r="C479" s="815" t="s">
        <v>641</v>
      </c>
      <c r="D479" s="523" t="s">
        <v>310</v>
      </c>
      <c r="E479" s="523" t="s">
        <v>643</v>
      </c>
      <c r="F479" s="402"/>
      <c r="G479" s="523" t="s">
        <v>172</v>
      </c>
      <c r="H479" s="2315"/>
      <c r="I479" s="523" t="str">
        <f>A479&amp;"."&amp;C479&amp;"."&amp;D479&amp;""</f>
        <v>101.43.11</v>
      </c>
      <c r="J479" s="523" t="str">
        <f>E479</f>
        <v>Vrata - notranja</v>
      </c>
      <c r="K479" s="524"/>
      <c r="L479" s="525"/>
      <c r="M479" s="3715"/>
      <c r="N479" s="2868">
        <f>'VRATA-NOTRANJA'!D251</f>
        <v>0</v>
      </c>
      <c r="O479" s="901"/>
      <c r="P479" s="901"/>
      <c r="Q479" s="2893"/>
      <c r="W479" s="2944"/>
    </row>
    <row r="480" spans="1:35" s="392" customFormat="1" ht="15" outlineLevel="2">
      <c r="A480" s="1718" t="s">
        <v>168</v>
      </c>
      <c r="B480" s="512"/>
      <c r="C480" s="815" t="s">
        <v>641</v>
      </c>
      <c r="D480" s="779"/>
      <c r="E480" s="779"/>
      <c r="F480" s="779"/>
      <c r="G480" s="541"/>
      <c r="H480" s="849"/>
      <c r="I480" s="541"/>
      <c r="J480" s="541" t="s">
        <v>644</v>
      </c>
      <c r="K480" s="2747"/>
      <c r="L480" s="2748"/>
      <c r="M480" s="3729"/>
      <c r="N480" s="543"/>
      <c r="O480" s="781"/>
      <c r="P480" s="781"/>
      <c r="Q480" s="503"/>
      <c r="W480" s="2950"/>
      <c r="AA480" s="2749"/>
    </row>
    <row r="481" spans="1:27" s="521" customFormat="1" ht="15" outlineLevel="2">
      <c r="A481" s="1718" t="s">
        <v>168</v>
      </c>
      <c r="B481" s="512"/>
      <c r="C481" s="815" t="s">
        <v>641</v>
      </c>
      <c r="D481" s="514" t="s">
        <v>385</v>
      </c>
      <c r="E481" s="514" t="s">
        <v>645</v>
      </c>
      <c r="F481" s="402"/>
      <c r="G481" s="516" t="s">
        <v>172</v>
      </c>
      <c r="H481" s="1866"/>
      <c r="I481" s="516" t="str">
        <f>A481&amp;"."&amp;C481&amp;"."&amp;D481&amp;""</f>
        <v>101.43.21</v>
      </c>
      <c r="J481" s="516" t="str">
        <f>E481</f>
        <v>Okna - notranja</v>
      </c>
      <c r="K481" s="515"/>
      <c r="L481" s="517"/>
      <c r="M481" s="3712"/>
      <c r="N481" s="2866">
        <f>'OKNA-NOTRANJA'!D43</f>
        <v>0</v>
      </c>
      <c r="O481" s="901"/>
      <c r="P481" s="901"/>
      <c r="Q481" s="2893"/>
      <c r="W481" s="2944"/>
    </row>
    <row r="482" spans="1:27" s="392" customFormat="1" ht="15" outlineLevel="2">
      <c r="A482" s="1718" t="s">
        <v>168</v>
      </c>
      <c r="B482" s="512"/>
      <c r="C482" s="815" t="s">
        <v>641</v>
      </c>
      <c r="D482" s="779"/>
      <c r="E482" s="779"/>
      <c r="F482" s="779"/>
      <c r="G482" s="541"/>
      <c r="H482" s="849"/>
      <c r="I482" s="541"/>
      <c r="J482" s="541" t="s">
        <v>646</v>
      </c>
      <c r="K482" s="2747"/>
      <c r="L482" s="2748"/>
      <c r="M482" s="3729"/>
      <c r="N482" s="543"/>
      <c r="O482" s="781"/>
      <c r="P482" s="781"/>
      <c r="Q482" s="503"/>
      <c r="W482" s="2950"/>
      <c r="AA482" s="2749"/>
    </row>
    <row r="483" spans="1:27" s="521" customFormat="1" ht="15" outlineLevel="2" collapsed="1">
      <c r="A483" s="1718" t="s">
        <v>168</v>
      </c>
      <c r="B483" s="512"/>
      <c r="C483" s="815" t="s">
        <v>641</v>
      </c>
      <c r="D483" s="514" t="s">
        <v>194</v>
      </c>
      <c r="E483" s="769" t="s">
        <v>647</v>
      </c>
      <c r="F483" s="402"/>
      <c r="G483" s="516" t="s">
        <v>172</v>
      </c>
      <c r="H483" s="1719"/>
      <c r="I483" s="516" t="str">
        <f>A483&amp;"."&amp;C483&amp;"."&amp;D483&amp;""</f>
        <v>101.43.01</v>
      </c>
      <c r="J483" s="516" t="str">
        <f>E483</f>
        <v>Vrata - avtomatska</v>
      </c>
      <c r="K483" s="515"/>
      <c r="L483" s="517"/>
      <c r="M483" s="3712"/>
      <c r="N483" s="2866">
        <f>SUM(N484:N685)</f>
        <v>0</v>
      </c>
      <c r="O483" s="520"/>
      <c r="P483" s="520"/>
      <c r="Q483" s="2893"/>
      <c r="R483" s="1079"/>
      <c r="W483" s="2944"/>
    </row>
    <row r="484" spans="1:27" s="521" customFormat="1" ht="15" outlineLevel="2">
      <c r="A484" s="1718" t="s">
        <v>168</v>
      </c>
      <c r="B484" s="512"/>
      <c r="C484" s="815" t="s">
        <v>641</v>
      </c>
      <c r="D484" s="514" t="s">
        <v>194</v>
      </c>
      <c r="E484" s="1720"/>
      <c r="F484" s="402"/>
      <c r="G484" s="779" t="s">
        <v>198</v>
      </c>
      <c r="H484" s="1719">
        <v>1</v>
      </c>
      <c r="I484" s="537" t="str">
        <f t="shared" ref="I484:I547" si="131">A484&amp;"."&amp;C484&amp;"."&amp;D484&amp;"."&amp;H484</f>
        <v>101.43.01.1</v>
      </c>
      <c r="J484" s="537" t="s">
        <v>648</v>
      </c>
      <c r="K484" s="845" t="s">
        <v>277</v>
      </c>
      <c r="L484" s="847">
        <v>1</v>
      </c>
      <c r="M484" s="3730">
        <v>0</v>
      </c>
      <c r="N484" s="539">
        <f>L484*M484</f>
        <v>0</v>
      </c>
      <c r="O484" s="520"/>
      <c r="P484" s="520"/>
      <c r="Q484" s="884">
        <v>1</v>
      </c>
      <c r="R484" s="882" t="str">
        <f t="shared" ref="R484:R547" si="132">_xlfn.CONCAT(X484,J484,Y484)</f>
        <v>((['Element'] = 'Vrata') and ['SifraVrata'] = 'VN.A.1K.01')</v>
      </c>
      <c r="S484" s="883" t="s">
        <v>202</v>
      </c>
      <c r="T484" s="881">
        <f>L484</f>
        <v>1</v>
      </c>
      <c r="U484" s="884"/>
      <c r="V484" s="883" t="s">
        <v>202</v>
      </c>
      <c r="W484" s="2950"/>
      <c r="X484" s="1076" t="s">
        <v>649</v>
      </c>
      <c r="Y484" s="1076" t="s">
        <v>274</v>
      </c>
    </row>
    <row r="485" spans="1:27" s="521" customFormat="1" ht="15" outlineLevel="2">
      <c r="A485" s="1718" t="s">
        <v>168</v>
      </c>
      <c r="B485" s="512"/>
      <c r="C485" s="815" t="s">
        <v>641</v>
      </c>
      <c r="D485" s="514" t="s">
        <v>194</v>
      </c>
      <c r="E485" s="1720"/>
      <c r="F485" s="402"/>
      <c r="G485" s="779" t="s">
        <v>198</v>
      </c>
      <c r="H485" s="1719">
        <v>2</v>
      </c>
      <c r="I485" s="537" t="str">
        <f t="shared" si="131"/>
        <v>101.43.01.2</v>
      </c>
      <c r="J485" s="537" t="s">
        <v>650</v>
      </c>
      <c r="K485" s="845" t="s">
        <v>277</v>
      </c>
      <c r="L485" s="847">
        <v>1</v>
      </c>
      <c r="M485" s="3730">
        <v>0</v>
      </c>
      <c r="N485" s="539">
        <f t="shared" ref="N485:N502" si="133">L485*M485</f>
        <v>0</v>
      </c>
      <c r="O485" s="520"/>
      <c r="P485" s="520"/>
      <c r="Q485" s="884">
        <v>1</v>
      </c>
      <c r="R485" s="882" t="str">
        <f t="shared" si="132"/>
        <v>((['Element'] = 'Vrata') and ['SifraVrata'] = 'VN.A.1K.02')</v>
      </c>
      <c r="S485" s="883" t="s">
        <v>202</v>
      </c>
      <c r="T485" s="881">
        <f t="shared" ref="T485:T509" si="134">L485</f>
        <v>1</v>
      </c>
      <c r="U485" s="884"/>
      <c r="V485" s="883" t="s">
        <v>202</v>
      </c>
      <c r="W485" s="2950"/>
      <c r="X485" s="1076" t="s">
        <v>649</v>
      </c>
      <c r="Y485" s="1076" t="s">
        <v>274</v>
      </c>
    </row>
    <row r="486" spans="1:27" s="521" customFormat="1" ht="15" outlineLevel="2">
      <c r="A486" s="1718" t="s">
        <v>168</v>
      </c>
      <c r="B486" s="512"/>
      <c r="C486" s="815" t="s">
        <v>641</v>
      </c>
      <c r="D486" s="514" t="s">
        <v>194</v>
      </c>
      <c r="E486" s="1720"/>
      <c r="F486" s="402"/>
      <c r="G486" s="779" t="s">
        <v>198</v>
      </c>
      <c r="H486" s="1719">
        <v>3</v>
      </c>
      <c r="I486" s="537" t="str">
        <f t="shared" si="131"/>
        <v>101.43.01.3</v>
      </c>
      <c r="J486" s="537" t="s">
        <v>651</v>
      </c>
      <c r="K486" s="845" t="s">
        <v>277</v>
      </c>
      <c r="L486" s="847">
        <v>1</v>
      </c>
      <c r="M486" s="3730">
        <v>0</v>
      </c>
      <c r="N486" s="539">
        <f t="shared" si="133"/>
        <v>0</v>
      </c>
      <c r="O486" s="520"/>
      <c r="P486" s="520"/>
      <c r="Q486" s="884">
        <v>1</v>
      </c>
      <c r="R486" s="882" t="str">
        <f t="shared" si="132"/>
        <v>((['Element'] = 'Vrata') and ['SifraVrata'] = 'VN.A.1K.03')</v>
      </c>
      <c r="S486" s="883" t="s">
        <v>202</v>
      </c>
      <c r="T486" s="881">
        <f t="shared" si="134"/>
        <v>1</v>
      </c>
      <c r="U486" s="884"/>
      <c r="V486" s="883" t="s">
        <v>202</v>
      </c>
      <c r="W486" s="2950"/>
      <c r="X486" s="1076" t="s">
        <v>649</v>
      </c>
      <c r="Y486" s="1076" t="s">
        <v>274</v>
      </c>
    </row>
    <row r="487" spans="1:27" s="521" customFormat="1" ht="15" outlineLevel="2">
      <c r="A487" s="1718" t="s">
        <v>168</v>
      </c>
      <c r="B487" s="512"/>
      <c r="C487" s="815" t="s">
        <v>641</v>
      </c>
      <c r="D487" s="514" t="s">
        <v>194</v>
      </c>
      <c r="E487" s="1720"/>
      <c r="F487" s="402"/>
      <c r="G487" s="779" t="s">
        <v>198</v>
      </c>
      <c r="H487" s="1719">
        <v>4</v>
      </c>
      <c r="I487" s="537" t="str">
        <f t="shared" si="131"/>
        <v>101.43.01.4</v>
      </c>
      <c r="J487" s="537" t="s">
        <v>652</v>
      </c>
      <c r="K487" s="845" t="s">
        <v>277</v>
      </c>
      <c r="L487" s="847">
        <v>1</v>
      </c>
      <c r="M487" s="3730">
        <v>0</v>
      </c>
      <c r="N487" s="539">
        <f t="shared" si="133"/>
        <v>0</v>
      </c>
      <c r="O487" s="520"/>
      <c r="P487" s="520"/>
      <c r="Q487" s="884">
        <v>1</v>
      </c>
      <c r="R487" s="882" t="str">
        <f t="shared" si="132"/>
        <v>((['Element'] = 'Vrata') and ['SifraVrata'] = 'VN.A.1K.04')</v>
      </c>
      <c r="S487" s="883" t="s">
        <v>202</v>
      </c>
      <c r="T487" s="881">
        <f t="shared" si="134"/>
        <v>1</v>
      </c>
      <c r="U487" s="884"/>
      <c r="V487" s="883" t="s">
        <v>202</v>
      </c>
      <c r="W487" s="2950"/>
      <c r="X487" s="1076" t="s">
        <v>649</v>
      </c>
      <c r="Y487" s="1076" t="s">
        <v>274</v>
      </c>
    </row>
    <row r="488" spans="1:27" s="521" customFormat="1" ht="15" outlineLevel="2">
      <c r="A488" s="1718" t="s">
        <v>168</v>
      </c>
      <c r="B488" s="512"/>
      <c r="C488" s="815" t="s">
        <v>641</v>
      </c>
      <c r="D488" s="514" t="s">
        <v>194</v>
      </c>
      <c r="E488" s="1720"/>
      <c r="F488" s="402"/>
      <c r="G488" s="779" t="s">
        <v>198</v>
      </c>
      <c r="H488" s="1719">
        <v>5</v>
      </c>
      <c r="I488" s="537" t="str">
        <f t="shared" si="131"/>
        <v>101.43.01.5</v>
      </c>
      <c r="J488" s="537" t="s">
        <v>653</v>
      </c>
      <c r="K488" s="845" t="s">
        <v>277</v>
      </c>
      <c r="L488" s="847">
        <v>1</v>
      </c>
      <c r="M488" s="3730">
        <v>0</v>
      </c>
      <c r="N488" s="539">
        <f t="shared" si="133"/>
        <v>0</v>
      </c>
      <c r="O488" s="520"/>
      <c r="P488" s="520"/>
      <c r="Q488" s="884">
        <v>1</v>
      </c>
      <c r="R488" s="882" t="str">
        <f t="shared" si="132"/>
        <v>((['Element'] = 'Vrata') and ['SifraVrata'] = 'VN.A.1K.05')</v>
      </c>
      <c r="S488" s="883" t="s">
        <v>202</v>
      </c>
      <c r="T488" s="881">
        <f t="shared" si="134"/>
        <v>1</v>
      </c>
      <c r="U488" s="884"/>
      <c r="V488" s="883" t="s">
        <v>202</v>
      </c>
      <c r="W488" s="2950"/>
      <c r="X488" s="1076" t="s">
        <v>649</v>
      </c>
      <c r="Y488" s="1076" t="s">
        <v>274</v>
      </c>
    </row>
    <row r="489" spans="1:27" s="521" customFormat="1" ht="15" outlineLevel="2">
      <c r="A489" s="1718" t="s">
        <v>168</v>
      </c>
      <c r="B489" s="512"/>
      <c r="C489" s="815" t="s">
        <v>641</v>
      </c>
      <c r="D489" s="514" t="s">
        <v>194</v>
      </c>
      <c r="E489" s="1720"/>
      <c r="F489" s="402"/>
      <c r="G489" s="779" t="s">
        <v>198</v>
      </c>
      <c r="H489" s="1719">
        <v>6</v>
      </c>
      <c r="I489" s="537" t="str">
        <f t="shared" si="131"/>
        <v>101.43.01.6</v>
      </c>
      <c r="J489" s="537" t="s">
        <v>654</v>
      </c>
      <c r="K489" s="845" t="s">
        <v>277</v>
      </c>
      <c r="L489" s="847">
        <v>1</v>
      </c>
      <c r="M489" s="3730">
        <v>0</v>
      </c>
      <c r="N489" s="539">
        <f t="shared" si="133"/>
        <v>0</v>
      </c>
      <c r="O489" s="520"/>
      <c r="P489" s="520"/>
      <c r="Q489" s="884">
        <v>1</v>
      </c>
      <c r="R489" s="882" t="str">
        <f t="shared" si="132"/>
        <v>((['Element'] = 'Vrata') and ['SifraVrata'] = 'VN.A.1K.06')</v>
      </c>
      <c r="S489" s="883" t="s">
        <v>202</v>
      </c>
      <c r="T489" s="881">
        <f t="shared" si="134"/>
        <v>1</v>
      </c>
      <c r="U489" s="884"/>
      <c r="V489" s="883" t="s">
        <v>202</v>
      </c>
      <c r="W489" s="2950"/>
      <c r="X489" s="1076" t="s">
        <v>649</v>
      </c>
      <c r="Y489" s="1076" t="s">
        <v>274</v>
      </c>
    </row>
    <row r="490" spans="1:27" s="521" customFormat="1" ht="15" outlineLevel="2">
      <c r="A490" s="1718" t="s">
        <v>168</v>
      </c>
      <c r="B490" s="512"/>
      <c r="C490" s="815" t="s">
        <v>641</v>
      </c>
      <c r="D490" s="514" t="s">
        <v>194</v>
      </c>
      <c r="E490" s="1720"/>
      <c r="F490" s="402"/>
      <c r="G490" s="779" t="s">
        <v>198</v>
      </c>
      <c r="H490" s="1719">
        <v>7</v>
      </c>
      <c r="I490" s="537" t="str">
        <f t="shared" si="131"/>
        <v>101.43.01.7</v>
      </c>
      <c r="J490" s="537" t="s">
        <v>655</v>
      </c>
      <c r="K490" s="845" t="s">
        <v>277</v>
      </c>
      <c r="L490" s="847">
        <v>1</v>
      </c>
      <c r="M490" s="3730">
        <v>0</v>
      </c>
      <c r="N490" s="539">
        <f t="shared" si="133"/>
        <v>0</v>
      </c>
      <c r="O490" s="520"/>
      <c r="P490" s="520"/>
      <c r="Q490" s="884">
        <v>1</v>
      </c>
      <c r="R490" s="882" t="str">
        <f t="shared" si="132"/>
        <v>((['Element'] = 'Vrata') and ['SifraVrata'] = 'VN.A.1K.07')</v>
      </c>
      <c r="S490" s="883" t="s">
        <v>202</v>
      </c>
      <c r="T490" s="881">
        <f t="shared" si="134"/>
        <v>1</v>
      </c>
      <c r="U490" s="884"/>
      <c r="V490" s="883" t="s">
        <v>202</v>
      </c>
      <c r="W490" s="2950"/>
      <c r="X490" s="1076" t="s">
        <v>649</v>
      </c>
      <c r="Y490" s="1076" t="s">
        <v>274</v>
      </c>
    </row>
    <row r="491" spans="1:27" s="521" customFormat="1" ht="15" outlineLevel="2">
      <c r="A491" s="1718" t="s">
        <v>168</v>
      </c>
      <c r="B491" s="512"/>
      <c r="C491" s="815" t="s">
        <v>641</v>
      </c>
      <c r="D491" s="514" t="s">
        <v>194</v>
      </c>
      <c r="E491" s="1720"/>
      <c r="F491" s="402"/>
      <c r="G491" s="779" t="s">
        <v>198</v>
      </c>
      <c r="H491" s="1719">
        <v>8</v>
      </c>
      <c r="I491" s="537" t="str">
        <f t="shared" si="131"/>
        <v>101.43.01.8</v>
      </c>
      <c r="J491" s="537" t="s">
        <v>656</v>
      </c>
      <c r="K491" s="845" t="s">
        <v>277</v>
      </c>
      <c r="L491" s="847">
        <v>1</v>
      </c>
      <c r="M491" s="3730">
        <v>0</v>
      </c>
      <c r="N491" s="539">
        <f t="shared" si="133"/>
        <v>0</v>
      </c>
      <c r="O491" s="520"/>
      <c r="P491" s="520"/>
      <c r="Q491" s="884">
        <v>1</v>
      </c>
      <c r="R491" s="882" t="str">
        <f t="shared" si="132"/>
        <v>((['Element'] = 'Vrata') and ['SifraVrata'] = 'VN.A.1K.08')</v>
      </c>
      <c r="S491" s="883" t="s">
        <v>202</v>
      </c>
      <c r="T491" s="881">
        <f t="shared" si="134"/>
        <v>1</v>
      </c>
      <c r="U491" s="884"/>
      <c r="V491" s="883" t="s">
        <v>202</v>
      </c>
      <c r="W491" s="2950"/>
      <c r="X491" s="1076" t="s">
        <v>649</v>
      </c>
      <c r="Y491" s="1076" t="s">
        <v>274</v>
      </c>
    </row>
    <row r="492" spans="1:27" s="521" customFormat="1" ht="15" outlineLevel="2">
      <c r="A492" s="1718" t="s">
        <v>168</v>
      </c>
      <c r="B492" s="512"/>
      <c r="C492" s="815" t="s">
        <v>641</v>
      </c>
      <c r="D492" s="514" t="s">
        <v>194</v>
      </c>
      <c r="E492" s="1720"/>
      <c r="F492" s="402"/>
      <c r="G492" s="779" t="s">
        <v>198</v>
      </c>
      <c r="H492" s="1719">
        <v>9</v>
      </c>
      <c r="I492" s="537" t="str">
        <f t="shared" si="131"/>
        <v>101.43.01.9</v>
      </c>
      <c r="J492" s="537" t="s">
        <v>657</v>
      </c>
      <c r="K492" s="845" t="s">
        <v>277</v>
      </c>
      <c r="L492" s="847">
        <v>1</v>
      </c>
      <c r="M492" s="3730">
        <v>0</v>
      </c>
      <c r="N492" s="539">
        <f t="shared" si="133"/>
        <v>0</v>
      </c>
      <c r="O492" s="520"/>
      <c r="P492" s="520"/>
      <c r="Q492" s="884">
        <v>1</v>
      </c>
      <c r="R492" s="882" t="str">
        <f t="shared" si="132"/>
        <v>((['Element'] = 'Vrata') and ['SifraVrata'] = 'VN.A.1K.09')</v>
      </c>
      <c r="S492" s="883" t="s">
        <v>202</v>
      </c>
      <c r="T492" s="881">
        <f t="shared" si="134"/>
        <v>1</v>
      </c>
      <c r="U492" s="884"/>
      <c r="V492" s="883" t="s">
        <v>202</v>
      </c>
      <c r="W492" s="2950"/>
      <c r="X492" s="1076" t="s">
        <v>649</v>
      </c>
      <c r="Y492" s="1076" t="s">
        <v>274</v>
      </c>
    </row>
    <row r="493" spans="1:27" s="521" customFormat="1" ht="15" outlineLevel="2">
      <c r="A493" s="1718" t="s">
        <v>168</v>
      </c>
      <c r="B493" s="512"/>
      <c r="C493" s="815" t="s">
        <v>641</v>
      </c>
      <c r="D493" s="514" t="s">
        <v>194</v>
      </c>
      <c r="E493" s="1720"/>
      <c r="F493" s="402"/>
      <c r="G493" s="779" t="s">
        <v>198</v>
      </c>
      <c r="H493" s="1719">
        <v>10</v>
      </c>
      <c r="I493" s="537" t="str">
        <f t="shared" si="131"/>
        <v>101.43.01.10</v>
      </c>
      <c r="J493" s="537" t="s">
        <v>658</v>
      </c>
      <c r="K493" s="845" t="s">
        <v>277</v>
      </c>
      <c r="L493" s="847">
        <v>1</v>
      </c>
      <c r="M493" s="3730">
        <v>0</v>
      </c>
      <c r="N493" s="539">
        <f t="shared" si="133"/>
        <v>0</v>
      </c>
      <c r="O493" s="520"/>
      <c r="P493" s="520"/>
      <c r="Q493" s="884">
        <v>1</v>
      </c>
      <c r="R493" s="882" t="str">
        <f t="shared" si="132"/>
        <v>((['Element'] = 'Vrata') and ['SifraVrata'] = 'VN.A.1K.10')</v>
      </c>
      <c r="S493" s="883" t="s">
        <v>202</v>
      </c>
      <c r="T493" s="881">
        <f t="shared" si="134"/>
        <v>1</v>
      </c>
      <c r="U493" s="884"/>
      <c r="V493" s="883" t="s">
        <v>202</v>
      </c>
      <c r="W493" s="2950"/>
      <c r="X493" s="1076" t="s">
        <v>649</v>
      </c>
      <c r="Y493" s="1076" t="s">
        <v>274</v>
      </c>
    </row>
    <row r="494" spans="1:27" s="521" customFormat="1" ht="15" outlineLevel="2">
      <c r="A494" s="1718" t="s">
        <v>168</v>
      </c>
      <c r="B494" s="512"/>
      <c r="C494" s="815" t="s">
        <v>641</v>
      </c>
      <c r="D494" s="514" t="s">
        <v>194</v>
      </c>
      <c r="E494" s="1720"/>
      <c r="F494" s="402"/>
      <c r="G494" s="779" t="s">
        <v>198</v>
      </c>
      <c r="H494" s="1719">
        <v>11</v>
      </c>
      <c r="I494" s="537" t="str">
        <f t="shared" si="131"/>
        <v>101.43.01.11</v>
      </c>
      <c r="J494" s="537" t="s">
        <v>659</v>
      </c>
      <c r="K494" s="845" t="s">
        <v>277</v>
      </c>
      <c r="L494" s="847">
        <v>1</v>
      </c>
      <c r="M494" s="3730">
        <v>0</v>
      </c>
      <c r="N494" s="539">
        <f t="shared" si="133"/>
        <v>0</v>
      </c>
      <c r="O494" s="520"/>
      <c r="P494" s="520"/>
      <c r="Q494" s="884">
        <v>1</v>
      </c>
      <c r="R494" s="882" t="str">
        <f t="shared" si="132"/>
        <v>((['Element'] = 'Vrata') and ['SifraVrata'] = 'VN.A.1K.11')</v>
      </c>
      <c r="S494" s="883" t="s">
        <v>202</v>
      </c>
      <c r="T494" s="881">
        <f t="shared" si="134"/>
        <v>1</v>
      </c>
      <c r="U494" s="884"/>
      <c r="V494" s="883" t="s">
        <v>202</v>
      </c>
      <c r="W494" s="2950"/>
      <c r="X494" s="1076" t="s">
        <v>649</v>
      </c>
      <c r="Y494" s="1076" t="s">
        <v>274</v>
      </c>
    </row>
    <row r="495" spans="1:27" s="521" customFormat="1" ht="15" outlineLevel="2">
      <c r="A495" s="1718" t="s">
        <v>168</v>
      </c>
      <c r="B495" s="512"/>
      <c r="C495" s="815" t="s">
        <v>641</v>
      </c>
      <c r="D495" s="514" t="s">
        <v>194</v>
      </c>
      <c r="E495" s="1720"/>
      <c r="F495" s="402"/>
      <c r="G495" s="779" t="s">
        <v>198</v>
      </c>
      <c r="H495" s="1719">
        <v>12</v>
      </c>
      <c r="I495" s="537" t="str">
        <f t="shared" si="131"/>
        <v>101.43.01.12</v>
      </c>
      <c r="J495" s="537" t="s">
        <v>660</v>
      </c>
      <c r="K495" s="845" t="s">
        <v>277</v>
      </c>
      <c r="L495" s="847">
        <v>1</v>
      </c>
      <c r="M495" s="3730">
        <v>0</v>
      </c>
      <c r="N495" s="539">
        <f t="shared" si="133"/>
        <v>0</v>
      </c>
      <c r="O495" s="520"/>
      <c r="P495" s="520"/>
      <c r="Q495" s="884">
        <v>1</v>
      </c>
      <c r="R495" s="882" t="str">
        <f t="shared" si="132"/>
        <v>((['Element'] = 'Vrata') and ['SifraVrata'] = 'VN.A.1K.12')</v>
      </c>
      <c r="S495" s="883" t="s">
        <v>202</v>
      </c>
      <c r="T495" s="881">
        <f t="shared" si="134"/>
        <v>1</v>
      </c>
      <c r="U495" s="884"/>
      <c r="V495" s="883" t="s">
        <v>202</v>
      </c>
      <c r="W495" s="2950"/>
      <c r="X495" s="1076" t="s">
        <v>649</v>
      </c>
      <c r="Y495" s="1076" t="s">
        <v>274</v>
      </c>
    </row>
    <row r="496" spans="1:27" s="521" customFormat="1" ht="15" outlineLevel="2">
      <c r="A496" s="1718" t="s">
        <v>168</v>
      </c>
      <c r="B496" s="512"/>
      <c r="C496" s="815" t="s">
        <v>641</v>
      </c>
      <c r="D496" s="514" t="s">
        <v>194</v>
      </c>
      <c r="E496" s="1720"/>
      <c r="F496" s="402"/>
      <c r="G496" s="779" t="s">
        <v>198</v>
      </c>
      <c r="H496" s="1719">
        <v>13</v>
      </c>
      <c r="I496" s="537" t="str">
        <f t="shared" si="131"/>
        <v>101.43.01.13</v>
      </c>
      <c r="J496" s="537" t="s">
        <v>661</v>
      </c>
      <c r="K496" s="845" t="s">
        <v>277</v>
      </c>
      <c r="L496" s="847">
        <v>1</v>
      </c>
      <c r="M496" s="3730">
        <v>0</v>
      </c>
      <c r="N496" s="539">
        <f t="shared" si="133"/>
        <v>0</v>
      </c>
      <c r="O496" s="520"/>
      <c r="P496" s="520"/>
      <c r="Q496" s="884">
        <v>1</v>
      </c>
      <c r="R496" s="882" t="str">
        <f t="shared" si="132"/>
        <v>((['Element'] = 'Vrata') and ['SifraVrata'] = 'VN.A.1K.13')</v>
      </c>
      <c r="S496" s="883" t="s">
        <v>202</v>
      </c>
      <c r="T496" s="881">
        <f t="shared" si="134"/>
        <v>1</v>
      </c>
      <c r="U496" s="884"/>
      <c r="V496" s="883" t="s">
        <v>202</v>
      </c>
      <c r="W496" s="2950"/>
      <c r="X496" s="1076" t="s">
        <v>649</v>
      </c>
      <c r="Y496" s="1076" t="s">
        <v>274</v>
      </c>
    </row>
    <row r="497" spans="1:25" s="521" customFormat="1" ht="15" outlineLevel="2">
      <c r="A497" s="1718" t="s">
        <v>168</v>
      </c>
      <c r="B497" s="512"/>
      <c r="C497" s="815" t="s">
        <v>641</v>
      </c>
      <c r="D497" s="514" t="s">
        <v>194</v>
      </c>
      <c r="E497" s="1720"/>
      <c r="F497" s="402"/>
      <c r="G497" s="779" t="s">
        <v>198</v>
      </c>
      <c r="H497" s="1719">
        <v>14</v>
      </c>
      <c r="I497" s="537" t="str">
        <f t="shared" si="131"/>
        <v>101.43.01.14</v>
      </c>
      <c r="J497" s="537" t="s">
        <v>662</v>
      </c>
      <c r="K497" s="845" t="s">
        <v>277</v>
      </c>
      <c r="L497" s="847">
        <v>1</v>
      </c>
      <c r="M497" s="3730">
        <v>0</v>
      </c>
      <c r="N497" s="539">
        <f t="shared" si="133"/>
        <v>0</v>
      </c>
      <c r="O497" s="520"/>
      <c r="P497" s="520"/>
      <c r="Q497" s="884">
        <v>1</v>
      </c>
      <c r="R497" s="882" t="str">
        <f t="shared" si="132"/>
        <v>((['Element'] = 'Vrata') and ['SifraVrata'] = 'VN.A.1N.01')</v>
      </c>
      <c r="S497" s="883" t="s">
        <v>202</v>
      </c>
      <c r="T497" s="881">
        <f t="shared" si="134"/>
        <v>1</v>
      </c>
      <c r="U497" s="884"/>
      <c r="V497" s="883" t="s">
        <v>202</v>
      </c>
      <c r="W497" s="2950"/>
      <c r="X497" s="1076" t="s">
        <v>649</v>
      </c>
      <c r="Y497" s="1076" t="s">
        <v>274</v>
      </c>
    </row>
    <row r="498" spans="1:25" s="521" customFormat="1" ht="15" outlineLevel="2">
      <c r="A498" s="1718" t="s">
        <v>168</v>
      </c>
      <c r="B498" s="512"/>
      <c r="C498" s="815" t="s">
        <v>641</v>
      </c>
      <c r="D498" s="514" t="s">
        <v>194</v>
      </c>
      <c r="E498" s="1720"/>
      <c r="F498" s="402"/>
      <c r="G498" s="779" t="s">
        <v>198</v>
      </c>
      <c r="H498" s="1719">
        <v>15</v>
      </c>
      <c r="I498" s="537" t="str">
        <f t="shared" si="131"/>
        <v>101.43.01.15</v>
      </c>
      <c r="J498" s="537" t="s">
        <v>663</v>
      </c>
      <c r="K498" s="845" t="s">
        <v>277</v>
      </c>
      <c r="L498" s="847">
        <v>1</v>
      </c>
      <c r="M498" s="3730">
        <v>0</v>
      </c>
      <c r="N498" s="539">
        <f t="shared" si="133"/>
        <v>0</v>
      </c>
      <c r="O498" s="520"/>
      <c r="P498" s="520"/>
      <c r="Q498" s="884">
        <v>1</v>
      </c>
      <c r="R498" s="882" t="str">
        <f t="shared" si="132"/>
        <v>((['Element'] = 'Vrata') and ['SifraVrata'] = 'VN.A.1N.02')</v>
      </c>
      <c r="S498" s="883" t="s">
        <v>202</v>
      </c>
      <c r="T498" s="881">
        <f t="shared" si="134"/>
        <v>1</v>
      </c>
      <c r="U498" s="884"/>
      <c r="V498" s="883" t="s">
        <v>202</v>
      </c>
      <c r="W498" s="2950"/>
      <c r="X498" s="1076" t="s">
        <v>649</v>
      </c>
      <c r="Y498" s="1076" t="s">
        <v>274</v>
      </c>
    </row>
    <row r="499" spans="1:25" s="521" customFormat="1" ht="15" outlineLevel="2">
      <c r="A499" s="1718" t="s">
        <v>168</v>
      </c>
      <c r="B499" s="512"/>
      <c r="C499" s="815" t="s">
        <v>641</v>
      </c>
      <c r="D499" s="514" t="s">
        <v>194</v>
      </c>
      <c r="E499" s="1720"/>
      <c r="F499" s="402"/>
      <c r="G499" s="779" t="s">
        <v>198</v>
      </c>
      <c r="H499" s="1719">
        <v>16</v>
      </c>
      <c r="I499" s="537" t="str">
        <f t="shared" si="131"/>
        <v>101.43.01.16</v>
      </c>
      <c r="J499" s="537" t="s">
        <v>664</v>
      </c>
      <c r="K499" s="845" t="s">
        <v>277</v>
      </c>
      <c r="L499" s="847">
        <v>1</v>
      </c>
      <c r="M499" s="3730">
        <v>0</v>
      </c>
      <c r="N499" s="539">
        <f t="shared" si="133"/>
        <v>0</v>
      </c>
      <c r="O499" s="520"/>
      <c r="P499" s="520"/>
      <c r="Q499" s="884">
        <v>1</v>
      </c>
      <c r="R499" s="882" t="str">
        <f t="shared" si="132"/>
        <v>((['Element'] = 'Vrata') and ['SifraVrata'] = 'VN.A.1N.03')</v>
      </c>
      <c r="S499" s="883" t="s">
        <v>202</v>
      </c>
      <c r="T499" s="881">
        <f t="shared" si="134"/>
        <v>1</v>
      </c>
      <c r="U499" s="884"/>
      <c r="V499" s="883" t="s">
        <v>202</v>
      </c>
      <c r="W499" s="2950"/>
      <c r="X499" s="1076" t="s">
        <v>649</v>
      </c>
      <c r="Y499" s="1076" t="s">
        <v>274</v>
      </c>
    </row>
    <row r="500" spans="1:25" s="521" customFormat="1" ht="15" outlineLevel="2">
      <c r="A500" s="1718" t="s">
        <v>168</v>
      </c>
      <c r="B500" s="512"/>
      <c r="C500" s="815" t="s">
        <v>641</v>
      </c>
      <c r="D500" s="514" t="s">
        <v>194</v>
      </c>
      <c r="E500" s="1720"/>
      <c r="F500" s="402"/>
      <c r="G500" s="779" t="s">
        <v>198</v>
      </c>
      <c r="H500" s="1719">
        <v>17</v>
      </c>
      <c r="I500" s="537" t="str">
        <f t="shared" si="131"/>
        <v>101.43.01.17</v>
      </c>
      <c r="J500" s="537" t="s">
        <v>665</v>
      </c>
      <c r="K500" s="845" t="s">
        <v>277</v>
      </c>
      <c r="L500" s="847">
        <v>1</v>
      </c>
      <c r="M500" s="3730">
        <v>0</v>
      </c>
      <c r="N500" s="539">
        <f t="shared" si="133"/>
        <v>0</v>
      </c>
      <c r="O500" s="520"/>
      <c r="P500" s="520"/>
      <c r="Q500" s="884">
        <v>1</v>
      </c>
      <c r="R500" s="882" t="str">
        <f t="shared" si="132"/>
        <v>((['Element'] = 'Vrata') and ['SifraVrata'] = 'VN.A.1N.04')</v>
      </c>
      <c r="S500" s="883" t="s">
        <v>202</v>
      </c>
      <c r="T500" s="881">
        <f t="shared" si="134"/>
        <v>1</v>
      </c>
      <c r="U500" s="884"/>
      <c r="V500" s="883" t="s">
        <v>202</v>
      </c>
      <c r="W500" s="2950"/>
      <c r="X500" s="1076" t="s">
        <v>649</v>
      </c>
      <c r="Y500" s="1076" t="s">
        <v>274</v>
      </c>
    </row>
    <row r="501" spans="1:25" s="521" customFormat="1" ht="15" outlineLevel="2">
      <c r="A501" s="1718" t="s">
        <v>168</v>
      </c>
      <c r="B501" s="512"/>
      <c r="C501" s="815" t="s">
        <v>641</v>
      </c>
      <c r="D501" s="514" t="s">
        <v>194</v>
      </c>
      <c r="E501" s="1720"/>
      <c r="F501" s="402"/>
      <c r="G501" s="779" t="s">
        <v>198</v>
      </c>
      <c r="H501" s="1719">
        <v>18</v>
      </c>
      <c r="I501" s="537" t="str">
        <f t="shared" si="131"/>
        <v>101.43.01.18</v>
      </c>
      <c r="J501" s="537" t="s">
        <v>666</v>
      </c>
      <c r="K501" s="845" t="s">
        <v>277</v>
      </c>
      <c r="L501" s="847">
        <v>1</v>
      </c>
      <c r="M501" s="3730">
        <v>0</v>
      </c>
      <c r="N501" s="539">
        <f t="shared" si="133"/>
        <v>0</v>
      </c>
      <c r="O501" s="520"/>
      <c r="P501" s="520"/>
      <c r="Q501" s="884">
        <v>1</v>
      </c>
      <c r="R501" s="882" t="str">
        <f t="shared" si="132"/>
        <v>((['Element'] = 'Vrata') and ['SifraVrata'] = 'VN.A.1N.05')</v>
      </c>
      <c r="S501" s="883" t="s">
        <v>202</v>
      </c>
      <c r="T501" s="881">
        <f t="shared" si="134"/>
        <v>1</v>
      </c>
      <c r="U501" s="884"/>
      <c r="V501" s="883" t="s">
        <v>202</v>
      </c>
      <c r="W501" s="2950"/>
      <c r="X501" s="1076" t="s">
        <v>649</v>
      </c>
      <c r="Y501" s="1076" t="s">
        <v>274</v>
      </c>
    </row>
    <row r="502" spans="1:25" s="521" customFormat="1" ht="15" outlineLevel="2">
      <c r="A502" s="1718" t="s">
        <v>168</v>
      </c>
      <c r="B502" s="512"/>
      <c r="C502" s="815" t="s">
        <v>641</v>
      </c>
      <c r="D502" s="514" t="s">
        <v>194</v>
      </c>
      <c r="E502" s="1720"/>
      <c r="F502" s="402"/>
      <c r="G502" s="779" t="s">
        <v>198</v>
      </c>
      <c r="H502" s="1719">
        <v>19</v>
      </c>
      <c r="I502" s="537" t="str">
        <f t="shared" si="131"/>
        <v>101.43.01.19</v>
      </c>
      <c r="J502" s="537" t="s">
        <v>667</v>
      </c>
      <c r="K502" s="845" t="s">
        <v>277</v>
      </c>
      <c r="L502" s="847">
        <v>1</v>
      </c>
      <c r="M502" s="3730">
        <v>0</v>
      </c>
      <c r="N502" s="539">
        <f t="shared" si="133"/>
        <v>0</v>
      </c>
      <c r="O502" s="520"/>
      <c r="P502" s="520"/>
      <c r="Q502" s="884">
        <v>1</v>
      </c>
      <c r="R502" s="882" t="str">
        <f t="shared" si="132"/>
        <v>((['Element'] = 'Vrata') and ['SifraVrata'] = 'VN.A.1N.06')</v>
      </c>
      <c r="S502" s="883" t="s">
        <v>202</v>
      </c>
      <c r="T502" s="881">
        <f t="shared" si="134"/>
        <v>1</v>
      </c>
      <c r="U502" s="884"/>
      <c r="V502" s="883" t="s">
        <v>202</v>
      </c>
      <c r="W502" s="2950"/>
      <c r="X502" s="1076" t="s">
        <v>649</v>
      </c>
      <c r="Y502" s="1076" t="s">
        <v>274</v>
      </c>
    </row>
    <row r="503" spans="1:25" s="521" customFormat="1" ht="15" outlineLevel="2">
      <c r="A503" s="1718" t="s">
        <v>168</v>
      </c>
      <c r="B503" s="512"/>
      <c r="C503" s="815" t="s">
        <v>641</v>
      </c>
      <c r="D503" s="514" t="s">
        <v>194</v>
      </c>
      <c r="E503" s="1720"/>
      <c r="F503" s="402"/>
      <c r="G503" s="779" t="s">
        <v>198</v>
      </c>
      <c r="H503" s="1719">
        <v>20</v>
      </c>
      <c r="I503" s="537" t="str">
        <f t="shared" si="131"/>
        <v>101.43.01.20</v>
      </c>
      <c r="J503" s="537" t="s">
        <v>668</v>
      </c>
      <c r="K503" s="845" t="s">
        <v>277</v>
      </c>
      <c r="L503" s="847">
        <v>1</v>
      </c>
      <c r="M503" s="3730">
        <v>0</v>
      </c>
      <c r="N503" s="539">
        <f>L503*M503</f>
        <v>0</v>
      </c>
      <c r="O503" s="520"/>
      <c r="P503" s="520"/>
      <c r="Q503" s="884">
        <v>1</v>
      </c>
      <c r="R503" s="882" t="str">
        <f t="shared" si="132"/>
        <v>((['Element'] = 'Vrata') and ['SifraVrata'] = 'VN.A.1N.07')</v>
      </c>
      <c r="S503" s="883" t="s">
        <v>202</v>
      </c>
      <c r="T503" s="881">
        <f t="shared" si="134"/>
        <v>1</v>
      </c>
      <c r="U503" s="884"/>
      <c r="V503" s="883" t="s">
        <v>202</v>
      </c>
      <c r="W503" s="2950"/>
      <c r="X503" s="1076" t="s">
        <v>649</v>
      </c>
      <c r="Y503" s="1076" t="s">
        <v>274</v>
      </c>
    </row>
    <row r="504" spans="1:25" s="521" customFormat="1" ht="15" outlineLevel="2">
      <c r="A504" s="1718" t="s">
        <v>168</v>
      </c>
      <c r="B504" s="512"/>
      <c r="C504" s="815" t="s">
        <v>641</v>
      </c>
      <c r="D504" s="514" t="s">
        <v>194</v>
      </c>
      <c r="E504" s="1720"/>
      <c r="F504" s="402"/>
      <c r="G504" s="779" t="s">
        <v>198</v>
      </c>
      <c r="H504" s="1719">
        <v>21</v>
      </c>
      <c r="I504" s="537" t="str">
        <f t="shared" si="131"/>
        <v>101.43.01.21</v>
      </c>
      <c r="J504" s="537" t="s">
        <v>669</v>
      </c>
      <c r="K504" s="845" t="s">
        <v>277</v>
      </c>
      <c r="L504" s="847">
        <v>1</v>
      </c>
      <c r="M504" s="3730">
        <v>0</v>
      </c>
      <c r="N504" s="539">
        <f t="shared" ref="N504:N509" si="135">L504*M504</f>
        <v>0</v>
      </c>
      <c r="O504" s="520"/>
      <c r="P504" s="520"/>
      <c r="Q504" s="884">
        <v>1</v>
      </c>
      <c r="R504" s="882" t="str">
        <f t="shared" si="132"/>
        <v>((['Element'] = 'Vrata') and ['SifraVrata'] = 'VN.A.1N.08')</v>
      </c>
      <c r="S504" s="883" t="s">
        <v>202</v>
      </c>
      <c r="T504" s="881">
        <f t="shared" si="134"/>
        <v>1</v>
      </c>
      <c r="U504" s="884"/>
      <c r="V504" s="883" t="s">
        <v>202</v>
      </c>
      <c r="W504" s="2950"/>
      <c r="X504" s="1076" t="s">
        <v>649</v>
      </c>
      <c r="Y504" s="1076" t="s">
        <v>274</v>
      </c>
    </row>
    <row r="505" spans="1:25" s="521" customFormat="1" ht="15" outlineLevel="2">
      <c r="A505" s="1718" t="s">
        <v>168</v>
      </c>
      <c r="B505" s="512"/>
      <c r="C505" s="815" t="s">
        <v>641</v>
      </c>
      <c r="D505" s="514" t="s">
        <v>194</v>
      </c>
      <c r="E505" s="1720"/>
      <c r="F505" s="402"/>
      <c r="G505" s="779" t="s">
        <v>198</v>
      </c>
      <c r="H505" s="1719">
        <v>22</v>
      </c>
      <c r="I505" s="537" t="str">
        <f t="shared" si="131"/>
        <v>101.43.01.22</v>
      </c>
      <c r="J505" s="537" t="s">
        <v>670</v>
      </c>
      <c r="K505" s="845" t="s">
        <v>277</v>
      </c>
      <c r="L505" s="847">
        <v>1</v>
      </c>
      <c r="M505" s="3730">
        <v>0</v>
      </c>
      <c r="N505" s="539">
        <f t="shared" si="135"/>
        <v>0</v>
      </c>
      <c r="O505" s="520"/>
      <c r="P505" s="520"/>
      <c r="Q505" s="884">
        <v>1</v>
      </c>
      <c r="R505" s="882" t="str">
        <f t="shared" si="132"/>
        <v>((['Element'] = 'Vrata') and ['SifraVrata'] = 'VN.A.1N.09')</v>
      </c>
      <c r="S505" s="883" t="s">
        <v>202</v>
      </c>
      <c r="T505" s="881">
        <f t="shared" si="134"/>
        <v>1</v>
      </c>
      <c r="U505" s="884"/>
      <c r="V505" s="883" t="s">
        <v>202</v>
      </c>
      <c r="W505" s="2950"/>
      <c r="X505" s="1076" t="s">
        <v>649</v>
      </c>
      <c r="Y505" s="1076" t="s">
        <v>274</v>
      </c>
    </row>
    <row r="506" spans="1:25" s="521" customFormat="1" ht="15" outlineLevel="2">
      <c r="A506" s="1718" t="s">
        <v>168</v>
      </c>
      <c r="B506" s="512"/>
      <c r="C506" s="815" t="s">
        <v>641</v>
      </c>
      <c r="D506" s="514" t="s">
        <v>194</v>
      </c>
      <c r="E506" s="1720"/>
      <c r="F506" s="402"/>
      <c r="G506" s="779" t="s">
        <v>198</v>
      </c>
      <c r="H506" s="1719">
        <v>23</v>
      </c>
      <c r="I506" s="537" t="str">
        <f t="shared" si="131"/>
        <v>101.43.01.23</v>
      </c>
      <c r="J506" s="537" t="s">
        <v>671</v>
      </c>
      <c r="K506" s="845" t="s">
        <v>277</v>
      </c>
      <c r="L506" s="847">
        <v>1</v>
      </c>
      <c r="M506" s="3730">
        <v>0</v>
      </c>
      <c r="N506" s="539">
        <f t="shared" si="135"/>
        <v>0</v>
      </c>
      <c r="O506" s="520"/>
      <c r="P506" s="520"/>
      <c r="Q506" s="884">
        <v>1</v>
      </c>
      <c r="R506" s="882" t="str">
        <f t="shared" si="132"/>
        <v>((['Element'] = 'Vrata') and ['SifraVrata'] = 'VN.A.1N.10')</v>
      </c>
      <c r="S506" s="883" t="s">
        <v>202</v>
      </c>
      <c r="T506" s="881">
        <f t="shared" si="134"/>
        <v>1</v>
      </c>
      <c r="U506" s="884"/>
      <c r="V506" s="883" t="s">
        <v>202</v>
      </c>
      <c r="W506" s="2950"/>
      <c r="X506" s="1076" t="s">
        <v>649</v>
      </c>
      <c r="Y506" s="1076" t="s">
        <v>274</v>
      </c>
    </row>
    <row r="507" spans="1:25" s="521" customFormat="1" ht="15" outlineLevel="2">
      <c r="A507" s="1718" t="s">
        <v>168</v>
      </c>
      <c r="B507" s="512"/>
      <c r="C507" s="815" t="s">
        <v>641</v>
      </c>
      <c r="D507" s="514" t="s">
        <v>194</v>
      </c>
      <c r="E507" s="1720"/>
      <c r="F507" s="402"/>
      <c r="G507" s="779" t="s">
        <v>198</v>
      </c>
      <c r="H507" s="1719">
        <v>24</v>
      </c>
      <c r="I507" s="537" t="str">
        <f t="shared" si="131"/>
        <v>101.43.01.24</v>
      </c>
      <c r="J507" s="537" t="s">
        <v>672</v>
      </c>
      <c r="K507" s="845" t="s">
        <v>277</v>
      </c>
      <c r="L507" s="847">
        <v>1</v>
      </c>
      <c r="M507" s="3730">
        <v>0</v>
      </c>
      <c r="N507" s="539">
        <f t="shared" si="135"/>
        <v>0</v>
      </c>
      <c r="O507" s="520"/>
      <c r="P507" s="520"/>
      <c r="Q507" s="884">
        <v>1</v>
      </c>
      <c r="R507" s="882" t="str">
        <f t="shared" si="132"/>
        <v>((['Element'] = 'Vrata') and ['SifraVrata'] = 'VN.A.1N.11')</v>
      </c>
      <c r="S507" s="883" t="s">
        <v>202</v>
      </c>
      <c r="T507" s="881">
        <f t="shared" si="134"/>
        <v>1</v>
      </c>
      <c r="U507" s="884"/>
      <c r="V507" s="883" t="s">
        <v>202</v>
      </c>
      <c r="W507" s="2950"/>
      <c r="X507" s="1076" t="s">
        <v>649</v>
      </c>
      <c r="Y507" s="1076" t="s">
        <v>274</v>
      </c>
    </row>
    <row r="508" spans="1:25" s="521" customFormat="1" ht="15" outlineLevel="2">
      <c r="A508" s="1718" t="s">
        <v>168</v>
      </c>
      <c r="B508" s="512"/>
      <c r="C508" s="815" t="s">
        <v>641</v>
      </c>
      <c r="D508" s="514" t="s">
        <v>194</v>
      </c>
      <c r="E508" s="1720"/>
      <c r="F508" s="402"/>
      <c r="G508" s="779" t="s">
        <v>198</v>
      </c>
      <c r="H508" s="1719">
        <v>25</v>
      </c>
      <c r="I508" s="537" t="str">
        <f t="shared" si="131"/>
        <v>101.43.01.25</v>
      </c>
      <c r="J508" s="537" t="s">
        <v>673</v>
      </c>
      <c r="K508" s="845" t="s">
        <v>277</v>
      </c>
      <c r="L508" s="847">
        <v>1</v>
      </c>
      <c r="M508" s="3730">
        <v>0</v>
      </c>
      <c r="N508" s="539">
        <f t="shared" si="135"/>
        <v>0</v>
      </c>
      <c r="O508" s="520"/>
      <c r="P508" s="520"/>
      <c r="Q508" s="884">
        <v>1</v>
      </c>
      <c r="R508" s="882" t="str">
        <f t="shared" si="132"/>
        <v>((['Element'] = 'Vrata') and ['SifraVrata'] = 'VN.A.1N.12')</v>
      </c>
      <c r="S508" s="883" t="s">
        <v>202</v>
      </c>
      <c r="T508" s="881">
        <f t="shared" si="134"/>
        <v>1</v>
      </c>
      <c r="U508" s="884"/>
      <c r="V508" s="883" t="s">
        <v>202</v>
      </c>
      <c r="W508" s="2950"/>
      <c r="X508" s="1076" t="s">
        <v>649</v>
      </c>
      <c r="Y508" s="1076" t="s">
        <v>274</v>
      </c>
    </row>
    <row r="509" spans="1:25" s="521" customFormat="1" ht="15" outlineLevel="2">
      <c r="A509" s="1718" t="s">
        <v>168</v>
      </c>
      <c r="B509" s="512"/>
      <c r="C509" s="815" t="s">
        <v>641</v>
      </c>
      <c r="D509" s="514" t="s">
        <v>194</v>
      </c>
      <c r="E509" s="1720"/>
      <c r="F509" s="402"/>
      <c r="G509" s="779" t="s">
        <v>198</v>
      </c>
      <c r="H509" s="1719">
        <v>26</v>
      </c>
      <c r="I509" s="537" t="str">
        <f t="shared" si="131"/>
        <v>101.43.01.26</v>
      </c>
      <c r="J509" s="537" t="s">
        <v>674</v>
      </c>
      <c r="K509" s="845" t="s">
        <v>277</v>
      </c>
      <c r="L509" s="847">
        <v>1</v>
      </c>
      <c r="M509" s="3730">
        <v>0</v>
      </c>
      <c r="N509" s="539">
        <f t="shared" si="135"/>
        <v>0</v>
      </c>
      <c r="O509" s="520"/>
      <c r="P509" s="520"/>
      <c r="Q509" s="884">
        <v>1</v>
      </c>
      <c r="R509" s="882" t="str">
        <f t="shared" si="132"/>
        <v>((['Element'] = 'Vrata') and ['SifraVrata'] = 'VN.A.1N.13')</v>
      </c>
      <c r="S509" s="883" t="s">
        <v>202</v>
      </c>
      <c r="T509" s="881">
        <f t="shared" si="134"/>
        <v>1</v>
      </c>
      <c r="U509" s="884"/>
      <c r="V509" s="883" t="s">
        <v>202</v>
      </c>
      <c r="W509" s="2950"/>
      <c r="X509" s="1076" t="s">
        <v>649</v>
      </c>
      <c r="Y509" s="1076" t="s">
        <v>274</v>
      </c>
    </row>
    <row r="510" spans="1:25" s="521" customFormat="1" ht="15" outlineLevel="2">
      <c r="A510" s="1718" t="s">
        <v>168</v>
      </c>
      <c r="B510" s="512"/>
      <c r="C510" s="815" t="s">
        <v>641</v>
      </c>
      <c r="D510" s="514" t="s">
        <v>194</v>
      </c>
      <c r="E510" s="1720"/>
      <c r="F510" s="402"/>
      <c r="G510" s="779" t="s">
        <v>198</v>
      </c>
      <c r="H510" s="1719">
        <v>27</v>
      </c>
      <c r="I510" s="537" t="str">
        <f t="shared" si="131"/>
        <v>101.43.01.27</v>
      </c>
      <c r="J510" s="537" t="s">
        <v>675</v>
      </c>
      <c r="K510" s="845" t="s">
        <v>277</v>
      </c>
      <c r="L510" s="847">
        <v>1</v>
      </c>
      <c r="M510" s="3730">
        <v>0</v>
      </c>
      <c r="N510" s="539">
        <f>L510*M510</f>
        <v>0</v>
      </c>
      <c r="O510" s="520"/>
      <c r="P510" s="520"/>
      <c r="Q510" s="884">
        <v>1</v>
      </c>
      <c r="R510" s="882" t="str">
        <f t="shared" si="132"/>
        <v>((['Element'] = 'Vrata') and ['SifraVrata'] = 'VN.A.1N.14')</v>
      </c>
      <c r="S510" s="883" t="s">
        <v>202</v>
      </c>
      <c r="T510" s="881">
        <f>L510</f>
        <v>1</v>
      </c>
      <c r="U510" s="884"/>
      <c r="V510" s="883" t="s">
        <v>202</v>
      </c>
      <c r="W510" s="2950"/>
      <c r="X510" s="1076" t="s">
        <v>649</v>
      </c>
      <c r="Y510" s="1076" t="s">
        <v>274</v>
      </c>
    </row>
    <row r="511" spans="1:25" s="521" customFormat="1" ht="15" outlineLevel="2">
      <c r="A511" s="1718" t="s">
        <v>168</v>
      </c>
      <c r="B511" s="512"/>
      <c r="C511" s="815" t="s">
        <v>641</v>
      </c>
      <c r="D511" s="514" t="s">
        <v>194</v>
      </c>
      <c r="E511" s="1720"/>
      <c r="F511" s="402"/>
      <c r="G511" s="779" t="s">
        <v>198</v>
      </c>
      <c r="H511" s="1719">
        <v>28</v>
      </c>
      <c r="I511" s="537" t="str">
        <f t="shared" si="131"/>
        <v>101.43.01.28</v>
      </c>
      <c r="J511" s="537" t="s">
        <v>676</v>
      </c>
      <c r="K511" s="845" t="s">
        <v>277</v>
      </c>
      <c r="L511" s="847">
        <v>1</v>
      </c>
      <c r="M511" s="3730">
        <v>0</v>
      </c>
      <c r="N511" s="539">
        <f t="shared" ref="N511:N528" si="136">L511*M511</f>
        <v>0</v>
      </c>
      <c r="O511" s="520"/>
      <c r="P511" s="520"/>
      <c r="Q511" s="884">
        <v>1</v>
      </c>
      <c r="R511" s="882" t="str">
        <f t="shared" si="132"/>
        <v>((['Element'] = 'Vrata') and ['SifraVrata'] = 'VN.A.1N.15')</v>
      </c>
      <c r="S511" s="883" t="s">
        <v>202</v>
      </c>
      <c r="T511" s="881">
        <f t="shared" ref="T511:T535" si="137">L511</f>
        <v>1</v>
      </c>
      <c r="U511" s="884"/>
      <c r="V511" s="883" t="s">
        <v>202</v>
      </c>
      <c r="W511" s="2950"/>
      <c r="X511" s="1076" t="s">
        <v>649</v>
      </c>
      <c r="Y511" s="1076" t="s">
        <v>274</v>
      </c>
    </row>
    <row r="512" spans="1:25" s="521" customFormat="1" ht="15" outlineLevel="2">
      <c r="A512" s="1718" t="s">
        <v>168</v>
      </c>
      <c r="B512" s="512"/>
      <c r="C512" s="815" t="s">
        <v>641</v>
      </c>
      <c r="D512" s="514" t="s">
        <v>194</v>
      </c>
      <c r="E512" s="1720"/>
      <c r="F512" s="402"/>
      <c r="G512" s="779" t="s">
        <v>198</v>
      </c>
      <c r="H512" s="1719">
        <v>29</v>
      </c>
      <c r="I512" s="537" t="str">
        <f t="shared" si="131"/>
        <v>101.43.01.29</v>
      </c>
      <c r="J512" s="537" t="s">
        <v>677</v>
      </c>
      <c r="K512" s="845" t="s">
        <v>277</v>
      </c>
      <c r="L512" s="847">
        <v>1</v>
      </c>
      <c r="M512" s="3730">
        <v>0</v>
      </c>
      <c r="N512" s="539">
        <f t="shared" si="136"/>
        <v>0</v>
      </c>
      <c r="O512" s="520"/>
      <c r="P512" s="520"/>
      <c r="Q512" s="884">
        <v>1</v>
      </c>
      <c r="R512" s="882" t="str">
        <f t="shared" si="132"/>
        <v>((['Element'] = 'Vrata') and ['SifraVrata'] = 'VN.A.1N.16')</v>
      </c>
      <c r="S512" s="883" t="s">
        <v>202</v>
      </c>
      <c r="T512" s="881">
        <f t="shared" si="137"/>
        <v>1</v>
      </c>
      <c r="U512" s="884"/>
      <c r="V512" s="883" t="s">
        <v>202</v>
      </c>
      <c r="W512" s="2950"/>
      <c r="X512" s="1076" t="s">
        <v>649</v>
      </c>
      <c r="Y512" s="1076" t="s">
        <v>274</v>
      </c>
    </row>
    <row r="513" spans="1:25" s="521" customFormat="1" ht="15" outlineLevel="2">
      <c r="A513" s="1718" t="s">
        <v>168</v>
      </c>
      <c r="B513" s="512"/>
      <c r="C513" s="815" t="s">
        <v>641</v>
      </c>
      <c r="D513" s="514" t="s">
        <v>194</v>
      </c>
      <c r="E513" s="1720"/>
      <c r="F513" s="402"/>
      <c r="G513" s="779" t="s">
        <v>198</v>
      </c>
      <c r="H513" s="1719">
        <v>30</v>
      </c>
      <c r="I513" s="537" t="str">
        <f t="shared" si="131"/>
        <v>101.43.01.30</v>
      </c>
      <c r="J513" s="537" t="s">
        <v>678</v>
      </c>
      <c r="K513" s="845" t="s">
        <v>277</v>
      </c>
      <c r="L513" s="847">
        <v>1</v>
      </c>
      <c r="M513" s="3730">
        <v>0</v>
      </c>
      <c r="N513" s="539">
        <f t="shared" si="136"/>
        <v>0</v>
      </c>
      <c r="O513" s="520"/>
      <c r="P513" s="520"/>
      <c r="Q513" s="884">
        <v>1</v>
      </c>
      <c r="R513" s="882" t="str">
        <f t="shared" si="132"/>
        <v>((['Element'] = 'Vrata') and ['SifraVrata'] = 'VN.A.1N.17')</v>
      </c>
      <c r="S513" s="883" t="s">
        <v>202</v>
      </c>
      <c r="T513" s="881">
        <f t="shared" si="137"/>
        <v>1</v>
      </c>
      <c r="U513" s="884"/>
      <c r="V513" s="883" t="s">
        <v>202</v>
      </c>
      <c r="W513" s="2950"/>
      <c r="X513" s="1076" t="s">
        <v>649</v>
      </c>
      <c r="Y513" s="1076" t="s">
        <v>274</v>
      </c>
    </row>
    <row r="514" spans="1:25" s="521" customFormat="1" ht="15" outlineLevel="2">
      <c r="A514" s="1718" t="s">
        <v>168</v>
      </c>
      <c r="B514" s="512"/>
      <c r="C514" s="815" t="s">
        <v>641</v>
      </c>
      <c r="D514" s="514" t="s">
        <v>194</v>
      </c>
      <c r="E514" s="1720"/>
      <c r="F514" s="402"/>
      <c r="G514" s="779" t="s">
        <v>198</v>
      </c>
      <c r="H514" s="1719">
        <v>31</v>
      </c>
      <c r="I514" s="537" t="str">
        <f t="shared" si="131"/>
        <v>101.43.01.31</v>
      </c>
      <c r="J514" s="537" t="s">
        <v>679</v>
      </c>
      <c r="K514" s="845" t="s">
        <v>277</v>
      </c>
      <c r="L514" s="847">
        <v>1</v>
      </c>
      <c r="M514" s="3730">
        <v>0</v>
      </c>
      <c r="N514" s="539">
        <f t="shared" si="136"/>
        <v>0</v>
      </c>
      <c r="O514" s="520"/>
      <c r="P514" s="520"/>
      <c r="Q514" s="884">
        <v>1</v>
      </c>
      <c r="R514" s="882" t="str">
        <f t="shared" si="132"/>
        <v>((['Element'] = 'Vrata') and ['SifraVrata'] = 'VN.A.1N.18')</v>
      </c>
      <c r="S514" s="883" t="s">
        <v>202</v>
      </c>
      <c r="T514" s="881">
        <f t="shared" si="137"/>
        <v>1</v>
      </c>
      <c r="U514" s="884"/>
      <c r="V514" s="883" t="s">
        <v>202</v>
      </c>
      <c r="W514" s="2950"/>
      <c r="X514" s="1076" t="s">
        <v>649</v>
      </c>
      <c r="Y514" s="1076" t="s">
        <v>274</v>
      </c>
    </row>
    <row r="515" spans="1:25" s="521" customFormat="1" ht="15" outlineLevel="2">
      <c r="A515" s="1718" t="s">
        <v>168</v>
      </c>
      <c r="B515" s="512"/>
      <c r="C515" s="815" t="s">
        <v>641</v>
      </c>
      <c r="D515" s="514" t="s">
        <v>194</v>
      </c>
      <c r="E515" s="1720"/>
      <c r="F515" s="402"/>
      <c r="G515" s="779" t="s">
        <v>198</v>
      </c>
      <c r="H515" s="1719">
        <v>32</v>
      </c>
      <c r="I515" s="537" t="str">
        <f t="shared" si="131"/>
        <v>101.43.01.32</v>
      </c>
      <c r="J515" s="537" t="s">
        <v>680</v>
      </c>
      <c r="K515" s="845" t="s">
        <v>277</v>
      </c>
      <c r="L515" s="847">
        <v>1</v>
      </c>
      <c r="M515" s="3730">
        <v>0</v>
      </c>
      <c r="N515" s="539">
        <f t="shared" si="136"/>
        <v>0</v>
      </c>
      <c r="O515" s="520"/>
      <c r="P515" s="520"/>
      <c r="Q515" s="884">
        <v>1</v>
      </c>
      <c r="R515" s="882" t="str">
        <f t="shared" si="132"/>
        <v>((['Element'] = 'Vrata') and ['SifraVrata'] = 'VN.A.1N.19')</v>
      </c>
      <c r="S515" s="883" t="s">
        <v>202</v>
      </c>
      <c r="T515" s="881">
        <f t="shared" si="137"/>
        <v>1</v>
      </c>
      <c r="U515" s="884"/>
      <c r="V515" s="883" t="s">
        <v>202</v>
      </c>
      <c r="W515" s="2950"/>
      <c r="X515" s="1076" t="s">
        <v>649</v>
      </c>
      <c r="Y515" s="1076" t="s">
        <v>274</v>
      </c>
    </row>
    <row r="516" spans="1:25" s="521" customFormat="1" ht="15" outlineLevel="2">
      <c r="A516" s="1718" t="s">
        <v>168</v>
      </c>
      <c r="B516" s="512"/>
      <c r="C516" s="815" t="s">
        <v>641</v>
      </c>
      <c r="D516" s="514" t="s">
        <v>194</v>
      </c>
      <c r="E516" s="1720"/>
      <c r="F516" s="402"/>
      <c r="G516" s="779" t="s">
        <v>198</v>
      </c>
      <c r="H516" s="1719">
        <v>33</v>
      </c>
      <c r="I516" s="537" t="str">
        <f t="shared" si="131"/>
        <v>101.43.01.33</v>
      </c>
      <c r="J516" s="537" t="s">
        <v>681</v>
      </c>
      <c r="K516" s="845" t="s">
        <v>277</v>
      </c>
      <c r="L516" s="847">
        <v>1</v>
      </c>
      <c r="M516" s="3730">
        <v>0</v>
      </c>
      <c r="N516" s="539">
        <f t="shared" si="136"/>
        <v>0</v>
      </c>
      <c r="O516" s="520"/>
      <c r="P516" s="520"/>
      <c r="Q516" s="884">
        <v>1</v>
      </c>
      <c r="R516" s="882" t="str">
        <f t="shared" si="132"/>
        <v>((['Element'] = 'Vrata') and ['SifraVrata'] = 'VN.A.1N.20')</v>
      </c>
      <c r="S516" s="883" t="s">
        <v>202</v>
      </c>
      <c r="T516" s="881">
        <f t="shared" si="137"/>
        <v>1</v>
      </c>
      <c r="U516" s="884"/>
      <c r="V516" s="883" t="s">
        <v>202</v>
      </c>
      <c r="W516" s="2950"/>
      <c r="X516" s="1076" t="s">
        <v>649</v>
      </c>
      <c r="Y516" s="1076" t="s">
        <v>274</v>
      </c>
    </row>
    <row r="517" spans="1:25" s="521" customFormat="1" ht="15" outlineLevel="2">
      <c r="A517" s="1718" t="s">
        <v>168</v>
      </c>
      <c r="B517" s="512"/>
      <c r="C517" s="815" t="s">
        <v>641</v>
      </c>
      <c r="D517" s="514" t="s">
        <v>194</v>
      </c>
      <c r="E517" s="1720"/>
      <c r="F517" s="402"/>
      <c r="G517" s="779" t="s">
        <v>198</v>
      </c>
      <c r="H517" s="1719">
        <v>34</v>
      </c>
      <c r="I517" s="537" t="str">
        <f t="shared" si="131"/>
        <v>101.43.01.34</v>
      </c>
      <c r="J517" s="537" t="s">
        <v>682</v>
      </c>
      <c r="K517" s="845" t="s">
        <v>277</v>
      </c>
      <c r="L517" s="847">
        <v>1</v>
      </c>
      <c r="M517" s="3730">
        <v>0</v>
      </c>
      <c r="N517" s="539">
        <f t="shared" si="136"/>
        <v>0</v>
      </c>
      <c r="O517" s="520"/>
      <c r="P517" s="520"/>
      <c r="Q517" s="884">
        <v>1</v>
      </c>
      <c r="R517" s="882" t="str">
        <f t="shared" si="132"/>
        <v>((['Element'] = 'Vrata') and ['SifraVrata'] = 'VN.A.1N.21')</v>
      </c>
      <c r="S517" s="883" t="s">
        <v>202</v>
      </c>
      <c r="T517" s="881">
        <f t="shared" si="137"/>
        <v>1</v>
      </c>
      <c r="U517" s="884"/>
      <c r="V517" s="883" t="s">
        <v>202</v>
      </c>
      <c r="W517" s="2950"/>
      <c r="X517" s="1076" t="s">
        <v>649</v>
      </c>
      <c r="Y517" s="1076" t="s">
        <v>274</v>
      </c>
    </row>
    <row r="518" spans="1:25" s="521" customFormat="1" ht="15" outlineLevel="2">
      <c r="A518" s="1718" t="s">
        <v>168</v>
      </c>
      <c r="B518" s="512"/>
      <c r="C518" s="815" t="s">
        <v>641</v>
      </c>
      <c r="D518" s="514" t="s">
        <v>194</v>
      </c>
      <c r="E518" s="1720"/>
      <c r="F518" s="402"/>
      <c r="G518" s="779" t="s">
        <v>198</v>
      </c>
      <c r="H518" s="1719">
        <v>35</v>
      </c>
      <c r="I518" s="537" t="str">
        <f t="shared" si="131"/>
        <v>101.43.01.35</v>
      </c>
      <c r="J518" s="537" t="s">
        <v>683</v>
      </c>
      <c r="K518" s="845" t="s">
        <v>277</v>
      </c>
      <c r="L518" s="847">
        <v>1</v>
      </c>
      <c r="M518" s="3730">
        <v>0</v>
      </c>
      <c r="N518" s="539">
        <f t="shared" si="136"/>
        <v>0</v>
      </c>
      <c r="O518" s="520"/>
      <c r="P518" s="520"/>
      <c r="Q518" s="884">
        <v>1</v>
      </c>
      <c r="R518" s="882" t="str">
        <f t="shared" si="132"/>
        <v>((['Element'] = 'Vrata') and ['SifraVrata'] = 'VN.A.1N.22')</v>
      </c>
      <c r="S518" s="883" t="s">
        <v>202</v>
      </c>
      <c r="T518" s="881">
        <f t="shared" si="137"/>
        <v>1</v>
      </c>
      <c r="U518" s="884"/>
      <c r="V518" s="883" t="s">
        <v>202</v>
      </c>
      <c r="W518" s="2950"/>
      <c r="X518" s="1076" t="s">
        <v>649</v>
      </c>
      <c r="Y518" s="1076" t="s">
        <v>274</v>
      </c>
    </row>
    <row r="519" spans="1:25" s="521" customFormat="1" ht="15" outlineLevel="2">
      <c r="A519" s="1718" t="s">
        <v>168</v>
      </c>
      <c r="B519" s="512"/>
      <c r="C519" s="815" t="s">
        <v>641</v>
      </c>
      <c r="D519" s="514" t="s">
        <v>194</v>
      </c>
      <c r="E519" s="1720"/>
      <c r="F519" s="402"/>
      <c r="G519" s="779" t="s">
        <v>198</v>
      </c>
      <c r="H519" s="1719">
        <v>36</v>
      </c>
      <c r="I519" s="537" t="str">
        <f t="shared" si="131"/>
        <v>101.43.01.36</v>
      </c>
      <c r="J519" s="537" t="s">
        <v>684</v>
      </c>
      <c r="K519" s="845" t="s">
        <v>277</v>
      </c>
      <c r="L519" s="847">
        <v>1</v>
      </c>
      <c r="M519" s="3730">
        <v>0</v>
      </c>
      <c r="N519" s="539">
        <f t="shared" si="136"/>
        <v>0</v>
      </c>
      <c r="O519" s="520"/>
      <c r="P519" s="520"/>
      <c r="Q519" s="884">
        <v>1</v>
      </c>
      <c r="R519" s="882" t="str">
        <f t="shared" si="132"/>
        <v>((['Element'] = 'Vrata') and ['SifraVrata'] = 'VN.A.1N.23')</v>
      </c>
      <c r="S519" s="883" t="s">
        <v>202</v>
      </c>
      <c r="T519" s="881">
        <f t="shared" si="137"/>
        <v>1</v>
      </c>
      <c r="U519" s="884"/>
      <c r="V519" s="883" t="s">
        <v>202</v>
      </c>
      <c r="W519" s="2950"/>
      <c r="X519" s="1076" t="s">
        <v>649</v>
      </c>
      <c r="Y519" s="1076" t="s">
        <v>274</v>
      </c>
    </row>
    <row r="520" spans="1:25" s="521" customFormat="1" ht="15" outlineLevel="2">
      <c r="A520" s="1718" t="s">
        <v>168</v>
      </c>
      <c r="B520" s="512"/>
      <c r="C520" s="815" t="s">
        <v>641</v>
      </c>
      <c r="D520" s="514" t="s">
        <v>194</v>
      </c>
      <c r="E520" s="1720"/>
      <c r="F520" s="402"/>
      <c r="G520" s="779" t="s">
        <v>198</v>
      </c>
      <c r="H520" s="1719">
        <v>37</v>
      </c>
      <c r="I520" s="537" t="str">
        <f t="shared" si="131"/>
        <v>101.43.01.37</v>
      </c>
      <c r="J520" s="537" t="s">
        <v>685</v>
      </c>
      <c r="K520" s="845" t="s">
        <v>277</v>
      </c>
      <c r="L520" s="847">
        <v>1</v>
      </c>
      <c r="M520" s="3730">
        <v>0</v>
      </c>
      <c r="N520" s="539">
        <f t="shared" si="136"/>
        <v>0</v>
      </c>
      <c r="O520" s="520"/>
      <c r="P520" s="520"/>
      <c r="Q520" s="884">
        <v>1</v>
      </c>
      <c r="R520" s="882" t="str">
        <f t="shared" si="132"/>
        <v>((['Element'] = 'Vrata') and ['SifraVrata'] = 'VN.A.1N.24')</v>
      </c>
      <c r="S520" s="883" t="s">
        <v>202</v>
      </c>
      <c r="T520" s="881">
        <f t="shared" si="137"/>
        <v>1</v>
      </c>
      <c r="U520" s="884"/>
      <c r="V520" s="883" t="s">
        <v>202</v>
      </c>
      <c r="W520" s="2950"/>
      <c r="X520" s="1076" t="s">
        <v>649</v>
      </c>
      <c r="Y520" s="1076" t="s">
        <v>274</v>
      </c>
    </row>
    <row r="521" spans="1:25" s="521" customFormat="1" ht="15" outlineLevel="2">
      <c r="A521" s="1718" t="s">
        <v>168</v>
      </c>
      <c r="B521" s="512"/>
      <c r="C521" s="815" t="s">
        <v>641</v>
      </c>
      <c r="D521" s="514" t="s">
        <v>194</v>
      </c>
      <c r="E521" s="1720"/>
      <c r="F521" s="402"/>
      <c r="G521" s="779" t="s">
        <v>198</v>
      </c>
      <c r="H521" s="1719">
        <v>38</v>
      </c>
      <c r="I521" s="537" t="str">
        <f t="shared" si="131"/>
        <v>101.43.01.38</v>
      </c>
      <c r="J521" s="537" t="s">
        <v>686</v>
      </c>
      <c r="K521" s="845" t="s">
        <v>277</v>
      </c>
      <c r="L521" s="847">
        <v>1</v>
      </c>
      <c r="M521" s="3730">
        <v>0</v>
      </c>
      <c r="N521" s="539">
        <f t="shared" si="136"/>
        <v>0</v>
      </c>
      <c r="O521" s="520"/>
      <c r="P521" s="520"/>
      <c r="Q521" s="884">
        <v>1</v>
      </c>
      <c r="R521" s="882" t="str">
        <f t="shared" si="132"/>
        <v>((['Element'] = 'Vrata') and ['SifraVrata'] = 'VN.A.1N.25')</v>
      </c>
      <c r="S521" s="883" t="s">
        <v>202</v>
      </c>
      <c r="T521" s="881">
        <f t="shared" si="137"/>
        <v>1</v>
      </c>
      <c r="U521" s="884"/>
      <c r="V521" s="883" t="s">
        <v>202</v>
      </c>
      <c r="W521" s="2950"/>
      <c r="X521" s="1076" t="s">
        <v>649</v>
      </c>
      <c r="Y521" s="1076" t="s">
        <v>274</v>
      </c>
    </row>
    <row r="522" spans="1:25" s="521" customFormat="1" ht="15" outlineLevel="2">
      <c r="A522" s="1718" t="s">
        <v>168</v>
      </c>
      <c r="B522" s="512"/>
      <c r="C522" s="815" t="s">
        <v>641</v>
      </c>
      <c r="D522" s="514" t="s">
        <v>194</v>
      </c>
      <c r="E522" s="1720"/>
      <c r="F522" s="402"/>
      <c r="G522" s="779" t="s">
        <v>198</v>
      </c>
      <c r="H522" s="1719">
        <v>39</v>
      </c>
      <c r="I522" s="537" t="str">
        <f t="shared" si="131"/>
        <v>101.43.01.39</v>
      </c>
      <c r="J522" s="537" t="s">
        <v>687</v>
      </c>
      <c r="K522" s="845" t="s">
        <v>277</v>
      </c>
      <c r="L522" s="847">
        <v>1</v>
      </c>
      <c r="M522" s="3730">
        <v>0</v>
      </c>
      <c r="N522" s="539">
        <f t="shared" si="136"/>
        <v>0</v>
      </c>
      <c r="O522" s="520"/>
      <c r="P522" s="520"/>
      <c r="Q522" s="884">
        <v>1</v>
      </c>
      <c r="R522" s="882" t="str">
        <f t="shared" si="132"/>
        <v>((['Element'] = 'Vrata') and ['SifraVrata'] = 'VN.A.1N.26')</v>
      </c>
      <c r="S522" s="883" t="s">
        <v>202</v>
      </c>
      <c r="T522" s="881">
        <f t="shared" si="137"/>
        <v>1</v>
      </c>
      <c r="U522" s="884"/>
      <c r="V522" s="883" t="s">
        <v>202</v>
      </c>
      <c r="W522" s="2950"/>
      <c r="X522" s="1076" t="s">
        <v>649</v>
      </c>
      <c r="Y522" s="1076" t="s">
        <v>274</v>
      </c>
    </row>
    <row r="523" spans="1:25" s="521" customFormat="1" ht="15" outlineLevel="2">
      <c r="A523" s="1718" t="s">
        <v>168</v>
      </c>
      <c r="B523" s="512"/>
      <c r="C523" s="815" t="s">
        <v>641</v>
      </c>
      <c r="D523" s="514" t="s">
        <v>194</v>
      </c>
      <c r="E523" s="1720"/>
      <c r="F523" s="402"/>
      <c r="G523" s="779" t="s">
        <v>198</v>
      </c>
      <c r="H523" s="1719">
        <v>40</v>
      </c>
      <c r="I523" s="537" t="str">
        <f t="shared" si="131"/>
        <v>101.43.01.40</v>
      </c>
      <c r="J523" s="537" t="s">
        <v>688</v>
      </c>
      <c r="K523" s="845" t="s">
        <v>277</v>
      </c>
      <c r="L523" s="847">
        <v>1</v>
      </c>
      <c r="M523" s="3730">
        <v>0</v>
      </c>
      <c r="N523" s="539">
        <f t="shared" si="136"/>
        <v>0</v>
      </c>
      <c r="O523" s="520"/>
      <c r="P523" s="520"/>
      <c r="Q523" s="884">
        <v>1</v>
      </c>
      <c r="R523" s="882" t="str">
        <f t="shared" si="132"/>
        <v>((['Element'] = 'Vrata') and ['SifraVrata'] = 'VN.A.1N.27')</v>
      </c>
      <c r="S523" s="883" t="s">
        <v>202</v>
      </c>
      <c r="T523" s="881">
        <f t="shared" si="137"/>
        <v>1</v>
      </c>
      <c r="U523" s="884"/>
      <c r="V523" s="883" t="s">
        <v>202</v>
      </c>
      <c r="W523" s="2950"/>
      <c r="X523" s="1076" t="s">
        <v>649</v>
      </c>
      <c r="Y523" s="1076" t="s">
        <v>274</v>
      </c>
    </row>
    <row r="524" spans="1:25" s="521" customFormat="1" ht="15" outlineLevel="2">
      <c r="A524" s="1718" t="s">
        <v>168</v>
      </c>
      <c r="B524" s="512"/>
      <c r="C524" s="815" t="s">
        <v>641</v>
      </c>
      <c r="D524" s="514" t="s">
        <v>194</v>
      </c>
      <c r="E524" s="1720"/>
      <c r="F524" s="402"/>
      <c r="G524" s="779" t="s">
        <v>198</v>
      </c>
      <c r="H524" s="1719">
        <v>41</v>
      </c>
      <c r="I524" s="537" t="str">
        <f t="shared" si="131"/>
        <v>101.43.01.41</v>
      </c>
      <c r="J524" s="537" t="s">
        <v>689</v>
      </c>
      <c r="K524" s="845" t="s">
        <v>277</v>
      </c>
      <c r="L524" s="847">
        <v>1</v>
      </c>
      <c r="M524" s="3730">
        <v>0</v>
      </c>
      <c r="N524" s="539">
        <f t="shared" si="136"/>
        <v>0</v>
      </c>
      <c r="O524" s="520"/>
      <c r="P524" s="520"/>
      <c r="Q524" s="884">
        <v>1</v>
      </c>
      <c r="R524" s="882" t="str">
        <f t="shared" si="132"/>
        <v>((['Element'] = 'Vrata') and ['SifraVrata'] = 'VN.A.1N.28')</v>
      </c>
      <c r="S524" s="883" t="s">
        <v>202</v>
      </c>
      <c r="T524" s="881">
        <f t="shared" si="137"/>
        <v>1</v>
      </c>
      <c r="U524" s="884"/>
      <c r="V524" s="883" t="s">
        <v>202</v>
      </c>
      <c r="W524" s="2950"/>
      <c r="X524" s="1076" t="s">
        <v>649</v>
      </c>
      <c r="Y524" s="1076" t="s">
        <v>274</v>
      </c>
    </row>
    <row r="525" spans="1:25" s="521" customFormat="1" ht="15" outlineLevel="2">
      <c r="A525" s="1718" t="s">
        <v>168</v>
      </c>
      <c r="B525" s="512"/>
      <c r="C525" s="815" t="s">
        <v>641</v>
      </c>
      <c r="D525" s="514" t="s">
        <v>194</v>
      </c>
      <c r="E525" s="1720"/>
      <c r="F525" s="402"/>
      <c r="G525" s="779" t="s">
        <v>198</v>
      </c>
      <c r="H525" s="1719">
        <v>42</v>
      </c>
      <c r="I525" s="537" t="str">
        <f t="shared" si="131"/>
        <v>101.43.01.42</v>
      </c>
      <c r="J525" s="537" t="s">
        <v>690</v>
      </c>
      <c r="K525" s="845" t="s">
        <v>277</v>
      </c>
      <c r="L525" s="847">
        <v>1</v>
      </c>
      <c r="M525" s="3730">
        <v>0</v>
      </c>
      <c r="N525" s="539">
        <f t="shared" si="136"/>
        <v>0</v>
      </c>
      <c r="O525" s="520"/>
      <c r="P525" s="520"/>
      <c r="Q525" s="884">
        <v>1</v>
      </c>
      <c r="R525" s="882" t="str">
        <f t="shared" si="132"/>
        <v>((['Element'] = 'Vrata') and ['SifraVrata'] = 'VN.A.1N.29')</v>
      </c>
      <c r="S525" s="883" t="s">
        <v>202</v>
      </c>
      <c r="T525" s="881">
        <f t="shared" si="137"/>
        <v>1</v>
      </c>
      <c r="U525" s="884"/>
      <c r="V525" s="883" t="s">
        <v>202</v>
      </c>
      <c r="W525" s="2950"/>
      <c r="X525" s="1076" t="s">
        <v>649</v>
      </c>
      <c r="Y525" s="1076" t="s">
        <v>274</v>
      </c>
    </row>
    <row r="526" spans="1:25" s="521" customFormat="1" ht="15" outlineLevel="2">
      <c r="A526" s="1718" t="s">
        <v>168</v>
      </c>
      <c r="B526" s="512"/>
      <c r="C526" s="815" t="s">
        <v>641</v>
      </c>
      <c r="D526" s="514" t="s">
        <v>194</v>
      </c>
      <c r="E526" s="1720"/>
      <c r="F526" s="402"/>
      <c r="G526" s="779" t="s">
        <v>198</v>
      </c>
      <c r="H526" s="1719">
        <v>43</v>
      </c>
      <c r="I526" s="537" t="str">
        <f t="shared" si="131"/>
        <v>101.43.01.43</v>
      </c>
      <c r="J526" s="537" t="s">
        <v>691</v>
      </c>
      <c r="K526" s="845" t="s">
        <v>277</v>
      </c>
      <c r="L526" s="847">
        <v>1</v>
      </c>
      <c r="M526" s="3730">
        <v>0</v>
      </c>
      <c r="N526" s="539">
        <f t="shared" si="136"/>
        <v>0</v>
      </c>
      <c r="O526" s="520"/>
      <c r="P526" s="520"/>
      <c r="Q526" s="884">
        <v>1</v>
      </c>
      <c r="R526" s="882" t="str">
        <f t="shared" si="132"/>
        <v>((['Element'] = 'Vrata') and ['SifraVrata'] = 'VN.A.1N.30')</v>
      </c>
      <c r="S526" s="883" t="s">
        <v>202</v>
      </c>
      <c r="T526" s="881">
        <f t="shared" si="137"/>
        <v>1</v>
      </c>
      <c r="U526" s="884"/>
      <c r="V526" s="883" t="s">
        <v>202</v>
      </c>
      <c r="W526" s="2950"/>
      <c r="X526" s="1076" t="s">
        <v>649</v>
      </c>
      <c r="Y526" s="1076" t="s">
        <v>274</v>
      </c>
    </row>
    <row r="527" spans="1:25" s="521" customFormat="1" ht="15" outlineLevel="2">
      <c r="A527" s="1718" t="s">
        <v>168</v>
      </c>
      <c r="B527" s="512"/>
      <c r="C527" s="815" t="s">
        <v>641</v>
      </c>
      <c r="D527" s="514" t="s">
        <v>194</v>
      </c>
      <c r="E527" s="1720"/>
      <c r="F527" s="402"/>
      <c r="G527" s="779" t="s">
        <v>198</v>
      </c>
      <c r="H527" s="1719">
        <v>44</v>
      </c>
      <c r="I527" s="537" t="str">
        <f t="shared" si="131"/>
        <v>101.43.01.44</v>
      </c>
      <c r="J527" s="537" t="s">
        <v>692</v>
      </c>
      <c r="K527" s="845" t="s">
        <v>277</v>
      </c>
      <c r="L527" s="847">
        <v>1</v>
      </c>
      <c r="M527" s="3730">
        <v>0</v>
      </c>
      <c r="N527" s="539">
        <f t="shared" si="136"/>
        <v>0</v>
      </c>
      <c r="O527" s="520"/>
      <c r="P527" s="520"/>
      <c r="Q527" s="884">
        <v>1</v>
      </c>
      <c r="R527" s="882" t="str">
        <f t="shared" si="132"/>
        <v>((['Element'] = 'Vrata') and ['SifraVrata'] = 'VN.A.1N.31')</v>
      </c>
      <c r="S527" s="883" t="s">
        <v>202</v>
      </c>
      <c r="T527" s="881">
        <f t="shared" si="137"/>
        <v>1</v>
      </c>
      <c r="U527" s="884"/>
      <c r="V527" s="883" t="s">
        <v>202</v>
      </c>
      <c r="W527" s="2950"/>
      <c r="X527" s="1076" t="s">
        <v>649</v>
      </c>
      <c r="Y527" s="1076" t="s">
        <v>274</v>
      </c>
    </row>
    <row r="528" spans="1:25" s="521" customFormat="1" ht="15" outlineLevel="2">
      <c r="A528" s="1718" t="s">
        <v>168</v>
      </c>
      <c r="B528" s="512"/>
      <c r="C528" s="815" t="s">
        <v>641</v>
      </c>
      <c r="D528" s="514" t="s">
        <v>194</v>
      </c>
      <c r="E528" s="1720"/>
      <c r="F528" s="402"/>
      <c r="G528" s="779" t="s">
        <v>198</v>
      </c>
      <c r="H528" s="1719">
        <v>45</v>
      </c>
      <c r="I528" s="537" t="str">
        <f t="shared" si="131"/>
        <v>101.43.01.45</v>
      </c>
      <c r="J528" s="537" t="s">
        <v>693</v>
      </c>
      <c r="K528" s="845" t="s">
        <v>277</v>
      </c>
      <c r="L528" s="847">
        <v>1</v>
      </c>
      <c r="M528" s="3730">
        <v>0</v>
      </c>
      <c r="N528" s="539">
        <f t="shared" si="136"/>
        <v>0</v>
      </c>
      <c r="O528" s="520"/>
      <c r="P528" s="520"/>
      <c r="Q528" s="884">
        <v>1</v>
      </c>
      <c r="R528" s="882" t="str">
        <f t="shared" si="132"/>
        <v>((['Element'] = 'Vrata') and ['SifraVrata'] = 'VN.A.1N.32')</v>
      </c>
      <c r="S528" s="883" t="s">
        <v>202</v>
      </c>
      <c r="T528" s="881">
        <f t="shared" si="137"/>
        <v>1</v>
      </c>
      <c r="U528" s="884"/>
      <c r="V528" s="883" t="s">
        <v>202</v>
      </c>
      <c r="W528" s="2950"/>
      <c r="X528" s="1076" t="s">
        <v>649</v>
      </c>
      <c r="Y528" s="1076" t="s">
        <v>274</v>
      </c>
    </row>
    <row r="529" spans="1:25" s="521" customFormat="1" ht="15" outlineLevel="2">
      <c r="A529" s="1718" t="s">
        <v>168</v>
      </c>
      <c r="B529" s="512"/>
      <c r="C529" s="815" t="s">
        <v>641</v>
      </c>
      <c r="D529" s="514" t="s">
        <v>194</v>
      </c>
      <c r="E529" s="1720"/>
      <c r="F529" s="402"/>
      <c r="G529" s="779" t="s">
        <v>198</v>
      </c>
      <c r="H529" s="1719">
        <v>46</v>
      </c>
      <c r="I529" s="537" t="str">
        <f t="shared" si="131"/>
        <v>101.43.01.46</v>
      </c>
      <c r="J529" s="537" t="s">
        <v>694</v>
      </c>
      <c r="K529" s="845" t="s">
        <v>277</v>
      </c>
      <c r="L529" s="847">
        <v>1</v>
      </c>
      <c r="M529" s="3730">
        <v>0</v>
      </c>
      <c r="N529" s="539">
        <f>L529*M529</f>
        <v>0</v>
      </c>
      <c r="O529" s="520"/>
      <c r="P529" s="520"/>
      <c r="Q529" s="884">
        <v>1</v>
      </c>
      <c r="R529" s="882" t="str">
        <f t="shared" si="132"/>
        <v>((['Element'] = 'Vrata') and ['SifraVrata'] = 'VN.A.1N.33')</v>
      </c>
      <c r="S529" s="883" t="s">
        <v>202</v>
      </c>
      <c r="T529" s="881">
        <f t="shared" si="137"/>
        <v>1</v>
      </c>
      <c r="U529" s="884"/>
      <c r="V529" s="883" t="s">
        <v>202</v>
      </c>
      <c r="W529" s="2950"/>
      <c r="X529" s="1076" t="s">
        <v>649</v>
      </c>
      <c r="Y529" s="1076" t="s">
        <v>274</v>
      </c>
    </row>
    <row r="530" spans="1:25" s="521" customFormat="1" ht="15" outlineLevel="2">
      <c r="A530" s="1718" t="s">
        <v>168</v>
      </c>
      <c r="B530" s="512"/>
      <c r="C530" s="815" t="s">
        <v>641</v>
      </c>
      <c r="D530" s="514" t="s">
        <v>194</v>
      </c>
      <c r="E530" s="1720"/>
      <c r="F530" s="402"/>
      <c r="G530" s="779" t="s">
        <v>198</v>
      </c>
      <c r="H530" s="1719">
        <v>47</v>
      </c>
      <c r="I530" s="537" t="str">
        <f t="shared" si="131"/>
        <v>101.43.01.47</v>
      </c>
      <c r="J530" s="537" t="s">
        <v>695</v>
      </c>
      <c r="K530" s="845" t="s">
        <v>277</v>
      </c>
      <c r="L530" s="847">
        <v>1</v>
      </c>
      <c r="M530" s="3730">
        <v>0</v>
      </c>
      <c r="N530" s="539">
        <f t="shared" ref="N530:N535" si="138">L530*M530</f>
        <v>0</v>
      </c>
      <c r="O530" s="520"/>
      <c r="P530" s="520"/>
      <c r="Q530" s="884">
        <v>1</v>
      </c>
      <c r="R530" s="882" t="str">
        <f t="shared" si="132"/>
        <v>((['Element'] = 'Vrata') and ['SifraVrata'] = 'VN.A.1N.34')</v>
      </c>
      <c r="S530" s="883" t="s">
        <v>202</v>
      </c>
      <c r="T530" s="881">
        <f t="shared" si="137"/>
        <v>1</v>
      </c>
      <c r="U530" s="884"/>
      <c r="V530" s="883" t="s">
        <v>202</v>
      </c>
      <c r="W530" s="2950"/>
      <c r="X530" s="1076" t="s">
        <v>649</v>
      </c>
      <c r="Y530" s="1076" t="s">
        <v>274</v>
      </c>
    </row>
    <row r="531" spans="1:25" s="521" customFormat="1" ht="15" outlineLevel="2">
      <c r="A531" s="1718" t="s">
        <v>168</v>
      </c>
      <c r="B531" s="512"/>
      <c r="C531" s="815" t="s">
        <v>641</v>
      </c>
      <c r="D531" s="514" t="s">
        <v>194</v>
      </c>
      <c r="E531" s="1720"/>
      <c r="F531" s="402"/>
      <c r="G531" s="779" t="s">
        <v>198</v>
      </c>
      <c r="H531" s="1719">
        <v>48</v>
      </c>
      <c r="I531" s="537" t="str">
        <f t="shared" si="131"/>
        <v>101.43.01.48</v>
      </c>
      <c r="J531" s="537" t="s">
        <v>696</v>
      </c>
      <c r="K531" s="845" t="s">
        <v>277</v>
      </c>
      <c r="L531" s="847">
        <v>1</v>
      </c>
      <c r="M531" s="3730">
        <v>0</v>
      </c>
      <c r="N531" s="539">
        <f t="shared" si="138"/>
        <v>0</v>
      </c>
      <c r="O531" s="520"/>
      <c r="P531" s="520"/>
      <c r="Q531" s="884">
        <v>1</v>
      </c>
      <c r="R531" s="882" t="str">
        <f t="shared" si="132"/>
        <v>((['Element'] = 'Vrata') and ['SifraVrata'] = 'VN.A.2K.01')</v>
      </c>
      <c r="S531" s="883" t="s">
        <v>202</v>
      </c>
      <c r="T531" s="881">
        <f t="shared" si="137"/>
        <v>1</v>
      </c>
      <c r="U531" s="884"/>
      <c r="V531" s="883" t="s">
        <v>202</v>
      </c>
      <c r="W531" s="2950"/>
      <c r="X531" s="1076" t="s">
        <v>649</v>
      </c>
      <c r="Y531" s="1076" t="s">
        <v>274</v>
      </c>
    </row>
    <row r="532" spans="1:25" s="521" customFormat="1" ht="15" outlineLevel="2">
      <c r="A532" s="1718" t="s">
        <v>168</v>
      </c>
      <c r="B532" s="512"/>
      <c r="C532" s="815" t="s">
        <v>641</v>
      </c>
      <c r="D532" s="514" t="s">
        <v>194</v>
      </c>
      <c r="E532" s="1720"/>
      <c r="F532" s="402"/>
      <c r="G532" s="779" t="s">
        <v>198</v>
      </c>
      <c r="H532" s="1719">
        <v>49</v>
      </c>
      <c r="I532" s="537" t="str">
        <f t="shared" si="131"/>
        <v>101.43.01.49</v>
      </c>
      <c r="J532" s="537" t="s">
        <v>697</v>
      </c>
      <c r="K532" s="845" t="s">
        <v>277</v>
      </c>
      <c r="L532" s="847">
        <v>1</v>
      </c>
      <c r="M532" s="3730">
        <v>0</v>
      </c>
      <c r="N532" s="539">
        <f t="shared" si="138"/>
        <v>0</v>
      </c>
      <c r="O532" s="520"/>
      <c r="P532" s="520"/>
      <c r="Q532" s="884">
        <v>1</v>
      </c>
      <c r="R532" s="882" t="str">
        <f t="shared" si="132"/>
        <v>((['Element'] = 'Vrata') and ['SifraVrata'] = 'VN.A.2K.02')</v>
      </c>
      <c r="S532" s="883" t="s">
        <v>202</v>
      </c>
      <c r="T532" s="881">
        <f t="shared" si="137"/>
        <v>1</v>
      </c>
      <c r="U532" s="884"/>
      <c r="V532" s="883" t="s">
        <v>202</v>
      </c>
      <c r="W532" s="2950"/>
      <c r="X532" s="1076" t="s">
        <v>649</v>
      </c>
      <c r="Y532" s="1076" t="s">
        <v>274</v>
      </c>
    </row>
    <row r="533" spans="1:25" s="521" customFormat="1" ht="15" outlineLevel="2">
      <c r="A533" s="1718" t="s">
        <v>168</v>
      </c>
      <c r="B533" s="512"/>
      <c r="C533" s="815" t="s">
        <v>641</v>
      </c>
      <c r="D533" s="514" t="s">
        <v>194</v>
      </c>
      <c r="E533" s="1720"/>
      <c r="F533" s="402"/>
      <c r="G533" s="779" t="s">
        <v>198</v>
      </c>
      <c r="H533" s="1719">
        <v>50</v>
      </c>
      <c r="I533" s="537" t="str">
        <f t="shared" si="131"/>
        <v>101.43.01.50</v>
      </c>
      <c r="J533" s="537" t="s">
        <v>698</v>
      </c>
      <c r="K533" s="845" t="s">
        <v>277</v>
      </c>
      <c r="L533" s="847">
        <v>1</v>
      </c>
      <c r="M533" s="3730">
        <v>0</v>
      </c>
      <c r="N533" s="539">
        <f t="shared" si="138"/>
        <v>0</v>
      </c>
      <c r="O533" s="520"/>
      <c r="P533" s="520"/>
      <c r="Q533" s="884">
        <v>1</v>
      </c>
      <c r="R533" s="882" t="str">
        <f t="shared" si="132"/>
        <v>((['Element'] = 'Vrata') and ['SifraVrata'] = 'VN.A.2K.03')</v>
      </c>
      <c r="S533" s="883" t="s">
        <v>202</v>
      </c>
      <c r="T533" s="881">
        <f t="shared" si="137"/>
        <v>1</v>
      </c>
      <c r="U533" s="884"/>
      <c r="V533" s="883" t="s">
        <v>202</v>
      </c>
      <c r="W533" s="2950"/>
      <c r="X533" s="1076" t="s">
        <v>649</v>
      </c>
      <c r="Y533" s="1076" t="s">
        <v>274</v>
      </c>
    </row>
    <row r="534" spans="1:25" s="521" customFormat="1" ht="15" outlineLevel="2">
      <c r="A534" s="1718" t="s">
        <v>168</v>
      </c>
      <c r="B534" s="512"/>
      <c r="C534" s="815" t="s">
        <v>641</v>
      </c>
      <c r="D534" s="514" t="s">
        <v>194</v>
      </c>
      <c r="E534" s="1720"/>
      <c r="F534" s="402"/>
      <c r="G534" s="779" t="s">
        <v>198</v>
      </c>
      <c r="H534" s="1719">
        <v>51</v>
      </c>
      <c r="I534" s="537" t="str">
        <f t="shared" si="131"/>
        <v>101.43.01.51</v>
      </c>
      <c r="J534" s="537" t="s">
        <v>699</v>
      </c>
      <c r="K534" s="845" t="s">
        <v>277</v>
      </c>
      <c r="L534" s="847">
        <v>1</v>
      </c>
      <c r="M534" s="3730">
        <v>0</v>
      </c>
      <c r="N534" s="539">
        <f t="shared" si="138"/>
        <v>0</v>
      </c>
      <c r="O534" s="520"/>
      <c r="P534" s="520"/>
      <c r="Q534" s="884">
        <v>1</v>
      </c>
      <c r="R534" s="882" t="str">
        <f t="shared" si="132"/>
        <v>((['Element'] = 'Vrata') and ['SifraVrata'] = 'VN.A.2K.04')</v>
      </c>
      <c r="S534" s="883" t="s">
        <v>202</v>
      </c>
      <c r="T534" s="881">
        <f t="shared" si="137"/>
        <v>1</v>
      </c>
      <c r="U534" s="884"/>
      <c r="V534" s="883" t="s">
        <v>202</v>
      </c>
      <c r="W534" s="2950"/>
      <c r="X534" s="1076" t="s">
        <v>649</v>
      </c>
      <c r="Y534" s="1076" t="s">
        <v>274</v>
      </c>
    </row>
    <row r="535" spans="1:25" s="521" customFormat="1" ht="15" outlineLevel="2">
      <c r="A535" s="1718" t="s">
        <v>168</v>
      </c>
      <c r="B535" s="512"/>
      <c r="C535" s="815" t="s">
        <v>641</v>
      </c>
      <c r="D535" s="514" t="s">
        <v>194</v>
      </c>
      <c r="E535" s="1720"/>
      <c r="F535" s="402"/>
      <c r="G535" s="779" t="s">
        <v>198</v>
      </c>
      <c r="H535" s="1719">
        <v>52</v>
      </c>
      <c r="I535" s="537" t="str">
        <f t="shared" si="131"/>
        <v>101.43.01.52</v>
      </c>
      <c r="J535" s="537" t="s">
        <v>700</v>
      </c>
      <c r="K535" s="845" t="s">
        <v>277</v>
      </c>
      <c r="L535" s="847">
        <v>1</v>
      </c>
      <c r="M535" s="3730">
        <v>0</v>
      </c>
      <c r="N535" s="539">
        <f t="shared" si="138"/>
        <v>0</v>
      </c>
      <c r="O535" s="520"/>
      <c r="P535" s="520"/>
      <c r="Q535" s="884">
        <v>1</v>
      </c>
      <c r="R535" s="882" t="str">
        <f t="shared" si="132"/>
        <v>((['Element'] = 'Vrata') and ['SifraVrata'] = 'VN.A.2N.01')</v>
      </c>
      <c r="S535" s="883" t="s">
        <v>202</v>
      </c>
      <c r="T535" s="881">
        <f t="shared" si="137"/>
        <v>1</v>
      </c>
      <c r="U535" s="884"/>
      <c r="V535" s="883" t="s">
        <v>202</v>
      </c>
      <c r="W535" s="2950"/>
      <c r="X535" s="1076" t="s">
        <v>649</v>
      </c>
      <c r="Y535" s="1076" t="s">
        <v>274</v>
      </c>
    </row>
    <row r="536" spans="1:25" s="521" customFormat="1" ht="15" outlineLevel="2">
      <c r="A536" s="1718" t="s">
        <v>168</v>
      </c>
      <c r="B536" s="512"/>
      <c r="C536" s="815" t="s">
        <v>641</v>
      </c>
      <c r="D536" s="514" t="s">
        <v>194</v>
      </c>
      <c r="E536" s="1720"/>
      <c r="F536" s="402"/>
      <c r="G536" s="779" t="s">
        <v>198</v>
      </c>
      <c r="H536" s="1719">
        <v>53</v>
      </c>
      <c r="I536" s="537" t="str">
        <f t="shared" si="131"/>
        <v>101.43.01.53</v>
      </c>
      <c r="J536" s="537" t="s">
        <v>701</v>
      </c>
      <c r="K536" s="845" t="s">
        <v>277</v>
      </c>
      <c r="L536" s="847">
        <v>1</v>
      </c>
      <c r="M536" s="3730">
        <v>0</v>
      </c>
      <c r="N536" s="539">
        <f>L536*M536</f>
        <v>0</v>
      </c>
      <c r="O536" s="520"/>
      <c r="P536" s="520"/>
      <c r="Q536" s="884">
        <v>1</v>
      </c>
      <c r="R536" s="882" t="str">
        <f t="shared" si="132"/>
        <v>((['Element'] = 'Vrata') and ['SifraVrata'] = 'VN.A.2N.02')</v>
      </c>
      <c r="S536" s="883" t="s">
        <v>202</v>
      </c>
      <c r="T536" s="881">
        <f>L536</f>
        <v>1</v>
      </c>
      <c r="U536" s="884"/>
      <c r="V536" s="883" t="s">
        <v>202</v>
      </c>
      <c r="W536" s="2950"/>
      <c r="X536" s="1076" t="s">
        <v>649</v>
      </c>
      <c r="Y536" s="1076" t="s">
        <v>274</v>
      </c>
    </row>
    <row r="537" spans="1:25" s="521" customFormat="1" ht="15" outlineLevel="2">
      <c r="A537" s="1718" t="s">
        <v>168</v>
      </c>
      <c r="B537" s="512"/>
      <c r="C537" s="815" t="s">
        <v>641</v>
      </c>
      <c r="D537" s="514" t="s">
        <v>194</v>
      </c>
      <c r="E537" s="1720"/>
      <c r="F537" s="402"/>
      <c r="G537" s="779" t="s">
        <v>198</v>
      </c>
      <c r="H537" s="1719">
        <v>54</v>
      </c>
      <c r="I537" s="537" t="str">
        <f t="shared" si="131"/>
        <v>101.43.01.54</v>
      </c>
      <c r="J537" s="537" t="s">
        <v>702</v>
      </c>
      <c r="K537" s="845" t="s">
        <v>277</v>
      </c>
      <c r="L537" s="847">
        <v>1</v>
      </c>
      <c r="M537" s="3730">
        <v>0</v>
      </c>
      <c r="N537" s="539">
        <f t="shared" ref="N537:N554" si="139">L537*M537</f>
        <v>0</v>
      </c>
      <c r="O537" s="520"/>
      <c r="P537" s="520"/>
      <c r="Q537" s="884">
        <v>1</v>
      </c>
      <c r="R537" s="882" t="str">
        <f t="shared" si="132"/>
        <v>((['Element'] = 'Vrata') and ['SifraVrata'] = 'VN.A.2N.03')</v>
      </c>
      <c r="S537" s="883" t="s">
        <v>202</v>
      </c>
      <c r="T537" s="881">
        <f t="shared" ref="T537:T561" si="140">L537</f>
        <v>1</v>
      </c>
      <c r="U537" s="884"/>
      <c r="V537" s="883" t="s">
        <v>202</v>
      </c>
      <c r="W537" s="2950"/>
      <c r="X537" s="1076" t="s">
        <v>649</v>
      </c>
      <c r="Y537" s="1076" t="s">
        <v>274</v>
      </c>
    </row>
    <row r="538" spans="1:25" s="521" customFormat="1" ht="15" outlineLevel="2">
      <c r="A538" s="1718" t="s">
        <v>168</v>
      </c>
      <c r="B538" s="512"/>
      <c r="C538" s="815" t="s">
        <v>641</v>
      </c>
      <c r="D538" s="514" t="s">
        <v>194</v>
      </c>
      <c r="E538" s="1720"/>
      <c r="F538" s="402"/>
      <c r="G538" s="779" t="s">
        <v>198</v>
      </c>
      <c r="H538" s="1719">
        <v>55</v>
      </c>
      <c r="I538" s="537" t="str">
        <f t="shared" si="131"/>
        <v>101.43.01.55</v>
      </c>
      <c r="J538" s="537" t="s">
        <v>703</v>
      </c>
      <c r="K538" s="845" t="s">
        <v>277</v>
      </c>
      <c r="L538" s="847">
        <v>1</v>
      </c>
      <c r="M538" s="3730">
        <v>0</v>
      </c>
      <c r="N538" s="539">
        <f t="shared" si="139"/>
        <v>0</v>
      </c>
      <c r="O538" s="520"/>
      <c r="P538" s="520"/>
      <c r="Q538" s="884">
        <v>1</v>
      </c>
      <c r="R538" s="882" t="str">
        <f t="shared" si="132"/>
        <v>((['Element'] = 'Vrata') and ['SifraVrata'] = 'VN.A.2N.04')</v>
      </c>
      <c r="S538" s="883" t="s">
        <v>202</v>
      </c>
      <c r="T538" s="881">
        <f t="shared" si="140"/>
        <v>1</v>
      </c>
      <c r="U538" s="884"/>
      <c r="V538" s="883" t="s">
        <v>202</v>
      </c>
      <c r="W538" s="2950"/>
      <c r="X538" s="1076" t="s">
        <v>649</v>
      </c>
      <c r="Y538" s="1076" t="s">
        <v>274</v>
      </c>
    </row>
    <row r="539" spans="1:25" s="521" customFormat="1" ht="15" outlineLevel="2">
      <c r="A539" s="1718" t="s">
        <v>168</v>
      </c>
      <c r="B539" s="512"/>
      <c r="C539" s="815" t="s">
        <v>641</v>
      </c>
      <c r="D539" s="514" t="s">
        <v>194</v>
      </c>
      <c r="E539" s="1720"/>
      <c r="F539" s="402"/>
      <c r="G539" s="779" t="s">
        <v>198</v>
      </c>
      <c r="H539" s="1719">
        <v>56</v>
      </c>
      <c r="I539" s="537" t="str">
        <f t="shared" si="131"/>
        <v>101.43.01.56</v>
      </c>
      <c r="J539" s="537" t="s">
        <v>704</v>
      </c>
      <c r="K539" s="845" t="s">
        <v>277</v>
      </c>
      <c r="L539" s="847">
        <v>1</v>
      </c>
      <c r="M539" s="3730">
        <v>0</v>
      </c>
      <c r="N539" s="539">
        <f t="shared" si="139"/>
        <v>0</v>
      </c>
      <c r="O539" s="520"/>
      <c r="P539" s="520"/>
      <c r="Q539" s="884">
        <v>1</v>
      </c>
      <c r="R539" s="882" t="str">
        <f t="shared" si="132"/>
        <v>((['Element'] = 'Vrata') and ['SifraVrata'] = 'VN.A.2N.05')</v>
      </c>
      <c r="S539" s="883" t="s">
        <v>202</v>
      </c>
      <c r="T539" s="881">
        <f t="shared" si="140"/>
        <v>1</v>
      </c>
      <c r="U539" s="884"/>
      <c r="V539" s="883" t="s">
        <v>202</v>
      </c>
      <c r="W539" s="2950"/>
      <c r="X539" s="1076" t="s">
        <v>649</v>
      </c>
      <c r="Y539" s="1076" t="s">
        <v>274</v>
      </c>
    </row>
    <row r="540" spans="1:25" s="521" customFormat="1" ht="15" outlineLevel="2">
      <c r="A540" s="1718" t="s">
        <v>168</v>
      </c>
      <c r="B540" s="512"/>
      <c r="C540" s="815" t="s">
        <v>641</v>
      </c>
      <c r="D540" s="514" t="s">
        <v>194</v>
      </c>
      <c r="E540" s="1720"/>
      <c r="F540" s="402"/>
      <c r="G540" s="779" t="s">
        <v>198</v>
      </c>
      <c r="H540" s="1719">
        <v>57</v>
      </c>
      <c r="I540" s="537" t="str">
        <f t="shared" si="131"/>
        <v>101.43.01.57</v>
      </c>
      <c r="J540" s="537" t="s">
        <v>705</v>
      </c>
      <c r="K540" s="845" t="s">
        <v>277</v>
      </c>
      <c r="L540" s="847">
        <v>1</v>
      </c>
      <c r="M540" s="3730">
        <v>0</v>
      </c>
      <c r="N540" s="539">
        <f t="shared" si="139"/>
        <v>0</v>
      </c>
      <c r="O540" s="520"/>
      <c r="P540" s="520"/>
      <c r="Q540" s="884">
        <v>1</v>
      </c>
      <c r="R540" s="882" t="str">
        <f t="shared" si="132"/>
        <v>((['Element'] = 'Vrata') and ['SifraVrata'] = 'VN.A.2N.06')</v>
      </c>
      <c r="S540" s="883" t="s">
        <v>202</v>
      </c>
      <c r="T540" s="881">
        <f t="shared" si="140"/>
        <v>1</v>
      </c>
      <c r="U540" s="884"/>
      <c r="V540" s="883" t="s">
        <v>202</v>
      </c>
      <c r="W540" s="2950"/>
      <c r="X540" s="1076" t="s">
        <v>649</v>
      </c>
      <c r="Y540" s="1076" t="s">
        <v>274</v>
      </c>
    </row>
    <row r="541" spans="1:25" s="521" customFormat="1" ht="15" outlineLevel="2">
      <c r="A541" s="1718" t="s">
        <v>168</v>
      </c>
      <c r="B541" s="512"/>
      <c r="C541" s="815" t="s">
        <v>641</v>
      </c>
      <c r="D541" s="514" t="s">
        <v>194</v>
      </c>
      <c r="E541" s="1720"/>
      <c r="F541" s="402"/>
      <c r="G541" s="779" t="s">
        <v>198</v>
      </c>
      <c r="H541" s="1719">
        <v>58</v>
      </c>
      <c r="I541" s="537" t="str">
        <f t="shared" si="131"/>
        <v>101.43.01.58</v>
      </c>
      <c r="J541" s="537" t="s">
        <v>706</v>
      </c>
      <c r="K541" s="845" t="s">
        <v>277</v>
      </c>
      <c r="L541" s="847">
        <v>1</v>
      </c>
      <c r="M541" s="3730">
        <v>0</v>
      </c>
      <c r="N541" s="539">
        <f t="shared" si="139"/>
        <v>0</v>
      </c>
      <c r="O541" s="520"/>
      <c r="P541" s="520"/>
      <c r="Q541" s="884">
        <v>1</v>
      </c>
      <c r="R541" s="882" t="str">
        <f t="shared" si="132"/>
        <v>((['Element'] = 'Vrata') and ['SifraVrata'] = 'VN.A.2N.07')</v>
      </c>
      <c r="S541" s="883" t="s">
        <v>202</v>
      </c>
      <c r="T541" s="881">
        <f t="shared" si="140"/>
        <v>1</v>
      </c>
      <c r="U541" s="884"/>
      <c r="V541" s="883" t="s">
        <v>202</v>
      </c>
      <c r="W541" s="2950"/>
      <c r="X541" s="1076" t="s">
        <v>649</v>
      </c>
      <c r="Y541" s="1076" t="s">
        <v>274</v>
      </c>
    </row>
    <row r="542" spans="1:25" s="521" customFormat="1" ht="15" outlineLevel="2">
      <c r="A542" s="1718" t="s">
        <v>168</v>
      </c>
      <c r="B542" s="512"/>
      <c r="C542" s="815" t="s">
        <v>641</v>
      </c>
      <c r="D542" s="514" t="s">
        <v>194</v>
      </c>
      <c r="E542" s="1720"/>
      <c r="F542" s="402"/>
      <c r="G542" s="779" t="s">
        <v>198</v>
      </c>
      <c r="H542" s="1719">
        <v>59</v>
      </c>
      <c r="I542" s="537" t="str">
        <f t="shared" si="131"/>
        <v>101.43.01.59</v>
      </c>
      <c r="J542" s="537" t="s">
        <v>707</v>
      </c>
      <c r="K542" s="845" t="s">
        <v>277</v>
      </c>
      <c r="L542" s="847">
        <v>1</v>
      </c>
      <c r="M542" s="3730">
        <v>0</v>
      </c>
      <c r="N542" s="539">
        <f t="shared" si="139"/>
        <v>0</v>
      </c>
      <c r="O542" s="520"/>
      <c r="P542" s="520"/>
      <c r="Q542" s="884">
        <v>1</v>
      </c>
      <c r="R542" s="882" t="str">
        <f t="shared" si="132"/>
        <v>((['Element'] = 'Vrata') and ['SifraVrata'] = 'VN.A.2N.08')</v>
      </c>
      <c r="S542" s="883" t="s">
        <v>202</v>
      </c>
      <c r="T542" s="881">
        <f t="shared" si="140"/>
        <v>1</v>
      </c>
      <c r="U542" s="884"/>
      <c r="V542" s="883" t="s">
        <v>202</v>
      </c>
      <c r="W542" s="2950"/>
      <c r="X542" s="1076" t="s">
        <v>649</v>
      </c>
      <c r="Y542" s="1076" t="s">
        <v>274</v>
      </c>
    </row>
    <row r="543" spans="1:25" s="521" customFormat="1" ht="15" outlineLevel="2">
      <c r="A543" s="1718" t="s">
        <v>168</v>
      </c>
      <c r="B543" s="512"/>
      <c r="C543" s="815" t="s">
        <v>641</v>
      </c>
      <c r="D543" s="514" t="s">
        <v>194</v>
      </c>
      <c r="E543" s="1720"/>
      <c r="F543" s="402"/>
      <c r="G543" s="779" t="s">
        <v>198</v>
      </c>
      <c r="H543" s="1719">
        <v>60</v>
      </c>
      <c r="I543" s="537" t="str">
        <f t="shared" si="131"/>
        <v>101.43.01.60</v>
      </c>
      <c r="J543" s="537" t="s">
        <v>708</v>
      </c>
      <c r="K543" s="845" t="s">
        <v>277</v>
      </c>
      <c r="L543" s="847">
        <v>1</v>
      </c>
      <c r="M543" s="3730">
        <v>0</v>
      </c>
      <c r="N543" s="539">
        <f t="shared" si="139"/>
        <v>0</v>
      </c>
      <c r="O543" s="520"/>
      <c r="P543" s="520"/>
      <c r="Q543" s="884">
        <v>1</v>
      </c>
      <c r="R543" s="882" t="str">
        <f t="shared" si="132"/>
        <v>((['Element'] = 'Vrata') and ['SifraVrata'] = 'VN.A.2N.09')</v>
      </c>
      <c r="S543" s="883" t="s">
        <v>202</v>
      </c>
      <c r="T543" s="881">
        <f t="shared" si="140"/>
        <v>1</v>
      </c>
      <c r="U543" s="884"/>
      <c r="V543" s="883" t="s">
        <v>202</v>
      </c>
      <c r="W543" s="2950"/>
      <c r="X543" s="1076" t="s">
        <v>649</v>
      </c>
      <c r="Y543" s="1076" t="s">
        <v>274</v>
      </c>
    </row>
    <row r="544" spans="1:25" s="521" customFormat="1" ht="15" outlineLevel="2">
      <c r="A544" s="1718" t="s">
        <v>168</v>
      </c>
      <c r="B544" s="512"/>
      <c r="C544" s="815" t="s">
        <v>641</v>
      </c>
      <c r="D544" s="514" t="s">
        <v>194</v>
      </c>
      <c r="E544" s="1720"/>
      <c r="F544" s="402"/>
      <c r="G544" s="779" t="s">
        <v>198</v>
      </c>
      <c r="H544" s="1719">
        <v>61</v>
      </c>
      <c r="I544" s="537" t="str">
        <f t="shared" si="131"/>
        <v>101.43.01.61</v>
      </c>
      <c r="J544" s="537" t="s">
        <v>709</v>
      </c>
      <c r="K544" s="845" t="s">
        <v>277</v>
      </c>
      <c r="L544" s="847">
        <v>1</v>
      </c>
      <c r="M544" s="3730">
        <v>0</v>
      </c>
      <c r="N544" s="539">
        <f t="shared" si="139"/>
        <v>0</v>
      </c>
      <c r="O544" s="520"/>
      <c r="P544" s="520"/>
      <c r="Q544" s="884">
        <v>1</v>
      </c>
      <c r="R544" s="882" t="str">
        <f t="shared" si="132"/>
        <v>((['Element'] = 'Vrata') and ['SifraVrata'] = 'VN.A.2N.10')</v>
      </c>
      <c r="S544" s="883" t="s">
        <v>202</v>
      </c>
      <c r="T544" s="881">
        <f t="shared" si="140"/>
        <v>1</v>
      </c>
      <c r="U544" s="884"/>
      <c r="V544" s="883" t="s">
        <v>202</v>
      </c>
      <c r="W544" s="2950"/>
      <c r="X544" s="1076" t="s">
        <v>649</v>
      </c>
      <c r="Y544" s="1076" t="s">
        <v>274</v>
      </c>
    </row>
    <row r="545" spans="1:25" s="521" customFormat="1" ht="15" outlineLevel="2">
      <c r="A545" s="1718" t="s">
        <v>168</v>
      </c>
      <c r="B545" s="512"/>
      <c r="C545" s="815" t="s">
        <v>641</v>
      </c>
      <c r="D545" s="514" t="s">
        <v>194</v>
      </c>
      <c r="E545" s="1720"/>
      <c r="F545" s="402"/>
      <c r="G545" s="779" t="s">
        <v>198</v>
      </c>
      <c r="H545" s="1719">
        <v>62</v>
      </c>
      <c r="I545" s="537" t="str">
        <f t="shared" si="131"/>
        <v>101.43.01.62</v>
      </c>
      <c r="J545" s="537" t="s">
        <v>710</v>
      </c>
      <c r="K545" s="845" t="s">
        <v>277</v>
      </c>
      <c r="L545" s="847">
        <v>1</v>
      </c>
      <c r="M545" s="3730">
        <v>0</v>
      </c>
      <c r="N545" s="539">
        <f t="shared" si="139"/>
        <v>0</v>
      </c>
      <c r="O545" s="520"/>
      <c r="P545" s="520"/>
      <c r="Q545" s="884">
        <v>1</v>
      </c>
      <c r="R545" s="882" t="str">
        <f t="shared" si="132"/>
        <v>((['Element'] = 'Vrata') and ['SifraVrata'] = 'VN.A.2N.11')</v>
      </c>
      <c r="S545" s="883" t="s">
        <v>202</v>
      </c>
      <c r="T545" s="881">
        <f t="shared" si="140"/>
        <v>1</v>
      </c>
      <c r="U545" s="884"/>
      <c r="V545" s="883" t="s">
        <v>202</v>
      </c>
      <c r="W545" s="2950"/>
      <c r="X545" s="1076" t="s">
        <v>649</v>
      </c>
      <c r="Y545" s="1076" t="s">
        <v>274</v>
      </c>
    </row>
    <row r="546" spans="1:25" s="521" customFormat="1" ht="15" outlineLevel="2">
      <c r="A546" s="1718" t="s">
        <v>168</v>
      </c>
      <c r="B546" s="512"/>
      <c r="C546" s="815" t="s">
        <v>641</v>
      </c>
      <c r="D546" s="514" t="s">
        <v>194</v>
      </c>
      <c r="E546" s="1720"/>
      <c r="F546" s="402"/>
      <c r="G546" s="779" t="s">
        <v>198</v>
      </c>
      <c r="H546" s="1719">
        <v>63</v>
      </c>
      <c r="I546" s="537" t="str">
        <f t="shared" si="131"/>
        <v>101.43.01.63</v>
      </c>
      <c r="J546" s="537" t="s">
        <v>711</v>
      </c>
      <c r="K546" s="845" t="s">
        <v>277</v>
      </c>
      <c r="L546" s="847">
        <v>1</v>
      </c>
      <c r="M546" s="3730">
        <v>0</v>
      </c>
      <c r="N546" s="539">
        <f t="shared" si="139"/>
        <v>0</v>
      </c>
      <c r="O546" s="520"/>
      <c r="P546" s="520"/>
      <c r="Q546" s="884">
        <v>1</v>
      </c>
      <c r="R546" s="882" t="str">
        <f t="shared" si="132"/>
        <v>((['Element'] = 'Vrata') and ['SifraVrata'] = 'VN.A.2N.12')</v>
      </c>
      <c r="S546" s="883" t="s">
        <v>202</v>
      </c>
      <c r="T546" s="881">
        <f t="shared" si="140"/>
        <v>1</v>
      </c>
      <c r="U546" s="884"/>
      <c r="V546" s="883" t="s">
        <v>202</v>
      </c>
      <c r="W546" s="2950"/>
      <c r="X546" s="1076" t="s">
        <v>649</v>
      </c>
      <c r="Y546" s="1076" t="s">
        <v>274</v>
      </c>
    </row>
    <row r="547" spans="1:25" s="521" customFormat="1" ht="15" outlineLevel="2">
      <c r="A547" s="1718" t="s">
        <v>168</v>
      </c>
      <c r="B547" s="512"/>
      <c r="C547" s="815" t="s">
        <v>641</v>
      </c>
      <c r="D547" s="514" t="s">
        <v>194</v>
      </c>
      <c r="E547" s="1720"/>
      <c r="F547" s="402"/>
      <c r="G547" s="779" t="s">
        <v>198</v>
      </c>
      <c r="H547" s="1719">
        <v>64</v>
      </c>
      <c r="I547" s="537" t="str">
        <f t="shared" si="131"/>
        <v>101.43.01.64</v>
      </c>
      <c r="J547" s="537" t="s">
        <v>712</v>
      </c>
      <c r="K547" s="845" t="s">
        <v>277</v>
      </c>
      <c r="L547" s="847">
        <v>1</v>
      </c>
      <c r="M547" s="3730">
        <v>0</v>
      </c>
      <c r="N547" s="539">
        <f t="shared" si="139"/>
        <v>0</v>
      </c>
      <c r="O547" s="520"/>
      <c r="P547" s="520"/>
      <c r="Q547" s="884">
        <v>1</v>
      </c>
      <c r="R547" s="882" t="str">
        <f t="shared" si="132"/>
        <v>((['Element'] = 'Vrata') and ['SifraVrata'] = 'VN.A.2N.13')</v>
      </c>
      <c r="S547" s="883" t="s">
        <v>202</v>
      </c>
      <c r="T547" s="881">
        <f t="shared" si="140"/>
        <v>1</v>
      </c>
      <c r="U547" s="884"/>
      <c r="V547" s="883" t="s">
        <v>202</v>
      </c>
      <c r="W547" s="2950"/>
      <c r="X547" s="1076" t="s">
        <v>649</v>
      </c>
      <c r="Y547" s="1076" t="s">
        <v>274</v>
      </c>
    </row>
    <row r="548" spans="1:25" s="521" customFormat="1" ht="15" outlineLevel="2">
      <c r="A548" s="1718" t="s">
        <v>168</v>
      </c>
      <c r="B548" s="512"/>
      <c r="C548" s="815" t="s">
        <v>641</v>
      </c>
      <c r="D548" s="514" t="s">
        <v>194</v>
      </c>
      <c r="E548" s="1720"/>
      <c r="F548" s="402"/>
      <c r="G548" s="779" t="s">
        <v>198</v>
      </c>
      <c r="H548" s="1719">
        <v>65</v>
      </c>
      <c r="I548" s="537" t="str">
        <f t="shared" ref="I548:I587" si="141">A548&amp;"."&amp;C548&amp;"."&amp;D548&amp;"."&amp;H548</f>
        <v>101.43.01.65</v>
      </c>
      <c r="J548" s="537" t="s">
        <v>713</v>
      </c>
      <c r="K548" s="845" t="s">
        <v>277</v>
      </c>
      <c r="L548" s="847">
        <v>1</v>
      </c>
      <c r="M548" s="3730">
        <v>0</v>
      </c>
      <c r="N548" s="539">
        <f t="shared" si="139"/>
        <v>0</v>
      </c>
      <c r="O548" s="520"/>
      <c r="P548" s="520"/>
      <c r="Q548" s="884">
        <v>1</v>
      </c>
      <c r="R548" s="882" t="str">
        <f t="shared" ref="R548:R587" si="142">_xlfn.CONCAT(X548,J548,Y548)</f>
        <v>((['Element'] = 'Vrata') and ['SifraVrata'] = 'VN.A.2N.14')</v>
      </c>
      <c r="S548" s="883" t="s">
        <v>202</v>
      </c>
      <c r="T548" s="881">
        <f t="shared" si="140"/>
        <v>1</v>
      </c>
      <c r="U548" s="884"/>
      <c r="V548" s="883" t="s">
        <v>202</v>
      </c>
      <c r="W548" s="2950"/>
      <c r="X548" s="1076" t="s">
        <v>649</v>
      </c>
      <c r="Y548" s="1076" t="s">
        <v>274</v>
      </c>
    </row>
    <row r="549" spans="1:25" s="521" customFormat="1" ht="15" outlineLevel="2">
      <c r="A549" s="1718" t="s">
        <v>168</v>
      </c>
      <c r="B549" s="512"/>
      <c r="C549" s="815" t="s">
        <v>641</v>
      </c>
      <c r="D549" s="514" t="s">
        <v>194</v>
      </c>
      <c r="E549" s="1720"/>
      <c r="F549" s="402"/>
      <c r="G549" s="779" t="s">
        <v>198</v>
      </c>
      <c r="H549" s="1719">
        <v>66</v>
      </c>
      <c r="I549" s="537" t="str">
        <f t="shared" si="141"/>
        <v>101.43.01.66</v>
      </c>
      <c r="J549" s="537" t="s">
        <v>714</v>
      </c>
      <c r="K549" s="845" t="s">
        <v>277</v>
      </c>
      <c r="L549" s="847">
        <v>1</v>
      </c>
      <c r="M549" s="3730">
        <v>0</v>
      </c>
      <c r="N549" s="539">
        <f t="shared" si="139"/>
        <v>0</v>
      </c>
      <c r="O549" s="520"/>
      <c r="P549" s="520"/>
      <c r="Q549" s="884">
        <v>1</v>
      </c>
      <c r="R549" s="882" t="str">
        <f t="shared" si="142"/>
        <v>((['Element'] = 'Vrata') and ['SifraVrata'] = 'VN.A.2N.15')</v>
      </c>
      <c r="S549" s="883" t="s">
        <v>202</v>
      </c>
      <c r="T549" s="881">
        <f t="shared" si="140"/>
        <v>1</v>
      </c>
      <c r="U549" s="884"/>
      <c r="V549" s="883" t="s">
        <v>202</v>
      </c>
      <c r="W549" s="2950"/>
      <c r="X549" s="1076" t="s">
        <v>649</v>
      </c>
      <c r="Y549" s="1076" t="s">
        <v>274</v>
      </c>
    </row>
    <row r="550" spans="1:25" s="521" customFormat="1" ht="15" outlineLevel="2">
      <c r="A550" s="1718" t="s">
        <v>168</v>
      </c>
      <c r="B550" s="512"/>
      <c r="C550" s="815" t="s">
        <v>641</v>
      </c>
      <c r="D550" s="514" t="s">
        <v>194</v>
      </c>
      <c r="E550" s="1720"/>
      <c r="F550" s="402"/>
      <c r="G550" s="779" t="s">
        <v>198</v>
      </c>
      <c r="H550" s="1719">
        <v>67</v>
      </c>
      <c r="I550" s="537" t="str">
        <f t="shared" si="141"/>
        <v>101.43.01.67</v>
      </c>
      <c r="J550" s="537" t="s">
        <v>715</v>
      </c>
      <c r="K550" s="845" t="s">
        <v>277</v>
      </c>
      <c r="L550" s="847">
        <v>1</v>
      </c>
      <c r="M550" s="3730">
        <v>0</v>
      </c>
      <c r="N550" s="539">
        <f t="shared" si="139"/>
        <v>0</v>
      </c>
      <c r="O550" s="520"/>
      <c r="P550" s="520"/>
      <c r="Q550" s="884">
        <v>1</v>
      </c>
      <c r="R550" s="882" t="str">
        <f t="shared" si="142"/>
        <v>((['Element'] = 'Vrata') and ['SifraVrata'] = 'VN.A.2N.16')</v>
      </c>
      <c r="S550" s="883" t="s">
        <v>202</v>
      </c>
      <c r="T550" s="881">
        <f t="shared" si="140"/>
        <v>1</v>
      </c>
      <c r="U550" s="884"/>
      <c r="V550" s="883" t="s">
        <v>202</v>
      </c>
      <c r="W550" s="2950"/>
      <c r="X550" s="1076" t="s">
        <v>649</v>
      </c>
      <c r="Y550" s="1076" t="s">
        <v>274</v>
      </c>
    </row>
    <row r="551" spans="1:25" s="521" customFormat="1" ht="15" outlineLevel="2">
      <c r="A551" s="1718" t="s">
        <v>168</v>
      </c>
      <c r="B551" s="512"/>
      <c r="C551" s="815" t="s">
        <v>641</v>
      </c>
      <c r="D551" s="514" t="s">
        <v>194</v>
      </c>
      <c r="E551" s="1720"/>
      <c r="F551" s="402"/>
      <c r="G551" s="779" t="s">
        <v>198</v>
      </c>
      <c r="H551" s="1719">
        <v>68</v>
      </c>
      <c r="I551" s="537" t="str">
        <f t="shared" si="141"/>
        <v>101.43.01.68</v>
      </c>
      <c r="J551" s="537" t="s">
        <v>716</v>
      </c>
      <c r="K551" s="845" t="s">
        <v>277</v>
      </c>
      <c r="L551" s="847">
        <v>1</v>
      </c>
      <c r="M551" s="3730">
        <v>0</v>
      </c>
      <c r="N551" s="539">
        <f t="shared" si="139"/>
        <v>0</v>
      </c>
      <c r="O551" s="520"/>
      <c r="P551" s="520"/>
      <c r="Q551" s="884">
        <v>1</v>
      </c>
      <c r="R551" s="882" t="str">
        <f t="shared" si="142"/>
        <v>((['Element'] = 'Vrata') and ['SifraVrata'] = 'VN.A.2N.17')</v>
      </c>
      <c r="S551" s="883" t="s">
        <v>202</v>
      </c>
      <c r="T551" s="881">
        <f t="shared" si="140"/>
        <v>1</v>
      </c>
      <c r="U551" s="884"/>
      <c r="V551" s="883" t="s">
        <v>202</v>
      </c>
      <c r="W551" s="2950"/>
      <c r="X551" s="1076" t="s">
        <v>649</v>
      </c>
      <c r="Y551" s="1076" t="s">
        <v>274</v>
      </c>
    </row>
    <row r="552" spans="1:25" s="521" customFormat="1" ht="15" outlineLevel="2">
      <c r="A552" s="1718" t="s">
        <v>168</v>
      </c>
      <c r="B552" s="512"/>
      <c r="C552" s="815" t="s">
        <v>641</v>
      </c>
      <c r="D552" s="514" t="s">
        <v>194</v>
      </c>
      <c r="E552" s="1720"/>
      <c r="F552" s="402"/>
      <c r="G552" s="779" t="s">
        <v>198</v>
      </c>
      <c r="H552" s="1719">
        <v>69</v>
      </c>
      <c r="I552" s="537" t="str">
        <f t="shared" si="141"/>
        <v>101.43.01.69</v>
      </c>
      <c r="J552" s="537" t="s">
        <v>717</v>
      </c>
      <c r="K552" s="845" t="s">
        <v>277</v>
      </c>
      <c r="L552" s="847">
        <v>1</v>
      </c>
      <c r="M552" s="3730">
        <v>0</v>
      </c>
      <c r="N552" s="539">
        <f t="shared" si="139"/>
        <v>0</v>
      </c>
      <c r="O552" s="520"/>
      <c r="P552" s="520"/>
      <c r="Q552" s="884">
        <v>1</v>
      </c>
      <c r="R552" s="882" t="str">
        <f t="shared" si="142"/>
        <v>((['Element'] = 'Vrata') and ['SifraVrata'] = 'VN.A.2N.18')</v>
      </c>
      <c r="S552" s="883" t="s">
        <v>202</v>
      </c>
      <c r="T552" s="881">
        <f t="shared" si="140"/>
        <v>1</v>
      </c>
      <c r="U552" s="884"/>
      <c r="V552" s="883" t="s">
        <v>202</v>
      </c>
      <c r="W552" s="2950"/>
      <c r="X552" s="1076" t="s">
        <v>649</v>
      </c>
      <c r="Y552" s="1076" t="s">
        <v>274</v>
      </c>
    </row>
    <row r="553" spans="1:25" s="521" customFormat="1" ht="15" outlineLevel="2">
      <c r="A553" s="1718" t="s">
        <v>168</v>
      </c>
      <c r="B553" s="512"/>
      <c r="C553" s="815" t="s">
        <v>641</v>
      </c>
      <c r="D553" s="514" t="s">
        <v>194</v>
      </c>
      <c r="E553" s="1720"/>
      <c r="F553" s="402"/>
      <c r="G553" s="779" t="s">
        <v>198</v>
      </c>
      <c r="H553" s="1719">
        <v>70</v>
      </c>
      <c r="I553" s="537" t="str">
        <f t="shared" si="141"/>
        <v>101.43.01.70</v>
      </c>
      <c r="J553" s="537" t="s">
        <v>718</v>
      </c>
      <c r="K553" s="845" t="s">
        <v>277</v>
      </c>
      <c r="L553" s="847">
        <v>1</v>
      </c>
      <c r="M553" s="3730">
        <v>0</v>
      </c>
      <c r="N553" s="539">
        <f t="shared" si="139"/>
        <v>0</v>
      </c>
      <c r="O553" s="520"/>
      <c r="P553" s="520"/>
      <c r="Q553" s="884">
        <v>1</v>
      </c>
      <c r="R553" s="882" t="str">
        <f t="shared" si="142"/>
        <v>((['Element'] = 'Vrata') and ['SifraVrata'] = 'VN.A.2N.19')</v>
      </c>
      <c r="S553" s="883" t="s">
        <v>202</v>
      </c>
      <c r="T553" s="881">
        <f t="shared" si="140"/>
        <v>1</v>
      </c>
      <c r="U553" s="884"/>
      <c r="V553" s="883" t="s">
        <v>202</v>
      </c>
      <c r="W553" s="2950"/>
      <c r="X553" s="1076" t="s">
        <v>649</v>
      </c>
      <c r="Y553" s="1076" t="s">
        <v>274</v>
      </c>
    </row>
    <row r="554" spans="1:25" s="521" customFormat="1" ht="15" outlineLevel="2">
      <c r="A554" s="1718" t="s">
        <v>168</v>
      </c>
      <c r="B554" s="512"/>
      <c r="C554" s="815" t="s">
        <v>641</v>
      </c>
      <c r="D554" s="514" t="s">
        <v>194</v>
      </c>
      <c r="E554" s="1720"/>
      <c r="F554" s="402"/>
      <c r="G554" s="779" t="s">
        <v>198</v>
      </c>
      <c r="H554" s="1719">
        <v>71</v>
      </c>
      <c r="I554" s="537" t="str">
        <f t="shared" si="141"/>
        <v>101.43.01.71</v>
      </c>
      <c r="J554" s="537" t="s">
        <v>719</v>
      </c>
      <c r="K554" s="845" t="s">
        <v>277</v>
      </c>
      <c r="L554" s="847">
        <v>1</v>
      </c>
      <c r="M554" s="3730">
        <v>0</v>
      </c>
      <c r="N554" s="539">
        <f t="shared" si="139"/>
        <v>0</v>
      </c>
      <c r="O554" s="520"/>
      <c r="P554" s="520"/>
      <c r="Q554" s="884">
        <v>1</v>
      </c>
      <c r="R554" s="882" t="str">
        <f t="shared" si="142"/>
        <v>((['Element'] = 'Vrata') and ['SifraVrata'] = 'VN.A.2N.20')</v>
      </c>
      <c r="S554" s="883" t="s">
        <v>202</v>
      </c>
      <c r="T554" s="881">
        <f t="shared" si="140"/>
        <v>1</v>
      </c>
      <c r="U554" s="884"/>
      <c r="V554" s="883" t="s">
        <v>202</v>
      </c>
      <c r="W554" s="2950"/>
      <c r="X554" s="1076" t="s">
        <v>649</v>
      </c>
      <c r="Y554" s="1076" t="s">
        <v>274</v>
      </c>
    </row>
    <row r="555" spans="1:25" s="521" customFormat="1" ht="15" outlineLevel="2">
      <c r="A555" s="1718" t="s">
        <v>168</v>
      </c>
      <c r="B555" s="512"/>
      <c r="C555" s="815" t="s">
        <v>641</v>
      </c>
      <c r="D555" s="514" t="s">
        <v>194</v>
      </c>
      <c r="E555" s="1720"/>
      <c r="F555" s="402"/>
      <c r="G555" s="779" t="s">
        <v>198</v>
      </c>
      <c r="H555" s="1719">
        <v>72</v>
      </c>
      <c r="I555" s="537" t="str">
        <f t="shared" si="141"/>
        <v>101.43.01.72</v>
      </c>
      <c r="J555" s="537" t="s">
        <v>720</v>
      </c>
      <c r="K555" s="845" t="s">
        <v>277</v>
      </c>
      <c r="L555" s="847">
        <v>1</v>
      </c>
      <c r="M555" s="3730">
        <v>0</v>
      </c>
      <c r="N555" s="539">
        <f>L555*M555</f>
        <v>0</v>
      </c>
      <c r="O555" s="520"/>
      <c r="P555" s="520"/>
      <c r="Q555" s="884">
        <v>1</v>
      </c>
      <c r="R555" s="882" t="str">
        <f t="shared" si="142"/>
        <v>((['Element'] = 'Vrata') and ['SifraVrata'] = 'VN.A.2N.21')</v>
      </c>
      <c r="S555" s="883" t="s">
        <v>202</v>
      </c>
      <c r="T555" s="881">
        <f t="shared" si="140"/>
        <v>1</v>
      </c>
      <c r="U555" s="884"/>
      <c r="V555" s="883" t="s">
        <v>202</v>
      </c>
      <c r="W555" s="2950"/>
      <c r="X555" s="1076" t="s">
        <v>649</v>
      </c>
      <c r="Y555" s="1076" t="s">
        <v>274</v>
      </c>
    </row>
    <row r="556" spans="1:25" s="521" customFormat="1" ht="15" outlineLevel="2">
      <c r="A556" s="1718" t="s">
        <v>168</v>
      </c>
      <c r="B556" s="512"/>
      <c r="C556" s="815" t="s">
        <v>641</v>
      </c>
      <c r="D556" s="514" t="s">
        <v>194</v>
      </c>
      <c r="E556" s="1720"/>
      <c r="F556" s="402"/>
      <c r="G556" s="779" t="s">
        <v>198</v>
      </c>
      <c r="H556" s="1719">
        <v>73</v>
      </c>
      <c r="I556" s="537" t="str">
        <f t="shared" si="141"/>
        <v>101.43.01.73</v>
      </c>
      <c r="J556" s="537" t="s">
        <v>721</v>
      </c>
      <c r="K556" s="845" t="s">
        <v>277</v>
      </c>
      <c r="L556" s="847">
        <v>1</v>
      </c>
      <c r="M556" s="3730">
        <v>0</v>
      </c>
      <c r="N556" s="539">
        <f t="shared" ref="N556:N561" si="143">L556*M556</f>
        <v>0</v>
      </c>
      <c r="O556" s="520"/>
      <c r="P556" s="520"/>
      <c r="Q556" s="884">
        <v>1</v>
      </c>
      <c r="R556" s="882" t="str">
        <f t="shared" si="142"/>
        <v>((['Element'] = 'Vrata') and ['SifraVrata'] = 'VN.A.2N.22')</v>
      </c>
      <c r="S556" s="883" t="s">
        <v>202</v>
      </c>
      <c r="T556" s="881">
        <f t="shared" si="140"/>
        <v>1</v>
      </c>
      <c r="U556" s="884"/>
      <c r="V556" s="883" t="s">
        <v>202</v>
      </c>
      <c r="W556" s="2950"/>
      <c r="X556" s="1076" t="s">
        <v>649</v>
      </c>
      <c r="Y556" s="1076" t="s">
        <v>274</v>
      </c>
    </row>
    <row r="557" spans="1:25" s="521" customFormat="1" ht="15" outlineLevel="2">
      <c r="A557" s="1718" t="s">
        <v>168</v>
      </c>
      <c r="B557" s="512"/>
      <c r="C557" s="815" t="s">
        <v>641</v>
      </c>
      <c r="D557" s="514" t="s">
        <v>194</v>
      </c>
      <c r="E557" s="1720"/>
      <c r="F557" s="402"/>
      <c r="G557" s="779" t="s">
        <v>198</v>
      </c>
      <c r="H557" s="1719">
        <v>74</v>
      </c>
      <c r="I557" s="537" t="str">
        <f t="shared" si="141"/>
        <v>101.43.01.74</v>
      </c>
      <c r="J557" s="537" t="s">
        <v>722</v>
      </c>
      <c r="K557" s="845" t="s">
        <v>277</v>
      </c>
      <c r="L557" s="847">
        <v>1</v>
      </c>
      <c r="M557" s="3730">
        <v>0</v>
      </c>
      <c r="N557" s="539">
        <f t="shared" si="143"/>
        <v>0</v>
      </c>
      <c r="O557" s="520"/>
      <c r="P557" s="520"/>
      <c r="Q557" s="884">
        <v>1</v>
      </c>
      <c r="R557" s="882" t="str">
        <f t="shared" si="142"/>
        <v>((['Element'] = 'Vrata') and ['SifraVrata'] = 'VN.A.2N.23')</v>
      </c>
      <c r="S557" s="883" t="s">
        <v>202</v>
      </c>
      <c r="T557" s="881">
        <f t="shared" si="140"/>
        <v>1</v>
      </c>
      <c r="U557" s="884"/>
      <c r="V557" s="883" t="s">
        <v>202</v>
      </c>
      <c r="W557" s="2950"/>
      <c r="X557" s="1076" t="s">
        <v>649</v>
      </c>
      <c r="Y557" s="1076" t="s">
        <v>274</v>
      </c>
    </row>
    <row r="558" spans="1:25" s="521" customFormat="1" ht="15" outlineLevel="2">
      <c r="A558" s="1718" t="s">
        <v>168</v>
      </c>
      <c r="B558" s="512"/>
      <c r="C558" s="815" t="s">
        <v>641</v>
      </c>
      <c r="D558" s="514" t="s">
        <v>194</v>
      </c>
      <c r="E558" s="1720"/>
      <c r="F558" s="402"/>
      <c r="G558" s="779" t="s">
        <v>198</v>
      </c>
      <c r="H558" s="1719">
        <v>75</v>
      </c>
      <c r="I558" s="537" t="str">
        <f t="shared" si="141"/>
        <v>101.43.01.75</v>
      </c>
      <c r="J558" s="537" t="s">
        <v>723</v>
      </c>
      <c r="K558" s="845" t="s">
        <v>277</v>
      </c>
      <c r="L558" s="847">
        <v>1</v>
      </c>
      <c r="M558" s="3730">
        <v>0</v>
      </c>
      <c r="N558" s="539">
        <f t="shared" si="143"/>
        <v>0</v>
      </c>
      <c r="O558" s="520"/>
      <c r="P558" s="520"/>
      <c r="Q558" s="884">
        <v>1</v>
      </c>
      <c r="R558" s="882" t="str">
        <f t="shared" si="142"/>
        <v>((['Element'] = 'Vrata') and ['SifraVrata'] = 'VN.A.2N.24')</v>
      </c>
      <c r="S558" s="883" t="s">
        <v>202</v>
      </c>
      <c r="T558" s="881">
        <f t="shared" si="140"/>
        <v>1</v>
      </c>
      <c r="U558" s="884"/>
      <c r="V558" s="883" t="s">
        <v>202</v>
      </c>
      <c r="W558" s="2950"/>
      <c r="X558" s="1076" t="s">
        <v>649</v>
      </c>
      <c r="Y558" s="1076" t="s">
        <v>274</v>
      </c>
    </row>
    <row r="559" spans="1:25" s="521" customFormat="1" ht="15" outlineLevel="2">
      <c r="A559" s="1718" t="s">
        <v>168</v>
      </c>
      <c r="B559" s="512"/>
      <c r="C559" s="815" t="s">
        <v>641</v>
      </c>
      <c r="D559" s="514" t="s">
        <v>194</v>
      </c>
      <c r="E559" s="1720"/>
      <c r="F559" s="402"/>
      <c r="G559" s="779" t="s">
        <v>198</v>
      </c>
      <c r="H559" s="1719">
        <v>76</v>
      </c>
      <c r="I559" s="537" t="str">
        <f t="shared" si="141"/>
        <v>101.43.01.76</v>
      </c>
      <c r="J559" s="537" t="s">
        <v>724</v>
      </c>
      <c r="K559" s="845" t="s">
        <v>277</v>
      </c>
      <c r="L559" s="847">
        <v>1</v>
      </c>
      <c r="M559" s="3730">
        <v>0</v>
      </c>
      <c r="N559" s="539">
        <f t="shared" si="143"/>
        <v>0</v>
      </c>
      <c r="O559" s="520"/>
      <c r="P559" s="520"/>
      <c r="Q559" s="884">
        <v>1</v>
      </c>
      <c r="R559" s="882" t="str">
        <f t="shared" si="142"/>
        <v>((['Element'] = 'Vrata') and ['SifraVrata'] = 'VN.A.2N.25')</v>
      </c>
      <c r="S559" s="883" t="s">
        <v>202</v>
      </c>
      <c r="T559" s="881">
        <f t="shared" si="140"/>
        <v>1</v>
      </c>
      <c r="U559" s="884"/>
      <c r="V559" s="883" t="s">
        <v>202</v>
      </c>
      <c r="W559" s="2950"/>
      <c r="X559" s="1076" t="s">
        <v>649</v>
      </c>
      <c r="Y559" s="1076" t="s">
        <v>274</v>
      </c>
    </row>
    <row r="560" spans="1:25" s="521" customFormat="1" ht="15" outlineLevel="2">
      <c r="A560" s="1718" t="s">
        <v>168</v>
      </c>
      <c r="B560" s="512"/>
      <c r="C560" s="815" t="s">
        <v>641</v>
      </c>
      <c r="D560" s="514" t="s">
        <v>194</v>
      </c>
      <c r="E560" s="1720"/>
      <c r="F560" s="402"/>
      <c r="G560" s="779" t="s">
        <v>198</v>
      </c>
      <c r="H560" s="1719">
        <v>77</v>
      </c>
      <c r="I560" s="537" t="str">
        <f t="shared" si="141"/>
        <v>101.43.01.77</v>
      </c>
      <c r="J560" s="537" t="s">
        <v>725</v>
      </c>
      <c r="K560" s="845" t="s">
        <v>277</v>
      </c>
      <c r="L560" s="847">
        <v>1</v>
      </c>
      <c r="M560" s="3730">
        <v>0</v>
      </c>
      <c r="N560" s="539">
        <f t="shared" si="143"/>
        <v>0</v>
      </c>
      <c r="O560" s="520"/>
      <c r="P560" s="520"/>
      <c r="Q560" s="884">
        <v>1</v>
      </c>
      <c r="R560" s="882" t="str">
        <f t="shared" si="142"/>
        <v>((['Element'] = 'Vrata') and ['SifraVrata'] = 'VN.A.2N.26')</v>
      </c>
      <c r="S560" s="883" t="s">
        <v>202</v>
      </c>
      <c r="T560" s="881">
        <f t="shared" si="140"/>
        <v>1</v>
      </c>
      <c r="U560" s="884"/>
      <c r="V560" s="883" t="s">
        <v>202</v>
      </c>
      <c r="W560" s="2950"/>
      <c r="X560" s="1076" t="s">
        <v>649</v>
      </c>
      <c r="Y560" s="1076" t="s">
        <v>274</v>
      </c>
    </row>
    <row r="561" spans="1:25" s="521" customFormat="1" ht="15" outlineLevel="2">
      <c r="A561" s="1718" t="s">
        <v>168</v>
      </c>
      <c r="B561" s="512"/>
      <c r="C561" s="815" t="s">
        <v>641</v>
      </c>
      <c r="D561" s="514" t="s">
        <v>194</v>
      </c>
      <c r="E561" s="1720"/>
      <c r="F561" s="402"/>
      <c r="G561" s="779" t="s">
        <v>198</v>
      </c>
      <c r="H561" s="1719">
        <v>78</v>
      </c>
      <c r="I561" s="537" t="str">
        <f t="shared" si="141"/>
        <v>101.43.01.78</v>
      </c>
      <c r="J561" s="537" t="s">
        <v>726</v>
      </c>
      <c r="K561" s="845" t="s">
        <v>277</v>
      </c>
      <c r="L561" s="847">
        <v>1</v>
      </c>
      <c r="M561" s="3730">
        <v>0</v>
      </c>
      <c r="N561" s="539">
        <f t="shared" si="143"/>
        <v>0</v>
      </c>
      <c r="O561" s="520"/>
      <c r="P561" s="520"/>
      <c r="Q561" s="884">
        <v>1</v>
      </c>
      <c r="R561" s="882" t="str">
        <f t="shared" si="142"/>
        <v>((['Element'] = 'Vrata') and ['SifraVrata'] = 'VN.A.2N.27')</v>
      </c>
      <c r="S561" s="883" t="s">
        <v>202</v>
      </c>
      <c r="T561" s="881">
        <f t="shared" si="140"/>
        <v>1</v>
      </c>
      <c r="U561" s="884"/>
      <c r="V561" s="883" t="s">
        <v>202</v>
      </c>
      <c r="W561" s="2950"/>
      <c r="X561" s="1076" t="s">
        <v>649</v>
      </c>
      <c r="Y561" s="1076" t="s">
        <v>274</v>
      </c>
    </row>
    <row r="562" spans="1:25" s="521" customFormat="1" ht="15" outlineLevel="2">
      <c r="A562" s="1718" t="s">
        <v>168</v>
      </c>
      <c r="B562" s="512"/>
      <c r="C562" s="815" t="s">
        <v>641</v>
      </c>
      <c r="D562" s="514" t="s">
        <v>194</v>
      </c>
      <c r="E562" s="1720"/>
      <c r="F562" s="402"/>
      <c r="G562" s="779" t="s">
        <v>198</v>
      </c>
      <c r="H562" s="1719">
        <v>79</v>
      </c>
      <c r="I562" s="537" t="str">
        <f t="shared" si="141"/>
        <v>101.43.01.79</v>
      </c>
      <c r="J562" s="537" t="s">
        <v>727</v>
      </c>
      <c r="K562" s="845" t="s">
        <v>277</v>
      </c>
      <c r="L562" s="847">
        <v>1</v>
      </c>
      <c r="M562" s="3730">
        <v>0</v>
      </c>
      <c r="N562" s="539">
        <f>L562*M562</f>
        <v>0</v>
      </c>
      <c r="O562" s="520"/>
      <c r="P562" s="520"/>
      <c r="Q562" s="884">
        <v>1</v>
      </c>
      <c r="R562" s="882" t="str">
        <f t="shared" si="142"/>
        <v>((['Element'] = 'Vrata') and ['SifraVrata'] = 'VN.A.2N.28')</v>
      </c>
      <c r="S562" s="883" t="s">
        <v>202</v>
      </c>
      <c r="T562" s="881">
        <f>L562</f>
        <v>1</v>
      </c>
      <c r="U562" s="884"/>
      <c r="V562" s="883" t="s">
        <v>202</v>
      </c>
      <c r="W562" s="2950"/>
      <c r="X562" s="1076" t="s">
        <v>649</v>
      </c>
      <c r="Y562" s="1076" t="s">
        <v>274</v>
      </c>
    </row>
    <row r="563" spans="1:25" s="521" customFormat="1" ht="15" outlineLevel="2">
      <c r="A563" s="1718" t="s">
        <v>168</v>
      </c>
      <c r="B563" s="512"/>
      <c r="C563" s="815" t="s">
        <v>641</v>
      </c>
      <c r="D563" s="514" t="s">
        <v>194</v>
      </c>
      <c r="E563" s="1720"/>
      <c r="F563" s="402"/>
      <c r="G563" s="779" t="s">
        <v>198</v>
      </c>
      <c r="H563" s="1719">
        <v>80</v>
      </c>
      <c r="I563" s="537" t="str">
        <f t="shared" si="141"/>
        <v>101.43.01.80</v>
      </c>
      <c r="J563" s="537" t="s">
        <v>728</v>
      </c>
      <c r="K563" s="845" t="s">
        <v>277</v>
      </c>
      <c r="L563" s="847">
        <v>1</v>
      </c>
      <c r="M563" s="3730">
        <v>0</v>
      </c>
      <c r="N563" s="539">
        <f t="shared" ref="N563:N580" si="144">L563*M563</f>
        <v>0</v>
      </c>
      <c r="O563" s="520"/>
      <c r="P563" s="520"/>
      <c r="Q563" s="884">
        <v>1</v>
      </c>
      <c r="R563" s="882" t="str">
        <f t="shared" si="142"/>
        <v>((['Element'] = 'Vrata') and ['SifraVrata'] = 'VN.A.2N.29')</v>
      </c>
      <c r="S563" s="883" t="s">
        <v>202</v>
      </c>
      <c r="T563" s="881">
        <f t="shared" ref="T563:T587" si="145">L563</f>
        <v>1</v>
      </c>
      <c r="U563" s="884"/>
      <c r="V563" s="883" t="s">
        <v>202</v>
      </c>
      <c r="W563" s="2950"/>
      <c r="X563" s="1076" t="s">
        <v>649</v>
      </c>
      <c r="Y563" s="1076" t="s">
        <v>274</v>
      </c>
    </row>
    <row r="564" spans="1:25" s="521" customFormat="1" ht="15" outlineLevel="2">
      <c r="A564" s="1718" t="s">
        <v>168</v>
      </c>
      <c r="B564" s="512"/>
      <c r="C564" s="815" t="s">
        <v>641</v>
      </c>
      <c r="D564" s="514" t="s">
        <v>194</v>
      </c>
      <c r="E564" s="1720"/>
      <c r="F564" s="402"/>
      <c r="G564" s="779" t="s">
        <v>198</v>
      </c>
      <c r="H564" s="1719">
        <v>81</v>
      </c>
      <c r="I564" s="537" t="str">
        <f t="shared" si="141"/>
        <v>101.43.01.81</v>
      </c>
      <c r="J564" s="537" t="s">
        <v>729</v>
      </c>
      <c r="K564" s="845" t="s">
        <v>277</v>
      </c>
      <c r="L564" s="847">
        <v>1</v>
      </c>
      <c r="M564" s="3730">
        <v>0</v>
      </c>
      <c r="N564" s="539">
        <f t="shared" si="144"/>
        <v>0</v>
      </c>
      <c r="O564" s="520"/>
      <c r="P564" s="520"/>
      <c r="Q564" s="884">
        <v>1</v>
      </c>
      <c r="R564" s="882" t="str">
        <f t="shared" si="142"/>
        <v>((['Element'] = 'Vrata') and ['SifraVrata'] = 'VN.A.2N.30')</v>
      </c>
      <c r="S564" s="883" t="s">
        <v>202</v>
      </c>
      <c r="T564" s="881">
        <f t="shared" si="145"/>
        <v>1</v>
      </c>
      <c r="U564" s="884"/>
      <c r="V564" s="883" t="s">
        <v>202</v>
      </c>
      <c r="W564" s="2950"/>
      <c r="X564" s="1076" t="s">
        <v>649</v>
      </c>
      <c r="Y564" s="1076" t="s">
        <v>274</v>
      </c>
    </row>
    <row r="565" spans="1:25" s="521" customFormat="1" ht="15" outlineLevel="2">
      <c r="A565" s="1718" t="s">
        <v>168</v>
      </c>
      <c r="B565" s="512"/>
      <c r="C565" s="815" t="s">
        <v>641</v>
      </c>
      <c r="D565" s="514" t="s">
        <v>194</v>
      </c>
      <c r="E565" s="1720"/>
      <c r="F565" s="402"/>
      <c r="G565" s="779" t="s">
        <v>198</v>
      </c>
      <c r="H565" s="1719">
        <v>82</v>
      </c>
      <c r="I565" s="537" t="str">
        <f t="shared" si="141"/>
        <v>101.43.01.82</v>
      </c>
      <c r="J565" s="537" t="s">
        <v>730</v>
      </c>
      <c r="K565" s="845" t="s">
        <v>277</v>
      </c>
      <c r="L565" s="847">
        <v>1</v>
      </c>
      <c r="M565" s="3730">
        <v>0</v>
      </c>
      <c r="N565" s="539">
        <f t="shared" si="144"/>
        <v>0</v>
      </c>
      <c r="O565" s="520"/>
      <c r="P565" s="520"/>
      <c r="Q565" s="884">
        <v>1</v>
      </c>
      <c r="R565" s="882" t="str">
        <f t="shared" si="142"/>
        <v>((['Element'] = 'Vrata') and ['SifraVrata'] = 'VN.A.2N.31')</v>
      </c>
      <c r="S565" s="883" t="s">
        <v>202</v>
      </c>
      <c r="T565" s="881">
        <f t="shared" si="145"/>
        <v>1</v>
      </c>
      <c r="U565" s="884"/>
      <c r="V565" s="883" t="s">
        <v>202</v>
      </c>
      <c r="W565" s="2950"/>
      <c r="X565" s="1076" t="s">
        <v>649</v>
      </c>
      <c r="Y565" s="1076" t="s">
        <v>274</v>
      </c>
    </row>
    <row r="566" spans="1:25" s="521" customFormat="1" ht="15" outlineLevel="2">
      <c r="A566" s="1718" t="s">
        <v>168</v>
      </c>
      <c r="B566" s="512"/>
      <c r="C566" s="815" t="s">
        <v>641</v>
      </c>
      <c r="D566" s="514" t="s">
        <v>194</v>
      </c>
      <c r="E566" s="1720"/>
      <c r="F566" s="402"/>
      <c r="G566" s="779" t="s">
        <v>198</v>
      </c>
      <c r="H566" s="1719">
        <v>83</v>
      </c>
      <c r="I566" s="537" t="str">
        <f t="shared" si="141"/>
        <v>101.43.01.83</v>
      </c>
      <c r="J566" s="537" t="s">
        <v>731</v>
      </c>
      <c r="K566" s="845" t="s">
        <v>277</v>
      </c>
      <c r="L566" s="847">
        <v>1</v>
      </c>
      <c r="M566" s="3730">
        <v>0</v>
      </c>
      <c r="N566" s="539">
        <f t="shared" si="144"/>
        <v>0</v>
      </c>
      <c r="O566" s="520"/>
      <c r="P566" s="520"/>
      <c r="Q566" s="884">
        <v>1</v>
      </c>
      <c r="R566" s="882" t="str">
        <f t="shared" si="142"/>
        <v>((['Element'] = 'Vrata') and ['SifraVrata'] = 'VN.A.2N.32')</v>
      </c>
      <c r="S566" s="883" t="s">
        <v>202</v>
      </c>
      <c r="T566" s="881">
        <f t="shared" si="145"/>
        <v>1</v>
      </c>
      <c r="U566" s="884"/>
      <c r="V566" s="883" t="s">
        <v>202</v>
      </c>
      <c r="W566" s="2950"/>
      <c r="X566" s="1076" t="s">
        <v>649</v>
      </c>
      <c r="Y566" s="1076" t="s">
        <v>274</v>
      </c>
    </row>
    <row r="567" spans="1:25" s="521" customFormat="1" ht="15" outlineLevel="2">
      <c r="A567" s="1718" t="s">
        <v>168</v>
      </c>
      <c r="B567" s="512"/>
      <c r="C567" s="815" t="s">
        <v>641</v>
      </c>
      <c r="D567" s="514" t="s">
        <v>194</v>
      </c>
      <c r="E567" s="1720"/>
      <c r="F567" s="402"/>
      <c r="G567" s="779" t="s">
        <v>198</v>
      </c>
      <c r="H567" s="1719">
        <v>84</v>
      </c>
      <c r="I567" s="537" t="str">
        <f t="shared" si="141"/>
        <v>101.43.01.84</v>
      </c>
      <c r="J567" s="537" t="s">
        <v>732</v>
      </c>
      <c r="K567" s="845" t="s">
        <v>277</v>
      </c>
      <c r="L567" s="847">
        <v>1</v>
      </c>
      <c r="M567" s="3730">
        <v>0</v>
      </c>
      <c r="N567" s="539">
        <f t="shared" si="144"/>
        <v>0</v>
      </c>
      <c r="O567" s="520"/>
      <c r="P567" s="520"/>
      <c r="Q567" s="884">
        <v>1</v>
      </c>
      <c r="R567" s="882" t="str">
        <f t="shared" si="142"/>
        <v>((['Element'] = 'Vrata') and ['SifraVrata'] = 'VN.A.2N.33')</v>
      </c>
      <c r="S567" s="883" t="s">
        <v>202</v>
      </c>
      <c r="T567" s="881">
        <f t="shared" si="145"/>
        <v>1</v>
      </c>
      <c r="U567" s="884"/>
      <c r="V567" s="883" t="s">
        <v>202</v>
      </c>
      <c r="W567" s="2950"/>
      <c r="X567" s="1076" t="s">
        <v>649</v>
      </c>
      <c r="Y567" s="1076" t="s">
        <v>274</v>
      </c>
    </row>
    <row r="568" spans="1:25" s="521" customFormat="1" ht="15" outlineLevel="2">
      <c r="A568" s="1718" t="s">
        <v>168</v>
      </c>
      <c r="B568" s="512"/>
      <c r="C568" s="815" t="s">
        <v>641</v>
      </c>
      <c r="D568" s="514" t="s">
        <v>194</v>
      </c>
      <c r="E568" s="1720"/>
      <c r="F568" s="402"/>
      <c r="G568" s="779" t="s">
        <v>198</v>
      </c>
      <c r="H568" s="1719">
        <v>85</v>
      </c>
      <c r="I568" s="537" t="str">
        <f t="shared" si="141"/>
        <v>101.43.01.85</v>
      </c>
      <c r="J568" s="537" t="s">
        <v>733</v>
      </c>
      <c r="K568" s="845" t="s">
        <v>277</v>
      </c>
      <c r="L568" s="847">
        <v>1</v>
      </c>
      <c r="M568" s="3730">
        <v>0</v>
      </c>
      <c r="N568" s="539">
        <f t="shared" si="144"/>
        <v>0</v>
      </c>
      <c r="O568" s="520"/>
      <c r="P568" s="520"/>
      <c r="Q568" s="884">
        <v>1</v>
      </c>
      <c r="R568" s="882" t="str">
        <f t="shared" si="142"/>
        <v>((['Element'] = 'Vrata') and ['SifraVrata'] = 'VN.A.2N.34')</v>
      </c>
      <c r="S568" s="883" t="s">
        <v>202</v>
      </c>
      <c r="T568" s="881">
        <f t="shared" si="145"/>
        <v>1</v>
      </c>
      <c r="U568" s="884"/>
      <c r="V568" s="883" t="s">
        <v>202</v>
      </c>
      <c r="W568" s="2950"/>
      <c r="X568" s="1076" t="s">
        <v>649</v>
      </c>
      <c r="Y568" s="1076" t="s">
        <v>274</v>
      </c>
    </row>
    <row r="569" spans="1:25" s="521" customFormat="1" ht="15" outlineLevel="2">
      <c r="A569" s="1718" t="s">
        <v>168</v>
      </c>
      <c r="B569" s="512"/>
      <c r="C569" s="815" t="s">
        <v>641</v>
      </c>
      <c r="D569" s="514" t="s">
        <v>194</v>
      </c>
      <c r="E569" s="1720"/>
      <c r="F569" s="402"/>
      <c r="G569" s="779" t="s">
        <v>198</v>
      </c>
      <c r="H569" s="1719">
        <v>86</v>
      </c>
      <c r="I569" s="537" t="str">
        <f t="shared" si="141"/>
        <v>101.43.01.86</v>
      </c>
      <c r="J569" s="537" t="s">
        <v>734</v>
      </c>
      <c r="K569" s="845" t="s">
        <v>277</v>
      </c>
      <c r="L569" s="847">
        <v>1</v>
      </c>
      <c r="M569" s="3730">
        <v>0</v>
      </c>
      <c r="N569" s="539">
        <f t="shared" si="144"/>
        <v>0</v>
      </c>
      <c r="O569" s="520"/>
      <c r="P569" s="520"/>
      <c r="Q569" s="884">
        <v>1</v>
      </c>
      <c r="R569" s="882" t="str">
        <f t="shared" si="142"/>
        <v>((['Element'] = 'Vrata') and ['SifraVrata'] = 'VN.A.2N.35')</v>
      </c>
      <c r="S569" s="883" t="s">
        <v>202</v>
      </c>
      <c r="T569" s="881">
        <f t="shared" si="145"/>
        <v>1</v>
      </c>
      <c r="U569" s="884"/>
      <c r="V569" s="883" t="s">
        <v>202</v>
      </c>
      <c r="W569" s="2950"/>
      <c r="X569" s="1076" t="s">
        <v>649</v>
      </c>
      <c r="Y569" s="1076" t="s">
        <v>274</v>
      </c>
    </row>
    <row r="570" spans="1:25" s="521" customFormat="1" ht="15" outlineLevel="2">
      <c r="A570" s="1718" t="s">
        <v>168</v>
      </c>
      <c r="B570" s="512"/>
      <c r="C570" s="815" t="s">
        <v>641</v>
      </c>
      <c r="D570" s="514" t="s">
        <v>194</v>
      </c>
      <c r="E570" s="1720"/>
      <c r="F570" s="402"/>
      <c r="G570" s="779" t="s">
        <v>198</v>
      </c>
      <c r="H570" s="1719">
        <v>87</v>
      </c>
      <c r="I570" s="537" t="str">
        <f t="shared" si="141"/>
        <v>101.43.01.87</v>
      </c>
      <c r="J570" s="537" t="s">
        <v>735</v>
      </c>
      <c r="K570" s="845" t="s">
        <v>277</v>
      </c>
      <c r="L570" s="847">
        <v>1</v>
      </c>
      <c r="M570" s="3730">
        <v>0</v>
      </c>
      <c r="N570" s="539">
        <f t="shared" si="144"/>
        <v>0</v>
      </c>
      <c r="O570" s="520"/>
      <c r="P570" s="520"/>
      <c r="Q570" s="884">
        <v>1</v>
      </c>
      <c r="R570" s="882" t="str">
        <f t="shared" si="142"/>
        <v>((['Element'] = 'Vrata') and ['SifraVrata'] = 'VN.A.2N.36')</v>
      </c>
      <c r="S570" s="883" t="s">
        <v>202</v>
      </c>
      <c r="T570" s="881">
        <f t="shared" si="145"/>
        <v>1</v>
      </c>
      <c r="U570" s="884"/>
      <c r="V570" s="883" t="s">
        <v>202</v>
      </c>
      <c r="W570" s="2950"/>
      <c r="X570" s="1076" t="s">
        <v>649</v>
      </c>
      <c r="Y570" s="1076" t="s">
        <v>274</v>
      </c>
    </row>
    <row r="571" spans="1:25" s="521" customFormat="1" ht="15" outlineLevel="2">
      <c r="A571" s="1718" t="s">
        <v>168</v>
      </c>
      <c r="B571" s="512"/>
      <c r="C571" s="815" t="s">
        <v>641</v>
      </c>
      <c r="D571" s="514" t="s">
        <v>194</v>
      </c>
      <c r="E571" s="1720"/>
      <c r="F571" s="402"/>
      <c r="G571" s="779" t="s">
        <v>198</v>
      </c>
      <c r="H571" s="1719">
        <v>88</v>
      </c>
      <c r="I571" s="537" t="str">
        <f t="shared" si="141"/>
        <v>101.43.01.88</v>
      </c>
      <c r="J571" s="537" t="s">
        <v>736</v>
      </c>
      <c r="K571" s="845" t="s">
        <v>277</v>
      </c>
      <c r="L571" s="847">
        <v>1</v>
      </c>
      <c r="M571" s="3730">
        <v>0</v>
      </c>
      <c r="N571" s="539">
        <f t="shared" si="144"/>
        <v>0</v>
      </c>
      <c r="O571" s="520"/>
      <c r="P571" s="520"/>
      <c r="Q571" s="884">
        <v>1</v>
      </c>
      <c r="R571" s="882" t="str">
        <f t="shared" si="142"/>
        <v>((['Element'] = 'Vrata') and ['SifraVrata'] = 'VN.A.2N.37')</v>
      </c>
      <c r="S571" s="883" t="s">
        <v>202</v>
      </c>
      <c r="T571" s="881">
        <f t="shared" si="145"/>
        <v>1</v>
      </c>
      <c r="U571" s="884"/>
      <c r="V571" s="883" t="s">
        <v>202</v>
      </c>
      <c r="W571" s="2950"/>
      <c r="X571" s="1076" t="s">
        <v>649</v>
      </c>
      <c r="Y571" s="1076" t="s">
        <v>274</v>
      </c>
    </row>
    <row r="572" spans="1:25" s="521" customFormat="1" ht="15" outlineLevel="2">
      <c r="A572" s="1718" t="s">
        <v>168</v>
      </c>
      <c r="B572" s="512"/>
      <c r="C572" s="815" t="s">
        <v>641</v>
      </c>
      <c r="D572" s="514" t="s">
        <v>194</v>
      </c>
      <c r="E572" s="1720"/>
      <c r="F572" s="402"/>
      <c r="G572" s="779" t="s">
        <v>198</v>
      </c>
      <c r="H572" s="1719">
        <v>89</v>
      </c>
      <c r="I572" s="537" t="str">
        <f t="shared" si="141"/>
        <v>101.43.01.89</v>
      </c>
      <c r="J572" s="537" t="s">
        <v>737</v>
      </c>
      <c r="K572" s="845" t="s">
        <v>277</v>
      </c>
      <c r="L572" s="847">
        <v>1</v>
      </c>
      <c r="M572" s="3730">
        <v>0</v>
      </c>
      <c r="N572" s="539">
        <f t="shared" si="144"/>
        <v>0</v>
      </c>
      <c r="O572" s="520"/>
      <c r="P572" s="520"/>
      <c r="Q572" s="884">
        <v>1</v>
      </c>
      <c r="R572" s="882" t="str">
        <f t="shared" si="142"/>
        <v>((['Element'] = 'Vrata') and ['SifraVrata'] = 'VN.A.2N.38')</v>
      </c>
      <c r="S572" s="883" t="s">
        <v>202</v>
      </c>
      <c r="T572" s="881">
        <f t="shared" si="145"/>
        <v>1</v>
      </c>
      <c r="U572" s="884"/>
      <c r="V572" s="883" t="s">
        <v>202</v>
      </c>
      <c r="W572" s="2950"/>
      <c r="X572" s="1076" t="s">
        <v>649</v>
      </c>
      <c r="Y572" s="1076" t="s">
        <v>274</v>
      </c>
    </row>
    <row r="573" spans="1:25" s="521" customFormat="1" ht="15" outlineLevel="2">
      <c r="A573" s="1718" t="s">
        <v>168</v>
      </c>
      <c r="B573" s="512"/>
      <c r="C573" s="815" t="s">
        <v>641</v>
      </c>
      <c r="D573" s="514" t="s">
        <v>194</v>
      </c>
      <c r="E573" s="1720"/>
      <c r="F573" s="402"/>
      <c r="G573" s="779" t="s">
        <v>198</v>
      </c>
      <c r="H573" s="1719">
        <v>90</v>
      </c>
      <c r="I573" s="537" t="str">
        <f t="shared" si="141"/>
        <v>101.43.01.90</v>
      </c>
      <c r="J573" s="537" t="s">
        <v>738</v>
      </c>
      <c r="K573" s="845" t="s">
        <v>277</v>
      </c>
      <c r="L573" s="847">
        <v>1</v>
      </c>
      <c r="M573" s="3730">
        <v>0</v>
      </c>
      <c r="N573" s="539">
        <f t="shared" si="144"/>
        <v>0</v>
      </c>
      <c r="O573" s="520"/>
      <c r="P573" s="520"/>
      <c r="Q573" s="884">
        <v>1</v>
      </c>
      <c r="R573" s="882" t="str">
        <f t="shared" si="142"/>
        <v>((['Element'] = 'Vrata') and ['SifraVrata'] = 'VN.A.3K.01')</v>
      </c>
      <c r="S573" s="883" t="s">
        <v>202</v>
      </c>
      <c r="T573" s="881">
        <f t="shared" si="145"/>
        <v>1</v>
      </c>
      <c r="U573" s="884"/>
      <c r="V573" s="883" t="s">
        <v>202</v>
      </c>
      <c r="W573" s="2950"/>
      <c r="X573" s="1076" t="s">
        <v>649</v>
      </c>
      <c r="Y573" s="1076" t="s">
        <v>274</v>
      </c>
    </row>
    <row r="574" spans="1:25" s="521" customFormat="1" ht="15" outlineLevel="2">
      <c r="A574" s="1718" t="s">
        <v>168</v>
      </c>
      <c r="B574" s="512"/>
      <c r="C574" s="815" t="s">
        <v>641</v>
      </c>
      <c r="D574" s="514" t="s">
        <v>194</v>
      </c>
      <c r="E574" s="1720"/>
      <c r="F574" s="402"/>
      <c r="G574" s="779" t="s">
        <v>198</v>
      </c>
      <c r="H574" s="1719">
        <v>91</v>
      </c>
      <c r="I574" s="537" t="str">
        <f t="shared" si="141"/>
        <v>101.43.01.91</v>
      </c>
      <c r="J574" s="537" t="s">
        <v>739</v>
      </c>
      <c r="K574" s="845" t="s">
        <v>277</v>
      </c>
      <c r="L574" s="847">
        <v>1</v>
      </c>
      <c r="M574" s="3730">
        <v>0</v>
      </c>
      <c r="N574" s="539">
        <f t="shared" si="144"/>
        <v>0</v>
      </c>
      <c r="O574" s="520"/>
      <c r="P574" s="520"/>
      <c r="Q574" s="884">
        <v>1</v>
      </c>
      <c r="R574" s="882" t="str">
        <f t="shared" si="142"/>
        <v>((['Element'] = 'Vrata') and ['SifraVrata'] = 'VN.A.3K.02')</v>
      </c>
      <c r="S574" s="883" t="s">
        <v>202</v>
      </c>
      <c r="T574" s="881">
        <f t="shared" si="145"/>
        <v>1</v>
      </c>
      <c r="U574" s="884"/>
      <c r="V574" s="883" t="s">
        <v>202</v>
      </c>
      <c r="W574" s="2950"/>
      <c r="X574" s="1076" t="s">
        <v>649</v>
      </c>
      <c r="Y574" s="1076" t="s">
        <v>274</v>
      </c>
    </row>
    <row r="575" spans="1:25" s="521" customFormat="1" ht="15" outlineLevel="2">
      <c r="A575" s="1718" t="s">
        <v>168</v>
      </c>
      <c r="B575" s="512"/>
      <c r="C575" s="815" t="s">
        <v>641</v>
      </c>
      <c r="D575" s="514" t="s">
        <v>194</v>
      </c>
      <c r="E575" s="1720"/>
      <c r="F575" s="402"/>
      <c r="G575" s="779" t="s">
        <v>198</v>
      </c>
      <c r="H575" s="1719">
        <v>92</v>
      </c>
      <c r="I575" s="537" t="str">
        <f t="shared" si="141"/>
        <v>101.43.01.92</v>
      </c>
      <c r="J575" s="537" t="s">
        <v>740</v>
      </c>
      <c r="K575" s="845" t="s">
        <v>277</v>
      </c>
      <c r="L575" s="847">
        <v>1</v>
      </c>
      <c r="M575" s="3730">
        <v>0</v>
      </c>
      <c r="N575" s="539">
        <f t="shared" si="144"/>
        <v>0</v>
      </c>
      <c r="O575" s="520"/>
      <c r="P575" s="520"/>
      <c r="Q575" s="884">
        <v>1</v>
      </c>
      <c r="R575" s="882" t="str">
        <f t="shared" si="142"/>
        <v>((['Element'] = 'Vrata') and ['SifraVrata'] = 'VN.A.3N.01')</v>
      </c>
      <c r="S575" s="883" t="s">
        <v>202</v>
      </c>
      <c r="T575" s="881">
        <f t="shared" si="145"/>
        <v>1</v>
      </c>
      <c r="U575" s="884"/>
      <c r="V575" s="883" t="s">
        <v>202</v>
      </c>
      <c r="W575" s="2950"/>
      <c r="X575" s="1076" t="s">
        <v>649</v>
      </c>
      <c r="Y575" s="1076" t="s">
        <v>274</v>
      </c>
    </row>
    <row r="576" spans="1:25" s="521" customFormat="1" ht="15" outlineLevel="2">
      <c r="A576" s="1718" t="s">
        <v>168</v>
      </c>
      <c r="B576" s="512"/>
      <c r="C576" s="815" t="s">
        <v>641</v>
      </c>
      <c r="D576" s="514" t="s">
        <v>194</v>
      </c>
      <c r="E576" s="1720"/>
      <c r="F576" s="402"/>
      <c r="G576" s="779" t="s">
        <v>198</v>
      </c>
      <c r="H576" s="1719">
        <v>93</v>
      </c>
      <c r="I576" s="537" t="str">
        <f t="shared" si="141"/>
        <v>101.43.01.93</v>
      </c>
      <c r="J576" s="537" t="s">
        <v>741</v>
      </c>
      <c r="K576" s="845" t="s">
        <v>277</v>
      </c>
      <c r="L576" s="847">
        <v>1</v>
      </c>
      <c r="M576" s="3730">
        <v>0</v>
      </c>
      <c r="N576" s="539">
        <f t="shared" si="144"/>
        <v>0</v>
      </c>
      <c r="O576" s="520"/>
      <c r="P576" s="520"/>
      <c r="Q576" s="884">
        <v>1</v>
      </c>
      <c r="R576" s="882" t="str">
        <f t="shared" si="142"/>
        <v>((['Element'] = 'Vrata') and ['SifraVrata'] = 'VN.A.3N.02')</v>
      </c>
      <c r="S576" s="883" t="s">
        <v>202</v>
      </c>
      <c r="T576" s="881">
        <f t="shared" si="145"/>
        <v>1</v>
      </c>
      <c r="U576" s="884"/>
      <c r="V576" s="883" t="s">
        <v>202</v>
      </c>
      <c r="W576" s="2950"/>
      <c r="X576" s="1076" t="s">
        <v>649</v>
      </c>
      <c r="Y576" s="1076" t="s">
        <v>274</v>
      </c>
    </row>
    <row r="577" spans="1:25" s="521" customFormat="1" ht="15" outlineLevel="2">
      <c r="A577" s="1718" t="s">
        <v>168</v>
      </c>
      <c r="B577" s="512"/>
      <c r="C577" s="815" t="s">
        <v>641</v>
      </c>
      <c r="D577" s="514" t="s">
        <v>194</v>
      </c>
      <c r="E577" s="1720"/>
      <c r="F577" s="402"/>
      <c r="G577" s="779" t="s">
        <v>198</v>
      </c>
      <c r="H577" s="1719">
        <v>94</v>
      </c>
      <c r="I577" s="537" t="str">
        <f t="shared" si="141"/>
        <v>101.43.01.94</v>
      </c>
      <c r="J577" s="537" t="s">
        <v>742</v>
      </c>
      <c r="K577" s="845" t="s">
        <v>277</v>
      </c>
      <c r="L577" s="847">
        <v>1</v>
      </c>
      <c r="M577" s="3730">
        <v>0</v>
      </c>
      <c r="N577" s="539">
        <f t="shared" si="144"/>
        <v>0</v>
      </c>
      <c r="O577" s="520"/>
      <c r="P577" s="520"/>
      <c r="Q577" s="884">
        <v>1</v>
      </c>
      <c r="R577" s="882" t="str">
        <f t="shared" si="142"/>
        <v>((['Element'] = 'Vrata') and ['SifraVrata'] = 'VN.A.3N.03')</v>
      </c>
      <c r="S577" s="883" t="s">
        <v>202</v>
      </c>
      <c r="T577" s="881">
        <f t="shared" si="145"/>
        <v>1</v>
      </c>
      <c r="U577" s="884"/>
      <c r="V577" s="883" t="s">
        <v>202</v>
      </c>
      <c r="W577" s="2950"/>
      <c r="X577" s="1076" t="s">
        <v>649</v>
      </c>
      <c r="Y577" s="1076" t="s">
        <v>274</v>
      </c>
    </row>
    <row r="578" spans="1:25" s="521" customFormat="1" ht="15" outlineLevel="2">
      <c r="A578" s="1718" t="s">
        <v>168</v>
      </c>
      <c r="B578" s="512"/>
      <c r="C578" s="815" t="s">
        <v>641</v>
      </c>
      <c r="D578" s="514" t="s">
        <v>194</v>
      </c>
      <c r="E578" s="1720"/>
      <c r="F578" s="402"/>
      <c r="G578" s="779" t="s">
        <v>198</v>
      </c>
      <c r="H578" s="1719">
        <v>95</v>
      </c>
      <c r="I578" s="537" t="str">
        <f t="shared" si="141"/>
        <v>101.43.01.95</v>
      </c>
      <c r="J578" s="537" t="s">
        <v>743</v>
      </c>
      <c r="K578" s="845" t="s">
        <v>277</v>
      </c>
      <c r="L578" s="847">
        <v>1</v>
      </c>
      <c r="M578" s="3730">
        <v>0</v>
      </c>
      <c r="N578" s="539">
        <f t="shared" si="144"/>
        <v>0</v>
      </c>
      <c r="O578" s="520"/>
      <c r="P578" s="520"/>
      <c r="Q578" s="884">
        <v>1</v>
      </c>
      <c r="R578" s="882" t="str">
        <f t="shared" si="142"/>
        <v>((['Element'] = 'Vrata') and ['SifraVrata'] = 'VN.A.3N.04')</v>
      </c>
      <c r="S578" s="883" t="s">
        <v>202</v>
      </c>
      <c r="T578" s="881">
        <f t="shared" si="145"/>
        <v>1</v>
      </c>
      <c r="U578" s="884"/>
      <c r="V578" s="883" t="s">
        <v>202</v>
      </c>
      <c r="W578" s="2950"/>
      <c r="X578" s="1076" t="s">
        <v>649</v>
      </c>
      <c r="Y578" s="1076" t="s">
        <v>274</v>
      </c>
    </row>
    <row r="579" spans="1:25" s="521" customFormat="1" ht="15" outlineLevel="2">
      <c r="A579" s="1718" t="s">
        <v>168</v>
      </c>
      <c r="B579" s="512"/>
      <c r="C579" s="815" t="s">
        <v>641</v>
      </c>
      <c r="D579" s="514" t="s">
        <v>194</v>
      </c>
      <c r="E579" s="1720"/>
      <c r="F579" s="402"/>
      <c r="G579" s="779" t="s">
        <v>198</v>
      </c>
      <c r="H579" s="1719">
        <v>96</v>
      </c>
      <c r="I579" s="537" t="str">
        <f t="shared" si="141"/>
        <v>101.43.01.96</v>
      </c>
      <c r="J579" s="537" t="s">
        <v>744</v>
      </c>
      <c r="K579" s="845" t="s">
        <v>277</v>
      </c>
      <c r="L579" s="847">
        <v>1</v>
      </c>
      <c r="M579" s="3730">
        <v>0</v>
      </c>
      <c r="N579" s="539">
        <f t="shared" si="144"/>
        <v>0</v>
      </c>
      <c r="O579" s="520"/>
      <c r="P579" s="520"/>
      <c r="Q579" s="884">
        <v>1</v>
      </c>
      <c r="R579" s="882" t="str">
        <f t="shared" si="142"/>
        <v>((['Element'] = 'Vrata') and ['SifraVrata'] = 'VN.A.3N.05')</v>
      </c>
      <c r="S579" s="883" t="s">
        <v>202</v>
      </c>
      <c r="T579" s="881">
        <f t="shared" si="145"/>
        <v>1</v>
      </c>
      <c r="U579" s="884"/>
      <c r="V579" s="883" t="s">
        <v>202</v>
      </c>
      <c r="W579" s="2950"/>
      <c r="X579" s="1076" t="s">
        <v>649</v>
      </c>
      <c r="Y579" s="1076" t="s">
        <v>274</v>
      </c>
    </row>
    <row r="580" spans="1:25" s="521" customFormat="1" ht="15" outlineLevel="2">
      <c r="A580" s="1718" t="s">
        <v>168</v>
      </c>
      <c r="B580" s="512"/>
      <c r="C580" s="815" t="s">
        <v>641</v>
      </c>
      <c r="D580" s="514" t="s">
        <v>194</v>
      </c>
      <c r="E580" s="1720"/>
      <c r="F580" s="402"/>
      <c r="G580" s="779" t="s">
        <v>198</v>
      </c>
      <c r="H580" s="1719">
        <v>97</v>
      </c>
      <c r="I580" s="537" t="str">
        <f t="shared" si="141"/>
        <v>101.43.01.97</v>
      </c>
      <c r="J580" s="537" t="s">
        <v>745</v>
      </c>
      <c r="K580" s="845" t="s">
        <v>277</v>
      </c>
      <c r="L580" s="847">
        <v>1</v>
      </c>
      <c r="M580" s="3730">
        <v>0</v>
      </c>
      <c r="N580" s="539">
        <f t="shared" si="144"/>
        <v>0</v>
      </c>
      <c r="O580" s="520"/>
      <c r="P580" s="520"/>
      <c r="Q580" s="884">
        <v>1</v>
      </c>
      <c r="R580" s="882" t="str">
        <f t="shared" si="142"/>
        <v>((['Element'] = 'Vrata') and ['SifraVrata'] = 'VN.A.3N.06')</v>
      </c>
      <c r="S580" s="883" t="s">
        <v>202</v>
      </c>
      <c r="T580" s="881">
        <f t="shared" si="145"/>
        <v>1</v>
      </c>
      <c r="U580" s="884"/>
      <c r="V580" s="883" t="s">
        <v>202</v>
      </c>
      <c r="W580" s="2950"/>
      <c r="X580" s="1076" t="s">
        <v>649</v>
      </c>
      <c r="Y580" s="1076" t="s">
        <v>274</v>
      </c>
    </row>
    <row r="581" spans="1:25" s="521" customFormat="1" ht="15" outlineLevel="2">
      <c r="A581" s="1718" t="s">
        <v>168</v>
      </c>
      <c r="B581" s="512"/>
      <c r="C581" s="815" t="s">
        <v>641</v>
      </c>
      <c r="D581" s="514" t="s">
        <v>194</v>
      </c>
      <c r="E581" s="1720"/>
      <c r="F581" s="402"/>
      <c r="G581" s="779" t="s">
        <v>198</v>
      </c>
      <c r="H581" s="1719">
        <v>98</v>
      </c>
      <c r="I581" s="537" t="str">
        <f t="shared" si="141"/>
        <v>101.43.01.98</v>
      </c>
      <c r="J581" s="537" t="s">
        <v>746</v>
      </c>
      <c r="K581" s="845" t="s">
        <v>277</v>
      </c>
      <c r="L581" s="847">
        <v>1</v>
      </c>
      <c r="M581" s="3730">
        <v>0</v>
      </c>
      <c r="N581" s="539">
        <f>L581*M581</f>
        <v>0</v>
      </c>
      <c r="O581" s="520"/>
      <c r="P581" s="520"/>
      <c r="Q581" s="884">
        <v>1</v>
      </c>
      <c r="R581" s="882" t="str">
        <f t="shared" si="142"/>
        <v>((['Element'] = 'Vrata') and ['SifraVrata'] = 'VN.A.3N.07')</v>
      </c>
      <c r="S581" s="883" t="s">
        <v>202</v>
      </c>
      <c r="T581" s="881">
        <f t="shared" si="145"/>
        <v>1</v>
      </c>
      <c r="U581" s="884"/>
      <c r="V581" s="883" t="s">
        <v>202</v>
      </c>
      <c r="W581" s="2950"/>
      <c r="X581" s="1076" t="s">
        <v>649</v>
      </c>
      <c r="Y581" s="1076" t="s">
        <v>274</v>
      </c>
    </row>
    <row r="582" spans="1:25" s="521" customFormat="1" ht="15" outlineLevel="2">
      <c r="A582" s="1718" t="s">
        <v>168</v>
      </c>
      <c r="B582" s="512"/>
      <c r="C582" s="815" t="s">
        <v>641</v>
      </c>
      <c r="D582" s="514" t="s">
        <v>194</v>
      </c>
      <c r="E582" s="1720"/>
      <c r="F582" s="402"/>
      <c r="G582" s="779" t="s">
        <v>198</v>
      </c>
      <c r="H582" s="1719">
        <v>99</v>
      </c>
      <c r="I582" s="537" t="str">
        <f t="shared" si="141"/>
        <v>101.43.01.99</v>
      </c>
      <c r="J582" s="537" t="s">
        <v>747</v>
      </c>
      <c r="K582" s="845" t="s">
        <v>277</v>
      </c>
      <c r="L582" s="847">
        <v>1</v>
      </c>
      <c r="M582" s="3730">
        <v>0</v>
      </c>
      <c r="N582" s="539">
        <f t="shared" ref="N582:N587" si="146">L582*M582</f>
        <v>0</v>
      </c>
      <c r="O582" s="520"/>
      <c r="P582" s="520"/>
      <c r="Q582" s="884">
        <v>1</v>
      </c>
      <c r="R582" s="882" t="str">
        <f t="shared" si="142"/>
        <v>((['Element'] = 'Vrata') and ['SifraVrata'] = 'VN.A.3N.08')</v>
      </c>
      <c r="S582" s="883" t="s">
        <v>202</v>
      </c>
      <c r="T582" s="881">
        <f t="shared" si="145"/>
        <v>1</v>
      </c>
      <c r="U582" s="884"/>
      <c r="V582" s="883" t="s">
        <v>202</v>
      </c>
      <c r="W582" s="2950"/>
      <c r="X582" s="1076" t="s">
        <v>649</v>
      </c>
      <c r="Y582" s="1076" t="s">
        <v>274</v>
      </c>
    </row>
    <row r="583" spans="1:25" s="521" customFormat="1" ht="15" outlineLevel="2">
      <c r="A583" s="1718" t="s">
        <v>168</v>
      </c>
      <c r="B583" s="512"/>
      <c r="C583" s="815" t="s">
        <v>641</v>
      </c>
      <c r="D583" s="514" t="s">
        <v>194</v>
      </c>
      <c r="E583" s="1720"/>
      <c r="F583" s="402"/>
      <c r="G583" s="779" t="s">
        <v>198</v>
      </c>
      <c r="H583" s="1719">
        <v>100</v>
      </c>
      <c r="I583" s="537" t="str">
        <f t="shared" si="141"/>
        <v>101.43.01.100</v>
      </c>
      <c r="J583" s="537" t="s">
        <v>748</v>
      </c>
      <c r="K583" s="845" t="s">
        <v>277</v>
      </c>
      <c r="L583" s="847">
        <v>1</v>
      </c>
      <c r="M583" s="3730">
        <v>0</v>
      </c>
      <c r="N583" s="539">
        <f t="shared" si="146"/>
        <v>0</v>
      </c>
      <c r="O583" s="520"/>
      <c r="P583" s="520"/>
      <c r="Q583" s="884">
        <v>1</v>
      </c>
      <c r="R583" s="882" t="str">
        <f t="shared" si="142"/>
        <v>((['Element'] = 'Vrata') and ['SifraVrata'] = 'VN.A.3N.09')</v>
      </c>
      <c r="S583" s="883" t="s">
        <v>202</v>
      </c>
      <c r="T583" s="881">
        <f t="shared" si="145"/>
        <v>1</v>
      </c>
      <c r="U583" s="884"/>
      <c r="V583" s="883" t="s">
        <v>202</v>
      </c>
      <c r="W583" s="2950"/>
      <c r="X583" s="1076" t="s">
        <v>649</v>
      </c>
      <c r="Y583" s="1076" t="s">
        <v>274</v>
      </c>
    </row>
    <row r="584" spans="1:25" s="521" customFormat="1" ht="15" outlineLevel="2">
      <c r="A584" s="1718" t="s">
        <v>168</v>
      </c>
      <c r="B584" s="512"/>
      <c r="C584" s="815" t="s">
        <v>641</v>
      </c>
      <c r="D584" s="514" t="s">
        <v>194</v>
      </c>
      <c r="E584" s="1720"/>
      <c r="F584" s="402"/>
      <c r="G584" s="779" t="s">
        <v>198</v>
      </c>
      <c r="H584" s="1719">
        <v>101</v>
      </c>
      <c r="I584" s="537" t="str">
        <f t="shared" si="141"/>
        <v>101.43.01.101</v>
      </c>
      <c r="J584" s="537" t="s">
        <v>749</v>
      </c>
      <c r="K584" s="845" t="s">
        <v>277</v>
      </c>
      <c r="L584" s="847">
        <v>1</v>
      </c>
      <c r="M584" s="3730">
        <v>0</v>
      </c>
      <c r="N584" s="539">
        <f t="shared" si="146"/>
        <v>0</v>
      </c>
      <c r="O584" s="520"/>
      <c r="P584" s="520"/>
      <c r="Q584" s="884">
        <v>1</v>
      </c>
      <c r="R584" s="882" t="str">
        <f t="shared" si="142"/>
        <v>((['Element'] = 'Vrata') and ['SifraVrata'] = 'VN.A.3N.10')</v>
      </c>
      <c r="S584" s="883" t="s">
        <v>202</v>
      </c>
      <c r="T584" s="881">
        <f t="shared" si="145"/>
        <v>1</v>
      </c>
      <c r="U584" s="884"/>
      <c r="V584" s="883" t="s">
        <v>202</v>
      </c>
      <c r="W584" s="2950"/>
      <c r="X584" s="1076" t="s">
        <v>649</v>
      </c>
      <c r="Y584" s="1076" t="s">
        <v>274</v>
      </c>
    </row>
    <row r="585" spans="1:25" s="521" customFormat="1" ht="15" outlineLevel="2">
      <c r="A585" s="1718" t="s">
        <v>168</v>
      </c>
      <c r="B585" s="512"/>
      <c r="C585" s="815" t="s">
        <v>641</v>
      </c>
      <c r="D585" s="514" t="s">
        <v>194</v>
      </c>
      <c r="E585" s="1720"/>
      <c r="F585" s="402"/>
      <c r="G585" s="779" t="s">
        <v>198</v>
      </c>
      <c r="H585" s="1719">
        <v>102</v>
      </c>
      <c r="I585" s="537" t="str">
        <f t="shared" si="141"/>
        <v>101.43.01.102</v>
      </c>
      <c r="J585" s="537" t="s">
        <v>750</v>
      </c>
      <c r="K585" s="845" t="s">
        <v>277</v>
      </c>
      <c r="L585" s="847">
        <v>1</v>
      </c>
      <c r="M585" s="3730">
        <v>0</v>
      </c>
      <c r="N585" s="539">
        <f t="shared" si="146"/>
        <v>0</v>
      </c>
      <c r="O585" s="520"/>
      <c r="P585" s="520"/>
      <c r="Q585" s="884">
        <v>1</v>
      </c>
      <c r="R585" s="882" t="str">
        <f t="shared" si="142"/>
        <v>((['Element'] = 'Vrata') and ['SifraVrata'] = 'VN.A.3N.11')</v>
      </c>
      <c r="S585" s="883" t="s">
        <v>202</v>
      </c>
      <c r="T585" s="881">
        <f t="shared" si="145"/>
        <v>1</v>
      </c>
      <c r="U585" s="884"/>
      <c r="V585" s="883" t="s">
        <v>202</v>
      </c>
      <c r="W585" s="2950"/>
      <c r="X585" s="1076" t="s">
        <v>649</v>
      </c>
      <c r="Y585" s="1076" t="s">
        <v>274</v>
      </c>
    </row>
    <row r="586" spans="1:25" s="521" customFormat="1" ht="15" outlineLevel="2">
      <c r="A586" s="1718" t="s">
        <v>168</v>
      </c>
      <c r="B586" s="512"/>
      <c r="C586" s="815" t="s">
        <v>641</v>
      </c>
      <c r="D586" s="514" t="s">
        <v>194</v>
      </c>
      <c r="E586" s="1720"/>
      <c r="F586" s="402"/>
      <c r="G586" s="779" t="s">
        <v>198</v>
      </c>
      <c r="H586" s="1719">
        <v>103</v>
      </c>
      <c r="I586" s="537" t="str">
        <f t="shared" si="141"/>
        <v>101.43.01.103</v>
      </c>
      <c r="J586" s="537" t="s">
        <v>751</v>
      </c>
      <c r="K586" s="845" t="s">
        <v>277</v>
      </c>
      <c r="L586" s="847">
        <v>1</v>
      </c>
      <c r="M586" s="3730">
        <v>0</v>
      </c>
      <c r="N586" s="539">
        <f t="shared" si="146"/>
        <v>0</v>
      </c>
      <c r="O586" s="520"/>
      <c r="P586" s="520"/>
      <c r="Q586" s="884">
        <v>1</v>
      </c>
      <c r="R586" s="882" t="str">
        <f t="shared" si="142"/>
        <v>((['Element'] = 'Vrata') and ['SifraVrata'] = 'VN.A.3N.12')</v>
      </c>
      <c r="S586" s="883" t="s">
        <v>202</v>
      </c>
      <c r="T586" s="881">
        <f t="shared" si="145"/>
        <v>1</v>
      </c>
      <c r="U586" s="884"/>
      <c r="V586" s="883" t="s">
        <v>202</v>
      </c>
      <c r="W586" s="2950"/>
      <c r="X586" s="1076" t="s">
        <v>649</v>
      </c>
      <c r="Y586" s="1076" t="s">
        <v>274</v>
      </c>
    </row>
    <row r="587" spans="1:25" s="521" customFormat="1" ht="15" outlineLevel="2">
      <c r="A587" s="1718" t="s">
        <v>168</v>
      </c>
      <c r="B587" s="512"/>
      <c r="C587" s="815" t="s">
        <v>641</v>
      </c>
      <c r="D587" s="514" t="s">
        <v>194</v>
      </c>
      <c r="E587" s="1720"/>
      <c r="F587" s="402"/>
      <c r="G587" s="779" t="s">
        <v>198</v>
      </c>
      <c r="H587" s="1719">
        <v>104</v>
      </c>
      <c r="I587" s="537" t="str">
        <f t="shared" si="141"/>
        <v>101.43.01.104</v>
      </c>
      <c r="J587" s="537" t="s">
        <v>752</v>
      </c>
      <c r="K587" s="845" t="s">
        <v>277</v>
      </c>
      <c r="L587" s="847">
        <v>1</v>
      </c>
      <c r="M587" s="3730">
        <v>0</v>
      </c>
      <c r="N587" s="539">
        <f t="shared" si="146"/>
        <v>0</v>
      </c>
      <c r="O587" s="520"/>
      <c r="P587" s="520"/>
      <c r="Q587" s="884">
        <v>1</v>
      </c>
      <c r="R587" s="882" t="str">
        <f t="shared" si="142"/>
        <v>((['Element'] = 'Vrata') and ['SifraVrata'] = 'VN.A.3N.13')</v>
      </c>
      <c r="S587" s="883" t="s">
        <v>202</v>
      </c>
      <c r="T587" s="881">
        <f t="shared" si="145"/>
        <v>1</v>
      </c>
      <c r="U587" s="884"/>
      <c r="V587" s="883" t="s">
        <v>202</v>
      </c>
      <c r="W587" s="2950"/>
      <c r="X587" s="1076" t="s">
        <v>649</v>
      </c>
      <c r="Y587" s="1076" t="s">
        <v>274</v>
      </c>
    </row>
    <row r="588" spans="1:25" s="521" customFormat="1" ht="15" outlineLevel="2">
      <c r="A588" s="1718" t="s">
        <v>168</v>
      </c>
      <c r="B588" s="512"/>
      <c r="C588" s="815" t="s">
        <v>641</v>
      </c>
      <c r="D588" s="514" t="s">
        <v>194</v>
      </c>
      <c r="E588" s="1720"/>
      <c r="F588" s="402"/>
      <c r="G588" s="779" t="s">
        <v>198</v>
      </c>
      <c r="H588" s="1719">
        <v>105</v>
      </c>
      <c r="I588" s="537" t="str">
        <f t="shared" ref="I588:I639" si="147">A588&amp;"."&amp;C588&amp;"."&amp;D588&amp;"."&amp;H588</f>
        <v>101.43.01.105</v>
      </c>
      <c r="J588" s="537" t="s">
        <v>753</v>
      </c>
      <c r="K588" s="845" t="s">
        <v>277</v>
      </c>
      <c r="L588" s="847">
        <v>1</v>
      </c>
      <c r="M588" s="3730">
        <v>0</v>
      </c>
      <c r="N588" s="539">
        <f>L588*M588</f>
        <v>0</v>
      </c>
      <c r="O588" s="520"/>
      <c r="P588" s="520"/>
      <c r="Q588" s="884">
        <v>1</v>
      </c>
      <c r="R588" s="882" t="str">
        <f t="shared" ref="R588:R639" si="148">_xlfn.CONCAT(X588,J588,Y588)</f>
        <v>((['Element'] = 'Vrata') and ['SifraVrata'] = 'VN.A.3N.14')</v>
      </c>
      <c r="S588" s="883" t="s">
        <v>202</v>
      </c>
      <c r="T588" s="881">
        <f>L588</f>
        <v>1</v>
      </c>
      <c r="U588" s="884"/>
      <c r="V588" s="883" t="s">
        <v>202</v>
      </c>
      <c r="W588" s="2950"/>
      <c r="X588" s="1076" t="s">
        <v>649</v>
      </c>
      <c r="Y588" s="1076" t="s">
        <v>274</v>
      </c>
    </row>
    <row r="589" spans="1:25" s="521" customFormat="1" ht="15" outlineLevel="2">
      <c r="A589" s="1718" t="s">
        <v>168</v>
      </c>
      <c r="B589" s="512"/>
      <c r="C589" s="815" t="s">
        <v>641</v>
      </c>
      <c r="D589" s="514" t="s">
        <v>194</v>
      </c>
      <c r="E589" s="1720"/>
      <c r="F589" s="402"/>
      <c r="G589" s="779" t="s">
        <v>198</v>
      </c>
      <c r="H589" s="1719">
        <v>106</v>
      </c>
      <c r="I589" s="537" t="str">
        <f t="shared" si="147"/>
        <v>101.43.01.106</v>
      </c>
      <c r="J589" s="537" t="s">
        <v>754</v>
      </c>
      <c r="K589" s="845" t="s">
        <v>277</v>
      </c>
      <c r="L589" s="847">
        <v>1</v>
      </c>
      <c r="M589" s="3730">
        <v>0</v>
      </c>
      <c r="N589" s="539">
        <f t="shared" ref="N589:N606" si="149">L589*M589</f>
        <v>0</v>
      </c>
      <c r="O589" s="520"/>
      <c r="P589" s="520"/>
      <c r="Q589" s="884">
        <v>1</v>
      </c>
      <c r="R589" s="882" t="str">
        <f t="shared" si="148"/>
        <v>((['Element'] = 'Vrata') and ['SifraVrata'] = 'VN.A.3N.15')</v>
      </c>
      <c r="S589" s="883" t="s">
        <v>202</v>
      </c>
      <c r="T589" s="881">
        <f t="shared" ref="T589:T613" si="150">L589</f>
        <v>1</v>
      </c>
      <c r="U589" s="884"/>
      <c r="V589" s="883" t="s">
        <v>202</v>
      </c>
      <c r="W589" s="2950"/>
      <c r="X589" s="1076" t="s">
        <v>649</v>
      </c>
      <c r="Y589" s="1076" t="s">
        <v>274</v>
      </c>
    </row>
    <row r="590" spans="1:25" s="521" customFormat="1" ht="15" outlineLevel="2">
      <c r="A590" s="1718" t="s">
        <v>168</v>
      </c>
      <c r="B590" s="512"/>
      <c r="C590" s="815" t="s">
        <v>641</v>
      </c>
      <c r="D590" s="514" t="s">
        <v>194</v>
      </c>
      <c r="E590" s="1720"/>
      <c r="F590" s="402"/>
      <c r="G590" s="779" t="s">
        <v>198</v>
      </c>
      <c r="H590" s="1719">
        <v>107</v>
      </c>
      <c r="I590" s="537" t="str">
        <f t="shared" si="147"/>
        <v>101.43.01.107</v>
      </c>
      <c r="J590" s="537" t="s">
        <v>755</v>
      </c>
      <c r="K590" s="845" t="s">
        <v>277</v>
      </c>
      <c r="L590" s="847">
        <v>1</v>
      </c>
      <c r="M590" s="3730">
        <v>0</v>
      </c>
      <c r="N590" s="539">
        <f t="shared" si="149"/>
        <v>0</v>
      </c>
      <c r="O590" s="520"/>
      <c r="P590" s="520"/>
      <c r="Q590" s="884">
        <v>1</v>
      </c>
      <c r="R590" s="882" t="str">
        <f t="shared" si="148"/>
        <v>((['Element'] = 'Vrata') and ['SifraVrata'] = 'VN.A.3N.16')</v>
      </c>
      <c r="S590" s="883" t="s">
        <v>202</v>
      </c>
      <c r="T590" s="881">
        <f t="shared" si="150"/>
        <v>1</v>
      </c>
      <c r="U590" s="884"/>
      <c r="V590" s="883" t="s">
        <v>202</v>
      </c>
      <c r="W590" s="2950"/>
      <c r="X590" s="1076" t="s">
        <v>649</v>
      </c>
      <c r="Y590" s="1076" t="s">
        <v>274</v>
      </c>
    </row>
    <row r="591" spans="1:25" s="521" customFormat="1" ht="15" outlineLevel="2">
      <c r="A591" s="1718" t="s">
        <v>168</v>
      </c>
      <c r="B591" s="512"/>
      <c r="C591" s="815" t="s">
        <v>641</v>
      </c>
      <c r="D591" s="514" t="s">
        <v>194</v>
      </c>
      <c r="E591" s="1720"/>
      <c r="F591" s="402"/>
      <c r="G591" s="779" t="s">
        <v>198</v>
      </c>
      <c r="H591" s="1719">
        <v>108</v>
      </c>
      <c r="I591" s="537" t="str">
        <f t="shared" si="147"/>
        <v>101.43.01.108</v>
      </c>
      <c r="J591" s="537" t="s">
        <v>756</v>
      </c>
      <c r="K591" s="845" t="s">
        <v>277</v>
      </c>
      <c r="L591" s="847">
        <v>1</v>
      </c>
      <c r="M591" s="3730">
        <v>0</v>
      </c>
      <c r="N591" s="539">
        <f t="shared" si="149"/>
        <v>0</v>
      </c>
      <c r="O591" s="520"/>
      <c r="P591" s="520"/>
      <c r="Q591" s="884">
        <v>1</v>
      </c>
      <c r="R591" s="882" t="str">
        <f t="shared" si="148"/>
        <v>((['Element'] = 'Vrata') and ['SifraVrata'] = 'VN.A.3N.17')</v>
      </c>
      <c r="S591" s="883" t="s">
        <v>202</v>
      </c>
      <c r="T591" s="881">
        <f t="shared" si="150"/>
        <v>1</v>
      </c>
      <c r="U591" s="884"/>
      <c r="V591" s="883" t="s">
        <v>202</v>
      </c>
      <c r="W591" s="2950"/>
      <c r="X591" s="1076" t="s">
        <v>649</v>
      </c>
      <c r="Y591" s="1076" t="s">
        <v>274</v>
      </c>
    </row>
    <row r="592" spans="1:25" s="521" customFormat="1" ht="15" outlineLevel="2">
      <c r="A592" s="1718" t="s">
        <v>168</v>
      </c>
      <c r="B592" s="512"/>
      <c r="C592" s="815" t="s">
        <v>641</v>
      </c>
      <c r="D592" s="514" t="s">
        <v>194</v>
      </c>
      <c r="E592" s="1720"/>
      <c r="F592" s="402"/>
      <c r="G592" s="779" t="s">
        <v>198</v>
      </c>
      <c r="H592" s="1719">
        <v>109</v>
      </c>
      <c r="I592" s="537" t="str">
        <f t="shared" si="147"/>
        <v>101.43.01.109</v>
      </c>
      <c r="J592" s="537" t="s">
        <v>757</v>
      </c>
      <c r="K592" s="845" t="s">
        <v>277</v>
      </c>
      <c r="L592" s="847">
        <v>1</v>
      </c>
      <c r="M592" s="3730">
        <v>0</v>
      </c>
      <c r="N592" s="539">
        <f t="shared" si="149"/>
        <v>0</v>
      </c>
      <c r="O592" s="520"/>
      <c r="P592" s="520"/>
      <c r="Q592" s="884">
        <v>1</v>
      </c>
      <c r="R592" s="882" t="str">
        <f t="shared" si="148"/>
        <v>((['Element'] = 'Vrata') and ['SifraVrata'] = 'VN.A.3N.18')</v>
      </c>
      <c r="S592" s="883" t="s">
        <v>202</v>
      </c>
      <c r="T592" s="881">
        <f t="shared" si="150"/>
        <v>1</v>
      </c>
      <c r="U592" s="884"/>
      <c r="V592" s="883" t="s">
        <v>202</v>
      </c>
      <c r="W592" s="2950"/>
      <c r="X592" s="1076" t="s">
        <v>649</v>
      </c>
      <c r="Y592" s="1076" t="s">
        <v>274</v>
      </c>
    </row>
    <row r="593" spans="1:25" s="521" customFormat="1" ht="15" outlineLevel="2">
      <c r="A593" s="1718" t="s">
        <v>168</v>
      </c>
      <c r="B593" s="512"/>
      <c r="C593" s="815" t="s">
        <v>641</v>
      </c>
      <c r="D593" s="514" t="s">
        <v>194</v>
      </c>
      <c r="E593" s="1720"/>
      <c r="F593" s="402"/>
      <c r="G593" s="779" t="s">
        <v>198</v>
      </c>
      <c r="H593" s="1719">
        <v>110</v>
      </c>
      <c r="I593" s="537" t="str">
        <f t="shared" si="147"/>
        <v>101.43.01.110</v>
      </c>
      <c r="J593" s="537" t="s">
        <v>758</v>
      </c>
      <c r="K593" s="845" t="s">
        <v>277</v>
      </c>
      <c r="L593" s="847">
        <v>1</v>
      </c>
      <c r="M593" s="3730">
        <v>0</v>
      </c>
      <c r="N593" s="539">
        <f t="shared" si="149"/>
        <v>0</v>
      </c>
      <c r="O593" s="520"/>
      <c r="P593" s="520"/>
      <c r="Q593" s="884">
        <v>1</v>
      </c>
      <c r="R593" s="882" t="str">
        <f t="shared" si="148"/>
        <v>((['Element'] = 'Vrata') and ['SifraVrata'] = 'VN.A.3N.19')</v>
      </c>
      <c r="S593" s="883" t="s">
        <v>202</v>
      </c>
      <c r="T593" s="881">
        <f t="shared" si="150"/>
        <v>1</v>
      </c>
      <c r="U593" s="884"/>
      <c r="V593" s="883" t="s">
        <v>202</v>
      </c>
      <c r="W593" s="2950"/>
      <c r="X593" s="1076" t="s">
        <v>649</v>
      </c>
      <c r="Y593" s="1076" t="s">
        <v>274</v>
      </c>
    </row>
    <row r="594" spans="1:25" s="521" customFormat="1" ht="15" outlineLevel="2">
      <c r="A594" s="1718" t="s">
        <v>168</v>
      </c>
      <c r="B594" s="512"/>
      <c r="C594" s="815" t="s">
        <v>641</v>
      </c>
      <c r="D594" s="514" t="s">
        <v>194</v>
      </c>
      <c r="E594" s="1720"/>
      <c r="F594" s="402"/>
      <c r="G594" s="779" t="s">
        <v>198</v>
      </c>
      <c r="H594" s="1719">
        <v>111</v>
      </c>
      <c r="I594" s="537" t="str">
        <f t="shared" si="147"/>
        <v>101.43.01.111</v>
      </c>
      <c r="J594" s="537" t="s">
        <v>759</v>
      </c>
      <c r="K594" s="845" t="s">
        <v>277</v>
      </c>
      <c r="L594" s="847">
        <v>1</v>
      </c>
      <c r="M594" s="3730">
        <v>0</v>
      </c>
      <c r="N594" s="539">
        <f t="shared" si="149"/>
        <v>0</v>
      </c>
      <c r="O594" s="520"/>
      <c r="P594" s="520"/>
      <c r="Q594" s="884">
        <v>1</v>
      </c>
      <c r="R594" s="882" t="str">
        <f t="shared" si="148"/>
        <v>((['Element'] = 'Vrata') and ['SifraVrata'] = 'VN.A.3N.20')</v>
      </c>
      <c r="S594" s="883" t="s">
        <v>202</v>
      </c>
      <c r="T594" s="881">
        <f t="shared" si="150"/>
        <v>1</v>
      </c>
      <c r="U594" s="884"/>
      <c r="V594" s="883" t="s">
        <v>202</v>
      </c>
      <c r="W594" s="2950"/>
      <c r="X594" s="1076" t="s">
        <v>649</v>
      </c>
      <c r="Y594" s="1076" t="s">
        <v>274</v>
      </c>
    </row>
    <row r="595" spans="1:25" s="521" customFormat="1" ht="15" outlineLevel="2">
      <c r="A595" s="1718" t="s">
        <v>168</v>
      </c>
      <c r="B595" s="512"/>
      <c r="C595" s="815" t="s">
        <v>641</v>
      </c>
      <c r="D595" s="514" t="s">
        <v>194</v>
      </c>
      <c r="E595" s="1720"/>
      <c r="F595" s="402"/>
      <c r="G595" s="779" t="s">
        <v>198</v>
      </c>
      <c r="H595" s="1719">
        <v>112</v>
      </c>
      <c r="I595" s="537" t="str">
        <f t="shared" si="147"/>
        <v>101.43.01.112</v>
      </c>
      <c r="J595" s="537" t="s">
        <v>760</v>
      </c>
      <c r="K595" s="845" t="s">
        <v>277</v>
      </c>
      <c r="L595" s="847">
        <v>1</v>
      </c>
      <c r="M595" s="3730">
        <v>0</v>
      </c>
      <c r="N595" s="539">
        <f t="shared" si="149"/>
        <v>0</v>
      </c>
      <c r="O595" s="520"/>
      <c r="P595" s="520"/>
      <c r="Q595" s="884">
        <v>1</v>
      </c>
      <c r="R595" s="882" t="str">
        <f t="shared" si="148"/>
        <v>((['Element'] = 'Vrata') and ['SifraVrata'] = 'VN.A.3N.21')</v>
      </c>
      <c r="S595" s="883" t="s">
        <v>202</v>
      </c>
      <c r="T595" s="881">
        <f t="shared" si="150"/>
        <v>1</v>
      </c>
      <c r="U595" s="884"/>
      <c r="V595" s="883" t="s">
        <v>202</v>
      </c>
      <c r="W595" s="2950"/>
      <c r="X595" s="1076" t="s">
        <v>649</v>
      </c>
      <c r="Y595" s="1076" t="s">
        <v>274</v>
      </c>
    </row>
    <row r="596" spans="1:25" s="521" customFormat="1" ht="15" outlineLevel="2">
      <c r="A596" s="1718" t="s">
        <v>168</v>
      </c>
      <c r="B596" s="512"/>
      <c r="C596" s="815" t="s">
        <v>641</v>
      </c>
      <c r="D596" s="514" t="s">
        <v>194</v>
      </c>
      <c r="E596" s="1720"/>
      <c r="F596" s="402"/>
      <c r="G596" s="779" t="s">
        <v>198</v>
      </c>
      <c r="H596" s="1719">
        <v>113</v>
      </c>
      <c r="I596" s="537" t="str">
        <f t="shared" si="147"/>
        <v>101.43.01.113</v>
      </c>
      <c r="J596" s="537" t="s">
        <v>761</v>
      </c>
      <c r="K596" s="845" t="s">
        <v>277</v>
      </c>
      <c r="L596" s="847">
        <v>1</v>
      </c>
      <c r="M596" s="3730">
        <v>0</v>
      </c>
      <c r="N596" s="539">
        <f t="shared" si="149"/>
        <v>0</v>
      </c>
      <c r="O596" s="520"/>
      <c r="P596" s="520"/>
      <c r="Q596" s="884">
        <v>1</v>
      </c>
      <c r="R596" s="882" t="str">
        <f t="shared" si="148"/>
        <v>((['Element'] = 'Vrata') and ['SifraVrata'] = 'VN.A.3N.22')</v>
      </c>
      <c r="S596" s="883" t="s">
        <v>202</v>
      </c>
      <c r="T596" s="881">
        <f t="shared" si="150"/>
        <v>1</v>
      </c>
      <c r="U596" s="884"/>
      <c r="V596" s="883" t="s">
        <v>202</v>
      </c>
      <c r="W596" s="2950"/>
      <c r="X596" s="1076" t="s">
        <v>649</v>
      </c>
      <c r="Y596" s="1076" t="s">
        <v>274</v>
      </c>
    </row>
    <row r="597" spans="1:25" s="521" customFormat="1" ht="15" outlineLevel="2">
      <c r="A597" s="1718" t="s">
        <v>168</v>
      </c>
      <c r="B597" s="512"/>
      <c r="C597" s="815" t="s">
        <v>641</v>
      </c>
      <c r="D597" s="514" t="s">
        <v>194</v>
      </c>
      <c r="E597" s="1720"/>
      <c r="F597" s="402"/>
      <c r="G597" s="779" t="s">
        <v>198</v>
      </c>
      <c r="H597" s="1719">
        <v>114</v>
      </c>
      <c r="I597" s="537" t="str">
        <f t="shared" si="147"/>
        <v>101.43.01.114</v>
      </c>
      <c r="J597" s="537" t="s">
        <v>762</v>
      </c>
      <c r="K597" s="845" t="s">
        <v>277</v>
      </c>
      <c r="L597" s="847">
        <v>1</v>
      </c>
      <c r="M597" s="3730">
        <v>0</v>
      </c>
      <c r="N597" s="539">
        <f t="shared" si="149"/>
        <v>0</v>
      </c>
      <c r="O597" s="520"/>
      <c r="P597" s="520"/>
      <c r="Q597" s="884">
        <v>1</v>
      </c>
      <c r="R597" s="882" t="str">
        <f t="shared" si="148"/>
        <v>((['Element'] = 'Vrata') and ['SifraVrata'] = 'VN.A.3N.23')</v>
      </c>
      <c r="S597" s="883" t="s">
        <v>202</v>
      </c>
      <c r="T597" s="881">
        <f t="shared" si="150"/>
        <v>1</v>
      </c>
      <c r="U597" s="884"/>
      <c r="V597" s="883" t="s">
        <v>202</v>
      </c>
      <c r="W597" s="2950"/>
      <c r="X597" s="1076" t="s">
        <v>649</v>
      </c>
      <c r="Y597" s="1076" t="s">
        <v>274</v>
      </c>
    </row>
    <row r="598" spans="1:25" s="521" customFormat="1" ht="15" outlineLevel="2">
      <c r="A598" s="1718" t="s">
        <v>168</v>
      </c>
      <c r="B598" s="512"/>
      <c r="C598" s="815" t="s">
        <v>641</v>
      </c>
      <c r="D598" s="514" t="s">
        <v>194</v>
      </c>
      <c r="E598" s="1720"/>
      <c r="F598" s="402"/>
      <c r="G598" s="779" t="s">
        <v>198</v>
      </c>
      <c r="H598" s="1719">
        <v>115</v>
      </c>
      <c r="I598" s="537" t="str">
        <f t="shared" si="147"/>
        <v>101.43.01.115</v>
      </c>
      <c r="J598" s="537" t="s">
        <v>763</v>
      </c>
      <c r="K598" s="845" t="s">
        <v>277</v>
      </c>
      <c r="L598" s="847">
        <v>1</v>
      </c>
      <c r="M598" s="3730">
        <v>0</v>
      </c>
      <c r="N598" s="539">
        <f t="shared" si="149"/>
        <v>0</v>
      </c>
      <c r="O598" s="520"/>
      <c r="P598" s="520"/>
      <c r="Q598" s="884">
        <v>1</v>
      </c>
      <c r="R598" s="882" t="str">
        <f t="shared" si="148"/>
        <v>((['Element'] = 'Vrata') and ['SifraVrata'] = 'VN.A.3N.24')</v>
      </c>
      <c r="S598" s="883" t="s">
        <v>202</v>
      </c>
      <c r="T598" s="881">
        <f t="shared" si="150"/>
        <v>1</v>
      </c>
      <c r="U598" s="884"/>
      <c r="V598" s="883" t="s">
        <v>202</v>
      </c>
      <c r="W598" s="2950"/>
      <c r="X598" s="1076" t="s">
        <v>649</v>
      </c>
      <c r="Y598" s="1076" t="s">
        <v>274</v>
      </c>
    </row>
    <row r="599" spans="1:25" s="521" customFormat="1" ht="15" outlineLevel="2">
      <c r="A599" s="1718" t="s">
        <v>168</v>
      </c>
      <c r="B599" s="512"/>
      <c r="C599" s="815" t="s">
        <v>641</v>
      </c>
      <c r="D599" s="514" t="s">
        <v>194</v>
      </c>
      <c r="E599" s="1720"/>
      <c r="F599" s="402"/>
      <c r="G599" s="779" t="s">
        <v>198</v>
      </c>
      <c r="H599" s="1719">
        <v>116</v>
      </c>
      <c r="I599" s="537" t="str">
        <f t="shared" si="147"/>
        <v>101.43.01.116</v>
      </c>
      <c r="J599" s="537" t="s">
        <v>764</v>
      </c>
      <c r="K599" s="845" t="s">
        <v>277</v>
      </c>
      <c r="L599" s="847">
        <v>1</v>
      </c>
      <c r="M599" s="3730">
        <v>0</v>
      </c>
      <c r="N599" s="539">
        <f t="shared" si="149"/>
        <v>0</v>
      </c>
      <c r="O599" s="520"/>
      <c r="P599" s="520"/>
      <c r="Q599" s="884">
        <v>1</v>
      </c>
      <c r="R599" s="882" t="str">
        <f t="shared" si="148"/>
        <v>((['Element'] = 'Vrata') and ['SifraVrata'] = 'VN.A.3N.25')</v>
      </c>
      <c r="S599" s="883" t="s">
        <v>202</v>
      </c>
      <c r="T599" s="881">
        <f t="shared" si="150"/>
        <v>1</v>
      </c>
      <c r="U599" s="884"/>
      <c r="V599" s="883" t="s">
        <v>202</v>
      </c>
      <c r="W599" s="2950"/>
      <c r="X599" s="1076" t="s">
        <v>649</v>
      </c>
      <c r="Y599" s="1076" t="s">
        <v>274</v>
      </c>
    </row>
    <row r="600" spans="1:25" s="521" customFormat="1" ht="15" outlineLevel="2">
      <c r="A600" s="1718" t="s">
        <v>168</v>
      </c>
      <c r="B600" s="512"/>
      <c r="C600" s="815" t="s">
        <v>641</v>
      </c>
      <c r="D600" s="514" t="s">
        <v>194</v>
      </c>
      <c r="E600" s="1720"/>
      <c r="F600" s="402"/>
      <c r="G600" s="779" t="s">
        <v>198</v>
      </c>
      <c r="H600" s="1719">
        <v>117</v>
      </c>
      <c r="I600" s="537" t="str">
        <f t="shared" si="147"/>
        <v>101.43.01.117</v>
      </c>
      <c r="J600" s="537" t="s">
        <v>765</v>
      </c>
      <c r="K600" s="845" t="s">
        <v>277</v>
      </c>
      <c r="L600" s="847">
        <v>1</v>
      </c>
      <c r="M600" s="3730">
        <v>0</v>
      </c>
      <c r="N600" s="539">
        <f t="shared" si="149"/>
        <v>0</v>
      </c>
      <c r="O600" s="520"/>
      <c r="P600" s="520"/>
      <c r="Q600" s="884">
        <v>1</v>
      </c>
      <c r="R600" s="882" t="str">
        <f t="shared" si="148"/>
        <v>((['Element'] = 'Vrata') and ['SifraVrata'] = 'VN.A.3N.26')</v>
      </c>
      <c r="S600" s="883" t="s">
        <v>202</v>
      </c>
      <c r="T600" s="881">
        <f t="shared" si="150"/>
        <v>1</v>
      </c>
      <c r="U600" s="884"/>
      <c r="V600" s="883" t="s">
        <v>202</v>
      </c>
      <c r="W600" s="2950"/>
      <c r="X600" s="1076" t="s">
        <v>649</v>
      </c>
      <c r="Y600" s="1076" t="s">
        <v>274</v>
      </c>
    </row>
    <row r="601" spans="1:25" s="521" customFormat="1" ht="15" outlineLevel="2">
      <c r="A601" s="1718" t="s">
        <v>168</v>
      </c>
      <c r="B601" s="512"/>
      <c r="C601" s="815" t="s">
        <v>641</v>
      </c>
      <c r="D601" s="514" t="s">
        <v>194</v>
      </c>
      <c r="E601" s="1720"/>
      <c r="F601" s="402"/>
      <c r="G601" s="779" t="s">
        <v>198</v>
      </c>
      <c r="H601" s="1719">
        <v>118</v>
      </c>
      <c r="I601" s="537" t="str">
        <f t="shared" si="147"/>
        <v>101.43.01.118</v>
      </c>
      <c r="J601" s="537" t="s">
        <v>766</v>
      </c>
      <c r="K601" s="845" t="s">
        <v>277</v>
      </c>
      <c r="L601" s="847">
        <v>1</v>
      </c>
      <c r="M601" s="3730">
        <v>0</v>
      </c>
      <c r="N601" s="539">
        <f t="shared" si="149"/>
        <v>0</v>
      </c>
      <c r="O601" s="520"/>
      <c r="P601" s="520"/>
      <c r="Q601" s="884">
        <v>1</v>
      </c>
      <c r="R601" s="882" t="str">
        <f t="shared" si="148"/>
        <v>((['Element'] = 'Vrata') and ['SifraVrata'] = 'VN.A.3N.27')</v>
      </c>
      <c r="S601" s="883" t="s">
        <v>202</v>
      </c>
      <c r="T601" s="881">
        <f t="shared" si="150"/>
        <v>1</v>
      </c>
      <c r="U601" s="884"/>
      <c r="V601" s="883" t="s">
        <v>202</v>
      </c>
      <c r="W601" s="2950"/>
      <c r="X601" s="1076" t="s">
        <v>649</v>
      </c>
      <c r="Y601" s="1076" t="s">
        <v>274</v>
      </c>
    </row>
    <row r="602" spans="1:25" s="521" customFormat="1" ht="15" outlineLevel="2">
      <c r="A602" s="1718" t="s">
        <v>168</v>
      </c>
      <c r="B602" s="512"/>
      <c r="C602" s="815" t="s">
        <v>641</v>
      </c>
      <c r="D602" s="514" t="s">
        <v>194</v>
      </c>
      <c r="E602" s="1720"/>
      <c r="F602" s="402"/>
      <c r="G602" s="779" t="s">
        <v>198</v>
      </c>
      <c r="H602" s="1719">
        <v>119</v>
      </c>
      <c r="I602" s="537" t="str">
        <f t="shared" si="147"/>
        <v>101.43.01.119</v>
      </c>
      <c r="J602" s="537" t="s">
        <v>767</v>
      </c>
      <c r="K602" s="845" t="s">
        <v>277</v>
      </c>
      <c r="L602" s="847">
        <v>1</v>
      </c>
      <c r="M602" s="3730">
        <v>0</v>
      </c>
      <c r="N602" s="539">
        <f t="shared" si="149"/>
        <v>0</v>
      </c>
      <c r="O602" s="520"/>
      <c r="P602" s="520"/>
      <c r="Q602" s="884">
        <v>1</v>
      </c>
      <c r="R602" s="882" t="str">
        <f t="shared" si="148"/>
        <v>((['Element'] = 'Vrata') and ['SifraVrata'] = 'VN.A.3N.28')</v>
      </c>
      <c r="S602" s="883" t="s">
        <v>202</v>
      </c>
      <c r="T602" s="881">
        <f t="shared" si="150"/>
        <v>1</v>
      </c>
      <c r="U602" s="884"/>
      <c r="V602" s="883" t="s">
        <v>202</v>
      </c>
      <c r="W602" s="2950"/>
      <c r="X602" s="1076" t="s">
        <v>649</v>
      </c>
      <c r="Y602" s="1076" t="s">
        <v>274</v>
      </c>
    </row>
    <row r="603" spans="1:25" s="521" customFormat="1" ht="15" outlineLevel="2">
      <c r="A603" s="1718" t="s">
        <v>168</v>
      </c>
      <c r="B603" s="512"/>
      <c r="C603" s="815" t="s">
        <v>641</v>
      </c>
      <c r="D603" s="514" t="s">
        <v>194</v>
      </c>
      <c r="E603" s="1720"/>
      <c r="F603" s="402"/>
      <c r="G603" s="779" t="s">
        <v>198</v>
      </c>
      <c r="H603" s="1719">
        <v>120</v>
      </c>
      <c r="I603" s="537" t="str">
        <f t="shared" si="147"/>
        <v>101.43.01.120</v>
      </c>
      <c r="J603" s="537" t="s">
        <v>768</v>
      </c>
      <c r="K603" s="845" t="s">
        <v>277</v>
      </c>
      <c r="L603" s="847">
        <v>1</v>
      </c>
      <c r="M603" s="3730">
        <v>0</v>
      </c>
      <c r="N603" s="539">
        <f t="shared" si="149"/>
        <v>0</v>
      </c>
      <c r="O603" s="520"/>
      <c r="P603" s="520"/>
      <c r="Q603" s="884">
        <v>1</v>
      </c>
      <c r="R603" s="882" t="str">
        <f t="shared" si="148"/>
        <v>((['Element'] = 'Vrata') and ['SifraVrata'] = 'VN.A.3N.29')</v>
      </c>
      <c r="S603" s="883" t="s">
        <v>202</v>
      </c>
      <c r="T603" s="881">
        <f t="shared" si="150"/>
        <v>1</v>
      </c>
      <c r="U603" s="884"/>
      <c r="V603" s="883" t="s">
        <v>202</v>
      </c>
      <c r="W603" s="2950"/>
      <c r="X603" s="1076" t="s">
        <v>649</v>
      </c>
      <c r="Y603" s="1076" t="s">
        <v>274</v>
      </c>
    </row>
    <row r="604" spans="1:25" s="521" customFormat="1" ht="15" outlineLevel="2">
      <c r="A604" s="1718" t="s">
        <v>168</v>
      </c>
      <c r="B604" s="512"/>
      <c r="C604" s="815" t="s">
        <v>641</v>
      </c>
      <c r="D604" s="514" t="s">
        <v>194</v>
      </c>
      <c r="E604" s="1720"/>
      <c r="F604" s="402"/>
      <c r="G604" s="779" t="s">
        <v>198</v>
      </c>
      <c r="H604" s="1719">
        <v>121</v>
      </c>
      <c r="I604" s="537" t="str">
        <f t="shared" si="147"/>
        <v>101.43.01.121</v>
      </c>
      <c r="J604" s="537" t="s">
        <v>769</v>
      </c>
      <c r="K604" s="845" t="s">
        <v>277</v>
      </c>
      <c r="L604" s="847">
        <v>1</v>
      </c>
      <c r="M604" s="3730">
        <v>0</v>
      </c>
      <c r="N604" s="539">
        <f t="shared" si="149"/>
        <v>0</v>
      </c>
      <c r="O604" s="520"/>
      <c r="P604" s="520"/>
      <c r="Q604" s="884">
        <v>1</v>
      </c>
      <c r="R604" s="882" t="str">
        <f t="shared" si="148"/>
        <v>((['Element'] = 'Vrata') and ['SifraVrata'] = 'VN.A.3N.30')</v>
      </c>
      <c r="S604" s="883" t="s">
        <v>202</v>
      </c>
      <c r="T604" s="881">
        <f t="shared" si="150"/>
        <v>1</v>
      </c>
      <c r="U604" s="884"/>
      <c r="V604" s="883" t="s">
        <v>202</v>
      </c>
      <c r="W604" s="2950"/>
      <c r="X604" s="1076" t="s">
        <v>649</v>
      </c>
      <c r="Y604" s="1076" t="s">
        <v>274</v>
      </c>
    </row>
    <row r="605" spans="1:25" s="521" customFormat="1" ht="15" outlineLevel="2">
      <c r="A605" s="1718" t="s">
        <v>168</v>
      </c>
      <c r="B605" s="512"/>
      <c r="C605" s="815" t="s">
        <v>641</v>
      </c>
      <c r="D605" s="514" t="s">
        <v>194</v>
      </c>
      <c r="E605" s="1720"/>
      <c r="F605" s="402"/>
      <c r="G605" s="779" t="s">
        <v>198</v>
      </c>
      <c r="H605" s="1719">
        <v>122</v>
      </c>
      <c r="I605" s="537" t="str">
        <f t="shared" si="147"/>
        <v>101.43.01.122</v>
      </c>
      <c r="J605" s="537" t="s">
        <v>770</v>
      </c>
      <c r="K605" s="845" t="s">
        <v>277</v>
      </c>
      <c r="L605" s="847">
        <v>1</v>
      </c>
      <c r="M605" s="3730">
        <v>0</v>
      </c>
      <c r="N605" s="539">
        <f t="shared" si="149"/>
        <v>0</v>
      </c>
      <c r="O605" s="520"/>
      <c r="P605" s="520"/>
      <c r="Q605" s="884">
        <v>1</v>
      </c>
      <c r="R605" s="882" t="str">
        <f t="shared" si="148"/>
        <v>((['Element'] = 'Vrata') and ['SifraVrata'] = 'VN.A.3N.31')</v>
      </c>
      <c r="S605" s="883" t="s">
        <v>202</v>
      </c>
      <c r="T605" s="881">
        <f t="shared" si="150"/>
        <v>1</v>
      </c>
      <c r="U605" s="884"/>
      <c r="V605" s="883" t="s">
        <v>202</v>
      </c>
      <c r="W605" s="2950"/>
      <c r="X605" s="1076" t="s">
        <v>649</v>
      </c>
      <c r="Y605" s="1076" t="s">
        <v>274</v>
      </c>
    </row>
    <row r="606" spans="1:25" s="521" customFormat="1" ht="15" outlineLevel="2">
      <c r="A606" s="1718" t="s">
        <v>168</v>
      </c>
      <c r="B606" s="512"/>
      <c r="C606" s="815" t="s">
        <v>641</v>
      </c>
      <c r="D606" s="514" t="s">
        <v>194</v>
      </c>
      <c r="E606" s="1720"/>
      <c r="F606" s="402"/>
      <c r="G606" s="779" t="s">
        <v>198</v>
      </c>
      <c r="H606" s="1719">
        <v>123</v>
      </c>
      <c r="I606" s="537" t="str">
        <f t="shared" si="147"/>
        <v>101.43.01.123</v>
      </c>
      <c r="J606" s="537" t="s">
        <v>771</v>
      </c>
      <c r="K606" s="845" t="s">
        <v>277</v>
      </c>
      <c r="L606" s="847">
        <v>1</v>
      </c>
      <c r="M606" s="3730">
        <v>0</v>
      </c>
      <c r="N606" s="539">
        <f t="shared" si="149"/>
        <v>0</v>
      </c>
      <c r="O606" s="520"/>
      <c r="P606" s="520"/>
      <c r="Q606" s="884">
        <v>1</v>
      </c>
      <c r="R606" s="882" t="str">
        <f t="shared" si="148"/>
        <v>((['Element'] = 'Vrata') and ['SifraVrata'] = 'VN.A.3N.32')</v>
      </c>
      <c r="S606" s="883" t="s">
        <v>202</v>
      </c>
      <c r="T606" s="881">
        <f t="shared" si="150"/>
        <v>1</v>
      </c>
      <c r="U606" s="884"/>
      <c r="V606" s="883" t="s">
        <v>202</v>
      </c>
      <c r="W606" s="2950"/>
      <c r="X606" s="1076" t="s">
        <v>649</v>
      </c>
      <c r="Y606" s="1076" t="s">
        <v>274</v>
      </c>
    </row>
    <row r="607" spans="1:25" s="521" customFormat="1" ht="15" outlineLevel="2">
      <c r="A607" s="1718" t="s">
        <v>168</v>
      </c>
      <c r="B607" s="512"/>
      <c r="C607" s="815" t="s">
        <v>641</v>
      </c>
      <c r="D607" s="514" t="s">
        <v>194</v>
      </c>
      <c r="E607" s="1720"/>
      <c r="F607" s="402"/>
      <c r="G607" s="779" t="s">
        <v>198</v>
      </c>
      <c r="H607" s="1719">
        <v>124</v>
      </c>
      <c r="I607" s="537" t="str">
        <f t="shared" si="147"/>
        <v>101.43.01.124</v>
      </c>
      <c r="J607" s="537" t="s">
        <v>772</v>
      </c>
      <c r="K607" s="845" t="s">
        <v>277</v>
      </c>
      <c r="L607" s="847">
        <v>1</v>
      </c>
      <c r="M607" s="3730">
        <v>0</v>
      </c>
      <c r="N607" s="539">
        <f>L607*M607</f>
        <v>0</v>
      </c>
      <c r="O607" s="520"/>
      <c r="P607" s="520"/>
      <c r="Q607" s="884">
        <v>1</v>
      </c>
      <c r="R607" s="882" t="str">
        <f t="shared" si="148"/>
        <v>((['Element'] = 'Vrata') and ['SifraVrata'] = 'VN.A.3N.33')</v>
      </c>
      <c r="S607" s="883" t="s">
        <v>202</v>
      </c>
      <c r="T607" s="881">
        <f t="shared" si="150"/>
        <v>1</v>
      </c>
      <c r="U607" s="884"/>
      <c r="V607" s="883" t="s">
        <v>202</v>
      </c>
      <c r="W607" s="2950"/>
      <c r="X607" s="1076" t="s">
        <v>649</v>
      </c>
      <c r="Y607" s="1076" t="s">
        <v>274</v>
      </c>
    </row>
    <row r="608" spans="1:25" s="521" customFormat="1" ht="15" outlineLevel="2">
      <c r="A608" s="1718" t="s">
        <v>168</v>
      </c>
      <c r="B608" s="512"/>
      <c r="C608" s="815" t="s">
        <v>641</v>
      </c>
      <c r="D608" s="514" t="s">
        <v>194</v>
      </c>
      <c r="E608" s="1720"/>
      <c r="F608" s="402"/>
      <c r="G608" s="779" t="s">
        <v>198</v>
      </c>
      <c r="H608" s="1719">
        <v>125</v>
      </c>
      <c r="I608" s="537" t="str">
        <f t="shared" si="147"/>
        <v>101.43.01.125</v>
      </c>
      <c r="J608" s="537" t="s">
        <v>773</v>
      </c>
      <c r="K608" s="845" t="s">
        <v>277</v>
      </c>
      <c r="L608" s="847">
        <v>1</v>
      </c>
      <c r="M608" s="3730">
        <v>0</v>
      </c>
      <c r="N608" s="539">
        <f t="shared" ref="N608:N613" si="151">L608*M608</f>
        <v>0</v>
      </c>
      <c r="O608" s="520"/>
      <c r="P608" s="520"/>
      <c r="Q608" s="884">
        <v>1</v>
      </c>
      <c r="R608" s="882" t="str">
        <f t="shared" si="148"/>
        <v>((['Element'] = 'Vrata') and ['SifraVrata'] = 'VN.A.3N.34')</v>
      </c>
      <c r="S608" s="883" t="s">
        <v>202</v>
      </c>
      <c r="T608" s="881">
        <f t="shared" si="150"/>
        <v>1</v>
      </c>
      <c r="U608" s="884"/>
      <c r="V608" s="883" t="s">
        <v>202</v>
      </c>
      <c r="W608" s="2950"/>
      <c r="X608" s="1076" t="s">
        <v>649</v>
      </c>
      <c r="Y608" s="1076" t="s">
        <v>274</v>
      </c>
    </row>
    <row r="609" spans="1:25" s="521" customFormat="1" ht="15" outlineLevel="2">
      <c r="A609" s="1718" t="s">
        <v>168</v>
      </c>
      <c r="B609" s="512"/>
      <c r="C609" s="815" t="s">
        <v>641</v>
      </c>
      <c r="D609" s="514" t="s">
        <v>194</v>
      </c>
      <c r="E609" s="1720"/>
      <c r="F609" s="402"/>
      <c r="G609" s="779" t="s">
        <v>198</v>
      </c>
      <c r="H609" s="1719">
        <v>126</v>
      </c>
      <c r="I609" s="537" t="str">
        <f t="shared" si="147"/>
        <v>101.43.01.126</v>
      </c>
      <c r="J609" s="537" t="s">
        <v>774</v>
      </c>
      <c r="K609" s="845" t="s">
        <v>277</v>
      </c>
      <c r="L609" s="847">
        <v>1</v>
      </c>
      <c r="M609" s="3730">
        <v>0</v>
      </c>
      <c r="N609" s="539">
        <f t="shared" si="151"/>
        <v>0</v>
      </c>
      <c r="O609" s="520"/>
      <c r="P609" s="520"/>
      <c r="Q609" s="884">
        <v>1</v>
      </c>
      <c r="R609" s="882" t="str">
        <f t="shared" si="148"/>
        <v>((['Element'] = 'Vrata') and ['SifraVrata'] = 'VN.A.3N.35')</v>
      </c>
      <c r="S609" s="883" t="s">
        <v>202</v>
      </c>
      <c r="T609" s="881">
        <f t="shared" si="150"/>
        <v>1</v>
      </c>
      <c r="U609" s="884"/>
      <c r="V609" s="883" t="s">
        <v>202</v>
      </c>
      <c r="W609" s="2950"/>
      <c r="X609" s="1076" t="s">
        <v>649</v>
      </c>
      <c r="Y609" s="1076" t="s">
        <v>274</v>
      </c>
    </row>
    <row r="610" spans="1:25" s="521" customFormat="1" ht="15" outlineLevel="2">
      <c r="A610" s="1718" t="s">
        <v>168</v>
      </c>
      <c r="B610" s="512"/>
      <c r="C610" s="815" t="s">
        <v>641</v>
      </c>
      <c r="D610" s="514" t="s">
        <v>194</v>
      </c>
      <c r="E610" s="1720"/>
      <c r="F610" s="402"/>
      <c r="G610" s="779" t="s">
        <v>198</v>
      </c>
      <c r="H610" s="1719">
        <v>127</v>
      </c>
      <c r="I610" s="537" t="str">
        <f t="shared" si="147"/>
        <v>101.43.01.127</v>
      </c>
      <c r="J610" s="537" t="s">
        <v>775</v>
      </c>
      <c r="K610" s="845" t="s">
        <v>277</v>
      </c>
      <c r="L610" s="847">
        <v>1</v>
      </c>
      <c r="M610" s="3730">
        <v>0</v>
      </c>
      <c r="N610" s="539">
        <f t="shared" si="151"/>
        <v>0</v>
      </c>
      <c r="O610" s="520"/>
      <c r="P610" s="520"/>
      <c r="Q610" s="884">
        <v>1</v>
      </c>
      <c r="R610" s="882" t="str">
        <f t="shared" si="148"/>
        <v>((['Element'] = 'Vrata') and ['SifraVrata'] = 'VN.A.3N.36')</v>
      </c>
      <c r="S610" s="883" t="s">
        <v>202</v>
      </c>
      <c r="T610" s="881">
        <f t="shared" si="150"/>
        <v>1</v>
      </c>
      <c r="U610" s="884"/>
      <c r="V610" s="883" t="s">
        <v>202</v>
      </c>
      <c r="W610" s="2950"/>
      <c r="X610" s="1076" t="s">
        <v>649</v>
      </c>
      <c r="Y610" s="1076" t="s">
        <v>274</v>
      </c>
    </row>
    <row r="611" spans="1:25" s="521" customFormat="1" ht="15" outlineLevel="2">
      <c r="A611" s="1718" t="s">
        <v>168</v>
      </c>
      <c r="B611" s="512"/>
      <c r="C611" s="815" t="s">
        <v>641</v>
      </c>
      <c r="D611" s="514" t="s">
        <v>194</v>
      </c>
      <c r="E611" s="1720"/>
      <c r="F611" s="402"/>
      <c r="G611" s="779" t="s">
        <v>198</v>
      </c>
      <c r="H611" s="1719">
        <v>128</v>
      </c>
      <c r="I611" s="537" t="str">
        <f t="shared" si="147"/>
        <v>101.43.01.128</v>
      </c>
      <c r="J611" s="537" t="s">
        <v>776</v>
      </c>
      <c r="K611" s="845" t="s">
        <v>277</v>
      </c>
      <c r="L611" s="847">
        <v>1</v>
      </c>
      <c r="M611" s="3730">
        <v>0</v>
      </c>
      <c r="N611" s="539">
        <f t="shared" si="151"/>
        <v>0</v>
      </c>
      <c r="O611" s="520"/>
      <c r="P611" s="520"/>
      <c r="Q611" s="884">
        <v>1</v>
      </c>
      <c r="R611" s="882" t="str">
        <f t="shared" si="148"/>
        <v>((['Element'] = 'Vrata') and ['SifraVrata'] = 'VN.A.3N.37')</v>
      </c>
      <c r="S611" s="883" t="s">
        <v>202</v>
      </c>
      <c r="T611" s="881">
        <f t="shared" si="150"/>
        <v>1</v>
      </c>
      <c r="U611" s="884"/>
      <c r="V611" s="883" t="s">
        <v>202</v>
      </c>
      <c r="W611" s="2950"/>
      <c r="X611" s="1076" t="s">
        <v>649</v>
      </c>
      <c r="Y611" s="1076" t="s">
        <v>274</v>
      </c>
    </row>
    <row r="612" spans="1:25" s="521" customFormat="1" ht="15" outlineLevel="2">
      <c r="A612" s="1718" t="s">
        <v>168</v>
      </c>
      <c r="B612" s="512"/>
      <c r="C612" s="815" t="s">
        <v>641</v>
      </c>
      <c r="D612" s="514" t="s">
        <v>194</v>
      </c>
      <c r="E612" s="1720"/>
      <c r="F612" s="402"/>
      <c r="G612" s="779" t="s">
        <v>198</v>
      </c>
      <c r="H612" s="1719">
        <v>129</v>
      </c>
      <c r="I612" s="537" t="str">
        <f t="shared" si="147"/>
        <v>101.43.01.129</v>
      </c>
      <c r="J612" s="537" t="s">
        <v>777</v>
      </c>
      <c r="K612" s="845" t="s">
        <v>277</v>
      </c>
      <c r="L612" s="847">
        <v>1</v>
      </c>
      <c r="M612" s="3730">
        <v>0</v>
      </c>
      <c r="N612" s="539">
        <f t="shared" si="151"/>
        <v>0</v>
      </c>
      <c r="O612" s="520"/>
      <c r="P612" s="520"/>
      <c r="Q612" s="884">
        <v>1</v>
      </c>
      <c r="R612" s="882" t="str">
        <f t="shared" si="148"/>
        <v>((['Element'] = 'Vrata') and ['SifraVrata'] = 'VN.A.4N.01')</v>
      </c>
      <c r="S612" s="883" t="s">
        <v>202</v>
      </c>
      <c r="T612" s="881">
        <f t="shared" si="150"/>
        <v>1</v>
      </c>
      <c r="U612" s="884"/>
      <c r="V612" s="883" t="s">
        <v>202</v>
      </c>
      <c r="W612" s="2950"/>
      <c r="X612" s="1076" t="s">
        <v>649</v>
      </c>
      <c r="Y612" s="1076" t="s">
        <v>274</v>
      </c>
    </row>
    <row r="613" spans="1:25" s="521" customFormat="1" ht="15" outlineLevel="2">
      <c r="A613" s="1718" t="s">
        <v>168</v>
      </c>
      <c r="B613" s="512"/>
      <c r="C613" s="815" t="s">
        <v>641</v>
      </c>
      <c r="D613" s="514" t="s">
        <v>194</v>
      </c>
      <c r="E613" s="1720"/>
      <c r="F613" s="402"/>
      <c r="G613" s="779" t="s">
        <v>198</v>
      </c>
      <c r="H613" s="1719">
        <v>130</v>
      </c>
      <c r="I613" s="537" t="str">
        <f t="shared" si="147"/>
        <v>101.43.01.130</v>
      </c>
      <c r="J613" s="537" t="s">
        <v>778</v>
      </c>
      <c r="K613" s="845" t="s">
        <v>277</v>
      </c>
      <c r="L613" s="847">
        <v>1</v>
      </c>
      <c r="M613" s="3730">
        <v>0</v>
      </c>
      <c r="N613" s="539">
        <f t="shared" si="151"/>
        <v>0</v>
      </c>
      <c r="O613" s="520"/>
      <c r="P613" s="520"/>
      <c r="Q613" s="884">
        <v>1</v>
      </c>
      <c r="R613" s="882" t="str">
        <f t="shared" si="148"/>
        <v>((['Element'] = 'Vrata') and ['SifraVrata'] = 'VN.A.4N.02')</v>
      </c>
      <c r="S613" s="883" t="s">
        <v>202</v>
      </c>
      <c r="T613" s="881">
        <f t="shared" si="150"/>
        <v>1</v>
      </c>
      <c r="U613" s="884"/>
      <c r="V613" s="883" t="s">
        <v>202</v>
      </c>
      <c r="W613" s="2950"/>
      <c r="X613" s="1076" t="s">
        <v>649</v>
      </c>
      <c r="Y613" s="1076" t="s">
        <v>274</v>
      </c>
    </row>
    <row r="614" spans="1:25" s="521" customFormat="1" ht="15" outlineLevel="2">
      <c r="A614" s="1718" t="s">
        <v>168</v>
      </c>
      <c r="B614" s="512"/>
      <c r="C614" s="815" t="s">
        <v>641</v>
      </c>
      <c r="D614" s="514" t="s">
        <v>194</v>
      </c>
      <c r="E614" s="1720"/>
      <c r="F614" s="402"/>
      <c r="G614" s="779" t="s">
        <v>198</v>
      </c>
      <c r="H614" s="1719">
        <v>131</v>
      </c>
      <c r="I614" s="537" t="str">
        <f t="shared" si="147"/>
        <v>101.43.01.131</v>
      </c>
      <c r="J614" s="537" t="s">
        <v>779</v>
      </c>
      <c r="K614" s="845" t="s">
        <v>277</v>
      </c>
      <c r="L614" s="847">
        <v>1</v>
      </c>
      <c r="M614" s="3730">
        <v>0</v>
      </c>
      <c r="N614" s="539">
        <f>L614*M614</f>
        <v>0</v>
      </c>
      <c r="O614" s="520"/>
      <c r="P614" s="520"/>
      <c r="Q614" s="884">
        <v>1</v>
      </c>
      <c r="R614" s="882" t="str">
        <f t="shared" si="148"/>
        <v>((['Element'] = 'Vrata') and ['SifraVrata'] = 'VN.A.4N.03')</v>
      </c>
      <c r="S614" s="883" t="s">
        <v>202</v>
      </c>
      <c r="T614" s="881">
        <f>L614</f>
        <v>1</v>
      </c>
      <c r="U614" s="884"/>
      <c r="V614" s="883" t="s">
        <v>202</v>
      </c>
      <c r="W614" s="2950"/>
      <c r="X614" s="1076" t="s">
        <v>649</v>
      </c>
      <c r="Y614" s="1076" t="s">
        <v>274</v>
      </c>
    </row>
    <row r="615" spans="1:25" s="521" customFormat="1" ht="15" outlineLevel="2">
      <c r="A615" s="1718" t="s">
        <v>168</v>
      </c>
      <c r="B615" s="512"/>
      <c r="C615" s="815" t="s">
        <v>641</v>
      </c>
      <c r="D615" s="514" t="s">
        <v>194</v>
      </c>
      <c r="E615" s="1720"/>
      <c r="F615" s="402"/>
      <c r="G615" s="779" t="s">
        <v>198</v>
      </c>
      <c r="H615" s="1719">
        <v>132</v>
      </c>
      <c r="I615" s="537" t="str">
        <f t="shared" si="147"/>
        <v>101.43.01.132</v>
      </c>
      <c r="J615" s="537" t="s">
        <v>780</v>
      </c>
      <c r="K615" s="845" t="s">
        <v>277</v>
      </c>
      <c r="L615" s="847">
        <v>1</v>
      </c>
      <c r="M615" s="3730">
        <v>0</v>
      </c>
      <c r="N615" s="539">
        <f t="shared" ref="N615:N632" si="152">L615*M615</f>
        <v>0</v>
      </c>
      <c r="O615" s="520"/>
      <c r="P615" s="520"/>
      <c r="Q615" s="884">
        <v>1</v>
      </c>
      <c r="R615" s="882" t="str">
        <f t="shared" si="148"/>
        <v>((['Element'] = 'Vrata') and ['SifraVrata'] = 'VN.A.4N.04')</v>
      </c>
      <c r="S615" s="883" t="s">
        <v>202</v>
      </c>
      <c r="T615" s="881">
        <f t="shared" ref="T615:T639" si="153">L615</f>
        <v>1</v>
      </c>
      <c r="U615" s="884"/>
      <c r="V615" s="883" t="s">
        <v>202</v>
      </c>
      <c r="W615" s="2950"/>
      <c r="X615" s="1076" t="s">
        <v>649</v>
      </c>
      <c r="Y615" s="1076" t="s">
        <v>274</v>
      </c>
    </row>
    <row r="616" spans="1:25" s="521" customFormat="1" ht="15" outlineLevel="2">
      <c r="A616" s="1718" t="s">
        <v>168</v>
      </c>
      <c r="B616" s="512"/>
      <c r="C616" s="815" t="s">
        <v>641</v>
      </c>
      <c r="D616" s="514" t="s">
        <v>194</v>
      </c>
      <c r="E616" s="1720"/>
      <c r="F616" s="402"/>
      <c r="G616" s="779" t="s">
        <v>198</v>
      </c>
      <c r="H616" s="1719">
        <v>133</v>
      </c>
      <c r="I616" s="537" t="str">
        <f t="shared" si="147"/>
        <v>101.43.01.133</v>
      </c>
      <c r="J616" s="537" t="s">
        <v>781</v>
      </c>
      <c r="K616" s="845" t="s">
        <v>277</v>
      </c>
      <c r="L616" s="847">
        <v>1</v>
      </c>
      <c r="M616" s="3730">
        <v>0</v>
      </c>
      <c r="N616" s="539">
        <f t="shared" si="152"/>
        <v>0</v>
      </c>
      <c r="O616" s="520"/>
      <c r="P616" s="520"/>
      <c r="Q616" s="884">
        <v>1</v>
      </c>
      <c r="R616" s="882" t="str">
        <f t="shared" si="148"/>
        <v>((['Element'] = 'Vrata') and ['SifraVrata'] = 'VN.A.4N.05')</v>
      </c>
      <c r="S616" s="883" t="s">
        <v>202</v>
      </c>
      <c r="T616" s="881">
        <f t="shared" si="153"/>
        <v>1</v>
      </c>
      <c r="U616" s="884"/>
      <c r="V616" s="883" t="s">
        <v>202</v>
      </c>
      <c r="W616" s="2950"/>
      <c r="X616" s="1076" t="s">
        <v>649</v>
      </c>
      <c r="Y616" s="1076" t="s">
        <v>274</v>
      </c>
    </row>
    <row r="617" spans="1:25" s="521" customFormat="1" ht="15" outlineLevel="2">
      <c r="A617" s="1718" t="s">
        <v>168</v>
      </c>
      <c r="B617" s="512"/>
      <c r="C617" s="815" t="s">
        <v>641</v>
      </c>
      <c r="D617" s="514" t="s">
        <v>194</v>
      </c>
      <c r="E617" s="1720"/>
      <c r="F617" s="402"/>
      <c r="G617" s="779" t="s">
        <v>198</v>
      </c>
      <c r="H617" s="1719">
        <v>134</v>
      </c>
      <c r="I617" s="537" t="str">
        <f t="shared" si="147"/>
        <v>101.43.01.134</v>
      </c>
      <c r="J617" s="537" t="s">
        <v>782</v>
      </c>
      <c r="K617" s="845" t="s">
        <v>277</v>
      </c>
      <c r="L617" s="847">
        <v>1</v>
      </c>
      <c r="M617" s="3730">
        <v>0</v>
      </c>
      <c r="N617" s="539">
        <f t="shared" si="152"/>
        <v>0</v>
      </c>
      <c r="O617" s="520"/>
      <c r="P617" s="520"/>
      <c r="Q617" s="884">
        <v>1</v>
      </c>
      <c r="R617" s="882" t="str">
        <f t="shared" si="148"/>
        <v>((['Element'] = 'Vrata') and ['SifraVrata'] = 'VN.A.4N.06')</v>
      </c>
      <c r="S617" s="883" t="s">
        <v>202</v>
      </c>
      <c r="T617" s="881">
        <f t="shared" si="153"/>
        <v>1</v>
      </c>
      <c r="U617" s="884"/>
      <c r="V617" s="883" t="s">
        <v>202</v>
      </c>
      <c r="W617" s="2950"/>
      <c r="X617" s="1076" t="s">
        <v>649</v>
      </c>
      <c r="Y617" s="1076" t="s">
        <v>274</v>
      </c>
    </row>
    <row r="618" spans="1:25" s="521" customFormat="1" ht="15" outlineLevel="2">
      <c r="A618" s="1718" t="s">
        <v>168</v>
      </c>
      <c r="B618" s="512"/>
      <c r="C618" s="815" t="s">
        <v>641</v>
      </c>
      <c r="D618" s="514" t="s">
        <v>194</v>
      </c>
      <c r="E618" s="1720"/>
      <c r="F618" s="402"/>
      <c r="G618" s="779" t="s">
        <v>198</v>
      </c>
      <c r="H618" s="1719">
        <v>135</v>
      </c>
      <c r="I618" s="537" t="str">
        <f t="shared" si="147"/>
        <v>101.43.01.135</v>
      </c>
      <c r="J618" s="537" t="s">
        <v>783</v>
      </c>
      <c r="K618" s="845" t="s">
        <v>277</v>
      </c>
      <c r="L618" s="847">
        <v>1</v>
      </c>
      <c r="M618" s="3730">
        <v>0</v>
      </c>
      <c r="N618" s="539">
        <f t="shared" si="152"/>
        <v>0</v>
      </c>
      <c r="O618" s="520"/>
      <c r="P618" s="520"/>
      <c r="Q618" s="884">
        <v>1</v>
      </c>
      <c r="R618" s="882" t="str">
        <f t="shared" si="148"/>
        <v>((['Element'] = 'Vrata') and ['SifraVrata'] = 'VN.A.4N.07')</v>
      </c>
      <c r="S618" s="883" t="s">
        <v>202</v>
      </c>
      <c r="T618" s="881">
        <f t="shared" si="153"/>
        <v>1</v>
      </c>
      <c r="U618" s="884"/>
      <c r="V618" s="883" t="s">
        <v>202</v>
      </c>
      <c r="W618" s="2950"/>
      <c r="X618" s="1076" t="s">
        <v>649</v>
      </c>
      <c r="Y618" s="1076" t="s">
        <v>274</v>
      </c>
    </row>
    <row r="619" spans="1:25" s="521" customFormat="1" ht="15" outlineLevel="2">
      <c r="A619" s="1718" t="s">
        <v>168</v>
      </c>
      <c r="B619" s="512"/>
      <c r="C619" s="815" t="s">
        <v>641</v>
      </c>
      <c r="D619" s="514" t="s">
        <v>194</v>
      </c>
      <c r="E619" s="1720"/>
      <c r="F619" s="402"/>
      <c r="G619" s="779" t="s">
        <v>198</v>
      </c>
      <c r="H619" s="1719">
        <v>136</v>
      </c>
      <c r="I619" s="537" t="str">
        <f t="shared" si="147"/>
        <v>101.43.01.136</v>
      </c>
      <c r="J619" s="537" t="s">
        <v>784</v>
      </c>
      <c r="K619" s="845" t="s">
        <v>277</v>
      </c>
      <c r="L619" s="847">
        <v>1</v>
      </c>
      <c r="M619" s="3730">
        <v>0</v>
      </c>
      <c r="N619" s="539">
        <f t="shared" si="152"/>
        <v>0</v>
      </c>
      <c r="O619" s="520"/>
      <c r="P619" s="520"/>
      <c r="Q619" s="884">
        <v>1</v>
      </c>
      <c r="R619" s="882" t="str">
        <f t="shared" si="148"/>
        <v>((['Element'] = 'Vrata') and ['SifraVrata'] = 'VN.A.4N.08')</v>
      </c>
      <c r="S619" s="883" t="s">
        <v>202</v>
      </c>
      <c r="T619" s="881">
        <f t="shared" si="153"/>
        <v>1</v>
      </c>
      <c r="U619" s="884"/>
      <c r="V619" s="883" t="s">
        <v>202</v>
      </c>
      <c r="W619" s="2950"/>
      <c r="X619" s="1076" t="s">
        <v>649</v>
      </c>
      <c r="Y619" s="1076" t="s">
        <v>274</v>
      </c>
    </row>
    <row r="620" spans="1:25" s="521" customFormat="1" ht="15" outlineLevel="2">
      <c r="A620" s="1718" t="s">
        <v>168</v>
      </c>
      <c r="B620" s="512"/>
      <c r="C620" s="815" t="s">
        <v>641</v>
      </c>
      <c r="D620" s="514" t="s">
        <v>194</v>
      </c>
      <c r="E620" s="1720"/>
      <c r="F620" s="402"/>
      <c r="G620" s="779" t="s">
        <v>198</v>
      </c>
      <c r="H620" s="1719">
        <v>137</v>
      </c>
      <c r="I620" s="537" t="str">
        <f t="shared" si="147"/>
        <v>101.43.01.137</v>
      </c>
      <c r="J620" s="537" t="s">
        <v>785</v>
      </c>
      <c r="K620" s="845" t="s">
        <v>277</v>
      </c>
      <c r="L620" s="847">
        <v>1</v>
      </c>
      <c r="M620" s="3730">
        <v>0</v>
      </c>
      <c r="N620" s="539">
        <f t="shared" si="152"/>
        <v>0</v>
      </c>
      <c r="O620" s="520"/>
      <c r="P620" s="520"/>
      <c r="Q620" s="884">
        <v>1</v>
      </c>
      <c r="R620" s="882" t="str">
        <f t="shared" si="148"/>
        <v>((['Element'] = 'Vrata') and ['SifraVrata'] = 'VN.A.4N.09')</v>
      </c>
      <c r="S620" s="883" t="s">
        <v>202</v>
      </c>
      <c r="T620" s="881">
        <f t="shared" si="153"/>
        <v>1</v>
      </c>
      <c r="U620" s="884"/>
      <c r="V620" s="883" t="s">
        <v>202</v>
      </c>
      <c r="W620" s="2950"/>
      <c r="X620" s="1076" t="s">
        <v>649</v>
      </c>
      <c r="Y620" s="1076" t="s">
        <v>274</v>
      </c>
    </row>
    <row r="621" spans="1:25" s="521" customFormat="1" ht="15" outlineLevel="2">
      <c r="A621" s="1718" t="s">
        <v>168</v>
      </c>
      <c r="B621" s="512"/>
      <c r="C621" s="815" t="s">
        <v>641</v>
      </c>
      <c r="D621" s="514" t="s">
        <v>194</v>
      </c>
      <c r="E621" s="1720"/>
      <c r="F621" s="402"/>
      <c r="G621" s="779" t="s">
        <v>198</v>
      </c>
      <c r="H621" s="1719">
        <v>138</v>
      </c>
      <c r="I621" s="537" t="str">
        <f t="shared" si="147"/>
        <v>101.43.01.138</v>
      </c>
      <c r="J621" s="537" t="s">
        <v>786</v>
      </c>
      <c r="K621" s="845" t="s">
        <v>277</v>
      </c>
      <c r="L621" s="847">
        <v>1</v>
      </c>
      <c r="M621" s="3730">
        <v>0</v>
      </c>
      <c r="N621" s="539">
        <f t="shared" si="152"/>
        <v>0</v>
      </c>
      <c r="O621" s="520"/>
      <c r="P621" s="520"/>
      <c r="Q621" s="884">
        <v>1</v>
      </c>
      <c r="R621" s="882" t="str">
        <f t="shared" si="148"/>
        <v>((['Element'] = 'Vrata') and ['SifraVrata'] = 'VN.A.4N.10')</v>
      </c>
      <c r="S621" s="883" t="s">
        <v>202</v>
      </c>
      <c r="T621" s="881">
        <f t="shared" si="153"/>
        <v>1</v>
      </c>
      <c r="U621" s="884"/>
      <c r="V621" s="883" t="s">
        <v>202</v>
      </c>
      <c r="W621" s="2950"/>
      <c r="X621" s="1076" t="s">
        <v>649</v>
      </c>
      <c r="Y621" s="1076" t="s">
        <v>274</v>
      </c>
    </row>
    <row r="622" spans="1:25" s="521" customFormat="1" ht="15" outlineLevel="2">
      <c r="A622" s="1718" t="s">
        <v>168</v>
      </c>
      <c r="B622" s="512"/>
      <c r="C622" s="815" t="s">
        <v>641</v>
      </c>
      <c r="D622" s="514" t="s">
        <v>194</v>
      </c>
      <c r="E622" s="1720"/>
      <c r="F622" s="402"/>
      <c r="G622" s="779" t="s">
        <v>198</v>
      </c>
      <c r="H622" s="1719">
        <v>139</v>
      </c>
      <c r="I622" s="537" t="str">
        <f t="shared" si="147"/>
        <v>101.43.01.139</v>
      </c>
      <c r="J622" s="537" t="s">
        <v>787</v>
      </c>
      <c r="K622" s="845" t="s">
        <v>277</v>
      </c>
      <c r="L622" s="847">
        <v>1</v>
      </c>
      <c r="M622" s="3730">
        <v>0</v>
      </c>
      <c r="N622" s="539">
        <f t="shared" si="152"/>
        <v>0</v>
      </c>
      <c r="O622" s="520"/>
      <c r="P622" s="520"/>
      <c r="Q622" s="884">
        <v>1</v>
      </c>
      <c r="R622" s="882" t="str">
        <f t="shared" si="148"/>
        <v>((['Element'] = 'Vrata') and ['SifraVrata'] = 'VN.A.4N.11')</v>
      </c>
      <c r="S622" s="883" t="s">
        <v>202</v>
      </c>
      <c r="T622" s="881">
        <f t="shared" si="153"/>
        <v>1</v>
      </c>
      <c r="U622" s="884"/>
      <c r="V622" s="883" t="s">
        <v>202</v>
      </c>
      <c r="W622" s="2950"/>
      <c r="X622" s="1076" t="s">
        <v>649</v>
      </c>
      <c r="Y622" s="1076" t="s">
        <v>274</v>
      </c>
    </row>
    <row r="623" spans="1:25" s="521" customFormat="1" ht="15" outlineLevel="2">
      <c r="A623" s="1718" t="s">
        <v>168</v>
      </c>
      <c r="B623" s="512"/>
      <c r="C623" s="815" t="s">
        <v>641</v>
      </c>
      <c r="D623" s="514" t="s">
        <v>194</v>
      </c>
      <c r="E623" s="1720"/>
      <c r="F623" s="402"/>
      <c r="G623" s="779" t="s">
        <v>198</v>
      </c>
      <c r="H623" s="1719">
        <v>140</v>
      </c>
      <c r="I623" s="537" t="str">
        <f t="shared" si="147"/>
        <v>101.43.01.140</v>
      </c>
      <c r="J623" s="537" t="s">
        <v>788</v>
      </c>
      <c r="K623" s="845" t="s">
        <v>277</v>
      </c>
      <c r="L623" s="847">
        <v>1</v>
      </c>
      <c r="M623" s="3730">
        <v>0</v>
      </c>
      <c r="N623" s="539">
        <f t="shared" si="152"/>
        <v>0</v>
      </c>
      <c r="O623" s="520"/>
      <c r="P623" s="520"/>
      <c r="Q623" s="884">
        <v>1</v>
      </c>
      <c r="R623" s="882" t="str">
        <f t="shared" si="148"/>
        <v>((['Element'] = 'Vrata') and ['SifraVrata'] = 'VN.A.4N.12')</v>
      </c>
      <c r="S623" s="883" t="s">
        <v>202</v>
      </c>
      <c r="T623" s="881">
        <f t="shared" si="153"/>
        <v>1</v>
      </c>
      <c r="U623" s="884"/>
      <c r="V623" s="883" t="s">
        <v>202</v>
      </c>
      <c r="W623" s="2950"/>
      <c r="X623" s="1076" t="s">
        <v>649</v>
      </c>
      <c r="Y623" s="1076" t="s">
        <v>274</v>
      </c>
    </row>
    <row r="624" spans="1:25" s="521" customFormat="1" ht="15" outlineLevel="2">
      <c r="A624" s="1718" t="s">
        <v>168</v>
      </c>
      <c r="B624" s="512"/>
      <c r="C624" s="815" t="s">
        <v>641</v>
      </c>
      <c r="D624" s="514" t="s">
        <v>194</v>
      </c>
      <c r="E624" s="1720"/>
      <c r="F624" s="402"/>
      <c r="G624" s="779" t="s">
        <v>198</v>
      </c>
      <c r="H624" s="1719">
        <v>141</v>
      </c>
      <c r="I624" s="537" t="str">
        <f t="shared" si="147"/>
        <v>101.43.01.141</v>
      </c>
      <c r="J624" s="537" t="s">
        <v>789</v>
      </c>
      <c r="K624" s="845" t="s">
        <v>277</v>
      </c>
      <c r="L624" s="847">
        <v>1</v>
      </c>
      <c r="M624" s="3730">
        <v>0</v>
      </c>
      <c r="N624" s="539">
        <f t="shared" si="152"/>
        <v>0</v>
      </c>
      <c r="O624" s="520"/>
      <c r="P624" s="520"/>
      <c r="Q624" s="884">
        <v>1</v>
      </c>
      <c r="R624" s="882" t="str">
        <f t="shared" si="148"/>
        <v>((['Element'] = 'Vrata') and ['SifraVrata'] = 'VN.A.4N.13')</v>
      </c>
      <c r="S624" s="883" t="s">
        <v>202</v>
      </c>
      <c r="T624" s="881">
        <f t="shared" si="153"/>
        <v>1</v>
      </c>
      <c r="U624" s="884"/>
      <c r="V624" s="883" t="s">
        <v>202</v>
      </c>
      <c r="W624" s="2950"/>
      <c r="X624" s="1076" t="s">
        <v>649</v>
      </c>
      <c r="Y624" s="1076" t="s">
        <v>274</v>
      </c>
    </row>
    <row r="625" spans="1:25" s="521" customFormat="1" ht="15" outlineLevel="2">
      <c r="A625" s="1718" t="s">
        <v>168</v>
      </c>
      <c r="B625" s="512"/>
      <c r="C625" s="815" t="s">
        <v>641</v>
      </c>
      <c r="D625" s="514" t="s">
        <v>194</v>
      </c>
      <c r="E625" s="1720"/>
      <c r="F625" s="402"/>
      <c r="G625" s="779" t="s">
        <v>198</v>
      </c>
      <c r="H625" s="1719">
        <v>142</v>
      </c>
      <c r="I625" s="537" t="str">
        <f t="shared" si="147"/>
        <v>101.43.01.142</v>
      </c>
      <c r="J625" s="537" t="s">
        <v>790</v>
      </c>
      <c r="K625" s="845" t="s">
        <v>277</v>
      </c>
      <c r="L625" s="847">
        <v>1</v>
      </c>
      <c r="M625" s="3730">
        <v>0</v>
      </c>
      <c r="N625" s="539">
        <f t="shared" si="152"/>
        <v>0</v>
      </c>
      <c r="O625" s="520"/>
      <c r="P625" s="520"/>
      <c r="Q625" s="884">
        <v>1</v>
      </c>
      <c r="R625" s="882" t="str">
        <f t="shared" si="148"/>
        <v>((['Element'] = 'Vrata') and ['SifraVrata'] = 'VN.A.4N.14')</v>
      </c>
      <c r="S625" s="883" t="s">
        <v>202</v>
      </c>
      <c r="T625" s="881">
        <f t="shared" si="153"/>
        <v>1</v>
      </c>
      <c r="U625" s="884"/>
      <c r="V625" s="883" t="s">
        <v>202</v>
      </c>
      <c r="W625" s="2950"/>
      <c r="X625" s="1076" t="s">
        <v>649</v>
      </c>
      <c r="Y625" s="1076" t="s">
        <v>274</v>
      </c>
    </row>
    <row r="626" spans="1:25" s="521" customFormat="1" ht="15" outlineLevel="2">
      <c r="A626" s="1718" t="s">
        <v>168</v>
      </c>
      <c r="B626" s="512"/>
      <c r="C626" s="815" t="s">
        <v>641</v>
      </c>
      <c r="D626" s="514" t="s">
        <v>194</v>
      </c>
      <c r="E626" s="1720"/>
      <c r="F626" s="402"/>
      <c r="G626" s="779" t="s">
        <v>198</v>
      </c>
      <c r="H626" s="1719">
        <v>143</v>
      </c>
      <c r="I626" s="537" t="str">
        <f t="shared" si="147"/>
        <v>101.43.01.143</v>
      </c>
      <c r="J626" s="537" t="s">
        <v>791</v>
      </c>
      <c r="K626" s="845" t="s">
        <v>277</v>
      </c>
      <c r="L626" s="847">
        <v>1</v>
      </c>
      <c r="M626" s="3730">
        <v>0</v>
      </c>
      <c r="N626" s="539">
        <f t="shared" si="152"/>
        <v>0</v>
      </c>
      <c r="O626" s="520"/>
      <c r="P626" s="520"/>
      <c r="Q626" s="884">
        <v>1</v>
      </c>
      <c r="R626" s="882" t="str">
        <f t="shared" si="148"/>
        <v>((['Element'] = 'Vrata') and ['SifraVrata'] = 'VN.A.4N.15')</v>
      </c>
      <c r="S626" s="883" t="s">
        <v>202</v>
      </c>
      <c r="T626" s="881">
        <f t="shared" si="153"/>
        <v>1</v>
      </c>
      <c r="U626" s="884"/>
      <c r="V626" s="883" t="s">
        <v>202</v>
      </c>
      <c r="W626" s="2950"/>
      <c r="X626" s="1076" t="s">
        <v>649</v>
      </c>
      <c r="Y626" s="1076" t="s">
        <v>274</v>
      </c>
    </row>
    <row r="627" spans="1:25" s="521" customFormat="1" ht="15" outlineLevel="2">
      <c r="A627" s="1718" t="s">
        <v>168</v>
      </c>
      <c r="B627" s="512"/>
      <c r="C627" s="815" t="s">
        <v>641</v>
      </c>
      <c r="D627" s="514" t="s">
        <v>194</v>
      </c>
      <c r="E627" s="1720"/>
      <c r="F627" s="402"/>
      <c r="G627" s="779" t="s">
        <v>198</v>
      </c>
      <c r="H627" s="1719">
        <v>144</v>
      </c>
      <c r="I627" s="537" t="str">
        <f t="shared" si="147"/>
        <v>101.43.01.144</v>
      </c>
      <c r="J627" s="537" t="s">
        <v>792</v>
      </c>
      <c r="K627" s="845" t="s">
        <v>277</v>
      </c>
      <c r="L627" s="847">
        <v>1</v>
      </c>
      <c r="M627" s="3730">
        <v>0</v>
      </c>
      <c r="N627" s="539">
        <f t="shared" si="152"/>
        <v>0</v>
      </c>
      <c r="O627" s="520"/>
      <c r="P627" s="520"/>
      <c r="Q627" s="884">
        <v>1</v>
      </c>
      <c r="R627" s="882" t="str">
        <f t="shared" si="148"/>
        <v>((['Element'] = 'Vrata') and ['SifraVrata'] = 'VN.A.4N.16')</v>
      </c>
      <c r="S627" s="883" t="s">
        <v>202</v>
      </c>
      <c r="T627" s="881">
        <f t="shared" si="153"/>
        <v>1</v>
      </c>
      <c r="U627" s="884"/>
      <c r="V627" s="883" t="s">
        <v>202</v>
      </c>
      <c r="W627" s="2950"/>
      <c r="X627" s="1076" t="s">
        <v>649</v>
      </c>
      <c r="Y627" s="1076" t="s">
        <v>274</v>
      </c>
    </row>
    <row r="628" spans="1:25" s="521" customFormat="1" ht="15" outlineLevel="2">
      <c r="A628" s="1718" t="s">
        <v>168</v>
      </c>
      <c r="B628" s="512"/>
      <c r="C628" s="815" t="s">
        <v>641</v>
      </c>
      <c r="D628" s="514" t="s">
        <v>194</v>
      </c>
      <c r="E628" s="1720"/>
      <c r="F628" s="402"/>
      <c r="G628" s="779" t="s">
        <v>198</v>
      </c>
      <c r="H628" s="1719">
        <v>145</v>
      </c>
      <c r="I628" s="537" t="str">
        <f t="shared" si="147"/>
        <v>101.43.01.145</v>
      </c>
      <c r="J628" s="537" t="s">
        <v>793</v>
      </c>
      <c r="K628" s="845" t="s">
        <v>277</v>
      </c>
      <c r="L628" s="847">
        <v>1</v>
      </c>
      <c r="M628" s="3730">
        <v>0</v>
      </c>
      <c r="N628" s="539">
        <f t="shared" si="152"/>
        <v>0</v>
      </c>
      <c r="O628" s="520"/>
      <c r="P628" s="520"/>
      <c r="Q628" s="884">
        <v>1</v>
      </c>
      <c r="R628" s="882" t="str">
        <f t="shared" si="148"/>
        <v>((['Element'] = 'Vrata') and ['SifraVrata'] = 'VN.A.4N.17')</v>
      </c>
      <c r="S628" s="883" t="s">
        <v>202</v>
      </c>
      <c r="T628" s="881">
        <f t="shared" si="153"/>
        <v>1</v>
      </c>
      <c r="U628" s="884"/>
      <c r="V628" s="883" t="s">
        <v>202</v>
      </c>
      <c r="W628" s="2950"/>
      <c r="X628" s="1076" t="s">
        <v>649</v>
      </c>
      <c r="Y628" s="1076" t="s">
        <v>274</v>
      </c>
    </row>
    <row r="629" spans="1:25" s="521" customFormat="1" ht="15" outlineLevel="2">
      <c r="A629" s="1718" t="s">
        <v>168</v>
      </c>
      <c r="B629" s="512"/>
      <c r="C629" s="815" t="s">
        <v>641</v>
      </c>
      <c r="D629" s="514" t="s">
        <v>194</v>
      </c>
      <c r="E629" s="1720"/>
      <c r="F629" s="402"/>
      <c r="G629" s="779" t="s">
        <v>198</v>
      </c>
      <c r="H629" s="1719">
        <v>146</v>
      </c>
      <c r="I629" s="537" t="str">
        <f t="shared" si="147"/>
        <v>101.43.01.146</v>
      </c>
      <c r="J629" s="537" t="s">
        <v>794</v>
      </c>
      <c r="K629" s="845" t="s">
        <v>277</v>
      </c>
      <c r="L629" s="847">
        <v>1</v>
      </c>
      <c r="M629" s="3730">
        <v>0</v>
      </c>
      <c r="N629" s="539">
        <f t="shared" si="152"/>
        <v>0</v>
      </c>
      <c r="O629" s="520"/>
      <c r="P629" s="520"/>
      <c r="Q629" s="884">
        <v>1</v>
      </c>
      <c r="R629" s="882" t="str">
        <f t="shared" si="148"/>
        <v>((['Element'] = 'Vrata') and ['SifraVrata'] = 'VN.A.4N.18')</v>
      </c>
      <c r="S629" s="883" t="s">
        <v>202</v>
      </c>
      <c r="T629" s="881">
        <f t="shared" si="153"/>
        <v>1</v>
      </c>
      <c r="U629" s="884"/>
      <c r="V629" s="883" t="s">
        <v>202</v>
      </c>
      <c r="W629" s="2950"/>
      <c r="X629" s="1076" t="s">
        <v>649</v>
      </c>
      <c r="Y629" s="1076" t="s">
        <v>274</v>
      </c>
    </row>
    <row r="630" spans="1:25" s="521" customFormat="1" ht="15" outlineLevel="2">
      <c r="A630" s="1718" t="s">
        <v>168</v>
      </c>
      <c r="B630" s="512"/>
      <c r="C630" s="815" t="s">
        <v>641</v>
      </c>
      <c r="D630" s="514" t="s">
        <v>194</v>
      </c>
      <c r="E630" s="1720"/>
      <c r="F630" s="402"/>
      <c r="G630" s="779" t="s">
        <v>198</v>
      </c>
      <c r="H630" s="1719">
        <v>147</v>
      </c>
      <c r="I630" s="537" t="str">
        <f t="shared" si="147"/>
        <v>101.43.01.147</v>
      </c>
      <c r="J630" s="537" t="s">
        <v>795</v>
      </c>
      <c r="K630" s="845" t="s">
        <v>277</v>
      </c>
      <c r="L630" s="847">
        <v>1</v>
      </c>
      <c r="M630" s="3730">
        <v>0</v>
      </c>
      <c r="N630" s="539">
        <f t="shared" si="152"/>
        <v>0</v>
      </c>
      <c r="O630" s="520"/>
      <c r="P630" s="520"/>
      <c r="Q630" s="884">
        <v>1</v>
      </c>
      <c r="R630" s="882" t="str">
        <f t="shared" si="148"/>
        <v>((['Element'] = 'Vrata') and ['SifraVrata'] = 'VN.A.4N.19')</v>
      </c>
      <c r="S630" s="883" t="s">
        <v>202</v>
      </c>
      <c r="T630" s="881">
        <f t="shared" si="153"/>
        <v>1</v>
      </c>
      <c r="U630" s="884"/>
      <c r="V630" s="883" t="s">
        <v>202</v>
      </c>
      <c r="W630" s="2950"/>
      <c r="X630" s="1076" t="s">
        <v>649</v>
      </c>
      <c r="Y630" s="1076" t="s">
        <v>274</v>
      </c>
    </row>
    <row r="631" spans="1:25" s="521" customFormat="1" ht="15" outlineLevel="2">
      <c r="A631" s="1718" t="s">
        <v>168</v>
      </c>
      <c r="B631" s="512"/>
      <c r="C631" s="815" t="s">
        <v>641</v>
      </c>
      <c r="D631" s="514" t="s">
        <v>194</v>
      </c>
      <c r="E631" s="1720"/>
      <c r="F631" s="402"/>
      <c r="G631" s="779" t="s">
        <v>198</v>
      </c>
      <c r="H631" s="1719">
        <v>148</v>
      </c>
      <c r="I631" s="537" t="str">
        <f t="shared" si="147"/>
        <v>101.43.01.148</v>
      </c>
      <c r="J631" s="537" t="s">
        <v>796</v>
      </c>
      <c r="K631" s="845" t="s">
        <v>277</v>
      </c>
      <c r="L631" s="847">
        <v>1</v>
      </c>
      <c r="M631" s="3730">
        <v>0</v>
      </c>
      <c r="N631" s="539">
        <f t="shared" si="152"/>
        <v>0</v>
      </c>
      <c r="O631" s="520"/>
      <c r="P631" s="520"/>
      <c r="Q631" s="884">
        <v>1</v>
      </c>
      <c r="R631" s="882" t="str">
        <f t="shared" si="148"/>
        <v>((['Element'] = 'Vrata') and ['SifraVrata'] = 'VN.A.4N.20')</v>
      </c>
      <c r="S631" s="883" t="s">
        <v>202</v>
      </c>
      <c r="T631" s="881">
        <f t="shared" si="153"/>
        <v>1</v>
      </c>
      <c r="U631" s="884"/>
      <c r="V631" s="883" t="s">
        <v>202</v>
      </c>
      <c r="W631" s="2950"/>
      <c r="X631" s="1076" t="s">
        <v>649</v>
      </c>
      <c r="Y631" s="1076" t="s">
        <v>274</v>
      </c>
    </row>
    <row r="632" spans="1:25" s="521" customFormat="1" ht="15" outlineLevel="2">
      <c r="A632" s="1718" t="s">
        <v>168</v>
      </c>
      <c r="B632" s="512"/>
      <c r="C632" s="815" t="s">
        <v>641</v>
      </c>
      <c r="D632" s="514" t="s">
        <v>194</v>
      </c>
      <c r="E632" s="1720"/>
      <c r="F632" s="402"/>
      <c r="G632" s="779" t="s">
        <v>198</v>
      </c>
      <c r="H632" s="1719">
        <v>149</v>
      </c>
      <c r="I632" s="537" t="str">
        <f t="shared" si="147"/>
        <v>101.43.01.149</v>
      </c>
      <c r="J632" s="537" t="s">
        <v>797</v>
      </c>
      <c r="K632" s="845" t="s">
        <v>277</v>
      </c>
      <c r="L632" s="847">
        <v>1</v>
      </c>
      <c r="M632" s="3730">
        <v>0</v>
      </c>
      <c r="N632" s="539">
        <f t="shared" si="152"/>
        <v>0</v>
      </c>
      <c r="O632" s="520"/>
      <c r="P632" s="520"/>
      <c r="Q632" s="884">
        <v>1</v>
      </c>
      <c r="R632" s="882" t="str">
        <f t="shared" si="148"/>
        <v>((['Element'] = 'Vrata') and ['SifraVrata'] = 'VN.A.4N.21')</v>
      </c>
      <c r="S632" s="883" t="s">
        <v>202</v>
      </c>
      <c r="T632" s="881">
        <f t="shared" si="153"/>
        <v>1</v>
      </c>
      <c r="U632" s="884"/>
      <c r="V632" s="883" t="s">
        <v>202</v>
      </c>
      <c r="W632" s="2950"/>
      <c r="X632" s="1076" t="s">
        <v>649</v>
      </c>
      <c r="Y632" s="1076" t="s">
        <v>274</v>
      </c>
    </row>
    <row r="633" spans="1:25" s="521" customFormat="1" ht="15" outlineLevel="2">
      <c r="A633" s="1718" t="s">
        <v>168</v>
      </c>
      <c r="B633" s="512"/>
      <c r="C633" s="815" t="s">
        <v>641</v>
      </c>
      <c r="D633" s="514" t="s">
        <v>194</v>
      </c>
      <c r="E633" s="1720"/>
      <c r="F633" s="402"/>
      <c r="G633" s="779" t="s">
        <v>198</v>
      </c>
      <c r="H633" s="1719">
        <v>150</v>
      </c>
      <c r="I633" s="537" t="str">
        <f t="shared" si="147"/>
        <v>101.43.01.150</v>
      </c>
      <c r="J633" s="537" t="s">
        <v>798</v>
      </c>
      <c r="K633" s="845" t="s">
        <v>277</v>
      </c>
      <c r="L633" s="847">
        <v>1</v>
      </c>
      <c r="M633" s="3730">
        <v>0</v>
      </c>
      <c r="N633" s="539">
        <f>L633*M633</f>
        <v>0</v>
      </c>
      <c r="O633" s="520"/>
      <c r="P633" s="520"/>
      <c r="Q633" s="884">
        <v>1</v>
      </c>
      <c r="R633" s="882" t="str">
        <f t="shared" si="148"/>
        <v>((['Element'] = 'Vrata') and ['SifraVrata'] = 'VN.A.4N.22')</v>
      </c>
      <c r="S633" s="883" t="s">
        <v>202</v>
      </c>
      <c r="T633" s="881">
        <f t="shared" si="153"/>
        <v>1</v>
      </c>
      <c r="U633" s="884"/>
      <c r="V633" s="883" t="s">
        <v>202</v>
      </c>
      <c r="W633" s="2950"/>
      <c r="X633" s="1076" t="s">
        <v>649</v>
      </c>
      <c r="Y633" s="1076" t="s">
        <v>274</v>
      </c>
    </row>
    <row r="634" spans="1:25" s="521" customFormat="1" ht="15" outlineLevel="2">
      <c r="A634" s="1718" t="s">
        <v>168</v>
      </c>
      <c r="B634" s="512"/>
      <c r="C634" s="815" t="s">
        <v>641</v>
      </c>
      <c r="D634" s="514" t="s">
        <v>194</v>
      </c>
      <c r="E634" s="1720"/>
      <c r="F634" s="402"/>
      <c r="G634" s="779" t="s">
        <v>198</v>
      </c>
      <c r="H634" s="1719">
        <v>151</v>
      </c>
      <c r="I634" s="537" t="str">
        <f t="shared" si="147"/>
        <v>101.43.01.151</v>
      </c>
      <c r="J634" s="537" t="s">
        <v>799</v>
      </c>
      <c r="K634" s="845" t="s">
        <v>277</v>
      </c>
      <c r="L634" s="847">
        <v>1</v>
      </c>
      <c r="M634" s="3730">
        <v>0</v>
      </c>
      <c r="N634" s="539">
        <f t="shared" ref="N634:N639" si="154">L634*M634</f>
        <v>0</v>
      </c>
      <c r="O634" s="520"/>
      <c r="P634" s="520"/>
      <c r="Q634" s="884">
        <v>1</v>
      </c>
      <c r="R634" s="882" t="str">
        <f t="shared" si="148"/>
        <v>((['Element'] = 'Vrata') and ['SifraVrata'] = 'VN.A.4N.23')</v>
      </c>
      <c r="S634" s="883" t="s">
        <v>202</v>
      </c>
      <c r="T634" s="881">
        <f t="shared" si="153"/>
        <v>1</v>
      </c>
      <c r="U634" s="884"/>
      <c r="V634" s="883" t="s">
        <v>202</v>
      </c>
      <c r="W634" s="2950"/>
      <c r="X634" s="1076" t="s">
        <v>649</v>
      </c>
      <c r="Y634" s="1076" t="s">
        <v>274</v>
      </c>
    </row>
    <row r="635" spans="1:25" s="521" customFormat="1" ht="15" outlineLevel="2">
      <c r="A635" s="1718" t="s">
        <v>168</v>
      </c>
      <c r="B635" s="512"/>
      <c r="C635" s="815" t="s">
        <v>641</v>
      </c>
      <c r="D635" s="514" t="s">
        <v>194</v>
      </c>
      <c r="E635" s="1720"/>
      <c r="F635" s="402"/>
      <c r="G635" s="779" t="s">
        <v>198</v>
      </c>
      <c r="H635" s="1719">
        <v>152</v>
      </c>
      <c r="I635" s="537" t="str">
        <f t="shared" si="147"/>
        <v>101.43.01.152</v>
      </c>
      <c r="J635" s="537" t="s">
        <v>800</v>
      </c>
      <c r="K635" s="845" t="s">
        <v>277</v>
      </c>
      <c r="L635" s="847">
        <v>1</v>
      </c>
      <c r="M635" s="3730">
        <v>0</v>
      </c>
      <c r="N635" s="539">
        <f t="shared" si="154"/>
        <v>0</v>
      </c>
      <c r="O635" s="520"/>
      <c r="P635" s="520"/>
      <c r="Q635" s="884">
        <v>1</v>
      </c>
      <c r="R635" s="882" t="str">
        <f t="shared" si="148"/>
        <v>((['Element'] = 'Vrata') and ['SifraVrata'] = 'VN.A.4N.24')</v>
      </c>
      <c r="S635" s="883" t="s">
        <v>202</v>
      </c>
      <c r="T635" s="881">
        <f t="shared" si="153"/>
        <v>1</v>
      </c>
      <c r="U635" s="884"/>
      <c r="V635" s="883" t="s">
        <v>202</v>
      </c>
      <c r="W635" s="2950"/>
      <c r="X635" s="1076" t="s">
        <v>649</v>
      </c>
      <c r="Y635" s="1076" t="s">
        <v>274</v>
      </c>
    </row>
    <row r="636" spans="1:25" s="521" customFormat="1" ht="15" outlineLevel="2">
      <c r="A636" s="1718" t="s">
        <v>168</v>
      </c>
      <c r="B636" s="512"/>
      <c r="C636" s="815" t="s">
        <v>641</v>
      </c>
      <c r="D636" s="514" t="s">
        <v>194</v>
      </c>
      <c r="E636" s="1720"/>
      <c r="F636" s="402"/>
      <c r="G636" s="779" t="s">
        <v>198</v>
      </c>
      <c r="H636" s="1719">
        <v>153</v>
      </c>
      <c r="I636" s="537" t="str">
        <f t="shared" si="147"/>
        <v>101.43.01.153</v>
      </c>
      <c r="J636" s="537" t="s">
        <v>801</v>
      </c>
      <c r="K636" s="845" t="s">
        <v>277</v>
      </c>
      <c r="L636" s="847">
        <v>1</v>
      </c>
      <c r="M636" s="3730">
        <v>0</v>
      </c>
      <c r="N636" s="539">
        <f t="shared" si="154"/>
        <v>0</v>
      </c>
      <c r="O636" s="520"/>
      <c r="P636" s="520"/>
      <c r="Q636" s="884">
        <v>1</v>
      </c>
      <c r="R636" s="882" t="str">
        <f t="shared" si="148"/>
        <v>((['Element'] = 'Vrata') and ['SifraVrata'] = 'VN.A.4N.25')</v>
      </c>
      <c r="S636" s="883" t="s">
        <v>202</v>
      </c>
      <c r="T636" s="881">
        <f t="shared" si="153"/>
        <v>1</v>
      </c>
      <c r="U636" s="884"/>
      <c r="V636" s="883" t="s">
        <v>202</v>
      </c>
      <c r="W636" s="2950"/>
      <c r="X636" s="1076" t="s">
        <v>649</v>
      </c>
      <c r="Y636" s="1076" t="s">
        <v>274</v>
      </c>
    </row>
    <row r="637" spans="1:25" s="521" customFormat="1" ht="15" outlineLevel="2">
      <c r="A637" s="1718" t="s">
        <v>168</v>
      </c>
      <c r="B637" s="512"/>
      <c r="C637" s="815" t="s">
        <v>641</v>
      </c>
      <c r="D637" s="514" t="s">
        <v>194</v>
      </c>
      <c r="E637" s="1720"/>
      <c r="F637" s="402"/>
      <c r="G637" s="779" t="s">
        <v>198</v>
      </c>
      <c r="H637" s="1719">
        <v>154</v>
      </c>
      <c r="I637" s="537" t="str">
        <f t="shared" si="147"/>
        <v>101.43.01.154</v>
      </c>
      <c r="J637" s="537" t="s">
        <v>802</v>
      </c>
      <c r="K637" s="845" t="s">
        <v>277</v>
      </c>
      <c r="L637" s="847">
        <v>1</v>
      </c>
      <c r="M637" s="3730">
        <v>0</v>
      </c>
      <c r="N637" s="539">
        <f t="shared" si="154"/>
        <v>0</v>
      </c>
      <c r="O637" s="520"/>
      <c r="P637" s="520"/>
      <c r="Q637" s="884">
        <v>1</v>
      </c>
      <c r="R637" s="882" t="str">
        <f t="shared" si="148"/>
        <v>((['Element'] = 'Vrata') and ['SifraVrata'] = 'VN.A.4N.26')</v>
      </c>
      <c r="S637" s="883" t="s">
        <v>202</v>
      </c>
      <c r="T637" s="881">
        <f t="shared" si="153"/>
        <v>1</v>
      </c>
      <c r="U637" s="884"/>
      <c r="V637" s="883" t="s">
        <v>202</v>
      </c>
      <c r="W637" s="2950"/>
      <c r="X637" s="1076" t="s">
        <v>649</v>
      </c>
      <c r="Y637" s="1076" t="s">
        <v>274</v>
      </c>
    </row>
    <row r="638" spans="1:25" s="521" customFormat="1" ht="15" outlineLevel="2">
      <c r="A638" s="1718" t="s">
        <v>168</v>
      </c>
      <c r="B638" s="512"/>
      <c r="C638" s="815" t="s">
        <v>641</v>
      </c>
      <c r="D638" s="514" t="s">
        <v>194</v>
      </c>
      <c r="E638" s="1720"/>
      <c r="F638" s="402"/>
      <c r="G638" s="779" t="s">
        <v>198</v>
      </c>
      <c r="H638" s="1719">
        <v>155</v>
      </c>
      <c r="I638" s="537" t="str">
        <f t="shared" si="147"/>
        <v>101.43.01.155</v>
      </c>
      <c r="J638" s="537" t="s">
        <v>803</v>
      </c>
      <c r="K638" s="845" t="s">
        <v>277</v>
      </c>
      <c r="L638" s="847">
        <v>1</v>
      </c>
      <c r="M638" s="3730">
        <v>0</v>
      </c>
      <c r="N638" s="539">
        <f t="shared" si="154"/>
        <v>0</v>
      </c>
      <c r="O638" s="520"/>
      <c r="P638" s="520"/>
      <c r="Q638" s="884">
        <v>1</v>
      </c>
      <c r="R638" s="882" t="str">
        <f t="shared" si="148"/>
        <v>((['Element'] = 'Vrata') and ['SifraVrata'] = 'VN.A.4N.27')</v>
      </c>
      <c r="S638" s="883" t="s">
        <v>202</v>
      </c>
      <c r="T638" s="881">
        <f t="shared" si="153"/>
        <v>1</v>
      </c>
      <c r="U638" s="884"/>
      <c r="V638" s="883" t="s">
        <v>202</v>
      </c>
      <c r="W638" s="2950"/>
      <c r="X638" s="1076" t="s">
        <v>649</v>
      </c>
      <c r="Y638" s="1076" t="s">
        <v>274</v>
      </c>
    </row>
    <row r="639" spans="1:25" s="521" customFormat="1" ht="15" outlineLevel="2">
      <c r="A639" s="1718" t="s">
        <v>168</v>
      </c>
      <c r="B639" s="512"/>
      <c r="C639" s="815" t="s">
        <v>641</v>
      </c>
      <c r="D639" s="514" t="s">
        <v>194</v>
      </c>
      <c r="E639" s="1720"/>
      <c r="F639" s="402"/>
      <c r="G639" s="779" t="s">
        <v>198</v>
      </c>
      <c r="H639" s="1719">
        <v>156</v>
      </c>
      <c r="I639" s="537" t="str">
        <f t="shared" si="147"/>
        <v>101.43.01.156</v>
      </c>
      <c r="J639" s="537" t="s">
        <v>804</v>
      </c>
      <c r="K639" s="845" t="s">
        <v>277</v>
      </c>
      <c r="L639" s="847">
        <v>1</v>
      </c>
      <c r="M639" s="3730">
        <v>0</v>
      </c>
      <c r="N639" s="539">
        <f t="shared" si="154"/>
        <v>0</v>
      </c>
      <c r="O639" s="520"/>
      <c r="P639" s="520"/>
      <c r="Q639" s="884">
        <v>1</v>
      </c>
      <c r="R639" s="882" t="str">
        <f t="shared" si="148"/>
        <v>((['Element'] = 'Vrata') and ['SifraVrata'] = 'VN.A.4N.28')</v>
      </c>
      <c r="S639" s="883" t="s">
        <v>202</v>
      </c>
      <c r="T639" s="881">
        <f t="shared" si="153"/>
        <v>1</v>
      </c>
      <c r="U639" s="884"/>
      <c r="V639" s="883" t="s">
        <v>202</v>
      </c>
      <c r="W639" s="2950"/>
      <c r="X639" s="1076" t="s">
        <v>649</v>
      </c>
      <c r="Y639" s="1076" t="s">
        <v>274</v>
      </c>
    </row>
    <row r="640" spans="1:25" s="521" customFormat="1" ht="15" outlineLevel="2">
      <c r="A640" s="1718" t="s">
        <v>168</v>
      </c>
      <c r="B640" s="512"/>
      <c r="C640" s="815" t="s">
        <v>641</v>
      </c>
      <c r="D640" s="514" t="s">
        <v>194</v>
      </c>
      <c r="E640" s="1720"/>
      <c r="F640" s="402"/>
      <c r="G640" s="779" t="s">
        <v>198</v>
      </c>
      <c r="H640" s="1719">
        <v>157</v>
      </c>
      <c r="I640" s="537" t="str">
        <f t="shared" ref="I640:I665" si="155">A640&amp;"."&amp;C640&amp;"."&amp;D640&amp;"."&amp;H640</f>
        <v>101.43.01.157</v>
      </c>
      <c r="J640" s="537" t="s">
        <v>805</v>
      </c>
      <c r="K640" s="845" t="s">
        <v>277</v>
      </c>
      <c r="L640" s="847">
        <v>1</v>
      </c>
      <c r="M640" s="3730">
        <v>0</v>
      </c>
      <c r="N640" s="539">
        <f>L640*M640</f>
        <v>0</v>
      </c>
      <c r="O640" s="520"/>
      <c r="P640" s="520"/>
      <c r="Q640" s="884">
        <v>1</v>
      </c>
      <c r="R640" s="882" t="str">
        <f t="shared" ref="R640:R665" si="156">_xlfn.CONCAT(X640,J640,Y640)</f>
        <v>((['Element'] = 'Vrata') and ['SifraVrata'] = 'VN.A.4N.29')</v>
      </c>
      <c r="S640" s="883" t="s">
        <v>202</v>
      </c>
      <c r="T640" s="881">
        <f>L640</f>
        <v>1</v>
      </c>
      <c r="U640" s="884"/>
      <c r="V640" s="883" t="s">
        <v>202</v>
      </c>
      <c r="W640" s="2950"/>
      <c r="X640" s="1076" t="s">
        <v>649</v>
      </c>
      <c r="Y640" s="1076" t="s">
        <v>274</v>
      </c>
    </row>
    <row r="641" spans="1:25" s="521" customFormat="1" ht="15" outlineLevel="2">
      <c r="A641" s="1718" t="s">
        <v>168</v>
      </c>
      <c r="B641" s="512"/>
      <c r="C641" s="815" t="s">
        <v>641</v>
      </c>
      <c r="D641" s="514" t="s">
        <v>194</v>
      </c>
      <c r="E641" s="1720"/>
      <c r="F641" s="402"/>
      <c r="G641" s="779" t="s">
        <v>198</v>
      </c>
      <c r="H641" s="1719">
        <v>158</v>
      </c>
      <c r="I641" s="537" t="str">
        <f t="shared" si="155"/>
        <v>101.43.01.158</v>
      </c>
      <c r="J641" s="537" t="s">
        <v>806</v>
      </c>
      <c r="K641" s="845" t="s">
        <v>277</v>
      </c>
      <c r="L641" s="847">
        <v>1</v>
      </c>
      <c r="M641" s="3730">
        <v>0</v>
      </c>
      <c r="N641" s="539">
        <f t="shared" ref="N641:N658" si="157">L641*M641</f>
        <v>0</v>
      </c>
      <c r="O641" s="520"/>
      <c r="P641" s="520"/>
      <c r="Q641" s="884">
        <v>1</v>
      </c>
      <c r="R641" s="882" t="str">
        <f t="shared" si="156"/>
        <v>((['Element'] = 'Vrata') and ['SifraVrata'] = 'VN.A.4N.30')</v>
      </c>
      <c r="S641" s="883" t="s">
        <v>202</v>
      </c>
      <c r="T641" s="881">
        <f t="shared" ref="T641:T665" si="158">L641</f>
        <v>1</v>
      </c>
      <c r="U641" s="884"/>
      <c r="V641" s="883" t="s">
        <v>202</v>
      </c>
      <c r="W641" s="2950"/>
      <c r="X641" s="1076" t="s">
        <v>649</v>
      </c>
      <c r="Y641" s="1076" t="s">
        <v>274</v>
      </c>
    </row>
    <row r="642" spans="1:25" s="521" customFormat="1" ht="15" outlineLevel="2">
      <c r="A642" s="1718" t="s">
        <v>168</v>
      </c>
      <c r="B642" s="512"/>
      <c r="C642" s="815" t="s">
        <v>641</v>
      </c>
      <c r="D642" s="514" t="s">
        <v>194</v>
      </c>
      <c r="E642" s="1720"/>
      <c r="F642" s="402"/>
      <c r="G642" s="779" t="s">
        <v>198</v>
      </c>
      <c r="H642" s="1719">
        <v>159</v>
      </c>
      <c r="I642" s="537" t="str">
        <f t="shared" si="155"/>
        <v>101.43.01.159</v>
      </c>
      <c r="J642" s="537" t="s">
        <v>807</v>
      </c>
      <c r="K642" s="845" t="s">
        <v>277</v>
      </c>
      <c r="L642" s="847">
        <v>1</v>
      </c>
      <c r="M642" s="3730">
        <v>0</v>
      </c>
      <c r="N642" s="539">
        <f t="shared" si="157"/>
        <v>0</v>
      </c>
      <c r="O642" s="520"/>
      <c r="P642" s="520"/>
      <c r="Q642" s="884">
        <v>1</v>
      </c>
      <c r="R642" s="882" t="str">
        <f t="shared" si="156"/>
        <v>((['Element'] = 'Vrata') and ['SifraVrata'] = 'VN.A.4N.31')</v>
      </c>
      <c r="S642" s="883" t="s">
        <v>202</v>
      </c>
      <c r="T642" s="881">
        <f t="shared" si="158"/>
        <v>1</v>
      </c>
      <c r="U642" s="884"/>
      <c r="V642" s="883" t="s">
        <v>202</v>
      </c>
      <c r="W642" s="2950"/>
      <c r="X642" s="1076" t="s">
        <v>649</v>
      </c>
      <c r="Y642" s="1076" t="s">
        <v>274</v>
      </c>
    </row>
    <row r="643" spans="1:25" s="521" customFormat="1" ht="15" outlineLevel="2">
      <c r="A643" s="1718" t="s">
        <v>168</v>
      </c>
      <c r="B643" s="512"/>
      <c r="C643" s="815" t="s">
        <v>641</v>
      </c>
      <c r="D643" s="514" t="s">
        <v>194</v>
      </c>
      <c r="E643" s="1720"/>
      <c r="F643" s="402"/>
      <c r="G643" s="779" t="s">
        <v>198</v>
      </c>
      <c r="H643" s="1719">
        <v>160</v>
      </c>
      <c r="I643" s="537" t="str">
        <f t="shared" si="155"/>
        <v>101.43.01.160</v>
      </c>
      <c r="J643" s="537" t="s">
        <v>808</v>
      </c>
      <c r="K643" s="845" t="s">
        <v>277</v>
      </c>
      <c r="L643" s="847">
        <v>1</v>
      </c>
      <c r="M643" s="3730">
        <v>0</v>
      </c>
      <c r="N643" s="539">
        <f t="shared" si="157"/>
        <v>0</v>
      </c>
      <c r="O643" s="520"/>
      <c r="P643" s="520"/>
      <c r="Q643" s="884">
        <v>1</v>
      </c>
      <c r="R643" s="882" t="str">
        <f t="shared" si="156"/>
        <v>((['Element'] = 'Vrata') and ['SifraVrata'] = 'VN.A.4N.32')</v>
      </c>
      <c r="S643" s="883" t="s">
        <v>202</v>
      </c>
      <c r="T643" s="881">
        <f t="shared" si="158"/>
        <v>1</v>
      </c>
      <c r="U643" s="884"/>
      <c r="V643" s="883" t="s">
        <v>202</v>
      </c>
      <c r="W643" s="2950"/>
      <c r="X643" s="1076" t="s">
        <v>649</v>
      </c>
      <c r="Y643" s="1076" t="s">
        <v>274</v>
      </c>
    </row>
    <row r="644" spans="1:25" s="521" customFormat="1" ht="15" outlineLevel="2">
      <c r="A644" s="1718" t="s">
        <v>168</v>
      </c>
      <c r="B644" s="512"/>
      <c r="C644" s="815" t="s">
        <v>641</v>
      </c>
      <c r="D644" s="514" t="s">
        <v>194</v>
      </c>
      <c r="E644" s="1720"/>
      <c r="F644" s="402"/>
      <c r="G644" s="779" t="s">
        <v>198</v>
      </c>
      <c r="H644" s="1719">
        <v>161</v>
      </c>
      <c r="I644" s="537" t="str">
        <f t="shared" si="155"/>
        <v>101.43.01.161</v>
      </c>
      <c r="J644" s="537" t="s">
        <v>809</v>
      </c>
      <c r="K644" s="845" t="s">
        <v>277</v>
      </c>
      <c r="L644" s="847">
        <v>1</v>
      </c>
      <c r="M644" s="3730">
        <v>0</v>
      </c>
      <c r="N644" s="539">
        <f t="shared" si="157"/>
        <v>0</v>
      </c>
      <c r="O644" s="520"/>
      <c r="P644" s="520"/>
      <c r="Q644" s="884">
        <v>1</v>
      </c>
      <c r="R644" s="882" t="str">
        <f t="shared" si="156"/>
        <v>((['Element'] = 'Vrata') and ['SifraVrata'] = 'VN.A.4N.33')</v>
      </c>
      <c r="S644" s="883" t="s">
        <v>202</v>
      </c>
      <c r="T644" s="881">
        <f t="shared" si="158"/>
        <v>1</v>
      </c>
      <c r="U644" s="884"/>
      <c r="V644" s="883" t="s">
        <v>202</v>
      </c>
      <c r="W644" s="2950"/>
      <c r="X644" s="1076" t="s">
        <v>649</v>
      </c>
      <c r="Y644" s="1076" t="s">
        <v>274</v>
      </c>
    </row>
    <row r="645" spans="1:25" s="521" customFormat="1" ht="15" outlineLevel="2">
      <c r="A645" s="1718" t="s">
        <v>168</v>
      </c>
      <c r="B645" s="512"/>
      <c r="C645" s="815" t="s">
        <v>641</v>
      </c>
      <c r="D645" s="514" t="s">
        <v>194</v>
      </c>
      <c r="E645" s="1720"/>
      <c r="F645" s="402"/>
      <c r="G645" s="779" t="s">
        <v>198</v>
      </c>
      <c r="H645" s="1719">
        <v>162</v>
      </c>
      <c r="I645" s="537" t="str">
        <f t="shared" si="155"/>
        <v>101.43.01.162</v>
      </c>
      <c r="J645" s="537" t="s">
        <v>810</v>
      </c>
      <c r="K645" s="845" t="s">
        <v>277</v>
      </c>
      <c r="L645" s="847">
        <v>1</v>
      </c>
      <c r="M645" s="3730">
        <v>0</v>
      </c>
      <c r="N645" s="539">
        <f t="shared" si="157"/>
        <v>0</v>
      </c>
      <c r="O645" s="520"/>
      <c r="P645" s="520"/>
      <c r="Q645" s="884">
        <v>1</v>
      </c>
      <c r="R645" s="882" t="str">
        <f t="shared" si="156"/>
        <v>((['Element'] = 'Vrata') and ['SifraVrata'] = 'VN.A.4N.34')</v>
      </c>
      <c r="S645" s="883" t="s">
        <v>202</v>
      </c>
      <c r="T645" s="881">
        <f t="shared" si="158"/>
        <v>1</v>
      </c>
      <c r="U645" s="884"/>
      <c r="V645" s="883" t="s">
        <v>202</v>
      </c>
      <c r="W645" s="2950"/>
      <c r="X645" s="1076" t="s">
        <v>649</v>
      </c>
      <c r="Y645" s="1076" t="s">
        <v>274</v>
      </c>
    </row>
    <row r="646" spans="1:25" s="521" customFormat="1" ht="15" outlineLevel="2">
      <c r="A646" s="1718" t="s">
        <v>168</v>
      </c>
      <c r="B646" s="512"/>
      <c r="C646" s="815" t="s">
        <v>641</v>
      </c>
      <c r="D646" s="514" t="s">
        <v>194</v>
      </c>
      <c r="E646" s="1720"/>
      <c r="F646" s="402"/>
      <c r="G646" s="779" t="s">
        <v>198</v>
      </c>
      <c r="H646" s="1719">
        <v>163</v>
      </c>
      <c r="I646" s="537" t="str">
        <f t="shared" si="155"/>
        <v>101.43.01.163</v>
      </c>
      <c r="J646" s="537" t="s">
        <v>811</v>
      </c>
      <c r="K646" s="845" t="s">
        <v>277</v>
      </c>
      <c r="L646" s="847">
        <v>1</v>
      </c>
      <c r="M646" s="3730">
        <v>0</v>
      </c>
      <c r="N646" s="539">
        <f t="shared" si="157"/>
        <v>0</v>
      </c>
      <c r="O646" s="520"/>
      <c r="P646" s="520"/>
      <c r="Q646" s="884">
        <v>1</v>
      </c>
      <c r="R646" s="882" t="str">
        <f t="shared" si="156"/>
        <v>((['Element'] = 'Vrata') and ['SifraVrata'] = 'VN.A.4N.35')</v>
      </c>
      <c r="S646" s="883" t="s">
        <v>202</v>
      </c>
      <c r="T646" s="881">
        <f t="shared" si="158"/>
        <v>1</v>
      </c>
      <c r="U646" s="884"/>
      <c r="V646" s="883" t="s">
        <v>202</v>
      </c>
      <c r="W646" s="2950"/>
      <c r="X646" s="1076" t="s">
        <v>649</v>
      </c>
      <c r="Y646" s="1076" t="s">
        <v>274</v>
      </c>
    </row>
    <row r="647" spans="1:25" s="521" customFormat="1" ht="15" outlineLevel="2">
      <c r="A647" s="1718" t="s">
        <v>168</v>
      </c>
      <c r="B647" s="512"/>
      <c r="C647" s="815" t="s">
        <v>641</v>
      </c>
      <c r="D647" s="514" t="s">
        <v>194</v>
      </c>
      <c r="E647" s="1720"/>
      <c r="F647" s="402"/>
      <c r="G647" s="779" t="s">
        <v>198</v>
      </c>
      <c r="H647" s="1719">
        <v>164</v>
      </c>
      <c r="I647" s="537" t="str">
        <f t="shared" si="155"/>
        <v>101.43.01.164</v>
      </c>
      <c r="J647" s="537" t="s">
        <v>812</v>
      </c>
      <c r="K647" s="845" t="s">
        <v>277</v>
      </c>
      <c r="L647" s="847">
        <v>1</v>
      </c>
      <c r="M647" s="3730">
        <v>0</v>
      </c>
      <c r="N647" s="539">
        <f t="shared" si="157"/>
        <v>0</v>
      </c>
      <c r="O647" s="520"/>
      <c r="P647" s="520"/>
      <c r="Q647" s="884">
        <v>1</v>
      </c>
      <c r="R647" s="882" t="str">
        <f t="shared" si="156"/>
        <v>((['Element'] = 'Vrata') and ['SifraVrata'] = 'VN.A.4N.36')</v>
      </c>
      <c r="S647" s="883" t="s">
        <v>202</v>
      </c>
      <c r="T647" s="881">
        <f t="shared" si="158"/>
        <v>1</v>
      </c>
      <c r="U647" s="884"/>
      <c r="V647" s="883" t="s">
        <v>202</v>
      </c>
      <c r="W647" s="2950"/>
      <c r="X647" s="1076" t="s">
        <v>649</v>
      </c>
      <c r="Y647" s="1076" t="s">
        <v>274</v>
      </c>
    </row>
    <row r="648" spans="1:25" s="521" customFormat="1" ht="15" outlineLevel="2">
      <c r="A648" s="1718" t="s">
        <v>168</v>
      </c>
      <c r="B648" s="512"/>
      <c r="C648" s="815" t="s">
        <v>641</v>
      </c>
      <c r="D648" s="514" t="s">
        <v>194</v>
      </c>
      <c r="E648" s="1720"/>
      <c r="F648" s="402"/>
      <c r="G648" s="779" t="s">
        <v>198</v>
      </c>
      <c r="H648" s="1719">
        <v>165</v>
      </c>
      <c r="I648" s="537" t="str">
        <f t="shared" si="155"/>
        <v>101.43.01.165</v>
      </c>
      <c r="J648" s="537" t="s">
        <v>813</v>
      </c>
      <c r="K648" s="845" t="s">
        <v>277</v>
      </c>
      <c r="L648" s="847">
        <v>1</v>
      </c>
      <c r="M648" s="3730">
        <v>0</v>
      </c>
      <c r="N648" s="539">
        <f t="shared" si="157"/>
        <v>0</v>
      </c>
      <c r="O648" s="520"/>
      <c r="P648" s="520"/>
      <c r="Q648" s="884">
        <v>1</v>
      </c>
      <c r="R648" s="882" t="str">
        <f t="shared" si="156"/>
        <v>((['Element'] = 'Vrata') and ['SifraVrata'] = 'VN.A.4N.37')</v>
      </c>
      <c r="S648" s="883" t="s">
        <v>202</v>
      </c>
      <c r="T648" s="881">
        <f t="shared" si="158"/>
        <v>1</v>
      </c>
      <c r="U648" s="884"/>
      <c r="V648" s="883" t="s">
        <v>202</v>
      </c>
      <c r="W648" s="2950"/>
      <c r="X648" s="1076" t="s">
        <v>649</v>
      </c>
      <c r="Y648" s="1076" t="s">
        <v>274</v>
      </c>
    </row>
    <row r="649" spans="1:25" s="521" customFormat="1" ht="15" outlineLevel="2">
      <c r="A649" s="1718" t="s">
        <v>168</v>
      </c>
      <c r="B649" s="512"/>
      <c r="C649" s="815" t="s">
        <v>641</v>
      </c>
      <c r="D649" s="514" t="s">
        <v>194</v>
      </c>
      <c r="E649" s="1720"/>
      <c r="F649" s="402"/>
      <c r="G649" s="779" t="s">
        <v>198</v>
      </c>
      <c r="H649" s="1719">
        <v>166</v>
      </c>
      <c r="I649" s="537" t="str">
        <f t="shared" si="155"/>
        <v>101.43.01.166</v>
      </c>
      <c r="J649" s="537" t="s">
        <v>814</v>
      </c>
      <c r="K649" s="845" t="s">
        <v>277</v>
      </c>
      <c r="L649" s="847">
        <v>1</v>
      </c>
      <c r="M649" s="3730">
        <v>0</v>
      </c>
      <c r="N649" s="539">
        <f t="shared" si="157"/>
        <v>0</v>
      </c>
      <c r="O649" s="520"/>
      <c r="P649" s="520"/>
      <c r="Q649" s="884">
        <v>1</v>
      </c>
      <c r="R649" s="882" t="str">
        <f t="shared" si="156"/>
        <v>((['Element'] = 'Vrata') and ['SifraVrata'] = 'VN.A.4N.38')</v>
      </c>
      <c r="S649" s="883" t="s">
        <v>202</v>
      </c>
      <c r="T649" s="881">
        <f t="shared" si="158"/>
        <v>1</v>
      </c>
      <c r="U649" s="884"/>
      <c r="V649" s="883" t="s">
        <v>202</v>
      </c>
      <c r="W649" s="2950"/>
      <c r="X649" s="1076" t="s">
        <v>649</v>
      </c>
      <c r="Y649" s="1076" t="s">
        <v>274</v>
      </c>
    </row>
    <row r="650" spans="1:25" s="521" customFormat="1" ht="15" outlineLevel="2">
      <c r="A650" s="1718" t="s">
        <v>168</v>
      </c>
      <c r="B650" s="512"/>
      <c r="C650" s="815" t="s">
        <v>641</v>
      </c>
      <c r="D650" s="514" t="s">
        <v>194</v>
      </c>
      <c r="E650" s="1720"/>
      <c r="F650" s="402"/>
      <c r="G650" s="779" t="s">
        <v>198</v>
      </c>
      <c r="H650" s="1719">
        <v>167</v>
      </c>
      <c r="I650" s="537" t="str">
        <f t="shared" si="155"/>
        <v>101.43.01.167</v>
      </c>
      <c r="J650" s="537" t="s">
        <v>815</v>
      </c>
      <c r="K650" s="845" t="s">
        <v>277</v>
      </c>
      <c r="L650" s="847">
        <v>1</v>
      </c>
      <c r="M650" s="3730">
        <v>0</v>
      </c>
      <c r="N650" s="539">
        <f t="shared" si="157"/>
        <v>0</v>
      </c>
      <c r="O650" s="520"/>
      <c r="P650" s="520"/>
      <c r="Q650" s="884">
        <v>1</v>
      </c>
      <c r="R650" s="882" t="str">
        <f t="shared" si="156"/>
        <v>((['Element'] = 'Vrata') and ['SifraVrata'] = 'VN.A.5N.01')</v>
      </c>
      <c r="S650" s="883" t="s">
        <v>202</v>
      </c>
      <c r="T650" s="881">
        <f t="shared" si="158"/>
        <v>1</v>
      </c>
      <c r="U650" s="884"/>
      <c r="V650" s="883" t="s">
        <v>202</v>
      </c>
      <c r="W650" s="2950"/>
      <c r="X650" s="1076" t="s">
        <v>649</v>
      </c>
      <c r="Y650" s="1076" t="s">
        <v>274</v>
      </c>
    </row>
    <row r="651" spans="1:25" s="521" customFormat="1" ht="15" outlineLevel="2">
      <c r="A651" s="1718" t="s">
        <v>168</v>
      </c>
      <c r="B651" s="512"/>
      <c r="C651" s="815" t="s">
        <v>641</v>
      </c>
      <c r="D651" s="514" t="s">
        <v>194</v>
      </c>
      <c r="E651" s="1720"/>
      <c r="F651" s="402"/>
      <c r="G651" s="779" t="s">
        <v>198</v>
      </c>
      <c r="H651" s="1719">
        <v>168</v>
      </c>
      <c r="I651" s="537" t="str">
        <f t="shared" si="155"/>
        <v>101.43.01.168</v>
      </c>
      <c r="J651" s="537" t="s">
        <v>816</v>
      </c>
      <c r="K651" s="845" t="s">
        <v>277</v>
      </c>
      <c r="L651" s="847">
        <v>1</v>
      </c>
      <c r="M651" s="3730">
        <v>0</v>
      </c>
      <c r="N651" s="539">
        <f t="shared" si="157"/>
        <v>0</v>
      </c>
      <c r="O651" s="520"/>
      <c r="P651" s="520"/>
      <c r="Q651" s="884">
        <v>1</v>
      </c>
      <c r="R651" s="882" t="str">
        <f t="shared" si="156"/>
        <v>((['Element'] = 'Vrata') and ['SifraVrata'] = 'VN.A.5N.02')</v>
      </c>
      <c r="S651" s="883" t="s">
        <v>202</v>
      </c>
      <c r="T651" s="881">
        <f t="shared" si="158"/>
        <v>1</v>
      </c>
      <c r="U651" s="884"/>
      <c r="V651" s="883" t="s">
        <v>202</v>
      </c>
      <c r="W651" s="2950"/>
      <c r="X651" s="1076" t="s">
        <v>649</v>
      </c>
      <c r="Y651" s="1076" t="s">
        <v>274</v>
      </c>
    </row>
    <row r="652" spans="1:25" s="521" customFormat="1" ht="15" outlineLevel="2">
      <c r="A652" s="1718" t="s">
        <v>168</v>
      </c>
      <c r="B652" s="512"/>
      <c r="C652" s="815" t="s">
        <v>641</v>
      </c>
      <c r="D652" s="514" t="s">
        <v>194</v>
      </c>
      <c r="E652" s="1720"/>
      <c r="F652" s="402"/>
      <c r="G652" s="779" t="s">
        <v>198</v>
      </c>
      <c r="H652" s="1719">
        <v>169</v>
      </c>
      <c r="I652" s="537" t="str">
        <f t="shared" si="155"/>
        <v>101.43.01.169</v>
      </c>
      <c r="J652" s="537" t="s">
        <v>817</v>
      </c>
      <c r="K652" s="845" t="s">
        <v>277</v>
      </c>
      <c r="L652" s="847">
        <v>1</v>
      </c>
      <c r="M652" s="3730">
        <v>0</v>
      </c>
      <c r="N652" s="539">
        <f t="shared" si="157"/>
        <v>0</v>
      </c>
      <c r="O652" s="520"/>
      <c r="P652" s="520"/>
      <c r="Q652" s="884">
        <v>1</v>
      </c>
      <c r="R652" s="882" t="str">
        <f t="shared" si="156"/>
        <v>((['Element'] = 'Vrata') and ['SifraVrata'] = 'VN.A.5N.03')</v>
      </c>
      <c r="S652" s="883" t="s">
        <v>202</v>
      </c>
      <c r="T652" s="881">
        <f t="shared" si="158"/>
        <v>1</v>
      </c>
      <c r="U652" s="884"/>
      <c r="V652" s="883" t="s">
        <v>202</v>
      </c>
      <c r="W652" s="2950"/>
      <c r="X652" s="1076" t="s">
        <v>649</v>
      </c>
      <c r="Y652" s="1076" t="s">
        <v>274</v>
      </c>
    </row>
    <row r="653" spans="1:25" s="521" customFormat="1" ht="15" outlineLevel="2">
      <c r="A653" s="1718" t="s">
        <v>168</v>
      </c>
      <c r="B653" s="512"/>
      <c r="C653" s="815" t="s">
        <v>641</v>
      </c>
      <c r="D653" s="514" t="s">
        <v>194</v>
      </c>
      <c r="E653" s="1720"/>
      <c r="F653" s="402"/>
      <c r="G653" s="779" t="s">
        <v>198</v>
      </c>
      <c r="H653" s="1719">
        <v>170</v>
      </c>
      <c r="I653" s="537" t="str">
        <f t="shared" si="155"/>
        <v>101.43.01.170</v>
      </c>
      <c r="J653" s="537" t="s">
        <v>818</v>
      </c>
      <c r="K653" s="845" t="s">
        <v>277</v>
      </c>
      <c r="L653" s="847">
        <v>1</v>
      </c>
      <c r="M653" s="3730">
        <v>0</v>
      </c>
      <c r="N653" s="539">
        <f t="shared" si="157"/>
        <v>0</v>
      </c>
      <c r="O653" s="520"/>
      <c r="P653" s="520"/>
      <c r="Q653" s="884">
        <v>1</v>
      </c>
      <c r="R653" s="882" t="str">
        <f t="shared" si="156"/>
        <v>((['Element'] = 'Vrata') and ['SifraVrata'] = 'VN.A.6N.27')</v>
      </c>
      <c r="S653" s="883" t="s">
        <v>202</v>
      </c>
      <c r="T653" s="881">
        <f t="shared" si="158"/>
        <v>1</v>
      </c>
      <c r="U653" s="884"/>
      <c r="V653" s="883" t="s">
        <v>202</v>
      </c>
      <c r="W653" s="2950"/>
      <c r="X653" s="1076" t="s">
        <v>649</v>
      </c>
      <c r="Y653" s="1076" t="s">
        <v>274</v>
      </c>
    </row>
    <row r="654" spans="1:25" s="521" customFormat="1" ht="15" outlineLevel="2">
      <c r="A654" s="1718" t="s">
        <v>168</v>
      </c>
      <c r="B654" s="512"/>
      <c r="C654" s="815" t="s">
        <v>641</v>
      </c>
      <c r="D654" s="514" t="s">
        <v>194</v>
      </c>
      <c r="E654" s="1720"/>
      <c r="F654" s="402"/>
      <c r="G654" s="779" t="s">
        <v>198</v>
      </c>
      <c r="H654" s="1719">
        <v>171</v>
      </c>
      <c r="I654" s="537" t="str">
        <f t="shared" si="155"/>
        <v>101.43.01.171</v>
      </c>
      <c r="J654" s="537" t="s">
        <v>819</v>
      </c>
      <c r="K654" s="845" t="s">
        <v>277</v>
      </c>
      <c r="L654" s="847">
        <v>1</v>
      </c>
      <c r="M654" s="3730">
        <v>0</v>
      </c>
      <c r="N654" s="539">
        <f t="shared" si="157"/>
        <v>0</v>
      </c>
      <c r="O654" s="520"/>
      <c r="P654" s="520"/>
      <c r="Q654" s="884">
        <v>1</v>
      </c>
      <c r="R654" s="882" t="str">
        <f t="shared" si="156"/>
        <v>((['Element'] = 'Vrata') and ['SifraVrata'] = 'VN.A.6N.28')</v>
      </c>
      <c r="S654" s="883" t="s">
        <v>202</v>
      </c>
      <c r="T654" s="881">
        <f t="shared" si="158"/>
        <v>1</v>
      </c>
      <c r="U654" s="884"/>
      <c r="V654" s="883" t="s">
        <v>202</v>
      </c>
      <c r="W654" s="2950"/>
      <c r="X654" s="1076" t="s">
        <v>649</v>
      </c>
      <c r="Y654" s="1076" t="s">
        <v>274</v>
      </c>
    </row>
    <row r="655" spans="1:25" s="521" customFormat="1" ht="15" outlineLevel="2">
      <c r="A655" s="1718" t="s">
        <v>168</v>
      </c>
      <c r="B655" s="512"/>
      <c r="C655" s="815" t="s">
        <v>641</v>
      </c>
      <c r="D655" s="514" t="s">
        <v>194</v>
      </c>
      <c r="E655" s="1720"/>
      <c r="F655" s="402"/>
      <c r="G655" s="779" t="s">
        <v>198</v>
      </c>
      <c r="H655" s="1719">
        <v>172</v>
      </c>
      <c r="I655" s="537" t="str">
        <f t="shared" si="155"/>
        <v>101.43.01.172</v>
      </c>
      <c r="J655" s="537" t="s">
        <v>820</v>
      </c>
      <c r="K655" s="845" t="s">
        <v>277</v>
      </c>
      <c r="L655" s="847">
        <v>1</v>
      </c>
      <c r="M655" s="3730">
        <v>0</v>
      </c>
      <c r="N655" s="539">
        <f t="shared" si="157"/>
        <v>0</v>
      </c>
      <c r="O655" s="520"/>
      <c r="P655" s="520"/>
      <c r="Q655" s="884">
        <v>1</v>
      </c>
      <c r="R655" s="882" t="str">
        <f t="shared" si="156"/>
        <v>((['Element'] = 'Vrata') and ['SifraVrata'] = 'VN.A.PR.01')</v>
      </c>
      <c r="S655" s="883" t="s">
        <v>202</v>
      </c>
      <c r="T655" s="881">
        <f t="shared" si="158"/>
        <v>1</v>
      </c>
      <c r="U655" s="884"/>
      <c r="V655" s="883" t="s">
        <v>202</v>
      </c>
      <c r="W655" s="2950"/>
      <c r="X655" s="1076" t="s">
        <v>649</v>
      </c>
      <c r="Y655" s="1076" t="s">
        <v>274</v>
      </c>
    </row>
    <row r="656" spans="1:25" s="521" customFormat="1" ht="15" outlineLevel="2">
      <c r="A656" s="1718" t="s">
        <v>168</v>
      </c>
      <c r="B656" s="512"/>
      <c r="C656" s="815" t="s">
        <v>641</v>
      </c>
      <c r="D656" s="514" t="s">
        <v>194</v>
      </c>
      <c r="E656" s="1720"/>
      <c r="F656" s="402"/>
      <c r="G656" s="779" t="s">
        <v>198</v>
      </c>
      <c r="H656" s="1719">
        <v>173</v>
      </c>
      <c r="I656" s="537" t="str">
        <f t="shared" si="155"/>
        <v>101.43.01.173</v>
      </c>
      <c r="J656" s="537" t="s">
        <v>821</v>
      </c>
      <c r="K656" s="845" t="s">
        <v>277</v>
      </c>
      <c r="L656" s="847">
        <v>1</v>
      </c>
      <c r="M656" s="3730">
        <v>0</v>
      </c>
      <c r="N656" s="539">
        <f t="shared" si="157"/>
        <v>0</v>
      </c>
      <c r="O656" s="520"/>
      <c r="P656" s="520"/>
      <c r="Q656" s="884">
        <v>1</v>
      </c>
      <c r="R656" s="882" t="str">
        <f t="shared" si="156"/>
        <v>((['Element'] = 'Vrata') and ['SifraVrata'] = 'VN.A.PR.02')</v>
      </c>
      <c r="S656" s="883" t="s">
        <v>202</v>
      </c>
      <c r="T656" s="881">
        <f t="shared" si="158"/>
        <v>1</v>
      </c>
      <c r="U656" s="884"/>
      <c r="V656" s="883" t="s">
        <v>202</v>
      </c>
      <c r="W656" s="2950"/>
      <c r="X656" s="1076" t="s">
        <v>649</v>
      </c>
      <c r="Y656" s="1076" t="s">
        <v>274</v>
      </c>
    </row>
    <row r="657" spans="1:25" s="521" customFormat="1" ht="15" outlineLevel="2">
      <c r="A657" s="1718" t="s">
        <v>168</v>
      </c>
      <c r="B657" s="512"/>
      <c r="C657" s="815" t="s">
        <v>641</v>
      </c>
      <c r="D657" s="514" t="s">
        <v>194</v>
      </c>
      <c r="E657" s="1720"/>
      <c r="F657" s="402"/>
      <c r="G657" s="779" t="s">
        <v>198</v>
      </c>
      <c r="H657" s="1719">
        <v>174</v>
      </c>
      <c r="I657" s="537" t="str">
        <f t="shared" si="155"/>
        <v>101.43.01.174</v>
      </c>
      <c r="J657" s="537" t="s">
        <v>822</v>
      </c>
      <c r="K657" s="845" t="s">
        <v>277</v>
      </c>
      <c r="L657" s="847">
        <v>1</v>
      </c>
      <c r="M657" s="3730">
        <v>0</v>
      </c>
      <c r="N657" s="539">
        <f t="shared" si="157"/>
        <v>0</v>
      </c>
      <c r="O657" s="520"/>
      <c r="P657" s="520"/>
      <c r="Q657" s="884">
        <v>1</v>
      </c>
      <c r="R657" s="882" t="str">
        <f t="shared" si="156"/>
        <v>((['Element'] = 'Vrata') and ['SifraVrata'] = 'VN.A.PR.03')</v>
      </c>
      <c r="S657" s="883" t="s">
        <v>202</v>
      </c>
      <c r="T657" s="881">
        <f t="shared" si="158"/>
        <v>1</v>
      </c>
      <c r="U657" s="884"/>
      <c r="V657" s="883" t="s">
        <v>202</v>
      </c>
      <c r="W657" s="2950"/>
      <c r="X657" s="1076" t="s">
        <v>649</v>
      </c>
      <c r="Y657" s="1076" t="s">
        <v>274</v>
      </c>
    </row>
    <row r="658" spans="1:25" s="521" customFormat="1" ht="15" outlineLevel="2">
      <c r="A658" s="1718" t="s">
        <v>168</v>
      </c>
      <c r="B658" s="512"/>
      <c r="C658" s="815" t="s">
        <v>641</v>
      </c>
      <c r="D658" s="514" t="s">
        <v>194</v>
      </c>
      <c r="E658" s="1720"/>
      <c r="F658" s="402"/>
      <c r="G658" s="779" t="s">
        <v>198</v>
      </c>
      <c r="H658" s="1719">
        <v>175</v>
      </c>
      <c r="I658" s="537" t="str">
        <f t="shared" si="155"/>
        <v>101.43.01.175</v>
      </c>
      <c r="J658" s="537" t="s">
        <v>823</v>
      </c>
      <c r="K658" s="845" t="s">
        <v>277</v>
      </c>
      <c r="L658" s="847">
        <v>1</v>
      </c>
      <c r="M658" s="3730">
        <v>0</v>
      </c>
      <c r="N658" s="539">
        <f t="shared" si="157"/>
        <v>0</v>
      </c>
      <c r="O658" s="520"/>
      <c r="P658" s="520"/>
      <c r="Q658" s="884">
        <v>1</v>
      </c>
      <c r="R658" s="882" t="str">
        <f t="shared" si="156"/>
        <v>((['Element'] = 'Vrata') and ['SifraVrata'] = 'VN.A.PR.04')</v>
      </c>
      <c r="S658" s="883" t="s">
        <v>202</v>
      </c>
      <c r="T658" s="881">
        <f t="shared" si="158"/>
        <v>1</v>
      </c>
      <c r="U658" s="884"/>
      <c r="V658" s="883" t="s">
        <v>202</v>
      </c>
      <c r="W658" s="2950"/>
      <c r="X658" s="1076" t="s">
        <v>649</v>
      </c>
      <c r="Y658" s="1076" t="s">
        <v>274</v>
      </c>
    </row>
    <row r="659" spans="1:25" s="521" customFormat="1" ht="15" outlineLevel="2">
      <c r="A659" s="1718" t="s">
        <v>168</v>
      </c>
      <c r="B659" s="512"/>
      <c r="C659" s="815" t="s">
        <v>641</v>
      </c>
      <c r="D659" s="514" t="s">
        <v>194</v>
      </c>
      <c r="E659" s="1720"/>
      <c r="F659" s="402"/>
      <c r="G659" s="779" t="s">
        <v>198</v>
      </c>
      <c r="H659" s="1719">
        <v>176</v>
      </c>
      <c r="I659" s="537" t="str">
        <f t="shared" si="155"/>
        <v>101.43.01.176</v>
      </c>
      <c r="J659" s="537" t="s">
        <v>824</v>
      </c>
      <c r="K659" s="845" t="s">
        <v>277</v>
      </c>
      <c r="L659" s="847">
        <v>1</v>
      </c>
      <c r="M659" s="3730">
        <v>0</v>
      </c>
      <c r="N659" s="539">
        <f>L659*M659</f>
        <v>0</v>
      </c>
      <c r="O659" s="520"/>
      <c r="P659" s="520"/>
      <c r="Q659" s="884">
        <v>1</v>
      </c>
      <c r="R659" s="882" t="str">
        <f t="shared" si="156"/>
        <v>((['Element'] = 'Vrata') and ['SifraVrata'] = 'VN.A.PR.05')</v>
      </c>
      <c r="S659" s="883" t="s">
        <v>202</v>
      </c>
      <c r="T659" s="881">
        <f t="shared" si="158"/>
        <v>1</v>
      </c>
      <c r="U659" s="884"/>
      <c r="V659" s="883" t="s">
        <v>202</v>
      </c>
      <c r="W659" s="2950"/>
      <c r="X659" s="1076" t="s">
        <v>649</v>
      </c>
      <c r="Y659" s="1076" t="s">
        <v>274</v>
      </c>
    </row>
    <row r="660" spans="1:25" s="521" customFormat="1" ht="15" outlineLevel="2">
      <c r="A660" s="1718" t="s">
        <v>168</v>
      </c>
      <c r="B660" s="512"/>
      <c r="C660" s="815" t="s">
        <v>641</v>
      </c>
      <c r="D660" s="514" t="s">
        <v>194</v>
      </c>
      <c r="E660" s="1720"/>
      <c r="F660" s="402"/>
      <c r="G660" s="779" t="s">
        <v>198</v>
      </c>
      <c r="H660" s="1719">
        <v>177</v>
      </c>
      <c r="I660" s="537" t="str">
        <f t="shared" si="155"/>
        <v>101.43.01.177</v>
      </c>
      <c r="J660" s="537" t="s">
        <v>825</v>
      </c>
      <c r="K660" s="845" t="s">
        <v>277</v>
      </c>
      <c r="L660" s="847">
        <v>1</v>
      </c>
      <c r="M660" s="3730">
        <v>0</v>
      </c>
      <c r="N660" s="539">
        <f t="shared" ref="N660:N665" si="159">L660*M660</f>
        <v>0</v>
      </c>
      <c r="O660" s="520"/>
      <c r="P660" s="520"/>
      <c r="Q660" s="884">
        <v>1</v>
      </c>
      <c r="R660" s="882" t="str">
        <f t="shared" si="156"/>
        <v>((['Element'] = 'Vrata') and ['SifraVrata'] = 'VN.A.PR.06')</v>
      </c>
      <c r="S660" s="883" t="s">
        <v>202</v>
      </c>
      <c r="T660" s="881">
        <f t="shared" si="158"/>
        <v>1</v>
      </c>
      <c r="U660" s="884"/>
      <c r="V660" s="883" t="s">
        <v>202</v>
      </c>
      <c r="W660" s="2950"/>
      <c r="X660" s="1076" t="s">
        <v>649</v>
      </c>
      <c r="Y660" s="1076" t="s">
        <v>274</v>
      </c>
    </row>
    <row r="661" spans="1:25" s="521" customFormat="1" ht="15" outlineLevel="2">
      <c r="A661" s="1718" t="s">
        <v>168</v>
      </c>
      <c r="B661" s="512"/>
      <c r="C661" s="815" t="s">
        <v>641</v>
      </c>
      <c r="D661" s="514" t="s">
        <v>194</v>
      </c>
      <c r="E661" s="1720"/>
      <c r="F661" s="402"/>
      <c r="G661" s="779" t="s">
        <v>198</v>
      </c>
      <c r="H661" s="1719">
        <v>178</v>
      </c>
      <c r="I661" s="537" t="str">
        <f t="shared" si="155"/>
        <v>101.43.01.178</v>
      </c>
      <c r="J661" s="537" t="s">
        <v>826</v>
      </c>
      <c r="K661" s="845" t="s">
        <v>277</v>
      </c>
      <c r="L661" s="847">
        <v>1</v>
      </c>
      <c r="M661" s="3730">
        <v>0</v>
      </c>
      <c r="N661" s="539">
        <f t="shared" si="159"/>
        <v>0</v>
      </c>
      <c r="O661" s="520"/>
      <c r="P661" s="520"/>
      <c r="Q661" s="884">
        <v>1</v>
      </c>
      <c r="R661" s="882" t="str">
        <f t="shared" si="156"/>
        <v>((['Element'] = 'Vrata') and ['SifraVrata'] = 'VN.A.PR.07')</v>
      </c>
      <c r="S661" s="883" t="s">
        <v>202</v>
      </c>
      <c r="T661" s="881">
        <f t="shared" si="158"/>
        <v>1</v>
      </c>
      <c r="U661" s="884"/>
      <c r="V661" s="883" t="s">
        <v>202</v>
      </c>
      <c r="W661" s="2950"/>
      <c r="X661" s="1076" t="s">
        <v>649</v>
      </c>
      <c r="Y661" s="1076" t="s">
        <v>274</v>
      </c>
    </row>
    <row r="662" spans="1:25" s="521" customFormat="1" ht="15" outlineLevel="2">
      <c r="A662" s="1718" t="s">
        <v>168</v>
      </c>
      <c r="B662" s="512"/>
      <c r="C662" s="815" t="s">
        <v>641</v>
      </c>
      <c r="D662" s="514" t="s">
        <v>194</v>
      </c>
      <c r="E662" s="1720"/>
      <c r="F662" s="402"/>
      <c r="G662" s="779" t="s">
        <v>198</v>
      </c>
      <c r="H662" s="1719">
        <v>179</v>
      </c>
      <c r="I662" s="537" t="str">
        <f t="shared" si="155"/>
        <v>101.43.01.179</v>
      </c>
      <c r="J662" s="537" t="s">
        <v>827</v>
      </c>
      <c r="K662" s="845" t="s">
        <v>277</v>
      </c>
      <c r="L662" s="847">
        <v>1</v>
      </c>
      <c r="M662" s="3730">
        <v>0</v>
      </c>
      <c r="N662" s="539">
        <f t="shared" si="159"/>
        <v>0</v>
      </c>
      <c r="O662" s="520"/>
      <c r="P662" s="520"/>
      <c r="Q662" s="884">
        <v>1</v>
      </c>
      <c r="R662" s="882" t="str">
        <f t="shared" si="156"/>
        <v>((['Element'] = 'Vrata') and ['SifraVrata'] = 'VN.A.PR.08')</v>
      </c>
      <c r="S662" s="883" t="s">
        <v>202</v>
      </c>
      <c r="T662" s="881">
        <f t="shared" si="158"/>
        <v>1</v>
      </c>
      <c r="U662" s="884"/>
      <c r="V662" s="883" t="s">
        <v>202</v>
      </c>
      <c r="W662" s="2950"/>
      <c r="X662" s="1076" t="s">
        <v>649</v>
      </c>
      <c r="Y662" s="1076" t="s">
        <v>274</v>
      </c>
    </row>
    <row r="663" spans="1:25" s="521" customFormat="1" ht="15" outlineLevel="2">
      <c r="A663" s="1718" t="s">
        <v>168</v>
      </c>
      <c r="B663" s="512"/>
      <c r="C663" s="815" t="s">
        <v>641</v>
      </c>
      <c r="D663" s="514" t="s">
        <v>194</v>
      </c>
      <c r="E663" s="1720"/>
      <c r="F663" s="402"/>
      <c r="G663" s="779" t="s">
        <v>198</v>
      </c>
      <c r="H663" s="1719">
        <v>180</v>
      </c>
      <c r="I663" s="537" t="str">
        <f t="shared" si="155"/>
        <v>101.43.01.180</v>
      </c>
      <c r="J663" s="537" t="s">
        <v>828</v>
      </c>
      <c r="K663" s="845" t="s">
        <v>277</v>
      </c>
      <c r="L663" s="847">
        <v>1</v>
      </c>
      <c r="M663" s="3730">
        <v>0</v>
      </c>
      <c r="N663" s="539">
        <f t="shared" si="159"/>
        <v>0</v>
      </c>
      <c r="O663" s="520"/>
      <c r="P663" s="520"/>
      <c r="Q663" s="884">
        <v>1</v>
      </c>
      <c r="R663" s="882" t="str">
        <f t="shared" si="156"/>
        <v>((['Element'] = 'Vrata') and ['SifraVrata'] = 'VN.A.PR.09')</v>
      </c>
      <c r="S663" s="883" t="s">
        <v>202</v>
      </c>
      <c r="T663" s="881">
        <f t="shared" si="158"/>
        <v>1</v>
      </c>
      <c r="U663" s="884"/>
      <c r="V663" s="883" t="s">
        <v>202</v>
      </c>
      <c r="W663" s="2950"/>
      <c r="X663" s="1076" t="s">
        <v>649</v>
      </c>
      <c r="Y663" s="1076" t="s">
        <v>274</v>
      </c>
    </row>
    <row r="664" spans="1:25" s="521" customFormat="1" ht="15" outlineLevel="2">
      <c r="A664" s="1718" t="s">
        <v>168</v>
      </c>
      <c r="B664" s="512"/>
      <c r="C664" s="815" t="s">
        <v>641</v>
      </c>
      <c r="D664" s="514" t="s">
        <v>194</v>
      </c>
      <c r="E664" s="1720"/>
      <c r="F664" s="402"/>
      <c r="G664" s="779" t="s">
        <v>198</v>
      </c>
      <c r="H664" s="1719">
        <v>181</v>
      </c>
      <c r="I664" s="537" t="str">
        <f t="shared" si="155"/>
        <v>101.43.01.181</v>
      </c>
      <c r="J664" s="537" t="s">
        <v>829</v>
      </c>
      <c r="K664" s="845" t="s">
        <v>277</v>
      </c>
      <c r="L664" s="847">
        <v>1</v>
      </c>
      <c r="M664" s="3730">
        <v>0</v>
      </c>
      <c r="N664" s="539">
        <f t="shared" si="159"/>
        <v>0</v>
      </c>
      <c r="O664" s="520"/>
      <c r="P664" s="520"/>
      <c r="Q664" s="884">
        <v>1</v>
      </c>
      <c r="R664" s="882" t="str">
        <f t="shared" si="156"/>
        <v>((['Element'] = 'Vrata') and ['SifraVrata'] = 'VN.A.PR.10')</v>
      </c>
      <c r="S664" s="883" t="s">
        <v>202</v>
      </c>
      <c r="T664" s="881">
        <f t="shared" si="158"/>
        <v>1</v>
      </c>
      <c r="U664" s="884"/>
      <c r="V664" s="883" t="s">
        <v>202</v>
      </c>
      <c r="W664" s="2950"/>
      <c r="X664" s="1076" t="s">
        <v>649</v>
      </c>
      <c r="Y664" s="1076" t="s">
        <v>274</v>
      </c>
    </row>
    <row r="665" spans="1:25" s="521" customFormat="1" ht="15" outlineLevel="2">
      <c r="A665" s="1718" t="s">
        <v>168</v>
      </c>
      <c r="B665" s="512"/>
      <c r="C665" s="815" t="s">
        <v>641</v>
      </c>
      <c r="D665" s="514" t="s">
        <v>194</v>
      </c>
      <c r="E665" s="1720"/>
      <c r="F665" s="402"/>
      <c r="G665" s="779" t="s">
        <v>198</v>
      </c>
      <c r="H665" s="1719">
        <v>182</v>
      </c>
      <c r="I665" s="537" t="str">
        <f t="shared" si="155"/>
        <v>101.43.01.182</v>
      </c>
      <c r="J665" s="537" t="s">
        <v>830</v>
      </c>
      <c r="K665" s="845" t="s">
        <v>277</v>
      </c>
      <c r="L665" s="847">
        <v>1</v>
      </c>
      <c r="M665" s="3730">
        <v>0</v>
      </c>
      <c r="N665" s="539">
        <f t="shared" si="159"/>
        <v>0</v>
      </c>
      <c r="O665" s="520"/>
      <c r="P665" s="520"/>
      <c r="Q665" s="884">
        <v>1</v>
      </c>
      <c r="R665" s="882" t="str">
        <f t="shared" si="156"/>
        <v>((['Element'] = 'Vrata') and ['SifraVrata'] = 'VN.A.PR.11')</v>
      </c>
      <c r="S665" s="883" t="s">
        <v>202</v>
      </c>
      <c r="T665" s="881">
        <f t="shared" si="158"/>
        <v>1</v>
      </c>
      <c r="U665" s="884"/>
      <c r="V665" s="883" t="s">
        <v>202</v>
      </c>
      <c r="W665" s="2950"/>
      <c r="X665" s="1076" t="s">
        <v>649</v>
      </c>
      <c r="Y665" s="1076" t="s">
        <v>274</v>
      </c>
    </row>
    <row r="666" spans="1:25" s="521" customFormat="1" ht="15" outlineLevel="2">
      <c r="A666" s="1718" t="s">
        <v>168</v>
      </c>
      <c r="B666" s="512"/>
      <c r="C666" s="815" t="s">
        <v>641</v>
      </c>
      <c r="D666" s="514" t="s">
        <v>194</v>
      </c>
      <c r="E666" s="1720"/>
      <c r="F666" s="402"/>
      <c r="G666" s="779" t="s">
        <v>198</v>
      </c>
      <c r="H666" s="1719">
        <v>183</v>
      </c>
      <c r="I666" s="537" t="str">
        <f t="shared" ref="I666:I685" si="160">A666&amp;"."&amp;C666&amp;"."&amp;D666&amp;"."&amp;H666</f>
        <v>101.43.01.183</v>
      </c>
      <c r="J666" s="537" t="s">
        <v>831</v>
      </c>
      <c r="K666" s="845" t="s">
        <v>277</v>
      </c>
      <c r="L666" s="847">
        <v>1</v>
      </c>
      <c r="M666" s="3730">
        <v>0</v>
      </c>
      <c r="N666" s="539">
        <f>L666*M666</f>
        <v>0</v>
      </c>
      <c r="O666" s="520"/>
      <c r="P666" s="520"/>
      <c r="Q666" s="884">
        <v>1</v>
      </c>
      <c r="R666" s="882" t="str">
        <f t="shared" ref="R666:R716" si="161">_xlfn.CONCAT(X666,J666,Y666)</f>
        <v>((['Element'] = 'Vrata') and ['SifraVrata'] = 'VN.A.PR.12')</v>
      </c>
      <c r="S666" s="883" t="s">
        <v>202</v>
      </c>
      <c r="T666" s="881">
        <f>L666</f>
        <v>1</v>
      </c>
      <c r="U666" s="884"/>
      <c r="V666" s="883" t="s">
        <v>202</v>
      </c>
      <c r="W666" s="2950"/>
      <c r="X666" s="1076" t="s">
        <v>649</v>
      </c>
      <c r="Y666" s="1076" t="s">
        <v>274</v>
      </c>
    </row>
    <row r="667" spans="1:25" s="521" customFormat="1" ht="15" outlineLevel="2">
      <c r="A667" s="1718" t="s">
        <v>168</v>
      </c>
      <c r="B667" s="512"/>
      <c r="C667" s="815" t="s">
        <v>641</v>
      </c>
      <c r="D667" s="514" t="s">
        <v>194</v>
      </c>
      <c r="E667" s="1720"/>
      <c r="F667" s="402"/>
      <c r="G667" s="779" t="s">
        <v>198</v>
      </c>
      <c r="H667" s="1719">
        <v>184</v>
      </c>
      <c r="I667" s="537" t="str">
        <f t="shared" si="160"/>
        <v>101.43.01.184</v>
      </c>
      <c r="J667" s="537" t="s">
        <v>832</v>
      </c>
      <c r="K667" s="845" t="s">
        <v>277</v>
      </c>
      <c r="L667" s="847">
        <v>1</v>
      </c>
      <c r="M667" s="3730">
        <v>0</v>
      </c>
      <c r="N667" s="539">
        <f t="shared" ref="N667:N684" si="162">L667*M667</f>
        <v>0</v>
      </c>
      <c r="O667" s="520"/>
      <c r="P667" s="520"/>
      <c r="Q667" s="884">
        <v>1</v>
      </c>
      <c r="R667" s="882" t="str">
        <f t="shared" si="161"/>
        <v>((['Element'] = 'Vrata') and ['SifraVrata'] = 'VN.A.PR.13')</v>
      </c>
      <c r="S667" s="883" t="s">
        <v>202</v>
      </c>
      <c r="T667" s="881">
        <f t="shared" ref="T667:T716" si="163">L667</f>
        <v>1</v>
      </c>
      <c r="U667" s="884"/>
      <c r="V667" s="883" t="s">
        <v>202</v>
      </c>
      <c r="W667" s="2950"/>
      <c r="X667" s="1076" t="s">
        <v>649</v>
      </c>
      <c r="Y667" s="1076" t="s">
        <v>274</v>
      </c>
    </row>
    <row r="668" spans="1:25" s="521" customFormat="1" ht="15" outlineLevel="2">
      <c r="A668" s="1718" t="s">
        <v>168</v>
      </c>
      <c r="B668" s="512"/>
      <c r="C668" s="815" t="s">
        <v>641</v>
      </c>
      <c r="D668" s="514" t="s">
        <v>194</v>
      </c>
      <c r="E668" s="1720"/>
      <c r="F668" s="402"/>
      <c r="G668" s="779" t="s">
        <v>198</v>
      </c>
      <c r="H668" s="1719">
        <v>185</v>
      </c>
      <c r="I668" s="537" t="str">
        <f t="shared" si="160"/>
        <v>101.43.01.185</v>
      </c>
      <c r="J668" s="537" t="s">
        <v>833</v>
      </c>
      <c r="K668" s="845" t="s">
        <v>277</v>
      </c>
      <c r="L668" s="847">
        <v>1</v>
      </c>
      <c r="M668" s="3730">
        <v>0</v>
      </c>
      <c r="N668" s="539">
        <f t="shared" si="162"/>
        <v>0</v>
      </c>
      <c r="O668" s="520"/>
      <c r="P668" s="520"/>
      <c r="Q668" s="884">
        <v>1</v>
      </c>
      <c r="R668" s="882" t="str">
        <f t="shared" si="161"/>
        <v>((['Element'] = 'Vrata') and ['SifraVrata'] = 'VN.A.PR.14')</v>
      </c>
      <c r="S668" s="883" t="s">
        <v>202</v>
      </c>
      <c r="T668" s="881">
        <f t="shared" si="163"/>
        <v>1</v>
      </c>
      <c r="U668" s="884"/>
      <c r="V668" s="883" t="s">
        <v>202</v>
      </c>
      <c r="W668" s="2950"/>
      <c r="X668" s="1076" t="s">
        <v>649</v>
      </c>
      <c r="Y668" s="1076" t="s">
        <v>274</v>
      </c>
    </row>
    <row r="669" spans="1:25" s="521" customFormat="1" ht="15" outlineLevel="2">
      <c r="A669" s="1718" t="s">
        <v>168</v>
      </c>
      <c r="B669" s="512"/>
      <c r="C669" s="815" t="s">
        <v>641</v>
      </c>
      <c r="D669" s="514" t="s">
        <v>194</v>
      </c>
      <c r="E669" s="1720"/>
      <c r="F669" s="402"/>
      <c r="G669" s="779" t="s">
        <v>198</v>
      </c>
      <c r="H669" s="1719">
        <v>186</v>
      </c>
      <c r="I669" s="537" t="str">
        <f t="shared" si="160"/>
        <v>101.43.01.186</v>
      </c>
      <c r="J669" s="537" t="s">
        <v>834</v>
      </c>
      <c r="K669" s="845" t="s">
        <v>277</v>
      </c>
      <c r="L669" s="847">
        <v>1</v>
      </c>
      <c r="M669" s="3730">
        <v>0</v>
      </c>
      <c r="N669" s="539">
        <f t="shared" si="162"/>
        <v>0</v>
      </c>
      <c r="O669" s="520"/>
      <c r="P669" s="520"/>
      <c r="Q669" s="884">
        <v>1</v>
      </c>
      <c r="R669" s="882" t="str">
        <f t="shared" si="161"/>
        <v>((['Element'] = 'Vrata') and ['SifraVrata'] = 'VN.A.PR.15')</v>
      </c>
      <c r="S669" s="883" t="s">
        <v>202</v>
      </c>
      <c r="T669" s="881">
        <f t="shared" si="163"/>
        <v>1</v>
      </c>
      <c r="U669" s="884"/>
      <c r="V669" s="883" t="s">
        <v>202</v>
      </c>
      <c r="W669" s="2950"/>
      <c r="X669" s="1076" t="s">
        <v>649</v>
      </c>
      <c r="Y669" s="1076" t="s">
        <v>274</v>
      </c>
    </row>
    <row r="670" spans="1:25" s="521" customFormat="1" ht="15" outlineLevel="2">
      <c r="A670" s="1718" t="s">
        <v>168</v>
      </c>
      <c r="B670" s="512"/>
      <c r="C670" s="815" t="s">
        <v>641</v>
      </c>
      <c r="D670" s="514" t="s">
        <v>194</v>
      </c>
      <c r="E670" s="1720"/>
      <c r="F670" s="402"/>
      <c r="G670" s="779" t="s">
        <v>198</v>
      </c>
      <c r="H670" s="1719">
        <v>187</v>
      </c>
      <c r="I670" s="537" t="str">
        <f t="shared" si="160"/>
        <v>101.43.01.187</v>
      </c>
      <c r="J670" s="537" t="s">
        <v>835</v>
      </c>
      <c r="K670" s="845" t="s">
        <v>277</v>
      </c>
      <c r="L670" s="847">
        <v>1</v>
      </c>
      <c r="M670" s="3730">
        <v>0</v>
      </c>
      <c r="N670" s="539">
        <f t="shared" si="162"/>
        <v>0</v>
      </c>
      <c r="O670" s="520"/>
      <c r="P670" s="520"/>
      <c r="Q670" s="884">
        <v>1</v>
      </c>
      <c r="R670" s="882" t="str">
        <f t="shared" si="161"/>
        <v>((['Element'] = 'Vrata') and ['SifraVrata'] = 'VN.A.PR.16')</v>
      </c>
      <c r="S670" s="883" t="s">
        <v>202</v>
      </c>
      <c r="T670" s="881">
        <f t="shared" si="163"/>
        <v>1</v>
      </c>
      <c r="U670" s="884"/>
      <c r="V670" s="883" t="s">
        <v>202</v>
      </c>
      <c r="W670" s="2950"/>
      <c r="X670" s="1076" t="s">
        <v>649</v>
      </c>
      <c r="Y670" s="1076" t="s">
        <v>274</v>
      </c>
    </row>
    <row r="671" spans="1:25" s="521" customFormat="1" ht="15" outlineLevel="2">
      <c r="A671" s="1718" t="s">
        <v>168</v>
      </c>
      <c r="B671" s="512"/>
      <c r="C671" s="815" t="s">
        <v>641</v>
      </c>
      <c r="D671" s="514" t="s">
        <v>194</v>
      </c>
      <c r="E671" s="1720"/>
      <c r="F671" s="402"/>
      <c r="G671" s="779" t="s">
        <v>198</v>
      </c>
      <c r="H671" s="1719">
        <v>188</v>
      </c>
      <c r="I671" s="537" t="str">
        <f t="shared" si="160"/>
        <v>101.43.01.188</v>
      </c>
      <c r="J671" s="537" t="s">
        <v>836</v>
      </c>
      <c r="K671" s="845" t="s">
        <v>277</v>
      </c>
      <c r="L671" s="847">
        <v>1</v>
      </c>
      <c r="M671" s="3730">
        <v>0</v>
      </c>
      <c r="N671" s="539">
        <f t="shared" si="162"/>
        <v>0</v>
      </c>
      <c r="O671" s="520"/>
      <c r="P671" s="520"/>
      <c r="Q671" s="884">
        <v>1</v>
      </c>
      <c r="R671" s="882" t="str">
        <f t="shared" si="161"/>
        <v>((['Element'] = 'Vrata') and ['SifraVrata'] = 'VN.A.PR.17')</v>
      </c>
      <c r="S671" s="883" t="s">
        <v>202</v>
      </c>
      <c r="T671" s="881">
        <f t="shared" si="163"/>
        <v>1</v>
      </c>
      <c r="U671" s="884"/>
      <c r="V671" s="883" t="s">
        <v>202</v>
      </c>
      <c r="W671" s="2950"/>
      <c r="X671" s="1076" t="s">
        <v>649</v>
      </c>
      <c r="Y671" s="1076" t="s">
        <v>274</v>
      </c>
    </row>
    <row r="672" spans="1:25" s="521" customFormat="1" ht="15" outlineLevel="2">
      <c r="A672" s="1718" t="s">
        <v>168</v>
      </c>
      <c r="B672" s="512"/>
      <c r="C672" s="815" t="s">
        <v>641</v>
      </c>
      <c r="D672" s="514" t="s">
        <v>194</v>
      </c>
      <c r="E672" s="1720"/>
      <c r="F672" s="402"/>
      <c r="G672" s="779" t="s">
        <v>198</v>
      </c>
      <c r="H672" s="1719">
        <v>189</v>
      </c>
      <c r="I672" s="537" t="str">
        <f t="shared" si="160"/>
        <v>101.43.01.189</v>
      </c>
      <c r="J672" s="537" t="s">
        <v>837</v>
      </c>
      <c r="K672" s="845" t="s">
        <v>277</v>
      </c>
      <c r="L672" s="847">
        <v>1</v>
      </c>
      <c r="M672" s="3730">
        <v>0</v>
      </c>
      <c r="N672" s="539">
        <f t="shared" si="162"/>
        <v>0</v>
      </c>
      <c r="O672" s="520"/>
      <c r="P672" s="520"/>
      <c r="Q672" s="884">
        <v>1</v>
      </c>
      <c r="R672" s="882" t="str">
        <f t="shared" si="161"/>
        <v>((['Element'] = 'Vrata') and ['SifraVrata'] = 'VN.A.PR.18')</v>
      </c>
      <c r="S672" s="883" t="s">
        <v>202</v>
      </c>
      <c r="T672" s="881">
        <f t="shared" si="163"/>
        <v>1</v>
      </c>
      <c r="U672" s="884"/>
      <c r="V672" s="883" t="s">
        <v>202</v>
      </c>
      <c r="W672" s="2950"/>
      <c r="X672" s="1076" t="s">
        <v>649</v>
      </c>
      <c r="Y672" s="1076" t="s">
        <v>274</v>
      </c>
    </row>
    <row r="673" spans="1:25" s="521" customFormat="1" ht="15" outlineLevel="2">
      <c r="A673" s="1718" t="s">
        <v>168</v>
      </c>
      <c r="B673" s="512"/>
      <c r="C673" s="815" t="s">
        <v>641</v>
      </c>
      <c r="D673" s="514" t="s">
        <v>194</v>
      </c>
      <c r="E673" s="1720"/>
      <c r="F673" s="402"/>
      <c r="G673" s="779" t="s">
        <v>198</v>
      </c>
      <c r="H673" s="1719">
        <v>190</v>
      </c>
      <c r="I673" s="537" t="str">
        <f t="shared" si="160"/>
        <v>101.43.01.190</v>
      </c>
      <c r="J673" s="537" t="s">
        <v>838</v>
      </c>
      <c r="K673" s="845" t="s">
        <v>277</v>
      </c>
      <c r="L673" s="847">
        <v>1</v>
      </c>
      <c r="M673" s="3730">
        <v>0</v>
      </c>
      <c r="N673" s="539">
        <f t="shared" si="162"/>
        <v>0</v>
      </c>
      <c r="O673" s="520"/>
      <c r="P673" s="520"/>
      <c r="Q673" s="884">
        <v>1</v>
      </c>
      <c r="R673" s="882" t="str">
        <f t="shared" si="161"/>
        <v>((['Element'] = 'Vrata') and ['SifraVrata'] = 'VN.A.PR.19')</v>
      </c>
      <c r="S673" s="883" t="s">
        <v>202</v>
      </c>
      <c r="T673" s="881">
        <f t="shared" si="163"/>
        <v>1</v>
      </c>
      <c r="U673" s="884"/>
      <c r="V673" s="883" t="s">
        <v>202</v>
      </c>
      <c r="W673" s="2950"/>
      <c r="X673" s="1076" t="s">
        <v>649</v>
      </c>
      <c r="Y673" s="1076" t="s">
        <v>274</v>
      </c>
    </row>
    <row r="674" spans="1:25" s="521" customFormat="1" ht="15" outlineLevel="2">
      <c r="A674" s="1718" t="s">
        <v>168</v>
      </c>
      <c r="B674" s="512"/>
      <c r="C674" s="815" t="s">
        <v>641</v>
      </c>
      <c r="D674" s="514" t="s">
        <v>194</v>
      </c>
      <c r="E674" s="1720"/>
      <c r="F674" s="402"/>
      <c r="G674" s="779" t="s">
        <v>198</v>
      </c>
      <c r="H674" s="1719">
        <v>191</v>
      </c>
      <c r="I674" s="537" t="str">
        <f t="shared" si="160"/>
        <v>101.43.01.191</v>
      </c>
      <c r="J674" s="537" t="s">
        <v>839</v>
      </c>
      <c r="K674" s="845" t="s">
        <v>277</v>
      </c>
      <c r="L674" s="847">
        <v>1</v>
      </c>
      <c r="M674" s="3730">
        <v>0</v>
      </c>
      <c r="N674" s="539">
        <f t="shared" si="162"/>
        <v>0</v>
      </c>
      <c r="O674" s="520"/>
      <c r="P674" s="520"/>
      <c r="Q674" s="884">
        <v>1</v>
      </c>
      <c r="R674" s="882" t="str">
        <f t="shared" si="161"/>
        <v>((['Element'] = 'Vrata') and ['SifraVrata'] = 'VN.A.PR.20')</v>
      </c>
      <c r="S674" s="883" t="s">
        <v>202</v>
      </c>
      <c r="T674" s="881">
        <f t="shared" si="163"/>
        <v>1</v>
      </c>
      <c r="U674" s="884"/>
      <c r="V674" s="883" t="s">
        <v>202</v>
      </c>
      <c r="W674" s="2950"/>
      <c r="X674" s="1076" t="s">
        <v>649</v>
      </c>
      <c r="Y674" s="1076" t="s">
        <v>274</v>
      </c>
    </row>
    <row r="675" spans="1:25" s="521" customFormat="1" ht="15" outlineLevel="2">
      <c r="A675" s="1718" t="s">
        <v>168</v>
      </c>
      <c r="B675" s="512"/>
      <c r="C675" s="815" t="s">
        <v>641</v>
      </c>
      <c r="D675" s="514" t="s">
        <v>194</v>
      </c>
      <c r="E675" s="1720"/>
      <c r="F675" s="402"/>
      <c r="G675" s="779" t="s">
        <v>198</v>
      </c>
      <c r="H675" s="1719">
        <v>192</v>
      </c>
      <c r="I675" s="537" t="str">
        <f t="shared" si="160"/>
        <v>101.43.01.192</v>
      </c>
      <c r="J675" s="537" t="s">
        <v>840</v>
      </c>
      <c r="K675" s="845" t="s">
        <v>277</v>
      </c>
      <c r="L675" s="847">
        <v>1</v>
      </c>
      <c r="M675" s="3730">
        <v>0</v>
      </c>
      <c r="N675" s="539">
        <f t="shared" si="162"/>
        <v>0</v>
      </c>
      <c r="O675" s="520"/>
      <c r="P675" s="520"/>
      <c r="Q675" s="884">
        <v>1</v>
      </c>
      <c r="R675" s="882" t="str">
        <f t="shared" si="161"/>
        <v>((['Element'] = 'Vrata') and ['SifraVrata'] = 'VN.A.PR.21')</v>
      </c>
      <c r="S675" s="883" t="s">
        <v>202</v>
      </c>
      <c r="T675" s="881">
        <f t="shared" si="163"/>
        <v>1</v>
      </c>
      <c r="U675" s="884"/>
      <c r="V675" s="883" t="s">
        <v>202</v>
      </c>
      <c r="W675" s="2950"/>
      <c r="X675" s="1076" t="s">
        <v>649</v>
      </c>
      <c r="Y675" s="1076" t="s">
        <v>274</v>
      </c>
    </row>
    <row r="676" spans="1:25" s="521" customFormat="1" ht="15" outlineLevel="2">
      <c r="A676" s="1718" t="s">
        <v>168</v>
      </c>
      <c r="B676" s="512"/>
      <c r="C676" s="815" t="s">
        <v>641</v>
      </c>
      <c r="D676" s="514" t="s">
        <v>194</v>
      </c>
      <c r="E676" s="1720"/>
      <c r="F676" s="402"/>
      <c r="G676" s="779" t="s">
        <v>198</v>
      </c>
      <c r="H676" s="1719">
        <v>193</v>
      </c>
      <c r="I676" s="537" t="str">
        <f t="shared" si="160"/>
        <v>101.43.01.193</v>
      </c>
      <c r="J676" s="537" t="s">
        <v>841</v>
      </c>
      <c r="K676" s="845" t="s">
        <v>277</v>
      </c>
      <c r="L676" s="847">
        <v>1</v>
      </c>
      <c r="M676" s="3730">
        <v>0</v>
      </c>
      <c r="N676" s="539">
        <f t="shared" si="162"/>
        <v>0</v>
      </c>
      <c r="O676" s="520"/>
      <c r="P676" s="520"/>
      <c r="Q676" s="884">
        <v>1</v>
      </c>
      <c r="R676" s="882" t="str">
        <f t="shared" si="161"/>
        <v>((['Element'] = 'Vrata') and ['SifraVrata'] = 'VN.A.PR.22')</v>
      </c>
      <c r="S676" s="883" t="s">
        <v>202</v>
      </c>
      <c r="T676" s="881">
        <f t="shared" si="163"/>
        <v>1</v>
      </c>
      <c r="U676" s="884"/>
      <c r="V676" s="883" t="s">
        <v>202</v>
      </c>
      <c r="W676" s="2950"/>
      <c r="X676" s="1076" t="s">
        <v>649</v>
      </c>
      <c r="Y676" s="1076" t="s">
        <v>274</v>
      </c>
    </row>
    <row r="677" spans="1:25" s="521" customFormat="1" ht="15" outlineLevel="2">
      <c r="A677" s="1718" t="s">
        <v>168</v>
      </c>
      <c r="B677" s="512"/>
      <c r="C677" s="815" t="s">
        <v>641</v>
      </c>
      <c r="D677" s="514" t="s">
        <v>194</v>
      </c>
      <c r="E677" s="1720"/>
      <c r="F677" s="402"/>
      <c r="G677" s="779" t="s">
        <v>198</v>
      </c>
      <c r="H677" s="1719">
        <v>194</v>
      </c>
      <c r="I677" s="537" t="str">
        <f t="shared" si="160"/>
        <v>101.43.01.194</v>
      </c>
      <c r="J677" s="537" t="s">
        <v>842</v>
      </c>
      <c r="K677" s="845" t="s">
        <v>277</v>
      </c>
      <c r="L677" s="847">
        <v>1</v>
      </c>
      <c r="M677" s="3730">
        <v>0</v>
      </c>
      <c r="N677" s="539">
        <f t="shared" si="162"/>
        <v>0</v>
      </c>
      <c r="O677" s="520"/>
      <c r="P677" s="520"/>
      <c r="Q677" s="884">
        <v>1</v>
      </c>
      <c r="R677" s="882" t="str">
        <f t="shared" si="161"/>
        <v>((['Element'] = 'Vrata') and ['SifraVrata'] = 'VN.A.PR.23')</v>
      </c>
      <c r="S677" s="883" t="s">
        <v>202</v>
      </c>
      <c r="T677" s="881">
        <f t="shared" si="163"/>
        <v>1</v>
      </c>
      <c r="U677" s="884"/>
      <c r="V677" s="883" t="s">
        <v>202</v>
      </c>
      <c r="W677" s="2950"/>
      <c r="X677" s="1076" t="s">
        <v>649</v>
      </c>
      <c r="Y677" s="1076" t="s">
        <v>274</v>
      </c>
    </row>
    <row r="678" spans="1:25" s="521" customFormat="1" ht="15" outlineLevel="2">
      <c r="A678" s="1718" t="s">
        <v>168</v>
      </c>
      <c r="B678" s="512"/>
      <c r="C678" s="815" t="s">
        <v>641</v>
      </c>
      <c r="D678" s="514" t="s">
        <v>194</v>
      </c>
      <c r="E678" s="1720"/>
      <c r="F678" s="402"/>
      <c r="G678" s="779" t="s">
        <v>198</v>
      </c>
      <c r="H678" s="1719">
        <v>195</v>
      </c>
      <c r="I678" s="537" t="str">
        <f t="shared" si="160"/>
        <v>101.43.01.195</v>
      </c>
      <c r="J678" s="537" t="s">
        <v>843</v>
      </c>
      <c r="K678" s="845" t="s">
        <v>277</v>
      </c>
      <c r="L678" s="847">
        <v>1</v>
      </c>
      <c r="M678" s="3730">
        <v>0</v>
      </c>
      <c r="N678" s="539">
        <f t="shared" si="162"/>
        <v>0</v>
      </c>
      <c r="O678" s="520"/>
      <c r="P678" s="520"/>
      <c r="Q678" s="884">
        <v>1</v>
      </c>
      <c r="R678" s="882" t="str">
        <f t="shared" si="161"/>
        <v>((['Element'] = 'Vrata') and ['SifraVrata'] = 'VN.A.PR.24')</v>
      </c>
      <c r="S678" s="883" t="s">
        <v>202</v>
      </c>
      <c r="T678" s="881">
        <f t="shared" si="163"/>
        <v>1</v>
      </c>
      <c r="U678" s="884"/>
      <c r="V678" s="883" t="s">
        <v>202</v>
      </c>
      <c r="W678" s="2950"/>
      <c r="X678" s="1076" t="s">
        <v>649</v>
      </c>
      <c r="Y678" s="1076" t="s">
        <v>274</v>
      </c>
    </row>
    <row r="679" spans="1:25" s="521" customFormat="1" ht="15" outlineLevel="2">
      <c r="A679" s="1718" t="s">
        <v>168</v>
      </c>
      <c r="B679" s="512"/>
      <c r="C679" s="815" t="s">
        <v>641</v>
      </c>
      <c r="D679" s="514" t="s">
        <v>194</v>
      </c>
      <c r="E679" s="1720"/>
      <c r="F679" s="402"/>
      <c r="G679" s="779" t="s">
        <v>198</v>
      </c>
      <c r="H679" s="1719">
        <v>196</v>
      </c>
      <c r="I679" s="537" t="str">
        <f t="shared" si="160"/>
        <v>101.43.01.196</v>
      </c>
      <c r="J679" s="537" t="s">
        <v>844</v>
      </c>
      <c r="K679" s="845" t="s">
        <v>277</v>
      </c>
      <c r="L679" s="847">
        <v>1</v>
      </c>
      <c r="M679" s="3730">
        <v>0</v>
      </c>
      <c r="N679" s="539">
        <f t="shared" si="162"/>
        <v>0</v>
      </c>
      <c r="O679" s="520"/>
      <c r="P679" s="520"/>
      <c r="Q679" s="884">
        <v>1</v>
      </c>
      <c r="R679" s="882" t="str">
        <f t="shared" si="161"/>
        <v>((['Element'] = 'Vrata') and ['SifraVrata'] = 'VN.A.PR.25')</v>
      </c>
      <c r="S679" s="883" t="s">
        <v>202</v>
      </c>
      <c r="T679" s="881">
        <f t="shared" si="163"/>
        <v>1</v>
      </c>
      <c r="U679" s="884"/>
      <c r="V679" s="883" t="s">
        <v>202</v>
      </c>
      <c r="W679" s="2950"/>
      <c r="X679" s="1076" t="s">
        <v>649</v>
      </c>
      <c r="Y679" s="1076" t="s">
        <v>274</v>
      </c>
    </row>
    <row r="680" spans="1:25" s="521" customFormat="1" ht="15" outlineLevel="2">
      <c r="A680" s="1718" t="s">
        <v>168</v>
      </c>
      <c r="B680" s="512"/>
      <c r="C680" s="815" t="s">
        <v>641</v>
      </c>
      <c r="D680" s="514" t="s">
        <v>194</v>
      </c>
      <c r="E680" s="1720"/>
      <c r="F680" s="402"/>
      <c r="G680" s="779" t="s">
        <v>198</v>
      </c>
      <c r="H680" s="1719">
        <v>197</v>
      </c>
      <c r="I680" s="537" t="str">
        <f t="shared" si="160"/>
        <v>101.43.01.197</v>
      </c>
      <c r="J680" s="537" t="s">
        <v>845</v>
      </c>
      <c r="K680" s="845" t="s">
        <v>277</v>
      </c>
      <c r="L680" s="847">
        <v>1</v>
      </c>
      <c r="M680" s="3730">
        <v>0</v>
      </c>
      <c r="N680" s="539">
        <f t="shared" si="162"/>
        <v>0</v>
      </c>
      <c r="O680" s="520"/>
      <c r="P680" s="520"/>
      <c r="Q680" s="884">
        <v>1</v>
      </c>
      <c r="R680" s="882" t="str">
        <f t="shared" si="161"/>
        <v>((['Element'] = 'Vrata') and ['SifraVrata'] = 'VN.A.PR.26')</v>
      </c>
      <c r="S680" s="883" t="s">
        <v>202</v>
      </c>
      <c r="T680" s="881">
        <f t="shared" si="163"/>
        <v>1</v>
      </c>
      <c r="U680" s="884"/>
      <c r="V680" s="883" t="s">
        <v>202</v>
      </c>
      <c r="W680" s="2950"/>
      <c r="X680" s="1076" t="s">
        <v>649</v>
      </c>
      <c r="Y680" s="1076" t="s">
        <v>274</v>
      </c>
    </row>
    <row r="681" spans="1:25" s="521" customFormat="1" ht="15" outlineLevel="2">
      <c r="A681" s="1718" t="s">
        <v>168</v>
      </c>
      <c r="B681" s="512"/>
      <c r="C681" s="815" t="s">
        <v>641</v>
      </c>
      <c r="D681" s="514" t="s">
        <v>194</v>
      </c>
      <c r="E681" s="1720"/>
      <c r="F681" s="402"/>
      <c r="G681" s="779" t="s">
        <v>198</v>
      </c>
      <c r="H681" s="1719">
        <v>198</v>
      </c>
      <c r="I681" s="537" t="str">
        <f t="shared" si="160"/>
        <v>101.43.01.198</v>
      </c>
      <c r="J681" s="537" t="s">
        <v>846</v>
      </c>
      <c r="K681" s="845" t="s">
        <v>277</v>
      </c>
      <c r="L681" s="847">
        <v>1</v>
      </c>
      <c r="M681" s="3730">
        <v>0</v>
      </c>
      <c r="N681" s="539">
        <f t="shared" si="162"/>
        <v>0</v>
      </c>
      <c r="O681" s="520"/>
      <c r="P681" s="520"/>
      <c r="Q681" s="884">
        <v>1</v>
      </c>
      <c r="R681" s="882" t="str">
        <f t="shared" si="161"/>
        <v>((['Element'] = 'Vrata') and ['SifraVrata'] = 'VN.A.PR.27')</v>
      </c>
      <c r="S681" s="883" t="s">
        <v>202</v>
      </c>
      <c r="T681" s="881">
        <f t="shared" si="163"/>
        <v>1</v>
      </c>
      <c r="U681" s="884"/>
      <c r="V681" s="883" t="s">
        <v>202</v>
      </c>
      <c r="W681" s="2950"/>
      <c r="X681" s="1076" t="s">
        <v>649</v>
      </c>
      <c r="Y681" s="1076" t="s">
        <v>274</v>
      </c>
    </row>
    <row r="682" spans="1:25" s="521" customFormat="1" ht="15" outlineLevel="2">
      <c r="A682" s="1718" t="s">
        <v>168</v>
      </c>
      <c r="B682" s="512"/>
      <c r="C682" s="815" t="s">
        <v>641</v>
      </c>
      <c r="D682" s="514" t="s">
        <v>194</v>
      </c>
      <c r="E682" s="1720"/>
      <c r="F682" s="402"/>
      <c r="G682" s="779" t="s">
        <v>198</v>
      </c>
      <c r="H682" s="1719">
        <v>199</v>
      </c>
      <c r="I682" s="537" t="str">
        <f t="shared" si="160"/>
        <v>101.43.01.199</v>
      </c>
      <c r="J682" s="537" t="s">
        <v>847</v>
      </c>
      <c r="K682" s="845" t="s">
        <v>277</v>
      </c>
      <c r="L682" s="847">
        <v>1</v>
      </c>
      <c r="M682" s="3730">
        <v>0</v>
      </c>
      <c r="N682" s="539">
        <f t="shared" si="162"/>
        <v>0</v>
      </c>
      <c r="O682" s="520"/>
      <c r="P682" s="520"/>
      <c r="Q682" s="884">
        <v>1</v>
      </c>
      <c r="R682" s="882" t="str">
        <f t="shared" si="161"/>
        <v>((['Element'] = 'Vrata') and ['SifraVrata'] = 'VN.A.PR.28')</v>
      </c>
      <c r="S682" s="883" t="s">
        <v>202</v>
      </c>
      <c r="T682" s="881">
        <f t="shared" si="163"/>
        <v>1</v>
      </c>
      <c r="U682" s="884"/>
      <c r="V682" s="883" t="s">
        <v>202</v>
      </c>
      <c r="W682" s="2950"/>
      <c r="X682" s="1076" t="s">
        <v>649</v>
      </c>
      <c r="Y682" s="1076" t="s">
        <v>274</v>
      </c>
    </row>
    <row r="683" spans="1:25" s="521" customFormat="1" ht="15" outlineLevel="2">
      <c r="A683" s="1718" t="s">
        <v>168</v>
      </c>
      <c r="B683" s="512"/>
      <c r="C683" s="815" t="s">
        <v>641</v>
      </c>
      <c r="D683" s="514" t="s">
        <v>194</v>
      </c>
      <c r="E683" s="1720"/>
      <c r="F683" s="402"/>
      <c r="G683" s="779" t="s">
        <v>198</v>
      </c>
      <c r="H683" s="1719">
        <v>200</v>
      </c>
      <c r="I683" s="537" t="str">
        <f t="shared" si="160"/>
        <v>101.43.01.200</v>
      </c>
      <c r="J683" s="537" t="s">
        <v>848</v>
      </c>
      <c r="K683" s="845" t="s">
        <v>277</v>
      </c>
      <c r="L683" s="847">
        <v>1</v>
      </c>
      <c r="M683" s="3730">
        <v>0</v>
      </c>
      <c r="N683" s="539">
        <f t="shared" si="162"/>
        <v>0</v>
      </c>
      <c r="O683" s="520"/>
      <c r="P683" s="520"/>
      <c r="Q683" s="884">
        <v>1</v>
      </c>
      <c r="R683" s="882" t="str">
        <f t="shared" si="161"/>
        <v>((['Element'] = 'Vrata') and ['SifraVrata'] = 'VN.A.PR.29')</v>
      </c>
      <c r="S683" s="883" t="s">
        <v>202</v>
      </c>
      <c r="T683" s="881">
        <f t="shared" si="163"/>
        <v>1</v>
      </c>
      <c r="U683" s="884"/>
      <c r="V683" s="883" t="s">
        <v>202</v>
      </c>
      <c r="W683" s="2950"/>
      <c r="X683" s="1076" t="s">
        <v>649</v>
      </c>
      <c r="Y683" s="1076" t="s">
        <v>274</v>
      </c>
    </row>
    <row r="684" spans="1:25" s="521" customFormat="1" ht="15" outlineLevel="2">
      <c r="A684" s="1718" t="s">
        <v>168</v>
      </c>
      <c r="B684" s="512"/>
      <c r="C684" s="815" t="s">
        <v>641</v>
      </c>
      <c r="D684" s="514" t="s">
        <v>194</v>
      </c>
      <c r="E684" s="1720"/>
      <c r="F684" s="402"/>
      <c r="G684" s="779" t="s">
        <v>198</v>
      </c>
      <c r="H684" s="1719">
        <v>201</v>
      </c>
      <c r="I684" s="537" t="str">
        <f t="shared" si="160"/>
        <v>101.43.01.201</v>
      </c>
      <c r="J684" s="537" t="s">
        <v>849</v>
      </c>
      <c r="K684" s="845" t="s">
        <v>277</v>
      </c>
      <c r="L684" s="847">
        <v>1</v>
      </c>
      <c r="M684" s="3730">
        <v>0</v>
      </c>
      <c r="N684" s="539">
        <f t="shared" si="162"/>
        <v>0</v>
      </c>
      <c r="O684" s="520"/>
      <c r="P684" s="520"/>
      <c r="Q684" s="884">
        <v>1</v>
      </c>
      <c r="R684" s="882" t="str">
        <f t="shared" si="161"/>
        <v>((['Element'] = 'Vrata') and ['SifraVrata'] = 'VN.A.PR.30')</v>
      </c>
      <c r="S684" s="883" t="s">
        <v>202</v>
      </c>
      <c r="T684" s="881">
        <f t="shared" si="163"/>
        <v>1</v>
      </c>
      <c r="U684" s="884"/>
      <c r="V684" s="883" t="s">
        <v>202</v>
      </c>
      <c r="W684" s="2950"/>
      <c r="X684" s="1076" t="s">
        <v>649</v>
      </c>
      <c r="Y684" s="1076" t="s">
        <v>274</v>
      </c>
    </row>
    <row r="685" spans="1:25" s="521" customFormat="1" ht="15" outlineLevel="2">
      <c r="A685" s="1718" t="s">
        <v>168</v>
      </c>
      <c r="B685" s="512"/>
      <c r="C685" s="815" t="s">
        <v>641</v>
      </c>
      <c r="D685" s="514" t="s">
        <v>194</v>
      </c>
      <c r="E685" s="1720"/>
      <c r="F685" s="402"/>
      <c r="G685" s="779" t="s">
        <v>198</v>
      </c>
      <c r="H685" s="1719">
        <v>202</v>
      </c>
      <c r="I685" s="537" t="str">
        <f t="shared" si="160"/>
        <v>101.43.01.202</v>
      </c>
      <c r="J685" s="537" t="s">
        <v>850</v>
      </c>
      <c r="K685" s="845" t="s">
        <v>277</v>
      </c>
      <c r="L685" s="847">
        <v>1</v>
      </c>
      <c r="M685" s="3730">
        <v>0</v>
      </c>
      <c r="N685" s="539">
        <f>L685*M685</f>
        <v>0</v>
      </c>
      <c r="O685" s="520"/>
      <c r="P685" s="520"/>
      <c r="Q685" s="884">
        <v>1</v>
      </c>
      <c r="R685" s="882" t="str">
        <f t="shared" si="161"/>
        <v>((['Element'] = 'Vrata') and ['SifraVrata'] = 'VN.A.PR.31')</v>
      </c>
      <c r="S685" s="883" t="s">
        <v>202</v>
      </c>
      <c r="T685" s="881">
        <f t="shared" si="163"/>
        <v>1</v>
      </c>
      <c r="U685" s="884"/>
      <c r="V685" s="883" t="s">
        <v>202</v>
      </c>
      <c r="W685" s="2950"/>
      <c r="X685" s="1076" t="s">
        <v>649</v>
      </c>
      <c r="Y685" s="1076" t="s">
        <v>274</v>
      </c>
    </row>
    <row r="686" spans="1:25" s="521" customFormat="1" ht="15" outlineLevel="2">
      <c r="A686" s="1718" t="s">
        <v>168</v>
      </c>
      <c r="B686" s="512"/>
      <c r="C686" s="815" t="s">
        <v>641</v>
      </c>
      <c r="D686" s="514"/>
      <c r="E686" s="1720"/>
      <c r="F686" s="402"/>
      <c r="G686" s="779"/>
      <c r="H686" s="849"/>
      <c r="I686" s="541"/>
      <c r="J686" s="527"/>
      <c r="K686" s="527"/>
      <c r="L686" s="528"/>
      <c r="M686" s="3718"/>
      <c r="N686" s="529"/>
      <c r="O686" s="520"/>
      <c r="P686" s="520"/>
      <c r="Q686" s="884"/>
      <c r="R686" s="882"/>
      <c r="S686" s="883"/>
      <c r="T686" s="881"/>
      <c r="U686" s="884"/>
      <c r="V686" s="883"/>
      <c r="W686" s="2950"/>
      <c r="X686" s="1076"/>
      <c r="Y686" s="1076"/>
    </row>
    <row r="687" spans="1:25" s="521" customFormat="1" ht="15" outlineLevel="2" collapsed="1">
      <c r="A687" s="1718" t="s">
        <v>168</v>
      </c>
      <c r="B687" s="512"/>
      <c r="C687" s="815" t="s">
        <v>641</v>
      </c>
      <c r="D687" s="514" t="s">
        <v>228</v>
      </c>
      <c r="E687" s="769" t="s">
        <v>851</v>
      </c>
      <c r="F687" s="402"/>
      <c r="G687" s="516" t="s">
        <v>172</v>
      </c>
      <c r="H687" s="1719"/>
      <c r="I687" s="516" t="str">
        <f>A687&amp;"."&amp;C687&amp;"."&amp;D687&amp;""</f>
        <v>101.43.02</v>
      </c>
      <c r="J687" s="516" t="str">
        <f t="shared" ref="J687:J718" si="164">E687</f>
        <v>Vrata - elektro</v>
      </c>
      <c r="K687" s="515"/>
      <c r="L687" s="517"/>
      <c r="M687" s="3712"/>
      <c r="N687" s="2866">
        <f>SUM(N688:N710)</f>
        <v>0</v>
      </c>
      <c r="O687" s="520"/>
      <c r="P687" s="520"/>
      <c r="Q687" s="884"/>
      <c r="R687" s="882"/>
      <c r="S687" s="883"/>
      <c r="T687" s="881"/>
      <c r="U687" s="884"/>
      <c r="V687" s="883"/>
      <c r="W687" s="2950"/>
      <c r="X687" s="1076"/>
      <c r="Y687" s="1076"/>
    </row>
    <row r="688" spans="1:25" s="521" customFormat="1" ht="15" outlineLevel="2">
      <c r="A688" s="1718" t="s">
        <v>168</v>
      </c>
      <c r="B688" s="512"/>
      <c r="C688" s="815" t="s">
        <v>641</v>
      </c>
      <c r="D688" s="514" t="s">
        <v>228</v>
      </c>
      <c r="E688" s="1720"/>
      <c r="F688" s="402"/>
      <c r="G688" s="779" t="s">
        <v>198</v>
      </c>
      <c r="H688" s="1719">
        <v>1</v>
      </c>
      <c r="I688" s="537" t="str">
        <f t="shared" ref="I688:I707" si="165">A688&amp;"."&amp;C688&amp;"."&amp;D688&amp;"."&amp;H688</f>
        <v>101.43.02.1</v>
      </c>
      <c r="J688" s="537" t="s">
        <v>852</v>
      </c>
      <c r="K688" s="845" t="s">
        <v>277</v>
      </c>
      <c r="L688" s="847">
        <v>1</v>
      </c>
      <c r="M688" s="3730">
        <v>0</v>
      </c>
      <c r="N688" s="539">
        <f t="shared" ref="N688:N707" si="166">L688*M688</f>
        <v>0</v>
      </c>
      <c r="O688" s="520"/>
      <c r="P688" s="520"/>
      <c r="Q688" s="884">
        <v>1</v>
      </c>
      <c r="R688" s="882" t="str">
        <f t="shared" ref="R688:R707" si="167">_xlfn.CONCAT(X688,J688,Y688)</f>
        <v>((['Element'] = 'Vrata') and ['SifraVrata'] = 'VN.E.1N.01')</v>
      </c>
      <c r="S688" s="883" t="s">
        <v>202</v>
      </c>
      <c r="T688" s="881">
        <f t="shared" ref="T688:T707" si="168">L688</f>
        <v>1</v>
      </c>
      <c r="U688" s="884"/>
      <c r="V688" s="883" t="s">
        <v>202</v>
      </c>
      <c r="W688" s="2950"/>
      <c r="X688" s="1076" t="s">
        <v>649</v>
      </c>
      <c r="Y688" s="1076" t="s">
        <v>274</v>
      </c>
    </row>
    <row r="689" spans="1:25" s="521" customFormat="1" ht="15" outlineLevel="2">
      <c r="A689" s="1718" t="s">
        <v>168</v>
      </c>
      <c r="B689" s="512"/>
      <c r="C689" s="815" t="s">
        <v>641</v>
      </c>
      <c r="D689" s="514" t="s">
        <v>228</v>
      </c>
      <c r="E689" s="1720"/>
      <c r="F689" s="402"/>
      <c r="G689" s="779" t="s">
        <v>198</v>
      </c>
      <c r="H689" s="1719">
        <v>2</v>
      </c>
      <c r="I689" s="537" t="str">
        <f t="shared" si="165"/>
        <v>101.43.02.2</v>
      </c>
      <c r="J689" s="537" t="s">
        <v>853</v>
      </c>
      <c r="K689" s="845" t="s">
        <v>277</v>
      </c>
      <c r="L689" s="847">
        <v>1</v>
      </c>
      <c r="M689" s="3730">
        <v>0</v>
      </c>
      <c r="N689" s="539">
        <f t="shared" si="166"/>
        <v>0</v>
      </c>
      <c r="O689" s="520"/>
      <c r="P689" s="520"/>
      <c r="Q689" s="884">
        <v>1</v>
      </c>
      <c r="R689" s="882" t="str">
        <f t="shared" si="167"/>
        <v>((['Element'] = 'Vrata') and ['SifraVrata'] = 'VN.E.1N.02')</v>
      </c>
      <c r="S689" s="883" t="s">
        <v>202</v>
      </c>
      <c r="T689" s="881">
        <f t="shared" si="168"/>
        <v>1</v>
      </c>
      <c r="U689" s="884"/>
      <c r="V689" s="883" t="s">
        <v>202</v>
      </c>
      <c r="W689" s="2950"/>
      <c r="X689" s="1076" t="s">
        <v>649</v>
      </c>
      <c r="Y689" s="1076" t="s">
        <v>274</v>
      </c>
    </row>
    <row r="690" spans="1:25" s="521" customFormat="1" ht="15" outlineLevel="2">
      <c r="A690" s="1718" t="s">
        <v>168</v>
      </c>
      <c r="B690" s="512"/>
      <c r="C690" s="815" t="s">
        <v>641</v>
      </c>
      <c r="D690" s="514" t="s">
        <v>228</v>
      </c>
      <c r="E690" s="1720"/>
      <c r="F690" s="402"/>
      <c r="G690" s="779" t="s">
        <v>198</v>
      </c>
      <c r="H690" s="1719">
        <v>3</v>
      </c>
      <c r="I690" s="537" t="str">
        <f t="shared" si="165"/>
        <v>101.43.02.3</v>
      </c>
      <c r="J690" s="537" t="s">
        <v>854</v>
      </c>
      <c r="K690" s="845" t="s">
        <v>277</v>
      </c>
      <c r="L690" s="847">
        <v>1</v>
      </c>
      <c r="M690" s="3730">
        <v>0</v>
      </c>
      <c r="N690" s="539">
        <f t="shared" si="166"/>
        <v>0</v>
      </c>
      <c r="O690" s="520"/>
      <c r="P690" s="520"/>
      <c r="Q690" s="884">
        <v>1</v>
      </c>
      <c r="R690" s="882" t="str">
        <f t="shared" si="167"/>
        <v>((['Element'] = 'Vrata') and ['SifraVrata'] = 'VN.E.1N.03')</v>
      </c>
      <c r="S690" s="883" t="s">
        <v>202</v>
      </c>
      <c r="T690" s="881">
        <f t="shared" si="168"/>
        <v>1</v>
      </c>
      <c r="U690" s="884"/>
      <c r="V690" s="883" t="s">
        <v>202</v>
      </c>
      <c r="W690" s="2950"/>
      <c r="X690" s="1076" t="s">
        <v>649</v>
      </c>
      <c r="Y690" s="1076" t="s">
        <v>274</v>
      </c>
    </row>
    <row r="691" spans="1:25" s="521" customFormat="1" ht="15" outlineLevel="2">
      <c r="A691" s="1718" t="s">
        <v>168</v>
      </c>
      <c r="B691" s="512"/>
      <c r="C691" s="815" t="s">
        <v>641</v>
      </c>
      <c r="D691" s="514" t="s">
        <v>228</v>
      </c>
      <c r="E691" s="1720"/>
      <c r="F691" s="402"/>
      <c r="G691" s="779" t="s">
        <v>198</v>
      </c>
      <c r="H691" s="1719">
        <v>4</v>
      </c>
      <c r="I691" s="537" t="str">
        <f t="shared" si="165"/>
        <v>101.43.02.4</v>
      </c>
      <c r="J691" s="537" t="s">
        <v>855</v>
      </c>
      <c r="K691" s="845" t="s">
        <v>277</v>
      </c>
      <c r="L691" s="847">
        <v>1</v>
      </c>
      <c r="M691" s="3730">
        <v>0</v>
      </c>
      <c r="N691" s="539">
        <f t="shared" si="166"/>
        <v>0</v>
      </c>
      <c r="O691" s="520"/>
      <c r="P691" s="520"/>
      <c r="Q691" s="884">
        <v>1</v>
      </c>
      <c r="R691" s="882" t="str">
        <f t="shared" si="167"/>
        <v>((['Element'] = 'Vrata') and ['SifraVrata'] = 'VN.E.2N.01')</v>
      </c>
      <c r="S691" s="883" t="s">
        <v>202</v>
      </c>
      <c r="T691" s="881">
        <f t="shared" si="168"/>
        <v>1</v>
      </c>
      <c r="U691" s="884"/>
      <c r="V691" s="883" t="s">
        <v>202</v>
      </c>
      <c r="W691" s="2950"/>
      <c r="X691" s="1076" t="s">
        <v>649</v>
      </c>
      <c r="Y691" s="1076" t="s">
        <v>274</v>
      </c>
    </row>
    <row r="692" spans="1:25" s="521" customFormat="1" ht="15" outlineLevel="2">
      <c r="A692" s="1718" t="s">
        <v>168</v>
      </c>
      <c r="B692" s="512"/>
      <c r="C692" s="815" t="s">
        <v>641</v>
      </c>
      <c r="D692" s="514" t="s">
        <v>228</v>
      </c>
      <c r="E692" s="1720"/>
      <c r="F692" s="402"/>
      <c r="G692" s="779" t="s">
        <v>198</v>
      </c>
      <c r="H692" s="1719">
        <v>5</v>
      </c>
      <c r="I692" s="537" t="str">
        <f t="shared" si="165"/>
        <v>101.43.02.5</v>
      </c>
      <c r="J692" s="537" t="s">
        <v>856</v>
      </c>
      <c r="K692" s="845" t="s">
        <v>277</v>
      </c>
      <c r="L692" s="847">
        <v>1</v>
      </c>
      <c r="M692" s="3730">
        <v>0</v>
      </c>
      <c r="N692" s="539">
        <f t="shared" si="166"/>
        <v>0</v>
      </c>
      <c r="O692" s="520"/>
      <c r="P692" s="520"/>
      <c r="Q692" s="884">
        <v>1</v>
      </c>
      <c r="R692" s="882" t="str">
        <f t="shared" si="167"/>
        <v>((['Element'] = 'Vrata') and ['SifraVrata'] = 'VN.E.2N.02')</v>
      </c>
      <c r="S692" s="883" t="s">
        <v>202</v>
      </c>
      <c r="T692" s="881">
        <f t="shared" si="168"/>
        <v>1</v>
      </c>
      <c r="U692" s="884"/>
      <c r="V692" s="883" t="s">
        <v>202</v>
      </c>
      <c r="W692" s="2950"/>
      <c r="X692" s="1076" t="s">
        <v>649</v>
      </c>
      <c r="Y692" s="1076" t="s">
        <v>274</v>
      </c>
    </row>
    <row r="693" spans="1:25" s="521" customFormat="1" ht="15" outlineLevel="2">
      <c r="A693" s="1718" t="s">
        <v>168</v>
      </c>
      <c r="B693" s="512"/>
      <c r="C693" s="815" t="s">
        <v>641</v>
      </c>
      <c r="D693" s="514" t="s">
        <v>228</v>
      </c>
      <c r="E693" s="1720"/>
      <c r="F693" s="402"/>
      <c r="G693" s="779" t="s">
        <v>198</v>
      </c>
      <c r="H693" s="1719">
        <v>6</v>
      </c>
      <c r="I693" s="537" t="str">
        <f t="shared" si="165"/>
        <v>101.43.02.6</v>
      </c>
      <c r="J693" s="537" t="s">
        <v>857</v>
      </c>
      <c r="K693" s="845" t="s">
        <v>277</v>
      </c>
      <c r="L693" s="847">
        <v>1</v>
      </c>
      <c r="M693" s="3730">
        <v>0</v>
      </c>
      <c r="N693" s="539">
        <f t="shared" si="166"/>
        <v>0</v>
      </c>
      <c r="O693" s="520"/>
      <c r="P693" s="520"/>
      <c r="Q693" s="884">
        <v>1</v>
      </c>
      <c r="R693" s="882" t="str">
        <f t="shared" si="167"/>
        <v>((['Element'] = 'Vrata') and ['SifraVrata'] = 'VN.E.2N.03')</v>
      </c>
      <c r="S693" s="883" t="s">
        <v>202</v>
      </c>
      <c r="T693" s="881">
        <f t="shared" si="168"/>
        <v>1</v>
      </c>
      <c r="U693" s="884"/>
      <c r="V693" s="883" t="s">
        <v>202</v>
      </c>
      <c r="W693" s="2950"/>
      <c r="X693" s="1076" t="s">
        <v>649</v>
      </c>
      <c r="Y693" s="1076" t="s">
        <v>274</v>
      </c>
    </row>
    <row r="694" spans="1:25" s="521" customFormat="1" ht="15" outlineLevel="2">
      <c r="A694" s="1718" t="s">
        <v>168</v>
      </c>
      <c r="B694" s="512"/>
      <c r="C694" s="815" t="s">
        <v>641</v>
      </c>
      <c r="D694" s="514" t="s">
        <v>228</v>
      </c>
      <c r="E694" s="1720"/>
      <c r="F694" s="402"/>
      <c r="G694" s="779" t="s">
        <v>198</v>
      </c>
      <c r="H694" s="1719">
        <v>7</v>
      </c>
      <c r="I694" s="537" t="str">
        <f t="shared" si="165"/>
        <v>101.43.02.7</v>
      </c>
      <c r="J694" s="537" t="s">
        <v>858</v>
      </c>
      <c r="K694" s="845" t="s">
        <v>277</v>
      </c>
      <c r="L694" s="847">
        <v>1</v>
      </c>
      <c r="M694" s="3730">
        <v>0</v>
      </c>
      <c r="N694" s="539">
        <f t="shared" si="166"/>
        <v>0</v>
      </c>
      <c r="O694" s="520"/>
      <c r="P694" s="520"/>
      <c r="Q694" s="884">
        <v>1</v>
      </c>
      <c r="R694" s="882" t="str">
        <f t="shared" si="167"/>
        <v>((['Element'] = 'Vrata') and ['SifraVrata'] = 'VN.E.2N.04')</v>
      </c>
      <c r="S694" s="883" t="s">
        <v>202</v>
      </c>
      <c r="T694" s="881">
        <f t="shared" si="168"/>
        <v>1</v>
      </c>
      <c r="U694" s="884"/>
      <c r="V694" s="883" t="s">
        <v>202</v>
      </c>
      <c r="W694" s="2950"/>
      <c r="X694" s="1076" t="s">
        <v>649</v>
      </c>
      <c r="Y694" s="1076" t="s">
        <v>274</v>
      </c>
    </row>
    <row r="695" spans="1:25" s="521" customFormat="1" ht="15" outlineLevel="2">
      <c r="A695" s="1718" t="s">
        <v>168</v>
      </c>
      <c r="B695" s="512"/>
      <c r="C695" s="815" t="s">
        <v>641</v>
      </c>
      <c r="D695" s="514" t="s">
        <v>228</v>
      </c>
      <c r="E695" s="1720"/>
      <c r="F695" s="402"/>
      <c r="G695" s="779" t="s">
        <v>198</v>
      </c>
      <c r="H695" s="1719">
        <v>8</v>
      </c>
      <c r="I695" s="537" t="str">
        <f t="shared" si="165"/>
        <v>101.43.02.8</v>
      </c>
      <c r="J695" s="537" t="s">
        <v>859</v>
      </c>
      <c r="K695" s="845" t="s">
        <v>277</v>
      </c>
      <c r="L695" s="847">
        <v>1</v>
      </c>
      <c r="M695" s="3730">
        <v>0</v>
      </c>
      <c r="N695" s="539">
        <f t="shared" si="166"/>
        <v>0</v>
      </c>
      <c r="O695" s="520"/>
      <c r="P695" s="520"/>
      <c r="Q695" s="884">
        <v>1</v>
      </c>
      <c r="R695" s="882" t="str">
        <f t="shared" si="167"/>
        <v>((['Element'] = 'Vrata') and ['SifraVrata'] = 'VN.E.3K.01')</v>
      </c>
      <c r="S695" s="883" t="s">
        <v>202</v>
      </c>
      <c r="T695" s="881">
        <f t="shared" si="168"/>
        <v>1</v>
      </c>
      <c r="U695" s="884"/>
      <c r="V695" s="883" t="s">
        <v>202</v>
      </c>
      <c r="W695" s="2950"/>
      <c r="X695" s="1076" t="s">
        <v>649</v>
      </c>
      <c r="Y695" s="1076" t="s">
        <v>274</v>
      </c>
    </row>
    <row r="696" spans="1:25" s="521" customFormat="1" ht="15" outlineLevel="2">
      <c r="A696" s="1718" t="s">
        <v>168</v>
      </c>
      <c r="B696" s="512"/>
      <c r="C696" s="815" t="s">
        <v>641</v>
      </c>
      <c r="D696" s="514" t="s">
        <v>228</v>
      </c>
      <c r="E696" s="1720"/>
      <c r="F696" s="402"/>
      <c r="G696" s="779" t="s">
        <v>198</v>
      </c>
      <c r="H696" s="1719">
        <v>9</v>
      </c>
      <c r="I696" s="537" t="str">
        <f t="shared" si="165"/>
        <v>101.43.02.9</v>
      </c>
      <c r="J696" s="537" t="s">
        <v>860</v>
      </c>
      <c r="K696" s="845" t="s">
        <v>277</v>
      </c>
      <c r="L696" s="847">
        <v>1</v>
      </c>
      <c r="M696" s="3730">
        <v>0</v>
      </c>
      <c r="N696" s="539">
        <f t="shared" si="166"/>
        <v>0</v>
      </c>
      <c r="O696" s="520"/>
      <c r="P696" s="520"/>
      <c r="Q696" s="884">
        <v>1</v>
      </c>
      <c r="R696" s="882" t="str">
        <f t="shared" si="167"/>
        <v>((['Element'] = 'Vrata') and ['SifraVrata'] = 'VN.E.3N.01')</v>
      </c>
      <c r="S696" s="883" t="s">
        <v>202</v>
      </c>
      <c r="T696" s="881">
        <f t="shared" si="168"/>
        <v>1</v>
      </c>
      <c r="U696" s="884"/>
      <c r="V696" s="883" t="s">
        <v>202</v>
      </c>
      <c r="W696" s="2950"/>
      <c r="X696" s="1076" t="s">
        <v>649</v>
      </c>
      <c r="Y696" s="1076" t="s">
        <v>274</v>
      </c>
    </row>
    <row r="697" spans="1:25" s="521" customFormat="1" ht="15" outlineLevel="2">
      <c r="A697" s="1718" t="s">
        <v>168</v>
      </c>
      <c r="B697" s="512"/>
      <c r="C697" s="815" t="s">
        <v>641</v>
      </c>
      <c r="D697" s="514" t="s">
        <v>228</v>
      </c>
      <c r="E697" s="1720"/>
      <c r="F697" s="402"/>
      <c r="G697" s="779" t="s">
        <v>198</v>
      </c>
      <c r="H697" s="1719">
        <v>10</v>
      </c>
      <c r="I697" s="537" t="str">
        <f t="shared" si="165"/>
        <v>101.43.02.10</v>
      </c>
      <c r="J697" s="537" t="s">
        <v>861</v>
      </c>
      <c r="K697" s="845" t="s">
        <v>277</v>
      </c>
      <c r="L697" s="847">
        <v>1</v>
      </c>
      <c r="M697" s="3730">
        <v>0</v>
      </c>
      <c r="N697" s="539">
        <f t="shared" si="166"/>
        <v>0</v>
      </c>
      <c r="O697" s="520"/>
      <c r="P697" s="520"/>
      <c r="Q697" s="884">
        <v>1</v>
      </c>
      <c r="R697" s="882" t="str">
        <f t="shared" si="167"/>
        <v>((['Element'] = 'Vrata') and ['SifraVrata'] = 'VN.E.3N.02')</v>
      </c>
      <c r="S697" s="883" t="s">
        <v>202</v>
      </c>
      <c r="T697" s="881">
        <f t="shared" si="168"/>
        <v>1</v>
      </c>
      <c r="U697" s="884"/>
      <c r="V697" s="883" t="s">
        <v>202</v>
      </c>
      <c r="W697" s="2950"/>
      <c r="X697" s="1076" t="s">
        <v>649</v>
      </c>
      <c r="Y697" s="1076" t="s">
        <v>274</v>
      </c>
    </row>
    <row r="698" spans="1:25" s="521" customFormat="1" ht="15" outlineLevel="2">
      <c r="A698" s="1718" t="s">
        <v>168</v>
      </c>
      <c r="B698" s="512"/>
      <c r="C698" s="815" t="s">
        <v>641</v>
      </c>
      <c r="D698" s="514" t="s">
        <v>228</v>
      </c>
      <c r="E698" s="1720"/>
      <c r="F698" s="402"/>
      <c r="G698" s="779" t="s">
        <v>198</v>
      </c>
      <c r="H698" s="1719">
        <v>11</v>
      </c>
      <c r="I698" s="537" t="str">
        <f t="shared" si="165"/>
        <v>101.43.02.11</v>
      </c>
      <c r="J698" s="537" t="s">
        <v>862</v>
      </c>
      <c r="K698" s="845" t="s">
        <v>277</v>
      </c>
      <c r="L698" s="847">
        <v>1</v>
      </c>
      <c r="M698" s="3730">
        <v>0</v>
      </c>
      <c r="N698" s="539">
        <f t="shared" si="166"/>
        <v>0</v>
      </c>
      <c r="O698" s="520"/>
      <c r="P698" s="520"/>
      <c r="Q698" s="884">
        <v>1</v>
      </c>
      <c r="R698" s="882" t="str">
        <f t="shared" si="167"/>
        <v>((['Element'] = 'Vrata') and ['SifraVrata'] = 'VN.E.3N.03')</v>
      </c>
      <c r="S698" s="883" t="s">
        <v>202</v>
      </c>
      <c r="T698" s="881">
        <f t="shared" si="168"/>
        <v>1</v>
      </c>
      <c r="U698" s="884"/>
      <c r="V698" s="883" t="s">
        <v>202</v>
      </c>
      <c r="W698" s="2950"/>
      <c r="X698" s="1076" t="s">
        <v>649</v>
      </c>
      <c r="Y698" s="1076" t="s">
        <v>274</v>
      </c>
    </row>
    <row r="699" spans="1:25" s="521" customFormat="1" ht="15" outlineLevel="2">
      <c r="A699" s="1718" t="s">
        <v>168</v>
      </c>
      <c r="B699" s="512"/>
      <c r="C699" s="815" t="s">
        <v>641</v>
      </c>
      <c r="D699" s="514" t="s">
        <v>228</v>
      </c>
      <c r="E699" s="1720"/>
      <c r="F699" s="402"/>
      <c r="G699" s="779" t="s">
        <v>198</v>
      </c>
      <c r="H699" s="1719">
        <v>12</v>
      </c>
      <c r="I699" s="537" t="str">
        <f t="shared" si="165"/>
        <v>101.43.02.12</v>
      </c>
      <c r="J699" s="537" t="s">
        <v>863</v>
      </c>
      <c r="K699" s="845" t="s">
        <v>277</v>
      </c>
      <c r="L699" s="847">
        <v>1</v>
      </c>
      <c r="M699" s="3730">
        <v>0</v>
      </c>
      <c r="N699" s="539">
        <f t="shared" si="166"/>
        <v>0</v>
      </c>
      <c r="O699" s="520"/>
      <c r="P699" s="520"/>
      <c r="Q699" s="884">
        <v>1</v>
      </c>
      <c r="R699" s="882" t="str">
        <f t="shared" si="167"/>
        <v>((['Element'] = 'Vrata') and ['SifraVrata'] = 'VN.E.3N.04')</v>
      </c>
      <c r="S699" s="883" t="s">
        <v>202</v>
      </c>
      <c r="T699" s="881">
        <f t="shared" si="168"/>
        <v>1</v>
      </c>
      <c r="U699" s="884"/>
      <c r="V699" s="883" t="s">
        <v>202</v>
      </c>
      <c r="W699" s="2950"/>
      <c r="X699" s="1076" t="s">
        <v>649</v>
      </c>
      <c r="Y699" s="1076" t="s">
        <v>274</v>
      </c>
    </row>
    <row r="700" spans="1:25" s="521" customFormat="1" ht="15" outlineLevel="2">
      <c r="A700" s="1718" t="s">
        <v>168</v>
      </c>
      <c r="B700" s="512"/>
      <c r="C700" s="815" t="s">
        <v>641</v>
      </c>
      <c r="D700" s="514" t="s">
        <v>228</v>
      </c>
      <c r="E700" s="1720"/>
      <c r="F700" s="402"/>
      <c r="G700" s="779" t="s">
        <v>198</v>
      </c>
      <c r="H700" s="1719">
        <v>13</v>
      </c>
      <c r="I700" s="537" t="str">
        <f t="shared" si="165"/>
        <v>101.43.02.13</v>
      </c>
      <c r="J700" s="537" t="s">
        <v>864</v>
      </c>
      <c r="K700" s="845" t="s">
        <v>277</v>
      </c>
      <c r="L700" s="847">
        <v>1</v>
      </c>
      <c r="M700" s="3730">
        <v>0</v>
      </c>
      <c r="N700" s="539">
        <f t="shared" si="166"/>
        <v>0</v>
      </c>
      <c r="O700" s="520"/>
      <c r="P700" s="520"/>
      <c r="Q700" s="884">
        <v>1</v>
      </c>
      <c r="R700" s="882" t="str">
        <f t="shared" si="167"/>
        <v>((['Element'] = 'Vrata') and ['SifraVrata'] = 'VN.E.4N.01')</v>
      </c>
      <c r="S700" s="883" t="s">
        <v>202</v>
      </c>
      <c r="T700" s="881">
        <f t="shared" si="168"/>
        <v>1</v>
      </c>
      <c r="U700" s="884"/>
      <c r="V700" s="883" t="s">
        <v>202</v>
      </c>
      <c r="W700" s="2950"/>
      <c r="X700" s="1076" t="s">
        <v>649</v>
      </c>
      <c r="Y700" s="1076" t="s">
        <v>274</v>
      </c>
    </row>
    <row r="701" spans="1:25" s="521" customFormat="1" ht="15" outlineLevel="2">
      <c r="A701" s="1718" t="s">
        <v>168</v>
      </c>
      <c r="B701" s="512"/>
      <c r="C701" s="815" t="s">
        <v>641</v>
      </c>
      <c r="D701" s="514" t="s">
        <v>228</v>
      </c>
      <c r="E701" s="1720"/>
      <c r="F701" s="402"/>
      <c r="G701" s="779" t="s">
        <v>198</v>
      </c>
      <c r="H701" s="1719">
        <v>14</v>
      </c>
      <c r="I701" s="537" t="str">
        <f t="shared" si="165"/>
        <v>101.43.02.14</v>
      </c>
      <c r="J701" s="537" t="s">
        <v>865</v>
      </c>
      <c r="K701" s="845" t="s">
        <v>277</v>
      </c>
      <c r="L701" s="847">
        <v>1</v>
      </c>
      <c r="M701" s="3730">
        <v>0</v>
      </c>
      <c r="N701" s="539">
        <f t="shared" si="166"/>
        <v>0</v>
      </c>
      <c r="O701" s="520"/>
      <c r="P701" s="520"/>
      <c r="Q701" s="884">
        <v>1</v>
      </c>
      <c r="R701" s="882" t="str">
        <f t="shared" si="167"/>
        <v>((['Element'] = 'Vrata') and ['SifraVrata'] = 'VN.E.4N.02')</v>
      </c>
      <c r="S701" s="883" t="s">
        <v>202</v>
      </c>
      <c r="T701" s="881">
        <f t="shared" si="168"/>
        <v>1</v>
      </c>
      <c r="U701" s="884"/>
      <c r="V701" s="883" t="s">
        <v>202</v>
      </c>
      <c r="W701" s="2950"/>
      <c r="X701" s="1076" t="s">
        <v>649</v>
      </c>
      <c r="Y701" s="1076" t="s">
        <v>274</v>
      </c>
    </row>
    <row r="702" spans="1:25" s="521" customFormat="1" ht="15" outlineLevel="2">
      <c r="A702" s="1718" t="s">
        <v>168</v>
      </c>
      <c r="B702" s="512"/>
      <c r="C702" s="815" t="s">
        <v>641</v>
      </c>
      <c r="D702" s="514" t="s">
        <v>228</v>
      </c>
      <c r="E702" s="1720"/>
      <c r="F702" s="402"/>
      <c r="G702" s="779" t="s">
        <v>198</v>
      </c>
      <c r="H702" s="1719">
        <v>15</v>
      </c>
      <c r="I702" s="537" t="str">
        <f t="shared" si="165"/>
        <v>101.43.02.15</v>
      </c>
      <c r="J702" s="537" t="s">
        <v>866</v>
      </c>
      <c r="K702" s="845" t="s">
        <v>277</v>
      </c>
      <c r="L702" s="847">
        <v>1</v>
      </c>
      <c r="M702" s="3730">
        <v>0</v>
      </c>
      <c r="N702" s="539">
        <f t="shared" si="166"/>
        <v>0</v>
      </c>
      <c r="O702" s="520"/>
      <c r="P702" s="520"/>
      <c r="Q702" s="884">
        <v>1</v>
      </c>
      <c r="R702" s="882" t="str">
        <f t="shared" si="167"/>
        <v>((['Element'] = 'Vrata') and ['SifraVrata'] = 'VN.E.4N.03')</v>
      </c>
      <c r="S702" s="883" t="s">
        <v>202</v>
      </c>
      <c r="T702" s="881">
        <f t="shared" si="168"/>
        <v>1</v>
      </c>
      <c r="U702" s="884"/>
      <c r="V702" s="883" t="s">
        <v>202</v>
      </c>
      <c r="W702" s="2950"/>
      <c r="X702" s="1076" t="s">
        <v>649</v>
      </c>
      <c r="Y702" s="1076" t="s">
        <v>274</v>
      </c>
    </row>
    <row r="703" spans="1:25" s="521" customFormat="1" ht="15" outlineLevel="2">
      <c r="A703" s="1718" t="s">
        <v>168</v>
      </c>
      <c r="B703" s="512"/>
      <c r="C703" s="815" t="s">
        <v>641</v>
      </c>
      <c r="D703" s="514" t="s">
        <v>228</v>
      </c>
      <c r="E703" s="1720"/>
      <c r="F703" s="402"/>
      <c r="G703" s="779" t="s">
        <v>198</v>
      </c>
      <c r="H703" s="1719">
        <v>16</v>
      </c>
      <c r="I703" s="537" t="str">
        <f t="shared" si="165"/>
        <v>101.43.02.16</v>
      </c>
      <c r="J703" s="537" t="s">
        <v>867</v>
      </c>
      <c r="K703" s="845" t="s">
        <v>277</v>
      </c>
      <c r="L703" s="847">
        <v>1</v>
      </c>
      <c r="M703" s="3730">
        <v>0</v>
      </c>
      <c r="N703" s="539">
        <f t="shared" si="166"/>
        <v>0</v>
      </c>
      <c r="O703" s="520"/>
      <c r="P703" s="520"/>
      <c r="Q703" s="884">
        <v>1</v>
      </c>
      <c r="R703" s="882" t="str">
        <f t="shared" si="167"/>
        <v>((['Element'] = 'Vrata') and ['SifraVrata'] = 'VN.E.4N.04')</v>
      </c>
      <c r="S703" s="883" t="s">
        <v>202</v>
      </c>
      <c r="T703" s="881">
        <f t="shared" si="168"/>
        <v>1</v>
      </c>
      <c r="U703" s="884"/>
      <c r="V703" s="883" t="s">
        <v>202</v>
      </c>
      <c r="W703" s="2950"/>
      <c r="X703" s="1076" t="s">
        <v>649</v>
      </c>
      <c r="Y703" s="1076" t="s">
        <v>274</v>
      </c>
    </row>
    <row r="704" spans="1:25" s="521" customFormat="1" ht="15" outlineLevel="2">
      <c r="A704" s="1718" t="s">
        <v>168</v>
      </c>
      <c r="B704" s="512"/>
      <c r="C704" s="815" t="s">
        <v>641</v>
      </c>
      <c r="D704" s="514" t="s">
        <v>228</v>
      </c>
      <c r="E704" s="1720"/>
      <c r="F704" s="402"/>
      <c r="G704" s="779" t="s">
        <v>198</v>
      </c>
      <c r="H704" s="1719">
        <v>17</v>
      </c>
      <c r="I704" s="537" t="str">
        <f t="shared" si="165"/>
        <v>101.43.02.17</v>
      </c>
      <c r="J704" s="537" t="s">
        <v>868</v>
      </c>
      <c r="K704" s="845" t="s">
        <v>277</v>
      </c>
      <c r="L704" s="847">
        <v>1</v>
      </c>
      <c r="M704" s="3730">
        <v>0</v>
      </c>
      <c r="N704" s="539">
        <f t="shared" si="166"/>
        <v>0</v>
      </c>
      <c r="O704" s="520"/>
      <c r="P704" s="520"/>
      <c r="Q704" s="884">
        <v>1</v>
      </c>
      <c r="R704" s="882" t="str">
        <f t="shared" si="167"/>
        <v>((['Element'] = 'Vrata') and ['SifraVrata'] = 'VN.E.5N.01')</v>
      </c>
      <c r="S704" s="883" t="s">
        <v>202</v>
      </c>
      <c r="T704" s="881">
        <f t="shared" si="168"/>
        <v>1</v>
      </c>
      <c r="U704" s="884"/>
      <c r="V704" s="883" t="s">
        <v>202</v>
      </c>
      <c r="W704" s="2950"/>
      <c r="X704" s="1076" t="s">
        <v>649</v>
      </c>
      <c r="Y704" s="1076" t="s">
        <v>274</v>
      </c>
    </row>
    <row r="705" spans="1:25" s="521" customFormat="1" ht="15" outlineLevel="2">
      <c r="A705" s="1718" t="s">
        <v>168</v>
      </c>
      <c r="B705" s="512"/>
      <c r="C705" s="815" t="s">
        <v>641</v>
      </c>
      <c r="D705" s="514" t="s">
        <v>228</v>
      </c>
      <c r="E705" s="1720"/>
      <c r="F705" s="402"/>
      <c r="G705" s="779" t="s">
        <v>198</v>
      </c>
      <c r="H705" s="1719">
        <v>18</v>
      </c>
      <c r="I705" s="537" t="str">
        <f t="shared" si="165"/>
        <v>101.43.02.18</v>
      </c>
      <c r="J705" s="537" t="s">
        <v>869</v>
      </c>
      <c r="K705" s="845" t="s">
        <v>277</v>
      </c>
      <c r="L705" s="847">
        <v>1</v>
      </c>
      <c r="M705" s="3730">
        <v>0</v>
      </c>
      <c r="N705" s="539">
        <f t="shared" si="166"/>
        <v>0</v>
      </c>
      <c r="O705" s="520"/>
      <c r="P705" s="520"/>
      <c r="Q705" s="884">
        <v>1</v>
      </c>
      <c r="R705" s="882" t="str">
        <f t="shared" si="167"/>
        <v>((['Element'] = 'Vrata') and ['SifraVrata'] = 'VN.E.5N.02')</v>
      </c>
      <c r="S705" s="883" t="s">
        <v>202</v>
      </c>
      <c r="T705" s="881">
        <f t="shared" si="168"/>
        <v>1</v>
      </c>
      <c r="U705" s="884"/>
      <c r="V705" s="883" t="s">
        <v>202</v>
      </c>
      <c r="W705" s="2950"/>
      <c r="X705" s="1076" t="s">
        <v>649</v>
      </c>
      <c r="Y705" s="1076" t="s">
        <v>274</v>
      </c>
    </row>
    <row r="706" spans="1:25" s="521" customFormat="1" ht="15" outlineLevel="2">
      <c r="A706" s="1718" t="s">
        <v>168</v>
      </c>
      <c r="B706" s="512"/>
      <c r="C706" s="815" t="s">
        <v>641</v>
      </c>
      <c r="D706" s="514" t="s">
        <v>228</v>
      </c>
      <c r="E706" s="1720"/>
      <c r="F706" s="402"/>
      <c r="G706" s="779" t="s">
        <v>198</v>
      </c>
      <c r="H706" s="1719">
        <v>19</v>
      </c>
      <c r="I706" s="537" t="str">
        <f t="shared" si="165"/>
        <v>101.43.02.19</v>
      </c>
      <c r="J706" s="537" t="s">
        <v>870</v>
      </c>
      <c r="K706" s="845" t="s">
        <v>277</v>
      </c>
      <c r="L706" s="847">
        <v>1</v>
      </c>
      <c r="M706" s="3730">
        <v>0</v>
      </c>
      <c r="N706" s="539">
        <f t="shared" si="166"/>
        <v>0</v>
      </c>
      <c r="O706" s="520"/>
      <c r="P706" s="520"/>
      <c r="Q706" s="884">
        <v>1</v>
      </c>
      <c r="R706" s="882" t="str">
        <f t="shared" si="167"/>
        <v>((['Element'] = 'Vrata') and ['SifraVrata'] = 'VN.E.PR.01')</v>
      </c>
      <c r="S706" s="883" t="s">
        <v>202</v>
      </c>
      <c r="T706" s="881">
        <f t="shared" si="168"/>
        <v>1</v>
      </c>
      <c r="U706" s="884"/>
      <c r="V706" s="883" t="s">
        <v>202</v>
      </c>
      <c r="W706" s="2950"/>
      <c r="X706" s="1076" t="s">
        <v>649</v>
      </c>
      <c r="Y706" s="1076" t="s">
        <v>274</v>
      </c>
    </row>
    <row r="707" spans="1:25" s="521" customFormat="1" ht="15" outlineLevel="2">
      <c r="A707" s="1718" t="s">
        <v>168</v>
      </c>
      <c r="B707" s="512"/>
      <c r="C707" s="815" t="s">
        <v>641</v>
      </c>
      <c r="D707" s="514" t="s">
        <v>228</v>
      </c>
      <c r="E707" s="1720"/>
      <c r="F707" s="402"/>
      <c r="G707" s="779" t="s">
        <v>198</v>
      </c>
      <c r="H707" s="1719">
        <v>20</v>
      </c>
      <c r="I707" s="537" t="str">
        <f t="shared" si="165"/>
        <v>101.43.02.20</v>
      </c>
      <c r="J707" s="537" t="s">
        <v>871</v>
      </c>
      <c r="K707" s="845" t="s">
        <v>277</v>
      </c>
      <c r="L707" s="847">
        <v>1</v>
      </c>
      <c r="M707" s="3730">
        <v>0</v>
      </c>
      <c r="N707" s="539">
        <f t="shared" si="166"/>
        <v>0</v>
      </c>
      <c r="O707" s="520"/>
      <c r="P707" s="520"/>
      <c r="Q707" s="884">
        <v>1</v>
      </c>
      <c r="R707" s="882" t="str">
        <f t="shared" si="167"/>
        <v>((['Element'] = 'Vrata') and ['SifraVrata'] = 'VN.E.PR.02')</v>
      </c>
      <c r="S707" s="883" t="s">
        <v>202</v>
      </c>
      <c r="T707" s="881">
        <f t="shared" si="168"/>
        <v>1</v>
      </c>
      <c r="U707" s="884"/>
      <c r="V707" s="883" t="s">
        <v>202</v>
      </c>
      <c r="W707" s="2950"/>
      <c r="X707" s="1076" t="s">
        <v>649</v>
      </c>
      <c r="Y707" s="1076" t="s">
        <v>274</v>
      </c>
    </row>
    <row r="708" spans="1:25" s="521" customFormat="1" ht="15" outlineLevel="2">
      <c r="A708" s="1718" t="s">
        <v>168</v>
      </c>
      <c r="B708" s="512"/>
      <c r="C708" s="815" t="s">
        <v>641</v>
      </c>
      <c r="D708" s="514" t="s">
        <v>228</v>
      </c>
      <c r="E708" s="1720"/>
      <c r="F708" s="402"/>
      <c r="G708" s="779" t="s">
        <v>198</v>
      </c>
      <c r="H708" s="1719">
        <v>21</v>
      </c>
      <c r="I708" s="537" t="str">
        <f t="shared" ref="I708:I1178" si="169">A708&amp;"."&amp;C708&amp;"."&amp;D708&amp;"."&amp;H708</f>
        <v>101.43.02.21</v>
      </c>
      <c r="J708" s="537" t="s">
        <v>872</v>
      </c>
      <c r="K708" s="845" t="s">
        <v>277</v>
      </c>
      <c r="L708" s="847">
        <v>1</v>
      </c>
      <c r="M708" s="3730">
        <v>0</v>
      </c>
      <c r="N708" s="539">
        <f t="shared" ref="N708:N710" si="170">L708*M708</f>
        <v>0</v>
      </c>
      <c r="O708" s="520"/>
      <c r="P708" s="520"/>
      <c r="Q708" s="884">
        <v>1</v>
      </c>
      <c r="R708" s="882" t="str">
        <f t="shared" ref="R708:R710" si="171">_xlfn.CONCAT(X708,J708,Y708)</f>
        <v>((['Element'] = 'Vrata') and ['SifraVrata'] = 'VN.E.PR.03')</v>
      </c>
      <c r="S708" s="883" t="s">
        <v>202</v>
      </c>
      <c r="T708" s="881">
        <f t="shared" ref="T708:T710" si="172">L708</f>
        <v>1</v>
      </c>
      <c r="U708" s="884"/>
      <c r="V708" s="883" t="s">
        <v>202</v>
      </c>
      <c r="W708" s="2950"/>
      <c r="X708" s="1076" t="s">
        <v>649</v>
      </c>
      <c r="Y708" s="1076" t="s">
        <v>274</v>
      </c>
    </row>
    <row r="709" spans="1:25" s="521" customFormat="1" ht="15" outlineLevel="2">
      <c r="A709" s="1718" t="s">
        <v>168</v>
      </c>
      <c r="B709" s="512"/>
      <c r="C709" s="815" t="s">
        <v>641</v>
      </c>
      <c r="D709" s="514" t="s">
        <v>228</v>
      </c>
      <c r="E709" s="1720"/>
      <c r="F709" s="402"/>
      <c r="G709" s="779" t="s">
        <v>198</v>
      </c>
      <c r="H709" s="1719">
        <v>22</v>
      </c>
      <c r="I709" s="537" t="str">
        <f t="shared" si="169"/>
        <v>101.43.02.22</v>
      </c>
      <c r="J709" s="537" t="s">
        <v>873</v>
      </c>
      <c r="K709" s="845" t="s">
        <v>277</v>
      </c>
      <c r="L709" s="847">
        <v>1</v>
      </c>
      <c r="M709" s="3730">
        <v>0</v>
      </c>
      <c r="N709" s="539">
        <f t="shared" si="170"/>
        <v>0</v>
      </c>
      <c r="O709" s="520"/>
      <c r="P709" s="520"/>
      <c r="Q709" s="884">
        <v>1</v>
      </c>
      <c r="R709" s="882" t="str">
        <f t="shared" si="171"/>
        <v>((['Element'] = 'Vrata') and ['SifraVrata'] = 'VN.E.PR.04')</v>
      </c>
      <c r="S709" s="883" t="s">
        <v>202</v>
      </c>
      <c r="T709" s="881">
        <f t="shared" si="172"/>
        <v>1</v>
      </c>
      <c r="U709" s="884"/>
      <c r="V709" s="883" t="s">
        <v>202</v>
      </c>
      <c r="W709" s="2950"/>
      <c r="X709" s="1076" t="s">
        <v>649</v>
      </c>
      <c r="Y709" s="1076" t="s">
        <v>274</v>
      </c>
    </row>
    <row r="710" spans="1:25" s="521" customFormat="1" ht="15" outlineLevel="2">
      <c r="A710" s="1718" t="s">
        <v>168</v>
      </c>
      <c r="B710" s="512"/>
      <c r="C710" s="815" t="s">
        <v>641</v>
      </c>
      <c r="D710" s="514" t="s">
        <v>228</v>
      </c>
      <c r="E710" s="1720"/>
      <c r="F710" s="402"/>
      <c r="G710" s="779" t="s">
        <v>198</v>
      </c>
      <c r="H710" s="1719">
        <v>23</v>
      </c>
      <c r="I710" s="537" t="str">
        <f t="shared" si="169"/>
        <v>101.43.02.23</v>
      </c>
      <c r="J710" s="537" t="s">
        <v>874</v>
      </c>
      <c r="K710" s="845" t="s">
        <v>277</v>
      </c>
      <c r="L710" s="847">
        <v>1</v>
      </c>
      <c r="M710" s="3730">
        <v>0</v>
      </c>
      <c r="N710" s="539">
        <f t="shared" si="170"/>
        <v>0</v>
      </c>
      <c r="O710" s="520"/>
      <c r="P710" s="520"/>
      <c r="Q710" s="884">
        <v>1</v>
      </c>
      <c r="R710" s="882" t="str">
        <f t="shared" si="171"/>
        <v>((['Element'] = 'Vrata') and ['SifraVrata'] = 'VN.E.PR.05')</v>
      </c>
      <c r="S710" s="883" t="s">
        <v>202</v>
      </c>
      <c r="T710" s="881">
        <f t="shared" si="172"/>
        <v>1</v>
      </c>
      <c r="U710" s="884"/>
      <c r="V710" s="883" t="s">
        <v>202</v>
      </c>
      <c r="W710" s="2950"/>
      <c r="X710" s="1076" t="s">
        <v>649</v>
      </c>
      <c r="Y710" s="1076" t="s">
        <v>274</v>
      </c>
    </row>
    <row r="711" spans="1:25" s="521" customFormat="1" ht="15" outlineLevel="2">
      <c r="A711" s="1718" t="s">
        <v>168</v>
      </c>
      <c r="B711" s="512"/>
      <c r="C711" s="815" t="s">
        <v>641</v>
      </c>
      <c r="D711" s="514"/>
      <c r="E711" s="1720"/>
      <c r="F711" s="402"/>
      <c r="G711" s="779"/>
      <c r="H711" s="849"/>
      <c r="I711" s="541"/>
      <c r="J711" s="527"/>
      <c r="K711" s="527"/>
      <c r="L711" s="528"/>
      <c r="M711" s="3718"/>
      <c r="N711" s="529"/>
      <c r="O711" s="520"/>
      <c r="P711" s="520"/>
      <c r="Q711" s="884"/>
      <c r="R711" s="882"/>
      <c r="S711" s="883"/>
      <c r="T711" s="881"/>
      <c r="U711" s="884"/>
      <c r="V711" s="883"/>
      <c r="W711" s="2950"/>
      <c r="X711" s="1076"/>
      <c r="Y711" s="1076"/>
    </row>
    <row r="712" spans="1:25" s="521" customFormat="1" ht="15" outlineLevel="2" collapsed="1">
      <c r="A712" s="1718" t="s">
        <v>168</v>
      </c>
      <c r="B712" s="512"/>
      <c r="C712" s="815" t="s">
        <v>641</v>
      </c>
      <c r="D712" s="514" t="s">
        <v>209</v>
      </c>
      <c r="E712" s="769" t="s">
        <v>875</v>
      </c>
      <c r="F712" s="402"/>
      <c r="G712" s="516" t="s">
        <v>172</v>
      </c>
      <c r="H712" s="1719"/>
      <c r="I712" s="516" t="str">
        <f>A712&amp;"."&amp;C712&amp;"."&amp;D712&amp;""</f>
        <v>101.43.03</v>
      </c>
      <c r="J712" s="516" t="str">
        <f t="shared" si="164"/>
        <v>Vrata - industrijska</v>
      </c>
      <c r="K712" s="515"/>
      <c r="L712" s="517"/>
      <c r="M712" s="3712"/>
      <c r="N712" s="2866">
        <f>SUM(N713:N716)</f>
        <v>0</v>
      </c>
      <c r="O712" s="520"/>
      <c r="P712" s="520"/>
      <c r="Q712" s="884"/>
      <c r="R712" s="882"/>
      <c r="S712" s="883"/>
      <c r="T712" s="881"/>
      <c r="U712" s="884"/>
      <c r="V712" s="883"/>
      <c r="W712" s="2950"/>
      <c r="X712" s="1076"/>
      <c r="Y712" s="1076"/>
    </row>
    <row r="713" spans="1:25" s="521" customFormat="1" ht="15" outlineLevel="2">
      <c r="A713" s="1718" t="s">
        <v>168</v>
      </c>
      <c r="B713" s="512"/>
      <c r="C713" s="815" t="s">
        <v>641</v>
      </c>
      <c r="D713" s="514" t="s">
        <v>209</v>
      </c>
      <c r="E713" s="1720"/>
      <c r="F713" s="402"/>
      <c r="G713" s="779" t="s">
        <v>198</v>
      </c>
      <c r="H713" s="1719">
        <v>1</v>
      </c>
      <c r="I713" s="537" t="str">
        <f t="shared" si="169"/>
        <v>101.43.03.1</v>
      </c>
      <c r="J713" s="537" t="s">
        <v>876</v>
      </c>
      <c r="K713" s="845" t="s">
        <v>277</v>
      </c>
      <c r="L713" s="847">
        <v>1</v>
      </c>
      <c r="M713" s="3730">
        <v>0</v>
      </c>
      <c r="N713" s="539">
        <f t="shared" ref="N713:N716" si="173">L713*M713</f>
        <v>0</v>
      </c>
      <c r="O713" s="520"/>
      <c r="P713" s="520"/>
      <c r="Q713" s="884">
        <v>1</v>
      </c>
      <c r="R713" s="882" t="str">
        <f t="shared" si="161"/>
        <v>((['Element'] = 'Vrata') and ['SifraVrata'] = 'VN.I.1K.01')</v>
      </c>
      <c r="S713" s="883" t="s">
        <v>202</v>
      </c>
      <c r="T713" s="881">
        <f t="shared" si="163"/>
        <v>1</v>
      </c>
      <c r="U713" s="884"/>
      <c r="V713" s="883" t="s">
        <v>202</v>
      </c>
      <c r="W713" s="2950"/>
      <c r="X713" s="1076" t="s">
        <v>649</v>
      </c>
      <c r="Y713" s="1076" t="s">
        <v>274</v>
      </c>
    </row>
    <row r="714" spans="1:25" s="521" customFormat="1" ht="15" outlineLevel="2">
      <c r="A714" s="1718" t="s">
        <v>168</v>
      </c>
      <c r="B714" s="512"/>
      <c r="C714" s="815" t="s">
        <v>641</v>
      </c>
      <c r="D714" s="514" t="s">
        <v>209</v>
      </c>
      <c r="E714" s="1720"/>
      <c r="F714" s="402"/>
      <c r="G714" s="779" t="s">
        <v>198</v>
      </c>
      <c r="H714" s="1719">
        <v>2</v>
      </c>
      <c r="I714" s="537" t="str">
        <f t="shared" si="169"/>
        <v>101.43.03.2</v>
      </c>
      <c r="J714" s="537" t="s">
        <v>877</v>
      </c>
      <c r="K714" s="845" t="s">
        <v>277</v>
      </c>
      <c r="L714" s="847">
        <v>1</v>
      </c>
      <c r="M714" s="3730">
        <v>0</v>
      </c>
      <c r="N714" s="539">
        <f t="shared" si="173"/>
        <v>0</v>
      </c>
      <c r="O714" s="520"/>
      <c r="P714" s="520"/>
      <c r="Q714" s="884">
        <v>1</v>
      </c>
      <c r="R714" s="882" t="str">
        <f t="shared" si="161"/>
        <v>((['Element'] = 'Vrata') and ['SifraVrata'] = 'VN.I.1K.02')</v>
      </c>
      <c r="S714" s="883" t="s">
        <v>202</v>
      </c>
      <c r="T714" s="881">
        <f t="shared" si="163"/>
        <v>1</v>
      </c>
      <c r="U714" s="884"/>
      <c r="V714" s="883" t="s">
        <v>202</v>
      </c>
      <c r="W714" s="2950"/>
      <c r="X714" s="1076" t="s">
        <v>649</v>
      </c>
      <c r="Y714" s="1076" t="s">
        <v>274</v>
      </c>
    </row>
    <row r="715" spans="1:25" s="521" customFormat="1" ht="15" outlineLevel="2">
      <c r="A715" s="1718" t="s">
        <v>168</v>
      </c>
      <c r="B715" s="512"/>
      <c r="C715" s="815" t="s">
        <v>641</v>
      </c>
      <c r="D715" s="514" t="s">
        <v>209</v>
      </c>
      <c r="E715" s="1720"/>
      <c r="F715" s="402"/>
      <c r="G715" s="779" t="s">
        <v>198</v>
      </c>
      <c r="H715" s="1719">
        <v>3</v>
      </c>
      <c r="I715" s="537" t="str">
        <f t="shared" si="169"/>
        <v>101.43.03.3</v>
      </c>
      <c r="J715" s="537" t="s">
        <v>878</v>
      </c>
      <c r="K715" s="845" t="s">
        <v>277</v>
      </c>
      <c r="L715" s="847">
        <v>1</v>
      </c>
      <c r="M715" s="3730">
        <v>0</v>
      </c>
      <c r="N715" s="539">
        <f t="shared" si="173"/>
        <v>0</v>
      </c>
      <c r="O715" s="520"/>
      <c r="P715" s="520"/>
      <c r="Q715" s="884">
        <v>1</v>
      </c>
      <c r="R715" s="882" t="str">
        <f t="shared" si="161"/>
        <v>((['Element'] = 'Vrata') and ['SifraVrata'] = 'VN.I.1K.03')</v>
      </c>
      <c r="S715" s="883" t="s">
        <v>202</v>
      </c>
      <c r="T715" s="881">
        <f t="shared" si="163"/>
        <v>1</v>
      </c>
      <c r="U715" s="884"/>
      <c r="V715" s="883" t="s">
        <v>202</v>
      </c>
      <c r="W715" s="2950"/>
      <c r="X715" s="1076" t="s">
        <v>649</v>
      </c>
      <c r="Y715" s="1076" t="s">
        <v>274</v>
      </c>
    </row>
    <row r="716" spans="1:25" s="521" customFormat="1" ht="15" outlineLevel="2">
      <c r="A716" s="1718" t="s">
        <v>168</v>
      </c>
      <c r="B716" s="512"/>
      <c r="C716" s="815" t="s">
        <v>641</v>
      </c>
      <c r="D716" s="514" t="s">
        <v>209</v>
      </c>
      <c r="E716" s="1720"/>
      <c r="F716" s="402"/>
      <c r="G716" s="779" t="s">
        <v>198</v>
      </c>
      <c r="H716" s="1719">
        <v>4</v>
      </c>
      <c r="I716" s="537" t="str">
        <f t="shared" si="169"/>
        <v>101.43.03.4</v>
      </c>
      <c r="J716" s="537" t="s">
        <v>879</v>
      </c>
      <c r="K716" s="845" t="s">
        <v>277</v>
      </c>
      <c r="L716" s="847">
        <v>1</v>
      </c>
      <c r="M716" s="3730">
        <v>0</v>
      </c>
      <c r="N716" s="539">
        <f t="shared" si="173"/>
        <v>0</v>
      </c>
      <c r="O716" s="520"/>
      <c r="P716" s="520"/>
      <c r="Q716" s="884">
        <v>1</v>
      </c>
      <c r="R716" s="882" t="str">
        <f t="shared" si="161"/>
        <v>((['Element'] = 'Vrata') and ['SifraVrata'] = 'VN.I.1K.04')</v>
      </c>
      <c r="S716" s="883" t="s">
        <v>202</v>
      </c>
      <c r="T716" s="881">
        <f t="shared" si="163"/>
        <v>1</v>
      </c>
      <c r="U716" s="884"/>
      <c r="V716" s="883" t="s">
        <v>202</v>
      </c>
      <c r="W716" s="2950"/>
      <c r="X716" s="1076" t="s">
        <v>649</v>
      </c>
      <c r="Y716" s="1076" t="s">
        <v>274</v>
      </c>
    </row>
    <row r="717" spans="1:25" s="521" customFormat="1" ht="15" outlineLevel="2">
      <c r="A717" s="1718" t="s">
        <v>168</v>
      </c>
      <c r="B717" s="512"/>
      <c r="C717" s="815" t="s">
        <v>641</v>
      </c>
      <c r="D717" s="514"/>
      <c r="E717" s="1720"/>
      <c r="F717" s="402"/>
      <c r="G717" s="779"/>
      <c r="H717" s="849"/>
      <c r="I717" s="541"/>
      <c r="J717" s="527"/>
      <c r="K717" s="527"/>
      <c r="L717" s="528"/>
      <c r="M717" s="3718"/>
      <c r="N717" s="529"/>
      <c r="O717" s="520"/>
      <c r="P717" s="520"/>
      <c r="Q717" s="884"/>
      <c r="R717" s="882"/>
      <c r="S717" s="883"/>
      <c r="T717" s="881"/>
      <c r="U717" s="884"/>
      <c r="V717" s="883"/>
      <c r="W717" s="2950"/>
      <c r="X717" s="1076"/>
      <c r="Y717" s="1076"/>
    </row>
    <row r="718" spans="1:25" s="521" customFormat="1" ht="15" outlineLevel="2" collapsed="1">
      <c r="A718" s="1718" t="s">
        <v>168</v>
      </c>
      <c r="B718" s="512"/>
      <c r="C718" s="815" t="s">
        <v>641</v>
      </c>
      <c r="D718" s="514" t="s">
        <v>241</v>
      </c>
      <c r="E718" s="769" t="s">
        <v>880</v>
      </c>
      <c r="F718" s="402"/>
      <c r="G718" s="516" t="s">
        <v>172</v>
      </c>
      <c r="H718" s="1719"/>
      <c r="I718" s="516" t="str">
        <f>A718&amp;"."&amp;C718&amp;"."&amp;D718&amp;""</f>
        <v>101.43.04</v>
      </c>
      <c r="J718" s="516" t="str">
        <f t="shared" si="164"/>
        <v>Vrata - kovinska</v>
      </c>
      <c r="K718" s="515"/>
      <c r="L718" s="517"/>
      <c r="M718" s="3712"/>
      <c r="N718" s="2866">
        <f>SUM(N719:N1187)</f>
        <v>0</v>
      </c>
      <c r="O718" s="520"/>
      <c r="P718" s="520"/>
      <c r="Q718" s="884"/>
      <c r="R718" s="882"/>
      <c r="S718" s="883"/>
      <c r="T718" s="881"/>
      <c r="U718" s="884"/>
      <c r="V718" s="883"/>
      <c r="W718" s="2950"/>
      <c r="X718" s="1076"/>
      <c r="Y718" s="1076"/>
    </row>
    <row r="719" spans="1:25" s="521" customFormat="1" ht="15" outlineLevel="2">
      <c r="A719" s="1718" t="s">
        <v>168</v>
      </c>
      <c r="B719" s="512"/>
      <c r="C719" s="815" t="s">
        <v>641</v>
      </c>
      <c r="D719" s="514" t="s">
        <v>241</v>
      </c>
      <c r="E719" s="1720"/>
      <c r="F719" s="402"/>
      <c r="G719" s="779" t="s">
        <v>198</v>
      </c>
      <c r="H719" s="1719">
        <v>1</v>
      </c>
      <c r="I719" s="537" t="str">
        <f t="shared" ref="I719:I846" si="174">A719&amp;"."&amp;C719&amp;"."&amp;D719&amp;"."&amp;H719</f>
        <v>101.43.04.1</v>
      </c>
      <c r="J719" s="537" t="s">
        <v>881</v>
      </c>
      <c r="K719" s="845" t="s">
        <v>277</v>
      </c>
      <c r="L719" s="847">
        <v>1</v>
      </c>
      <c r="M719" s="3730">
        <v>0</v>
      </c>
      <c r="N719" s="539">
        <f t="shared" ref="N719:N782" si="175">L719*M719</f>
        <v>0</v>
      </c>
      <c r="O719" s="520"/>
      <c r="P719" s="520"/>
      <c r="Q719" s="884">
        <v>1</v>
      </c>
      <c r="R719" s="882" t="str">
        <f t="shared" ref="R719:R782" si="176">_xlfn.CONCAT(X719,J719,Y719)</f>
        <v>((['Element'] = 'Vrata') and ['SifraVrata'] = 'VN.K.1K.01')</v>
      </c>
      <c r="S719" s="883" t="s">
        <v>202</v>
      </c>
      <c r="T719" s="881">
        <f t="shared" ref="T719:T782" si="177">L719</f>
        <v>1</v>
      </c>
      <c r="U719" s="884"/>
      <c r="V719" s="883" t="s">
        <v>202</v>
      </c>
      <c r="W719" s="2950"/>
      <c r="X719" s="1076" t="s">
        <v>649</v>
      </c>
      <c r="Y719" s="1076" t="s">
        <v>274</v>
      </c>
    </row>
    <row r="720" spans="1:25" s="521" customFormat="1" ht="15" outlineLevel="2">
      <c r="A720" s="1718" t="s">
        <v>168</v>
      </c>
      <c r="B720" s="512"/>
      <c r="C720" s="815" t="s">
        <v>641</v>
      </c>
      <c r="D720" s="514" t="s">
        <v>241</v>
      </c>
      <c r="E720" s="1720"/>
      <c r="F720" s="402"/>
      <c r="G720" s="779" t="s">
        <v>198</v>
      </c>
      <c r="H720" s="1719">
        <v>2</v>
      </c>
      <c r="I720" s="537" t="str">
        <f t="shared" si="174"/>
        <v>101.43.04.2</v>
      </c>
      <c r="J720" s="537" t="s">
        <v>882</v>
      </c>
      <c r="K720" s="845" t="s">
        <v>277</v>
      </c>
      <c r="L720" s="847">
        <v>1</v>
      </c>
      <c r="M720" s="3730">
        <v>0</v>
      </c>
      <c r="N720" s="539">
        <f t="shared" si="175"/>
        <v>0</v>
      </c>
      <c r="O720" s="520"/>
      <c r="P720" s="520"/>
      <c r="Q720" s="884">
        <v>1</v>
      </c>
      <c r="R720" s="882" t="str">
        <f t="shared" si="176"/>
        <v>((['Element'] = 'Vrata') and ['SifraVrata'] = 'VN.K.1K.02')</v>
      </c>
      <c r="S720" s="883" t="s">
        <v>202</v>
      </c>
      <c r="T720" s="881">
        <f t="shared" si="177"/>
        <v>1</v>
      </c>
      <c r="U720" s="884"/>
      <c r="V720" s="883" t="s">
        <v>202</v>
      </c>
      <c r="W720" s="2950"/>
      <c r="X720" s="1076" t="s">
        <v>649</v>
      </c>
      <c r="Y720" s="1076" t="s">
        <v>274</v>
      </c>
    </row>
    <row r="721" spans="1:25" s="521" customFormat="1" ht="15" outlineLevel="2">
      <c r="A721" s="1718" t="s">
        <v>168</v>
      </c>
      <c r="B721" s="512"/>
      <c r="C721" s="815" t="s">
        <v>641</v>
      </c>
      <c r="D721" s="514" t="s">
        <v>241</v>
      </c>
      <c r="E721" s="1720"/>
      <c r="F721" s="402"/>
      <c r="G721" s="779" t="s">
        <v>198</v>
      </c>
      <c r="H721" s="1719">
        <v>3</v>
      </c>
      <c r="I721" s="537" t="str">
        <f t="shared" si="174"/>
        <v>101.43.04.3</v>
      </c>
      <c r="J721" s="537" t="s">
        <v>883</v>
      </c>
      <c r="K721" s="845" t="s">
        <v>277</v>
      </c>
      <c r="L721" s="847">
        <v>1</v>
      </c>
      <c r="M721" s="3730">
        <v>0</v>
      </c>
      <c r="N721" s="539">
        <f t="shared" si="175"/>
        <v>0</v>
      </c>
      <c r="O721" s="520"/>
      <c r="P721" s="520"/>
      <c r="Q721" s="884">
        <v>1</v>
      </c>
      <c r="R721" s="882" t="str">
        <f t="shared" si="176"/>
        <v>((['Element'] = 'Vrata') and ['SifraVrata'] = 'VN.K.1K.03')</v>
      </c>
      <c r="S721" s="883" t="s">
        <v>202</v>
      </c>
      <c r="T721" s="881">
        <f t="shared" si="177"/>
        <v>1</v>
      </c>
      <c r="U721" s="884"/>
      <c r="V721" s="883" t="s">
        <v>202</v>
      </c>
      <c r="W721" s="2950"/>
      <c r="X721" s="1076" t="s">
        <v>649</v>
      </c>
      <c r="Y721" s="1076" t="s">
        <v>274</v>
      </c>
    </row>
    <row r="722" spans="1:25" s="521" customFormat="1" ht="15" outlineLevel="2">
      <c r="A722" s="1718" t="s">
        <v>168</v>
      </c>
      <c r="B722" s="512"/>
      <c r="C722" s="815" t="s">
        <v>641</v>
      </c>
      <c r="D722" s="514" t="s">
        <v>241</v>
      </c>
      <c r="E722" s="1720"/>
      <c r="F722" s="402"/>
      <c r="G722" s="779" t="s">
        <v>198</v>
      </c>
      <c r="H722" s="1719">
        <v>4</v>
      </c>
      <c r="I722" s="537" t="str">
        <f t="shared" si="174"/>
        <v>101.43.04.4</v>
      </c>
      <c r="J722" s="537" t="s">
        <v>884</v>
      </c>
      <c r="K722" s="845" t="s">
        <v>277</v>
      </c>
      <c r="L722" s="847">
        <v>1</v>
      </c>
      <c r="M722" s="3730">
        <v>0</v>
      </c>
      <c r="N722" s="539">
        <f t="shared" si="175"/>
        <v>0</v>
      </c>
      <c r="O722" s="520"/>
      <c r="P722" s="520"/>
      <c r="Q722" s="884">
        <v>1</v>
      </c>
      <c r="R722" s="882" t="str">
        <f t="shared" si="176"/>
        <v>((['Element'] = 'Vrata') and ['SifraVrata'] = 'VN.K.1K.04')</v>
      </c>
      <c r="S722" s="883" t="s">
        <v>202</v>
      </c>
      <c r="T722" s="881">
        <f t="shared" si="177"/>
        <v>1</v>
      </c>
      <c r="U722" s="884"/>
      <c r="V722" s="883" t="s">
        <v>202</v>
      </c>
      <c r="W722" s="2950"/>
      <c r="X722" s="1076" t="s">
        <v>649</v>
      </c>
      <c r="Y722" s="1076" t="s">
        <v>274</v>
      </c>
    </row>
    <row r="723" spans="1:25" s="521" customFormat="1" ht="15" outlineLevel="2">
      <c r="A723" s="1718" t="s">
        <v>168</v>
      </c>
      <c r="B723" s="512"/>
      <c r="C723" s="815" t="s">
        <v>641</v>
      </c>
      <c r="D723" s="514" t="s">
        <v>241</v>
      </c>
      <c r="E723" s="1720"/>
      <c r="F723" s="402"/>
      <c r="G723" s="779" t="s">
        <v>198</v>
      </c>
      <c r="H723" s="1719">
        <v>5</v>
      </c>
      <c r="I723" s="537" t="str">
        <f t="shared" si="174"/>
        <v>101.43.04.5</v>
      </c>
      <c r="J723" s="537" t="s">
        <v>885</v>
      </c>
      <c r="K723" s="845" t="s">
        <v>277</v>
      </c>
      <c r="L723" s="847">
        <v>1</v>
      </c>
      <c r="M723" s="3730">
        <v>0</v>
      </c>
      <c r="N723" s="539">
        <f t="shared" si="175"/>
        <v>0</v>
      </c>
      <c r="O723" s="520"/>
      <c r="P723" s="520"/>
      <c r="Q723" s="884">
        <v>1</v>
      </c>
      <c r="R723" s="882" t="str">
        <f t="shared" si="176"/>
        <v>((['Element'] = 'Vrata') and ['SifraVrata'] = 'VN.K.1K.05')</v>
      </c>
      <c r="S723" s="883" t="s">
        <v>202</v>
      </c>
      <c r="T723" s="881">
        <f t="shared" si="177"/>
        <v>1</v>
      </c>
      <c r="U723" s="884"/>
      <c r="V723" s="883" t="s">
        <v>202</v>
      </c>
      <c r="W723" s="2950"/>
      <c r="X723" s="1076" t="s">
        <v>649</v>
      </c>
      <c r="Y723" s="1076" t="s">
        <v>274</v>
      </c>
    </row>
    <row r="724" spans="1:25" s="521" customFormat="1" ht="15" outlineLevel="2">
      <c r="A724" s="1718" t="s">
        <v>168</v>
      </c>
      <c r="B724" s="512"/>
      <c r="C724" s="815" t="s">
        <v>641</v>
      </c>
      <c r="D724" s="514" t="s">
        <v>241</v>
      </c>
      <c r="E724" s="1720"/>
      <c r="F724" s="402"/>
      <c r="G724" s="779" t="s">
        <v>198</v>
      </c>
      <c r="H724" s="1719">
        <v>6</v>
      </c>
      <c r="I724" s="537" t="str">
        <f t="shared" si="174"/>
        <v>101.43.04.6</v>
      </c>
      <c r="J724" s="537" t="s">
        <v>886</v>
      </c>
      <c r="K724" s="845" t="s">
        <v>277</v>
      </c>
      <c r="L724" s="847">
        <v>1</v>
      </c>
      <c r="M724" s="3730">
        <v>0</v>
      </c>
      <c r="N724" s="539">
        <f t="shared" si="175"/>
        <v>0</v>
      </c>
      <c r="O724" s="520"/>
      <c r="P724" s="520"/>
      <c r="Q724" s="884">
        <v>1</v>
      </c>
      <c r="R724" s="882" t="str">
        <f t="shared" si="176"/>
        <v>((['Element'] = 'Vrata') and ['SifraVrata'] = 'VN.K.1K.06')</v>
      </c>
      <c r="S724" s="883" t="s">
        <v>202</v>
      </c>
      <c r="T724" s="881">
        <f t="shared" si="177"/>
        <v>1</v>
      </c>
      <c r="U724" s="884"/>
      <c r="V724" s="883" t="s">
        <v>202</v>
      </c>
      <c r="W724" s="2950"/>
      <c r="X724" s="1076" t="s">
        <v>649</v>
      </c>
      <c r="Y724" s="1076" t="s">
        <v>274</v>
      </c>
    </row>
    <row r="725" spans="1:25" s="521" customFormat="1" ht="15" outlineLevel="2">
      <c r="A725" s="1718" t="s">
        <v>168</v>
      </c>
      <c r="B725" s="512"/>
      <c r="C725" s="815" t="s">
        <v>641</v>
      </c>
      <c r="D725" s="514" t="s">
        <v>241</v>
      </c>
      <c r="E725" s="1720"/>
      <c r="F725" s="402"/>
      <c r="G725" s="779" t="s">
        <v>198</v>
      </c>
      <c r="H725" s="1719">
        <v>7</v>
      </c>
      <c r="I725" s="537" t="str">
        <f t="shared" si="174"/>
        <v>101.43.04.7</v>
      </c>
      <c r="J725" s="537" t="s">
        <v>887</v>
      </c>
      <c r="K725" s="845" t="s">
        <v>277</v>
      </c>
      <c r="L725" s="847">
        <v>1</v>
      </c>
      <c r="M725" s="3730">
        <v>0</v>
      </c>
      <c r="N725" s="539">
        <f t="shared" si="175"/>
        <v>0</v>
      </c>
      <c r="O725" s="520"/>
      <c r="P725" s="520"/>
      <c r="Q725" s="884">
        <v>1</v>
      </c>
      <c r="R725" s="882" t="str">
        <f t="shared" si="176"/>
        <v>((['Element'] = 'Vrata') and ['SifraVrata'] = 'VN.K.1K.07')</v>
      </c>
      <c r="S725" s="883" t="s">
        <v>202</v>
      </c>
      <c r="T725" s="881">
        <f t="shared" si="177"/>
        <v>1</v>
      </c>
      <c r="U725" s="884"/>
      <c r="V725" s="883" t="s">
        <v>202</v>
      </c>
      <c r="W725" s="2950"/>
      <c r="X725" s="1076" t="s">
        <v>649</v>
      </c>
      <c r="Y725" s="1076" t="s">
        <v>274</v>
      </c>
    </row>
    <row r="726" spans="1:25" s="521" customFormat="1" ht="15" outlineLevel="2">
      <c r="A726" s="1718" t="s">
        <v>168</v>
      </c>
      <c r="B726" s="512"/>
      <c r="C726" s="815" t="s">
        <v>641</v>
      </c>
      <c r="D726" s="514" t="s">
        <v>241</v>
      </c>
      <c r="E726" s="1720"/>
      <c r="F726" s="402"/>
      <c r="G726" s="779" t="s">
        <v>198</v>
      </c>
      <c r="H726" s="1719">
        <v>8</v>
      </c>
      <c r="I726" s="537" t="str">
        <f t="shared" si="174"/>
        <v>101.43.04.8</v>
      </c>
      <c r="J726" s="537" t="s">
        <v>888</v>
      </c>
      <c r="K726" s="845" t="s">
        <v>277</v>
      </c>
      <c r="L726" s="847">
        <v>1</v>
      </c>
      <c r="M726" s="3730">
        <v>0</v>
      </c>
      <c r="N726" s="539">
        <f t="shared" si="175"/>
        <v>0</v>
      </c>
      <c r="O726" s="520"/>
      <c r="P726" s="520"/>
      <c r="Q726" s="884">
        <v>1</v>
      </c>
      <c r="R726" s="882" t="str">
        <f t="shared" si="176"/>
        <v>((['Element'] = 'Vrata') and ['SifraVrata'] = 'VN.K.1K.08')</v>
      </c>
      <c r="S726" s="883" t="s">
        <v>202</v>
      </c>
      <c r="T726" s="881">
        <f t="shared" si="177"/>
        <v>1</v>
      </c>
      <c r="U726" s="884"/>
      <c r="V726" s="883" t="s">
        <v>202</v>
      </c>
      <c r="W726" s="2950"/>
      <c r="X726" s="1076" t="s">
        <v>649</v>
      </c>
      <c r="Y726" s="1076" t="s">
        <v>274</v>
      </c>
    </row>
    <row r="727" spans="1:25" s="521" customFormat="1" ht="15" outlineLevel="2">
      <c r="A727" s="1718" t="s">
        <v>168</v>
      </c>
      <c r="B727" s="512"/>
      <c r="C727" s="815" t="s">
        <v>641</v>
      </c>
      <c r="D727" s="514" t="s">
        <v>241</v>
      </c>
      <c r="E727" s="1720"/>
      <c r="F727" s="402"/>
      <c r="G727" s="779" t="s">
        <v>198</v>
      </c>
      <c r="H727" s="1719">
        <v>9</v>
      </c>
      <c r="I727" s="537" t="str">
        <f t="shared" si="174"/>
        <v>101.43.04.9</v>
      </c>
      <c r="J727" s="537" t="s">
        <v>889</v>
      </c>
      <c r="K727" s="845" t="s">
        <v>277</v>
      </c>
      <c r="L727" s="847">
        <v>1</v>
      </c>
      <c r="M727" s="3730">
        <v>0</v>
      </c>
      <c r="N727" s="539">
        <f t="shared" si="175"/>
        <v>0</v>
      </c>
      <c r="O727" s="520"/>
      <c r="P727" s="520"/>
      <c r="Q727" s="884">
        <v>1</v>
      </c>
      <c r="R727" s="882" t="str">
        <f t="shared" si="176"/>
        <v>((['Element'] = 'Vrata') and ['SifraVrata'] = 'VN.K.1K.09')</v>
      </c>
      <c r="S727" s="883" t="s">
        <v>202</v>
      </c>
      <c r="T727" s="881">
        <f t="shared" si="177"/>
        <v>1</v>
      </c>
      <c r="U727" s="884"/>
      <c r="V727" s="883" t="s">
        <v>202</v>
      </c>
      <c r="W727" s="2950"/>
      <c r="X727" s="1076" t="s">
        <v>649</v>
      </c>
      <c r="Y727" s="1076" t="s">
        <v>274</v>
      </c>
    </row>
    <row r="728" spans="1:25" s="521" customFormat="1" ht="15" outlineLevel="2">
      <c r="A728" s="1718" t="s">
        <v>168</v>
      </c>
      <c r="B728" s="512"/>
      <c r="C728" s="815" t="s">
        <v>641</v>
      </c>
      <c r="D728" s="514" t="s">
        <v>241</v>
      </c>
      <c r="E728" s="1720"/>
      <c r="F728" s="402"/>
      <c r="G728" s="779" t="s">
        <v>198</v>
      </c>
      <c r="H728" s="1719">
        <v>10</v>
      </c>
      <c r="I728" s="537" t="str">
        <f t="shared" si="174"/>
        <v>101.43.04.10</v>
      </c>
      <c r="J728" s="537" t="s">
        <v>890</v>
      </c>
      <c r="K728" s="845" t="s">
        <v>277</v>
      </c>
      <c r="L728" s="847">
        <v>1</v>
      </c>
      <c r="M728" s="3730">
        <v>0</v>
      </c>
      <c r="N728" s="539">
        <f t="shared" si="175"/>
        <v>0</v>
      </c>
      <c r="O728" s="520"/>
      <c r="P728" s="520"/>
      <c r="Q728" s="884">
        <v>1</v>
      </c>
      <c r="R728" s="882" t="str">
        <f t="shared" si="176"/>
        <v>((['Element'] = 'Vrata') and ['SifraVrata'] = 'VN.K.1K.10')</v>
      </c>
      <c r="S728" s="883" t="s">
        <v>202</v>
      </c>
      <c r="T728" s="881">
        <f t="shared" si="177"/>
        <v>1</v>
      </c>
      <c r="U728" s="884"/>
      <c r="V728" s="883" t="s">
        <v>202</v>
      </c>
      <c r="W728" s="2950"/>
      <c r="X728" s="1076" t="s">
        <v>649</v>
      </c>
      <c r="Y728" s="1076" t="s">
        <v>274</v>
      </c>
    </row>
    <row r="729" spans="1:25" s="521" customFormat="1" ht="15" outlineLevel="2">
      <c r="A729" s="1718" t="s">
        <v>168</v>
      </c>
      <c r="B729" s="512"/>
      <c r="C729" s="815" t="s">
        <v>641</v>
      </c>
      <c r="D729" s="514" t="s">
        <v>241</v>
      </c>
      <c r="E729" s="1720"/>
      <c r="F729" s="402"/>
      <c r="G729" s="779" t="s">
        <v>198</v>
      </c>
      <c r="H729" s="1719">
        <v>11</v>
      </c>
      <c r="I729" s="537" t="str">
        <f t="shared" si="174"/>
        <v>101.43.04.11</v>
      </c>
      <c r="J729" s="537" t="s">
        <v>891</v>
      </c>
      <c r="K729" s="845" t="s">
        <v>277</v>
      </c>
      <c r="L729" s="847">
        <v>1</v>
      </c>
      <c r="M729" s="3730">
        <v>0</v>
      </c>
      <c r="N729" s="539">
        <f t="shared" si="175"/>
        <v>0</v>
      </c>
      <c r="O729" s="520"/>
      <c r="P729" s="520"/>
      <c r="Q729" s="884">
        <v>1</v>
      </c>
      <c r="R729" s="882" t="str">
        <f t="shared" si="176"/>
        <v>((['Element'] = 'Vrata') and ['SifraVrata'] = 'VN.K.1K.11')</v>
      </c>
      <c r="S729" s="883" t="s">
        <v>202</v>
      </c>
      <c r="T729" s="881">
        <f t="shared" si="177"/>
        <v>1</v>
      </c>
      <c r="U729" s="884"/>
      <c r="V729" s="883" t="s">
        <v>202</v>
      </c>
      <c r="W729" s="2950"/>
      <c r="X729" s="1076" t="s">
        <v>649</v>
      </c>
      <c r="Y729" s="1076" t="s">
        <v>274</v>
      </c>
    </row>
    <row r="730" spans="1:25" s="521" customFormat="1" ht="15" outlineLevel="2">
      <c r="A730" s="1718" t="s">
        <v>168</v>
      </c>
      <c r="B730" s="512"/>
      <c r="C730" s="815" t="s">
        <v>641</v>
      </c>
      <c r="D730" s="514" t="s">
        <v>241</v>
      </c>
      <c r="E730" s="1720"/>
      <c r="F730" s="402"/>
      <c r="G730" s="779" t="s">
        <v>198</v>
      </c>
      <c r="H730" s="1719">
        <v>12</v>
      </c>
      <c r="I730" s="537" t="str">
        <f t="shared" si="174"/>
        <v>101.43.04.12</v>
      </c>
      <c r="J730" s="537" t="s">
        <v>892</v>
      </c>
      <c r="K730" s="845" t="s">
        <v>277</v>
      </c>
      <c r="L730" s="847">
        <v>1</v>
      </c>
      <c r="M730" s="3730">
        <v>0</v>
      </c>
      <c r="N730" s="539">
        <f t="shared" si="175"/>
        <v>0</v>
      </c>
      <c r="O730" s="520"/>
      <c r="P730" s="520"/>
      <c r="Q730" s="884">
        <v>1</v>
      </c>
      <c r="R730" s="882" t="str">
        <f t="shared" si="176"/>
        <v>((['Element'] = 'Vrata') and ['SifraVrata'] = 'VN.K.1K.12')</v>
      </c>
      <c r="S730" s="883" t="s">
        <v>202</v>
      </c>
      <c r="T730" s="881">
        <f t="shared" si="177"/>
        <v>1</v>
      </c>
      <c r="U730" s="884"/>
      <c r="V730" s="883" t="s">
        <v>202</v>
      </c>
      <c r="W730" s="2950"/>
      <c r="X730" s="1076" t="s">
        <v>649</v>
      </c>
      <c r="Y730" s="1076" t="s">
        <v>274</v>
      </c>
    </row>
    <row r="731" spans="1:25" s="521" customFormat="1" ht="15" outlineLevel="2">
      <c r="A731" s="1718" t="s">
        <v>168</v>
      </c>
      <c r="B731" s="512"/>
      <c r="C731" s="815" t="s">
        <v>641</v>
      </c>
      <c r="D731" s="514" t="s">
        <v>241</v>
      </c>
      <c r="E731" s="1720"/>
      <c r="F731" s="402"/>
      <c r="G731" s="779" t="s">
        <v>198</v>
      </c>
      <c r="H731" s="1719">
        <v>13</v>
      </c>
      <c r="I731" s="537" t="str">
        <f t="shared" si="174"/>
        <v>101.43.04.13</v>
      </c>
      <c r="J731" s="537" t="s">
        <v>893</v>
      </c>
      <c r="K731" s="845" t="s">
        <v>277</v>
      </c>
      <c r="L731" s="847">
        <v>1</v>
      </c>
      <c r="M731" s="3730">
        <v>0</v>
      </c>
      <c r="N731" s="539">
        <f t="shared" si="175"/>
        <v>0</v>
      </c>
      <c r="O731" s="520"/>
      <c r="P731" s="520"/>
      <c r="Q731" s="884">
        <v>1</v>
      </c>
      <c r="R731" s="882" t="str">
        <f t="shared" si="176"/>
        <v>((['Element'] = 'Vrata') and ['SifraVrata'] = 'VN.K.1K.13')</v>
      </c>
      <c r="S731" s="883" t="s">
        <v>202</v>
      </c>
      <c r="T731" s="881">
        <f t="shared" si="177"/>
        <v>1</v>
      </c>
      <c r="U731" s="884"/>
      <c r="V731" s="883" t="s">
        <v>202</v>
      </c>
      <c r="W731" s="2950"/>
      <c r="X731" s="1076" t="s">
        <v>649</v>
      </c>
      <c r="Y731" s="1076" t="s">
        <v>274</v>
      </c>
    </row>
    <row r="732" spans="1:25" s="521" customFormat="1" ht="15" outlineLevel="2">
      <c r="A732" s="1718" t="s">
        <v>168</v>
      </c>
      <c r="B732" s="512"/>
      <c r="C732" s="815" t="s">
        <v>641</v>
      </c>
      <c r="D732" s="514" t="s">
        <v>241</v>
      </c>
      <c r="E732" s="1720"/>
      <c r="F732" s="402"/>
      <c r="G732" s="779" t="s">
        <v>198</v>
      </c>
      <c r="H732" s="1719">
        <v>14</v>
      </c>
      <c r="I732" s="537" t="str">
        <f t="shared" si="174"/>
        <v>101.43.04.14</v>
      </c>
      <c r="J732" s="537" t="s">
        <v>894</v>
      </c>
      <c r="K732" s="845" t="s">
        <v>277</v>
      </c>
      <c r="L732" s="847">
        <v>1</v>
      </c>
      <c r="M732" s="3730">
        <v>0</v>
      </c>
      <c r="N732" s="539">
        <f t="shared" si="175"/>
        <v>0</v>
      </c>
      <c r="O732" s="520"/>
      <c r="P732" s="520"/>
      <c r="Q732" s="884">
        <v>1</v>
      </c>
      <c r="R732" s="882" t="str">
        <f t="shared" si="176"/>
        <v>((['Element'] = 'Vrata') and ['SifraVrata'] = 'VN.K.1K.14')</v>
      </c>
      <c r="S732" s="883" t="s">
        <v>202</v>
      </c>
      <c r="T732" s="881">
        <f t="shared" si="177"/>
        <v>1</v>
      </c>
      <c r="U732" s="884"/>
      <c r="V732" s="883" t="s">
        <v>202</v>
      </c>
      <c r="W732" s="2950"/>
      <c r="X732" s="1076" t="s">
        <v>649</v>
      </c>
      <c r="Y732" s="1076" t="s">
        <v>274</v>
      </c>
    </row>
    <row r="733" spans="1:25" s="521" customFormat="1" ht="15" outlineLevel="2">
      <c r="A733" s="1718" t="s">
        <v>168</v>
      </c>
      <c r="B733" s="512"/>
      <c r="C733" s="815" t="s">
        <v>641</v>
      </c>
      <c r="D733" s="514" t="s">
        <v>241</v>
      </c>
      <c r="E733" s="1720"/>
      <c r="F733" s="402"/>
      <c r="G733" s="779" t="s">
        <v>198</v>
      </c>
      <c r="H733" s="1719">
        <v>15</v>
      </c>
      <c r="I733" s="537" t="str">
        <f t="shared" si="174"/>
        <v>101.43.04.15</v>
      </c>
      <c r="J733" s="537" t="s">
        <v>895</v>
      </c>
      <c r="K733" s="845" t="s">
        <v>277</v>
      </c>
      <c r="L733" s="847">
        <v>1</v>
      </c>
      <c r="M733" s="3730">
        <v>0</v>
      </c>
      <c r="N733" s="539">
        <f t="shared" si="175"/>
        <v>0</v>
      </c>
      <c r="O733" s="520"/>
      <c r="P733" s="520"/>
      <c r="Q733" s="884">
        <v>1</v>
      </c>
      <c r="R733" s="882" t="str">
        <f t="shared" si="176"/>
        <v>((['Element'] = 'Vrata') and ['SifraVrata'] = 'VN.K.1K.15')</v>
      </c>
      <c r="S733" s="883" t="s">
        <v>202</v>
      </c>
      <c r="T733" s="881">
        <f t="shared" si="177"/>
        <v>1</v>
      </c>
      <c r="U733" s="884"/>
      <c r="V733" s="883" t="s">
        <v>202</v>
      </c>
      <c r="W733" s="2950"/>
      <c r="X733" s="1076" t="s">
        <v>649</v>
      </c>
      <c r="Y733" s="1076" t="s">
        <v>274</v>
      </c>
    </row>
    <row r="734" spans="1:25" s="521" customFormat="1" ht="15" outlineLevel="2">
      <c r="A734" s="1718" t="s">
        <v>168</v>
      </c>
      <c r="B734" s="512"/>
      <c r="C734" s="815" t="s">
        <v>641</v>
      </c>
      <c r="D734" s="514" t="s">
        <v>241</v>
      </c>
      <c r="E734" s="1720"/>
      <c r="F734" s="402"/>
      <c r="G734" s="779" t="s">
        <v>198</v>
      </c>
      <c r="H734" s="1719">
        <v>16</v>
      </c>
      <c r="I734" s="537" t="str">
        <f t="shared" si="174"/>
        <v>101.43.04.16</v>
      </c>
      <c r="J734" s="537" t="s">
        <v>896</v>
      </c>
      <c r="K734" s="845" t="s">
        <v>277</v>
      </c>
      <c r="L734" s="847">
        <v>1</v>
      </c>
      <c r="M734" s="3730">
        <v>0</v>
      </c>
      <c r="N734" s="539">
        <f t="shared" si="175"/>
        <v>0</v>
      </c>
      <c r="O734" s="520"/>
      <c r="P734" s="520"/>
      <c r="Q734" s="884">
        <v>1</v>
      </c>
      <c r="R734" s="882" t="str">
        <f t="shared" si="176"/>
        <v>((['Element'] = 'Vrata') and ['SifraVrata'] = 'VN.K.1K.16')</v>
      </c>
      <c r="S734" s="883" t="s">
        <v>202</v>
      </c>
      <c r="T734" s="881">
        <f t="shared" si="177"/>
        <v>1</v>
      </c>
      <c r="U734" s="884"/>
      <c r="V734" s="883" t="s">
        <v>202</v>
      </c>
      <c r="W734" s="2950"/>
      <c r="X734" s="1076" t="s">
        <v>649</v>
      </c>
      <c r="Y734" s="1076" t="s">
        <v>274</v>
      </c>
    </row>
    <row r="735" spans="1:25" s="521" customFormat="1" ht="15" outlineLevel="2">
      <c r="A735" s="1718" t="s">
        <v>168</v>
      </c>
      <c r="B735" s="512"/>
      <c r="C735" s="815" t="s">
        <v>641</v>
      </c>
      <c r="D735" s="514" t="s">
        <v>241</v>
      </c>
      <c r="E735" s="1720"/>
      <c r="F735" s="402"/>
      <c r="G735" s="779" t="s">
        <v>198</v>
      </c>
      <c r="H735" s="1719">
        <v>17</v>
      </c>
      <c r="I735" s="537" t="str">
        <f t="shared" si="174"/>
        <v>101.43.04.17</v>
      </c>
      <c r="J735" s="537" t="s">
        <v>897</v>
      </c>
      <c r="K735" s="845" t="s">
        <v>277</v>
      </c>
      <c r="L735" s="847">
        <v>1</v>
      </c>
      <c r="M735" s="3730">
        <v>0</v>
      </c>
      <c r="N735" s="539">
        <f t="shared" si="175"/>
        <v>0</v>
      </c>
      <c r="O735" s="520"/>
      <c r="P735" s="520"/>
      <c r="Q735" s="884">
        <v>1</v>
      </c>
      <c r="R735" s="882" t="str">
        <f t="shared" si="176"/>
        <v>((['Element'] = 'Vrata') and ['SifraVrata'] = 'VN.K.1K.17')</v>
      </c>
      <c r="S735" s="883" t="s">
        <v>202</v>
      </c>
      <c r="T735" s="881">
        <f t="shared" si="177"/>
        <v>1</v>
      </c>
      <c r="U735" s="884"/>
      <c r="V735" s="883" t="s">
        <v>202</v>
      </c>
      <c r="W735" s="2950"/>
      <c r="X735" s="1076" t="s">
        <v>649</v>
      </c>
      <c r="Y735" s="1076" t="s">
        <v>274</v>
      </c>
    </row>
    <row r="736" spans="1:25" s="521" customFormat="1" ht="15" outlineLevel="2">
      <c r="A736" s="1718" t="s">
        <v>168</v>
      </c>
      <c r="B736" s="512"/>
      <c r="C736" s="815" t="s">
        <v>641</v>
      </c>
      <c r="D736" s="514" t="s">
        <v>241</v>
      </c>
      <c r="E736" s="1720"/>
      <c r="F736" s="402"/>
      <c r="G736" s="779" t="s">
        <v>198</v>
      </c>
      <c r="H736" s="1719">
        <v>18</v>
      </c>
      <c r="I736" s="537" t="str">
        <f t="shared" si="174"/>
        <v>101.43.04.18</v>
      </c>
      <c r="J736" s="537" t="s">
        <v>898</v>
      </c>
      <c r="K736" s="845" t="s">
        <v>277</v>
      </c>
      <c r="L736" s="847">
        <v>1</v>
      </c>
      <c r="M736" s="3730">
        <v>0</v>
      </c>
      <c r="N736" s="539">
        <f t="shared" si="175"/>
        <v>0</v>
      </c>
      <c r="O736" s="520"/>
      <c r="P736" s="520"/>
      <c r="Q736" s="884">
        <v>1</v>
      </c>
      <c r="R736" s="882" t="str">
        <f t="shared" si="176"/>
        <v>((['Element'] = 'Vrata') and ['SifraVrata'] = 'VN.K.1K.18')</v>
      </c>
      <c r="S736" s="883" t="s">
        <v>202</v>
      </c>
      <c r="T736" s="881">
        <f t="shared" si="177"/>
        <v>1</v>
      </c>
      <c r="U736" s="884"/>
      <c r="V736" s="883" t="s">
        <v>202</v>
      </c>
      <c r="W736" s="2950"/>
      <c r="X736" s="1076" t="s">
        <v>649</v>
      </c>
      <c r="Y736" s="1076" t="s">
        <v>274</v>
      </c>
    </row>
    <row r="737" spans="1:25" s="521" customFormat="1" ht="15" outlineLevel="2">
      <c r="A737" s="1718" t="s">
        <v>168</v>
      </c>
      <c r="B737" s="512"/>
      <c r="C737" s="815" t="s">
        <v>641</v>
      </c>
      <c r="D737" s="514" t="s">
        <v>241</v>
      </c>
      <c r="E737" s="1720"/>
      <c r="F737" s="402"/>
      <c r="G737" s="779" t="s">
        <v>198</v>
      </c>
      <c r="H737" s="1719">
        <v>19</v>
      </c>
      <c r="I737" s="537" t="str">
        <f t="shared" si="174"/>
        <v>101.43.04.19</v>
      </c>
      <c r="J737" s="537" t="s">
        <v>899</v>
      </c>
      <c r="K737" s="845" t="s">
        <v>277</v>
      </c>
      <c r="L737" s="847">
        <v>1</v>
      </c>
      <c r="M737" s="3730">
        <v>0</v>
      </c>
      <c r="N737" s="539">
        <f t="shared" si="175"/>
        <v>0</v>
      </c>
      <c r="O737" s="520"/>
      <c r="P737" s="520"/>
      <c r="Q737" s="884">
        <v>1</v>
      </c>
      <c r="R737" s="882" t="str">
        <f t="shared" si="176"/>
        <v>((['Element'] = 'Vrata') and ['SifraVrata'] = 'VN.K.1K.19')</v>
      </c>
      <c r="S737" s="883" t="s">
        <v>202</v>
      </c>
      <c r="T737" s="881">
        <f t="shared" si="177"/>
        <v>1</v>
      </c>
      <c r="U737" s="884"/>
      <c r="V737" s="883" t="s">
        <v>202</v>
      </c>
      <c r="W737" s="2950"/>
      <c r="X737" s="1076" t="s">
        <v>649</v>
      </c>
      <c r="Y737" s="1076" t="s">
        <v>274</v>
      </c>
    </row>
    <row r="738" spans="1:25" s="521" customFormat="1" ht="15" outlineLevel="2">
      <c r="A738" s="1718" t="s">
        <v>168</v>
      </c>
      <c r="B738" s="512"/>
      <c r="C738" s="815" t="s">
        <v>641</v>
      </c>
      <c r="D738" s="514" t="s">
        <v>241</v>
      </c>
      <c r="E738" s="1720"/>
      <c r="F738" s="402"/>
      <c r="G738" s="779" t="s">
        <v>198</v>
      </c>
      <c r="H738" s="1719">
        <v>20</v>
      </c>
      <c r="I738" s="537" t="str">
        <f t="shared" si="174"/>
        <v>101.43.04.20</v>
      </c>
      <c r="J738" s="537" t="s">
        <v>900</v>
      </c>
      <c r="K738" s="845" t="s">
        <v>277</v>
      </c>
      <c r="L738" s="847">
        <v>1</v>
      </c>
      <c r="M738" s="3730">
        <v>0</v>
      </c>
      <c r="N738" s="539">
        <f t="shared" si="175"/>
        <v>0</v>
      </c>
      <c r="O738" s="520"/>
      <c r="P738" s="520"/>
      <c r="Q738" s="884">
        <v>1</v>
      </c>
      <c r="R738" s="882" t="str">
        <f t="shared" si="176"/>
        <v>((['Element'] = 'Vrata') and ['SifraVrata'] = 'VN.K.1K.20')</v>
      </c>
      <c r="S738" s="883" t="s">
        <v>202</v>
      </c>
      <c r="T738" s="881">
        <f t="shared" si="177"/>
        <v>1</v>
      </c>
      <c r="U738" s="884"/>
      <c r="V738" s="883" t="s">
        <v>202</v>
      </c>
      <c r="W738" s="2950"/>
      <c r="X738" s="1076" t="s">
        <v>649</v>
      </c>
      <c r="Y738" s="1076" t="s">
        <v>274</v>
      </c>
    </row>
    <row r="739" spans="1:25" s="521" customFormat="1" ht="15" outlineLevel="2">
      <c r="A739" s="1718" t="s">
        <v>168</v>
      </c>
      <c r="B739" s="512"/>
      <c r="C739" s="815" t="s">
        <v>641</v>
      </c>
      <c r="D739" s="514" t="s">
        <v>241</v>
      </c>
      <c r="E739" s="1720"/>
      <c r="F739" s="402"/>
      <c r="G739" s="779" t="s">
        <v>198</v>
      </c>
      <c r="H739" s="1719">
        <v>21</v>
      </c>
      <c r="I739" s="537" t="str">
        <f t="shared" si="174"/>
        <v>101.43.04.21</v>
      </c>
      <c r="J739" s="537" t="s">
        <v>901</v>
      </c>
      <c r="K739" s="845" t="s">
        <v>277</v>
      </c>
      <c r="L739" s="847">
        <v>1</v>
      </c>
      <c r="M739" s="3730">
        <v>0</v>
      </c>
      <c r="N739" s="539">
        <f t="shared" si="175"/>
        <v>0</v>
      </c>
      <c r="O739" s="520"/>
      <c r="P739" s="520"/>
      <c r="Q739" s="884">
        <v>1</v>
      </c>
      <c r="R739" s="882" t="str">
        <f t="shared" si="176"/>
        <v>((['Element'] = 'Vrata') and ['SifraVrata'] = 'VN.K.1K.21')</v>
      </c>
      <c r="S739" s="883" t="s">
        <v>202</v>
      </c>
      <c r="T739" s="881">
        <f t="shared" si="177"/>
        <v>1</v>
      </c>
      <c r="U739" s="884"/>
      <c r="V739" s="883" t="s">
        <v>202</v>
      </c>
      <c r="W739" s="2950"/>
      <c r="X739" s="1076" t="s">
        <v>649</v>
      </c>
      <c r="Y739" s="1076" t="s">
        <v>274</v>
      </c>
    </row>
    <row r="740" spans="1:25" s="521" customFormat="1" ht="15" outlineLevel="2">
      <c r="A740" s="1718" t="s">
        <v>168</v>
      </c>
      <c r="B740" s="512"/>
      <c r="C740" s="815" t="s">
        <v>641</v>
      </c>
      <c r="D740" s="514" t="s">
        <v>241</v>
      </c>
      <c r="E740" s="1720"/>
      <c r="F740" s="402"/>
      <c r="G740" s="779" t="s">
        <v>198</v>
      </c>
      <c r="H740" s="1719">
        <v>22</v>
      </c>
      <c r="I740" s="537" t="str">
        <f t="shared" si="174"/>
        <v>101.43.04.22</v>
      </c>
      <c r="J740" s="537" t="s">
        <v>902</v>
      </c>
      <c r="K740" s="845" t="s">
        <v>277</v>
      </c>
      <c r="L740" s="847">
        <v>1</v>
      </c>
      <c r="M740" s="3730">
        <v>0</v>
      </c>
      <c r="N740" s="539">
        <f t="shared" si="175"/>
        <v>0</v>
      </c>
      <c r="O740" s="520"/>
      <c r="P740" s="520"/>
      <c r="Q740" s="884">
        <v>1</v>
      </c>
      <c r="R740" s="882" t="str">
        <f t="shared" si="176"/>
        <v>((['Element'] = 'Vrata') and ['SifraVrata'] = 'VN.K.1K.22')</v>
      </c>
      <c r="S740" s="883" t="s">
        <v>202</v>
      </c>
      <c r="T740" s="881">
        <f t="shared" si="177"/>
        <v>1</v>
      </c>
      <c r="U740" s="884"/>
      <c r="V740" s="883" t="s">
        <v>202</v>
      </c>
      <c r="W740" s="2950"/>
      <c r="X740" s="1076" t="s">
        <v>649</v>
      </c>
      <c r="Y740" s="1076" t="s">
        <v>274</v>
      </c>
    </row>
    <row r="741" spans="1:25" s="521" customFormat="1" ht="15" outlineLevel="2">
      <c r="A741" s="1718" t="s">
        <v>168</v>
      </c>
      <c r="B741" s="512"/>
      <c r="C741" s="815" t="s">
        <v>641</v>
      </c>
      <c r="D741" s="514" t="s">
        <v>241</v>
      </c>
      <c r="E741" s="1720"/>
      <c r="F741" s="402"/>
      <c r="G741" s="779" t="s">
        <v>198</v>
      </c>
      <c r="H741" s="1719">
        <v>23</v>
      </c>
      <c r="I741" s="537" t="str">
        <f t="shared" si="174"/>
        <v>101.43.04.23</v>
      </c>
      <c r="J741" s="537" t="s">
        <v>903</v>
      </c>
      <c r="K741" s="845" t="s">
        <v>277</v>
      </c>
      <c r="L741" s="847">
        <v>1</v>
      </c>
      <c r="M741" s="3730">
        <v>0</v>
      </c>
      <c r="N741" s="539">
        <f t="shared" si="175"/>
        <v>0</v>
      </c>
      <c r="O741" s="520"/>
      <c r="P741" s="520"/>
      <c r="Q741" s="884">
        <v>1</v>
      </c>
      <c r="R741" s="882" t="str">
        <f t="shared" si="176"/>
        <v>((['Element'] = 'Vrata') and ['SifraVrata'] = 'VN.K.1K.23')</v>
      </c>
      <c r="S741" s="883" t="s">
        <v>202</v>
      </c>
      <c r="T741" s="881">
        <f t="shared" si="177"/>
        <v>1</v>
      </c>
      <c r="U741" s="884"/>
      <c r="V741" s="883" t="s">
        <v>202</v>
      </c>
      <c r="W741" s="2950"/>
      <c r="X741" s="1076" t="s">
        <v>649</v>
      </c>
      <c r="Y741" s="1076" t="s">
        <v>274</v>
      </c>
    </row>
    <row r="742" spans="1:25" s="521" customFormat="1" ht="15" outlineLevel="2">
      <c r="A742" s="1718" t="s">
        <v>168</v>
      </c>
      <c r="B742" s="512"/>
      <c r="C742" s="815" t="s">
        <v>641</v>
      </c>
      <c r="D742" s="514" t="s">
        <v>241</v>
      </c>
      <c r="E742" s="1720"/>
      <c r="F742" s="402"/>
      <c r="G742" s="779" t="s">
        <v>198</v>
      </c>
      <c r="H742" s="1719">
        <v>24</v>
      </c>
      <c r="I742" s="537" t="str">
        <f t="shared" si="174"/>
        <v>101.43.04.24</v>
      </c>
      <c r="J742" s="537" t="s">
        <v>904</v>
      </c>
      <c r="K742" s="845" t="s">
        <v>277</v>
      </c>
      <c r="L742" s="847">
        <v>1</v>
      </c>
      <c r="M742" s="3730">
        <v>0</v>
      </c>
      <c r="N742" s="539">
        <f t="shared" si="175"/>
        <v>0</v>
      </c>
      <c r="O742" s="520"/>
      <c r="P742" s="520"/>
      <c r="Q742" s="884">
        <v>1</v>
      </c>
      <c r="R742" s="882" t="str">
        <f t="shared" si="176"/>
        <v>((['Element'] = 'Vrata') and ['SifraVrata'] = 'VN.K.1K.24')</v>
      </c>
      <c r="S742" s="883" t="s">
        <v>202</v>
      </c>
      <c r="T742" s="881">
        <f t="shared" si="177"/>
        <v>1</v>
      </c>
      <c r="U742" s="884"/>
      <c r="V742" s="883" t="s">
        <v>202</v>
      </c>
      <c r="W742" s="2950"/>
      <c r="X742" s="1076" t="s">
        <v>649</v>
      </c>
      <c r="Y742" s="1076" t="s">
        <v>274</v>
      </c>
    </row>
    <row r="743" spans="1:25" s="521" customFormat="1" ht="15" outlineLevel="2">
      <c r="A743" s="1718" t="s">
        <v>168</v>
      </c>
      <c r="B743" s="512"/>
      <c r="C743" s="815" t="s">
        <v>641</v>
      </c>
      <c r="D743" s="514" t="s">
        <v>241</v>
      </c>
      <c r="E743" s="1720"/>
      <c r="F743" s="402"/>
      <c r="G743" s="779" t="s">
        <v>198</v>
      </c>
      <c r="H743" s="1719">
        <v>25</v>
      </c>
      <c r="I743" s="537" t="str">
        <f t="shared" si="174"/>
        <v>101.43.04.25</v>
      </c>
      <c r="J743" s="537" t="s">
        <v>905</v>
      </c>
      <c r="K743" s="845" t="s">
        <v>277</v>
      </c>
      <c r="L743" s="847">
        <v>1</v>
      </c>
      <c r="M743" s="3730">
        <v>0</v>
      </c>
      <c r="N743" s="539">
        <f t="shared" si="175"/>
        <v>0</v>
      </c>
      <c r="O743" s="520"/>
      <c r="P743" s="520"/>
      <c r="Q743" s="884">
        <v>1</v>
      </c>
      <c r="R743" s="882" t="str">
        <f t="shared" si="176"/>
        <v>((['Element'] = 'Vrata') and ['SifraVrata'] = 'VN.K.1K.25')</v>
      </c>
      <c r="S743" s="883" t="s">
        <v>202</v>
      </c>
      <c r="T743" s="881">
        <f t="shared" si="177"/>
        <v>1</v>
      </c>
      <c r="U743" s="884"/>
      <c r="V743" s="883" t="s">
        <v>202</v>
      </c>
      <c r="W743" s="2950"/>
      <c r="X743" s="1076" t="s">
        <v>649</v>
      </c>
      <c r="Y743" s="1076" t="s">
        <v>274</v>
      </c>
    </row>
    <row r="744" spans="1:25" s="521" customFormat="1" ht="15" outlineLevel="2">
      <c r="A744" s="1718" t="s">
        <v>168</v>
      </c>
      <c r="B744" s="512"/>
      <c r="C744" s="815" t="s">
        <v>641</v>
      </c>
      <c r="D744" s="514" t="s">
        <v>241</v>
      </c>
      <c r="E744" s="1720"/>
      <c r="F744" s="402"/>
      <c r="G744" s="779" t="s">
        <v>198</v>
      </c>
      <c r="H744" s="1719">
        <v>26</v>
      </c>
      <c r="I744" s="537" t="str">
        <f t="shared" si="174"/>
        <v>101.43.04.26</v>
      </c>
      <c r="J744" s="537" t="s">
        <v>906</v>
      </c>
      <c r="K744" s="845" t="s">
        <v>277</v>
      </c>
      <c r="L744" s="847">
        <v>1</v>
      </c>
      <c r="M744" s="3730">
        <v>0</v>
      </c>
      <c r="N744" s="539">
        <f t="shared" si="175"/>
        <v>0</v>
      </c>
      <c r="O744" s="520"/>
      <c r="P744" s="520"/>
      <c r="Q744" s="884">
        <v>1</v>
      </c>
      <c r="R744" s="882" t="str">
        <f t="shared" si="176"/>
        <v>((['Element'] = 'Vrata') and ['SifraVrata'] = 'VN.K.1K.26')</v>
      </c>
      <c r="S744" s="883" t="s">
        <v>202</v>
      </c>
      <c r="T744" s="881">
        <f t="shared" si="177"/>
        <v>1</v>
      </c>
      <c r="U744" s="884"/>
      <c r="V744" s="883" t="s">
        <v>202</v>
      </c>
      <c r="W744" s="2950"/>
      <c r="X744" s="1076" t="s">
        <v>649</v>
      </c>
      <c r="Y744" s="1076" t="s">
        <v>274</v>
      </c>
    </row>
    <row r="745" spans="1:25" s="521" customFormat="1" ht="15" outlineLevel="2">
      <c r="A745" s="1718" t="s">
        <v>168</v>
      </c>
      <c r="B745" s="512"/>
      <c r="C745" s="815" t="s">
        <v>641</v>
      </c>
      <c r="D745" s="514" t="s">
        <v>241</v>
      </c>
      <c r="E745" s="1720"/>
      <c r="F745" s="402"/>
      <c r="G745" s="779" t="s">
        <v>198</v>
      </c>
      <c r="H745" s="1719">
        <v>27</v>
      </c>
      <c r="I745" s="537" t="str">
        <f t="shared" si="174"/>
        <v>101.43.04.27</v>
      </c>
      <c r="J745" s="537" t="s">
        <v>907</v>
      </c>
      <c r="K745" s="845" t="s">
        <v>277</v>
      </c>
      <c r="L745" s="847">
        <v>1</v>
      </c>
      <c r="M745" s="3730">
        <v>0</v>
      </c>
      <c r="N745" s="539">
        <f t="shared" si="175"/>
        <v>0</v>
      </c>
      <c r="O745" s="520"/>
      <c r="P745" s="520"/>
      <c r="Q745" s="884">
        <v>1</v>
      </c>
      <c r="R745" s="882" t="str">
        <f t="shared" si="176"/>
        <v>((['Element'] = 'Vrata') and ['SifraVrata'] = 'VN.K.1K.27')</v>
      </c>
      <c r="S745" s="883" t="s">
        <v>202</v>
      </c>
      <c r="T745" s="881">
        <f t="shared" si="177"/>
        <v>1</v>
      </c>
      <c r="U745" s="884"/>
      <c r="V745" s="883" t="s">
        <v>202</v>
      </c>
      <c r="W745" s="2950"/>
      <c r="X745" s="1076" t="s">
        <v>649</v>
      </c>
      <c r="Y745" s="1076" t="s">
        <v>274</v>
      </c>
    </row>
    <row r="746" spans="1:25" s="521" customFormat="1" ht="15" outlineLevel="2">
      <c r="A746" s="1718" t="s">
        <v>168</v>
      </c>
      <c r="B746" s="512"/>
      <c r="C746" s="815" t="s">
        <v>641</v>
      </c>
      <c r="D746" s="514" t="s">
        <v>241</v>
      </c>
      <c r="E746" s="1720"/>
      <c r="F746" s="402"/>
      <c r="G746" s="779" t="s">
        <v>198</v>
      </c>
      <c r="H746" s="1719">
        <v>28</v>
      </c>
      <c r="I746" s="537" t="str">
        <f t="shared" si="174"/>
        <v>101.43.04.28</v>
      </c>
      <c r="J746" s="537" t="s">
        <v>908</v>
      </c>
      <c r="K746" s="845" t="s">
        <v>277</v>
      </c>
      <c r="L746" s="847">
        <v>1</v>
      </c>
      <c r="M746" s="3730">
        <v>0</v>
      </c>
      <c r="N746" s="539">
        <f t="shared" si="175"/>
        <v>0</v>
      </c>
      <c r="O746" s="520"/>
      <c r="P746" s="520"/>
      <c r="Q746" s="884">
        <v>1</v>
      </c>
      <c r="R746" s="882" t="str">
        <f t="shared" si="176"/>
        <v>((['Element'] = 'Vrata') and ['SifraVrata'] = 'VN.K.1K.28')</v>
      </c>
      <c r="S746" s="883" t="s">
        <v>202</v>
      </c>
      <c r="T746" s="881">
        <f t="shared" si="177"/>
        <v>1</v>
      </c>
      <c r="U746" s="884"/>
      <c r="V746" s="883" t="s">
        <v>202</v>
      </c>
      <c r="W746" s="2950"/>
      <c r="X746" s="1076" t="s">
        <v>649</v>
      </c>
      <c r="Y746" s="1076" t="s">
        <v>274</v>
      </c>
    </row>
    <row r="747" spans="1:25" s="521" customFormat="1" ht="15" outlineLevel="2">
      <c r="A747" s="1718" t="s">
        <v>168</v>
      </c>
      <c r="B747" s="512"/>
      <c r="C747" s="815" t="s">
        <v>641</v>
      </c>
      <c r="D747" s="514" t="s">
        <v>241</v>
      </c>
      <c r="E747" s="1720"/>
      <c r="F747" s="402"/>
      <c r="G747" s="779" t="s">
        <v>198</v>
      </c>
      <c r="H747" s="1719">
        <v>29</v>
      </c>
      <c r="I747" s="537" t="str">
        <f t="shared" si="174"/>
        <v>101.43.04.29</v>
      </c>
      <c r="J747" s="537" t="s">
        <v>909</v>
      </c>
      <c r="K747" s="845" t="s">
        <v>277</v>
      </c>
      <c r="L747" s="847">
        <v>1</v>
      </c>
      <c r="M747" s="3730">
        <v>0</v>
      </c>
      <c r="N747" s="539">
        <f t="shared" si="175"/>
        <v>0</v>
      </c>
      <c r="O747" s="520"/>
      <c r="P747" s="520"/>
      <c r="Q747" s="884">
        <v>1</v>
      </c>
      <c r="R747" s="882" t="str">
        <f t="shared" si="176"/>
        <v>((['Element'] = 'Vrata') and ['SifraVrata'] = 'VN.K.1K.29')</v>
      </c>
      <c r="S747" s="883" t="s">
        <v>202</v>
      </c>
      <c r="T747" s="881">
        <f t="shared" si="177"/>
        <v>1</v>
      </c>
      <c r="U747" s="884"/>
      <c r="V747" s="883" t="s">
        <v>202</v>
      </c>
      <c r="W747" s="2950"/>
      <c r="X747" s="1076" t="s">
        <v>649</v>
      </c>
      <c r="Y747" s="1076" t="s">
        <v>274</v>
      </c>
    </row>
    <row r="748" spans="1:25" s="521" customFormat="1" ht="15" outlineLevel="2">
      <c r="A748" s="1718" t="s">
        <v>168</v>
      </c>
      <c r="B748" s="512"/>
      <c r="C748" s="815" t="s">
        <v>641</v>
      </c>
      <c r="D748" s="514" t="s">
        <v>241</v>
      </c>
      <c r="E748" s="1720"/>
      <c r="F748" s="402"/>
      <c r="G748" s="779" t="s">
        <v>198</v>
      </c>
      <c r="H748" s="1719">
        <v>30</v>
      </c>
      <c r="I748" s="537" t="str">
        <f t="shared" si="174"/>
        <v>101.43.04.30</v>
      </c>
      <c r="J748" s="537" t="s">
        <v>910</v>
      </c>
      <c r="K748" s="845" t="s">
        <v>277</v>
      </c>
      <c r="L748" s="847">
        <v>1</v>
      </c>
      <c r="M748" s="3730">
        <v>0</v>
      </c>
      <c r="N748" s="539">
        <f t="shared" si="175"/>
        <v>0</v>
      </c>
      <c r="O748" s="520"/>
      <c r="P748" s="520"/>
      <c r="Q748" s="884">
        <v>1</v>
      </c>
      <c r="R748" s="882" t="str">
        <f t="shared" si="176"/>
        <v>((['Element'] = 'Vrata') and ['SifraVrata'] = 'VN.K.1K.30')</v>
      </c>
      <c r="S748" s="883" t="s">
        <v>202</v>
      </c>
      <c r="T748" s="881">
        <f t="shared" si="177"/>
        <v>1</v>
      </c>
      <c r="U748" s="884"/>
      <c r="V748" s="883" t="s">
        <v>202</v>
      </c>
      <c r="W748" s="2950"/>
      <c r="X748" s="1076" t="s">
        <v>649</v>
      </c>
      <c r="Y748" s="1076" t="s">
        <v>274</v>
      </c>
    </row>
    <row r="749" spans="1:25" s="521" customFormat="1" ht="15" outlineLevel="2">
      <c r="A749" s="1718" t="s">
        <v>168</v>
      </c>
      <c r="B749" s="512"/>
      <c r="C749" s="815" t="s">
        <v>641</v>
      </c>
      <c r="D749" s="514" t="s">
        <v>241</v>
      </c>
      <c r="E749" s="1720"/>
      <c r="F749" s="402"/>
      <c r="G749" s="779" t="s">
        <v>198</v>
      </c>
      <c r="H749" s="1719">
        <v>31</v>
      </c>
      <c r="I749" s="537" t="str">
        <f t="shared" si="174"/>
        <v>101.43.04.31</v>
      </c>
      <c r="J749" s="537" t="s">
        <v>911</v>
      </c>
      <c r="K749" s="845" t="s">
        <v>277</v>
      </c>
      <c r="L749" s="847">
        <v>1</v>
      </c>
      <c r="M749" s="3730">
        <v>0</v>
      </c>
      <c r="N749" s="539">
        <f t="shared" si="175"/>
        <v>0</v>
      </c>
      <c r="O749" s="520"/>
      <c r="P749" s="520"/>
      <c r="Q749" s="884">
        <v>1</v>
      </c>
      <c r="R749" s="882" t="str">
        <f t="shared" si="176"/>
        <v>((['Element'] = 'Vrata') and ['SifraVrata'] = 'VN.K.1K.31')</v>
      </c>
      <c r="S749" s="883" t="s">
        <v>202</v>
      </c>
      <c r="T749" s="881">
        <f t="shared" si="177"/>
        <v>1</v>
      </c>
      <c r="U749" s="884"/>
      <c r="V749" s="883" t="s">
        <v>202</v>
      </c>
      <c r="W749" s="2950"/>
      <c r="X749" s="1076" t="s">
        <v>649</v>
      </c>
      <c r="Y749" s="1076" t="s">
        <v>274</v>
      </c>
    </row>
    <row r="750" spans="1:25" s="521" customFormat="1" ht="15" outlineLevel="2">
      <c r="A750" s="1718" t="s">
        <v>168</v>
      </c>
      <c r="B750" s="512"/>
      <c r="C750" s="815" t="s">
        <v>641</v>
      </c>
      <c r="D750" s="514" t="s">
        <v>241</v>
      </c>
      <c r="E750" s="1720"/>
      <c r="F750" s="402"/>
      <c r="G750" s="779" t="s">
        <v>198</v>
      </c>
      <c r="H750" s="1719">
        <v>32</v>
      </c>
      <c r="I750" s="537" t="str">
        <f t="shared" si="174"/>
        <v>101.43.04.32</v>
      </c>
      <c r="J750" s="537" t="s">
        <v>912</v>
      </c>
      <c r="K750" s="845" t="s">
        <v>277</v>
      </c>
      <c r="L750" s="847">
        <v>1</v>
      </c>
      <c r="M750" s="3730">
        <v>0</v>
      </c>
      <c r="N750" s="539">
        <f t="shared" si="175"/>
        <v>0</v>
      </c>
      <c r="O750" s="520"/>
      <c r="P750" s="520"/>
      <c r="Q750" s="884">
        <v>1</v>
      </c>
      <c r="R750" s="882" t="str">
        <f t="shared" si="176"/>
        <v>((['Element'] = 'Vrata') and ['SifraVrata'] = 'VN.K.1K.32')</v>
      </c>
      <c r="S750" s="883" t="s">
        <v>202</v>
      </c>
      <c r="T750" s="881">
        <f t="shared" si="177"/>
        <v>1</v>
      </c>
      <c r="U750" s="884"/>
      <c r="V750" s="883" t="s">
        <v>202</v>
      </c>
      <c r="W750" s="2950"/>
      <c r="X750" s="1076" t="s">
        <v>649</v>
      </c>
      <c r="Y750" s="1076" t="s">
        <v>274</v>
      </c>
    </row>
    <row r="751" spans="1:25" s="521" customFormat="1" ht="15" outlineLevel="2">
      <c r="A751" s="1718" t="s">
        <v>168</v>
      </c>
      <c r="B751" s="512"/>
      <c r="C751" s="815" t="s">
        <v>641</v>
      </c>
      <c r="D751" s="514" t="s">
        <v>241</v>
      </c>
      <c r="E751" s="1720"/>
      <c r="F751" s="402"/>
      <c r="G751" s="779" t="s">
        <v>198</v>
      </c>
      <c r="H751" s="1719">
        <v>33</v>
      </c>
      <c r="I751" s="537" t="str">
        <f t="shared" si="174"/>
        <v>101.43.04.33</v>
      </c>
      <c r="J751" s="537" t="s">
        <v>913</v>
      </c>
      <c r="K751" s="845" t="s">
        <v>277</v>
      </c>
      <c r="L751" s="847">
        <v>1</v>
      </c>
      <c r="M751" s="3730">
        <v>0</v>
      </c>
      <c r="N751" s="539">
        <f t="shared" si="175"/>
        <v>0</v>
      </c>
      <c r="O751" s="520"/>
      <c r="P751" s="520"/>
      <c r="Q751" s="884">
        <v>1</v>
      </c>
      <c r="R751" s="882" t="str">
        <f t="shared" si="176"/>
        <v>((['Element'] = 'Vrata') and ['SifraVrata'] = 'VN.K.1K.33')</v>
      </c>
      <c r="S751" s="883" t="s">
        <v>202</v>
      </c>
      <c r="T751" s="881">
        <f t="shared" si="177"/>
        <v>1</v>
      </c>
      <c r="U751" s="884"/>
      <c r="V751" s="883" t="s">
        <v>202</v>
      </c>
      <c r="W751" s="2950"/>
      <c r="X751" s="1076" t="s">
        <v>649</v>
      </c>
      <c r="Y751" s="1076" t="s">
        <v>274</v>
      </c>
    </row>
    <row r="752" spans="1:25" s="521" customFormat="1" ht="15" outlineLevel="2">
      <c r="A752" s="1718" t="s">
        <v>168</v>
      </c>
      <c r="B752" s="512"/>
      <c r="C752" s="815" t="s">
        <v>641</v>
      </c>
      <c r="D752" s="514" t="s">
        <v>241</v>
      </c>
      <c r="E752" s="1720"/>
      <c r="F752" s="402"/>
      <c r="G752" s="779" t="s">
        <v>198</v>
      </c>
      <c r="H752" s="1719">
        <v>34</v>
      </c>
      <c r="I752" s="537" t="str">
        <f t="shared" si="174"/>
        <v>101.43.04.34</v>
      </c>
      <c r="J752" s="537" t="s">
        <v>914</v>
      </c>
      <c r="K752" s="845" t="s">
        <v>277</v>
      </c>
      <c r="L752" s="847">
        <v>1</v>
      </c>
      <c r="M752" s="3730">
        <v>0</v>
      </c>
      <c r="N752" s="539">
        <f t="shared" si="175"/>
        <v>0</v>
      </c>
      <c r="O752" s="520"/>
      <c r="P752" s="520"/>
      <c r="Q752" s="884">
        <v>1</v>
      </c>
      <c r="R752" s="882" t="str">
        <f t="shared" si="176"/>
        <v>((['Element'] = 'Vrata') and ['SifraVrata'] = 'VN.K.1K.34')</v>
      </c>
      <c r="S752" s="883" t="s">
        <v>202</v>
      </c>
      <c r="T752" s="881">
        <f t="shared" si="177"/>
        <v>1</v>
      </c>
      <c r="U752" s="884"/>
      <c r="V752" s="883" t="s">
        <v>202</v>
      </c>
      <c r="W752" s="2950"/>
      <c r="X752" s="1076" t="s">
        <v>649</v>
      </c>
      <c r="Y752" s="1076" t="s">
        <v>274</v>
      </c>
    </row>
    <row r="753" spans="1:25" s="521" customFormat="1" ht="15" outlineLevel="2">
      <c r="A753" s="1718" t="s">
        <v>168</v>
      </c>
      <c r="B753" s="512"/>
      <c r="C753" s="815" t="s">
        <v>641</v>
      </c>
      <c r="D753" s="514" t="s">
        <v>241</v>
      </c>
      <c r="E753" s="1720"/>
      <c r="F753" s="402"/>
      <c r="G753" s="779" t="s">
        <v>198</v>
      </c>
      <c r="H753" s="1719">
        <v>35</v>
      </c>
      <c r="I753" s="537" t="str">
        <f t="shared" si="174"/>
        <v>101.43.04.35</v>
      </c>
      <c r="J753" s="537" t="s">
        <v>915</v>
      </c>
      <c r="K753" s="845" t="s">
        <v>277</v>
      </c>
      <c r="L753" s="847">
        <v>1</v>
      </c>
      <c r="M753" s="3730">
        <v>0</v>
      </c>
      <c r="N753" s="539">
        <f t="shared" si="175"/>
        <v>0</v>
      </c>
      <c r="O753" s="520"/>
      <c r="P753" s="520"/>
      <c r="Q753" s="884">
        <v>1</v>
      </c>
      <c r="R753" s="882" t="str">
        <f t="shared" si="176"/>
        <v>((['Element'] = 'Vrata') and ['SifraVrata'] = 'VN.K.1K.35')</v>
      </c>
      <c r="S753" s="883" t="s">
        <v>202</v>
      </c>
      <c r="T753" s="881">
        <f t="shared" si="177"/>
        <v>1</v>
      </c>
      <c r="U753" s="884"/>
      <c r="V753" s="883" t="s">
        <v>202</v>
      </c>
      <c r="W753" s="2950"/>
      <c r="X753" s="1076" t="s">
        <v>649</v>
      </c>
      <c r="Y753" s="1076" t="s">
        <v>274</v>
      </c>
    </row>
    <row r="754" spans="1:25" s="521" customFormat="1" ht="15" outlineLevel="2">
      <c r="A754" s="1718" t="s">
        <v>168</v>
      </c>
      <c r="B754" s="512"/>
      <c r="C754" s="815" t="s">
        <v>641</v>
      </c>
      <c r="D754" s="514" t="s">
        <v>241</v>
      </c>
      <c r="E754" s="1720"/>
      <c r="F754" s="402"/>
      <c r="G754" s="779" t="s">
        <v>198</v>
      </c>
      <c r="H754" s="1719">
        <v>36</v>
      </c>
      <c r="I754" s="537" t="str">
        <f t="shared" si="174"/>
        <v>101.43.04.36</v>
      </c>
      <c r="J754" s="537" t="s">
        <v>916</v>
      </c>
      <c r="K754" s="845" t="s">
        <v>277</v>
      </c>
      <c r="L754" s="847">
        <v>1</v>
      </c>
      <c r="M754" s="3730">
        <v>0</v>
      </c>
      <c r="N754" s="539">
        <f t="shared" si="175"/>
        <v>0</v>
      </c>
      <c r="O754" s="520"/>
      <c r="P754" s="520"/>
      <c r="Q754" s="884">
        <v>1</v>
      </c>
      <c r="R754" s="882" t="str">
        <f t="shared" si="176"/>
        <v>((['Element'] = 'Vrata') and ['SifraVrata'] = 'VN.K.1K.36')</v>
      </c>
      <c r="S754" s="883" t="s">
        <v>202</v>
      </c>
      <c r="T754" s="881">
        <f t="shared" si="177"/>
        <v>1</v>
      </c>
      <c r="U754" s="884"/>
      <c r="V754" s="883" t="s">
        <v>202</v>
      </c>
      <c r="W754" s="2950"/>
      <c r="X754" s="1076" t="s">
        <v>649</v>
      </c>
      <c r="Y754" s="1076" t="s">
        <v>274</v>
      </c>
    </row>
    <row r="755" spans="1:25" s="521" customFormat="1" ht="15" outlineLevel="2">
      <c r="A755" s="1718" t="s">
        <v>168</v>
      </c>
      <c r="B755" s="512"/>
      <c r="C755" s="815" t="s">
        <v>641</v>
      </c>
      <c r="D755" s="514" t="s">
        <v>241</v>
      </c>
      <c r="E755" s="1720"/>
      <c r="F755" s="402"/>
      <c r="G755" s="779" t="s">
        <v>198</v>
      </c>
      <c r="H755" s="1719">
        <v>37</v>
      </c>
      <c r="I755" s="537" t="str">
        <f t="shared" si="174"/>
        <v>101.43.04.37</v>
      </c>
      <c r="J755" s="537" t="s">
        <v>917</v>
      </c>
      <c r="K755" s="845" t="s">
        <v>277</v>
      </c>
      <c r="L755" s="847">
        <v>1</v>
      </c>
      <c r="M755" s="3730">
        <v>0</v>
      </c>
      <c r="N755" s="539">
        <f t="shared" si="175"/>
        <v>0</v>
      </c>
      <c r="O755" s="520"/>
      <c r="P755" s="520"/>
      <c r="Q755" s="884">
        <v>1</v>
      </c>
      <c r="R755" s="882" t="str">
        <f t="shared" si="176"/>
        <v>((['Element'] = 'Vrata') and ['SifraVrata'] = 'VN.K.1K.37')</v>
      </c>
      <c r="S755" s="883" t="s">
        <v>202</v>
      </c>
      <c r="T755" s="881">
        <f t="shared" si="177"/>
        <v>1</v>
      </c>
      <c r="U755" s="884"/>
      <c r="V755" s="883" t="s">
        <v>202</v>
      </c>
      <c r="W755" s="2950"/>
      <c r="X755" s="1076" t="s">
        <v>649</v>
      </c>
      <c r="Y755" s="1076" t="s">
        <v>274</v>
      </c>
    </row>
    <row r="756" spans="1:25" s="521" customFormat="1" ht="15" outlineLevel="2">
      <c r="A756" s="1718" t="s">
        <v>168</v>
      </c>
      <c r="B756" s="512"/>
      <c r="C756" s="815" t="s">
        <v>641</v>
      </c>
      <c r="D756" s="514" t="s">
        <v>241</v>
      </c>
      <c r="E756" s="1720"/>
      <c r="F756" s="402"/>
      <c r="G756" s="779" t="s">
        <v>198</v>
      </c>
      <c r="H756" s="1719">
        <v>38</v>
      </c>
      <c r="I756" s="537" t="str">
        <f t="shared" si="174"/>
        <v>101.43.04.38</v>
      </c>
      <c r="J756" s="537" t="s">
        <v>918</v>
      </c>
      <c r="K756" s="845" t="s">
        <v>277</v>
      </c>
      <c r="L756" s="847">
        <v>1</v>
      </c>
      <c r="M756" s="3730">
        <v>0</v>
      </c>
      <c r="N756" s="539">
        <f t="shared" si="175"/>
        <v>0</v>
      </c>
      <c r="O756" s="520"/>
      <c r="P756" s="520"/>
      <c r="Q756" s="884">
        <v>1</v>
      </c>
      <c r="R756" s="882" t="str">
        <f t="shared" si="176"/>
        <v>((['Element'] = 'Vrata') and ['SifraVrata'] = 'VN.K.1K.38')</v>
      </c>
      <c r="S756" s="883" t="s">
        <v>202</v>
      </c>
      <c r="T756" s="881">
        <f t="shared" si="177"/>
        <v>1</v>
      </c>
      <c r="U756" s="884"/>
      <c r="V756" s="883" t="s">
        <v>202</v>
      </c>
      <c r="W756" s="2950"/>
      <c r="X756" s="1076" t="s">
        <v>649</v>
      </c>
      <c r="Y756" s="1076" t="s">
        <v>274</v>
      </c>
    </row>
    <row r="757" spans="1:25" s="521" customFormat="1" ht="15" outlineLevel="2">
      <c r="A757" s="1718" t="s">
        <v>168</v>
      </c>
      <c r="B757" s="512"/>
      <c r="C757" s="815" t="s">
        <v>641</v>
      </c>
      <c r="D757" s="514" t="s">
        <v>241</v>
      </c>
      <c r="E757" s="1720"/>
      <c r="F757" s="402"/>
      <c r="G757" s="779" t="s">
        <v>198</v>
      </c>
      <c r="H757" s="1719">
        <v>39</v>
      </c>
      <c r="I757" s="537" t="str">
        <f t="shared" si="174"/>
        <v>101.43.04.39</v>
      </c>
      <c r="J757" s="537" t="s">
        <v>919</v>
      </c>
      <c r="K757" s="845" t="s">
        <v>277</v>
      </c>
      <c r="L757" s="847">
        <v>1</v>
      </c>
      <c r="M757" s="3730">
        <v>0</v>
      </c>
      <c r="N757" s="539">
        <f t="shared" si="175"/>
        <v>0</v>
      </c>
      <c r="O757" s="520"/>
      <c r="P757" s="520"/>
      <c r="Q757" s="884">
        <v>1</v>
      </c>
      <c r="R757" s="882" t="str">
        <f t="shared" si="176"/>
        <v>((['Element'] = 'Vrata') and ['SifraVrata'] = 'VN.K.1K.39')</v>
      </c>
      <c r="S757" s="883" t="s">
        <v>202</v>
      </c>
      <c r="T757" s="881">
        <f t="shared" si="177"/>
        <v>1</v>
      </c>
      <c r="U757" s="884"/>
      <c r="V757" s="883" t="s">
        <v>202</v>
      </c>
      <c r="W757" s="2950"/>
      <c r="X757" s="1076" t="s">
        <v>649</v>
      </c>
      <c r="Y757" s="1076" t="s">
        <v>274</v>
      </c>
    </row>
    <row r="758" spans="1:25" s="521" customFormat="1" ht="15" outlineLevel="2">
      <c r="A758" s="1718" t="s">
        <v>168</v>
      </c>
      <c r="B758" s="512"/>
      <c r="C758" s="815" t="s">
        <v>641</v>
      </c>
      <c r="D758" s="514" t="s">
        <v>241</v>
      </c>
      <c r="E758" s="1720"/>
      <c r="F758" s="402"/>
      <c r="G758" s="779" t="s">
        <v>198</v>
      </c>
      <c r="H758" s="1719">
        <v>40</v>
      </c>
      <c r="I758" s="537" t="str">
        <f t="shared" si="174"/>
        <v>101.43.04.40</v>
      </c>
      <c r="J758" s="537" t="s">
        <v>920</v>
      </c>
      <c r="K758" s="845" t="s">
        <v>277</v>
      </c>
      <c r="L758" s="847">
        <v>1</v>
      </c>
      <c r="M758" s="3730">
        <v>0</v>
      </c>
      <c r="N758" s="539">
        <f t="shared" si="175"/>
        <v>0</v>
      </c>
      <c r="O758" s="520"/>
      <c r="P758" s="520"/>
      <c r="Q758" s="884">
        <v>1</v>
      </c>
      <c r="R758" s="882" t="str">
        <f t="shared" si="176"/>
        <v>((['Element'] = 'Vrata') and ['SifraVrata'] = 'VN.K.1K.40')</v>
      </c>
      <c r="S758" s="883" t="s">
        <v>202</v>
      </c>
      <c r="T758" s="881">
        <f t="shared" si="177"/>
        <v>1</v>
      </c>
      <c r="U758" s="884"/>
      <c r="V758" s="883" t="s">
        <v>202</v>
      </c>
      <c r="W758" s="2950"/>
      <c r="X758" s="1076" t="s">
        <v>649</v>
      </c>
      <c r="Y758" s="1076" t="s">
        <v>274</v>
      </c>
    </row>
    <row r="759" spans="1:25" s="521" customFormat="1" ht="15" outlineLevel="2">
      <c r="A759" s="1718" t="s">
        <v>168</v>
      </c>
      <c r="B759" s="512"/>
      <c r="C759" s="815" t="s">
        <v>641</v>
      </c>
      <c r="D759" s="514" t="s">
        <v>241</v>
      </c>
      <c r="E759" s="1720"/>
      <c r="F759" s="402"/>
      <c r="G759" s="779" t="s">
        <v>198</v>
      </c>
      <c r="H759" s="1719">
        <v>41</v>
      </c>
      <c r="I759" s="537" t="str">
        <f t="shared" si="174"/>
        <v>101.43.04.41</v>
      </c>
      <c r="J759" s="537" t="s">
        <v>921</v>
      </c>
      <c r="K759" s="845" t="s">
        <v>277</v>
      </c>
      <c r="L759" s="847">
        <v>1</v>
      </c>
      <c r="M759" s="3730">
        <v>0</v>
      </c>
      <c r="N759" s="539">
        <f t="shared" si="175"/>
        <v>0</v>
      </c>
      <c r="O759" s="520"/>
      <c r="P759" s="520"/>
      <c r="Q759" s="884">
        <v>1</v>
      </c>
      <c r="R759" s="882" t="str">
        <f t="shared" si="176"/>
        <v>((['Element'] = 'Vrata') and ['SifraVrata'] = 'VN.K.1K.41')</v>
      </c>
      <c r="S759" s="883" t="s">
        <v>202</v>
      </c>
      <c r="T759" s="881">
        <f t="shared" si="177"/>
        <v>1</v>
      </c>
      <c r="U759" s="884"/>
      <c r="V759" s="883" t="s">
        <v>202</v>
      </c>
      <c r="W759" s="2950"/>
      <c r="X759" s="1076" t="s">
        <v>649</v>
      </c>
      <c r="Y759" s="1076" t="s">
        <v>274</v>
      </c>
    </row>
    <row r="760" spans="1:25" s="521" customFormat="1" ht="15" outlineLevel="2">
      <c r="A760" s="1718" t="s">
        <v>168</v>
      </c>
      <c r="B760" s="512"/>
      <c r="C760" s="815" t="s">
        <v>641</v>
      </c>
      <c r="D760" s="514" t="s">
        <v>241</v>
      </c>
      <c r="E760" s="1720"/>
      <c r="F760" s="402"/>
      <c r="G760" s="779" t="s">
        <v>198</v>
      </c>
      <c r="H760" s="1719">
        <v>42</v>
      </c>
      <c r="I760" s="537" t="str">
        <f t="shared" si="174"/>
        <v>101.43.04.42</v>
      </c>
      <c r="J760" s="537" t="s">
        <v>922</v>
      </c>
      <c r="K760" s="845" t="s">
        <v>277</v>
      </c>
      <c r="L760" s="847">
        <v>1</v>
      </c>
      <c r="M760" s="3730">
        <v>0</v>
      </c>
      <c r="N760" s="539">
        <f t="shared" si="175"/>
        <v>0</v>
      </c>
      <c r="O760" s="520"/>
      <c r="P760" s="520"/>
      <c r="Q760" s="884">
        <v>1</v>
      </c>
      <c r="R760" s="882" t="str">
        <f t="shared" si="176"/>
        <v>((['Element'] = 'Vrata') and ['SifraVrata'] = 'VN.K.1K.42')</v>
      </c>
      <c r="S760" s="883" t="s">
        <v>202</v>
      </c>
      <c r="T760" s="881">
        <f t="shared" si="177"/>
        <v>1</v>
      </c>
      <c r="U760" s="884"/>
      <c r="V760" s="883" t="s">
        <v>202</v>
      </c>
      <c r="W760" s="2950"/>
      <c r="X760" s="1076" t="s">
        <v>649</v>
      </c>
      <c r="Y760" s="1076" t="s">
        <v>274</v>
      </c>
    </row>
    <row r="761" spans="1:25" s="521" customFormat="1" ht="15" outlineLevel="2">
      <c r="A761" s="1718" t="s">
        <v>168</v>
      </c>
      <c r="B761" s="512"/>
      <c r="C761" s="815" t="s">
        <v>641</v>
      </c>
      <c r="D761" s="514" t="s">
        <v>241</v>
      </c>
      <c r="E761" s="1720"/>
      <c r="F761" s="402"/>
      <c r="G761" s="779" t="s">
        <v>198</v>
      </c>
      <c r="H761" s="1719">
        <v>43</v>
      </c>
      <c r="I761" s="537" t="str">
        <f t="shared" si="174"/>
        <v>101.43.04.43</v>
      </c>
      <c r="J761" s="537" t="s">
        <v>923</v>
      </c>
      <c r="K761" s="845" t="s">
        <v>277</v>
      </c>
      <c r="L761" s="847">
        <v>1</v>
      </c>
      <c r="M761" s="3730">
        <v>0</v>
      </c>
      <c r="N761" s="539">
        <f t="shared" si="175"/>
        <v>0</v>
      </c>
      <c r="O761" s="520"/>
      <c r="P761" s="520"/>
      <c r="Q761" s="884">
        <v>1</v>
      </c>
      <c r="R761" s="882" t="str">
        <f t="shared" si="176"/>
        <v>((['Element'] = 'Vrata') and ['SifraVrata'] = 'VN.K.1K.43')</v>
      </c>
      <c r="S761" s="883" t="s">
        <v>202</v>
      </c>
      <c r="T761" s="881">
        <f t="shared" si="177"/>
        <v>1</v>
      </c>
      <c r="U761" s="884"/>
      <c r="V761" s="883" t="s">
        <v>202</v>
      </c>
      <c r="W761" s="2950"/>
      <c r="X761" s="1076" t="s">
        <v>649</v>
      </c>
      <c r="Y761" s="1076" t="s">
        <v>274</v>
      </c>
    </row>
    <row r="762" spans="1:25" s="521" customFormat="1" ht="15" outlineLevel="2">
      <c r="A762" s="1718" t="s">
        <v>168</v>
      </c>
      <c r="B762" s="512"/>
      <c r="C762" s="815" t="s">
        <v>641</v>
      </c>
      <c r="D762" s="514" t="s">
        <v>241</v>
      </c>
      <c r="E762" s="1720"/>
      <c r="F762" s="402"/>
      <c r="G762" s="779" t="s">
        <v>198</v>
      </c>
      <c r="H762" s="1719">
        <v>44</v>
      </c>
      <c r="I762" s="537" t="str">
        <f t="shared" si="174"/>
        <v>101.43.04.44</v>
      </c>
      <c r="J762" s="537" t="s">
        <v>924</v>
      </c>
      <c r="K762" s="845" t="s">
        <v>277</v>
      </c>
      <c r="L762" s="847">
        <v>1</v>
      </c>
      <c r="M762" s="3730">
        <v>0</v>
      </c>
      <c r="N762" s="539">
        <f t="shared" si="175"/>
        <v>0</v>
      </c>
      <c r="O762" s="520"/>
      <c r="P762" s="520"/>
      <c r="Q762" s="884">
        <v>1</v>
      </c>
      <c r="R762" s="882" t="str">
        <f t="shared" si="176"/>
        <v>((['Element'] = 'Vrata') and ['SifraVrata'] = 'VN.K.1K.44')</v>
      </c>
      <c r="S762" s="883" t="s">
        <v>202</v>
      </c>
      <c r="T762" s="881">
        <f t="shared" si="177"/>
        <v>1</v>
      </c>
      <c r="U762" s="884"/>
      <c r="V762" s="883" t="s">
        <v>202</v>
      </c>
      <c r="W762" s="2950"/>
      <c r="X762" s="1076" t="s">
        <v>649</v>
      </c>
      <c r="Y762" s="1076" t="s">
        <v>274</v>
      </c>
    </row>
    <row r="763" spans="1:25" s="521" customFormat="1" ht="15" outlineLevel="2">
      <c r="A763" s="1718" t="s">
        <v>168</v>
      </c>
      <c r="B763" s="512"/>
      <c r="C763" s="815" t="s">
        <v>641</v>
      </c>
      <c r="D763" s="514" t="s">
        <v>241</v>
      </c>
      <c r="E763" s="1720"/>
      <c r="F763" s="402"/>
      <c r="G763" s="779" t="s">
        <v>198</v>
      </c>
      <c r="H763" s="1719">
        <v>45</v>
      </c>
      <c r="I763" s="537" t="str">
        <f t="shared" si="174"/>
        <v>101.43.04.45</v>
      </c>
      <c r="J763" s="537" t="s">
        <v>925</v>
      </c>
      <c r="K763" s="845" t="s">
        <v>277</v>
      </c>
      <c r="L763" s="847">
        <v>1</v>
      </c>
      <c r="M763" s="3730">
        <v>0</v>
      </c>
      <c r="N763" s="539">
        <f t="shared" si="175"/>
        <v>0</v>
      </c>
      <c r="O763" s="520"/>
      <c r="P763" s="520"/>
      <c r="Q763" s="884">
        <v>1</v>
      </c>
      <c r="R763" s="882" t="str">
        <f t="shared" si="176"/>
        <v>((['Element'] = 'Vrata') and ['SifraVrata'] = 'VN.K.1K.45')</v>
      </c>
      <c r="S763" s="883" t="s">
        <v>202</v>
      </c>
      <c r="T763" s="881">
        <f t="shared" si="177"/>
        <v>1</v>
      </c>
      <c r="U763" s="884"/>
      <c r="V763" s="883" t="s">
        <v>202</v>
      </c>
      <c r="W763" s="2950"/>
      <c r="X763" s="1076" t="s">
        <v>649</v>
      </c>
      <c r="Y763" s="1076" t="s">
        <v>274</v>
      </c>
    </row>
    <row r="764" spans="1:25" s="521" customFormat="1" ht="15" outlineLevel="2">
      <c r="A764" s="1718" t="s">
        <v>168</v>
      </c>
      <c r="B764" s="512"/>
      <c r="C764" s="815" t="s">
        <v>641</v>
      </c>
      <c r="D764" s="514" t="s">
        <v>241</v>
      </c>
      <c r="E764" s="1720"/>
      <c r="F764" s="402"/>
      <c r="G764" s="779" t="s">
        <v>198</v>
      </c>
      <c r="H764" s="1719">
        <v>46</v>
      </c>
      <c r="I764" s="537" t="str">
        <f t="shared" si="174"/>
        <v>101.43.04.46</v>
      </c>
      <c r="J764" s="537" t="s">
        <v>926</v>
      </c>
      <c r="K764" s="845" t="s">
        <v>277</v>
      </c>
      <c r="L764" s="847">
        <v>1</v>
      </c>
      <c r="M764" s="3730">
        <v>0</v>
      </c>
      <c r="N764" s="539">
        <f t="shared" si="175"/>
        <v>0</v>
      </c>
      <c r="O764" s="520"/>
      <c r="P764" s="520"/>
      <c r="Q764" s="884">
        <v>1</v>
      </c>
      <c r="R764" s="882" t="str">
        <f t="shared" si="176"/>
        <v>((['Element'] = 'Vrata') and ['SifraVrata'] = 'VN.K.1K.46')</v>
      </c>
      <c r="S764" s="883" t="s">
        <v>202</v>
      </c>
      <c r="T764" s="881">
        <f t="shared" si="177"/>
        <v>1</v>
      </c>
      <c r="U764" s="884"/>
      <c r="V764" s="883" t="s">
        <v>202</v>
      </c>
      <c r="W764" s="2950"/>
      <c r="X764" s="1076" t="s">
        <v>649</v>
      </c>
      <c r="Y764" s="1076" t="s">
        <v>274</v>
      </c>
    </row>
    <row r="765" spans="1:25" s="521" customFormat="1" ht="15" outlineLevel="2">
      <c r="A765" s="1718" t="s">
        <v>168</v>
      </c>
      <c r="B765" s="512"/>
      <c r="C765" s="815" t="s">
        <v>641</v>
      </c>
      <c r="D765" s="514" t="s">
        <v>241</v>
      </c>
      <c r="E765" s="1720"/>
      <c r="F765" s="402"/>
      <c r="G765" s="779" t="s">
        <v>198</v>
      </c>
      <c r="H765" s="1719">
        <v>47</v>
      </c>
      <c r="I765" s="537" t="str">
        <f t="shared" si="174"/>
        <v>101.43.04.47</v>
      </c>
      <c r="J765" s="537" t="s">
        <v>927</v>
      </c>
      <c r="K765" s="845" t="s">
        <v>277</v>
      </c>
      <c r="L765" s="847">
        <v>1</v>
      </c>
      <c r="M765" s="3730">
        <v>0</v>
      </c>
      <c r="N765" s="539">
        <f t="shared" si="175"/>
        <v>0</v>
      </c>
      <c r="O765" s="520"/>
      <c r="P765" s="520"/>
      <c r="Q765" s="884">
        <v>1</v>
      </c>
      <c r="R765" s="882" t="str">
        <f t="shared" si="176"/>
        <v>((['Element'] = 'Vrata') and ['SifraVrata'] = 'VN.K.1K.47')</v>
      </c>
      <c r="S765" s="883" t="s">
        <v>202</v>
      </c>
      <c r="T765" s="881">
        <f t="shared" si="177"/>
        <v>1</v>
      </c>
      <c r="U765" s="884"/>
      <c r="V765" s="883" t="s">
        <v>202</v>
      </c>
      <c r="W765" s="2950"/>
      <c r="X765" s="1076" t="s">
        <v>649</v>
      </c>
      <c r="Y765" s="1076" t="s">
        <v>274</v>
      </c>
    </row>
    <row r="766" spans="1:25" s="521" customFormat="1" ht="15" outlineLevel="2">
      <c r="A766" s="1718" t="s">
        <v>168</v>
      </c>
      <c r="B766" s="512"/>
      <c r="C766" s="815" t="s">
        <v>641</v>
      </c>
      <c r="D766" s="514" t="s">
        <v>241</v>
      </c>
      <c r="E766" s="1720"/>
      <c r="F766" s="402"/>
      <c r="G766" s="779" t="s">
        <v>198</v>
      </c>
      <c r="H766" s="1719">
        <v>48</v>
      </c>
      <c r="I766" s="537" t="str">
        <f t="shared" si="174"/>
        <v>101.43.04.48</v>
      </c>
      <c r="J766" s="537" t="s">
        <v>928</v>
      </c>
      <c r="K766" s="845" t="s">
        <v>277</v>
      </c>
      <c r="L766" s="847">
        <v>1</v>
      </c>
      <c r="M766" s="3730">
        <v>0</v>
      </c>
      <c r="N766" s="539">
        <f t="shared" si="175"/>
        <v>0</v>
      </c>
      <c r="O766" s="520"/>
      <c r="P766" s="520"/>
      <c r="Q766" s="884">
        <v>1</v>
      </c>
      <c r="R766" s="882" t="str">
        <f t="shared" si="176"/>
        <v>((['Element'] = 'Vrata') and ['SifraVrata'] = 'VN.K.1K.48')</v>
      </c>
      <c r="S766" s="883" t="s">
        <v>202</v>
      </c>
      <c r="T766" s="881">
        <f t="shared" si="177"/>
        <v>1</v>
      </c>
      <c r="U766" s="884"/>
      <c r="V766" s="883" t="s">
        <v>202</v>
      </c>
      <c r="W766" s="2950"/>
      <c r="X766" s="1076" t="s">
        <v>649</v>
      </c>
      <c r="Y766" s="1076" t="s">
        <v>274</v>
      </c>
    </row>
    <row r="767" spans="1:25" s="521" customFormat="1" ht="15" outlineLevel="2">
      <c r="A767" s="1718" t="s">
        <v>168</v>
      </c>
      <c r="B767" s="512"/>
      <c r="C767" s="815" t="s">
        <v>641</v>
      </c>
      <c r="D767" s="514" t="s">
        <v>241</v>
      </c>
      <c r="E767" s="1720"/>
      <c r="F767" s="402"/>
      <c r="G767" s="779" t="s">
        <v>198</v>
      </c>
      <c r="H767" s="1719">
        <v>49</v>
      </c>
      <c r="I767" s="537" t="str">
        <f t="shared" si="174"/>
        <v>101.43.04.49</v>
      </c>
      <c r="J767" s="537" t="s">
        <v>929</v>
      </c>
      <c r="K767" s="845" t="s">
        <v>277</v>
      </c>
      <c r="L767" s="847">
        <v>1</v>
      </c>
      <c r="M767" s="3730">
        <v>0</v>
      </c>
      <c r="N767" s="539">
        <f t="shared" si="175"/>
        <v>0</v>
      </c>
      <c r="O767" s="520"/>
      <c r="P767" s="520"/>
      <c r="Q767" s="884">
        <v>1</v>
      </c>
      <c r="R767" s="882" t="str">
        <f t="shared" si="176"/>
        <v>((['Element'] = 'Vrata') and ['SifraVrata'] = 'VN.K.1K.49')</v>
      </c>
      <c r="S767" s="883" t="s">
        <v>202</v>
      </c>
      <c r="T767" s="881">
        <f t="shared" si="177"/>
        <v>1</v>
      </c>
      <c r="U767" s="884"/>
      <c r="V767" s="883" t="s">
        <v>202</v>
      </c>
      <c r="W767" s="2950"/>
      <c r="X767" s="1076" t="s">
        <v>649</v>
      </c>
      <c r="Y767" s="1076" t="s">
        <v>274</v>
      </c>
    </row>
    <row r="768" spans="1:25" s="521" customFormat="1" ht="15" outlineLevel="2">
      <c r="A768" s="1718" t="s">
        <v>168</v>
      </c>
      <c r="B768" s="512"/>
      <c r="C768" s="815" t="s">
        <v>641</v>
      </c>
      <c r="D768" s="514" t="s">
        <v>241</v>
      </c>
      <c r="E768" s="1720"/>
      <c r="F768" s="402"/>
      <c r="G768" s="779" t="s">
        <v>198</v>
      </c>
      <c r="H768" s="1719">
        <v>50</v>
      </c>
      <c r="I768" s="537" t="str">
        <f t="shared" si="174"/>
        <v>101.43.04.50</v>
      </c>
      <c r="J768" s="537" t="s">
        <v>930</v>
      </c>
      <c r="K768" s="845" t="s">
        <v>277</v>
      </c>
      <c r="L768" s="847">
        <v>1</v>
      </c>
      <c r="M768" s="3730">
        <v>0</v>
      </c>
      <c r="N768" s="539">
        <f t="shared" si="175"/>
        <v>0</v>
      </c>
      <c r="O768" s="520"/>
      <c r="P768" s="520"/>
      <c r="Q768" s="884">
        <v>1</v>
      </c>
      <c r="R768" s="882" t="str">
        <f t="shared" si="176"/>
        <v>((['Element'] = 'Vrata') and ['SifraVrata'] = 'VN.K.1K.50')</v>
      </c>
      <c r="S768" s="883" t="s">
        <v>202</v>
      </c>
      <c r="T768" s="881">
        <f t="shared" si="177"/>
        <v>1</v>
      </c>
      <c r="U768" s="884"/>
      <c r="V768" s="883" t="s">
        <v>202</v>
      </c>
      <c r="W768" s="2950"/>
      <c r="X768" s="1076" t="s">
        <v>649</v>
      </c>
      <c r="Y768" s="1076" t="s">
        <v>274</v>
      </c>
    </row>
    <row r="769" spans="1:25" s="521" customFormat="1" ht="15" outlineLevel="2">
      <c r="A769" s="1718" t="s">
        <v>168</v>
      </c>
      <c r="B769" s="512"/>
      <c r="C769" s="815" t="s">
        <v>641</v>
      </c>
      <c r="D769" s="514" t="s">
        <v>241</v>
      </c>
      <c r="E769" s="1720"/>
      <c r="F769" s="402"/>
      <c r="G769" s="779" t="s">
        <v>198</v>
      </c>
      <c r="H769" s="1719">
        <v>51</v>
      </c>
      <c r="I769" s="537" t="str">
        <f t="shared" si="174"/>
        <v>101.43.04.51</v>
      </c>
      <c r="J769" s="537" t="s">
        <v>931</v>
      </c>
      <c r="K769" s="845" t="s">
        <v>277</v>
      </c>
      <c r="L769" s="847">
        <v>1</v>
      </c>
      <c r="M769" s="3730">
        <v>0</v>
      </c>
      <c r="N769" s="539">
        <f t="shared" si="175"/>
        <v>0</v>
      </c>
      <c r="O769" s="520"/>
      <c r="P769" s="520"/>
      <c r="Q769" s="884">
        <v>1</v>
      </c>
      <c r="R769" s="882" t="str">
        <f t="shared" si="176"/>
        <v>((['Element'] = 'Vrata') and ['SifraVrata'] = 'VN.K.1K.51')</v>
      </c>
      <c r="S769" s="883" t="s">
        <v>202</v>
      </c>
      <c r="T769" s="881">
        <f t="shared" si="177"/>
        <v>1</v>
      </c>
      <c r="U769" s="884"/>
      <c r="V769" s="883" t="s">
        <v>202</v>
      </c>
      <c r="W769" s="2950"/>
      <c r="X769" s="1076" t="s">
        <v>649</v>
      </c>
      <c r="Y769" s="1076" t="s">
        <v>274</v>
      </c>
    </row>
    <row r="770" spans="1:25" s="521" customFormat="1" ht="15" outlineLevel="2">
      <c r="A770" s="1718" t="s">
        <v>168</v>
      </c>
      <c r="B770" s="512"/>
      <c r="C770" s="815" t="s">
        <v>641</v>
      </c>
      <c r="D770" s="514" t="s">
        <v>241</v>
      </c>
      <c r="E770" s="1720"/>
      <c r="F770" s="402"/>
      <c r="G770" s="779" t="s">
        <v>198</v>
      </c>
      <c r="H770" s="1719">
        <v>52</v>
      </c>
      <c r="I770" s="537" t="str">
        <f t="shared" si="174"/>
        <v>101.43.04.52</v>
      </c>
      <c r="J770" s="537" t="s">
        <v>932</v>
      </c>
      <c r="K770" s="845" t="s">
        <v>277</v>
      </c>
      <c r="L770" s="847">
        <v>1</v>
      </c>
      <c r="M770" s="3730">
        <v>0</v>
      </c>
      <c r="N770" s="539">
        <f t="shared" si="175"/>
        <v>0</v>
      </c>
      <c r="O770" s="520"/>
      <c r="P770" s="520"/>
      <c r="Q770" s="884">
        <v>1</v>
      </c>
      <c r="R770" s="882" t="str">
        <f t="shared" si="176"/>
        <v>((['Element'] = 'Vrata') and ['SifraVrata'] = 'VN.K.1K.52')</v>
      </c>
      <c r="S770" s="883" t="s">
        <v>202</v>
      </c>
      <c r="T770" s="881">
        <f t="shared" si="177"/>
        <v>1</v>
      </c>
      <c r="U770" s="884"/>
      <c r="V770" s="883" t="s">
        <v>202</v>
      </c>
      <c r="W770" s="2950"/>
      <c r="X770" s="1076" t="s">
        <v>649</v>
      </c>
      <c r="Y770" s="1076" t="s">
        <v>274</v>
      </c>
    </row>
    <row r="771" spans="1:25" s="521" customFormat="1" ht="15" outlineLevel="2">
      <c r="A771" s="1718" t="s">
        <v>168</v>
      </c>
      <c r="B771" s="512"/>
      <c r="C771" s="815" t="s">
        <v>641</v>
      </c>
      <c r="D771" s="514" t="s">
        <v>241</v>
      </c>
      <c r="E771" s="1720"/>
      <c r="F771" s="402"/>
      <c r="G771" s="779" t="s">
        <v>198</v>
      </c>
      <c r="H771" s="1719">
        <v>53</v>
      </c>
      <c r="I771" s="537" t="str">
        <f t="shared" si="174"/>
        <v>101.43.04.53</v>
      </c>
      <c r="J771" s="537" t="s">
        <v>933</v>
      </c>
      <c r="K771" s="845" t="s">
        <v>277</v>
      </c>
      <c r="L771" s="847">
        <v>1</v>
      </c>
      <c r="M771" s="3730">
        <v>0</v>
      </c>
      <c r="N771" s="539">
        <f t="shared" si="175"/>
        <v>0</v>
      </c>
      <c r="O771" s="520"/>
      <c r="P771" s="520"/>
      <c r="Q771" s="884">
        <v>1</v>
      </c>
      <c r="R771" s="882" t="str">
        <f t="shared" si="176"/>
        <v>((['Element'] = 'Vrata') and ['SifraVrata'] = 'VN.K.1K.53')</v>
      </c>
      <c r="S771" s="883" t="s">
        <v>202</v>
      </c>
      <c r="T771" s="881">
        <f t="shared" si="177"/>
        <v>1</v>
      </c>
      <c r="U771" s="884"/>
      <c r="V771" s="883" t="s">
        <v>202</v>
      </c>
      <c r="W771" s="2950"/>
      <c r="X771" s="1076" t="s">
        <v>649</v>
      </c>
      <c r="Y771" s="1076" t="s">
        <v>274</v>
      </c>
    </row>
    <row r="772" spans="1:25" s="521" customFormat="1" ht="15" outlineLevel="2">
      <c r="A772" s="1718" t="s">
        <v>168</v>
      </c>
      <c r="B772" s="512"/>
      <c r="C772" s="815" t="s">
        <v>641</v>
      </c>
      <c r="D772" s="514" t="s">
        <v>241</v>
      </c>
      <c r="E772" s="1720"/>
      <c r="F772" s="402"/>
      <c r="G772" s="779" t="s">
        <v>198</v>
      </c>
      <c r="H772" s="1719">
        <v>54</v>
      </c>
      <c r="I772" s="537" t="str">
        <f t="shared" si="174"/>
        <v>101.43.04.54</v>
      </c>
      <c r="J772" s="537" t="s">
        <v>934</v>
      </c>
      <c r="K772" s="845" t="s">
        <v>277</v>
      </c>
      <c r="L772" s="847">
        <v>1</v>
      </c>
      <c r="M772" s="3730">
        <v>0</v>
      </c>
      <c r="N772" s="539">
        <f t="shared" si="175"/>
        <v>0</v>
      </c>
      <c r="O772" s="520"/>
      <c r="P772" s="520"/>
      <c r="Q772" s="884">
        <v>1</v>
      </c>
      <c r="R772" s="882" t="str">
        <f t="shared" si="176"/>
        <v>((['Element'] = 'Vrata') and ['SifraVrata'] = 'VN.K.1K.54')</v>
      </c>
      <c r="S772" s="883" t="s">
        <v>202</v>
      </c>
      <c r="T772" s="881">
        <f t="shared" si="177"/>
        <v>1</v>
      </c>
      <c r="U772" s="884"/>
      <c r="V772" s="883" t="s">
        <v>202</v>
      </c>
      <c r="W772" s="2950"/>
      <c r="X772" s="1076" t="s">
        <v>649</v>
      </c>
      <c r="Y772" s="1076" t="s">
        <v>274</v>
      </c>
    </row>
    <row r="773" spans="1:25" s="521" customFormat="1" ht="15" outlineLevel="2">
      <c r="A773" s="1718" t="s">
        <v>168</v>
      </c>
      <c r="B773" s="512"/>
      <c r="C773" s="815" t="s">
        <v>641</v>
      </c>
      <c r="D773" s="514" t="s">
        <v>241</v>
      </c>
      <c r="E773" s="1720"/>
      <c r="F773" s="402"/>
      <c r="G773" s="779" t="s">
        <v>198</v>
      </c>
      <c r="H773" s="1719">
        <v>55</v>
      </c>
      <c r="I773" s="537" t="str">
        <f t="shared" si="174"/>
        <v>101.43.04.55</v>
      </c>
      <c r="J773" s="537" t="s">
        <v>935</v>
      </c>
      <c r="K773" s="845" t="s">
        <v>277</v>
      </c>
      <c r="L773" s="847">
        <v>1</v>
      </c>
      <c r="M773" s="3730">
        <v>0</v>
      </c>
      <c r="N773" s="539">
        <f t="shared" si="175"/>
        <v>0</v>
      </c>
      <c r="O773" s="520"/>
      <c r="P773" s="520"/>
      <c r="Q773" s="884">
        <v>1</v>
      </c>
      <c r="R773" s="882" t="str">
        <f t="shared" si="176"/>
        <v>((['Element'] = 'Vrata') and ['SifraVrata'] = 'VN.K.1K.55')</v>
      </c>
      <c r="S773" s="883" t="s">
        <v>202</v>
      </c>
      <c r="T773" s="881">
        <f t="shared" si="177"/>
        <v>1</v>
      </c>
      <c r="U773" s="884"/>
      <c r="V773" s="883" t="s">
        <v>202</v>
      </c>
      <c r="W773" s="2950"/>
      <c r="X773" s="1076" t="s">
        <v>649</v>
      </c>
      <c r="Y773" s="1076" t="s">
        <v>274</v>
      </c>
    </row>
    <row r="774" spans="1:25" s="521" customFormat="1" ht="15" outlineLevel="2">
      <c r="A774" s="1718" t="s">
        <v>168</v>
      </c>
      <c r="B774" s="512"/>
      <c r="C774" s="815" t="s">
        <v>641</v>
      </c>
      <c r="D774" s="514" t="s">
        <v>241</v>
      </c>
      <c r="E774" s="1720"/>
      <c r="F774" s="402"/>
      <c r="G774" s="779" t="s">
        <v>198</v>
      </c>
      <c r="H774" s="1719">
        <v>56</v>
      </c>
      <c r="I774" s="537" t="str">
        <f t="shared" si="174"/>
        <v>101.43.04.56</v>
      </c>
      <c r="J774" s="537" t="s">
        <v>936</v>
      </c>
      <c r="K774" s="845" t="s">
        <v>277</v>
      </c>
      <c r="L774" s="847">
        <v>1</v>
      </c>
      <c r="M774" s="3730">
        <v>0</v>
      </c>
      <c r="N774" s="539">
        <f t="shared" si="175"/>
        <v>0</v>
      </c>
      <c r="O774" s="520"/>
      <c r="P774" s="520"/>
      <c r="Q774" s="884">
        <v>1</v>
      </c>
      <c r="R774" s="882" t="str">
        <f t="shared" si="176"/>
        <v>((['Element'] = 'Vrata') and ['SifraVrata'] = 'VN.K.1K.56')</v>
      </c>
      <c r="S774" s="883" t="s">
        <v>202</v>
      </c>
      <c r="T774" s="881">
        <f t="shared" si="177"/>
        <v>1</v>
      </c>
      <c r="U774" s="884"/>
      <c r="V774" s="883" t="s">
        <v>202</v>
      </c>
      <c r="W774" s="2950"/>
      <c r="X774" s="1076" t="s">
        <v>649</v>
      </c>
      <c r="Y774" s="1076" t="s">
        <v>274</v>
      </c>
    </row>
    <row r="775" spans="1:25" s="521" customFormat="1" ht="15" outlineLevel="2">
      <c r="A775" s="1718" t="s">
        <v>168</v>
      </c>
      <c r="B775" s="512"/>
      <c r="C775" s="815" t="s">
        <v>641</v>
      </c>
      <c r="D775" s="514" t="s">
        <v>241</v>
      </c>
      <c r="E775" s="1720"/>
      <c r="F775" s="402"/>
      <c r="G775" s="779" t="s">
        <v>198</v>
      </c>
      <c r="H775" s="1719">
        <v>57</v>
      </c>
      <c r="I775" s="537" t="str">
        <f t="shared" si="174"/>
        <v>101.43.04.57</v>
      </c>
      <c r="J775" s="537" t="s">
        <v>937</v>
      </c>
      <c r="K775" s="845" t="s">
        <v>277</v>
      </c>
      <c r="L775" s="847">
        <v>1</v>
      </c>
      <c r="M775" s="3730">
        <v>0</v>
      </c>
      <c r="N775" s="539">
        <f t="shared" si="175"/>
        <v>0</v>
      </c>
      <c r="O775" s="520"/>
      <c r="P775" s="520"/>
      <c r="Q775" s="884">
        <v>1</v>
      </c>
      <c r="R775" s="882" t="str">
        <f t="shared" si="176"/>
        <v>((['Element'] = 'Vrata') and ['SifraVrata'] = 'VN.K.1K.57')</v>
      </c>
      <c r="S775" s="883" t="s">
        <v>202</v>
      </c>
      <c r="T775" s="881">
        <f t="shared" si="177"/>
        <v>1</v>
      </c>
      <c r="U775" s="884"/>
      <c r="V775" s="883" t="s">
        <v>202</v>
      </c>
      <c r="W775" s="2950"/>
      <c r="X775" s="1076" t="s">
        <v>649</v>
      </c>
      <c r="Y775" s="1076" t="s">
        <v>274</v>
      </c>
    </row>
    <row r="776" spans="1:25" s="521" customFormat="1" ht="15" outlineLevel="2">
      <c r="A776" s="1718" t="s">
        <v>168</v>
      </c>
      <c r="B776" s="512"/>
      <c r="C776" s="815" t="s">
        <v>641</v>
      </c>
      <c r="D776" s="514" t="s">
        <v>241</v>
      </c>
      <c r="E776" s="1720"/>
      <c r="F776" s="402"/>
      <c r="G776" s="779" t="s">
        <v>198</v>
      </c>
      <c r="H776" s="1719">
        <v>58</v>
      </c>
      <c r="I776" s="537" t="str">
        <f t="shared" si="174"/>
        <v>101.43.04.58</v>
      </c>
      <c r="J776" s="537" t="s">
        <v>938</v>
      </c>
      <c r="K776" s="845" t="s">
        <v>277</v>
      </c>
      <c r="L776" s="847">
        <v>1</v>
      </c>
      <c r="M776" s="3730">
        <v>0</v>
      </c>
      <c r="N776" s="539">
        <f t="shared" si="175"/>
        <v>0</v>
      </c>
      <c r="O776" s="520"/>
      <c r="P776" s="520"/>
      <c r="Q776" s="884">
        <v>1</v>
      </c>
      <c r="R776" s="882" t="str">
        <f t="shared" si="176"/>
        <v>((['Element'] = 'Vrata') and ['SifraVrata'] = 'VN.K.1K.58')</v>
      </c>
      <c r="S776" s="883" t="s">
        <v>202</v>
      </c>
      <c r="T776" s="881">
        <f t="shared" si="177"/>
        <v>1</v>
      </c>
      <c r="U776" s="884"/>
      <c r="V776" s="883" t="s">
        <v>202</v>
      </c>
      <c r="W776" s="2950"/>
      <c r="X776" s="1076" t="s">
        <v>649</v>
      </c>
      <c r="Y776" s="1076" t="s">
        <v>274</v>
      </c>
    </row>
    <row r="777" spans="1:25" s="521" customFormat="1" ht="15" outlineLevel="2">
      <c r="A777" s="1718" t="s">
        <v>168</v>
      </c>
      <c r="B777" s="512"/>
      <c r="C777" s="815" t="s">
        <v>641</v>
      </c>
      <c r="D777" s="514" t="s">
        <v>241</v>
      </c>
      <c r="E777" s="1720"/>
      <c r="F777" s="402"/>
      <c r="G777" s="779" t="s">
        <v>198</v>
      </c>
      <c r="H777" s="1719">
        <v>59</v>
      </c>
      <c r="I777" s="537" t="str">
        <f t="shared" si="174"/>
        <v>101.43.04.59</v>
      </c>
      <c r="J777" s="537" t="s">
        <v>939</v>
      </c>
      <c r="K777" s="845" t="s">
        <v>277</v>
      </c>
      <c r="L777" s="847">
        <v>1</v>
      </c>
      <c r="M777" s="3730">
        <v>0</v>
      </c>
      <c r="N777" s="539">
        <f t="shared" si="175"/>
        <v>0</v>
      </c>
      <c r="O777" s="520"/>
      <c r="P777" s="520"/>
      <c r="Q777" s="884">
        <v>1</v>
      </c>
      <c r="R777" s="882" t="str">
        <f t="shared" si="176"/>
        <v>((['Element'] = 'Vrata') and ['SifraVrata'] = 'VN.K.1K.59')</v>
      </c>
      <c r="S777" s="883" t="s">
        <v>202</v>
      </c>
      <c r="T777" s="881">
        <f t="shared" si="177"/>
        <v>1</v>
      </c>
      <c r="U777" s="884"/>
      <c r="V777" s="883" t="s">
        <v>202</v>
      </c>
      <c r="W777" s="2950"/>
      <c r="X777" s="1076" t="s">
        <v>649</v>
      </c>
      <c r="Y777" s="1076" t="s">
        <v>274</v>
      </c>
    </row>
    <row r="778" spans="1:25" s="521" customFormat="1" ht="15" outlineLevel="2">
      <c r="A778" s="1718" t="s">
        <v>168</v>
      </c>
      <c r="B778" s="512"/>
      <c r="C778" s="815" t="s">
        <v>641</v>
      </c>
      <c r="D778" s="514" t="s">
        <v>241</v>
      </c>
      <c r="E778" s="1720"/>
      <c r="F778" s="402"/>
      <c r="G778" s="779" t="s">
        <v>198</v>
      </c>
      <c r="H778" s="1719">
        <v>60</v>
      </c>
      <c r="I778" s="537" t="str">
        <f t="shared" si="174"/>
        <v>101.43.04.60</v>
      </c>
      <c r="J778" s="537" t="s">
        <v>940</v>
      </c>
      <c r="K778" s="845" t="s">
        <v>277</v>
      </c>
      <c r="L778" s="847">
        <v>1</v>
      </c>
      <c r="M778" s="3730">
        <v>0</v>
      </c>
      <c r="N778" s="539">
        <f t="shared" si="175"/>
        <v>0</v>
      </c>
      <c r="O778" s="520"/>
      <c r="P778" s="520"/>
      <c r="Q778" s="884">
        <v>1</v>
      </c>
      <c r="R778" s="882" t="str">
        <f t="shared" si="176"/>
        <v>((['Element'] = 'Vrata') and ['SifraVrata'] = 'VN.K.1K.60')</v>
      </c>
      <c r="S778" s="883" t="s">
        <v>202</v>
      </c>
      <c r="T778" s="881">
        <f t="shared" si="177"/>
        <v>1</v>
      </c>
      <c r="U778" s="884"/>
      <c r="V778" s="883" t="s">
        <v>202</v>
      </c>
      <c r="W778" s="2950"/>
      <c r="X778" s="1076" t="s">
        <v>649</v>
      </c>
      <c r="Y778" s="1076" t="s">
        <v>274</v>
      </c>
    </row>
    <row r="779" spans="1:25" s="521" customFormat="1" ht="15" outlineLevel="2">
      <c r="A779" s="1718" t="s">
        <v>168</v>
      </c>
      <c r="B779" s="512"/>
      <c r="C779" s="815" t="s">
        <v>641</v>
      </c>
      <c r="D779" s="514" t="s">
        <v>241</v>
      </c>
      <c r="E779" s="1720"/>
      <c r="F779" s="402"/>
      <c r="G779" s="779" t="s">
        <v>198</v>
      </c>
      <c r="H779" s="1719">
        <v>61</v>
      </c>
      <c r="I779" s="537" t="str">
        <f t="shared" si="174"/>
        <v>101.43.04.61</v>
      </c>
      <c r="J779" s="537" t="s">
        <v>941</v>
      </c>
      <c r="K779" s="845" t="s">
        <v>277</v>
      </c>
      <c r="L779" s="847">
        <v>1</v>
      </c>
      <c r="M779" s="3730">
        <v>0</v>
      </c>
      <c r="N779" s="539">
        <f t="shared" si="175"/>
        <v>0</v>
      </c>
      <c r="O779" s="520"/>
      <c r="P779" s="520"/>
      <c r="Q779" s="884">
        <v>1</v>
      </c>
      <c r="R779" s="882" t="str">
        <f t="shared" si="176"/>
        <v>((['Element'] = 'Vrata') and ['SifraVrata'] = 'VN.K.1K.61')</v>
      </c>
      <c r="S779" s="883" t="s">
        <v>202</v>
      </c>
      <c r="T779" s="881">
        <f t="shared" si="177"/>
        <v>1</v>
      </c>
      <c r="U779" s="884"/>
      <c r="V779" s="883" t="s">
        <v>202</v>
      </c>
      <c r="W779" s="2950"/>
      <c r="X779" s="1076" t="s">
        <v>649</v>
      </c>
      <c r="Y779" s="1076" t="s">
        <v>274</v>
      </c>
    </row>
    <row r="780" spans="1:25" s="521" customFormat="1" ht="15" outlineLevel="2">
      <c r="A780" s="1718" t="s">
        <v>168</v>
      </c>
      <c r="B780" s="512"/>
      <c r="C780" s="815" t="s">
        <v>641</v>
      </c>
      <c r="D780" s="514" t="s">
        <v>241</v>
      </c>
      <c r="E780" s="1720"/>
      <c r="F780" s="402"/>
      <c r="G780" s="779" t="s">
        <v>198</v>
      </c>
      <c r="H780" s="1719">
        <v>62</v>
      </c>
      <c r="I780" s="537" t="str">
        <f t="shared" si="174"/>
        <v>101.43.04.62</v>
      </c>
      <c r="J780" s="537" t="s">
        <v>942</v>
      </c>
      <c r="K780" s="845" t="s">
        <v>277</v>
      </c>
      <c r="L780" s="847">
        <v>1</v>
      </c>
      <c r="M780" s="3730">
        <v>0</v>
      </c>
      <c r="N780" s="539">
        <f t="shared" si="175"/>
        <v>0</v>
      </c>
      <c r="O780" s="520"/>
      <c r="P780" s="520"/>
      <c r="Q780" s="884">
        <v>1</v>
      </c>
      <c r="R780" s="882" t="str">
        <f t="shared" si="176"/>
        <v>((['Element'] = 'Vrata') and ['SifraVrata'] = 'VN.K.1K.62')</v>
      </c>
      <c r="S780" s="883" t="s">
        <v>202</v>
      </c>
      <c r="T780" s="881">
        <f t="shared" si="177"/>
        <v>1</v>
      </c>
      <c r="U780" s="884"/>
      <c r="V780" s="883" t="s">
        <v>202</v>
      </c>
      <c r="W780" s="2950"/>
      <c r="X780" s="1076" t="s">
        <v>649</v>
      </c>
      <c r="Y780" s="1076" t="s">
        <v>274</v>
      </c>
    </row>
    <row r="781" spans="1:25" s="521" customFormat="1" ht="15" outlineLevel="2">
      <c r="A781" s="1718" t="s">
        <v>168</v>
      </c>
      <c r="B781" s="512"/>
      <c r="C781" s="815" t="s">
        <v>641</v>
      </c>
      <c r="D781" s="514" t="s">
        <v>241</v>
      </c>
      <c r="E781" s="1720"/>
      <c r="F781" s="402"/>
      <c r="G781" s="779" t="s">
        <v>198</v>
      </c>
      <c r="H781" s="1719">
        <v>63</v>
      </c>
      <c r="I781" s="537" t="str">
        <f t="shared" si="174"/>
        <v>101.43.04.63</v>
      </c>
      <c r="J781" s="537" t="s">
        <v>943</v>
      </c>
      <c r="K781" s="845" t="s">
        <v>277</v>
      </c>
      <c r="L781" s="847">
        <v>1</v>
      </c>
      <c r="M781" s="3730">
        <v>0</v>
      </c>
      <c r="N781" s="539">
        <f t="shared" si="175"/>
        <v>0</v>
      </c>
      <c r="O781" s="520"/>
      <c r="P781" s="520"/>
      <c r="Q781" s="884">
        <v>1</v>
      </c>
      <c r="R781" s="882" t="str">
        <f t="shared" si="176"/>
        <v>((['Element'] = 'Vrata') and ['SifraVrata'] = 'VN.K.1K.63')</v>
      </c>
      <c r="S781" s="883" t="s">
        <v>202</v>
      </c>
      <c r="T781" s="881">
        <f t="shared" si="177"/>
        <v>1</v>
      </c>
      <c r="U781" s="884"/>
      <c r="V781" s="883" t="s">
        <v>202</v>
      </c>
      <c r="W781" s="2950"/>
      <c r="X781" s="1076" t="s">
        <v>649</v>
      </c>
      <c r="Y781" s="1076" t="s">
        <v>274</v>
      </c>
    </row>
    <row r="782" spans="1:25" s="521" customFormat="1" ht="15" outlineLevel="2">
      <c r="A782" s="1718" t="s">
        <v>168</v>
      </c>
      <c r="B782" s="512"/>
      <c r="C782" s="815" t="s">
        <v>641</v>
      </c>
      <c r="D782" s="514" t="s">
        <v>241</v>
      </c>
      <c r="E782" s="1720"/>
      <c r="F782" s="402"/>
      <c r="G782" s="779" t="s">
        <v>198</v>
      </c>
      <c r="H782" s="1719">
        <v>64</v>
      </c>
      <c r="I782" s="537" t="str">
        <f t="shared" si="174"/>
        <v>101.43.04.64</v>
      </c>
      <c r="J782" s="537" t="s">
        <v>944</v>
      </c>
      <c r="K782" s="845" t="s">
        <v>277</v>
      </c>
      <c r="L782" s="847">
        <v>1</v>
      </c>
      <c r="M782" s="3730">
        <v>0</v>
      </c>
      <c r="N782" s="539">
        <f t="shared" si="175"/>
        <v>0</v>
      </c>
      <c r="O782" s="520"/>
      <c r="P782" s="520"/>
      <c r="Q782" s="884">
        <v>1</v>
      </c>
      <c r="R782" s="882" t="str">
        <f t="shared" si="176"/>
        <v>((['Element'] = 'Vrata') and ['SifraVrata'] = 'VN.K.1K.64')</v>
      </c>
      <c r="S782" s="883" t="s">
        <v>202</v>
      </c>
      <c r="T782" s="881">
        <f t="shared" si="177"/>
        <v>1</v>
      </c>
      <c r="U782" s="884"/>
      <c r="V782" s="883" t="s">
        <v>202</v>
      </c>
      <c r="W782" s="2950"/>
      <c r="X782" s="1076" t="s">
        <v>649</v>
      </c>
      <c r="Y782" s="1076" t="s">
        <v>274</v>
      </c>
    </row>
    <row r="783" spans="1:25" s="521" customFormat="1" ht="15" outlineLevel="2">
      <c r="A783" s="1718" t="s">
        <v>168</v>
      </c>
      <c r="B783" s="512"/>
      <c r="C783" s="815" t="s">
        <v>641</v>
      </c>
      <c r="D783" s="514" t="s">
        <v>241</v>
      </c>
      <c r="E783" s="1720"/>
      <c r="F783" s="402"/>
      <c r="G783" s="779" t="s">
        <v>198</v>
      </c>
      <c r="H783" s="1719">
        <v>65</v>
      </c>
      <c r="I783" s="537" t="str">
        <f t="shared" si="174"/>
        <v>101.43.04.65</v>
      </c>
      <c r="J783" s="537" t="s">
        <v>945</v>
      </c>
      <c r="K783" s="845" t="s">
        <v>277</v>
      </c>
      <c r="L783" s="847">
        <v>1</v>
      </c>
      <c r="M783" s="3730">
        <v>0</v>
      </c>
      <c r="N783" s="539">
        <f t="shared" ref="N783:N846" si="178">L783*M783</f>
        <v>0</v>
      </c>
      <c r="O783" s="520"/>
      <c r="P783" s="520"/>
      <c r="Q783" s="884">
        <v>1</v>
      </c>
      <c r="R783" s="882" t="str">
        <f t="shared" ref="R783:R846" si="179">_xlfn.CONCAT(X783,J783,Y783)</f>
        <v>((['Element'] = 'Vrata') and ['SifraVrata'] = 'VN.K.1K.65')</v>
      </c>
      <c r="S783" s="883" t="s">
        <v>202</v>
      </c>
      <c r="T783" s="881">
        <f t="shared" ref="T783:T846" si="180">L783</f>
        <v>1</v>
      </c>
      <c r="U783" s="884"/>
      <c r="V783" s="883" t="s">
        <v>202</v>
      </c>
      <c r="W783" s="2950"/>
      <c r="X783" s="1076" t="s">
        <v>649</v>
      </c>
      <c r="Y783" s="1076" t="s">
        <v>274</v>
      </c>
    </row>
    <row r="784" spans="1:25" s="521" customFormat="1" ht="15" outlineLevel="2">
      <c r="A784" s="1718" t="s">
        <v>168</v>
      </c>
      <c r="B784" s="512"/>
      <c r="C784" s="815" t="s">
        <v>641</v>
      </c>
      <c r="D784" s="514" t="s">
        <v>241</v>
      </c>
      <c r="E784" s="1720"/>
      <c r="F784" s="402"/>
      <c r="G784" s="779" t="s">
        <v>198</v>
      </c>
      <c r="H784" s="1719">
        <v>66</v>
      </c>
      <c r="I784" s="537" t="str">
        <f t="shared" si="174"/>
        <v>101.43.04.66</v>
      </c>
      <c r="J784" s="537" t="s">
        <v>946</v>
      </c>
      <c r="K784" s="845" t="s">
        <v>277</v>
      </c>
      <c r="L784" s="847">
        <v>1</v>
      </c>
      <c r="M784" s="3730">
        <v>0</v>
      </c>
      <c r="N784" s="539">
        <f t="shared" si="178"/>
        <v>0</v>
      </c>
      <c r="O784" s="520"/>
      <c r="P784" s="520"/>
      <c r="Q784" s="884">
        <v>1</v>
      </c>
      <c r="R784" s="882" t="str">
        <f t="shared" si="179"/>
        <v>((['Element'] = 'Vrata') and ['SifraVrata'] = 'VN.K.1K.66')</v>
      </c>
      <c r="S784" s="883" t="s">
        <v>202</v>
      </c>
      <c r="T784" s="881">
        <f t="shared" si="180"/>
        <v>1</v>
      </c>
      <c r="U784" s="884"/>
      <c r="V784" s="883" t="s">
        <v>202</v>
      </c>
      <c r="W784" s="2950"/>
      <c r="X784" s="1076" t="s">
        <v>649</v>
      </c>
      <c r="Y784" s="1076" t="s">
        <v>274</v>
      </c>
    </row>
    <row r="785" spans="1:25" s="521" customFormat="1" ht="15" outlineLevel="2">
      <c r="A785" s="1718" t="s">
        <v>168</v>
      </c>
      <c r="B785" s="512"/>
      <c r="C785" s="815" t="s">
        <v>641</v>
      </c>
      <c r="D785" s="514" t="s">
        <v>241</v>
      </c>
      <c r="E785" s="1720"/>
      <c r="F785" s="402"/>
      <c r="G785" s="779" t="s">
        <v>198</v>
      </c>
      <c r="H785" s="1719">
        <v>67</v>
      </c>
      <c r="I785" s="537" t="str">
        <f t="shared" si="174"/>
        <v>101.43.04.67</v>
      </c>
      <c r="J785" s="537" t="s">
        <v>947</v>
      </c>
      <c r="K785" s="845" t="s">
        <v>277</v>
      </c>
      <c r="L785" s="847">
        <v>1</v>
      </c>
      <c r="M785" s="3730">
        <v>0</v>
      </c>
      <c r="N785" s="539">
        <f t="shared" si="178"/>
        <v>0</v>
      </c>
      <c r="O785" s="520"/>
      <c r="P785" s="520"/>
      <c r="Q785" s="884">
        <v>1</v>
      </c>
      <c r="R785" s="882" t="str">
        <f t="shared" si="179"/>
        <v>((['Element'] = 'Vrata') and ['SifraVrata'] = 'VN.K.1K.67')</v>
      </c>
      <c r="S785" s="883" t="s">
        <v>202</v>
      </c>
      <c r="T785" s="881">
        <f t="shared" si="180"/>
        <v>1</v>
      </c>
      <c r="U785" s="884"/>
      <c r="V785" s="883" t="s">
        <v>202</v>
      </c>
      <c r="W785" s="2950"/>
      <c r="X785" s="1076" t="s">
        <v>649</v>
      </c>
      <c r="Y785" s="1076" t="s">
        <v>274</v>
      </c>
    </row>
    <row r="786" spans="1:25" s="521" customFormat="1" ht="15" outlineLevel="2">
      <c r="A786" s="1718" t="s">
        <v>168</v>
      </c>
      <c r="B786" s="512"/>
      <c r="C786" s="815" t="s">
        <v>641</v>
      </c>
      <c r="D786" s="514" t="s">
        <v>241</v>
      </c>
      <c r="E786" s="1720"/>
      <c r="F786" s="402"/>
      <c r="G786" s="779" t="s">
        <v>198</v>
      </c>
      <c r="H786" s="1719">
        <v>68</v>
      </c>
      <c r="I786" s="537" t="str">
        <f t="shared" si="174"/>
        <v>101.43.04.68</v>
      </c>
      <c r="J786" s="537" t="s">
        <v>948</v>
      </c>
      <c r="K786" s="845" t="s">
        <v>277</v>
      </c>
      <c r="L786" s="847">
        <v>1</v>
      </c>
      <c r="M786" s="3730">
        <v>0</v>
      </c>
      <c r="N786" s="539">
        <f t="shared" si="178"/>
        <v>0</v>
      </c>
      <c r="O786" s="520"/>
      <c r="P786" s="520"/>
      <c r="Q786" s="884">
        <v>1</v>
      </c>
      <c r="R786" s="882" t="str">
        <f t="shared" si="179"/>
        <v>((['Element'] = 'Vrata') and ['SifraVrata'] = 'VN.K.1K.68')</v>
      </c>
      <c r="S786" s="883" t="s">
        <v>202</v>
      </c>
      <c r="T786" s="881">
        <f t="shared" si="180"/>
        <v>1</v>
      </c>
      <c r="U786" s="884"/>
      <c r="V786" s="883" t="s">
        <v>202</v>
      </c>
      <c r="W786" s="2950"/>
      <c r="X786" s="1076" t="s">
        <v>649</v>
      </c>
      <c r="Y786" s="1076" t="s">
        <v>274</v>
      </c>
    </row>
    <row r="787" spans="1:25" s="521" customFormat="1" ht="15" outlineLevel="2">
      <c r="A787" s="1718" t="s">
        <v>168</v>
      </c>
      <c r="B787" s="512"/>
      <c r="C787" s="815" t="s">
        <v>641</v>
      </c>
      <c r="D787" s="514" t="s">
        <v>241</v>
      </c>
      <c r="E787" s="1720"/>
      <c r="F787" s="402"/>
      <c r="G787" s="779" t="s">
        <v>198</v>
      </c>
      <c r="H787" s="1719">
        <v>69</v>
      </c>
      <c r="I787" s="537" t="str">
        <f t="shared" si="174"/>
        <v>101.43.04.69</v>
      </c>
      <c r="J787" s="537" t="s">
        <v>949</v>
      </c>
      <c r="K787" s="845" t="s">
        <v>277</v>
      </c>
      <c r="L787" s="847">
        <v>1</v>
      </c>
      <c r="M787" s="3730">
        <v>0</v>
      </c>
      <c r="N787" s="539">
        <f t="shared" si="178"/>
        <v>0</v>
      </c>
      <c r="O787" s="520"/>
      <c r="P787" s="520"/>
      <c r="Q787" s="884">
        <v>1</v>
      </c>
      <c r="R787" s="882" t="str">
        <f t="shared" si="179"/>
        <v>((['Element'] = 'Vrata') and ['SifraVrata'] = 'VN.K.1K.69')</v>
      </c>
      <c r="S787" s="883" t="s">
        <v>202</v>
      </c>
      <c r="T787" s="881">
        <f t="shared" si="180"/>
        <v>1</v>
      </c>
      <c r="U787" s="884"/>
      <c r="V787" s="883" t="s">
        <v>202</v>
      </c>
      <c r="W787" s="2950"/>
      <c r="X787" s="1076" t="s">
        <v>649</v>
      </c>
      <c r="Y787" s="1076" t="s">
        <v>274</v>
      </c>
    </row>
    <row r="788" spans="1:25" s="521" customFormat="1" ht="15" outlineLevel="2">
      <c r="A788" s="1718" t="s">
        <v>168</v>
      </c>
      <c r="B788" s="512"/>
      <c r="C788" s="815" t="s">
        <v>641</v>
      </c>
      <c r="D788" s="514" t="s">
        <v>241</v>
      </c>
      <c r="E788" s="1720"/>
      <c r="F788" s="402"/>
      <c r="G788" s="779" t="s">
        <v>198</v>
      </c>
      <c r="H788" s="1719">
        <v>70</v>
      </c>
      <c r="I788" s="537" t="str">
        <f t="shared" si="174"/>
        <v>101.43.04.70</v>
      </c>
      <c r="J788" s="537" t="s">
        <v>950</v>
      </c>
      <c r="K788" s="845" t="s">
        <v>277</v>
      </c>
      <c r="L788" s="847">
        <v>1</v>
      </c>
      <c r="M788" s="3730">
        <v>0</v>
      </c>
      <c r="N788" s="539">
        <f t="shared" si="178"/>
        <v>0</v>
      </c>
      <c r="O788" s="520"/>
      <c r="P788" s="520"/>
      <c r="Q788" s="884">
        <v>1</v>
      </c>
      <c r="R788" s="882" t="str">
        <f t="shared" si="179"/>
        <v>((['Element'] = 'Vrata') and ['SifraVrata'] = 'VN.K.1K.70')</v>
      </c>
      <c r="S788" s="883" t="s">
        <v>202</v>
      </c>
      <c r="T788" s="881">
        <f t="shared" si="180"/>
        <v>1</v>
      </c>
      <c r="U788" s="884"/>
      <c r="V788" s="883" t="s">
        <v>202</v>
      </c>
      <c r="W788" s="2950"/>
      <c r="X788" s="1076" t="s">
        <v>649</v>
      </c>
      <c r="Y788" s="1076" t="s">
        <v>274</v>
      </c>
    </row>
    <row r="789" spans="1:25" s="521" customFormat="1" ht="15" outlineLevel="2">
      <c r="A789" s="1718" t="s">
        <v>168</v>
      </c>
      <c r="B789" s="512"/>
      <c r="C789" s="815" t="s">
        <v>641</v>
      </c>
      <c r="D789" s="514" t="s">
        <v>241</v>
      </c>
      <c r="E789" s="1720"/>
      <c r="F789" s="402"/>
      <c r="G789" s="779" t="s">
        <v>198</v>
      </c>
      <c r="H789" s="1719">
        <v>71</v>
      </c>
      <c r="I789" s="537" t="str">
        <f t="shared" si="174"/>
        <v>101.43.04.71</v>
      </c>
      <c r="J789" s="537" t="s">
        <v>951</v>
      </c>
      <c r="K789" s="845" t="s">
        <v>277</v>
      </c>
      <c r="L789" s="847">
        <v>1</v>
      </c>
      <c r="M789" s="3730">
        <v>0</v>
      </c>
      <c r="N789" s="539">
        <f t="shared" si="178"/>
        <v>0</v>
      </c>
      <c r="O789" s="520"/>
      <c r="P789" s="520"/>
      <c r="Q789" s="884">
        <v>1</v>
      </c>
      <c r="R789" s="882" t="str">
        <f t="shared" si="179"/>
        <v>((['Element'] = 'Vrata') and ['SifraVrata'] = 'VN.K.1K.71')</v>
      </c>
      <c r="S789" s="883" t="s">
        <v>202</v>
      </c>
      <c r="T789" s="881">
        <f t="shared" si="180"/>
        <v>1</v>
      </c>
      <c r="U789" s="884"/>
      <c r="V789" s="883" t="s">
        <v>202</v>
      </c>
      <c r="W789" s="2950"/>
      <c r="X789" s="1076" t="s">
        <v>649</v>
      </c>
      <c r="Y789" s="1076" t="s">
        <v>274</v>
      </c>
    </row>
    <row r="790" spans="1:25" s="521" customFormat="1" ht="15" outlineLevel="2">
      <c r="A790" s="1718" t="s">
        <v>168</v>
      </c>
      <c r="B790" s="512"/>
      <c r="C790" s="815" t="s">
        <v>641</v>
      </c>
      <c r="D790" s="514" t="s">
        <v>241</v>
      </c>
      <c r="E790" s="1720"/>
      <c r="F790" s="402"/>
      <c r="G790" s="779" t="s">
        <v>198</v>
      </c>
      <c r="H790" s="1719">
        <v>72</v>
      </c>
      <c r="I790" s="537" t="str">
        <f t="shared" si="174"/>
        <v>101.43.04.72</v>
      </c>
      <c r="J790" s="537" t="s">
        <v>952</v>
      </c>
      <c r="K790" s="845" t="s">
        <v>277</v>
      </c>
      <c r="L790" s="847">
        <v>1</v>
      </c>
      <c r="M790" s="3730">
        <v>0</v>
      </c>
      <c r="N790" s="539">
        <f t="shared" si="178"/>
        <v>0</v>
      </c>
      <c r="O790" s="520"/>
      <c r="P790" s="520"/>
      <c r="Q790" s="884">
        <v>1</v>
      </c>
      <c r="R790" s="882" t="str">
        <f t="shared" si="179"/>
        <v>((['Element'] = 'Vrata') and ['SifraVrata'] = 'VN.K.1K.72')</v>
      </c>
      <c r="S790" s="883" t="s">
        <v>202</v>
      </c>
      <c r="T790" s="881">
        <f t="shared" si="180"/>
        <v>1</v>
      </c>
      <c r="U790" s="884"/>
      <c r="V790" s="883" t="s">
        <v>202</v>
      </c>
      <c r="W790" s="2950"/>
      <c r="X790" s="1076" t="s">
        <v>649</v>
      </c>
      <c r="Y790" s="1076" t="s">
        <v>274</v>
      </c>
    </row>
    <row r="791" spans="1:25" s="521" customFormat="1" ht="15" outlineLevel="2">
      <c r="A791" s="1718" t="s">
        <v>168</v>
      </c>
      <c r="B791" s="512"/>
      <c r="C791" s="815" t="s">
        <v>641</v>
      </c>
      <c r="D791" s="514" t="s">
        <v>241</v>
      </c>
      <c r="E791" s="1720"/>
      <c r="F791" s="402"/>
      <c r="G791" s="779" t="s">
        <v>198</v>
      </c>
      <c r="H791" s="1719">
        <v>73</v>
      </c>
      <c r="I791" s="537" t="str">
        <f t="shared" si="174"/>
        <v>101.43.04.73</v>
      </c>
      <c r="J791" s="537" t="s">
        <v>953</v>
      </c>
      <c r="K791" s="845" t="s">
        <v>277</v>
      </c>
      <c r="L791" s="847">
        <v>1</v>
      </c>
      <c r="M791" s="3730">
        <v>0</v>
      </c>
      <c r="N791" s="539">
        <f t="shared" si="178"/>
        <v>0</v>
      </c>
      <c r="O791" s="520"/>
      <c r="P791" s="520"/>
      <c r="Q791" s="884">
        <v>1</v>
      </c>
      <c r="R791" s="882" t="str">
        <f t="shared" si="179"/>
        <v>((['Element'] = 'Vrata') and ['SifraVrata'] = 'VN.K.1K.73')</v>
      </c>
      <c r="S791" s="883" t="s">
        <v>202</v>
      </c>
      <c r="T791" s="881">
        <f t="shared" si="180"/>
        <v>1</v>
      </c>
      <c r="U791" s="884"/>
      <c r="V791" s="883" t="s">
        <v>202</v>
      </c>
      <c r="W791" s="2950"/>
      <c r="X791" s="1076" t="s">
        <v>649</v>
      </c>
      <c r="Y791" s="1076" t="s">
        <v>274</v>
      </c>
    </row>
    <row r="792" spans="1:25" s="521" customFormat="1" ht="15" outlineLevel="2">
      <c r="A792" s="1718" t="s">
        <v>168</v>
      </c>
      <c r="B792" s="512"/>
      <c r="C792" s="815" t="s">
        <v>641</v>
      </c>
      <c r="D792" s="514" t="s">
        <v>241</v>
      </c>
      <c r="E792" s="1720"/>
      <c r="F792" s="402"/>
      <c r="G792" s="779" t="s">
        <v>198</v>
      </c>
      <c r="H792" s="1719">
        <v>74</v>
      </c>
      <c r="I792" s="537" t="str">
        <f t="shared" si="174"/>
        <v>101.43.04.74</v>
      </c>
      <c r="J792" s="537" t="s">
        <v>954</v>
      </c>
      <c r="K792" s="845" t="s">
        <v>277</v>
      </c>
      <c r="L792" s="847">
        <v>1</v>
      </c>
      <c r="M792" s="3730">
        <v>0</v>
      </c>
      <c r="N792" s="539">
        <f t="shared" si="178"/>
        <v>0</v>
      </c>
      <c r="O792" s="520"/>
      <c r="P792" s="520"/>
      <c r="Q792" s="884">
        <v>1</v>
      </c>
      <c r="R792" s="882" t="str">
        <f t="shared" si="179"/>
        <v>((['Element'] = 'Vrata') and ['SifraVrata'] = 'VN.K.1K.74')</v>
      </c>
      <c r="S792" s="883" t="s">
        <v>202</v>
      </c>
      <c r="T792" s="881">
        <f t="shared" si="180"/>
        <v>1</v>
      </c>
      <c r="U792" s="884"/>
      <c r="V792" s="883" t="s">
        <v>202</v>
      </c>
      <c r="W792" s="2950"/>
      <c r="X792" s="1076" t="s">
        <v>649</v>
      </c>
      <c r="Y792" s="1076" t="s">
        <v>274</v>
      </c>
    </row>
    <row r="793" spans="1:25" s="521" customFormat="1" ht="15" outlineLevel="2">
      <c r="A793" s="1718" t="s">
        <v>168</v>
      </c>
      <c r="B793" s="512"/>
      <c r="C793" s="815" t="s">
        <v>641</v>
      </c>
      <c r="D793" s="514" t="s">
        <v>241</v>
      </c>
      <c r="E793" s="1720"/>
      <c r="F793" s="402"/>
      <c r="G793" s="779" t="s">
        <v>198</v>
      </c>
      <c r="H793" s="1719">
        <v>75</v>
      </c>
      <c r="I793" s="537" t="str">
        <f t="shared" si="174"/>
        <v>101.43.04.75</v>
      </c>
      <c r="J793" s="537" t="s">
        <v>955</v>
      </c>
      <c r="K793" s="845" t="s">
        <v>277</v>
      </c>
      <c r="L793" s="847">
        <v>1</v>
      </c>
      <c r="M793" s="3730">
        <v>0</v>
      </c>
      <c r="N793" s="539">
        <f t="shared" si="178"/>
        <v>0</v>
      </c>
      <c r="O793" s="520"/>
      <c r="P793" s="520"/>
      <c r="Q793" s="884">
        <v>1</v>
      </c>
      <c r="R793" s="882" t="str">
        <f t="shared" si="179"/>
        <v>((['Element'] = 'Vrata') and ['SifraVrata'] = 'VN.K.1K.75')</v>
      </c>
      <c r="S793" s="883" t="s">
        <v>202</v>
      </c>
      <c r="T793" s="881">
        <f t="shared" si="180"/>
        <v>1</v>
      </c>
      <c r="U793" s="884"/>
      <c r="V793" s="883" t="s">
        <v>202</v>
      </c>
      <c r="W793" s="2950"/>
      <c r="X793" s="1076" t="s">
        <v>649</v>
      </c>
      <c r="Y793" s="1076" t="s">
        <v>274</v>
      </c>
    </row>
    <row r="794" spans="1:25" s="521" customFormat="1" ht="15" outlineLevel="2">
      <c r="A794" s="1718" t="s">
        <v>168</v>
      </c>
      <c r="B794" s="512"/>
      <c r="C794" s="815" t="s">
        <v>641</v>
      </c>
      <c r="D794" s="514" t="s">
        <v>241</v>
      </c>
      <c r="E794" s="1720"/>
      <c r="F794" s="402"/>
      <c r="G794" s="779" t="s">
        <v>198</v>
      </c>
      <c r="H794" s="1719">
        <v>76</v>
      </c>
      <c r="I794" s="537" t="str">
        <f t="shared" si="174"/>
        <v>101.43.04.76</v>
      </c>
      <c r="J794" s="537" t="s">
        <v>956</v>
      </c>
      <c r="K794" s="845" t="s">
        <v>277</v>
      </c>
      <c r="L794" s="847">
        <v>1</v>
      </c>
      <c r="M794" s="3730">
        <v>0</v>
      </c>
      <c r="N794" s="539">
        <f t="shared" si="178"/>
        <v>0</v>
      </c>
      <c r="O794" s="520"/>
      <c r="P794" s="520"/>
      <c r="Q794" s="884">
        <v>1</v>
      </c>
      <c r="R794" s="882" t="str">
        <f t="shared" si="179"/>
        <v>((['Element'] = 'Vrata') and ['SifraVrata'] = 'VN.K.1K.76')</v>
      </c>
      <c r="S794" s="883" t="s">
        <v>202</v>
      </c>
      <c r="T794" s="881">
        <f t="shared" si="180"/>
        <v>1</v>
      </c>
      <c r="U794" s="884"/>
      <c r="V794" s="883" t="s">
        <v>202</v>
      </c>
      <c r="W794" s="2950"/>
      <c r="X794" s="1076" t="s">
        <v>649</v>
      </c>
      <c r="Y794" s="1076" t="s">
        <v>274</v>
      </c>
    </row>
    <row r="795" spans="1:25" s="521" customFormat="1" ht="15" outlineLevel="2">
      <c r="A795" s="1718" t="s">
        <v>168</v>
      </c>
      <c r="B795" s="512"/>
      <c r="C795" s="815" t="s">
        <v>641</v>
      </c>
      <c r="D795" s="514" t="s">
        <v>241</v>
      </c>
      <c r="E795" s="1720"/>
      <c r="F795" s="402"/>
      <c r="G795" s="779" t="s">
        <v>198</v>
      </c>
      <c r="H795" s="1719">
        <v>77</v>
      </c>
      <c r="I795" s="537" t="str">
        <f t="shared" si="174"/>
        <v>101.43.04.77</v>
      </c>
      <c r="J795" s="537" t="s">
        <v>957</v>
      </c>
      <c r="K795" s="845" t="s">
        <v>277</v>
      </c>
      <c r="L795" s="847">
        <v>1</v>
      </c>
      <c r="M795" s="3730">
        <v>0</v>
      </c>
      <c r="N795" s="539">
        <f t="shared" si="178"/>
        <v>0</v>
      </c>
      <c r="O795" s="520"/>
      <c r="P795" s="520"/>
      <c r="Q795" s="884">
        <v>1</v>
      </c>
      <c r="R795" s="882" t="str">
        <f t="shared" si="179"/>
        <v>((['Element'] = 'Vrata') and ['SifraVrata'] = 'VN.K.1K.77')</v>
      </c>
      <c r="S795" s="883" t="s">
        <v>202</v>
      </c>
      <c r="T795" s="881">
        <f t="shared" si="180"/>
        <v>1</v>
      </c>
      <c r="U795" s="884"/>
      <c r="V795" s="883" t="s">
        <v>202</v>
      </c>
      <c r="W795" s="2950"/>
      <c r="X795" s="1076" t="s">
        <v>649</v>
      </c>
      <c r="Y795" s="1076" t="s">
        <v>274</v>
      </c>
    </row>
    <row r="796" spans="1:25" s="521" customFormat="1" ht="15" outlineLevel="2">
      <c r="A796" s="1718" t="s">
        <v>168</v>
      </c>
      <c r="B796" s="512"/>
      <c r="C796" s="815" t="s">
        <v>641</v>
      </c>
      <c r="D796" s="514" t="s">
        <v>241</v>
      </c>
      <c r="E796" s="1720"/>
      <c r="F796" s="402"/>
      <c r="G796" s="779" t="s">
        <v>198</v>
      </c>
      <c r="H796" s="1719">
        <v>78</v>
      </c>
      <c r="I796" s="537" t="str">
        <f t="shared" si="174"/>
        <v>101.43.04.78</v>
      </c>
      <c r="J796" s="537" t="s">
        <v>958</v>
      </c>
      <c r="K796" s="845" t="s">
        <v>277</v>
      </c>
      <c r="L796" s="847">
        <v>1</v>
      </c>
      <c r="M796" s="3730">
        <v>0</v>
      </c>
      <c r="N796" s="539">
        <f t="shared" si="178"/>
        <v>0</v>
      </c>
      <c r="O796" s="520"/>
      <c r="P796" s="520"/>
      <c r="Q796" s="884">
        <v>1</v>
      </c>
      <c r="R796" s="882" t="str">
        <f t="shared" si="179"/>
        <v>((['Element'] = 'Vrata') and ['SifraVrata'] = 'VN.K.1K.78')</v>
      </c>
      <c r="S796" s="883" t="s">
        <v>202</v>
      </c>
      <c r="T796" s="881">
        <f t="shared" si="180"/>
        <v>1</v>
      </c>
      <c r="U796" s="884"/>
      <c r="V796" s="883" t="s">
        <v>202</v>
      </c>
      <c r="W796" s="2950"/>
      <c r="X796" s="1076" t="s">
        <v>649</v>
      </c>
      <c r="Y796" s="1076" t="s">
        <v>274</v>
      </c>
    </row>
    <row r="797" spans="1:25" s="521" customFormat="1" ht="15" outlineLevel="2">
      <c r="A797" s="1718" t="s">
        <v>168</v>
      </c>
      <c r="B797" s="512"/>
      <c r="C797" s="815" t="s">
        <v>641</v>
      </c>
      <c r="D797" s="514" t="s">
        <v>241</v>
      </c>
      <c r="E797" s="1720"/>
      <c r="F797" s="402"/>
      <c r="G797" s="779" t="s">
        <v>198</v>
      </c>
      <c r="H797" s="1719">
        <v>79</v>
      </c>
      <c r="I797" s="537" t="str">
        <f t="shared" si="174"/>
        <v>101.43.04.79</v>
      </c>
      <c r="J797" s="537" t="s">
        <v>959</v>
      </c>
      <c r="K797" s="845" t="s">
        <v>277</v>
      </c>
      <c r="L797" s="847">
        <v>1</v>
      </c>
      <c r="M797" s="3730">
        <v>0</v>
      </c>
      <c r="N797" s="539">
        <f t="shared" si="178"/>
        <v>0</v>
      </c>
      <c r="O797" s="520"/>
      <c r="P797" s="520"/>
      <c r="Q797" s="884">
        <v>1</v>
      </c>
      <c r="R797" s="882" t="str">
        <f t="shared" si="179"/>
        <v>((['Element'] = 'Vrata') and ['SifraVrata'] = 'VN.K.1K.79')</v>
      </c>
      <c r="S797" s="883" t="s">
        <v>202</v>
      </c>
      <c r="T797" s="881">
        <f t="shared" si="180"/>
        <v>1</v>
      </c>
      <c r="U797" s="884"/>
      <c r="V797" s="883" t="s">
        <v>202</v>
      </c>
      <c r="W797" s="2950"/>
      <c r="X797" s="1076" t="s">
        <v>649</v>
      </c>
      <c r="Y797" s="1076" t="s">
        <v>274</v>
      </c>
    </row>
    <row r="798" spans="1:25" s="521" customFormat="1" ht="15" outlineLevel="2">
      <c r="A798" s="1718" t="s">
        <v>168</v>
      </c>
      <c r="B798" s="512"/>
      <c r="C798" s="815" t="s">
        <v>641</v>
      </c>
      <c r="D798" s="514" t="s">
        <v>241</v>
      </c>
      <c r="E798" s="1720"/>
      <c r="F798" s="402"/>
      <c r="G798" s="779" t="s">
        <v>198</v>
      </c>
      <c r="H798" s="1719">
        <v>80</v>
      </c>
      <c r="I798" s="537" t="str">
        <f t="shared" si="174"/>
        <v>101.43.04.80</v>
      </c>
      <c r="J798" s="537" t="s">
        <v>960</v>
      </c>
      <c r="K798" s="845" t="s">
        <v>277</v>
      </c>
      <c r="L798" s="847">
        <v>1</v>
      </c>
      <c r="M798" s="3730">
        <v>0</v>
      </c>
      <c r="N798" s="539">
        <f t="shared" si="178"/>
        <v>0</v>
      </c>
      <c r="O798" s="520"/>
      <c r="P798" s="520"/>
      <c r="Q798" s="884">
        <v>1</v>
      </c>
      <c r="R798" s="882" t="str">
        <f t="shared" si="179"/>
        <v>((['Element'] = 'Vrata') and ['SifraVrata'] = 'VN.K.1K.80')</v>
      </c>
      <c r="S798" s="883" t="s">
        <v>202</v>
      </c>
      <c r="T798" s="881">
        <f t="shared" si="180"/>
        <v>1</v>
      </c>
      <c r="U798" s="884"/>
      <c r="V798" s="883" t="s">
        <v>202</v>
      </c>
      <c r="W798" s="2950"/>
      <c r="X798" s="1076" t="s">
        <v>649</v>
      </c>
      <c r="Y798" s="1076" t="s">
        <v>274</v>
      </c>
    </row>
    <row r="799" spans="1:25" s="521" customFormat="1" ht="15" outlineLevel="2">
      <c r="A799" s="1718" t="s">
        <v>168</v>
      </c>
      <c r="B799" s="512"/>
      <c r="C799" s="815" t="s">
        <v>641</v>
      </c>
      <c r="D799" s="514" t="s">
        <v>241</v>
      </c>
      <c r="E799" s="1720"/>
      <c r="F799" s="402"/>
      <c r="G799" s="779" t="s">
        <v>198</v>
      </c>
      <c r="H799" s="1719">
        <v>81</v>
      </c>
      <c r="I799" s="537" t="str">
        <f t="shared" si="174"/>
        <v>101.43.04.81</v>
      </c>
      <c r="J799" s="537" t="s">
        <v>961</v>
      </c>
      <c r="K799" s="845" t="s">
        <v>277</v>
      </c>
      <c r="L799" s="847">
        <v>1</v>
      </c>
      <c r="M799" s="3730">
        <v>0</v>
      </c>
      <c r="N799" s="539">
        <f t="shared" si="178"/>
        <v>0</v>
      </c>
      <c r="O799" s="520"/>
      <c r="P799" s="520"/>
      <c r="Q799" s="884">
        <v>1</v>
      </c>
      <c r="R799" s="882" t="str">
        <f t="shared" si="179"/>
        <v>((['Element'] = 'Vrata') and ['SifraVrata'] = 'VN.K.1K.81')</v>
      </c>
      <c r="S799" s="883" t="s">
        <v>202</v>
      </c>
      <c r="T799" s="881">
        <f t="shared" si="180"/>
        <v>1</v>
      </c>
      <c r="U799" s="884"/>
      <c r="V799" s="883" t="s">
        <v>202</v>
      </c>
      <c r="W799" s="2950"/>
      <c r="X799" s="1076" t="s">
        <v>649</v>
      </c>
      <c r="Y799" s="1076" t="s">
        <v>274</v>
      </c>
    </row>
    <row r="800" spans="1:25" s="521" customFormat="1" ht="15" outlineLevel="2">
      <c r="A800" s="1718" t="s">
        <v>168</v>
      </c>
      <c r="B800" s="512"/>
      <c r="C800" s="815" t="s">
        <v>641</v>
      </c>
      <c r="D800" s="514" t="s">
        <v>241</v>
      </c>
      <c r="E800" s="1720"/>
      <c r="F800" s="402"/>
      <c r="G800" s="779" t="s">
        <v>198</v>
      </c>
      <c r="H800" s="1719">
        <v>82</v>
      </c>
      <c r="I800" s="537" t="str">
        <f t="shared" si="174"/>
        <v>101.43.04.82</v>
      </c>
      <c r="J800" s="537" t="s">
        <v>962</v>
      </c>
      <c r="K800" s="845" t="s">
        <v>277</v>
      </c>
      <c r="L800" s="847">
        <v>1</v>
      </c>
      <c r="M800" s="3730">
        <v>0</v>
      </c>
      <c r="N800" s="539">
        <f t="shared" si="178"/>
        <v>0</v>
      </c>
      <c r="O800" s="520"/>
      <c r="P800" s="520"/>
      <c r="Q800" s="884">
        <v>1</v>
      </c>
      <c r="R800" s="882" t="str">
        <f t="shared" si="179"/>
        <v>((['Element'] = 'Vrata') and ['SifraVrata'] = 'VN.K.1K.82')</v>
      </c>
      <c r="S800" s="883" t="s">
        <v>202</v>
      </c>
      <c r="T800" s="881">
        <f t="shared" si="180"/>
        <v>1</v>
      </c>
      <c r="U800" s="884"/>
      <c r="V800" s="883" t="s">
        <v>202</v>
      </c>
      <c r="W800" s="2950"/>
      <c r="X800" s="1076" t="s">
        <v>649</v>
      </c>
      <c r="Y800" s="1076" t="s">
        <v>274</v>
      </c>
    </row>
    <row r="801" spans="1:25" s="521" customFormat="1" ht="15" outlineLevel="2">
      <c r="A801" s="1718" t="s">
        <v>168</v>
      </c>
      <c r="B801" s="512"/>
      <c r="C801" s="815" t="s">
        <v>641</v>
      </c>
      <c r="D801" s="514" t="s">
        <v>241</v>
      </c>
      <c r="E801" s="1720"/>
      <c r="F801" s="402"/>
      <c r="G801" s="779" t="s">
        <v>198</v>
      </c>
      <c r="H801" s="1719">
        <v>83</v>
      </c>
      <c r="I801" s="537" t="str">
        <f t="shared" si="174"/>
        <v>101.43.04.83</v>
      </c>
      <c r="J801" s="537" t="s">
        <v>963</v>
      </c>
      <c r="K801" s="845" t="s">
        <v>277</v>
      </c>
      <c r="L801" s="847">
        <v>1</v>
      </c>
      <c r="M801" s="3730">
        <v>0</v>
      </c>
      <c r="N801" s="539">
        <f t="shared" si="178"/>
        <v>0</v>
      </c>
      <c r="O801" s="520"/>
      <c r="P801" s="520"/>
      <c r="Q801" s="884">
        <v>1</v>
      </c>
      <c r="R801" s="882" t="str">
        <f t="shared" si="179"/>
        <v>((['Element'] = 'Vrata') and ['SifraVrata'] = 'VN.K.1K.83')</v>
      </c>
      <c r="S801" s="883" t="s">
        <v>202</v>
      </c>
      <c r="T801" s="881">
        <f t="shared" si="180"/>
        <v>1</v>
      </c>
      <c r="U801" s="884"/>
      <c r="V801" s="883" t="s">
        <v>202</v>
      </c>
      <c r="W801" s="2950"/>
      <c r="X801" s="1076" t="s">
        <v>649</v>
      </c>
      <c r="Y801" s="1076" t="s">
        <v>274</v>
      </c>
    </row>
    <row r="802" spans="1:25" s="521" customFormat="1" ht="15" outlineLevel="2">
      <c r="A802" s="1718" t="s">
        <v>168</v>
      </c>
      <c r="B802" s="512"/>
      <c r="C802" s="815" t="s">
        <v>641</v>
      </c>
      <c r="D802" s="514" t="s">
        <v>241</v>
      </c>
      <c r="E802" s="1720"/>
      <c r="F802" s="402"/>
      <c r="G802" s="779" t="s">
        <v>198</v>
      </c>
      <c r="H802" s="1719">
        <v>84</v>
      </c>
      <c r="I802" s="537" t="str">
        <f t="shared" si="174"/>
        <v>101.43.04.84</v>
      </c>
      <c r="J802" s="537" t="s">
        <v>964</v>
      </c>
      <c r="K802" s="845" t="s">
        <v>277</v>
      </c>
      <c r="L802" s="847">
        <v>1</v>
      </c>
      <c r="M802" s="3730">
        <v>0</v>
      </c>
      <c r="N802" s="539">
        <f t="shared" si="178"/>
        <v>0</v>
      </c>
      <c r="O802" s="520"/>
      <c r="P802" s="520"/>
      <c r="Q802" s="884">
        <v>1</v>
      </c>
      <c r="R802" s="882" t="str">
        <f t="shared" si="179"/>
        <v>((['Element'] = 'Vrata') and ['SifraVrata'] = 'VN.K.1K.84')</v>
      </c>
      <c r="S802" s="883" t="s">
        <v>202</v>
      </c>
      <c r="T802" s="881">
        <f t="shared" si="180"/>
        <v>1</v>
      </c>
      <c r="U802" s="884"/>
      <c r="V802" s="883" t="s">
        <v>202</v>
      </c>
      <c r="W802" s="2950"/>
      <c r="X802" s="1076" t="s">
        <v>649</v>
      </c>
      <c r="Y802" s="1076" t="s">
        <v>274</v>
      </c>
    </row>
    <row r="803" spans="1:25" s="521" customFormat="1" ht="15" outlineLevel="2">
      <c r="A803" s="1718" t="s">
        <v>168</v>
      </c>
      <c r="B803" s="512"/>
      <c r="C803" s="815" t="s">
        <v>641</v>
      </c>
      <c r="D803" s="514" t="s">
        <v>241</v>
      </c>
      <c r="E803" s="1720"/>
      <c r="F803" s="402"/>
      <c r="G803" s="779" t="s">
        <v>198</v>
      </c>
      <c r="H803" s="1719">
        <v>85</v>
      </c>
      <c r="I803" s="537" t="str">
        <f t="shared" si="174"/>
        <v>101.43.04.85</v>
      </c>
      <c r="J803" s="537" t="s">
        <v>965</v>
      </c>
      <c r="K803" s="845" t="s">
        <v>277</v>
      </c>
      <c r="L803" s="847">
        <v>1</v>
      </c>
      <c r="M803" s="3730">
        <v>0</v>
      </c>
      <c r="N803" s="539">
        <f t="shared" si="178"/>
        <v>0</v>
      </c>
      <c r="O803" s="520"/>
      <c r="P803" s="520"/>
      <c r="Q803" s="884">
        <v>1</v>
      </c>
      <c r="R803" s="882" t="str">
        <f t="shared" si="179"/>
        <v>((['Element'] = 'Vrata') and ['SifraVrata'] = 'VN.K.1K.85')</v>
      </c>
      <c r="S803" s="883" t="s">
        <v>202</v>
      </c>
      <c r="T803" s="881">
        <f t="shared" si="180"/>
        <v>1</v>
      </c>
      <c r="U803" s="884"/>
      <c r="V803" s="883" t="s">
        <v>202</v>
      </c>
      <c r="W803" s="2950"/>
      <c r="X803" s="1076" t="s">
        <v>649</v>
      </c>
      <c r="Y803" s="1076" t="s">
        <v>274</v>
      </c>
    </row>
    <row r="804" spans="1:25" s="521" customFormat="1" ht="15" outlineLevel="2">
      <c r="A804" s="1718" t="s">
        <v>168</v>
      </c>
      <c r="B804" s="512"/>
      <c r="C804" s="815" t="s">
        <v>641</v>
      </c>
      <c r="D804" s="514" t="s">
        <v>241</v>
      </c>
      <c r="E804" s="1720"/>
      <c r="F804" s="402"/>
      <c r="G804" s="779" t="s">
        <v>198</v>
      </c>
      <c r="H804" s="1719">
        <v>86</v>
      </c>
      <c r="I804" s="537" t="str">
        <f t="shared" si="174"/>
        <v>101.43.04.86</v>
      </c>
      <c r="J804" s="537" t="s">
        <v>966</v>
      </c>
      <c r="K804" s="845" t="s">
        <v>277</v>
      </c>
      <c r="L804" s="847">
        <v>1</v>
      </c>
      <c r="M804" s="3730">
        <v>0</v>
      </c>
      <c r="N804" s="539">
        <f t="shared" si="178"/>
        <v>0</v>
      </c>
      <c r="O804" s="520"/>
      <c r="P804" s="520"/>
      <c r="Q804" s="884">
        <v>1</v>
      </c>
      <c r="R804" s="882" t="str">
        <f t="shared" si="179"/>
        <v>((['Element'] = 'Vrata') and ['SifraVrata'] = 'VN.K.1K.86')</v>
      </c>
      <c r="S804" s="883" t="s">
        <v>202</v>
      </c>
      <c r="T804" s="881">
        <f t="shared" si="180"/>
        <v>1</v>
      </c>
      <c r="U804" s="884"/>
      <c r="V804" s="883" t="s">
        <v>202</v>
      </c>
      <c r="W804" s="2950"/>
      <c r="X804" s="1076" t="s">
        <v>649</v>
      </c>
      <c r="Y804" s="1076" t="s">
        <v>274</v>
      </c>
    </row>
    <row r="805" spans="1:25" s="521" customFormat="1" ht="15" outlineLevel="2">
      <c r="A805" s="1718" t="s">
        <v>168</v>
      </c>
      <c r="B805" s="512"/>
      <c r="C805" s="815" t="s">
        <v>641</v>
      </c>
      <c r="D805" s="514" t="s">
        <v>241</v>
      </c>
      <c r="E805" s="1720"/>
      <c r="F805" s="402"/>
      <c r="G805" s="779" t="s">
        <v>198</v>
      </c>
      <c r="H805" s="1719">
        <v>87</v>
      </c>
      <c r="I805" s="537" t="str">
        <f t="shared" si="174"/>
        <v>101.43.04.87</v>
      </c>
      <c r="J805" s="537" t="s">
        <v>967</v>
      </c>
      <c r="K805" s="845" t="s">
        <v>277</v>
      </c>
      <c r="L805" s="847">
        <v>1</v>
      </c>
      <c r="M805" s="3730">
        <v>0</v>
      </c>
      <c r="N805" s="539">
        <f t="shared" si="178"/>
        <v>0</v>
      </c>
      <c r="O805" s="520"/>
      <c r="P805" s="520"/>
      <c r="Q805" s="884">
        <v>1</v>
      </c>
      <c r="R805" s="882" t="str">
        <f t="shared" si="179"/>
        <v>((['Element'] = 'Vrata') and ['SifraVrata'] = 'VN.K.1K.87')</v>
      </c>
      <c r="S805" s="883" t="s">
        <v>202</v>
      </c>
      <c r="T805" s="881">
        <f t="shared" si="180"/>
        <v>1</v>
      </c>
      <c r="U805" s="884"/>
      <c r="V805" s="883" t="s">
        <v>202</v>
      </c>
      <c r="W805" s="2950"/>
      <c r="X805" s="1076" t="s">
        <v>649</v>
      </c>
      <c r="Y805" s="1076" t="s">
        <v>274</v>
      </c>
    </row>
    <row r="806" spans="1:25" s="521" customFormat="1" ht="15" outlineLevel="2">
      <c r="A806" s="1718" t="s">
        <v>168</v>
      </c>
      <c r="B806" s="512"/>
      <c r="C806" s="815" t="s">
        <v>641</v>
      </c>
      <c r="D806" s="514" t="s">
        <v>241</v>
      </c>
      <c r="E806" s="1720"/>
      <c r="F806" s="402"/>
      <c r="G806" s="779" t="s">
        <v>198</v>
      </c>
      <c r="H806" s="1719">
        <v>88</v>
      </c>
      <c r="I806" s="537" t="str">
        <f t="shared" si="174"/>
        <v>101.43.04.88</v>
      </c>
      <c r="J806" s="537" t="s">
        <v>968</v>
      </c>
      <c r="K806" s="845" t="s">
        <v>277</v>
      </c>
      <c r="L806" s="847">
        <v>1</v>
      </c>
      <c r="M806" s="3730">
        <v>0</v>
      </c>
      <c r="N806" s="539">
        <f t="shared" si="178"/>
        <v>0</v>
      </c>
      <c r="O806" s="520"/>
      <c r="P806" s="520"/>
      <c r="Q806" s="884">
        <v>1</v>
      </c>
      <c r="R806" s="882" t="str">
        <f t="shared" si="179"/>
        <v>((['Element'] = 'Vrata') and ['SifraVrata'] = 'VN.K.1K.88')</v>
      </c>
      <c r="S806" s="883" t="s">
        <v>202</v>
      </c>
      <c r="T806" s="881">
        <f t="shared" si="180"/>
        <v>1</v>
      </c>
      <c r="U806" s="884"/>
      <c r="V806" s="883" t="s">
        <v>202</v>
      </c>
      <c r="W806" s="2950"/>
      <c r="X806" s="1076" t="s">
        <v>649</v>
      </c>
      <c r="Y806" s="1076" t="s">
        <v>274</v>
      </c>
    </row>
    <row r="807" spans="1:25" s="521" customFormat="1" ht="15" outlineLevel="2">
      <c r="A807" s="1718" t="s">
        <v>168</v>
      </c>
      <c r="B807" s="512"/>
      <c r="C807" s="815" t="s">
        <v>641</v>
      </c>
      <c r="D807" s="514" t="s">
        <v>241</v>
      </c>
      <c r="E807" s="1720"/>
      <c r="F807" s="402"/>
      <c r="G807" s="779" t="s">
        <v>198</v>
      </c>
      <c r="H807" s="1719">
        <v>89</v>
      </c>
      <c r="I807" s="537" t="str">
        <f t="shared" si="174"/>
        <v>101.43.04.89</v>
      </c>
      <c r="J807" s="537" t="s">
        <v>969</v>
      </c>
      <c r="K807" s="845" t="s">
        <v>277</v>
      </c>
      <c r="L807" s="847">
        <v>1</v>
      </c>
      <c r="M807" s="3730">
        <v>0</v>
      </c>
      <c r="N807" s="539">
        <f t="shared" si="178"/>
        <v>0</v>
      </c>
      <c r="O807" s="520"/>
      <c r="P807" s="520"/>
      <c r="Q807" s="884">
        <v>1</v>
      </c>
      <c r="R807" s="882" t="str">
        <f t="shared" si="179"/>
        <v>((['Element'] = 'Vrata') and ['SifraVrata'] = 'VN.K.1K.89')</v>
      </c>
      <c r="S807" s="883" t="s">
        <v>202</v>
      </c>
      <c r="T807" s="881">
        <f t="shared" si="180"/>
        <v>1</v>
      </c>
      <c r="U807" s="884"/>
      <c r="V807" s="883" t="s">
        <v>202</v>
      </c>
      <c r="W807" s="2950"/>
      <c r="X807" s="1076" t="s">
        <v>649</v>
      </c>
      <c r="Y807" s="1076" t="s">
        <v>274</v>
      </c>
    </row>
    <row r="808" spans="1:25" s="521" customFormat="1" ht="15" outlineLevel="2">
      <c r="A808" s="1718" t="s">
        <v>168</v>
      </c>
      <c r="B808" s="512"/>
      <c r="C808" s="815" t="s">
        <v>641</v>
      </c>
      <c r="D808" s="514" t="s">
        <v>241</v>
      </c>
      <c r="E808" s="1720"/>
      <c r="F808" s="402"/>
      <c r="G808" s="779" t="s">
        <v>198</v>
      </c>
      <c r="H808" s="1719">
        <v>90</v>
      </c>
      <c r="I808" s="537" t="str">
        <f t="shared" si="174"/>
        <v>101.43.04.90</v>
      </c>
      <c r="J808" s="537" t="s">
        <v>970</v>
      </c>
      <c r="K808" s="845" t="s">
        <v>277</v>
      </c>
      <c r="L808" s="847">
        <v>1</v>
      </c>
      <c r="M808" s="3730">
        <v>0</v>
      </c>
      <c r="N808" s="539">
        <f t="shared" si="178"/>
        <v>0</v>
      </c>
      <c r="O808" s="520"/>
      <c r="P808" s="520"/>
      <c r="Q808" s="884">
        <v>1</v>
      </c>
      <c r="R808" s="882" t="str">
        <f t="shared" si="179"/>
        <v>((['Element'] = 'Vrata') and ['SifraVrata'] = 'VN.K.1K.90')</v>
      </c>
      <c r="S808" s="883" t="s">
        <v>202</v>
      </c>
      <c r="T808" s="881">
        <f t="shared" si="180"/>
        <v>1</v>
      </c>
      <c r="U808" s="884"/>
      <c r="V808" s="883" t="s">
        <v>202</v>
      </c>
      <c r="W808" s="2950"/>
      <c r="X808" s="1076" t="s">
        <v>649</v>
      </c>
      <c r="Y808" s="1076" t="s">
        <v>274</v>
      </c>
    </row>
    <row r="809" spans="1:25" s="521" customFormat="1" ht="15" outlineLevel="2">
      <c r="A809" s="1718" t="s">
        <v>168</v>
      </c>
      <c r="B809" s="512"/>
      <c r="C809" s="815" t="s">
        <v>641</v>
      </c>
      <c r="D809" s="514" t="s">
        <v>241</v>
      </c>
      <c r="E809" s="1720"/>
      <c r="F809" s="402"/>
      <c r="G809" s="779" t="s">
        <v>198</v>
      </c>
      <c r="H809" s="1719">
        <v>91</v>
      </c>
      <c r="I809" s="537" t="str">
        <f t="shared" si="174"/>
        <v>101.43.04.91</v>
      </c>
      <c r="J809" s="537" t="s">
        <v>971</v>
      </c>
      <c r="K809" s="845" t="s">
        <v>277</v>
      </c>
      <c r="L809" s="847">
        <v>1</v>
      </c>
      <c r="M809" s="3730">
        <v>0</v>
      </c>
      <c r="N809" s="539">
        <f t="shared" si="178"/>
        <v>0</v>
      </c>
      <c r="O809" s="520"/>
      <c r="P809" s="520"/>
      <c r="Q809" s="884">
        <v>1</v>
      </c>
      <c r="R809" s="882" t="str">
        <f t="shared" si="179"/>
        <v>((['Element'] = 'Vrata') and ['SifraVrata'] = 'VN.K.1K.91')</v>
      </c>
      <c r="S809" s="883" t="s">
        <v>202</v>
      </c>
      <c r="T809" s="881">
        <f t="shared" si="180"/>
        <v>1</v>
      </c>
      <c r="U809" s="884"/>
      <c r="V809" s="883" t="s">
        <v>202</v>
      </c>
      <c r="W809" s="2950"/>
      <c r="X809" s="1076" t="s">
        <v>649</v>
      </c>
      <c r="Y809" s="1076" t="s">
        <v>274</v>
      </c>
    </row>
    <row r="810" spans="1:25" s="521" customFormat="1" ht="15" outlineLevel="2">
      <c r="A810" s="1718" t="s">
        <v>168</v>
      </c>
      <c r="B810" s="512"/>
      <c r="C810" s="815" t="s">
        <v>641</v>
      </c>
      <c r="D810" s="514" t="s">
        <v>241</v>
      </c>
      <c r="E810" s="1720"/>
      <c r="F810" s="402"/>
      <c r="G810" s="779" t="s">
        <v>198</v>
      </c>
      <c r="H810" s="1719">
        <v>92</v>
      </c>
      <c r="I810" s="537" t="str">
        <f t="shared" si="174"/>
        <v>101.43.04.92</v>
      </c>
      <c r="J810" s="537" t="s">
        <v>972</v>
      </c>
      <c r="K810" s="845" t="s">
        <v>277</v>
      </c>
      <c r="L810" s="847">
        <v>1</v>
      </c>
      <c r="M810" s="3730">
        <v>0</v>
      </c>
      <c r="N810" s="539">
        <f t="shared" si="178"/>
        <v>0</v>
      </c>
      <c r="O810" s="520"/>
      <c r="P810" s="520"/>
      <c r="Q810" s="884">
        <v>1</v>
      </c>
      <c r="R810" s="882" t="str">
        <f t="shared" si="179"/>
        <v>((['Element'] = 'Vrata') and ['SifraVrata'] = 'VN.K.1K.92')</v>
      </c>
      <c r="S810" s="883" t="s">
        <v>202</v>
      </c>
      <c r="T810" s="881">
        <f t="shared" si="180"/>
        <v>1</v>
      </c>
      <c r="U810" s="884"/>
      <c r="V810" s="883" t="s">
        <v>202</v>
      </c>
      <c r="W810" s="2950"/>
      <c r="X810" s="1076" t="s">
        <v>649</v>
      </c>
      <c r="Y810" s="1076" t="s">
        <v>274</v>
      </c>
    </row>
    <row r="811" spans="1:25" s="521" customFormat="1" ht="15" outlineLevel="2">
      <c r="A811" s="1718" t="s">
        <v>168</v>
      </c>
      <c r="B811" s="512"/>
      <c r="C811" s="815" t="s">
        <v>641</v>
      </c>
      <c r="D811" s="514" t="s">
        <v>241</v>
      </c>
      <c r="E811" s="1720"/>
      <c r="F811" s="402"/>
      <c r="G811" s="779" t="s">
        <v>198</v>
      </c>
      <c r="H811" s="1719">
        <v>93</v>
      </c>
      <c r="I811" s="537" t="str">
        <f t="shared" si="174"/>
        <v>101.43.04.93</v>
      </c>
      <c r="J811" s="537" t="s">
        <v>973</v>
      </c>
      <c r="K811" s="845" t="s">
        <v>277</v>
      </c>
      <c r="L811" s="847">
        <v>1</v>
      </c>
      <c r="M811" s="3730">
        <v>0</v>
      </c>
      <c r="N811" s="539">
        <f t="shared" si="178"/>
        <v>0</v>
      </c>
      <c r="O811" s="520"/>
      <c r="P811" s="520"/>
      <c r="Q811" s="884">
        <v>1</v>
      </c>
      <c r="R811" s="882" t="str">
        <f t="shared" si="179"/>
        <v>((['Element'] = 'Vrata') and ['SifraVrata'] = 'VN.K.1K.93')</v>
      </c>
      <c r="S811" s="883" t="s">
        <v>202</v>
      </c>
      <c r="T811" s="881">
        <f t="shared" si="180"/>
        <v>1</v>
      </c>
      <c r="U811" s="884"/>
      <c r="V811" s="883" t="s">
        <v>202</v>
      </c>
      <c r="W811" s="2950"/>
      <c r="X811" s="1076" t="s">
        <v>649</v>
      </c>
      <c r="Y811" s="1076" t="s">
        <v>274</v>
      </c>
    </row>
    <row r="812" spans="1:25" s="521" customFormat="1" ht="15" outlineLevel="2">
      <c r="A812" s="1718" t="s">
        <v>168</v>
      </c>
      <c r="B812" s="512"/>
      <c r="C812" s="815" t="s">
        <v>641</v>
      </c>
      <c r="D812" s="514" t="s">
        <v>241</v>
      </c>
      <c r="E812" s="1720"/>
      <c r="F812" s="402"/>
      <c r="G812" s="779" t="s">
        <v>198</v>
      </c>
      <c r="H812" s="1719">
        <v>94</v>
      </c>
      <c r="I812" s="537" t="str">
        <f t="shared" si="174"/>
        <v>101.43.04.94</v>
      </c>
      <c r="J812" s="537" t="s">
        <v>974</v>
      </c>
      <c r="K812" s="845" t="s">
        <v>277</v>
      </c>
      <c r="L812" s="847">
        <v>1</v>
      </c>
      <c r="M812" s="3730">
        <v>0</v>
      </c>
      <c r="N812" s="539">
        <f t="shared" si="178"/>
        <v>0</v>
      </c>
      <c r="O812" s="520"/>
      <c r="P812" s="520"/>
      <c r="Q812" s="884">
        <v>1</v>
      </c>
      <c r="R812" s="882" t="str">
        <f t="shared" si="179"/>
        <v>((['Element'] = 'Vrata') and ['SifraVrata'] = 'VN.K.1K.94')</v>
      </c>
      <c r="S812" s="883" t="s">
        <v>202</v>
      </c>
      <c r="T812" s="881">
        <f t="shared" si="180"/>
        <v>1</v>
      </c>
      <c r="U812" s="884"/>
      <c r="V812" s="883" t="s">
        <v>202</v>
      </c>
      <c r="W812" s="2950"/>
      <c r="X812" s="1076" t="s">
        <v>649</v>
      </c>
      <c r="Y812" s="1076" t="s">
        <v>274</v>
      </c>
    </row>
    <row r="813" spans="1:25" s="521" customFormat="1" ht="15" outlineLevel="2">
      <c r="A813" s="1718" t="s">
        <v>168</v>
      </c>
      <c r="B813" s="512"/>
      <c r="C813" s="815" t="s">
        <v>641</v>
      </c>
      <c r="D813" s="514" t="s">
        <v>241</v>
      </c>
      <c r="E813" s="1720"/>
      <c r="F813" s="402"/>
      <c r="G813" s="779" t="s">
        <v>198</v>
      </c>
      <c r="H813" s="1719">
        <v>95</v>
      </c>
      <c r="I813" s="537" t="str">
        <f t="shared" si="174"/>
        <v>101.43.04.95</v>
      </c>
      <c r="J813" s="537" t="s">
        <v>975</v>
      </c>
      <c r="K813" s="845" t="s">
        <v>277</v>
      </c>
      <c r="L813" s="847">
        <v>1</v>
      </c>
      <c r="M813" s="3730">
        <v>0</v>
      </c>
      <c r="N813" s="539">
        <f t="shared" si="178"/>
        <v>0</v>
      </c>
      <c r="O813" s="520"/>
      <c r="P813" s="520"/>
      <c r="Q813" s="884">
        <v>1</v>
      </c>
      <c r="R813" s="882" t="str">
        <f t="shared" si="179"/>
        <v>((['Element'] = 'Vrata') and ['SifraVrata'] = 'VN.K.1K.95')</v>
      </c>
      <c r="S813" s="883" t="s">
        <v>202</v>
      </c>
      <c r="T813" s="881">
        <f t="shared" si="180"/>
        <v>1</v>
      </c>
      <c r="U813" s="884"/>
      <c r="V813" s="883" t="s">
        <v>202</v>
      </c>
      <c r="W813" s="2950"/>
      <c r="X813" s="1076" t="s">
        <v>649</v>
      </c>
      <c r="Y813" s="1076" t="s">
        <v>274</v>
      </c>
    </row>
    <row r="814" spans="1:25" s="521" customFormat="1" ht="15" outlineLevel="2">
      <c r="A814" s="1718" t="s">
        <v>168</v>
      </c>
      <c r="B814" s="512"/>
      <c r="C814" s="815" t="s">
        <v>641</v>
      </c>
      <c r="D814" s="514" t="s">
        <v>241</v>
      </c>
      <c r="E814" s="1720"/>
      <c r="F814" s="402"/>
      <c r="G814" s="779" t="s">
        <v>198</v>
      </c>
      <c r="H814" s="1719">
        <v>96</v>
      </c>
      <c r="I814" s="537" t="str">
        <f t="shared" si="174"/>
        <v>101.43.04.96</v>
      </c>
      <c r="J814" s="537" t="s">
        <v>976</v>
      </c>
      <c r="K814" s="845" t="s">
        <v>277</v>
      </c>
      <c r="L814" s="847">
        <v>1</v>
      </c>
      <c r="M814" s="3730">
        <v>0</v>
      </c>
      <c r="N814" s="539">
        <f t="shared" si="178"/>
        <v>0</v>
      </c>
      <c r="O814" s="520"/>
      <c r="P814" s="520"/>
      <c r="Q814" s="884">
        <v>1</v>
      </c>
      <c r="R814" s="882" t="str">
        <f t="shared" si="179"/>
        <v>((['Element'] = 'Vrata') and ['SifraVrata'] = 'VN.K.1K.96')</v>
      </c>
      <c r="S814" s="883" t="s">
        <v>202</v>
      </c>
      <c r="T814" s="881">
        <f t="shared" si="180"/>
        <v>1</v>
      </c>
      <c r="U814" s="884"/>
      <c r="V814" s="883" t="s">
        <v>202</v>
      </c>
      <c r="W814" s="2950"/>
      <c r="X814" s="1076" t="s">
        <v>649</v>
      </c>
      <c r="Y814" s="1076" t="s">
        <v>274</v>
      </c>
    </row>
    <row r="815" spans="1:25" s="521" customFormat="1" ht="15" outlineLevel="2">
      <c r="A815" s="1718" t="s">
        <v>168</v>
      </c>
      <c r="B815" s="512"/>
      <c r="C815" s="815" t="s">
        <v>641</v>
      </c>
      <c r="D815" s="514" t="s">
        <v>241</v>
      </c>
      <c r="E815" s="1720"/>
      <c r="F815" s="402"/>
      <c r="G815" s="779" t="s">
        <v>198</v>
      </c>
      <c r="H815" s="1719">
        <v>97</v>
      </c>
      <c r="I815" s="537" t="str">
        <f t="shared" si="174"/>
        <v>101.43.04.97</v>
      </c>
      <c r="J815" s="537" t="s">
        <v>977</v>
      </c>
      <c r="K815" s="845" t="s">
        <v>277</v>
      </c>
      <c r="L815" s="847">
        <v>1</v>
      </c>
      <c r="M815" s="3730">
        <v>0</v>
      </c>
      <c r="N815" s="539">
        <f t="shared" si="178"/>
        <v>0</v>
      </c>
      <c r="O815" s="520"/>
      <c r="P815" s="520"/>
      <c r="Q815" s="884">
        <v>1</v>
      </c>
      <c r="R815" s="882" t="str">
        <f t="shared" si="179"/>
        <v>((['Element'] = 'Vrata') and ['SifraVrata'] = 'VN.K.1N.01')</v>
      </c>
      <c r="S815" s="883" t="s">
        <v>202</v>
      </c>
      <c r="T815" s="881">
        <f t="shared" si="180"/>
        <v>1</v>
      </c>
      <c r="U815" s="884"/>
      <c r="V815" s="883" t="s">
        <v>202</v>
      </c>
      <c r="W815" s="2950"/>
      <c r="X815" s="1076" t="s">
        <v>649</v>
      </c>
      <c r="Y815" s="1076" t="s">
        <v>274</v>
      </c>
    </row>
    <row r="816" spans="1:25" s="521" customFormat="1" ht="15" outlineLevel="2">
      <c r="A816" s="1718" t="s">
        <v>168</v>
      </c>
      <c r="B816" s="512"/>
      <c r="C816" s="815" t="s">
        <v>641</v>
      </c>
      <c r="D816" s="514" t="s">
        <v>241</v>
      </c>
      <c r="E816" s="1720"/>
      <c r="F816" s="402"/>
      <c r="G816" s="779" t="s">
        <v>198</v>
      </c>
      <c r="H816" s="1719">
        <v>98</v>
      </c>
      <c r="I816" s="537" t="str">
        <f t="shared" si="174"/>
        <v>101.43.04.98</v>
      </c>
      <c r="J816" s="537" t="s">
        <v>978</v>
      </c>
      <c r="K816" s="845" t="s">
        <v>277</v>
      </c>
      <c r="L816" s="847">
        <v>1</v>
      </c>
      <c r="M816" s="3730">
        <v>0</v>
      </c>
      <c r="N816" s="539">
        <f t="shared" si="178"/>
        <v>0</v>
      </c>
      <c r="O816" s="520"/>
      <c r="P816" s="520"/>
      <c r="Q816" s="884">
        <v>1</v>
      </c>
      <c r="R816" s="882" t="str">
        <f t="shared" si="179"/>
        <v>((['Element'] = 'Vrata') and ['SifraVrata'] = 'VN.K.1N.02')</v>
      </c>
      <c r="S816" s="883" t="s">
        <v>202</v>
      </c>
      <c r="T816" s="881">
        <f t="shared" si="180"/>
        <v>1</v>
      </c>
      <c r="U816" s="884"/>
      <c r="V816" s="883" t="s">
        <v>202</v>
      </c>
      <c r="W816" s="2950"/>
      <c r="X816" s="1076" t="s">
        <v>649</v>
      </c>
      <c r="Y816" s="1076" t="s">
        <v>274</v>
      </c>
    </row>
    <row r="817" spans="1:25" s="521" customFormat="1" ht="15" outlineLevel="2">
      <c r="A817" s="1718" t="s">
        <v>168</v>
      </c>
      <c r="B817" s="512"/>
      <c r="C817" s="815" t="s">
        <v>641</v>
      </c>
      <c r="D817" s="514" t="s">
        <v>241</v>
      </c>
      <c r="E817" s="1720"/>
      <c r="F817" s="402"/>
      <c r="G817" s="779" t="s">
        <v>198</v>
      </c>
      <c r="H817" s="1719">
        <v>99</v>
      </c>
      <c r="I817" s="537" t="str">
        <f t="shared" si="174"/>
        <v>101.43.04.99</v>
      </c>
      <c r="J817" s="537" t="s">
        <v>979</v>
      </c>
      <c r="K817" s="845" t="s">
        <v>277</v>
      </c>
      <c r="L817" s="847">
        <v>1</v>
      </c>
      <c r="M817" s="3730">
        <v>0</v>
      </c>
      <c r="N817" s="539">
        <f t="shared" si="178"/>
        <v>0</v>
      </c>
      <c r="O817" s="520"/>
      <c r="P817" s="520"/>
      <c r="Q817" s="884">
        <v>1</v>
      </c>
      <c r="R817" s="882" t="str">
        <f t="shared" si="179"/>
        <v>((['Element'] = 'Vrata') and ['SifraVrata'] = 'VN.K.1N.03')</v>
      </c>
      <c r="S817" s="883" t="s">
        <v>202</v>
      </c>
      <c r="T817" s="881">
        <f t="shared" si="180"/>
        <v>1</v>
      </c>
      <c r="U817" s="884"/>
      <c r="V817" s="883" t="s">
        <v>202</v>
      </c>
      <c r="W817" s="2950"/>
      <c r="X817" s="1076" t="s">
        <v>649</v>
      </c>
      <c r="Y817" s="1076" t="s">
        <v>274</v>
      </c>
    </row>
    <row r="818" spans="1:25" s="521" customFormat="1" ht="15" outlineLevel="2">
      <c r="A818" s="1718" t="s">
        <v>168</v>
      </c>
      <c r="B818" s="512"/>
      <c r="C818" s="815" t="s">
        <v>641</v>
      </c>
      <c r="D818" s="514" t="s">
        <v>241</v>
      </c>
      <c r="E818" s="1720"/>
      <c r="F818" s="402"/>
      <c r="G818" s="779" t="s">
        <v>198</v>
      </c>
      <c r="H818" s="1719">
        <v>100</v>
      </c>
      <c r="I818" s="537" t="str">
        <f t="shared" si="174"/>
        <v>101.43.04.100</v>
      </c>
      <c r="J818" s="537" t="s">
        <v>980</v>
      </c>
      <c r="K818" s="845" t="s">
        <v>277</v>
      </c>
      <c r="L818" s="847">
        <v>1</v>
      </c>
      <c r="M818" s="3730">
        <v>0</v>
      </c>
      <c r="N818" s="539">
        <f t="shared" si="178"/>
        <v>0</v>
      </c>
      <c r="O818" s="520"/>
      <c r="P818" s="520"/>
      <c r="Q818" s="884">
        <v>1</v>
      </c>
      <c r="R818" s="882" t="str">
        <f t="shared" si="179"/>
        <v>((['Element'] = 'Vrata') and ['SifraVrata'] = 'VN.K.1N.04')</v>
      </c>
      <c r="S818" s="883" t="s">
        <v>202</v>
      </c>
      <c r="T818" s="881">
        <f t="shared" si="180"/>
        <v>1</v>
      </c>
      <c r="U818" s="884"/>
      <c r="V818" s="883" t="s">
        <v>202</v>
      </c>
      <c r="W818" s="2950"/>
      <c r="X818" s="1076" t="s">
        <v>649</v>
      </c>
      <c r="Y818" s="1076" t="s">
        <v>274</v>
      </c>
    </row>
    <row r="819" spans="1:25" s="521" customFormat="1" ht="15" outlineLevel="2">
      <c r="A819" s="1718" t="s">
        <v>168</v>
      </c>
      <c r="B819" s="512"/>
      <c r="C819" s="815" t="s">
        <v>641</v>
      </c>
      <c r="D819" s="514" t="s">
        <v>241</v>
      </c>
      <c r="E819" s="1720"/>
      <c r="F819" s="402"/>
      <c r="G819" s="779" t="s">
        <v>198</v>
      </c>
      <c r="H819" s="1719">
        <v>101</v>
      </c>
      <c r="I819" s="537" t="str">
        <f t="shared" si="174"/>
        <v>101.43.04.101</v>
      </c>
      <c r="J819" s="537" t="s">
        <v>981</v>
      </c>
      <c r="K819" s="845" t="s">
        <v>277</v>
      </c>
      <c r="L819" s="847">
        <v>1</v>
      </c>
      <c r="M819" s="3730">
        <v>0</v>
      </c>
      <c r="N819" s="539">
        <f t="shared" si="178"/>
        <v>0</v>
      </c>
      <c r="O819" s="520"/>
      <c r="P819" s="520"/>
      <c r="Q819" s="884">
        <v>1</v>
      </c>
      <c r="R819" s="882" t="str">
        <f t="shared" si="179"/>
        <v>((['Element'] = 'Vrata') and ['SifraVrata'] = 'VN.K.1N.05')</v>
      </c>
      <c r="S819" s="883" t="s">
        <v>202</v>
      </c>
      <c r="T819" s="881">
        <f t="shared" si="180"/>
        <v>1</v>
      </c>
      <c r="U819" s="884"/>
      <c r="V819" s="883" t="s">
        <v>202</v>
      </c>
      <c r="W819" s="2950"/>
      <c r="X819" s="1076" t="s">
        <v>649</v>
      </c>
      <c r="Y819" s="1076" t="s">
        <v>274</v>
      </c>
    </row>
    <row r="820" spans="1:25" s="521" customFormat="1" ht="15" outlineLevel="2">
      <c r="A820" s="1718" t="s">
        <v>168</v>
      </c>
      <c r="B820" s="512"/>
      <c r="C820" s="815" t="s">
        <v>641</v>
      </c>
      <c r="D820" s="514" t="s">
        <v>241</v>
      </c>
      <c r="E820" s="1720"/>
      <c r="F820" s="402"/>
      <c r="G820" s="779" t="s">
        <v>198</v>
      </c>
      <c r="H820" s="1719">
        <v>102</v>
      </c>
      <c r="I820" s="537" t="str">
        <f t="shared" si="174"/>
        <v>101.43.04.102</v>
      </c>
      <c r="J820" s="537" t="s">
        <v>982</v>
      </c>
      <c r="K820" s="845" t="s">
        <v>277</v>
      </c>
      <c r="L820" s="847">
        <v>1</v>
      </c>
      <c r="M820" s="3730">
        <v>0</v>
      </c>
      <c r="N820" s="539">
        <f t="shared" si="178"/>
        <v>0</v>
      </c>
      <c r="O820" s="520"/>
      <c r="P820" s="520"/>
      <c r="Q820" s="884">
        <v>1</v>
      </c>
      <c r="R820" s="882" t="str">
        <f t="shared" si="179"/>
        <v>((['Element'] = 'Vrata') and ['SifraVrata'] = 'VN.K.1N.06')</v>
      </c>
      <c r="S820" s="883" t="s">
        <v>202</v>
      </c>
      <c r="T820" s="881">
        <f t="shared" si="180"/>
        <v>1</v>
      </c>
      <c r="U820" s="884"/>
      <c r="V820" s="883" t="s">
        <v>202</v>
      </c>
      <c r="W820" s="2950"/>
      <c r="X820" s="1076" t="s">
        <v>649</v>
      </c>
      <c r="Y820" s="1076" t="s">
        <v>274</v>
      </c>
    </row>
    <row r="821" spans="1:25" s="521" customFormat="1" ht="15" outlineLevel="2">
      <c r="A821" s="1718" t="s">
        <v>168</v>
      </c>
      <c r="B821" s="512"/>
      <c r="C821" s="815" t="s">
        <v>641</v>
      </c>
      <c r="D821" s="514" t="s">
        <v>241</v>
      </c>
      <c r="E821" s="1720"/>
      <c r="F821" s="402"/>
      <c r="G821" s="779" t="s">
        <v>198</v>
      </c>
      <c r="H821" s="1719">
        <v>103</v>
      </c>
      <c r="I821" s="537" t="str">
        <f t="shared" si="174"/>
        <v>101.43.04.103</v>
      </c>
      <c r="J821" s="537" t="s">
        <v>983</v>
      </c>
      <c r="K821" s="845" t="s">
        <v>277</v>
      </c>
      <c r="L821" s="847">
        <v>1</v>
      </c>
      <c r="M821" s="3730">
        <v>0</v>
      </c>
      <c r="N821" s="539">
        <f t="shared" si="178"/>
        <v>0</v>
      </c>
      <c r="O821" s="520"/>
      <c r="P821" s="520"/>
      <c r="Q821" s="884">
        <v>1</v>
      </c>
      <c r="R821" s="882" t="str">
        <f t="shared" si="179"/>
        <v>((['Element'] = 'Vrata') and ['SifraVrata'] = 'VN.K.1N.07')</v>
      </c>
      <c r="S821" s="883" t="s">
        <v>202</v>
      </c>
      <c r="T821" s="881">
        <f t="shared" si="180"/>
        <v>1</v>
      </c>
      <c r="U821" s="884"/>
      <c r="V821" s="883" t="s">
        <v>202</v>
      </c>
      <c r="W821" s="2950"/>
      <c r="X821" s="1076" t="s">
        <v>649</v>
      </c>
      <c r="Y821" s="1076" t="s">
        <v>274</v>
      </c>
    </row>
    <row r="822" spans="1:25" s="521" customFormat="1" ht="15" outlineLevel="2">
      <c r="A822" s="1718" t="s">
        <v>168</v>
      </c>
      <c r="B822" s="512"/>
      <c r="C822" s="815" t="s">
        <v>641</v>
      </c>
      <c r="D822" s="514" t="s">
        <v>241</v>
      </c>
      <c r="E822" s="1720"/>
      <c r="F822" s="402"/>
      <c r="G822" s="779" t="s">
        <v>198</v>
      </c>
      <c r="H822" s="1719">
        <v>104</v>
      </c>
      <c r="I822" s="537" t="str">
        <f t="shared" si="174"/>
        <v>101.43.04.104</v>
      </c>
      <c r="J822" s="537" t="s">
        <v>984</v>
      </c>
      <c r="K822" s="845" t="s">
        <v>277</v>
      </c>
      <c r="L822" s="847">
        <v>1</v>
      </c>
      <c r="M822" s="3730">
        <v>0</v>
      </c>
      <c r="N822" s="539">
        <f t="shared" si="178"/>
        <v>0</v>
      </c>
      <c r="O822" s="520"/>
      <c r="P822" s="520"/>
      <c r="Q822" s="884">
        <v>1</v>
      </c>
      <c r="R822" s="882" t="str">
        <f t="shared" si="179"/>
        <v>((['Element'] = 'Vrata') and ['SifraVrata'] = 'VN.K.1N.08')</v>
      </c>
      <c r="S822" s="883" t="s">
        <v>202</v>
      </c>
      <c r="T822" s="881">
        <f t="shared" si="180"/>
        <v>1</v>
      </c>
      <c r="U822" s="884"/>
      <c r="V822" s="883" t="s">
        <v>202</v>
      </c>
      <c r="W822" s="2950"/>
      <c r="X822" s="1076" t="s">
        <v>649</v>
      </c>
      <c r="Y822" s="1076" t="s">
        <v>274</v>
      </c>
    </row>
    <row r="823" spans="1:25" s="521" customFormat="1" ht="15" outlineLevel="2">
      <c r="A823" s="1718" t="s">
        <v>168</v>
      </c>
      <c r="B823" s="512"/>
      <c r="C823" s="815" t="s">
        <v>641</v>
      </c>
      <c r="D823" s="514" t="s">
        <v>241</v>
      </c>
      <c r="E823" s="1720"/>
      <c r="F823" s="402"/>
      <c r="G823" s="779" t="s">
        <v>198</v>
      </c>
      <c r="H823" s="1719">
        <v>105</v>
      </c>
      <c r="I823" s="537" t="str">
        <f t="shared" si="174"/>
        <v>101.43.04.105</v>
      </c>
      <c r="J823" s="537" t="s">
        <v>985</v>
      </c>
      <c r="K823" s="845" t="s">
        <v>277</v>
      </c>
      <c r="L823" s="847">
        <v>1</v>
      </c>
      <c r="M823" s="3730">
        <v>0</v>
      </c>
      <c r="N823" s="539">
        <f t="shared" si="178"/>
        <v>0</v>
      </c>
      <c r="O823" s="520"/>
      <c r="P823" s="520"/>
      <c r="Q823" s="884">
        <v>1</v>
      </c>
      <c r="R823" s="882" t="str">
        <f t="shared" si="179"/>
        <v>((['Element'] = 'Vrata') and ['SifraVrata'] = 'VN.K.1N.09')</v>
      </c>
      <c r="S823" s="883" t="s">
        <v>202</v>
      </c>
      <c r="T823" s="881">
        <f t="shared" si="180"/>
        <v>1</v>
      </c>
      <c r="U823" s="884"/>
      <c r="V823" s="883" t="s">
        <v>202</v>
      </c>
      <c r="W823" s="2950"/>
      <c r="X823" s="1076" t="s">
        <v>649</v>
      </c>
      <c r="Y823" s="1076" t="s">
        <v>274</v>
      </c>
    </row>
    <row r="824" spans="1:25" s="521" customFormat="1" ht="15" outlineLevel="2">
      <c r="A824" s="1718" t="s">
        <v>168</v>
      </c>
      <c r="B824" s="512"/>
      <c r="C824" s="815" t="s">
        <v>641</v>
      </c>
      <c r="D824" s="514" t="s">
        <v>241</v>
      </c>
      <c r="E824" s="1720"/>
      <c r="F824" s="402"/>
      <c r="G824" s="779" t="s">
        <v>198</v>
      </c>
      <c r="H824" s="1719">
        <v>106</v>
      </c>
      <c r="I824" s="537" t="str">
        <f t="shared" si="174"/>
        <v>101.43.04.106</v>
      </c>
      <c r="J824" s="537" t="s">
        <v>986</v>
      </c>
      <c r="K824" s="845" t="s">
        <v>277</v>
      </c>
      <c r="L824" s="847">
        <v>1</v>
      </c>
      <c r="M824" s="3730">
        <v>0</v>
      </c>
      <c r="N824" s="539">
        <f t="shared" si="178"/>
        <v>0</v>
      </c>
      <c r="O824" s="520"/>
      <c r="P824" s="520"/>
      <c r="Q824" s="884">
        <v>1</v>
      </c>
      <c r="R824" s="882" t="str">
        <f t="shared" si="179"/>
        <v>((['Element'] = 'Vrata') and ['SifraVrata'] = 'VN.K.1N.10')</v>
      </c>
      <c r="S824" s="883" t="s">
        <v>202</v>
      </c>
      <c r="T824" s="881">
        <f t="shared" si="180"/>
        <v>1</v>
      </c>
      <c r="U824" s="884"/>
      <c r="V824" s="883" t="s">
        <v>202</v>
      </c>
      <c r="W824" s="2950"/>
      <c r="X824" s="1076" t="s">
        <v>649</v>
      </c>
      <c r="Y824" s="1076" t="s">
        <v>274</v>
      </c>
    </row>
    <row r="825" spans="1:25" s="521" customFormat="1" ht="15" outlineLevel="2">
      <c r="A825" s="1718" t="s">
        <v>168</v>
      </c>
      <c r="B825" s="512"/>
      <c r="C825" s="815" t="s">
        <v>641</v>
      </c>
      <c r="D825" s="514" t="s">
        <v>241</v>
      </c>
      <c r="E825" s="1720"/>
      <c r="F825" s="402"/>
      <c r="G825" s="779" t="s">
        <v>198</v>
      </c>
      <c r="H825" s="1719">
        <v>107</v>
      </c>
      <c r="I825" s="537" t="str">
        <f t="shared" si="174"/>
        <v>101.43.04.107</v>
      </c>
      <c r="J825" s="537" t="s">
        <v>987</v>
      </c>
      <c r="K825" s="845" t="s">
        <v>277</v>
      </c>
      <c r="L825" s="847">
        <v>1</v>
      </c>
      <c r="M825" s="3730">
        <v>0</v>
      </c>
      <c r="N825" s="539">
        <f t="shared" si="178"/>
        <v>0</v>
      </c>
      <c r="O825" s="520"/>
      <c r="P825" s="520"/>
      <c r="Q825" s="884">
        <v>1</v>
      </c>
      <c r="R825" s="882" t="str">
        <f t="shared" si="179"/>
        <v>((['Element'] = 'Vrata') and ['SifraVrata'] = 'VN.K.1N.11')</v>
      </c>
      <c r="S825" s="883" t="s">
        <v>202</v>
      </c>
      <c r="T825" s="881">
        <f t="shared" si="180"/>
        <v>1</v>
      </c>
      <c r="U825" s="884"/>
      <c r="V825" s="883" t="s">
        <v>202</v>
      </c>
      <c r="W825" s="2950"/>
      <c r="X825" s="1076" t="s">
        <v>649</v>
      </c>
      <c r="Y825" s="1076" t="s">
        <v>274</v>
      </c>
    </row>
    <row r="826" spans="1:25" s="521" customFormat="1" ht="15" outlineLevel="2">
      <c r="A826" s="1718" t="s">
        <v>168</v>
      </c>
      <c r="B826" s="512"/>
      <c r="C826" s="815" t="s">
        <v>641</v>
      </c>
      <c r="D826" s="514" t="s">
        <v>241</v>
      </c>
      <c r="E826" s="1720"/>
      <c r="F826" s="402"/>
      <c r="G826" s="779" t="s">
        <v>198</v>
      </c>
      <c r="H826" s="1719">
        <v>108</v>
      </c>
      <c r="I826" s="537" t="str">
        <f t="shared" si="174"/>
        <v>101.43.04.108</v>
      </c>
      <c r="J826" s="537" t="s">
        <v>988</v>
      </c>
      <c r="K826" s="845" t="s">
        <v>277</v>
      </c>
      <c r="L826" s="847">
        <v>1</v>
      </c>
      <c r="M826" s="3730">
        <v>0</v>
      </c>
      <c r="N826" s="539">
        <f t="shared" si="178"/>
        <v>0</v>
      </c>
      <c r="O826" s="520"/>
      <c r="P826" s="520"/>
      <c r="Q826" s="884">
        <v>1</v>
      </c>
      <c r="R826" s="882" t="str">
        <f t="shared" si="179"/>
        <v>((['Element'] = 'Vrata') and ['SifraVrata'] = 'VN.K.1N.12')</v>
      </c>
      <c r="S826" s="883" t="s">
        <v>202</v>
      </c>
      <c r="T826" s="881">
        <f t="shared" si="180"/>
        <v>1</v>
      </c>
      <c r="U826" s="884"/>
      <c r="V826" s="883" t="s">
        <v>202</v>
      </c>
      <c r="W826" s="2950"/>
      <c r="X826" s="1076" t="s">
        <v>649</v>
      </c>
      <c r="Y826" s="1076" t="s">
        <v>274</v>
      </c>
    </row>
    <row r="827" spans="1:25" s="521" customFormat="1" ht="15" outlineLevel="2">
      <c r="A827" s="1718" t="s">
        <v>168</v>
      </c>
      <c r="B827" s="512"/>
      <c r="C827" s="815" t="s">
        <v>641</v>
      </c>
      <c r="D827" s="514" t="s">
        <v>241</v>
      </c>
      <c r="E827" s="1720"/>
      <c r="F827" s="402"/>
      <c r="G827" s="779" t="s">
        <v>198</v>
      </c>
      <c r="H827" s="1719">
        <v>109</v>
      </c>
      <c r="I827" s="537" t="str">
        <f t="shared" si="174"/>
        <v>101.43.04.109</v>
      </c>
      <c r="J827" s="537" t="s">
        <v>989</v>
      </c>
      <c r="K827" s="845" t="s">
        <v>277</v>
      </c>
      <c r="L827" s="847">
        <v>1</v>
      </c>
      <c r="M827" s="3730">
        <v>0</v>
      </c>
      <c r="N827" s="539">
        <f t="shared" si="178"/>
        <v>0</v>
      </c>
      <c r="O827" s="520"/>
      <c r="P827" s="520"/>
      <c r="Q827" s="884">
        <v>1</v>
      </c>
      <c r="R827" s="882" t="str">
        <f t="shared" si="179"/>
        <v>((['Element'] = 'Vrata') and ['SifraVrata'] = 'VN.K.1N.13')</v>
      </c>
      <c r="S827" s="883" t="s">
        <v>202</v>
      </c>
      <c r="T827" s="881">
        <f t="shared" si="180"/>
        <v>1</v>
      </c>
      <c r="U827" s="884"/>
      <c r="V827" s="883" t="s">
        <v>202</v>
      </c>
      <c r="W827" s="2950"/>
      <c r="X827" s="1076" t="s">
        <v>649</v>
      </c>
      <c r="Y827" s="1076" t="s">
        <v>274</v>
      </c>
    </row>
    <row r="828" spans="1:25" s="521" customFormat="1" ht="15" outlineLevel="2">
      <c r="A828" s="1718" t="s">
        <v>168</v>
      </c>
      <c r="B828" s="512"/>
      <c r="C828" s="815" t="s">
        <v>641</v>
      </c>
      <c r="D828" s="514" t="s">
        <v>241</v>
      </c>
      <c r="E828" s="1720"/>
      <c r="F828" s="402"/>
      <c r="G828" s="779" t="s">
        <v>198</v>
      </c>
      <c r="H828" s="1719">
        <v>110</v>
      </c>
      <c r="I828" s="537" t="str">
        <f t="shared" si="174"/>
        <v>101.43.04.110</v>
      </c>
      <c r="J828" s="537" t="s">
        <v>990</v>
      </c>
      <c r="K828" s="845" t="s">
        <v>277</v>
      </c>
      <c r="L828" s="847">
        <v>1</v>
      </c>
      <c r="M828" s="3730">
        <v>0</v>
      </c>
      <c r="N828" s="539">
        <f t="shared" si="178"/>
        <v>0</v>
      </c>
      <c r="O828" s="520"/>
      <c r="P828" s="520"/>
      <c r="Q828" s="884">
        <v>1</v>
      </c>
      <c r="R828" s="882" t="str">
        <f t="shared" si="179"/>
        <v>((['Element'] = 'Vrata') and ['SifraVrata'] = 'VN.K.1N.14')</v>
      </c>
      <c r="S828" s="883" t="s">
        <v>202</v>
      </c>
      <c r="T828" s="881">
        <f t="shared" si="180"/>
        <v>1</v>
      </c>
      <c r="U828" s="884"/>
      <c r="V828" s="883" t="s">
        <v>202</v>
      </c>
      <c r="W828" s="2950"/>
      <c r="X828" s="1076" t="s">
        <v>649</v>
      </c>
      <c r="Y828" s="1076" t="s">
        <v>274</v>
      </c>
    </row>
    <row r="829" spans="1:25" s="521" customFormat="1" ht="15" outlineLevel="2">
      <c r="A829" s="1718" t="s">
        <v>168</v>
      </c>
      <c r="B829" s="512"/>
      <c r="C829" s="815" t="s">
        <v>641</v>
      </c>
      <c r="D829" s="514" t="s">
        <v>241</v>
      </c>
      <c r="E829" s="1720"/>
      <c r="F829" s="402"/>
      <c r="G829" s="779" t="s">
        <v>198</v>
      </c>
      <c r="H829" s="1719">
        <v>111</v>
      </c>
      <c r="I829" s="537" t="str">
        <f t="shared" si="174"/>
        <v>101.43.04.111</v>
      </c>
      <c r="J829" s="537" t="s">
        <v>991</v>
      </c>
      <c r="K829" s="845" t="s">
        <v>277</v>
      </c>
      <c r="L829" s="847">
        <v>1</v>
      </c>
      <c r="M829" s="3730">
        <v>0</v>
      </c>
      <c r="N829" s="539">
        <f t="shared" si="178"/>
        <v>0</v>
      </c>
      <c r="O829" s="520"/>
      <c r="P829" s="520"/>
      <c r="Q829" s="884">
        <v>1</v>
      </c>
      <c r="R829" s="882" t="str">
        <f t="shared" si="179"/>
        <v>((['Element'] = 'Vrata') and ['SifraVrata'] = 'VN.K.1N.15')</v>
      </c>
      <c r="S829" s="883" t="s">
        <v>202</v>
      </c>
      <c r="T829" s="881">
        <f t="shared" si="180"/>
        <v>1</v>
      </c>
      <c r="U829" s="884"/>
      <c r="V829" s="883" t="s">
        <v>202</v>
      </c>
      <c r="W829" s="2950"/>
      <c r="X829" s="1076" t="s">
        <v>649</v>
      </c>
      <c r="Y829" s="1076" t="s">
        <v>274</v>
      </c>
    </row>
    <row r="830" spans="1:25" s="521" customFormat="1" ht="15" outlineLevel="2">
      <c r="A830" s="1718" t="s">
        <v>168</v>
      </c>
      <c r="B830" s="512"/>
      <c r="C830" s="815" t="s">
        <v>641</v>
      </c>
      <c r="D830" s="514" t="s">
        <v>241</v>
      </c>
      <c r="E830" s="1720"/>
      <c r="F830" s="402"/>
      <c r="G830" s="779" t="s">
        <v>198</v>
      </c>
      <c r="H830" s="1719">
        <v>112</v>
      </c>
      <c r="I830" s="537" t="str">
        <f t="shared" si="174"/>
        <v>101.43.04.112</v>
      </c>
      <c r="J830" s="537" t="s">
        <v>992</v>
      </c>
      <c r="K830" s="845" t="s">
        <v>277</v>
      </c>
      <c r="L830" s="847">
        <v>1</v>
      </c>
      <c r="M830" s="3730">
        <v>0</v>
      </c>
      <c r="N830" s="539">
        <f t="shared" si="178"/>
        <v>0</v>
      </c>
      <c r="O830" s="520"/>
      <c r="P830" s="520"/>
      <c r="Q830" s="884">
        <v>1</v>
      </c>
      <c r="R830" s="882" t="str">
        <f t="shared" si="179"/>
        <v>((['Element'] = 'Vrata') and ['SifraVrata'] = 'VN.K.1N.16')</v>
      </c>
      <c r="S830" s="883" t="s">
        <v>202</v>
      </c>
      <c r="T830" s="881">
        <f t="shared" si="180"/>
        <v>1</v>
      </c>
      <c r="U830" s="884"/>
      <c r="V830" s="883" t="s">
        <v>202</v>
      </c>
      <c r="W830" s="2950"/>
      <c r="X830" s="1076" t="s">
        <v>649</v>
      </c>
      <c r="Y830" s="1076" t="s">
        <v>274</v>
      </c>
    </row>
    <row r="831" spans="1:25" s="521" customFormat="1" ht="15" outlineLevel="2">
      <c r="A831" s="1718" t="s">
        <v>168</v>
      </c>
      <c r="B831" s="512"/>
      <c r="C831" s="815" t="s">
        <v>641</v>
      </c>
      <c r="D831" s="514" t="s">
        <v>241</v>
      </c>
      <c r="E831" s="1720"/>
      <c r="F831" s="402"/>
      <c r="G831" s="779" t="s">
        <v>198</v>
      </c>
      <c r="H831" s="1719">
        <v>113</v>
      </c>
      <c r="I831" s="537" t="str">
        <f t="shared" si="174"/>
        <v>101.43.04.113</v>
      </c>
      <c r="J831" s="537" t="s">
        <v>993</v>
      </c>
      <c r="K831" s="845" t="s">
        <v>277</v>
      </c>
      <c r="L831" s="847">
        <v>1</v>
      </c>
      <c r="M831" s="3730">
        <v>0</v>
      </c>
      <c r="N831" s="539">
        <f t="shared" si="178"/>
        <v>0</v>
      </c>
      <c r="O831" s="520"/>
      <c r="P831" s="520"/>
      <c r="Q831" s="884">
        <v>1</v>
      </c>
      <c r="R831" s="882" t="str">
        <f t="shared" si="179"/>
        <v>((['Element'] = 'Vrata') and ['SifraVrata'] = 'VN.K.1N.17')</v>
      </c>
      <c r="S831" s="883" t="s">
        <v>202</v>
      </c>
      <c r="T831" s="881">
        <f t="shared" si="180"/>
        <v>1</v>
      </c>
      <c r="U831" s="884"/>
      <c r="V831" s="883" t="s">
        <v>202</v>
      </c>
      <c r="W831" s="2950"/>
      <c r="X831" s="1076" t="s">
        <v>649</v>
      </c>
      <c r="Y831" s="1076" t="s">
        <v>274</v>
      </c>
    </row>
    <row r="832" spans="1:25" s="521" customFormat="1" ht="15" outlineLevel="2">
      <c r="A832" s="1718" t="s">
        <v>168</v>
      </c>
      <c r="B832" s="512"/>
      <c r="C832" s="815" t="s">
        <v>641</v>
      </c>
      <c r="D832" s="514" t="s">
        <v>241</v>
      </c>
      <c r="E832" s="1720"/>
      <c r="F832" s="402"/>
      <c r="G832" s="779" t="s">
        <v>198</v>
      </c>
      <c r="H832" s="1719">
        <v>114</v>
      </c>
      <c r="I832" s="537" t="str">
        <f t="shared" si="174"/>
        <v>101.43.04.114</v>
      </c>
      <c r="J832" s="537" t="s">
        <v>994</v>
      </c>
      <c r="K832" s="845" t="s">
        <v>277</v>
      </c>
      <c r="L832" s="847">
        <v>1</v>
      </c>
      <c r="M832" s="3730">
        <v>0</v>
      </c>
      <c r="N832" s="539">
        <f t="shared" si="178"/>
        <v>0</v>
      </c>
      <c r="O832" s="520"/>
      <c r="P832" s="520"/>
      <c r="Q832" s="884">
        <v>1</v>
      </c>
      <c r="R832" s="882" t="str">
        <f t="shared" si="179"/>
        <v>((['Element'] = 'Vrata') and ['SifraVrata'] = 'VN.K.1N.18')</v>
      </c>
      <c r="S832" s="883" t="s">
        <v>202</v>
      </c>
      <c r="T832" s="881">
        <f t="shared" si="180"/>
        <v>1</v>
      </c>
      <c r="U832" s="884"/>
      <c r="V832" s="883" t="s">
        <v>202</v>
      </c>
      <c r="W832" s="2950"/>
      <c r="X832" s="1076" t="s">
        <v>649</v>
      </c>
      <c r="Y832" s="1076" t="s">
        <v>274</v>
      </c>
    </row>
    <row r="833" spans="1:25" s="521" customFormat="1" ht="15" outlineLevel="2">
      <c r="A833" s="1718" t="s">
        <v>168</v>
      </c>
      <c r="B833" s="512"/>
      <c r="C833" s="815" t="s">
        <v>641</v>
      </c>
      <c r="D833" s="514" t="s">
        <v>241</v>
      </c>
      <c r="E833" s="1720"/>
      <c r="F833" s="402"/>
      <c r="G833" s="779" t="s">
        <v>198</v>
      </c>
      <c r="H833" s="1719">
        <v>115</v>
      </c>
      <c r="I833" s="537" t="str">
        <f t="shared" si="174"/>
        <v>101.43.04.115</v>
      </c>
      <c r="J833" s="537" t="s">
        <v>995</v>
      </c>
      <c r="K833" s="845" t="s">
        <v>277</v>
      </c>
      <c r="L833" s="847">
        <v>1</v>
      </c>
      <c r="M833" s="3730">
        <v>0</v>
      </c>
      <c r="N833" s="539">
        <f t="shared" si="178"/>
        <v>0</v>
      </c>
      <c r="O833" s="520"/>
      <c r="P833" s="520"/>
      <c r="Q833" s="884">
        <v>1</v>
      </c>
      <c r="R833" s="882" t="str">
        <f t="shared" si="179"/>
        <v>((['Element'] = 'Vrata') and ['SifraVrata'] = 'VN.K.1N.19')</v>
      </c>
      <c r="S833" s="883" t="s">
        <v>202</v>
      </c>
      <c r="T833" s="881">
        <f t="shared" si="180"/>
        <v>1</v>
      </c>
      <c r="U833" s="884"/>
      <c r="V833" s="883" t="s">
        <v>202</v>
      </c>
      <c r="W833" s="2950"/>
      <c r="X833" s="1076" t="s">
        <v>649</v>
      </c>
      <c r="Y833" s="1076" t="s">
        <v>274</v>
      </c>
    </row>
    <row r="834" spans="1:25" s="521" customFormat="1" ht="15" outlineLevel="2">
      <c r="A834" s="1718" t="s">
        <v>168</v>
      </c>
      <c r="B834" s="512"/>
      <c r="C834" s="815" t="s">
        <v>641</v>
      </c>
      <c r="D834" s="514" t="s">
        <v>241</v>
      </c>
      <c r="E834" s="1720"/>
      <c r="F834" s="402"/>
      <c r="G834" s="779" t="s">
        <v>198</v>
      </c>
      <c r="H834" s="1719">
        <v>116</v>
      </c>
      <c r="I834" s="537" t="str">
        <f t="shared" si="174"/>
        <v>101.43.04.116</v>
      </c>
      <c r="J834" s="537" t="s">
        <v>996</v>
      </c>
      <c r="K834" s="845" t="s">
        <v>277</v>
      </c>
      <c r="L834" s="847">
        <v>1</v>
      </c>
      <c r="M834" s="3730">
        <v>0</v>
      </c>
      <c r="N834" s="539">
        <f t="shared" si="178"/>
        <v>0</v>
      </c>
      <c r="O834" s="520"/>
      <c r="P834" s="520"/>
      <c r="Q834" s="884">
        <v>1</v>
      </c>
      <c r="R834" s="882" t="str">
        <f t="shared" si="179"/>
        <v>((['Element'] = 'Vrata') and ['SifraVrata'] = 'VN.K.1N.20')</v>
      </c>
      <c r="S834" s="883" t="s">
        <v>202</v>
      </c>
      <c r="T834" s="881">
        <f t="shared" si="180"/>
        <v>1</v>
      </c>
      <c r="U834" s="884"/>
      <c r="V834" s="883" t="s">
        <v>202</v>
      </c>
      <c r="W834" s="2950"/>
      <c r="X834" s="1076" t="s">
        <v>649</v>
      </c>
      <c r="Y834" s="1076" t="s">
        <v>274</v>
      </c>
    </row>
    <row r="835" spans="1:25" s="521" customFormat="1" ht="15" outlineLevel="2">
      <c r="A835" s="1718" t="s">
        <v>168</v>
      </c>
      <c r="B835" s="512"/>
      <c r="C835" s="815" t="s">
        <v>641</v>
      </c>
      <c r="D835" s="514" t="s">
        <v>241</v>
      </c>
      <c r="E835" s="1720"/>
      <c r="F835" s="402"/>
      <c r="G835" s="779" t="s">
        <v>198</v>
      </c>
      <c r="H835" s="1719">
        <v>117</v>
      </c>
      <c r="I835" s="537" t="str">
        <f t="shared" si="174"/>
        <v>101.43.04.117</v>
      </c>
      <c r="J835" s="537" t="s">
        <v>997</v>
      </c>
      <c r="K835" s="845" t="s">
        <v>277</v>
      </c>
      <c r="L835" s="847">
        <v>1</v>
      </c>
      <c r="M835" s="3730">
        <v>0</v>
      </c>
      <c r="N835" s="539">
        <f t="shared" si="178"/>
        <v>0</v>
      </c>
      <c r="O835" s="520"/>
      <c r="P835" s="520"/>
      <c r="Q835" s="884">
        <v>1</v>
      </c>
      <c r="R835" s="882" t="str">
        <f t="shared" si="179"/>
        <v>((['Element'] = 'Vrata') and ['SifraVrata'] = 'VN.K.1N.21')</v>
      </c>
      <c r="S835" s="883" t="s">
        <v>202</v>
      </c>
      <c r="T835" s="881">
        <f t="shared" si="180"/>
        <v>1</v>
      </c>
      <c r="U835" s="884"/>
      <c r="V835" s="883" t="s">
        <v>202</v>
      </c>
      <c r="W835" s="2950"/>
      <c r="X835" s="1076" t="s">
        <v>649</v>
      </c>
      <c r="Y835" s="1076" t="s">
        <v>274</v>
      </c>
    </row>
    <row r="836" spans="1:25" s="521" customFormat="1" ht="15" outlineLevel="2">
      <c r="A836" s="1718" t="s">
        <v>168</v>
      </c>
      <c r="B836" s="512"/>
      <c r="C836" s="815" t="s">
        <v>641</v>
      </c>
      <c r="D836" s="514" t="s">
        <v>241</v>
      </c>
      <c r="E836" s="1720"/>
      <c r="F836" s="402"/>
      <c r="G836" s="779" t="s">
        <v>198</v>
      </c>
      <c r="H836" s="1719">
        <v>118</v>
      </c>
      <c r="I836" s="537" t="str">
        <f t="shared" si="174"/>
        <v>101.43.04.118</v>
      </c>
      <c r="J836" s="537" t="s">
        <v>998</v>
      </c>
      <c r="K836" s="845" t="s">
        <v>277</v>
      </c>
      <c r="L836" s="847">
        <v>1</v>
      </c>
      <c r="M836" s="3730">
        <v>0</v>
      </c>
      <c r="N836" s="539">
        <f t="shared" si="178"/>
        <v>0</v>
      </c>
      <c r="O836" s="520"/>
      <c r="P836" s="520"/>
      <c r="Q836" s="884">
        <v>1</v>
      </c>
      <c r="R836" s="882" t="str">
        <f t="shared" si="179"/>
        <v>((['Element'] = 'Vrata') and ['SifraVrata'] = 'VN.K.1N.22')</v>
      </c>
      <c r="S836" s="883" t="s">
        <v>202</v>
      </c>
      <c r="T836" s="881">
        <f t="shared" si="180"/>
        <v>1</v>
      </c>
      <c r="U836" s="884"/>
      <c r="V836" s="883" t="s">
        <v>202</v>
      </c>
      <c r="W836" s="2950"/>
      <c r="X836" s="1076" t="s">
        <v>649</v>
      </c>
      <c r="Y836" s="1076" t="s">
        <v>274</v>
      </c>
    </row>
    <row r="837" spans="1:25" s="521" customFormat="1" ht="15" outlineLevel="2">
      <c r="A837" s="1718" t="s">
        <v>168</v>
      </c>
      <c r="B837" s="512"/>
      <c r="C837" s="815" t="s">
        <v>641</v>
      </c>
      <c r="D837" s="514" t="s">
        <v>241</v>
      </c>
      <c r="E837" s="1720"/>
      <c r="F837" s="402"/>
      <c r="G837" s="779" t="s">
        <v>198</v>
      </c>
      <c r="H837" s="1719">
        <v>119</v>
      </c>
      <c r="I837" s="537" t="str">
        <f t="shared" si="174"/>
        <v>101.43.04.119</v>
      </c>
      <c r="J837" s="537" t="s">
        <v>999</v>
      </c>
      <c r="K837" s="845" t="s">
        <v>277</v>
      </c>
      <c r="L837" s="847">
        <v>1</v>
      </c>
      <c r="M837" s="3730">
        <v>0</v>
      </c>
      <c r="N837" s="539">
        <f t="shared" si="178"/>
        <v>0</v>
      </c>
      <c r="O837" s="520"/>
      <c r="P837" s="520"/>
      <c r="Q837" s="884">
        <v>1</v>
      </c>
      <c r="R837" s="882" t="str">
        <f t="shared" si="179"/>
        <v>((['Element'] = 'Vrata') and ['SifraVrata'] = 'VN.K.1N.23')</v>
      </c>
      <c r="S837" s="883" t="s">
        <v>202</v>
      </c>
      <c r="T837" s="881">
        <f t="shared" si="180"/>
        <v>1</v>
      </c>
      <c r="U837" s="884"/>
      <c r="V837" s="883" t="s">
        <v>202</v>
      </c>
      <c r="W837" s="2950"/>
      <c r="X837" s="1076" t="s">
        <v>649</v>
      </c>
      <c r="Y837" s="1076" t="s">
        <v>274</v>
      </c>
    </row>
    <row r="838" spans="1:25" s="521" customFormat="1" ht="15" outlineLevel="2">
      <c r="A838" s="1718" t="s">
        <v>168</v>
      </c>
      <c r="B838" s="512"/>
      <c r="C838" s="815" t="s">
        <v>641</v>
      </c>
      <c r="D838" s="514" t="s">
        <v>241</v>
      </c>
      <c r="E838" s="1720"/>
      <c r="F838" s="402"/>
      <c r="G838" s="779" t="s">
        <v>198</v>
      </c>
      <c r="H838" s="1719">
        <v>120</v>
      </c>
      <c r="I838" s="537" t="str">
        <f t="shared" si="174"/>
        <v>101.43.04.120</v>
      </c>
      <c r="J838" s="537" t="s">
        <v>1000</v>
      </c>
      <c r="K838" s="845" t="s">
        <v>277</v>
      </c>
      <c r="L838" s="847">
        <v>1</v>
      </c>
      <c r="M838" s="3730">
        <v>0</v>
      </c>
      <c r="N838" s="539">
        <f t="shared" si="178"/>
        <v>0</v>
      </c>
      <c r="O838" s="520"/>
      <c r="P838" s="520"/>
      <c r="Q838" s="884">
        <v>1</v>
      </c>
      <c r="R838" s="882" t="str">
        <f t="shared" si="179"/>
        <v>((['Element'] = 'Vrata') and ['SifraVrata'] = 'VN.K.1N.24')</v>
      </c>
      <c r="S838" s="883" t="s">
        <v>202</v>
      </c>
      <c r="T838" s="881">
        <f t="shared" si="180"/>
        <v>1</v>
      </c>
      <c r="U838" s="884"/>
      <c r="V838" s="883" t="s">
        <v>202</v>
      </c>
      <c r="W838" s="2950"/>
      <c r="X838" s="1076" t="s">
        <v>649</v>
      </c>
      <c r="Y838" s="1076" t="s">
        <v>274</v>
      </c>
    </row>
    <row r="839" spans="1:25" s="521" customFormat="1" ht="15" outlineLevel="2">
      <c r="A839" s="1718" t="s">
        <v>168</v>
      </c>
      <c r="B839" s="512"/>
      <c r="C839" s="815" t="s">
        <v>641</v>
      </c>
      <c r="D839" s="514" t="s">
        <v>241</v>
      </c>
      <c r="E839" s="1720"/>
      <c r="F839" s="402"/>
      <c r="G839" s="779" t="s">
        <v>198</v>
      </c>
      <c r="H839" s="1719">
        <v>121</v>
      </c>
      <c r="I839" s="537" t="str">
        <f t="shared" si="174"/>
        <v>101.43.04.121</v>
      </c>
      <c r="J839" s="537" t="s">
        <v>1001</v>
      </c>
      <c r="K839" s="845" t="s">
        <v>277</v>
      </c>
      <c r="L839" s="847">
        <v>1</v>
      </c>
      <c r="M839" s="3730">
        <v>0</v>
      </c>
      <c r="N839" s="539">
        <f t="shared" si="178"/>
        <v>0</v>
      </c>
      <c r="O839" s="520"/>
      <c r="P839" s="520"/>
      <c r="Q839" s="884">
        <v>1</v>
      </c>
      <c r="R839" s="882" t="str">
        <f t="shared" si="179"/>
        <v>((['Element'] = 'Vrata') and ['SifraVrata'] = 'VN.K.1N.25')</v>
      </c>
      <c r="S839" s="883" t="s">
        <v>202</v>
      </c>
      <c r="T839" s="881">
        <f t="shared" si="180"/>
        <v>1</v>
      </c>
      <c r="U839" s="884"/>
      <c r="V839" s="883" t="s">
        <v>202</v>
      </c>
      <c r="W839" s="2950"/>
      <c r="X839" s="1076" t="s">
        <v>649</v>
      </c>
      <c r="Y839" s="1076" t="s">
        <v>274</v>
      </c>
    </row>
    <row r="840" spans="1:25" s="521" customFormat="1" ht="15" outlineLevel="2">
      <c r="A840" s="1718" t="s">
        <v>168</v>
      </c>
      <c r="B840" s="512"/>
      <c r="C840" s="815" t="s">
        <v>641</v>
      </c>
      <c r="D840" s="514" t="s">
        <v>241</v>
      </c>
      <c r="E840" s="1720"/>
      <c r="F840" s="402"/>
      <c r="G840" s="779" t="s">
        <v>198</v>
      </c>
      <c r="H840" s="1719">
        <v>122</v>
      </c>
      <c r="I840" s="537" t="str">
        <f t="shared" si="174"/>
        <v>101.43.04.122</v>
      </c>
      <c r="J840" s="537" t="s">
        <v>1002</v>
      </c>
      <c r="K840" s="845" t="s">
        <v>277</v>
      </c>
      <c r="L840" s="847">
        <v>1</v>
      </c>
      <c r="M840" s="3730">
        <v>0</v>
      </c>
      <c r="N840" s="539">
        <f t="shared" si="178"/>
        <v>0</v>
      </c>
      <c r="O840" s="520"/>
      <c r="P840" s="520"/>
      <c r="Q840" s="884">
        <v>1</v>
      </c>
      <c r="R840" s="882" t="str">
        <f t="shared" si="179"/>
        <v>((['Element'] = 'Vrata') and ['SifraVrata'] = 'VN.K.1N.26')</v>
      </c>
      <c r="S840" s="883" t="s">
        <v>202</v>
      </c>
      <c r="T840" s="881">
        <f t="shared" si="180"/>
        <v>1</v>
      </c>
      <c r="U840" s="884"/>
      <c r="V840" s="883" t="s">
        <v>202</v>
      </c>
      <c r="W840" s="2950"/>
      <c r="X840" s="1076" t="s">
        <v>649</v>
      </c>
      <c r="Y840" s="1076" t="s">
        <v>274</v>
      </c>
    </row>
    <row r="841" spans="1:25" s="521" customFormat="1" ht="15" outlineLevel="2">
      <c r="A841" s="1718" t="s">
        <v>168</v>
      </c>
      <c r="B841" s="512"/>
      <c r="C841" s="815" t="s">
        <v>641</v>
      </c>
      <c r="D841" s="514" t="s">
        <v>241</v>
      </c>
      <c r="E841" s="1720"/>
      <c r="F841" s="402"/>
      <c r="G841" s="779" t="s">
        <v>198</v>
      </c>
      <c r="H841" s="1719">
        <v>123</v>
      </c>
      <c r="I841" s="537" t="str">
        <f t="shared" si="174"/>
        <v>101.43.04.123</v>
      </c>
      <c r="J841" s="537" t="s">
        <v>1003</v>
      </c>
      <c r="K841" s="845" t="s">
        <v>277</v>
      </c>
      <c r="L841" s="847">
        <v>1</v>
      </c>
      <c r="M841" s="3730">
        <v>0</v>
      </c>
      <c r="N841" s="539">
        <f t="shared" si="178"/>
        <v>0</v>
      </c>
      <c r="O841" s="520"/>
      <c r="P841" s="520"/>
      <c r="Q841" s="884">
        <v>1</v>
      </c>
      <c r="R841" s="882" t="str">
        <f t="shared" si="179"/>
        <v>((['Element'] = 'Vrata') and ['SifraVrata'] = 'VN.K.1N.27')</v>
      </c>
      <c r="S841" s="883" t="s">
        <v>202</v>
      </c>
      <c r="T841" s="881">
        <f t="shared" si="180"/>
        <v>1</v>
      </c>
      <c r="U841" s="884"/>
      <c r="V841" s="883" t="s">
        <v>202</v>
      </c>
      <c r="W841" s="2950"/>
      <c r="X841" s="1076" t="s">
        <v>649</v>
      </c>
      <c r="Y841" s="1076" t="s">
        <v>274</v>
      </c>
    </row>
    <row r="842" spans="1:25" s="521" customFormat="1" ht="15" outlineLevel="2">
      <c r="A842" s="1718" t="s">
        <v>168</v>
      </c>
      <c r="B842" s="512"/>
      <c r="C842" s="815" t="s">
        <v>641</v>
      </c>
      <c r="D842" s="514" t="s">
        <v>241</v>
      </c>
      <c r="E842" s="1720"/>
      <c r="F842" s="402"/>
      <c r="G842" s="779" t="s">
        <v>198</v>
      </c>
      <c r="H842" s="1719">
        <v>124</v>
      </c>
      <c r="I842" s="537" t="str">
        <f t="shared" si="174"/>
        <v>101.43.04.124</v>
      </c>
      <c r="J842" s="537" t="s">
        <v>1004</v>
      </c>
      <c r="K842" s="845" t="s">
        <v>277</v>
      </c>
      <c r="L842" s="847">
        <v>1</v>
      </c>
      <c r="M842" s="3730">
        <v>0</v>
      </c>
      <c r="N842" s="539">
        <f t="shared" si="178"/>
        <v>0</v>
      </c>
      <c r="O842" s="520"/>
      <c r="P842" s="520"/>
      <c r="Q842" s="884">
        <v>1</v>
      </c>
      <c r="R842" s="882" t="str">
        <f t="shared" si="179"/>
        <v>((['Element'] = 'Vrata') and ['SifraVrata'] = 'VN.K.1N.28')</v>
      </c>
      <c r="S842" s="883" t="s">
        <v>202</v>
      </c>
      <c r="T842" s="881">
        <f t="shared" si="180"/>
        <v>1</v>
      </c>
      <c r="U842" s="884"/>
      <c r="V842" s="883" t="s">
        <v>202</v>
      </c>
      <c r="W842" s="2950"/>
      <c r="X842" s="1076" t="s">
        <v>649</v>
      </c>
      <c r="Y842" s="1076" t="s">
        <v>274</v>
      </c>
    </row>
    <row r="843" spans="1:25" s="521" customFormat="1" ht="15" outlineLevel="2">
      <c r="A843" s="1718" t="s">
        <v>168</v>
      </c>
      <c r="B843" s="512"/>
      <c r="C843" s="815" t="s">
        <v>641</v>
      </c>
      <c r="D843" s="514" t="s">
        <v>241</v>
      </c>
      <c r="E843" s="1720"/>
      <c r="F843" s="402"/>
      <c r="G843" s="779" t="s">
        <v>198</v>
      </c>
      <c r="H843" s="1719">
        <v>125</v>
      </c>
      <c r="I843" s="537" t="str">
        <f t="shared" si="174"/>
        <v>101.43.04.125</v>
      </c>
      <c r="J843" s="537" t="s">
        <v>1005</v>
      </c>
      <c r="K843" s="845" t="s">
        <v>277</v>
      </c>
      <c r="L843" s="847">
        <v>1</v>
      </c>
      <c r="M843" s="3730">
        <v>0</v>
      </c>
      <c r="N843" s="539">
        <f t="shared" si="178"/>
        <v>0</v>
      </c>
      <c r="O843" s="520"/>
      <c r="P843" s="520"/>
      <c r="Q843" s="884">
        <v>1</v>
      </c>
      <c r="R843" s="882" t="str">
        <f t="shared" si="179"/>
        <v>((['Element'] = 'Vrata') and ['SifraVrata'] = 'VN.K.1N.29')</v>
      </c>
      <c r="S843" s="883" t="s">
        <v>202</v>
      </c>
      <c r="T843" s="881">
        <f t="shared" si="180"/>
        <v>1</v>
      </c>
      <c r="U843" s="884"/>
      <c r="V843" s="883" t="s">
        <v>202</v>
      </c>
      <c r="W843" s="2950"/>
      <c r="X843" s="1076" t="s">
        <v>649</v>
      </c>
      <c r="Y843" s="1076" t="s">
        <v>274</v>
      </c>
    </row>
    <row r="844" spans="1:25" s="521" customFormat="1" ht="15" outlineLevel="2">
      <c r="A844" s="1718" t="s">
        <v>168</v>
      </c>
      <c r="B844" s="512"/>
      <c r="C844" s="815" t="s">
        <v>641</v>
      </c>
      <c r="D844" s="514" t="s">
        <v>241</v>
      </c>
      <c r="E844" s="1720"/>
      <c r="F844" s="402"/>
      <c r="G844" s="779" t="s">
        <v>198</v>
      </c>
      <c r="H844" s="1719">
        <v>126</v>
      </c>
      <c r="I844" s="537" t="str">
        <f t="shared" si="174"/>
        <v>101.43.04.126</v>
      </c>
      <c r="J844" s="537" t="s">
        <v>1006</v>
      </c>
      <c r="K844" s="845" t="s">
        <v>277</v>
      </c>
      <c r="L844" s="847">
        <v>1</v>
      </c>
      <c r="M844" s="3730">
        <v>0</v>
      </c>
      <c r="N844" s="539">
        <f t="shared" si="178"/>
        <v>0</v>
      </c>
      <c r="O844" s="520"/>
      <c r="P844" s="520"/>
      <c r="Q844" s="884">
        <v>1</v>
      </c>
      <c r="R844" s="882" t="str">
        <f t="shared" si="179"/>
        <v>((['Element'] = 'Vrata') and ['SifraVrata'] = 'VN.K.1N.30')</v>
      </c>
      <c r="S844" s="883" t="s">
        <v>202</v>
      </c>
      <c r="T844" s="881">
        <f t="shared" si="180"/>
        <v>1</v>
      </c>
      <c r="U844" s="884"/>
      <c r="V844" s="883" t="s">
        <v>202</v>
      </c>
      <c r="W844" s="2950"/>
      <c r="X844" s="1076" t="s">
        <v>649</v>
      </c>
      <c r="Y844" s="1076" t="s">
        <v>274</v>
      </c>
    </row>
    <row r="845" spans="1:25" s="521" customFormat="1" ht="15" outlineLevel="2">
      <c r="A845" s="1718" t="s">
        <v>168</v>
      </c>
      <c r="B845" s="512"/>
      <c r="C845" s="815" t="s">
        <v>641</v>
      </c>
      <c r="D845" s="514" t="s">
        <v>241</v>
      </c>
      <c r="E845" s="1720"/>
      <c r="F845" s="402"/>
      <c r="G845" s="779" t="s">
        <v>198</v>
      </c>
      <c r="H845" s="1719">
        <v>127</v>
      </c>
      <c r="I845" s="537" t="str">
        <f t="shared" si="174"/>
        <v>101.43.04.127</v>
      </c>
      <c r="J845" s="537" t="s">
        <v>1007</v>
      </c>
      <c r="K845" s="845" t="s">
        <v>277</v>
      </c>
      <c r="L845" s="847">
        <v>1</v>
      </c>
      <c r="M845" s="3730">
        <v>0</v>
      </c>
      <c r="N845" s="539">
        <f t="shared" si="178"/>
        <v>0</v>
      </c>
      <c r="O845" s="520"/>
      <c r="P845" s="520"/>
      <c r="Q845" s="884">
        <v>1</v>
      </c>
      <c r="R845" s="882" t="str">
        <f t="shared" si="179"/>
        <v>((['Element'] = 'Vrata') and ['SifraVrata'] = 'VN.K.1N.31')</v>
      </c>
      <c r="S845" s="883" t="s">
        <v>202</v>
      </c>
      <c r="T845" s="881">
        <f t="shared" si="180"/>
        <v>1</v>
      </c>
      <c r="U845" s="884"/>
      <c r="V845" s="883" t="s">
        <v>202</v>
      </c>
      <c r="W845" s="2950"/>
      <c r="X845" s="1076" t="s">
        <v>649</v>
      </c>
      <c r="Y845" s="1076" t="s">
        <v>274</v>
      </c>
    </row>
    <row r="846" spans="1:25" s="521" customFormat="1" ht="15" outlineLevel="2">
      <c r="A846" s="1718" t="s">
        <v>168</v>
      </c>
      <c r="B846" s="512"/>
      <c r="C846" s="815" t="s">
        <v>641</v>
      </c>
      <c r="D846" s="514" t="s">
        <v>241</v>
      </c>
      <c r="E846" s="1720"/>
      <c r="F846" s="402"/>
      <c r="G846" s="779" t="s">
        <v>198</v>
      </c>
      <c r="H846" s="1719">
        <v>128</v>
      </c>
      <c r="I846" s="537" t="str">
        <f t="shared" si="174"/>
        <v>101.43.04.128</v>
      </c>
      <c r="J846" s="537" t="s">
        <v>1008</v>
      </c>
      <c r="K846" s="845" t="s">
        <v>277</v>
      </c>
      <c r="L846" s="847">
        <v>1</v>
      </c>
      <c r="M846" s="3730">
        <v>0</v>
      </c>
      <c r="N846" s="539">
        <f t="shared" si="178"/>
        <v>0</v>
      </c>
      <c r="O846" s="520"/>
      <c r="P846" s="520"/>
      <c r="Q846" s="884">
        <v>1</v>
      </c>
      <c r="R846" s="882" t="str">
        <f t="shared" si="179"/>
        <v>((['Element'] = 'Vrata') and ['SifraVrata'] = 'VN.K.1N.32')</v>
      </c>
      <c r="S846" s="883" t="s">
        <v>202</v>
      </c>
      <c r="T846" s="881">
        <f t="shared" si="180"/>
        <v>1</v>
      </c>
      <c r="U846" s="884"/>
      <c r="V846" s="883" t="s">
        <v>202</v>
      </c>
      <c r="W846" s="2950"/>
      <c r="X846" s="1076" t="s">
        <v>649</v>
      </c>
      <c r="Y846" s="1076" t="s">
        <v>274</v>
      </c>
    </row>
    <row r="847" spans="1:25" s="521" customFormat="1" ht="15" outlineLevel="2">
      <c r="A847" s="1718" t="s">
        <v>168</v>
      </c>
      <c r="B847" s="512"/>
      <c r="C847" s="815" t="s">
        <v>641</v>
      </c>
      <c r="D847" s="514" t="s">
        <v>241</v>
      </c>
      <c r="E847" s="1720"/>
      <c r="F847" s="402"/>
      <c r="G847" s="779" t="s">
        <v>198</v>
      </c>
      <c r="H847" s="1719">
        <v>129</v>
      </c>
      <c r="I847" s="537" t="str">
        <f t="shared" si="169"/>
        <v>101.43.04.129</v>
      </c>
      <c r="J847" s="537" t="s">
        <v>1009</v>
      </c>
      <c r="K847" s="845" t="s">
        <v>277</v>
      </c>
      <c r="L847" s="847">
        <v>1</v>
      </c>
      <c r="M847" s="3730">
        <v>0</v>
      </c>
      <c r="N847" s="539">
        <f t="shared" ref="N847:N910" si="181">L847*M847</f>
        <v>0</v>
      </c>
      <c r="O847" s="520"/>
      <c r="P847" s="520"/>
      <c r="Q847" s="884">
        <v>1</v>
      </c>
      <c r="R847" s="882" t="str">
        <f t="shared" ref="R847:R910" si="182">_xlfn.CONCAT(X847,J847,Y847)</f>
        <v>((['Element'] = 'Vrata') and ['SifraVrata'] = 'VN.K.1N.33')</v>
      </c>
      <c r="S847" s="883" t="s">
        <v>202</v>
      </c>
      <c r="T847" s="881">
        <f t="shared" ref="T847:T910" si="183">L847</f>
        <v>1</v>
      </c>
      <c r="U847" s="884"/>
      <c r="V847" s="883" t="s">
        <v>202</v>
      </c>
      <c r="W847" s="2950"/>
      <c r="X847" s="1076" t="s">
        <v>649</v>
      </c>
      <c r="Y847" s="1076" t="s">
        <v>274</v>
      </c>
    </row>
    <row r="848" spans="1:25" s="521" customFormat="1" ht="15" outlineLevel="2">
      <c r="A848" s="1718" t="s">
        <v>168</v>
      </c>
      <c r="B848" s="512"/>
      <c r="C848" s="815" t="s">
        <v>641</v>
      </c>
      <c r="D848" s="514" t="s">
        <v>241</v>
      </c>
      <c r="E848" s="1720"/>
      <c r="F848" s="402"/>
      <c r="G848" s="779" t="s">
        <v>198</v>
      </c>
      <c r="H848" s="1719">
        <v>130</v>
      </c>
      <c r="I848" s="537" t="str">
        <f t="shared" si="169"/>
        <v>101.43.04.130</v>
      </c>
      <c r="J848" s="537" t="s">
        <v>1010</v>
      </c>
      <c r="K848" s="845" t="s">
        <v>277</v>
      </c>
      <c r="L848" s="847">
        <v>1</v>
      </c>
      <c r="M848" s="3730">
        <v>0</v>
      </c>
      <c r="N848" s="539">
        <f t="shared" si="181"/>
        <v>0</v>
      </c>
      <c r="O848" s="520"/>
      <c r="P848" s="520"/>
      <c r="Q848" s="884">
        <v>1</v>
      </c>
      <c r="R848" s="882" t="str">
        <f t="shared" si="182"/>
        <v>((['Element'] = 'Vrata') and ['SifraVrata'] = 'VN.K.1N.34')</v>
      </c>
      <c r="S848" s="883" t="s">
        <v>202</v>
      </c>
      <c r="T848" s="881">
        <f t="shared" si="183"/>
        <v>1</v>
      </c>
      <c r="U848" s="884"/>
      <c r="V848" s="883" t="s">
        <v>202</v>
      </c>
      <c r="W848" s="2950"/>
      <c r="X848" s="1076" t="s">
        <v>649</v>
      </c>
      <c r="Y848" s="1076" t="s">
        <v>274</v>
      </c>
    </row>
    <row r="849" spans="1:25" s="521" customFormat="1" ht="15" outlineLevel="2">
      <c r="A849" s="1718" t="s">
        <v>168</v>
      </c>
      <c r="B849" s="512"/>
      <c r="C849" s="815" t="s">
        <v>641</v>
      </c>
      <c r="D849" s="514" t="s">
        <v>241</v>
      </c>
      <c r="E849" s="1720"/>
      <c r="F849" s="402"/>
      <c r="G849" s="779" t="s">
        <v>198</v>
      </c>
      <c r="H849" s="1719">
        <v>131</v>
      </c>
      <c r="I849" s="537" t="str">
        <f t="shared" si="169"/>
        <v>101.43.04.131</v>
      </c>
      <c r="J849" s="537" t="s">
        <v>1011</v>
      </c>
      <c r="K849" s="845" t="s">
        <v>277</v>
      </c>
      <c r="L849" s="847">
        <v>1</v>
      </c>
      <c r="M849" s="3730">
        <v>0</v>
      </c>
      <c r="N849" s="539">
        <f t="shared" si="181"/>
        <v>0</v>
      </c>
      <c r="O849" s="520"/>
      <c r="P849" s="520"/>
      <c r="Q849" s="884">
        <v>1</v>
      </c>
      <c r="R849" s="882" t="str">
        <f t="shared" si="182"/>
        <v>((['Element'] = 'Vrata') and ['SifraVrata'] = 'VN.K.1N.35')</v>
      </c>
      <c r="S849" s="883" t="s">
        <v>202</v>
      </c>
      <c r="T849" s="881">
        <f t="shared" si="183"/>
        <v>1</v>
      </c>
      <c r="U849" s="884"/>
      <c r="V849" s="883" t="s">
        <v>202</v>
      </c>
      <c r="W849" s="2950"/>
      <c r="X849" s="1076" t="s">
        <v>649</v>
      </c>
      <c r="Y849" s="1076" t="s">
        <v>274</v>
      </c>
    </row>
    <row r="850" spans="1:25" s="521" customFormat="1" ht="15" outlineLevel="2">
      <c r="A850" s="1718" t="s">
        <v>168</v>
      </c>
      <c r="B850" s="512"/>
      <c r="C850" s="815" t="s">
        <v>641</v>
      </c>
      <c r="D850" s="514" t="s">
        <v>241</v>
      </c>
      <c r="E850" s="1720"/>
      <c r="F850" s="402"/>
      <c r="G850" s="779" t="s">
        <v>198</v>
      </c>
      <c r="H850" s="1719">
        <v>132</v>
      </c>
      <c r="I850" s="537" t="str">
        <f t="shared" si="169"/>
        <v>101.43.04.132</v>
      </c>
      <c r="J850" s="537" t="s">
        <v>1012</v>
      </c>
      <c r="K850" s="845" t="s">
        <v>277</v>
      </c>
      <c r="L850" s="847">
        <v>1</v>
      </c>
      <c r="M850" s="3730">
        <v>0</v>
      </c>
      <c r="N850" s="539">
        <f t="shared" si="181"/>
        <v>0</v>
      </c>
      <c r="O850" s="520"/>
      <c r="P850" s="520"/>
      <c r="Q850" s="884">
        <v>1</v>
      </c>
      <c r="R850" s="882" t="str">
        <f t="shared" si="182"/>
        <v>((['Element'] = 'Vrata') and ['SifraVrata'] = 'VN.K.1N.36')</v>
      </c>
      <c r="S850" s="883" t="s">
        <v>202</v>
      </c>
      <c r="T850" s="881">
        <f t="shared" si="183"/>
        <v>1</v>
      </c>
      <c r="U850" s="884"/>
      <c r="V850" s="883" t="s">
        <v>202</v>
      </c>
      <c r="W850" s="2950"/>
      <c r="X850" s="1076" t="s">
        <v>649</v>
      </c>
      <c r="Y850" s="1076" t="s">
        <v>274</v>
      </c>
    </row>
    <row r="851" spans="1:25" s="521" customFormat="1" ht="15" outlineLevel="2">
      <c r="A851" s="1718" t="s">
        <v>168</v>
      </c>
      <c r="B851" s="512"/>
      <c r="C851" s="815" t="s">
        <v>641</v>
      </c>
      <c r="D851" s="514" t="s">
        <v>241</v>
      </c>
      <c r="E851" s="1720"/>
      <c r="F851" s="402"/>
      <c r="G851" s="779" t="s">
        <v>198</v>
      </c>
      <c r="H851" s="1719">
        <v>133</v>
      </c>
      <c r="I851" s="537" t="str">
        <f t="shared" si="169"/>
        <v>101.43.04.133</v>
      </c>
      <c r="J851" s="537" t="s">
        <v>1013</v>
      </c>
      <c r="K851" s="845" t="s">
        <v>277</v>
      </c>
      <c r="L851" s="847">
        <v>1</v>
      </c>
      <c r="M851" s="3730">
        <v>0</v>
      </c>
      <c r="N851" s="539">
        <f t="shared" si="181"/>
        <v>0</v>
      </c>
      <c r="O851" s="520"/>
      <c r="P851" s="520"/>
      <c r="Q851" s="884">
        <v>1</v>
      </c>
      <c r="R851" s="882" t="str">
        <f t="shared" si="182"/>
        <v>((['Element'] = 'Vrata') and ['SifraVrata'] = 'VN.K.1N.37')</v>
      </c>
      <c r="S851" s="883" t="s">
        <v>202</v>
      </c>
      <c r="T851" s="881">
        <f t="shared" si="183"/>
        <v>1</v>
      </c>
      <c r="U851" s="884"/>
      <c r="V851" s="883" t="s">
        <v>202</v>
      </c>
      <c r="W851" s="2950"/>
      <c r="X851" s="1076" t="s">
        <v>649</v>
      </c>
      <c r="Y851" s="1076" t="s">
        <v>274</v>
      </c>
    </row>
    <row r="852" spans="1:25" s="521" customFormat="1" ht="15" outlineLevel="2">
      <c r="A852" s="1718" t="s">
        <v>168</v>
      </c>
      <c r="B852" s="512"/>
      <c r="C852" s="815" t="s">
        <v>641</v>
      </c>
      <c r="D852" s="514" t="s">
        <v>241</v>
      </c>
      <c r="E852" s="1720"/>
      <c r="F852" s="402"/>
      <c r="G852" s="779" t="s">
        <v>198</v>
      </c>
      <c r="H852" s="1719">
        <v>134</v>
      </c>
      <c r="I852" s="537" t="str">
        <f t="shared" si="169"/>
        <v>101.43.04.134</v>
      </c>
      <c r="J852" s="537" t="s">
        <v>1014</v>
      </c>
      <c r="K852" s="845" t="s">
        <v>277</v>
      </c>
      <c r="L852" s="847">
        <v>1</v>
      </c>
      <c r="M852" s="3730">
        <v>0</v>
      </c>
      <c r="N852" s="539">
        <f t="shared" si="181"/>
        <v>0</v>
      </c>
      <c r="O852" s="520"/>
      <c r="P852" s="520"/>
      <c r="Q852" s="884">
        <v>1</v>
      </c>
      <c r="R852" s="882" t="str">
        <f t="shared" si="182"/>
        <v>((['Element'] = 'Vrata') and ['SifraVrata'] = 'VN.K.1N.38')</v>
      </c>
      <c r="S852" s="883" t="s">
        <v>202</v>
      </c>
      <c r="T852" s="881">
        <f t="shared" si="183"/>
        <v>1</v>
      </c>
      <c r="U852" s="884"/>
      <c r="V852" s="883" t="s">
        <v>202</v>
      </c>
      <c r="W852" s="2950"/>
      <c r="X852" s="1076" t="s">
        <v>649</v>
      </c>
      <c r="Y852" s="1076" t="s">
        <v>274</v>
      </c>
    </row>
    <row r="853" spans="1:25" s="521" customFormat="1" ht="15" outlineLevel="2">
      <c r="A853" s="1718" t="s">
        <v>168</v>
      </c>
      <c r="B853" s="512"/>
      <c r="C853" s="815" t="s">
        <v>641</v>
      </c>
      <c r="D853" s="514" t="s">
        <v>241</v>
      </c>
      <c r="E853" s="1720"/>
      <c r="F853" s="402"/>
      <c r="G853" s="779" t="s">
        <v>198</v>
      </c>
      <c r="H853" s="1719">
        <v>135</v>
      </c>
      <c r="I853" s="537" t="str">
        <f t="shared" si="169"/>
        <v>101.43.04.135</v>
      </c>
      <c r="J853" s="537" t="s">
        <v>1015</v>
      </c>
      <c r="K853" s="845" t="s">
        <v>277</v>
      </c>
      <c r="L853" s="847">
        <v>1</v>
      </c>
      <c r="M853" s="3730">
        <v>0</v>
      </c>
      <c r="N853" s="539">
        <f t="shared" si="181"/>
        <v>0</v>
      </c>
      <c r="O853" s="520"/>
      <c r="P853" s="520"/>
      <c r="Q853" s="884">
        <v>1</v>
      </c>
      <c r="R853" s="882" t="str">
        <f t="shared" si="182"/>
        <v>((['Element'] = 'Vrata') and ['SifraVrata'] = 'VN.K.1N.39')</v>
      </c>
      <c r="S853" s="883" t="s">
        <v>202</v>
      </c>
      <c r="T853" s="881">
        <f t="shared" si="183"/>
        <v>1</v>
      </c>
      <c r="U853" s="884"/>
      <c r="V853" s="883" t="s">
        <v>202</v>
      </c>
      <c r="W853" s="2950"/>
      <c r="X853" s="1076" t="s">
        <v>649</v>
      </c>
      <c r="Y853" s="1076" t="s">
        <v>274</v>
      </c>
    </row>
    <row r="854" spans="1:25" s="521" customFormat="1" ht="15" outlineLevel="2">
      <c r="A854" s="1718" t="s">
        <v>168</v>
      </c>
      <c r="B854" s="512"/>
      <c r="C854" s="815" t="s">
        <v>641</v>
      </c>
      <c r="D854" s="514" t="s">
        <v>241</v>
      </c>
      <c r="E854" s="1720"/>
      <c r="F854" s="402"/>
      <c r="G854" s="779" t="s">
        <v>198</v>
      </c>
      <c r="H854" s="1719">
        <v>136</v>
      </c>
      <c r="I854" s="537" t="str">
        <f t="shared" si="169"/>
        <v>101.43.04.136</v>
      </c>
      <c r="J854" s="537" t="s">
        <v>1016</v>
      </c>
      <c r="K854" s="845" t="s">
        <v>277</v>
      </c>
      <c r="L854" s="847">
        <v>1</v>
      </c>
      <c r="M854" s="3730">
        <v>0</v>
      </c>
      <c r="N854" s="539">
        <f t="shared" si="181"/>
        <v>0</v>
      </c>
      <c r="O854" s="520"/>
      <c r="P854" s="520"/>
      <c r="Q854" s="884">
        <v>1</v>
      </c>
      <c r="R854" s="882" t="str">
        <f t="shared" si="182"/>
        <v>((['Element'] = 'Vrata') and ['SifraVrata'] = 'VN.K.1N.40')</v>
      </c>
      <c r="S854" s="883" t="s">
        <v>202</v>
      </c>
      <c r="T854" s="881">
        <f t="shared" si="183"/>
        <v>1</v>
      </c>
      <c r="U854" s="884"/>
      <c r="V854" s="883" t="s">
        <v>202</v>
      </c>
      <c r="W854" s="2950"/>
      <c r="X854" s="1076" t="s">
        <v>649</v>
      </c>
      <c r="Y854" s="1076" t="s">
        <v>274</v>
      </c>
    </row>
    <row r="855" spans="1:25" s="521" customFormat="1" ht="15" outlineLevel="2">
      <c r="A855" s="1718" t="s">
        <v>168</v>
      </c>
      <c r="B855" s="512"/>
      <c r="C855" s="815" t="s">
        <v>641</v>
      </c>
      <c r="D855" s="514" t="s">
        <v>241</v>
      </c>
      <c r="E855" s="1720"/>
      <c r="F855" s="402"/>
      <c r="G855" s="779" t="s">
        <v>198</v>
      </c>
      <c r="H855" s="1719">
        <v>137</v>
      </c>
      <c r="I855" s="537" t="str">
        <f t="shared" si="169"/>
        <v>101.43.04.137</v>
      </c>
      <c r="J855" s="537" t="s">
        <v>1017</v>
      </c>
      <c r="K855" s="845" t="s">
        <v>277</v>
      </c>
      <c r="L855" s="847">
        <v>1</v>
      </c>
      <c r="M855" s="3730">
        <v>0</v>
      </c>
      <c r="N855" s="539">
        <f t="shared" si="181"/>
        <v>0</v>
      </c>
      <c r="O855" s="520"/>
      <c r="P855" s="520"/>
      <c r="Q855" s="884">
        <v>1</v>
      </c>
      <c r="R855" s="882" t="str">
        <f t="shared" si="182"/>
        <v>((['Element'] = 'Vrata') and ['SifraVrata'] = 'VN.K.1N.41')</v>
      </c>
      <c r="S855" s="883" t="s">
        <v>202</v>
      </c>
      <c r="T855" s="881">
        <f t="shared" si="183"/>
        <v>1</v>
      </c>
      <c r="U855" s="884"/>
      <c r="V855" s="883" t="s">
        <v>202</v>
      </c>
      <c r="W855" s="2950"/>
      <c r="X855" s="1076" t="s">
        <v>649</v>
      </c>
      <c r="Y855" s="1076" t="s">
        <v>274</v>
      </c>
    </row>
    <row r="856" spans="1:25" s="521" customFormat="1" ht="15" outlineLevel="2">
      <c r="A856" s="1718" t="s">
        <v>168</v>
      </c>
      <c r="B856" s="512"/>
      <c r="C856" s="815" t="s">
        <v>641</v>
      </c>
      <c r="D856" s="514" t="s">
        <v>241</v>
      </c>
      <c r="E856" s="1720"/>
      <c r="F856" s="402"/>
      <c r="G856" s="779" t="s">
        <v>198</v>
      </c>
      <c r="H856" s="1719">
        <v>138</v>
      </c>
      <c r="I856" s="537" t="str">
        <f t="shared" si="169"/>
        <v>101.43.04.138</v>
      </c>
      <c r="J856" s="537" t="s">
        <v>1018</v>
      </c>
      <c r="K856" s="845" t="s">
        <v>277</v>
      </c>
      <c r="L856" s="847">
        <v>1</v>
      </c>
      <c r="M856" s="3730">
        <v>0</v>
      </c>
      <c r="N856" s="539">
        <f t="shared" si="181"/>
        <v>0</v>
      </c>
      <c r="O856" s="520"/>
      <c r="P856" s="520"/>
      <c r="Q856" s="884">
        <v>1</v>
      </c>
      <c r="R856" s="882" t="str">
        <f t="shared" si="182"/>
        <v>((['Element'] = 'Vrata') and ['SifraVrata'] = 'VN.K.1N.42')</v>
      </c>
      <c r="S856" s="883" t="s">
        <v>202</v>
      </c>
      <c r="T856" s="881">
        <f t="shared" si="183"/>
        <v>1</v>
      </c>
      <c r="U856" s="884"/>
      <c r="V856" s="883" t="s">
        <v>202</v>
      </c>
      <c r="W856" s="2950"/>
      <c r="X856" s="1076" t="s">
        <v>649</v>
      </c>
      <c r="Y856" s="1076" t="s">
        <v>274</v>
      </c>
    </row>
    <row r="857" spans="1:25" s="521" customFormat="1" ht="15" outlineLevel="2">
      <c r="A857" s="1718" t="s">
        <v>168</v>
      </c>
      <c r="B857" s="512"/>
      <c r="C857" s="815" t="s">
        <v>641</v>
      </c>
      <c r="D857" s="514" t="s">
        <v>241</v>
      </c>
      <c r="E857" s="1720"/>
      <c r="F857" s="402"/>
      <c r="G857" s="779" t="s">
        <v>198</v>
      </c>
      <c r="H857" s="1719">
        <v>139</v>
      </c>
      <c r="I857" s="537" t="str">
        <f t="shared" si="169"/>
        <v>101.43.04.139</v>
      </c>
      <c r="J857" s="537" t="s">
        <v>1019</v>
      </c>
      <c r="K857" s="845" t="s">
        <v>277</v>
      </c>
      <c r="L857" s="847">
        <v>1</v>
      </c>
      <c r="M857" s="3730">
        <v>0</v>
      </c>
      <c r="N857" s="539">
        <f t="shared" si="181"/>
        <v>0</v>
      </c>
      <c r="O857" s="520"/>
      <c r="P857" s="520"/>
      <c r="Q857" s="884">
        <v>1</v>
      </c>
      <c r="R857" s="882" t="str">
        <f t="shared" si="182"/>
        <v>((['Element'] = 'Vrata') and ['SifraVrata'] = 'VN.K.1N.43')</v>
      </c>
      <c r="S857" s="883" t="s">
        <v>202</v>
      </c>
      <c r="T857" s="881">
        <f t="shared" si="183"/>
        <v>1</v>
      </c>
      <c r="U857" s="884"/>
      <c r="V857" s="883" t="s">
        <v>202</v>
      </c>
      <c r="W857" s="2950"/>
      <c r="X857" s="1076" t="s">
        <v>649</v>
      </c>
      <c r="Y857" s="1076" t="s">
        <v>274</v>
      </c>
    </row>
    <row r="858" spans="1:25" s="521" customFormat="1" ht="15" outlineLevel="2">
      <c r="A858" s="1718" t="s">
        <v>168</v>
      </c>
      <c r="B858" s="512"/>
      <c r="C858" s="815" t="s">
        <v>641</v>
      </c>
      <c r="D858" s="514" t="s">
        <v>241</v>
      </c>
      <c r="E858" s="1720"/>
      <c r="F858" s="402"/>
      <c r="G858" s="779" t="s">
        <v>198</v>
      </c>
      <c r="H858" s="1719">
        <v>140</v>
      </c>
      <c r="I858" s="537" t="str">
        <f t="shared" si="169"/>
        <v>101.43.04.140</v>
      </c>
      <c r="J858" s="537" t="s">
        <v>1020</v>
      </c>
      <c r="K858" s="845" t="s">
        <v>277</v>
      </c>
      <c r="L858" s="847">
        <v>1</v>
      </c>
      <c r="M858" s="3730">
        <v>0</v>
      </c>
      <c r="N858" s="539">
        <f t="shared" si="181"/>
        <v>0</v>
      </c>
      <c r="O858" s="520"/>
      <c r="P858" s="520"/>
      <c r="Q858" s="884">
        <v>1</v>
      </c>
      <c r="R858" s="882" t="str">
        <f t="shared" si="182"/>
        <v>((['Element'] = 'Vrata') and ['SifraVrata'] = 'VN.K.1N.44')</v>
      </c>
      <c r="S858" s="883" t="s">
        <v>202</v>
      </c>
      <c r="T858" s="881">
        <f t="shared" si="183"/>
        <v>1</v>
      </c>
      <c r="U858" s="884"/>
      <c r="V858" s="883" t="s">
        <v>202</v>
      </c>
      <c r="W858" s="2950"/>
      <c r="X858" s="1076" t="s">
        <v>649</v>
      </c>
      <c r="Y858" s="1076" t="s">
        <v>274</v>
      </c>
    </row>
    <row r="859" spans="1:25" s="521" customFormat="1" ht="15" outlineLevel="2">
      <c r="A859" s="1718" t="s">
        <v>168</v>
      </c>
      <c r="B859" s="512"/>
      <c r="C859" s="815" t="s">
        <v>641</v>
      </c>
      <c r="D859" s="514" t="s">
        <v>241</v>
      </c>
      <c r="E859" s="1720"/>
      <c r="F859" s="402"/>
      <c r="G859" s="779" t="s">
        <v>198</v>
      </c>
      <c r="H859" s="1719">
        <v>141</v>
      </c>
      <c r="I859" s="537" t="str">
        <f t="shared" si="169"/>
        <v>101.43.04.141</v>
      </c>
      <c r="J859" s="537" t="s">
        <v>1021</v>
      </c>
      <c r="K859" s="845" t="s">
        <v>277</v>
      </c>
      <c r="L859" s="847">
        <v>1</v>
      </c>
      <c r="M859" s="3730">
        <v>0</v>
      </c>
      <c r="N859" s="539">
        <f t="shared" si="181"/>
        <v>0</v>
      </c>
      <c r="O859" s="520"/>
      <c r="P859" s="520"/>
      <c r="Q859" s="884">
        <v>1</v>
      </c>
      <c r="R859" s="882" t="str">
        <f t="shared" si="182"/>
        <v>((['Element'] = 'Vrata') and ['SifraVrata'] = 'VN.K.1N.45')</v>
      </c>
      <c r="S859" s="883" t="s">
        <v>202</v>
      </c>
      <c r="T859" s="881">
        <f t="shared" si="183"/>
        <v>1</v>
      </c>
      <c r="U859" s="884"/>
      <c r="V859" s="883" t="s">
        <v>202</v>
      </c>
      <c r="W859" s="2950"/>
      <c r="X859" s="1076" t="s">
        <v>649</v>
      </c>
      <c r="Y859" s="1076" t="s">
        <v>274</v>
      </c>
    </row>
    <row r="860" spans="1:25" s="521" customFormat="1" ht="15" outlineLevel="2">
      <c r="A860" s="1718" t="s">
        <v>168</v>
      </c>
      <c r="B860" s="512"/>
      <c r="C860" s="815" t="s">
        <v>641</v>
      </c>
      <c r="D860" s="514" t="s">
        <v>241</v>
      </c>
      <c r="E860" s="1720"/>
      <c r="F860" s="402"/>
      <c r="G860" s="779" t="s">
        <v>198</v>
      </c>
      <c r="H860" s="1719">
        <v>142</v>
      </c>
      <c r="I860" s="537" t="str">
        <f t="shared" si="169"/>
        <v>101.43.04.142</v>
      </c>
      <c r="J860" s="537" t="s">
        <v>1022</v>
      </c>
      <c r="K860" s="845" t="s">
        <v>277</v>
      </c>
      <c r="L860" s="847">
        <v>1</v>
      </c>
      <c r="M860" s="3730">
        <v>0</v>
      </c>
      <c r="N860" s="539">
        <f t="shared" si="181"/>
        <v>0</v>
      </c>
      <c r="O860" s="520"/>
      <c r="P860" s="520"/>
      <c r="Q860" s="884">
        <v>1</v>
      </c>
      <c r="R860" s="882" t="str">
        <f t="shared" si="182"/>
        <v>((['Element'] = 'Vrata') and ['SifraVrata'] = 'VN.K.1N.46')</v>
      </c>
      <c r="S860" s="883" t="s">
        <v>202</v>
      </c>
      <c r="T860" s="881">
        <f t="shared" si="183"/>
        <v>1</v>
      </c>
      <c r="U860" s="884"/>
      <c r="V860" s="883" t="s">
        <v>202</v>
      </c>
      <c r="W860" s="2950"/>
      <c r="X860" s="1076" t="s">
        <v>649</v>
      </c>
      <c r="Y860" s="1076" t="s">
        <v>274</v>
      </c>
    </row>
    <row r="861" spans="1:25" s="521" customFormat="1" ht="15" outlineLevel="2">
      <c r="A861" s="1718" t="s">
        <v>168</v>
      </c>
      <c r="B861" s="512"/>
      <c r="C861" s="815" t="s">
        <v>641</v>
      </c>
      <c r="D861" s="514" t="s">
        <v>241</v>
      </c>
      <c r="E861" s="1720"/>
      <c r="F861" s="402"/>
      <c r="G861" s="779" t="s">
        <v>198</v>
      </c>
      <c r="H861" s="1719">
        <v>143</v>
      </c>
      <c r="I861" s="537" t="str">
        <f t="shared" si="169"/>
        <v>101.43.04.143</v>
      </c>
      <c r="J861" s="537" t="s">
        <v>1023</v>
      </c>
      <c r="K861" s="845" t="s">
        <v>277</v>
      </c>
      <c r="L861" s="847">
        <v>1</v>
      </c>
      <c r="M861" s="3730">
        <v>0</v>
      </c>
      <c r="N861" s="539">
        <f t="shared" si="181"/>
        <v>0</v>
      </c>
      <c r="O861" s="520"/>
      <c r="P861" s="520"/>
      <c r="Q861" s="884">
        <v>1</v>
      </c>
      <c r="R861" s="882" t="str">
        <f t="shared" si="182"/>
        <v>((['Element'] = 'Vrata') and ['SifraVrata'] = 'VN.K.1N.47')</v>
      </c>
      <c r="S861" s="883" t="s">
        <v>202</v>
      </c>
      <c r="T861" s="881">
        <f t="shared" si="183"/>
        <v>1</v>
      </c>
      <c r="U861" s="884"/>
      <c r="V861" s="883" t="s">
        <v>202</v>
      </c>
      <c r="W861" s="2950"/>
      <c r="X861" s="1076" t="s">
        <v>649</v>
      </c>
      <c r="Y861" s="1076" t="s">
        <v>274</v>
      </c>
    </row>
    <row r="862" spans="1:25" s="521" customFormat="1" ht="15" outlineLevel="2">
      <c r="A862" s="1718" t="s">
        <v>168</v>
      </c>
      <c r="B862" s="512"/>
      <c r="C862" s="815" t="s">
        <v>641</v>
      </c>
      <c r="D862" s="514" t="s">
        <v>241</v>
      </c>
      <c r="E862" s="1720"/>
      <c r="F862" s="402"/>
      <c r="G862" s="779" t="s">
        <v>198</v>
      </c>
      <c r="H862" s="1719">
        <v>144</v>
      </c>
      <c r="I862" s="537" t="str">
        <f t="shared" si="169"/>
        <v>101.43.04.144</v>
      </c>
      <c r="J862" s="537" t="s">
        <v>1024</v>
      </c>
      <c r="K862" s="845" t="s">
        <v>277</v>
      </c>
      <c r="L862" s="847">
        <v>1</v>
      </c>
      <c r="M862" s="3730">
        <v>0</v>
      </c>
      <c r="N862" s="539">
        <f t="shared" si="181"/>
        <v>0</v>
      </c>
      <c r="O862" s="520"/>
      <c r="P862" s="520"/>
      <c r="Q862" s="884">
        <v>1</v>
      </c>
      <c r="R862" s="882" t="str">
        <f t="shared" si="182"/>
        <v>((['Element'] = 'Vrata') and ['SifraVrata'] = 'VN.K.2K.01')</v>
      </c>
      <c r="S862" s="883" t="s">
        <v>202</v>
      </c>
      <c r="T862" s="881">
        <f t="shared" si="183"/>
        <v>1</v>
      </c>
      <c r="U862" s="884"/>
      <c r="V862" s="883" t="s">
        <v>202</v>
      </c>
      <c r="W862" s="2950"/>
      <c r="X862" s="1076" t="s">
        <v>649</v>
      </c>
      <c r="Y862" s="1076" t="s">
        <v>274</v>
      </c>
    </row>
    <row r="863" spans="1:25" s="521" customFormat="1" ht="15" outlineLevel="2">
      <c r="A863" s="1718" t="s">
        <v>168</v>
      </c>
      <c r="B863" s="512"/>
      <c r="C863" s="815" t="s">
        <v>641</v>
      </c>
      <c r="D863" s="514" t="s">
        <v>241</v>
      </c>
      <c r="E863" s="1720"/>
      <c r="F863" s="402"/>
      <c r="G863" s="779" t="s">
        <v>198</v>
      </c>
      <c r="H863" s="1719">
        <v>145</v>
      </c>
      <c r="I863" s="537" t="str">
        <f t="shared" si="169"/>
        <v>101.43.04.145</v>
      </c>
      <c r="J863" s="537" t="s">
        <v>1025</v>
      </c>
      <c r="K863" s="845" t="s">
        <v>277</v>
      </c>
      <c r="L863" s="847">
        <v>1</v>
      </c>
      <c r="M863" s="3730">
        <v>0</v>
      </c>
      <c r="N863" s="539">
        <f t="shared" si="181"/>
        <v>0</v>
      </c>
      <c r="O863" s="520"/>
      <c r="P863" s="520"/>
      <c r="Q863" s="884">
        <v>1</v>
      </c>
      <c r="R863" s="882" t="str">
        <f t="shared" si="182"/>
        <v>((['Element'] = 'Vrata') and ['SifraVrata'] = 'VN.K.2K.02')</v>
      </c>
      <c r="S863" s="883" t="s">
        <v>202</v>
      </c>
      <c r="T863" s="881">
        <f t="shared" si="183"/>
        <v>1</v>
      </c>
      <c r="U863" s="884"/>
      <c r="V863" s="883" t="s">
        <v>202</v>
      </c>
      <c r="W863" s="2950"/>
      <c r="X863" s="1076" t="s">
        <v>649</v>
      </c>
      <c r="Y863" s="1076" t="s">
        <v>274</v>
      </c>
    </row>
    <row r="864" spans="1:25" s="521" customFormat="1" ht="15" outlineLevel="2">
      <c r="A864" s="1718" t="s">
        <v>168</v>
      </c>
      <c r="B864" s="512"/>
      <c r="C864" s="815" t="s">
        <v>641</v>
      </c>
      <c r="D864" s="514" t="s">
        <v>241</v>
      </c>
      <c r="E864" s="1720"/>
      <c r="F864" s="402"/>
      <c r="G864" s="779" t="s">
        <v>198</v>
      </c>
      <c r="H864" s="1719">
        <v>146</v>
      </c>
      <c r="I864" s="537" t="str">
        <f t="shared" si="169"/>
        <v>101.43.04.146</v>
      </c>
      <c r="J864" s="537" t="s">
        <v>1026</v>
      </c>
      <c r="K864" s="845" t="s">
        <v>277</v>
      </c>
      <c r="L864" s="847">
        <v>1</v>
      </c>
      <c r="M864" s="3730">
        <v>0</v>
      </c>
      <c r="N864" s="539">
        <f t="shared" si="181"/>
        <v>0</v>
      </c>
      <c r="O864" s="520"/>
      <c r="P864" s="520"/>
      <c r="Q864" s="884">
        <v>1</v>
      </c>
      <c r="R864" s="882" t="str">
        <f t="shared" si="182"/>
        <v>((['Element'] = 'Vrata') and ['SifraVrata'] = 'VN.K.2K.03')</v>
      </c>
      <c r="S864" s="883" t="s">
        <v>202</v>
      </c>
      <c r="T864" s="881">
        <f t="shared" si="183"/>
        <v>1</v>
      </c>
      <c r="U864" s="884"/>
      <c r="V864" s="883" t="s">
        <v>202</v>
      </c>
      <c r="W864" s="2950"/>
      <c r="X864" s="1076" t="s">
        <v>649</v>
      </c>
      <c r="Y864" s="1076" t="s">
        <v>274</v>
      </c>
    </row>
    <row r="865" spans="1:25" s="521" customFormat="1" ht="15" outlineLevel="2">
      <c r="A865" s="1718" t="s">
        <v>168</v>
      </c>
      <c r="B865" s="512"/>
      <c r="C865" s="815" t="s">
        <v>641</v>
      </c>
      <c r="D865" s="514" t="s">
        <v>241</v>
      </c>
      <c r="E865" s="1720"/>
      <c r="F865" s="402"/>
      <c r="G865" s="779" t="s">
        <v>198</v>
      </c>
      <c r="H865" s="1719">
        <v>147</v>
      </c>
      <c r="I865" s="537" t="str">
        <f t="shared" si="169"/>
        <v>101.43.04.147</v>
      </c>
      <c r="J865" s="537" t="s">
        <v>1027</v>
      </c>
      <c r="K865" s="845" t="s">
        <v>277</v>
      </c>
      <c r="L865" s="847">
        <v>1</v>
      </c>
      <c r="M865" s="3730">
        <v>0</v>
      </c>
      <c r="N865" s="539">
        <f t="shared" si="181"/>
        <v>0</v>
      </c>
      <c r="O865" s="520"/>
      <c r="P865" s="520"/>
      <c r="Q865" s="884">
        <v>1</v>
      </c>
      <c r="R865" s="882" t="str">
        <f t="shared" si="182"/>
        <v>((['Element'] = 'Vrata') and ['SifraVrata'] = 'VN.K.2K.04')</v>
      </c>
      <c r="S865" s="883" t="s">
        <v>202</v>
      </c>
      <c r="T865" s="881">
        <f t="shared" si="183"/>
        <v>1</v>
      </c>
      <c r="U865" s="884"/>
      <c r="V865" s="883" t="s">
        <v>202</v>
      </c>
      <c r="W865" s="2950"/>
      <c r="X865" s="1076" t="s">
        <v>649</v>
      </c>
      <c r="Y865" s="1076" t="s">
        <v>274</v>
      </c>
    </row>
    <row r="866" spans="1:25" s="521" customFormat="1" ht="15" outlineLevel="2">
      <c r="A866" s="1718" t="s">
        <v>168</v>
      </c>
      <c r="B866" s="512"/>
      <c r="C866" s="815" t="s">
        <v>641</v>
      </c>
      <c r="D866" s="514" t="s">
        <v>241</v>
      </c>
      <c r="E866" s="1720"/>
      <c r="F866" s="402"/>
      <c r="G866" s="779" t="s">
        <v>198</v>
      </c>
      <c r="H866" s="1719">
        <v>148</v>
      </c>
      <c r="I866" s="537" t="str">
        <f t="shared" si="169"/>
        <v>101.43.04.148</v>
      </c>
      <c r="J866" s="537" t="s">
        <v>1028</v>
      </c>
      <c r="K866" s="845" t="s">
        <v>277</v>
      </c>
      <c r="L866" s="847">
        <v>1</v>
      </c>
      <c r="M866" s="3730">
        <v>0</v>
      </c>
      <c r="N866" s="539">
        <f t="shared" si="181"/>
        <v>0</v>
      </c>
      <c r="O866" s="520"/>
      <c r="P866" s="520"/>
      <c r="Q866" s="884">
        <v>1</v>
      </c>
      <c r="R866" s="882" t="str">
        <f t="shared" si="182"/>
        <v>((['Element'] = 'Vrata') and ['SifraVrata'] = 'VN.K.2K.05')</v>
      </c>
      <c r="S866" s="883" t="s">
        <v>202</v>
      </c>
      <c r="T866" s="881">
        <f t="shared" si="183"/>
        <v>1</v>
      </c>
      <c r="U866" s="884"/>
      <c r="V866" s="883" t="s">
        <v>202</v>
      </c>
      <c r="W866" s="2950"/>
      <c r="X866" s="1076" t="s">
        <v>649</v>
      </c>
      <c r="Y866" s="1076" t="s">
        <v>274</v>
      </c>
    </row>
    <row r="867" spans="1:25" s="521" customFormat="1" ht="15" outlineLevel="2">
      <c r="A867" s="1718" t="s">
        <v>168</v>
      </c>
      <c r="B867" s="512"/>
      <c r="C867" s="815" t="s">
        <v>641</v>
      </c>
      <c r="D867" s="514" t="s">
        <v>241</v>
      </c>
      <c r="E867" s="1720"/>
      <c r="F867" s="402"/>
      <c r="G867" s="779" t="s">
        <v>198</v>
      </c>
      <c r="H867" s="1719">
        <v>149</v>
      </c>
      <c r="I867" s="537" t="str">
        <f t="shared" si="169"/>
        <v>101.43.04.149</v>
      </c>
      <c r="J867" s="537" t="s">
        <v>1029</v>
      </c>
      <c r="K867" s="845" t="s">
        <v>277</v>
      </c>
      <c r="L867" s="847">
        <v>1</v>
      </c>
      <c r="M867" s="3730">
        <v>0</v>
      </c>
      <c r="N867" s="539">
        <f t="shared" si="181"/>
        <v>0</v>
      </c>
      <c r="O867" s="520"/>
      <c r="P867" s="520"/>
      <c r="Q867" s="884">
        <v>1</v>
      </c>
      <c r="R867" s="882" t="str">
        <f t="shared" si="182"/>
        <v>((['Element'] = 'Vrata') and ['SifraVrata'] = 'VN.K.2K.06')</v>
      </c>
      <c r="S867" s="883" t="s">
        <v>202</v>
      </c>
      <c r="T867" s="881">
        <f t="shared" si="183"/>
        <v>1</v>
      </c>
      <c r="U867" s="884"/>
      <c r="V867" s="883" t="s">
        <v>202</v>
      </c>
      <c r="W867" s="2950"/>
      <c r="X867" s="1076" t="s">
        <v>649</v>
      </c>
      <c r="Y867" s="1076" t="s">
        <v>274</v>
      </c>
    </row>
    <row r="868" spans="1:25" s="521" customFormat="1" ht="15" outlineLevel="2">
      <c r="A868" s="1718" t="s">
        <v>168</v>
      </c>
      <c r="B868" s="512"/>
      <c r="C868" s="815" t="s">
        <v>641</v>
      </c>
      <c r="D868" s="514" t="s">
        <v>241</v>
      </c>
      <c r="E868" s="1720"/>
      <c r="F868" s="402"/>
      <c r="G868" s="779" t="s">
        <v>198</v>
      </c>
      <c r="H868" s="1719">
        <v>150</v>
      </c>
      <c r="I868" s="537" t="str">
        <f t="shared" si="169"/>
        <v>101.43.04.150</v>
      </c>
      <c r="J868" s="537" t="s">
        <v>1030</v>
      </c>
      <c r="K868" s="845" t="s">
        <v>277</v>
      </c>
      <c r="L868" s="847">
        <v>1</v>
      </c>
      <c r="M868" s="3730">
        <v>0</v>
      </c>
      <c r="N868" s="539">
        <f t="shared" si="181"/>
        <v>0</v>
      </c>
      <c r="O868" s="520"/>
      <c r="P868" s="520"/>
      <c r="Q868" s="884">
        <v>1</v>
      </c>
      <c r="R868" s="882" t="str">
        <f t="shared" si="182"/>
        <v>((['Element'] = 'Vrata') and ['SifraVrata'] = 'VN.K.2K.07')</v>
      </c>
      <c r="S868" s="883" t="s">
        <v>202</v>
      </c>
      <c r="T868" s="881">
        <f t="shared" si="183"/>
        <v>1</v>
      </c>
      <c r="U868" s="884"/>
      <c r="V868" s="883" t="s">
        <v>202</v>
      </c>
      <c r="W868" s="2950"/>
      <c r="X868" s="1076" t="s">
        <v>649</v>
      </c>
      <c r="Y868" s="1076" t="s">
        <v>274</v>
      </c>
    </row>
    <row r="869" spans="1:25" s="521" customFormat="1" ht="15" outlineLevel="2">
      <c r="A869" s="1718" t="s">
        <v>168</v>
      </c>
      <c r="B869" s="512"/>
      <c r="C869" s="815" t="s">
        <v>641</v>
      </c>
      <c r="D869" s="514" t="s">
        <v>241</v>
      </c>
      <c r="E869" s="1720"/>
      <c r="F869" s="402"/>
      <c r="G869" s="779" t="s">
        <v>198</v>
      </c>
      <c r="H869" s="1719">
        <v>151</v>
      </c>
      <c r="I869" s="537" t="str">
        <f t="shared" si="169"/>
        <v>101.43.04.151</v>
      </c>
      <c r="J869" s="537" t="s">
        <v>1031</v>
      </c>
      <c r="K869" s="845" t="s">
        <v>277</v>
      </c>
      <c r="L869" s="847">
        <v>1</v>
      </c>
      <c r="M869" s="3730">
        <v>0</v>
      </c>
      <c r="N869" s="539">
        <f t="shared" si="181"/>
        <v>0</v>
      </c>
      <c r="O869" s="520"/>
      <c r="P869" s="520"/>
      <c r="Q869" s="884">
        <v>1</v>
      </c>
      <c r="R869" s="882" t="str">
        <f t="shared" si="182"/>
        <v>((['Element'] = 'Vrata') and ['SifraVrata'] = 'VN.K.2K.08')</v>
      </c>
      <c r="S869" s="883" t="s">
        <v>202</v>
      </c>
      <c r="T869" s="881">
        <f t="shared" si="183"/>
        <v>1</v>
      </c>
      <c r="U869" s="884"/>
      <c r="V869" s="883" t="s">
        <v>202</v>
      </c>
      <c r="W869" s="2950"/>
      <c r="X869" s="1076" t="s">
        <v>649</v>
      </c>
      <c r="Y869" s="1076" t="s">
        <v>274</v>
      </c>
    </row>
    <row r="870" spans="1:25" s="521" customFormat="1" ht="15" outlineLevel="2">
      <c r="A870" s="1718" t="s">
        <v>168</v>
      </c>
      <c r="B870" s="512"/>
      <c r="C870" s="815" t="s">
        <v>641</v>
      </c>
      <c r="D870" s="514" t="s">
        <v>241</v>
      </c>
      <c r="E870" s="1720"/>
      <c r="F870" s="402"/>
      <c r="G870" s="779" t="s">
        <v>198</v>
      </c>
      <c r="H870" s="1719">
        <v>152</v>
      </c>
      <c r="I870" s="537" t="str">
        <f t="shared" si="169"/>
        <v>101.43.04.152</v>
      </c>
      <c r="J870" s="537" t="s">
        <v>1032</v>
      </c>
      <c r="K870" s="845" t="s">
        <v>277</v>
      </c>
      <c r="L870" s="847">
        <v>1</v>
      </c>
      <c r="M870" s="3730">
        <v>0</v>
      </c>
      <c r="N870" s="539">
        <f t="shared" si="181"/>
        <v>0</v>
      </c>
      <c r="O870" s="520"/>
      <c r="P870" s="520"/>
      <c r="Q870" s="884">
        <v>1</v>
      </c>
      <c r="R870" s="882" t="str">
        <f t="shared" si="182"/>
        <v>((['Element'] = 'Vrata') and ['SifraVrata'] = 'VN.K.2K.09')</v>
      </c>
      <c r="S870" s="883" t="s">
        <v>202</v>
      </c>
      <c r="T870" s="881">
        <f t="shared" si="183"/>
        <v>1</v>
      </c>
      <c r="U870" s="884"/>
      <c r="V870" s="883" t="s">
        <v>202</v>
      </c>
      <c r="W870" s="2950"/>
      <c r="X870" s="1076" t="s">
        <v>649</v>
      </c>
      <c r="Y870" s="1076" t="s">
        <v>274</v>
      </c>
    </row>
    <row r="871" spans="1:25" s="521" customFormat="1" ht="15" outlineLevel="2">
      <c r="A871" s="1718" t="s">
        <v>168</v>
      </c>
      <c r="B871" s="512"/>
      <c r="C871" s="815" t="s">
        <v>641</v>
      </c>
      <c r="D871" s="514" t="s">
        <v>241</v>
      </c>
      <c r="E871" s="1720"/>
      <c r="F871" s="402"/>
      <c r="G871" s="779" t="s">
        <v>198</v>
      </c>
      <c r="H871" s="1719">
        <v>153</v>
      </c>
      <c r="I871" s="537" t="str">
        <f t="shared" si="169"/>
        <v>101.43.04.153</v>
      </c>
      <c r="J871" s="537" t="s">
        <v>1033</v>
      </c>
      <c r="K871" s="845" t="s">
        <v>277</v>
      </c>
      <c r="L871" s="847">
        <v>1</v>
      </c>
      <c r="M871" s="3730">
        <v>0</v>
      </c>
      <c r="N871" s="539">
        <f t="shared" si="181"/>
        <v>0</v>
      </c>
      <c r="O871" s="520"/>
      <c r="P871" s="520"/>
      <c r="Q871" s="884">
        <v>1</v>
      </c>
      <c r="R871" s="882" t="str">
        <f t="shared" si="182"/>
        <v>((['Element'] = 'Vrata') and ['SifraVrata'] = 'VN.K.2K.10')</v>
      </c>
      <c r="S871" s="883" t="s">
        <v>202</v>
      </c>
      <c r="T871" s="881">
        <f t="shared" si="183"/>
        <v>1</v>
      </c>
      <c r="U871" s="884"/>
      <c r="V871" s="883" t="s">
        <v>202</v>
      </c>
      <c r="W871" s="2950"/>
      <c r="X871" s="1076" t="s">
        <v>649</v>
      </c>
      <c r="Y871" s="1076" t="s">
        <v>274</v>
      </c>
    </row>
    <row r="872" spans="1:25" s="521" customFormat="1" ht="15" outlineLevel="2">
      <c r="A872" s="1718" t="s">
        <v>168</v>
      </c>
      <c r="B872" s="512"/>
      <c r="C872" s="815" t="s">
        <v>641</v>
      </c>
      <c r="D872" s="514" t="s">
        <v>241</v>
      </c>
      <c r="E872" s="1720"/>
      <c r="F872" s="402"/>
      <c r="G872" s="779" t="s">
        <v>198</v>
      </c>
      <c r="H872" s="1719">
        <v>154</v>
      </c>
      <c r="I872" s="537" t="str">
        <f t="shared" si="169"/>
        <v>101.43.04.154</v>
      </c>
      <c r="J872" s="537" t="s">
        <v>1034</v>
      </c>
      <c r="K872" s="845" t="s">
        <v>277</v>
      </c>
      <c r="L872" s="847">
        <v>1</v>
      </c>
      <c r="M872" s="3730">
        <v>0</v>
      </c>
      <c r="N872" s="539">
        <f t="shared" si="181"/>
        <v>0</v>
      </c>
      <c r="O872" s="520"/>
      <c r="P872" s="520"/>
      <c r="Q872" s="884">
        <v>1</v>
      </c>
      <c r="R872" s="882" t="str">
        <f t="shared" si="182"/>
        <v>((['Element'] = 'Vrata') and ['SifraVrata'] = 'VN.K.2K.11')</v>
      </c>
      <c r="S872" s="883" t="s">
        <v>202</v>
      </c>
      <c r="T872" s="881">
        <f t="shared" si="183"/>
        <v>1</v>
      </c>
      <c r="U872" s="884"/>
      <c r="V872" s="883" t="s">
        <v>202</v>
      </c>
      <c r="W872" s="2950"/>
      <c r="X872" s="1076" t="s">
        <v>649</v>
      </c>
      <c r="Y872" s="1076" t="s">
        <v>274</v>
      </c>
    </row>
    <row r="873" spans="1:25" s="521" customFormat="1" ht="15" outlineLevel="2">
      <c r="A873" s="1718" t="s">
        <v>168</v>
      </c>
      <c r="B873" s="512"/>
      <c r="C873" s="815" t="s">
        <v>641</v>
      </c>
      <c r="D873" s="514" t="s">
        <v>241</v>
      </c>
      <c r="E873" s="1720"/>
      <c r="F873" s="402"/>
      <c r="G873" s="779" t="s">
        <v>198</v>
      </c>
      <c r="H873" s="1719">
        <v>155</v>
      </c>
      <c r="I873" s="537" t="str">
        <f t="shared" si="169"/>
        <v>101.43.04.155</v>
      </c>
      <c r="J873" s="537" t="s">
        <v>1035</v>
      </c>
      <c r="K873" s="845" t="s">
        <v>277</v>
      </c>
      <c r="L873" s="847">
        <v>1</v>
      </c>
      <c r="M873" s="3730">
        <v>0</v>
      </c>
      <c r="N873" s="539">
        <f t="shared" si="181"/>
        <v>0</v>
      </c>
      <c r="O873" s="520"/>
      <c r="P873" s="520"/>
      <c r="Q873" s="884">
        <v>1</v>
      </c>
      <c r="R873" s="882" t="str">
        <f t="shared" si="182"/>
        <v>((['Element'] = 'Vrata') and ['SifraVrata'] = 'VN.K.2K.12')</v>
      </c>
      <c r="S873" s="883" t="s">
        <v>202</v>
      </c>
      <c r="T873" s="881">
        <f t="shared" si="183"/>
        <v>1</v>
      </c>
      <c r="U873" s="884"/>
      <c r="V873" s="883" t="s">
        <v>202</v>
      </c>
      <c r="W873" s="2950"/>
      <c r="X873" s="1076" t="s">
        <v>649</v>
      </c>
      <c r="Y873" s="1076" t="s">
        <v>274</v>
      </c>
    </row>
    <row r="874" spans="1:25" s="521" customFormat="1" ht="15" outlineLevel="2">
      <c r="A874" s="1718" t="s">
        <v>168</v>
      </c>
      <c r="B874" s="512"/>
      <c r="C874" s="815" t="s">
        <v>641</v>
      </c>
      <c r="D874" s="514" t="s">
        <v>241</v>
      </c>
      <c r="E874" s="1720"/>
      <c r="F874" s="402"/>
      <c r="G874" s="779" t="s">
        <v>198</v>
      </c>
      <c r="H874" s="1719">
        <v>156</v>
      </c>
      <c r="I874" s="537" t="str">
        <f t="shared" si="169"/>
        <v>101.43.04.156</v>
      </c>
      <c r="J874" s="537" t="s">
        <v>1036</v>
      </c>
      <c r="K874" s="845" t="s">
        <v>277</v>
      </c>
      <c r="L874" s="847">
        <v>1</v>
      </c>
      <c r="M874" s="3730">
        <v>0</v>
      </c>
      <c r="N874" s="539">
        <f t="shared" si="181"/>
        <v>0</v>
      </c>
      <c r="O874" s="520"/>
      <c r="P874" s="520"/>
      <c r="Q874" s="884">
        <v>1</v>
      </c>
      <c r="R874" s="882" t="str">
        <f t="shared" si="182"/>
        <v>((['Element'] = 'Vrata') and ['SifraVrata'] = 'VN.K.2K.13')</v>
      </c>
      <c r="S874" s="883" t="s">
        <v>202</v>
      </c>
      <c r="T874" s="881">
        <f t="shared" si="183"/>
        <v>1</v>
      </c>
      <c r="U874" s="884"/>
      <c r="V874" s="883" t="s">
        <v>202</v>
      </c>
      <c r="W874" s="2950"/>
      <c r="X874" s="1076" t="s">
        <v>649</v>
      </c>
      <c r="Y874" s="1076" t="s">
        <v>274</v>
      </c>
    </row>
    <row r="875" spans="1:25" s="521" customFormat="1" ht="15" outlineLevel="2">
      <c r="A875" s="1718" t="s">
        <v>168</v>
      </c>
      <c r="B875" s="512"/>
      <c r="C875" s="815" t="s">
        <v>641</v>
      </c>
      <c r="D875" s="514" t="s">
        <v>241</v>
      </c>
      <c r="E875" s="1720"/>
      <c r="F875" s="402"/>
      <c r="G875" s="779" t="s">
        <v>198</v>
      </c>
      <c r="H875" s="1719">
        <v>157</v>
      </c>
      <c r="I875" s="537" t="str">
        <f t="shared" si="169"/>
        <v>101.43.04.157</v>
      </c>
      <c r="J875" s="537" t="s">
        <v>1037</v>
      </c>
      <c r="K875" s="845" t="s">
        <v>277</v>
      </c>
      <c r="L875" s="847">
        <v>1</v>
      </c>
      <c r="M875" s="3730">
        <v>0</v>
      </c>
      <c r="N875" s="539">
        <f t="shared" si="181"/>
        <v>0</v>
      </c>
      <c r="O875" s="520"/>
      <c r="P875" s="520"/>
      <c r="Q875" s="884">
        <v>1</v>
      </c>
      <c r="R875" s="882" t="str">
        <f t="shared" si="182"/>
        <v>((['Element'] = 'Vrata') and ['SifraVrata'] = 'VN.K.2K.14')</v>
      </c>
      <c r="S875" s="883" t="s">
        <v>202</v>
      </c>
      <c r="T875" s="881">
        <f t="shared" si="183"/>
        <v>1</v>
      </c>
      <c r="U875" s="884"/>
      <c r="V875" s="883" t="s">
        <v>202</v>
      </c>
      <c r="W875" s="2950"/>
      <c r="X875" s="1076" t="s">
        <v>649</v>
      </c>
      <c r="Y875" s="1076" t="s">
        <v>274</v>
      </c>
    </row>
    <row r="876" spans="1:25" s="521" customFormat="1" ht="15" outlineLevel="2">
      <c r="A876" s="1718" t="s">
        <v>168</v>
      </c>
      <c r="B876" s="512"/>
      <c r="C876" s="815" t="s">
        <v>641</v>
      </c>
      <c r="D876" s="514" t="s">
        <v>241</v>
      </c>
      <c r="E876" s="1720"/>
      <c r="F876" s="402"/>
      <c r="G876" s="779" t="s">
        <v>198</v>
      </c>
      <c r="H876" s="1719">
        <v>158</v>
      </c>
      <c r="I876" s="537" t="str">
        <f t="shared" si="169"/>
        <v>101.43.04.158</v>
      </c>
      <c r="J876" s="537" t="s">
        <v>1038</v>
      </c>
      <c r="K876" s="845" t="s">
        <v>277</v>
      </c>
      <c r="L876" s="847">
        <v>1</v>
      </c>
      <c r="M876" s="3730">
        <v>0</v>
      </c>
      <c r="N876" s="539">
        <f t="shared" si="181"/>
        <v>0</v>
      </c>
      <c r="O876" s="520"/>
      <c r="P876" s="520"/>
      <c r="Q876" s="884">
        <v>1</v>
      </c>
      <c r="R876" s="882" t="str">
        <f t="shared" si="182"/>
        <v>((['Element'] = 'Vrata') and ['SifraVrata'] = 'VN.K.2K.15')</v>
      </c>
      <c r="S876" s="883" t="s">
        <v>202</v>
      </c>
      <c r="T876" s="881">
        <f t="shared" si="183"/>
        <v>1</v>
      </c>
      <c r="U876" s="884"/>
      <c r="V876" s="883" t="s">
        <v>202</v>
      </c>
      <c r="W876" s="2950"/>
      <c r="X876" s="1076" t="s">
        <v>649</v>
      </c>
      <c r="Y876" s="1076" t="s">
        <v>274</v>
      </c>
    </row>
    <row r="877" spans="1:25" s="521" customFormat="1" ht="15" outlineLevel="2">
      <c r="A877" s="1718" t="s">
        <v>168</v>
      </c>
      <c r="B877" s="512"/>
      <c r="C877" s="815" t="s">
        <v>641</v>
      </c>
      <c r="D877" s="514" t="s">
        <v>241</v>
      </c>
      <c r="E877" s="1720"/>
      <c r="F877" s="402"/>
      <c r="G877" s="779" t="s">
        <v>198</v>
      </c>
      <c r="H877" s="1719">
        <v>159</v>
      </c>
      <c r="I877" s="537" t="str">
        <f t="shared" si="169"/>
        <v>101.43.04.159</v>
      </c>
      <c r="J877" s="537" t="s">
        <v>1039</v>
      </c>
      <c r="K877" s="845" t="s">
        <v>277</v>
      </c>
      <c r="L877" s="847">
        <v>1</v>
      </c>
      <c r="M877" s="3730">
        <v>0</v>
      </c>
      <c r="N877" s="539">
        <f t="shared" si="181"/>
        <v>0</v>
      </c>
      <c r="O877" s="520"/>
      <c r="P877" s="520"/>
      <c r="Q877" s="884">
        <v>1</v>
      </c>
      <c r="R877" s="882" t="str">
        <f t="shared" si="182"/>
        <v>((['Element'] = 'Vrata') and ['SifraVrata'] = 'VN.K.2K.16')</v>
      </c>
      <c r="S877" s="883" t="s">
        <v>202</v>
      </c>
      <c r="T877" s="881">
        <f t="shared" si="183"/>
        <v>1</v>
      </c>
      <c r="U877" s="884"/>
      <c r="V877" s="883" t="s">
        <v>202</v>
      </c>
      <c r="W877" s="2950"/>
      <c r="X877" s="1076" t="s">
        <v>649</v>
      </c>
      <c r="Y877" s="1076" t="s">
        <v>274</v>
      </c>
    </row>
    <row r="878" spans="1:25" s="521" customFormat="1" ht="15" outlineLevel="2">
      <c r="A878" s="1718" t="s">
        <v>168</v>
      </c>
      <c r="B878" s="512"/>
      <c r="C878" s="815" t="s">
        <v>641</v>
      </c>
      <c r="D878" s="514" t="s">
        <v>241</v>
      </c>
      <c r="E878" s="1720"/>
      <c r="F878" s="402"/>
      <c r="G878" s="779" t="s">
        <v>198</v>
      </c>
      <c r="H878" s="1719">
        <v>160</v>
      </c>
      <c r="I878" s="537" t="str">
        <f t="shared" si="169"/>
        <v>101.43.04.160</v>
      </c>
      <c r="J878" s="537" t="s">
        <v>1040</v>
      </c>
      <c r="K878" s="845" t="s">
        <v>277</v>
      </c>
      <c r="L878" s="847">
        <v>1</v>
      </c>
      <c r="M878" s="3730">
        <v>0</v>
      </c>
      <c r="N878" s="539">
        <f t="shared" si="181"/>
        <v>0</v>
      </c>
      <c r="O878" s="520"/>
      <c r="P878" s="520"/>
      <c r="Q878" s="884">
        <v>1</v>
      </c>
      <c r="R878" s="882" t="str">
        <f t="shared" si="182"/>
        <v>((['Element'] = 'Vrata') and ['SifraVrata'] = 'VN.K.2K.17')</v>
      </c>
      <c r="S878" s="883" t="s">
        <v>202</v>
      </c>
      <c r="T878" s="881">
        <f t="shared" si="183"/>
        <v>1</v>
      </c>
      <c r="U878" s="884"/>
      <c r="V878" s="883" t="s">
        <v>202</v>
      </c>
      <c r="W878" s="2950"/>
      <c r="X878" s="1076" t="s">
        <v>649</v>
      </c>
      <c r="Y878" s="1076" t="s">
        <v>274</v>
      </c>
    </row>
    <row r="879" spans="1:25" s="521" customFormat="1" ht="15" outlineLevel="2">
      <c r="A879" s="1718" t="s">
        <v>168</v>
      </c>
      <c r="B879" s="512"/>
      <c r="C879" s="815" t="s">
        <v>641</v>
      </c>
      <c r="D879" s="514" t="s">
        <v>241</v>
      </c>
      <c r="E879" s="1720"/>
      <c r="F879" s="402"/>
      <c r="G879" s="779" t="s">
        <v>198</v>
      </c>
      <c r="H879" s="1719">
        <v>161</v>
      </c>
      <c r="I879" s="537" t="str">
        <f t="shared" si="169"/>
        <v>101.43.04.161</v>
      </c>
      <c r="J879" s="537" t="s">
        <v>1041</v>
      </c>
      <c r="K879" s="845" t="s">
        <v>277</v>
      </c>
      <c r="L879" s="847">
        <v>1</v>
      </c>
      <c r="M879" s="3730">
        <v>0</v>
      </c>
      <c r="N879" s="539">
        <f t="shared" si="181"/>
        <v>0</v>
      </c>
      <c r="O879" s="520"/>
      <c r="P879" s="520"/>
      <c r="Q879" s="884">
        <v>1</v>
      </c>
      <c r="R879" s="882" t="str">
        <f t="shared" si="182"/>
        <v>((['Element'] = 'Vrata') and ['SifraVrata'] = 'VN.K.2K.18')</v>
      </c>
      <c r="S879" s="883" t="s">
        <v>202</v>
      </c>
      <c r="T879" s="881">
        <f t="shared" si="183"/>
        <v>1</v>
      </c>
      <c r="U879" s="884"/>
      <c r="V879" s="883" t="s">
        <v>202</v>
      </c>
      <c r="W879" s="2950"/>
      <c r="X879" s="1076" t="s">
        <v>649</v>
      </c>
      <c r="Y879" s="1076" t="s">
        <v>274</v>
      </c>
    </row>
    <row r="880" spans="1:25" s="521" customFormat="1" ht="15" outlineLevel="2">
      <c r="A880" s="1718" t="s">
        <v>168</v>
      </c>
      <c r="B880" s="512"/>
      <c r="C880" s="815" t="s">
        <v>641</v>
      </c>
      <c r="D880" s="514" t="s">
        <v>241</v>
      </c>
      <c r="E880" s="1720"/>
      <c r="F880" s="402"/>
      <c r="G880" s="779" t="s">
        <v>198</v>
      </c>
      <c r="H880" s="1719">
        <v>162</v>
      </c>
      <c r="I880" s="537" t="str">
        <f t="shared" si="169"/>
        <v>101.43.04.162</v>
      </c>
      <c r="J880" s="537" t="s">
        <v>1042</v>
      </c>
      <c r="K880" s="845" t="s">
        <v>277</v>
      </c>
      <c r="L880" s="847">
        <v>1</v>
      </c>
      <c r="M880" s="3730">
        <v>0</v>
      </c>
      <c r="N880" s="539">
        <f t="shared" si="181"/>
        <v>0</v>
      </c>
      <c r="O880" s="520"/>
      <c r="P880" s="520"/>
      <c r="Q880" s="884">
        <v>1</v>
      </c>
      <c r="R880" s="882" t="str">
        <f t="shared" si="182"/>
        <v>((['Element'] = 'Vrata') and ['SifraVrata'] = 'VN.K.2K.19')</v>
      </c>
      <c r="S880" s="883" t="s">
        <v>202</v>
      </c>
      <c r="T880" s="881">
        <f t="shared" si="183"/>
        <v>1</v>
      </c>
      <c r="U880" s="884"/>
      <c r="V880" s="883" t="s">
        <v>202</v>
      </c>
      <c r="W880" s="2950"/>
      <c r="X880" s="1076" t="s">
        <v>649</v>
      </c>
      <c r="Y880" s="1076" t="s">
        <v>274</v>
      </c>
    </row>
    <row r="881" spans="1:25" s="521" customFormat="1" ht="15" outlineLevel="2">
      <c r="A881" s="1718" t="s">
        <v>168</v>
      </c>
      <c r="B881" s="512"/>
      <c r="C881" s="815" t="s">
        <v>641</v>
      </c>
      <c r="D881" s="514" t="s">
        <v>241</v>
      </c>
      <c r="E881" s="1720"/>
      <c r="F881" s="402"/>
      <c r="G881" s="779" t="s">
        <v>198</v>
      </c>
      <c r="H881" s="1719">
        <v>163</v>
      </c>
      <c r="I881" s="537" t="str">
        <f t="shared" si="169"/>
        <v>101.43.04.163</v>
      </c>
      <c r="J881" s="537" t="s">
        <v>1043</v>
      </c>
      <c r="K881" s="845" t="s">
        <v>277</v>
      </c>
      <c r="L881" s="847">
        <v>1</v>
      </c>
      <c r="M881" s="3730">
        <v>0</v>
      </c>
      <c r="N881" s="539">
        <f t="shared" si="181"/>
        <v>0</v>
      </c>
      <c r="O881" s="520"/>
      <c r="P881" s="520"/>
      <c r="Q881" s="884">
        <v>1</v>
      </c>
      <c r="R881" s="882" t="str">
        <f t="shared" si="182"/>
        <v>((['Element'] = 'Vrata') and ['SifraVrata'] = 'VN.K.2K.20')</v>
      </c>
      <c r="S881" s="883" t="s">
        <v>202</v>
      </c>
      <c r="T881" s="881">
        <f t="shared" si="183"/>
        <v>1</v>
      </c>
      <c r="U881" s="884"/>
      <c r="V881" s="883" t="s">
        <v>202</v>
      </c>
      <c r="W881" s="2950"/>
      <c r="X881" s="1076" t="s">
        <v>649</v>
      </c>
      <c r="Y881" s="1076" t="s">
        <v>274</v>
      </c>
    </row>
    <row r="882" spans="1:25" s="521" customFormat="1" ht="15" outlineLevel="2">
      <c r="A882" s="1718" t="s">
        <v>168</v>
      </c>
      <c r="B882" s="512"/>
      <c r="C882" s="815" t="s">
        <v>641</v>
      </c>
      <c r="D882" s="514" t="s">
        <v>241</v>
      </c>
      <c r="E882" s="1720"/>
      <c r="F882" s="402"/>
      <c r="G882" s="779" t="s">
        <v>198</v>
      </c>
      <c r="H882" s="1719">
        <v>164</v>
      </c>
      <c r="I882" s="537" t="str">
        <f t="shared" si="169"/>
        <v>101.43.04.164</v>
      </c>
      <c r="J882" s="537" t="s">
        <v>1044</v>
      </c>
      <c r="K882" s="845" t="s">
        <v>277</v>
      </c>
      <c r="L882" s="847">
        <v>1</v>
      </c>
      <c r="M882" s="3730">
        <v>0</v>
      </c>
      <c r="N882" s="539">
        <f t="shared" si="181"/>
        <v>0</v>
      </c>
      <c r="O882" s="520"/>
      <c r="P882" s="520"/>
      <c r="Q882" s="884">
        <v>1</v>
      </c>
      <c r="R882" s="882" t="str">
        <f t="shared" si="182"/>
        <v>((['Element'] = 'Vrata') and ['SifraVrata'] = 'VN.K.2K.21')</v>
      </c>
      <c r="S882" s="883" t="s">
        <v>202</v>
      </c>
      <c r="T882" s="881">
        <f t="shared" si="183"/>
        <v>1</v>
      </c>
      <c r="U882" s="884"/>
      <c r="V882" s="883" t="s">
        <v>202</v>
      </c>
      <c r="W882" s="2950"/>
      <c r="X882" s="1076" t="s">
        <v>649</v>
      </c>
      <c r="Y882" s="1076" t="s">
        <v>274</v>
      </c>
    </row>
    <row r="883" spans="1:25" s="521" customFormat="1" ht="15" outlineLevel="2">
      <c r="A883" s="1718" t="s">
        <v>168</v>
      </c>
      <c r="B883" s="512"/>
      <c r="C883" s="815" t="s">
        <v>641</v>
      </c>
      <c r="D883" s="514" t="s">
        <v>241</v>
      </c>
      <c r="E883" s="1720"/>
      <c r="F883" s="402"/>
      <c r="G883" s="779" t="s">
        <v>198</v>
      </c>
      <c r="H883" s="1719">
        <v>165</v>
      </c>
      <c r="I883" s="537" t="str">
        <f t="shared" si="169"/>
        <v>101.43.04.165</v>
      </c>
      <c r="J883" s="537" t="s">
        <v>1045</v>
      </c>
      <c r="K883" s="845" t="s">
        <v>277</v>
      </c>
      <c r="L883" s="847">
        <v>1</v>
      </c>
      <c r="M883" s="3730">
        <v>0</v>
      </c>
      <c r="N883" s="539">
        <f t="shared" si="181"/>
        <v>0</v>
      </c>
      <c r="O883" s="520"/>
      <c r="P883" s="520"/>
      <c r="Q883" s="884">
        <v>1</v>
      </c>
      <c r="R883" s="882" t="str">
        <f t="shared" si="182"/>
        <v>((['Element'] = 'Vrata') and ['SifraVrata'] = 'VN.K.2K.22')</v>
      </c>
      <c r="S883" s="883" t="s">
        <v>202</v>
      </c>
      <c r="T883" s="881">
        <f t="shared" si="183"/>
        <v>1</v>
      </c>
      <c r="U883" s="884"/>
      <c r="V883" s="883" t="s">
        <v>202</v>
      </c>
      <c r="W883" s="2950"/>
      <c r="X883" s="1076" t="s">
        <v>649</v>
      </c>
      <c r="Y883" s="1076" t="s">
        <v>274</v>
      </c>
    </row>
    <row r="884" spans="1:25" s="521" customFormat="1" ht="15" outlineLevel="2">
      <c r="A884" s="1718" t="s">
        <v>168</v>
      </c>
      <c r="B884" s="512"/>
      <c r="C884" s="815" t="s">
        <v>641</v>
      </c>
      <c r="D884" s="514" t="s">
        <v>241</v>
      </c>
      <c r="E884" s="1720"/>
      <c r="F884" s="402"/>
      <c r="G884" s="779" t="s">
        <v>198</v>
      </c>
      <c r="H884" s="1719">
        <v>166</v>
      </c>
      <c r="I884" s="537" t="str">
        <f t="shared" si="169"/>
        <v>101.43.04.166</v>
      </c>
      <c r="J884" s="537" t="s">
        <v>1046</v>
      </c>
      <c r="K884" s="845" t="s">
        <v>277</v>
      </c>
      <c r="L884" s="847">
        <v>1</v>
      </c>
      <c r="M884" s="3730">
        <v>0</v>
      </c>
      <c r="N884" s="539">
        <f t="shared" si="181"/>
        <v>0</v>
      </c>
      <c r="O884" s="520"/>
      <c r="P884" s="520"/>
      <c r="Q884" s="884">
        <v>1</v>
      </c>
      <c r="R884" s="882" t="str">
        <f t="shared" si="182"/>
        <v>((['Element'] = 'Vrata') and ['SifraVrata'] = 'VN.K.2K.23')</v>
      </c>
      <c r="S884" s="883" t="s">
        <v>202</v>
      </c>
      <c r="T884" s="881">
        <f t="shared" si="183"/>
        <v>1</v>
      </c>
      <c r="U884" s="884"/>
      <c r="V884" s="883" t="s">
        <v>202</v>
      </c>
      <c r="W884" s="2950"/>
      <c r="X884" s="1076" t="s">
        <v>649</v>
      </c>
      <c r="Y884" s="1076" t="s">
        <v>274</v>
      </c>
    </row>
    <row r="885" spans="1:25" s="521" customFormat="1" ht="15" outlineLevel="2">
      <c r="A885" s="1718" t="s">
        <v>168</v>
      </c>
      <c r="B885" s="512"/>
      <c r="C885" s="815" t="s">
        <v>641</v>
      </c>
      <c r="D885" s="514" t="s">
        <v>241</v>
      </c>
      <c r="E885" s="1720"/>
      <c r="F885" s="402"/>
      <c r="G885" s="779" t="s">
        <v>198</v>
      </c>
      <c r="H885" s="1719">
        <v>167</v>
      </c>
      <c r="I885" s="537" t="str">
        <f t="shared" si="169"/>
        <v>101.43.04.167</v>
      </c>
      <c r="J885" s="537" t="s">
        <v>1047</v>
      </c>
      <c r="K885" s="845" t="s">
        <v>277</v>
      </c>
      <c r="L885" s="847">
        <v>1</v>
      </c>
      <c r="M885" s="3730">
        <v>0</v>
      </c>
      <c r="N885" s="539">
        <f t="shared" si="181"/>
        <v>0</v>
      </c>
      <c r="O885" s="520"/>
      <c r="P885" s="520"/>
      <c r="Q885" s="884">
        <v>1</v>
      </c>
      <c r="R885" s="882" t="str">
        <f t="shared" si="182"/>
        <v>((['Element'] = 'Vrata') and ['SifraVrata'] = 'VN.K.2K.24')</v>
      </c>
      <c r="S885" s="883" t="s">
        <v>202</v>
      </c>
      <c r="T885" s="881">
        <f t="shared" si="183"/>
        <v>1</v>
      </c>
      <c r="U885" s="884"/>
      <c r="V885" s="883" t="s">
        <v>202</v>
      </c>
      <c r="W885" s="2950"/>
      <c r="X885" s="1076" t="s">
        <v>649</v>
      </c>
      <c r="Y885" s="1076" t="s">
        <v>274</v>
      </c>
    </row>
    <row r="886" spans="1:25" s="521" customFormat="1" ht="15" outlineLevel="2">
      <c r="A886" s="1718" t="s">
        <v>168</v>
      </c>
      <c r="B886" s="512"/>
      <c r="C886" s="815" t="s">
        <v>641</v>
      </c>
      <c r="D886" s="514" t="s">
        <v>241</v>
      </c>
      <c r="E886" s="1720"/>
      <c r="F886" s="402"/>
      <c r="G886" s="779" t="s">
        <v>198</v>
      </c>
      <c r="H886" s="1719">
        <v>168</v>
      </c>
      <c r="I886" s="537" t="str">
        <f t="shared" si="169"/>
        <v>101.43.04.168</v>
      </c>
      <c r="J886" s="537" t="s">
        <v>1048</v>
      </c>
      <c r="K886" s="845" t="s">
        <v>277</v>
      </c>
      <c r="L886" s="847">
        <v>1</v>
      </c>
      <c r="M886" s="3730">
        <v>0</v>
      </c>
      <c r="N886" s="539">
        <f t="shared" si="181"/>
        <v>0</v>
      </c>
      <c r="O886" s="520"/>
      <c r="P886" s="520"/>
      <c r="Q886" s="884">
        <v>1</v>
      </c>
      <c r="R886" s="882" t="str">
        <f t="shared" si="182"/>
        <v>((['Element'] = 'Vrata') and ['SifraVrata'] = 'VN.K.2K.25')</v>
      </c>
      <c r="S886" s="883" t="s">
        <v>202</v>
      </c>
      <c r="T886" s="881">
        <f t="shared" si="183"/>
        <v>1</v>
      </c>
      <c r="U886" s="884"/>
      <c r="V886" s="883" t="s">
        <v>202</v>
      </c>
      <c r="W886" s="2950"/>
      <c r="X886" s="1076" t="s">
        <v>649</v>
      </c>
      <c r="Y886" s="1076" t="s">
        <v>274</v>
      </c>
    </row>
    <row r="887" spans="1:25" s="521" customFormat="1" ht="15" outlineLevel="2">
      <c r="A887" s="1718" t="s">
        <v>168</v>
      </c>
      <c r="B887" s="512"/>
      <c r="C887" s="815" t="s">
        <v>641</v>
      </c>
      <c r="D887" s="514" t="s">
        <v>241</v>
      </c>
      <c r="E887" s="1720"/>
      <c r="F887" s="402"/>
      <c r="G887" s="779" t="s">
        <v>198</v>
      </c>
      <c r="H887" s="1719">
        <v>169</v>
      </c>
      <c r="I887" s="537" t="str">
        <f t="shared" si="169"/>
        <v>101.43.04.169</v>
      </c>
      <c r="J887" s="537" t="s">
        <v>1049</v>
      </c>
      <c r="K887" s="845" t="s">
        <v>277</v>
      </c>
      <c r="L887" s="847">
        <v>1</v>
      </c>
      <c r="M887" s="3730">
        <v>0</v>
      </c>
      <c r="N887" s="539">
        <f t="shared" si="181"/>
        <v>0</v>
      </c>
      <c r="O887" s="520"/>
      <c r="P887" s="520"/>
      <c r="Q887" s="884">
        <v>1</v>
      </c>
      <c r="R887" s="882" t="str">
        <f t="shared" si="182"/>
        <v>((['Element'] = 'Vrata') and ['SifraVrata'] = 'VN.K.2N.01')</v>
      </c>
      <c r="S887" s="883" t="s">
        <v>202</v>
      </c>
      <c r="T887" s="881">
        <f t="shared" si="183"/>
        <v>1</v>
      </c>
      <c r="U887" s="884"/>
      <c r="V887" s="883" t="s">
        <v>202</v>
      </c>
      <c r="W887" s="2950"/>
      <c r="X887" s="1076" t="s">
        <v>649</v>
      </c>
      <c r="Y887" s="1076" t="s">
        <v>274</v>
      </c>
    </row>
    <row r="888" spans="1:25" s="521" customFormat="1" ht="15" outlineLevel="2">
      <c r="A888" s="1718" t="s">
        <v>168</v>
      </c>
      <c r="B888" s="512"/>
      <c r="C888" s="815" t="s">
        <v>641</v>
      </c>
      <c r="D888" s="514" t="s">
        <v>241</v>
      </c>
      <c r="E888" s="1720"/>
      <c r="F888" s="402"/>
      <c r="G888" s="779" t="s">
        <v>198</v>
      </c>
      <c r="H888" s="1719">
        <v>170</v>
      </c>
      <c r="I888" s="537" t="str">
        <f t="shared" si="169"/>
        <v>101.43.04.170</v>
      </c>
      <c r="J888" s="537" t="s">
        <v>1050</v>
      </c>
      <c r="K888" s="845" t="s">
        <v>277</v>
      </c>
      <c r="L888" s="847">
        <v>1</v>
      </c>
      <c r="M888" s="3730">
        <v>0</v>
      </c>
      <c r="N888" s="539">
        <f t="shared" si="181"/>
        <v>0</v>
      </c>
      <c r="O888" s="520"/>
      <c r="P888" s="520"/>
      <c r="Q888" s="884">
        <v>1</v>
      </c>
      <c r="R888" s="882" t="str">
        <f t="shared" si="182"/>
        <v>((['Element'] = 'Vrata') and ['SifraVrata'] = 'VN.K.2N.02')</v>
      </c>
      <c r="S888" s="883" t="s">
        <v>202</v>
      </c>
      <c r="T888" s="881">
        <f t="shared" si="183"/>
        <v>1</v>
      </c>
      <c r="U888" s="884"/>
      <c r="V888" s="883" t="s">
        <v>202</v>
      </c>
      <c r="W888" s="2950"/>
      <c r="X888" s="1076" t="s">
        <v>649</v>
      </c>
      <c r="Y888" s="1076" t="s">
        <v>274</v>
      </c>
    </row>
    <row r="889" spans="1:25" s="521" customFormat="1" ht="15" outlineLevel="2">
      <c r="A889" s="1718" t="s">
        <v>168</v>
      </c>
      <c r="B889" s="512"/>
      <c r="C889" s="815" t="s">
        <v>641</v>
      </c>
      <c r="D889" s="514" t="s">
        <v>241</v>
      </c>
      <c r="E889" s="1720"/>
      <c r="F889" s="402"/>
      <c r="G889" s="779" t="s">
        <v>198</v>
      </c>
      <c r="H889" s="1719">
        <v>171</v>
      </c>
      <c r="I889" s="537" t="str">
        <f t="shared" si="169"/>
        <v>101.43.04.171</v>
      </c>
      <c r="J889" s="537" t="s">
        <v>1051</v>
      </c>
      <c r="K889" s="845" t="s">
        <v>277</v>
      </c>
      <c r="L889" s="847">
        <v>1</v>
      </c>
      <c r="M889" s="3730">
        <v>0</v>
      </c>
      <c r="N889" s="539">
        <f t="shared" si="181"/>
        <v>0</v>
      </c>
      <c r="O889" s="520"/>
      <c r="P889" s="520"/>
      <c r="Q889" s="884">
        <v>1</v>
      </c>
      <c r="R889" s="882" t="str">
        <f t="shared" si="182"/>
        <v>((['Element'] = 'Vrata') and ['SifraVrata'] = 'VN.K.2N.03')</v>
      </c>
      <c r="S889" s="883" t="s">
        <v>202</v>
      </c>
      <c r="T889" s="881">
        <f t="shared" si="183"/>
        <v>1</v>
      </c>
      <c r="U889" s="884"/>
      <c r="V889" s="883" t="s">
        <v>202</v>
      </c>
      <c r="W889" s="2950"/>
      <c r="X889" s="1076" t="s">
        <v>649</v>
      </c>
      <c r="Y889" s="1076" t="s">
        <v>274</v>
      </c>
    </row>
    <row r="890" spans="1:25" s="521" customFormat="1" ht="15" outlineLevel="2">
      <c r="A890" s="1718" t="s">
        <v>168</v>
      </c>
      <c r="B890" s="512"/>
      <c r="C890" s="815" t="s">
        <v>641</v>
      </c>
      <c r="D890" s="514" t="s">
        <v>241</v>
      </c>
      <c r="E890" s="1720"/>
      <c r="F890" s="402"/>
      <c r="G890" s="779" t="s">
        <v>198</v>
      </c>
      <c r="H890" s="1719">
        <v>172</v>
      </c>
      <c r="I890" s="537" t="str">
        <f t="shared" si="169"/>
        <v>101.43.04.172</v>
      </c>
      <c r="J890" s="537" t="s">
        <v>1052</v>
      </c>
      <c r="K890" s="845" t="s">
        <v>277</v>
      </c>
      <c r="L890" s="847">
        <v>1</v>
      </c>
      <c r="M890" s="3730">
        <v>0</v>
      </c>
      <c r="N890" s="539">
        <f t="shared" si="181"/>
        <v>0</v>
      </c>
      <c r="O890" s="520"/>
      <c r="P890" s="520"/>
      <c r="Q890" s="884">
        <v>1</v>
      </c>
      <c r="R890" s="882" t="str">
        <f t="shared" si="182"/>
        <v>((['Element'] = 'Vrata') and ['SifraVrata'] = 'VN.K.2N.04')</v>
      </c>
      <c r="S890" s="883" t="s">
        <v>202</v>
      </c>
      <c r="T890" s="881">
        <f t="shared" si="183"/>
        <v>1</v>
      </c>
      <c r="U890" s="884"/>
      <c r="V890" s="883" t="s">
        <v>202</v>
      </c>
      <c r="W890" s="2950"/>
      <c r="X890" s="1076" t="s">
        <v>649</v>
      </c>
      <c r="Y890" s="1076" t="s">
        <v>274</v>
      </c>
    </row>
    <row r="891" spans="1:25" s="521" customFormat="1" ht="15" outlineLevel="2">
      <c r="A891" s="1718" t="s">
        <v>168</v>
      </c>
      <c r="B891" s="512"/>
      <c r="C891" s="815" t="s">
        <v>641</v>
      </c>
      <c r="D891" s="514" t="s">
        <v>241</v>
      </c>
      <c r="E891" s="1720"/>
      <c r="F891" s="402"/>
      <c r="G891" s="779" t="s">
        <v>198</v>
      </c>
      <c r="H891" s="1719">
        <v>173</v>
      </c>
      <c r="I891" s="537" t="str">
        <f t="shared" si="169"/>
        <v>101.43.04.173</v>
      </c>
      <c r="J891" s="537" t="s">
        <v>1053</v>
      </c>
      <c r="K891" s="845" t="s">
        <v>277</v>
      </c>
      <c r="L891" s="847">
        <v>1</v>
      </c>
      <c r="M891" s="3730">
        <v>0</v>
      </c>
      <c r="N891" s="539">
        <f t="shared" si="181"/>
        <v>0</v>
      </c>
      <c r="O891" s="520"/>
      <c r="P891" s="520"/>
      <c r="Q891" s="884">
        <v>1</v>
      </c>
      <c r="R891" s="882" t="str">
        <f t="shared" si="182"/>
        <v>((['Element'] = 'Vrata') and ['SifraVrata'] = 'VN.K.2N.05')</v>
      </c>
      <c r="S891" s="883" t="s">
        <v>202</v>
      </c>
      <c r="T891" s="881">
        <f t="shared" si="183"/>
        <v>1</v>
      </c>
      <c r="U891" s="884"/>
      <c r="V891" s="883" t="s">
        <v>202</v>
      </c>
      <c r="W891" s="2950"/>
      <c r="X891" s="1076" t="s">
        <v>649</v>
      </c>
      <c r="Y891" s="1076" t="s">
        <v>274</v>
      </c>
    </row>
    <row r="892" spans="1:25" s="521" customFormat="1" ht="15" outlineLevel="2">
      <c r="A892" s="1718" t="s">
        <v>168</v>
      </c>
      <c r="B892" s="512"/>
      <c r="C892" s="815" t="s">
        <v>641</v>
      </c>
      <c r="D892" s="514" t="s">
        <v>241</v>
      </c>
      <c r="E892" s="1720"/>
      <c r="F892" s="402"/>
      <c r="G892" s="779" t="s">
        <v>198</v>
      </c>
      <c r="H892" s="1719">
        <v>174</v>
      </c>
      <c r="I892" s="537" t="str">
        <f t="shared" si="169"/>
        <v>101.43.04.174</v>
      </c>
      <c r="J892" s="537" t="s">
        <v>1054</v>
      </c>
      <c r="K892" s="845" t="s">
        <v>277</v>
      </c>
      <c r="L892" s="847">
        <v>1</v>
      </c>
      <c r="M892" s="3730">
        <v>0</v>
      </c>
      <c r="N892" s="539">
        <f t="shared" si="181"/>
        <v>0</v>
      </c>
      <c r="O892" s="520"/>
      <c r="P892" s="520"/>
      <c r="Q892" s="884">
        <v>1</v>
      </c>
      <c r="R892" s="882" t="str">
        <f t="shared" si="182"/>
        <v>((['Element'] = 'Vrata') and ['SifraVrata'] = 'VN.K.2N.06')</v>
      </c>
      <c r="S892" s="883" t="s">
        <v>202</v>
      </c>
      <c r="T892" s="881">
        <f t="shared" si="183"/>
        <v>1</v>
      </c>
      <c r="U892" s="884"/>
      <c r="V892" s="883" t="s">
        <v>202</v>
      </c>
      <c r="W892" s="2950"/>
      <c r="X892" s="1076" t="s">
        <v>649</v>
      </c>
      <c r="Y892" s="1076" t="s">
        <v>274</v>
      </c>
    </row>
    <row r="893" spans="1:25" s="521" customFormat="1" ht="15" outlineLevel="2">
      <c r="A893" s="1718" t="s">
        <v>168</v>
      </c>
      <c r="B893" s="512"/>
      <c r="C893" s="815" t="s">
        <v>641</v>
      </c>
      <c r="D893" s="514" t="s">
        <v>241</v>
      </c>
      <c r="E893" s="1720"/>
      <c r="F893" s="402"/>
      <c r="G893" s="779" t="s">
        <v>198</v>
      </c>
      <c r="H893" s="1719">
        <v>175</v>
      </c>
      <c r="I893" s="537" t="str">
        <f t="shared" si="169"/>
        <v>101.43.04.175</v>
      </c>
      <c r="J893" s="537" t="s">
        <v>1055</v>
      </c>
      <c r="K893" s="845" t="s">
        <v>277</v>
      </c>
      <c r="L893" s="847">
        <v>1</v>
      </c>
      <c r="M893" s="3730">
        <v>0</v>
      </c>
      <c r="N893" s="539">
        <f t="shared" si="181"/>
        <v>0</v>
      </c>
      <c r="O893" s="520"/>
      <c r="P893" s="520"/>
      <c r="Q893" s="884">
        <v>1</v>
      </c>
      <c r="R893" s="882" t="str">
        <f t="shared" si="182"/>
        <v>((['Element'] = 'Vrata') and ['SifraVrata'] = 'VN.K.2N.07')</v>
      </c>
      <c r="S893" s="883" t="s">
        <v>202</v>
      </c>
      <c r="T893" s="881">
        <f t="shared" si="183"/>
        <v>1</v>
      </c>
      <c r="U893" s="884"/>
      <c r="V893" s="883" t="s">
        <v>202</v>
      </c>
      <c r="W893" s="2950"/>
      <c r="X893" s="1076" t="s">
        <v>649</v>
      </c>
      <c r="Y893" s="1076" t="s">
        <v>274</v>
      </c>
    </row>
    <row r="894" spans="1:25" s="521" customFormat="1" ht="15" outlineLevel="2">
      <c r="A894" s="1718" t="s">
        <v>168</v>
      </c>
      <c r="B894" s="512"/>
      <c r="C894" s="815" t="s">
        <v>641</v>
      </c>
      <c r="D894" s="514" t="s">
        <v>241</v>
      </c>
      <c r="E894" s="1720"/>
      <c r="F894" s="402"/>
      <c r="G894" s="779" t="s">
        <v>198</v>
      </c>
      <c r="H894" s="1719">
        <v>176</v>
      </c>
      <c r="I894" s="537" t="str">
        <f t="shared" si="169"/>
        <v>101.43.04.176</v>
      </c>
      <c r="J894" s="537" t="s">
        <v>1056</v>
      </c>
      <c r="K894" s="845" t="s">
        <v>277</v>
      </c>
      <c r="L894" s="847">
        <v>1</v>
      </c>
      <c r="M894" s="3730">
        <v>0</v>
      </c>
      <c r="N894" s="539">
        <f t="shared" si="181"/>
        <v>0</v>
      </c>
      <c r="O894" s="520"/>
      <c r="P894" s="520"/>
      <c r="Q894" s="884">
        <v>1</v>
      </c>
      <c r="R894" s="882" t="str">
        <f t="shared" si="182"/>
        <v>((['Element'] = 'Vrata') and ['SifraVrata'] = 'VN.K.2N.08')</v>
      </c>
      <c r="S894" s="883" t="s">
        <v>202</v>
      </c>
      <c r="T894" s="881">
        <f t="shared" si="183"/>
        <v>1</v>
      </c>
      <c r="U894" s="884"/>
      <c r="V894" s="883" t="s">
        <v>202</v>
      </c>
      <c r="W894" s="2950"/>
      <c r="X894" s="1076" t="s">
        <v>649</v>
      </c>
      <c r="Y894" s="1076" t="s">
        <v>274</v>
      </c>
    </row>
    <row r="895" spans="1:25" s="521" customFormat="1" ht="15" outlineLevel="2">
      <c r="A895" s="1718" t="s">
        <v>168</v>
      </c>
      <c r="B895" s="512"/>
      <c r="C895" s="815" t="s">
        <v>641</v>
      </c>
      <c r="D895" s="514" t="s">
        <v>241</v>
      </c>
      <c r="E895" s="1720"/>
      <c r="F895" s="402"/>
      <c r="G895" s="779" t="s">
        <v>198</v>
      </c>
      <c r="H895" s="1719">
        <v>177</v>
      </c>
      <c r="I895" s="537" t="str">
        <f t="shared" si="169"/>
        <v>101.43.04.177</v>
      </c>
      <c r="J895" s="537" t="s">
        <v>1057</v>
      </c>
      <c r="K895" s="845" t="s">
        <v>277</v>
      </c>
      <c r="L895" s="847">
        <v>1</v>
      </c>
      <c r="M895" s="3730">
        <v>0</v>
      </c>
      <c r="N895" s="539">
        <f t="shared" si="181"/>
        <v>0</v>
      </c>
      <c r="O895" s="520"/>
      <c r="P895" s="520"/>
      <c r="Q895" s="884">
        <v>1</v>
      </c>
      <c r="R895" s="882" t="str">
        <f t="shared" si="182"/>
        <v>((['Element'] = 'Vrata') and ['SifraVrata'] = 'VN.K.2N.09')</v>
      </c>
      <c r="S895" s="883" t="s">
        <v>202</v>
      </c>
      <c r="T895" s="881">
        <f t="shared" si="183"/>
        <v>1</v>
      </c>
      <c r="U895" s="884"/>
      <c r="V895" s="883" t="s">
        <v>202</v>
      </c>
      <c r="W895" s="2950"/>
      <c r="X895" s="1076" t="s">
        <v>649</v>
      </c>
      <c r="Y895" s="1076" t="s">
        <v>274</v>
      </c>
    </row>
    <row r="896" spans="1:25" s="521" customFormat="1" ht="15" outlineLevel="2">
      <c r="A896" s="1718" t="s">
        <v>168</v>
      </c>
      <c r="B896" s="512"/>
      <c r="C896" s="815" t="s">
        <v>641</v>
      </c>
      <c r="D896" s="514" t="s">
        <v>241</v>
      </c>
      <c r="E896" s="1720"/>
      <c r="F896" s="402"/>
      <c r="G896" s="779" t="s">
        <v>198</v>
      </c>
      <c r="H896" s="1719">
        <v>178</v>
      </c>
      <c r="I896" s="537" t="str">
        <f t="shared" si="169"/>
        <v>101.43.04.178</v>
      </c>
      <c r="J896" s="537" t="s">
        <v>1058</v>
      </c>
      <c r="K896" s="845" t="s">
        <v>277</v>
      </c>
      <c r="L896" s="847">
        <v>1</v>
      </c>
      <c r="M896" s="3730">
        <v>0</v>
      </c>
      <c r="N896" s="539">
        <f t="shared" si="181"/>
        <v>0</v>
      </c>
      <c r="O896" s="520"/>
      <c r="P896" s="520"/>
      <c r="Q896" s="884">
        <v>1</v>
      </c>
      <c r="R896" s="882" t="str">
        <f t="shared" si="182"/>
        <v>((['Element'] = 'Vrata') and ['SifraVrata'] = 'VN.K.2N.10')</v>
      </c>
      <c r="S896" s="883" t="s">
        <v>202</v>
      </c>
      <c r="T896" s="881">
        <f t="shared" si="183"/>
        <v>1</v>
      </c>
      <c r="U896" s="884"/>
      <c r="V896" s="883" t="s">
        <v>202</v>
      </c>
      <c r="W896" s="2950"/>
      <c r="X896" s="1076" t="s">
        <v>649</v>
      </c>
      <c r="Y896" s="1076" t="s">
        <v>274</v>
      </c>
    </row>
    <row r="897" spans="1:25" s="521" customFormat="1" ht="15" outlineLevel="2">
      <c r="A897" s="1718" t="s">
        <v>168</v>
      </c>
      <c r="B897" s="512"/>
      <c r="C897" s="815" t="s">
        <v>641</v>
      </c>
      <c r="D897" s="514" t="s">
        <v>241</v>
      </c>
      <c r="E897" s="1720"/>
      <c r="F897" s="402"/>
      <c r="G897" s="779" t="s">
        <v>198</v>
      </c>
      <c r="H897" s="1719">
        <v>179</v>
      </c>
      <c r="I897" s="537" t="str">
        <f t="shared" si="169"/>
        <v>101.43.04.179</v>
      </c>
      <c r="J897" s="537" t="s">
        <v>1059</v>
      </c>
      <c r="K897" s="845" t="s">
        <v>277</v>
      </c>
      <c r="L897" s="847">
        <v>1</v>
      </c>
      <c r="M897" s="3730">
        <v>0</v>
      </c>
      <c r="N897" s="539">
        <f t="shared" si="181"/>
        <v>0</v>
      </c>
      <c r="O897" s="520"/>
      <c r="P897" s="520"/>
      <c r="Q897" s="884">
        <v>1</v>
      </c>
      <c r="R897" s="882" t="str">
        <f t="shared" si="182"/>
        <v>((['Element'] = 'Vrata') and ['SifraVrata'] = 'VN.K.2N.11')</v>
      </c>
      <c r="S897" s="883" t="s">
        <v>202</v>
      </c>
      <c r="T897" s="881">
        <f t="shared" si="183"/>
        <v>1</v>
      </c>
      <c r="U897" s="884"/>
      <c r="V897" s="883" t="s">
        <v>202</v>
      </c>
      <c r="W897" s="2950"/>
      <c r="X897" s="1076" t="s">
        <v>649</v>
      </c>
      <c r="Y897" s="1076" t="s">
        <v>274</v>
      </c>
    </row>
    <row r="898" spans="1:25" s="521" customFormat="1" ht="15" outlineLevel="2">
      <c r="A898" s="1718" t="s">
        <v>168</v>
      </c>
      <c r="B898" s="512"/>
      <c r="C898" s="815" t="s">
        <v>641</v>
      </c>
      <c r="D898" s="514" t="s">
        <v>241</v>
      </c>
      <c r="E898" s="1720"/>
      <c r="F898" s="402"/>
      <c r="G898" s="779" t="s">
        <v>198</v>
      </c>
      <c r="H898" s="1719">
        <v>180</v>
      </c>
      <c r="I898" s="537" t="str">
        <f t="shared" si="169"/>
        <v>101.43.04.180</v>
      </c>
      <c r="J898" s="537" t="s">
        <v>1060</v>
      </c>
      <c r="K898" s="845" t="s">
        <v>277</v>
      </c>
      <c r="L898" s="847">
        <v>1</v>
      </c>
      <c r="M898" s="3730">
        <v>0</v>
      </c>
      <c r="N898" s="539">
        <f t="shared" si="181"/>
        <v>0</v>
      </c>
      <c r="O898" s="520"/>
      <c r="P898" s="520"/>
      <c r="Q898" s="884">
        <v>1</v>
      </c>
      <c r="R898" s="882" t="str">
        <f t="shared" si="182"/>
        <v>((['Element'] = 'Vrata') and ['SifraVrata'] = 'VN.K.2N.12')</v>
      </c>
      <c r="S898" s="883" t="s">
        <v>202</v>
      </c>
      <c r="T898" s="881">
        <f t="shared" si="183"/>
        <v>1</v>
      </c>
      <c r="U898" s="884"/>
      <c r="V898" s="883" t="s">
        <v>202</v>
      </c>
      <c r="W898" s="2950"/>
      <c r="X898" s="1076" t="s">
        <v>649</v>
      </c>
      <c r="Y898" s="1076" t="s">
        <v>274</v>
      </c>
    </row>
    <row r="899" spans="1:25" s="521" customFormat="1" ht="15" outlineLevel="2">
      <c r="A899" s="1718" t="s">
        <v>168</v>
      </c>
      <c r="B899" s="512"/>
      <c r="C899" s="815" t="s">
        <v>641</v>
      </c>
      <c r="D899" s="514" t="s">
        <v>241</v>
      </c>
      <c r="E899" s="1720"/>
      <c r="F899" s="402"/>
      <c r="G899" s="779" t="s">
        <v>198</v>
      </c>
      <c r="H899" s="1719">
        <v>181</v>
      </c>
      <c r="I899" s="537" t="str">
        <f t="shared" si="169"/>
        <v>101.43.04.181</v>
      </c>
      <c r="J899" s="537" t="s">
        <v>1061</v>
      </c>
      <c r="K899" s="845" t="s">
        <v>277</v>
      </c>
      <c r="L899" s="847">
        <v>1</v>
      </c>
      <c r="M899" s="3730">
        <v>0</v>
      </c>
      <c r="N899" s="539">
        <f t="shared" si="181"/>
        <v>0</v>
      </c>
      <c r="O899" s="520"/>
      <c r="P899" s="520"/>
      <c r="Q899" s="884">
        <v>1</v>
      </c>
      <c r="R899" s="882" t="str">
        <f t="shared" si="182"/>
        <v>((['Element'] = 'Vrata') and ['SifraVrata'] = 'VN.K.2N.13')</v>
      </c>
      <c r="S899" s="883" t="s">
        <v>202</v>
      </c>
      <c r="T899" s="881">
        <f t="shared" si="183"/>
        <v>1</v>
      </c>
      <c r="U899" s="884"/>
      <c r="V899" s="883" t="s">
        <v>202</v>
      </c>
      <c r="W899" s="2950"/>
      <c r="X899" s="1076" t="s">
        <v>649</v>
      </c>
      <c r="Y899" s="1076" t="s">
        <v>274</v>
      </c>
    </row>
    <row r="900" spans="1:25" s="521" customFormat="1" ht="15" outlineLevel="2">
      <c r="A900" s="1718" t="s">
        <v>168</v>
      </c>
      <c r="B900" s="512"/>
      <c r="C900" s="815" t="s">
        <v>641</v>
      </c>
      <c r="D900" s="514" t="s">
        <v>241</v>
      </c>
      <c r="E900" s="1720"/>
      <c r="F900" s="402"/>
      <c r="G900" s="779" t="s">
        <v>198</v>
      </c>
      <c r="H900" s="1719">
        <v>182</v>
      </c>
      <c r="I900" s="537" t="str">
        <f t="shared" si="169"/>
        <v>101.43.04.182</v>
      </c>
      <c r="J900" s="537" t="s">
        <v>1062</v>
      </c>
      <c r="K900" s="845" t="s">
        <v>277</v>
      </c>
      <c r="L900" s="847">
        <v>1</v>
      </c>
      <c r="M900" s="3730">
        <v>0</v>
      </c>
      <c r="N900" s="539">
        <f t="shared" si="181"/>
        <v>0</v>
      </c>
      <c r="O900" s="520"/>
      <c r="P900" s="520"/>
      <c r="Q900" s="884">
        <v>1</v>
      </c>
      <c r="R900" s="882" t="str">
        <f t="shared" si="182"/>
        <v>((['Element'] = 'Vrata') and ['SifraVrata'] = 'VN.K.2N.14')</v>
      </c>
      <c r="S900" s="883" t="s">
        <v>202</v>
      </c>
      <c r="T900" s="881">
        <f t="shared" si="183"/>
        <v>1</v>
      </c>
      <c r="U900" s="884"/>
      <c r="V900" s="883" t="s">
        <v>202</v>
      </c>
      <c r="W900" s="2950"/>
      <c r="X900" s="1076" t="s">
        <v>649</v>
      </c>
      <c r="Y900" s="1076" t="s">
        <v>274</v>
      </c>
    </row>
    <row r="901" spans="1:25" s="521" customFormat="1" ht="15" outlineLevel="2">
      <c r="A901" s="1718" t="s">
        <v>168</v>
      </c>
      <c r="B901" s="512"/>
      <c r="C901" s="815" t="s">
        <v>641</v>
      </c>
      <c r="D901" s="514" t="s">
        <v>241</v>
      </c>
      <c r="E901" s="1720"/>
      <c r="F901" s="402"/>
      <c r="G901" s="779" t="s">
        <v>198</v>
      </c>
      <c r="H901" s="1719">
        <v>183</v>
      </c>
      <c r="I901" s="537" t="str">
        <f t="shared" si="169"/>
        <v>101.43.04.183</v>
      </c>
      <c r="J901" s="537" t="s">
        <v>1063</v>
      </c>
      <c r="K901" s="845" t="s">
        <v>277</v>
      </c>
      <c r="L901" s="847">
        <v>1</v>
      </c>
      <c r="M901" s="3730">
        <v>0</v>
      </c>
      <c r="N901" s="539">
        <f t="shared" si="181"/>
        <v>0</v>
      </c>
      <c r="O901" s="520"/>
      <c r="P901" s="520"/>
      <c r="Q901" s="884">
        <v>1</v>
      </c>
      <c r="R901" s="882" t="str">
        <f t="shared" si="182"/>
        <v>((['Element'] = 'Vrata') and ['SifraVrata'] = 'VN.K.2N.15')</v>
      </c>
      <c r="S901" s="883" t="s">
        <v>202</v>
      </c>
      <c r="T901" s="881">
        <f t="shared" si="183"/>
        <v>1</v>
      </c>
      <c r="U901" s="884"/>
      <c r="V901" s="883" t="s">
        <v>202</v>
      </c>
      <c r="W901" s="2950"/>
      <c r="X901" s="1076" t="s">
        <v>649</v>
      </c>
      <c r="Y901" s="1076" t="s">
        <v>274</v>
      </c>
    </row>
    <row r="902" spans="1:25" s="521" customFormat="1" ht="15" outlineLevel="2">
      <c r="A902" s="1718" t="s">
        <v>168</v>
      </c>
      <c r="B902" s="512"/>
      <c r="C902" s="815" t="s">
        <v>641</v>
      </c>
      <c r="D902" s="514" t="s">
        <v>241</v>
      </c>
      <c r="E902" s="1720"/>
      <c r="F902" s="402"/>
      <c r="G902" s="779" t="s">
        <v>198</v>
      </c>
      <c r="H902" s="1719">
        <v>184</v>
      </c>
      <c r="I902" s="537" t="str">
        <f t="shared" si="169"/>
        <v>101.43.04.184</v>
      </c>
      <c r="J902" s="537" t="s">
        <v>1064</v>
      </c>
      <c r="K902" s="845" t="s">
        <v>277</v>
      </c>
      <c r="L902" s="847">
        <v>1</v>
      </c>
      <c r="M902" s="3730">
        <v>0</v>
      </c>
      <c r="N902" s="539">
        <f t="shared" si="181"/>
        <v>0</v>
      </c>
      <c r="O902" s="520"/>
      <c r="P902" s="520"/>
      <c r="Q902" s="884">
        <v>1</v>
      </c>
      <c r="R902" s="882" t="str">
        <f t="shared" si="182"/>
        <v>((['Element'] = 'Vrata') and ['SifraVrata'] = 'VN.K.2N.16')</v>
      </c>
      <c r="S902" s="883" t="s">
        <v>202</v>
      </c>
      <c r="T902" s="881">
        <f t="shared" si="183"/>
        <v>1</v>
      </c>
      <c r="U902" s="884"/>
      <c r="V902" s="883" t="s">
        <v>202</v>
      </c>
      <c r="W902" s="2950"/>
      <c r="X902" s="1076" t="s">
        <v>649</v>
      </c>
      <c r="Y902" s="1076" t="s">
        <v>274</v>
      </c>
    </row>
    <row r="903" spans="1:25" s="521" customFormat="1" ht="15" outlineLevel="2">
      <c r="A903" s="1718" t="s">
        <v>168</v>
      </c>
      <c r="B903" s="512"/>
      <c r="C903" s="815" t="s">
        <v>641</v>
      </c>
      <c r="D903" s="514" t="s">
        <v>241</v>
      </c>
      <c r="E903" s="1720"/>
      <c r="F903" s="402"/>
      <c r="G903" s="779" t="s">
        <v>198</v>
      </c>
      <c r="H903" s="1719">
        <v>185</v>
      </c>
      <c r="I903" s="537" t="str">
        <f t="shared" si="169"/>
        <v>101.43.04.185</v>
      </c>
      <c r="J903" s="537" t="s">
        <v>1065</v>
      </c>
      <c r="K903" s="845" t="s">
        <v>277</v>
      </c>
      <c r="L903" s="847">
        <v>1</v>
      </c>
      <c r="M903" s="3730">
        <v>0</v>
      </c>
      <c r="N903" s="539">
        <f t="shared" si="181"/>
        <v>0</v>
      </c>
      <c r="O903" s="520"/>
      <c r="P903" s="520"/>
      <c r="Q903" s="884">
        <v>1</v>
      </c>
      <c r="R903" s="882" t="str">
        <f t="shared" si="182"/>
        <v>((['Element'] = 'Vrata') and ['SifraVrata'] = 'VN.K.2N.17')</v>
      </c>
      <c r="S903" s="883" t="s">
        <v>202</v>
      </c>
      <c r="T903" s="881">
        <f t="shared" si="183"/>
        <v>1</v>
      </c>
      <c r="U903" s="884"/>
      <c r="V903" s="883" t="s">
        <v>202</v>
      </c>
      <c r="W903" s="2950"/>
      <c r="X903" s="1076" t="s">
        <v>649</v>
      </c>
      <c r="Y903" s="1076" t="s">
        <v>274</v>
      </c>
    </row>
    <row r="904" spans="1:25" s="521" customFormat="1" ht="15" outlineLevel="2">
      <c r="A904" s="1718" t="s">
        <v>168</v>
      </c>
      <c r="B904" s="512"/>
      <c r="C904" s="815" t="s">
        <v>641</v>
      </c>
      <c r="D904" s="514" t="s">
        <v>241</v>
      </c>
      <c r="E904" s="1720"/>
      <c r="F904" s="402"/>
      <c r="G904" s="779" t="s">
        <v>198</v>
      </c>
      <c r="H904" s="1719">
        <v>186</v>
      </c>
      <c r="I904" s="537" t="str">
        <f t="shared" si="169"/>
        <v>101.43.04.186</v>
      </c>
      <c r="J904" s="537" t="s">
        <v>1066</v>
      </c>
      <c r="K904" s="845" t="s">
        <v>277</v>
      </c>
      <c r="L904" s="847">
        <v>1</v>
      </c>
      <c r="M904" s="3730">
        <v>0</v>
      </c>
      <c r="N904" s="539">
        <f t="shared" si="181"/>
        <v>0</v>
      </c>
      <c r="O904" s="520"/>
      <c r="P904" s="520"/>
      <c r="Q904" s="884">
        <v>1</v>
      </c>
      <c r="R904" s="882" t="str">
        <f t="shared" si="182"/>
        <v>((['Element'] = 'Vrata') and ['SifraVrata'] = 'VN.K.2N.18')</v>
      </c>
      <c r="S904" s="883" t="s">
        <v>202</v>
      </c>
      <c r="T904" s="881">
        <f t="shared" si="183"/>
        <v>1</v>
      </c>
      <c r="U904" s="884"/>
      <c r="V904" s="883" t="s">
        <v>202</v>
      </c>
      <c r="W904" s="2950"/>
      <c r="X904" s="1076" t="s">
        <v>649</v>
      </c>
      <c r="Y904" s="1076" t="s">
        <v>274</v>
      </c>
    </row>
    <row r="905" spans="1:25" s="521" customFormat="1" ht="15" outlineLevel="2">
      <c r="A905" s="1718" t="s">
        <v>168</v>
      </c>
      <c r="B905" s="512"/>
      <c r="C905" s="815" t="s">
        <v>641</v>
      </c>
      <c r="D905" s="514" t="s">
        <v>241</v>
      </c>
      <c r="E905" s="1720"/>
      <c r="F905" s="402"/>
      <c r="G905" s="779" t="s">
        <v>198</v>
      </c>
      <c r="H905" s="1719">
        <v>187</v>
      </c>
      <c r="I905" s="537" t="str">
        <f t="shared" si="169"/>
        <v>101.43.04.187</v>
      </c>
      <c r="J905" s="537" t="s">
        <v>1067</v>
      </c>
      <c r="K905" s="845" t="s">
        <v>277</v>
      </c>
      <c r="L905" s="847">
        <v>1</v>
      </c>
      <c r="M905" s="3730">
        <v>0</v>
      </c>
      <c r="N905" s="539">
        <f t="shared" si="181"/>
        <v>0</v>
      </c>
      <c r="O905" s="520"/>
      <c r="P905" s="520"/>
      <c r="Q905" s="884">
        <v>1</v>
      </c>
      <c r="R905" s="882" t="str">
        <f t="shared" si="182"/>
        <v>((['Element'] = 'Vrata') and ['SifraVrata'] = 'VN.K.2N.19')</v>
      </c>
      <c r="S905" s="883" t="s">
        <v>202</v>
      </c>
      <c r="T905" s="881">
        <f t="shared" si="183"/>
        <v>1</v>
      </c>
      <c r="U905" s="884"/>
      <c r="V905" s="883" t="s">
        <v>202</v>
      </c>
      <c r="W905" s="2950"/>
      <c r="X905" s="1076" t="s">
        <v>649</v>
      </c>
      <c r="Y905" s="1076" t="s">
        <v>274</v>
      </c>
    </row>
    <row r="906" spans="1:25" s="521" customFormat="1" ht="15" outlineLevel="2">
      <c r="A906" s="1718" t="s">
        <v>168</v>
      </c>
      <c r="B906" s="512"/>
      <c r="C906" s="815" t="s">
        <v>641</v>
      </c>
      <c r="D906" s="514" t="s">
        <v>241</v>
      </c>
      <c r="E906" s="1720"/>
      <c r="F906" s="402"/>
      <c r="G906" s="779" t="s">
        <v>198</v>
      </c>
      <c r="H906" s="1719">
        <v>188</v>
      </c>
      <c r="I906" s="537" t="str">
        <f t="shared" si="169"/>
        <v>101.43.04.188</v>
      </c>
      <c r="J906" s="537" t="s">
        <v>1068</v>
      </c>
      <c r="K906" s="845" t="s">
        <v>277</v>
      </c>
      <c r="L906" s="847">
        <v>1</v>
      </c>
      <c r="M906" s="3730">
        <v>0</v>
      </c>
      <c r="N906" s="539">
        <f t="shared" si="181"/>
        <v>0</v>
      </c>
      <c r="O906" s="520"/>
      <c r="P906" s="520"/>
      <c r="Q906" s="884">
        <v>1</v>
      </c>
      <c r="R906" s="882" t="str">
        <f t="shared" si="182"/>
        <v>((['Element'] = 'Vrata') and ['SifraVrata'] = 'VN.K.2N.20')</v>
      </c>
      <c r="S906" s="883" t="s">
        <v>202</v>
      </c>
      <c r="T906" s="881">
        <f t="shared" si="183"/>
        <v>1</v>
      </c>
      <c r="U906" s="884"/>
      <c r="V906" s="883" t="s">
        <v>202</v>
      </c>
      <c r="W906" s="2950"/>
      <c r="X906" s="1076" t="s">
        <v>649</v>
      </c>
      <c r="Y906" s="1076" t="s">
        <v>274</v>
      </c>
    </row>
    <row r="907" spans="1:25" s="521" customFormat="1" ht="15" outlineLevel="2">
      <c r="A907" s="1718" t="s">
        <v>168</v>
      </c>
      <c r="B907" s="512"/>
      <c r="C907" s="815" t="s">
        <v>641</v>
      </c>
      <c r="D907" s="514" t="s">
        <v>241</v>
      </c>
      <c r="E907" s="1720"/>
      <c r="F907" s="402"/>
      <c r="G907" s="779" t="s">
        <v>198</v>
      </c>
      <c r="H907" s="1719">
        <v>189</v>
      </c>
      <c r="I907" s="537" t="str">
        <f t="shared" si="169"/>
        <v>101.43.04.189</v>
      </c>
      <c r="J907" s="537" t="s">
        <v>1069</v>
      </c>
      <c r="K907" s="845" t="s">
        <v>277</v>
      </c>
      <c r="L907" s="847">
        <v>1</v>
      </c>
      <c r="M907" s="3730">
        <v>0</v>
      </c>
      <c r="N907" s="539">
        <f t="shared" si="181"/>
        <v>0</v>
      </c>
      <c r="O907" s="520"/>
      <c r="P907" s="520"/>
      <c r="Q907" s="884">
        <v>1</v>
      </c>
      <c r="R907" s="882" t="str">
        <f t="shared" si="182"/>
        <v>((['Element'] = 'Vrata') and ['SifraVrata'] = 'VN.K.2N.21')</v>
      </c>
      <c r="S907" s="883" t="s">
        <v>202</v>
      </c>
      <c r="T907" s="881">
        <f t="shared" si="183"/>
        <v>1</v>
      </c>
      <c r="U907" s="884"/>
      <c r="V907" s="883" t="s">
        <v>202</v>
      </c>
      <c r="W907" s="2950"/>
      <c r="X907" s="1076" t="s">
        <v>649</v>
      </c>
      <c r="Y907" s="1076" t="s">
        <v>274</v>
      </c>
    </row>
    <row r="908" spans="1:25" s="521" customFormat="1" ht="15" outlineLevel="2">
      <c r="A908" s="1718" t="s">
        <v>168</v>
      </c>
      <c r="B908" s="512"/>
      <c r="C908" s="815" t="s">
        <v>641</v>
      </c>
      <c r="D908" s="514" t="s">
        <v>241</v>
      </c>
      <c r="E908" s="1720"/>
      <c r="F908" s="402"/>
      <c r="G908" s="779" t="s">
        <v>198</v>
      </c>
      <c r="H908" s="1719">
        <v>190</v>
      </c>
      <c r="I908" s="537" t="str">
        <f t="shared" si="169"/>
        <v>101.43.04.190</v>
      </c>
      <c r="J908" s="537" t="s">
        <v>1070</v>
      </c>
      <c r="K908" s="845" t="s">
        <v>277</v>
      </c>
      <c r="L908" s="847">
        <v>1</v>
      </c>
      <c r="M908" s="3730">
        <v>0</v>
      </c>
      <c r="N908" s="539">
        <f t="shared" si="181"/>
        <v>0</v>
      </c>
      <c r="O908" s="520"/>
      <c r="P908" s="520"/>
      <c r="Q908" s="884">
        <v>1</v>
      </c>
      <c r="R908" s="882" t="str">
        <f t="shared" si="182"/>
        <v>((['Element'] = 'Vrata') and ['SifraVrata'] = 'VN.K.2N.22')</v>
      </c>
      <c r="S908" s="883" t="s">
        <v>202</v>
      </c>
      <c r="T908" s="881">
        <f t="shared" si="183"/>
        <v>1</v>
      </c>
      <c r="U908" s="884"/>
      <c r="V908" s="883" t="s">
        <v>202</v>
      </c>
      <c r="W908" s="2950"/>
      <c r="X908" s="1076" t="s">
        <v>649</v>
      </c>
      <c r="Y908" s="1076" t="s">
        <v>274</v>
      </c>
    </row>
    <row r="909" spans="1:25" s="521" customFormat="1" ht="15" outlineLevel="2">
      <c r="A909" s="1718" t="s">
        <v>168</v>
      </c>
      <c r="B909" s="512"/>
      <c r="C909" s="815" t="s">
        <v>641</v>
      </c>
      <c r="D909" s="514" t="s">
        <v>241</v>
      </c>
      <c r="E909" s="1720"/>
      <c r="F909" s="402"/>
      <c r="G909" s="779" t="s">
        <v>198</v>
      </c>
      <c r="H909" s="1719">
        <v>191</v>
      </c>
      <c r="I909" s="537" t="str">
        <f t="shared" si="169"/>
        <v>101.43.04.191</v>
      </c>
      <c r="J909" s="537" t="s">
        <v>1071</v>
      </c>
      <c r="K909" s="845" t="s">
        <v>277</v>
      </c>
      <c r="L909" s="847">
        <v>1</v>
      </c>
      <c r="M909" s="3730">
        <v>0</v>
      </c>
      <c r="N909" s="539">
        <f t="shared" si="181"/>
        <v>0</v>
      </c>
      <c r="O909" s="520"/>
      <c r="P909" s="520"/>
      <c r="Q909" s="884">
        <v>1</v>
      </c>
      <c r="R909" s="882" t="str">
        <f t="shared" si="182"/>
        <v>((['Element'] = 'Vrata') and ['SifraVrata'] = 'VN.K.2N.23')</v>
      </c>
      <c r="S909" s="883" t="s">
        <v>202</v>
      </c>
      <c r="T909" s="881">
        <f t="shared" si="183"/>
        <v>1</v>
      </c>
      <c r="U909" s="884"/>
      <c r="V909" s="883" t="s">
        <v>202</v>
      </c>
      <c r="W909" s="2950"/>
      <c r="X909" s="1076" t="s">
        <v>649</v>
      </c>
      <c r="Y909" s="1076" t="s">
        <v>274</v>
      </c>
    </row>
    <row r="910" spans="1:25" s="521" customFormat="1" ht="15" outlineLevel="2">
      <c r="A910" s="1718" t="s">
        <v>168</v>
      </c>
      <c r="B910" s="512"/>
      <c r="C910" s="815" t="s">
        <v>641</v>
      </c>
      <c r="D910" s="514" t="s">
        <v>241</v>
      </c>
      <c r="E910" s="1720"/>
      <c r="F910" s="402"/>
      <c r="G910" s="779" t="s">
        <v>198</v>
      </c>
      <c r="H910" s="1719">
        <v>192</v>
      </c>
      <c r="I910" s="537" t="str">
        <f t="shared" si="169"/>
        <v>101.43.04.192</v>
      </c>
      <c r="J910" s="537" t="s">
        <v>1072</v>
      </c>
      <c r="K910" s="845" t="s">
        <v>277</v>
      </c>
      <c r="L910" s="847">
        <v>1</v>
      </c>
      <c r="M910" s="3730">
        <v>0</v>
      </c>
      <c r="N910" s="539">
        <f t="shared" si="181"/>
        <v>0</v>
      </c>
      <c r="O910" s="520"/>
      <c r="P910" s="520"/>
      <c r="Q910" s="884">
        <v>1</v>
      </c>
      <c r="R910" s="882" t="str">
        <f t="shared" si="182"/>
        <v>((['Element'] = 'Vrata') and ['SifraVrata'] = 'VN.K.2N.24')</v>
      </c>
      <c r="S910" s="883" t="s">
        <v>202</v>
      </c>
      <c r="T910" s="881">
        <f t="shared" si="183"/>
        <v>1</v>
      </c>
      <c r="U910" s="884"/>
      <c r="V910" s="883" t="s">
        <v>202</v>
      </c>
      <c r="W910" s="2950"/>
      <c r="X910" s="1076" t="s">
        <v>649</v>
      </c>
      <c r="Y910" s="1076" t="s">
        <v>274</v>
      </c>
    </row>
    <row r="911" spans="1:25" s="521" customFormat="1" ht="15" outlineLevel="2">
      <c r="A911" s="1718" t="s">
        <v>168</v>
      </c>
      <c r="B911" s="512"/>
      <c r="C911" s="815" t="s">
        <v>641</v>
      </c>
      <c r="D911" s="514" t="s">
        <v>241</v>
      </c>
      <c r="E911" s="1720"/>
      <c r="F911" s="402"/>
      <c r="G911" s="779" t="s">
        <v>198</v>
      </c>
      <c r="H911" s="1719">
        <v>193</v>
      </c>
      <c r="I911" s="537" t="str">
        <f t="shared" ref="I911:I974" si="184">A911&amp;"."&amp;C911&amp;"."&amp;D911&amp;"."&amp;H911</f>
        <v>101.43.04.193</v>
      </c>
      <c r="J911" s="537" t="s">
        <v>1073</v>
      </c>
      <c r="K911" s="845" t="s">
        <v>277</v>
      </c>
      <c r="L911" s="847">
        <v>1</v>
      </c>
      <c r="M911" s="3730">
        <v>0</v>
      </c>
      <c r="N911" s="539">
        <f t="shared" ref="N911:N974" si="185">L911*M911</f>
        <v>0</v>
      </c>
      <c r="O911" s="520"/>
      <c r="P911" s="520"/>
      <c r="Q911" s="884">
        <v>1</v>
      </c>
      <c r="R911" s="882" t="str">
        <f t="shared" ref="R911:R974" si="186">_xlfn.CONCAT(X911,J911,Y911)</f>
        <v>((['Element'] = 'Vrata') and ['SifraVrata'] = 'VN.K.2N.25')</v>
      </c>
      <c r="S911" s="883" t="s">
        <v>202</v>
      </c>
      <c r="T911" s="881">
        <f t="shared" ref="T911:T974" si="187">L911</f>
        <v>1</v>
      </c>
      <c r="U911" s="884"/>
      <c r="V911" s="883" t="s">
        <v>202</v>
      </c>
      <c r="W911" s="2950"/>
      <c r="X911" s="1076" t="s">
        <v>649</v>
      </c>
      <c r="Y911" s="1076" t="s">
        <v>274</v>
      </c>
    </row>
    <row r="912" spans="1:25" s="521" customFormat="1" ht="15" outlineLevel="2">
      <c r="A912" s="1718" t="s">
        <v>168</v>
      </c>
      <c r="B912" s="512"/>
      <c r="C912" s="815" t="s">
        <v>641</v>
      </c>
      <c r="D912" s="514" t="s">
        <v>241</v>
      </c>
      <c r="E912" s="1720"/>
      <c r="F912" s="402"/>
      <c r="G912" s="779" t="s">
        <v>198</v>
      </c>
      <c r="H912" s="1719">
        <v>194</v>
      </c>
      <c r="I912" s="537" t="str">
        <f t="shared" si="184"/>
        <v>101.43.04.194</v>
      </c>
      <c r="J912" s="537" t="s">
        <v>1074</v>
      </c>
      <c r="K912" s="845" t="s">
        <v>277</v>
      </c>
      <c r="L912" s="847">
        <v>1</v>
      </c>
      <c r="M912" s="3730">
        <v>0</v>
      </c>
      <c r="N912" s="539">
        <f t="shared" si="185"/>
        <v>0</v>
      </c>
      <c r="O912" s="520"/>
      <c r="P912" s="520"/>
      <c r="Q912" s="884">
        <v>1</v>
      </c>
      <c r="R912" s="882" t="str">
        <f t="shared" si="186"/>
        <v>((['Element'] = 'Vrata') and ['SifraVrata'] = 'VN.K.2N.26')</v>
      </c>
      <c r="S912" s="883" t="s">
        <v>202</v>
      </c>
      <c r="T912" s="881">
        <f t="shared" si="187"/>
        <v>1</v>
      </c>
      <c r="U912" s="884"/>
      <c r="V912" s="883" t="s">
        <v>202</v>
      </c>
      <c r="W912" s="2950"/>
      <c r="X912" s="1076" t="s">
        <v>649</v>
      </c>
      <c r="Y912" s="1076" t="s">
        <v>274</v>
      </c>
    </row>
    <row r="913" spans="1:25" s="521" customFormat="1" ht="15" outlineLevel="2">
      <c r="A913" s="1718" t="s">
        <v>168</v>
      </c>
      <c r="B913" s="512"/>
      <c r="C913" s="815" t="s">
        <v>641</v>
      </c>
      <c r="D913" s="514" t="s">
        <v>241</v>
      </c>
      <c r="E913" s="1720"/>
      <c r="F913" s="402"/>
      <c r="G913" s="779" t="s">
        <v>198</v>
      </c>
      <c r="H913" s="1719">
        <v>195</v>
      </c>
      <c r="I913" s="537" t="str">
        <f t="shared" si="184"/>
        <v>101.43.04.195</v>
      </c>
      <c r="J913" s="537" t="s">
        <v>1075</v>
      </c>
      <c r="K913" s="845" t="s">
        <v>277</v>
      </c>
      <c r="L913" s="847">
        <v>1</v>
      </c>
      <c r="M913" s="3730">
        <v>0</v>
      </c>
      <c r="N913" s="539">
        <f t="shared" si="185"/>
        <v>0</v>
      </c>
      <c r="O913" s="520"/>
      <c r="P913" s="520"/>
      <c r="Q913" s="884">
        <v>1</v>
      </c>
      <c r="R913" s="882" t="str">
        <f t="shared" si="186"/>
        <v>((['Element'] = 'Vrata') and ['SifraVrata'] = 'VN.K.2N.27')</v>
      </c>
      <c r="S913" s="883" t="s">
        <v>202</v>
      </c>
      <c r="T913" s="881">
        <f t="shared" si="187"/>
        <v>1</v>
      </c>
      <c r="U913" s="884"/>
      <c r="V913" s="883" t="s">
        <v>202</v>
      </c>
      <c r="W913" s="2950"/>
      <c r="X913" s="1076" t="s">
        <v>649</v>
      </c>
      <c r="Y913" s="1076" t="s">
        <v>274</v>
      </c>
    </row>
    <row r="914" spans="1:25" s="521" customFormat="1" ht="15" outlineLevel="2">
      <c r="A914" s="1718" t="s">
        <v>168</v>
      </c>
      <c r="B914" s="512"/>
      <c r="C914" s="815" t="s">
        <v>641</v>
      </c>
      <c r="D914" s="514" t="s">
        <v>241</v>
      </c>
      <c r="E914" s="1720"/>
      <c r="F914" s="402"/>
      <c r="G914" s="779" t="s">
        <v>198</v>
      </c>
      <c r="H914" s="1719">
        <v>196</v>
      </c>
      <c r="I914" s="537" t="str">
        <f t="shared" si="184"/>
        <v>101.43.04.196</v>
      </c>
      <c r="J914" s="537" t="s">
        <v>1076</v>
      </c>
      <c r="K914" s="845" t="s">
        <v>277</v>
      </c>
      <c r="L914" s="847">
        <v>1</v>
      </c>
      <c r="M914" s="3730">
        <v>0</v>
      </c>
      <c r="N914" s="539">
        <f t="shared" si="185"/>
        <v>0</v>
      </c>
      <c r="O914" s="520"/>
      <c r="P914" s="520"/>
      <c r="Q914" s="884">
        <v>1</v>
      </c>
      <c r="R914" s="882" t="str">
        <f t="shared" si="186"/>
        <v>((['Element'] = 'Vrata') and ['SifraVrata'] = 'VN.K.2N.28')</v>
      </c>
      <c r="S914" s="883" t="s">
        <v>202</v>
      </c>
      <c r="T914" s="881">
        <f t="shared" si="187"/>
        <v>1</v>
      </c>
      <c r="U914" s="884"/>
      <c r="V914" s="883" t="s">
        <v>202</v>
      </c>
      <c r="W914" s="2950"/>
      <c r="X914" s="1076" t="s">
        <v>649</v>
      </c>
      <c r="Y914" s="1076" t="s">
        <v>274</v>
      </c>
    </row>
    <row r="915" spans="1:25" s="521" customFormat="1" ht="15" outlineLevel="2">
      <c r="A915" s="1718" t="s">
        <v>168</v>
      </c>
      <c r="B915" s="512"/>
      <c r="C915" s="815" t="s">
        <v>641</v>
      </c>
      <c r="D915" s="514" t="s">
        <v>241</v>
      </c>
      <c r="E915" s="1720"/>
      <c r="F915" s="402"/>
      <c r="G915" s="779" t="s">
        <v>198</v>
      </c>
      <c r="H915" s="1719">
        <v>197</v>
      </c>
      <c r="I915" s="537" t="str">
        <f t="shared" si="184"/>
        <v>101.43.04.197</v>
      </c>
      <c r="J915" s="537" t="s">
        <v>1077</v>
      </c>
      <c r="K915" s="845" t="s">
        <v>277</v>
      </c>
      <c r="L915" s="847">
        <v>1</v>
      </c>
      <c r="M915" s="3730">
        <v>0</v>
      </c>
      <c r="N915" s="539">
        <f t="shared" si="185"/>
        <v>0</v>
      </c>
      <c r="O915" s="520"/>
      <c r="P915" s="520"/>
      <c r="Q915" s="884">
        <v>1</v>
      </c>
      <c r="R915" s="882" t="str">
        <f t="shared" si="186"/>
        <v>((['Element'] = 'Vrata') and ['SifraVrata'] = 'VN.K.2N.29')</v>
      </c>
      <c r="S915" s="883" t="s">
        <v>202</v>
      </c>
      <c r="T915" s="881">
        <f t="shared" si="187"/>
        <v>1</v>
      </c>
      <c r="U915" s="884"/>
      <c r="V915" s="883" t="s">
        <v>202</v>
      </c>
      <c r="W915" s="2950"/>
      <c r="X915" s="1076" t="s">
        <v>649</v>
      </c>
      <c r="Y915" s="1076" t="s">
        <v>274</v>
      </c>
    </row>
    <row r="916" spans="1:25" s="521" customFormat="1" ht="15" outlineLevel="2">
      <c r="A916" s="1718" t="s">
        <v>168</v>
      </c>
      <c r="B916" s="512"/>
      <c r="C916" s="815" t="s">
        <v>641</v>
      </c>
      <c r="D916" s="514" t="s">
        <v>241</v>
      </c>
      <c r="E916" s="1720"/>
      <c r="F916" s="402"/>
      <c r="G916" s="779" t="s">
        <v>198</v>
      </c>
      <c r="H916" s="1719">
        <v>198</v>
      </c>
      <c r="I916" s="537" t="str">
        <f t="shared" si="184"/>
        <v>101.43.04.198</v>
      </c>
      <c r="J916" s="537" t="s">
        <v>1078</v>
      </c>
      <c r="K916" s="845" t="s">
        <v>277</v>
      </c>
      <c r="L916" s="847">
        <v>1</v>
      </c>
      <c r="M916" s="3730">
        <v>0</v>
      </c>
      <c r="N916" s="539">
        <f t="shared" si="185"/>
        <v>0</v>
      </c>
      <c r="O916" s="520"/>
      <c r="P916" s="520"/>
      <c r="Q916" s="884">
        <v>1</v>
      </c>
      <c r="R916" s="882" t="str">
        <f t="shared" si="186"/>
        <v>((['Element'] = 'Vrata') and ['SifraVrata'] = 'VN.K.2N.30')</v>
      </c>
      <c r="S916" s="883" t="s">
        <v>202</v>
      </c>
      <c r="T916" s="881">
        <f t="shared" si="187"/>
        <v>1</v>
      </c>
      <c r="U916" s="884"/>
      <c r="V916" s="883" t="s">
        <v>202</v>
      </c>
      <c r="W916" s="2950"/>
      <c r="X916" s="1076" t="s">
        <v>649</v>
      </c>
      <c r="Y916" s="1076" t="s">
        <v>274</v>
      </c>
    </row>
    <row r="917" spans="1:25" s="521" customFormat="1" ht="15" outlineLevel="2">
      <c r="A917" s="1718" t="s">
        <v>168</v>
      </c>
      <c r="B917" s="512"/>
      <c r="C917" s="815" t="s">
        <v>641</v>
      </c>
      <c r="D917" s="514" t="s">
        <v>241</v>
      </c>
      <c r="E917" s="1720"/>
      <c r="F917" s="402"/>
      <c r="G917" s="779" t="s">
        <v>198</v>
      </c>
      <c r="H917" s="1719">
        <v>199</v>
      </c>
      <c r="I917" s="537" t="str">
        <f t="shared" si="184"/>
        <v>101.43.04.199</v>
      </c>
      <c r="J917" s="537" t="s">
        <v>1079</v>
      </c>
      <c r="K917" s="845" t="s">
        <v>277</v>
      </c>
      <c r="L917" s="847">
        <v>1</v>
      </c>
      <c r="M917" s="3730">
        <v>0</v>
      </c>
      <c r="N917" s="539">
        <f t="shared" si="185"/>
        <v>0</v>
      </c>
      <c r="O917" s="520"/>
      <c r="P917" s="520"/>
      <c r="Q917" s="884">
        <v>1</v>
      </c>
      <c r="R917" s="882" t="str">
        <f t="shared" si="186"/>
        <v>((['Element'] = 'Vrata') and ['SifraVrata'] = 'VN.K.2N.31')</v>
      </c>
      <c r="S917" s="883" t="s">
        <v>202</v>
      </c>
      <c r="T917" s="881">
        <f t="shared" si="187"/>
        <v>1</v>
      </c>
      <c r="U917" s="884"/>
      <c r="V917" s="883" t="s">
        <v>202</v>
      </c>
      <c r="W917" s="2950"/>
      <c r="X917" s="1076" t="s">
        <v>649</v>
      </c>
      <c r="Y917" s="1076" t="s">
        <v>274</v>
      </c>
    </row>
    <row r="918" spans="1:25" s="521" customFormat="1" ht="15" outlineLevel="2">
      <c r="A918" s="1718" t="s">
        <v>168</v>
      </c>
      <c r="B918" s="512"/>
      <c r="C918" s="815" t="s">
        <v>641</v>
      </c>
      <c r="D918" s="514" t="s">
        <v>241</v>
      </c>
      <c r="E918" s="1720"/>
      <c r="F918" s="402"/>
      <c r="G918" s="779" t="s">
        <v>198</v>
      </c>
      <c r="H918" s="1719">
        <v>200</v>
      </c>
      <c r="I918" s="537" t="str">
        <f t="shared" si="184"/>
        <v>101.43.04.200</v>
      </c>
      <c r="J918" s="537" t="s">
        <v>1080</v>
      </c>
      <c r="K918" s="845" t="s">
        <v>277</v>
      </c>
      <c r="L918" s="847">
        <v>1</v>
      </c>
      <c r="M918" s="3730">
        <v>0</v>
      </c>
      <c r="N918" s="539">
        <f t="shared" si="185"/>
        <v>0</v>
      </c>
      <c r="O918" s="520"/>
      <c r="P918" s="520"/>
      <c r="Q918" s="884">
        <v>1</v>
      </c>
      <c r="R918" s="882" t="str">
        <f t="shared" si="186"/>
        <v>((['Element'] = 'Vrata') and ['SifraVrata'] = 'VN.K.2N.32')</v>
      </c>
      <c r="S918" s="883" t="s">
        <v>202</v>
      </c>
      <c r="T918" s="881">
        <f t="shared" si="187"/>
        <v>1</v>
      </c>
      <c r="U918" s="884"/>
      <c r="V918" s="883" t="s">
        <v>202</v>
      </c>
      <c r="W918" s="2950"/>
      <c r="X918" s="1076" t="s">
        <v>649</v>
      </c>
      <c r="Y918" s="1076" t="s">
        <v>274</v>
      </c>
    </row>
    <row r="919" spans="1:25" s="521" customFormat="1" ht="15" outlineLevel="2">
      <c r="A919" s="1718" t="s">
        <v>168</v>
      </c>
      <c r="B919" s="512"/>
      <c r="C919" s="815" t="s">
        <v>641</v>
      </c>
      <c r="D919" s="514" t="s">
        <v>241</v>
      </c>
      <c r="E919" s="1720"/>
      <c r="F919" s="402"/>
      <c r="G919" s="779" t="s">
        <v>198</v>
      </c>
      <c r="H919" s="1719">
        <v>201</v>
      </c>
      <c r="I919" s="537" t="str">
        <f t="shared" si="184"/>
        <v>101.43.04.201</v>
      </c>
      <c r="J919" s="537" t="s">
        <v>1081</v>
      </c>
      <c r="K919" s="845" t="s">
        <v>277</v>
      </c>
      <c r="L919" s="847">
        <v>1</v>
      </c>
      <c r="M919" s="3730">
        <v>0</v>
      </c>
      <c r="N919" s="539">
        <f t="shared" si="185"/>
        <v>0</v>
      </c>
      <c r="O919" s="520"/>
      <c r="P919" s="520"/>
      <c r="Q919" s="884">
        <v>1</v>
      </c>
      <c r="R919" s="882" t="str">
        <f t="shared" si="186"/>
        <v>((['Element'] = 'Vrata') and ['SifraVrata'] = 'VN.K.2N.33')</v>
      </c>
      <c r="S919" s="883" t="s">
        <v>202</v>
      </c>
      <c r="T919" s="881">
        <f t="shared" si="187"/>
        <v>1</v>
      </c>
      <c r="U919" s="884"/>
      <c r="V919" s="883" t="s">
        <v>202</v>
      </c>
      <c r="W919" s="2950"/>
      <c r="X919" s="1076" t="s">
        <v>649</v>
      </c>
      <c r="Y919" s="1076" t="s">
        <v>274</v>
      </c>
    </row>
    <row r="920" spans="1:25" s="521" customFormat="1" ht="15" outlineLevel="2">
      <c r="A920" s="1718" t="s">
        <v>168</v>
      </c>
      <c r="B920" s="512"/>
      <c r="C920" s="815" t="s">
        <v>641</v>
      </c>
      <c r="D920" s="514" t="s">
        <v>241</v>
      </c>
      <c r="E920" s="1720"/>
      <c r="F920" s="402"/>
      <c r="G920" s="779" t="s">
        <v>198</v>
      </c>
      <c r="H920" s="1719">
        <v>202</v>
      </c>
      <c r="I920" s="537" t="str">
        <f t="shared" si="184"/>
        <v>101.43.04.202</v>
      </c>
      <c r="J920" s="537" t="s">
        <v>1082</v>
      </c>
      <c r="K920" s="845" t="s">
        <v>277</v>
      </c>
      <c r="L920" s="847">
        <v>1</v>
      </c>
      <c r="M920" s="3730">
        <v>0</v>
      </c>
      <c r="N920" s="539">
        <f t="shared" si="185"/>
        <v>0</v>
      </c>
      <c r="O920" s="520"/>
      <c r="P920" s="520"/>
      <c r="Q920" s="884">
        <v>1</v>
      </c>
      <c r="R920" s="882" t="str">
        <f t="shared" si="186"/>
        <v>((['Element'] = 'Vrata') and ['SifraVrata'] = 'VN.K.2N.34')</v>
      </c>
      <c r="S920" s="883" t="s">
        <v>202</v>
      </c>
      <c r="T920" s="881">
        <f t="shared" si="187"/>
        <v>1</v>
      </c>
      <c r="U920" s="884"/>
      <c r="V920" s="883" t="s">
        <v>202</v>
      </c>
      <c r="W920" s="2950"/>
      <c r="X920" s="1076" t="s">
        <v>649</v>
      </c>
      <c r="Y920" s="1076" t="s">
        <v>274</v>
      </c>
    </row>
    <row r="921" spans="1:25" s="521" customFormat="1" ht="15" outlineLevel="2">
      <c r="A921" s="1718" t="s">
        <v>168</v>
      </c>
      <c r="B921" s="512"/>
      <c r="C921" s="815" t="s">
        <v>641</v>
      </c>
      <c r="D921" s="514" t="s">
        <v>241</v>
      </c>
      <c r="E921" s="1720"/>
      <c r="F921" s="402"/>
      <c r="G921" s="779" t="s">
        <v>198</v>
      </c>
      <c r="H921" s="1719">
        <v>203</v>
      </c>
      <c r="I921" s="537" t="str">
        <f t="shared" si="184"/>
        <v>101.43.04.203</v>
      </c>
      <c r="J921" s="537" t="s">
        <v>1083</v>
      </c>
      <c r="K921" s="845" t="s">
        <v>277</v>
      </c>
      <c r="L921" s="847">
        <v>1</v>
      </c>
      <c r="M921" s="3730">
        <v>0</v>
      </c>
      <c r="N921" s="539">
        <f t="shared" si="185"/>
        <v>0</v>
      </c>
      <c r="O921" s="520"/>
      <c r="P921" s="520"/>
      <c r="Q921" s="884">
        <v>1</v>
      </c>
      <c r="R921" s="882" t="str">
        <f t="shared" si="186"/>
        <v>((['Element'] = 'Vrata') and ['SifraVrata'] = 'VN.K.2N.35')</v>
      </c>
      <c r="S921" s="883" t="s">
        <v>202</v>
      </c>
      <c r="T921" s="881">
        <f t="shared" si="187"/>
        <v>1</v>
      </c>
      <c r="U921" s="884"/>
      <c r="V921" s="883" t="s">
        <v>202</v>
      </c>
      <c r="W921" s="2950"/>
      <c r="X921" s="1076" t="s">
        <v>649</v>
      </c>
      <c r="Y921" s="1076" t="s">
        <v>274</v>
      </c>
    </row>
    <row r="922" spans="1:25" s="521" customFormat="1" ht="15" outlineLevel="2">
      <c r="A922" s="1718" t="s">
        <v>168</v>
      </c>
      <c r="B922" s="512"/>
      <c r="C922" s="815" t="s">
        <v>641</v>
      </c>
      <c r="D922" s="514" t="s">
        <v>241</v>
      </c>
      <c r="E922" s="1720"/>
      <c r="F922" s="402"/>
      <c r="G922" s="779" t="s">
        <v>198</v>
      </c>
      <c r="H922" s="1719">
        <v>204</v>
      </c>
      <c r="I922" s="537" t="str">
        <f t="shared" si="184"/>
        <v>101.43.04.204</v>
      </c>
      <c r="J922" s="537" t="s">
        <v>1084</v>
      </c>
      <c r="K922" s="845" t="s">
        <v>277</v>
      </c>
      <c r="L922" s="847">
        <v>1</v>
      </c>
      <c r="M922" s="3730">
        <v>0</v>
      </c>
      <c r="N922" s="539">
        <f t="shared" si="185"/>
        <v>0</v>
      </c>
      <c r="O922" s="520"/>
      <c r="P922" s="520"/>
      <c r="Q922" s="884">
        <v>1</v>
      </c>
      <c r="R922" s="882" t="str">
        <f t="shared" si="186"/>
        <v>((['Element'] = 'Vrata') and ['SifraVrata'] = 'VN.K.2N.36')</v>
      </c>
      <c r="S922" s="883" t="s">
        <v>202</v>
      </c>
      <c r="T922" s="881">
        <f t="shared" si="187"/>
        <v>1</v>
      </c>
      <c r="U922" s="884"/>
      <c r="V922" s="883" t="s">
        <v>202</v>
      </c>
      <c r="W922" s="2950"/>
      <c r="X922" s="1076" t="s">
        <v>649</v>
      </c>
      <c r="Y922" s="1076" t="s">
        <v>274</v>
      </c>
    </row>
    <row r="923" spans="1:25" s="521" customFormat="1" ht="15" outlineLevel="2">
      <c r="A923" s="1718" t="s">
        <v>168</v>
      </c>
      <c r="B923" s="512"/>
      <c r="C923" s="815" t="s">
        <v>641</v>
      </c>
      <c r="D923" s="514" t="s">
        <v>241</v>
      </c>
      <c r="E923" s="1720"/>
      <c r="F923" s="402"/>
      <c r="G923" s="779" t="s">
        <v>198</v>
      </c>
      <c r="H923" s="1719">
        <v>205</v>
      </c>
      <c r="I923" s="537" t="str">
        <f t="shared" si="184"/>
        <v>101.43.04.205</v>
      </c>
      <c r="J923" s="537" t="s">
        <v>1085</v>
      </c>
      <c r="K923" s="845" t="s">
        <v>277</v>
      </c>
      <c r="L923" s="847">
        <v>1</v>
      </c>
      <c r="M923" s="3730">
        <v>0</v>
      </c>
      <c r="N923" s="539">
        <f t="shared" si="185"/>
        <v>0</v>
      </c>
      <c r="O923" s="520"/>
      <c r="P923" s="520"/>
      <c r="Q923" s="884">
        <v>1</v>
      </c>
      <c r="R923" s="882" t="str">
        <f t="shared" si="186"/>
        <v>((['Element'] = 'Vrata') and ['SifraVrata'] = 'VN.K.2N.37')</v>
      </c>
      <c r="S923" s="883" t="s">
        <v>202</v>
      </c>
      <c r="T923" s="881">
        <f t="shared" si="187"/>
        <v>1</v>
      </c>
      <c r="U923" s="884"/>
      <c r="V923" s="883" t="s">
        <v>202</v>
      </c>
      <c r="W923" s="2950"/>
      <c r="X923" s="1076" t="s">
        <v>649</v>
      </c>
      <c r="Y923" s="1076" t="s">
        <v>274</v>
      </c>
    </row>
    <row r="924" spans="1:25" s="521" customFormat="1" ht="15" outlineLevel="2">
      <c r="A924" s="1718" t="s">
        <v>168</v>
      </c>
      <c r="B924" s="512"/>
      <c r="C924" s="815" t="s">
        <v>641</v>
      </c>
      <c r="D924" s="514" t="s">
        <v>241</v>
      </c>
      <c r="E924" s="1720"/>
      <c r="F924" s="402"/>
      <c r="G924" s="779" t="s">
        <v>198</v>
      </c>
      <c r="H924" s="1719">
        <v>206</v>
      </c>
      <c r="I924" s="537" t="str">
        <f t="shared" si="184"/>
        <v>101.43.04.206</v>
      </c>
      <c r="J924" s="537" t="s">
        <v>1086</v>
      </c>
      <c r="K924" s="845" t="s">
        <v>277</v>
      </c>
      <c r="L924" s="847">
        <v>1</v>
      </c>
      <c r="M924" s="3730">
        <v>0</v>
      </c>
      <c r="N924" s="539">
        <f t="shared" si="185"/>
        <v>0</v>
      </c>
      <c r="O924" s="520"/>
      <c r="P924" s="520"/>
      <c r="Q924" s="884">
        <v>1</v>
      </c>
      <c r="R924" s="882" t="str">
        <f t="shared" si="186"/>
        <v>((['Element'] = 'Vrata') and ['SifraVrata'] = 'VN.K.2N.38')</v>
      </c>
      <c r="S924" s="883" t="s">
        <v>202</v>
      </c>
      <c r="T924" s="881">
        <f t="shared" si="187"/>
        <v>1</v>
      </c>
      <c r="U924" s="884"/>
      <c r="V924" s="883" t="s">
        <v>202</v>
      </c>
      <c r="W924" s="2950"/>
      <c r="X924" s="1076" t="s">
        <v>649</v>
      </c>
      <c r="Y924" s="1076" t="s">
        <v>274</v>
      </c>
    </row>
    <row r="925" spans="1:25" s="521" customFormat="1" ht="15" outlineLevel="2">
      <c r="A925" s="1718" t="s">
        <v>168</v>
      </c>
      <c r="B925" s="512"/>
      <c r="C925" s="815" t="s">
        <v>641</v>
      </c>
      <c r="D925" s="514" t="s">
        <v>241</v>
      </c>
      <c r="E925" s="1720"/>
      <c r="F925" s="402"/>
      <c r="G925" s="779" t="s">
        <v>198</v>
      </c>
      <c r="H925" s="1719">
        <v>207</v>
      </c>
      <c r="I925" s="537" t="str">
        <f t="shared" si="184"/>
        <v>101.43.04.207</v>
      </c>
      <c r="J925" s="537" t="s">
        <v>1087</v>
      </c>
      <c r="K925" s="845" t="s">
        <v>277</v>
      </c>
      <c r="L925" s="847">
        <v>1</v>
      </c>
      <c r="M925" s="3730">
        <v>0</v>
      </c>
      <c r="N925" s="539">
        <f t="shared" si="185"/>
        <v>0</v>
      </c>
      <c r="O925" s="520"/>
      <c r="P925" s="520"/>
      <c r="Q925" s="884">
        <v>1</v>
      </c>
      <c r="R925" s="882" t="str">
        <f t="shared" si="186"/>
        <v>((['Element'] = 'Vrata') and ['SifraVrata'] = 'VN.K.2N.39')</v>
      </c>
      <c r="S925" s="883" t="s">
        <v>202</v>
      </c>
      <c r="T925" s="881">
        <f t="shared" si="187"/>
        <v>1</v>
      </c>
      <c r="U925" s="884"/>
      <c r="V925" s="883" t="s">
        <v>202</v>
      </c>
      <c r="W925" s="2950"/>
      <c r="X925" s="1076" t="s">
        <v>649</v>
      </c>
      <c r="Y925" s="1076" t="s">
        <v>274</v>
      </c>
    </row>
    <row r="926" spans="1:25" s="521" customFormat="1" ht="15" outlineLevel="2">
      <c r="A926" s="1718" t="s">
        <v>168</v>
      </c>
      <c r="B926" s="512"/>
      <c r="C926" s="815" t="s">
        <v>641</v>
      </c>
      <c r="D926" s="514" t="s">
        <v>241</v>
      </c>
      <c r="E926" s="1720"/>
      <c r="F926" s="402"/>
      <c r="G926" s="779" t="s">
        <v>198</v>
      </c>
      <c r="H926" s="1719">
        <v>208</v>
      </c>
      <c r="I926" s="537" t="str">
        <f t="shared" si="184"/>
        <v>101.43.04.208</v>
      </c>
      <c r="J926" s="537" t="s">
        <v>1088</v>
      </c>
      <c r="K926" s="845" t="s">
        <v>277</v>
      </c>
      <c r="L926" s="847">
        <v>1</v>
      </c>
      <c r="M926" s="3730">
        <v>0</v>
      </c>
      <c r="N926" s="539">
        <f t="shared" si="185"/>
        <v>0</v>
      </c>
      <c r="O926" s="520"/>
      <c r="P926" s="520"/>
      <c r="Q926" s="884">
        <v>1</v>
      </c>
      <c r="R926" s="882" t="str">
        <f t="shared" si="186"/>
        <v>((['Element'] = 'Vrata') and ['SifraVrata'] = 'VN.K.2N.40')</v>
      </c>
      <c r="S926" s="883" t="s">
        <v>202</v>
      </c>
      <c r="T926" s="881">
        <f t="shared" si="187"/>
        <v>1</v>
      </c>
      <c r="U926" s="884"/>
      <c r="V926" s="883" t="s">
        <v>202</v>
      </c>
      <c r="W926" s="2950"/>
      <c r="X926" s="1076" t="s">
        <v>649</v>
      </c>
      <c r="Y926" s="1076" t="s">
        <v>274</v>
      </c>
    </row>
    <row r="927" spans="1:25" s="521" customFormat="1" ht="15" outlineLevel="2">
      <c r="A927" s="1718" t="s">
        <v>168</v>
      </c>
      <c r="B927" s="512"/>
      <c r="C927" s="815" t="s">
        <v>641</v>
      </c>
      <c r="D927" s="514" t="s">
        <v>241</v>
      </c>
      <c r="E927" s="1720"/>
      <c r="F927" s="402"/>
      <c r="G927" s="779" t="s">
        <v>198</v>
      </c>
      <c r="H927" s="1719">
        <v>209</v>
      </c>
      <c r="I927" s="537" t="str">
        <f t="shared" si="184"/>
        <v>101.43.04.209</v>
      </c>
      <c r="J927" s="537" t="s">
        <v>1089</v>
      </c>
      <c r="K927" s="845" t="s">
        <v>277</v>
      </c>
      <c r="L927" s="847">
        <v>1</v>
      </c>
      <c r="M927" s="3730">
        <v>0</v>
      </c>
      <c r="N927" s="539">
        <f t="shared" si="185"/>
        <v>0</v>
      </c>
      <c r="O927" s="520"/>
      <c r="P927" s="520"/>
      <c r="Q927" s="884">
        <v>1</v>
      </c>
      <c r="R927" s="882" t="str">
        <f t="shared" si="186"/>
        <v>((['Element'] = 'Vrata') and ['SifraVrata'] = 'VN.K.2N.41')</v>
      </c>
      <c r="S927" s="883" t="s">
        <v>202</v>
      </c>
      <c r="T927" s="881">
        <f t="shared" si="187"/>
        <v>1</v>
      </c>
      <c r="U927" s="884"/>
      <c r="V927" s="883" t="s">
        <v>202</v>
      </c>
      <c r="W927" s="2950"/>
      <c r="X927" s="1076" t="s">
        <v>649</v>
      </c>
      <c r="Y927" s="1076" t="s">
        <v>274</v>
      </c>
    </row>
    <row r="928" spans="1:25" s="521" customFormat="1" ht="15" outlineLevel="2">
      <c r="A928" s="1718" t="s">
        <v>168</v>
      </c>
      <c r="B928" s="512"/>
      <c r="C928" s="815" t="s">
        <v>641</v>
      </c>
      <c r="D928" s="514" t="s">
        <v>241</v>
      </c>
      <c r="E928" s="1720"/>
      <c r="F928" s="402"/>
      <c r="G928" s="779" t="s">
        <v>198</v>
      </c>
      <c r="H928" s="1719">
        <v>210</v>
      </c>
      <c r="I928" s="537" t="str">
        <f t="shared" si="184"/>
        <v>101.43.04.210</v>
      </c>
      <c r="J928" s="537" t="s">
        <v>1090</v>
      </c>
      <c r="K928" s="845" t="s">
        <v>277</v>
      </c>
      <c r="L928" s="847">
        <v>1</v>
      </c>
      <c r="M928" s="3730">
        <v>0</v>
      </c>
      <c r="N928" s="539">
        <f t="shared" si="185"/>
        <v>0</v>
      </c>
      <c r="O928" s="520"/>
      <c r="P928" s="520"/>
      <c r="Q928" s="884">
        <v>1</v>
      </c>
      <c r="R928" s="882" t="str">
        <f t="shared" si="186"/>
        <v>((['Element'] = 'Vrata') and ['SifraVrata'] = 'VN.K.2N.42')</v>
      </c>
      <c r="S928" s="883" t="s">
        <v>202</v>
      </c>
      <c r="T928" s="881">
        <f t="shared" si="187"/>
        <v>1</v>
      </c>
      <c r="U928" s="884"/>
      <c r="V928" s="883" t="s">
        <v>202</v>
      </c>
      <c r="W928" s="2950"/>
      <c r="X928" s="1076" t="s">
        <v>649</v>
      </c>
      <c r="Y928" s="1076" t="s">
        <v>274</v>
      </c>
    </row>
    <row r="929" spans="1:25" s="521" customFormat="1" ht="15" outlineLevel="2">
      <c r="A929" s="1718" t="s">
        <v>168</v>
      </c>
      <c r="B929" s="512"/>
      <c r="C929" s="815" t="s">
        <v>641</v>
      </c>
      <c r="D929" s="514" t="s">
        <v>241</v>
      </c>
      <c r="E929" s="1720"/>
      <c r="F929" s="402"/>
      <c r="G929" s="779" t="s">
        <v>198</v>
      </c>
      <c r="H929" s="1719">
        <v>211</v>
      </c>
      <c r="I929" s="537" t="str">
        <f t="shared" si="184"/>
        <v>101.43.04.211</v>
      </c>
      <c r="J929" s="537" t="s">
        <v>1091</v>
      </c>
      <c r="K929" s="845" t="s">
        <v>277</v>
      </c>
      <c r="L929" s="847">
        <v>1</v>
      </c>
      <c r="M929" s="3730">
        <v>0</v>
      </c>
      <c r="N929" s="539">
        <f t="shared" si="185"/>
        <v>0</v>
      </c>
      <c r="O929" s="520"/>
      <c r="P929" s="520"/>
      <c r="Q929" s="884">
        <v>1</v>
      </c>
      <c r="R929" s="882" t="str">
        <f t="shared" si="186"/>
        <v>((['Element'] = 'Vrata') and ['SifraVrata'] = 'VN.K.2N.43')</v>
      </c>
      <c r="S929" s="883" t="s">
        <v>202</v>
      </c>
      <c r="T929" s="881">
        <f t="shared" si="187"/>
        <v>1</v>
      </c>
      <c r="U929" s="884"/>
      <c r="V929" s="883" t="s">
        <v>202</v>
      </c>
      <c r="W929" s="2950"/>
      <c r="X929" s="1076" t="s">
        <v>649</v>
      </c>
      <c r="Y929" s="1076" t="s">
        <v>274</v>
      </c>
    </row>
    <row r="930" spans="1:25" s="521" customFormat="1" ht="15" outlineLevel="2">
      <c r="A930" s="1718" t="s">
        <v>168</v>
      </c>
      <c r="B930" s="512"/>
      <c r="C930" s="815" t="s">
        <v>641</v>
      </c>
      <c r="D930" s="514" t="s">
        <v>241</v>
      </c>
      <c r="E930" s="1720"/>
      <c r="F930" s="402"/>
      <c r="G930" s="779" t="s">
        <v>198</v>
      </c>
      <c r="H930" s="1719">
        <v>212</v>
      </c>
      <c r="I930" s="537" t="str">
        <f t="shared" si="184"/>
        <v>101.43.04.212</v>
      </c>
      <c r="J930" s="537" t="s">
        <v>1092</v>
      </c>
      <c r="K930" s="845" t="s">
        <v>277</v>
      </c>
      <c r="L930" s="847">
        <v>1</v>
      </c>
      <c r="M930" s="3730">
        <v>0</v>
      </c>
      <c r="N930" s="539">
        <f t="shared" si="185"/>
        <v>0</v>
      </c>
      <c r="O930" s="520"/>
      <c r="P930" s="520"/>
      <c r="Q930" s="884">
        <v>1</v>
      </c>
      <c r="R930" s="882" t="str">
        <f t="shared" si="186"/>
        <v>((['Element'] = 'Vrata') and ['SifraVrata'] = 'VN.K.2N.44')</v>
      </c>
      <c r="S930" s="883" t="s">
        <v>202</v>
      </c>
      <c r="T930" s="881">
        <f t="shared" si="187"/>
        <v>1</v>
      </c>
      <c r="U930" s="884"/>
      <c r="V930" s="883" t="s">
        <v>202</v>
      </c>
      <c r="W930" s="2950"/>
      <c r="X930" s="1076" t="s">
        <v>649</v>
      </c>
      <c r="Y930" s="1076" t="s">
        <v>274</v>
      </c>
    </row>
    <row r="931" spans="1:25" s="521" customFormat="1" ht="15" outlineLevel="2">
      <c r="A931" s="1718" t="s">
        <v>168</v>
      </c>
      <c r="B931" s="512"/>
      <c r="C931" s="815" t="s">
        <v>641</v>
      </c>
      <c r="D931" s="514" t="s">
        <v>241</v>
      </c>
      <c r="E931" s="1720"/>
      <c r="F931" s="402"/>
      <c r="G931" s="779" t="s">
        <v>198</v>
      </c>
      <c r="H931" s="1719">
        <v>213</v>
      </c>
      <c r="I931" s="537" t="str">
        <f t="shared" si="184"/>
        <v>101.43.04.213</v>
      </c>
      <c r="J931" s="537" t="s">
        <v>1093</v>
      </c>
      <c r="K931" s="845" t="s">
        <v>277</v>
      </c>
      <c r="L931" s="847">
        <v>1</v>
      </c>
      <c r="M931" s="3730">
        <v>0</v>
      </c>
      <c r="N931" s="539">
        <f t="shared" si="185"/>
        <v>0</v>
      </c>
      <c r="O931" s="520"/>
      <c r="P931" s="520"/>
      <c r="Q931" s="884">
        <v>1</v>
      </c>
      <c r="R931" s="882" t="str">
        <f t="shared" si="186"/>
        <v>((['Element'] = 'Vrata') and ['SifraVrata'] = 'VN.K.2N.45')</v>
      </c>
      <c r="S931" s="883" t="s">
        <v>202</v>
      </c>
      <c r="T931" s="881">
        <f t="shared" si="187"/>
        <v>1</v>
      </c>
      <c r="U931" s="884"/>
      <c r="V931" s="883" t="s">
        <v>202</v>
      </c>
      <c r="W931" s="2950"/>
      <c r="X931" s="1076" t="s">
        <v>649</v>
      </c>
      <c r="Y931" s="1076" t="s">
        <v>274</v>
      </c>
    </row>
    <row r="932" spans="1:25" s="521" customFormat="1" ht="15" outlineLevel="2">
      <c r="A932" s="1718" t="s">
        <v>168</v>
      </c>
      <c r="B932" s="512"/>
      <c r="C932" s="815" t="s">
        <v>641</v>
      </c>
      <c r="D932" s="514" t="s">
        <v>241</v>
      </c>
      <c r="E932" s="1720"/>
      <c r="F932" s="402"/>
      <c r="G932" s="779" t="s">
        <v>198</v>
      </c>
      <c r="H932" s="1719">
        <v>214</v>
      </c>
      <c r="I932" s="537" t="str">
        <f t="shared" si="184"/>
        <v>101.43.04.214</v>
      </c>
      <c r="J932" s="537" t="s">
        <v>1094</v>
      </c>
      <c r="K932" s="845" t="s">
        <v>277</v>
      </c>
      <c r="L932" s="847">
        <v>1</v>
      </c>
      <c r="M932" s="3730">
        <v>0</v>
      </c>
      <c r="N932" s="539">
        <f t="shared" si="185"/>
        <v>0</v>
      </c>
      <c r="O932" s="520"/>
      <c r="P932" s="520"/>
      <c r="Q932" s="884">
        <v>1</v>
      </c>
      <c r="R932" s="882" t="str">
        <f t="shared" si="186"/>
        <v>((['Element'] = 'Vrata') and ['SifraVrata'] = 'VN.K.2N.46')</v>
      </c>
      <c r="S932" s="883" t="s">
        <v>202</v>
      </c>
      <c r="T932" s="881">
        <f t="shared" si="187"/>
        <v>1</v>
      </c>
      <c r="U932" s="884"/>
      <c r="V932" s="883" t="s">
        <v>202</v>
      </c>
      <c r="W932" s="2950"/>
      <c r="X932" s="1076" t="s">
        <v>649</v>
      </c>
      <c r="Y932" s="1076" t="s">
        <v>274</v>
      </c>
    </row>
    <row r="933" spans="1:25" s="521" customFormat="1" ht="15" outlineLevel="2">
      <c r="A933" s="1718" t="s">
        <v>168</v>
      </c>
      <c r="B933" s="512"/>
      <c r="C933" s="815" t="s">
        <v>641</v>
      </c>
      <c r="D933" s="514" t="s">
        <v>241</v>
      </c>
      <c r="E933" s="1720"/>
      <c r="F933" s="402"/>
      <c r="G933" s="779" t="s">
        <v>198</v>
      </c>
      <c r="H933" s="1719">
        <v>215</v>
      </c>
      <c r="I933" s="537" t="str">
        <f t="shared" si="184"/>
        <v>101.43.04.215</v>
      </c>
      <c r="J933" s="537" t="s">
        <v>1095</v>
      </c>
      <c r="K933" s="845" t="s">
        <v>277</v>
      </c>
      <c r="L933" s="847">
        <v>1</v>
      </c>
      <c r="M933" s="3730">
        <v>0</v>
      </c>
      <c r="N933" s="539">
        <f t="shared" si="185"/>
        <v>0</v>
      </c>
      <c r="O933" s="520"/>
      <c r="P933" s="520"/>
      <c r="Q933" s="884">
        <v>1</v>
      </c>
      <c r="R933" s="882" t="str">
        <f t="shared" si="186"/>
        <v>((['Element'] = 'Vrata') and ['SifraVrata'] = 'VN.K.2N.47')</v>
      </c>
      <c r="S933" s="883" t="s">
        <v>202</v>
      </c>
      <c r="T933" s="881">
        <f t="shared" si="187"/>
        <v>1</v>
      </c>
      <c r="U933" s="884"/>
      <c r="V933" s="883" t="s">
        <v>202</v>
      </c>
      <c r="W933" s="2950"/>
      <c r="X933" s="1076" t="s">
        <v>649</v>
      </c>
      <c r="Y933" s="1076" t="s">
        <v>274</v>
      </c>
    </row>
    <row r="934" spans="1:25" s="521" customFormat="1" ht="15" outlineLevel="2">
      <c r="A934" s="1718" t="s">
        <v>168</v>
      </c>
      <c r="B934" s="512"/>
      <c r="C934" s="815" t="s">
        <v>641</v>
      </c>
      <c r="D934" s="514" t="s">
        <v>241</v>
      </c>
      <c r="E934" s="1720"/>
      <c r="F934" s="402"/>
      <c r="G934" s="779" t="s">
        <v>198</v>
      </c>
      <c r="H934" s="1719">
        <v>216</v>
      </c>
      <c r="I934" s="537" t="str">
        <f t="shared" si="184"/>
        <v>101.43.04.216</v>
      </c>
      <c r="J934" s="537" t="s">
        <v>1096</v>
      </c>
      <c r="K934" s="845" t="s">
        <v>277</v>
      </c>
      <c r="L934" s="847">
        <v>1</v>
      </c>
      <c r="M934" s="3730">
        <v>0</v>
      </c>
      <c r="N934" s="539">
        <f t="shared" si="185"/>
        <v>0</v>
      </c>
      <c r="O934" s="520"/>
      <c r="P934" s="520"/>
      <c r="Q934" s="884">
        <v>1</v>
      </c>
      <c r="R934" s="882" t="str">
        <f t="shared" si="186"/>
        <v>((['Element'] = 'Vrata') and ['SifraVrata'] = 'VN.K.2N.48')</v>
      </c>
      <c r="S934" s="883" t="s">
        <v>202</v>
      </c>
      <c r="T934" s="881">
        <f t="shared" si="187"/>
        <v>1</v>
      </c>
      <c r="U934" s="884"/>
      <c r="V934" s="883" t="s">
        <v>202</v>
      </c>
      <c r="W934" s="2950"/>
      <c r="X934" s="1076" t="s">
        <v>649</v>
      </c>
      <c r="Y934" s="1076" t="s">
        <v>274</v>
      </c>
    </row>
    <row r="935" spans="1:25" s="521" customFormat="1" ht="15" outlineLevel="2">
      <c r="A935" s="1718" t="s">
        <v>168</v>
      </c>
      <c r="B935" s="512"/>
      <c r="C935" s="815" t="s">
        <v>641</v>
      </c>
      <c r="D935" s="514" t="s">
        <v>241</v>
      </c>
      <c r="E935" s="1720"/>
      <c r="F935" s="402"/>
      <c r="G935" s="779" t="s">
        <v>198</v>
      </c>
      <c r="H935" s="1719">
        <v>217</v>
      </c>
      <c r="I935" s="537" t="str">
        <f t="shared" si="184"/>
        <v>101.43.04.217</v>
      </c>
      <c r="J935" s="537" t="s">
        <v>1097</v>
      </c>
      <c r="K935" s="845" t="s">
        <v>277</v>
      </c>
      <c r="L935" s="847">
        <v>1</v>
      </c>
      <c r="M935" s="3730">
        <v>0</v>
      </c>
      <c r="N935" s="539">
        <f t="shared" si="185"/>
        <v>0</v>
      </c>
      <c r="O935" s="520"/>
      <c r="P935" s="520"/>
      <c r="Q935" s="884">
        <v>1</v>
      </c>
      <c r="R935" s="882" t="str">
        <f t="shared" si="186"/>
        <v>((['Element'] = 'Vrata') and ['SifraVrata'] = 'VN.K.3K.01')</v>
      </c>
      <c r="S935" s="883" t="s">
        <v>202</v>
      </c>
      <c r="T935" s="881">
        <f t="shared" si="187"/>
        <v>1</v>
      </c>
      <c r="U935" s="884"/>
      <c r="V935" s="883" t="s">
        <v>202</v>
      </c>
      <c r="W935" s="2950"/>
      <c r="X935" s="1076" t="s">
        <v>649</v>
      </c>
      <c r="Y935" s="1076" t="s">
        <v>274</v>
      </c>
    </row>
    <row r="936" spans="1:25" s="521" customFormat="1" ht="15" outlineLevel="2">
      <c r="A936" s="1718" t="s">
        <v>168</v>
      </c>
      <c r="B936" s="512"/>
      <c r="C936" s="815" t="s">
        <v>641</v>
      </c>
      <c r="D936" s="514" t="s">
        <v>241</v>
      </c>
      <c r="E936" s="1720"/>
      <c r="F936" s="402"/>
      <c r="G936" s="779" t="s">
        <v>198</v>
      </c>
      <c r="H936" s="1719">
        <v>218</v>
      </c>
      <c r="I936" s="537" t="str">
        <f t="shared" si="184"/>
        <v>101.43.04.218</v>
      </c>
      <c r="J936" s="537" t="s">
        <v>1098</v>
      </c>
      <c r="K936" s="845" t="s">
        <v>277</v>
      </c>
      <c r="L936" s="847">
        <v>1</v>
      </c>
      <c r="M936" s="3730">
        <v>0</v>
      </c>
      <c r="N936" s="539">
        <f t="shared" si="185"/>
        <v>0</v>
      </c>
      <c r="O936" s="520"/>
      <c r="P936" s="520"/>
      <c r="Q936" s="884">
        <v>1</v>
      </c>
      <c r="R936" s="882" t="str">
        <f t="shared" si="186"/>
        <v>((['Element'] = 'Vrata') and ['SifraVrata'] = 'VN.K.3K.02')</v>
      </c>
      <c r="S936" s="883" t="s">
        <v>202</v>
      </c>
      <c r="T936" s="881">
        <f t="shared" si="187"/>
        <v>1</v>
      </c>
      <c r="U936" s="884"/>
      <c r="V936" s="883" t="s">
        <v>202</v>
      </c>
      <c r="W936" s="2950"/>
      <c r="X936" s="1076" t="s">
        <v>649</v>
      </c>
      <c r="Y936" s="1076" t="s">
        <v>274</v>
      </c>
    </row>
    <row r="937" spans="1:25" s="521" customFormat="1" ht="15" outlineLevel="2">
      <c r="A937" s="1718" t="s">
        <v>168</v>
      </c>
      <c r="B937" s="512"/>
      <c r="C937" s="815" t="s">
        <v>641</v>
      </c>
      <c r="D937" s="514" t="s">
        <v>241</v>
      </c>
      <c r="E937" s="1720"/>
      <c r="F937" s="402"/>
      <c r="G937" s="779" t="s">
        <v>198</v>
      </c>
      <c r="H937" s="1719">
        <v>219</v>
      </c>
      <c r="I937" s="537" t="str">
        <f t="shared" si="184"/>
        <v>101.43.04.219</v>
      </c>
      <c r="J937" s="537" t="s">
        <v>1099</v>
      </c>
      <c r="K937" s="845" t="s">
        <v>277</v>
      </c>
      <c r="L937" s="847">
        <v>1</v>
      </c>
      <c r="M937" s="3730">
        <v>0</v>
      </c>
      <c r="N937" s="539">
        <f t="shared" si="185"/>
        <v>0</v>
      </c>
      <c r="O937" s="520"/>
      <c r="P937" s="520"/>
      <c r="Q937" s="884">
        <v>1</v>
      </c>
      <c r="R937" s="882" t="str">
        <f t="shared" si="186"/>
        <v>((['Element'] = 'Vrata') and ['SifraVrata'] = 'VN.K.3K.03')</v>
      </c>
      <c r="S937" s="883" t="s">
        <v>202</v>
      </c>
      <c r="T937" s="881">
        <f t="shared" si="187"/>
        <v>1</v>
      </c>
      <c r="U937" s="884"/>
      <c r="V937" s="883" t="s">
        <v>202</v>
      </c>
      <c r="W937" s="2950"/>
      <c r="X937" s="1076" t="s">
        <v>649</v>
      </c>
      <c r="Y937" s="1076" t="s">
        <v>274</v>
      </c>
    </row>
    <row r="938" spans="1:25" s="521" customFormat="1" ht="15" outlineLevel="2">
      <c r="A938" s="1718" t="s">
        <v>168</v>
      </c>
      <c r="B938" s="512"/>
      <c r="C938" s="815" t="s">
        <v>641</v>
      </c>
      <c r="D938" s="514" t="s">
        <v>241</v>
      </c>
      <c r="E938" s="1720"/>
      <c r="F938" s="402"/>
      <c r="G938" s="779" t="s">
        <v>198</v>
      </c>
      <c r="H938" s="1719">
        <v>220</v>
      </c>
      <c r="I938" s="537" t="str">
        <f t="shared" si="184"/>
        <v>101.43.04.220</v>
      </c>
      <c r="J938" s="537" t="s">
        <v>1100</v>
      </c>
      <c r="K938" s="845" t="s">
        <v>277</v>
      </c>
      <c r="L938" s="847">
        <v>1</v>
      </c>
      <c r="M938" s="3730">
        <v>0</v>
      </c>
      <c r="N938" s="539">
        <f t="shared" si="185"/>
        <v>0</v>
      </c>
      <c r="O938" s="520"/>
      <c r="P938" s="520"/>
      <c r="Q938" s="884">
        <v>1</v>
      </c>
      <c r="R938" s="882" t="str">
        <f t="shared" si="186"/>
        <v>((['Element'] = 'Vrata') and ['SifraVrata'] = 'VN.K.3K.04')</v>
      </c>
      <c r="S938" s="883" t="s">
        <v>202</v>
      </c>
      <c r="T938" s="881">
        <f t="shared" si="187"/>
        <v>1</v>
      </c>
      <c r="U938" s="884"/>
      <c r="V938" s="883" t="s">
        <v>202</v>
      </c>
      <c r="W938" s="2950"/>
      <c r="X938" s="1076" t="s">
        <v>649</v>
      </c>
      <c r="Y938" s="1076" t="s">
        <v>274</v>
      </c>
    </row>
    <row r="939" spans="1:25" s="521" customFormat="1" ht="15" outlineLevel="2">
      <c r="A939" s="1718" t="s">
        <v>168</v>
      </c>
      <c r="B939" s="512"/>
      <c r="C939" s="815" t="s">
        <v>641</v>
      </c>
      <c r="D939" s="514" t="s">
        <v>241</v>
      </c>
      <c r="E939" s="1720"/>
      <c r="F939" s="402"/>
      <c r="G939" s="779" t="s">
        <v>198</v>
      </c>
      <c r="H939" s="1719">
        <v>221</v>
      </c>
      <c r="I939" s="537" t="str">
        <f t="shared" si="184"/>
        <v>101.43.04.221</v>
      </c>
      <c r="J939" s="537" t="s">
        <v>1101</v>
      </c>
      <c r="K939" s="845" t="s">
        <v>277</v>
      </c>
      <c r="L939" s="847">
        <v>1</v>
      </c>
      <c r="M939" s="3730">
        <v>0</v>
      </c>
      <c r="N939" s="539">
        <f t="shared" si="185"/>
        <v>0</v>
      </c>
      <c r="O939" s="520"/>
      <c r="P939" s="520"/>
      <c r="Q939" s="884">
        <v>1</v>
      </c>
      <c r="R939" s="882" t="str">
        <f t="shared" si="186"/>
        <v>((['Element'] = 'Vrata') and ['SifraVrata'] = 'VN.K.3K.05')</v>
      </c>
      <c r="S939" s="883" t="s">
        <v>202</v>
      </c>
      <c r="T939" s="881">
        <f t="shared" si="187"/>
        <v>1</v>
      </c>
      <c r="U939" s="884"/>
      <c r="V939" s="883" t="s">
        <v>202</v>
      </c>
      <c r="W939" s="2950"/>
      <c r="X939" s="1076" t="s">
        <v>649</v>
      </c>
      <c r="Y939" s="1076" t="s">
        <v>274</v>
      </c>
    </row>
    <row r="940" spans="1:25" s="521" customFormat="1" ht="15" outlineLevel="2">
      <c r="A940" s="1718" t="s">
        <v>168</v>
      </c>
      <c r="B940" s="512"/>
      <c r="C940" s="815" t="s">
        <v>641</v>
      </c>
      <c r="D940" s="514" t="s">
        <v>241</v>
      </c>
      <c r="E940" s="1720"/>
      <c r="F940" s="402"/>
      <c r="G940" s="779" t="s">
        <v>198</v>
      </c>
      <c r="H940" s="1719">
        <v>222</v>
      </c>
      <c r="I940" s="537" t="str">
        <f t="shared" si="184"/>
        <v>101.43.04.222</v>
      </c>
      <c r="J940" s="537" t="s">
        <v>1102</v>
      </c>
      <c r="K940" s="845" t="s">
        <v>277</v>
      </c>
      <c r="L940" s="847">
        <v>1</v>
      </c>
      <c r="M940" s="3730">
        <v>0</v>
      </c>
      <c r="N940" s="539">
        <f t="shared" si="185"/>
        <v>0</v>
      </c>
      <c r="O940" s="520"/>
      <c r="P940" s="520"/>
      <c r="Q940" s="884">
        <v>1</v>
      </c>
      <c r="R940" s="882" t="str">
        <f t="shared" si="186"/>
        <v>((['Element'] = 'Vrata') and ['SifraVrata'] = 'VN.K.3K.06')</v>
      </c>
      <c r="S940" s="883" t="s">
        <v>202</v>
      </c>
      <c r="T940" s="881">
        <f t="shared" si="187"/>
        <v>1</v>
      </c>
      <c r="U940" s="884"/>
      <c r="V940" s="883" t="s">
        <v>202</v>
      </c>
      <c r="W940" s="2950"/>
      <c r="X940" s="1076" t="s">
        <v>649</v>
      </c>
      <c r="Y940" s="1076" t="s">
        <v>274</v>
      </c>
    </row>
    <row r="941" spans="1:25" s="521" customFormat="1" ht="15" outlineLevel="2">
      <c r="A941" s="1718" t="s">
        <v>168</v>
      </c>
      <c r="B941" s="512"/>
      <c r="C941" s="815" t="s">
        <v>641</v>
      </c>
      <c r="D941" s="514" t="s">
        <v>241</v>
      </c>
      <c r="E941" s="1720"/>
      <c r="F941" s="402"/>
      <c r="G941" s="779" t="s">
        <v>198</v>
      </c>
      <c r="H941" s="1719">
        <v>223</v>
      </c>
      <c r="I941" s="537" t="str">
        <f t="shared" si="184"/>
        <v>101.43.04.223</v>
      </c>
      <c r="J941" s="537" t="s">
        <v>1103</v>
      </c>
      <c r="K941" s="845" t="s">
        <v>277</v>
      </c>
      <c r="L941" s="847">
        <v>1</v>
      </c>
      <c r="M941" s="3730">
        <v>0</v>
      </c>
      <c r="N941" s="539">
        <f t="shared" si="185"/>
        <v>0</v>
      </c>
      <c r="O941" s="520"/>
      <c r="P941" s="520"/>
      <c r="Q941" s="884">
        <v>1</v>
      </c>
      <c r="R941" s="882" t="str">
        <f t="shared" si="186"/>
        <v>((['Element'] = 'Vrata') and ['SifraVrata'] = 'VN.K.3K.07')</v>
      </c>
      <c r="S941" s="883" t="s">
        <v>202</v>
      </c>
      <c r="T941" s="881">
        <f t="shared" si="187"/>
        <v>1</v>
      </c>
      <c r="U941" s="884"/>
      <c r="V941" s="883" t="s">
        <v>202</v>
      </c>
      <c r="W941" s="2950"/>
      <c r="X941" s="1076" t="s">
        <v>649</v>
      </c>
      <c r="Y941" s="1076" t="s">
        <v>274</v>
      </c>
    </row>
    <row r="942" spans="1:25" s="521" customFormat="1" ht="15" outlineLevel="2">
      <c r="A942" s="1718" t="s">
        <v>168</v>
      </c>
      <c r="B942" s="512"/>
      <c r="C942" s="815" t="s">
        <v>641</v>
      </c>
      <c r="D942" s="514" t="s">
        <v>241</v>
      </c>
      <c r="E942" s="1720"/>
      <c r="F942" s="402"/>
      <c r="G942" s="779" t="s">
        <v>198</v>
      </c>
      <c r="H942" s="1719">
        <v>224</v>
      </c>
      <c r="I942" s="537" t="str">
        <f t="shared" si="184"/>
        <v>101.43.04.224</v>
      </c>
      <c r="J942" s="537" t="s">
        <v>1104</v>
      </c>
      <c r="K942" s="845" t="s">
        <v>277</v>
      </c>
      <c r="L942" s="847">
        <v>1</v>
      </c>
      <c r="M942" s="3730">
        <v>0</v>
      </c>
      <c r="N942" s="539">
        <f t="shared" si="185"/>
        <v>0</v>
      </c>
      <c r="O942" s="520"/>
      <c r="P942" s="520"/>
      <c r="Q942" s="884">
        <v>1</v>
      </c>
      <c r="R942" s="882" t="str">
        <f t="shared" si="186"/>
        <v>((['Element'] = 'Vrata') and ['SifraVrata'] = 'VN.K.3K.08')</v>
      </c>
      <c r="S942" s="883" t="s">
        <v>202</v>
      </c>
      <c r="T942" s="881">
        <f t="shared" si="187"/>
        <v>1</v>
      </c>
      <c r="U942" s="884"/>
      <c r="V942" s="883" t="s">
        <v>202</v>
      </c>
      <c r="W942" s="2950"/>
      <c r="X942" s="1076" t="s">
        <v>649</v>
      </c>
      <c r="Y942" s="1076" t="s">
        <v>274</v>
      </c>
    </row>
    <row r="943" spans="1:25" s="521" customFormat="1" ht="15" outlineLevel="2">
      <c r="A943" s="1718" t="s">
        <v>168</v>
      </c>
      <c r="B943" s="512"/>
      <c r="C943" s="815" t="s">
        <v>641</v>
      </c>
      <c r="D943" s="514" t="s">
        <v>241</v>
      </c>
      <c r="E943" s="1720"/>
      <c r="F943" s="402"/>
      <c r="G943" s="779" t="s">
        <v>198</v>
      </c>
      <c r="H943" s="1719">
        <v>225</v>
      </c>
      <c r="I943" s="537" t="str">
        <f t="shared" si="184"/>
        <v>101.43.04.225</v>
      </c>
      <c r="J943" s="537" t="s">
        <v>1105</v>
      </c>
      <c r="K943" s="845" t="s">
        <v>277</v>
      </c>
      <c r="L943" s="847">
        <v>1</v>
      </c>
      <c r="M943" s="3730">
        <v>0</v>
      </c>
      <c r="N943" s="539">
        <f t="shared" si="185"/>
        <v>0</v>
      </c>
      <c r="O943" s="520"/>
      <c r="P943" s="520"/>
      <c r="Q943" s="884">
        <v>1</v>
      </c>
      <c r="R943" s="882" t="str">
        <f t="shared" si="186"/>
        <v>((['Element'] = 'Vrata') and ['SifraVrata'] = 'VN.K.3K.09')</v>
      </c>
      <c r="S943" s="883" t="s">
        <v>202</v>
      </c>
      <c r="T943" s="881">
        <f t="shared" si="187"/>
        <v>1</v>
      </c>
      <c r="U943" s="884"/>
      <c r="V943" s="883" t="s">
        <v>202</v>
      </c>
      <c r="W943" s="2950"/>
      <c r="X943" s="1076" t="s">
        <v>649</v>
      </c>
      <c r="Y943" s="1076" t="s">
        <v>274</v>
      </c>
    </row>
    <row r="944" spans="1:25" s="521" customFormat="1" ht="15" outlineLevel="2">
      <c r="A944" s="1718" t="s">
        <v>168</v>
      </c>
      <c r="B944" s="512"/>
      <c r="C944" s="815" t="s">
        <v>641</v>
      </c>
      <c r="D944" s="514" t="s">
        <v>241</v>
      </c>
      <c r="E944" s="1720"/>
      <c r="F944" s="402"/>
      <c r="G944" s="779" t="s">
        <v>198</v>
      </c>
      <c r="H944" s="1719">
        <v>226</v>
      </c>
      <c r="I944" s="537" t="str">
        <f t="shared" si="184"/>
        <v>101.43.04.226</v>
      </c>
      <c r="J944" s="537" t="s">
        <v>1106</v>
      </c>
      <c r="K944" s="845" t="s">
        <v>277</v>
      </c>
      <c r="L944" s="847">
        <v>1</v>
      </c>
      <c r="M944" s="3730">
        <v>0</v>
      </c>
      <c r="N944" s="539">
        <f t="shared" si="185"/>
        <v>0</v>
      </c>
      <c r="O944" s="520"/>
      <c r="P944" s="520"/>
      <c r="Q944" s="884">
        <v>1</v>
      </c>
      <c r="R944" s="882" t="str">
        <f t="shared" si="186"/>
        <v>((['Element'] = 'Vrata') and ['SifraVrata'] = 'VN.K.3K.10')</v>
      </c>
      <c r="S944" s="883" t="s">
        <v>202</v>
      </c>
      <c r="T944" s="881">
        <f t="shared" si="187"/>
        <v>1</v>
      </c>
      <c r="U944" s="884"/>
      <c r="V944" s="883" t="s">
        <v>202</v>
      </c>
      <c r="W944" s="2950"/>
      <c r="X944" s="1076" t="s">
        <v>649</v>
      </c>
      <c r="Y944" s="1076" t="s">
        <v>274</v>
      </c>
    </row>
    <row r="945" spans="1:25" s="521" customFormat="1" ht="15" outlineLevel="2">
      <c r="A945" s="1718" t="s">
        <v>168</v>
      </c>
      <c r="B945" s="512"/>
      <c r="C945" s="815" t="s">
        <v>641</v>
      </c>
      <c r="D945" s="514" t="s">
        <v>241</v>
      </c>
      <c r="E945" s="1720"/>
      <c r="F945" s="402"/>
      <c r="G945" s="779" t="s">
        <v>198</v>
      </c>
      <c r="H945" s="1719">
        <v>227</v>
      </c>
      <c r="I945" s="537" t="str">
        <f t="shared" si="184"/>
        <v>101.43.04.227</v>
      </c>
      <c r="J945" s="537" t="s">
        <v>1107</v>
      </c>
      <c r="K945" s="845" t="s">
        <v>277</v>
      </c>
      <c r="L945" s="847">
        <v>1</v>
      </c>
      <c r="M945" s="3730">
        <v>0</v>
      </c>
      <c r="N945" s="539">
        <f t="shared" si="185"/>
        <v>0</v>
      </c>
      <c r="O945" s="520"/>
      <c r="P945" s="520"/>
      <c r="Q945" s="884">
        <v>1</v>
      </c>
      <c r="R945" s="882" t="str">
        <f t="shared" si="186"/>
        <v>((['Element'] = 'Vrata') and ['SifraVrata'] = 'VN.K.3K.11')</v>
      </c>
      <c r="S945" s="883" t="s">
        <v>202</v>
      </c>
      <c r="T945" s="881">
        <f t="shared" si="187"/>
        <v>1</v>
      </c>
      <c r="U945" s="884"/>
      <c r="V945" s="883" t="s">
        <v>202</v>
      </c>
      <c r="W945" s="2950"/>
      <c r="X945" s="1076" t="s">
        <v>649</v>
      </c>
      <c r="Y945" s="1076" t="s">
        <v>274</v>
      </c>
    </row>
    <row r="946" spans="1:25" s="521" customFormat="1" ht="15" outlineLevel="2">
      <c r="A946" s="1718" t="s">
        <v>168</v>
      </c>
      <c r="B946" s="512"/>
      <c r="C946" s="815" t="s">
        <v>641</v>
      </c>
      <c r="D946" s="514" t="s">
        <v>241</v>
      </c>
      <c r="E946" s="1720"/>
      <c r="F946" s="402"/>
      <c r="G946" s="779" t="s">
        <v>198</v>
      </c>
      <c r="H946" s="1719">
        <v>228</v>
      </c>
      <c r="I946" s="537" t="str">
        <f t="shared" si="184"/>
        <v>101.43.04.228</v>
      </c>
      <c r="J946" s="537" t="s">
        <v>1108</v>
      </c>
      <c r="K946" s="845" t="s">
        <v>277</v>
      </c>
      <c r="L946" s="847">
        <v>1</v>
      </c>
      <c r="M946" s="3730">
        <v>0</v>
      </c>
      <c r="N946" s="539">
        <f t="shared" si="185"/>
        <v>0</v>
      </c>
      <c r="O946" s="520"/>
      <c r="P946" s="520"/>
      <c r="Q946" s="884">
        <v>1</v>
      </c>
      <c r="R946" s="882" t="str">
        <f t="shared" si="186"/>
        <v>((['Element'] = 'Vrata') and ['SifraVrata'] = 'VN.K.3K.12')</v>
      </c>
      <c r="S946" s="883" t="s">
        <v>202</v>
      </c>
      <c r="T946" s="881">
        <f t="shared" si="187"/>
        <v>1</v>
      </c>
      <c r="U946" s="884"/>
      <c r="V946" s="883" t="s">
        <v>202</v>
      </c>
      <c r="W946" s="2950"/>
      <c r="X946" s="1076" t="s">
        <v>649</v>
      </c>
      <c r="Y946" s="1076" t="s">
        <v>274</v>
      </c>
    </row>
    <row r="947" spans="1:25" s="521" customFormat="1" ht="15" outlineLevel="2">
      <c r="A947" s="1718" t="s">
        <v>168</v>
      </c>
      <c r="B947" s="512"/>
      <c r="C947" s="815" t="s">
        <v>641</v>
      </c>
      <c r="D947" s="514" t="s">
        <v>241</v>
      </c>
      <c r="E947" s="1720"/>
      <c r="F947" s="402"/>
      <c r="G947" s="779" t="s">
        <v>198</v>
      </c>
      <c r="H947" s="1719">
        <v>229</v>
      </c>
      <c r="I947" s="537" t="str">
        <f t="shared" si="184"/>
        <v>101.43.04.229</v>
      </c>
      <c r="J947" s="537" t="s">
        <v>1109</v>
      </c>
      <c r="K947" s="845" t="s">
        <v>277</v>
      </c>
      <c r="L947" s="847">
        <v>1</v>
      </c>
      <c r="M947" s="3730">
        <v>0</v>
      </c>
      <c r="N947" s="539">
        <f t="shared" si="185"/>
        <v>0</v>
      </c>
      <c r="O947" s="520"/>
      <c r="P947" s="520"/>
      <c r="Q947" s="884">
        <v>1</v>
      </c>
      <c r="R947" s="882" t="str">
        <f t="shared" si="186"/>
        <v>((['Element'] = 'Vrata') and ['SifraVrata'] = 'VN.K.3K.13')</v>
      </c>
      <c r="S947" s="883" t="s">
        <v>202</v>
      </c>
      <c r="T947" s="881">
        <f t="shared" si="187"/>
        <v>1</v>
      </c>
      <c r="U947" s="884"/>
      <c r="V947" s="883" t="s">
        <v>202</v>
      </c>
      <c r="W947" s="2950"/>
      <c r="X947" s="1076" t="s">
        <v>649</v>
      </c>
      <c r="Y947" s="1076" t="s">
        <v>274</v>
      </c>
    </row>
    <row r="948" spans="1:25" s="521" customFormat="1" ht="15" outlineLevel="2">
      <c r="A948" s="1718" t="s">
        <v>168</v>
      </c>
      <c r="B948" s="512"/>
      <c r="C948" s="815" t="s">
        <v>641</v>
      </c>
      <c r="D948" s="514" t="s">
        <v>241</v>
      </c>
      <c r="E948" s="1720"/>
      <c r="F948" s="402"/>
      <c r="G948" s="779" t="s">
        <v>198</v>
      </c>
      <c r="H948" s="1719">
        <v>230</v>
      </c>
      <c r="I948" s="537" t="str">
        <f t="shared" si="184"/>
        <v>101.43.04.230</v>
      </c>
      <c r="J948" s="537" t="s">
        <v>1110</v>
      </c>
      <c r="K948" s="845" t="s">
        <v>277</v>
      </c>
      <c r="L948" s="847">
        <v>1</v>
      </c>
      <c r="M948" s="3730">
        <v>0</v>
      </c>
      <c r="N948" s="539">
        <f t="shared" si="185"/>
        <v>0</v>
      </c>
      <c r="O948" s="520"/>
      <c r="P948" s="520"/>
      <c r="Q948" s="884">
        <v>1</v>
      </c>
      <c r="R948" s="882" t="str">
        <f t="shared" si="186"/>
        <v>((['Element'] = 'Vrata') and ['SifraVrata'] = 'VN.K.3K.14')</v>
      </c>
      <c r="S948" s="883" t="s">
        <v>202</v>
      </c>
      <c r="T948" s="881">
        <f t="shared" si="187"/>
        <v>1</v>
      </c>
      <c r="U948" s="884"/>
      <c r="V948" s="883" t="s">
        <v>202</v>
      </c>
      <c r="W948" s="2950"/>
      <c r="X948" s="1076" t="s">
        <v>649</v>
      </c>
      <c r="Y948" s="1076" t="s">
        <v>274</v>
      </c>
    </row>
    <row r="949" spans="1:25" s="521" customFormat="1" ht="15" outlineLevel="2">
      <c r="A949" s="1718" t="s">
        <v>168</v>
      </c>
      <c r="B949" s="512"/>
      <c r="C949" s="815" t="s">
        <v>641</v>
      </c>
      <c r="D949" s="514" t="s">
        <v>241</v>
      </c>
      <c r="E949" s="1720"/>
      <c r="F949" s="402"/>
      <c r="G949" s="779" t="s">
        <v>198</v>
      </c>
      <c r="H949" s="1719">
        <v>231</v>
      </c>
      <c r="I949" s="537" t="str">
        <f t="shared" si="184"/>
        <v>101.43.04.231</v>
      </c>
      <c r="J949" s="537" t="s">
        <v>1111</v>
      </c>
      <c r="K949" s="845" t="s">
        <v>277</v>
      </c>
      <c r="L949" s="847">
        <v>1</v>
      </c>
      <c r="M949" s="3730">
        <v>0</v>
      </c>
      <c r="N949" s="539">
        <f t="shared" si="185"/>
        <v>0</v>
      </c>
      <c r="O949" s="520"/>
      <c r="P949" s="520"/>
      <c r="Q949" s="884">
        <v>1</v>
      </c>
      <c r="R949" s="882" t="str">
        <f t="shared" si="186"/>
        <v>((['Element'] = 'Vrata') and ['SifraVrata'] = 'VN.K.3K.15')</v>
      </c>
      <c r="S949" s="883" t="s">
        <v>202</v>
      </c>
      <c r="T949" s="881">
        <f t="shared" si="187"/>
        <v>1</v>
      </c>
      <c r="U949" s="884"/>
      <c r="V949" s="883" t="s">
        <v>202</v>
      </c>
      <c r="W949" s="2950"/>
      <c r="X949" s="1076" t="s">
        <v>649</v>
      </c>
      <c r="Y949" s="1076" t="s">
        <v>274</v>
      </c>
    </row>
    <row r="950" spans="1:25" s="521" customFormat="1" ht="15" outlineLevel="2">
      <c r="A950" s="1718" t="s">
        <v>168</v>
      </c>
      <c r="B950" s="512"/>
      <c r="C950" s="815" t="s">
        <v>641</v>
      </c>
      <c r="D950" s="514" t="s">
        <v>241</v>
      </c>
      <c r="E950" s="1720"/>
      <c r="F950" s="402"/>
      <c r="G950" s="779" t="s">
        <v>198</v>
      </c>
      <c r="H950" s="1719">
        <v>232</v>
      </c>
      <c r="I950" s="537" t="str">
        <f t="shared" si="184"/>
        <v>101.43.04.232</v>
      </c>
      <c r="J950" s="537" t="s">
        <v>1112</v>
      </c>
      <c r="K950" s="845" t="s">
        <v>277</v>
      </c>
      <c r="L950" s="847">
        <v>1</v>
      </c>
      <c r="M950" s="3730">
        <v>0</v>
      </c>
      <c r="N950" s="539">
        <f t="shared" si="185"/>
        <v>0</v>
      </c>
      <c r="O950" s="520"/>
      <c r="P950" s="520"/>
      <c r="Q950" s="884">
        <v>1</v>
      </c>
      <c r="R950" s="882" t="str">
        <f t="shared" si="186"/>
        <v>((['Element'] = 'Vrata') and ['SifraVrata'] = 'VN.K.3K.16')</v>
      </c>
      <c r="S950" s="883" t="s">
        <v>202</v>
      </c>
      <c r="T950" s="881">
        <f t="shared" si="187"/>
        <v>1</v>
      </c>
      <c r="U950" s="884"/>
      <c r="V950" s="883" t="s">
        <v>202</v>
      </c>
      <c r="W950" s="2950"/>
      <c r="X950" s="1076" t="s">
        <v>649</v>
      </c>
      <c r="Y950" s="1076" t="s">
        <v>274</v>
      </c>
    </row>
    <row r="951" spans="1:25" s="521" customFormat="1" ht="15" outlineLevel="2">
      <c r="A951" s="1718" t="s">
        <v>168</v>
      </c>
      <c r="B951" s="512"/>
      <c r="C951" s="815" t="s">
        <v>641</v>
      </c>
      <c r="D951" s="514" t="s">
        <v>241</v>
      </c>
      <c r="E951" s="1720"/>
      <c r="F951" s="402"/>
      <c r="G951" s="779" t="s">
        <v>198</v>
      </c>
      <c r="H951" s="1719">
        <v>233</v>
      </c>
      <c r="I951" s="537" t="str">
        <f t="shared" si="184"/>
        <v>101.43.04.233</v>
      </c>
      <c r="J951" s="537" t="s">
        <v>1113</v>
      </c>
      <c r="K951" s="845" t="s">
        <v>277</v>
      </c>
      <c r="L951" s="847">
        <v>1</v>
      </c>
      <c r="M951" s="3730">
        <v>0</v>
      </c>
      <c r="N951" s="539">
        <f t="shared" si="185"/>
        <v>0</v>
      </c>
      <c r="O951" s="520"/>
      <c r="P951" s="520"/>
      <c r="Q951" s="884">
        <v>1</v>
      </c>
      <c r="R951" s="882" t="str">
        <f t="shared" si="186"/>
        <v>((['Element'] = 'Vrata') and ['SifraVrata'] = 'VN.K.3K.17')</v>
      </c>
      <c r="S951" s="883" t="s">
        <v>202</v>
      </c>
      <c r="T951" s="881">
        <f t="shared" si="187"/>
        <v>1</v>
      </c>
      <c r="U951" s="884"/>
      <c r="V951" s="883" t="s">
        <v>202</v>
      </c>
      <c r="W951" s="2950"/>
      <c r="X951" s="1076" t="s">
        <v>649</v>
      </c>
      <c r="Y951" s="1076" t="s">
        <v>274</v>
      </c>
    </row>
    <row r="952" spans="1:25" s="521" customFormat="1" ht="15" outlineLevel="2">
      <c r="A952" s="1718" t="s">
        <v>168</v>
      </c>
      <c r="B952" s="512"/>
      <c r="C952" s="815" t="s">
        <v>641</v>
      </c>
      <c r="D952" s="514" t="s">
        <v>241</v>
      </c>
      <c r="E952" s="1720"/>
      <c r="F952" s="402"/>
      <c r="G952" s="779" t="s">
        <v>198</v>
      </c>
      <c r="H952" s="1719">
        <v>234</v>
      </c>
      <c r="I952" s="537" t="str">
        <f t="shared" si="184"/>
        <v>101.43.04.234</v>
      </c>
      <c r="J952" s="537" t="s">
        <v>1114</v>
      </c>
      <c r="K952" s="845" t="s">
        <v>277</v>
      </c>
      <c r="L952" s="847">
        <v>1</v>
      </c>
      <c r="M952" s="3730">
        <v>0</v>
      </c>
      <c r="N952" s="539">
        <f t="shared" si="185"/>
        <v>0</v>
      </c>
      <c r="O952" s="520"/>
      <c r="P952" s="520"/>
      <c r="Q952" s="884">
        <v>1</v>
      </c>
      <c r="R952" s="882" t="str">
        <f t="shared" si="186"/>
        <v>((['Element'] = 'Vrata') and ['SifraVrata'] = 'VN.K.3K.18')</v>
      </c>
      <c r="S952" s="883" t="s">
        <v>202</v>
      </c>
      <c r="T952" s="881">
        <f t="shared" si="187"/>
        <v>1</v>
      </c>
      <c r="U952" s="884"/>
      <c r="V952" s="883" t="s">
        <v>202</v>
      </c>
      <c r="W952" s="2950"/>
      <c r="X952" s="1076" t="s">
        <v>649</v>
      </c>
      <c r="Y952" s="1076" t="s">
        <v>274</v>
      </c>
    </row>
    <row r="953" spans="1:25" s="521" customFormat="1" ht="15" outlineLevel="2">
      <c r="A953" s="1718" t="s">
        <v>168</v>
      </c>
      <c r="B953" s="512"/>
      <c r="C953" s="815" t="s">
        <v>641</v>
      </c>
      <c r="D953" s="514" t="s">
        <v>241</v>
      </c>
      <c r="E953" s="1720"/>
      <c r="F953" s="402"/>
      <c r="G953" s="779" t="s">
        <v>198</v>
      </c>
      <c r="H953" s="1719">
        <v>235</v>
      </c>
      <c r="I953" s="537" t="str">
        <f t="shared" si="184"/>
        <v>101.43.04.235</v>
      </c>
      <c r="J953" s="537" t="s">
        <v>1115</v>
      </c>
      <c r="K953" s="845" t="s">
        <v>277</v>
      </c>
      <c r="L953" s="847">
        <v>1</v>
      </c>
      <c r="M953" s="3730">
        <v>0</v>
      </c>
      <c r="N953" s="539">
        <f t="shared" si="185"/>
        <v>0</v>
      </c>
      <c r="O953" s="520"/>
      <c r="P953" s="520"/>
      <c r="Q953" s="884">
        <v>1</v>
      </c>
      <c r="R953" s="882" t="str">
        <f t="shared" si="186"/>
        <v>((['Element'] = 'Vrata') and ['SifraVrata'] = 'VN.K.3K.19')</v>
      </c>
      <c r="S953" s="883" t="s">
        <v>202</v>
      </c>
      <c r="T953" s="881">
        <f t="shared" si="187"/>
        <v>1</v>
      </c>
      <c r="U953" s="884"/>
      <c r="V953" s="883" t="s">
        <v>202</v>
      </c>
      <c r="W953" s="2950"/>
      <c r="X953" s="1076" t="s">
        <v>649</v>
      </c>
      <c r="Y953" s="1076" t="s">
        <v>274</v>
      </c>
    </row>
    <row r="954" spans="1:25" s="521" customFormat="1" ht="15" outlineLevel="2">
      <c r="A954" s="1718" t="s">
        <v>168</v>
      </c>
      <c r="B954" s="512"/>
      <c r="C954" s="815" t="s">
        <v>641</v>
      </c>
      <c r="D954" s="514" t="s">
        <v>241</v>
      </c>
      <c r="E954" s="1720"/>
      <c r="F954" s="402"/>
      <c r="G954" s="779" t="s">
        <v>198</v>
      </c>
      <c r="H954" s="1719">
        <v>236</v>
      </c>
      <c r="I954" s="537" t="str">
        <f t="shared" si="184"/>
        <v>101.43.04.236</v>
      </c>
      <c r="J954" s="537" t="s">
        <v>1116</v>
      </c>
      <c r="K954" s="845" t="s">
        <v>277</v>
      </c>
      <c r="L954" s="847">
        <v>1</v>
      </c>
      <c r="M954" s="3730">
        <v>0</v>
      </c>
      <c r="N954" s="539">
        <f t="shared" si="185"/>
        <v>0</v>
      </c>
      <c r="O954" s="520"/>
      <c r="P954" s="520"/>
      <c r="Q954" s="884">
        <v>1</v>
      </c>
      <c r="R954" s="882" t="str">
        <f t="shared" si="186"/>
        <v>((['Element'] = 'Vrata') and ['SifraVrata'] = 'VN.K.3K.20')</v>
      </c>
      <c r="S954" s="883" t="s">
        <v>202</v>
      </c>
      <c r="T954" s="881">
        <f t="shared" si="187"/>
        <v>1</v>
      </c>
      <c r="U954" s="884"/>
      <c r="V954" s="883" t="s">
        <v>202</v>
      </c>
      <c r="W954" s="2950"/>
      <c r="X954" s="1076" t="s">
        <v>649</v>
      </c>
      <c r="Y954" s="1076" t="s">
        <v>274</v>
      </c>
    </row>
    <row r="955" spans="1:25" s="521" customFormat="1" ht="15" outlineLevel="2">
      <c r="A955" s="1718" t="s">
        <v>168</v>
      </c>
      <c r="B955" s="512"/>
      <c r="C955" s="815" t="s">
        <v>641</v>
      </c>
      <c r="D955" s="514" t="s">
        <v>241</v>
      </c>
      <c r="E955" s="1720"/>
      <c r="F955" s="402"/>
      <c r="G955" s="779" t="s">
        <v>198</v>
      </c>
      <c r="H955" s="1719">
        <v>237</v>
      </c>
      <c r="I955" s="537" t="str">
        <f t="shared" si="184"/>
        <v>101.43.04.237</v>
      </c>
      <c r="J955" s="537" t="s">
        <v>1117</v>
      </c>
      <c r="K955" s="845" t="s">
        <v>277</v>
      </c>
      <c r="L955" s="847">
        <v>1</v>
      </c>
      <c r="M955" s="3730">
        <v>0</v>
      </c>
      <c r="N955" s="539">
        <f t="shared" si="185"/>
        <v>0</v>
      </c>
      <c r="O955" s="520"/>
      <c r="P955" s="520"/>
      <c r="Q955" s="884">
        <v>1</v>
      </c>
      <c r="R955" s="882" t="str">
        <f t="shared" si="186"/>
        <v>((['Element'] = 'Vrata') and ['SifraVrata'] = 'VN.K.3K.21')</v>
      </c>
      <c r="S955" s="883" t="s">
        <v>202</v>
      </c>
      <c r="T955" s="881">
        <f t="shared" si="187"/>
        <v>1</v>
      </c>
      <c r="U955" s="884"/>
      <c r="V955" s="883" t="s">
        <v>202</v>
      </c>
      <c r="W955" s="2950"/>
      <c r="X955" s="1076" t="s">
        <v>649</v>
      </c>
      <c r="Y955" s="1076" t="s">
        <v>274</v>
      </c>
    </row>
    <row r="956" spans="1:25" s="521" customFormat="1" ht="15" outlineLevel="2">
      <c r="A956" s="1718" t="s">
        <v>168</v>
      </c>
      <c r="B956" s="512"/>
      <c r="C956" s="815" t="s">
        <v>641</v>
      </c>
      <c r="D956" s="514" t="s">
        <v>241</v>
      </c>
      <c r="E956" s="1720"/>
      <c r="F956" s="402"/>
      <c r="G956" s="779" t="s">
        <v>198</v>
      </c>
      <c r="H956" s="1719">
        <v>238</v>
      </c>
      <c r="I956" s="537" t="str">
        <f t="shared" si="184"/>
        <v>101.43.04.238</v>
      </c>
      <c r="J956" s="537" t="s">
        <v>1118</v>
      </c>
      <c r="K956" s="845" t="s">
        <v>277</v>
      </c>
      <c r="L956" s="847">
        <v>1</v>
      </c>
      <c r="M956" s="3730">
        <v>0</v>
      </c>
      <c r="N956" s="539">
        <f t="shared" si="185"/>
        <v>0</v>
      </c>
      <c r="O956" s="520"/>
      <c r="P956" s="520"/>
      <c r="Q956" s="884">
        <v>1</v>
      </c>
      <c r="R956" s="882" t="str">
        <f t="shared" si="186"/>
        <v>((['Element'] = 'Vrata') and ['SifraVrata'] = 'VN.K.3K.22')</v>
      </c>
      <c r="S956" s="883" t="s">
        <v>202</v>
      </c>
      <c r="T956" s="881">
        <f t="shared" si="187"/>
        <v>1</v>
      </c>
      <c r="U956" s="884"/>
      <c r="V956" s="883" t="s">
        <v>202</v>
      </c>
      <c r="W956" s="2950"/>
      <c r="X956" s="1076" t="s">
        <v>649</v>
      </c>
      <c r="Y956" s="1076" t="s">
        <v>274</v>
      </c>
    </row>
    <row r="957" spans="1:25" s="521" customFormat="1" ht="15" outlineLevel="2">
      <c r="A957" s="1718" t="s">
        <v>168</v>
      </c>
      <c r="B957" s="512"/>
      <c r="C957" s="815" t="s">
        <v>641</v>
      </c>
      <c r="D957" s="514" t="s">
        <v>241</v>
      </c>
      <c r="E957" s="1720"/>
      <c r="F957" s="402"/>
      <c r="G957" s="779" t="s">
        <v>198</v>
      </c>
      <c r="H957" s="1719">
        <v>239</v>
      </c>
      <c r="I957" s="537" t="str">
        <f t="shared" si="184"/>
        <v>101.43.04.239</v>
      </c>
      <c r="J957" s="537" t="s">
        <v>1119</v>
      </c>
      <c r="K957" s="845" t="s">
        <v>277</v>
      </c>
      <c r="L957" s="847">
        <v>1</v>
      </c>
      <c r="M957" s="3730">
        <v>0</v>
      </c>
      <c r="N957" s="539">
        <f t="shared" si="185"/>
        <v>0</v>
      </c>
      <c r="O957" s="520"/>
      <c r="P957" s="520"/>
      <c r="Q957" s="884">
        <v>1</v>
      </c>
      <c r="R957" s="882" t="str">
        <f t="shared" si="186"/>
        <v>((['Element'] = 'Vrata') and ['SifraVrata'] = 'VN.K.3K.23')</v>
      </c>
      <c r="S957" s="883" t="s">
        <v>202</v>
      </c>
      <c r="T957" s="881">
        <f t="shared" si="187"/>
        <v>1</v>
      </c>
      <c r="U957" s="884"/>
      <c r="V957" s="883" t="s">
        <v>202</v>
      </c>
      <c r="W957" s="2950"/>
      <c r="X957" s="1076" t="s">
        <v>649</v>
      </c>
      <c r="Y957" s="1076" t="s">
        <v>274</v>
      </c>
    </row>
    <row r="958" spans="1:25" s="521" customFormat="1" ht="15" outlineLevel="2">
      <c r="A958" s="1718" t="s">
        <v>168</v>
      </c>
      <c r="B958" s="512"/>
      <c r="C958" s="815" t="s">
        <v>641</v>
      </c>
      <c r="D958" s="514" t="s">
        <v>241</v>
      </c>
      <c r="E958" s="1720"/>
      <c r="F958" s="402"/>
      <c r="G958" s="779" t="s">
        <v>198</v>
      </c>
      <c r="H958" s="1719">
        <v>240</v>
      </c>
      <c r="I958" s="537" t="str">
        <f t="shared" si="184"/>
        <v>101.43.04.240</v>
      </c>
      <c r="J958" s="537" t="s">
        <v>1120</v>
      </c>
      <c r="K958" s="845" t="s">
        <v>277</v>
      </c>
      <c r="L958" s="847">
        <v>1</v>
      </c>
      <c r="M958" s="3730">
        <v>0</v>
      </c>
      <c r="N958" s="539">
        <f t="shared" si="185"/>
        <v>0</v>
      </c>
      <c r="O958" s="520"/>
      <c r="P958" s="520"/>
      <c r="Q958" s="884">
        <v>1</v>
      </c>
      <c r="R958" s="882" t="str">
        <f t="shared" si="186"/>
        <v>((['Element'] = 'Vrata') and ['SifraVrata'] = 'VN.K.3K.24')</v>
      </c>
      <c r="S958" s="883" t="s">
        <v>202</v>
      </c>
      <c r="T958" s="881">
        <f t="shared" si="187"/>
        <v>1</v>
      </c>
      <c r="U958" s="884"/>
      <c r="V958" s="883" t="s">
        <v>202</v>
      </c>
      <c r="W958" s="2950"/>
      <c r="X958" s="1076" t="s">
        <v>649</v>
      </c>
      <c r="Y958" s="1076" t="s">
        <v>274</v>
      </c>
    </row>
    <row r="959" spans="1:25" s="521" customFormat="1" ht="15" outlineLevel="2">
      <c r="A959" s="1718" t="s">
        <v>168</v>
      </c>
      <c r="B959" s="512"/>
      <c r="C959" s="815" t="s">
        <v>641</v>
      </c>
      <c r="D959" s="514" t="s">
        <v>241</v>
      </c>
      <c r="E959" s="1720"/>
      <c r="F959" s="402"/>
      <c r="G959" s="779" t="s">
        <v>198</v>
      </c>
      <c r="H959" s="1719">
        <v>241</v>
      </c>
      <c r="I959" s="537" t="str">
        <f t="shared" si="184"/>
        <v>101.43.04.241</v>
      </c>
      <c r="J959" s="537" t="s">
        <v>1121</v>
      </c>
      <c r="K959" s="845" t="s">
        <v>277</v>
      </c>
      <c r="L959" s="847">
        <v>1</v>
      </c>
      <c r="M959" s="3730">
        <v>0</v>
      </c>
      <c r="N959" s="539">
        <f t="shared" si="185"/>
        <v>0</v>
      </c>
      <c r="O959" s="520"/>
      <c r="P959" s="520"/>
      <c r="Q959" s="884">
        <v>1</v>
      </c>
      <c r="R959" s="882" t="str">
        <f t="shared" si="186"/>
        <v>((['Element'] = 'Vrata') and ['SifraVrata'] = 'VN.K.3K.25')</v>
      </c>
      <c r="S959" s="883" t="s">
        <v>202</v>
      </c>
      <c r="T959" s="881">
        <f t="shared" si="187"/>
        <v>1</v>
      </c>
      <c r="U959" s="884"/>
      <c r="V959" s="883" t="s">
        <v>202</v>
      </c>
      <c r="W959" s="2950"/>
      <c r="X959" s="1076" t="s">
        <v>649</v>
      </c>
      <c r="Y959" s="1076" t="s">
        <v>274</v>
      </c>
    </row>
    <row r="960" spans="1:25" s="521" customFormat="1" ht="15" outlineLevel="2">
      <c r="A960" s="1718" t="s">
        <v>168</v>
      </c>
      <c r="B960" s="512"/>
      <c r="C960" s="815" t="s">
        <v>641</v>
      </c>
      <c r="D960" s="514" t="s">
        <v>241</v>
      </c>
      <c r="E960" s="1720"/>
      <c r="F960" s="402"/>
      <c r="G960" s="779" t="s">
        <v>198</v>
      </c>
      <c r="H960" s="1719">
        <v>242</v>
      </c>
      <c r="I960" s="537" t="str">
        <f t="shared" si="184"/>
        <v>101.43.04.242</v>
      </c>
      <c r="J960" s="537" t="s">
        <v>1122</v>
      </c>
      <c r="K960" s="845" t="s">
        <v>277</v>
      </c>
      <c r="L960" s="847">
        <v>1</v>
      </c>
      <c r="M960" s="3730">
        <v>0</v>
      </c>
      <c r="N960" s="539">
        <f t="shared" si="185"/>
        <v>0</v>
      </c>
      <c r="O960" s="520"/>
      <c r="P960" s="520"/>
      <c r="Q960" s="884">
        <v>1</v>
      </c>
      <c r="R960" s="882" t="str">
        <f t="shared" si="186"/>
        <v>((['Element'] = 'Vrata') and ['SifraVrata'] = 'VN.K.3K.26')</v>
      </c>
      <c r="S960" s="883" t="s">
        <v>202</v>
      </c>
      <c r="T960" s="881">
        <f t="shared" si="187"/>
        <v>1</v>
      </c>
      <c r="U960" s="884"/>
      <c r="V960" s="883" t="s">
        <v>202</v>
      </c>
      <c r="W960" s="2950"/>
      <c r="X960" s="1076" t="s">
        <v>649</v>
      </c>
      <c r="Y960" s="1076" t="s">
        <v>274</v>
      </c>
    </row>
    <row r="961" spans="1:25" s="521" customFormat="1" ht="15" outlineLevel="2">
      <c r="A961" s="1718" t="s">
        <v>168</v>
      </c>
      <c r="B961" s="512"/>
      <c r="C961" s="815" t="s">
        <v>641</v>
      </c>
      <c r="D961" s="514" t="s">
        <v>241</v>
      </c>
      <c r="E961" s="1720"/>
      <c r="F961" s="402"/>
      <c r="G961" s="779" t="s">
        <v>198</v>
      </c>
      <c r="H961" s="1719">
        <v>243</v>
      </c>
      <c r="I961" s="537" t="str">
        <f t="shared" si="184"/>
        <v>101.43.04.243</v>
      </c>
      <c r="J961" s="537" t="s">
        <v>1123</v>
      </c>
      <c r="K961" s="845" t="s">
        <v>277</v>
      </c>
      <c r="L961" s="847">
        <v>1</v>
      </c>
      <c r="M961" s="3730">
        <v>0</v>
      </c>
      <c r="N961" s="539">
        <f t="shared" si="185"/>
        <v>0</v>
      </c>
      <c r="O961" s="520"/>
      <c r="P961" s="520"/>
      <c r="Q961" s="884">
        <v>1</v>
      </c>
      <c r="R961" s="882" t="str">
        <f t="shared" si="186"/>
        <v>((['Element'] = 'Vrata') and ['SifraVrata'] = 'VN.K.3K.27')</v>
      </c>
      <c r="S961" s="883" t="s">
        <v>202</v>
      </c>
      <c r="T961" s="881">
        <f t="shared" si="187"/>
        <v>1</v>
      </c>
      <c r="U961" s="884"/>
      <c r="V961" s="883" t="s">
        <v>202</v>
      </c>
      <c r="W961" s="2950"/>
      <c r="X961" s="1076" t="s">
        <v>649</v>
      </c>
      <c r="Y961" s="1076" t="s">
        <v>274</v>
      </c>
    </row>
    <row r="962" spans="1:25" s="521" customFormat="1" ht="15" outlineLevel="2">
      <c r="A962" s="1718" t="s">
        <v>168</v>
      </c>
      <c r="B962" s="512"/>
      <c r="C962" s="815" t="s">
        <v>641</v>
      </c>
      <c r="D962" s="514" t="s">
        <v>241</v>
      </c>
      <c r="E962" s="1720"/>
      <c r="F962" s="402"/>
      <c r="G962" s="779" t="s">
        <v>198</v>
      </c>
      <c r="H962" s="1719">
        <v>244</v>
      </c>
      <c r="I962" s="537" t="str">
        <f t="shared" si="184"/>
        <v>101.43.04.244</v>
      </c>
      <c r="J962" s="537" t="s">
        <v>1124</v>
      </c>
      <c r="K962" s="845" t="s">
        <v>277</v>
      </c>
      <c r="L962" s="847">
        <v>1</v>
      </c>
      <c r="M962" s="3730">
        <v>0</v>
      </c>
      <c r="N962" s="539">
        <f t="shared" si="185"/>
        <v>0</v>
      </c>
      <c r="O962" s="520"/>
      <c r="P962" s="520"/>
      <c r="Q962" s="884">
        <v>1</v>
      </c>
      <c r="R962" s="882" t="str">
        <f t="shared" si="186"/>
        <v>((['Element'] = 'Vrata') and ['SifraVrata'] = 'VN.K.3K.28')</v>
      </c>
      <c r="S962" s="883" t="s">
        <v>202</v>
      </c>
      <c r="T962" s="881">
        <f t="shared" si="187"/>
        <v>1</v>
      </c>
      <c r="U962" s="884"/>
      <c r="V962" s="883" t="s">
        <v>202</v>
      </c>
      <c r="W962" s="2950"/>
      <c r="X962" s="1076" t="s">
        <v>649</v>
      </c>
      <c r="Y962" s="1076" t="s">
        <v>274</v>
      </c>
    </row>
    <row r="963" spans="1:25" s="521" customFormat="1" ht="15" outlineLevel="2">
      <c r="A963" s="1718" t="s">
        <v>168</v>
      </c>
      <c r="B963" s="512"/>
      <c r="C963" s="815" t="s">
        <v>641</v>
      </c>
      <c r="D963" s="514" t="s">
        <v>241</v>
      </c>
      <c r="E963" s="1720"/>
      <c r="F963" s="402"/>
      <c r="G963" s="779" t="s">
        <v>198</v>
      </c>
      <c r="H963" s="1719">
        <v>245</v>
      </c>
      <c r="I963" s="537" t="str">
        <f t="shared" si="184"/>
        <v>101.43.04.245</v>
      </c>
      <c r="J963" s="537" t="s">
        <v>1125</v>
      </c>
      <c r="K963" s="845" t="s">
        <v>277</v>
      </c>
      <c r="L963" s="847">
        <v>1</v>
      </c>
      <c r="M963" s="3730">
        <v>0</v>
      </c>
      <c r="N963" s="539">
        <f t="shared" si="185"/>
        <v>0</v>
      </c>
      <c r="O963" s="520"/>
      <c r="P963" s="520"/>
      <c r="Q963" s="884">
        <v>1</v>
      </c>
      <c r="R963" s="882" t="str">
        <f t="shared" si="186"/>
        <v>((['Element'] = 'Vrata') and ['SifraVrata'] = 'VN.K.3K.29')</v>
      </c>
      <c r="S963" s="883" t="s">
        <v>202</v>
      </c>
      <c r="T963" s="881">
        <f t="shared" si="187"/>
        <v>1</v>
      </c>
      <c r="U963" s="884"/>
      <c r="V963" s="883" t="s">
        <v>202</v>
      </c>
      <c r="W963" s="2950"/>
      <c r="X963" s="1076" t="s">
        <v>649</v>
      </c>
      <c r="Y963" s="1076" t="s">
        <v>274</v>
      </c>
    </row>
    <row r="964" spans="1:25" s="521" customFormat="1" ht="15" outlineLevel="2">
      <c r="A964" s="1718" t="s">
        <v>168</v>
      </c>
      <c r="B964" s="512"/>
      <c r="C964" s="815" t="s">
        <v>641</v>
      </c>
      <c r="D964" s="514" t="s">
        <v>241</v>
      </c>
      <c r="E964" s="1720"/>
      <c r="F964" s="402"/>
      <c r="G964" s="779" t="s">
        <v>198</v>
      </c>
      <c r="H964" s="1719">
        <v>246</v>
      </c>
      <c r="I964" s="537" t="str">
        <f t="shared" si="184"/>
        <v>101.43.04.246</v>
      </c>
      <c r="J964" s="537" t="s">
        <v>1126</v>
      </c>
      <c r="K964" s="845" t="s">
        <v>277</v>
      </c>
      <c r="L964" s="847">
        <v>1</v>
      </c>
      <c r="M964" s="3730">
        <v>0</v>
      </c>
      <c r="N964" s="539">
        <f t="shared" si="185"/>
        <v>0</v>
      </c>
      <c r="O964" s="520"/>
      <c r="P964" s="520"/>
      <c r="Q964" s="884">
        <v>1</v>
      </c>
      <c r="R964" s="882" t="str">
        <f t="shared" si="186"/>
        <v>((['Element'] = 'Vrata') and ['SifraVrata'] = 'VN.K.3K.30')</v>
      </c>
      <c r="S964" s="883" t="s">
        <v>202</v>
      </c>
      <c r="T964" s="881">
        <f t="shared" si="187"/>
        <v>1</v>
      </c>
      <c r="U964" s="884"/>
      <c r="V964" s="883" t="s">
        <v>202</v>
      </c>
      <c r="W964" s="2950"/>
      <c r="X964" s="1076" t="s">
        <v>649</v>
      </c>
      <c r="Y964" s="1076" t="s">
        <v>274</v>
      </c>
    </row>
    <row r="965" spans="1:25" s="521" customFormat="1" ht="15" outlineLevel="2">
      <c r="A965" s="1718" t="s">
        <v>168</v>
      </c>
      <c r="B965" s="512"/>
      <c r="C965" s="815" t="s">
        <v>641</v>
      </c>
      <c r="D965" s="514" t="s">
        <v>241</v>
      </c>
      <c r="E965" s="1720"/>
      <c r="F965" s="402"/>
      <c r="G965" s="779" t="s">
        <v>198</v>
      </c>
      <c r="H965" s="1719">
        <v>247</v>
      </c>
      <c r="I965" s="537" t="str">
        <f t="shared" si="184"/>
        <v>101.43.04.247</v>
      </c>
      <c r="J965" s="537" t="s">
        <v>1127</v>
      </c>
      <c r="K965" s="845" t="s">
        <v>277</v>
      </c>
      <c r="L965" s="847">
        <v>1</v>
      </c>
      <c r="M965" s="3730">
        <v>0</v>
      </c>
      <c r="N965" s="539">
        <f t="shared" si="185"/>
        <v>0</v>
      </c>
      <c r="O965" s="520"/>
      <c r="P965" s="520"/>
      <c r="Q965" s="884">
        <v>1</v>
      </c>
      <c r="R965" s="882" t="str">
        <f t="shared" si="186"/>
        <v>((['Element'] = 'Vrata') and ['SifraVrata'] = 'VN.K.3K.31')</v>
      </c>
      <c r="S965" s="883" t="s">
        <v>202</v>
      </c>
      <c r="T965" s="881">
        <f t="shared" si="187"/>
        <v>1</v>
      </c>
      <c r="U965" s="884"/>
      <c r="V965" s="883" t="s">
        <v>202</v>
      </c>
      <c r="W965" s="2950"/>
      <c r="X965" s="1076" t="s">
        <v>649</v>
      </c>
      <c r="Y965" s="1076" t="s">
        <v>274</v>
      </c>
    </row>
    <row r="966" spans="1:25" s="521" customFormat="1" ht="15" outlineLevel="2">
      <c r="A966" s="1718" t="s">
        <v>168</v>
      </c>
      <c r="B966" s="512"/>
      <c r="C966" s="815" t="s">
        <v>641</v>
      </c>
      <c r="D966" s="514" t="s">
        <v>241</v>
      </c>
      <c r="E966" s="1720"/>
      <c r="F966" s="402"/>
      <c r="G966" s="779" t="s">
        <v>198</v>
      </c>
      <c r="H966" s="1719">
        <v>248</v>
      </c>
      <c r="I966" s="537" t="str">
        <f t="shared" si="184"/>
        <v>101.43.04.248</v>
      </c>
      <c r="J966" s="537" t="s">
        <v>1128</v>
      </c>
      <c r="K966" s="845" t="s">
        <v>277</v>
      </c>
      <c r="L966" s="847">
        <v>1</v>
      </c>
      <c r="M966" s="3730">
        <v>0</v>
      </c>
      <c r="N966" s="539">
        <f t="shared" si="185"/>
        <v>0</v>
      </c>
      <c r="O966" s="520"/>
      <c r="P966" s="520"/>
      <c r="Q966" s="884">
        <v>1</v>
      </c>
      <c r="R966" s="882" t="str">
        <f t="shared" si="186"/>
        <v>((['Element'] = 'Vrata') and ['SifraVrata'] = 'VN.K.3K.32')</v>
      </c>
      <c r="S966" s="883" t="s">
        <v>202</v>
      </c>
      <c r="T966" s="881">
        <f t="shared" si="187"/>
        <v>1</v>
      </c>
      <c r="U966" s="884"/>
      <c r="V966" s="883" t="s">
        <v>202</v>
      </c>
      <c r="W966" s="2950"/>
      <c r="X966" s="1076" t="s">
        <v>649</v>
      </c>
      <c r="Y966" s="1076" t="s">
        <v>274</v>
      </c>
    </row>
    <row r="967" spans="1:25" s="521" customFormat="1" ht="15" outlineLevel="2">
      <c r="A967" s="1718" t="s">
        <v>168</v>
      </c>
      <c r="B967" s="512"/>
      <c r="C967" s="815" t="s">
        <v>641</v>
      </c>
      <c r="D967" s="514" t="s">
        <v>241</v>
      </c>
      <c r="E967" s="1720"/>
      <c r="F967" s="402"/>
      <c r="G967" s="779" t="s">
        <v>198</v>
      </c>
      <c r="H967" s="1719">
        <v>249</v>
      </c>
      <c r="I967" s="537" t="str">
        <f t="shared" si="184"/>
        <v>101.43.04.249</v>
      </c>
      <c r="J967" s="537" t="s">
        <v>1129</v>
      </c>
      <c r="K967" s="845" t="s">
        <v>277</v>
      </c>
      <c r="L967" s="847">
        <v>1</v>
      </c>
      <c r="M967" s="3730">
        <v>0</v>
      </c>
      <c r="N967" s="539">
        <f t="shared" si="185"/>
        <v>0</v>
      </c>
      <c r="O967" s="520"/>
      <c r="P967" s="520"/>
      <c r="Q967" s="884">
        <v>1</v>
      </c>
      <c r="R967" s="882" t="str">
        <f t="shared" si="186"/>
        <v>((['Element'] = 'Vrata') and ['SifraVrata'] = 'VN.K.3K.33')</v>
      </c>
      <c r="S967" s="883" t="s">
        <v>202</v>
      </c>
      <c r="T967" s="881">
        <f t="shared" si="187"/>
        <v>1</v>
      </c>
      <c r="U967" s="884"/>
      <c r="V967" s="883" t="s">
        <v>202</v>
      </c>
      <c r="W967" s="2950"/>
      <c r="X967" s="1076" t="s">
        <v>649</v>
      </c>
      <c r="Y967" s="1076" t="s">
        <v>274</v>
      </c>
    </row>
    <row r="968" spans="1:25" s="521" customFormat="1" ht="15" outlineLevel="2">
      <c r="A968" s="1718" t="s">
        <v>168</v>
      </c>
      <c r="B968" s="512"/>
      <c r="C968" s="815" t="s">
        <v>641</v>
      </c>
      <c r="D968" s="514" t="s">
        <v>241</v>
      </c>
      <c r="E968" s="1720"/>
      <c r="F968" s="402"/>
      <c r="G968" s="779" t="s">
        <v>198</v>
      </c>
      <c r="H968" s="1719">
        <v>250</v>
      </c>
      <c r="I968" s="537" t="str">
        <f t="shared" si="184"/>
        <v>101.43.04.250</v>
      </c>
      <c r="J968" s="537" t="s">
        <v>1130</v>
      </c>
      <c r="K968" s="845" t="s">
        <v>277</v>
      </c>
      <c r="L968" s="847">
        <v>1</v>
      </c>
      <c r="M968" s="3730">
        <v>0</v>
      </c>
      <c r="N968" s="539">
        <f t="shared" si="185"/>
        <v>0</v>
      </c>
      <c r="O968" s="520"/>
      <c r="P968" s="520"/>
      <c r="Q968" s="884">
        <v>1</v>
      </c>
      <c r="R968" s="882" t="str">
        <f t="shared" si="186"/>
        <v>((['Element'] = 'Vrata') and ['SifraVrata'] = 'VN.K.3K.34')</v>
      </c>
      <c r="S968" s="883" t="s">
        <v>202</v>
      </c>
      <c r="T968" s="881">
        <f t="shared" si="187"/>
        <v>1</v>
      </c>
      <c r="U968" s="884"/>
      <c r="V968" s="883" t="s">
        <v>202</v>
      </c>
      <c r="W968" s="2950"/>
      <c r="X968" s="1076" t="s">
        <v>649</v>
      </c>
      <c r="Y968" s="1076" t="s">
        <v>274</v>
      </c>
    </row>
    <row r="969" spans="1:25" s="521" customFormat="1" ht="15" outlineLevel="2">
      <c r="A969" s="1718" t="s">
        <v>168</v>
      </c>
      <c r="B969" s="512"/>
      <c r="C969" s="815" t="s">
        <v>641</v>
      </c>
      <c r="D969" s="514" t="s">
        <v>241</v>
      </c>
      <c r="E969" s="1720"/>
      <c r="F969" s="402"/>
      <c r="G969" s="779" t="s">
        <v>198</v>
      </c>
      <c r="H969" s="1719">
        <v>251</v>
      </c>
      <c r="I969" s="537" t="str">
        <f t="shared" si="184"/>
        <v>101.43.04.251</v>
      </c>
      <c r="J969" s="537" t="s">
        <v>1131</v>
      </c>
      <c r="K969" s="845" t="s">
        <v>277</v>
      </c>
      <c r="L969" s="847">
        <v>1</v>
      </c>
      <c r="M969" s="3730">
        <v>0</v>
      </c>
      <c r="N969" s="539">
        <f t="shared" si="185"/>
        <v>0</v>
      </c>
      <c r="O969" s="520"/>
      <c r="P969" s="520"/>
      <c r="Q969" s="884">
        <v>1</v>
      </c>
      <c r="R969" s="882" t="str">
        <f t="shared" si="186"/>
        <v>((['Element'] = 'Vrata') and ['SifraVrata'] = 'VN.K.3K.35')</v>
      </c>
      <c r="S969" s="883" t="s">
        <v>202</v>
      </c>
      <c r="T969" s="881">
        <f t="shared" si="187"/>
        <v>1</v>
      </c>
      <c r="U969" s="884"/>
      <c r="V969" s="883" t="s">
        <v>202</v>
      </c>
      <c r="W969" s="2950"/>
      <c r="X969" s="1076" t="s">
        <v>649</v>
      </c>
      <c r="Y969" s="1076" t="s">
        <v>274</v>
      </c>
    </row>
    <row r="970" spans="1:25" s="521" customFormat="1" ht="15" outlineLevel="2">
      <c r="A970" s="1718" t="s">
        <v>168</v>
      </c>
      <c r="B970" s="512"/>
      <c r="C970" s="815" t="s">
        <v>641</v>
      </c>
      <c r="D970" s="514" t="s">
        <v>241</v>
      </c>
      <c r="E970" s="1720"/>
      <c r="F970" s="402"/>
      <c r="G970" s="779" t="s">
        <v>198</v>
      </c>
      <c r="H970" s="1719">
        <v>252</v>
      </c>
      <c r="I970" s="537" t="str">
        <f t="shared" si="184"/>
        <v>101.43.04.252</v>
      </c>
      <c r="J970" s="537" t="s">
        <v>1132</v>
      </c>
      <c r="K970" s="845" t="s">
        <v>277</v>
      </c>
      <c r="L970" s="847">
        <v>1</v>
      </c>
      <c r="M970" s="3730">
        <v>0</v>
      </c>
      <c r="N970" s="539">
        <f t="shared" si="185"/>
        <v>0</v>
      </c>
      <c r="O970" s="520"/>
      <c r="P970" s="520"/>
      <c r="Q970" s="884">
        <v>1</v>
      </c>
      <c r="R970" s="882" t="str">
        <f t="shared" si="186"/>
        <v>((['Element'] = 'Vrata') and ['SifraVrata'] = 'VN.K.3K.36')</v>
      </c>
      <c r="S970" s="883" t="s">
        <v>202</v>
      </c>
      <c r="T970" s="881">
        <f t="shared" si="187"/>
        <v>1</v>
      </c>
      <c r="U970" s="884"/>
      <c r="V970" s="883" t="s">
        <v>202</v>
      </c>
      <c r="W970" s="2950"/>
      <c r="X970" s="1076" t="s">
        <v>649</v>
      </c>
      <c r="Y970" s="1076" t="s">
        <v>274</v>
      </c>
    </row>
    <row r="971" spans="1:25" s="521" customFormat="1" ht="15" outlineLevel="2">
      <c r="A971" s="1718" t="s">
        <v>168</v>
      </c>
      <c r="B971" s="512"/>
      <c r="C971" s="815" t="s">
        <v>641</v>
      </c>
      <c r="D971" s="514" t="s">
        <v>241</v>
      </c>
      <c r="E971" s="1720"/>
      <c r="F971" s="402"/>
      <c r="G971" s="779" t="s">
        <v>198</v>
      </c>
      <c r="H971" s="1719">
        <v>253</v>
      </c>
      <c r="I971" s="537" t="str">
        <f t="shared" si="184"/>
        <v>101.43.04.253</v>
      </c>
      <c r="J971" s="537" t="s">
        <v>1133</v>
      </c>
      <c r="K971" s="845" t="s">
        <v>277</v>
      </c>
      <c r="L971" s="847">
        <v>1</v>
      </c>
      <c r="M971" s="3730">
        <v>0</v>
      </c>
      <c r="N971" s="539">
        <f t="shared" si="185"/>
        <v>0</v>
      </c>
      <c r="O971" s="520"/>
      <c r="P971" s="520"/>
      <c r="Q971" s="884">
        <v>1</v>
      </c>
      <c r="R971" s="882" t="str">
        <f t="shared" si="186"/>
        <v>((['Element'] = 'Vrata') and ['SifraVrata'] = 'VN.K.3K.37')</v>
      </c>
      <c r="S971" s="883" t="s">
        <v>202</v>
      </c>
      <c r="T971" s="881">
        <f t="shared" si="187"/>
        <v>1</v>
      </c>
      <c r="U971" s="884"/>
      <c r="V971" s="883" t="s">
        <v>202</v>
      </c>
      <c r="W971" s="2950"/>
      <c r="X971" s="1076" t="s">
        <v>649</v>
      </c>
      <c r="Y971" s="1076" t="s">
        <v>274</v>
      </c>
    </row>
    <row r="972" spans="1:25" s="521" customFormat="1" ht="15" outlineLevel="2">
      <c r="A972" s="1718" t="s">
        <v>168</v>
      </c>
      <c r="B972" s="512"/>
      <c r="C972" s="815" t="s">
        <v>641</v>
      </c>
      <c r="D972" s="514" t="s">
        <v>241</v>
      </c>
      <c r="E972" s="1720"/>
      <c r="F972" s="402"/>
      <c r="G972" s="779" t="s">
        <v>198</v>
      </c>
      <c r="H972" s="1719">
        <v>254</v>
      </c>
      <c r="I972" s="537" t="str">
        <f t="shared" si="184"/>
        <v>101.43.04.254</v>
      </c>
      <c r="J972" s="537" t="s">
        <v>1134</v>
      </c>
      <c r="K972" s="845" t="s">
        <v>277</v>
      </c>
      <c r="L972" s="847">
        <v>1</v>
      </c>
      <c r="M972" s="3730">
        <v>0</v>
      </c>
      <c r="N972" s="539">
        <f t="shared" si="185"/>
        <v>0</v>
      </c>
      <c r="O972" s="520"/>
      <c r="P972" s="520"/>
      <c r="Q972" s="884">
        <v>1</v>
      </c>
      <c r="R972" s="882" t="str">
        <f t="shared" si="186"/>
        <v>((['Element'] = 'Vrata') and ['SifraVrata'] = 'VN.K.3K.38')</v>
      </c>
      <c r="S972" s="883" t="s">
        <v>202</v>
      </c>
      <c r="T972" s="881">
        <f t="shared" si="187"/>
        <v>1</v>
      </c>
      <c r="U972" s="884"/>
      <c r="V972" s="883" t="s">
        <v>202</v>
      </c>
      <c r="W972" s="2950"/>
      <c r="X972" s="1076" t="s">
        <v>649</v>
      </c>
      <c r="Y972" s="1076" t="s">
        <v>274</v>
      </c>
    </row>
    <row r="973" spans="1:25" s="521" customFormat="1" ht="15" outlineLevel="2">
      <c r="A973" s="1718" t="s">
        <v>168</v>
      </c>
      <c r="B973" s="512"/>
      <c r="C973" s="815" t="s">
        <v>641</v>
      </c>
      <c r="D973" s="514" t="s">
        <v>241</v>
      </c>
      <c r="E973" s="1720"/>
      <c r="F973" s="402"/>
      <c r="G973" s="779" t="s">
        <v>198</v>
      </c>
      <c r="H973" s="1719">
        <v>255</v>
      </c>
      <c r="I973" s="537" t="str">
        <f t="shared" si="184"/>
        <v>101.43.04.255</v>
      </c>
      <c r="J973" s="537" t="s">
        <v>1135</v>
      </c>
      <c r="K973" s="845" t="s">
        <v>277</v>
      </c>
      <c r="L973" s="847">
        <v>1</v>
      </c>
      <c r="M973" s="3730">
        <v>0</v>
      </c>
      <c r="N973" s="539">
        <f t="shared" si="185"/>
        <v>0</v>
      </c>
      <c r="O973" s="520"/>
      <c r="P973" s="520"/>
      <c r="Q973" s="884">
        <v>1</v>
      </c>
      <c r="R973" s="882" t="str">
        <f t="shared" si="186"/>
        <v>((['Element'] = 'Vrata') and ['SifraVrata'] = 'VN.K.3K.39')</v>
      </c>
      <c r="S973" s="883" t="s">
        <v>202</v>
      </c>
      <c r="T973" s="881">
        <f t="shared" si="187"/>
        <v>1</v>
      </c>
      <c r="U973" s="884"/>
      <c r="V973" s="883" t="s">
        <v>202</v>
      </c>
      <c r="W973" s="2950"/>
      <c r="X973" s="1076" t="s">
        <v>649</v>
      </c>
      <c r="Y973" s="1076" t="s">
        <v>274</v>
      </c>
    </row>
    <row r="974" spans="1:25" s="521" customFormat="1" ht="15" outlineLevel="2">
      <c r="A974" s="1718" t="s">
        <v>168</v>
      </c>
      <c r="B974" s="512"/>
      <c r="C974" s="815" t="s">
        <v>641</v>
      </c>
      <c r="D974" s="514" t="s">
        <v>241</v>
      </c>
      <c r="E974" s="1720"/>
      <c r="F974" s="402"/>
      <c r="G974" s="779" t="s">
        <v>198</v>
      </c>
      <c r="H974" s="1719">
        <v>256</v>
      </c>
      <c r="I974" s="537" t="str">
        <f t="shared" si="184"/>
        <v>101.43.04.256</v>
      </c>
      <c r="J974" s="537" t="s">
        <v>1136</v>
      </c>
      <c r="K974" s="845" t="s">
        <v>277</v>
      </c>
      <c r="L974" s="847">
        <v>1</v>
      </c>
      <c r="M974" s="3730">
        <v>0</v>
      </c>
      <c r="N974" s="539">
        <f t="shared" si="185"/>
        <v>0</v>
      </c>
      <c r="O974" s="520"/>
      <c r="P974" s="520"/>
      <c r="Q974" s="884">
        <v>1</v>
      </c>
      <c r="R974" s="882" t="str">
        <f t="shared" si="186"/>
        <v>((['Element'] = 'Vrata') and ['SifraVrata'] = 'VN.K.3K.40')</v>
      </c>
      <c r="S974" s="883" t="s">
        <v>202</v>
      </c>
      <c r="T974" s="881">
        <f t="shared" si="187"/>
        <v>1</v>
      </c>
      <c r="U974" s="884"/>
      <c r="V974" s="883" t="s">
        <v>202</v>
      </c>
      <c r="W974" s="2950"/>
      <c r="X974" s="1076" t="s">
        <v>649</v>
      </c>
      <c r="Y974" s="1076" t="s">
        <v>274</v>
      </c>
    </row>
    <row r="975" spans="1:25" s="521" customFormat="1" ht="15" outlineLevel="2">
      <c r="A975" s="1718" t="s">
        <v>168</v>
      </c>
      <c r="B975" s="512"/>
      <c r="C975" s="815" t="s">
        <v>641</v>
      </c>
      <c r="D975" s="514" t="s">
        <v>241</v>
      </c>
      <c r="E975" s="1720"/>
      <c r="F975" s="402"/>
      <c r="G975" s="779" t="s">
        <v>198</v>
      </c>
      <c r="H975" s="1719">
        <v>257</v>
      </c>
      <c r="I975" s="537" t="str">
        <f t="shared" ref="I975:I1162" si="188">A975&amp;"."&amp;C975&amp;"."&amp;D975&amp;"."&amp;H975</f>
        <v>101.43.04.257</v>
      </c>
      <c r="J975" s="537" t="s">
        <v>1137</v>
      </c>
      <c r="K975" s="845" t="s">
        <v>277</v>
      </c>
      <c r="L975" s="847">
        <v>1</v>
      </c>
      <c r="M975" s="3730">
        <v>0</v>
      </c>
      <c r="N975" s="539">
        <f t="shared" ref="N975:N1162" si="189">L975*M975</f>
        <v>0</v>
      </c>
      <c r="O975" s="520"/>
      <c r="P975" s="520"/>
      <c r="Q975" s="884">
        <v>1</v>
      </c>
      <c r="R975" s="882" t="str">
        <f t="shared" ref="R975:R1162" si="190">_xlfn.CONCAT(X975,J975,Y975)</f>
        <v>((['Element'] = 'Vrata') and ['SifraVrata'] = 'VN.K.3K.41')</v>
      </c>
      <c r="S975" s="883" t="s">
        <v>202</v>
      </c>
      <c r="T975" s="881">
        <f t="shared" ref="T975:T1162" si="191">L975</f>
        <v>1</v>
      </c>
      <c r="U975" s="884"/>
      <c r="V975" s="883" t="s">
        <v>202</v>
      </c>
      <c r="W975" s="2950"/>
      <c r="X975" s="1076" t="s">
        <v>649</v>
      </c>
      <c r="Y975" s="1076" t="s">
        <v>274</v>
      </c>
    </row>
    <row r="976" spans="1:25" s="521" customFormat="1" ht="15" outlineLevel="2">
      <c r="A976" s="1718" t="s">
        <v>168</v>
      </c>
      <c r="B976" s="512"/>
      <c r="C976" s="815" t="s">
        <v>641</v>
      </c>
      <c r="D976" s="514" t="s">
        <v>241</v>
      </c>
      <c r="E976" s="1720"/>
      <c r="F976" s="402"/>
      <c r="G976" s="779" t="s">
        <v>198</v>
      </c>
      <c r="H976" s="1719">
        <v>258</v>
      </c>
      <c r="I976" s="537" t="str">
        <f t="shared" si="188"/>
        <v>101.43.04.258</v>
      </c>
      <c r="J976" s="537" t="s">
        <v>1138</v>
      </c>
      <c r="K976" s="845" t="s">
        <v>277</v>
      </c>
      <c r="L976" s="847">
        <v>1</v>
      </c>
      <c r="M976" s="3730">
        <v>0</v>
      </c>
      <c r="N976" s="539">
        <f t="shared" si="189"/>
        <v>0</v>
      </c>
      <c r="O976" s="520"/>
      <c r="P976" s="520"/>
      <c r="Q976" s="884">
        <v>1</v>
      </c>
      <c r="R976" s="882" t="str">
        <f t="shared" si="190"/>
        <v>((['Element'] = 'Vrata') and ['SifraVrata'] = 'VN.K.3K.42')</v>
      </c>
      <c r="S976" s="883" t="s">
        <v>202</v>
      </c>
      <c r="T976" s="881">
        <f t="shared" si="191"/>
        <v>1</v>
      </c>
      <c r="U976" s="884"/>
      <c r="V976" s="883" t="s">
        <v>202</v>
      </c>
      <c r="W976" s="2950"/>
      <c r="X976" s="1076" t="s">
        <v>649</v>
      </c>
      <c r="Y976" s="1076" t="s">
        <v>274</v>
      </c>
    </row>
    <row r="977" spans="1:25" s="521" customFormat="1" ht="15" outlineLevel="2">
      <c r="A977" s="1718" t="s">
        <v>168</v>
      </c>
      <c r="B977" s="512"/>
      <c r="C977" s="815" t="s">
        <v>641</v>
      </c>
      <c r="D977" s="514" t="s">
        <v>241</v>
      </c>
      <c r="E977" s="1720"/>
      <c r="F977" s="402"/>
      <c r="G977" s="779" t="s">
        <v>198</v>
      </c>
      <c r="H977" s="1719">
        <v>259</v>
      </c>
      <c r="I977" s="537" t="str">
        <f t="shared" si="188"/>
        <v>101.43.04.259</v>
      </c>
      <c r="J977" s="537" t="s">
        <v>1139</v>
      </c>
      <c r="K977" s="845" t="s">
        <v>277</v>
      </c>
      <c r="L977" s="847">
        <v>1</v>
      </c>
      <c r="M977" s="3730">
        <v>0</v>
      </c>
      <c r="N977" s="539">
        <f t="shared" si="189"/>
        <v>0</v>
      </c>
      <c r="O977" s="520"/>
      <c r="P977" s="520"/>
      <c r="Q977" s="884">
        <v>1</v>
      </c>
      <c r="R977" s="882" t="str">
        <f t="shared" si="190"/>
        <v>((['Element'] = 'Vrata') and ['SifraVrata'] = 'VN.K.3K.43')</v>
      </c>
      <c r="S977" s="883" t="s">
        <v>202</v>
      </c>
      <c r="T977" s="881">
        <f t="shared" si="191"/>
        <v>1</v>
      </c>
      <c r="U977" s="884"/>
      <c r="V977" s="883" t="s">
        <v>202</v>
      </c>
      <c r="W977" s="2950"/>
      <c r="X977" s="1076" t="s">
        <v>649</v>
      </c>
      <c r="Y977" s="1076" t="s">
        <v>274</v>
      </c>
    </row>
    <row r="978" spans="1:25" s="521" customFormat="1" ht="15" outlineLevel="2">
      <c r="A978" s="1718" t="s">
        <v>168</v>
      </c>
      <c r="B978" s="512"/>
      <c r="C978" s="815" t="s">
        <v>641</v>
      </c>
      <c r="D978" s="514" t="s">
        <v>241</v>
      </c>
      <c r="E978" s="1720"/>
      <c r="F978" s="402"/>
      <c r="G978" s="779" t="s">
        <v>198</v>
      </c>
      <c r="H978" s="1719">
        <v>260</v>
      </c>
      <c r="I978" s="537" t="str">
        <f t="shared" si="188"/>
        <v>101.43.04.260</v>
      </c>
      <c r="J978" s="537" t="s">
        <v>1140</v>
      </c>
      <c r="K978" s="845" t="s">
        <v>277</v>
      </c>
      <c r="L978" s="847">
        <v>1</v>
      </c>
      <c r="M978" s="3730">
        <v>0</v>
      </c>
      <c r="N978" s="539">
        <f t="shared" si="189"/>
        <v>0</v>
      </c>
      <c r="O978" s="520"/>
      <c r="P978" s="520"/>
      <c r="Q978" s="884">
        <v>1</v>
      </c>
      <c r="R978" s="882" t="str">
        <f t="shared" si="190"/>
        <v>((['Element'] = 'Vrata') and ['SifraVrata'] = 'VN.K.3K.44')</v>
      </c>
      <c r="S978" s="883" t="s">
        <v>202</v>
      </c>
      <c r="T978" s="881">
        <f t="shared" si="191"/>
        <v>1</v>
      </c>
      <c r="U978" s="884"/>
      <c r="V978" s="883" t="s">
        <v>202</v>
      </c>
      <c r="W978" s="2950"/>
      <c r="X978" s="1076" t="s">
        <v>649</v>
      </c>
      <c r="Y978" s="1076" t="s">
        <v>274</v>
      </c>
    </row>
    <row r="979" spans="1:25" s="521" customFormat="1" ht="15" outlineLevel="2">
      <c r="A979" s="1718" t="s">
        <v>168</v>
      </c>
      <c r="B979" s="512"/>
      <c r="C979" s="815" t="s">
        <v>641</v>
      </c>
      <c r="D979" s="514" t="s">
        <v>241</v>
      </c>
      <c r="E979" s="1720"/>
      <c r="F979" s="402"/>
      <c r="G979" s="779" t="s">
        <v>198</v>
      </c>
      <c r="H979" s="1719">
        <v>261</v>
      </c>
      <c r="I979" s="537" t="str">
        <f t="shared" ref="I979:I1102" si="192">A979&amp;"."&amp;C979&amp;"."&amp;D979&amp;"."&amp;H979</f>
        <v>101.43.04.261</v>
      </c>
      <c r="J979" s="537" t="s">
        <v>1141</v>
      </c>
      <c r="K979" s="845" t="s">
        <v>277</v>
      </c>
      <c r="L979" s="847">
        <v>1</v>
      </c>
      <c r="M979" s="3730">
        <v>0</v>
      </c>
      <c r="N979" s="539">
        <f t="shared" ref="N979:N1102" si="193">L979*M979</f>
        <v>0</v>
      </c>
      <c r="O979" s="520"/>
      <c r="P979" s="520"/>
      <c r="Q979" s="884">
        <v>1</v>
      </c>
      <c r="R979" s="882" t="str">
        <f t="shared" ref="R979:R1102" si="194">_xlfn.CONCAT(X979,J979,Y979)</f>
        <v>((['Element'] = 'Vrata') and ['SifraVrata'] = 'VN.K.3K.45')</v>
      </c>
      <c r="S979" s="883" t="s">
        <v>202</v>
      </c>
      <c r="T979" s="881">
        <f t="shared" ref="T979:T1102" si="195">L979</f>
        <v>1</v>
      </c>
      <c r="U979" s="884"/>
      <c r="V979" s="883" t="s">
        <v>202</v>
      </c>
      <c r="W979" s="2950"/>
      <c r="X979" s="1076" t="s">
        <v>649</v>
      </c>
      <c r="Y979" s="1076" t="s">
        <v>274</v>
      </c>
    </row>
    <row r="980" spans="1:25" s="521" customFormat="1" ht="15" outlineLevel="2">
      <c r="A980" s="1718" t="s">
        <v>168</v>
      </c>
      <c r="B980" s="512"/>
      <c r="C980" s="815" t="s">
        <v>641</v>
      </c>
      <c r="D980" s="514" t="s">
        <v>241</v>
      </c>
      <c r="E980" s="1720"/>
      <c r="F980" s="402"/>
      <c r="G980" s="779" t="s">
        <v>198</v>
      </c>
      <c r="H980" s="1719">
        <v>262</v>
      </c>
      <c r="I980" s="537" t="str">
        <f t="shared" si="192"/>
        <v>101.43.04.262</v>
      </c>
      <c r="J980" s="537" t="s">
        <v>1142</v>
      </c>
      <c r="K980" s="845" t="s">
        <v>277</v>
      </c>
      <c r="L980" s="847">
        <v>1</v>
      </c>
      <c r="M980" s="3730">
        <v>0</v>
      </c>
      <c r="N980" s="539">
        <f t="shared" si="193"/>
        <v>0</v>
      </c>
      <c r="O980" s="520"/>
      <c r="P980" s="520"/>
      <c r="Q980" s="884">
        <v>1</v>
      </c>
      <c r="R980" s="882" t="str">
        <f t="shared" si="194"/>
        <v>((['Element'] = 'Vrata') and ['SifraVrata'] = 'VN.K.3K.46')</v>
      </c>
      <c r="S980" s="883" t="s">
        <v>202</v>
      </c>
      <c r="T980" s="881">
        <f t="shared" si="195"/>
        <v>1</v>
      </c>
      <c r="U980" s="884"/>
      <c r="V980" s="883" t="s">
        <v>202</v>
      </c>
      <c r="W980" s="2950"/>
      <c r="X980" s="1076" t="s">
        <v>649</v>
      </c>
      <c r="Y980" s="1076" t="s">
        <v>274</v>
      </c>
    </row>
    <row r="981" spans="1:25" s="521" customFormat="1" ht="15" outlineLevel="2">
      <c r="A981" s="1718" t="s">
        <v>168</v>
      </c>
      <c r="B981" s="512"/>
      <c r="C981" s="815" t="s">
        <v>641</v>
      </c>
      <c r="D981" s="514" t="s">
        <v>241</v>
      </c>
      <c r="E981" s="1720"/>
      <c r="F981" s="402"/>
      <c r="G981" s="779" t="s">
        <v>198</v>
      </c>
      <c r="H981" s="1719">
        <v>263</v>
      </c>
      <c r="I981" s="537" t="str">
        <f t="shared" si="192"/>
        <v>101.43.04.263</v>
      </c>
      <c r="J981" s="537" t="s">
        <v>1143</v>
      </c>
      <c r="K981" s="845" t="s">
        <v>277</v>
      </c>
      <c r="L981" s="847">
        <v>1</v>
      </c>
      <c r="M981" s="3730">
        <v>0</v>
      </c>
      <c r="N981" s="539">
        <f t="shared" si="193"/>
        <v>0</v>
      </c>
      <c r="O981" s="520"/>
      <c r="P981" s="520"/>
      <c r="Q981" s="884">
        <v>1</v>
      </c>
      <c r="R981" s="882" t="str">
        <f t="shared" si="194"/>
        <v>((['Element'] = 'Vrata') and ['SifraVrata'] = 'VN.K.3K.47')</v>
      </c>
      <c r="S981" s="883" t="s">
        <v>202</v>
      </c>
      <c r="T981" s="881">
        <f t="shared" si="195"/>
        <v>1</v>
      </c>
      <c r="U981" s="884"/>
      <c r="V981" s="883" t="s">
        <v>202</v>
      </c>
      <c r="W981" s="2950"/>
      <c r="X981" s="1076" t="s">
        <v>649</v>
      </c>
      <c r="Y981" s="1076" t="s">
        <v>274</v>
      </c>
    </row>
    <row r="982" spans="1:25" s="521" customFormat="1" ht="15" outlineLevel="2">
      <c r="A982" s="1718" t="s">
        <v>168</v>
      </c>
      <c r="B982" s="512"/>
      <c r="C982" s="815" t="s">
        <v>641</v>
      </c>
      <c r="D982" s="514" t="s">
        <v>241</v>
      </c>
      <c r="E982" s="1720"/>
      <c r="F982" s="402"/>
      <c r="G982" s="779" t="s">
        <v>198</v>
      </c>
      <c r="H982" s="1719">
        <v>264</v>
      </c>
      <c r="I982" s="537" t="str">
        <f t="shared" si="192"/>
        <v>101.43.04.264</v>
      </c>
      <c r="J982" s="537" t="s">
        <v>1144</v>
      </c>
      <c r="K982" s="845" t="s">
        <v>277</v>
      </c>
      <c r="L982" s="847">
        <v>1</v>
      </c>
      <c r="M982" s="3730">
        <v>0</v>
      </c>
      <c r="N982" s="539">
        <f t="shared" si="193"/>
        <v>0</v>
      </c>
      <c r="O982" s="520"/>
      <c r="P982" s="520"/>
      <c r="Q982" s="884">
        <v>1</v>
      </c>
      <c r="R982" s="882" t="str">
        <f t="shared" si="194"/>
        <v>((['Element'] = 'Vrata') and ['SifraVrata'] = 'VN.K.3K.48')</v>
      </c>
      <c r="S982" s="883" t="s">
        <v>202</v>
      </c>
      <c r="T982" s="881">
        <f t="shared" si="195"/>
        <v>1</v>
      </c>
      <c r="U982" s="884"/>
      <c r="V982" s="883" t="s">
        <v>202</v>
      </c>
      <c r="W982" s="2950"/>
      <c r="X982" s="1076" t="s">
        <v>649</v>
      </c>
      <c r="Y982" s="1076" t="s">
        <v>274</v>
      </c>
    </row>
    <row r="983" spans="1:25" s="521" customFormat="1" ht="15" outlineLevel="2">
      <c r="A983" s="1718" t="s">
        <v>168</v>
      </c>
      <c r="B983" s="512"/>
      <c r="C983" s="815" t="s">
        <v>641</v>
      </c>
      <c r="D983" s="514" t="s">
        <v>241</v>
      </c>
      <c r="E983" s="1720"/>
      <c r="F983" s="402"/>
      <c r="G983" s="779" t="s">
        <v>198</v>
      </c>
      <c r="H983" s="1719">
        <v>265</v>
      </c>
      <c r="I983" s="537" t="str">
        <f t="shared" si="192"/>
        <v>101.43.04.265</v>
      </c>
      <c r="J983" s="537" t="s">
        <v>1145</v>
      </c>
      <c r="K983" s="845" t="s">
        <v>277</v>
      </c>
      <c r="L983" s="847">
        <v>1</v>
      </c>
      <c r="M983" s="3730">
        <v>0</v>
      </c>
      <c r="N983" s="539">
        <f t="shared" si="193"/>
        <v>0</v>
      </c>
      <c r="O983" s="520"/>
      <c r="P983" s="520"/>
      <c r="Q983" s="884">
        <v>1</v>
      </c>
      <c r="R983" s="882" t="str">
        <f t="shared" si="194"/>
        <v>((['Element'] = 'Vrata') and ['SifraVrata'] = 'VN.K.3K.49')</v>
      </c>
      <c r="S983" s="883" t="s">
        <v>202</v>
      </c>
      <c r="T983" s="881">
        <f t="shared" si="195"/>
        <v>1</v>
      </c>
      <c r="U983" s="884"/>
      <c r="V983" s="883" t="s">
        <v>202</v>
      </c>
      <c r="W983" s="2950"/>
      <c r="X983" s="1076" t="s">
        <v>649</v>
      </c>
      <c r="Y983" s="1076" t="s">
        <v>274</v>
      </c>
    </row>
    <row r="984" spans="1:25" s="521" customFormat="1" ht="15" outlineLevel="2">
      <c r="A984" s="1718" t="s">
        <v>168</v>
      </c>
      <c r="B984" s="512"/>
      <c r="C984" s="815" t="s">
        <v>641</v>
      </c>
      <c r="D984" s="514" t="s">
        <v>241</v>
      </c>
      <c r="E984" s="1720"/>
      <c r="F984" s="402"/>
      <c r="G984" s="779" t="s">
        <v>198</v>
      </c>
      <c r="H984" s="1719">
        <v>266</v>
      </c>
      <c r="I984" s="537" t="str">
        <f t="shared" si="192"/>
        <v>101.43.04.266</v>
      </c>
      <c r="J984" s="537" t="s">
        <v>1146</v>
      </c>
      <c r="K984" s="845" t="s">
        <v>277</v>
      </c>
      <c r="L984" s="847">
        <v>1</v>
      </c>
      <c r="M984" s="3730">
        <v>0</v>
      </c>
      <c r="N984" s="539">
        <f t="shared" si="193"/>
        <v>0</v>
      </c>
      <c r="O984" s="520"/>
      <c r="P984" s="520"/>
      <c r="Q984" s="884">
        <v>1</v>
      </c>
      <c r="R984" s="882" t="str">
        <f t="shared" si="194"/>
        <v>((['Element'] = 'Vrata') and ['SifraVrata'] = 'VN.K.3K.50')</v>
      </c>
      <c r="S984" s="883" t="s">
        <v>202</v>
      </c>
      <c r="T984" s="881">
        <f t="shared" si="195"/>
        <v>1</v>
      </c>
      <c r="U984" s="884"/>
      <c r="V984" s="883" t="s">
        <v>202</v>
      </c>
      <c r="W984" s="2950"/>
      <c r="X984" s="1076" t="s">
        <v>649</v>
      </c>
      <c r="Y984" s="1076" t="s">
        <v>274</v>
      </c>
    </row>
    <row r="985" spans="1:25" s="521" customFormat="1" ht="15" outlineLevel="2">
      <c r="A985" s="1718" t="s">
        <v>168</v>
      </c>
      <c r="B985" s="512"/>
      <c r="C985" s="815" t="s">
        <v>641</v>
      </c>
      <c r="D985" s="514" t="s">
        <v>241</v>
      </c>
      <c r="E985" s="1720"/>
      <c r="F985" s="402"/>
      <c r="G985" s="779" t="s">
        <v>198</v>
      </c>
      <c r="H985" s="1719">
        <v>267</v>
      </c>
      <c r="I985" s="537" t="str">
        <f t="shared" si="192"/>
        <v>101.43.04.267</v>
      </c>
      <c r="J985" s="537" t="s">
        <v>1147</v>
      </c>
      <c r="K985" s="845" t="s">
        <v>277</v>
      </c>
      <c r="L985" s="847">
        <v>1</v>
      </c>
      <c r="M985" s="3730">
        <v>0</v>
      </c>
      <c r="N985" s="539">
        <f t="shared" si="193"/>
        <v>0</v>
      </c>
      <c r="O985" s="520"/>
      <c r="P985" s="520"/>
      <c r="Q985" s="884">
        <v>1</v>
      </c>
      <c r="R985" s="882" t="str">
        <f t="shared" si="194"/>
        <v>((['Element'] = 'Vrata') and ['SifraVrata'] = 'VN.K.3K.51')</v>
      </c>
      <c r="S985" s="883" t="s">
        <v>202</v>
      </c>
      <c r="T985" s="881">
        <f t="shared" si="195"/>
        <v>1</v>
      </c>
      <c r="U985" s="884"/>
      <c r="V985" s="883" t="s">
        <v>202</v>
      </c>
      <c r="W985" s="2950"/>
      <c r="X985" s="1076" t="s">
        <v>649</v>
      </c>
      <c r="Y985" s="1076" t="s">
        <v>274</v>
      </c>
    </row>
    <row r="986" spans="1:25" s="521" customFormat="1" ht="15" outlineLevel="2">
      <c r="A986" s="1718" t="s">
        <v>168</v>
      </c>
      <c r="B986" s="512"/>
      <c r="C986" s="815" t="s">
        <v>641</v>
      </c>
      <c r="D986" s="514" t="s">
        <v>241</v>
      </c>
      <c r="E986" s="1720"/>
      <c r="F986" s="402"/>
      <c r="G986" s="779" t="s">
        <v>198</v>
      </c>
      <c r="H986" s="1719">
        <v>268</v>
      </c>
      <c r="I986" s="537" t="str">
        <f t="shared" si="192"/>
        <v>101.43.04.268</v>
      </c>
      <c r="J986" s="537" t="s">
        <v>1148</v>
      </c>
      <c r="K986" s="845" t="s">
        <v>277</v>
      </c>
      <c r="L986" s="847">
        <v>1</v>
      </c>
      <c r="M986" s="3730">
        <v>0</v>
      </c>
      <c r="N986" s="539">
        <f t="shared" si="193"/>
        <v>0</v>
      </c>
      <c r="O986" s="520"/>
      <c r="P986" s="520"/>
      <c r="Q986" s="884">
        <v>1</v>
      </c>
      <c r="R986" s="882" t="str">
        <f t="shared" si="194"/>
        <v>((['Element'] = 'Vrata') and ['SifraVrata'] = 'VN.K.3K.52')</v>
      </c>
      <c r="S986" s="883" t="s">
        <v>202</v>
      </c>
      <c r="T986" s="881">
        <f t="shared" si="195"/>
        <v>1</v>
      </c>
      <c r="U986" s="884"/>
      <c r="V986" s="883" t="s">
        <v>202</v>
      </c>
      <c r="W986" s="2950"/>
      <c r="X986" s="1076" t="s">
        <v>649</v>
      </c>
      <c r="Y986" s="1076" t="s">
        <v>274</v>
      </c>
    </row>
    <row r="987" spans="1:25" s="521" customFormat="1" ht="15" outlineLevel="2">
      <c r="A987" s="1718" t="s">
        <v>168</v>
      </c>
      <c r="B987" s="512"/>
      <c r="C987" s="815" t="s">
        <v>641</v>
      </c>
      <c r="D987" s="514" t="s">
        <v>241</v>
      </c>
      <c r="E987" s="1720"/>
      <c r="F987" s="402"/>
      <c r="G987" s="779" t="s">
        <v>198</v>
      </c>
      <c r="H987" s="1719">
        <v>269</v>
      </c>
      <c r="I987" s="537" t="str">
        <f t="shared" si="192"/>
        <v>101.43.04.269</v>
      </c>
      <c r="J987" s="537" t="s">
        <v>1149</v>
      </c>
      <c r="K987" s="845" t="s">
        <v>277</v>
      </c>
      <c r="L987" s="847">
        <v>1</v>
      </c>
      <c r="M987" s="3730">
        <v>0</v>
      </c>
      <c r="N987" s="539">
        <f t="shared" si="193"/>
        <v>0</v>
      </c>
      <c r="O987" s="520"/>
      <c r="P987" s="520"/>
      <c r="Q987" s="884">
        <v>1</v>
      </c>
      <c r="R987" s="882" t="str">
        <f t="shared" si="194"/>
        <v>((['Element'] = 'Vrata') and ['SifraVrata'] = 'VN.K.3K.53')</v>
      </c>
      <c r="S987" s="883" t="s">
        <v>202</v>
      </c>
      <c r="T987" s="881">
        <f t="shared" si="195"/>
        <v>1</v>
      </c>
      <c r="U987" s="884"/>
      <c r="V987" s="883" t="s">
        <v>202</v>
      </c>
      <c r="W987" s="2950"/>
      <c r="X987" s="1076" t="s">
        <v>649</v>
      </c>
      <c r="Y987" s="1076" t="s">
        <v>274</v>
      </c>
    </row>
    <row r="988" spans="1:25" s="521" customFormat="1" ht="15" outlineLevel="2">
      <c r="A988" s="1718" t="s">
        <v>168</v>
      </c>
      <c r="B988" s="512"/>
      <c r="C988" s="815" t="s">
        <v>641</v>
      </c>
      <c r="D988" s="514" t="s">
        <v>241</v>
      </c>
      <c r="E988" s="1720"/>
      <c r="F988" s="402"/>
      <c r="G988" s="779" t="s">
        <v>198</v>
      </c>
      <c r="H988" s="1719">
        <v>270</v>
      </c>
      <c r="I988" s="537" t="str">
        <f t="shared" si="192"/>
        <v>101.43.04.270</v>
      </c>
      <c r="J988" s="537" t="s">
        <v>1150</v>
      </c>
      <c r="K988" s="845" t="s">
        <v>277</v>
      </c>
      <c r="L988" s="847">
        <v>1</v>
      </c>
      <c r="M988" s="3730">
        <v>0</v>
      </c>
      <c r="N988" s="539">
        <f t="shared" si="193"/>
        <v>0</v>
      </c>
      <c r="O988" s="520"/>
      <c r="P988" s="520"/>
      <c r="Q988" s="884">
        <v>1</v>
      </c>
      <c r="R988" s="882" t="str">
        <f t="shared" si="194"/>
        <v>((['Element'] = 'Vrata') and ['SifraVrata'] = 'VN.K.3K.54')</v>
      </c>
      <c r="S988" s="883" t="s">
        <v>202</v>
      </c>
      <c r="T988" s="881">
        <f t="shared" si="195"/>
        <v>1</v>
      </c>
      <c r="U988" s="884"/>
      <c r="V988" s="883" t="s">
        <v>202</v>
      </c>
      <c r="W988" s="2950"/>
      <c r="X988" s="1076" t="s">
        <v>649</v>
      </c>
      <c r="Y988" s="1076" t="s">
        <v>274</v>
      </c>
    </row>
    <row r="989" spans="1:25" s="521" customFormat="1" ht="15" outlineLevel="2">
      <c r="A989" s="1718" t="s">
        <v>168</v>
      </c>
      <c r="B989" s="512"/>
      <c r="C989" s="815" t="s">
        <v>641</v>
      </c>
      <c r="D989" s="514" t="s">
        <v>241</v>
      </c>
      <c r="E989" s="1720"/>
      <c r="F989" s="402"/>
      <c r="G989" s="779" t="s">
        <v>198</v>
      </c>
      <c r="H989" s="1719">
        <v>271</v>
      </c>
      <c r="I989" s="537" t="str">
        <f t="shared" si="192"/>
        <v>101.43.04.271</v>
      </c>
      <c r="J989" s="537" t="s">
        <v>1151</v>
      </c>
      <c r="K989" s="845" t="s">
        <v>277</v>
      </c>
      <c r="L989" s="847">
        <v>1</v>
      </c>
      <c r="M989" s="3730">
        <v>0</v>
      </c>
      <c r="N989" s="539">
        <f t="shared" si="193"/>
        <v>0</v>
      </c>
      <c r="O989" s="520"/>
      <c r="P989" s="520"/>
      <c r="Q989" s="884">
        <v>1</v>
      </c>
      <c r="R989" s="882" t="str">
        <f t="shared" si="194"/>
        <v>((['Element'] = 'Vrata') and ['SifraVrata'] = 'VN.K.3K.55')</v>
      </c>
      <c r="S989" s="883" t="s">
        <v>202</v>
      </c>
      <c r="T989" s="881">
        <f t="shared" si="195"/>
        <v>1</v>
      </c>
      <c r="U989" s="884"/>
      <c r="V989" s="883" t="s">
        <v>202</v>
      </c>
      <c r="W989" s="2950"/>
      <c r="X989" s="1076" t="s">
        <v>649</v>
      </c>
      <c r="Y989" s="1076" t="s">
        <v>274</v>
      </c>
    </row>
    <row r="990" spans="1:25" s="521" customFormat="1" ht="15" outlineLevel="2">
      <c r="A990" s="1718" t="s">
        <v>168</v>
      </c>
      <c r="B990" s="512"/>
      <c r="C990" s="815" t="s">
        <v>641</v>
      </c>
      <c r="D990" s="514" t="s">
        <v>241</v>
      </c>
      <c r="E990" s="1720"/>
      <c r="F990" s="402"/>
      <c r="G990" s="779" t="s">
        <v>198</v>
      </c>
      <c r="H990" s="1719">
        <v>272</v>
      </c>
      <c r="I990" s="537" t="str">
        <f t="shared" si="192"/>
        <v>101.43.04.272</v>
      </c>
      <c r="J990" s="537" t="s">
        <v>1152</v>
      </c>
      <c r="K990" s="845" t="s">
        <v>277</v>
      </c>
      <c r="L990" s="847">
        <v>1</v>
      </c>
      <c r="M990" s="3730">
        <v>0</v>
      </c>
      <c r="N990" s="539">
        <f t="shared" si="193"/>
        <v>0</v>
      </c>
      <c r="O990" s="520"/>
      <c r="P990" s="520"/>
      <c r="Q990" s="884">
        <v>1</v>
      </c>
      <c r="R990" s="882" t="str">
        <f t="shared" si="194"/>
        <v>((['Element'] = 'Vrata') and ['SifraVrata'] = 'VN.K.3N.01')</v>
      </c>
      <c r="S990" s="883" t="s">
        <v>202</v>
      </c>
      <c r="T990" s="881">
        <f t="shared" si="195"/>
        <v>1</v>
      </c>
      <c r="U990" s="884"/>
      <c r="V990" s="883" t="s">
        <v>202</v>
      </c>
      <c r="W990" s="2950"/>
      <c r="X990" s="1076" t="s">
        <v>649</v>
      </c>
      <c r="Y990" s="1076" t="s">
        <v>274</v>
      </c>
    </row>
    <row r="991" spans="1:25" s="521" customFormat="1" ht="15" outlineLevel="2">
      <c r="A991" s="1718" t="s">
        <v>168</v>
      </c>
      <c r="B991" s="512"/>
      <c r="C991" s="815" t="s">
        <v>641</v>
      </c>
      <c r="D991" s="514" t="s">
        <v>241</v>
      </c>
      <c r="E991" s="1720"/>
      <c r="F991" s="402"/>
      <c r="G991" s="779" t="s">
        <v>198</v>
      </c>
      <c r="H991" s="1719">
        <v>273</v>
      </c>
      <c r="I991" s="537" t="str">
        <f t="shared" si="192"/>
        <v>101.43.04.273</v>
      </c>
      <c r="J991" s="537" t="s">
        <v>1153</v>
      </c>
      <c r="K991" s="845" t="s">
        <v>277</v>
      </c>
      <c r="L991" s="847">
        <v>1</v>
      </c>
      <c r="M991" s="3730">
        <v>0</v>
      </c>
      <c r="N991" s="539">
        <f t="shared" si="193"/>
        <v>0</v>
      </c>
      <c r="O991" s="520"/>
      <c r="P991" s="520"/>
      <c r="Q991" s="884">
        <v>1</v>
      </c>
      <c r="R991" s="882" t="str">
        <f t="shared" si="194"/>
        <v>((['Element'] = 'Vrata') and ['SifraVrata'] = 'VN.K.3N.02')</v>
      </c>
      <c r="S991" s="883" t="s">
        <v>202</v>
      </c>
      <c r="T991" s="881">
        <f t="shared" si="195"/>
        <v>1</v>
      </c>
      <c r="U991" s="884"/>
      <c r="V991" s="883" t="s">
        <v>202</v>
      </c>
      <c r="W991" s="2950"/>
      <c r="X991" s="1076" t="s">
        <v>649</v>
      </c>
      <c r="Y991" s="1076" t="s">
        <v>274</v>
      </c>
    </row>
    <row r="992" spans="1:25" s="521" customFormat="1" ht="15" outlineLevel="2">
      <c r="A992" s="1718" t="s">
        <v>168</v>
      </c>
      <c r="B992" s="512"/>
      <c r="C992" s="815" t="s">
        <v>641</v>
      </c>
      <c r="D992" s="514" t="s">
        <v>241</v>
      </c>
      <c r="E992" s="1720"/>
      <c r="F992" s="402"/>
      <c r="G992" s="779" t="s">
        <v>198</v>
      </c>
      <c r="H992" s="1719">
        <v>274</v>
      </c>
      <c r="I992" s="537" t="str">
        <f t="shared" si="192"/>
        <v>101.43.04.274</v>
      </c>
      <c r="J992" s="537" t="s">
        <v>1154</v>
      </c>
      <c r="K992" s="845" t="s">
        <v>277</v>
      </c>
      <c r="L992" s="847">
        <v>1</v>
      </c>
      <c r="M992" s="3730">
        <v>0</v>
      </c>
      <c r="N992" s="539">
        <f t="shared" si="193"/>
        <v>0</v>
      </c>
      <c r="O992" s="520"/>
      <c r="P992" s="520"/>
      <c r="Q992" s="884">
        <v>1</v>
      </c>
      <c r="R992" s="882" t="str">
        <f t="shared" si="194"/>
        <v>((['Element'] = 'Vrata') and ['SifraVrata'] = 'VN.K.3N.03')</v>
      </c>
      <c r="S992" s="883" t="s">
        <v>202</v>
      </c>
      <c r="T992" s="881">
        <f t="shared" si="195"/>
        <v>1</v>
      </c>
      <c r="U992" s="884"/>
      <c r="V992" s="883" t="s">
        <v>202</v>
      </c>
      <c r="W992" s="2950"/>
      <c r="X992" s="1076" t="s">
        <v>649</v>
      </c>
      <c r="Y992" s="1076" t="s">
        <v>274</v>
      </c>
    </row>
    <row r="993" spans="1:25" s="521" customFormat="1" ht="15" outlineLevel="2">
      <c r="A993" s="1718" t="s">
        <v>168</v>
      </c>
      <c r="B993" s="512"/>
      <c r="C993" s="815" t="s">
        <v>641</v>
      </c>
      <c r="D993" s="514" t="s">
        <v>241</v>
      </c>
      <c r="E993" s="1720"/>
      <c r="F993" s="402"/>
      <c r="G993" s="779" t="s">
        <v>198</v>
      </c>
      <c r="H993" s="1719">
        <v>275</v>
      </c>
      <c r="I993" s="537" t="str">
        <f t="shared" si="192"/>
        <v>101.43.04.275</v>
      </c>
      <c r="J993" s="537" t="s">
        <v>1155</v>
      </c>
      <c r="K993" s="845" t="s">
        <v>277</v>
      </c>
      <c r="L993" s="847">
        <v>1</v>
      </c>
      <c r="M993" s="3730">
        <v>0</v>
      </c>
      <c r="N993" s="539">
        <f t="shared" si="193"/>
        <v>0</v>
      </c>
      <c r="O993" s="520"/>
      <c r="P993" s="520"/>
      <c r="Q993" s="884">
        <v>1</v>
      </c>
      <c r="R993" s="882" t="str">
        <f t="shared" si="194"/>
        <v>((['Element'] = 'Vrata') and ['SifraVrata'] = 'VN.K.3N.04')</v>
      </c>
      <c r="S993" s="883" t="s">
        <v>202</v>
      </c>
      <c r="T993" s="881">
        <f t="shared" si="195"/>
        <v>1</v>
      </c>
      <c r="U993" s="884"/>
      <c r="V993" s="883" t="s">
        <v>202</v>
      </c>
      <c r="W993" s="2950"/>
      <c r="X993" s="1076" t="s">
        <v>649</v>
      </c>
      <c r="Y993" s="1076" t="s">
        <v>274</v>
      </c>
    </row>
    <row r="994" spans="1:25" s="521" customFormat="1" ht="15" outlineLevel="2">
      <c r="A994" s="1718" t="s">
        <v>168</v>
      </c>
      <c r="B994" s="512"/>
      <c r="C994" s="815" t="s">
        <v>641</v>
      </c>
      <c r="D994" s="514" t="s">
        <v>241</v>
      </c>
      <c r="E994" s="1720"/>
      <c r="F994" s="402"/>
      <c r="G994" s="779" t="s">
        <v>198</v>
      </c>
      <c r="H994" s="1719">
        <v>276</v>
      </c>
      <c r="I994" s="537" t="str">
        <f t="shared" si="192"/>
        <v>101.43.04.276</v>
      </c>
      <c r="J994" s="537" t="s">
        <v>1156</v>
      </c>
      <c r="K994" s="845" t="s">
        <v>277</v>
      </c>
      <c r="L994" s="847">
        <v>1</v>
      </c>
      <c r="M994" s="3730">
        <v>0</v>
      </c>
      <c r="N994" s="539">
        <f t="shared" si="193"/>
        <v>0</v>
      </c>
      <c r="O994" s="520"/>
      <c r="P994" s="520"/>
      <c r="Q994" s="884">
        <v>1</v>
      </c>
      <c r="R994" s="882" t="str">
        <f t="shared" si="194"/>
        <v>((['Element'] = 'Vrata') and ['SifraVrata'] = 'VN.K.3N.05')</v>
      </c>
      <c r="S994" s="883" t="s">
        <v>202</v>
      </c>
      <c r="T994" s="881">
        <f t="shared" si="195"/>
        <v>1</v>
      </c>
      <c r="U994" s="884"/>
      <c r="V994" s="883" t="s">
        <v>202</v>
      </c>
      <c r="W994" s="2950"/>
      <c r="X994" s="1076" t="s">
        <v>649</v>
      </c>
      <c r="Y994" s="1076" t="s">
        <v>274</v>
      </c>
    </row>
    <row r="995" spans="1:25" s="521" customFormat="1" ht="15" outlineLevel="2">
      <c r="A995" s="1718" t="s">
        <v>168</v>
      </c>
      <c r="B995" s="512"/>
      <c r="C995" s="815" t="s">
        <v>641</v>
      </c>
      <c r="D995" s="514" t="s">
        <v>241</v>
      </c>
      <c r="E995" s="1720"/>
      <c r="F995" s="402"/>
      <c r="G995" s="779" t="s">
        <v>198</v>
      </c>
      <c r="H995" s="1719">
        <v>277</v>
      </c>
      <c r="I995" s="537" t="str">
        <f t="shared" si="192"/>
        <v>101.43.04.277</v>
      </c>
      <c r="J995" s="537" t="s">
        <v>1157</v>
      </c>
      <c r="K995" s="845" t="s">
        <v>277</v>
      </c>
      <c r="L995" s="847">
        <v>1</v>
      </c>
      <c r="M995" s="3730">
        <v>0</v>
      </c>
      <c r="N995" s="539">
        <f t="shared" si="193"/>
        <v>0</v>
      </c>
      <c r="O995" s="520"/>
      <c r="P995" s="520"/>
      <c r="Q995" s="884">
        <v>1</v>
      </c>
      <c r="R995" s="882" t="str">
        <f t="shared" si="194"/>
        <v>((['Element'] = 'Vrata') and ['SifraVrata'] = 'VN.K.3N.06')</v>
      </c>
      <c r="S995" s="883" t="s">
        <v>202</v>
      </c>
      <c r="T995" s="881">
        <f t="shared" si="195"/>
        <v>1</v>
      </c>
      <c r="U995" s="884"/>
      <c r="V995" s="883" t="s">
        <v>202</v>
      </c>
      <c r="W995" s="2950"/>
      <c r="X995" s="1076" t="s">
        <v>649</v>
      </c>
      <c r="Y995" s="1076" t="s">
        <v>274</v>
      </c>
    </row>
    <row r="996" spans="1:25" s="521" customFormat="1" ht="15" outlineLevel="2">
      <c r="A996" s="1718" t="s">
        <v>168</v>
      </c>
      <c r="B996" s="512"/>
      <c r="C996" s="815" t="s">
        <v>641</v>
      </c>
      <c r="D996" s="514" t="s">
        <v>241</v>
      </c>
      <c r="E996" s="1720"/>
      <c r="F996" s="402"/>
      <c r="G996" s="779" t="s">
        <v>198</v>
      </c>
      <c r="H996" s="1719">
        <v>278</v>
      </c>
      <c r="I996" s="537" t="str">
        <f t="shared" si="192"/>
        <v>101.43.04.278</v>
      </c>
      <c r="J996" s="537" t="s">
        <v>1158</v>
      </c>
      <c r="K996" s="845" t="s">
        <v>277</v>
      </c>
      <c r="L996" s="847">
        <v>1</v>
      </c>
      <c r="M996" s="3730">
        <v>0</v>
      </c>
      <c r="N996" s="539">
        <f t="shared" si="193"/>
        <v>0</v>
      </c>
      <c r="O996" s="520"/>
      <c r="P996" s="520"/>
      <c r="Q996" s="884">
        <v>1</v>
      </c>
      <c r="R996" s="882" t="str">
        <f t="shared" si="194"/>
        <v>((['Element'] = 'Vrata') and ['SifraVrata'] = 'VN.K.3N.07')</v>
      </c>
      <c r="S996" s="883" t="s">
        <v>202</v>
      </c>
      <c r="T996" s="881">
        <f t="shared" si="195"/>
        <v>1</v>
      </c>
      <c r="U996" s="884"/>
      <c r="V996" s="883" t="s">
        <v>202</v>
      </c>
      <c r="W996" s="2950"/>
      <c r="X996" s="1076" t="s">
        <v>649</v>
      </c>
      <c r="Y996" s="1076" t="s">
        <v>274</v>
      </c>
    </row>
    <row r="997" spans="1:25" s="521" customFormat="1" ht="15" outlineLevel="2">
      <c r="A997" s="1718" t="s">
        <v>168</v>
      </c>
      <c r="B997" s="512"/>
      <c r="C997" s="815" t="s">
        <v>641</v>
      </c>
      <c r="D997" s="514" t="s">
        <v>241</v>
      </c>
      <c r="E997" s="1720"/>
      <c r="F997" s="402"/>
      <c r="G997" s="779" t="s">
        <v>198</v>
      </c>
      <c r="H997" s="1719">
        <v>279</v>
      </c>
      <c r="I997" s="537" t="str">
        <f t="shared" si="192"/>
        <v>101.43.04.279</v>
      </c>
      <c r="J997" s="537" t="s">
        <v>1159</v>
      </c>
      <c r="K997" s="845" t="s">
        <v>277</v>
      </c>
      <c r="L997" s="847">
        <v>1</v>
      </c>
      <c r="M997" s="3730">
        <v>0</v>
      </c>
      <c r="N997" s="539">
        <f t="shared" si="193"/>
        <v>0</v>
      </c>
      <c r="O997" s="520"/>
      <c r="P997" s="520"/>
      <c r="Q997" s="884">
        <v>1</v>
      </c>
      <c r="R997" s="882" t="str">
        <f t="shared" si="194"/>
        <v>((['Element'] = 'Vrata') and ['SifraVrata'] = 'VN.K.3N.08')</v>
      </c>
      <c r="S997" s="883" t="s">
        <v>202</v>
      </c>
      <c r="T997" s="881">
        <f t="shared" si="195"/>
        <v>1</v>
      </c>
      <c r="U997" s="884"/>
      <c r="V997" s="883" t="s">
        <v>202</v>
      </c>
      <c r="W997" s="2950"/>
      <c r="X997" s="1076" t="s">
        <v>649</v>
      </c>
      <c r="Y997" s="1076" t="s">
        <v>274</v>
      </c>
    </row>
    <row r="998" spans="1:25" s="521" customFormat="1" ht="15" outlineLevel="2">
      <c r="A998" s="1718" t="s">
        <v>168</v>
      </c>
      <c r="B998" s="512"/>
      <c r="C998" s="815" t="s">
        <v>641</v>
      </c>
      <c r="D998" s="514" t="s">
        <v>241</v>
      </c>
      <c r="E998" s="1720"/>
      <c r="F998" s="402"/>
      <c r="G998" s="779" t="s">
        <v>198</v>
      </c>
      <c r="H998" s="1719">
        <v>280</v>
      </c>
      <c r="I998" s="537" t="str">
        <f t="shared" si="192"/>
        <v>101.43.04.280</v>
      </c>
      <c r="J998" s="537" t="s">
        <v>1160</v>
      </c>
      <c r="K998" s="845" t="s">
        <v>277</v>
      </c>
      <c r="L998" s="847">
        <v>1</v>
      </c>
      <c r="M998" s="3730">
        <v>0</v>
      </c>
      <c r="N998" s="539">
        <f t="shared" si="193"/>
        <v>0</v>
      </c>
      <c r="O998" s="520"/>
      <c r="P998" s="520"/>
      <c r="Q998" s="884">
        <v>1</v>
      </c>
      <c r="R998" s="882" t="str">
        <f t="shared" si="194"/>
        <v>((['Element'] = 'Vrata') and ['SifraVrata'] = 'VN.K.3N.09')</v>
      </c>
      <c r="S998" s="883" t="s">
        <v>202</v>
      </c>
      <c r="T998" s="881">
        <f t="shared" si="195"/>
        <v>1</v>
      </c>
      <c r="U998" s="884"/>
      <c r="V998" s="883" t="s">
        <v>202</v>
      </c>
      <c r="W998" s="2950"/>
      <c r="X998" s="1076" t="s">
        <v>649</v>
      </c>
      <c r="Y998" s="1076" t="s">
        <v>274</v>
      </c>
    </row>
    <row r="999" spans="1:25" s="521" customFormat="1" ht="15" outlineLevel="2">
      <c r="A999" s="1718" t="s">
        <v>168</v>
      </c>
      <c r="B999" s="512"/>
      <c r="C999" s="815" t="s">
        <v>641</v>
      </c>
      <c r="D999" s="514" t="s">
        <v>241</v>
      </c>
      <c r="E999" s="1720"/>
      <c r="F999" s="402"/>
      <c r="G999" s="779" t="s">
        <v>198</v>
      </c>
      <c r="H999" s="1719">
        <v>281</v>
      </c>
      <c r="I999" s="537" t="str">
        <f t="shared" si="192"/>
        <v>101.43.04.281</v>
      </c>
      <c r="J999" s="537" t="s">
        <v>1161</v>
      </c>
      <c r="K999" s="845" t="s">
        <v>277</v>
      </c>
      <c r="L999" s="847">
        <v>1</v>
      </c>
      <c r="M999" s="3730">
        <v>0</v>
      </c>
      <c r="N999" s="539">
        <f t="shared" si="193"/>
        <v>0</v>
      </c>
      <c r="O999" s="520"/>
      <c r="P999" s="520"/>
      <c r="Q999" s="884">
        <v>1</v>
      </c>
      <c r="R999" s="882" t="str">
        <f t="shared" si="194"/>
        <v>((['Element'] = 'Vrata') and ['SifraVrata'] = 'VN.K.3N.10')</v>
      </c>
      <c r="S999" s="883" t="s">
        <v>202</v>
      </c>
      <c r="T999" s="881">
        <f t="shared" si="195"/>
        <v>1</v>
      </c>
      <c r="U999" s="884"/>
      <c r="V999" s="883" t="s">
        <v>202</v>
      </c>
      <c r="W999" s="2950"/>
      <c r="X999" s="1076" t="s">
        <v>649</v>
      </c>
      <c r="Y999" s="1076" t="s">
        <v>274</v>
      </c>
    </row>
    <row r="1000" spans="1:25" s="521" customFormat="1" ht="15" outlineLevel="2">
      <c r="A1000" s="1718" t="s">
        <v>168</v>
      </c>
      <c r="B1000" s="512"/>
      <c r="C1000" s="815" t="s">
        <v>641</v>
      </c>
      <c r="D1000" s="514" t="s">
        <v>241</v>
      </c>
      <c r="E1000" s="1720"/>
      <c r="F1000" s="402"/>
      <c r="G1000" s="779" t="s">
        <v>198</v>
      </c>
      <c r="H1000" s="1719">
        <v>282</v>
      </c>
      <c r="I1000" s="537" t="str">
        <f t="shared" si="192"/>
        <v>101.43.04.282</v>
      </c>
      <c r="J1000" s="537" t="s">
        <v>1162</v>
      </c>
      <c r="K1000" s="845" t="s">
        <v>277</v>
      </c>
      <c r="L1000" s="847">
        <v>1</v>
      </c>
      <c r="M1000" s="3730">
        <v>0</v>
      </c>
      <c r="N1000" s="539">
        <f t="shared" si="193"/>
        <v>0</v>
      </c>
      <c r="O1000" s="520"/>
      <c r="P1000" s="520"/>
      <c r="Q1000" s="884">
        <v>1</v>
      </c>
      <c r="R1000" s="882" t="str">
        <f t="shared" si="194"/>
        <v>((['Element'] = 'Vrata') and ['SifraVrata'] = 'VN.K.3N.11')</v>
      </c>
      <c r="S1000" s="883" t="s">
        <v>202</v>
      </c>
      <c r="T1000" s="881">
        <f t="shared" si="195"/>
        <v>1</v>
      </c>
      <c r="U1000" s="884"/>
      <c r="V1000" s="883" t="s">
        <v>202</v>
      </c>
      <c r="W1000" s="2950"/>
      <c r="X1000" s="1076" t="s">
        <v>649</v>
      </c>
      <c r="Y1000" s="1076" t="s">
        <v>274</v>
      </c>
    </row>
    <row r="1001" spans="1:25" s="521" customFormat="1" ht="15" outlineLevel="2">
      <c r="A1001" s="1718" t="s">
        <v>168</v>
      </c>
      <c r="B1001" s="512"/>
      <c r="C1001" s="815" t="s">
        <v>641</v>
      </c>
      <c r="D1001" s="514" t="s">
        <v>241</v>
      </c>
      <c r="E1001" s="1720"/>
      <c r="F1001" s="402"/>
      <c r="G1001" s="779" t="s">
        <v>198</v>
      </c>
      <c r="H1001" s="1719">
        <v>283</v>
      </c>
      <c r="I1001" s="537" t="str">
        <f t="shared" si="192"/>
        <v>101.43.04.283</v>
      </c>
      <c r="J1001" s="537" t="s">
        <v>1163</v>
      </c>
      <c r="K1001" s="845" t="s">
        <v>277</v>
      </c>
      <c r="L1001" s="847">
        <v>1</v>
      </c>
      <c r="M1001" s="3730">
        <v>0</v>
      </c>
      <c r="N1001" s="539">
        <f t="shared" si="193"/>
        <v>0</v>
      </c>
      <c r="O1001" s="520"/>
      <c r="P1001" s="520"/>
      <c r="Q1001" s="884">
        <v>1</v>
      </c>
      <c r="R1001" s="882" t="str">
        <f t="shared" si="194"/>
        <v>((['Element'] = 'Vrata') and ['SifraVrata'] = 'VN.K.3N.12')</v>
      </c>
      <c r="S1001" s="883" t="s">
        <v>202</v>
      </c>
      <c r="T1001" s="881">
        <f t="shared" si="195"/>
        <v>1</v>
      </c>
      <c r="U1001" s="884"/>
      <c r="V1001" s="883" t="s">
        <v>202</v>
      </c>
      <c r="W1001" s="2950"/>
      <c r="X1001" s="1076" t="s">
        <v>649</v>
      </c>
      <c r="Y1001" s="1076" t="s">
        <v>274</v>
      </c>
    </row>
    <row r="1002" spans="1:25" s="521" customFormat="1" ht="15" outlineLevel="2">
      <c r="A1002" s="1718" t="s">
        <v>168</v>
      </c>
      <c r="B1002" s="512"/>
      <c r="C1002" s="815" t="s">
        <v>641</v>
      </c>
      <c r="D1002" s="514" t="s">
        <v>241</v>
      </c>
      <c r="E1002" s="1720"/>
      <c r="F1002" s="402"/>
      <c r="G1002" s="779" t="s">
        <v>198</v>
      </c>
      <c r="H1002" s="1719">
        <v>284</v>
      </c>
      <c r="I1002" s="537" t="str">
        <f t="shared" si="192"/>
        <v>101.43.04.284</v>
      </c>
      <c r="J1002" s="537" t="s">
        <v>1164</v>
      </c>
      <c r="K1002" s="845" t="s">
        <v>277</v>
      </c>
      <c r="L1002" s="847">
        <v>1</v>
      </c>
      <c r="M1002" s="3730">
        <v>0</v>
      </c>
      <c r="N1002" s="539">
        <f t="shared" si="193"/>
        <v>0</v>
      </c>
      <c r="O1002" s="520"/>
      <c r="P1002" s="520"/>
      <c r="Q1002" s="884">
        <v>1</v>
      </c>
      <c r="R1002" s="882" t="str">
        <f t="shared" si="194"/>
        <v>((['Element'] = 'Vrata') and ['SifraVrata'] = 'VN.K.3N.13')</v>
      </c>
      <c r="S1002" s="883" t="s">
        <v>202</v>
      </c>
      <c r="T1002" s="881">
        <f t="shared" si="195"/>
        <v>1</v>
      </c>
      <c r="U1002" s="884"/>
      <c r="V1002" s="883" t="s">
        <v>202</v>
      </c>
      <c r="W1002" s="2950"/>
      <c r="X1002" s="1076" t="s">
        <v>649</v>
      </c>
      <c r="Y1002" s="1076" t="s">
        <v>274</v>
      </c>
    </row>
    <row r="1003" spans="1:25" s="521" customFormat="1" ht="15" outlineLevel="2">
      <c r="A1003" s="1718" t="s">
        <v>168</v>
      </c>
      <c r="B1003" s="512"/>
      <c r="C1003" s="815" t="s">
        <v>641</v>
      </c>
      <c r="D1003" s="514" t="s">
        <v>241</v>
      </c>
      <c r="E1003" s="1720"/>
      <c r="F1003" s="402"/>
      <c r="G1003" s="779" t="s">
        <v>198</v>
      </c>
      <c r="H1003" s="1719">
        <v>285</v>
      </c>
      <c r="I1003" s="537" t="str">
        <f t="shared" si="192"/>
        <v>101.43.04.285</v>
      </c>
      <c r="J1003" s="537" t="s">
        <v>1165</v>
      </c>
      <c r="K1003" s="845" t="s">
        <v>277</v>
      </c>
      <c r="L1003" s="847">
        <v>1</v>
      </c>
      <c r="M1003" s="3730">
        <v>0</v>
      </c>
      <c r="N1003" s="539">
        <f t="shared" si="193"/>
        <v>0</v>
      </c>
      <c r="O1003" s="520"/>
      <c r="P1003" s="520"/>
      <c r="Q1003" s="884">
        <v>1</v>
      </c>
      <c r="R1003" s="882" t="str">
        <f t="shared" si="194"/>
        <v>((['Element'] = 'Vrata') and ['SifraVrata'] = 'VN.K.3N.14')</v>
      </c>
      <c r="S1003" s="883" t="s">
        <v>202</v>
      </c>
      <c r="T1003" s="881">
        <f t="shared" si="195"/>
        <v>1</v>
      </c>
      <c r="U1003" s="884"/>
      <c r="V1003" s="883" t="s">
        <v>202</v>
      </c>
      <c r="W1003" s="2950"/>
      <c r="X1003" s="1076" t="s">
        <v>649</v>
      </c>
      <c r="Y1003" s="1076" t="s">
        <v>274</v>
      </c>
    </row>
    <row r="1004" spans="1:25" s="521" customFormat="1" ht="15" outlineLevel="2">
      <c r="A1004" s="1718" t="s">
        <v>168</v>
      </c>
      <c r="B1004" s="512"/>
      <c r="C1004" s="815" t="s">
        <v>641</v>
      </c>
      <c r="D1004" s="514" t="s">
        <v>241</v>
      </c>
      <c r="E1004" s="1720"/>
      <c r="F1004" s="402"/>
      <c r="G1004" s="779" t="s">
        <v>198</v>
      </c>
      <c r="H1004" s="1719">
        <v>286</v>
      </c>
      <c r="I1004" s="537" t="str">
        <f t="shared" si="192"/>
        <v>101.43.04.286</v>
      </c>
      <c r="J1004" s="537" t="s">
        <v>1166</v>
      </c>
      <c r="K1004" s="845" t="s">
        <v>277</v>
      </c>
      <c r="L1004" s="847">
        <v>1</v>
      </c>
      <c r="M1004" s="3730">
        <v>0</v>
      </c>
      <c r="N1004" s="539">
        <f t="shared" si="193"/>
        <v>0</v>
      </c>
      <c r="O1004" s="520"/>
      <c r="P1004" s="520"/>
      <c r="Q1004" s="884">
        <v>1</v>
      </c>
      <c r="R1004" s="882" t="str">
        <f t="shared" si="194"/>
        <v>((['Element'] = 'Vrata') and ['SifraVrata'] = 'VN.K.3N.15')</v>
      </c>
      <c r="S1004" s="883" t="s">
        <v>202</v>
      </c>
      <c r="T1004" s="881">
        <f t="shared" si="195"/>
        <v>1</v>
      </c>
      <c r="U1004" s="884"/>
      <c r="V1004" s="883" t="s">
        <v>202</v>
      </c>
      <c r="W1004" s="2950"/>
      <c r="X1004" s="1076" t="s">
        <v>649</v>
      </c>
      <c r="Y1004" s="1076" t="s">
        <v>274</v>
      </c>
    </row>
    <row r="1005" spans="1:25" s="521" customFormat="1" ht="15" outlineLevel="2">
      <c r="A1005" s="1718" t="s">
        <v>168</v>
      </c>
      <c r="B1005" s="512"/>
      <c r="C1005" s="815" t="s">
        <v>641</v>
      </c>
      <c r="D1005" s="514" t="s">
        <v>241</v>
      </c>
      <c r="E1005" s="1720"/>
      <c r="F1005" s="402"/>
      <c r="G1005" s="779" t="s">
        <v>198</v>
      </c>
      <c r="H1005" s="1719">
        <v>287</v>
      </c>
      <c r="I1005" s="537" t="str">
        <f t="shared" si="192"/>
        <v>101.43.04.287</v>
      </c>
      <c r="J1005" s="537" t="s">
        <v>1167</v>
      </c>
      <c r="K1005" s="845" t="s">
        <v>277</v>
      </c>
      <c r="L1005" s="847">
        <v>1</v>
      </c>
      <c r="M1005" s="3730">
        <v>0</v>
      </c>
      <c r="N1005" s="539">
        <f t="shared" si="193"/>
        <v>0</v>
      </c>
      <c r="O1005" s="520"/>
      <c r="P1005" s="520"/>
      <c r="Q1005" s="884">
        <v>1</v>
      </c>
      <c r="R1005" s="882" t="str">
        <f t="shared" si="194"/>
        <v>((['Element'] = 'Vrata') and ['SifraVrata'] = 'VN.K.3N.16')</v>
      </c>
      <c r="S1005" s="883" t="s">
        <v>202</v>
      </c>
      <c r="T1005" s="881">
        <f t="shared" si="195"/>
        <v>1</v>
      </c>
      <c r="U1005" s="884"/>
      <c r="V1005" s="883" t="s">
        <v>202</v>
      </c>
      <c r="W1005" s="2950"/>
      <c r="X1005" s="1076" t="s">
        <v>649</v>
      </c>
      <c r="Y1005" s="1076" t="s">
        <v>274</v>
      </c>
    </row>
    <row r="1006" spans="1:25" s="521" customFormat="1" ht="15" outlineLevel="2">
      <c r="A1006" s="1718" t="s">
        <v>168</v>
      </c>
      <c r="B1006" s="512"/>
      <c r="C1006" s="815" t="s">
        <v>641</v>
      </c>
      <c r="D1006" s="514" t="s">
        <v>241</v>
      </c>
      <c r="E1006" s="1720"/>
      <c r="F1006" s="402"/>
      <c r="G1006" s="779" t="s">
        <v>198</v>
      </c>
      <c r="H1006" s="1719">
        <v>288</v>
      </c>
      <c r="I1006" s="537" t="str">
        <f t="shared" si="192"/>
        <v>101.43.04.288</v>
      </c>
      <c r="J1006" s="537" t="s">
        <v>1168</v>
      </c>
      <c r="K1006" s="845" t="s">
        <v>277</v>
      </c>
      <c r="L1006" s="847">
        <v>1</v>
      </c>
      <c r="M1006" s="3730">
        <v>0</v>
      </c>
      <c r="N1006" s="539">
        <f t="shared" si="193"/>
        <v>0</v>
      </c>
      <c r="O1006" s="520"/>
      <c r="P1006" s="520"/>
      <c r="Q1006" s="884">
        <v>1</v>
      </c>
      <c r="R1006" s="882" t="str">
        <f t="shared" si="194"/>
        <v>((['Element'] = 'Vrata') and ['SifraVrata'] = 'VN.K.3N.17')</v>
      </c>
      <c r="S1006" s="883" t="s">
        <v>202</v>
      </c>
      <c r="T1006" s="881">
        <f t="shared" si="195"/>
        <v>1</v>
      </c>
      <c r="U1006" s="884"/>
      <c r="V1006" s="883" t="s">
        <v>202</v>
      </c>
      <c r="W1006" s="2950"/>
      <c r="X1006" s="1076" t="s">
        <v>649</v>
      </c>
      <c r="Y1006" s="1076" t="s">
        <v>274</v>
      </c>
    </row>
    <row r="1007" spans="1:25" s="521" customFormat="1" ht="15" outlineLevel="2">
      <c r="A1007" s="1718" t="s">
        <v>168</v>
      </c>
      <c r="B1007" s="512"/>
      <c r="C1007" s="815" t="s">
        <v>641</v>
      </c>
      <c r="D1007" s="514" t="s">
        <v>241</v>
      </c>
      <c r="E1007" s="1720"/>
      <c r="F1007" s="402"/>
      <c r="G1007" s="779" t="s">
        <v>198</v>
      </c>
      <c r="H1007" s="1719">
        <v>289</v>
      </c>
      <c r="I1007" s="537" t="str">
        <f t="shared" si="192"/>
        <v>101.43.04.289</v>
      </c>
      <c r="J1007" s="537" t="s">
        <v>1169</v>
      </c>
      <c r="K1007" s="845" t="s">
        <v>277</v>
      </c>
      <c r="L1007" s="847">
        <v>1</v>
      </c>
      <c r="M1007" s="3730">
        <v>0</v>
      </c>
      <c r="N1007" s="539">
        <f t="shared" si="193"/>
        <v>0</v>
      </c>
      <c r="O1007" s="520"/>
      <c r="P1007" s="520"/>
      <c r="Q1007" s="884">
        <v>1</v>
      </c>
      <c r="R1007" s="882" t="str">
        <f t="shared" si="194"/>
        <v>((['Element'] = 'Vrata') and ['SifraVrata'] = 'VN.K.3N.18')</v>
      </c>
      <c r="S1007" s="883" t="s">
        <v>202</v>
      </c>
      <c r="T1007" s="881">
        <f t="shared" si="195"/>
        <v>1</v>
      </c>
      <c r="U1007" s="884"/>
      <c r="V1007" s="883" t="s">
        <v>202</v>
      </c>
      <c r="W1007" s="2950"/>
      <c r="X1007" s="1076" t="s">
        <v>649</v>
      </c>
      <c r="Y1007" s="1076" t="s">
        <v>274</v>
      </c>
    </row>
    <row r="1008" spans="1:25" s="521" customFormat="1" ht="15" outlineLevel="2">
      <c r="A1008" s="1718" t="s">
        <v>168</v>
      </c>
      <c r="B1008" s="512"/>
      <c r="C1008" s="815" t="s">
        <v>641</v>
      </c>
      <c r="D1008" s="514" t="s">
        <v>241</v>
      </c>
      <c r="E1008" s="1720"/>
      <c r="F1008" s="402"/>
      <c r="G1008" s="779" t="s">
        <v>198</v>
      </c>
      <c r="H1008" s="1719">
        <v>290</v>
      </c>
      <c r="I1008" s="537" t="str">
        <f t="shared" si="192"/>
        <v>101.43.04.290</v>
      </c>
      <c r="J1008" s="537" t="s">
        <v>1170</v>
      </c>
      <c r="K1008" s="845" t="s">
        <v>277</v>
      </c>
      <c r="L1008" s="847">
        <v>1</v>
      </c>
      <c r="M1008" s="3730">
        <v>0</v>
      </c>
      <c r="N1008" s="539">
        <f t="shared" si="193"/>
        <v>0</v>
      </c>
      <c r="O1008" s="520"/>
      <c r="P1008" s="520"/>
      <c r="Q1008" s="884">
        <v>1</v>
      </c>
      <c r="R1008" s="882" t="str">
        <f t="shared" si="194"/>
        <v>((['Element'] = 'Vrata') and ['SifraVrata'] = 'VN.K.3N.19')</v>
      </c>
      <c r="S1008" s="883" t="s">
        <v>202</v>
      </c>
      <c r="T1008" s="881">
        <f t="shared" si="195"/>
        <v>1</v>
      </c>
      <c r="U1008" s="884"/>
      <c r="V1008" s="883" t="s">
        <v>202</v>
      </c>
      <c r="W1008" s="2950"/>
      <c r="X1008" s="1076" t="s">
        <v>649</v>
      </c>
      <c r="Y1008" s="1076" t="s">
        <v>274</v>
      </c>
    </row>
    <row r="1009" spans="1:25" s="521" customFormat="1" ht="15" outlineLevel="2">
      <c r="A1009" s="1718" t="s">
        <v>168</v>
      </c>
      <c r="B1009" s="512"/>
      <c r="C1009" s="815" t="s">
        <v>641</v>
      </c>
      <c r="D1009" s="514" t="s">
        <v>241</v>
      </c>
      <c r="E1009" s="1720"/>
      <c r="F1009" s="402"/>
      <c r="G1009" s="779" t="s">
        <v>198</v>
      </c>
      <c r="H1009" s="1719">
        <v>291</v>
      </c>
      <c r="I1009" s="537" t="str">
        <f t="shared" si="192"/>
        <v>101.43.04.291</v>
      </c>
      <c r="J1009" s="537" t="s">
        <v>1171</v>
      </c>
      <c r="K1009" s="845" t="s">
        <v>277</v>
      </c>
      <c r="L1009" s="847">
        <v>1</v>
      </c>
      <c r="M1009" s="3730">
        <v>0</v>
      </c>
      <c r="N1009" s="539">
        <f t="shared" si="193"/>
        <v>0</v>
      </c>
      <c r="O1009" s="520"/>
      <c r="P1009" s="520"/>
      <c r="Q1009" s="884">
        <v>1</v>
      </c>
      <c r="R1009" s="882" t="str">
        <f t="shared" si="194"/>
        <v>((['Element'] = 'Vrata') and ['SifraVrata'] = 'VN.K.3N.20')</v>
      </c>
      <c r="S1009" s="883" t="s">
        <v>202</v>
      </c>
      <c r="T1009" s="881">
        <f t="shared" si="195"/>
        <v>1</v>
      </c>
      <c r="U1009" s="884"/>
      <c r="V1009" s="883" t="s">
        <v>202</v>
      </c>
      <c r="W1009" s="2950"/>
      <c r="X1009" s="1076" t="s">
        <v>649</v>
      </c>
      <c r="Y1009" s="1076" t="s">
        <v>274</v>
      </c>
    </row>
    <row r="1010" spans="1:25" s="521" customFormat="1" ht="15" outlineLevel="2">
      <c r="A1010" s="1718" t="s">
        <v>168</v>
      </c>
      <c r="B1010" s="512"/>
      <c r="C1010" s="815" t="s">
        <v>641</v>
      </c>
      <c r="D1010" s="514" t="s">
        <v>241</v>
      </c>
      <c r="E1010" s="1720"/>
      <c r="F1010" s="402"/>
      <c r="G1010" s="779" t="s">
        <v>198</v>
      </c>
      <c r="H1010" s="1719">
        <v>292</v>
      </c>
      <c r="I1010" s="537" t="str">
        <f t="shared" si="192"/>
        <v>101.43.04.292</v>
      </c>
      <c r="J1010" s="537" t="s">
        <v>1172</v>
      </c>
      <c r="K1010" s="845" t="s">
        <v>277</v>
      </c>
      <c r="L1010" s="847">
        <v>1</v>
      </c>
      <c r="M1010" s="3730">
        <v>0</v>
      </c>
      <c r="N1010" s="539">
        <f t="shared" si="193"/>
        <v>0</v>
      </c>
      <c r="O1010" s="520"/>
      <c r="P1010" s="520"/>
      <c r="Q1010" s="884">
        <v>1</v>
      </c>
      <c r="R1010" s="882" t="str">
        <f t="shared" si="194"/>
        <v>((['Element'] = 'Vrata') and ['SifraVrata'] = 'VN.K.3N.21')</v>
      </c>
      <c r="S1010" s="883" t="s">
        <v>202</v>
      </c>
      <c r="T1010" s="881">
        <f t="shared" si="195"/>
        <v>1</v>
      </c>
      <c r="U1010" s="884"/>
      <c r="V1010" s="883" t="s">
        <v>202</v>
      </c>
      <c r="W1010" s="2950"/>
      <c r="X1010" s="1076" t="s">
        <v>649</v>
      </c>
      <c r="Y1010" s="1076" t="s">
        <v>274</v>
      </c>
    </row>
    <row r="1011" spans="1:25" s="521" customFormat="1" ht="15" outlineLevel="2">
      <c r="A1011" s="1718" t="s">
        <v>168</v>
      </c>
      <c r="B1011" s="512"/>
      <c r="C1011" s="815" t="s">
        <v>641</v>
      </c>
      <c r="D1011" s="514" t="s">
        <v>241</v>
      </c>
      <c r="E1011" s="1720"/>
      <c r="F1011" s="402"/>
      <c r="G1011" s="779" t="s">
        <v>198</v>
      </c>
      <c r="H1011" s="1719">
        <v>293</v>
      </c>
      <c r="I1011" s="537" t="str">
        <f t="shared" si="192"/>
        <v>101.43.04.293</v>
      </c>
      <c r="J1011" s="537" t="s">
        <v>1173</v>
      </c>
      <c r="K1011" s="845" t="s">
        <v>277</v>
      </c>
      <c r="L1011" s="847">
        <v>1</v>
      </c>
      <c r="M1011" s="3730">
        <v>0</v>
      </c>
      <c r="N1011" s="539">
        <f t="shared" si="193"/>
        <v>0</v>
      </c>
      <c r="O1011" s="520"/>
      <c r="P1011" s="520"/>
      <c r="Q1011" s="884">
        <v>1</v>
      </c>
      <c r="R1011" s="882" t="str">
        <f t="shared" si="194"/>
        <v>((['Element'] = 'Vrata') and ['SifraVrata'] = 'VN.K.3N.22')</v>
      </c>
      <c r="S1011" s="883" t="s">
        <v>202</v>
      </c>
      <c r="T1011" s="881">
        <f t="shared" si="195"/>
        <v>1</v>
      </c>
      <c r="U1011" s="884"/>
      <c r="V1011" s="883" t="s">
        <v>202</v>
      </c>
      <c r="W1011" s="2950"/>
      <c r="X1011" s="1076" t="s">
        <v>649</v>
      </c>
      <c r="Y1011" s="1076" t="s">
        <v>274</v>
      </c>
    </row>
    <row r="1012" spans="1:25" s="521" customFormat="1" ht="15" outlineLevel="2">
      <c r="A1012" s="1718" t="s">
        <v>168</v>
      </c>
      <c r="B1012" s="512"/>
      <c r="C1012" s="815" t="s">
        <v>641</v>
      </c>
      <c r="D1012" s="514" t="s">
        <v>241</v>
      </c>
      <c r="E1012" s="1720"/>
      <c r="F1012" s="402"/>
      <c r="G1012" s="779" t="s">
        <v>198</v>
      </c>
      <c r="H1012" s="1719">
        <v>294</v>
      </c>
      <c r="I1012" s="537" t="str">
        <f t="shared" si="192"/>
        <v>101.43.04.294</v>
      </c>
      <c r="J1012" s="537" t="s">
        <v>1174</v>
      </c>
      <c r="K1012" s="845" t="s">
        <v>277</v>
      </c>
      <c r="L1012" s="847">
        <v>1</v>
      </c>
      <c r="M1012" s="3730">
        <v>0</v>
      </c>
      <c r="N1012" s="539">
        <f t="shared" si="193"/>
        <v>0</v>
      </c>
      <c r="O1012" s="520"/>
      <c r="P1012" s="520"/>
      <c r="Q1012" s="884">
        <v>1</v>
      </c>
      <c r="R1012" s="882" t="str">
        <f t="shared" si="194"/>
        <v>((['Element'] = 'Vrata') and ['SifraVrata'] = 'VN.K.3N.23')</v>
      </c>
      <c r="S1012" s="883" t="s">
        <v>202</v>
      </c>
      <c r="T1012" s="881">
        <f t="shared" si="195"/>
        <v>1</v>
      </c>
      <c r="U1012" s="884"/>
      <c r="V1012" s="883" t="s">
        <v>202</v>
      </c>
      <c r="W1012" s="2950"/>
      <c r="X1012" s="1076" t="s">
        <v>649</v>
      </c>
      <c r="Y1012" s="1076" t="s">
        <v>274</v>
      </c>
    </row>
    <row r="1013" spans="1:25" s="521" customFormat="1" ht="15" outlineLevel="2">
      <c r="A1013" s="1718" t="s">
        <v>168</v>
      </c>
      <c r="B1013" s="512"/>
      <c r="C1013" s="815" t="s">
        <v>641</v>
      </c>
      <c r="D1013" s="514" t="s">
        <v>241</v>
      </c>
      <c r="E1013" s="1720"/>
      <c r="F1013" s="402"/>
      <c r="G1013" s="779" t="s">
        <v>198</v>
      </c>
      <c r="H1013" s="1719">
        <v>295</v>
      </c>
      <c r="I1013" s="537" t="str">
        <f t="shared" si="192"/>
        <v>101.43.04.295</v>
      </c>
      <c r="J1013" s="537" t="s">
        <v>1175</v>
      </c>
      <c r="K1013" s="845" t="s">
        <v>277</v>
      </c>
      <c r="L1013" s="847">
        <v>1</v>
      </c>
      <c r="M1013" s="3730">
        <v>0</v>
      </c>
      <c r="N1013" s="539">
        <f t="shared" si="193"/>
        <v>0</v>
      </c>
      <c r="O1013" s="520"/>
      <c r="P1013" s="520"/>
      <c r="Q1013" s="884">
        <v>1</v>
      </c>
      <c r="R1013" s="882" t="str">
        <f t="shared" si="194"/>
        <v>((['Element'] = 'Vrata') and ['SifraVrata'] = 'VN.K.3N.24')</v>
      </c>
      <c r="S1013" s="883" t="s">
        <v>202</v>
      </c>
      <c r="T1013" s="881">
        <f t="shared" si="195"/>
        <v>1</v>
      </c>
      <c r="U1013" s="884"/>
      <c r="V1013" s="883" t="s">
        <v>202</v>
      </c>
      <c r="W1013" s="2950"/>
      <c r="X1013" s="1076" t="s">
        <v>649</v>
      </c>
      <c r="Y1013" s="1076" t="s">
        <v>274</v>
      </c>
    </row>
    <row r="1014" spans="1:25" s="521" customFormat="1" ht="15" outlineLevel="2">
      <c r="A1014" s="1718" t="s">
        <v>168</v>
      </c>
      <c r="B1014" s="512"/>
      <c r="C1014" s="815" t="s">
        <v>641</v>
      </c>
      <c r="D1014" s="514" t="s">
        <v>241</v>
      </c>
      <c r="E1014" s="1720"/>
      <c r="F1014" s="402"/>
      <c r="G1014" s="779" t="s">
        <v>198</v>
      </c>
      <c r="H1014" s="1719">
        <v>296</v>
      </c>
      <c r="I1014" s="537" t="str">
        <f t="shared" si="192"/>
        <v>101.43.04.296</v>
      </c>
      <c r="J1014" s="537" t="s">
        <v>1176</v>
      </c>
      <c r="K1014" s="845" t="s">
        <v>277</v>
      </c>
      <c r="L1014" s="847">
        <v>1</v>
      </c>
      <c r="M1014" s="3730">
        <v>0</v>
      </c>
      <c r="N1014" s="539">
        <f t="shared" si="193"/>
        <v>0</v>
      </c>
      <c r="O1014" s="520"/>
      <c r="P1014" s="520"/>
      <c r="Q1014" s="884">
        <v>1</v>
      </c>
      <c r="R1014" s="882" t="str">
        <f t="shared" si="194"/>
        <v>((['Element'] = 'Vrata') and ['SifraVrata'] = 'VN.K.3N.25')</v>
      </c>
      <c r="S1014" s="883" t="s">
        <v>202</v>
      </c>
      <c r="T1014" s="881">
        <f t="shared" si="195"/>
        <v>1</v>
      </c>
      <c r="U1014" s="884"/>
      <c r="V1014" s="883" t="s">
        <v>202</v>
      </c>
      <c r="W1014" s="2950"/>
      <c r="X1014" s="1076" t="s">
        <v>649</v>
      </c>
      <c r="Y1014" s="1076" t="s">
        <v>274</v>
      </c>
    </row>
    <row r="1015" spans="1:25" s="521" customFormat="1" ht="15" outlineLevel="2">
      <c r="A1015" s="1718" t="s">
        <v>168</v>
      </c>
      <c r="B1015" s="512"/>
      <c r="C1015" s="815" t="s">
        <v>641</v>
      </c>
      <c r="D1015" s="514" t="s">
        <v>241</v>
      </c>
      <c r="E1015" s="1720"/>
      <c r="F1015" s="402"/>
      <c r="G1015" s="779" t="s">
        <v>198</v>
      </c>
      <c r="H1015" s="1719">
        <v>297</v>
      </c>
      <c r="I1015" s="537" t="str">
        <f t="shared" si="192"/>
        <v>101.43.04.297</v>
      </c>
      <c r="J1015" s="537" t="s">
        <v>1177</v>
      </c>
      <c r="K1015" s="845" t="s">
        <v>277</v>
      </c>
      <c r="L1015" s="847">
        <v>1</v>
      </c>
      <c r="M1015" s="3730">
        <v>0</v>
      </c>
      <c r="N1015" s="539">
        <f t="shared" si="193"/>
        <v>0</v>
      </c>
      <c r="O1015" s="520"/>
      <c r="P1015" s="520"/>
      <c r="Q1015" s="884">
        <v>1</v>
      </c>
      <c r="R1015" s="882" t="str">
        <f t="shared" si="194"/>
        <v>((['Element'] = 'Vrata') and ['SifraVrata'] = 'VN.K.3N.26')</v>
      </c>
      <c r="S1015" s="883" t="s">
        <v>202</v>
      </c>
      <c r="T1015" s="881">
        <f t="shared" si="195"/>
        <v>1</v>
      </c>
      <c r="U1015" s="884"/>
      <c r="V1015" s="883" t="s">
        <v>202</v>
      </c>
      <c r="W1015" s="2950"/>
      <c r="X1015" s="1076" t="s">
        <v>649</v>
      </c>
      <c r="Y1015" s="1076" t="s">
        <v>274</v>
      </c>
    </row>
    <row r="1016" spans="1:25" s="521" customFormat="1" ht="15" outlineLevel="2">
      <c r="A1016" s="1718" t="s">
        <v>168</v>
      </c>
      <c r="B1016" s="512"/>
      <c r="C1016" s="815" t="s">
        <v>641</v>
      </c>
      <c r="D1016" s="514" t="s">
        <v>241</v>
      </c>
      <c r="E1016" s="1720"/>
      <c r="F1016" s="402"/>
      <c r="G1016" s="779" t="s">
        <v>198</v>
      </c>
      <c r="H1016" s="1719">
        <v>298</v>
      </c>
      <c r="I1016" s="537" t="str">
        <f t="shared" si="192"/>
        <v>101.43.04.298</v>
      </c>
      <c r="J1016" s="537" t="s">
        <v>1178</v>
      </c>
      <c r="K1016" s="845" t="s">
        <v>277</v>
      </c>
      <c r="L1016" s="847">
        <v>1</v>
      </c>
      <c r="M1016" s="3730">
        <v>0</v>
      </c>
      <c r="N1016" s="539">
        <f t="shared" si="193"/>
        <v>0</v>
      </c>
      <c r="O1016" s="520"/>
      <c r="P1016" s="520"/>
      <c r="Q1016" s="884">
        <v>1</v>
      </c>
      <c r="R1016" s="882" t="str">
        <f t="shared" si="194"/>
        <v>((['Element'] = 'Vrata') and ['SifraVrata'] = 'VN.K.3N.27')</v>
      </c>
      <c r="S1016" s="883" t="s">
        <v>202</v>
      </c>
      <c r="T1016" s="881">
        <f t="shared" si="195"/>
        <v>1</v>
      </c>
      <c r="U1016" s="884"/>
      <c r="V1016" s="883" t="s">
        <v>202</v>
      </c>
      <c r="W1016" s="2950"/>
      <c r="X1016" s="1076" t="s">
        <v>649</v>
      </c>
      <c r="Y1016" s="1076" t="s">
        <v>274</v>
      </c>
    </row>
    <row r="1017" spans="1:25" s="521" customFormat="1" ht="15" outlineLevel="2">
      <c r="A1017" s="1718" t="s">
        <v>168</v>
      </c>
      <c r="B1017" s="512"/>
      <c r="C1017" s="815" t="s">
        <v>641</v>
      </c>
      <c r="D1017" s="514" t="s">
        <v>241</v>
      </c>
      <c r="E1017" s="1720"/>
      <c r="F1017" s="402"/>
      <c r="G1017" s="779" t="s">
        <v>198</v>
      </c>
      <c r="H1017" s="1719">
        <v>299</v>
      </c>
      <c r="I1017" s="537" t="str">
        <f t="shared" si="192"/>
        <v>101.43.04.299</v>
      </c>
      <c r="J1017" s="537" t="s">
        <v>1179</v>
      </c>
      <c r="K1017" s="845" t="s">
        <v>277</v>
      </c>
      <c r="L1017" s="847">
        <v>1</v>
      </c>
      <c r="M1017" s="3730">
        <v>0</v>
      </c>
      <c r="N1017" s="539">
        <f t="shared" si="193"/>
        <v>0</v>
      </c>
      <c r="O1017" s="520"/>
      <c r="P1017" s="520"/>
      <c r="Q1017" s="884">
        <v>1</v>
      </c>
      <c r="R1017" s="882" t="str">
        <f t="shared" si="194"/>
        <v>((['Element'] = 'Vrata') and ['SifraVrata'] = 'VN.K.3N.28')</v>
      </c>
      <c r="S1017" s="883" t="s">
        <v>202</v>
      </c>
      <c r="T1017" s="881">
        <f t="shared" si="195"/>
        <v>1</v>
      </c>
      <c r="U1017" s="884"/>
      <c r="V1017" s="883" t="s">
        <v>202</v>
      </c>
      <c r="W1017" s="2950"/>
      <c r="X1017" s="1076" t="s">
        <v>649</v>
      </c>
      <c r="Y1017" s="1076" t="s">
        <v>274</v>
      </c>
    </row>
    <row r="1018" spans="1:25" s="521" customFormat="1" ht="15" outlineLevel="2">
      <c r="A1018" s="1718" t="s">
        <v>168</v>
      </c>
      <c r="B1018" s="512"/>
      <c r="C1018" s="815" t="s">
        <v>641</v>
      </c>
      <c r="D1018" s="514" t="s">
        <v>241</v>
      </c>
      <c r="E1018" s="1720"/>
      <c r="F1018" s="402"/>
      <c r="G1018" s="779" t="s">
        <v>198</v>
      </c>
      <c r="H1018" s="1719">
        <v>300</v>
      </c>
      <c r="I1018" s="537" t="str">
        <f t="shared" si="192"/>
        <v>101.43.04.300</v>
      </c>
      <c r="J1018" s="537" t="s">
        <v>1180</v>
      </c>
      <c r="K1018" s="845" t="s">
        <v>277</v>
      </c>
      <c r="L1018" s="847">
        <v>1</v>
      </c>
      <c r="M1018" s="3730">
        <v>0</v>
      </c>
      <c r="N1018" s="539">
        <f t="shared" si="193"/>
        <v>0</v>
      </c>
      <c r="O1018" s="520"/>
      <c r="P1018" s="520"/>
      <c r="Q1018" s="884">
        <v>1</v>
      </c>
      <c r="R1018" s="882" t="str">
        <f t="shared" si="194"/>
        <v>((['Element'] = 'Vrata') and ['SifraVrata'] = 'VN.K.3N.29')</v>
      </c>
      <c r="S1018" s="883" t="s">
        <v>202</v>
      </c>
      <c r="T1018" s="881">
        <f t="shared" si="195"/>
        <v>1</v>
      </c>
      <c r="U1018" s="884"/>
      <c r="V1018" s="883" t="s">
        <v>202</v>
      </c>
      <c r="W1018" s="2950"/>
      <c r="X1018" s="1076" t="s">
        <v>649</v>
      </c>
      <c r="Y1018" s="1076" t="s">
        <v>274</v>
      </c>
    </row>
    <row r="1019" spans="1:25" s="521" customFormat="1" ht="15" outlineLevel="2">
      <c r="A1019" s="1718" t="s">
        <v>168</v>
      </c>
      <c r="B1019" s="512"/>
      <c r="C1019" s="815" t="s">
        <v>641</v>
      </c>
      <c r="D1019" s="514" t="s">
        <v>241</v>
      </c>
      <c r="E1019" s="1720"/>
      <c r="F1019" s="402"/>
      <c r="G1019" s="779" t="s">
        <v>198</v>
      </c>
      <c r="H1019" s="1719">
        <v>301</v>
      </c>
      <c r="I1019" s="537" t="str">
        <f t="shared" si="192"/>
        <v>101.43.04.301</v>
      </c>
      <c r="J1019" s="537" t="s">
        <v>1181</v>
      </c>
      <c r="K1019" s="845" t="s">
        <v>277</v>
      </c>
      <c r="L1019" s="847">
        <v>1</v>
      </c>
      <c r="M1019" s="3730">
        <v>0</v>
      </c>
      <c r="N1019" s="539">
        <f t="shared" si="193"/>
        <v>0</v>
      </c>
      <c r="O1019" s="520"/>
      <c r="P1019" s="520"/>
      <c r="Q1019" s="884">
        <v>1</v>
      </c>
      <c r="R1019" s="882" t="str">
        <f t="shared" si="194"/>
        <v>((['Element'] = 'Vrata') and ['SifraVrata'] = 'VN.K.3N.30')</v>
      </c>
      <c r="S1019" s="883" t="s">
        <v>202</v>
      </c>
      <c r="T1019" s="881">
        <f t="shared" si="195"/>
        <v>1</v>
      </c>
      <c r="U1019" s="884"/>
      <c r="V1019" s="883" t="s">
        <v>202</v>
      </c>
      <c r="W1019" s="2950"/>
      <c r="X1019" s="1076" t="s">
        <v>649</v>
      </c>
      <c r="Y1019" s="1076" t="s">
        <v>274</v>
      </c>
    </row>
    <row r="1020" spans="1:25" s="521" customFormat="1" ht="15" outlineLevel="2">
      <c r="A1020" s="1718" t="s">
        <v>168</v>
      </c>
      <c r="B1020" s="512"/>
      <c r="C1020" s="815" t="s">
        <v>641</v>
      </c>
      <c r="D1020" s="514" t="s">
        <v>241</v>
      </c>
      <c r="E1020" s="1720"/>
      <c r="F1020" s="402"/>
      <c r="G1020" s="779" t="s">
        <v>198</v>
      </c>
      <c r="H1020" s="1719">
        <v>302</v>
      </c>
      <c r="I1020" s="537" t="str">
        <f t="shared" si="192"/>
        <v>101.43.04.302</v>
      </c>
      <c r="J1020" s="537" t="s">
        <v>1182</v>
      </c>
      <c r="K1020" s="845" t="s">
        <v>277</v>
      </c>
      <c r="L1020" s="847">
        <v>1</v>
      </c>
      <c r="M1020" s="3730">
        <v>0</v>
      </c>
      <c r="N1020" s="539">
        <f t="shared" si="193"/>
        <v>0</v>
      </c>
      <c r="O1020" s="520"/>
      <c r="P1020" s="520"/>
      <c r="Q1020" s="884">
        <v>1</v>
      </c>
      <c r="R1020" s="882" t="str">
        <f t="shared" si="194"/>
        <v>((['Element'] = 'Vrata') and ['SifraVrata'] = 'VN.K.3N.31')</v>
      </c>
      <c r="S1020" s="883" t="s">
        <v>202</v>
      </c>
      <c r="T1020" s="881">
        <f t="shared" si="195"/>
        <v>1</v>
      </c>
      <c r="U1020" s="884"/>
      <c r="V1020" s="883" t="s">
        <v>202</v>
      </c>
      <c r="W1020" s="2950"/>
      <c r="X1020" s="1076" t="s">
        <v>649</v>
      </c>
      <c r="Y1020" s="1076" t="s">
        <v>274</v>
      </c>
    </row>
    <row r="1021" spans="1:25" s="521" customFormat="1" ht="15" outlineLevel="2">
      <c r="A1021" s="1718" t="s">
        <v>168</v>
      </c>
      <c r="B1021" s="512"/>
      <c r="C1021" s="815" t="s">
        <v>641</v>
      </c>
      <c r="D1021" s="514" t="s">
        <v>241</v>
      </c>
      <c r="E1021" s="1720"/>
      <c r="F1021" s="402"/>
      <c r="G1021" s="779" t="s">
        <v>198</v>
      </c>
      <c r="H1021" s="1719">
        <v>303</v>
      </c>
      <c r="I1021" s="537" t="str">
        <f t="shared" si="192"/>
        <v>101.43.04.303</v>
      </c>
      <c r="J1021" s="537" t="s">
        <v>1183</v>
      </c>
      <c r="K1021" s="845" t="s">
        <v>277</v>
      </c>
      <c r="L1021" s="847">
        <v>1</v>
      </c>
      <c r="M1021" s="3730">
        <v>0</v>
      </c>
      <c r="N1021" s="539">
        <f t="shared" si="193"/>
        <v>0</v>
      </c>
      <c r="O1021" s="520"/>
      <c r="P1021" s="520"/>
      <c r="Q1021" s="884">
        <v>1</v>
      </c>
      <c r="R1021" s="882" t="str">
        <f t="shared" si="194"/>
        <v>((['Element'] = 'Vrata') and ['SifraVrata'] = 'VN.K.3N.32')</v>
      </c>
      <c r="S1021" s="883" t="s">
        <v>202</v>
      </c>
      <c r="T1021" s="881">
        <f t="shared" si="195"/>
        <v>1</v>
      </c>
      <c r="U1021" s="884"/>
      <c r="V1021" s="883" t="s">
        <v>202</v>
      </c>
      <c r="W1021" s="2950"/>
      <c r="X1021" s="1076" t="s">
        <v>649</v>
      </c>
      <c r="Y1021" s="1076" t="s">
        <v>274</v>
      </c>
    </row>
    <row r="1022" spans="1:25" s="521" customFormat="1" ht="15" outlineLevel="2">
      <c r="A1022" s="1718" t="s">
        <v>168</v>
      </c>
      <c r="B1022" s="512"/>
      <c r="C1022" s="815" t="s">
        <v>641</v>
      </c>
      <c r="D1022" s="514" t="s">
        <v>241</v>
      </c>
      <c r="E1022" s="1720"/>
      <c r="F1022" s="402"/>
      <c r="G1022" s="779" t="s">
        <v>198</v>
      </c>
      <c r="H1022" s="1719">
        <v>304</v>
      </c>
      <c r="I1022" s="537" t="str">
        <f t="shared" si="192"/>
        <v>101.43.04.304</v>
      </c>
      <c r="J1022" s="537" t="s">
        <v>1184</v>
      </c>
      <c r="K1022" s="845" t="s">
        <v>277</v>
      </c>
      <c r="L1022" s="847">
        <v>1</v>
      </c>
      <c r="M1022" s="3730">
        <v>0</v>
      </c>
      <c r="N1022" s="539">
        <f t="shared" si="193"/>
        <v>0</v>
      </c>
      <c r="O1022" s="520"/>
      <c r="P1022" s="520"/>
      <c r="Q1022" s="884">
        <v>1</v>
      </c>
      <c r="R1022" s="882" t="str">
        <f t="shared" si="194"/>
        <v>((['Element'] = 'Vrata') and ['SifraVrata'] = 'VN.K.3N.33')</v>
      </c>
      <c r="S1022" s="883" t="s">
        <v>202</v>
      </c>
      <c r="T1022" s="881">
        <f t="shared" si="195"/>
        <v>1</v>
      </c>
      <c r="U1022" s="884"/>
      <c r="V1022" s="883" t="s">
        <v>202</v>
      </c>
      <c r="W1022" s="2950"/>
      <c r="X1022" s="1076" t="s">
        <v>649</v>
      </c>
      <c r="Y1022" s="1076" t="s">
        <v>274</v>
      </c>
    </row>
    <row r="1023" spans="1:25" s="521" customFormat="1" ht="15" outlineLevel="2">
      <c r="A1023" s="1718" t="s">
        <v>168</v>
      </c>
      <c r="B1023" s="512"/>
      <c r="C1023" s="815" t="s">
        <v>641</v>
      </c>
      <c r="D1023" s="514" t="s">
        <v>241</v>
      </c>
      <c r="E1023" s="1720"/>
      <c r="F1023" s="402"/>
      <c r="G1023" s="779" t="s">
        <v>198</v>
      </c>
      <c r="H1023" s="1719">
        <v>305</v>
      </c>
      <c r="I1023" s="537" t="str">
        <f t="shared" si="192"/>
        <v>101.43.04.305</v>
      </c>
      <c r="J1023" s="537" t="s">
        <v>1185</v>
      </c>
      <c r="K1023" s="845" t="s">
        <v>277</v>
      </c>
      <c r="L1023" s="847">
        <v>1</v>
      </c>
      <c r="M1023" s="3730">
        <v>0</v>
      </c>
      <c r="N1023" s="539">
        <f t="shared" si="193"/>
        <v>0</v>
      </c>
      <c r="O1023" s="520"/>
      <c r="P1023" s="520"/>
      <c r="Q1023" s="884">
        <v>1</v>
      </c>
      <c r="R1023" s="882" t="str">
        <f t="shared" si="194"/>
        <v>((['Element'] = 'Vrata') and ['SifraVrata'] = 'VN.K.3N.34')</v>
      </c>
      <c r="S1023" s="883" t="s">
        <v>202</v>
      </c>
      <c r="T1023" s="881">
        <f t="shared" si="195"/>
        <v>1</v>
      </c>
      <c r="U1023" s="884"/>
      <c r="V1023" s="883" t="s">
        <v>202</v>
      </c>
      <c r="W1023" s="2950"/>
      <c r="X1023" s="1076" t="s">
        <v>649</v>
      </c>
      <c r="Y1023" s="1076" t="s">
        <v>274</v>
      </c>
    </row>
    <row r="1024" spans="1:25" s="521" customFormat="1" ht="15" outlineLevel="2">
      <c r="A1024" s="1718" t="s">
        <v>168</v>
      </c>
      <c r="B1024" s="512"/>
      <c r="C1024" s="815" t="s">
        <v>641</v>
      </c>
      <c r="D1024" s="514" t="s">
        <v>241</v>
      </c>
      <c r="E1024" s="1720"/>
      <c r="F1024" s="402"/>
      <c r="G1024" s="779" t="s">
        <v>198</v>
      </c>
      <c r="H1024" s="1719">
        <v>306</v>
      </c>
      <c r="I1024" s="537" t="str">
        <f t="shared" si="192"/>
        <v>101.43.04.306</v>
      </c>
      <c r="J1024" s="537" t="s">
        <v>1186</v>
      </c>
      <c r="K1024" s="845" t="s">
        <v>277</v>
      </c>
      <c r="L1024" s="847">
        <v>1</v>
      </c>
      <c r="M1024" s="3730">
        <v>0</v>
      </c>
      <c r="N1024" s="539">
        <f t="shared" si="193"/>
        <v>0</v>
      </c>
      <c r="O1024" s="520"/>
      <c r="P1024" s="520"/>
      <c r="Q1024" s="884">
        <v>1</v>
      </c>
      <c r="R1024" s="882" t="str">
        <f t="shared" si="194"/>
        <v>((['Element'] = 'Vrata') and ['SifraVrata'] = 'VN.K.3N.35')</v>
      </c>
      <c r="S1024" s="883" t="s">
        <v>202</v>
      </c>
      <c r="T1024" s="881">
        <f t="shared" si="195"/>
        <v>1</v>
      </c>
      <c r="U1024" s="884"/>
      <c r="V1024" s="883" t="s">
        <v>202</v>
      </c>
      <c r="W1024" s="2950"/>
      <c r="X1024" s="1076" t="s">
        <v>649</v>
      </c>
      <c r="Y1024" s="1076" t="s">
        <v>274</v>
      </c>
    </row>
    <row r="1025" spans="1:25" s="521" customFormat="1" ht="15" outlineLevel="2">
      <c r="A1025" s="1718" t="s">
        <v>168</v>
      </c>
      <c r="B1025" s="512"/>
      <c r="C1025" s="815" t="s">
        <v>641</v>
      </c>
      <c r="D1025" s="514" t="s">
        <v>241</v>
      </c>
      <c r="E1025" s="1720"/>
      <c r="F1025" s="402"/>
      <c r="G1025" s="779" t="s">
        <v>198</v>
      </c>
      <c r="H1025" s="1719">
        <v>307</v>
      </c>
      <c r="I1025" s="537" t="str">
        <f t="shared" si="192"/>
        <v>101.43.04.307</v>
      </c>
      <c r="J1025" s="537" t="s">
        <v>1187</v>
      </c>
      <c r="K1025" s="845" t="s">
        <v>277</v>
      </c>
      <c r="L1025" s="847">
        <v>1</v>
      </c>
      <c r="M1025" s="3730">
        <v>0</v>
      </c>
      <c r="N1025" s="539">
        <f t="shared" si="193"/>
        <v>0</v>
      </c>
      <c r="O1025" s="520"/>
      <c r="P1025" s="520"/>
      <c r="Q1025" s="884">
        <v>1</v>
      </c>
      <c r="R1025" s="882" t="str">
        <f t="shared" si="194"/>
        <v>((['Element'] = 'Vrata') and ['SifraVrata'] = 'VN.K.3N.36')</v>
      </c>
      <c r="S1025" s="883" t="s">
        <v>202</v>
      </c>
      <c r="T1025" s="881">
        <f t="shared" si="195"/>
        <v>1</v>
      </c>
      <c r="U1025" s="884"/>
      <c r="V1025" s="883" t="s">
        <v>202</v>
      </c>
      <c r="W1025" s="2950"/>
      <c r="X1025" s="1076" t="s">
        <v>649</v>
      </c>
      <c r="Y1025" s="1076" t="s">
        <v>274</v>
      </c>
    </row>
    <row r="1026" spans="1:25" s="521" customFormat="1" ht="15" outlineLevel="2">
      <c r="A1026" s="1718" t="s">
        <v>168</v>
      </c>
      <c r="B1026" s="512"/>
      <c r="C1026" s="815" t="s">
        <v>641</v>
      </c>
      <c r="D1026" s="514" t="s">
        <v>241</v>
      </c>
      <c r="E1026" s="1720"/>
      <c r="F1026" s="402"/>
      <c r="G1026" s="779" t="s">
        <v>198</v>
      </c>
      <c r="H1026" s="1719">
        <v>308</v>
      </c>
      <c r="I1026" s="537" t="str">
        <f t="shared" si="192"/>
        <v>101.43.04.308</v>
      </c>
      <c r="J1026" s="537" t="s">
        <v>1188</v>
      </c>
      <c r="K1026" s="845" t="s">
        <v>277</v>
      </c>
      <c r="L1026" s="847">
        <v>1</v>
      </c>
      <c r="M1026" s="3730">
        <v>0</v>
      </c>
      <c r="N1026" s="539">
        <f t="shared" si="193"/>
        <v>0</v>
      </c>
      <c r="O1026" s="520"/>
      <c r="P1026" s="520"/>
      <c r="Q1026" s="884">
        <v>1</v>
      </c>
      <c r="R1026" s="882" t="str">
        <f t="shared" si="194"/>
        <v>((['Element'] = 'Vrata') and ['SifraVrata'] = 'VN.K.3N.37')</v>
      </c>
      <c r="S1026" s="883" t="s">
        <v>202</v>
      </c>
      <c r="T1026" s="881">
        <f t="shared" si="195"/>
        <v>1</v>
      </c>
      <c r="U1026" s="884"/>
      <c r="V1026" s="883" t="s">
        <v>202</v>
      </c>
      <c r="W1026" s="2950"/>
      <c r="X1026" s="1076" t="s">
        <v>649</v>
      </c>
      <c r="Y1026" s="1076" t="s">
        <v>274</v>
      </c>
    </row>
    <row r="1027" spans="1:25" s="521" customFormat="1" ht="15" outlineLevel="2">
      <c r="A1027" s="1718" t="s">
        <v>168</v>
      </c>
      <c r="B1027" s="512"/>
      <c r="C1027" s="815" t="s">
        <v>641</v>
      </c>
      <c r="D1027" s="514" t="s">
        <v>241</v>
      </c>
      <c r="E1027" s="1720"/>
      <c r="F1027" s="402"/>
      <c r="G1027" s="779" t="s">
        <v>198</v>
      </c>
      <c r="H1027" s="1719">
        <v>309</v>
      </c>
      <c r="I1027" s="537" t="str">
        <f t="shared" si="192"/>
        <v>101.43.04.309</v>
      </c>
      <c r="J1027" s="537" t="s">
        <v>1189</v>
      </c>
      <c r="K1027" s="845" t="s">
        <v>277</v>
      </c>
      <c r="L1027" s="847">
        <v>1</v>
      </c>
      <c r="M1027" s="3730">
        <v>0</v>
      </c>
      <c r="N1027" s="539">
        <f t="shared" si="193"/>
        <v>0</v>
      </c>
      <c r="O1027" s="520"/>
      <c r="P1027" s="520"/>
      <c r="Q1027" s="884">
        <v>1</v>
      </c>
      <c r="R1027" s="882" t="str">
        <f t="shared" si="194"/>
        <v>((['Element'] = 'Vrata') and ['SifraVrata'] = 'VN.K.3N.38')</v>
      </c>
      <c r="S1027" s="883" t="s">
        <v>202</v>
      </c>
      <c r="T1027" s="881">
        <f t="shared" si="195"/>
        <v>1</v>
      </c>
      <c r="U1027" s="884"/>
      <c r="V1027" s="883" t="s">
        <v>202</v>
      </c>
      <c r="W1027" s="2950"/>
      <c r="X1027" s="1076" t="s">
        <v>649</v>
      </c>
      <c r="Y1027" s="1076" t="s">
        <v>274</v>
      </c>
    </row>
    <row r="1028" spans="1:25" s="521" customFormat="1" ht="15" outlineLevel="2">
      <c r="A1028" s="1718" t="s">
        <v>168</v>
      </c>
      <c r="B1028" s="512"/>
      <c r="C1028" s="815" t="s">
        <v>641</v>
      </c>
      <c r="D1028" s="514" t="s">
        <v>241</v>
      </c>
      <c r="E1028" s="1720"/>
      <c r="F1028" s="402"/>
      <c r="G1028" s="779" t="s">
        <v>198</v>
      </c>
      <c r="H1028" s="1719">
        <v>310</v>
      </c>
      <c r="I1028" s="537" t="str">
        <f t="shared" si="192"/>
        <v>101.43.04.310</v>
      </c>
      <c r="J1028" s="537" t="s">
        <v>1190</v>
      </c>
      <c r="K1028" s="845" t="s">
        <v>277</v>
      </c>
      <c r="L1028" s="847">
        <v>1</v>
      </c>
      <c r="M1028" s="3730">
        <v>0</v>
      </c>
      <c r="N1028" s="539">
        <f t="shared" si="193"/>
        <v>0</v>
      </c>
      <c r="O1028" s="520"/>
      <c r="P1028" s="520"/>
      <c r="Q1028" s="884">
        <v>1</v>
      </c>
      <c r="R1028" s="882" t="str">
        <f t="shared" si="194"/>
        <v>((['Element'] = 'Vrata') and ['SifraVrata'] = 'VN.K.3N.39')</v>
      </c>
      <c r="S1028" s="883" t="s">
        <v>202</v>
      </c>
      <c r="T1028" s="881">
        <f t="shared" si="195"/>
        <v>1</v>
      </c>
      <c r="U1028" s="884"/>
      <c r="V1028" s="883" t="s">
        <v>202</v>
      </c>
      <c r="W1028" s="2950"/>
      <c r="X1028" s="1076" t="s">
        <v>649</v>
      </c>
      <c r="Y1028" s="1076" t="s">
        <v>274</v>
      </c>
    </row>
    <row r="1029" spans="1:25" s="521" customFormat="1" ht="15" outlineLevel="2">
      <c r="A1029" s="1718" t="s">
        <v>168</v>
      </c>
      <c r="B1029" s="512"/>
      <c r="C1029" s="815" t="s">
        <v>641</v>
      </c>
      <c r="D1029" s="514" t="s">
        <v>241</v>
      </c>
      <c r="E1029" s="1720"/>
      <c r="F1029" s="402"/>
      <c r="G1029" s="779" t="s">
        <v>198</v>
      </c>
      <c r="H1029" s="1719">
        <v>311</v>
      </c>
      <c r="I1029" s="537" t="str">
        <f t="shared" si="192"/>
        <v>101.43.04.311</v>
      </c>
      <c r="J1029" s="537" t="s">
        <v>1191</v>
      </c>
      <c r="K1029" s="845" t="s">
        <v>277</v>
      </c>
      <c r="L1029" s="847">
        <v>1</v>
      </c>
      <c r="M1029" s="3730">
        <v>0</v>
      </c>
      <c r="N1029" s="539">
        <f t="shared" si="193"/>
        <v>0</v>
      </c>
      <c r="O1029" s="520"/>
      <c r="P1029" s="520"/>
      <c r="Q1029" s="884">
        <v>1</v>
      </c>
      <c r="R1029" s="882" t="str">
        <f t="shared" si="194"/>
        <v>((['Element'] = 'Vrata') and ['SifraVrata'] = 'VN.K.3N.40')</v>
      </c>
      <c r="S1029" s="883" t="s">
        <v>202</v>
      </c>
      <c r="T1029" s="881">
        <f t="shared" si="195"/>
        <v>1</v>
      </c>
      <c r="U1029" s="884"/>
      <c r="V1029" s="883" t="s">
        <v>202</v>
      </c>
      <c r="W1029" s="2950"/>
      <c r="X1029" s="1076" t="s">
        <v>649</v>
      </c>
      <c r="Y1029" s="1076" t="s">
        <v>274</v>
      </c>
    </row>
    <row r="1030" spans="1:25" s="521" customFormat="1" ht="15" outlineLevel="2">
      <c r="A1030" s="1718" t="s">
        <v>168</v>
      </c>
      <c r="B1030" s="512"/>
      <c r="C1030" s="815" t="s">
        <v>641</v>
      </c>
      <c r="D1030" s="514" t="s">
        <v>241</v>
      </c>
      <c r="E1030" s="1720"/>
      <c r="F1030" s="402"/>
      <c r="G1030" s="779" t="s">
        <v>198</v>
      </c>
      <c r="H1030" s="1719">
        <v>312</v>
      </c>
      <c r="I1030" s="537" t="str">
        <f t="shared" si="192"/>
        <v>101.43.04.312</v>
      </c>
      <c r="J1030" s="537" t="s">
        <v>1192</v>
      </c>
      <c r="K1030" s="845" t="s">
        <v>277</v>
      </c>
      <c r="L1030" s="847">
        <v>1</v>
      </c>
      <c r="M1030" s="3730">
        <v>0</v>
      </c>
      <c r="N1030" s="539">
        <f t="shared" si="193"/>
        <v>0</v>
      </c>
      <c r="O1030" s="520"/>
      <c r="P1030" s="520"/>
      <c r="Q1030" s="884">
        <v>1</v>
      </c>
      <c r="R1030" s="882" t="str">
        <f t="shared" si="194"/>
        <v>((['Element'] = 'Vrata') and ['SifraVrata'] = 'VN.K.3N.41')</v>
      </c>
      <c r="S1030" s="883" t="s">
        <v>202</v>
      </c>
      <c r="T1030" s="881">
        <f t="shared" si="195"/>
        <v>1</v>
      </c>
      <c r="U1030" s="884"/>
      <c r="V1030" s="883" t="s">
        <v>202</v>
      </c>
      <c r="W1030" s="2950"/>
      <c r="X1030" s="1076" t="s">
        <v>649</v>
      </c>
      <c r="Y1030" s="1076" t="s">
        <v>274</v>
      </c>
    </row>
    <row r="1031" spans="1:25" s="521" customFormat="1" ht="15" outlineLevel="2">
      <c r="A1031" s="1718" t="s">
        <v>168</v>
      </c>
      <c r="B1031" s="512"/>
      <c r="C1031" s="815" t="s">
        <v>641</v>
      </c>
      <c r="D1031" s="514" t="s">
        <v>241</v>
      </c>
      <c r="E1031" s="1720"/>
      <c r="F1031" s="402"/>
      <c r="G1031" s="779" t="s">
        <v>198</v>
      </c>
      <c r="H1031" s="1719">
        <v>313</v>
      </c>
      <c r="I1031" s="537" t="str">
        <f t="shared" si="192"/>
        <v>101.43.04.313</v>
      </c>
      <c r="J1031" s="537" t="s">
        <v>1193</v>
      </c>
      <c r="K1031" s="845" t="s">
        <v>277</v>
      </c>
      <c r="L1031" s="847">
        <v>1</v>
      </c>
      <c r="M1031" s="3730">
        <v>0</v>
      </c>
      <c r="N1031" s="539">
        <f t="shared" si="193"/>
        <v>0</v>
      </c>
      <c r="O1031" s="520"/>
      <c r="P1031" s="520"/>
      <c r="Q1031" s="884">
        <v>1</v>
      </c>
      <c r="R1031" s="882" t="str">
        <f t="shared" si="194"/>
        <v>((['Element'] = 'Vrata') and ['SifraVrata'] = 'VN.K.3N.42')</v>
      </c>
      <c r="S1031" s="883" t="s">
        <v>202</v>
      </c>
      <c r="T1031" s="881">
        <f t="shared" si="195"/>
        <v>1</v>
      </c>
      <c r="U1031" s="884"/>
      <c r="V1031" s="883" t="s">
        <v>202</v>
      </c>
      <c r="W1031" s="2950"/>
      <c r="X1031" s="1076" t="s">
        <v>649</v>
      </c>
      <c r="Y1031" s="1076" t="s">
        <v>274</v>
      </c>
    </row>
    <row r="1032" spans="1:25" s="521" customFormat="1" ht="15" outlineLevel="2">
      <c r="A1032" s="1718" t="s">
        <v>168</v>
      </c>
      <c r="B1032" s="512"/>
      <c r="C1032" s="815" t="s">
        <v>641</v>
      </c>
      <c r="D1032" s="514" t="s">
        <v>241</v>
      </c>
      <c r="E1032" s="1720"/>
      <c r="F1032" s="402"/>
      <c r="G1032" s="779" t="s">
        <v>198</v>
      </c>
      <c r="H1032" s="1719">
        <v>314</v>
      </c>
      <c r="I1032" s="537" t="str">
        <f t="shared" si="192"/>
        <v>101.43.04.314</v>
      </c>
      <c r="J1032" s="537" t="s">
        <v>1194</v>
      </c>
      <c r="K1032" s="845" t="s">
        <v>277</v>
      </c>
      <c r="L1032" s="847">
        <v>1</v>
      </c>
      <c r="M1032" s="3730">
        <v>0</v>
      </c>
      <c r="N1032" s="539">
        <f t="shared" si="193"/>
        <v>0</v>
      </c>
      <c r="O1032" s="520"/>
      <c r="P1032" s="520"/>
      <c r="Q1032" s="884">
        <v>1</v>
      </c>
      <c r="R1032" s="882" t="str">
        <f t="shared" si="194"/>
        <v>((['Element'] = 'Vrata') and ['SifraVrata'] = 'VN.K.3N.43')</v>
      </c>
      <c r="S1032" s="883" t="s">
        <v>202</v>
      </c>
      <c r="T1032" s="881">
        <f t="shared" si="195"/>
        <v>1</v>
      </c>
      <c r="U1032" s="884"/>
      <c r="V1032" s="883" t="s">
        <v>202</v>
      </c>
      <c r="W1032" s="2950"/>
      <c r="X1032" s="1076" t="s">
        <v>649</v>
      </c>
      <c r="Y1032" s="1076" t="s">
        <v>274</v>
      </c>
    </row>
    <row r="1033" spans="1:25" s="521" customFormat="1" ht="15" outlineLevel="2">
      <c r="A1033" s="1718" t="s">
        <v>168</v>
      </c>
      <c r="B1033" s="512"/>
      <c r="C1033" s="815" t="s">
        <v>641</v>
      </c>
      <c r="D1033" s="514" t="s">
        <v>241</v>
      </c>
      <c r="E1033" s="1720"/>
      <c r="F1033" s="402"/>
      <c r="G1033" s="779" t="s">
        <v>198</v>
      </c>
      <c r="H1033" s="1719">
        <v>315</v>
      </c>
      <c r="I1033" s="537" t="str">
        <f t="shared" si="192"/>
        <v>101.43.04.315</v>
      </c>
      <c r="J1033" s="537" t="s">
        <v>1195</v>
      </c>
      <c r="K1033" s="845" t="s">
        <v>277</v>
      </c>
      <c r="L1033" s="847">
        <v>1</v>
      </c>
      <c r="M1033" s="3730">
        <v>0</v>
      </c>
      <c r="N1033" s="539">
        <f t="shared" si="193"/>
        <v>0</v>
      </c>
      <c r="O1033" s="520"/>
      <c r="P1033" s="520"/>
      <c r="Q1033" s="884">
        <v>1</v>
      </c>
      <c r="R1033" s="882" t="str">
        <f t="shared" si="194"/>
        <v>((['Element'] = 'Vrata') and ['SifraVrata'] = 'VN.K.3N.44')</v>
      </c>
      <c r="S1033" s="883" t="s">
        <v>202</v>
      </c>
      <c r="T1033" s="881">
        <f t="shared" si="195"/>
        <v>1</v>
      </c>
      <c r="U1033" s="884"/>
      <c r="V1033" s="883" t="s">
        <v>202</v>
      </c>
      <c r="W1033" s="2950"/>
      <c r="X1033" s="1076" t="s">
        <v>649</v>
      </c>
      <c r="Y1033" s="1076" t="s">
        <v>274</v>
      </c>
    </row>
    <row r="1034" spans="1:25" s="521" customFormat="1" ht="15" outlineLevel="2">
      <c r="A1034" s="1718" t="s">
        <v>168</v>
      </c>
      <c r="B1034" s="512"/>
      <c r="C1034" s="815" t="s">
        <v>641</v>
      </c>
      <c r="D1034" s="514" t="s">
        <v>241</v>
      </c>
      <c r="E1034" s="1720"/>
      <c r="F1034" s="402"/>
      <c r="G1034" s="779" t="s">
        <v>198</v>
      </c>
      <c r="H1034" s="1719">
        <v>316</v>
      </c>
      <c r="I1034" s="537" t="str">
        <f t="shared" si="192"/>
        <v>101.43.04.316</v>
      </c>
      <c r="J1034" s="537" t="s">
        <v>1196</v>
      </c>
      <c r="K1034" s="845" t="s">
        <v>277</v>
      </c>
      <c r="L1034" s="847">
        <v>1</v>
      </c>
      <c r="M1034" s="3730">
        <v>0</v>
      </c>
      <c r="N1034" s="539">
        <f t="shared" si="193"/>
        <v>0</v>
      </c>
      <c r="O1034" s="520"/>
      <c r="P1034" s="520"/>
      <c r="Q1034" s="884">
        <v>1</v>
      </c>
      <c r="R1034" s="882" t="str">
        <f t="shared" si="194"/>
        <v>((['Element'] = 'Vrata') and ['SifraVrata'] = 'VN.K.3N.45')</v>
      </c>
      <c r="S1034" s="883" t="s">
        <v>202</v>
      </c>
      <c r="T1034" s="881">
        <f t="shared" si="195"/>
        <v>1</v>
      </c>
      <c r="U1034" s="884"/>
      <c r="V1034" s="883" t="s">
        <v>202</v>
      </c>
      <c r="W1034" s="2950"/>
      <c r="X1034" s="1076" t="s">
        <v>649</v>
      </c>
      <c r="Y1034" s="1076" t="s">
        <v>274</v>
      </c>
    </row>
    <row r="1035" spans="1:25" s="521" customFormat="1" ht="15" outlineLevel="2">
      <c r="A1035" s="1718" t="s">
        <v>168</v>
      </c>
      <c r="B1035" s="512"/>
      <c r="C1035" s="815" t="s">
        <v>641</v>
      </c>
      <c r="D1035" s="514" t="s">
        <v>241</v>
      </c>
      <c r="E1035" s="1720"/>
      <c r="F1035" s="402"/>
      <c r="G1035" s="779" t="s">
        <v>198</v>
      </c>
      <c r="H1035" s="1719">
        <v>317</v>
      </c>
      <c r="I1035" s="537" t="str">
        <f t="shared" si="192"/>
        <v>101.43.04.317</v>
      </c>
      <c r="J1035" s="537" t="s">
        <v>1197</v>
      </c>
      <c r="K1035" s="845" t="s">
        <v>277</v>
      </c>
      <c r="L1035" s="847">
        <v>1</v>
      </c>
      <c r="M1035" s="3730">
        <v>0</v>
      </c>
      <c r="N1035" s="539">
        <f t="shared" si="193"/>
        <v>0</v>
      </c>
      <c r="O1035" s="520"/>
      <c r="P1035" s="520"/>
      <c r="Q1035" s="884">
        <v>1</v>
      </c>
      <c r="R1035" s="882" t="str">
        <f t="shared" si="194"/>
        <v>((['Element'] = 'Vrata') and ['SifraVrata'] = 'VN.K.3N.46')</v>
      </c>
      <c r="S1035" s="883" t="s">
        <v>202</v>
      </c>
      <c r="T1035" s="881">
        <f t="shared" si="195"/>
        <v>1</v>
      </c>
      <c r="U1035" s="884"/>
      <c r="V1035" s="883" t="s">
        <v>202</v>
      </c>
      <c r="W1035" s="2950"/>
      <c r="X1035" s="1076" t="s">
        <v>649</v>
      </c>
      <c r="Y1035" s="1076" t="s">
        <v>274</v>
      </c>
    </row>
    <row r="1036" spans="1:25" s="521" customFormat="1" ht="15" outlineLevel="2">
      <c r="A1036" s="1718" t="s">
        <v>168</v>
      </c>
      <c r="B1036" s="512"/>
      <c r="C1036" s="815" t="s">
        <v>641</v>
      </c>
      <c r="D1036" s="514" t="s">
        <v>241</v>
      </c>
      <c r="E1036" s="1720"/>
      <c r="F1036" s="402"/>
      <c r="G1036" s="779" t="s">
        <v>198</v>
      </c>
      <c r="H1036" s="1719">
        <v>318</v>
      </c>
      <c r="I1036" s="537" t="str">
        <f t="shared" si="192"/>
        <v>101.43.04.318</v>
      </c>
      <c r="J1036" s="537" t="s">
        <v>1198</v>
      </c>
      <c r="K1036" s="845" t="s">
        <v>277</v>
      </c>
      <c r="L1036" s="847">
        <v>1</v>
      </c>
      <c r="M1036" s="3730">
        <v>0</v>
      </c>
      <c r="N1036" s="539">
        <f t="shared" si="193"/>
        <v>0</v>
      </c>
      <c r="O1036" s="520"/>
      <c r="P1036" s="520"/>
      <c r="Q1036" s="884">
        <v>1</v>
      </c>
      <c r="R1036" s="882" t="str">
        <f t="shared" si="194"/>
        <v>((['Element'] = 'Vrata') and ['SifraVrata'] = 'VN.K.3N.47')</v>
      </c>
      <c r="S1036" s="883" t="s">
        <v>202</v>
      </c>
      <c r="T1036" s="881">
        <f t="shared" si="195"/>
        <v>1</v>
      </c>
      <c r="U1036" s="884"/>
      <c r="V1036" s="883" t="s">
        <v>202</v>
      </c>
      <c r="W1036" s="2950"/>
      <c r="X1036" s="1076" t="s">
        <v>649</v>
      </c>
      <c r="Y1036" s="1076" t="s">
        <v>274</v>
      </c>
    </row>
    <row r="1037" spans="1:25" s="521" customFormat="1" ht="15" outlineLevel="2">
      <c r="A1037" s="1718" t="s">
        <v>168</v>
      </c>
      <c r="B1037" s="512"/>
      <c r="C1037" s="815" t="s">
        <v>641</v>
      </c>
      <c r="D1037" s="514" t="s">
        <v>241</v>
      </c>
      <c r="E1037" s="1720"/>
      <c r="F1037" s="402"/>
      <c r="G1037" s="779" t="s">
        <v>198</v>
      </c>
      <c r="H1037" s="1719">
        <v>319</v>
      </c>
      <c r="I1037" s="537" t="str">
        <f t="shared" si="192"/>
        <v>101.43.04.319</v>
      </c>
      <c r="J1037" s="537" t="s">
        <v>1199</v>
      </c>
      <c r="K1037" s="845" t="s">
        <v>277</v>
      </c>
      <c r="L1037" s="847">
        <v>1</v>
      </c>
      <c r="M1037" s="3730">
        <v>0</v>
      </c>
      <c r="N1037" s="539">
        <f t="shared" si="193"/>
        <v>0</v>
      </c>
      <c r="O1037" s="520"/>
      <c r="P1037" s="520"/>
      <c r="Q1037" s="884">
        <v>1</v>
      </c>
      <c r="R1037" s="882" t="str">
        <f t="shared" si="194"/>
        <v>((['Element'] = 'Vrata') and ['SifraVrata'] = 'VN.K.4N.01')</v>
      </c>
      <c r="S1037" s="883" t="s">
        <v>202</v>
      </c>
      <c r="T1037" s="881">
        <f t="shared" si="195"/>
        <v>1</v>
      </c>
      <c r="U1037" s="884"/>
      <c r="V1037" s="883" t="s">
        <v>202</v>
      </c>
      <c r="W1037" s="2950"/>
      <c r="X1037" s="1076" t="s">
        <v>649</v>
      </c>
      <c r="Y1037" s="1076" t="s">
        <v>274</v>
      </c>
    </row>
    <row r="1038" spans="1:25" s="521" customFormat="1" ht="15" outlineLevel="2">
      <c r="A1038" s="1718" t="s">
        <v>168</v>
      </c>
      <c r="B1038" s="512"/>
      <c r="C1038" s="815" t="s">
        <v>641</v>
      </c>
      <c r="D1038" s="514" t="s">
        <v>241</v>
      </c>
      <c r="E1038" s="1720"/>
      <c r="F1038" s="402"/>
      <c r="G1038" s="779" t="s">
        <v>198</v>
      </c>
      <c r="H1038" s="1719">
        <v>320</v>
      </c>
      <c r="I1038" s="537" t="str">
        <f t="shared" si="192"/>
        <v>101.43.04.320</v>
      </c>
      <c r="J1038" s="537" t="s">
        <v>1200</v>
      </c>
      <c r="K1038" s="845" t="s">
        <v>277</v>
      </c>
      <c r="L1038" s="847">
        <v>1</v>
      </c>
      <c r="M1038" s="3730">
        <v>0</v>
      </c>
      <c r="N1038" s="539">
        <f t="shared" si="193"/>
        <v>0</v>
      </c>
      <c r="O1038" s="520"/>
      <c r="P1038" s="520"/>
      <c r="Q1038" s="884">
        <v>1</v>
      </c>
      <c r="R1038" s="882" t="str">
        <f t="shared" si="194"/>
        <v>((['Element'] = 'Vrata') and ['SifraVrata'] = 'VN.K.4N.02')</v>
      </c>
      <c r="S1038" s="883" t="s">
        <v>202</v>
      </c>
      <c r="T1038" s="881">
        <f t="shared" si="195"/>
        <v>1</v>
      </c>
      <c r="U1038" s="884"/>
      <c r="V1038" s="883" t="s">
        <v>202</v>
      </c>
      <c r="W1038" s="2950"/>
      <c r="X1038" s="1076" t="s">
        <v>649</v>
      </c>
      <c r="Y1038" s="1076" t="s">
        <v>274</v>
      </c>
    </row>
    <row r="1039" spans="1:25" s="521" customFormat="1" ht="15" outlineLevel="2">
      <c r="A1039" s="1718" t="s">
        <v>168</v>
      </c>
      <c r="B1039" s="512"/>
      <c r="C1039" s="815" t="s">
        <v>641</v>
      </c>
      <c r="D1039" s="514" t="s">
        <v>241</v>
      </c>
      <c r="E1039" s="1720"/>
      <c r="F1039" s="402"/>
      <c r="G1039" s="779" t="s">
        <v>198</v>
      </c>
      <c r="H1039" s="1719">
        <v>321</v>
      </c>
      <c r="I1039" s="537" t="str">
        <f t="shared" si="192"/>
        <v>101.43.04.321</v>
      </c>
      <c r="J1039" s="537" t="s">
        <v>1201</v>
      </c>
      <c r="K1039" s="845" t="s">
        <v>277</v>
      </c>
      <c r="L1039" s="847">
        <v>1</v>
      </c>
      <c r="M1039" s="3730">
        <v>0</v>
      </c>
      <c r="N1039" s="539">
        <f t="shared" si="193"/>
        <v>0</v>
      </c>
      <c r="O1039" s="520"/>
      <c r="P1039" s="520"/>
      <c r="Q1039" s="884">
        <v>1</v>
      </c>
      <c r="R1039" s="882" t="str">
        <f t="shared" si="194"/>
        <v>((['Element'] = 'Vrata') and ['SifraVrata'] = 'VN.K.4N.03')</v>
      </c>
      <c r="S1039" s="883" t="s">
        <v>202</v>
      </c>
      <c r="T1039" s="881">
        <f t="shared" si="195"/>
        <v>1</v>
      </c>
      <c r="U1039" s="884"/>
      <c r="V1039" s="883" t="s">
        <v>202</v>
      </c>
      <c r="W1039" s="2950"/>
      <c r="X1039" s="1076" t="s">
        <v>649</v>
      </c>
      <c r="Y1039" s="1076" t="s">
        <v>274</v>
      </c>
    </row>
    <row r="1040" spans="1:25" s="521" customFormat="1" ht="15" outlineLevel="2">
      <c r="A1040" s="1718" t="s">
        <v>168</v>
      </c>
      <c r="B1040" s="512"/>
      <c r="C1040" s="815" t="s">
        <v>641</v>
      </c>
      <c r="D1040" s="514" t="s">
        <v>241</v>
      </c>
      <c r="E1040" s="1720"/>
      <c r="F1040" s="402"/>
      <c r="G1040" s="779" t="s">
        <v>198</v>
      </c>
      <c r="H1040" s="1719">
        <v>322</v>
      </c>
      <c r="I1040" s="537" t="str">
        <f t="shared" si="192"/>
        <v>101.43.04.322</v>
      </c>
      <c r="J1040" s="537" t="s">
        <v>1202</v>
      </c>
      <c r="K1040" s="845" t="s">
        <v>277</v>
      </c>
      <c r="L1040" s="847">
        <v>1</v>
      </c>
      <c r="M1040" s="3730">
        <v>0</v>
      </c>
      <c r="N1040" s="539">
        <f t="shared" si="193"/>
        <v>0</v>
      </c>
      <c r="O1040" s="520"/>
      <c r="P1040" s="520"/>
      <c r="Q1040" s="884">
        <v>1</v>
      </c>
      <c r="R1040" s="882" t="str">
        <f t="shared" si="194"/>
        <v>((['Element'] = 'Vrata') and ['SifraVrata'] = 'VN.K.4N.04')</v>
      </c>
      <c r="S1040" s="883" t="s">
        <v>202</v>
      </c>
      <c r="T1040" s="881">
        <f t="shared" si="195"/>
        <v>1</v>
      </c>
      <c r="U1040" s="884"/>
      <c r="V1040" s="883" t="s">
        <v>202</v>
      </c>
      <c r="W1040" s="2950"/>
      <c r="X1040" s="1076" t="s">
        <v>649</v>
      </c>
      <c r="Y1040" s="1076" t="s">
        <v>274</v>
      </c>
    </row>
    <row r="1041" spans="1:25" s="521" customFormat="1" ht="15" outlineLevel="2">
      <c r="A1041" s="1718" t="s">
        <v>168</v>
      </c>
      <c r="B1041" s="512"/>
      <c r="C1041" s="815" t="s">
        <v>641</v>
      </c>
      <c r="D1041" s="514" t="s">
        <v>241</v>
      </c>
      <c r="E1041" s="1720"/>
      <c r="F1041" s="402"/>
      <c r="G1041" s="779" t="s">
        <v>198</v>
      </c>
      <c r="H1041" s="1719">
        <v>323</v>
      </c>
      <c r="I1041" s="537" t="str">
        <f t="shared" si="192"/>
        <v>101.43.04.323</v>
      </c>
      <c r="J1041" s="537" t="s">
        <v>1203</v>
      </c>
      <c r="K1041" s="845" t="s">
        <v>277</v>
      </c>
      <c r="L1041" s="847">
        <v>1</v>
      </c>
      <c r="M1041" s="3730">
        <v>0</v>
      </c>
      <c r="N1041" s="539">
        <f t="shared" si="193"/>
        <v>0</v>
      </c>
      <c r="O1041" s="520"/>
      <c r="P1041" s="520"/>
      <c r="Q1041" s="884">
        <v>1</v>
      </c>
      <c r="R1041" s="882" t="str">
        <f t="shared" si="194"/>
        <v>((['Element'] = 'Vrata') and ['SifraVrata'] = 'VN.K.4N.05')</v>
      </c>
      <c r="S1041" s="883" t="s">
        <v>202</v>
      </c>
      <c r="T1041" s="881">
        <f t="shared" si="195"/>
        <v>1</v>
      </c>
      <c r="U1041" s="884"/>
      <c r="V1041" s="883" t="s">
        <v>202</v>
      </c>
      <c r="W1041" s="2950"/>
      <c r="X1041" s="1076" t="s">
        <v>649</v>
      </c>
      <c r="Y1041" s="1076" t="s">
        <v>274</v>
      </c>
    </row>
    <row r="1042" spans="1:25" s="521" customFormat="1" ht="15" outlineLevel="2">
      <c r="A1042" s="1718" t="s">
        <v>168</v>
      </c>
      <c r="B1042" s="512"/>
      <c r="C1042" s="815" t="s">
        <v>641</v>
      </c>
      <c r="D1042" s="514" t="s">
        <v>241</v>
      </c>
      <c r="E1042" s="1720"/>
      <c r="F1042" s="402"/>
      <c r="G1042" s="779" t="s">
        <v>198</v>
      </c>
      <c r="H1042" s="1719">
        <v>324</v>
      </c>
      <c r="I1042" s="537" t="str">
        <f t="shared" si="192"/>
        <v>101.43.04.324</v>
      </c>
      <c r="J1042" s="537" t="s">
        <v>1204</v>
      </c>
      <c r="K1042" s="845" t="s">
        <v>277</v>
      </c>
      <c r="L1042" s="847">
        <v>1</v>
      </c>
      <c r="M1042" s="3730">
        <v>0</v>
      </c>
      <c r="N1042" s="539">
        <f t="shared" si="193"/>
        <v>0</v>
      </c>
      <c r="O1042" s="520"/>
      <c r="P1042" s="520"/>
      <c r="Q1042" s="884">
        <v>1</v>
      </c>
      <c r="R1042" s="882" t="str">
        <f t="shared" si="194"/>
        <v>((['Element'] = 'Vrata') and ['SifraVrata'] = 'VN.K.4N.06')</v>
      </c>
      <c r="S1042" s="883" t="s">
        <v>202</v>
      </c>
      <c r="T1042" s="881">
        <f t="shared" si="195"/>
        <v>1</v>
      </c>
      <c r="U1042" s="884"/>
      <c r="V1042" s="883" t="s">
        <v>202</v>
      </c>
      <c r="W1042" s="2950"/>
      <c r="X1042" s="1076" t="s">
        <v>649</v>
      </c>
      <c r="Y1042" s="1076" t="s">
        <v>274</v>
      </c>
    </row>
    <row r="1043" spans="1:25" s="521" customFormat="1" ht="15" outlineLevel="2">
      <c r="A1043" s="1718" t="s">
        <v>168</v>
      </c>
      <c r="B1043" s="512"/>
      <c r="C1043" s="815" t="s">
        <v>641</v>
      </c>
      <c r="D1043" s="514" t="s">
        <v>241</v>
      </c>
      <c r="E1043" s="1720"/>
      <c r="F1043" s="402"/>
      <c r="G1043" s="779" t="s">
        <v>198</v>
      </c>
      <c r="H1043" s="1719">
        <v>325</v>
      </c>
      <c r="I1043" s="537" t="str">
        <f t="shared" si="192"/>
        <v>101.43.04.325</v>
      </c>
      <c r="J1043" s="537" t="s">
        <v>1205</v>
      </c>
      <c r="K1043" s="845" t="s">
        <v>277</v>
      </c>
      <c r="L1043" s="847">
        <v>1</v>
      </c>
      <c r="M1043" s="3730">
        <v>0</v>
      </c>
      <c r="N1043" s="539">
        <f t="shared" si="193"/>
        <v>0</v>
      </c>
      <c r="O1043" s="520"/>
      <c r="P1043" s="520"/>
      <c r="Q1043" s="884">
        <v>1</v>
      </c>
      <c r="R1043" s="882" t="str">
        <f t="shared" si="194"/>
        <v>((['Element'] = 'Vrata') and ['SifraVrata'] = 'VN.K.4N.07')</v>
      </c>
      <c r="S1043" s="883" t="s">
        <v>202</v>
      </c>
      <c r="T1043" s="881">
        <f t="shared" si="195"/>
        <v>1</v>
      </c>
      <c r="U1043" s="884"/>
      <c r="V1043" s="883" t="s">
        <v>202</v>
      </c>
      <c r="W1043" s="2950"/>
      <c r="X1043" s="1076" t="s">
        <v>649</v>
      </c>
      <c r="Y1043" s="1076" t="s">
        <v>274</v>
      </c>
    </row>
    <row r="1044" spans="1:25" s="521" customFormat="1" ht="15" outlineLevel="2">
      <c r="A1044" s="1718" t="s">
        <v>168</v>
      </c>
      <c r="B1044" s="512"/>
      <c r="C1044" s="815" t="s">
        <v>641</v>
      </c>
      <c r="D1044" s="514" t="s">
        <v>241</v>
      </c>
      <c r="E1044" s="1720"/>
      <c r="F1044" s="402"/>
      <c r="G1044" s="779" t="s">
        <v>198</v>
      </c>
      <c r="H1044" s="1719">
        <v>326</v>
      </c>
      <c r="I1044" s="537" t="str">
        <f t="shared" si="192"/>
        <v>101.43.04.326</v>
      </c>
      <c r="J1044" s="537" t="s">
        <v>1206</v>
      </c>
      <c r="K1044" s="845" t="s">
        <v>277</v>
      </c>
      <c r="L1044" s="847">
        <v>1</v>
      </c>
      <c r="M1044" s="3730">
        <v>0</v>
      </c>
      <c r="N1044" s="539">
        <f t="shared" si="193"/>
        <v>0</v>
      </c>
      <c r="O1044" s="520"/>
      <c r="P1044" s="520"/>
      <c r="Q1044" s="884">
        <v>1</v>
      </c>
      <c r="R1044" s="882" t="str">
        <f t="shared" si="194"/>
        <v>((['Element'] = 'Vrata') and ['SifraVrata'] = 'VN.K.4N.08')</v>
      </c>
      <c r="S1044" s="883" t="s">
        <v>202</v>
      </c>
      <c r="T1044" s="881">
        <f t="shared" si="195"/>
        <v>1</v>
      </c>
      <c r="U1044" s="884"/>
      <c r="V1044" s="883" t="s">
        <v>202</v>
      </c>
      <c r="W1044" s="2950"/>
      <c r="X1044" s="1076" t="s">
        <v>649</v>
      </c>
      <c r="Y1044" s="1076" t="s">
        <v>274</v>
      </c>
    </row>
    <row r="1045" spans="1:25" s="521" customFormat="1" ht="15" outlineLevel="2">
      <c r="A1045" s="1718" t="s">
        <v>168</v>
      </c>
      <c r="B1045" s="512"/>
      <c r="C1045" s="815" t="s">
        <v>641</v>
      </c>
      <c r="D1045" s="514" t="s">
        <v>241</v>
      </c>
      <c r="E1045" s="1720"/>
      <c r="F1045" s="402"/>
      <c r="G1045" s="779" t="s">
        <v>198</v>
      </c>
      <c r="H1045" s="1719">
        <v>327</v>
      </c>
      <c r="I1045" s="537" t="str">
        <f t="shared" si="192"/>
        <v>101.43.04.327</v>
      </c>
      <c r="J1045" s="537" t="s">
        <v>1207</v>
      </c>
      <c r="K1045" s="845" t="s">
        <v>277</v>
      </c>
      <c r="L1045" s="847">
        <v>1</v>
      </c>
      <c r="M1045" s="3730">
        <v>0</v>
      </c>
      <c r="N1045" s="539">
        <f t="shared" si="193"/>
        <v>0</v>
      </c>
      <c r="O1045" s="520"/>
      <c r="P1045" s="520"/>
      <c r="Q1045" s="884">
        <v>1</v>
      </c>
      <c r="R1045" s="882" t="str">
        <f t="shared" si="194"/>
        <v>((['Element'] = 'Vrata') and ['SifraVrata'] = 'VN.K.4N.09')</v>
      </c>
      <c r="S1045" s="883" t="s">
        <v>202</v>
      </c>
      <c r="T1045" s="881">
        <f t="shared" si="195"/>
        <v>1</v>
      </c>
      <c r="U1045" s="884"/>
      <c r="V1045" s="883" t="s">
        <v>202</v>
      </c>
      <c r="W1045" s="2950"/>
      <c r="X1045" s="1076" t="s">
        <v>649</v>
      </c>
      <c r="Y1045" s="1076" t="s">
        <v>274</v>
      </c>
    </row>
    <row r="1046" spans="1:25" s="521" customFormat="1" ht="15" outlineLevel="2">
      <c r="A1046" s="1718" t="s">
        <v>168</v>
      </c>
      <c r="B1046" s="512"/>
      <c r="C1046" s="815" t="s">
        <v>641</v>
      </c>
      <c r="D1046" s="514" t="s">
        <v>241</v>
      </c>
      <c r="E1046" s="1720"/>
      <c r="F1046" s="402"/>
      <c r="G1046" s="779" t="s">
        <v>198</v>
      </c>
      <c r="H1046" s="1719">
        <v>328</v>
      </c>
      <c r="I1046" s="537" t="str">
        <f t="shared" si="192"/>
        <v>101.43.04.328</v>
      </c>
      <c r="J1046" s="537" t="s">
        <v>1208</v>
      </c>
      <c r="K1046" s="845" t="s">
        <v>277</v>
      </c>
      <c r="L1046" s="847">
        <v>1</v>
      </c>
      <c r="M1046" s="3730">
        <v>0</v>
      </c>
      <c r="N1046" s="539">
        <f t="shared" si="193"/>
        <v>0</v>
      </c>
      <c r="O1046" s="520"/>
      <c r="P1046" s="520"/>
      <c r="Q1046" s="884">
        <v>1</v>
      </c>
      <c r="R1046" s="882" t="str">
        <f t="shared" si="194"/>
        <v>((['Element'] = 'Vrata') and ['SifraVrata'] = 'VN.K.4N.10')</v>
      </c>
      <c r="S1046" s="883" t="s">
        <v>202</v>
      </c>
      <c r="T1046" s="881">
        <f t="shared" si="195"/>
        <v>1</v>
      </c>
      <c r="U1046" s="884"/>
      <c r="V1046" s="883" t="s">
        <v>202</v>
      </c>
      <c r="W1046" s="2950"/>
      <c r="X1046" s="1076" t="s">
        <v>649</v>
      </c>
      <c r="Y1046" s="1076" t="s">
        <v>274</v>
      </c>
    </row>
    <row r="1047" spans="1:25" s="521" customFormat="1" ht="15" outlineLevel="2">
      <c r="A1047" s="1718" t="s">
        <v>168</v>
      </c>
      <c r="B1047" s="512"/>
      <c r="C1047" s="815" t="s">
        <v>641</v>
      </c>
      <c r="D1047" s="514" t="s">
        <v>241</v>
      </c>
      <c r="E1047" s="1720"/>
      <c r="F1047" s="402"/>
      <c r="G1047" s="779" t="s">
        <v>198</v>
      </c>
      <c r="H1047" s="1719">
        <v>329</v>
      </c>
      <c r="I1047" s="537" t="str">
        <f t="shared" si="192"/>
        <v>101.43.04.329</v>
      </c>
      <c r="J1047" s="537" t="s">
        <v>1209</v>
      </c>
      <c r="K1047" s="845" t="s">
        <v>277</v>
      </c>
      <c r="L1047" s="847">
        <v>1</v>
      </c>
      <c r="M1047" s="3730">
        <v>0</v>
      </c>
      <c r="N1047" s="539">
        <f t="shared" si="193"/>
        <v>0</v>
      </c>
      <c r="O1047" s="520"/>
      <c r="P1047" s="520"/>
      <c r="Q1047" s="884">
        <v>1</v>
      </c>
      <c r="R1047" s="882" t="str">
        <f t="shared" si="194"/>
        <v>((['Element'] = 'Vrata') and ['SifraVrata'] = 'VN.K.4N.11')</v>
      </c>
      <c r="S1047" s="883" t="s">
        <v>202</v>
      </c>
      <c r="T1047" s="881">
        <f t="shared" si="195"/>
        <v>1</v>
      </c>
      <c r="U1047" s="884"/>
      <c r="V1047" s="883" t="s">
        <v>202</v>
      </c>
      <c r="W1047" s="2950"/>
      <c r="X1047" s="1076" t="s">
        <v>649</v>
      </c>
      <c r="Y1047" s="1076" t="s">
        <v>274</v>
      </c>
    </row>
    <row r="1048" spans="1:25" s="521" customFormat="1" ht="15" outlineLevel="2">
      <c r="A1048" s="1718" t="s">
        <v>168</v>
      </c>
      <c r="B1048" s="512"/>
      <c r="C1048" s="815" t="s">
        <v>641</v>
      </c>
      <c r="D1048" s="514" t="s">
        <v>241</v>
      </c>
      <c r="E1048" s="1720"/>
      <c r="F1048" s="402"/>
      <c r="G1048" s="779" t="s">
        <v>198</v>
      </c>
      <c r="H1048" s="1719">
        <v>330</v>
      </c>
      <c r="I1048" s="537" t="str">
        <f t="shared" si="192"/>
        <v>101.43.04.330</v>
      </c>
      <c r="J1048" s="537" t="s">
        <v>1210</v>
      </c>
      <c r="K1048" s="845" t="s">
        <v>277</v>
      </c>
      <c r="L1048" s="847">
        <v>1</v>
      </c>
      <c r="M1048" s="3730">
        <v>0</v>
      </c>
      <c r="N1048" s="539">
        <f t="shared" si="193"/>
        <v>0</v>
      </c>
      <c r="O1048" s="520"/>
      <c r="P1048" s="520"/>
      <c r="Q1048" s="884">
        <v>1</v>
      </c>
      <c r="R1048" s="882" t="str">
        <f t="shared" si="194"/>
        <v>((['Element'] = 'Vrata') and ['SifraVrata'] = 'VN.K.4N.12')</v>
      </c>
      <c r="S1048" s="883" t="s">
        <v>202</v>
      </c>
      <c r="T1048" s="881">
        <f t="shared" si="195"/>
        <v>1</v>
      </c>
      <c r="U1048" s="884"/>
      <c r="V1048" s="883" t="s">
        <v>202</v>
      </c>
      <c r="W1048" s="2950"/>
      <c r="X1048" s="1076" t="s">
        <v>649</v>
      </c>
      <c r="Y1048" s="1076" t="s">
        <v>274</v>
      </c>
    </row>
    <row r="1049" spans="1:25" s="521" customFormat="1" ht="15" outlineLevel="2">
      <c r="A1049" s="1718" t="s">
        <v>168</v>
      </c>
      <c r="B1049" s="512"/>
      <c r="C1049" s="815" t="s">
        <v>641</v>
      </c>
      <c r="D1049" s="514" t="s">
        <v>241</v>
      </c>
      <c r="E1049" s="1720"/>
      <c r="F1049" s="402"/>
      <c r="G1049" s="779" t="s">
        <v>198</v>
      </c>
      <c r="H1049" s="1719">
        <v>331</v>
      </c>
      <c r="I1049" s="537" t="str">
        <f t="shared" si="192"/>
        <v>101.43.04.331</v>
      </c>
      <c r="J1049" s="537" t="s">
        <v>1211</v>
      </c>
      <c r="K1049" s="845" t="s">
        <v>277</v>
      </c>
      <c r="L1049" s="847">
        <v>1</v>
      </c>
      <c r="M1049" s="3730">
        <v>0</v>
      </c>
      <c r="N1049" s="539">
        <f t="shared" si="193"/>
        <v>0</v>
      </c>
      <c r="O1049" s="520"/>
      <c r="P1049" s="520"/>
      <c r="Q1049" s="884">
        <v>1</v>
      </c>
      <c r="R1049" s="882" t="str">
        <f t="shared" si="194"/>
        <v>((['Element'] = 'Vrata') and ['SifraVrata'] = 'VN.K.4N.13')</v>
      </c>
      <c r="S1049" s="883" t="s">
        <v>202</v>
      </c>
      <c r="T1049" s="881">
        <f t="shared" si="195"/>
        <v>1</v>
      </c>
      <c r="U1049" s="884"/>
      <c r="V1049" s="883" t="s">
        <v>202</v>
      </c>
      <c r="W1049" s="2950"/>
      <c r="X1049" s="1076" t="s">
        <v>649</v>
      </c>
      <c r="Y1049" s="1076" t="s">
        <v>274</v>
      </c>
    </row>
    <row r="1050" spans="1:25" s="521" customFormat="1" ht="15" outlineLevel="2">
      <c r="A1050" s="1718" t="s">
        <v>168</v>
      </c>
      <c r="B1050" s="512"/>
      <c r="C1050" s="815" t="s">
        <v>641</v>
      </c>
      <c r="D1050" s="514" t="s">
        <v>241</v>
      </c>
      <c r="E1050" s="1720"/>
      <c r="F1050" s="402"/>
      <c r="G1050" s="779" t="s">
        <v>198</v>
      </c>
      <c r="H1050" s="1719">
        <v>332</v>
      </c>
      <c r="I1050" s="537" t="str">
        <f t="shared" si="192"/>
        <v>101.43.04.332</v>
      </c>
      <c r="J1050" s="537" t="s">
        <v>1212</v>
      </c>
      <c r="K1050" s="845" t="s">
        <v>277</v>
      </c>
      <c r="L1050" s="847">
        <v>1</v>
      </c>
      <c r="M1050" s="3730">
        <v>0</v>
      </c>
      <c r="N1050" s="539">
        <f t="shared" si="193"/>
        <v>0</v>
      </c>
      <c r="O1050" s="520"/>
      <c r="P1050" s="520"/>
      <c r="Q1050" s="884">
        <v>1</v>
      </c>
      <c r="R1050" s="882" t="str">
        <f t="shared" si="194"/>
        <v>((['Element'] = 'Vrata') and ['SifraVrata'] = 'VN.K.4N.14')</v>
      </c>
      <c r="S1050" s="883" t="s">
        <v>202</v>
      </c>
      <c r="T1050" s="881">
        <f t="shared" si="195"/>
        <v>1</v>
      </c>
      <c r="U1050" s="884"/>
      <c r="V1050" s="883" t="s">
        <v>202</v>
      </c>
      <c r="W1050" s="2950"/>
      <c r="X1050" s="1076" t="s">
        <v>649</v>
      </c>
      <c r="Y1050" s="1076" t="s">
        <v>274</v>
      </c>
    </row>
    <row r="1051" spans="1:25" s="521" customFormat="1" ht="15" outlineLevel="2">
      <c r="A1051" s="1718" t="s">
        <v>168</v>
      </c>
      <c r="B1051" s="512"/>
      <c r="C1051" s="815" t="s">
        <v>641</v>
      </c>
      <c r="D1051" s="514" t="s">
        <v>241</v>
      </c>
      <c r="E1051" s="1720"/>
      <c r="F1051" s="402"/>
      <c r="G1051" s="779" t="s">
        <v>198</v>
      </c>
      <c r="H1051" s="1719">
        <v>333</v>
      </c>
      <c r="I1051" s="537" t="str">
        <f t="shared" si="192"/>
        <v>101.43.04.333</v>
      </c>
      <c r="J1051" s="537" t="s">
        <v>1213</v>
      </c>
      <c r="K1051" s="845" t="s">
        <v>277</v>
      </c>
      <c r="L1051" s="847">
        <v>1</v>
      </c>
      <c r="M1051" s="3730">
        <v>0</v>
      </c>
      <c r="N1051" s="539">
        <f t="shared" si="193"/>
        <v>0</v>
      </c>
      <c r="O1051" s="520"/>
      <c r="P1051" s="520"/>
      <c r="Q1051" s="884">
        <v>1</v>
      </c>
      <c r="R1051" s="882" t="str">
        <f t="shared" si="194"/>
        <v>((['Element'] = 'Vrata') and ['SifraVrata'] = 'VN.K.4N.15')</v>
      </c>
      <c r="S1051" s="883" t="s">
        <v>202</v>
      </c>
      <c r="T1051" s="881">
        <f t="shared" si="195"/>
        <v>1</v>
      </c>
      <c r="U1051" s="884"/>
      <c r="V1051" s="883" t="s">
        <v>202</v>
      </c>
      <c r="W1051" s="2950"/>
      <c r="X1051" s="1076" t="s">
        <v>649</v>
      </c>
      <c r="Y1051" s="1076" t="s">
        <v>274</v>
      </c>
    </row>
    <row r="1052" spans="1:25" s="521" customFormat="1" ht="15" outlineLevel="2">
      <c r="A1052" s="1718" t="s">
        <v>168</v>
      </c>
      <c r="B1052" s="512"/>
      <c r="C1052" s="815" t="s">
        <v>641</v>
      </c>
      <c r="D1052" s="514" t="s">
        <v>241</v>
      </c>
      <c r="E1052" s="1720"/>
      <c r="F1052" s="402"/>
      <c r="G1052" s="779" t="s">
        <v>198</v>
      </c>
      <c r="H1052" s="1719">
        <v>334</v>
      </c>
      <c r="I1052" s="537" t="str">
        <f t="shared" si="192"/>
        <v>101.43.04.334</v>
      </c>
      <c r="J1052" s="537" t="s">
        <v>1214</v>
      </c>
      <c r="K1052" s="845" t="s">
        <v>277</v>
      </c>
      <c r="L1052" s="847">
        <v>1</v>
      </c>
      <c r="M1052" s="3730">
        <v>0</v>
      </c>
      <c r="N1052" s="539">
        <f t="shared" si="193"/>
        <v>0</v>
      </c>
      <c r="O1052" s="520"/>
      <c r="P1052" s="520"/>
      <c r="Q1052" s="884">
        <v>1</v>
      </c>
      <c r="R1052" s="882" t="str">
        <f t="shared" si="194"/>
        <v>((['Element'] = 'Vrata') and ['SifraVrata'] = 'VN.K.4N.16')</v>
      </c>
      <c r="S1052" s="883" t="s">
        <v>202</v>
      </c>
      <c r="T1052" s="881">
        <f t="shared" si="195"/>
        <v>1</v>
      </c>
      <c r="U1052" s="884"/>
      <c r="V1052" s="883" t="s">
        <v>202</v>
      </c>
      <c r="W1052" s="2950"/>
      <c r="X1052" s="1076" t="s">
        <v>649</v>
      </c>
      <c r="Y1052" s="1076" t="s">
        <v>274</v>
      </c>
    </row>
    <row r="1053" spans="1:25" s="521" customFormat="1" ht="15" outlineLevel="2">
      <c r="A1053" s="1718" t="s">
        <v>168</v>
      </c>
      <c r="B1053" s="512"/>
      <c r="C1053" s="815" t="s">
        <v>641</v>
      </c>
      <c r="D1053" s="514" t="s">
        <v>241</v>
      </c>
      <c r="E1053" s="1720"/>
      <c r="F1053" s="402"/>
      <c r="G1053" s="779" t="s">
        <v>198</v>
      </c>
      <c r="H1053" s="1719">
        <v>335</v>
      </c>
      <c r="I1053" s="537" t="str">
        <f t="shared" si="192"/>
        <v>101.43.04.335</v>
      </c>
      <c r="J1053" s="537" t="s">
        <v>1215</v>
      </c>
      <c r="K1053" s="845" t="s">
        <v>277</v>
      </c>
      <c r="L1053" s="847">
        <v>1</v>
      </c>
      <c r="M1053" s="3730">
        <v>0</v>
      </c>
      <c r="N1053" s="539">
        <f t="shared" si="193"/>
        <v>0</v>
      </c>
      <c r="O1053" s="520"/>
      <c r="P1053" s="520"/>
      <c r="Q1053" s="884">
        <v>1</v>
      </c>
      <c r="R1053" s="882" t="str">
        <f t="shared" si="194"/>
        <v>((['Element'] = 'Vrata') and ['SifraVrata'] = 'VN.K.4N.17')</v>
      </c>
      <c r="S1053" s="883" t="s">
        <v>202</v>
      </c>
      <c r="T1053" s="881">
        <f t="shared" si="195"/>
        <v>1</v>
      </c>
      <c r="U1053" s="884"/>
      <c r="V1053" s="883" t="s">
        <v>202</v>
      </c>
      <c r="W1053" s="2950"/>
      <c r="X1053" s="1076" t="s">
        <v>649</v>
      </c>
      <c r="Y1053" s="1076" t="s">
        <v>274</v>
      </c>
    </row>
    <row r="1054" spans="1:25" s="521" customFormat="1" ht="15" outlineLevel="2">
      <c r="A1054" s="1718" t="s">
        <v>168</v>
      </c>
      <c r="B1054" s="512"/>
      <c r="C1054" s="815" t="s">
        <v>641</v>
      </c>
      <c r="D1054" s="514" t="s">
        <v>241</v>
      </c>
      <c r="E1054" s="1720"/>
      <c r="F1054" s="402"/>
      <c r="G1054" s="779" t="s">
        <v>198</v>
      </c>
      <c r="H1054" s="1719">
        <v>336</v>
      </c>
      <c r="I1054" s="537" t="str">
        <f t="shared" si="192"/>
        <v>101.43.04.336</v>
      </c>
      <c r="J1054" s="537" t="s">
        <v>1216</v>
      </c>
      <c r="K1054" s="845" t="s">
        <v>277</v>
      </c>
      <c r="L1054" s="847">
        <v>1</v>
      </c>
      <c r="M1054" s="3730">
        <v>0</v>
      </c>
      <c r="N1054" s="539">
        <f t="shared" si="193"/>
        <v>0</v>
      </c>
      <c r="O1054" s="520"/>
      <c r="P1054" s="520"/>
      <c r="Q1054" s="884">
        <v>1</v>
      </c>
      <c r="R1054" s="882" t="str">
        <f t="shared" si="194"/>
        <v>((['Element'] = 'Vrata') and ['SifraVrata'] = 'VN.K.4N.18')</v>
      </c>
      <c r="S1054" s="883" t="s">
        <v>202</v>
      </c>
      <c r="T1054" s="881">
        <f t="shared" si="195"/>
        <v>1</v>
      </c>
      <c r="U1054" s="884"/>
      <c r="V1054" s="883" t="s">
        <v>202</v>
      </c>
      <c r="W1054" s="2950"/>
      <c r="X1054" s="1076" t="s">
        <v>649</v>
      </c>
      <c r="Y1054" s="1076" t="s">
        <v>274</v>
      </c>
    </row>
    <row r="1055" spans="1:25" s="521" customFormat="1" ht="15" outlineLevel="2">
      <c r="A1055" s="1718" t="s">
        <v>168</v>
      </c>
      <c r="B1055" s="512"/>
      <c r="C1055" s="815" t="s">
        <v>641</v>
      </c>
      <c r="D1055" s="514" t="s">
        <v>241</v>
      </c>
      <c r="E1055" s="1720"/>
      <c r="F1055" s="402"/>
      <c r="G1055" s="779" t="s">
        <v>198</v>
      </c>
      <c r="H1055" s="1719">
        <v>337</v>
      </c>
      <c r="I1055" s="537" t="str">
        <f t="shared" si="192"/>
        <v>101.43.04.337</v>
      </c>
      <c r="J1055" s="537" t="s">
        <v>1217</v>
      </c>
      <c r="K1055" s="845" t="s">
        <v>277</v>
      </c>
      <c r="L1055" s="847">
        <v>1</v>
      </c>
      <c r="M1055" s="3730">
        <v>0</v>
      </c>
      <c r="N1055" s="539">
        <f t="shared" si="193"/>
        <v>0</v>
      </c>
      <c r="O1055" s="520"/>
      <c r="P1055" s="520"/>
      <c r="Q1055" s="884">
        <v>1</v>
      </c>
      <c r="R1055" s="882" t="str">
        <f t="shared" si="194"/>
        <v>((['Element'] = 'Vrata') and ['SifraVrata'] = 'VN.K.4N.19')</v>
      </c>
      <c r="S1055" s="883" t="s">
        <v>202</v>
      </c>
      <c r="T1055" s="881">
        <f t="shared" si="195"/>
        <v>1</v>
      </c>
      <c r="U1055" s="884"/>
      <c r="V1055" s="883" t="s">
        <v>202</v>
      </c>
      <c r="W1055" s="2950"/>
      <c r="X1055" s="1076" t="s">
        <v>649</v>
      </c>
      <c r="Y1055" s="1076" t="s">
        <v>274</v>
      </c>
    </row>
    <row r="1056" spans="1:25" s="521" customFormat="1" ht="15" outlineLevel="2">
      <c r="A1056" s="1718" t="s">
        <v>168</v>
      </c>
      <c r="B1056" s="512"/>
      <c r="C1056" s="815" t="s">
        <v>641</v>
      </c>
      <c r="D1056" s="514" t="s">
        <v>241</v>
      </c>
      <c r="E1056" s="1720"/>
      <c r="F1056" s="402"/>
      <c r="G1056" s="779" t="s">
        <v>198</v>
      </c>
      <c r="H1056" s="1719">
        <v>338</v>
      </c>
      <c r="I1056" s="537" t="str">
        <f t="shared" si="192"/>
        <v>101.43.04.338</v>
      </c>
      <c r="J1056" s="537" t="s">
        <v>1218</v>
      </c>
      <c r="K1056" s="845" t="s">
        <v>277</v>
      </c>
      <c r="L1056" s="847">
        <v>1</v>
      </c>
      <c r="M1056" s="3730">
        <v>0</v>
      </c>
      <c r="N1056" s="539">
        <f t="shared" si="193"/>
        <v>0</v>
      </c>
      <c r="O1056" s="520"/>
      <c r="P1056" s="520"/>
      <c r="Q1056" s="884">
        <v>1</v>
      </c>
      <c r="R1056" s="882" t="str">
        <f t="shared" si="194"/>
        <v>((['Element'] = 'Vrata') and ['SifraVrata'] = 'VN.K.4N.20')</v>
      </c>
      <c r="S1056" s="883" t="s">
        <v>202</v>
      </c>
      <c r="T1056" s="881">
        <f t="shared" si="195"/>
        <v>1</v>
      </c>
      <c r="U1056" s="884"/>
      <c r="V1056" s="883" t="s">
        <v>202</v>
      </c>
      <c r="W1056" s="2950"/>
      <c r="X1056" s="1076" t="s">
        <v>649</v>
      </c>
      <c r="Y1056" s="1076" t="s">
        <v>274</v>
      </c>
    </row>
    <row r="1057" spans="1:25" s="521" customFormat="1" ht="15" outlineLevel="2">
      <c r="A1057" s="1718" t="s">
        <v>168</v>
      </c>
      <c r="B1057" s="512"/>
      <c r="C1057" s="815" t="s">
        <v>641</v>
      </c>
      <c r="D1057" s="514" t="s">
        <v>241</v>
      </c>
      <c r="E1057" s="1720"/>
      <c r="F1057" s="402"/>
      <c r="G1057" s="779" t="s">
        <v>198</v>
      </c>
      <c r="H1057" s="1719">
        <v>339</v>
      </c>
      <c r="I1057" s="537" t="str">
        <f t="shared" si="192"/>
        <v>101.43.04.339</v>
      </c>
      <c r="J1057" s="537" t="s">
        <v>1219</v>
      </c>
      <c r="K1057" s="845" t="s">
        <v>277</v>
      </c>
      <c r="L1057" s="847">
        <v>1</v>
      </c>
      <c r="M1057" s="3730">
        <v>0</v>
      </c>
      <c r="N1057" s="539">
        <f t="shared" si="193"/>
        <v>0</v>
      </c>
      <c r="O1057" s="520"/>
      <c r="P1057" s="520"/>
      <c r="Q1057" s="884">
        <v>1</v>
      </c>
      <c r="R1057" s="882" t="str">
        <f t="shared" si="194"/>
        <v>((['Element'] = 'Vrata') and ['SifraVrata'] = 'VN.K.4N.21')</v>
      </c>
      <c r="S1057" s="883" t="s">
        <v>202</v>
      </c>
      <c r="T1057" s="881">
        <f t="shared" si="195"/>
        <v>1</v>
      </c>
      <c r="U1057" s="884"/>
      <c r="V1057" s="883" t="s">
        <v>202</v>
      </c>
      <c r="W1057" s="2950"/>
      <c r="X1057" s="1076" t="s">
        <v>649</v>
      </c>
      <c r="Y1057" s="1076" t="s">
        <v>274</v>
      </c>
    </row>
    <row r="1058" spans="1:25" s="521" customFormat="1" ht="15" outlineLevel="2">
      <c r="A1058" s="1718" t="s">
        <v>168</v>
      </c>
      <c r="B1058" s="512"/>
      <c r="C1058" s="815" t="s">
        <v>641</v>
      </c>
      <c r="D1058" s="514" t="s">
        <v>241</v>
      </c>
      <c r="E1058" s="1720"/>
      <c r="F1058" s="402"/>
      <c r="G1058" s="779" t="s">
        <v>198</v>
      </c>
      <c r="H1058" s="1719">
        <v>340</v>
      </c>
      <c r="I1058" s="537" t="str">
        <f t="shared" si="192"/>
        <v>101.43.04.340</v>
      </c>
      <c r="J1058" s="537" t="s">
        <v>1220</v>
      </c>
      <c r="K1058" s="845" t="s">
        <v>277</v>
      </c>
      <c r="L1058" s="847">
        <v>1</v>
      </c>
      <c r="M1058" s="3730">
        <v>0</v>
      </c>
      <c r="N1058" s="539">
        <f t="shared" si="193"/>
        <v>0</v>
      </c>
      <c r="O1058" s="520"/>
      <c r="P1058" s="520"/>
      <c r="Q1058" s="884">
        <v>1</v>
      </c>
      <c r="R1058" s="882" t="str">
        <f t="shared" si="194"/>
        <v>((['Element'] = 'Vrata') and ['SifraVrata'] = 'VN.K.4N.22')</v>
      </c>
      <c r="S1058" s="883" t="s">
        <v>202</v>
      </c>
      <c r="T1058" s="881">
        <f t="shared" si="195"/>
        <v>1</v>
      </c>
      <c r="U1058" s="884"/>
      <c r="V1058" s="883" t="s">
        <v>202</v>
      </c>
      <c r="W1058" s="2950"/>
      <c r="X1058" s="1076" t="s">
        <v>649</v>
      </c>
      <c r="Y1058" s="1076" t="s">
        <v>274</v>
      </c>
    </row>
    <row r="1059" spans="1:25" s="521" customFormat="1" ht="15" outlineLevel="2">
      <c r="A1059" s="1718" t="s">
        <v>168</v>
      </c>
      <c r="B1059" s="512"/>
      <c r="C1059" s="815" t="s">
        <v>641</v>
      </c>
      <c r="D1059" s="514" t="s">
        <v>241</v>
      </c>
      <c r="E1059" s="1720"/>
      <c r="F1059" s="402"/>
      <c r="G1059" s="779" t="s">
        <v>198</v>
      </c>
      <c r="H1059" s="1719">
        <v>341</v>
      </c>
      <c r="I1059" s="537" t="str">
        <f t="shared" si="192"/>
        <v>101.43.04.341</v>
      </c>
      <c r="J1059" s="537" t="s">
        <v>1221</v>
      </c>
      <c r="K1059" s="845" t="s">
        <v>277</v>
      </c>
      <c r="L1059" s="847">
        <v>1</v>
      </c>
      <c r="M1059" s="3730">
        <v>0</v>
      </c>
      <c r="N1059" s="539">
        <f t="shared" si="193"/>
        <v>0</v>
      </c>
      <c r="O1059" s="520"/>
      <c r="P1059" s="520"/>
      <c r="Q1059" s="884">
        <v>1</v>
      </c>
      <c r="R1059" s="882" t="str">
        <f t="shared" si="194"/>
        <v>((['Element'] = 'Vrata') and ['SifraVrata'] = 'VN.K.4N.23')</v>
      </c>
      <c r="S1059" s="883" t="s">
        <v>202</v>
      </c>
      <c r="T1059" s="881">
        <f t="shared" si="195"/>
        <v>1</v>
      </c>
      <c r="U1059" s="884"/>
      <c r="V1059" s="883" t="s">
        <v>202</v>
      </c>
      <c r="W1059" s="2950"/>
      <c r="X1059" s="1076" t="s">
        <v>649</v>
      </c>
      <c r="Y1059" s="1076" t="s">
        <v>274</v>
      </c>
    </row>
    <row r="1060" spans="1:25" s="521" customFormat="1" ht="15" outlineLevel="2">
      <c r="A1060" s="1718" t="s">
        <v>168</v>
      </c>
      <c r="B1060" s="512"/>
      <c r="C1060" s="815" t="s">
        <v>641</v>
      </c>
      <c r="D1060" s="514" t="s">
        <v>241</v>
      </c>
      <c r="E1060" s="1720"/>
      <c r="F1060" s="402"/>
      <c r="G1060" s="779" t="s">
        <v>198</v>
      </c>
      <c r="H1060" s="1719">
        <v>342</v>
      </c>
      <c r="I1060" s="537" t="str">
        <f t="shared" si="192"/>
        <v>101.43.04.342</v>
      </c>
      <c r="J1060" s="537" t="s">
        <v>1222</v>
      </c>
      <c r="K1060" s="845" t="s">
        <v>277</v>
      </c>
      <c r="L1060" s="847">
        <v>1</v>
      </c>
      <c r="M1060" s="3730">
        <v>0</v>
      </c>
      <c r="N1060" s="539">
        <f t="shared" si="193"/>
        <v>0</v>
      </c>
      <c r="O1060" s="520"/>
      <c r="P1060" s="520"/>
      <c r="Q1060" s="884">
        <v>1</v>
      </c>
      <c r="R1060" s="882" t="str">
        <f t="shared" si="194"/>
        <v>((['Element'] = 'Vrata') and ['SifraVrata'] = 'VN.K.4N.24')</v>
      </c>
      <c r="S1060" s="883" t="s">
        <v>202</v>
      </c>
      <c r="T1060" s="881">
        <f t="shared" si="195"/>
        <v>1</v>
      </c>
      <c r="U1060" s="884"/>
      <c r="V1060" s="883" t="s">
        <v>202</v>
      </c>
      <c r="W1060" s="2950"/>
      <c r="X1060" s="1076" t="s">
        <v>649</v>
      </c>
      <c r="Y1060" s="1076" t="s">
        <v>274</v>
      </c>
    </row>
    <row r="1061" spans="1:25" s="521" customFormat="1" ht="15" outlineLevel="2">
      <c r="A1061" s="1718" t="s">
        <v>168</v>
      </c>
      <c r="B1061" s="512"/>
      <c r="C1061" s="815" t="s">
        <v>641</v>
      </c>
      <c r="D1061" s="514" t="s">
        <v>241</v>
      </c>
      <c r="E1061" s="1720"/>
      <c r="F1061" s="402"/>
      <c r="G1061" s="779" t="s">
        <v>198</v>
      </c>
      <c r="H1061" s="1719">
        <v>343</v>
      </c>
      <c r="I1061" s="537" t="str">
        <f t="shared" si="192"/>
        <v>101.43.04.343</v>
      </c>
      <c r="J1061" s="537" t="s">
        <v>1223</v>
      </c>
      <c r="K1061" s="845" t="s">
        <v>277</v>
      </c>
      <c r="L1061" s="847">
        <v>1</v>
      </c>
      <c r="M1061" s="3730">
        <v>0</v>
      </c>
      <c r="N1061" s="539">
        <f t="shared" si="193"/>
        <v>0</v>
      </c>
      <c r="O1061" s="520"/>
      <c r="P1061" s="520"/>
      <c r="Q1061" s="884">
        <v>1</v>
      </c>
      <c r="R1061" s="882" t="str">
        <f t="shared" si="194"/>
        <v>((['Element'] = 'Vrata') and ['SifraVrata'] = 'VN.K.4N.25')</v>
      </c>
      <c r="S1061" s="883" t="s">
        <v>202</v>
      </c>
      <c r="T1061" s="881">
        <f t="shared" si="195"/>
        <v>1</v>
      </c>
      <c r="U1061" s="884"/>
      <c r="V1061" s="883" t="s">
        <v>202</v>
      </c>
      <c r="W1061" s="2950"/>
      <c r="X1061" s="1076" t="s">
        <v>649</v>
      </c>
      <c r="Y1061" s="1076" t="s">
        <v>274</v>
      </c>
    </row>
    <row r="1062" spans="1:25" s="521" customFormat="1" ht="15" outlineLevel="2">
      <c r="A1062" s="1718" t="s">
        <v>168</v>
      </c>
      <c r="B1062" s="512"/>
      <c r="C1062" s="815" t="s">
        <v>641</v>
      </c>
      <c r="D1062" s="514" t="s">
        <v>241</v>
      </c>
      <c r="E1062" s="1720"/>
      <c r="F1062" s="402"/>
      <c r="G1062" s="779" t="s">
        <v>198</v>
      </c>
      <c r="H1062" s="1719">
        <v>344</v>
      </c>
      <c r="I1062" s="537" t="str">
        <f t="shared" si="192"/>
        <v>101.43.04.344</v>
      </c>
      <c r="J1062" s="537" t="s">
        <v>1224</v>
      </c>
      <c r="K1062" s="845" t="s">
        <v>277</v>
      </c>
      <c r="L1062" s="847">
        <v>1</v>
      </c>
      <c r="M1062" s="3730">
        <v>0</v>
      </c>
      <c r="N1062" s="539">
        <f t="shared" si="193"/>
        <v>0</v>
      </c>
      <c r="O1062" s="520"/>
      <c r="P1062" s="520"/>
      <c r="Q1062" s="884">
        <v>1</v>
      </c>
      <c r="R1062" s="882" t="str">
        <f t="shared" si="194"/>
        <v>((['Element'] = 'Vrata') and ['SifraVrata'] = 'VN.K.4N.26')</v>
      </c>
      <c r="S1062" s="883" t="s">
        <v>202</v>
      </c>
      <c r="T1062" s="881">
        <f t="shared" si="195"/>
        <v>1</v>
      </c>
      <c r="U1062" s="884"/>
      <c r="V1062" s="883" t="s">
        <v>202</v>
      </c>
      <c r="W1062" s="2950"/>
      <c r="X1062" s="1076" t="s">
        <v>649</v>
      </c>
      <c r="Y1062" s="1076" t="s">
        <v>274</v>
      </c>
    </row>
    <row r="1063" spans="1:25" s="521" customFormat="1" ht="15" outlineLevel="2">
      <c r="A1063" s="1718" t="s">
        <v>168</v>
      </c>
      <c r="B1063" s="512"/>
      <c r="C1063" s="815" t="s">
        <v>641</v>
      </c>
      <c r="D1063" s="514" t="s">
        <v>241</v>
      </c>
      <c r="E1063" s="1720"/>
      <c r="F1063" s="402"/>
      <c r="G1063" s="779" t="s">
        <v>198</v>
      </c>
      <c r="H1063" s="1719">
        <v>345</v>
      </c>
      <c r="I1063" s="537" t="str">
        <f t="shared" si="192"/>
        <v>101.43.04.345</v>
      </c>
      <c r="J1063" s="537" t="s">
        <v>1225</v>
      </c>
      <c r="K1063" s="845" t="s">
        <v>277</v>
      </c>
      <c r="L1063" s="847">
        <v>1</v>
      </c>
      <c r="M1063" s="3730">
        <v>0</v>
      </c>
      <c r="N1063" s="539">
        <f t="shared" si="193"/>
        <v>0</v>
      </c>
      <c r="O1063" s="520"/>
      <c r="P1063" s="520"/>
      <c r="Q1063" s="884">
        <v>1</v>
      </c>
      <c r="R1063" s="882" t="str">
        <f t="shared" si="194"/>
        <v>((['Element'] = 'Vrata') and ['SifraVrata'] = 'VN.K.4N.27')</v>
      </c>
      <c r="S1063" s="883" t="s">
        <v>202</v>
      </c>
      <c r="T1063" s="881">
        <f t="shared" si="195"/>
        <v>1</v>
      </c>
      <c r="U1063" s="884"/>
      <c r="V1063" s="883" t="s">
        <v>202</v>
      </c>
      <c r="W1063" s="2950"/>
      <c r="X1063" s="1076" t="s">
        <v>649</v>
      </c>
      <c r="Y1063" s="1076" t="s">
        <v>274</v>
      </c>
    </row>
    <row r="1064" spans="1:25" s="521" customFormat="1" ht="15" outlineLevel="2">
      <c r="A1064" s="1718" t="s">
        <v>168</v>
      </c>
      <c r="B1064" s="512"/>
      <c r="C1064" s="815" t="s">
        <v>641</v>
      </c>
      <c r="D1064" s="514" t="s">
        <v>241</v>
      </c>
      <c r="E1064" s="1720"/>
      <c r="F1064" s="402"/>
      <c r="G1064" s="779" t="s">
        <v>198</v>
      </c>
      <c r="H1064" s="1719">
        <v>346</v>
      </c>
      <c r="I1064" s="537" t="str">
        <f t="shared" si="192"/>
        <v>101.43.04.346</v>
      </c>
      <c r="J1064" s="537" t="s">
        <v>1226</v>
      </c>
      <c r="K1064" s="845" t="s">
        <v>277</v>
      </c>
      <c r="L1064" s="847">
        <v>1</v>
      </c>
      <c r="M1064" s="3730">
        <v>0</v>
      </c>
      <c r="N1064" s="539">
        <f t="shared" si="193"/>
        <v>0</v>
      </c>
      <c r="O1064" s="520"/>
      <c r="P1064" s="520"/>
      <c r="Q1064" s="884">
        <v>1</v>
      </c>
      <c r="R1064" s="882" t="str">
        <f t="shared" si="194"/>
        <v>((['Element'] = 'Vrata') and ['SifraVrata'] = 'VN.K.4N.28')</v>
      </c>
      <c r="S1064" s="883" t="s">
        <v>202</v>
      </c>
      <c r="T1064" s="881">
        <f t="shared" si="195"/>
        <v>1</v>
      </c>
      <c r="U1064" s="884"/>
      <c r="V1064" s="883" t="s">
        <v>202</v>
      </c>
      <c r="W1064" s="2950"/>
      <c r="X1064" s="1076" t="s">
        <v>649</v>
      </c>
      <c r="Y1064" s="1076" t="s">
        <v>274</v>
      </c>
    </row>
    <row r="1065" spans="1:25" s="521" customFormat="1" ht="15" outlineLevel="2">
      <c r="A1065" s="1718" t="s">
        <v>168</v>
      </c>
      <c r="B1065" s="512"/>
      <c r="C1065" s="815" t="s">
        <v>641</v>
      </c>
      <c r="D1065" s="514" t="s">
        <v>241</v>
      </c>
      <c r="E1065" s="1720"/>
      <c r="F1065" s="402"/>
      <c r="G1065" s="779" t="s">
        <v>198</v>
      </c>
      <c r="H1065" s="1719">
        <v>347</v>
      </c>
      <c r="I1065" s="537" t="str">
        <f t="shared" si="192"/>
        <v>101.43.04.347</v>
      </c>
      <c r="J1065" s="537" t="s">
        <v>1227</v>
      </c>
      <c r="K1065" s="845" t="s">
        <v>277</v>
      </c>
      <c r="L1065" s="847">
        <v>1</v>
      </c>
      <c r="M1065" s="3730">
        <v>0</v>
      </c>
      <c r="N1065" s="539">
        <f t="shared" si="193"/>
        <v>0</v>
      </c>
      <c r="O1065" s="520"/>
      <c r="P1065" s="520"/>
      <c r="Q1065" s="884">
        <v>1</v>
      </c>
      <c r="R1065" s="882" t="str">
        <f t="shared" si="194"/>
        <v>((['Element'] = 'Vrata') and ['SifraVrata'] = 'VN.K.4N.29')</v>
      </c>
      <c r="S1065" s="883" t="s">
        <v>202</v>
      </c>
      <c r="T1065" s="881">
        <f t="shared" si="195"/>
        <v>1</v>
      </c>
      <c r="U1065" s="884"/>
      <c r="V1065" s="883" t="s">
        <v>202</v>
      </c>
      <c r="W1065" s="2950"/>
      <c r="X1065" s="1076" t="s">
        <v>649</v>
      </c>
      <c r="Y1065" s="1076" t="s">
        <v>274</v>
      </c>
    </row>
    <row r="1066" spans="1:25" s="521" customFormat="1" ht="15" outlineLevel="2">
      <c r="A1066" s="1718" t="s">
        <v>168</v>
      </c>
      <c r="B1066" s="512"/>
      <c r="C1066" s="815" t="s">
        <v>641</v>
      </c>
      <c r="D1066" s="514" t="s">
        <v>241</v>
      </c>
      <c r="E1066" s="1720"/>
      <c r="F1066" s="402"/>
      <c r="G1066" s="779" t="s">
        <v>198</v>
      </c>
      <c r="H1066" s="1719">
        <v>348</v>
      </c>
      <c r="I1066" s="537" t="str">
        <f t="shared" si="192"/>
        <v>101.43.04.348</v>
      </c>
      <c r="J1066" s="537" t="s">
        <v>1228</v>
      </c>
      <c r="K1066" s="845" t="s">
        <v>277</v>
      </c>
      <c r="L1066" s="847">
        <v>1</v>
      </c>
      <c r="M1066" s="3730">
        <v>0</v>
      </c>
      <c r="N1066" s="539">
        <f t="shared" si="193"/>
        <v>0</v>
      </c>
      <c r="O1066" s="520"/>
      <c r="P1066" s="520"/>
      <c r="Q1066" s="884">
        <v>1</v>
      </c>
      <c r="R1066" s="882" t="str">
        <f t="shared" si="194"/>
        <v>((['Element'] = 'Vrata') and ['SifraVrata'] = 'VN.K.4N.30')</v>
      </c>
      <c r="S1066" s="883" t="s">
        <v>202</v>
      </c>
      <c r="T1066" s="881">
        <f t="shared" si="195"/>
        <v>1</v>
      </c>
      <c r="U1066" s="884"/>
      <c r="V1066" s="883" t="s">
        <v>202</v>
      </c>
      <c r="W1066" s="2950"/>
      <c r="X1066" s="1076" t="s">
        <v>649</v>
      </c>
      <c r="Y1066" s="1076" t="s">
        <v>274</v>
      </c>
    </row>
    <row r="1067" spans="1:25" s="521" customFormat="1" ht="15" outlineLevel="2">
      <c r="A1067" s="1718" t="s">
        <v>168</v>
      </c>
      <c r="B1067" s="512"/>
      <c r="C1067" s="815" t="s">
        <v>641</v>
      </c>
      <c r="D1067" s="514" t="s">
        <v>241</v>
      </c>
      <c r="E1067" s="1720"/>
      <c r="F1067" s="402"/>
      <c r="G1067" s="779" t="s">
        <v>198</v>
      </c>
      <c r="H1067" s="1719">
        <v>349</v>
      </c>
      <c r="I1067" s="537" t="str">
        <f t="shared" si="192"/>
        <v>101.43.04.349</v>
      </c>
      <c r="J1067" s="537" t="s">
        <v>1229</v>
      </c>
      <c r="K1067" s="845" t="s">
        <v>277</v>
      </c>
      <c r="L1067" s="847">
        <v>1</v>
      </c>
      <c r="M1067" s="3730">
        <v>0</v>
      </c>
      <c r="N1067" s="539">
        <f t="shared" si="193"/>
        <v>0</v>
      </c>
      <c r="O1067" s="520"/>
      <c r="P1067" s="520"/>
      <c r="Q1067" s="884">
        <v>1</v>
      </c>
      <c r="R1067" s="882" t="str">
        <f t="shared" si="194"/>
        <v>((['Element'] = 'Vrata') and ['SifraVrata'] = 'VN.K.4N.31')</v>
      </c>
      <c r="S1067" s="883" t="s">
        <v>202</v>
      </c>
      <c r="T1067" s="881">
        <f t="shared" si="195"/>
        <v>1</v>
      </c>
      <c r="U1067" s="884"/>
      <c r="V1067" s="883" t="s">
        <v>202</v>
      </c>
      <c r="W1067" s="2950"/>
      <c r="X1067" s="1076" t="s">
        <v>649</v>
      </c>
      <c r="Y1067" s="1076" t="s">
        <v>274</v>
      </c>
    </row>
    <row r="1068" spans="1:25" s="521" customFormat="1" ht="15" outlineLevel="2">
      <c r="A1068" s="1718" t="s">
        <v>168</v>
      </c>
      <c r="B1068" s="512"/>
      <c r="C1068" s="815" t="s">
        <v>641</v>
      </c>
      <c r="D1068" s="514" t="s">
        <v>241</v>
      </c>
      <c r="E1068" s="1720"/>
      <c r="F1068" s="402"/>
      <c r="G1068" s="779" t="s">
        <v>198</v>
      </c>
      <c r="H1068" s="1719">
        <v>350</v>
      </c>
      <c r="I1068" s="537" t="str">
        <f t="shared" si="192"/>
        <v>101.43.04.350</v>
      </c>
      <c r="J1068" s="537" t="s">
        <v>1230</v>
      </c>
      <c r="K1068" s="845" t="s">
        <v>277</v>
      </c>
      <c r="L1068" s="847">
        <v>1</v>
      </c>
      <c r="M1068" s="3730">
        <v>0</v>
      </c>
      <c r="N1068" s="539">
        <f t="shared" si="193"/>
        <v>0</v>
      </c>
      <c r="O1068" s="520"/>
      <c r="P1068" s="520"/>
      <c r="Q1068" s="884">
        <v>1</v>
      </c>
      <c r="R1068" s="882" t="str">
        <f t="shared" si="194"/>
        <v>((['Element'] = 'Vrata') and ['SifraVrata'] = 'VN.K.4N.32')</v>
      </c>
      <c r="S1068" s="883" t="s">
        <v>202</v>
      </c>
      <c r="T1068" s="881">
        <f t="shared" si="195"/>
        <v>1</v>
      </c>
      <c r="U1068" s="884"/>
      <c r="V1068" s="883" t="s">
        <v>202</v>
      </c>
      <c r="W1068" s="2950"/>
      <c r="X1068" s="1076" t="s">
        <v>649</v>
      </c>
      <c r="Y1068" s="1076" t="s">
        <v>274</v>
      </c>
    </row>
    <row r="1069" spans="1:25" s="521" customFormat="1" ht="15" outlineLevel="2">
      <c r="A1069" s="1718" t="s">
        <v>168</v>
      </c>
      <c r="B1069" s="512"/>
      <c r="C1069" s="815" t="s">
        <v>641</v>
      </c>
      <c r="D1069" s="514" t="s">
        <v>241</v>
      </c>
      <c r="E1069" s="1720"/>
      <c r="F1069" s="402"/>
      <c r="G1069" s="779" t="s">
        <v>198</v>
      </c>
      <c r="H1069" s="1719">
        <v>351</v>
      </c>
      <c r="I1069" s="537" t="str">
        <f t="shared" si="192"/>
        <v>101.43.04.351</v>
      </c>
      <c r="J1069" s="537" t="s">
        <v>1231</v>
      </c>
      <c r="K1069" s="845" t="s">
        <v>277</v>
      </c>
      <c r="L1069" s="847">
        <v>1</v>
      </c>
      <c r="M1069" s="3730">
        <v>0</v>
      </c>
      <c r="N1069" s="539">
        <f t="shared" si="193"/>
        <v>0</v>
      </c>
      <c r="O1069" s="520"/>
      <c r="P1069" s="520"/>
      <c r="Q1069" s="884">
        <v>1</v>
      </c>
      <c r="R1069" s="882" t="str">
        <f t="shared" si="194"/>
        <v>((['Element'] = 'Vrata') and ['SifraVrata'] = 'VN.K.4N.33')</v>
      </c>
      <c r="S1069" s="883" t="s">
        <v>202</v>
      </c>
      <c r="T1069" s="881">
        <f t="shared" si="195"/>
        <v>1</v>
      </c>
      <c r="U1069" s="884"/>
      <c r="V1069" s="883" t="s">
        <v>202</v>
      </c>
      <c r="W1069" s="2950"/>
      <c r="X1069" s="1076" t="s">
        <v>649</v>
      </c>
      <c r="Y1069" s="1076" t="s">
        <v>274</v>
      </c>
    </row>
    <row r="1070" spans="1:25" s="521" customFormat="1" ht="15" outlineLevel="2">
      <c r="A1070" s="1718" t="s">
        <v>168</v>
      </c>
      <c r="B1070" s="512"/>
      <c r="C1070" s="815" t="s">
        <v>641</v>
      </c>
      <c r="D1070" s="514" t="s">
        <v>241</v>
      </c>
      <c r="E1070" s="1720"/>
      <c r="F1070" s="402"/>
      <c r="G1070" s="779" t="s">
        <v>198</v>
      </c>
      <c r="H1070" s="1719">
        <v>352</v>
      </c>
      <c r="I1070" s="537" t="str">
        <f t="shared" si="192"/>
        <v>101.43.04.352</v>
      </c>
      <c r="J1070" s="537" t="s">
        <v>1232</v>
      </c>
      <c r="K1070" s="845" t="s">
        <v>277</v>
      </c>
      <c r="L1070" s="847">
        <v>1</v>
      </c>
      <c r="M1070" s="3730">
        <v>0</v>
      </c>
      <c r="N1070" s="539">
        <f t="shared" si="193"/>
        <v>0</v>
      </c>
      <c r="O1070" s="520"/>
      <c r="P1070" s="520"/>
      <c r="Q1070" s="884">
        <v>1</v>
      </c>
      <c r="R1070" s="882" t="str">
        <f t="shared" si="194"/>
        <v>((['Element'] = 'Vrata') and ['SifraVrata'] = 'VN.K.4N.34')</v>
      </c>
      <c r="S1070" s="883" t="s">
        <v>202</v>
      </c>
      <c r="T1070" s="881">
        <f t="shared" si="195"/>
        <v>1</v>
      </c>
      <c r="U1070" s="884"/>
      <c r="V1070" s="883" t="s">
        <v>202</v>
      </c>
      <c r="W1070" s="2950"/>
      <c r="X1070" s="1076" t="s">
        <v>649</v>
      </c>
      <c r="Y1070" s="1076" t="s">
        <v>274</v>
      </c>
    </row>
    <row r="1071" spans="1:25" s="521" customFormat="1" ht="15" outlineLevel="2">
      <c r="A1071" s="1718" t="s">
        <v>168</v>
      </c>
      <c r="B1071" s="512"/>
      <c r="C1071" s="815" t="s">
        <v>641</v>
      </c>
      <c r="D1071" s="514" t="s">
        <v>241</v>
      </c>
      <c r="E1071" s="1720"/>
      <c r="F1071" s="402"/>
      <c r="G1071" s="779" t="s">
        <v>198</v>
      </c>
      <c r="H1071" s="1719">
        <v>353</v>
      </c>
      <c r="I1071" s="537" t="str">
        <f t="shared" si="192"/>
        <v>101.43.04.353</v>
      </c>
      <c r="J1071" s="537" t="s">
        <v>1233</v>
      </c>
      <c r="K1071" s="845" t="s">
        <v>277</v>
      </c>
      <c r="L1071" s="847">
        <v>1</v>
      </c>
      <c r="M1071" s="3730">
        <v>0</v>
      </c>
      <c r="N1071" s="539">
        <f t="shared" si="193"/>
        <v>0</v>
      </c>
      <c r="O1071" s="520"/>
      <c r="P1071" s="520"/>
      <c r="Q1071" s="884">
        <v>1</v>
      </c>
      <c r="R1071" s="882" t="str">
        <f t="shared" si="194"/>
        <v>((['Element'] = 'Vrata') and ['SifraVrata'] = 'VN.K.4N.35')</v>
      </c>
      <c r="S1071" s="883" t="s">
        <v>202</v>
      </c>
      <c r="T1071" s="881">
        <f t="shared" si="195"/>
        <v>1</v>
      </c>
      <c r="U1071" s="884"/>
      <c r="V1071" s="883" t="s">
        <v>202</v>
      </c>
      <c r="W1071" s="2950"/>
      <c r="X1071" s="1076" t="s">
        <v>649</v>
      </c>
      <c r="Y1071" s="1076" t="s">
        <v>274</v>
      </c>
    </row>
    <row r="1072" spans="1:25" s="521" customFormat="1" ht="15" outlineLevel="2">
      <c r="A1072" s="1718" t="s">
        <v>168</v>
      </c>
      <c r="B1072" s="512"/>
      <c r="C1072" s="815" t="s">
        <v>641</v>
      </c>
      <c r="D1072" s="514" t="s">
        <v>241</v>
      </c>
      <c r="E1072" s="1720"/>
      <c r="F1072" s="402"/>
      <c r="G1072" s="779" t="s">
        <v>198</v>
      </c>
      <c r="H1072" s="1719">
        <v>354</v>
      </c>
      <c r="I1072" s="537" t="str">
        <f t="shared" si="192"/>
        <v>101.43.04.354</v>
      </c>
      <c r="J1072" s="537" t="s">
        <v>1234</v>
      </c>
      <c r="K1072" s="845" t="s">
        <v>277</v>
      </c>
      <c r="L1072" s="847">
        <v>1</v>
      </c>
      <c r="M1072" s="3730">
        <v>0</v>
      </c>
      <c r="N1072" s="539">
        <f t="shared" si="193"/>
        <v>0</v>
      </c>
      <c r="O1072" s="520"/>
      <c r="P1072" s="520"/>
      <c r="Q1072" s="884">
        <v>1</v>
      </c>
      <c r="R1072" s="882" t="str">
        <f t="shared" si="194"/>
        <v>((['Element'] = 'Vrata') and ['SifraVrata'] = 'VN.K.4N.36')</v>
      </c>
      <c r="S1072" s="883" t="s">
        <v>202</v>
      </c>
      <c r="T1072" s="881">
        <f t="shared" si="195"/>
        <v>1</v>
      </c>
      <c r="U1072" s="884"/>
      <c r="V1072" s="883" t="s">
        <v>202</v>
      </c>
      <c r="W1072" s="2950"/>
      <c r="X1072" s="1076" t="s">
        <v>649</v>
      </c>
      <c r="Y1072" s="1076" t="s">
        <v>274</v>
      </c>
    </row>
    <row r="1073" spans="1:25" s="521" customFormat="1" ht="15" outlineLevel="2">
      <c r="A1073" s="1718" t="s">
        <v>168</v>
      </c>
      <c r="B1073" s="512"/>
      <c r="C1073" s="815" t="s">
        <v>641</v>
      </c>
      <c r="D1073" s="514" t="s">
        <v>241</v>
      </c>
      <c r="E1073" s="1720"/>
      <c r="F1073" s="402"/>
      <c r="G1073" s="779" t="s">
        <v>198</v>
      </c>
      <c r="H1073" s="1719">
        <v>355</v>
      </c>
      <c r="I1073" s="537" t="str">
        <f t="shared" si="192"/>
        <v>101.43.04.355</v>
      </c>
      <c r="J1073" s="537" t="s">
        <v>1235</v>
      </c>
      <c r="K1073" s="845" t="s">
        <v>277</v>
      </c>
      <c r="L1073" s="847">
        <v>1</v>
      </c>
      <c r="M1073" s="3730">
        <v>0</v>
      </c>
      <c r="N1073" s="539">
        <f t="shared" si="193"/>
        <v>0</v>
      </c>
      <c r="O1073" s="520"/>
      <c r="P1073" s="520"/>
      <c r="Q1073" s="884">
        <v>1</v>
      </c>
      <c r="R1073" s="882" t="str">
        <f t="shared" si="194"/>
        <v>((['Element'] = 'Vrata') and ['SifraVrata'] = 'VN.K.4N.37')</v>
      </c>
      <c r="S1073" s="883" t="s">
        <v>202</v>
      </c>
      <c r="T1073" s="881">
        <f t="shared" si="195"/>
        <v>1</v>
      </c>
      <c r="U1073" s="884"/>
      <c r="V1073" s="883" t="s">
        <v>202</v>
      </c>
      <c r="W1073" s="2950"/>
      <c r="X1073" s="1076" t="s">
        <v>649</v>
      </c>
      <c r="Y1073" s="1076" t="s">
        <v>274</v>
      </c>
    </row>
    <row r="1074" spans="1:25" s="521" customFormat="1" ht="15" outlineLevel="2">
      <c r="A1074" s="1718" t="s">
        <v>168</v>
      </c>
      <c r="B1074" s="512"/>
      <c r="C1074" s="815" t="s">
        <v>641</v>
      </c>
      <c r="D1074" s="514" t="s">
        <v>241</v>
      </c>
      <c r="E1074" s="1720"/>
      <c r="F1074" s="402"/>
      <c r="G1074" s="779" t="s">
        <v>198</v>
      </c>
      <c r="H1074" s="1719">
        <v>356</v>
      </c>
      <c r="I1074" s="537" t="str">
        <f t="shared" si="192"/>
        <v>101.43.04.356</v>
      </c>
      <c r="J1074" s="537" t="s">
        <v>1236</v>
      </c>
      <c r="K1074" s="845" t="s">
        <v>277</v>
      </c>
      <c r="L1074" s="847">
        <v>1</v>
      </c>
      <c r="M1074" s="3730">
        <v>0</v>
      </c>
      <c r="N1074" s="539">
        <f t="shared" si="193"/>
        <v>0</v>
      </c>
      <c r="O1074" s="520"/>
      <c r="P1074" s="520"/>
      <c r="Q1074" s="884">
        <v>1</v>
      </c>
      <c r="R1074" s="882" t="str">
        <f t="shared" si="194"/>
        <v>((['Element'] = 'Vrata') and ['SifraVrata'] = 'VN.K.4N.38')</v>
      </c>
      <c r="S1074" s="883" t="s">
        <v>202</v>
      </c>
      <c r="T1074" s="881">
        <f t="shared" si="195"/>
        <v>1</v>
      </c>
      <c r="U1074" s="884"/>
      <c r="V1074" s="883" t="s">
        <v>202</v>
      </c>
      <c r="W1074" s="2950"/>
      <c r="X1074" s="1076" t="s">
        <v>649</v>
      </c>
      <c r="Y1074" s="1076" t="s">
        <v>274</v>
      </c>
    </row>
    <row r="1075" spans="1:25" s="521" customFormat="1" ht="15" outlineLevel="2">
      <c r="A1075" s="1718" t="s">
        <v>168</v>
      </c>
      <c r="B1075" s="512"/>
      <c r="C1075" s="815" t="s">
        <v>641</v>
      </c>
      <c r="D1075" s="514" t="s">
        <v>241</v>
      </c>
      <c r="E1075" s="1720"/>
      <c r="F1075" s="402"/>
      <c r="G1075" s="779" t="s">
        <v>198</v>
      </c>
      <c r="H1075" s="1719">
        <v>357</v>
      </c>
      <c r="I1075" s="537" t="str">
        <f t="shared" si="192"/>
        <v>101.43.04.357</v>
      </c>
      <c r="J1075" s="537" t="s">
        <v>1237</v>
      </c>
      <c r="K1075" s="845" t="s">
        <v>277</v>
      </c>
      <c r="L1075" s="847">
        <v>1</v>
      </c>
      <c r="M1075" s="3730">
        <v>0</v>
      </c>
      <c r="N1075" s="539">
        <f t="shared" si="193"/>
        <v>0</v>
      </c>
      <c r="O1075" s="520"/>
      <c r="P1075" s="520"/>
      <c r="Q1075" s="884">
        <v>1</v>
      </c>
      <c r="R1075" s="882" t="str">
        <f t="shared" si="194"/>
        <v>((['Element'] = 'Vrata') and ['SifraVrata'] = 'VN.K.4N.39')</v>
      </c>
      <c r="S1075" s="883" t="s">
        <v>202</v>
      </c>
      <c r="T1075" s="881">
        <f t="shared" si="195"/>
        <v>1</v>
      </c>
      <c r="U1075" s="884"/>
      <c r="V1075" s="883" t="s">
        <v>202</v>
      </c>
      <c r="W1075" s="2950"/>
      <c r="X1075" s="1076" t="s">
        <v>649</v>
      </c>
      <c r="Y1075" s="1076" t="s">
        <v>274</v>
      </c>
    </row>
    <row r="1076" spans="1:25" s="521" customFormat="1" ht="15" outlineLevel="2">
      <c r="A1076" s="1718" t="s">
        <v>168</v>
      </c>
      <c r="B1076" s="512"/>
      <c r="C1076" s="815" t="s">
        <v>641</v>
      </c>
      <c r="D1076" s="514" t="s">
        <v>241</v>
      </c>
      <c r="E1076" s="1720"/>
      <c r="F1076" s="402"/>
      <c r="G1076" s="779" t="s">
        <v>198</v>
      </c>
      <c r="H1076" s="1719">
        <v>358</v>
      </c>
      <c r="I1076" s="537" t="str">
        <f t="shared" si="192"/>
        <v>101.43.04.358</v>
      </c>
      <c r="J1076" s="537" t="s">
        <v>1238</v>
      </c>
      <c r="K1076" s="845" t="s">
        <v>277</v>
      </c>
      <c r="L1076" s="847">
        <v>1</v>
      </c>
      <c r="M1076" s="3730">
        <v>0</v>
      </c>
      <c r="N1076" s="539">
        <f t="shared" si="193"/>
        <v>0</v>
      </c>
      <c r="O1076" s="520"/>
      <c r="P1076" s="520"/>
      <c r="Q1076" s="884">
        <v>1</v>
      </c>
      <c r="R1076" s="882" t="str">
        <f t="shared" si="194"/>
        <v>((['Element'] = 'Vrata') and ['SifraVrata'] = 'VN.K.4N.40')</v>
      </c>
      <c r="S1076" s="883" t="s">
        <v>202</v>
      </c>
      <c r="T1076" s="881">
        <f t="shared" si="195"/>
        <v>1</v>
      </c>
      <c r="U1076" s="884"/>
      <c r="V1076" s="883" t="s">
        <v>202</v>
      </c>
      <c r="W1076" s="2950"/>
      <c r="X1076" s="1076" t="s">
        <v>649</v>
      </c>
      <c r="Y1076" s="1076" t="s">
        <v>274</v>
      </c>
    </row>
    <row r="1077" spans="1:25" s="521" customFormat="1" ht="15" outlineLevel="2">
      <c r="A1077" s="1718" t="s">
        <v>168</v>
      </c>
      <c r="B1077" s="512"/>
      <c r="C1077" s="815" t="s">
        <v>641</v>
      </c>
      <c r="D1077" s="514" t="s">
        <v>241</v>
      </c>
      <c r="E1077" s="1720"/>
      <c r="F1077" s="402"/>
      <c r="G1077" s="779" t="s">
        <v>198</v>
      </c>
      <c r="H1077" s="1719">
        <v>359</v>
      </c>
      <c r="I1077" s="537" t="str">
        <f t="shared" si="192"/>
        <v>101.43.04.359</v>
      </c>
      <c r="J1077" s="537" t="s">
        <v>1239</v>
      </c>
      <c r="K1077" s="845" t="s">
        <v>277</v>
      </c>
      <c r="L1077" s="847">
        <v>1</v>
      </c>
      <c r="M1077" s="3730">
        <v>0</v>
      </c>
      <c r="N1077" s="539">
        <f t="shared" si="193"/>
        <v>0</v>
      </c>
      <c r="O1077" s="520"/>
      <c r="P1077" s="520"/>
      <c r="Q1077" s="884">
        <v>1</v>
      </c>
      <c r="R1077" s="882" t="str">
        <f t="shared" si="194"/>
        <v>((['Element'] = 'Vrata') and ['SifraVrata'] = 'VN.K.4N.41')</v>
      </c>
      <c r="S1077" s="883" t="s">
        <v>202</v>
      </c>
      <c r="T1077" s="881">
        <f t="shared" si="195"/>
        <v>1</v>
      </c>
      <c r="U1077" s="884"/>
      <c r="V1077" s="883" t="s">
        <v>202</v>
      </c>
      <c r="W1077" s="2950"/>
      <c r="X1077" s="1076" t="s">
        <v>649</v>
      </c>
      <c r="Y1077" s="1076" t="s">
        <v>274</v>
      </c>
    </row>
    <row r="1078" spans="1:25" s="521" customFormat="1" ht="15" outlineLevel="2">
      <c r="A1078" s="1718" t="s">
        <v>168</v>
      </c>
      <c r="B1078" s="512"/>
      <c r="C1078" s="815" t="s">
        <v>641</v>
      </c>
      <c r="D1078" s="514" t="s">
        <v>241</v>
      </c>
      <c r="E1078" s="1720"/>
      <c r="F1078" s="402"/>
      <c r="G1078" s="779" t="s">
        <v>198</v>
      </c>
      <c r="H1078" s="1719">
        <v>360</v>
      </c>
      <c r="I1078" s="537" t="str">
        <f t="shared" si="192"/>
        <v>101.43.04.360</v>
      </c>
      <c r="J1078" s="537" t="s">
        <v>1240</v>
      </c>
      <c r="K1078" s="845" t="s">
        <v>277</v>
      </c>
      <c r="L1078" s="847">
        <v>1</v>
      </c>
      <c r="M1078" s="3730">
        <v>0</v>
      </c>
      <c r="N1078" s="539">
        <f t="shared" si="193"/>
        <v>0</v>
      </c>
      <c r="O1078" s="520"/>
      <c r="P1078" s="520"/>
      <c r="Q1078" s="884">
        <v>1</v>
      </c>
      <c r="R1078" s="882" t="str">
        <f t="shared" si="194"/>
        <v>((['Element'] = 'Vrata') and ['SifraVrata'] = 'VN.K.4N.42')</v>
      </c>
      <c r="S1078" s="883" t="s">
        <v>202</v>
      </c>
      <c r="T1078" s="881">
        <f t="shared" si="195"/>
        <v>1</v>
      </c>
      <c r="U1078" s="884"/>
      <c r="V1078" s="883" t="s">
        <v>202</v>
      </c>
      <c r="W1078" s="2950"/>
      <c r="X1078" s="1076" t="s">
        <v>649</v>
      </c>
      <c r="Y1078" s="1076" t="s">
        <v>274</v>
      </c>
    </row>
    <row r="1079" spans="1:25" s="521" customFormat="1" ht="15" outlineLevel="2">
      <c r="A1079" s="1718" t="s">
        <v>168</v>
      </c>
      <c r="B1079" s="512"/>
      <c r="C1079" s="815" t="s">
        <v>641</v>
      </c>
      <c r="D1079" s="514" t="s">
        <v>241</v>
      </c>
      <c r="E1079" s="1720"/>
      <c r="F1079" s="402"/>
      <c r="G1079" s="779" t="s">
        <v>198</v>
      </c>
      <c r="H1079" s="1719">
        <v>361</v>
      </c>
      <c r="I1079" s="537" t="str">
        <f t="shared" si="192"/>
        <v>101.43.04.361</v>
      </c>
      <c r="J1079" s="537" t="s">
        <v>1241</v>
      </c>
      <c r="K1079" s="845" t="s">
        <v>277</v>
      </c>
      <c r="L1079" s="847">
        <v>1</v>
      </c>
      <c r="M1079" s="3730">
        <v>0</v>
      </c>
      <c r="N1079" s="539">
        <f t="shared" si="193"/>
        <v>0</v>
      </c>
      <c r="O1079" s="520"/>
      <c r="P1079" s="520"/>
      <c r="Q1079" s="884">
        <v>1</v>
      </c>
      <c r="R1079" s="882" t="str">
        <f t="shared" si="194"/>
        <v>((['Element'] = 'Vrata') and ['SifraVrata'] = 'VN.K.4N.43')</v>
      </c>
      <c r="S1079" s="883" t="s">
        <v>202</v>
      </c>
      <c r="T1079" s="881">
        <f t="shared" si="195"/>
        <v>1</v>
      </c>
      <c r="U1079" s="884"/>
      <c r="V1079" s="883" t="s">
        <v>202</v>
      </c>
      <c r="W1079" s="2950"/>
      <c r="X1079" s="1076" t="s">
        <v>649</v>
      </c>
      <c r="Y1079" s="1076" t="s">
        <v>274</v>
      </c>
    </row>
    <row r="1080" spans="1:25" s="521" customFormat="1" ht="15" outlineLevel="2">
      <c r="A1080" s="1718" t="s">
        <v>168</v>
      </c>
      <c r="B1080" s="512"/>
      <c r="C1080" s="815" t="s">
        <v>641</v>
      </c>
      <c r="D1080" s="514" t="s">
        <v>241</v>
      </c>
      <c r="E1080" s="1720"/>
      <c r="F1080" s="402"/>
      <c r="G1080" s="779" t="s">
        <v>198</v>
      </c>
      <c r="H1080" s="1719">
        <v>362</v>
      </c>
      <c r="I1080" s="537" t="str">
        <f t="shared" si="192"/>
        <v>101.43.04.362</v>
      </c>
      <c r="J1080" s="537" t="s">
        <v>1242</v>
      </c>
      <c r="K1080" s="845" t="s">
        <v>277</v>
      </c>
      <c r="L1080" s="847">
        <v>1</v>
      </c>
      <c r="M1080" s="3730">
        <v>0</v>
      </c>
      <c r="N1080" s="539">
        <f t="shared" si="193"/>
        <v>0</v>
      </c>
      <c r="O1080" s="520"/>
      <c r="P1080" s="520"/>
      <c r="Q1080" s="884">
        <v>1</v>
      </c>
      <c r="R1080" s="882" t="str">
        <f t="shared" si="194"/>
        <v>((['Element'] = 'Vrata') and ['SifraVrata'] = 'VN.K.4N.44')</v>
      </c>
      <c r="S1080" s="883" t="s">
        <v>202</v>
      </c>
      <c r="T1080" s="881">
        <f t="shared" si="195"/>
        <v>1</v>
      </c>
      <c r="U1080" s="884"/>
      <c r="V1080" s="883" t="s">
        <v>202</v>
      </c>
      <c r="W1080" s="2950"/>
      <c r="X1080" s="1076" t="s">
        <v>649</v>
      </c>
      <c r="Y1080" s="1076" t="s">
        <v>274</v>
      </c>
    </row>
    <row r="1081" spans="1:25" s="521" customFormat="1" ht="15" outlineLevel="2">
      <c r="A1081" s="1718" t="s">
        <v>168</v>
      </c>
      <c r="B1081" s="512"/>
      <c r="C1081" s="815" t="s">
        <v>641</v>
      </c>
      <c r="D1081" s="514" t="s">
        <v>241</v>
      </c>
      <c r="E1081" s="1720"/>
      <c r="F1081" s="402"/>
      <c r="G1081" s="779" t="s">
        <v>198</v>
      </c>
      <c r="H1081" s="1719">
        <v>363</v>
      </c>
      <c r="I1081" s="537" t="str">
        <f t="shared" si="192"/>
        <v>101.43.04.363</v>
      </c>
      <c r="J1081" s="537" t="s">
        <v>1243</v>
      </c>
      <c r="K1081" s="845" t="s">
        <v>277</v>
      </c>
      <c r="L1081" s="847">
        <v>1</v>
      </c>
      <c r="M1081" s="3730">
        <v>0</v>
      </c>
      <c r="N1081" s="539">
        <f t="shared" si="193"/>
        <v>0</v>
      </c>
      <c r="O1081" s="520"/>
      <c r="P1081" s="520"/>
      <c r="Q1081" s="884">
        <v>1</v>
      </c>
      <c r="R1081" s="882" t="str">
        <f t="shared" si="194"/>
        <v>((['Element'] = 'Vrata') and ['SifraVrata'] = 'VN.K.4N.45')</v>
      </c>
      <c r="S1081" s="883" t="s">
        <v>202</v>
      </c>
      <c r="T1081" s="881">
        <f t="shared" si="195"/>
        <v>1</v>
      </c>
      <c r="U1081" s="884"/>
      <c r="V1081" s="883" t="s">
        <v>202</v>
      </c>
      <c r="W1081" s="2950"/>
      <c r="X1081" s="1076" t="s">
        <v>649</v>
      </c>
      <c r="Y1081" s="1076" t="s">
        <v>274</v>
      </c>
    </row>
    <row r="1082" spans="1:25" s="521" customFormat="1" ht="15" outlineLevel="2">
      <c r="A1082" s="1718" t="s">
        <v>168</v>
      </c>
      <c r="B1082" s="512"/>
      <c r="C1082" s="815" t="s">
        <v>641</v>
      </c>
      <c r="D1082" s="514" t="s">
        <v>241</v>
      </c>
      <c r="E1082" s="1720"/>
      <c r="F1082" s="402"/>
      <c r="G1082" s="779" t="s">
        <v>198</v>
      </c>
      <c r="H1082" s="1719">
        <v>364</v>
      </c>
      <c r="I1082" s="537" t="str">
        <f t="shared" si="192"/>
        <v>101.43.04.364</v>
      </c>
      <c r="J1082" s="537" t="s">
        <v>1244</v>
      </c>
      <c r="K1082" s="845" t="s">
        <v>277</v>
      </c>
      <c r="L1082" s="847">
        <v>1</v>
      </c>
      <c r="M1082" s="3730">
        <v>0</v>
      </c>
      <c r="N1082" s="539">
        <f t="shared" si="193"/>
        <v>0</v>
      </c>
      <c r="O1082" s="520"/>
      <c r="P1082" s="520"/>
      <c r="Q1082" s="884">
        <v>1</v>
      </c>
      <c r="R1082" s="882" t="str">
        <f t="shared" si="194"/>
        <v>((['Element'] = 'Vrata') and ['SifraVrata'] = 'VN.K.4N.46')</v>
      </c>
      <c r="S1082" s="883" t="s">
        <v>202</v>
      </c>
      <c r="T1082" s="881">
        <f t="shared" si="195"/>
        <v>1</v>
      </c>
      <c r="U1082" s="884"/>
      <c r="V1082" s="883" t="s">
        <v>202</v>
      </c>
      <c r="W1082" s="2950"/>
      <c r="X1082" s="1076" t="s">
        <v>649</v>
      </c>
      <c r="Y1082" s="1076" t="s">
        <v>274</v>
      </c>
    </row>
    <row r="1083" spans="1:25" s="521" customFormat="1" ht="15" outlineLevel="2">
      <c r="A1083" s="1718" t="s">
        <v>168</v>
      </c>
      <c r="B1083" s="512"/>
      <c r="C1083" s="815" t="s">
        <v>641</v>
      </c>
      <c r="D1083" s="514" t="s">
        <v>241</v>
      </c>
      <c r="E1083" s="1720"/>
      <c r="F1083" s="402"/>
      <c r="G1083" s="779" t="s">
        <v>198</v>
      </c>
      <c r="H1083" s="1719">
        <v>365</v>
      </c>
      <c r="I1083" s="537" t="str">
        <f t="shared" si="192"/>
        <v>101.43.04.365</v>
      </c>
      <c r="J1083" s="537" t="s">
        <v>1245</v>
      </c>
      <c r="K1083" s="845" t="s">
        <v>277</v>
      </c>
      <c r="L1083" s="847">
        <v>1</v>
      </c>
      <c r="M1083" s="3730">
        <v>0</v>
      </c>
      <c r="N1083" s="539">
        <f t="shared" si="193"/>
        <v>0</v>
      </c>
      <c r="O1083" s="520"/>
      <c r="P1083" s="520"/>
      <c r="Q1083" s="884">
        <v>1</v>
      </c>
      <c r="R1083" s="882" t="str">
        <f t="shared" si="194"/>
        <v>((['Element'] = 'Vrata') and ['SifraVrata'] = 'VN.K.4N.47')</v>
      </c>
      <c r="S1083" s="883" t="s">
        <v>202</v>
      </c>
      <c r="T1083" s="881">
        <f t="shared" si="195"/>
        <v>1</v>
      </c>
      <c r="U1083" s="884"/>
      <c r="V1083" s="883" t="s">
        <v>202</v>
      </c>
      <c r="W1083" s="2950"/>
      <c r="X1083" s="1076" t="s">
        <v>649</v>
      </c>
      <c r="Y1083" s="1076" t="s">
        <v>274</v>
      </c>
    </row>
    <row r="1084" spans="1:25" s="521" customFormat="1" ht="15" outlineLevel="2">
      <c r="A1084" s="1718" t="s">
        <v>168</v>
      </c>
      <c r="B1084" s="512"/>
      <c r="C1084" s="815" t="s">
        <v>641</v>
      </c>
      <c r="D1084" s="514" t="s">
        <v>241</v>
      </c>
      <c r="E1084" s="1720"/>
      <c r="F1084" s="402"/>
      <c r="G1084" s="779" t="s">
        <v>198</v>
      </c>
      <c r="H1084" s="1719">
        <v>366</v>
      </c>
      <c r="I1084" s="537" t="str">
        <f t="shared" si="192"/>
        <v>101.43.04.366</v>
      </c>
      <c r="J1084" s="537" t="s">
        <v>1246</v>
      </c>
      <c r="K1084" s="845" t="s">
        <v>277</v>
      </c>
      <c r="L1084" s="847">
        <v>1</v>
      </c>
      <c r="M1084" s="3730">
        <v>0</v>
      </c>
      <c r="N1084" s="539">
        <f t="shared" si="193"/>
        <v>0</v>
      </c>
      <c r="O1084" s="520"/>
      <c r="P1084" s="520"/>
      <c r="Q1084" s="884">
        <v>1</v>
      </c>
      <c r="R1084" s="882" t="str">
        <f t="shared" si="194"/>
        <v>((['Element'] = 'Vrata') and ['SifraVrata'] = 'VN.K.4N.48')</v>
      </c>
      <c r="S1084" s="883" t="s">
        <v>202</v>
      </c>
      <c r="T1084" s="881">
        <f t="shared" si="195"/>
        <v>1</v>
      </c>
      <c r="U1084" s="884"/>
      <c r="V1084" s="883" t="s">
        <v>202</v>
      </c>
      <c r="W1084" s="2950"/>
      <c r="X1084" s="1076" t="s">
        <v>649</v>
      </c>
      <c r="Y1084" s="1076" t="s">
        <v>274</v>
      </c>
    </row>
    <row r="1085" spans="1:25" s="521" customFormat="1" ht="15" outlineLevel="2">
      <c r="A1085" s="1718" t="s">
        <v>168</v>
      </c>
      <c r="B1085" s="512"/>
      <c r="C1085" s="815" t="s">
        <v>641</v>
      </c>
      <c r="D1085" s="514" t="s">
        <v>241</v>
      </c>
      <c r="E1085" s="1720"/>
      <c r="F1085" s="402"/>
      <c r="G1085" s="779" t="s">
        <v>198</v>
      </c>
      <c r="H1085" s="1719">
        <v>367</v>
      </c>
      <c r="I1085" s="537" t="str">
        <f t="shared" si="192"/>
        <v>101.43.04.367</v>
      </c>
      <c r="J1085" s="537" t="s">
        <v>1247</v>
      </c>
      <c r="K1085" s="845" t="s">
        <v>277</v>
      </c>
      <c r="L1085" s="847">
        <v>1</v>
      </c>
      <c r="M1085" s="3730">
        <v>0</v>
      </c>
      <c r="N1085" s="539">
        <f t="shared" si="193"/>
        <v>0</v>
      </c>
      <c r="O1085" s="520"/>
      <c r="P1085" s="520"/>
      <c r="Q1085" s="884">
        <v>1</v>
      </c>
      <c r="R1085" s="882" t="str">
        <f t="shared" si="194"/>
        <v>((['Element'] = 'Vrata') and ['SifraVrata'] = 'VN.K.4N.49')</v>
      </c>
      <c r="S1085" s="883" t="s">
        <v>202</v>
      </c>
      <c r="T1085" s="881">
        <f t="shared" si="195"/>
        <v>1</v>
      </c>
      <c r="U1085" s="884"/>
      <c r="V1085" s="883" t="s">
        <v>202</v>
      </c>
      <c r="W1085" s="2950"/>
      <c r="X1085" s="1076" t="s">
        <v>649</v>
      </c>
      <c r="Y1085" s="1076" t="s">
        <v>274</v>
      </c>
    </row>
    <row r="1086" spans="1:25" s="521" customFormat="1" ht="15" outlineLevel="2">
      <c r="A1086" s="1718" t="s">
        <v>168</v>
      </c>
      <c r="B1086" s="512"/>
      <c r="C1086" s="815" t="s">
        <v>641</v>
      </c>
      <c r="D1086" s="514" t="s">
        <v>241</v>
      </c>
      <c r="E1086" s="1720"/>
      <c r="F1086" s="402"/>
      <c r="G1086" s="779" t="s">
        <v>198</v>
      </c>
      <c r="H1086" s="1719">
        <v>368</v>
      </c>
      <c r="I1086" s="537" t="str">
        <f t="shared" si="192"/>
        <v>101.43.04.368</v>
      </c>
      <c r="J1086" s="537" t="s">
        <v>1248</v>
      </c>
      <c r="K1086" s="845" t="s">
        <v>277</v>
      </c>
      <c r="L1086" s="847">
        <v>1</v>
      </c>
      <c r="M1086" s="3730">
        <v>0</v>
      </c>
      <c r="N1086" s="539">
        <f t="shared" si="193"/>
        <v>0</v>
      </c>
      <c r="O1086" s="520"/>
      <c r="P1086" s="520"/>
      <c r="Q1086" s="884">
        <v>1</v>
      </c>
      <c r="R1086" s="882" t="str">
        <f t="shared" si="194"/>
        <v>((['Element'] = 'Vrata') and ['SifraVrata'] = 'VN.K.5N.01')</v>
      </c>
      <c r="S1086" s="883" t="s">
        <v>202</v>
      </c>
      <c r="T1086" s="881">
        <f t="shared" si="195"/>
        <v>1</v>
      </c>
      <c r="U1086" s="884"/>
      <c r="V1086" s="883" t="s">
        <v>202</v>
      </c>
      <c r="W1086" s="2950"/>
      <c r="X1086" s="1076" t="s">
        <v>649</v>
      </c>
      <c r="Y1086" s="1076" t="s">
        <v>274</v>
      </c>
    </row>
    <row r="1087" spans="1:25" s="521" customFormat="1" ht="15" outlineLevel="2">
      <c r="A1087" s="1718" t="s">
        <v>168</v>
      </c>
      <c r="B1087" s="512"/>
      <c r="C1087" s="815" t="s">
        <v>641</v>
      </c>
      <c r="D1087" s="514" t="s">
        <v>241</v>
      </c>
      <c r="E1087" s="1720"/>
      <c r="F1087" s="402"/>
      <c r="G1087" s="779" t="s">
        <v>198</v>
      </c>
      <c r="H1087" s="1719">
        <v>369</v>
      </c>
      <c r="I1087" s="537" t="str">
        <f t="shared" si="192"/>
        <v>101.43.04.369</v>
      </c>
      <c r="J1087" s="537" t="s">
        <v>1249</v>
      </c>
      <c r="K1087" s="845" t="s">
        <v>277</v>
      </c>
      <c r="L1087" s="847">
        <v>1</v>
      </c>
      <c r="M1087" s="3730">
        <v>0</v>
      </c>
      <c r="N1087" s="539">
        <f t="shared" si="193"/>
        <v>0</v>
      </c>
      <c r="O1087" s="520"/>
      <c r="P1087" s="520"/>
      <c r="Q1087" s="884">
        <v>1</v>
      </c>
      <c r="R1087" s="882" t="str">
        <f t="shared" si="194"/>
        <v>((['Element'] = 'Vrata') and ['SifraVrata'] = 'VN.K.5N.02')</v>
      </c>
      <c r="S1087" s="883" t="s">
        <v>202</v>
      </c>
      <c r="T1087" s="881">
        <f t="shared" si="195"/>
        <v>1</v>
      </c>
      <c r="U1087" s="884"/>
      <c r="V1087" s="883" t="s">
        <v>202</v>
      </c>
      <c r="W1087" s="2950"/>
      <c r="X1087" s="1076" t="s">
        <v>649</v>
      </c>
      <c r="Y1087" s="1076" t="s">
        <v>274</v>
      </c>
    </row>
    <row r="1088" spans="1:25" s="521" customFormat="1" ht="15" outlineLevel="2">
      <c r="A1088" s="1718" t="s">
        <v>168</v>
      </c>
      <c r="B1088" s="512"/>
      <c r="C1088" s="815" t="s">
        <v>641</v>
      </c>
      <c r="D1088" s="514" t="s">
        <v>241</v>
      </c>
      <c r="E1088" s="1720"/>
      <c r="F1088" s="402"/>
      <c r="G1088" s="779" t="s">
        <v>198</v>
      </c>
      <c r="H1088" s="1719">
        <v>370</v>
      </c>
      <c r="I1088" s="537" t="str">
        <f t="shared" si="192"/>
        <v>101.43.04.370</v>
      </c>
      <c r="J1088" s="537" t="s">
        <v>1250</v>
      </c>
      <c r="K1088" s="845" t="s">
        <v>277</v>
      </c>
      <c r="L1088" s="847">
        <v>1</v>
      </c>
      <c r="M1088" s="3730">
        <v>0</v>
      </c>
      <c r="N1088" s="539">
        <f t="shared" si="193"/>
        <v>0</v>
      </c>
      <c r="O1088" s="520"/>
      <c r="P1088" s="520"/>
      <c r="Q1088" s="884">
        <v>1</v>
      </c>
      <c r="R1088" s="882" t="str">
        <f t="shared" si="194"/>
        <v>((['Element'] = 'Vrata') and ['SifraVrata'] = 'VN.K.5N.03')</v>
      </c>
      <c r="S1088" s="883" t="s">
        <v>202</v>
      </c>
      <c r="T1088" s="881">
        <f t="shared" si="195"/>
        <v>1</v>
      </c>
      <c r="U1088" s="884"/>
      <c r="V1088" s="883" t="s">
        <v>202</v>
      </c>
      <c r="W1088" s="2950"/>
      <c r="X1088" s="1076" t="s">
        <v>649</v>
      </c>
      <c r="Y1088" s="1076" t="s">
        <v>274</v>
      </c>
    </row>
    <row r="1089" spans="1:25" s="521" customFormat="1" ht="15" outlineLevel="2">
      <c r="A1089" s="1718" t="s">
        <v>168</v>
      </c>
      <c r="B1089" s="512"/>
      <c r="C1089" s="815" t="s">
        <v>641</v>
      </c>
      <c r="D1089" s="514" t="s">
        <v>241</v>
      </c>
      <c r="E1089" s="1720"/>
      <c r="F1089" s="402"/>
      <c r="G1089" s="779" t="s">
        <v>198</v>
      </c>
      <c r="H1089" s="1719">
        <v>371</v>
      </c>
      <c r="I1089" s="537" t="str">
        <f t="shared" si="192"/>
        <v>101.43.04.371</v>
      </c>
      <c r="J1089" s="537" t="s">
        <v>1251</v>
      </c>
      <c r="K1089" s="845" t="s">
        <v>277</v>
      </c>
      <c r="L1089" s="847">
        <v>1</v>
      </c>
      <c r="M1089" s="3730">
        <v>0</v>
      </c>
      <c r="N1089" s="539">
        <f t="shared" si="193"/>
        <v>0</v>
      </c>
      <c r="O1089" s="520"/>
      <c r="P1089" s="520"/>
      <c r="Q1089" s="884">
        <v>1</v>
      </c>
      <c r="R1089" s="882" t="str">
        <f t="shared" si="194"/>
        <v>((['Element'] = 'Vrata') and ['SifraVrata'] = 'VN.K.5N.04')</v>
      </c>
      <c r="S1089" s="883" t="s">
        <v>202</v>
      </c>
      <c r="T1089" s="881">
        <f t="shared" si="195"/>
        <v>1</v>
      </c>
      <c r="U1089" s="884"/>
      <c r="V1089" s="883" t="s">
        <v>202</v>
      </c>
      <c r="W1089" s="2950"/>
      <c r="X1089" s="1076" t="s">
        <v>649</v>
      </c>
      <c r="Y1089" s="1076" t="s">
        <v>274</v>
      </c>
    </row>
    <row r="1090" spans="1:25" s="521" customFormat="1" ht="15" outlineLevel="2">
      <c r="A1090" s="1718" t="s">
        <v>168</v>
      </c>
      <c r="B1090" s="512"/>
      <c r="C1090" s="815" t="s">
        <v>641</v>
      </c>
      <c r="D1090" s="514" t="s">
        <v>241</v>
      </c>
      <c r="E1090" s="1720"/>
      <c r="F1090" s="402"/>
      <c r="G1090" s="779" t="s">
        <v>198</v>
      </c>
      <c r="H1090" s="1719">
        <v>372</v>
      </c>
      <c r="I1090" s="537" t="str">
        <f t="shared" si="192"/>
        <v>101.43.04.372</v>
      </c>
      <c r="J1090" s="537" t="s">
        <v>1252</v>
      </c>
      <c r="K1090" s="845" t="s">
        <v>277</v>
      </c>
      <c r="L1090" s="847">
        <v>1</v>
      </c>
      <c r="M1090" s="3730">
        <v>0</v>
      </c>
      <c r="N1090" s="539">
        <f t="shared" si="193"/>
        <v>0</v>
      </c>
      <c r="O1090" s="520"/>
      <c r="P1090" s="520"/>
      <c r="Q1090" s="884">
        <v>1</v>
      </c>
      <c r="R1090" s="882" t="str">
        <f t="shared" si="194"/>
        <v>((['Element'] = 'Vrata') and ['SifraVrata'] = 'VN.K.5N.05')</v>
      </c>
      <c r="S1090" s="883" t="s">
        <v>202</v>
      </c>
      <c r="T1090" s="881">
        <f t="shared" si="195"/>
        <v>1</v>
      </c>
      <c r="U1090" s="884"/>
      <c r="V1090" s="883" t="s">
        <v>202</v>
      </c>
      <c r="W1090" s="2950"/>
      <c r="X1090" s="1076" t="s">
        <v>649</v>
      </c>
      <c r="Y1090" s="1076" t="s">
        <v>274</v>
      </c>
    </row>
    <row r="1091" spans="1:25" s="521" customFormat="1" ht="15" outlineLevel="2">
      <c r="A1091" s="1718" t="s">
        <v>168</v>
      </c>
      <c r="B1091" s="512"/>
      <c r="C1091" s="815" t="s">
        <v>641</v>
      </c>
      <c r="D1091" s="514" t="s">
        <v>241</v>
      </c>
      <c r="E1091" s="1720"/>
      <c r="F1091" s="402"/>
      <c r="G1091" s="779" t="s">
        <v>198</v>
      </c>
      <c r="H1091" s="1719">
        <v>373</v>
      </c>
      <c r="I1091" s="537" t="str">
        <f t="shared" si="192"/>
        <v>101.43.04.373</v>
      </c>
      <c r="J1091" s="537" t="s">
        <v>1253</v>
      </c>
      <c r="K1091" s="845" t="s">
        <v>277</v>
      </c>
      <c r="L1091" s="847">
        <v>1</v>
      </c>
      <c r="M1091" s="3730">
        <v>0</v>
      </c>
      <c r="N1091" s="539">
        <f t="shared" si="193"/>
        <v>0</v>
      </c>
      <c r="O1091" s="520"/>
      <c r="P1091" s="520"/>
      <c r="Q1091" s="884">
        <v>1</v>
      </c>
      <c r="R1091" s="882" t="str">
        <f t="shared" si="194"/>
        <v>((['Element'] = 'Vrata') and ['SifraVrata'] = 'VN.K.5N.06')</v>
      </c>
      <c r="S1091" s="883" t="s">
        <v>202</v>
      </c>
      <c r="T1091" s="881">
        <f t="shared" si="195"/>
        <v>1</v>
      </c>
      <c r="U1091" s="884"/>
      <c r="V1091" s="883" t="s">
        <v>202</v>
      </c>
      <c r="W1091" s="2950"/>
      <c r="X1091" s="1076" t="s">
        <v>649</v>
      </c>
      <c r="Y1091" s="1076" t="s">
        <v>274</v>
      </c>
    </row>
    <row r="1092" spans="1:25" s="521" customFormat="1" ht="15" outlineLevel="2">
      <c r="A1092" s="1718" t="s">
        <v>168</v>
      </c>
      <c r="B1092" s="512"/>
      <c r="C1092" s="815" t="s">
        <v>641</v>
      </c>
      <c r="D1092" s="514" t="s">
        <v>241</v>
      </c>
      <c r="E1092" s="1720"/>
      <c r="F1092" s="402"/>
      <c r="G1092" s="779" t="s">
        <v>198</v>
      </c>
      <c r="H1092" s="1719">
        <v>374</v>
      </c>
      <c r="I1092" s="537" t="str">
        <f t="shared" si="192"/>
        <v>101.43.04.374</v>
      </c>
      <c r="J1092" s="537" t="s">
        <v>1254</v>
      </c>
      <c r="K1092" s="845" t="s">
        <v>277</v>
      </c>
      <c r="L1092" s="847">
        <v>1</v>
      </c>
      <c r="M1092" s="3730">
        <v>0</v>
      </c>
      <c r="N1092" s="539">
        <f t="shared" si="193"/>
        <v>0</v>
      </c>
      <c r="O1092" s="520"/>
      <c r="P1092" s="520"/>
      <c r="Q1092" s="884">
        <v>1</v>
      </c>
      <c r="R1092" s="882" t="str">
        <f t="shared" si="194"/>
        <v>((['Element'] = 'Vrata') and ['SifraVrata'] = 'VN.K.5N.07')</v>
      </c>
      <c r="S1092" s="883" t="s">
        <v>202</v>
      </c>
      <c r="T1092" s="881">
        <f t="shared" si="195"/>
        <v>1</v>
      </c>
      <c r="U1092" s="884"/>
      <c r="V1092" s="883" t="s">
        <v>202</v>
      </c>
      <c r="W1092" s="2950"/>
      <c r="X1092" s="1076" t="s">
        <v>649</v>
      </c>
      <c r="Y1092" s="1076" t="s">
        <v>274</v>
      </c>
    </row>
    <row r="1093" spans="1:25" s="521" customFormat="1" ht="15" outlineLevel="2">
      <c r="A1093" s="1718" t="s">
        <v>168</v>
      </c>
      <c r="B1093" s="512"/>
      <c r="C1093" s="815" t="s">
        <v>641</v>
      </c>
      <c r="D1093" s="514" t="s">
        <v>241</v>
      </c>
      <c r="E1093" s="1720"/>
      <c r="F1093" s="402"/>
      <c r="G1093" s="779" t="s">
        <v>198</v>
      </c>
      <c r="H1093" s="1719">
        <v>375</v>
      </c>
      <c r="I1093" s="537" t="str">
        <f t="shared" si="192"/>
        <v>101.43.04.375</v>
      </c>
      <c r="J1093" s="537" t="s">
        <v>1255</v>
      </c>
      <c r="K1093" s="845" t="s">
        <v>277</v>
      </c>
      <c r="L1093" s="847">
        <v>1</v>
      </c>
      <c r="M1093" s="3730">
        <v>0</v>
      </c>
      <c r="N1093" s="539">
        <f t="shared" si="193"/>
        <v>0</v>
      </c>
      <c r="O1093" s="520"/>
      <c r="P1093" s="520"/>
      <c r="Q1093" s="884">
        <v>1</v>
      </c>
      <c r="R1093" s="882" t="str">
        <f t="shared" si="194"/>
        <v>((['Element'] = 'Vrata') and ['SifraVrata'] = 'VN.K.5N.08')</v>
      </c>
      <c r="S1093" s="883" t="s">
        <v>202</v>
      </c>
      <c r="T1093" s="881">
        <f t="shared" si="195"/>
        <v>1</v>
      </c>
      <c r="U1093" s="884"/>
      <c r="V1093" s="883" t="s">
        <v>202</v>
      </c>
      <c r="W1093" s="2950"/>
      <c r="X1093" s="1076" t="s">
        <v>649</v>
      </c>
      <c r="Y1093" s="1076" t="s">
        <v>274</v>
      </c>
    </row>
    <row r="1094" spans="1:25" s="521" customFormat="1" ht="15" outlineLevel="2">
      <c r="A1094" s="1718" t="s">
        <v>168</v>
      </c>
      <c r="B1094" s="512"/>
      <c r="C1094" s="815" t="s">
        <v>641</v>
      </c>
      <c r="D1094" s="514" t="s">
        <v>241</v>
      </c>
      <c r="E1094" s="1720"/>
      <c r="F1094" s="402"/>
      <c r="G1094" s="779" t="s">
        <v>198</v>
      </c>
      <c r="H1094" s="1719">
        <v>376</v>
      </c>
      <c r="I1094" s="537" t="str">
        <f t="shared" si="192"/>
        <v>101.43.04.376</v>
      </c>
      <c r="J1094" s="537" t="s">
        <v>1256</v>
      </c>
      <c r="K1094" s="845" t="s">
        <v>277</v>
      </c>
      <c r="L1094" s="847">
        <v>1</v>
      </c>
      <c r="M1094" s="3730">
        <v>0</v>
      </c>
      <c r="N1094" s="539">
        <f t="shared" si="193"/>
        <v>0</v>
      </c>
      <c r="O1094" s="520"/>
      <c r="P1094" s="520"/>
      <c r="Q1094" s="884">
        <v>1</v>
      </c>
      <c r="R1094" s="882" t="str">
        <f t="shared" si="194"/>
        <v>((['Element'] = 'Vrata') and ['SifraVrata'] = 'VN.K.5N.09')</v>
      </c>
      <c r="S1094" s="883" t="s">
        <v>202</v>
      </c>
      <c r="T1094" s="881">
        <f t="shared" si="195"/>
        <v>1</v>
      </c>
      <c r="U1094" s="884"/>
      <c r="V1094" s="883" t="s">
        <v>202</v>
      </c>
      <c r="W1094" s="2950"/>
      <c r="X1094" s="1076" t="s">
        <v>649</v>
      </c>
      <c r="Y1094" s="1076" t="s">
        <v>274</v>
      </c>
    </row>
    <row r="1095" spans="1:25" s="521" customFormat="1" ht="15" outlineLevel="2">
      <c r="A1095" s="1718" t="s">
        <v>168</v>
      </c>
      <c r="B1095" s="512"/>
      <c r="C1095" s="815" t="s">
        <v>641</v>
      </c>
      <c r="D1095" s="514" t="s">
        <v>241</v>
      </c>
      <c r="E1095" s="1720"/>
      <c r="F1095" s="402"/>
      <c r="G1095" s="779" t="s">
        <v>198</v>
      </c>
      <c r="H1095" s="1719">
        <v>377</v>
      </c>
      <c r="I1095" s="537" t="str">
        <f t="shared" si="192"/>
        <v>101.43.04.377</v>
      </c>
      <c r="J1095" s="537" t="s">
        <v>1257</v>
      </c>
      <c r="K1095" s="845" t="s">
        <v>277</v>
      </c>
      <c r="L1095" s="847">
        <v>1</v>
      </c>
      <c r="M1095" s="3730">
        <v>0</v>
      </c>
      <c r="N1095" s="539">
        <f t="shared" si="193"/>
        <v>0</v>
      </c>
      <c r="O1095" s="520"/>
      <c r="P1095" s="520"/>
      <c r="Q1095" s="884">
        <v>1</v>
      </c>
      <c r="R1095" s="882" t="str">
        <f t="shared" si="194"/>
        <v>((['Element'] = 'Vrata') and ['SifraVrata'] = 'VN.K.6N.01')</v>
      </c>
      <c r="S1095" s="883" t="s">
        <v>202</v>
      </c>
      <c r="T1095" s="881">
        <f t="shared" si="195"/>
        <v>1</v>
      </c>
      <c r="U1095" s="884"/>
      <c r="V1095" s="883" t="s">
        <v>202</v>
      </c>
      <c r="W1095" s="2950"/>
      <c r="X1095" s="1076" t="s">
        <v>649</v>
      </c>
      <c r="Y1095" s="1076" t="s">
        <v>274</v>
      </c>
    </row>
    <row r="1096" spans="1:25" s="521" customFormat="1" ht="15" outlineLevel="2">
      <c r="A1096" s="1718" t="s">
        <v>168</v>
      </c>
      <c r="B1096" s="512"/>
      <c r="C1096" s="815" t="s">
        <v>641</v>
      </c>
      <c r="D1096" s="514" t="s">
        <v>241</v>
      </c>
      <c r="E1096" s="1720"/>
      <c r="F1096" s="402"/>
      <c r="G1096" s="779" t="s">
        <v>198</v>
      </c>
      <c r="H1096" s="1719">
        <v>378</v>
      </c>
      <c r="I1096" s="537" t="str">
        <f t="shared" si="192"/>
        <v>101.43.04.378</v>
      </c>
      <c r="J1096" s="537" t="s">
        <v>1258</v>
      </c>
      <c r="K1096" s="845" t="s">
        <v>277</v>
      </c>
      <c r="L1096" s="847">
        <v>1</v>
      </c>
      <c r="M1096" s="3730">
        <v>0</v>
      </c>
      <c r="N1096" s="539">
        <f t="shared" si="193"/>
        <v>0</v>
      </c>
      <c r="O1096" s="520"/>
      <c r="P1096" s="520"/>
      <c r="Q1096" s="884">
        <v>1</v>
      </c>
      <c r="R1096" s="882" t="str">
        <f t="shared" si="194"/>
        <v>((['Element'] = 'Vrata') and ['SifraVrata'] = 'VN.K.6N.02')</v>
      </c>
      <c r="S1096" s="883" t="s">
        <v>202</v>
      </c>
      <c r="T1096" s="881">
        <f t="shared" si="195"/>
        <v>1</v>
      </c>
      <c r="U1096" s="884"/>
      <c r="V1096" s="883" t="s">
        <v>202</v>
      </c>
      <c r="W1096" s="2950"/>
      <c r="X1096" s="1076" t="s">
        <v>649</v>
      </c>
      <c r="Y1096" s="1076" t="s">
        <v>274</v>
      </c>
    </row>
    <row r="1097" spans="1:25" s="521" customFormat="1" ht="15" outlineLevel="2">
      <c r="A1097" s="1718" t="s">
        <v>168</v>
      </c>
      <c r="B1097" s="512"/>
      <c r="C1097" s="815" t="s">
        <v>641</v>
      </c>
      <c r="D1097" s="514" t="s">
        <v>241</v>
      </c>
      <c r="E1097" s="1720"/>
      <c r="F1097" s="402"/>
      <c r="G1097" s="779" t="s">
        <v>198</v>
      </c>
      <c r="H1097" s="1719">
        <v>379</v>
      </c>
      <c r="I1097" s="537" t="str">
        <f t="shared" si="192"/>
        <v>101.43.04.379</v>
      </c>
      <c r="J1097" s="537" t="s">
        <v>1259</v>
      </c>
      <c r="K1097" s="845" t="s">
        <v>277</v>
      </c>
      <c r="L1097" s="847">
        <v>1</v>
      </c>
      <c r="M1097" s="3730">
        <v>0</v>
      </c>
      <c r="N1097" s="539">
        <f t="shared" si="193"/>
        <v>0</v>
      </c>
      <c r="O1097" s="520"/>
      <c r="P1097" s="520"/>
      <c r="Q1097" s="884">
        <v>1</v>
      </c>
      <c r="R1097" s="882" t="str">
        <f t="shared" si="194"/>
        <v>((['Element'] = 'Vrata') and ['SifraVrata'] = 'VN.K.6N.04')</v>
      </c>
      <c r="S1097" s="883" t="s">
        <v>202</v>
      </c>
      <c r="T1097" s="881">
        <f t="shared" si="195"/>
        <v>1</v>
      </c>
      <c r="U1097" s="884"/>
      <c r="V1097" s="883" t="s">
        <v>202</v>
      </c>
      <c r="W1097" s="2950"/>
      <c r="X1097" s="1076" t="s">
        <v>649</v>
      </c>
      <c r="Y1097" s="1076" t="s">
        <v>274</v>
      </c>
    </row>
    <row r="1098" spans="1:25" s="521" customFormat="1" ht="15" outlineLevel="2">
      <c r="A1098" s="1718" t="s">
        <v>168</v>
      </c>
      <c r="B1098" s="512"/>
      <c r="C1098" s="815" t="s">
        <v>641</v>
      </c>
      <c r="D1098" s="514" t="s">
        <v>241</v>
      </c>
      <c r="E1098" s="1720"/>
      <c r="F1098" s="402"/>
      <c r="G1098" s="779" t="s">
        <v>198</v>
      </c>
      <c r="H1098" s="1719">
        <v>380</v>
      </c>
      <c r="I1098" s="537" t="str">
        <f t="shared" si="192"/>
        <v>101.43.04.380</v>
      </c>
      <c r="J1098" s="537" t="s">
        <v>1260</v>
      </c>
      <c r="K1098" s="845" t="s">
        <v>277</v>
      </c>
      <c r="L1098" s="847">
        <v>1</v>
      </c>
      <c r="M1098" s="3730">
        <v>0</v>
      </c>
      <c r="N1098" s="539">
        <f t="shared" si="193"/>
        <v>0</v>
      </c>
      <c r="O1098" s="520"/>
      <c r="P1098" s="520"/>
      <c r="Q1098" s="884">
        <v>1</v>
      </c>
      <c r="R1098" s="882" t="str">
        <f t="shared" si="194"/>
        <v>((['Element'] = 'Vrata') and ['SifraVrata'] = 'VN.K.6N.05')</v>
      </c>
      <c r="S1098" s="883" t="s">
        <v>202</v>
      </c>
      <c r="T1098" s="881">
        <f t="shared" si="195"/>
        <v>1</v>
      </c>
      <c r="U1098" s="884"/>
      <c r="V1098" s="883" t="s">
        <v>202</v>
      </c>
      <c r="W1098" s="2950"/>
      <c r="X1098" s="1076" t="s">
        <v>649</v>
      </c>
      <c r="Y1098" s="1076" t="s">
        <v>274</v>
      </c>
    </row>
    <row r="1099" spans="1:25" s="521" customFormat="1" ht="15" outlineLevel="2">
      <c r="A1099" s="1718" t="s">
        <v>168</v>
      </c>
      <c r="B1099" s="512"/>
      <c r="C1099" s="815" t="s">
        <v>641</v>
      </c>
      <c r="D1099" s="514" t="s">
        <v>241</v>
      </c>
      <c r="E1099" s="1720"/>
      <c r="F1099" s="402"/>
      <c r="G1099" s="779" t="s">
        <v>198</v>
      </c>
      <c r="H1099" s="1719">
        <v>381</v>
      </c>
      <c r="I1099" s="537" t="str">
        <f t="shared" si="192"/>
        <v>101.43.04.381</v>
      </c>
      <c r="J1099" s="537" t="s">
        <v>1261</v>
      </c>
      <c r="K1099" s="845" t="s">
        <v>277</v>
      </c>
      <c r="L1099" s="847">
        <v>1</v>
      </c>
      <c r="M1099" s="3730">
        <v>0</v>
      </c>
      <c r="N1099" s="539">
        <f t="shared" si="193"/>
        <v>0</v>
      </c>
      <c r="O1099" s="520"/>
      <c r="P1099" s="520"/>
      <c r="Q1099" s="884">
        <v>1</v>
      </c>
      <c r="R1099" s="882" t="str">
        <f t="shared" si="194"/>
        <v>((['Element'] = 'Vrata') and ['SifraVrata'] = 'VN.K.6N.06')</v>
      </c>
      <c r="S1099" s="883" t="s">
        <v>202</v>
      </c>
      <c r="T1099" s="881">
        <f t="shared" si="195"/>
        <v>1</v>
      </c>
      <c r="U1099" s="884"/>
      <c r="V1099" s="883" t="s">
        <v>202</v>
      </c>
      <c r="W1099" s="2950"/>
      <c r="X1099" s="1076" t="s">
        <v>649</v>
      </c>
      <c r="Y1099" s="1076" t="s">
        <v>274</v>
      </c>
    </row>
    <row r="1100" spans="1:25" s="521" customFormat="1" ht="15" outlineLevel="2">
      <c r="A1100" s="1718" t="s">
        <v>168</v>
      </c>
      <c r="B1100" s="512"/>
      <c r="C1100" s="815" t="s">
        <v>641</v>
      </c>
      <c r="D1100" s="514" t="s">
        <v>241</v>
      </c>
      <c r="E1100" s="1720"/>
      <c r="F1100" s="402"/>
      <c r="G1100" s="779" t="s">
        <v>198</v>
      </c>
      <c r="H1100" s="1719">
        <v>382</v>
      </c>
      <c r="I1100" s="537" t="str">
        <f t="shared" si="192"/>
        <v>101.43.04.382</v>
      </c>
      <c r="J1100" s="537" t="s">
        <v>1262</v>
      </c>
      <c r="K1100" s="845" t="s">
        <v>277</v>
      </c>
      <c r="L1100" s="847">
        <v>1</v>
      </c>
      <c r="M1100" s="3730">
        <v>0</v>
      </c>
      <c r="N1100" s="539">
        <f t="shared" si="193"/>
        <v>0</v>
      </c>
      <c r="O1100" s="520"/>
      <c r="P1100" s="520"/>
      <c r="Q1100" s="884">
        <v>1</v>
      </c>
      <c r="R1100" s="882" t="str">
        <f t="shared" si="194"/>
        <v>((['Element'] = 'Vrata') and ['SifraVrata'] = 'VN.K.6N.07')</v>
      </c>
      <c r="S1100" s="883" t="s">
        <v>202</v>
      </c>
      <c r="T1100" s="881">
        <f t="shared" si="195"/>
        <v>1</v>
      </c>
      <c r="U1100" s="884"/>
      <c r="V1100" s="883" t="s">
        <v>202</v>
      </c>
      <c r="W1100" s="2950"/>
      <c r="X1100" s="1076" t="s">
        <v>649</v>
      </c>
      <c r="Y1100" s="1076" t="s">
        <v>274</v>
      </c>
    </row>
    <row r="1101" spans="1:25" s="521" customFormat="1" ht="15" outlineLevel="2">
      <c r="A1101" s="1718" t="s">
        <v>168</v>
      </c>
      <c r="B1101" s="512"/>
      <c r="C1101" s="815" t="s">
        <v>641</v>
      </c>
      <c r="D1101" s="514" t="s">
        <v>241</v>
      </c>
      <c r="E1101" s="1720"/>
      <c r="F1101" s="402"/>
      <c r="G1101" s="779" t="s">
        <v>198</v>
      </c>
      <c r="H1101" s="1719">
        <v>383</v>
      </c>
      <c r="I1101" s="537" t="str">
        <f t="shared" si="192"/>
        <v>101.43.04.383</v>
      </c>
      <c r="J1101" s="537" t="s">
        <v>1263</v>
      </c>
      <c r="K1101" s="845" t="s">
        <v>277</v>
      </c>
      <c r="L1101" s="847">
        <v>1</v>
      </c>
      <c r="M1101" s="3730">
        <v>0</v>
      </c>
      <c r="N1101" s="539">
        <f t="shared" si="193"/>
        <v>0</v>
      </c>
      <c r="O1101" s="520"/>
      <c r="P1101" s="520"/>
      <c r="Q1101" s="884">
        <v>1</v>
      </c>
      <c r="R1101" s="882" t="str">
        <f t="shared" si="194"/>
        <v>((['Element'] = 'Vrata') and ['SifraVrata'] = 'VN.K.6N.08')</v>
      </c>
      <c r="S1101" s="883" t="s">
        <v>202</v>
      </c>
      <c r="T1101" s="881">
        <f t="shared" si="195"/>
        <v>1</v>
      </c>
      <c r="U1101" s="884"/>
      <c r="V1101" s="883" t="s">
        <v>202</v>
      </c>
      <c r="W1101" s="2950"/>
      <c r="X1101" s="1076" t="s">
        <v>649</v>
      </c>
      <c r="Y1101" s="1076" t="s">
        <v>274</v>
      </c>
    </row>
    <row r="1102" spans="1:25" s="521" customFormat="1" ht="15" outlineLevel="2">
      <c r="A1102" s="1718" t="s">
        <v>168</v>
      </c>
      <c r="B1102" s="512"/>
      <c r="C1102" s="815" t="s">
        <v>641</v>
      </c>
      <c r="D1102" s="514" t="s">
        <v>241</v>
      </c>
      <c r="E1102" s="1720"/>
      <c r="F1102" s="402"/>
      <c r="G1102" s="779" t="s">
        <v>198</v>
      </c>
      <c r="H1102" s="1719">
        <v>384</v>
      </c>
      <c r="I1102" s="537" t="str">
        <f t="shared" si="192"/>
        <v>101.43.04.384</v>
      </c>
      <c r="J1102" s="537" t="s">
        <v>1264</v>
      </c>
      <c r="K1102" s="845" t="s">
        <v>277</v>
      </c>
      <c r="L1102" s="847">
        <v>1</v>
      </c>
      <c r="M1102" s="3730">
        <v>0</v>
      </c>
      <c r="N1102" s="539">
        <f t="shared" si="193"/>
        <v>0</v>
      </c>
      <c r="O1102" s="520"/>
      <c r="P1102" s="520"/>
      <c r="Q1102" s="884">
        <v>1</v>
      </c>
      <c r="R1102" s="882" t="str">
        <f t="shared" si="194"/>
        <v>((['Element'] = 'Vrata') and ['SifraVrata'] = 'VN.K.6N.09')</v>
      </c>
      <c r="S1102" s="883" t="s">
        <v>202</v>
      </c>
      <c r="T1102" s="881">
        <f t="shared" si="195"/>
        <v>1</v>
      </c>
      <c r="U1102" s="884"/>
      <c r="V1102" s="883" t="s">
        <v>202</v>
      </c>
      <c r="W1102" s="2950"/>
      <c r="X1102" s="1076" t="s">
        <v>649</v>
      </c>
      <c r="Y1102" s="1076" t="s">
        <v>274</v>
      </c>
    </row>
    <row r="1103" spans="1:25" s="521" customFormat="1" ht="15" outlineLevel="2">
      <c r="A1103" s="1718" t="s">
        <v>168</v>
      </c>
      <c r="B1103" s="512"/>
      <c r="C1103" s="815" t="s">
        <v>641</v>
      </c>
      <c r="D1103" s="514" t="s">
        <v>241</v>
      </c>
      <c r="E1103" s="1720"/>
      <c r="F1103" s="402"/>
      <c r="G1103" s="779" t="s">
        <v>198</v>
      </c>
      <c r="H1103" s="1719">
        <v>385</v>
      </c>
      <c r="I1103" s="537" t="str">
        <f t="shared" si="188"/>
        <v>101.43.04.385</v>
      </c>
      <c r="J1103" s="537" t="s">
        <v>1265</v>
      </c>
      <c r="K1103" s="845" t="s">
        <v>277</v>
      </c>
      <c r="L1103" s="847">
        <v>1</v>
      </c>
      <c r="M1103" s="3730">
        <v>0</v>
      </c>
      <c r="N1103" s="539">
        <f t="shared" si="189"/>
        <v>0</v>
      </c>
      <c r="O1103" s="520"/>
      <c r="P1103" s="520"/>
      <c r="Q1103" s="884">
        <v>1</v>
      </c>
      <c r="R1103" s="882" t="str">
        <f t="shared" si="190"/>
        <v>((['Element'] = 'Vrata') and ['SifraVrata'] = 'VN.K.6N.10')</v>
      </c>
      <c r="S1103" s="883" t="s">
        <v>202</v>
      </c>
      <c r="T1103" s="881">
        <f t="shared" si="191"/>
        <v>1</v>
      </c>
      <c r="U1103" s="884"/>
      <c r="V1103" s="883" t="s">
        <v>202</v>
      </c>
      <c r="W1103" s="2950"/>
      <c r="X1103" s="1076" t="s">
        <v>649</v>
      </c>
      <c r="Y1103" s="1076" t="s">
        <v>274</v>
      </c>
    </row>
    <row r="1104" spans="1:25" s="521" customFormat="1" ht="15" outlineLevel="2">
      <c r="A1104" s="1718" t="s">
        <v>168</v>
      </c>
      <c r="B1104" s="512"/>
      <c r="C1104" s="815" t="s">
        <v>641</v>
      </c>
      <c r="D1104" s="514" t="s">
        <v>241</v>
      </c>
      <c r="E1104" s="1720"/>
      <c r="F1104" s="402"/>
      <c r="G1104" s="779" t="s">
        <v>198</v>
      </c>
      <c r="H1104" s="1719">
        <v>386</v>
      </c>
      <c r="I1104" s="537" t="str">
        <f t="shared" si="188"/>
        <v>101.43.04.386</v>
      </c>
      <c r="J1104" s="537" t="s">
        <v>1266</v>
      </c>
      <c r="K1104" s="845" t="s">
        <v>277</v>
      </c>
      <c r="L1104" s="847">
        <v>1</v>
      </c>
      <c r="M1104" s="3730">
        <v>0</v>
      </c>
      <c r="N1104" s="539">
        <f t="shared" si="189"/>
        <v>0</v>
      </c>
      <c r="O1104" s="520"/>
      <c r="P1104" s="520"/>
      <c r="Q1104" s="884">
        <v>1</v>
      </c>
      <c r="R1104" s="882" t="str">
        <f t="shared" si="190"/>
        <v>((['Element'] = 'Vrata') and ['SifraVrata'] = 'VN.K.6N.12')</v>
      </c>
      <c r="S1104" s="883" t="s">
        <v>202</v>
      </c>
      <c r="T1104" s="881">
        <f t="shared" si="191"/>
        <v>1</v>
      </c>
      <c r="U1104" s="884"/>
      <c r="V1104" s="883" t="s">
        <v>202</v>
      </c>
      <c r="W1104" s="2950"/>
      <c r="X1104" s="1076" t="s">
        <v>649</v>
      </c>
      <c r="Y1104" s="1076" t="s">
        <v>274</v>
      </c>
    </row>
    <row r="1105" spans="1:25" s="521" customFormat="1" ht="15" outlineLevel="2">
      <c r="A1105" s="1718" t="s">
        <v>168</v>
      </c>
      <c r="B1105" s="512"/>
      <c r="C1105" s="815" t="s">
        <v>641</v>
      </c>
      <c r="D1105" s="514" t="s">
        <v>241</v>
      </c>
      <c r="E1105" s="1720"/>
      <c r="F1105" s="402"/>
      <c r="G1105" s="779" t="s">
        <v>198</v>
      </c>
      <c r="H1105" s="1719">
        <v>387</v>
      </c>
      <c r="I1105" s="537" t="str">
        <f t="shared" si="188"/>
        <v>101.43.04.387</v>
      </c>
      <c r="J1105" s="537" t="s">
        <v>1267</v>
      </c>
      <c r="K1105" s="845" t="s">
        <v>277</v>
      </c>
      <c r="L1105" s="847">
        <v>1</v>
      </c>
      <c r="M1105" s="3730">
        <v>0</v>
      </c>
      <c r="N1105" s="539">
        <f t="shared" si="189"/>
        <v>0</v>
      </c>
      <c r="O1105" s="520"/>
      <c r="P1105" s="520"/>
      <c r="Q1105" s="884">
        <v>1</v>
      </c>
      <c r="R1105" s="882" t="str">
        <f t="shared" si="190"/>
        <v>((['Element'] = 'Vrata') and ['SifraVrata'] = 'VN.K.6N.14')</v>
      </c>
      <c r="S1105" s="883" t="s">
        <v>202</v>
      </c>
      <c r="T1105" s="881">
        <f t="shared" si="191"/>
        <v>1</v>
      </c>
      <c r="U1105" s="884"/>
      <c r="V1105" s="883" t="s">
        <v>202</v>
      </c>
      <c r="W1105" s="2950"/>
      <c r="X1105" s="1076" t="s">
        <v>649</v>
      </c>
      <c r="Y1105" s="1076" t="s">
        <v>274</v>
      </c>
    </row>
    <row r="1106" spans="1:25" s="521" customFormat="1" ht="15" outlineLevel="2">
      <c r="A1106" s="1718" t="s">
        <v>168</v>
      </c>
      <c r="B1106" s="512"/>
      <c r="C1106" s="815" t="s">
        <v>641</v>
      </c>
      <c r="D1106" s="514" t="s">
        <v>241</v>
      </c>
      <c r="E1106" s="1720"/>
      <c r="F1106" s="402"/>
      <c r="G1106" s="779" t="s">
        <v>198</v>
      </c>
      <c r="H1106" s="1719">
        <v>388</v>
      </c>
      <c r="I1106" s="537" t="str">
        <f t="shared" si="188"/>
        <v>101.43.04.388</v>
      </c>
      <c r="J1106" s="537" t="s">
        <v>1268</v>
      </c>
      <c r="K1106" s="845" t="s">
        <v>277</v>
      </c>
      <c r="L1106" s="847">
        <v>1</v>
      </c>
      <c r="M1106" s="3730">
        <v>0</v>
      </c>
      <c r="N1106" s="539">
        <f t="shared" si="189"/>
        <v>0</v>
      </c>
      <c r="O1106" s="520"/>
      <c r="P1106" s="520"/>
      <c r="Q1106" s="884">
        <v>1</v>
      </c>
      <c r="R1106" s="882" t="str">
        <f t="shared" si="190"/>
        <v>((['Element'] = 'Vrata') and ['SifraVrata'] = 'VN.K.6N.15')</v>
      </c>
      <c r="S1106" s="883" t="s">
        <v>202</v>
      </c>
      <c r="T1106" s="881">
        <f t="shared" si="191"/>
        <v>1</v>
      </c>
      <c r="U1106" s="884"/>
      <c r="V1106" s="883" t="s">
        <v>202</v>
      </c>
      <c r="W1106" s="2950"/>
      <c r="X1106" s="1076" t="s">
        <v>649</v>
      </c>
      <c r="Y1106" s="1076" t="s">
        <v>274</v>
      </c>
    </row>
    <row r="1107" spans="1:25" s="521" customFormat="1" ht="15" outlineLevel="2">
      <c r="A1107" s="1718" t="s">
        <v>168</v>
      </c>
      <c r="B1107" s="512"/>
      <c r="C1107" s="815" t="s">
        <v>641</v>
      </c>
      <c r="D1107" s="514" t="s">
        <v>241</v>
      </c>
      <c r="E1107" s="1720"/>
      <c r="F1107" s="402"/>
      <c r="G1107" s="779" t="s">
        <v>198</v>
      </c>
      <c r="H1107" s="1719">
        <v>389</v>
      </c>
      <c r="I1107" s="537" t="str">
        <f t="shared" si="188"/>
        <v>101.43.04.389</v>
      </c>
      <c r="J1107" s="537" t="s">
        <v>1269</v>
      </c>
      <c r="K1107" s="845" t="s">
        <v>277</v>
      </c>
      <c r="L1107" s="847">
        <v>1</v>
      </c>
      <c r="M1107" s="3730">
        <v>0</v>
      </c>
      <c r="N1107" s="539">
        <f t="shared" si="189"/>
        <v>0</v>
      </c>
      <c r="O1107" s="520"/>
      <c r="P1107" s="520"/>
      <c r="Q1107" s="884">
        <v>1</v>
      </c>
      <c r="R1107" s="882" t="str">
        <f t="shared" si="190"/>
        <v>((['Element'] = 'Vrata') and ['SifraVrata'] = 'VN.K.6N.16')</v>
      </c>
      <c r="S1107" s="883" t="s">
        <v>202</v>
      </c>
      <c r="T1107" s="881">
        <f t="shared" si="191"/>
        <v>1</v>
      </c>
      <c r="U1107" s="884"/>
      <c r="V1107" s="883" t="s">
        <v>202</v>
      </c>
      <c r="W1107" s="2950"/>
      <c r="X1107" s="1076" t="s">
        <v>649</v>
      </c>
      <c r="Y1107" s="1076" t="s">
        <v>274</v>
      </c>
    </row>
    <row r="1108" spans="1:25" s="521" customFormat="1" ht="15" outlineLevel="2">
      <c r="A1108" s="1718" t="s">
        <v>168</v>
      </c>
      <c r="B1108" s="512"/>
      <c r="C1108" s="815" t="s">
        <v>641</v>
      </c>
      <c r="D1108" s="514" t="s">
        <v>241</v>
      </c>
      <c r="E1108" s="1720"/>
      <c r="F1108" s="402"/>
      <c r="G1108" s="779" t="s">
        <v>198</v>
      </c>
      <c r="H1108" s="1719">
        <v>390</v>
      </c>
      <c r="I1108" s="537" t="str">
        <f t="shared" si="188"/>
        <v>101.43.04.390</v>
      </c>
      <c r="J1108" s="537" t="s">
        <v>1270</v>
      </c>
      <c r="K1108" s="845" t="s">
        <v>277</v>
      </c>
      <c r="L1108" s="847">
        <v>1</v>
      </c>
      <c r="M1108" s="3730">
        <v>0</v>
      </c>
      <c r="N1108" s="539">
        <f t="shared" si="189"/>
        <v>0</v>
      </c>
      <c r="O1108" s="520"/>
      <c r="P1108" s="520"/>
      <c r="Q1108" s="884">
        <v>1</v>
      </c>
      <c r="R1108" s="882" t="str">
        <f t="shared" si="190"/>
        <v>((['Element'] = 'Vrata') and ['SifraVrata'] = 'VN.K.6N.49')</v>
      </c>
      <c r="S1108" s="883" t="s">
        <v>202</v>
      </c>
      <c r="T1108" s="881">
        <f t="shared" si="191"/>
        <v>1</v>
      </c>
      <c r="U1108" s="884"/>
      <c r="V1108" s="883" t="s">
        <v>202</v>
      </c>
      <c r="W1108" s="2950"/>
      <c r="X1108" s="1076" t="s">
        <v>649</v>
      </c>
      <c r="Y1108" s="1076" t="s">
        <v>274</v>
      </c>
    </row>
    <row r="1109" spans="1:25" s="521" customFormat="1" ht="15" outlineLevel="2">
      <c r="A1109" s="1718" t="s">
        <v>168</v>
      </c>
      <c r="B1109" s="512"/>
      <c r="C1109" s="815" t="s">
        <v>641</v>
      </c>
      <c r="D1109" s="514" t="s">
        <v>241</v>
      </c>
      <c r="E1109" s="1720"/>
      <c r="F1109" s="402"/>
      <c r="G1109" s="779" t="s">
        <v>198</v>
      </c>
      <c r="H1109" s="1719">
        <v>391</v>
      </c>
      <c r="I1109" s="537" t="str">
        <f t="shared" si="188"/>
        <v>101.43.04.391</v>
      </c>
      <c r="J1109" s="537" t="s">
        <v>1271</v>
      </c>
      <c r="K1109" s="845" t="s">
        <v>277</v>
      </c>
      <c r="L1109" s="847">
        <v>1</v>
      </c>
      <c r="M1109" s="3730">
        <v>0</v>
      </c>
      <c r="N1109" s="539">
        <f t="shared" si="189"/>
        <v>0</v>
      </c>
      <c r="O1109" s="520"/>
      <c r="P1109" s="520"/>
      <c r="Q1109" s="884">
        <v>1</v>
      </c>
      <c r="R1109" s="882" t="str">
        <f t="shared" si="190"/>
        <v>((['Element'] = 'Vrata') and ['SifraVrata'] = 'VN.K.PR.01')</v>
      </c>
      <c r="S1109" s="883" t="s">
        <v>202</v>
      </c>
      <c r="T1109" s="881">
        <f t="shared" si="191"/>
        <v>1</v>
      </c>
      <c r="U1109" s="884"/>
      <c r="V1109" s="883" t="s">
        <v>202</v>
      </c>
      <c r="W1109" s="2950"/>
      <c r="X1109" s="1076" t="s">
        <v>649</v>
      </c>
      <c r="Y1109" s="1076" t="s">
        <v>274</v>
      </c>
    </row>
    <row r="1110" spans="1:25" s="521" customFormat="1" ht="15" outlineLevel="2">
      <c r="A1110" s="1718" t="s">
        <v>168</v>
      </c>
      <c r="B1110" s="512"/>
      <c r="C1110" s="815" t="s">
        <v>641</v>
      </c>
      <c r="D1110" s="514" t="s">
        <v>241</v>
      </c>
      <c r="E1110" s="1720"/>
      <c r="F1110" s="402"/>
      <c r="G1110" s="779" t="s">
        <v>198</v>
      </c>
      <c r="H1110" s="1719">
        <v>392</v>
      </c>
      <c r="I1110" s="537" t="str">
        <f t="shared" si="188"/>
        <v>101.43.04.392</v>
      </c>
      <c r="J1110" s="537" t="s">
        <v>1272</v>
      </c>
      <c r="K1110" s="845" t="s">
        <v>277</v>
      </c>
      <c r="L1110" s="847">
        <v>1</v>
      </c>
      <c r="M1110" s="3730">
        <v>0</v>
      </c>
      <c r="N1110" s="539">
        <f t="shared" si="189"/>
        <v>0</v>
      </c>
      <c r="O1110" s="520"/>
      <c r="P1110" s="520"/>
      <c r="Q1110" s="884">
        <v>1</v>
      </c>
      <c r="R1110" s="882" t="str">
        <f t="shared" si="190"/>
        <v>((['Element'] = 'Vrata') and ['SifraVrata'] = 'VN.K.PR.02')</v>
      </c>
      <c r="S1110" s="883" t="s">
        <v>202</v>
      </c>
      <c r="T1110" s="881">
        <f t="shared" si="191"/>
        <v>1</v>
      </c>
      <c r="U1110" s="884"/>
      <c r="V1110" s="883" t="s">
        <v>202</v>
      </c>
      <c r="W1110" s="2950"/>
      <c r="X1110" s="1076" t="s">
        <v>649</v>
      </c>
      <c r="Y1110" s="1076" t="s">
        <v>274</v>
      </c>
    </row>
    <row r="1111" spans="1:25" s="521" customFormat="1" ht="15" outlineLevel="2">
      <c r="A1111" s="1718" t="s">
        <v>168</v>
      </c>
      <c r="B1111" s="512"/>
      <c r="C1111" s="815" t="s">
        <v>641</v>
      </c>
      <c r="D1111" s="514" t="s">
        <v>241</v>
      </c>
      <c r="E1111" s="1720"/>
      <c r="F1111" s="402"/>
      <c r="G1111" s="779" t="s">
        <v>198</v>
      </c>
      <c r="H1111" s="1719">
        <v>393</v>
      </c>
      <c r="I1111" s="537" t="str">
        <f t="shared" si="188"/>
        <v>101.43.04.393</v>
      </c>
      <c r="J1111" s="537" t="s">
        <v>1273</v>
      </c>
      <c r="K1111" s="845" t="s">
        <v>277</v>
      </c>
      <c r="L1111" s="847">
        <v>1</v>
      </c>
      <c r="M1111" s="3730">
        <v>0</v>
      </c>
      <c r="N1111" s="539">
        <f t="shared" si="189"/>
        <v>0</v>
      </c>
      <c r="O1111" s="520"/>
      <c r="P1111" s="520"/>
      <c r="Q1111" s="884">
        <v>1</v>
      </c>
      <c r="R1111" s="882" t="str">
        <f t="shared" si="190"/>
        <v>((['Element'] = 'Vrata') and ['SifraVrata'] = 'VN.K.PR.03')</v>
      </c>
      <c r="S1111" s="883" t="s">
        <v>202</v>
      </c>
      <c r="T1111" s="881">
        <f t="shared" si="191"/>
        <v>1</v>
      </c>
      <c r="U1111" s="884"/>
      <c r="V1111" s="883" t="s">
        <v>202</v>
      </c>
      <c r="W1111" s="2950"/>
      <c r="X1111" s="1076" t="s">
        <v>649</v>
      </c>
      <c r="Y1111" s="1076" t="s">
        <v>274</v>
      </c>
    </row>
    <row r="1112" spans="1:25" s="521" customFormat="1" ht="15" outlineLevel="2">
      <c r="A1112" s="1718" t="s">
        <v>168</v>
      </c>
      <c r="B1112" s="512"/>
      <c r="C1112" s="815" t="s">
        <v>641</v>
      </c>
      <c r="D1112" s="514" t="s">
        <v>241</v>
      </c>
      <c r="E1112" s="1720"/>
      <c r="F1112" s="402"/>
      <c r="G1112" s="779" t="s">
        <v>198</v>
      </c>
      <c r="H1112" s="1719">
        <v>394</v>
      </c>
      <c r="I1112" s="537" t="str">
        <f t="shared" si="188"/>
        <v>101.43.04.394</v>
      </c>
      <c r="J1112" s="537" t="s">
        <v>1274</v>
      </c>
      <c r="K1112" s="845" t="s">
        <v>277</v>
      </c>
      <c r="L1112" s="847">
        <v>1</v>
      </c>
      <c r="M1112" s="3730">
        <v>0</v>
      </c>
      <c r="N1112" s="539">
        <f t="shared" si="189"/>
        <v>0</v>
      </c>
      <c r="O1112" s="520"/>
      <c r="P1112" s="520"/>
      <c r="Q1112" s="884">
        <v>1</v>
      </c>
      <c r="R1112" s="882" t="str">
        <f t="shared" si="190"/>
        <v>((['Element'] = 'Vrata') and ['SifraVrata'] = 'VN.K.PR.04')</v>
      </c>
      <c r="S1112" s="883" t="s">
        <v>202</v>
      </c>
      <c r="T1112" s="881">
        <f t="shared" si="191"/>
        <v>1</v>
      </c>
      <c r="U1112" s="884"/>
      <c r="V1112" s="883" t="s">
        <v>202</v>
      </c>
      <c r="W1112" s="2950"/>
      <c r="X1112" s="1076" t="s">
        <v>649</v>
      </c>
      <c r="Y1112" s="1076" t="s">
        <v>274</v>
      </c>
    </row>
    <row r="1113" spans="1:25" s="521" customFormat="1" ht="15" outlineLevel="2">
      <c r="A1113" s="1718" t="s">
        <v>168</v>
      </c>
      <c r="B1113" s="512"/>
      <c r="C1113" s="815" t="s">
        <v>641</v>
      </c>
      <c r="D1113" s="514" t="s">
        <v>241</v>
      </c>
      <c r="E1113" s="1720"/>
      <c r="F1113" s="402"/>
      <c r="G1113" s="779" t="s">
        <v>198</v>
      </c>
      <c r="H1113" s="1719">
        <v>395</v>
      </c>
      <c r="I1113" s="537" t="str">
        <f t="shared" si="188"/>
        <v>101.43.04.395</v>
      </c>
      <c r="J1113" s="537" t="s">
        <v>1275</v>
      </c>
      <c r="K1113" s="845" t="s">
        <v>277</v>
      </c>
      <c r="L1113" s="847">
        <v>1</v>
      </c>
      <c r="M1113" s="3730">
        <v>0</v>
      </c>
      <c r="N1113" s="539">
        <f t="shared" si="189"/>
        <v>0</v>
      </c>
      <c r="O1113" s="520"/>
      <c r="P1113" s="520"/>
      <c r="Q1113" s="884">
        <v>1</v>
      </c>
      <c r="R1113" s="882" t="str">
        <f t="shared" si="190"/>
        <v>((['Element'] = 'Vrata') and ['SifraVrata'] = 'VN.K.PR.05')</v>
      </c>
      <c r="S1113" s="883" t="s">
        <v>202</v>
      </c>
      <c r="T1113" s="881">
        <f t="shared" si="191"/>
        <v>1</v>
      </c>
      <c r="U1113" s="884"/>
      <c r="V1113" s="883" t="s">
        <v>202</v>
      </c>
      <c r="W1113" s="2950"/>
      <c r="X1113" s="1076" t="s">
        <v>649</v>
      </c>
      <c r="Y1113" s="1076" t="s">
        <v>274</v>
      </c>
    </row>
    <row r="1114" spans="1:25" s="521" customFormat="1" ht="15" outlineLevel="2">
      <c r="A1114" s="1718" t="s">
        <v>168</v>
      </c>
      <c r="B1114" s="512"/>
      <c r="C1114" s="815" t="s">
        <v>641</v>
      </c>
      <c r="D1114" s="514" t="s">
        <v>241</v>
      </c>
      <c r="E1114" s="1720"/>
      <c r="F1114" s="402"/>
      <c r="G1114" s="779" t="s">
        <v>198</v>
      </c>
      <c r="H1114" s="1719">
        <v>396</v>
      </c>
      <c r="I1114" s="537" t="str">
        <f t="shared" si="188"/>
        <v>101.43.04.396</v>
      </c>
      <c r="J1114" s="537" t="s">
        <v>1276</v>
      </c>
      <c r="K1114" s="845" t="s">
        <v>277</v>
      </c>
      <c r="L1114" s="847">
        <v>1</v>
      </c>
      <c r="M1114" s="3730">
        <v>0</v>
      </c>
      <c r="N1114" s="539">
        <f t="shared" si="189"/>
        <v>0</v>
      </c>
      <c r="O1114" s="520"/>
      <c r="P1114" s="520"/>
      <c r="Q1114" s="884">
        <v>1</v>
      </c>
      <c r="R1114" s="882" t="str">
        <f t="shared" si="190"/>
        <v>((['Element'] = 'Vrata') and ['SifraVrata'] = 'VN.K.PR.06')</v>
      </c>
      <c r="S1114" s="883" t="s">
        <v>202</v>
      </c>
      <c r="T1114" s="881">
        <f t="shared" si="191"/>
        <v>1</v>
      </c>
      <c r="U1114" s="884"/>
      <c r="V1114" s="883" t="s">
        <v>202</v>
      </c>
      <c r="W1114" s="2950"/>
      <c r="X1114" s="1076" t="s">
        <v>649</v>
      </c>
      <c r="Y1114" s="1076" t="s">
        <v>274</v>
      </c>
    </row>
    <row r="1115" spans="1:25" s="521" customFormat="1" ht="15" outlineLevel="2">
      <c r="A1115" s="1718" t="s">
        <v>168</v>
      </c>
      <c r="B1115" s="512"/>
      <c r="C1115" s="815" t="s">
        <v>641</v>
      </c>
      <c r="D1115" s="514" t="s">
        <v>241</v>
      </c>
      <c r="E1115" s="1720"/>
      <c r="F1115" s="402"/>
      <c r="G1115" s="779" t="s">
        <v>198</v>
      </c>
      <c r="H1115" s="1719">
        <v>397</v>
      </c>
      <c r="I1115" s="537" t="str">
        <f t="shared" si="188"/>
        <v>101.43.04.397</v>
      </c>
      <c r="J1115" s="537" t="s">
        <v>1277</v>
      </c>
      <c r="K1115" s="845" t="s">
        <v>277</v>
      </c>
      <c r="L1115" s="847">
        <v>1</v>
      </c>
      <c r="M1115" s="3730">
        <v>0</v>
      </c>
      <c r="N1115" s="539">
        <f t="shared" si="189"/>
        <v>0</v>
      </c>
      <c r="O1115" s="520"/>
      <c r="P1115" s="520"/>
      <c r="Q1115" s="884">
        <v>1</v>
      </c>
      <c r="R1115" s="882" t="str">
        <f t="shared" si="190"/>
        <v>((['Element'] = 'Vrata') and ['SifraVrata'] = 'VN.K.PR.07')</v>
      </c>
      <c r="S1115" s="883" t="s">
        <v>202</v>
      </c>
      <c r="T1115" s="881">
        <f t="shared" si="191"/>
        <v>1</v>
      </c>
      <c r="U1115" s="884"/>
      <c r="V1115" s="883" t="s">
        <v>202</v>
      </c>
      <c r="W1115" s="2950"/>
      <c r="X1115" s="1076" t="s">
        <v>649</v>
      </c>
      <c r="Y1115" s="1076" t="s">
        <v>274</v>
      </c>
    </row>
    <row r="1116" spans="1:25" s="521" customFormat="1" ht="15" outlineLevel="2">
      <c r="A1116" s="1718" t="s">
        <v>168</v>
      </c>
      <c r="B1116" s="512"/>
      <c r="C1116" s="815" t="s">
        <v>641</v>
      </c>
      <c r="D1116" s="514" t="s">
        <v>241</v>
      </c>
      <c r="E1116" s="1720"/>
      <c r="F1116" s="402"/>
      <c r="G1116" s="779" t="s">
        <v>198</v>
      </c>
      <c r="H1116" s="1719">
        <v>398</v>
      </c>
      <c r="I1116" s="537" t="str">
        <f t="shared" si="188"/>
        <v>101.43.04.398</v>
      </c>
      <c r="J1116" s="537" t="s">
        <v>1278</v>
      </c>
      <c r="K1116" s="845" t="s">
        <v>277</v>
      </c>
      <c r="L1116" s="847">
        <v>1</v>
      </c>
      <c r="M1116" s="3730">
        <v>0</v>
      </c>
      <c r="N1116" s="539">
        <f t="shared" si="189"/>
        <v>0</v>
      </c>
      <c r="O1116" s="520"/>
      <c r="P1116" s="520"/>
      <c r="Q1116" s="884">
        <v>1</v>
      </c>
      <c r="R1116" s="882" t="str">
        <f t="shared" si="190"/>
        <v>((['Element'] = 'Vrata') and ['SifraVrata'] = 'VN.K.PR.08')</v>
      </c>
      <c r="S1116" s="883" t="s">
        <v>202</v>
      </c>
      <c r="T1116" s="881">
        <f t="shared" si="191"/>
        <v>1</v>
      </c>
      <c r="U1116" s="884"/>
      <c r="V1116" s="883" t="s">
        <v>202</v>
      </c>
      <c r="W1116" s="2950"/>
      <c r="X1116" s="1076" t="s">
        <v>649</v>
      </c>
      <c r="Y1116" s="1076" t="s">
        <v>274</v>
      </c>
    </row>
    <row r="1117" spans="1:25" s="521" customFormat="1" ht="15" outlineLevel="2">
      <c r="A1117" s="1718" t="s">
        <v>168</v>
      </c>
      <c r="B1117" s="512"/>
      <c r="C1117" s="815" t="s">
        <v>641</v>
      </c>
      <c r="D1117" s="514" t="s">
        <v>241</v>
      </c>
      <c r="E1117" s="1720"/>
      <c r="F1117" s="402"/>
      <c r="G1117" s="779" t="s">
        <v>198</v>
      </c>
      <c r="H1117" s="1719">
        <v>399</v>
      </c>
      <c r="I1117" s="537" t="str">
        <f t="shared" si="188"/>
        <v>101.43.04.399</v>
      </c>
      <c r="J1117" s="537" t="s">
        <v>1279</v>
      </c>
      <c r="K1117" s="845" t="s">
        <v>277</v>
      </c>
      <c r="L1117" s="847">
        <v>1</v>
      </c>
      <c r="M1117" s="3730">
        <v>0</v>
      </c>
      <c r="N1117" s="539">
        <f t="shared" si="189"/>
        <v>0</v>
      </c>
      <c r="O1117" s="520"/>
      <c r="P1117" s="520"/>
      <c r="Q1117" s="884">
        <v>1</v>
      </c>
      <c r="R1117" s="882" t="str">
        <f t="shared" si="190"/>
        <v>((['Element'] = 'Vrata') and ['SifraVrata'] = 'VN.K.PR.09')</v>
      </c>
      <c r="S1117" s="883" t="s">
        <v>202</v>
      </c>
      <c r="T1117" s="881">
        <f t="shared" si="191"/>
        <v>1</v>
      </c>
      <c r="U1117" s="884"/>
      <c r="V1117" s="883" t="s">
        <v>202</v>
      </c>
      <c r="W1117" s="2950"/>
      <c r="X1117" s="1076" t="s">
        <v>649</v>
      </c>
      <c r="Y1117" s="1076" t="s">
        <v>274</v>
      </c>
    </row>
    <row r="1118" spans="1:25" s="521" customFormat="1" ht="15" outlineLevel="2">
      <c r="A1118" s="1718" t="s">
        <v>168</v>
      </c>
      <c r="B1118" s="512"/>
      <c r="C1118" s="815" t="s">
        <v>641</v>
      </c>
      <c r="D1118" s="514" t="s">
        <v>241</v>
      </c>
      <c r="E1118" s="1720"/>
      <c r="F1118" s="402"/>
      <c r="G1118" s="779" t="s">
        <v>198</v>
      </c>
      <c r="H1118" s="1719">
        <v>400</v>
      </c>
      <c r="I1118" s="537" t="str">
        <f t="shared" si="188"/>
        <v>101.43.04.400</v>
      </c>
      <c r="J1118" s="537" t="s">
        <v>1280</v>
      </c>
      <c r="K1118" s="845" t="s">
        <v>277</v>
      </c>
      <c r="L1118" s="847">
        <v>1</v>
      </c>
      <c r="M1118" s="3730">
        <v>0</v>
      </c>
      <c r="N1118" s="539">
        <f t="shared" si="189"/>
        <v>0</v>
      </c>
      <c r="O1118" s="520"/>
      <c r="P1118" s="520"/>
      <c r="Q1118" s="884">
        <v>1</v>
      </c>
      <c r="R1118" s="882" t="str">
        <f t="shared" si="190"/>
        <v>((['Element'] = 'Vrata') and ['SifraVrata'] = 'VN.K.PR.10')</v>
      </c>
      <c r="S1118" s="883" t="s">
        <v>202</v>
      </c>
      <c r="T1118" s="881">
        <f t="shared" si="191"/>
        <v>1</v>
      </c>
      <c r="U1118" s="884"/>
      <c r="V1118" s="883" t="s">
        <v>202</v>
      </c>
      <c r="W1118" s="2950"/>
      <c r="X1118" s="1076" t="s">
        <v>649</v>
      </c>
      <c r="Y1118" s="1076" t="s">
        <v>274</v>
      </c>
    </row>
    <row r="1119" spans="1:25" s="521" customFormat="1" ht="15" outlineLevel="2">
      <c r="A1119" s="1718" t="s">
        <v>168</v>
      </c>
      <c r="B1119" s="512"/>
      <c r="C1119" s="815" t="s">
        <v>641</v>
      </c>
      <c r="D1119" s="514" t="s">
        <v>241</v>
      </c>
      <c r="E1119" s="1720"/>
      <c r="F1119" s="402"/>
      <c r="G1119" s="779" t="s">
        <v>198</v>
      </c>
      <c r="H1119" s="1719">
        <v>401</v>
      </c>
      <c r="I1119" s="537" t="str">
        <f t="shared" si="188"/>
        <v>101.43.04.401</v>
      </c>
      <c r="J1119" s="537" t="s">
        <v>1281</v>
      </c>
      <c r="K1119" s="845" t="s">
        <v>277</v>
      </c>
      <c r="L1119" s="847">
        <v>1</v>
      </c>
      <c r="M1119" s="3730">
        <v>0</v>
      </c>
      <c r="N1119" s="539">
        <f t="shared" si="189"/>
        <v>0</v>
      </c>
      <c r="O1119" s="520"/>
      <c r="P1119" s="520"/>
      <c r="Q1119" s="884">
        <v>1</v>
      </c>
      <c r="R1119" s="882" t="str">
        <f t="shared" si="190"/>
        <v>((['Element'] = 'Vrata') and ['SifraVrata'] = 'VN.K.PR.11')</v>
      </c>
      <c r="S1119" s="883" t="s">
        <v>202</v>
      </c>
      <c r="T1119" s="881">
        <f t="shared" si="191"/>
        <v>1</v>
      </c>
      <c r="U1119" s="884"/>
      <c r="V1119" s="883" t="s">
        <v>202</v>
      </c>
      <c r="W1119" s="2950"/>
      <c r="X1119" s="1076" t="s">
        <v>649</v>
      </c>
      <c r="Y1119" s="1076" t="s">
        <v>274</v>
      </c>
    </row>
    <row r="1120" spans="1:25" s="521" customFormat="1" ht="15" outlineLevel="2">
      <c r="A1120" s="1718" t="s">
        <v>168</v>
      </c>
      <c r="B1120" s="512"/>
      <c r="C1120" s="815" t="s">
        <v>641</v>
      </c>
      <c r="D1120" s="514" t="s">
        <v>241</v>
      </c>
      <c r="E1120" s="1720"/>
      <c r="F1120" s="402"/>
      <c r="G1120" s="779" t="s">
        <v>198</v>
      </c>
      <c r="H1120" s="1719">
        <v>402</v>
      </c>
      <c r="I1120" s="537" t="str">
        <f t="shared" si="188"/>
        <v>101.43.04.402</v>
      </c>
      <c r="J1120" s="537" t="s">
        <v>1282</v>
      </c>
      <c r="K1120" s="845" t="s">
        <v>277</v>
      </c>
      <c r="L1120" s="847">
        <v>1</v>
      </c>
      <c r="M1120" s="3730">
        <v>0</v>
      </c>
      <c r="N1120" s="539">
        <f t="shared" si="189"/>
        <v>0</v>
      </c>
      <c r="O1120" s="520"/>
      <c r="P1120" s="520"/>
      <c r="Q1120" s="884">
        <v>1</v>
      </c>
      <c r="R1120" s="882" t="str">
        <f t="shared" si="190"/>
        <v>((['Element'] = 'Vrata') and ['SifraVrata'] = 'VN.K.PR.12')</v>
      </c>
      <c r="S1120" s="883" t="s">
        <v>202</v>
      </c>
      <c r="T1120" s="881">
        <f t="shared" si="191"/>
        <v>1</v>
      </c>
      <c r="U1120" s="884"/>
      <c r="V1120" s="883" t="s">
        <v>202</v>
      </c>
      <c r="W1120" s="2950"/>
      <c r="X1120" s="1076" t="s">
        <v>649</v>
      </c>
      <c r="Y1120" s="1076" t="s">
        <v>274</v>
      </c>
    </row>
    <row r="1121" spans="1:25" s="521" customFormat="1" ht="15" outlineLevel="2">
      <c r="A1121" s="1718" t="s">
        <v>168</v>
      </c>
      <c r="B1121" s="512"/>
      <c r="C1121" s="815" t="s">
        <v>641</v>
      </c>
      <c r="D1121" s="514" t="s">
        <v>241</v>
      </c>
      <c r="E1121" s="1720"/>
      <c r="F1121" s="402"/>
      <c r="G1121" s="779" t="s">
        <v>198</v>
      </c>
      <c r="H1121" s="1719">
        <v>403</v>
      </c>
      <c r="I1121" s="537" t="str">
        <f t="shared" si="188"/>
        <v>101.43.04.403</v>
      </c>
      <c r="J1121" s="537" t="s">
        <v>1283</v>
      </c>
      <c r="K1121" s="845" t="s">
        <v>277</v>
      </c>
      <c r="L1121" s="847">
        <v>1</v>
      </c>
      <c r="M1121" s="3730">
        <v>0</v>
      </c>
      <c r="N1121" s="539">
        <f t="shared" si="189"/>
        <v>0</v>
      </c>
      <c r="O1121" s="520"/>
      <c r="P1121" s="520"/>
      <c r="Q1121" s="884">
        <v>1</v>
      </c>
      <c r="R1121" s="882" t="str">
        <f t="shared" si="190"/>
        <v>((['Element'] = 'Vrata') and ['SifraVrata'] = 'VN.K.PR.13')</v>
      </c>
      <c r="S1121" s="883" t="s">
        <v>202</v>
      </c>
      <c r="T1121" s="881">
        <f t="shared" si="191"/>
        <v>1</v>
      </c>
      <c r="U1121" s="884"/>
      <c r="V1121" s="883" t="s">
        <v>202</v>
      </c>
      <c r="W1121" s="2950"/>
      <c r="X1121" s="1076" t="s">
        <v>649</v>
      </c>
      <c r="Y1121" s="1076" t="s">
        <v>274</v>
      </c>
    </row>
    <row r="1122" spans="1:25" s="521" customFormat="1" ht="15" outlineLevel="2">
      <c r="A1122" s="1718" t="s">
        <v>168</v>
      </c>
      <c r="B1122" s="512"/>
      <c r="C1122" s="815" t="s">
        <v>641</v>
      </c>
      <c r="D1122" s="514" t="s">
        <v>241</v>
      </c>
      <c r="E1122" s="1720"/>
      <c r="F1122" s="402"/>
      <c r="G1122" s="779" t="s">
        <v>198</v>
      </c>
      <c r="H1122" s="1719">
        <v>404</v>
      </c>
      <c r="I1122" s="537" t="str">
        <f t="shared" si="188"/>
        <v>101.43.04.404</v>
      </c>
      <c r="J1122" s="537" t="s">
        <v>1284</v>
      </c>
      <c r="K1122" s="845" t="s">
        <v>277</v>
      </c>
      <c r="L1122" s="847">
        <v>1</v>
      </c>
      <c r="M1122" s="3730">
        <v>0</v>
      </c>
      <c r="N1122" s="539">
        <f t="shared" si="189"/>
        <v>0</v>
      </c>
      <c r="O1122" s="520"/>
      <c r="P1122" s="520"/>
      <c r="Q1122" s="884">
        <v>1</v>
      </c>
      <c r="R1122" s="882" t="str">
        <f t="shared" si="190"/>
        <v>((['Element'] = 'Vrata') and ['SifraVrata'] = 'VN.K.PR.14')</v>
      </c>
      <c r="S1122" s="883" t="s">
        <v>202</v>
      </c>
      <c r="T1122" s="881">
        <f t="shared" si="191"/>
        <v>1</v>
      </c>
      <c r="U1122" s="884"/>
      <c r="V1122" s="883" t="s">
        <v>202</v>
      </c>
      <c r="W1122" s="2950"/>
      <c r="X1122" s="1076" t="s">
        <v>649</v>
      </c>
      <c r="Y1122" s="1076" t="s">
        <v>274</v>
      </c>
    </row>
    <row r="1123" spans="1:25" s="521" customFormat="1" ht="15" outlineLevel="2">
      <c r="A1123" s="1718" t="s">
        <v>168</v>
      </c>
      <c r="B1123" s="512"/>
      <c r="C1123" s="815" t="s">
        <v>641</v>
      </c>
      <c r="D1123" s="514" t="s">
        <v>241</v>
      </c>
      <c r="E1123" s="1720"/>
      <c r="F1123" s="402"/>
      <c r="G1123" s="779" t="s">
        <v>198</v>
      </c>
      <c r="H1123" s="1719">
        <v>405</v>
      </c>
      <c r="I1123" s="537" t="str">
        <f t="shared" si="188"/>
        <v>101.43.04.405</v>
      </c>
      <c r="J1123" s="537" t="s">
        <v>1285</v>
      </c>
      <c r="K1123" s="845" t="s">
        <v>277</v>
      </c>
      <c r="L1123" s="847">
        <v>1</v>
      </c>
      <c r="M1123" s="3730">
        <v>0</v>
      </c>
      <c r="N1123" s="539">
        <f t="shared" si="189"/>
        <v>0</v>
      </c>
      <c r="O1123" s="520"/>
      <c r="P1123" s="520"/>
      <c r="Q1123" s="884">
        <v>1</v>
      </c>
      <c r="R1123" s="882" t="str">
        <f t="shared" si="190"/>
        <v>((['Element'] = 'Vrata') and ['SifraVrata'] = 'VN.K.PR.15')</v>
      </c>
      <c r="S1123" s="883" t="s">
        <v>202</v>
      </c>
      <c r="T1123" s="881">
        <f t="shared" si="191"/>
        <v>1</v>
      </c>
      <c r="U1123" s="884"/>
      <c r="V1123" s="883" t="s">
        <v>202</v>
      </c>
      <c r="W1123" s="2950"/>
      <c r="X1123" s="1076" t="s">
        <v>649</v>
      </c>
      <c r="Y1123" s="1076" t="s">
        <v>274</v>
      </c>
    </row>
    <row r="1124" spans="1:25" s="521" customFormat="1" ht="15" outlineLevel="2">
      <c r="A1124" s="1718" t="s">
        <v>168</v>
      </c>
      <c r="B1124" s="512"/>
      <c r="C1124" s="815" t="s">
        <v>641</v>
      </c>
      <c r="D1124" s="514" t="s">
        <v>241</v>
      </c>
      <c r="E1124" s="1720"/>
      <c r="F1124" s="402"/>
      <c r="G1124" s="779" t="s">
        <v>198</v>
      </c>
      <c r="H1124" s="1719">
        <v>406</v>
      </c>
      <c r="I1124" s="537" t="str">
        <f t="shared" si="188"/>
        <v>101.43.04.406</v>
      </c>
      <c r="J1124" s="537" t="s">
        <v>1286</v>
      </c>
      <c r="K1124" s="845" t="s">
        <v>277</v>
      </c>
      <c r="L1124" s="847">
        <v>1</v>
      </c>
      <c r="M1124" s="3730">
        <v>0</v>
      </c>
      <c r="N1124" s="539">
        <f t="shared" si="189"/>
        <v>0</v>
      </c>
      <c r="O1124" s="520"/>
      <c r="P1124" s="520"/>
      <c r="Q1124" s="884">
        <v>1</v>
      </c>
      <c r="R1124" s="882" t="str">
        <f t="shared" si="190"/>
        <v>((['Element'] = 'Vrata') and ['SifraVrata'] = 'VN.K.PR.16')</v>
      </c>
      <c r="S1124" s="883" t="s">
        <v>202</v>
      </c>
      <c r="T1124" s="881">
        <f t="shared" si="191"/>
        <v>1</v>
      </c>
      <c r="U1124" s="884"/>
      <c r="V1124" s="883" t="s">
        <v>202</v>
      </c>
      <c r="W1124" s="2950"/>
      <c r="X1124" s="1076" t="s">
        <v>649</v>
      </c>
      <c r="Y1124" s="1076" t="s">
        <v>274</v>
      </c>
    </row>
    <row r="1125" spans="1:25" s="521" customFormat="1" ht="15" outlineLevel="2">
      <c r="A1125" s="1718" t="s">
        <v>168</v>
      </c>
      <c r="B1125" s="512"/>
      <c r="C1125" s="815" t="s">
        <v>641</v>
      </c>
      <c r="D1125" s="514" t="s">
        <v>241</v>
      </c>
      <c r="E1125" s="1720"/>
      <c r="F1125" s="402"/>
      <c r="G1125" s="779" t="s">
        <v>198</v>
      </c>
      <c r="H1125" s="1719">
        <v>407</v>
      </c>
      <c r="I1125" s="537" t="str">
        <f t="shared" si="188"/>
        <v>101.43.04.407</v>
      </c>
      <c r="J1125" s="537" t="s">
        <v>1287</v>
      </c>
      <c r="K1125" s="845" t="s">
        <v>277</v>
      </c>
      <c r="L1125" s="847">
        <v>1</v>
      </c>
      <c r="M1125" s="3730">
        <v>0</v>
      </c>
      <c r="N1125" s="539">
        <f t="shared" si="189"/>
        <v>0</v>
      </c>
      <c r="O1125" s="520"/>
      <c r="P1125" s="520"/>
      <c r="Q1125" s="884">
        <v>1</v>
      </c>
      <c r="R1125" s="882" t="str">
        <f t="shared" si="190"/>
        <v>((['Element'] = 'Vrata') and ['SifraVrata'] = 'VN.K.PR.17')</v>
      </c>
      <c r="S1125" s="883" t="s">
        <v>202</v>
      </c>
      <c r="T1125" s="881">
        <f t="shared" si="191"/>
        <v>1</v>
      </c>
      <c r="U1125" s="884"/>
      <c r="V1125" s="883" t="s">
        <v>202</v>
      </c>
      <c r="W1125" s="2950"/>
      <c r="X1125" s="1076" t="s">
        <v>649</v>
      </c>
      <c r="Y1125" s="1076" t="s">
        <v>274</v>
      </c>
    </row>
    <row r="1126" spans="1:25" s="521" customFormat="1" ht="15" outlineLevel="2">
      <c r="A1126" s="1718" t="s">
        <v>168</v>
      </c>
      <c r="B1126" s="512"/>
      <c r="C1126" s="815" t="s">
        <v>641</v>
      </c>
      <c r="D1126" s="514" t="s">
        <v>241</v>
      </c>
      <c r="E1126" s="1720"/>
      <c r="F1126" s="402"/>
      <c r="G1126" s="779" t="s">
        <v>198</v>
      </c>
      <c r="H1126" s="1719">
        <v>408</v>
      </c>
      <c r="I1126" s="537" t="str">
        <f t="shared" si="188"/>
        <v>101.43.04.408</v>
      </c>
      <c r="J1126" s="537" t="s">
        <v>1288</v>
      </c>
      <c r="K1126" s="845" t="s">
        <v>277</v>
      </c>
      <c r="L1126" s="847">
        <v>1</v>
      </c>
      <c r="M1126" s="3730">
        <v>0</v>
      </c>
      <c r="N1126" s="539">
        <f t="shared" si="189"/>
        <v>0</v>
      </c>
      <c r="O1126" s="520"/>
      <c r="P1126" s="520"/>
      <c r="Q1126" s="884">
        <v>1</v>
      </c>
      <c r="R1126" s="882" t="str">
        <f t="shared" si="190"/>
        <v>((['Element'] = 'Vrata') and ['SifraVrata'] = 'VN.K.PR.18')</v>
      </c>
      <c r="S1126" s="883" t="s">
        <v>202</v>
      </c>
      <c r="T1126" s="881">
        <f t="shared" si="191"/>
        <v>1</v>
      </c>
      <c r="U1126" s="884"/>
      <c r="V1126" s="883" t="s">
        <v>202</v>
      </c>
      <c r="W1126" s="2950"/>
      <c r="X1126" s="1076" t="s">
        <v>649</v>
      </c>
      <c r="Y1126" s="1076" t="s">
        <v>274</v>
      </c>
    </row>
    <row r="1127" spans="1:25" s="521" customFormat="1" ht="15" outlineLevel="2">
      <c r="A1127" s="1718" t="s">
        <v>168</v>
      </c>
      <c r="B1127" s="512"/>
      <c r="C1127" s="815" t="s">
        <v>641</v>
      </c>
      <c r="D1127" s="514" t="s">
        <v>241</v>
      </c>
      <c r="E1127" s="1720"/>
      <c r="F1127" s="402"/>
      <c r="G1127" s="779" t="s">
        <v>198</v>
      </c>
      <c r="H1127" s="1719">
        <v>409</v>
      </c>
      <c r="I1127" s="537" t="str">
        <f t="shared" si="188"/>
        <v>101.43.04.409</v>
      </c>
      <c r="J1127" s="537" t="s">
        <v>1289</v>
      </c>
      <c r="K1127" s="845" t="s">
        <v>277</v>
      </c>
      <c r="L1127" s="847">
        <v>1</v>
      </c>
      <c r="M1127" s="3730">
        <v>0</v>
      </c>
      <c r="N1127" s="539">
        <f t="shared" si="189"/>
        <v>0</v>
      </c>
      <c r="O1127" s="520"/>
      <c r="P1127" s="520"/>
      <c r="Q1127" s="884">
        <v>1</v>
      </c>
      <c r="R1127" s="882" t="str">
        <f t="shared" si="190"/>
        <v>((['Element'] = 'Vrata') and ['SifraVrata'] = 'VN.K.PR.19')</v>
      </c>
      <c r="S1127" s="883" t="s">
        <v>202</v>
      </c>
      <c r="T1127" s="881">
        <f t="shared" si="191"/>
        <v>1</v>
      </c>
      <c r="U1127" s="884"/>
      <c r="V1127" s="883" t="s">
        <v>202</v>
      </c>
      <c r="W1127" s="2950"/>
      <c r="X1127" s="1076" t="s">
        <v>649</v>
      </c>
      <c r="Y1127" s="1076" t="s">
        <v>274</v>
      </c>
    </row>
    <row r="1128" spans="1:25" s="521" customFormat="1" ht="15" outlineLevel="2">
      <c r="A1128" s="1718" t="s">
        <v>168</v>
      </c>
      <c r="B1128" s="512"/>
      <c r="C1128" s="815" t="s">
        <v>641</v>
      </c>
      <c r="D1128" s="514" t="s">
        <v>241</v>
      </c>
      <c r="E1128" s="1720"/>
      <c r="F1128" s="402"/>
      <c r="G1128" s="779" t="s">
        <v>198</v>
      </c>
      <c r="H1128" s="1719">
        <v>410</v>
      </c>
      <c r="I1128" s="537" t="str">
        <f t="shared" si="188"/>
        <v>101.43.04.410</v>
      </c>
      <c r="J1128" s="537" t="s">
        <v>1290</v>
      </c>
      <c r="K1128" s="845" t="s">
        <v>277</v>
      </c>
      <c r="L1128" s="847">
        <v>1</v>
      </c>
      <c r="M1128" s="3730">
        <v>0</v>
      </c>
      <c r="N1128" s="539">
        <f t="shared" si="189"/>
        <v>0</v>
      </c>
      <c r="O1128" s="520"/>
      <c r="P1128" s="520"/>
      <c r="Q1128" s="884">
        <v>1</v>
      </c>
      <c r="R1128" s="882" t="str">
        <f t="shared" si="190"/>
        <v>((['Element'] = 'Vrata') and ['SifraVrata'] = 'VN.K.PR.20')</v>
      </c>
      <c r="S1128" s="883" t="s">
        <v>202</v>
      </c>
      <c r="T1128" s="881">
        <f t="shared" si="191"/>
        <v>1</v>
      </c>
      <c r="U1128" s="884"/>
      <c r="V1128" s="883" t="s">
        <v>202</v>
      </c>
      <c r="W1128" s="2950"/>
      <c r="X1128" s="1076" t="s">
        <v>649</v>
      </c>
      <c r="Y1128" s="1076" t="s">
        <v>274</v>
      </c>
    </row>
    <row r="1129" spans="1:25" s="521" customFormat="1" ht="15" outlineLevel="2">
      <c r="A1129" s="1718" t="s">
        <v>168</v>
      </c>
      <c r="B1129" s="512"/>
      <c r="C1129" s="815" t="s">
        <v>641</v>
      </c>
      <c r="D1129" s="514" t="s">
        <v>241</v>
      </c>
      <c r="E1129" s="1720"/>
      <c r="F1129" s="402"/>
      <c r="G1129" s="779" t="s">
        <v>198</v>
      </c>
      <c r="H1129" s="1719">
        <v>411</v>
      </c>
      <c r="I1129" s="537" t="str">
        <f t="shared" si="188"/>
        <v>101.43.04.411</v>
      </c>
      <c r="J1129" s="537" t="s">
        <v>1291</v>
      </c>
      <c r="K1129" s="845" t="s">
        <v>277</v>
      </c>
      <c r="L1129" s="847">
        <v>1</v>
      </c>
      <c r="M1129" s="3730">
        <v>0</v>
      </c>
      <c r="N1129" s="539">
        <f t="shared" si="189"/>
        <v>0</v>
      </c>
      <c r="O1129" s="520"/>
      <c r="P1129" s="520"/>
      <c r="Q1129" s="884">
        <v>1</v>
      </c>
      <c r="R1129" s="882" t="str">
        <f t="shared" si="190"/>
        <v>((['Element'] = 'Vrata') and ['SifraVrata'] = 'VN.K.PR.21')</v>
      </c>
      <c r="S1129" s="883" t="s">
        <v>202</v>
      </c>
      <c r="T1129" s="881">
        <f t="shared" si="191"/>
        <v>1</v>
      </c>
      <c r="U1129" s="884"/>
      <c r="V1129" s="883" t="s">
        <v>202</v>
      </c>
      <c r="W1129" s="2950"/>
      <c r="X1129" s="1076" t="s">
        <v>649</v>
      </c>
      <c r="Y1129" s="1076" t="s">
        <v>274</v>
      </c>
    </row>
    <row r="1130" spans="1:25" s="521" customFormat="1" ht="15" outlineLevel="2">
      <c r="A1130" s="1718" t="s">
        <v>168</v>
      </c>
      <c r="B1130" s="512"/>
      <c r="C1130" s="815" t="s">
        <v>641</v>
      </c>
      <c r="D1130" s="514" t="s">
        <v>241</v>
      </c>
      <c r="E1130" s="1720"/>
      <c r="F1130" s="402"/>
      <c r="G1130" s="779" t="s">
        <v>198</v>
      </c>
      <c r="H1130" s="1719">
        <v>412</v>
      </c>
      <c r="I1130" s="537" t="str">
        <f t="shared" si="188"/>
        <v>101.43.04.412</v>
      </c>
      <c r="J1130" s="537" t="s">
        <v>1292</v>
      </c>
      <c r="K1130" s="845" t="s">
        <v>277</v>
      </c>
      <c r="L1130" s="847">
        <v>1</v>
      </c>
      <c r="M1130" s="3730">
        <v>0</v>
      </c>
      <c r="N1130" s="539">
        <f t="shared" si="189"/>
        <v>0</v>
      </c>
      <c r="O1130" s="520"/>
      <c r="P1130" s="520"/>
      <c r="Q1130" s="884">
        <v>1</v>
      </c>
      <c r="R1130" s="882" t="str">
        <f t="shared" si="190"/>
        <v>((['Element'] = 'Vrata') and ['SifraVrata'] = 'VN.K.PR.22')</v>
      </c>
      <c r="S1130" s="883" t="s">
        <v>202</v>
      </c>
      <c r="T1130" s="881">
        <f t="shared" si="191"/>
        <v>1</v>
      </c>
      <c r="U1130" s="884"/>
      <c r="V1130" s="883" t="s">
        <v>202</v>
      </c>
      <c r="W1130" s="2950"/>
      <c r="X1130" s="1076" t="s">
        <v>649</v>
      </c>
      <c r="Y1130" s="1076" t="s">
        <v>274</v>
      </c>
    </row>
    <row r="1131" spans="1:25" s="521" customFormat="1" ht="15" outlineLevel="2">
      <c r="A1131" s="1718" t="s">
        <v>168</v>
      </c>
      <c r="B1131" s="512"/>
      <c r="C1131" s="815" t="s">
        <v>641</v>
      </c>
      <c r="D1131" s="514" t="s">
        <v>241</v>
      </c>
      <c r="E1131" s="1720"/>
      <c r="F1131" s="402"/>
      <c r="G1131" s="779" t="s">
        <v>198</v>
      </c>
      <c r="H1131" s="1719">
        <v>413</v>
      </c>
      <c r="I1131" s="537" t="str">
        <f t="shared" si="188"/>
        <v>101.43.04.413</v>
      </c>
      <c r="J1131" s="537" t="s">
        <v>1293</v>
      </c>
      <c r="K1131" s="845" t="s">
        <v>277</v>
      </c>
      <c r="L1131" s="847">
        <v>1</v>
      </c>
      <c r="M1131" s="3730">
        <v>0</v>
      </c>
      <c r="N1131" s="539">
        <f t="shared" si="189"/>
        <v>0</v>
      </c>
      <c r="O1131" s="520"/>
      <c r="P1131" s="520"/>
      <c r="Q1131" s="884">
        <v>1</v>
      </c>
      <c r="R1131" s="882" t="str">
        <f t="shared" si="190"/>
        <v>((['Element'] = 'Vrata') and ['SifraVrata'] = 'VN.K.PR.23')</v>
      </c>
      <c r="S1131" s="883" t="s">
        <v>202</v>
      </c>
      <c r="T1131" s="881">
        <f t="shared" si="191"/>
        <v>1</v>
      </c>
      <c r="U1131" s="884"/>
      <c r="V1131" s="883" t="s">
        <v>202</v>
      </c>
      <c r="W1131" s="2950"/>
      <c r="X1131" s="1076" t="s">
        <v>649</v>
      </c>
      <c r="Y1131" s="1076" t="s">
        <v>274</v>
      </c>
    </row>
    <row r="1132" spans="1:25" s="521" customFormat="1" ht="15" outlineLevel="2">
      <c r="A1132" s="1718" t="s">
        <v>168</v>
      </c>
      <c r="B1132" s="512"/>
      <c r="C1132" s="815" t="s">
        <v>641</v>
      </c>
      <c r="D1132" s="514" t="s">
        <v>241</v>
      </c>
      <c r="E1132" s="1720"/>
      <c r="F1132" s="402"/>
      <c r="G1132" s="779" t="s">
        <v>198</v>
      </c>
      <c r="H1132" s="1719">
        <v>414</v>
      </c>
      <c r="I1132" s="537" t="str">
        <f t="shared" si="188"/>
        <v>101.43.04.414</v>
      </c>
      <c r="J1132" s="537" t="s">
        <v>1294</v>
      </c>
      <c r="K1132" s="845" t="s">
        <v>277</v>
      </c>
      <c r="L1132" s="847">
        <v>1</v>
      </c>
      <c r="M1132" s="3730">
        <v>0</v>
      </c>
      <c r="N1132" s="539">
        <f t="shared" si="189"/>
        <v>0</v>
      </c>
      <c r="O1132" s="520"/>
      <c r="P1132" s="520"/>
      <c r="Q1132" s="884">
        <v>1</v>
      </c>
      <c r="R1132" s="882" t="str">
        <f t="shared" si="190"/>
        <v>((['Element'] = 'Vrata') and ['SifraVrata'] = 'VN.K.PR.24')</v>
      </c>
      <c r="S1132" s="883" t="s">
        <v>202</v>
      </c>
      <c r="T1132" s="881">
        <f t="shared" si="191"/>
        <v>1</v>
      </c>
      <c r="U1132" s="884"/>
      <c r="V1132" s="883" t="s">
        <v>202</v>
      </c>
      <c r="W1132" s="2950"/>
      <c r="X1132" s="1076" t="s">
        <v>649</v>
      </c>
      <c r="Y1132" s="1076" t="s">
        <v>274</v>
      </c>
    </row>
    <row r="1133" spans="1:25" s="521" customFormat="1" ht="15" outlineLevel="2">
      <c r="A1133" s="1718" t="s">
        <v>168</v>
      </c>
      <c r="B1133" s="512"/>
      <c r="C1133" s="815" t="s">
        <v>641</v>
      </c>
      <c r="D1133" s="514" t="s">
        <v>241</v>
      </c>
      <c r="E1133" s="1720"/>
      <c r="F1133" s="402"/>
      <c r="G1133" s="779" t="s">
        <v>198</v>
      </c>
      <c r="H1133" s="1719">
        <v>415</v>
      </c>
      <c r="I1133" s="537" t="str">
        <f t="shared" si="188"/>
        <v>101.43.04.415</v>
      </c>
      <c r="J1133" s="537" t="s">
        <v>1295</v>
      </c>
      <c r="K1133" s="845" t="s">
        <v>277</v>
      </c>
      <c r="L1133" s="847">
        <v>1</v>
      </c>
      <c r="M1133" s="3730">
        <v>0</v>
      </c>
      <c r="N1133" s="539">
        <f t="shared" si="189"/>
        <v>0</v>
      </c>
      <c r="O1133" s="520"/>
      <c r="P1133" s="520"/>
      <c r="Q1133" s="884">
        <v>1</v>
      </c>
      <c r="R1133" s="882" t="str">
        <f t="shared" si="190"/>
        <v>((['Element'] = 'Vrata') and ['SifraVrata'] = 'VN.K.PR.25')</v>
      </c>
      <c r="S1133" s="883" t="s">
        <v>202</v>
      </c>
      <c r="T1133" s="881">
        <f t="shared" si="191"/>
        <v>1</v>
      </c>
      <c r="U1133" s="884"/>
      <c r="V1133" s="883" t="s">
        <v>202</v>
      </c>
      <c r="W1133" s="2950"/>
      <c r="X1133" s="1076" t="s">
        <v>649</v>
      </c>
      <c r="Y1133" s="1076" t="s">
        <v>274</v>
      </c>
    </row>
    <row r="1134" spans="1:25" s="521" customFormat="1" ht="15" outlineLevel="2">
      <c r="A1134" s="1718" t="s">
        <v>168</v>
      </c>
      <c r="B1134" s="512"/>
      <c r="C1134" s="815" t="s">
        <v>641</v>
      </c>
      <c r="D1134" s="514" t="s">
        <v>241</v>
      </c>
      <c r="E1134" s="1720"/>
      <c r="F1134" s="402"/>
      <c r="G1134" s="779" t="s">
        <v>198</v>
      </c>
      <c r="H1134" s="1719">
        <v>416</v>
      </c>
      <c r="I1134" s="537" t="str">
        <f t="shared" si="188"/>
        <v>101.43.04.416</v>
      </c>
      <c r="J1134" s="537" t="s">
        <v>1296</v>
      </c>
      <c r="K1134" s="845" t="s">
        <v>277</v>
      </c>
      <c r="L1134" s="847">
        <v>1</v>
      </c>
      <c r="M1134" s="3730">
        <v>0</v>
      </c>
      <c r="N1134" s="539">
        <f t="shared" si="189"/>
        <v>0</v>
      </c>
      <c r="O1134" s="520"/>
      <c r="P1134" s="520"/>
      <c r="Q1134" s="884">
        <v>1</v>
      </c>
      <c r="R1134" s="882" t="str">
        <f t="shared" si="190"/>
        <v>((['Element'] = 'Vrata') and ['SifraVrata'] = 'VN.K.PR.26')</v>
      </c>
      <c r="S1134" s="883" t="s">
        <v>202</v>
      </c>
      <c r="T1134" s="881">
        <f t="shared" si="191"/>
        <v>1</v>
      </c>
      <c r="U1134" s="884"/>
      <c r="V1134" s="883" t="s">
        <v>202</v>
      </c>
      <c r="W1134" s="2950"/>
      <c r="X1134" s="1076" t="s">
        <v>649</v>
      </c>
      <c r="Y1134" s="1076" t="s">
        <v>274</v>
      </c>
    </row>
    <row r="1135" spans="1:25" s="521" customFormat="1" ht="15" outlineLevel="2">
      <c r="A1135" s="1718" t="s">
        <v>168</v>
      </c>
      <c r="B1135" s="512"/>
      <c r="C1135" s="815" t="s">
        <v>641</v>
      </c>
      <c r="D1135" s="514" t="s">
        <v>241</v>
      </c>
      <c r="E1135" s="1720"/>
      <c r="F1135" s="402"/>
      <c r="G1135" s="779" t="s">
        <v>198</v>
      </c>
      <c r="H1135" s="1719">
        <v>417</v>
      </c>
      <c r="I1135" s="537" t="str">
        <f t="shared" si="188"/>
        <v>101.43.04.417</v>
      </c>
      <c r="J1135" s="537" t="s">
        <v>1297</v>
      </c>
      <c r="K1135" s="845" t="s">
        <v>277</v>
      </c>
      <c r="L1135" s="847">
        <v>1</v>
      </c>
      <c r="M1135" s="3730">
        <v>0</v>
      </c>
      <c r="N1135" s="539">
        <f t="shared" si="189"/>
        <v>0</v>
      </c>
      <c r="O1135" s="520"/>
      <c r="P1135" s="520"/>
      <c r="Q1135" s="884">
        <v>1</v>
      </c>
      <c r="R1135" s="882" t="str">
        <f t="shared" si="190"/>
        <v>((['Element'] = 'Vrata') and ['SifraVrata'] = 'VN.K.PR.27')</v>
      </c>
      <c r="S1135" s="883" t="s">
        <v>202</v>
      </c>
      <c r="T1135" s="881">
        <f t="shared" si="191"/>
        <v>1</v>
      </c>
      <c r="U1135" s="884"/>
      <c r="V1135" s="883" t="s">
        <v>202</v>
      </c>
      <c r="W1135" s="2950"/>
      <c r="X1135" s="1076" t="s">
        <v>649</v>
      </c>
      <c r="Y1135" s="1076" t="s">
        <v>274</v>
      </c>
    </row>
    <row r="1136" spans="1:25" s="521" customFormat="1" ht="15" outlineLevel="2">
      <c r="A1136" s="1718" t="s">
        <v>168</v>
      </c>
      <c r="B1136" s="512"/>
      <c r="C1136" s="815" t="s">
        <v>641</v>
      </c>
      <c r="D1136" s="514" t="s">
        <v>241</v>
      </c>
      <c r="E1136" s="1720"/>
      <c r="F1136" s="402"/>
      <c r="G1136" s="779" t="s">
        <v>198</v>
      </c>
      <c r="H1136" s="1719">
        <v>418</v>
      </c>
      <c r="I1136" s="537" t="str">
        <f t="shared" si="188"/>
        <v>101.43.04.418</v>
      </c>
      <c r="J1136" s="537" t="s">
        <v>1298</v>
      </c>
      <c r="K1136" s="845" t="s">
        <v>277</v>
      </c>
      <c r="L1136" s="847">
        <v>1</v>
      </c>
      <c r="M1136" s="3730">
        <v>0</v>
      </c>
      <c r="N1136" s="539">
        <f t="shared" si="189"/>
        <v>0</v>
      </c>
      <c r="O1136" s="520"/>
      <c r="P1136" s="520"/>
      <c r="Q1136" s="884">
        <v>1</v>
      </c>
      <c r="R1136" s="882" t="str">
        <f t="shared" si="190"/>
        <v>((['Element'] = 'Vrata') and ['SifraVrata'] = 'VN.K.PR.28')</v>
      </c>
      <c r="S1136" s="883" t="s">
        <v>202</v>
      </c>
      <c r="T1136" s="881">
        <f t="shared" si="191"/>
        <v>1</v>
      </c>
      <c r="U1136" s="884"/>
      <c r="V1136" s="883" t="s">
        <v>202</v>
      </c>
      <c r="W1136" s="2950"/>
      <c r="X1136" s="1076" t="s">
        <v>649</v>
      </c>
      <c r="Y1136" s="1076" t="s">
        <v>274</v>
      </c>
    </row>
    <row r="1137" spans="1:25" s="521" customFormat="1" ht="15" outlineLevel="2">
      <c r="A1137" s="1718" t="s">
        <v>168</v>
      </c>
      <c r="B1137" s="512"/>
      <c r="C1137" s="815" t="s">
        <v>641</v>
      </c>
      <c r="D1137" s="514" t="s">
        <v>241</v>
      </c>
      <c r="E1137" s="1720"/>
      <c r="F1137" s="402"/>
      <c r="G1137" s="779" t="s">
        <v>198</v>
      </c>
      <c r="H1137" s="1719">
        <v>419</v>
      </c>
      <c r="I1137" s="537" t="str">
        <f t="shared" si="188"/>
        <v>101.43.04.419</v>
      </c>
      <c r="J1137" s="537" t="s">
        <v>1299</v>
      </c>
      <c r="K1137" s="845" t="s">
        <v>277</v>
      </c>
      <c r="L1137" s="847">
        <v>1</v>
      </c>
      <c r="M1137" s="3730">
        <v>0</v>
      </c>
      <c r="N1137" s="539">
        <f t="shared" si="189"/>
        <v>0</v>
      </c>
      <c r="O1137" s="520"/>
      <c r="P1137" s="520"/>
      <c r="Q1137" s="884">
        <v>1</v>
      </c>
      <c r="R1137" s="882" t="str">
        <f t="shared" si="190"/>
        <v>((['Element'] = 'Vrata') and ['SifraVrata'] = 'VN.K.PR.29')</v>
      </c>
      <c r="S1137" s="883" t="s">
        <v>202</v>
      </c>
      <c r="T1137" s="881">
        <f t="shared" si="191"/>
        <v>1</v>
      </c>
      <c r="U1137" s="884"/>
      <c r="V1137" s="883" t="s">
        <v>202</v>
      </c>
      <c r="W1137" s="2950"/>
      <c r="X1137" s="1076" t="s">
        <v>649</v>
      </c>
      <c r="Y1137" s="1076" t="s">
        <v>274</v>
      </c>
    </row>
    <row r="1138" spans="1:25" s="521" customFormat="1" ht="15" outlineLevel="2">
      <c r="A1138" s="1718" t="s">
        <v>168</v>
      </c>
      <c r="B1138" s="512"/>
      <c r="C1138" s="815" t="s">
        <v>641</v>
      </c>
      <c r="D1138" s="514" t="s">
        <v>241</v>
      </c>
      <c r="E1138" s="1720"/>
      <c r="F1138" s="402"/>
      <c r="G1138" s="779" t="s">
        <v>198</v>
      </c>
      <c r="H1138" s="1719">
        <v>420</v>
      </c>
      <c r="I1138" s="537" t="str">
        <f t="shared" si="188"/>
        <v>101.43.04.420</v>
      </c>
      <c r="J1138" s="537" t="s">
        <v>1300</v>
      </c>
      <c r="K1138" s="845" t="s">
        <v>277</v>
      </c>
      <c r="L1138" s="847">
        <v>1</v>
      </c>
      <c r="M1138" s="3730">
        <v>0</v>
      </c>
      <c r="N1138" s="539">
        <f t="shared" si="189"/>
        <v>0</v>
      </c>
      <c r="O1138" s="520"/>
      <c r="P1138" s="520"/>
      <c r="Q1138" s="884">
        <v>1</v>
      </c>
      <c r="R1138" s="882" t="str">
        <f t="shared" si="190"/>
        <v>((['Element'] = 'Vrata') and ['SifraVrata'] = 'VN.K.PR.30')</v>
      </c>
      <c r="S1138" s="883" t="s">
        <v>202</v>
      </c>
      <c r="T1138" s="881">
        <f t="shared" si="191"/>
        <v>1</v>
      </c>
      <c r="U1138" s="884"/>
      <c r="V1138" s="883" t="s">
        <v>202</v>
      </c>
      <c r="W1138" s="2950"/>
      <c r="X1138" s="1076" t="s">
        <v>649</v>
      </c>
      <c r="Y1138" s="1076" t="s">
        <v>274</v>
      </c>
    </row>
    <row r="1139" spans="1:25" s="521" customFormat="1" ht="15" outlineLevel="2">
      <c r="A1139" s="1718" t="s">
        <v>168</v>
      </c>
      <c r="B1139" s="512"/>
      <c r="C1139" s="815" t="s">
        <v>641</v>
      </c>
      <c r="D1139" s="514" t="s">
        <v>241</v>
      </c>
      <c r="E1139" s="1720"/>
      <c r="F1139" s="402"/>
      <c r="G1139" s="779" t="s">
        <v>198</v>
      </c>
      <c r="H1139" s="1719">
        <v>421</v>
      </c>
      <c r="I1139" s="537" t="str">
        <f t="shared" si="188"/>
        <v>101.43.04.421</v>
      </c>
      <c r="J1139" s="537" t="s">
        <v>1301</v>
      </c>
      <c r="K1139" s="845" t="s">
        <v>277</v>
      </c>
      <c r="L1139" s="847">
        <v>1</v>
      </c>
      <c r="M1139" s="3730">
        <v>0</v>
      </c>
      <c r="N1139" s="539">
        <f t="shared" si="189"/>
        <v>0</v>
      </c>
      <c r="O1139" s="520"/>
      <c r="P1139" s="520"/>
      <c r="Q1139" s="884">
        <v>1</v>
      </c>
      <c r="R1139" s="882" t="str">
        <f t="shared" si="190"/>
        <v>((['Element'] = 'Vrata') and ['SifraVrata'] = 'VN.K.PR.31')</v>
      </c>
      <c r="S1139" s="883" t="s">
        <v>202</v>
      </c>
      <c r="T1139" s="881">
        <f t="shared" si="191"/>
        <v>1</v>
      </c>
      <c r="U1139" s="884"/>
      <c r="V1139" s="883" t="s">
        <v>202</v>
      </c>
      <c r="W1139" s="2950"/>
      <c r="X1139" s="1076" t="s">
        <v>649</v>
      </c>
      <c r="Y1139" s="1076" t="s">
        <v>274</v>
      </c>
    </row>
    <row r="1140" spans="1:25" s="521" customFormat="1" ht="15" outlineLevel="2">
      <c r="A1140" s="1718" t="s">
        <v>168</v>
      </c>
      <c r="B1140" s="512"/>
      <c r="C1140" s="815" t="s">
        <v>641</v>
      </c>
      <c r="D1140" s="514" t="s">
        <v>241</v>
      </c>
      <c r="E1140" s="1720"/>
      <c r="F1140" s="402"/>
      <c r="G1140" s="779" t="s">
        <v>198</v>
      </c>
      <c r="H1140" s="1719">
        <v>422</v>
      </c>
      <c r="I1140" s="537" t="str">
        <f t="shared" si="188"/>
        <v>101.43.04.422</v>
      </c>
      <c r="J1140" s="537" t="s">
        <v>1302</v>
      </c>
      <c r="K1140" s="845" t="s">
        <v>277</v>
      </c>
      <c r="L1140" s="847">
        <v>1</v>
      </c>
      <c r="M1140" s="3730">
        <v>0</v>
      </c>
      <c r="N1140" s="539">
        <f t="shared" si="189"/>
        <v>0</v>
      </c>
      <c r="O1140" s="520"/>
      <c r="P1140" s="520"/>
      <c r="Q1140" s="884">
        <v>1</v>
      </c>
      <c r="R1140" s="882" t="str">
        <f t="shared" si="190"/>
        <v>((['Element'] = 'Vrata') and ['SifraVrata'] = 'VN.K.PR.32')</v>
      </c>
      <c r="S1140" s="883" t="s">
        <v>202</v>
      </c>
      <c r="T1140" s="881">
        <f t="shared" si="191"/>
        <v>1</v>
      </c>
      <c r="U1140" s="884"/>
      <c r="V1140" s="883" t="s">
        <v>202</v>
      </c>
      <c r="W1140" s="2950"/>
      <c r="X1140" s="1076" t="s">
        <v>649</v>
      </c>
      <c r="Y1140" s="1076" t="s">
        <v>274</v>
      </c>
    </row>
    <row r="1141" spans="1:25" s="521" customFormat="1" ht="15" outlineLevel="2">
      <c r="A1141" s="1718" t="s">
        <v>168</v>
      </c>
      <c r="B1141" s="512"/>
      <c r="C1141" s="815" t="s">
        <v>641</v>
      </c>
      <c r="D1141" s="514" t="s">
        <v>241</v>
      </c>
      <c r="E1141" s="1720"/>
      <c r="F1141" s="402"/>
      <c r="G1141" s="779" t="s">
        <v>198</v>
      </c>
      <c r="H1141" s="1719">
        <v>423</v>
      </c>
      <c r="I1141" s="537" t="str">
        <f t="shared" si="188"/>
        <v>101.43.04.423</v>
      </c>
      <c r="J1141" s="537" t="s">
        <v>1303</v>
      </c>
      <c r="K1141" s="845" t="s">
        <v>277</v>
      </c>
      <c r="L1141" s="847">
        <v>1</v>
      </c>
      <c r="M1141" s="3730">
        <v>0</v>
      </c>
      <c r="N1141" s="539">
        <f t="shared" si="189"/>
        <v>0</v>
      </c>
      <c r="O1141" s="520"/>
      <c r="P1141" s="520"/>
      <c r="Q1141" s="884">
        <v>1</v>
      </c>
      <c r="R1141" s="882" t="str">
        <f t="shared" si="190"/>
        <v>((['Element'] = 'Vrata') and ['SifraVrata'] = 'VN.K.PR.33')</v>
      </c>
      <c r="S1141" s="883" t="s">
        <v>202</v>
      </c>
      <c r="T1141" s="881">
        <f t="shared" si="191"/>
        <v>1</v>
      </c>
      <c r="U1141" s="884"/>
      <c r="V1141" s="883" t="s">
        <v>202</v>
      </c>
      <c r="W1141" s="2950"/>
      <c r="X1141" s="1076" t="s">
        <v>649</v>
      </c>
      <c r="Y1141" s="1076" t="s">
        <v>274</v>
      </c>
    </row>
    <row r="1142" spans="1:25" s="521" customFormat="1" ht="15" outlineLevel="2">
      <c r="A1142" s="1718" t="s">
        <v>168</v>
      </c>
      <c r="B1142" s="512"/>
      <c r="C1142" s="815" t="s">
        <v>641</v>
      </c>
      <c r="D1142" s="514" t="s">
        <v>241</v>
      </c>
      <c r="E1142" s="1720"/>
      <c r="F1142" s="402"/>
      <c r="G1142" s="779" t="s">
        <v>198</v>
      </c>
      <c r="H1142" s="1719">
        <v>424</v>
      </c>
      <c r="I1142" s="537" t="str">
        <f t="shared" si="188"/>
        <v>101.43.04.424</v>
      </c>
      <c r="J1142" s="537" t="s">
        <v>1304</v>
      </c>
      <c r="K1142" s="845" t="s">
        <v>277</v>
      </c>
      <c r="L1142" s="847">
        <v>1</v>
      </c>
      <c r="M1142" s="3730">
        <v>0</v>
      </c>
      <c r="N1142" s="539">
        <f t="shared" si="189"/>
        <v>0</v>
      </c>
      <c r="O1142" s="520"/>
      <c r="P1142" s="520"/>
      <c r="Q1142" s="884">
        <v>1</v>
      </c>
      <c r="R1142" s="882" t="str">
        <f t="shared" si="190"/>
        <v>((['Element'] = 'Vrata') and ['SifraVrata'] = 'VN.K.PR.34')</v>
      </c>
      <c r="S1142" s="883" t="s">
        <v>202</v>
      </c>
      <c r="T1142" s="881">
        <f t="shared" si="191"/>
        <v>1</v>
      </c>
      <c r="U1142" s="884"/>
      <c r="V1142" s="883" t="s">
        <v>202</v>
      </c>
      <c r="W1142" s="2950"/>
      <c r="X1142" s="1076" t="s">
        <v>649</v>
      </c>
      <c r="Y1142" s="1076" t="s">
        <v>274</v>
      </c>
    </row>
    <row r="1143" spans="1:25" s="521" customFormat="1" ht="15" outlineLevel="2">
      <c r="A1143" s="1718" t="s">
        <v>168</v>
      </c>
      <c r="B1143" s="512"/>
      <c r="C1143" s="815" t="s">
        <v>641</v>
      </c>
      <c r="D1143" s="514" t="s">
        <v>241</v>
      </c>
      <c r="E1143" s="1720"/>
      <c r="F1143" s="402"/>
      <c r="G1143" s="779" t="s">
        <v>198</v>
      </c>
      <c r="H1143" s="1719">
        <v>425</v>
      </c>
      <c r="I1143" s="537" t="str">
        <f t="shared" si="188"/>
        <v>101.43.04.425</v>
      </c>
      <c r="J1143" s="537" t="s">
        <v>1305</v>
      </c>
      <c r="K1143" s="845" t="s">
        <v>277</v>
      </c>
      <c r="L1143" s="847">
        <v>1</v>
      </c>
      <c r="M1143" s="3730">
        <v>0</v>
      </c>
      <c r="N1143" s="539">
        <f t="shared" si="189"/>
        <v>0</v>
      </c>
      <c r="O1143" s="520"/>
      <c r="P1143" s="520"/>
      <c r="Q1143" s="884">
        <v>1</v>
      </c>
      <c r="R1143" s="882" t="str">
        <f t="shared" si="190"/>
        <v>((['Element'] = 'Vrata') and ['SifraVrata'] = 'VN.K.PR.35')</v>
      </c>
      <c r="S1143" s="883" t="s">
        <v>202</v>
      </c>
      <c r="T1143" s="881">
        <f t="shared" si="191"/>
        <v>1</v>
      </c>
      <c r="U1143" s="884"/>
      <c r="V1143" s="883" t="s">
        <v>202</v>
      </c>
      <c r="W1143" s="2950"/>
      <c r="X1143" s="1076" t="s">
        <v>649</v>
      </c>
      <c r="Y1143" s="1076" t="s">
        <v>274</v>
      </c>
    </row>
    <row r="1144" spans="1:25" s="521" customFormat="1" ht="15" outlineLevel="2">
      <c r="A1144" s="1718" t="s">
        <v>168</v>
      </c>
      <c r="B1144" s="512"/>
      <c r="C1144" s="815" t="s">
        <v>641</v>
      </c>
      <c r="D1144" s="514" t="s">
        <v>241</v>
      </c>
      <c r="E1144" s="1720"/>
      <c r="F1144" s="402"/>
      <c r="G1144" s="779" t="s">
        <v>198</v>
      </c>
      <c r="H1144" s="1719">
        <v>426</v>
      </c>
      <c r="I1144" s="537" t="str">
        <f t="shared" si="188"/>
        <v>101.43.04.426</v>
      </c>
      <c r="J1144" s="537" t="s">
        <v>1306</v>
      </c>
      <c r="K1144" s="845" t="s">
        <v>277</v>
      </c>
      <c r="L1144" s="847">
        <v>1</v>
      </c>
      <c r="M1144" s="3730">
        <v>0</v>
      </c>
      <c r="N1144" s="539">
        <f t="shared" si="189"/>
        <v>0</v>
      </c>
      <c r="O1144" s="520"/>
      <c r="P1144" s="520"/>
      <c r="Q1144" s="884">
        <v>1</v>
      </c>
      <c r="R1144" s="882" t="str">
        <f t="shared" si="190"/>
        <v>((['Element'] = 'Vrata') and ['SifraVrata'] = 'VN.K.PR.36')</v>
      </c>
      <c r="S1144" s="883" t="s">
        <v>202</v>
      </c>
      <c r="T1144" s="881">
        <f t="shared" si="191"/>
        <v>1</v>
      </c>
      <c r="U1144" s="884"/>
      <c r="V1144" s="883" t="s">
        <v>202</v>
      </c>
      <c r="W1144" s="2950"/>
      <c r="X1144" s="1076" t="s">
        <v>649</v>
      </c>
      <c r="Y1144" s="1076" t="s">
        <v>274</v>
      </c>
    </row>
    <row r="1145" spans="1:25" s="521" customFormat="1" ht="15" outlineLevel="2">
      <c r="A1145" s="1718" t="s">
        <v>168</v>
      </c>
      <c r="B1145" s="512"/>
      <c r="C1145" s="815" t="s">
        <v>641</v>
      </c>
      <c r="D1145" s="514" t="s">
        <v>241</v>
      </c>
      <c r="E1145" s="1720"/>
      <c r="F1145" s="402"/>
      <c r="G1145" s="779" t="s">
        <v>198</v>
      </c>
      <c r="H1145" s="1719">
        <v>427</v>
      </c>
      <c r="I1145" s="537" t="str">
        <f t="shared" si="188"/>
        <v>101.43.04.427</v>
      </c>
      <c r="J1145" s="537" t="s">
        <v>1307</v>
      </c>
      <c r="K1145" s="845" t="s">
        <v>277</v>
      </c>
      <c r="L1145" s="847">
        <v>1</v>
      </c>
      <c r="M1145" s="3730">
        <v>0</v>
      </c>
      <c r="N1145" s="539">
        <f t="shared" si="189"/>
        <v>0</v>
      </c>
      <c r="O1145" s="520"/>
      <c r="P1145" s="520"/>
      <c r="Q1145" s="884">
        <v>1</v>
      </c>
      <c r="R1145" s="882" t="str">
        <f t="shared" si="190"/>
        <v>((['Element'] = 'Vrata') and ['SifraVrata'] = 'VN.K.PR.37')</v>
      </c>
      <c r="S1145" s="883" t="s">
        <v>202</v>
      </c>
      <c r="T1145" s="881">
        <f t="shared" si="191"/>
        <v>1</v>
      </c>
      <c r="U1145" s="884"/>
      <c r="V1145" s="883" t="s">
        <v>202</v>
      </c>
      <c r="W1145" s="2950"/>
      <c r="X1145" s="1076" t="s">
        <v>649</v>
      </c>
      <c r="Y1145" s="1076" t="s">
        <v>274</v>
      </c>
    </row>
    <row r="1146" spans="1:25" s="521" customFormat="1" ht="15" outlineLevel="2">
      <c r="A1146" s="1718" t="s">
        <v>168</v>
      </c>
      <c r="B1146" s="512"/>
      <c r="C1146" s="815" t="s">
        <v>641</v>
      </c>
      <c r="D1146" s="514" t="s">
        <v>241</v>
      </c>
      <c r="E1146" s="1720"/>
      <c r="F1146" s="402"/>
      <c r="G1146" s="779" t="s">
        <v>198</v>
      </c>
      <c r="H1146" s="1719">
        <v>428</v>
      </c>
      <c r="I1146" s="537" t="str">
        <f t="shared" si="188"/>
        <v>101.43.04.428</v>
      </c>
      <c r="J1146" s="537" t="s">
        <v>1308</v>
      </c>
      <c r="K1146" s="845" t="s">
        <v>277</v>
      </c>
      <c r="L1146" s="847">
        <v>1</v>
      </c>
      <c r="M1146" s="3730">
        <v>0</v>
      </c>
      <c r="N1146" s="539">
        <f t="shared" si="189"/>
        <v>0</v>
      </c>
      <c r="O1146" s="520"/>
      <c r="P1146" s="520"/>
      <c r="Q1146" s="884">
        <v>1</v>
      </c>
      <c r="R1146" s="882" t="str">
        <f t="shared" si="190"/>
        <v>((['Element'] = 'Vrata') and ['SifraVrata'] = 'VN.K.PR.38')</v>
      </c>
      <c r="S1146" s="883" t="s">
        <v>202</v>
      </c>
      <c r="T1146" s="881">
        <f t="shared" si="191"/>
        <v>1</v>
      </c>
      <c r="U1146" s="884"/>
      <c r="V1146" s="883" t="s">
        <v>202</v>
      </c>
      <c r="W1146" s="2950"/>
      <c r="X1146" s="1076" t="s">
        <v>649</v>
      </c>
      <c r="Y1146" s="1076" t="s">
        <v>274</v>
      </c>
    </row>
    <row r="1147" spans="1:25" s="521" customFormat="1" ht="15" outlineLevel="2">
      <c r="A1147" s="1718" t="s">
        <v>168</v>
      </c>
      <c r="B1147" s="512"/>
      <c r="C1147" s="815" t="s">
        <v>641</v>
      </c>
      <c r="D1147" s="514" t="s">
        <v>241</v>
      </c>
      <c r="E1147" s="1720"/>
      <c r="F1147" s="402"/>
      <c r="G1147" s="779" t="s">
        <v>198</v>
      </c>
      <c r="H1147" s="1719">
        <v>429</v>
      </c>
      <c r="I1147" s="537" t="str">
        <f t="shared" si="188"/>
        <v>101.43.04.429</v>
      </c>
      <c r="J1147" s="537" t="s">
        <v>1309</v>
      </c>
      <c r="K1147" s="845" t="s">
        <v>277</v>
      </c>
      <c r="L1147" s="847">
        <v>1</v>
      </c>
      <c r="M1147" s="3730">
        <v>0</v>
      </c>
      <c r="N1147" s="539">
        <f t="shared" si="189"/>
        <v>0</v>
      </c>
      <c r="O1147" s="520"/>
      <c r="P1147" s="520"/>
      <c r="Q1147" s="884">
        <v>1</v>
      </c>
      <c r="R1147" s="882" t="str">
        <f t="shared" si="190"/>
        <v>((['Element'] = 'Vrata') and ['SifraVrata'] = 'VN.K.PR.39')</v>
      </c>
      <c r="S1147" s="883" t="s">
        <v>202</v>
      </c>
      <c r="T1147" s="881">
        <f t="shared" si="191"/>
        <v>1</v>
      </c>
      <c r="U1147" s="884"/>
      <c r="V1147" s="883" t="s">
        <v>202</v>
      </c>
      <c r="W1147" s="2950"/>
      <c r="X1147" s="1076" t="s">
        <v>649</v>
      </c>
      <c r="Y1147" s="1076" t="s">
        <v>274</v>
      </c>
    </row>
    <row r="1148" spans="1:25" s="521" customFormat="1" ht="15" outlineLevel="2">
      <c r="A1148" s="1718" t="s">
        <v>168</v>
      </c>
      <c r="B1148" s="512"/>
      <c r="C1148" s="815" t="s">
        <v>641</v>
      </c>
      <c r="D1148" s="514" t="s">
        <v>241</v>
      </c>
      <c r="E1148" s="1720"/>
      <c r="F1148" s="402"/>
      <c r="G1148" s="779" t="s">
        <v>198</v>
      </c>
      <c r="H1148" s="1719">
        <v>430</v>
      </c>
      <c r="I1148" s="537" t="str">
        <f t="shared" si="188"/>
        <v>101.43.04.430</v>
      </c>
      <c r="J1148" s="537" t="s">
        <v>1310</v>
      </c>
      <c r="K1148" s="845" t="s">
        <v>277</v>
      </c>
      <c r="L1148" s="847">
        <v>1</v>
      </c>
      <c r="M1148" s="3730">
        <v>0</v>
      </c>
      <c r="N1148" s="539">
        <f t="shared" si="189"/>
        <v>0</v>
      </c>
      <c r="O1148" s="520"/>
      <c r="P1148" s="520"/>
      <c r="Q1148" s="884">
        <v>1</v>
      </c>
      <c r="R1148" s="882" t="str">
        <f t="shared" si="190"/>
        <v>((['Element'] = 'Vrata') and ['SifraVrata'] = 'VN.K.PR.40')</v>
      </c>
      <c r="S1148" s="883" t="s">
        <v>202</v>
      </c>
      <c r="T1148" s="881">
        <f t="shared" si="191"/>
        <v>1</v>
      </c>
      <c r="U1148" s="884"/>
      <c r="V1148" s="883" t="s">
        <v>202</v>
      </c>
      <c r="W1148" s="2950"/>
      <c r="X1148" s="1076" t="s">
        <v>649</v>
      </c>
      <c r="Y1148" s="1076" t="s">
        <v>274</v>
      </c>
    </row>
    <row r="1149" spans="1:25" s="521" customFormat="1" ht="15" outlineLevel="2">
      <c r="A1149" s="1718" t="s">
        <v>168</v>
      </c>
      <c r="B1149" s="512"/>
      <c r="C1149" s="815" t="s">
        <v>641</v>
      </c>
      <c r="D1149" s="514" t="s">
        <v>241</v>
      </c>
      <c r="E1149" s="1720"/>
      <c r="F1149" s="402"/>
      <c r="G1149" s="779" t="s">
        <v>198</v>
      </c>
      <c r="H1149" s="1719">
        <v>431</v>
      </c>
      <c r="I1149" s="537" t="str">
        <f t="shared" si="188"/>
        <v>101.43.04.431</v>
      </c>
      <c r="J1149" s="537" t="s">
        <v>1311</v>
      </c>
      <c r="K1149" s="845" t="s">
        <v>277</v>
      </c>
      <c r="L1149" s="847">
        <v>1</v>
      </c>
      <c r="M1149" s="3730">
        <v>0</v>
      </c>
      <c r="N1149" s="539">
        <f t="shared" si="189"/>
        <v>0</v>
      </c>
      <c r="O1149" s="520"/>
      <c r="P1149" s="520"/>
      <c r="Q1149" s="884">
        <v>1</v>
      </c>
      <c r="R1149" s="882" t="str">
        <f t="shared" si="190"/>
        <v>((['Element'] = 'Vrata') and ['SifraVrata'] = 'VN.K.PR.41')</v>
      </c>
      <c r="S1149" s="883" t="s">
        <v>202</v>
      </c>
      <c r="T1149" s="881">
        <f t="shared" si="191"/>
        <v>1</v>
      </c>
      <c r="U1149" s="884"/>
      <c r="V1149" s="883" t="s">
        <v>202</v>
      </c>
      <c r="W1149" s="2950"/>
      <c r="X1149" s="1076" t="s">
        <v>649</v>
      </c>
      <c r="Y1149" s="1076" t="s">
        <v>274</v>
      </c>
    </row>
    <row r="1150" spans="1:25" s="521" customFormat="1" ht="15" outlineLevel="2">
      <c r="A1150" s="1718" t="s">
        <v>168</v>
      </c>
      <c r="B1150" s="512"/>
      <c r="C1150" s="815" t="s">
        <v>641</v>
      </c>
      <c r="D1150" s="514" t="s">
        <v>241</v>
      </c>
      <c r="E1150" s="1720"/>
      <c r="F1150" s="402"/>
      <c r="G1150" s="779" t="s">
        <v>198</v>
      </c>
      <c r="H1150" s="1719">
        <v>432</v>
      </c>
      <c r="I1150" s="537" t="str">
        <f t="shared" si="188"/>
        <v>101.43.04.432</v>
      </c>
      <c r="J1150" s="537" t="s">
        <v>1312</v>
      </c>
      <c r="K1150" s="845" t="s">
        <v>277</v>
      </c>
      <c r="L1150" s="847">
        <v>1</v>
      </c>
      <c r="M1150" s="3730">
        <v>0</v>
      </c>
      <c r="N1150" s="539">
        <f t="shared" si="189"/>
        <v>0</v>
      </c>
      <c r="O1150" s="520"/>
      <c r="P1150" s="520"/>
      <c r="Q1150" s="884">
        <v>1</v>
      </c>
      <c r="R1150" s="882" t="str">
        <f t="shared" si="190"/>
        <v>((['Element'] = 'Vrata') and ['SifraVrata'] = 'VN.K.PR.42')</v>
      </c>
      <c r="S1150" s="883" t="s">
        <v>202</v>
      </c>
      <c r="T1150" s="881">
        <f t="shared" si="191"/>
        <v>1</v>
      </c>
      <c r="U1150" s="884"/>
      <c r="V1150" s="883" t="s">
        <v>202</v>
      </c>
      <c r="W1150" s="2950"/>
      <c r="X1150" s="1076" t="s">
        <v>649</v>
      </c>
      <c r="Y1150" s="1076" t="s">
        <v>274</v>
      </c>
    </row>
    <row r="1151" spans="1:25" s="521" customFormat="1" ht="15" outlineLevel="2">
      <c r="A1151" s="1718" t="s">
        <v>168</v>
      </c>
      <c r="B1151" s="512"/>
      <c r="C1151" s="815" t="s">
        <v>641</v>
      </c>
      <c r="D1151" s="514" t="s">
        <v>241</v>
      </c>
      <c r="E1151" s="1720"/>
      <c r="F1151" s="402"/>
      <c r="G1151" s="779" t="s">
        <v>198</v>
      </c>
      <c r="H1151" s="1719">
        <v>433</v>
      </c>
      <c r="I1151" s="537" t="str">
        <f t="shared" si="188"/>
        <v>101.43.04.433</v>
      </c>
      <c r="J1151" s="537" t="s">
        <v>1313</v>
      </c>
      <c r="K1151" s="845" t="s">
        <v>277</v>
      </c>
      <c r="L1151" s="847">
        <v>1</v>
      </c>
      <c r="M1151" s="3730">
        <v>0</v>
      </c>
      <c r="N1151" s="539">
        <f t="shared" si="189"/>
        <v>0</v>
      </c>
      <c r="O1151" s="520"/>
      <c r="P1151" s="520"/>
      <c r="Q1151" s="884">
        <v>1</v>
      </c>
      <c r="R1151" s="882" t="str">
        <f t="shared" si="190"/>
        <v>((['Element'] = 'Vrata') and ['SifraVrata'] = 'VN.K.PR.43')</v>
      </c>
      <c r="S1151" s="883" t="s">
        <v>202</v>
      </c>
      <c r="T1151" s="881">
        <f t="shared" si="191"/>
        <v>1</v>
      </c>
      <c r="U1151" s="884"/>
      <c r="V1151" s="883" t="s">
        <v>202</v>
      </c>
      <c r="W1151" s="2950"/>
      <c r="X1151" s="1076" t="s">
        <v>649</v>
      </c>
      <c r="Y1151" s="1076" t="s">
        <v>274</v>
      </c>
    </row>
    <row r="1152" spans="1:25" s="521" customFormat="1" ht="15" outlineLevel="2">
      <c r="A1152" s="1718" t="s">
        <v>168</v>
      </c>
      <c r="B1152" s="512"/>
      <c r="C1152" s="815" t="s">
        <v>641</v>
      </c>
      <c r="D1152" s="514" t="s">
        <v>241</v>
      </c>
      <c r="E1152" s="1720"/>
      <c r="F1152" s="402"/>
      <c r="G1152" s="779" t="s">
        <v>198</v>
      </c>
      <c r="H1152" s="1719">
        <v>434</v>
      </c>
      <c r="I1152" s="537" t="str">
        <f t="shared" si="188"/>
        <v>101.43.04.434</v>
      </c>
      <c r="J1152" s="537" t="s">
        <v>1314</v>
      </c>
      <c r="K1152" s="845" t="s">
        <v>277</v>
      </c>
      <c r="L1152" s="847">
        <v>1</v>
      </c>
      <c r="M1152" s="3730">
        <v>0</v>
      </c>
      <c r="N1152" s="539">
        <f t="shared" si="189"/>
        <v>0</v>
      </c>
      <c r="O1152" s="520"/>
      <c r="P1152" s="520"/>
      <c r="Q1152" s="884">
        <v>1</v>
      </c>
      <c r="R1152" s="882" t="str">
        <f t="shared" si="190"/>
        <v>((['Element'] = 'Vrata') and ['SifraVrata'] = 'VN.K.PR.44')</v>
      </c>
      <c r="S1152" s="883" t="s">
        <v>202</v>
      </c>
      <c r="T1152" s="881">
        <f t="shared" si="191"/>
        <v>1</v>
      </c>
      <c r="U1152" s="884"/>
      <c r="V1152" s="883" t="s">
        <v>202</v>
      </c>
      <c r="W1152" s="2950"/>
      <c r="X1152" s="1076" t="s">
        <v>649</v>
      </c>
      <c r="Y1152" s="1076" t="s">
        <v>274</v>
      </c>
    </row>
    <row r="1153" spans="1:25" s="521" customFormat="1" ht="15" outlineLevel="2">
      <c r="A1153" s="1718" t="s">
        <v>168</v>
      </c>
      <c r="B1153" s="512"/>
      <c r="C1153" s="815" t="s">
        <v>641</v>
      </c>
      <c r="D1153" s="514" t="s">
        <v>241</v>
      </c>
      <c r="E1153" s="1720"/>
      <c r="F1153" s="402"/>
      <c r="G1153" s="779" t="s">
        <v>198</v>
      </c>
      <c r="H1153" s="1719">
        <v>435</v>
      </c>
      <c r="I1153" s="537" t="str">
        <f t="shared" si="188"/>
        <v>101.43.04.435</v>
      </c>
      <c r="J1153" s="537" t="s">
        <v>1315</v>
      </c>
      <c r="K1153" s="845" t="s">
        <v>277</v>
      </c>
      <c r="L1153" s="847">
        <v>1</v>
      </c>
      <c r="M1153" s="3730">
        <v>0</v>
      </c>
      <c r="N1153" s="539">
        <f t="shared" si="189"/>
        <v>0</v>
      </c>
      <c r="O1153" s="520"/>
      <c r="P1153" s="520"/>
      <c r="Q1153" s="884">
        <v>1</v>
      </c>
      <c r="R1153" s="882" t="str">
        <f t="shared" si="190"/>
        <v>((['Element'] = 'Vrata') and ['SifraVrata'] = 'VN.K.PR.45')</v>
      </c>
      <c r="S1153" s="883" t="s">
        <v>202</v>
      </c>
      <c r="T1153" s="881">
        <f t="shared" si="191"/>
        <v>1</v>
      </c>
      <c r="U1153" s="884"/>
      <c r="V1153" s="883" t="s">
        <v>202</v>
      </c>
      <c r="W1153" s="2950"/>
      <c r="X1153" s="1076" t="s">
        <v>649</v>
      </c>
      <c r="Y1153" s="1076" t="s">
        <v>274</v>
      </c>
    </row>
    <row r="1154" spans="1:25" s="521" customFormat="1" ht="15" outlineLevel="2">
      <c r="A1154" s="1718" t="s">
        <v>168</v>
      </c>
      <c r="B1154" s="512"/>
      <c r="C1154" s="815" t="s">
        <v>641</v>
      </c>
      <c r="D1154" s="514" t="s">
        <v>241</v>
      </c>
      <c r="E1154" s="1720"/>
      <c r="F1154" s="402"/>
      <c r="G1154" s="779" t="s">
        <v>198</v>
      </c>
      <c r="H1154" s="1719">
        <v>436</v>
      </c>
      <c r="I1154" s="537" t="str">
        <f t="shared" si="188"/>
        <v>101.43.04.436</v>
      </c>
      <c r="J1154" s="537" t="s">
        <v>1316</v>
      </c>
      <c r="K1154" s="845" t="s">
        <v>277</v>
      </c>
      <c r="L1154" s="847">
        <v>1</v>
      </c>
      <c r="M1154" s="3730">
        <v>0</v>
      </c>
      <c r="N1154" s="539">
        <f t="shared" si="189"/>
        <v>0</v>
      </c>
      <c r="O1154" s="520"/>
      <c r="P1154" s="520"/>
      <c r="Q1154" s="884">
        <v>1</v>
      </c>
      <c r="R1154" s="882" t="str">
        <f t="shared" si="190"/>
        <v>((['Element'] = 'Vrata') and ['SifraVrata'] = 'VN.K.PR.46')</v>
      </c>
      <c r="S1154" s="883" t="s">
        <v>202</v>
      </c>
      <c r="T1154" s="881">
        <f t="shared" si="191"/>
        <v>1</v>
      </c>
      <c r="U1154" s="884"/>
      <c r="V1154" s="883" t="s">
        <v>202</v>
      </c>
      <c r="W1154" s="2950"/>
      <c r="X1154" s="1076" t="s">
        <v>649</v>
      </c>
      <c r="Y1154" s="1076" t="s">
        <v>274</v>
      </c>
    </row>
    <row r="1155" spans="1:25" s="521" customFormat="1" ht="15" outlineLevel="2">
      <c r="A1155" s="1718" t="s">
        <v>168</v>
      </c>
      <c r="B1155" s="512"/>
      <c r="C1155" s="815" t="s">
        <v>641</v>
      </c>
      <c r="D1155" s="514" t="s">
        <v>241</v>
      </c>
      <c r="E1155" s="1720"/>
      <c r="F1155" s="402"/>
      <c r="G1155" s="779" t="s">
        <v>198</v>
      </c>
      <c r="H1155" s="1719">
        <v>437</v>
      </c>
      <c r="I1155" s="537" t="str">
        <f t="shared" si="188"/>
        <v>101.43.04.437</v>
      </c>
      <c r="J1155" s="537" t="s">
        <v>1317</v>
      </c>
      <c r="K1155" s="845" t="s">
        <v>277</v>
      </c>
      <c r="L1155" s="847">
        <v>1</v>
      </c>
      <c r="M1155" s="3730">
        <v>0</v>
      </c>
      <c r="N1155" s="539">
        <f t="shared" si="189"/>
        <v>0</v>
      </c>
      <c r="O1155" s="520"/>
      <c r="P1155" s="520"/>
      <c r="Q1155" s="884">
        <v>1</v>
      </c>
      <c r="R1155" s="882" t="str">
        <f t="shared" si="190"/>
        <v>((['Element'] = 'Vrata') and ['SifraVrata'] = 'VN.K.PR.47')</v>
      </c>
      <c r="S1155" s="883" t="s">
        <v>202</v>
      </c>
      <c r="T1155" s="881">
        <f t="shared" si="191"/>
        <v>1</v>
      </c>
      <c r="U1155" s="884"/>
      <c r="V1155" s="883" t="s">
        <v>202</v>
      </c>
      <c r="W1155" s="2950"/>
      <c r="X1155" s="1076" t="s">
        <v>649</v>
      </c>
      <c r="Y1155" s="1076" t="s">
        <v>274</v>
      </c>
    </row>
    <row r="1156" spans="1:25" s="521" customFormat="1" ht="15" outlineLevel="2">
      <c r="A1156" s="1718" t="s">
        <v>168</v>
      </c>
      <c r="B1156" s="512"/>
      <c r="C1156" s="815" t="s">
        <v>641</v>
      </c>
      <c r="D1156" s="514" t="s">
        <v>241</v>
      </c>
      <c r="E1156" s="1720"/>
      <c r="F1156" s="402"/>
      <c r="G1156" s="779" t="s">
        <v>198</v>
      </c>
      <c r="H1156" s="1719">
        <v>438</v>
      </c>
      <c r="I1156" s="537" t="str">
        <f t="shared" si="188"/>
        <v>101.43.04.438</v>
      </c>
      <c r="J1156" s="537" t="s">
        <v>1318</v>
      </c>
      <c r="K1156" s="845" t="s">
        <v>277</v>
      </c>
      <c r="L1156" s="847">
        <v>1</v>
      </c>
      <c r="M1156" s="3730">
        <v>0</v>
      </c>
      <c r="N1156" s="539">
        <f t="shared" si="189"/>
        <v>0</v>
      </c>
      <c r="O1156" s="520"/>
      <c r="P1156" s="520"/>
      <c r="Q1156" s="884">
        <v>1</v>
      </c>
      <c r="R1156" s="882" t="str">
        <f t="shared" si="190"/>
        <v>((['Element'] = 'Vrata') and ['SifraVrata'] = 'VN.K.PR.48')</v>
      </c>
      <c r="S1156" s="883" t="s">
        <v>202</v>
      </c>
      <c r="T1156" s="881">
        <f t="shared" si="191"/>
        <v>1</v>
      </c>
      <c r="U1156" s="884"/>
      <c r="V1156" s="883" t="s">
        <v>202</v>
      </c>
      <c r="W1156" s="2950"/>
      <c r="X1156" s="1076" t="s">
        <v>649</v>
      </c>
      <c r="Y1156" s="1076" t="s">
        <v>274</v>
      </c>
    </row>
    <row r="1157" spans="1:25" s="521" customFormat="1" ht="15" outlineLevel="2">
      <c r="A1157" s="1718" t="s">
        <v>168</v>
      </c>
      <c r="B1157" s="512"/>
      <c r="C1157" s="815" t="s">
        <v>641</v>
      </c>
      <c r="D1157" s="514" t="s">
        <v>241</v>
      </c>
      <c r="E1157" s="1720"/>
      <c r="F1157" s="402"/>
      <c r="G1157" s="779" t="s">
        <v>198</v>
      </c>
      <c r="H1157" s="1719">
        <v>439</v>
      </c>
      <c r="I1157" s="537" t="str">
        <f t="shared" si="188"/>
        <v>101.43.04.439</v>
      </c>
      <c r="J1157" s="537" t="s">
        <v>1319</v>
      </c>
      <c r="K1157" s="845" t="s">
        <v>277</v>
      </c>
      <c r="L1157" s="847">
        <v>1</v>
      </c>
      <c r="M1157" s="3730">
        <v>0</v>
      </c>
      <c r="N1157" s="539">
        <f t="shared" si="189"/>
        <v>0</v>
      </c>
      <c r="O1157" s="520"/>
      <c r="P1157" s="520"/>
      <c r="Q1157" s="884">
        <v>1</v>
      </c>
      <c r="R1157" s="882" t="str">
        <f t="shared" si="190"/>
        <v>((['Element'] = 'Vrata') and ['SifraVrata'] = 'VN.K.PR.49')</v>
      </c>
      <c r="S1157" s="883" t="s">
        <v>202</v>
      </c>
      <c r="T1157" s="881">
        <f t="shared" si="191"/>
        <v>1</v>
      </c>
      <c r="U1157" s="884"/>
      <c r="V1157" s="883" t="s">
        <v>202</v>
      </c>
      <c r="W1157" s="2950"/>
      <c r="X1157" s="1076" t="s">
        <v>649</v>
      </c>
      <c r="Y1157" s="1076" t="s">
        <v>274</v>
      </c>
    </row>
    <row r="1158" spans="1:25" s="521" customFormat="1" ht="15" outlineLevel="2">
      <c r="A1158" s="1718" t="s">
        <v>168</v>
      </c>
      <c r="B1158" s="512"/>
      <c r="C1158" s="815" t="s">
        <v>641</v>
      </c>
      <c r="D1158" s="514" t="s">
        <v>241</v>
      </c>
      <c r="E1158" s="1720"/>
      <c r="F1158" s="402"/>
      <c r="G1158" s="779" t="s">
        <v>198</v>
      </c>
      <c r="H1158" s="1719">
        <v>440</v>
      </c>
      <c r="I1158" s="537" t="str">
        <f t="shared" si="188"/>
        <v>101.43.04.440</v>
      </c>
      <c r="J1158" s="537" t="s">
        <v>1320</v>
      </c>
      <c r="K1158" s="845" t="s">
        <v>277</v>
      </c>
      <c r="L1158" s="847">
        <v>1</v>
      </c>
      <c r="M1158" s="3730">
        <v>0</v>
      </c>
      <c r="N1158" s="539">
        <f t="shared" si="189"/>
        <v>0</v>
      </c>
      <c r="O1158" s="520"/>
      <c r="P1158" s="520"/>
      <c r="Q1158" s="884">
        <v>1</v>
      </c>
      <c r="R1158" s="882" t="str">
        <f t="shared" si="190"/>
        <v>((['Element'] = 'Vrata') and ['SifraVrata'] = 'VN.K.PR.50')</v>
      </c>
      <c r="S1158" s="883" t="s">
        <v>202</v>
      </c>
      <c r="T1158" s="881">
        <f t="shared" si="191"/>
        <v>1</v>
      </c>
      <c r="U1158" s="884"/>
      <c r="V1158" s="883" t="s">
        <v>202</v>
      </c>
      <c r="W1158" s="2950"/>
      <c r="X1158" s="1076" t="s">
        <v>649</v>
      </c>
      <c r="Y1158" s="1076" t="s">
        <v>274</v>
      </c>
    </row>
    <row r="1159" spans="1:25" s="521" customFormat="1" ht="15" outlineLevel="2">
      <c r="A1159" s="1718" t="s">
        <v>168</v>
      </c>
      <c r="B1159" s="512"/>
      <c r="C1159" s="815" t="s">
        <v>641</v>
      </c>
      <c r="D1159" s="514" t="s">
        <v>241</v>
      </c>
      <c r="E1159" s="1720"/>
      <c r="F1159" s="402"/>
      <c r="G1159" s="779" t="s">
        <v>198</v>
      </c>
      <c r="H1159" s="1719">
        <v>441</v>
      </c>
      <c r="I1159" s="537" t="str">
        <f t="shared" si="188"/>
        <v>101.43.04.441</v>
      </c>
      <c r="J1159" s="537" t="s">
        <v>1321</v>
      </c>
      <c r="K1159" s="845" t="s">
        <v>277</v>
      </c>
      <c r="L1159" s="847">
        <v>1</v>
      </c>
      <c r="M1159" s="3730">
        <v>0</v>
      </c>
      <c r="N1159" s="539">
        <f t="shared" si="189"/>
        <v>0</v>
      </c>
      <c r="O1159" s="520"/>
      <c r="P1159" s="520"/>
      <c r="Q1159" s="884">
        <v>1</v>
      </c>
      <c r="R1159" s="882" t="str">
        <f t="shared" si="190"/>
        <v>((['Element'] = 'Vrata') and ['SifraVrata'] = 'VN.K.PR.51')</v>
      </c>
      <c r="S1159" s="883" t="s">
        <v>202</v>
      </c>
      <c r="T1159" s="881">
        <f t="shared" si="191"/>
        <v>1</v>
      </c>
      <c r="U1159" s="884"/>
      <c r="V1159" s="883" t="s">
        <v>202</v>
      </c>
      <c r="W1159" s="2950"/>
      <c r="X1159" s="1076" t="s">
        <v>649</v>
      </c>
      <c r="Y1159" s="1076" t="s">
        <v>274</v>
      </c>
    </row>
    <row r="1160" spans="1:25" s="521" customFormat="1" ht="15" outlineLevel="2">
      <c r="A1160" s="1718" t="s">
        <v>168</v>
      </c>
      <c r="B1160" s="512"/>
      <c r="C1160" s="815" t="s">
        <v>641</v>
      </c>
      <c r="D1160" s="514" t="s">
        <v>241</v>
      </c>
      <c r="E1160" s="1720"/>
      <c r="F1160" s="402"/>
      <c r="G1160" s="779" t="s">
        <v>198</v>
      </c>
      <c r="H1160" s="1719">
        <v>442</v>
      </c>
      <c r="I1160" s="537" t="str">
        <f t="shared" si="188"/>
        <v>101.43.04.442</v>
      </c>
      <c r="J1160" s="537" t="s">
        <v>1322</v>
      </c>
      <c r="K1160" s="845" t="s">
        <v>277</v>
      </c>
      <c r="L1160" s="847">
        <v>1</v>
      </c>
      <c r="M1160" s="3730">
        <v>0</v>
      </c>
      <c r="N1160" s="539">
        <f t="shared" si="189"/>
        <v>0</v>
      </c>
      <c r="O1160" s="520"/>
      <c r="P1160" s="520"/>
      <c r="Q1160" s="884">
        <v>1</v>
      </c>
      <c r="R1160" s="882" t="str">
        <f t="shared" si="190"/>
        <v>((['Element'] = 'Vrata') and ['SifraVrata'] = 'VN.K.PR.52')</v>
      </c>
      <c r="S1160" s="883" t="s">
        <v>202</v>
      </c>
      <c r="T1160" s="881">
        <f t="shared" si="191"/>
        <v>1</v>
      </c>
      <c r="U1160" s="884"/>
      <c r="V1160" s="883" t="s">
        <v>202</v>
      </c>
      <c r="W1160" s="2950"/>
      <c r="X1160" s="1076" t="s">
        <v>649</v>
      </c>
      <c r="Y1160" s="1076" t="s">
        <v>274</v>
      </c>
    </row>
    <row r="1161" spans="1:25" s="521" customFormat="1" ht="15" outlineLevel="2">
      <c r="A1161" s="1718" t="s">
        <v>168</v>
      </c>
      <c r="B1161" s="512"/>
      <c r="C1161" s="815" t="s">
        <v>641</v>
      </c>
      <c r="D1161" s="514" t="s">
        <v>241</v>
      </c>
      <c r="E1161" s="1720"/>
      <c r="F1161" s="402"/>
      <c r="G1161" s="779" t="s">
        <v>198</v>
      </c>
      <c r="H1161" s="1719">
        <v>443</v>
      </c>
      <c r="I1161" s="537" t="str">
        <f t="shared" si="188"/>
        <v>101.43.04.443</v>
      </c>
      <c r="J1161" s="537" t="s">
        <v>1323</v>
      </c>
      <c r="K1161" s="845" t="s">
        <v>277</v>
      </c>
      <c r="L1161" s="847">
        <v>1</v>
      </c>
      <c r="M1161" s="3730">
        <v>0</v>
      </c>
      <c r="N1161" s="539">
        <f t="shared" si="189"/>
        <v>0</v>
      </c>
      <c r="O1161" s="520"/>
      <c r="P1161" s="520"/>
      <c r="Q1161" s="884">
        <v>1</v>
      </c>
      <c r="R1161" s="882" t="str">
        <f t="shared" si="190"/>
        <v>((['Element'] = 'Vrata') and ['SifraVrata'] = 'VN.K.PR.53')</v>
      </c>
      <c r="S1161" s="883" t="s">
        <v>202</v>
      </c>
      <c r="T1161" s="881">
        <f t="shared" si="191"/>
        <v>1</v>
      </c>
      <c r="U1161" s="884"/>
      <c r="V1161" s="883" t="s">
        <v>202</v>
      </c>
      <c r="W1161" s="2950"/>
      <c r="X1161" s="1076" t="s">
        <v>649</v>
      </c>
      <c r="Y1161" s="1076" t="s">
        <v>274</v>
      </c>
    </row>
    <row r="1162" spans="1:25" s="521" customFormat="1" ht="15" outlineLevel="2">
      <c r="A1162" s="1718" t="s">
        <v>168</v>
      </c>
      <c r="B1162" s="512"/>
      <c r="C1162" s="815" t="s">
        <v>641</v>
      </c>
      <c r="D1162" s="514" t="s">
        <v>241</v>
      </c>
      <c r="E1162" s="1720"/>
      <c r="F1162" s="402"/>
      <c r="G1162" s="779" t="s">
        <v>198</v>
      </c>
      <c r="H1162" s="1719">
        <v>444</v>
      </c>
      <c r="I1162" s="537" t="str">
        <f t="shared" si="188"/>
        <v>101.43.04.444</v>
      </c>
      <c r="J1162" s="537" t="s">
        <v>1324</v>
      </c>
      <c r="K1162" s="845" t="s">
        <v>277</v>
      </c>
      <c r="L1162" s="847">
        <v>1</v>
      </c>
      <c r="M1162" s="3730">
        <v>0</v>
      </c>
      <c r="N1162" s="539">
        <f t="shared" si="189"/>
        <v>0</v>
      </c>
      <c r="O1162" s="520"/>
      <c r="P1162" s="520"/>
      <c r="Q1162" s="884">
        <v>1</v>
      </c>
      <c r="R1162" s="882" t="str">
        <f t="shared" si="190"/>
        <v>((['Element'] = 'Vrata') and ['SifraVrata'] = 'VN.K.PR.54')</v>
      </c>
      <c r="S1162" s="883" t="s">
        <v>202</v>
      </c>
      <c r="T1162" s="881">
        <f t="shared" si="191"/>
        <v>1</v>
      </c>
      <c r="U1162" s="884"/>
      <c r="V1162" s="883" t="s">
        <v>202</v>
      </c>
      <c r="W1162" s="2950"/>
      <c r="X1162" s="1076" t="s">
        <v>649</v>
      </c>
      <c r="Y1162" s="1076" t="s">
        <v>274</v>
      </c>
    </row>
    <row r="1163" spans="1:25" s="521" customFormat="1" ht="15" outlineLevel="2">
      <c r="A1163" s="1718" t="s">
        <v>168</v>
      </c>
      <c r="B1163" s="512"/>
      <c r="C1163" s="815" t="s">
        <v>641</v>
      </c>
      <c r="D1163" s="514" t="s">
        <v>241</v>
      </c>
      <c r="E1163" s="1720"/>
      <c r="F1163" s="402"/>
      <c r="G1163" s="779" t="s">
        <v>198</v>
      </c>
      <c r="H1163" s="1719">
        <v>445</v>
      </c>
      <c r="I1163" s="537" t="str">
        <f t="shared" si="169"/>
        <v>101.43.04.445</v>
      </c>
      <c r="J1163" s="537" t="s">
        <v>1325</v>
      </c>
      <c r="K1163" s="845" t="s">
        <v>277</v>
      </c>
      <c r="L1163" s="847">
        <v>1</v>
      </c>
      <c r="M1163" s="3730">
        <v>0</v>
      </c>
      <c r="N1163" s="539">
        <f t="shared" ref="N1163:N1187" si="196">L1163*M1163</f>
        <v>0</v>
      </c>
      <c r="O1163" s="520"/>
      <c r="P1163" s="520"/>
      <c r="Q1163" s="884">
        <v>1</v>
      </c>
      <c r="R1163" s="882" t="str">
        <f t="shared" ref="R1163:R1187" si="197">_xlfn.CONCAT(X1163,J1163,Y1163)</f>
        <v>((['Element'] = 'Vrata') and ['SifraVrata'] = 'VN.K.PR.55')</v>
      </c>
      <c r="S1163" s="883" t="s">
        <v>202</v>
      </c>
      <c r="T1163" s="881">
        <f t="shared" ref="T1163:T1187" si="198">L1163</f>
        <v>1</v>
      </c>
      <c r="U1163" s="884"/>
      <c r="V1163" s="883" t="s">
        <v>202</v>
      </c>
      <c r="W1163" s="2950"/>
      <c r="X1163" s="1076" t="s">
        <v>649</v>
      </c>
      <c r="Y1163" s="1076" t="s">
        <v>274</v>
      </c>
    </row>
    <row r="1164" spans="1:25" s="521" customFormat="1" ht="15" outlineLevel="2">
      <c r="A1164" s="1718" t="s">
        <v>168</v>
      </c>
      <c r="B1164" s="512"/>
      <c r="C1164" s="815" t="s">
        <v>641</v>
      </c>
      <c r="D1164" s="514" t="s">
        <v>241</v>
      </c>
      <c r="E1164" s="1720"/>
      <c r="F1164" s="402"/>
      <c r="G1164" s="779" t="s">
        <v>198</v>
      </c>
      <c r="H1164" s="1719">
        <v>446</v>
      </c>
      <c r="I1164" s="537" t="str">
        <f t="shared" si="169"/>
        <v>101.43.04.446</v>
      </c>
      <c r="J1164" s="537" t="s">
        <v>1326</v>
      </c>
      <c r="K1164" s="845" t="s">
        <v>277</v>
      </c>
      <c r="L1164" s="847">
        <v>1</v>
      </c>
      <c r="M1164" s="3730">
        <v>0</v>
      </c>
      <c r="N1164" s="539">
        <f t="shared" si="196"/>
        <v>0</v>
      </c>
      <c r="O1164" s="520"/>
      <c r="P1164" s="520"/>
      <c r="Q1164" s="884">
        <v>1</v>
      </c>
      <c r="R1164" s="882" t="str">
        <f t="shared" si="197"/>
        <v>((['Element'] = 'Vrata') and ['SifraVrata'] = 'VN.K.PR.56')</v>
      </c>
      <c r="S1164" s="883" t="s">
        <v>202</v>
      </c>
      <c r="T1164" s="881">
        <f t="shared" si="198"/>
        <v>1</v>
      </c>
      <c r="U1164" s="884"/>
      <c r="V1164" s="883" t="s">
        <v>202</v>
      </c>
      <c r="W1164" s="2950"/>
      <c r="X1164" s="1076" t="s">
        <v>649</v>
      </c>
      <c r="Y1164" s="1076" t="s">
        <v>274</v>
      </c>
    </row>
    <row r="1165" spans="1:25" s="521" customFormat="1" ht="15" outlineLevel="2">
      <c r="A1165" s="1718" t="s">
        <v>168</v>
      </c>
      <c r="B1165" s="512"/>
      <c r="C1165" s="815" t="s">
        <v>641</v>
      </c>
      <c r="D1165" s="514" t="s">
        <v>241</v>
      </c>
      <c r="E1165" s="1720"/>
      <c r="F1165" s="402"/>
      <c r="G1165" s="779" t="s">
        <v>198</v>
      </c>
      <c r="H1165" s="1719">
        <v>447</v>
      </c>
      <c r="I1165" s="537" t="str">
        <f t="shared" si="169"/>
        <v>101.43.04.447</v>
      </c>
      <c r="J1165" s="537" t="s">
        <v>1327</v>
      </c>
      <c r="K1165" s="845" t="s">
        <v>277</v>
      </c>
      <c r="L1165" s="847">
        <v>1</v>
      </c>
      <c r="M1165" s="3730">
        <v>0</v>
      </c>
      <c r="N1165" s="539">
        <f t="shared" si="196"/>
        <v>0</v>
      </c>
      <c r="O1165" s="520"/>
      <c r="P1165" s="520"/>
      <c r="Q1165" s="884">
        <v>1</v>
      </c>
      <c r="R1165" s="882" t="str">
        <f t="shared" si="197"/>
        <v>((['Element'] = 'Vrata') and ['SifraVrata'] = 'VN.K.PR.57')</v>
      </c>
      <c r="S1165" s="883" t="s">
        <v>202</v>
      </c>
      <c r="T1165" s="881">
        <f t="shared" si="198"/>
        <v>1</v>
      </c>
      <c r="U1165" s="884"/>
      <c r="V1165" s="883" t="s">
        <v>202</v>
      </c>
      <c r="W1165" s="2950"/>
      <c r="X1165" s="1076" t="s">
        <v>649</v>
      </c>
      <c r="Y1165" s="1076" t="s">
        <v>274</v>
      </c>
    </row>
    <row r="1166" spans="1:25" s="521" customFormat="1" ht="15" outlineLevel="2">
      <c r="A1166" s="1718" t="s">
        <v>168</v>
      </c>
      <c r="B1166" s="512"/>
      <c r="C1166" s="815" t="s">
        <v>641</v>
      </c>
      <c r="D1166" s="514" t="s">
        <v>241</v>
      </c>
      <c r="E1166" s="1720"/>
      <c r="F1166" s="402"/>
      <c r="G1166" s="779" t="s">
        <v>198</v>
      </c>
      <c r="H1166" s="1719">
        <v>448</v>
      </c>
      <c r="I1166" s="537" t="str">
        <f t="shared" si="169"/>
        <v>101.43.04.448</v>
      </c>
      <c r="J1166" s="537" t="s">
        <v>1328</v>
      </c>
      <c r="K1166" s="845" t="s">
        <v>277</v>
      </c>
      <c r="L1166" s="847">
        <v>1</v>
      </c>
      <c r="M1166" s="3730">
        <v>0</v>
      </c>
      <c r="N1166" s="539">
        <f t="shared" si="196"/>
        <v>0</v>
      </c>
      <c r="O1166" s="520"/>
      <c r="P1166" s="520"/>
      <c r="Q1166" s="884">
        <v>1</v>
      </c>
      <c r="R1166" s="882" t="str">
        <f t="shared" si="197"/>
        <v>((['Element'] = 'Vrata') and ['SifraVrata'] = 'VN.K.PR.58')</v>
      </c>
      <c r="S1166" s="883" t="s">
        <v>202</v>
      </c>
      <c r="T1166" s="881">
        <f t="shared" si="198"/>
        <v>1</v>
      </c>
      <c r="U1166" s="884"/>
      <c r="V1166" s="883" t="s">
        <v>202</v>
      </c>
      <c r="W1166" s="2950"/>
      <c r="X1166" s="1076" t="s">
        <v>649</v>
      </c>
      <c r="Y1166" s="1076" t="s">
        <v>274</v>
      </c>
    </row>
    <row r="1167" spans="1:25" s="521" customFormat="1" ht="15" outlineLevel="2">
      <c r="A1167" s="1718" t="s">
        <v>168</v>
      </c>
      <c r="B1167" s="512"/>
      <c r="C1167" s="815" t="s">
        <v>641</v>
      </c>
      <c r="D1167" s="514" t="s">
        <v>241</v>
      </c>
      <c r="E1167" s="1720"/>
      <c r="F1167" s="402"/>
      <c r="G1167" s="779" t="s">
        <v>198</v>
      </c>
      <c r="H1167" s="1719">
        <v>449</v>
      </c>
      <c r="I1167" s="537" t="str">
        <f t="shared" si="169"/>
        <v>101.43.04.449</v>
      </c>
      <c r="J1167" s="537" t="s">
        <v>1329</v>
      </c>
      <c r="K1167" s="845" t="s">
        <v>277</v>
      </c>
      <c r="L1167" s="847">
        <v>1</v>
      </c>
      <c r="M1167" s="3730">
        <v>0</v>
      </c>
      <c r="N1167" s="539">
        <f t="shared" si="196"/>
        <v>0</v>
      </c>
      <c r="O1167" s="520"/>
      <c r="P1167" s="520"/>
      <c r="Q1167" s="884">
        <v>1</v>
      </c>
      <c r="R1167" s="882" t="str">
        <f t="shared" si="197"/>
        <v>((['Element'] = 'Vrata') and ['SifraVrata'] = 'VN.K.PR.59')</v>
      </c>
      <c r="S1167" s="883" t="s">
        <v>202</v>
      </c>
      <c r="T1167" s="881">
        <f t="shared" si="198"/>
        <v>1</v>
      </c>
      <c r="U1167" s="884"/>
      <c r="V1167" s="883" t="s">
        <v>202</v>
      </c>
      <c r="W1167" s="2950"/>
      <c r="X1167" s="1076" t="s">
        <v>649</v>
      </c>
      <c r="Y1167" s="1076" t="s">
        <v>274</v>
      </c>
    </row>
    <row r="1168" spans="1:25" s="521" customFormat="1" ht="15" outlineLevel="2">
      <c r="A1168" s="1718" t="s">
        <v>168</v>
      </c>
      <c r="B1168" s="512"/>
      <c r="C1168" s="815" t="s">
        <v>641</v>
      </c>
      <c r="D1168" s="514" t="s">
        <v>241</v>
      </c>
      <c r="E1168" s="1720"/>
      <c r="F1168" s="402"/>
      <c r="G1168" s="779" t="s">
        <v>198</v>
      </c>
      <c r="H1168" s="1719">
        <v>450</v>
      </c>
      <c r="I1168" s="537" t="str">
        <f t="shared" si="169"/>
        <v>101.43.04.450</v>
      </c>
      <c r="J1168" s="537" t="s">
        <v>1330</v>
      </c>
      <c r="K1168" s="845" t="s">
        <v>277</v>
      </c>
      <c r="L1168" s="847">
        <v>1</v>
      </c>
      <c r="M1168" s="3730">
        <v>0</v>
      </c>
      <c r="N1168" s="539">
        <f t="shared" si="196"/>
        <v>0</v>
      </c>
      <c r="O1168" s="520"/>
      <c r="P1168" s="520"/>
      <c r="Q1168" s="884">
        <v>1</v>
      </c>
      <c r="R1168" s="882" t="str">
        <f t="shared" si="197"/>
        <v>((['Element'] = 'Vrata') and ['SifraVrata'] = 'VN.K.PR.60')</v>
      </c>
      <c r="S1168" s="883" t="s">
        <v>202</v>
      </c>
      <c r="T1168" s="881">
        <f t="shared" si="198"/>
        <v>1</v>
      </c>
      <c r="U1168" s="884"/>
      <c r="V1168" s="883" t="s">
        <v>202</v>
      </c>
      <c r="W1168" s="2950"/>
      <c r="X1168" s="1076" t="s">
        <v>649</v>
      </c>
      <c r="Y1168" s="1076" t="s">
        <v>274</v>
      </c>
    </row>
    <row r="1169" spans="1:25" s="521" customFormat="1" ht="15" outlineLevel="2">
      <c r="A1169" s="1718" t="s">
        <v>168</v>
      </c>
      <c r="B1169" s="512"/>
      <c r="C1169" s="815" t="s">
        <v>641</v>
      </c>
      <c r="D1169" s="514" t="s">
        <v>241</v>
      </c>
      <c r="E1169" s="1720"/>
      <c r="F1169" s="402"/>
      <c r="G1169" s="779" t="s">
        <v>198</v>
      </c>
      <c r="H1169" s="1719">
        <v>451</v>
      </c>
      <c r="I1169" s="537" t="str">
        <f t="shared" si="169"/>
        <v>101.43.04.451</v>
      </c>
      <c r="J1169" s="537" t="s">
        <v>1331</v>
      </c>
      <c r="K1169" s="845" t="s">
        <v>277</v>
      </c>
      <c r="L1169" s="847">
        <v>1</v>
      </c>
      <c r="M1169" s="3730">
        <v>0</v>
      </c>
      <c r="N1169" s="539">
        <f t="shared" si="196"/>
        <v>0</v>
      </c>
      <c r="O1169" s="520"/>
      <c r="P1169" s="520"/>
      <c r="Q1169" s="884">
        <v>1</v>
      </c>
      <c r="R1169" s="882" t="str">
        <f t="shared" si="197"/>
        <v>((['Element'] = 'Vrata') and ['SifraVrata'] = 'VN.K.PR.61')</v>
      </c>
      <c r="S1169" s="883" t="s">
        <v>202</v>
      </c>
      <c r="T1169" s="881">
        <f t="shared" si="198"/>
        <v>1</v>
      </c>
      <c r="U1169" s="884"/>
      <c r="V1169" s="883" t="s">
        <v>202</v>
      </c>
      <c r="W1169" s="2950"/>
      <c r="X1169" s="1076" t="s">
        <v>649</v>
      </c>
      <c r="Y1169" s="1076" t="s">
        <v>274</v>
      </c>
    </row>
    <row r="1170" spans="1:25" s="521" customFormat="1" ht="15" outlineLevel="2">
      <c r="A1170" s="1718" t="s">
        <v>168</v>
      </c>
      <c r="B1170" s="512"/>
      <c r="C1170" s="815" t="s">
        <v>641</v>
      </c>
      <c r="D1170" s="514" t="s">
        <v>241</v>
      </c>
      <c r="E1170" s="1720"/>
      <c r="F1170" s="402"/>
      <c r="G1170" s="779" t="s">
        <v>198</v>
      </c>
      <c r="H1170" s="1719">
        <v>452</v>
      </c>
      <c r="I1170" s="537" t="str">
        <f t="shared" si="169"/>
        <v>101.43.04.452</v>
      </c>
      <c r="J1170" s="537" t="s">
        <v>1332</v>
      </c>
      <c r="K1170" s="845" t="s">
        <v>277</v>
      </c>
      <c r="L1170" s="847">
        <v>1</v>
      </c>
      <c r="M1170" s="3730">
        <v>0</v>
      </c>
      <c r="N1170" s="539">
        <f t="shared" si="196"/>
        <v>0</v>
      </c>
      <c r="O1170" s="520"/>
      <c r="P1170" s="520"/>
      <c r="Q1170" s="884">
        <v>1</v>
      </c>
      <c r="R1170" s="882" t="str">
        <f t="shared" si="197"/>
        <v>((['Element'] = 'Vrata') and ['SifraVrata'] = 'VN.K.PR.62')</v>
      </c>
      <c r="S1170" s="883" t="s">
        <v>202</v>
      </c>
      <c r="T1170" s="881">
        <f t="shared" si="198"/>
        <v>1</v>
      </c>
      <c r="U1170" s="884"/>
      <c r="V1170" s="883" t="s">
        <v>202</v>
      </c>
      <c r="W1170" s="2950"/>
      <c r="X1170" s="1076" t="s">
        <v>649</v>
      </c>
      <c r="Y1170" s="1076" t="s">
        <v>274</v>
      </c>
    </row>
    <row r="1171" spans="1:25" s="521" customFormat="1" ht="15" outlineLevel="2">
      <c r="A1171" s="1718" t="s">
        <v>168</v>
      </c>
      <c r="B1171" s="512"/>
      <c r="C1171" s="815" t="s">
        <v>641</v>
      </c>
      <c r="D1171" s="514" t="s">
        <v>241</v>
      </c>
      <c r="E1171" s="1720"/>
      <c r="F1171" s="402"/>
      <c r="G1171" s="779" t="s">
        <v>198</v>
      </c>
      <c r="H1171" s="1719">
        <v>453</v>
      </c>
      <c r="I1171" s="537" t="str">
        <f t="shared" si="169"/>
        <v>101.43.04.453</v>
      </c>
      <c r="J1171" s="537" t="s">
        <v>1333</v>
      </c>
      <c r="K1171" s="845" t="s">
        <v>277</v>
      </c>
      <c r="L1171" s="847">
        <v>1</v>
      </c>
      <c r="M1171" s="3730">
        <v>0</v>
      </c>
      <c r="N1171" s="539">
        <f t="shared" si="196"/>
        <v>0</v>
      </c>
      <c r="O1171" s="520"/>
      <c r="P1171" s="520"/>
      <c r="Q1171" s="884">
        <v>1</v>
      </c>
      <c r="R1171" s="882" t="str">
        <f t="shared" si="197"/>
        <v>((['Element'] = 'Vrata') and ['SifraVrata'] = 'VN.K.PR.63')</v>
      </c>
      <c r="S1171" s="883" t="s">
        <v>202</v>
      </c>
      <c r="T1171" s="881">
        <f t="shared" si="198"/>
        <v>1</v>
      </c>
      <c r="U1171" s="884"/>
      <c r="V1171" s="883" t="s">
        <v>202</v>
      </c>
      <c r="W1171" s="2950"/>
      <c r="X1171" s="1076" t="s">
        <v>649</v>
      </c>
      <c r="Y1171" s="1076" t="s">
        <v>274</v>
      </c>
    </row>
    <row r="1172" spans="1:25" s="521" customFormat="1" ht="15" outlineLevel="2">
      <c r="A1172" s="1718" t="s">
        <v>168</v>
      </c>
      <c r="B1172" s="512"/>
      <c r="C1172" s="815" t="s">
        <v>641</v>
      </c>
      <c r="D1172" s="514" t="s">
        <v>241</v>
      </c>
      <c r="E1172" s="1720"/>
      <c r="F1172" s="402"/>
      <c r="G1172" s="779" t="s">
        <v>198</v>
      </c>
      <c r="H1172" s="1719">
        <v>454</v>
      </c>
      <c r="I1172" s="537" t="str">
        <f t="shared" si="169"/>
        <v>101.43.04.454</v>
      </c>
      <c r="J1172" s="537" t="s">
        <v>1334</v>
      </c>
      <c r="K1172" s="845" t="s">
        <v>277</v>
      </c>
      <c r="L1172" s="847">
        <v>1</v>
      </c>
      <c r="M1172" s="3730">
        <v>0</v>
      </c>
      <c r="N1172" s="539">
        <f t="shared" si="196"/>
        <v>0</v>
      </c>
      <c r="O1172" s="520"/>
      <c r="P1172" s="520"/>
      <c r="Q1172" s="884">
        <v>1</v>
      </c>
      <c r="R1172" s="882" t="str">
        <f t="shared" si="197"/>
        <v>((['Element'] = 'Vrata') and ['SifraVrata'] = 'VN.K.PR.64')</v>
      </c>
      <c r="S1172" s="883" t="s">
        <v>202</v>
      </c>
      <c r="T1172" s="881">
        <f t="shared" si="198"/>
        <v>1</v>
      </c>
      <c r="U1172" s="884"/>
      <c r="V1172" s="883" t="s">
        <v>202</v>
      </c>
      <c r="W1172" s="2950"/>
      <c r="X1172" s="1076" t="s">
        <v>649</v>
      </c>
      <c r="Y1172" s="1076" t="s">
        <v>274</v>
      </c>
    </row>
    <row r="1173" spans="1:25" s="521" customFormat="1" ht="15" outlineLevel="2">
      <c r="A1173" s="1718" t="s">
        <v>168</v>
      </c>
      <c r="B1173" s="512"/>
      <c r="C1173" s="815" t="s">
        <v>641</v>
      </c>
      <c r="D1173" s="514" t="s">
        <v>241</v>
      </c>
      <c r="E1173" s="1720"/>
      <c r="F1173" s="402"/>
      <c r="G1173" s="779" t="s">
        <v>198</v>
      </c>
      <c r="H1173" s="1719">
        <v>455</v>
      </c>
      <c r="I1173" s="537" t="str">
        <f t="shared" si="169"/>
        <v>101.43.04.455</v>
      </c>
      <c r="J1173" s="537" t="s">
        <v>1335</v>
      </c>
      <c r="K1173" s="845" t="s">
        <v>277</v>
      </c>
      <c r="L1173" s="847">
        <v>1</v>
      </c>
      <c r="M1173" s="3730">
        <v>0</v>
      </c>
      <c r="N1173" s="539">
        <f t="shared" si="196"/>
        <v>0</v>
      </c>
      <c r="O1173" s="520"/>
      <c r="P1173" s="520"/>
      <c r="Q1173" s="884">
        <v>1</v>
      </c>
      <c r="R1173" s="882" t="str">
        <f t="shared" si="197"/>
        <v>((['Element'] = 'Vrata') and ['SifraVrata'] = 'VN.K.PR.65')</v>
      </c>
      <c r="S1173" s="883" t="s">
        <v>202</v>
      </c>
      <c r="T1173" s="881">
        <f t="shared" si="198"/>
        <v>1</v>
      </c>
      <c r="U1173" s="884"/>
      <c r="V1173" s="883" t="s">
        <v>202</v>
      </c>
      <c r="W1173" s="2950"/>
      <c r="X1173" s="1076" t="s">
        <v>649</v>
      </c>
      <c r="Y1173" s="1076" t="s">
        <v>274</v>
      </c>
    </row>
    <row r="1174" spans="1:25" s="521" customFormat="1" ht="15" outlineLevel="2">
      <c r="A1174" s="1718" t="s">
        <v>168</v>
      </c>
      <c r="B1174" s="512"/>
      <c r="C1174" s="815" t="s">
        <v>641</v>
      </c>
      <c r="D1174" s="514" t="s">
        <v>241</v>
      </c>
      <c r="E1174" s="1720"/>
      <c r="F1174" s="402"/>
      <c r="G1174" s="779" t="s">
        <v>198</v>
      </c>
      <c r="H1174" s="1719">
        <v>456</v>
      </c>
      <c r="I1174" s="537" t="str">
        <f t="shared" si="169"/>
        <v>101.43.04.456</v>
      </c>
      <c r="J1174" s="537" t="s">
        <v>1336</v>
      </c>
      <c r="K1174" s="845" t="s">
        <v>277</v>
      </c>
      <c r="L1174" s="847">
        <v>1</v>
      </c>
      <c r="M1174" s="3730">
        <v>0</v>
      </c>
      <c r="N1174" s="539">
        <f t="shared" si="196"/>
        <v>0</v>
      </c>
      <c r="O1174" s="520"/>
      <c r="P1174" s="520"/>
      <c r="Q1174" s="884">
        <v>1</v>
      </c>
      <c r="R1174" s="882" t="str">
        <f t="shared" si="197"/>
        <v>((['Element'] = 'Vrata') and ['SifraVrata'] = 'VN.K.PR.66')</v>
      </c>
      <c r="S1174" s="883" t="s">
        <v>202</v>
      </c>
      <c r="T1174" s="881">
        <f t="shared" si="198"/>
        <v>1</v>
      </c>
      <c r="U1174" s="884"/>
      <c r="V1174" s="883" t="s">
        <v>202</v>
      </c>
      <c r="W1174" s="2950"/>
      <c r="X1174" s="1076" t="s">
        <v>649</v>
      </c>
      <c r="Y1174" s="1076" t="s">
        <v>274</v>
      </c>
    </row>
    <row r="1175" spans="1:25" s="521" customFormat="1" ht="15" outlineLevel="2">
      <c r="A1175" s="1718" t="s">
        <v>168</v>
      </c>
      <c r="B1175" s="512"/>
      <c r="C1175" s="815" t="s">
        <v>641</v>
      </c>
      <c r="D1175" s="514" t="s">
        <v>241</v>
      </c>
      <c r="E1175" s="1720"/>
      <c r="F1175" s="402"/>
      <c r="G1175" s="779" t="s">
        <v>198</v>
      </c>
      <c r="H1175" s="1719">
        <v>457</v>
      </c>
      <c r="I1175" s="537" t="str">
        <f t="shared" si="169"/>
        <v>101.43.04.457</v>
      </c>
      <c r="J1175" s="537" t="s">
        <v>1337</v>
      </c>
      <c r="K1175" s="845" t="s">
        <v>277</v>
      </c>
      <c r="L1175" s="847">
        <v>1</v>
      </c>
      <c r="M1175" s="3730">
        <v>0</v>
      </c>
      <c r="N1175" s="539">
        <f t="shared" si="196"/>
        <v>0</v>
      </c>
      <c r="O1175" s="520"/>
      <c r="P1175" s="520"/>
      <c r="Q1175" s="884">
        <v>1</v>
      </c>
      <c r="R1175" s="882" t="str">
        <f t="shared" si="197"/>
        <v>((['Element'] = 'Vrata') and ['SifraVrata'] = 'VN.K.PR.67')</v>
      </c>
      <c r="S1175" s="883" t="s">
        <v>202</v>
      </c>
      <c r="T1175" s="881">
        <f t="shared" si="198"/>
        <v>1</v>
      </c>
      <c r="U1175" s="884"/>
      <c r="V1175" s="883" t="s">
        <v>202</v>
      </c>
      <c r="W1175" s="2950"/>
      <c r="X1175" s="1076" t="s">
        <v>649</v>
      </c>
      <c r="Y1175" s="1076" t="s">
        <v>274</v>
      </c>
    </row>
    <row r="1176" spans="1:25" s="521" customFormat="1" ht="15" outlineLevel="2">
      <c r="A1176" s="1718" t="s">
        <v>168</v>
      </c>
      <c r="B1176" s="512"/>
      <c r="C1176" s="815" t="s">
        <v>641</v>
      </c>
      <c r="D1176" s="514" t="s">
        <v>241</v>
      </c>
      <c r="E1176" s="1720"/>
      <c r="F1176" s="402"/>
      <c r="G1176" s="779" t="s">
        <v>198</v>
      </c>
      <c r="H1176" s="1719">
        <v>458</v>
      </c>
      <c r="I1176" s="537" t="str">
        <f t="shared" si="169"/>
        <v>101.43.04.458</v>
      </c>
      <c r="J1176" s="537" t="s">
        <v>1338</v>
      </c>
      <c r="K1176" s="845" t="s">
        <v>277</v>
      </c>
      <c r="L1176" s="847">
        <v>1</v>
      </c>
      <c r="M1176" s="3730">
        <v>0</v>
      </c>
      <c r="N1176" s="539">
        <f t="shared" si="196"/>
        <v>0</v>
      </c>
      <c r="O1176" s="520"/>
      <c r="P1176" s="520"/>
      <c r="Q1176" s="884">
        <v>1</v>
      </c>
      <c r="R1176" s="882" t="str">
        <f t="shared" si="197"/>
        <v>((['Element'] = 'Vrata') and ['SifraVrata'] = 'VN.K.PR.68')</v>
      </c>
      <c r="S1176" s="883" t="s">
        <v>202</v>
      </c>
      <c r="T1176" s="881">
        <f t="shared" si="198"/>
        <v>1</v>
      </c>
      <c r="U1176" s="884"/>
      <c r="V1176" s="883" t="s">
        <v>202</v>
      </c>
      <c r="W1176" s="2950"/>
      <c r="X1176" s="1076" t="s">
        <v>649</v>
      </c>
      <c r="Y1176" s="1076" t="s">
        <v>274</v>
      </c>
    </row>
    <row r="1177" spans="1:25" s="521" customFormat="1" ht="15" outlineLevel="2">
      <c r="A1177" s="1718" t="s">
        <v>168</v>
      </c>
      <c r="B1177" s="512"/>
      <c r="C1177" s="815" t="s">
        <v>641</v>
      </c>
      <c r="D1177" s="514" t="s">
        <v>241</v>
      </c>
      <c r="E1177" s="1720"/>
      <c r="F1177" s="402"/>
      <c r="G1177" s="779" t="s">
        <v>198</v>
      </c>
      <c r="H1177" s="1719">
        <v>459</v>
      </c>
      <c r="I1177" s="537" t="str">
        <f t="shared" si="169"/>
        <v>101.43.04.459</v>
      </c>
      <c r="J1177" s="537" t="s">
        <v>1339</v>
      </c>
      <c r="K1177" s="845" t="s">
        <v>277</v>
      </c>
      <c r="L1177" s="847">
        <v>1</v>
      </c>
      <c r="M1177" s="3730">
        <v>0</v>
      </c>
      <c r="N1177" s="539">
        <f t="shared" si="196"/>
        <v>0</v>
      </c>
      <c r="O1177" s="520"/>
      <c r="P1177" s="520"/>
      <c r="Q1177" s="884">
        <v>1</v>
      </c>
      <c r="R1177" s="882" t="str">
        <f t="shared" si="197"/>
        <v>((['Element'] = 'Vrata') and ['SifraVrata'] = 'VN.K.PR.69')</v>
      </c>
      <c r="S1177" s="883" t="s">
        <v>202</v>
      </c>
      <c r="T1177" s="881">
        <f t="shared" si="198"/>
        <v>1</v>
      </c>
      <c r="U1177" s="884"/>
      <c r="V1177" s="883" t="s">
        <v>202</v>
      </c>
      <c r="W1177" s="2950"/>
      <c r="X1177" s="1076" t="s">
        <v>649</v>
      </c>
      <c r="Y1177" s="1076" t="s">
        <v>274</v>
      </c>
    </row>
    <row r="1178" spans="1:25" s="521" customFormat="1" ht="15" outlineLevel="2">
      <c r="A1178" s="1718" t="s">
        <v>168</v>
      </c>
      <c r="B1178" s="512"/>
      <c r="C1178" s="815" t="s">
        <v>641</v>
      </c>
      <c r="D1178" s="514" t="s">
        <v>241</v>
      </c>
      <c r="E1178" s="1720"/>
      <c r="F1178" s="402"/>
      <c r="G1178" s="779" t="s">
        <v>198</v>
      </c>
      <c r="H1178" s="1719">
        <v>460</v>
      </c>
      <c r="I1178" s="537" t="str">
        <f t="shared" si="169"/>
        <v>101.43.04.460</v>
      </c>
      <c r="J1178" s="537" t="s">
        <v>1340</v>
      </c>
      <c r="K1178" s="845" t="s">
        <v>277</v>
      </c>
      <c r="L1178" s="847">
        <v>1</v>
      </c>
      <c r="M1178" s="3730">
        <v>0</v>
      </c>
      <c r="N1178" s="539">
        <f t="shared" si="196"/>
        <v>0</v>
      </c>
      <c r="O1178" s="520"/>
      <c r="P1178" s="520"/>
      <c r="Q1178" s="884">
        <v>1</v>
      </c>
      <c r="R1178" s="882" t="str">
        <f t="shared" si="197"/>
        <v>((['Element'] = 'Vrata') and ['SifraVrata'] = 'VN.K.PR.70')</v>
      </c>
      <c r="S1178" s="883" t="s">
        <v>202</v>
      </c>
      <c r="T1178" s="881">
        <f t="shared" si="198"/>
        <v>1</v>
      </c>
      <c r="U1178" s="884"/>
      <c r="V1178" s="883" t="s">
        <v>202</v>
      </c>
      <c r="W1178" s="2950"/>
      <c r="X1178" s="1076" t="s">
        <v>649</v>
      </c>
      <c r="Y1178" s="1076" t="s">
        <v>274</v>
      </c>
    </row>
    <row r="1179" spans="1:25" s="521" customFormat="1" ht="15" outlineLevel="2">
      <c r="A1179" s="1718" t="s">
        <v>168</v>
      </c>
      <c r="B1179" s="512"/>
      <c r="C1179" s="815" t="s">
        <v>641</v>
      </c>
      <c r="D1179" s="514" t="s">
        <v>241</v>
      </c>
      <c r="E1179" s="1720"/>
      <c r="F1179" s="402"/>
      <c r="G1179" s="779" t="s">
        <v>198</v>
      </c>
      <c r="H1179" s="1719">
        <v>461</v>
      </c>
      <c r="I1179" s="537" t="str">
        <f t="shared" ref="I1179:I1187" si="199">A1179&amp;"."&amp;C1179&amp;"."&amp;D1179&amp;"."&amp;H1179</f>
        <v>101.43.04.461</v>
      </c>
      <c r="J1179" s="537" t="s">
        <v>1341</v>
      </c>
      <c r="K1179" s="845" t="s">
        <v>277</v>
      </c>
      <c r="L1179" s="847">
        <v>1</v>
      </c>
      <c r="M1179" s="3730">
        <v>0</v>
      </c>
      <c r="N1179" s="539">
        <f t="shared" si="196"/>
        <v>0</v>
      </c>
      <c r="O1179" s="520"/>
      <c r="P1179" s="520"/>
      <c r="Q1179" s="884">
        <v>1</v>
      </c>
      <c r="R1179" s="882" t="str">
        <f t="shared" si="197"/>
        <v>((['Element'] = 'Vrata') and ['SifraVrata'] = 'VN.K.PR.71')</v>
      </c>
      <c r="S1179" s="883" t="s">
        <v>202</v>
      </c>
      <c r="T1179" s="881">
        <f t="shared" si="198"/>
        <v>1</v>
      </c>
      <c r="U1179" s="884"/>
      <c r="V1179" s="883" t="s">
        <v>202</v>
      </c>
      <c r="W1179" s="2950"/>
      <c r="X1179" s="1076" t="s">
        <v>649</v>
      </c>
      <c r="Y1179" s="1076" t="s">
        <v>274</v>
      </c>
    </row>
    <row r="1180" spans="1:25" s="521" customFormat="1" ht="15" outlineLevel="2">
      <c r="A1180" s="1718" t="s">
        <v>168</v>
      </c>
      <c r="B1180" s="512"/>
      <c r="C1180" s="815" t="s">
        <v>641</v>
      </c>
      <c r="D1180" s="514" t="s">
        <v>241</v>
      </c>
      <c r="E1180" s="1720"/>
      <c r="F1180" s="402"/>
      <c r="G1180" s="779" t="s">
        <v>198</v>
      </c>
      <c r="H1180" s="1719">
        <v>462</v>
      </c>
      <c r="I1180" s="537" t="str">
        <f t="shared" si="199"/>
        <v>101.43.04.462</v>
      </c>
      <c r="J1180" s="537" t="s">
        <v>1342</v>
      </c>
      <c r="K1180" s="845" t="s">
        <v>277</v>
      </c>
      <c r="L1180" s="847">
        <v>1</v>
      </c>
      <c r="M1180" s="3730">
        <v>0</v>
      </c>
      <c r="N1180" s="539">
        <f t="shared" si="196"/>
        <v>0</v>
      </c>
      <c r="O1180" s="520"/>
      <c r="P1180" s="520"/>
      <c r="Q1180" s="884">
        <v>1</v>
      </c>
      <c r="R1180" s="882" t="str">
        <f t="shared" si="197"/>
        <v>((['Element'] = 'Vrata') and ['SifraVrata'] = 'VN.K.PR.72')</v>
      </c>
      <c r="S1180" s="883" t="s">
        <v>202</v>
      </c>
      <c r="T1180" s="881">
        <f t="shared" si="198"/>
        <v>1</v>
      </c>
      <c r="U1180" s="884"/>
      <c r="V1180" s="883" t="s">
        <v>202</v>
      </c>
      <c r="W1180" s="2950"/>
      <c r="X1180" s="1076" t="s">
        <v>649</v>
      </c>
      <c r="Y1180" s="1076" t="s">
        <v>274</v>
      </c>
    </row>
    <row r="1181" spans="1:25" s="521" customFormat="1" ht="15" outlineLevel="2">
      <c r="A1181" s="1718" t="s">
        <v>168</v>
      </c>
      <c r="B1181" s="512"/>
      <c r="C1181" s="815" t="s">
        <v>641</v>
      </c>
      <c r="D1181" s="514" t="s">
        <v>241</v>
      </c>
      <c r="E1181" s="1720"/>
      <c r="F1181" s="402"/>
      <c r="G1181" s="779" t="s">
        <v>198</v>
      </c>
      <c r="H1181" s="1719">
        <v>463</v>
      </c>
      <c r="I1181" s="537" t="str">
        <f t="shared" si="199"/>
        <v>101.43.04.463</v>
      </c>
      <c r="J1181" s="537" t="s">
        <v>1343</v>
      </c>
      <c r="K1181" s="845" t="s">
        <v>277</v>
      </c>
      <c r="L1181" s="847">
        <v>1</v>
      </c>
      <c r="M1181" s="3730">
        <v>0</v>
      </c>
      <c r="N1181" s="539">
        <f t="shared" si="196"/>
        <v>0</v>
      </c>
      <c r="O1181" s="520"/>
      <c r="P1181" s="520"/>
      <c r="Q1181" s="884">
        <v>1</v>
      </c>
      <c r="R1181" s="882" t="str">
        <f t="shared" si="197"/>
        <v>((['Element'] = 'Vrata') and ['SifraVrata'] = 'VN.K.PR.73')</v>
      </c>
      <c r="S1181" s="883" t="s">
        <v>202</v>
      </c>
      <c r="T1181" s="881">
        <f t="shared" si="198"/>
        <v>1</v>
      </c>
      <c r="U1181" s="884"/>
      <c r="V1181" s="883" t="s">
        <v>202</v>
      </c>
      <c r="W1181" s="2950"/>
      <c r="X1181" s="1076" t="s">
        <v>649</v>
      </c>
      <c r="Y1181" s="1076" t="s">
        <v>274</v>
      </c>
    </row>
    <row r="1182" spans="1:25" s="521" customFormat="1" ht="15" outlineLevel="2">
      <c r="A1182" s="1718" t="s">
        <v>168</v>
      </c>
      <c r="B1182" s="512"/>
      <c r="C1182" s="815" t="s">
        <v>641</v>
      </c>
      <c r="D1182" s="514" t="s">
        <v>241</v>
      </c>
      <c r="E1182" s="1720"/>
      <c r="F1182" s="402"/>
      <c r="G1182" s="779" t="s">
        <v>198</v>
      </c>
      <c r="H1182" s="1719">
        <v>464</v>
      </c>
      <c r="I1182" s="537" t="str">
        <f t="shared" si="199"/>
        <v>101.43.04.464</v>
      </c>
      <c r="J1182" s="537" t="s">
        <v>1344</v>
      </c>
      <c r="K1182" s="845" t="s">
        <v>277</v>
      </c>
      <c r="L1182" s="847">
        <v>1</v>
      </c>
      <c r="M1182" s="3730">
        <v>0</v>
      </c>
      <c r="N1182" s="539">
        <f t="shared" si="196"/>
        <v>0</v>
      </c>
      <c r="O1182" s="520"/>
      <c r="P1182" s="520"/>
      <c r="Q1182" s="884">
        <v>1</v>
      </c>
      <c r="R1182" s="882" t="str">
        <f t="shared" si="197"/>
        <v>((['Element'] = 'Vrata') and ['SifraVrata'] = 'VN.K.PR.74')</v>
      </c>
      <c r="S1182" s="883" t="s">
        <v>202</v>
      </c>
      <c r="T1182" s="881">
        <f t="shared" si="198"/>
        <v>1</v>
      </c>
      <c r="U1182" s="884"/>
      <c r="V1182" s="883" t="s">
        <v>202</v>
      </c>
      <c r="W1182" s="2950"/>
      <c r="X1182" s="1076" t="s">
        <v>649</v>
      </c>
      <c r="Y1182" s="1076" t="s">
        <v>274</v>
      </c>
    </row>
    <row r="1183" spans="1:25" s="521" customFormat="1" ht="15" outlineLevel="2">
      <c r="A1183" s="1718" t="s">
        <v>168</v>
      </c>
      <c r="B1183" s="512"/>
      <c r="C1183" s="815" t="s">
        <v>641</v>
      </c>
      <c r="D1183" s="514" t="s">
        <v>241</v>
      </c>
      <c r="E1183" s="1720"/>
      <c r="F1183" s="402"/>
      <c r="G1183" s="779" t="s">
        <v>198</v>
      </c>
      <c r="H1183" s="1719">
        <v>465</v>
      </c>
      <c r="I1183" s="537" t="str">
        <f t="shared" si="199"/>
        <v>101.43.04.465</v>
      </c>
      <c r="J1183" s="537" t="s">
        <v>1345</v>
      </c>
      <c r="K1183" s="845" t="s">
        <v>277</v>
      </c>
      <c r="L1183" s="847">
        <v>1</v>
      </c>
      <c r="M1183" s="3730">
        <v>0</v>
      </c>
      <c r="N1183" s="539">
        <f t="shared" si="196"/>
        <v>0</v>
      </c>
      <c r="O1183" s="520"/>
      <c r="P1183" s="520"/>
      <c r="Q1183" s="884">
        <v>1</v>
      </c>
      <c r="R1183" s="882" t="str">
        <f t="shared" si="197"/>
        <v>((['Element'] = 'Vrata') and ['SifraVrata'] = 'VN.K.PR.75')</v>
      </c>
      <c r="S1183" s="883" t="s">
        <v>202</v>
      </c>
      <c r="T1183" s="881">
        <f t="shared" si="198"/>
        <v>1</v>
      </c>
      <c r="U1183" s="884"/>
      <c r="V1183" s="883" t="s">
        <v>202</v>
      </c>
      <c r="W1183" s="2950"/>
      <c r="X1183" s="1076" t="s">
        <v>649</v>
      </c>
      <c r="Y1183" s="1076" t="s">
        <v>274</v>
      </c>
    </row>
    <row r="1184" spans="1:25" s="521" customFormat="1" ht="15" outlineLevel="2">
      <c r="A1184" s="1718" t="s">
        <v>168</v>
      </c>
      <c r="B1184" s="512"/>
      <c r="C1184" s="815" t="s">
        <v>641</v>
      </c>
      <c r="D1184" s="514" t="s">
        <v>241</v>
      </c>
      <c r="E1184" s="1720"/>
      <c r="F1184" s="402"/>
      <c r="G1184" s="779" t="s">
        <v>198</v>
      </c>
      <c r="H1184" s="1719">
        <v>466</v>
      </c>
      <c r="I1184" s="537" t="str">
        <f t="shared" si="199"/>
        <v>101.43.04.466</v>
      </c>
      <c r="J1184" s="537" t="s">
        <v>1346</v>
      </c>
      <c r="K1184" s="845" t="s">
        <v>277</v>
      </c>
      <c r="L1184" s="847">
        <v>1</v>
      </c>
      <c r="M1184" s="3730">
        <v>0</v>
      </c>
      <c r="N1184" s="539">
        <f t="shared" si="196"/>
        <v>0</v>
      </c>
      <c r="O1184" s="520"/>
      <c r="P1184" s="520"/>
      <c r="Q1184" s="884">
        <v>1</v>
      </c>
      <c r="R1184" s="882" t="str">
        <f t="shared" si="197"/>
        <v>((['Element'] = 'Vrata') and ['SifraVrata'] = 'VN.K.PR.76')</v>
      </c>
      <c r="S1184" s="883" t="s">
        <v>202</v>
      </c>
      <c r="T1184" s="881">
        <f t="shared" si="198"/>
        <v>1</v>
      </c>
      <c r="U1184" s="884"/>
      <c r="V1184" s="883" t="s">
        <v>202</v>
      </c>
      <c r="W1184" s="2950"/>
      <c r="X1184" s="1076" t="s">
        <v>649</v>
      </c>
      <c r="Y1184" s="1076" t="s">
        <v>274</v>
      </c>
    </row>
    <row r="1185" spans="1:25" s="521" customFormat="1" ht="15" outlineLevel="2">
      <c r="A1185" s="1718" t="s">
        <v>168</v>
      </c>
      <c r="B1185" s="512"/>
      <c r="C1185" s="815" t="s">
        <v>641</v>
      </c>
      <c r="D1185" s="514" t="s">
        <v>241</v>
      </c>
      <c r="E1185" s="1720"/>
      <c r="F1185" s="402"/>
      <c r="G1185" s="779" t="s">
        <v>198</v>
      </c>
      <c r="H1185" s="1719">
        <v>467</v>
      </c>
      <c r="I1185" s="537" t="str">
        <f t="shared" si="199"/>
        <v>101.43.04.467</v>
      </c>
      <c r="J1185" s="537" t="s">
        <v>1347</v>
      </c>
      <c r="K1185" s="845" t="s">
        <v>277</v>
      </c>
      <c r="L1185" s="847">
        <v>1</v>
      </c>
      <c r="M1185" s="3730">
        <v>0</v>
      </c>
      <c r="N1185" s="539">
        <f t="shared" si="196"/>
        <v>0</v>
      </c>
      <c r="O1185" s="520"/>
      <c r="P1185" s="520"/>
      <c r="Q1185" s="884">
        <v>1</v>
      </c>
      <c r="R1185" s="882" t="str">
        <f t="shared" si="197"/>
        <v>((['Element'] = 'Vrata') and ['SifraVrata'] = 'VN.K.PR.77')</v>
      </c>
      <c r="S1185" s="883" t="s">
        <v>202</v>
      </c>
      <c r="T1185" s="881">
        <f t="shared" si="198"/>
        <v>1</v>
      </c>
      <c r="U1185" s="884"/>
      <c r="V1185" s="883" t="s">
        <v>202</v>
      </c>
      <c r="W1185" s="2950"/>
      <c r="X1185" s="1076" t="s">
        <v>649</v>
      </c>
      <c r="Y1185" s="1076" t="s">
        <v>274</v>
      </c>
    </row>
    <row r="1186" spans="1:25" s="521" customFormat="1" ht="15" outlineLevel="2">
      <c r="A1186" s="1718" t="s">
        <v>168</v>
      </c>
      <c r="B1186" s="512"/>
      <c r="C1186" s="815" t="s">
        <v>641</v>
      </c>
      <c r="D1186" s="514" t="s">
        <v>241</v>
      </c>
      <c r="E1186" s="1720"/>
      <c r="F1186" s="402"/>
      <c r="G1186" s="779" t="s">
        <v>198</v>
      </c>
      <c r="H1186" s="1719">
        <v>468</v>
      </c>
      <c r="I1186" s="537" t="str">
        <f t="shared" si="199"/>
        <v>101.43.04.468</v>
      </c>
      <c r="J1186" s="537" t="s">
        <v>1348</v>
      </c>
      <c r="K1186" s="845" t="s">
        <v>277</v>
      </c>
      <c r="L1186" s="847">
        <v>1</v>
      </c>
      <c r="M1186" s="3730">
        <v>0</v>
      </c>
      <c r="N1186" s="539">
        <f t="shared" si="196"/>
        <v>0</v>
      </c>
      <c r="O1186" s="520"/>
      <c r="P1186" s="520"/>
      <c r="Q1186" s="884">
        <v>1</v>
      </c>
      <c r="R1186" s="882" t="str">
        <f t="shared" si="197"/>
        <v>((['Element'] = 'Vrata') and ['SifraVrata'] = 'VN.K.PR.78')</v>
      </c>
      <c r="S1186" s="883" t="s">
        <v>202</v>
      </c>
      <c r="T1186" s="881">
        <f t="shared" si="198"/>
        <v>1</v>
      </c>
      <c r="U1186" s="884"/>
      <c r="V1186" s="883" t="s">
        <v>202</v>
      </c>
      <c r="W1186" s="2950"/>
      <c r="X1186" s="1076" t="s">
        <v>649</v>
      </c>
      <c r="Y1186" s="1076" t="s">
        <v>274</v>
      </c>
    </row>
    <row r="1187" spans="1:25" s="521" customFormat="1" ht="15" outlineLevel="2">
      <c r="A1187" s="1718" t="s">
        <v>168</v>
      </c>
      <c r="B1187" s="512"/>
      <c r="C1187" s="815" t="s">
        <v>641</v>
      </c>
      <c r="D1187" s="514" t="s">
        <v>241</v>
      </c>
      <c r="E1187" s="1720"/>
      <c r="F1187" s="402"/>
      <c r="G1187" s="779" t="s">
        <v>198</v>
      </c>
      <c r="H1187" s="1719">
        <v>469</v>
      </c>
      <c r="I1187" s="537" t="str">
        <f t="shared" si="199"/>
        <v>101.43.04.469</v>
      </c>
      <c r="J1187" s="537" t="s">
        <v>1349</v>
      </c>
      <c r="K1187" s="845" t="s">
        <v>277</v>
      </c>
      <c r="L1187" s="847">
        <v>1</v>
      </c>
      <c r="M1187" s="3730">
        <v>0</v>
      </c>
      <c r="N1187" s="539">
        <f t="shared" si="196"/>
        <v>0</v>
      </c>
      <c r="O1187" s="520"/>
      <c r="P1187" s="520"/>
      <c r="Q1187" s="884">
        <v>1</v>
      </c>
      <c r="R1187" s="882" t="str">
        <f t="shared" si="197"/>
        <v>((['Element'] = 'Vrata') and ['SifraVrata'] = 'VN.K.S.01')</v>
      </c>
      <c r="S1187" s="883" t="s">
        <v>202</v>
      </c>
      <c r="T1187" s="881">
        <f t="shared" si="198"/>
        <v>1</v>
      </c>
      <c r="U1187" s="884"/>
      <c r="V1187" s="883" t="s">
        <v>202</v>
      </c>
      <c r="W1187" s="2950"/>
      <c r="X1187" s="1076" t="s">
        <v>649</v>
      </c>
      <c r="Y1187" s="1076" t="s">
        <v>274</v>
      </c>
    </row>
    <row r="1188" spans="1:25" s="521" customFormat="1" ht="15" outlineLevel="2">
      <c r="A1188" s="1718" t="s">
        <v>168</v>
      </c>
      <c r="B1188" s="512"/>
      <c r="C1188" s="815" t="s">
        <v>641</v>
      </c>
      <c r="D1188" s="514"/>
      <c r="E1188" s="1720"/>
      <c r="F1188" s="402"/>
      <c r="G1188" s="779"/>
      <c r="H1188" s="849"/>
      <c r="I1188" s="541"/>
      <c r="J1188" s="527"/>
      <c r="K1188" s="527"/>
      <c r="L1188" s="528"/>
      <c r="M1188" s="3718"/>
      <c r="N1188" s="529"/>
      <c r="O1188" s="520"/>
      <c r="P1188" s="520"/>
      <c r="Q1188" s="884"/>
      <c r="R1188" s="882"/>
      <c r="S1188" s="883"/>
      <c r="T1188" s="881"/>
      <c r="U1188" s="884"/>
      <c r="V1188" s="883"/>
      <c r="W1188" s="2950"/>
      <c r="X1188" s="1076"/>
      <c r="Y1188" s="1076"/>
    </row>
    <row r="1189" spans="1:25" s="521" customFormat="1" ht="15" outlineLevel="2" collapsed="1">
      <c r="A1189" s="1718" t="s">
        <v>168</v>
      </c>
      <c r="B1189" s="512"/>
      <c r="C1189" s="815" t="s">
        <v>641</v>
      </c>
      <c r="D1189" s="514" t="s">
        <v>245</v>
      </c>
      <c r="E1189" s="769" t="s">
        <v>1350</v>
      </c>
      <c r="F1189" s="402"/>
      <c r="G1189" s="516" t="s">
        <v>172</v>
      </c>
      <c r="H1189" s="1719"/>
      <c r="I1189" s="516" t="str">
        <f>A1189&amp;"."&amp;C1189&amp;"."&amp;D1189&amp;""</f>
        <v>101.43.05</v>
      </c>
      <c r="J1189" s="516" t="str">
        <f t="shared" ref="J1189" si="200">E1189</f>
        <v>Vrata - lesena</v>
      </c>
      <c r="K1189" s="515"/>
      <c r="L1189" s="517"/>
      <c r="M1189" s="3712"/>
      <c r="N1189" s="2866">
        <f>SUM(N1190:N1237)</f>
        <v>0</v>
      </c>
      <c r="O1189" s="520"/>
      <c r="P1189" s="520"/>
      <c r="Q1189" s="884"/>
      <c r="R1189" s="882"/>
      <c r="S1189" s="883"/>
      <c r="T1189" s="881"/>
      <c r="U1189" s="884"/>
      <c r="V1189" s="883"/>
      <c r="W1189" s="2950"/>
      <c r="X1189" s="1076"/>
      <c r="Y1189" s="1076"/>
    </row>
    <row r="1190" spans="1:25" s="521" customFormat="1" ht="15" outlineLevel="2">
      <c r="A1190" s="1718" t="s">
        <v>168</v>
      </c>
      <c r="B1190" s="512"/>
      <c r="C1190" s="815" t="s">
        <v>641</v>
      </c>
      <c r="D1190" s="514" t="s">
        <v>245</v>
      </c>
      <c r="E1190" s="1720"/>
      <c r="F1190" s="402"/>
      <c r="G1190" s="779" t="s">
        <v>198</v>
      </c>
      <c r="H1190" s="1719">
        <v>1</v>
      </c>
      <c r="I1190" s="537" t="str">
        <f t="shared" ref="I1190:I1221" si="201">A1190&amp;"."&amp;C1190&amp;"."&amp;D1190&amp;"."&amp;H1190</f>
        <v>101.43.05.1</v>
      </c>
      <c r="J1190" s="537" t="s">
        <v>1351</v>
      </c>
      <c r="K1190" s="845" t="s">
        <v>277</v>
      </c>
      <c r="L1190" s="847">
        <v>1</v>
      </c>
      <c r="M1190" s="3730">
        <v>0</v>
      </c>
      <c r="N1190" s="539">
        <f t="shared" ref="N1190:N1221" si="202">L1190*M1190</f>
        <v>0</v>
      </c>
      <c r="O1190" s="520"/>
      <c r="P1190" s="520"/>
      <c r="Q1190" s="884">
        <v>1</v>
      </c>
      <c r="R1190" s="882" t="str">
        <f t="shared" ref="R1190:R1221" si="203">_xlfn.CONCAT(X1190,J1190,Y1190)</f>
        <v>((['Element'] = 'Vrata') and ['SifraVrata'] = 'VN.L.5N.01')</v>
      </c>
      <c r="S1190" s="883" t="s">
        <v>202</v>
      </c>
      <c r="T1190" s="881">
        <f t="shared" ref="T1190:T1221" si="204">L1190</f>
        <v>1</v>
      </c>
      <c r="U1190" s="884"/>
      <c r="V1190" s="883" t="s">
        <v>202</v>
      </c>
      <c r="W1190" s="2950"/>
      <c r="X1190" s="1076" t="s">
        <v>649</v>
      </c>
      <c r="Y1190" s="1076" t="s">
        <v>274</v>
      </c>
    </row>
    <row r="1191" spans="1:25" s="521" customFormat="1" ht="15" outlineLevel="2">
      <c r="A1191" s="1718" t="s">
        <v>168</v>
      </c>
      <c r="B1191" s="512"/>
      <c r="C1191" s="815" t="s">
        <v>641</v>
      </c>
      <c r="D1191" s="514" t="s">
        <v>245</v>
      </c>
      <c r="E1191" s="1720"/>
      <c r="F1191" s="402"/>
      <c r="G1191" s="779" t="s">
        <v>198</v>
      </c>
      <c r="H1191" s="1719">
        <v>2</v>
      </c>
      <c r="I1191" s="537" t="str">
        <f t="shared" si="201"/>
        <v>101.43.05.2</v>
      </c>
      <c r="J1191" s="537" t="s">
        <v>1352</v>
      </c>
      <c r="K1191" s="845" t="s">
        <v>277</v>
      </c>
      <c r="L1191" s="847">
        <v>1</v>
      </c>
      <c r="M1191" s="3730">
        <v>0</v>
      </c>
      <c r="N1191" s="539">
        <f t="shared" si="202"/>
        <v>0</v>
      </c>
      <c r="O1191" s="520"/>
      <c r="P1191" s="520"/>
      <c r="Q1191" s="884">
        <v>1</v>
      </c>
      <c r="R1191" s="882" t="str">
        <f t="shared" si="203"/>
        <v>((['Element'] = 'Vrata') and ['SifraVrata'] = 'VN.L.5N.02')</v>
      </c>
      <c r="S1191" s="883" t="s">
        <v>202</v>
      </c>
      <c r="T1191" s="881">
        <f t="shared" si="204"/>
        <v>1</v>
      </c>
      <c r="U1191" s="884"/>
      <c r="V1191" s="883" t="s">
        <v>202</v>
      </c>
      <c r="W1191" s="2950"/>
      <c r="X1191" s="1076" t="s">
        <v>649</v>
      </c>
      <c r="Y1191" s="1076" t="s">
        <v>274</v>
      </c>
    </row>
    <row r="1192" spans="1:25" s="521" customFormat="1" ht="15" outlineLevel="2">
      <c r="A1192" s="1718" t="s">
        <v>168</v>
      </c>
      <c r="B1192" s="512"/>
      <c r="C1192" s="815" t="s">
        <v>641</v>
      </c>
      <c r="D1192" s="514" t="s">
        <v>245</v>
      </c>
      <c r="E1192" s="1720"/>
      <c r="F1192" s="402"/>
      <c r="G1192" s="779" t="s">
        <v>198</v>
      </c>
      <c r="H1192" s="1719">
        <v>3</v>
      </c>
      <c r="I1192" s="537" t="str">
        <f t="shared" si="201"/>
        <v>101.43.05.3</v>
      </c>
      <c r="J1192" s="537" t="s">
        <v>1353</v>
      </c>
      <c r="K1192" s="845" t="s">
        <v>277</v>
      </c>
      <c r="L1192" s="847">
        <v>1</v>
      </c>
      <c r="M1192" s="3730">
        <v>0</v>
      </c>
      <c r="N1192" s="539">
        <f t="shared" si="202"/>
        <v>0</v>
      </c>
      <c r="O1192" s="520"/>
      <c r="P1192" s="520"/>
      <c r="Q1192" s="884">
        <v>1</v>
      </c>
      <c r="R1192" s="882" t="str">
        <f t="shared" si="203"/>
        <v>((['Element'] = 'Vrata') and ['SifraVrata'] = 'VN.L.5N.03')</v>
      </c>
      <c r="S1192" s="883" t="s">
        <v>202</v>
      </c>
      <c r="T1192" s="881">
        <f t="shared" si="204"/>
        <v>1</v>
      </c>
      <c r="U1192" s="884"/>
      <c r="V1192" s="883" t="s">
        <v>202</v>
      </c>
      <c r="W1192" s="2950"/>
      <c r="X1192" s="1076" t="s">
        <v>649</v>
      </c>
      <c r="Y1192" s="1076" t="s">
        <v>274</v>
      </c>
    </row>
    <row r="1193" spans="1:25" s="521" customFormat="1" ht="15" outlineLevel="2">
      <c r="A1193" s="1718" t="s">
        <v>168</v>
      </c>
      <c r="B1193" s="512"/>
      <c r="C1193" s="815" t="s">
        <v>641</v>
      </c>
      <c r="D1193" s="514" t="s">
        <v>245</v>
      </c>
      <c r="E1193" s="1720"/>
      <c r="F1193" s="402"/>
      <c r="G1193" s="779" t="s">
        <v>198</v>
      </c>
      <c r="H1193" s="1719">
        <v>4</v>
      </c>
      <c r="I1193" s="537" t="str">
        <f t="shared" si="201"/>
        <v>101.43.05.4</v>
      </c>
      <c r="J1193" s="537" t="s">
        <v>1354</v>
      </c>
      <c r="K1193" s="845" t="s">
        <v>277</v>
      </c>
      <c r="L1193" s="847">
        <v>1</v>
      </c>
      <c r="M1193" s="3730">
        <v>0</v>
      </c>
      <c r="N1193" s="539">
        <f t="shared" si="202"/>
        <v>0</v>
      </c>
      <c r="O1193" s="520"/>
      <c r="P1193" s="520"/>
      <c r="Q1193" s="884">
        <v>1</v>
      </c>
      <c r="R1193" s="882" t="str">
        <f t="shared" si="203"/>
        <v>((['Element'] = 'Vrata') and ['SifraVrata'] = 'VN.L.5N.04')</v>
      </c>
      <c r="S1193" s="883" t="s">
        <v>202</v>
      </c>
      <c r="T1193" s="881">
        <f t="shared" si="204"/>
        <v>1</v>
      </c>
      <c r="U1193" s="884"/>
      <c r="V1193" s="883" t="s">
        <v>202</v>
      </c>
      <c r="W1193" s="2950"/>
      <c r="X1193" s="1076" t="s">
        <v>649</v>
      </c>
      <c r="Y1193" s="1076" t="s">
        <v>274</v>
      </c>
    </row>
    <row r="1194" spans="1:25" s="521" customFormat="1" ht="15" outlineLevel="2">
      <c r="A1194" s="1718" t="s">
        <v>168</v>
      </c>
      <c r="B1194" s="512"/>
      <c r="C1194" s="815" t="s">
        <v>641</v>
      </c>
      <c r="D1194" s="514" t="s">
        <v>245</v>
      </c>
      <c r="E1194" s="1720"/>
      <c r="F1194" s="402"/>
      <c r="G1194" s="779" t="s">
        <v>198</v>
      </c>
      <c r="H1194" s="1719">
        <v>5</v>
      </c>
      <c r="I1194" s="537" t="str">
        <f t="shared" si="201"/>
        <v>101.43.05.5</v>
      </c>
      <c r="J1194" s="537" t="s">
        <v>1355</v>
      </c>
      <c r="K1194" s="845" t="s">
        <v>277</v>
      </c>
      <c r="L1194" s="847">
        <v>1</v>
      </c>
      <c r="M1194" s="3730">
        <v>0</v>
      </c>
      <c r="N1194" s="539">
        <f t="shared" si="202"/>
        <v>0</v>
      </c>
      <c r="O1194" s="520"/>
      <c r="P1194" s="520"/>
      <c r="Q1194" s="884">
        <v>1</v>
      </c>
      <c r="R1194" s="882" t="str">
        <f t="shared" si="203"/>
        <v>((['Element'] = 'Vrata') and ['SifraVrata'] = 'VN.L.5N.05')</v>
      </c>
      <c r="S1194" s="883" t="s">
        <v>202</v>
      </c>
      <c r="T1194" s="881">
        <f t="shared" si="204"/>
        <v>1</v>
      </c>
      <c r="U1194" s="884"/>
      <c r="V1194" s="883" t="s">
        <v>202</v>
      </c>
      <c r="W1194" s="2950"/>
      <c r="X1194" s="1076" t="s">
        <v>649</v>
      </c>
      <c r="Y1194" s="1076" t="s">
        <v>274</v>
      </c>
    </row>
    <row r="1195" spans="1:25" s="521" customFormat="1" ht="15" outlineLevel="2">
      <c r="A1195" s="1718" t="s">
        <v>168</v>
      </c>
      <c r="B1195" s="512"/>
      <c r="C1195" s="815" t="s">
        <v>641</v>
      </c>
      <c r="D1195" s="514" t="s">
        <v>245</v>
      </c>
      <c r="E1195" s="1720"/>
      <c r="F1195" s="402"/>
      <c r="G1195" s="779" t="s">
        <v>198</v>
      </c>
      <c r="H1195" s="1719">
        <v>6</v>
      </c>
      <c r="I1195" s="537" t="str">
        <f t="shared" si="201"/>
        <v>101.43.05.6</v>
      </c>
      <c r="J1195" s="537" t="s">
        <v>1356</v>
      </c>
      <c r="K1195" s="845" t="s">
        <v>277</v>
      </c>
      <c r="L1195" s="847">
        <v>1</v>
      </c>
      <c r="M1195" s="3730">
        <v>0</v>
      </c>
      <c r="N1195" s="539">
        <f t="shared" si="202"/>
        <v>0</v>
      </c>
      <c r="O1195" s="520"/>
      <c r="P1195" s="520"/>
      <c r="Q1195" s="884">
        <v>1</v>
      </c>
      <c r="R1195" s="882" t="str">
        <f t="shared" si="203"/>
        <v>((['Element'] = 'Vrata') and ['SifraVrata'] = 'VN.L.5N.06')</v>
      </c>
      <c r="S1195" s="883" t="s">
        <v>202</v>
      </c>
      <c r="T1195" s="881">
        <f t="shared" si="204"/>
        <v>1</v>
      </c>
      <c r="U1195" s="884"/>
      <c r="V1195" s="883" t="s">
        <v>202</v>
      </c>
      <c r="W1195" s="2950"/>
      <c r="X1195" s="1076" t="s">
        <v>649</v>
      </c>
      <c r="Y1195" s="1076" t="s">
        <v>274</v>
      </c>
    </row>
    <row r="1196" spans="1:25" s="521" customFormat="1" ht="15" outlineLevel="2">
      <c r="A1196" s="1718" t="s">
        <v>168</v>
      </c>
      <c r="B1196" s="512"/>
      <c r="C1196" s="815" t="s">
        <v>641</v>
      </c>
      <c r="D1196" s="514" t="s">
        <v>245</v>
      </c>
      <c r="E1196" s="1720"/>
      <c r="F1196" s="402"/>
      <c r="G1196" s="779" t="s">
        <v>198</v>
      </c>
      <c r="H1196" s="1719">
        <v>7</v>
      </c>
      <c r="I1196" s="537" t="str">
        <f t="shared" si="201"/>
        <v>101.43.05.7</v>
      </c>
      <c r="J1196" s="537" t="s">
        <v>1357</v>
      </c>
      <c r="K1196" s="845" t="s">
        <v>277</v>
      </c>
      <c r="L1196" s="847">
        <v>1</v>
      </c>
      <c r="M1196" s="3730">
        <v>0</v>
      </c>
      <c r="N1196" s="539">
        <f t="shared" si="202"/>
        <v>0</v>
      </c>
      <c r="O1196" s="520"/>
      <c r="P1196" s="520"/>
      <c r="Q1196" s="884">
        <v>1</v>
      </c>
      <c r="R1196" s="882" t="str">
        <f t="shared" si="203"/>
        <v>((['Element'] = 'Vrata') and ['SifraVrata'] = 'VN.L.5N.07')</v>
      </c>
      <c r="S1196" s="883" t="s">
        <v>202</v>
      </c>
      <c r="T1196" s="881">
        <f t="shared" si="204"/>
        <v>1</v>
      </c>
      <c r="U1196" s="884"/>
      <c r="V1196" s="883" t="s">
        <v>202</v>
      </c>
      <c r="W1196" s="2950"/>
      <c r="X1196" s="1076" t="s">
        <v>649</v>
      </c>
      <c r="Y1196" s="1076" t="s">
        <v>274</v>
      </c>
    </row>
    <row r="1197" spans="1:25" s="521" customFormat="1" ht="15" outlineLevel="2">
      <c r="A1197" s="1718" t="s">
        <v>168</v>
      </c>
      <c r="B1197" s="512"/>
      <c r="C1197" s="815" t="s">
        <v>641</v>
      </c>
      <c r="D1197" s="514" t="s">
        <v>245</v>
      </c>
      <c r="E1197" s="1720"/>
      <c r="F1197" s="402"/>
      <c r="G1197" s="779" t="s">
        <v>198</v>
      </c>
      <c r="H1197" s="1719">
        <v>8</v>
      </c>
      <c r="I1197" s="537" t="str">
        <f t="shared" si="201"/>
        <v>101.43.05.8</v>
      </c>
      <c r="J1197" s="537" t="s">
        <v>1358</v>
      </c>
      <c r="K1197" s="845" t="s">
        <v>277</v>
      </c>
      <c r="L1197" s="847">
        <v>1</v>
      </c>
      <c r="M1197" s="3730">
        <v>0</v>
      </c>
      <c r="N1197" s="539">
        <f t="shared" si="202"/>
        <v>0</v>
      </c>
      <c r="O1197" s="520"/>
      <c r="P1197" s="520"/>
      <c r="Q1197" s="884">
        <v>1</v>
      </c>
      <c r="R1197" s="882" t="str">
        <f t="shared" si="203"/>
        <v>((['Element'] = 'Vrata') and ['SifraVrata'] = 'VN.L.5N.08')</v>
      </c>
      <c r="S1197" s="883" t="s">
        <v>202</v>
      </c>
      <c r="T1197" s="881">
        <f t="shared" si="204"/>
        <v>1</v>
      </c>
      <c r="U1197" s="884"/>
      <c r="V1197" s="883" t="s">
        <v>202</v>
      </c>
      <c r="W1197" s="2950"/>
      <c r="X1197" s="1076" t="s">
        <v>649</v>
      </c>
      <c r="Y1197" s="1076" t="s">
        <v>274</v>
      </c>
    </row>
    <row r="1198" spans="1:25" s="521" customFormat="1" ht="15" outlineLevel="2">
      <c r="A1198" s="1718" t="s">
        <v>168</v>
      </c>
      <c r="B1198" s="512"/>
      <c r="C1198" s="815" t="s">
        <v>641</v>
      </c>
      <c r="D1198" s="514" t="s">
        <v>245</v>
      </c>
      <c r="E1198" s="1720"/>
      <c r="F1198" s="402"/>
      <c r="G1198" s="779" t="s">
        <v>198</v>
      </c>
      <c r="H1198" s="1719">
        <v>9</v>
      </c>
      <c r="I1198" s="537" t="str">
        <f t="shared" si="201"/>
        <v>101.43.05.9</v>
      </c>
      <c r="J1198" s="537" t="s">
        <v>1359</v>
      </c>
      <c r="K1198" s="845" t="s">
        <v>277</v>
      </c>
      <c r="L1198" s="847">
        <v>1</v>
      </c>
      <c r="M1198" s="3730">
        <v>0</v>
      </c>
      <c r="N1198" s="539">
        <f t="shared" si="202"/>
        <v>0</v>
      </c>
      <c r="O1198" s="520"/>
      <c r="P1198" s="520"/>
      <c r="Q1198" s="884">
        <v>1</v>
      </c>
      <c r="R1198" s="882" t="str">
        <f t="shared" si="203"/>
        <v>((['Element'] = 'Vrata') and ['SifraVrata'] = 'VN.L.5N.09')</v>
      </c>
      <c r="S1198" s="883" t="s">
        <v>202</v>
      </c>
      <c r="T1198" s="881">
        <f t="shared" si="204"/>
        <v>1</v>
      </c>
      <c r="U1198" s="884"/>
      <c r="V1198" s="883" t="s">
        <v>202</v>
      </c>
      <c r="W1198" s="2950"/>
      <c r="X1198" s="1076" t="s">
        <v>649</v>
      </c>
      <c r="Y1198" s="1076" t="s">
        <v>274</v>
      </c>
    </row>
    <row r="1199" spans="1:25" s="521" customFormat="1" ht="15" outlineLevel="2">
      <c r="A1199" s="1718" t="s">
        <v>168</v>
      </c>
      <c r="B1199" s="512"/>
      <c r="C1199" s="815" t="s">
        <v>641</v>
      </c>
      <c r="D1199" s="514" t="s">
        <v>245</v>
      </c>
      <c r="E1199" s="1720"/>
      <c r="F1199" s="402"/>
      <c r="G1199" s="779" t="s">
        <v>198</v>
      </c>
      <c r="H1199" s="1719">
        <v>10</v>
      </c>
      <c r="I1199" s="537" t="str">
        <f t="shared" si="201"/>
        <v>101.43.05.10</v>
      </c>
      <c r="J1199" s="537" t="s">
        <v>1360</v>
      </c>
      <c r="K1199" s="845" t="s">
        <v>277</v>
      </c>
      <c r="L1199" s="847">
        <v>1</v>
      </c>
      <c r="M1199" s="3730">
        <v>0</v>
      </c>
      <c r="N1199" s="539">
        <f t="shared" si="202"/>
        <v>0</v>
      </c>
      <c r="O1199" s="520"/>
      <c r="P1199" s="520"/>
      <c r="Q1199" s="884">
        <v>1</v>
      </c>
      <c r="R1199" s="882" t="str">
        <f t="shared" si="203"/>
        <v>((['Element'] = 'Vrata') and ['SifraVrata'] = 'VN.L.5N.10')</v>
      </c>
      <c r="S1199" s="883" t="s">
        <v>202</v>
      </c>
      <c r="T1199" s="881">
        <f t="shared" si="204"/>
        <v>1</v>
      </c>
      <c r="U1199" s="884"/>
      <c r="V1199" s="883" t="s">
        <v>202</v>
      </c>
      <c r="W1199" s="2950"/>
      <c r="X1199" s="1076" t="s">
        <v>649</v>
      </c>
      <c r="Y1199" s="1076" t="s">
        <v>274</v>
      </c>
    </row>
    <row r="1200" spans="1:25" s="521" customFormat="1" ht="15" outlineLevel="2">
      <c r="A1200" s="1718" t="s">
        <v>168</v>
      </c>
      <c r="B1200" s="512"/>
      <c r="C1200" s="815" t="s">
        <v>641</v>
      </c>
      <c r="D1200" s="514" t="s">
        <v>245</v>
      </c>
      <c r="E1200" s="1720"/>
      <c r="F1200" s="402"/>
      <c r="G1200" s="779" t="s">
        <v>198</v>
      </c>
      <c r="H1200" s="1719">
        <v>11</v>
      </c>
      <c r="I1200" s="537" t="str">
        <f t="shared" si="201"/>
        <v>101.43.05.11</v>
      </c>
      <c r="J1200" s="537" t="s">
        <v>1361</v>
      </c>
      <c r="K1200" s="845" t="s">
        <v>277</v>
      </c>
      <c r="L1200" s="847">
        <v>1</v>
      </c>
      <c r="M1200" s="3730">
        <v>0</v>
      </c>
      <c r="N1200" s="539">
        <f t="shared" si="202"/>
        <v>0</v>
      </c>
      <c r="O1200" s="520"/>
      <c r="P1200" s="520"/>
      <c r="Q1200" s="884">
        <v>1</v>
      </c>
      <c r="R1200" s="882" t="str">
        <f t="shared" si="203"/>
        <v>((['Element'] = 'Vrata') and ['SifraVrata'] = 'VN.L.5N.11')</v>
      </c>
      <c r="S1200" s="883" t="s">
        <v>202</v>
      </c>
      <c r="T1200" s="881">
        <f t="shared" si="204"/>
        <v>1</v>
      </c>
      <c r="U1200" s="884"/>
      <c r="V1200" s="883" t="s">
        <v>202</v>
      </c>
      <c r="W1200" s="2950"/>
      <c r="X1200" s="1076" t="s">
        <v>649</v>
      </c>
      <c r="Y1200" s="1076" t="s">
        <v>274</v>
      </c>
    </row>
    <row r="1201" spans="1:25" s="521" customFormat="1" ht="15" outlineLevel="2">
      <c r="A1201" s="1718" t="s">
        <v>168</v>
      </c>
      <c r="B1201" s="512"/>
      <c r="C1201" s="815" t="s">
        <v>641</v>
      </c>
      <c r="D1201" s="514" t="s">
        <v>245</v>
      </c>
      <c r="E1201" s="1720"/>
      <c r="F1201" s="402"/>
      <c r="G1201" s="779" t="s">
        <v>198</v>
      </c>
      <c r="H1201" s="1719">
        <v>12</v>
      </c>
      <c r="I1201" s="537" t="str">
        <f t="shared" si="201"/>
        <v>101.43.05.12</v>
      </c>
      <c r="J1201" s="537" t="s">
        <v>1362</v>
      </c>
      <c r="K1201" s="845" t="s">
        <v>277</v>
      </c>
      <c r="L1201" s="847">
        <v>1</v>
      </c>
      <c r="M1201" s="3730">
        <v>0</v>
      </c>
      <c r="N1201" s="539">
        <f t="shared" si="202"/>
        <v>0</v>
      </c>
      <c r="O1201" s="520"/>
      <c r="P1201" s="520"/>
      <c r="Q1201" s="884">
        <v>1</v>
      </c>
      <c r="R1201" s="882" t="str">
        <f t="shared" si="203"/>
        <v>((['Element'] = 'Vrata') and ['SifraVrata'] = 'VN.L.5N.12')</v>
      </c>
      <c r="S1201" s="883" t="s">
        <v>202</v>
      </c>
      <c r="T1201" s="881">
        <f t="shared" si="204"/>
        <v>1</v>
      </c>
      <c r="U1201" s="884"/>
      <c r="V1201" s="883" t="s">
        <v>202</v>
      </c>
      <c r="W1201" s="2950"/>
      <c r="X1201" s="1076" t="s">
        <v>649</v>
      </c>
      <c r="Y1201" s="1076" t="s">
        <v>274</v>
      </c>
    </row>
    <row r="1202" spans="1:25" s="521" customFormat="1" ht="15" outlineLevel="2">
      <c r="A1202" s="1718" t="s">
        <v>168</v>
      </c>
      <c r="B1202" s="512"/>
      <c r="C1202" s="815" t="s">
        <v>641</v>
      </c>
      <c r="D1202" s="514" t="s">
        <v>245</v>
      </c>
      <c r="E1202" s="1720"/>
      <c r="F1202" s="402"/>
      <c r="G1202" s="779" t="s">
        <v>198</v>
      </c>
      <c r="H1202" s="1719">
        <v>13</v>
      </c>
      <c r="I1202" s="537" t="str">
        <f t="shared" si="201"/>
        <v>101.43.05.13</v>
      </c>
      <c r="J1202" s="537" t="s">
        <v>1363</v>
      </c>
      <c r="K1202" s="845" t="s">
        <v>277</v>
      </c>
      <c r="L1202" s="847">
        <v>1</v>
      </c>
      <c r="M1202" s="3730">
        <v>0</v>
      </c>
      <c r="N1202" s="539">
        <f t="shared" si="202"/>
        <v>0</v>
      </c>
      <c r="O1202" s="520"/>
      <c r="P1202" s="520"/>
      <c r="Q1202" s="884">
        <v>1</v>
      </c>
      <c r="R1202" s="882" t="str">
        <f t="shared" si="203"/>
        <v>((['Element'] = 'Vrata') and ['SifraVrata'] = 'VN.L.5N.13')</v>
      </c>
      <c r="S1202" s="883" t="s">
        <v>202</v>
      </c>
      <c r="T1202" s="881">
        <f t="shared" si="204"/>
        <v>1</v>
      </c>
      <c r="U1202" s="884"/>
      <c r="V1202" s="883" t="s">
        <v>202</v>
      </c>
      <c r="W1202" s="2950"/>
      <c r="X1202" s="1076" t="s">
        <v>649</v>
      </c>
      <c r="Y1202" s="1076" t="s">
        <v>274</v>
      </c>
    </row>
    <row r="1203" spans="1:25" s="521" customFormat="1" ht="15" outlineLevel="2">
      <c r="A1203" s="1718" t="s">
        <v>168</v>
      </c>
      <c r="B1203" s="512"/>
      <c r="C1203" s="815" t="s">
        <v>641</v>
      </c>
      <c r="D1203" s="514" t="s">
        <v>245</v>
      </c>
      <c r="E1203" s="1720"/>
      <c r="F1203" s="402"/>
      <c r="G1203" s="779" t="s">
        <v>198</v>
      </c>
      <c r="H1203" s="1719">
        <v>14</v>
      </c>
      <c r="I1203" s="537" t="str">
        <f t="shared" si="201"/>
        <v>101.43.05.14</v>
      </c>
      <c r="J1203" s="537" t="s">
        <v>1364</v>
      </c>
      <c r="K1203" s="845" t="s">
        <v>277</v>
      </c>
      <c r="L1203" s="847">
        <v>1</v>
      </c>
      <c r="M1203" s="3730">
        <v>0</v>
      </c>
      <c r="N1203" s="539">
        <f t="shared" si="202"/>
        <v>0</v>
      </c>
      <c r="O1203" s="520"/>
      <c r="P1203" s="520"/>
      <c r="Q1203" s="884">
        <v>1</v>
      </c>
      <c r="R1203" s="882" t="str">
        <f t="shared" si="203"/>
        <v>((['Element'] = 'Vrata') and ['SifraVrata'] = 'VN.L.5N.14')</v>
      </c>
      <c r="S1203" s="883" t="s">
        <v>202</v>
      </c>
      <c r="T1203" s="881">
        <f t="shared" si="204"/>
        <v>1</v>
      </c>
      <c r="U1203" s="884"/>
      <c r="V1203" s="883" t="s">
        <v>202</v>
      </c>
      <c r="W1203" s="2950"/>
      <c r="X1203" s="1076" t="s">
        <v>649</v>
      </c>
      <c r="Y1203" s="1076" t="s">
        <v>274</v>
      </c>
    </row>
    <row r="1204" spans="1:25" s="521" customFormat="1" ht="15" outlineLevel="2">
      <c r="A1204" s="1718" t="s">
        <v>168</v>
      </c>
      <c r="B1204" s="512"/>
      <c r="C1204" s="815" t="s">
        <v>641</v>
      </c>
      <c r="D1204" s="514" t="s">
        <v>245</v>
      </c>
      <c r="E1204" s="1720"/>
      <c r="F1204" s="402"/>
      <c r="G1204" s="779" t="s">
        <v>198</v>
      </c>
      <c r="H1204" s="1719">
        <v>15</v>
      </c>
      <c r="I1204" s="537" t="str">
        <f t="shared" si="201"/>
        <v>101.43.05.15</v>
      </c>
      <c r="J1204" s="537" t="s">
        <v>1365</v>
      </c>
      <c r="K1204" s="845" t="s">
        <v>277</v>
      </c>
      <c r="L1204" s="847">
        <v>1</v>
      </c>
      <c r="M1204" s="3730">
        <v>0</v>
      </c>
      <c r="N1204" s="539">
        <f t="shared" si="202"/>
        <v>0</v>
      </c>
      <c r="O1204" s="520"/>
      <c r="P1204" s="520"/>
      <c r="Q1204" s="884">
        <v>1</v>
      </c>
      <c r="R1204" s="882" t="str">
        <f t="shared" si="203"/>
        <v>((['Element'] = 'Vrata') and ['SifraVrata'] = 'VN.L.5N.15')</v>
      </c>
      <c r="S1204" s="883" t="s">
        <v>202</v>
      </c>
      <c r="T1204" s="881">
        <f t="shared" si="204"/>
        <v>1</v>
      </c>
      <c r="U1204" s="884"/>
      <c r="V1204" s="883" t="s">
        <v>202</v>
      </c>
      <c r="W1204" s="2950"/>
      <c r="X1204" s="1076" t="s">
        <v>649</v>
      </c>
      <c r="Y1204" s="1076" t="s">
        <v>274</v>
      </c>
    </row>
    <row r="1205" spans="1:25" s="521" customFormat="1" ht="15" outlineLevel="2">
      <c r="A1205" s="1718" t="s">
        <v>168</v>
      </c>
      <c r="B1205" s="512"/>
      <c r="C1205" s="815" t="s">
        <v>641</v>
      </c>
      <c r="D1205" s="514" t="s">
        <v>245</v>
      </c>
      <c r="E1205" s="1720"/>
      <c r="F1205" s="402"/>
      <c r="G1205" s="779" t="s">
        <v>198</v>
      </c>
      <c r="H1205" s="1719">
        <v>16</v>
      </c>
      <c r="I1205" s="537" t="str">
        <f t="shared" si="201"/>
        <v>101.43.05.16</v>
      </c>
      <c r="J1205" s="537" t="s">
        <v>1366</v>
      </c>
      <c r="K1205" s="845" t="s">
        <v>277</v>
      </c>
      <c r="L1205" s="847">
        <v>1</v>
      </c>
      <c r="M1205" s="3730">
        <v>0</v>
      </c>
      <c r="N1205" s="539">
        <f t="shared" si="202"/>
        <v>0</v>
      </c>
      <c r="O1205" s="520"/>
      <c r="P1205" s="520"/>
      <c r="Q1205" s="884">
        <v>1</v>
      </c>
      <c r="R1205" s="882" t="str">
        <f t="shared" si="203"/>
        <v>((['Element'] = 'Vrata') and ['SifraVrata'] = 'VN.L.5N.16')</v>
      </c>
      <c r="S1205" s="883" t="s">
        <v>202</v>
      </c>
      <c r="T1205" s="881">
        <f t="shared" si="204"/>
        <v>1</v>
      </c>
      <c r="U1205" s="884"/>
      <c r="V1205" s="883" t="s">
        <v>202</v>
      </c>
      <c r="W1205" s="2950"/>
      <c r="X1205" s="1076" t="s">
        <v>649</v>
      </c>
      <c r="Y1205" s="1076" t="s">
        <v>274</v>
      </c>
    </row>
    <row r="1206" spans="1:25" s="521" customFormat="1" ht="15" outlineLevel="2">
      <c r="A1206" s="1718" t="s">
        <v>168</v>
      </c>
      <c r="B1206" s="512"/>
      <c r="C1206" s="815" t="s">
        <v>641</v>
      </c>
      <c r="D1206" s="514" t="s">
        <v>245</v>
      </c>
      <c r="E1206" s="1720"/>
      <c r="F1206" s="402"/>
      <c r="G1206" s="779" t="s">
        <v>198</v>
      </c>
      <c r="H1206" s="1719">
        <v>17</v>
      </c>
      <c r="I1206" s="537" t="str">
        <f t="shared" si="201"/>
        <v>101.43.05.17</v>
      </c>
      <c r="J1206" s="537" t="s">
        <v>1367</v>
      </c>
      <c r="K1206" s="845" t="s">
        <v>277</v>
      </c>
      <c r="L1206" s="847">
        <v>1</v>
      </c>
      <c r="M1206" s="3730">
        <v>0</v>
      </c>
      <c r="N1206" s="539">
        <f t="shared" si="202"/>
        <v>0</v>
      </c>
      <c r="O1206" s="520"/>
      <c r="P1206" s="520"/>
      <c r="Q1206" s="884">
        <v>1</v>
      </c>
      <c r="R1206" s="882" t="str">
        <f t="shared" si="203"/>
        <v>((['Element'] = 'Vrata') and ['SifraVrata'] = 'VN.L.5N.17')</v>
      </c>
      <c r="S1206" s="883" t="s">
        <v>202</v>
      </c>
      <c r="T1206" s="881">
        <f t="shared" si="204"/>
        <v>1</v>
      </c>
      <c r="U1206" s="884"/>
      <c r="V1206" s="883" t="s">
        <v>202</v>
      </c>
      <c r="W1206" s="2950"/>
      <c r="X1206" s="1076" t="s">
        <v>649</v>
      </c>
      <c r="Y1206" s="1076" t="s">
        <v>274</v>
      </c>
    </row>
    <row r="1207" spans="1:25" s="521" customFormat="1" ht="15" outlineLevel="2">
      <c r="A1207" s="1718" t="s">
        <v>168</v>
      </c>
      <c r="B1207" s="512"/>
      <c r="C1207" s="815" t="s">
        <v>641</v>
      </c>
      <c r="D1207" s="514" t="s">
        <v>245</v>
      </c>
      <c r="E1207" s="1720"/>
      <c r="F1207" s="402"/>
      <c r="G1207" s="779" t="s">
        <v>198</v>
      </c>
      <c r="H1207" s="1719">
        <v>18</v>
      </c>
      <c r="I1207" s="537" t="str">
        <f t="shared" si="201"/>
        <v>101.43.05.18</v>
      </c>
      <c r="J1207" s="537" t="s">
        <v>1368</v>
      </c>
      <c r="K1207" s="845" t="s">
        <v>277</v>
      </c>
      <c r="L1207" s="847">
        <v>1</v>
      </c>
      <c r="M1207" s="3730">
        <v>0</v>
      </c>
      <c r="N1207" s="539">
        <f t="shared" si="202"/>
        <v>0</v>
      </c>
      <c r="O1207" s="520"/>
      <c r="P1207" s="520"/>
      <c r="Q1207" s="884">
        <v>1</v>
      </c>
      <c r="R1207" s="882" t="str">
        <f t="shared" si="203"/>
        <v>((['Element'] = 'Vrata') and ['SifraVrata'] = 'VN.L.5N.18')</v>
      </c>
      <c r="S1207" s="883" t="s">
        <v>202</v>
      </c>
      <c r="T1207" s="881">
        <f t="shared" si="204"/>
        <v>1</v>
      </c>
      <c r="U1207" s="884"/>
      <c r="V1207" s="883" t="s">
        <v>202</v>
      </c>
      <c r="W1207" s="2950"/>
      <c r="X1207" s="1076" t="s">
        <v>649</v>
      </c>
      <c r="Y1207" s="1076" t="s">
        <v>274</v>
      </c>
    </row>
    <row r="1208" spans="1:25" s="521" customFormat="1" ht="15" outlineLevel="2">
      <c r="A1208" s="1718" t="s">
        <v>168</v>
      </c>
      <c r="B1208" s="512"/>
      <c r="C1208" s="815" t="s">
        <v>641</v>
      </c>
      <c r="D1208" s="514" t="s">
        <v>245</v>
      </c>
      <c r="E1208" s="1720"/>
      <c r="F1208" s="402"/>
      <c r="G1208" s="779" t="s">
        <v>198</v>
      </c>
      <c r="H1208" s="1719">
        <v>19</v>
      </c>
      <c r="I1208" s="537" t="str">
        <f t="shared" si="201"/>
        <v>101.43.05.19</v>
      </c>
      <c r="J1208" s="537" t="s">
        <v>1369</v>
      </c>
      <c r="K1208" s="845" t="s">
        <v>277</v>
      </c>
      <c r="L1208" s="847">
        <v>1</v>
      </c>
      <c r="M1208" s="3730">
        <v>0</v>
      </c>
      <c r="N1208" s="539">
        <f t="shared" si="202"/>
        <v>0</v>
      </c>
      <c r="O1208" s="520"/>
      <c r="P1208" s="520"/>
      <c r="Q1208" s="884">
        <v>1</v>
      </c>
      <c r="R1208" s="882" t="str">
        <f t="shared" si="203"/>
        <v>((['Element'] = 'Vrata') and ['SifraVrata'] = 'VN.L.5N.19')</v>
      </c>
      <c r="S1208" s="883" t="s">
        <v>202</v>
      </c>
      <c r="T1208" s="881">
        <f t="shared" si="204"/>
        <v>1</v>
      </c>
      <c r="U1208" s="884"/>
      <c r="V1208" s="883" t="s">
        <v>202</v>
      </c>
      <c r="W1208" s="2950"/>
      <c r="X1208" s="1076" t="s">
        <v>649</v>
      </c>
      <c r="Y1208" s="1076" t="s">
        <v>274</v>
      </c>
    </row>
    <row r="1209" spans="1:25" s="521" customFormat="1" ht="15" outlineLevel="2">
      <c r="A1209" s="1718" t="s">
        <v>168</v>
      </c>
      <c r="B1209" s="512"/>
      <c r="C1209" s="815" t="s">
        <v>641</v>
      </c>
      <c r="D1209" s="514" t="s">
        <v>245</v>
      </c>
      <c r="E1209" s="1720"/>
      <c r="F1209" s="402"/>
      <c r="G1209" s="779" t="s">
        <v>198</v>
      </c>
      <c r="H1209" s="1719">
        <v>20</v>
      </c>
      <c r="I1209" s="537" t="str">
        <f t="shared" si="201"/>
        <v>101.43.05.20</v>
      </c>
      <c r="J1209" s="537" t="s">
        <v>1370</v>
      </c>
      <c r="K1209" s="845" t="s">
        <v>277</v>
      </c>
      <c r="L1209" s="847">
        <v>1</v>
      </c>
      <c r="M1209" s="3730">
        <v>0</v>
      </c>
      <c r="N1209" s="539">
        <f t="shared" si="202"/>
        <v>0</v>
      </c>
      <c r="O1209" s="520"/>
      <c r="P1209" s="520"/>
      <c r="Q1209" s="884">
        <v>1</v>
      </c>
      <c r="R1209" s="882" t="str">
        <f t="shared" si="203"/>
        <v>((['Element'] = 'Vrata') and ['SifraVrata'] = 'VN.L.5N.20')</v>
      </c>
      <c r="S1209" s="883" t="s">
        <v>202</v>
      </c>
      <c r="T1209" s="881">
        <f t="shared" si="204"/>
        <v>1</v>
      </c>
      <c r="U1209" s="884"/>
      <c r="V1209" s="883" t="s">
        <v>202</v>
      </c>
      <c r="W1209" s="2950"/>
      <c r="X1209" s="1076" t="s">
        <v>649</v>
      </c>
      <c r="Y1209" s="1076" t="s">
        <v>274</v>
      </c>
    </row>
    <row r="1210" spans="1:25" s="521" customFormat="1" ht="15" outlineLevel="2">
      <c r="A1210" s="1718" t="s">
        <v>168</v>
      </c>
      <c r="B1210" s="512"/>
      <c r="C1210" s="815" t="s">
        <v>641</v>
      </c>
      <c r="D1210" s="514" t="s">
        <v>245</v>
      </c>
      <c r="E1210" s="1720"/>
      <c r="F1210" s="402"/>
      <c r="G1210" s="779" t="s">
        <v>198</v>
      </c>
      <c r="H1210" s="1719">
        <v>21</v>
      </c>
      <c r="I1210" s="537" t="str">
        <f t="shared" si="201"/>
        <v>101.43.05.21</v>
      </c>
      <c r="J1210" s="537" t="s">
        <v>1371</v>
      </c>
      <c r="K1210" s="845" t="s">
        <v>277</v>
      </c>
      <c r="L1210" s="847">
        <v>1</v>
      </c>
      <c r="M1210" s="3730">
        <v>0</v>
      </c>
      <c r="N1210" s="539">
        <f t="shared" si="202"/>
        <v>0</v>
      </c>
      <c r="O1210" s="520"/>
      <c r="P1210" s="520"/>
      <c r="Q1210" s="884">
        <v>1</v>
      </c>
      <c r="R1210" s="882" t="str">
        <f t="shared" si="203"/>
        <v>((['Element'] = 'Vrata') and ['SifraVrata'] = 'VN.L.5N.21')</v>
      </c>
      <c r="S1210" s="883" t="s">
        <v>202</v>
      </c>
      <c r="T1210" s="881">
        <f t="shared" si="204"/>
        <v>1</v>
      </c>
      <c r="U1210" s="884"/>
      <c r="V1210" s="883" t="s">
        <v>202</v>
      </c>
      <c r="W1210" s="2950"/>
      <c r="X1210" s="1076" t="s">
        <v>649</v>
      </c>
      <c r="Y1210" s="1076" t="s">
        <v>274</v>
      </c>
    </row>
    <row r="1211" spans="1:25" s="521" customFormat="1" ht="15" outlineLevel="2">
      <c r="A1211" s="1718" t="s">
        <v>168</v>
      </c>
      <c r="B1211" s="512"/>
      <c r="C1211" s="815" t="s">
        <v>641</v>
      </c>
      <c r="D1211" s="514" t="s">
        <v>245</v>
      </c>
      <c r="E1211" s="1720"/>
      <c r="F1211" s="402"/>
      <c r="G1211" s="779" t="s">
        <v>198</v>
      </c>
      <c r="H1211" s="1719">
        <v>22</v>
      </c>
      <c r="I1211" s="537" t="str">
        <f t="shared" si="201"/>
        <v>101.43.05.22</v>
      </c>
      <c r="J1211" s="537" t="s">
        <v>1372</v>
      </c>
      <c r="K1211" s="845" t="s">
        <v>277</v>
      </c>
      <c r="L1211" s="847">
        <v>1</v>
      </c>
      <c r="M1211" s="3730">
        <v>0</v>
      </c>
      <c r="N1211" s="539">
        <f t="shared" si="202"/>
        <v>0</v>
      </c>
      <c r="O1211" s="520"/>
      <c r="P1211" s="520"/>
      <c r="Q1211" s="884">
        <v>1</v>
      </c>
      <c r="R1211" s="882" t="str">
        <f t="shared" si="203"/>
        <v>((['Element'] = 'Vrata') and ['SifraVrata'] = 'VN.L.5N.22')</v>
      </c>
      <c r="S1211" s="883" t="s">
        <v>202</v>
      </c>
      <c r="T1211" s="881">
        <f t="shared" si="204"/>
        <v>1</v>
      </c>
      <c r="U1211" s="884"/>
      <c r="V1211" s="883" t="s">
        <v>202</v>
      </c>
      <c r="W1211" s="2950"/>
      <c r="X1211" s="1076" t="s">
        <v>649</v>
      </c>
      <c r="Y1211" s="1076" t="s">
        <v>274</v>
      </c>
    </row>
    <row r="1212" spans="1:25" s="521" customFormat="1" ht="15" outlineLevel="2">
      <c r="A1212" s="1718" t="s">
        <v>168</v>
      </c>
      <c r="B1212" s="512"/>
      <c r="C1212" s="815" t="s">
        <v>641</v>
      </c>
      <c r="D1212" s="514" t="s">
        <v>245</v>
      </c>
      <c r="E1212" s="1720"/>
      <c r="F1212" s="402"/>
      <c r="G1212" s="779" t="s">
        <v>198</v>
      </c>
      <c r="H1212" s="1719">
        <v>23</v>
      </c>
      <c r="I1212" s="537" t="str">
        <f t="shared" si="201"/>
        <v>101.43.05.23</v>
      </c>
      <c r="J1212" s="537" t="s">
        <v>1373</v>
      </c>
      <c r="K1212" s="845" t="s">
        <v>277</v>
      </c>
      <c r="L1212" s="847">
        <v>1</v>
      </c>
      <c r="M1212" s="3730">
        <v>0</v>
      </c>
      <c r="N1212" s="539">
        <f t="shared" si="202"/>
        <v>0</v>
      </c>
      <c r="O1212" s="520"/>
      <c r="P1212" s="520"/>
      <c r="Q1212" s="884">
        <v>1</v>
      </c>
      <c r="R1212" s="882" t="str">
        <f t="shared" si="203"/>
        <v>((['Element'] = 'Vrata') and ['SifraVrata'] = 'VN.L.5N.23')</v>
      </c>
      <c r="S1212" s="883" t="s">
        <v>202</v>
      </c>
      <c r="T1212" s="881">
        <f t="shared" si="204"/>
        <v>1</v>
      </c>
      <c r="U1212" s="884"/>
      <c r="V1212" s="883" t="s">
        <v>202</v>
      </c>
      <c r="W1212" s="2950"/>
      <c r="X1212" s="1076" t="s">
        <v>649</v>
      </c>
      <c r="Y1212" s="1076" t="s">
        <v>274</v>
      </c>
    </row>
    <row r="1213" spans="1:25" s="521" customFormat="1" ht="15" outlineLevel="2">
      <c r="A1213" s="1718" t="s">
        <v>168</v>
      </c>
      <c r="B1213" s="512"/>
      <c r="C1213" s="815" t="s">
        <v>641</v>
      </c>
      <c r="D1213" s="514" t="s">
        <v>245</v>
      </c>
      <c r="E1213" s="1720"/>
      <c r="F1213" s="402"/>
      <c r="G1213" s="779" t="s">
        <v>198</v>
      </c>
      <c r="H1213" s="1719">
        <v>24</v>
      </c>
      <c r="I1213" s="537" t="str">
        <f t="shared" si="201"/>
        <v>101.43.05.24</v>
      </c>
      <c r="J1213" s="537" t="s">
        <v>1374</v>
      </c>
      <c r="K1213" s="845" t="s">
        <v>277</v>
      </c>
      <c r="L1213" s="847">
        <v>1</v>
      </c>
      <c r="M1213" s="3730">
        <v>0</v>
      </c>
      <c r="N1213" s="539">
        <f t="shared" si="202"/>
        <v>0</v>
      </c>
      <c r="O1213" s="520"/>
      <c r="P1213" s="520"/>
      <c r="Q1213" s="884">
        <v>1</v>
      </c>
      <c r="R1213" s="882" t="str">
        <f t="shared" si="203"/>
        <v>((['Element'] = 'Vrata') and ['SifraVrata'] = 'VN.L.5N.24')</v>
      </c>
      <c r="S1213" s="883" t="s">
        <v>202</v>
      </c>
      <c r="T1213" s="881">
        <f t="shared" si="204"/>
        <v>1</v>
      </c>
      <c r="U1213" s="884"/>
      <c r="V1213" s="883" t="s">
        <v>202</v>
      </c>
      <c r="W1213" s="2950"/>
      <c r="X1213" s="1076" t="s">
        <v>649</v>
      </c>
      <c r="Y1213" s="1076" t="s">
        <v>274</v>
      </c>
    </row>
    <row r="1214" spans="1:25" s="521" customFormat="1" ht="15" outlineLevel="2">
      <c r="A1214" s="1718" t="s">
        <v>168</v>
      </c>
      <c r="B1214" s="512"/>
      <c r="C1214" s="815" t="s">
        <v>641</v>
      </c>
      <c r="D1214" s="514" t="s">
        <v>245</v>
      </c>
      <c r="E1214" s="1720"/>
      <c r="F1214" s="402"/>
      <c r="G1214" s="779" t="s">
        <v>198</v>
      </c>
      <c r="H1214" s="1719">
        <v>25</v>
      </c>
      <c r="I1214" s="537" t="str">
        <f t="shared" si="201"/>
        <v>101.43.05.25</v>
      </c>
      <c r="J1214" s="537" t="s">
        <v>1375</v>
      </c>
      <c r="K1214" s="845" t="s">
        <v>277</v>
      </c>
      <c r="L1214" s="847">
        <v>1</v>
      </c>
      <c r="M1214" s="3730">
        <v>0</v>
      </c>
      <c r="N1214" s="539">
        <f t="shared" si="202"/>
        <v>0</v>
      </c>
      <c r="O1214" s="520"/>
      <c r="P1214" s="520"/>
      <c r="Q1214" s="884">
        <v>1</v>
      </c>
      <c r="R1214" s="882" t="str">
        <f t="shared" si="203"/>
        <v>((['Element'] = 'Vrata') and ['SifraVrata'] = 'VN.L.5N.25')</v>
      </c>
      <c r="S1214" s="883" t="s">
        <v>202</v>
      </c>
      <c r="T1214" s="881">
        <f t="shared" si="204"/>
        <v>1</v>
      </c>
      <c r="U1214" s="884"/>
      <c r="V1214" s="883" t="s">
        <v>202</v>
      </c>
      <c r="W1214" s="2950"/>
      <c r="X1214" s="1076" t="s">
        <v>649</v>
      </c>
      <c r="Y1214" s="1076" t="s">
        <v>274</v>
      </c>
    </row>
    <row r="1215" spans="1:25" s="521" customFormat="1" ht="15" outlineLevel="2">
      <c r="A1215" s="1718" t="s">
        <v>168</v>
      </c>
      <c r="B1215" s="512"/>
      <c r="C1215" s="815" t="s">
        <v>641</v>
      </c>
      <c r="D1215" s="514" t="s">
        <v>245</v>
      </c>
      <c r="E1215" s="1720"/>
      <c r="F1215" s="402"/>
      <c r="G1215" s="779" t="s">
        <v>198</v>
      </c>
      <c r="H1215" s="1719">
        <v>26</v>
      </c>
      <c r="I1215" s="537" t="str">
        <f t="shared" si="201"/>
        <v>101.43.05.26</v>
      </c>
      <c r="J1215" s="537" t="s">
        <v>1376</v>
      </c>
      <c r="K1215" s="845" t="s">
        <v>277</v>
      </c>
      <c r="L1215" s="847">
        <v>1</v>
      </c>
      <c r="M1215" s="3730">
        <v>0</v>
      </c>
      <c r="N1215" s="539">
        <f t="shared" si="202"/>
        <v>0</v>
      </c>
      <c r="O1215" s="520"/>
      <c r="P1215" s="520"/>
      <c r="Q1215" s="884">
        <v>1</v>
      </c>
      <c r="R1215" s="882" t="str">
        <f t="shared" si="203"/>
        <v>((['Element'] = 'Vrata') and ['SifraVrata'] = 'VN.L.5N.26')</v>
      </c>
      <c r="S1215" s="883" t="s">
        <v>202</v>
      </c>
      <c r="T1215" s="881">
        <f t="shared" si="204"/>
        <v>1</v>
      </c>
      <c r="U1215" s="884"/>
      <c r="V1215" s="883" t="s">
        <v>202</v>
      </c>
      <c r="W1215" s="2950"/>
      <c r="X1215" s="1076" t="s">
        <v>649</v>
      </c>
      <c r="Y1215" s="1076" t="s">
        <v>274</v>
      </c>
    </row>
    <row r="1216" spans="1:25" s="521" customFormat="1" ht="15" outlineLevel="2">
      <c r="A1216" s="1718" t="s">
        <v>168</v>
      </c>
      <c r="B1216" s="512"/>
      <c r="C1216" s="815" t="s">
        <v>641</v>
      </c>
      <c r="D1216" s="514" t="s">
        <v>245</v>
      </c>
      <c r="E1216" s="1720"/>
      <c r="F1216" s="402"/>
      <c r="G1216" s="779" t="s">
        <v>198</v>
      </c>
      <c r="H1216" s="1719">
        <v>27</v>
      </c>
      <c r="I1216" s="537" t="str">
        <f t="shared" si="201"/>
        <v>101.43.05.27</v>
      </c>
      <c r="J1216" s="537" t="s">
        <v>1377</v>
      </c>
      <c r="K1216" s="845" t="s">
        <v>277</v>
      </c>
      <c r="L1216" s="847">
        <v>1</v>
      </c>
      <c r="M1216" s="3730">
        <v>0</v>
      </c>
      <c r="N1216" s="539">
        <f t="shared" si="202"/>
        <v>0</v>
      </c>
      <c r="O1216" s="520"/>
      <c r="P1216" s="520"/>
      <c r="Q1216" s="884">
        <v>1</v>
      </c>
      <c r="R1216" s="882" t="str">
        <f t="shared" si="203"/>
        <v>((['Element'] = 'Vrata') and ['SifraVrata'] = 'VN.L.5N.27')</v>
      </c>
      <c r="S1216" s="883" t="s">
        <v>202</v>
      </c>
      <c r="T1216" s="881">
        <f t="shared" si="204"/>
        <v>1</v>
      </c>
      <c r="U1216" s="884"/>
      <c r="V1216" s="883" t="s">
        <v>202</v>
      </c>
      <c r="W1216" s="2950"/>
      <c r="X1216" s="1076" t="s">
        <v>649</v>
      </c>
      <c r="Y1216" s="1076" t="s">
        <v>274</v>
      </c>
    </row>
    <row r="1217" spans="1:25" s="521" customFormat="1" ht="15" outlineLevel="2">
      <c r="A1217" s="1718" t="s">
        <v>168</v>
      </c>
      <c r="B1217" s="512"/>
      <c r="C1217" s="815" t="s">
        <v>641</v>
      </c>
      <c r="D1217" s="514" t="s">
        <v>245</v>
      </c>
      <c r="E1217" s="1720"/>
      <c r="F1217" s="402"/>
      <c r="G1217" s="779" t="s">
        <v>198</v>
      </c>
      <c r="H1217" s="1719">
        <v>28</v>
      </c>
      <c r="I1217" s="537" t="str">
        <f t="shared" si="201"/>
        <v>101.43.05.28</v>
      </c>
      <c r="J1217" s="537" t="s">
        <v>1378</v>
      </c>
      <c r="K1217" s="845" t="s">
        <v>277</v>
      </c>
      <c r="L1217" s="847">
        <v>1</v>
      </c>
      <c r="M1217" s="3730">
        <v>0</v>
      </c>
      <c r="N1217" s="539">
        <f t="shared" si="202"/>
        <v>0</v>
      </c>
      <c r="O1217" s="520"/>
      <c r="P1217" s="520"/>
      <c r="Q1217" s="884">
        <v>1</v>
      </c>
      <c r="R1217" s="882" t="str">
        <f t="shared" si="203"/>
        <v>((['Element'] = 'Vrata') and ['SifraVrata'] = 'VN.L.5N.28')</v>
      </c>
      <c r="S1217" s="883" t="s">
        <v>202</v>
      </c>
      <c r="T1217" s="881">
        <f t="shared" si="204"/>
        <v>1</v>
      </c>
      <c r="U1217" s="884"/>
      <c r="V1217" s="883" t="s">
        <v>202</v>
      </c>
      <c r="W1217" s="2950"/>
      <c r="X1217" s="1076" t="s">
        <v>649</v>
      </c>
      <c r="Y1217" s="1076" t="s">
        <v>274</v>
      </c>
    </row>
    <row r="1218" spans="1:25" s="521" customFormat="1" ht="15" outlineLevel="2">
      <c r="A1218" s="1718" t="s">
        <v>168</v>
      </c>
      <c r="B1218" s="512"/>
      <c r="C1218" s="815" t="s">
        <v>641</v>
      </c>
      <c r="D1218" s="514" t="s">
        <v>245</v>
      </c>
      <c r="E1218" s="1720"/>
      <c r="F1218" s="402"/>
      <c r="G1218" s="779" t="s">
        <v>198</v>
      </c>
      <c r="H1218" s="1719">
        <v>29</v>
      </c>
      <c r="I1218" s="537" t="str">
        <f t="shared" si="201"/>
        <v>101.43.05.29</v>
      </c>
      <c r="J1218" s="537" t="s">
        <v>1379</v>
      </c>
      <c r="K1218" s="845" t="s">
        <v>277</v>
      </c>
      <c r="L1218" s="847">
        <v>1</v>
      </c>
      <c r="M1218" s="3730">
        <v>0</v>
      </c>
      <c r="N1218" s="539">
        <f t="shared" si="202"/>
        <v>0</v>
      </c>
      <c r="O1218" s="520"/>
      <c r="P1218" s="520"/>
      <c r="Q1218" s="884">
        <v>1</v>
      </c>
      <c r="R1218" s="882" t="str">
        <f t="shared" si="203"/>
        <v>((['Element'] = 'Vrata') and ['SifraVrata'] = 'VN.L.5N.29')</v>
      </c>
      <c r="S1218" s="883" t="s">
        <v>202</v>
      </c>
      <c r="T1218" s="881">
        <f t="shared" si="204"/>
        <v>1</v>
      </c>
      <c r="U1218" s="884"/>
      <c r="V1218" s="883" t="s">
        <v>202</v>
      </c>
      <c r="W1218" s="2950"/>
      <c r="X1218" s="1076" t="s">
        <v>649</v>
      </c>
      <c r="Y1218" s="1076" t="s">
        <v>274</v>
      </c>
    </row>
    <row r="1219" spans="1:25" s="521" customFormat="1" ht="15" outlineLevel="2">
      <c r="A1219" s="1718" t="s">
        <v>168</v>
      </c>
      <c r="B1219" s="512"/>
      <c r="C1219" s="815" t="s">
        <v>641</v>
      </c>
      <c r="D1219" s="514" t="s">
        <v>245</v>
      </c>
      <c r="E1219" s="1720"/>
      <c r="F1219" s="402"/>
      <c r="G1219" s="779" t="s">
        <v>198</v>
      </c>
      <c r="H1219" s="1719">
        <v>30</v>
      </c>
      <c r="I1219" s="537" t="str">
        <f t="shared" si="201"/>
        <v>101.43.05.30</v>
      </c>
      <c r="J1219" s="537" t="s">
        <v>1380</v>
      </c>
      <c r="K1219" s="845" t="s">
        <v>277</v>
      </c>
      <c r="L1219" s="847">
        <v>1</v>
      </c>
      <c r="M1219" s="3730">
        <v>0</v>
      </c>
      <c r="N1219" s="539">
        <f t="shared" si="202"/>
        <v>0</v>
      </c>
      <c r="O1219" s="520"/>
      <c r="P1219" s="520"/>
      <c r="Q1219" s="884">
        <v>1</v>
      </c>
      <c r="R1219" s="882" t="str">
        <f t="shared" si="203"/>
        <v>((['Element'] = 'Vrata') and ['SifraVrata'] = 'VN.L.5N.30')</v>
      </c>
      <c r="S1219" s="883" t="s">
        <v>202</v>
      </c>
      <c r="T1219" s="881">
        <f t="shared" si="204"/>
        <v>1</v>
      </c>
      <c r="U1219" s="884"/>
      <c r="V1219" s="883" t="s">
        <v>202</v>
      </c>
      <c r="W1219" s="2950"/>
      <c r="X1219" s="1076" t="s">
        <v>649</v>
      </c>
      <c r="Y1219" s="1076" t="s">
        <v>274</v>
      </c>
    </row>
    <row r="1220" spans="1:25" s="521" customFormat="1" ht="15" outlineLevel="2">
      <c r="A1220" s="1718" t="s">
        <v>168</v>
      </c>
      <c r="B1220" s="512"/>
      <c r="C1220" s="815" t="s">
        <v>641</v>
      </c>
      <c r="D1220" s="514" t="s">
        <v>245</v>
      </c>
      <c r="E1220" s="1720"/>
      <c r="F1220" s="402"/>
      <c r="G1220" s="779" t="s">
        <v>198</v>
      </c>
      <c r="H1220" s="1719">
        <v>31</v>
      </c>
      <c r="I1220" s="537" t="str">
        <f t="shared" si="201"/>
        <v>101.43.05.31</v>
      </c>
      <c r="J1220" s="537" t="s">
        <v>1381</v>
      </c>
      <c r="K1220" s="845" t="s">
        <v>277</v>
      </c>
      <c r="L1220" s="847">
        <v>1</v>
      </c>
      <c r="M1220" s="3730">
        <v>0</v>
      </c>
      <c r="N1220" s="539">
        <f t="shared" si="202"/>
        <v>0</v>
      </c>
      <c r="O1220" s="520"/>
      <c r="P1220" s="520"/>
      <c r="Q1220" s="884">
        <v>1</v>
      </c>
      <c r="R1220" s="882" t="str">
        <f t="shared" si="203"/>
        <v>((['Element'] = 'Vrata') and ['SifraVrata'] = 'VN.L.5N.31')</v>
      </c>
      <c r="S1220" s="883" t="s">
        <v>202</v>
      </c>
      <c r="T1220" s="881">
        <f t="shared" si="204"/>
        <v>1</v>
      </c>
      <c r="U1220" s="884"/>
      <c r="V1220" s="883" t="s">
        <v>202</v>
      </c>
      <c r="W1220" s="2950"/>
      <c r="X1220" s="1076" t="s">
        <v>649</v>
      </c>
      <c r="Y1220" s="1076" t="s">
        <v>274</v>
      </c>
    </row>
    <row r="1221" spans="1:25" s="521" customFormat="1" ht="15" outlineLevel="2">
      <c r="A1221" s="1718" t="s">
        <v>168</v>
      </c>
      <c r="B1221" s="512"/>
      <c r="C1221" s="815" t="s">
        <v>641</v>
      </c>
      <c r="D1221" s="514" t="s">
        <v>245</v>
      </c>
      <c r="E1221" s="1720"/>
      <c r="F1221" s="402"/>
      <c r="G1221" s="779" t="s">
        <v>198</v>
      </c>
      <c r="H1221" s="1719">
        <v>32</v>
      </c>
      <c r="I1221" s="537" t="str">
        <f t="shared" si="201"/>
        <v>101.43.05.32</v>
      </c>
      <c r="J1221" s="537" t="s">
        <v>1382</v>
      </c>
      <c r="K1221" s="845" t="s">
        <v>277</v>
      </c>
      <c r="L1221" s="847">
        <v>1</v>
      </c>
      <c r="M1221" s="3730">
        <v>0</v>
      </c>
      <c r="N1221" s="539">
        <f t="shared" si="202"/>
        <v>0</v>
      </c>
      <c r="O1221" s="520"/>
      <c r="P1221" s="520"/>
      <c r="Q1221" s="884">
        <v>1</v>
      </c>
      <c r="R1221" s="882" t="str">
        <f t="shared" si="203"/>
        <v>((['Element'] = 'Vrata') and ['SifraVrata'] = 'VN.L.5N.32')</v>
      </c>
      <c r="S1221" s="883" t="s">
        <v>202</v>
      </c>
      <c r="T1221" s="881">
        <f t="shared" si="204"/>
        <v>1</v>
      </c>
      <c r="U1221" s="884"/>
      <c r="V1221" s="883" t="s">
        <v>202</v>
      </c>
      <c r="W1221" s="2950"/>
      <c r="X1221" s="1076" t="s">
        <v>649</v>
      </c>
      <c r="Y1221" s="1076" t="s">
        <v>274</v>
      </c>
    </row>
    <row r="1222" spans="1:25" s="521" customFormat="1" ht="15" outlineLevel="2">
      <c r="A1222" s="1718" t="s">
        <v>168</v>
      </c>
      <c r="B1222" s="512"/>
      <c r="C1222" s="815" t="s">
        <v>641</v>
      </c>
      <c r="D1222" s="514" t="s">
        <v>245</v>
      </c>
      <c r="E1222" s="1720"/>
      <c r="F1222" s="402"/>
      <c r="G1222" s="779" t="s">
        <v>198</v>
      </c>
      <c r="H1222" s="1719">
        <v>33</v>
      </c>
      <c r="I1222" s="537" t="str">
        <f t="shared" ref="I1222:I1229" si="205">A1222&amp;"."&amp;C1222&amp;"."&amp;D1222&amp;"."&amp;H1222</f>
        <v>101.43.05.33</v>
      </c>
      <c r="J1222" s="537" t="s">
        <v>1383</v>
      </c>
      <c r="K1222" s="845" t="s">
        <v>277</v>
      </c>
      <c r="L1222" s="847">
        <v>1</v>
      </c>
      <c r="M1222" s="3730">
        <v>0</v>
      </c>
      <c r="N1222" s="539">
        <f t="shared" ref="N1222:N1237" si="206">L1222*M1222</f>
        <v>0</v>
      </c>
      <c r="O1222" s="520"/>
      <c r="P1222" s="520"/>
      <c r="Q1222" s="884">
        <v>1</v>
      </c>
      <c r="R1222" s="882" t="str">
        <f t="shared" ref="R1222:R1237" si="207">_xlfn.CONCAT(X1222,J1222,Y1222)</f>
        <v>((['Element'] = 'Vrata') and ['SifraVrata'] = 'VN.L.5N.33')</v>
      </c>
      <c r="S1222" s="883" t="s">
        <v>202</v>
      </c>
      <c r="T1222" s="881">
        <f t="shared" ref="T1222:T1237" si="208">L1222</f>
        <v>1</v>
      </c>
      <c r="U1222" s="884"/>
      <c r="V1222" s="883" t="s">
        <v>202</v>
      </c>
      <c r="W1222" s="2950"/>
      <c r="X1222" s="1076" t="s">
        <v>649</v>
      </c>
      <c r="Y1222" s="1076" t="s">
        <v>274</v>
      </c>
    </row>
    <row r="1223" spans="1:25" s="521" customFormat="1" ht="15" outlineLevel="2">
      <c r="A1223" s="1718" t="s">
        <v>168</v>
      </c>
      <c r="B1223" s="512"/>
      <c r="C1223" s="815" t="s">
        <v>641</v>
      </c>
      <c r="D1223" s="514" t="s">
        <v>245</v>
      </c>
      <c r="E1223" s="1720"/>
      <c r="F1223" s="402"/>
      <c r="G1223" s="779" t="s">
        <v>198</v>
      </c>
      <c r="H1223" s="1719">
        <v>34</v>
      </c>
      <c r="I1223" s="537" t="str">
        <f t="shared" si="205"/>
        <v>101.43.05.34</v>
      </c>
      <c r="J1223" s="537" t="s">
        <v>1384</v>
      </c>
      <c r="K1223" s="845" t="s">
        <v>277</v>
      </c>
      <c r="L1223" s="847">
        <v>1</v>
      </c>
      <c r="M1223" s="3730">
        <v>0</v>
      </c>
      <c r="N1223" s="539">
        <f t="shared" si="206"/>
        <v>0</v>
      </c>
      <c r="O1223" s="520"/>
      <c r="P1223" s="520"/>
      <c r="Q1223" s="884">
        <v>1</v>
      </c>
      <c r="R1223" s="882" t="str">
        <f t="shared" si="207"/>
        <v>((['Element'] = 'Vrata') and ['SifraVrata'] = 'VN.L.5N.34')</v>
      </c>
      <c r="S1223" s="883" t="s">
        <v>202</v>
      </c>
      <c r="T1223" s="881">
        <f t="shared" si="208"/>
        <v>1</v>
      </c>
      <c r="U1223" s="884"/>
      <c r="V1223" s="883" t="s">
        <v>202</v>
      </c>
      <c r="W1223" s="2950"/>
      <c r="X1223" s="1076" t="s">
        <v>649</v>
      </c>
      <c r="Y1223" s="1076" t="s">
        <v>274</v>
      </c>
    </row>
    <row r="1224" spans="1:25" s="521" customFormat="1" ht="15" outlineLevel="2">
      <c r="A1224" s="1718" t="s">
        <v>168</v>
      </c>
      <c r="B1224" s="512"/>
      <c r="C1224" s="815" t="s">
        <v>641</v>
      </c>
      <c r="D1224" s="514" t="s">
        <v>245</v>
      </c>
      <c r="E1224" s="1720"/>
      <c r="F1224" s="402"/>
      <c r="G1224" s="779" t="s">
        <v>198</v>
      </c>
      <c r="H1224" s="1719">
        <v>35</v>
      </c>
      <c r="I1224" s="537" t="str">
        <f t="shared" si="205"/>
        <v>101.43.05.35</v>
      </c>
      <c r="J1224" s="537" t="s">
        <v>1385</v>
      </c>
      <c r="K1224" s="845" t="s">
        <v>277</v>
      </c>
      <c r="L1224" s="847">
        <v>1</v>
      </c>
      <c r="M1224" s="3730">
        <v>0</v>
      </c>
      <c r="N1224" s="539">
        <f t="shared" si="206"/>
        <v>0</v>
      </c>
      <c r="O1224" s="520"/>
      <c r="P1224" s="520"/>
      <c r="Q1224" s="884">
        <v>1</v>
      </c>
      <c r="R1224" s="882" t="str">
        <f t="shared" si="207"/>
        <v>((['Element'] = 'Vrata') and ['SifraVrata'] = 'VN.L.5N.35')</v>
      </c>
      <c r="S1224" s="883" t="s">
        <v>202</v>
      </c>
      <c r="T1224" s="881">
        <f t="shared" si="208"/>
        <v>1</v>
      </c>
      <c r="U1224" s="884"/>
      <c r="V1224" s="883" t="s">
        <v>202</v>
      </c>
      <c r="W1224" s="2950"/>
      <c r="X1224" s="1076" t="s">
        <v>649</v>
      </c>
      <c r="Y1224" s="1076" t="s">
        <v>274</v>
      </c>
    </row>
    <row r="1225" spans="1:25" s="521" customFormat="1" ht="15" outlineLevel="2">
      <c r="A1225" s="1718" t="s">
        <v>168</v>
      </c>
      <c r="B1225" s="512"/>
      <c r="C1225" s="815" t="s">
        <v>641</v>
      </c>
      <c r="D1225" s="514" t="s">
        <v>245</v>
      </c>
      <c r="E1225" s="1720"/>
      <c r="F1225" s="402"/>
      <c r="G1225" s="779" t="s">
        <v>198</v>
      </c>
      <c r="H1225" s="1719">
        <v>36</v>
      </c>
      <c r="I1225" s="537" t="str">
        <f t="shared" si="205"/>
        <v>101.43.05.36</v>
      </c>
      <c r="J1225" s="537" t="s">
        <v>1386</v>
      </c>
      <c r="K1225" s="845" t="s">
        <v>277</v>
      </c>
      <c r="L1225" s="847">
        <v>1</v>
      </c>
      <c r="M1225" s="3730">
        <v>0</v>
      </c>
      <c r="N1225" s="539">
        <f t="shared" si="206"/>
        <v>0</v>
      </c>
      <c r="O1225" s="520"/>
      <c r="P1225" s="520"/>
      <c r="Q1225" s="884">
        <v>1</v>
      </c>
      <c r="R1225" s="882" t="str">
        <f t="shared" si="207"/>
        <v>((['Element'] = 'Vrata') and ['SifraVrata'] = 'VN.L.5N.36')</v>
      </c>
      <c r="S1225" s="883" t="s">
        <v>202</v>
      </c>
      <c r="T1225" s="881">
        <f t="shared" si="208"/>
        <v>1</v>
      </c>
      <c r="U1225" s="884"/>
      <c r="V1225" s="883" t="s">
        <v>202</v>
      </c>
      <c r="W1225" s="2950"/>
      <c r="X1225" s="1076" t="s">
        <v>649</v>
      </c>
      <c r="Y1225" s="1076" t="s">
        <v>274</v>
      </c>
    </row>
    <row r="1226" spans="1:25" s="521" customFormat="1" ht="15" outlineLevel="2">
      <c r="A1226" s="1718" t="s">
        <v>168</v>
      </c>
      <c r="B1226" s="512"/>
      <c r="C1226" s="815" t="s">
        <v>641</v>
      </c>
      <c r="D1226" s="514" t="s">
        <v>245</v>
      </c>
      <c r="E1226" s="1720"/>
      <c r="F1226" s="402"/>
      <c r="G1226" s="779" t="s">
        <v>198</v>
      </c>
      <c r="H1226" s="1719">
        <v>37</v>
      </c>
      <c r="I1226" s="537" t="str">
        <f t="shared" si="205"/>
        <v>101.43.05.37</v>
      </c>
      <c r="J1226" s="537" t="s">
        <v>1387</v>
      </c>
      <c r="K1226" s="845" t="s">
        <v>277</v>
      </c>
      <c r="L1226" s="847">
        <v>1</v>
      </c>
      <c r="M1226" s="3730">
        <v>0</v>
      </c>
      <c r="N1226" s="539">
        <f t="shared" si="206"/>
        <v>0</v>
      </c>
      <c r="O1226" s="520"/>
      <c r="P1226" s="520"/>
      <c r="Q1226" s="884">
        <v>1</v>
      </c>
      <c r="R1226" s="882" t="str">
        <f t="shared" si="207"/>
        <v>((['Element'] = 'Vrata') and ['SifraVrata'] = 'VN.L.5N.37')</v>
      </c>
      <c r="S1226" s="883" t="s">
        <v>202</v>
      </c>
      <c r="T1226" s="881">
        <f t="shared" si="208"/>
        <v>1</v>
      </c>
      <c r="U1226" s="884"/>
      <c r="V1226" s="883" t="s">
        <v>202</v>
      </c>
      <c r="W1226" s="2950"/>
      <c r="X1226" s="1076" t="s">
        <v>649</v>
      </c>
      <c r="Y1226" s="1076" t="s">
        <v>274</v>
      </c>
    </row>
    <row r="1227" spans="1:25" s="521" customFormat="1" ht="15" outlineLevel="2">
      <c r="A1227" s="1718" t="s">
        <v>168</v>
      </c>
      <c r="B1227" s="512"/>
      <c r="C1227" s="815" t="s">
        <v>641</v>
      </c>
      <c r="D1227" s="514" t="s">
        <v>245</v>
      </c>
      <c r="E1227" s="1720"/>
      <c r="F1227" s="402"/>
      <c r="G1227" s="779" t="s">
        <v>198</v>
      </c>
      <c r="H1227" s="1719">
        <v>38</v>
      </c>
      <c r="I1227" s="537" t="str">
        <f t="shared" si="205"/>
        <v>101.43.05.38</v>
      </c>
      <c r="J1227" s="537" t="s">
        <v>1388</v>
      </c>
      <c r="K1227" s="845" t="s">
        <v>277</v>
      </c>
      <c r="L1227" s="847">
        <v>1</v>
      </c>
      <c r="M1227" s="3730">
        <v>0</v>
      </c>
      <c r="N1227" s="539">
        <f t="shared" si="206"/>
        <v>0</v>
      </c>
      <c r="O1227" s="520"/>
      <c r="P1227" s="520"/>
      <c r="Q1227" s="884">
        <v>1</v>
      </c>
      <c r="R1227" s="882" t="str">
        <f t="shared" si="207"/>
        <v>((['Element'] = 'Vrata') and ['SifraVrata'] = 'VN.L.5N.38')</v>
      </c>
      <c r="S1227" s="883" t="s">
        <v>202</v>
      </c>
      <c r="T1227" s="881">
        <f t="shared" si="208"/>
        <v>1</v>
      </c>
      <c r="U1227" s="884"/>
      <c r="V1227" s="883" t="s">
        <v>202</v>
      </c>
      <c r="W1227" s="2950"/>
      <c r="X1227" s="1076" t="s">
        <v>649</v>
      </c>
      <c r="Y1227" s="1076" t="s">
        <v>274</v>
      </c>
    </row>
    <row r="1228" spans="1:25" s="521" customFormat="1" ht="15" outlineLevel="2">
      <c r="A1228" s="1718" t="s">
        <v>168</v>
      </c>
      <c r="B1228" s="512"/>
      <c r="C1228" s="815" t="s">
        <v>641</v>
      </c>
      <c r="D1228" s="514" t="s">
        <v>245</v>
      </c>
      <c r="E1228" s="1720"/>
      <c r="F1228" s="402"/>
      <c r="G1228" s="779" t="s">
        <v>198</v>
      </c>
      <c r="H1228" s="1719">
        <v>39</v>
      </c>
      <c r="I1228" s="537" t="str">
        <f t="shared" si="205"/>
        <v>101.43.05.39</v>
      </c>
      <c r="J1228" s="537" t="s">
        <v>1389</v>
      </c>
      <c r="K1228" s="845" t="s">
        <v>277</v>
      </c>
      <c r="L1228" s="847">
        <v>1</v>
      </c>
      <c r="M1228" s="3730">
        <v>0</v>
      </c>
      <c r="N1228" s="539">
        <f t="shared" si="206"/>
        <v>0</v>
      </c>
      <c r="O1228" s="520"/>
      <c r="P1228" s="520"/>
      <c r="Q1228" s="884">
        <v>1</v>
      </c>
      <c r="R1228" s="882" t="str">
        <f t="shared" si="207"/>
        <v>((['Element'] = 'Vrata') and ['SifraVrata'] = 'VN.L.5N.39')</v>
      </c>
      <c r="S1228" s="883" t="s">
        <v>202</v>
      </c>
      <c r="T1228" s="881">
        <f t="shared" si="208"/>
        <v>1</v>
      </c>
      <c r="U1228" s="884"/>
      <c r="V1228" s="883" t="s">
        <v>202</v>
      </c>
      <c r="W1228" s="2950"/>
      <c r="X1228" s="1076" t="s">
        <v>649</v>
      </c>
      <c r="Y1228" s="1076" t="s">
        <v>274</v>
      </c>
    </row>
    <row r="1229" spans="1:25" s="521" customFormat="1" ht="15" outlineLevel="2">
      <c r="A1229" s="1718" t="s">
        <v>168</v>
      </c>
      <c r="B1229" s="512"/>
      <c r="C1229" s="815" t="s">
        <v>641</v>
      </c>
      <c r="D1229" s="514" t="s">
        <v>245</v>
      </c>
      <c r="E1229" s="1720"/>
      <c r="F1229" s="402"/>
      <c r="G1229" s="779" t="s">
        <v>198</v>
      </c>
      <c r="H1229" s="1719">
        <v>40</v>
      </c>
      <c r="I1229" s="537" t="str">
        <f t="shared" si="205"/>
        <v>101.43.05.40</v>
      </c>
      <c r="J1229" s="537" t="s">
        <v>1390</v>
      </c>
      <c r="K1229" s="845" t="s">
        <v>277</v>
      </c>
      <c r="L1229" s="847">
        <v>1</v>
      </c>
      <c r="M1229" s="3730">
        <v>0</v>
      </c>
      <c r="N1229" s="539">
        <f t="shared" si="206"/>
        <v>0</v>
      </c>
      <c r="O1229" s="520"/>
      <c r="P1229" s="520"/>
      <c r="Q1229" s="884">
        <v>1</v>
      </c>
      <c r="R1229" s="882" t="str">
        <f t="shared" si="207"/>
        <v>((['Element'] = 'Vrata') and ['SifraVrata'] = 'VN.L.5N.40')</v>
      </c>
      <c r="S1229" s="883" t="s">
        <v>202</v>
      </c>
      <c r="T1229" s="881">
        <f t="shared" si="208"/>
        <v>1</v>
      </c>
      <c r="U1229" s="884"/>
      <c r="V1229" s="883" t="s">
        <v>202</v>
      </c>
      <c r="W1229" s="2950"/>
      <c r="X1229" s="1076" t="s">
        <v>649</v>
      </c>
      <c r="Y1229" s="1076" t="s">
        <v>274</v>
      </c>
    </row>
    <row r="1230" spans="1:25" s="521" customFormat="1" ht="15" outlineLevel="2">
      <c r="A1230" s="1718" t="s">
        <v>168</v>
      </c>
      <c r="B1230" s="512"/>
      <c r="C1230" s="815" t="s">
        <v>641</v>
      </c>
      <c r="D1230" s="514" t="s">
        <v>245</v>
      </c>
      <c r="E1230" s="1720"/>
      <c r="F1230" s="402"/>
      <c r="G1230" s="779" t="s">
        <v>198</v>
      </c>
      <c r="H1230" s="1719">
        <v>41</v>
      </c>
      <c r="I1230" s="537" t="str">
        <f t="shared" ref="I1230:I1237" si="209">A1230&amp;"."&amp;C1230&amp;"."&amp;D1230&amp;"."&amp;H1230</f>
        <v>101.43.05.41</v>
      </c>
      <c r="J1230" s="537" t="s">
        <v>1391</v>
      </c>
      <c r="K1230" s="845" t="s">
        <v>277</v>
      </c>
      <c r="L1230" s="847">
        <v>1</v>
      </c>
      <c r="M1230" s="3730">
        <v>0</v>
      </c>
      <c r="N1230" s="539">
        <f t="shared" si="206"/>
        <v>0</v>
      </c>
      <c r="O1230" s="520"/>
      <c r="P1230" s="520"/>
      <c r="Q1230" s="884">
        <v>1</v>
      </c>
      <c r="R1230" s="882" t="str">
        <f t="shared" si="207"/>
        <v>((['Element'] = 'Vrata') and ['SifraVrata'] = 'VN.L.5N.41')</v>
      </c>
      <c r="S1230" s="883" t="s">
        <v>202</v>
      </c>
      <c r="T1230" s="881">
        <f t="shared" si="208"/>
        <v>1</v>
      </c>
      <c r="U1230" s="884"/>
      <c r="V1230" s="883" t="s">
        <v>202</v>
      </c>
      <c r="W1230" s="2950"/>
      <c r="X1230" s="1076" t="s">
        <v>649</v>
      </c>
      <c r="Y1230" s="1076" t="s">
        <v>274</v>
      </c>
    </row>
    <row r="1231" spans="1:25" s="521" customFormat="1" ht="15" outlineLevel="2">
      <c r="A1231" s="1718" t="s">
        <v>168</v>
      </c>
      <c r="B1231" s="512"/>
      <c r="C1231" s="815" t="s">
        <v>641</v>
      </c>
      <c r="D1231" s="514" t="s">
        <v>245</v>
      </c>
      <c r="E1231" s="1720"/>
      <c r="F1231" s="402"/>
      <c r="G1231" s="779" t="s">
        <v>198</v>
      </c>
      <c r="H1231" s="1719">
        <v>42</v>
      </c>
      <c r="I1231" s="537" t="str">
        <f t="shared" si="209"/>
        <v>101.43.05.42</v>
      </c>
      <c r="J1231" s="537" t="s">
        <v>1392</v>
      </c>
      <c r="K1231" s="845" t="s">
        <v>277</v>
      </c>
      <c r="L1231" s="847">
        <v>1</v>
      </c>
      <c r="M1231" s="3730">
        <v>0</v>
      </c>
      <c r="N1231" s="539">
        <f t="shared" si="206"/>
        <v>0</v>
      </c>
      <c r="O1231" s="520"/>
      <c r="P1231" s="520"/>
      <c r="Q1231" s="884">
        <v>1</v>
      </c>
      <c r="R1231" s="882" t="str">
        <f t="shared" si="207"/>
        <v>((['Element'] = 'Vrata') and ['SifraVrata'] = 'VN.L.5N.42')</v>
      </c>
      <c r="S1231" s="883" t="s">
        <v>202</v>
      </c>
      <c r="T1231" s="881">
        <f t="shared" si="208"/>
        <v>1</v>
      </c>
      <c r="U1231" s="884"/>
      <c r="V1231" s="883" t="s">
        <v>202</v>
      </c>
      <c r="W1231" s="2950"/>
      <c r="X1231" s="1076" t="s">
        <v>649</v>
      </c>
      <c r="Y1231" s="1076" t="s">
        <v>274</v>
      </c>
    </row>
    <row r="1232" spans="1:25" s="521" customFormat="1" ht="15" outlineLevel="2">
      <c r="A1232" s="1718" t="s">
        <v>168</v>
      </c>
      <c r="B1232" s="512"/>
      <c r="C1232" s="815" t="s">
        <v>641</v>
      </c>
      <c r="D1232" s="514" t="s">
        <v>245</v>
      </c>
      <c r="E1232" s="1720"/>
      <c r="F1232" s="402"/>
      <c r="G1232" s="779" t="s">
        <v>198</v>
      </c>
      <c r="H1232" s="1719">
        <v>43</v>
      </c>
      <c r="I1232" s="537" t="str">
        <f t="shared" si="209"/>
        <v>101.43.05.43</v>
      </c>
      <c r="J1232" s="537" t="s">
        <v>1393</v>
      </c>
      <c r="K1232" s="845" t="s">
        <v>277</v>
      </c>
      <c r="L1232" s="847">
        <v>1</v>
      </c>
      <c r="M1232" s="3730">
        <v>0</v>
      </c>
      <c r="N1232" s="539">
        <f t="shared" si="206"/>
        <v>0</v>
      </c>
      <c r="O1232" s="520"/>
      <c r="P1232" s="520"/>
      <c r="Q1232" s="884">
        <v>1</v>
      </c>
      <c r="R1232" s="882" t="str">
        <f t="shared" si="207"/>
        <v>((['Element'] = 'Vrata') and ['SifraVrata'] = 'VN.L.5N.43')</v>
      </c>
      <c r="S1232" s="883" t="s">
        <v>202</v>
      </c>
      <c r="T1232" s="881">
        <f t="shared" si="208"/>
        <v>1</v>
      </c>
      <c r="U1232" s="884"/>
      <c r="V1232" s="883" t="s">
        <v>202</v>
      </c>
      <c r="W1232" s="2950"/>
      <c r="X1232" s="1076" t="s">
        <v>649</v>
      </c>
      <c r="Y1232" s="1076" t="s">
        <v>274</v>
      </c>
    </row>
    <row r="1233" spans="1:25" s="521" customFormat="1" ht="15" outlineLevel="2">
      <c r="A1233" s="1718" t="s">
        <v>168</v>
      </c>
      <c r="B1233" s="512"/>
      <c r="C1233" s="815" t="s">
        <v>641</v>
      </c>
      <c r="D1233" s="514" t="s">
        <v>245</v>
      </c>
      <c r="E1233" s="1720"/>
      <c r="F1233" s="402"/>
      <c r="G1233" s="779" t="s">
        <v>198</v>
      </c>
      <c r="H1233" s="1719">
        <v>44</v>
      </c>
      <c r="I1233" s="537" t="str">
        <f t="shared" si="209"/>
        <v>101.43.05.44</v>
      </c>
      <c r="J1233" s="537" t="s">
        <v>1394</v>
      </c>
      <c r="K1233" s="845" t="s">
        <v>277</v>
      </c>
      <c r="L1233" s="847">
        <v>1</v>
      </c>
      <c r="M1233" s="3730">
        <v>0</v>
      </c>
      <c r="N1233" s="539">
        <f t="shared" si="206"/>
        <v>0</v>
      </c>
      <c r="O1233" s="520"/>
      <c r="P1233" s="520"/>
      <c r="Q1233" s="884">
        <v>1</v>
      </c>
      <c r="R1233" s="882" t="str">
        <f t="shared" si="207"/>
        <v>((['Element'] = 'Vrata') and ['SifraVrata'] = 'VN.L.5N.44')</v>
      </c>
      <c r="S1233" s="883" t="s">
        <v>202</v>
      </c>
      <c r="T1233" s="881">
        <f t="shared" si="208"/>
        <v>1</v>
      </c>
      <c r="U1233" s="884"/>
      <c r="V1233" s="883" t="s">
        <v>202</v>
      </c>
      <c r="W1233" s="2950"/>
      <c r="X1233" s="1076" t="s">
        <v>649</v>
      </c>
      <c r="Y1233" s="1076" t="s">
        <v>274</v>
      </c>
    </row>
    <row r="1234" spans="1:25" s="521" customFormat="1" ht="15" outlineLevel="2">
      <c r="A1234" s="1718" t="s">
        <v>168</v>
      </c>
      <c r="B1234" s="512"/>
      <c r="C1234" s="815" t="s">
        <v>641</v>
      </c>
      <c r="D1234" s="514" t="s">
        <v>245</v>
      </c>
      <c r="E1234" s="1720"/>
      <c r="F1234" s="402"/>
      <c r="G1234" s="779" t="s">
        <v>198</v>
      </c>
      <c r="H1234" s="1719">
        <v>45</v>
      </c>
      <c r="I1234" s="537" t="str">
        <f t="shared" si="209"/>
        <v>101.43.05.45</v>
      </c>
      <c r="J1234" s="537" t="s">
        <v>1395</v>
      </c>
      <c r="K1234" s="845" t="s">
        <v>277</v>
      </c>
      <c r="L1234" s="847">
        <v>1</v>
      </c>
      <c r="M1234" s="3730">
        <v>0</v>
      </c>
      <c r="N1234" s="539">
        <f t="shared" si="206"/>
        <v>0</v>
      </c>
      <c r="O1234" s="520"/>
      <c r="P1234" s="520"/>
      <c r="Q1234" s="884">
        <v>1</v>
      </c>
      <c r="R1234" s="882" t="str">
        <f t="shared" si="207"/>
        <v>((['Element'] = 'Vrata') and ['SifraVrata'] = 'VN.L.5N.45')</v>
      </c>
      <c r="S1234" s="883" t="s">
        <v>202</v>
      </c>
      <c r="T1234" s="881">
        <f t="shared" si="208"/>
        <v>1</v>
      </c>
      <c r="U1234" s="884"/>
      <c r="V1234" s="883" t="s">
        <v>202</v>
      </c>
      <c r="W1234" s="2950"/>
      <c r="X1234" s="1076" t="s">
        <v>649</v>
      </c>
      <c r="Y1234" s="1076" t="s">
        <v>274</v>
      </c>
    </row>
    <row r="1235" spans="1:25" s="521" customFormat="1" ht="15" outlineLevel="2">
      <c r="A1235" s="1718" t="s">
        <v>168</v>
      </c>
      <c r="B1235" s="512"/>
      <c r="C1235" s="815" t="s">
        <v>641</v>
      </c>
      <c r="D1235" s="514" t="s">
        <v>245</v>
      </c>
      <c r="E1235" s="1720"/>
      <c r="F1235" s="402"/>
      <c r="G1235" s="779" t="s">
        <v>198</v>
      </c>
      <c r="H1235" s="1719">
        <v>46</v>
      </c>
      <c r="I1235" s="537" t="str">
        <f t="shared" si="209"/>
        <v>101.43.05.46</v>
      </c>
      <c r="J1235" s="537" t="s">
        <v>1396</v>
      </c>
      <c r="K1235" s="845" t="s">
        <v>277</v>
      </c>
      <c r="L1235" s="847">
        <v>1</v>
      </c>
      <c r="M1235" s="3730">
        <v>0</v>
      </c>
      <c r="N1235" s="539">
        <f t="shared" si="206"/>
        <v>0</v>
      </c>
      <c r="O1235" s="520"/>
      <c r="P1235" s="520"/>
      <c r="Q1235" s="884">
        <v>1</v>
      </c>
      <c r="R1235" s="882" t="str">
        <f t="shared" si="207"/>
        <v>((['Element'] = 'Vrata') and ['SifraVrata'] = 'VN.L.5N.46')</v>
      </c>
      <c r="S1235" s="883" t="s">
        <v>202</v>
      </c>
      <c r="T1235" s="881">
        <f t="shared" si="208"/>
        <v>1</v>
      </c>
      <c r="U1235" s="884"/>
      <c r="V1235" s="883" t="s">
        <v>202</v>
      </c>
      <c r="W1235" s="2950"/>
      <c r="X1235" s="1076" t="s">
        <v>649</v>
      </c>
      <c r="Y1235" s="1076" t="s">
        <v>274</v>
      </c>
    </row>
    <row r="1236" spans="1:25" s="521" customFormat="1" ht="15" outlineLevel="2">
      <c r="A1236" s="1718" t="s">
        <v>168</v>
      </c>
      <c r="B1236" s="512"/>
      <c r="C1236" s="815" t="s">
        <v>641</v>
      </c>
      <c r="D1236" s="514" t="s">
        <v>245</v>
      </c>
      <c r="E1236" s="1720"/>
      <c r="F1236" s="402"/>
      <c r="G1236" s="779" t="s">
        <v>198</v>
      </c>
      <c r="H1236" s="1719">
        <v>47</v>
      </c>
      <c r="I1236" s="537" t="str">
        <f t="shared" si="209"/>
        <v>101.43.05.47</v>
      </c>
      <c r="J1236" s="537" t="s">
        <v>1397</v>
      </c>
      <c r="K1236" s="845" t="s">
        <v>277</v>
      </c>
      <c r="L1236" s="847">
        <v>1</v>
      </c>
      <c r="M1236" s="3730">
        <v>0</v>
      </c>
      <c r="N1236" s="539">
        <f t="shared" si="206"/>
        <v>0</v>
      </c>
      <c r="O1236" s="520"/>
      <c r="P1236" s="520"/>
      <c r="Q1236" s="884">
        <v>1</v>
      </c>
      <c r="R1236" s="882" t="str">
        <f t="shared" si="207"/>
        <v>((['Element'] = 'Vrata') and ['SifraVrata'] = 'VN.L.5N.47')</v>
      </c>
      <c r="S1236" s="883" t="s">
        <v>202</v>
      </c>
      <c r="T1236" s="881">
        <f t="shared" si="208"/>
        <v>1</v>
      </c>
      <c r="U1236" s="884"/>
      <c r="V1236" s="883" t="s">
        <v>202</v>
      </c>
      <c r="W1236" s="2950"/>
      <c r="X1236" s="1076" t="s">
        <v>649</v>
      </c>
      <c r="Y1236" s="1076" t="s">
        <v>274</v>
      </c>
    </row>
    <row r="1237" spans="1:25" s="521" customFormat="1" ht="15" outlineLevel="2">
      <c r="A1237" s="1718" t="s">
        <v>168</v>
      </c>
      <c r="B1237" s="512"/>
      <c r="C1237" s="815" t="s">
        <v>641</v>
      </c>
      <c r="D1237" s="514" t="s">
        <v>245</v>
      </c>
      <c r="E1237" s="1720"/>
      <c r="F1237" s="402"/>
      <c r="G1237" s="779" t="s">
        <v>198</v>
      </c>
      <c r="H1237" s="1719">
        <v>48</v>
      </c>
      <c r="I1237" s="537" t="str">
        <f t="shared" si="209"/>
        <v>101.43.05.48</v>
      </c>
      <c r="J1237" s="537" t="s">
        <v>1398</v>
      </c>
      <c r="K1237" s="845" t="s">
        <v>277</v>
      </c>
      <c r="L1237" s="847">
        <v>1</v>
      </c>
      <c r="M1237" s="3730">
        <v>0</v>
      </c>
      <c r="N1237" s="539">
        <f t="shared" si="206"/>
        <v>0</v>
      </c>
      <c r="O1237" s="520"/>
      <c r="P1237" s="520"/>
      <c r="Q1237" s="884">
        <v>1</v>
      </c>
      <c r="R1237" s="882" t="str">
        <f t="shared" si="207"/>
        <v>((['Element'] = 'Vrata') and ['SifraVrata'] = 'VN.L.5N.48')</v>
      </c>
      <c r="S1237" s="883" t="s">
        <v>202</v>
      </c>
      <c r="T1237" s="881">
        <f t="shared" si="208"/>
        <v>1</v>
      </c>
      <c r="U1237" s="884"/>
      <c r="V1237" s="883" t="s">
        <v>202</v>
      </c>
      <c r="W1237" s="2950"/>
      <c r="X1237" s="1076" t="s">
        <v>649</v>
      </c>
      <c r="Y1237" s="1076" t="s">
        <v>274</v>
      </c>
    </row>
    <row r="1238" spans="1:25" s="521" customFormat="1" ht="15" outlineLevel="2">
      <c r="A1238" s="1718" t="s">
        <v>168</v>
      </c>
      <c r="B1238" s="512"/>
      <c r="C1238" s="815" t="s">
        <v>641</v>
      </c>
      <c r="D1238" s="514"/>
      <c r="E1238" s="1720"/>
      <c r="F1238" s="402"/>
      <c r="G1238" s="779"/>
      <c r="H1238" s="849"/>
      <c r="I1238" s="541"/>
      <c r="J1238" s="527"/>
      <c r="K1238" s="527"/>
      <c r="L1238" s="528"/>
      <c r="M1238" s="3718"/>
      <c r="N1238" s="529"/>
      <c r="O1238" s="520"/>
      <c r="P1238" s="520"/>
      <c r="Q1238" s="884"/>
      <c r="R1238" s="882"/>
      <c r="S1238" s="883"/>
      <c r="T1238" s="881"/>
      <c r="U1238" s="884"/>
      <c r="V1238" s="883"/>
      <c r="W1238" s="2950"/>
      <c r="X1238" s="1076"/>
      <c r="Y1238" s="1076"/>
    </row>
    <row r="1239" spans="1:25" s="521" customFormat="1" ht="15" outlineLevel="2" collapsed="1">
      <c r="A1239" s="1718" t="s">
        <v>168</v>
      </c>
      <c r="B1239" s="512"/>
      <c r="C1239" s="815" t="s">
        <v>641</v>
      </c>
      <c r="D1239" s="514" t="s">
        <v>252</v>
      </c>
      <c r="E1239" s="769" t="s">
        <v>1399</v>
      </c>
      <c r="F1239" s="402"/>
      <c r="G1239" s="516" t="s">
        <v>172</v>
      </c>
      <c r="H1239" s="1719"/>
      <c r="I1239" s="516" t="str">
        <f>A1239&amp;"."&amp;C1239&amp;"."&amp;D1239&amp;""</f>
        <v>101.43.06</v>
      </c>
      <c r="J1239" s="516" t="str">
        <f t="shared" ref="J1239" si="210">E1239</f>
        <v>Vrata - požarna zavesa</v>
      </c>
      <c r="K1239" s="515"/>
      <c r="L1239" s="517"/>
      <c r="M1239" s="3712"/>
      <c r="N1239" s="2866">
        <f>SUM(N1240:N1246)</f>
        <v>0</v>
      </c>
      <c r="O1239" s="520"/>
      <c r="P1239" s="520"/>
      <c r="Q1239" s="884"/>
      <c r="R1239" s="882"/>
      <c r="S1239" s="883"/>
      <c r="T1239" s="881"/>
      <c r="U1239" s="884"/>
      <c r="V1239" s="883"/>
      <c r="W1239" s="2950"/>
      <c r="X1239" s="1076"/>
      <c r="Y1239" s="1076"/>
    </row>
    <row r="1240" spans="1:25" s="521" customFormat="1" ht="15" outlineLevel="2">
      <c r="A1240" s="1718" t="s">
        <v>168</v>
      </c>
      <c r="B1240" s="512"/>
      <c r="C1240" s="815" t="s">
        <v>641</v>
      </c>
      <c r="D1240" s="514" t="s">
        <v>252</v>
      </c>
      <c r="E1240" s="1720"/>
      <c r="F1240" s="402"/>
      <c r="G1240" s="779" t="s">
        <v>198</v>
      </c>
      <c r="H1240" s="1719">
        <v>1</v>
      </c>
      <c r="I1240" s="537" t="str">
        <f t="shared" ref="I1240:I1246" si="211">A1240&amp;"."&amp;C1240&amp;"."&amp;D1240&amp;"."&amp;H1240</f>
        <v>101.43.06.1</v>
      </c>
      <c r="J1240" s="537" t="s">
        <v>1400</v>
      </c>
      <c r="K1240" s="845" t="s">
        <v>277</v>
      </c>
      <c r="L1240" s="847">
        <v>1</v>
      </c>
      <c r="M1240" s="3730">
        <v>0</v>
      </c>
      <c r="N1240" s="539">
        <f t="shared" ref="N1240:N1241" si="212">L1240*M1240</f>
        <v>0</v>
      </c>
      <c r="O1240" s="520"/>
      <c r="P1240" s="520"/>
      <c r="Q1240" s="884">
        <v>1</v>
      </c>
      <c r="R1240" s="882" t="str">
        <f t="shared" ref="R1240:R1241" si="213">_xlfn.CONCAT(X1240,J1240,Y1240)</f>
        <v>((['Element'] = 'Vrata') and ['SifraVrata'] = 'VN.P.1K.01')</v>
      </c>
      <c r="S1240" s="883" t="s">
        <v>202</v>
      </c>
      <c r="T1240" s="881">
        <f t="shared" ref="T1240:T1241" si="214">L1240</f>
        <v>1</v>
      </c>
      <c r="U1240" s="884"/>
      <c r="V1240" s="883" t="s">
        <v>202</v>
      </c>
      <c r="W1240" s="2950"/>
      <c r="X1240" s="1076" t="s">
        <v>649</v>
      </c>
      <c r="Y1240" s="1076" t="s">
        <v>274</v>
      </c>
    </row>
    <row r="1241" spans="1:25" s="521" customFormat="1" ht="15" outlineLevel="2">
      <c r="A1241" s="1718" t="s">
        <v>168</v>
      </c>
      <c r="B1241" s="512"/>
      <c r="C1241" s="815" t="s">
        <v>641</v>
      </c>
      <c r="D1241" s="514" t="s">
        <v>252</v>
      </c>
      <c r="E1241" s="1720"/>
      <c r="F1241" s="402"/>
      <c r="G1241" s="779" t="s">
        <v>198</v>
      </c>
      <c r="H1241" s="1719">
        <v>2</v>
      </c>
      <c r="I1241" s="537" t="str">
        <f t="shared" si="211"/>
        <v>101.43.06.2</v>
      </c>
      <c r="J1241" s="537" t="s">
        <v>1401</v>
      </c>
      <c r="K1241" s="845" t="s">
        <v>277</v>
      </c>
      <c r="L1241" s="847">
        <v>1</v>
      </c>
      <c r="M1241" s="3730">
        <v>0</v>
      </c>
      <c r="N1241" s="539">
        <f t="shared" si="212"/>
        <v>0</v>
      </c>
      <c r="O1241" s="520"/>
      <c r="P1241" s="520"/>
      <c r="Q1241" s="884">
        <v>1</v>
      </c>
      <c r="R1241" s="882" t="str">
        <f t="shared" si="213"/>
        <v>((['Element'] = 'Vrata') and ['SifraVrata'] = 'VN.P.1K.02')</v>
      </c>
      <c r="S1241" s="883" t="s">
        <v>202</v>
      </c>
      <c r="T1241" s="881">
        <f t="shared" si="214"/>
        <v>1</v>
      </c>
      <c r="U1241" s="884"/>
      <c r="V1241" s="883" t="s">
        <v>202</v>
      </c>
      <c r="W1241" s="2950"/>
      <c r="X1241" s="1076" t="s">
        <v>649</v>
      </c>
      <c r="Y1241" s="1076" t="s">
        <v>274</v>
      </c>
    </row>
    <row r="1242" spans="1:25" s="521" customFormat="1" ht="15" outlineLevel="2">
      <c r="A1242" s="1718" t="s">
        <v>168</v>
      </c>
      <c r="B1242" s="512"/>
      <c r="C1242" s="815" t="s">
        <v>641</v>
      </c>
      <c r="D1242" s="514" t="s">
        <v>252</v>
      </c>
      <c r="E1242" s="1720"/>
      <c r="F1242" s="402"/>
      <c r="G1242" s="779" t="s">
        <v>198</v>
      </c>
      <c r="H1242" s="1719">
        <v>3</v>
      </c>
      <c r="I1242" s="537" t="str">
        <f t="shared" ref="I1242:I1244" si="215">A1242&amp;"."&amp;C1242&amp;"."&amp;D1242&amp;"."&amp;H1242</f>
        <v>101.43.06.3</v>
      </c>
      <c r="J1242" s="537" t="s">
        <v>1402</v>
      </c>
      <c r="K1242" s="845" t="s">
        <v>277</v>
      </c>
      <c r="L1242" s="847">
        <v>1</v>
      </c>
      <c r="M1242" s="3730">
        <v>0</v>
      </c>
      <c r="N1242" s="539">
        <f t="shared" ref="N1242:N1244" si="216">L1242*M1242</f>
        <v>0</v>
      </c>
      <c r="O1242" s="520"/>
      <c r="P1242" s="520"/>
      <c r="Q1242" s="884">
        <v>1</v>
      </c>
      <c r="R1242" s="882" t="str">
        <f t="shared" ref="R1242:R1244" si="217">_xlfn.CONCAT(X1242,J1242,Y1242)</f>
        <v>((['Element'] = 'Vrata') and ['SifraVrata'] = 'VN.P.1N.01')</v>
      </c>
      <c r="S1242" s="883" t="s">
        <v>202</v>
      </c>
      <c r="T1242" s="881">
        <f t="shared" ref="T1242:T1244" si="218">L1242</f>
        <v>1</v>
      </c>
      <c r="U1242" s="884"/>
      <c r="V1242" s="883" t="s">
        <v>202</v>
      </c>
      <c r="W1242" s="2950"/>
      <c r="X1242" s="1076" t="s">
        <v>649</v>
      </c>
      <c r="Y1242" s="1076" t="s">
        <v>274</v>
      </c>
    </row>
    <row r="1243" spans="1:25" s="521" customFormat="1" ht="15" outlineLevel="2">
      <c r="A1243" s="1718" t="s">
        <v>168</v>
      </c>
      <c r="B1243" s="512"/>
      <c r="C1243" s="815" t="s">
        <v>641</v>
      </c>
      <c r="D1243" s="514" t="s">
        <v>252</v>
      </c>
      <c r="E1243" s="1720"/>
      <c r="F1243" s="402"/>
      <c r="G1243" s="779" t="s">
        <v>198</v>
      </c>
      <c r="H1243" s="1719">
        <v>4</v>
      </c>
      <c r="I1243" s="537" t="str">
        <f t="shared" si="215"/>
        <v>101.43.06.4</v>
      </c>
      <c r="J1243" s="537" t="s">
        <v>1403</v>
      </c>
      <c r="K1243" s="845" t="s">
        <v>277</v>
      </c>
      <c r="L1243" s="847">
        <v>1</v>
      </c>
      <c r="M1243" s="3730">
        <v>0</v>
      </c>
      <c r="N1243" s="539">
        <f t="shared" si="216"/>
        <v>0</v>
      </c>
      <c r="O1243" s="520"/>
      <c r="P1243" s="520"/>
      <c r="Q1243" s="884">
        <v>1</v>
      </c>
      <c r="R1243" s="882" t="str">
        <f t="shared" si="217"/>
        <v>((['Element'] = 'Vrata') and ['SifraVrata'] = 'VN.P.1N.02')</v>
      </c>
      <c r="S1243" s="883" t="s">
        <v>202</v>
      </c>
      <c r="T1243" s="881">
        <f t="shared" si="218"/>
        <v>1</v>
      </c>
      <c r="U1243" s="884"/>
      <c r="V1243" s="883" t="s">
        <v>202</v>
      </c>
      <c r="W1243" s="2950"/>
      <c r="X1243" s="1076" t="s">
        <v>649</v>
      </c>
      <c r="Y1243" s="1076" t="s">
        <v>274</v>
      </c>
    </row>
    <row r="1244" spans="1:25" s="521" customFormat="1" ht="15" outlineLevel="2">
      <c r="A1244" s="1718" t="s">
        <v>168</v>
      </c>
      <c r="B1244" s="512"/>
      <c r="C1244" s="815" t="s">
        <v>641</v>
      </c>
      <c r="D1244" s="514" t="s">
        <v>252</v>
      </c>
      <c r="E1244" s="1720"/>
      <c r="F1244" s="402"/>
      <c r="G1244" s="779" t="s">
        <v>198</v>
      </c>
      <c r="H1244" s="1719">
        <v>5</v>
      </c>
      <c r="I1244" s="537" t="str">
        <f t="shared" si="215"/>
        <v>101.43.06.5</v>
      </c>
      <c r="J1244" s="537" t="s">
        <v>1404</v>
      </c>
      <c r="K1244" s="845" t="s">
        <v>277</v>
      </c>
      <c r="L1244" s="847">
        <v>1</v>
      </c>
      <c r="M1244" s="3730">
        <v>0</v>
      </c>
      <c r="N1244" s="539">
        <f t="shared" si="216"/>
        <v>0</v>
      </c>
      <c r="O1244" s="520"/>
      <c r="P1244" s="520"/>
      <c r="Q1244" s="884">
        <v>1</v>
      </c>
      <c r="R1244" s="882" t="str">
        <f t="shared" si="217"/>
        <v>((['Element'] = 'Vrata') and ['SifraVrata'] = 'VN.P.2N.01')</v>
      </c>
      <c r="S1244" s="883" t="s">
        <v>202</v>
      </c>
      <c r="T1244" s="881">
        <f t="shared" si="218"/>
        <v>1</v>
      </c>
      <c r="U1244" s="884"/>
      <c r="V1244" s="883" t="s">
        <v>202</v>
      </c>
      <c r="W1244" s="2950"/>
      <c r="X1244" s="1076" t="s">
        <v>649</v>
      </c>
      <c r="Y1244" s="1076" t="s">
        <v>274</v>
      </c>
    </row>
    <row r="1245" spans="1:25" s="521" customFormat="1" ht="15" outlineLevel="2">
      <c r="A1245" s="1718" t="s">
        <v>168</v>
      </c>
      <c r="B1245" s="512"/>
      <c r="C1245" s="815" t="s">
        <v>641</v>
      </c>
      <c r="D1245" s="514" t="s">
        <v>252</v>
      </c>
      <c r="E1245" s="1720"/>
      <c r="F1245" s="402"/>
      <c r="G1245" s="779" t="s">
        <v>198</v>
      </c>
      <c r="H1245" s="1719">
        <v>6</v>
      </c>
      <c r="I1245" s="537" t="str">
        <f t="shared" si="211"/>
        <v>101.43.06.6</v>
      </c>
      <c r="J1245" s="537" t="s">
        <v>1405</v>
      </c>
      <c r="K1245" s="845" t="s">
        <v>277</v>
      </c>
      <c r="L1245" s="847">
        <v>1</v>
      </c>
      <c r="M1245" s="3730">
        <v>0</v>
      </c>
      <c r="N1245" s="539">
        <f t="shared" ref="N1245:N1246" si="219">L1245*M1245</f>
        <v>0</v>
      </c>
      <c r="O1245" s="520"/>
      <c r="P1245" s="520"/>
      <c r="Q1245" s="884">
        <v>1</v>
      </c>
      <c r="R1245" s="882" t="str">
        <f t="shared" ref="R1245:R1246" si="220">_xlfn.CONCAT(X1245,J1245,Y1245)</f>
        <v>((['Element'] = 'Vrata') and ['SifraVrata'] = 'VN.P.3N.01')</v>
      </c>
      <c r="S1245" s="883" t="s">
        <v>202</v>
      </c>
      <c r="T1245" s="881">
        <f t="shared" ref="T1245:T1246" si="221">L1245</f>
        <v>1</v>
      </c>
      <c r="U1245" s="884"/>
      <c r="V1245" s="883" t="s">
        <v>202</v>
      </c>
      <c r="W1245" s="2950"/>
      <c r="X1245" s="1076" t="s">
        <v>649</v>
      </c>
      <c r="Y1245" s="1076" t="s">
        <v>274</v>
      </c>
    </row>
    <row r="1246" spans="1:25" s="521" customFormat="1" ht="15" outlineLevel="2">
      <c r="A1246" s="1718" t="s">
        <v>168</v>
      </c>
      <c r="B1246" s="512"/>
      <c r="C1246" s="815" t="s">
        <v>641</v>
      </c>
      <c r="D1246" s="514" t="s">
        <v>252</v>
      </c>
      <c r="E1246" s="1720"/>
      <c r="F1246" s="402"/>
      <c r="G1246" s="779" t="s">
        <v>198</v>
      </c>
      <c r="H1246" s="1719">
        <v>7</v>
      </c>
      <c r="I1246" s="537" t="str">
        <f t="shared" si="211"/>
        <v>101.43.06.7</v>
      </c>
      <c r="J1246" s="537" t="s">
        <v>1406</v>
      </c>
      <c r="K1246" s="845" t="s">
        <v>277</v>
      </c>
      <c r="L1246" s="847">
        <v>1</v>
      </c>
      <c r="M1246" s="3730">
        <v>0</v>
      </c>
      <c r="N1246" s="539">
        <f t="shared" si="219"/>
        <v>0</v>
      </c>
      <c r="O1246" s="520"/>
      <c r="P1246" s="520"/>
      <c r="Q1246" s="884">
        <v>1</v>
      </c>
      <c r="R1246" s="882" t="str">
        <f t="shared" si="220"/>
        <v>((['Element'] = 'Vrata') and ['SifraVrata'] = 'VN.P.4N.01')</v>
      </c>
      <c r="S1246" s="883" t="s">
        <v>202</v>
      </c>
      <c r="T1246" s="881">
        <f t="shared" si="221"/>
        <v>1</v>
      </c>
      <c r="U1246" s="884"/>
      <c r="V1246" s="883" t="s">
        <v>202</v>
      </c>
      <c r="W1246" s="2950"/>
      <c r="X1246" s="1076" t="s">
        <v>649</v>
      </c>
      <c r="Y1246" s="1076" t="s">
        <v>274</v>
      </c>
    </row>
    <row r="1247" spans="1:25" s="521" customFormat="1" ht="15" outlineLevel="2">
      <c r="A1247" s="1718" t="s">
        <v>168</v>
      </c>
      <c r="B1247" s="512"/>
      <c r="C1247" s="815" t="s">
        <v>641</v>
      </c>
      <c r="D1247" s="514"/>
      <c r="E1247" s="1720"/>
      <c r="F1247" s="402"/>
      <c r="G1247" s="779"/>
      <c r="H1247" s="849"/>
      <c r="I1247" s="541"/>
      <c r="J1247" s="527"/>
      <c r="K1247" s="527"/>
      <c r="L1247" s="528"/>
      <c r="M1247" s="3718"/>
      <c r="N1247" s="529"/>
      <c r="O1247" s="520"/>
      <c r="P1247" s="520"/>
      <c r="Q1247" s="884"/>
      <c r="R1247" s="882"/>
      <c r="S1247" s="883"/>
      <c r="T1247" s="881"/>
      <c r="U1247" s="884"/>
      <c r="V1247" s="883"/>
      <c r="W1247" s="2950"/>
      <c r="X1247" s="1076"/>
      <c r="Y1247" s="1076"/>
    </row>
    <row r="1248" spans="1:25" s="521" customFormat="1" ht="15" outlineLevel="2" collapsed="1">
      <c r="A1248" s="1718" t="s">
        <v>168</v>
      </c>
      <c r="B1248" s="512"/>
      <c r="C1248" s="815" t="s">
        <v>641</v>
      </c>
      <c r="D1248" s="514" t="s">
        <v>256</v>
      </c>
      <c r="E1248" s="769" t="s">
        <v>1407</v>
      </c>
      <c r="F1248" s="402"/>
      <c r="G1248" s="516" t="s">
        <v>172</v>
      </c>
      <c r="H1248" s="1719"/>
      <c r="I1248" s="516" t="str">
        <f>A1248&amp;"."&amp;C1248&amp;"."&amp;D1248&amp;""</f>
        <v>101.43.07</v>
      </c>
      <c r="J1248" s="516" t="str">
        <f t="shared" ref="J1248" si="222">E1248</f>
        <v>Vrata - steklena</v>
      </c>
      <c r="K1248" s="515"/>
      <c r="L1248" s="517"/>
      <c r="M1248" s="3712"/>
      <c r="N1248" s="2866">
        <f>SUM(N1249:N1325)</f>
        <v>0</v>
      </c>
      <c r="O1248" s="520"/>
      <c r="P1248" s="520"/>
      <c r="Q1248" s="884"/>
      <c r="R1248" s="882"/>
      <c r="S1248" s="883"/>
      <c r="T1248" s="881"/>
      <c r="U1248" s="884"/>
      <c r="V1248" s="883"/>
      <c r="W1248" s="2950"/>
      <c r="X1248" s="1076"/>
      <c r="Y1248" s="1076"/>
    </row>
    <row r="1249" spans="1:25" s="521" customFormat="1" ht="15" outlineLevel="2">
      <c r="A1249" s="1718" t="s">
        <v>168</v>
      </c>
      <c r="B1249" s="512"/>
      <c r="C1249" s="815" t="s">
        <v>641</v>
      </c>
      <c r="D1249" s="514" t="s">
        <v>256</v>
      </c>
      <c r="E1249" s="1720"/>
      <c r="F1249" s="402"/>
      <c r="G1249" s="779" t="s">
        <v>198</v>
      </c>
      <c r="H1249" s="1719">
        <v>1</v>
      </c>
      <c r="I1249" s="537" t="str">
        <f t="shared" ref="I1249:I1280" si="223">A1249&amp;"."&amp;C1249&amp;"."&amp;D1249&amp;"."&amp;H1249</f>
        <v>101.43.07.1</v>
      </c>
      <c r="J1249" s="537" t="s">
        <v>1408</v>
      </c>
      <c r="K1249" s="845" t="s">
        <v>277</v>
      </c>
      <c r="L1249" s="847">
        <v>1</v>
      </c>
      <c r="M1249" s="3730">
        <v>0</v>
      </c>
      <c r="N1249" s="539">
        <f t="shared" ref="N1249:N1280" si="224">L1249*M1249</f>
        <v>0</v>
      </c>
      <c r="O1249" s="520"/>
      <c r="P1249" s="520"/>
      <c r="Q1249" s="884"/>
      <c r="R1249" s="882"/>
      <c r="S1249" s="883"/>
      <c r="T1249" s="881"/>
      <c r="U1249" s="884"/>
      <c r="V1249" s="883"/>
      <c r="W1249" s="2950"/>
      <c r="X1249" s="1076"/>
      <c r="Y1249" s="1076"/>
    </row>
    <row r="1250" spans="1:25" s="521" customFormat="1" ht="15" outlineLevel="2">
      <c r="A1250" s="1718" t="s">
        <v>168</v>
      </c>
      <c r="B1250" s="512"/>
      <c r="C1250" s="815" t="s">
        <v>641</v>
      </c>
      <c r="D1250" s="514" t="s">
        <v>256</v>
      </c>
      <c r="E1250" s="1720"/>
      <c r="F1250" s="402"/>
      <c r="G1250" s="779" t="s">
        <v>198</v>
      </c>
      <c r="H1250" s="1719">
        <v>2</v>
      </c>
      <c r="I1250" s="537" t="str">
        <f t="shared" si="223"/>
        <v>101.43.07.2</v>
      </c>
      <c r="J1250" s="537" t="s">
        <v>1409</v>
      </c>
      <c r="K1250" s="845" t="s">
        <v>277</v>
      </c>
      <c r="L1250" s="847">
        <v>1</v>
      </c>
      <c r="M1250" s="3730">
        <v>0</v>
      </c>
      <c r="N1250" s="539">
        <f t="shared" si="224"/>
        <v>0</v>
      </c>
      <c r="O1250" s="520"/>
      <c r="P1250" s="520"/>
      <c r="Q1250" s="884"/>
      <c r="R1250" s="882"/>
      <c r="S1250" s="883"/>
      <c r="T1250" s="881"/>
      <c r="U1250" s="884"/>
      <c r="V1250" s="883"/>
      <c r="W1250" s="2950"/>
      <c r="X1250" s="1076"/>
      <c r="Y1250" s="1076"/>
    </row>
    <row r="1251" spans="1:25" s="521" customFormat="1" ht="15" outlineLevel="2">
      <c r="A1251" s="1718" t="s">
        <v>168</v>
      </c>
      <c r="B1251" s="512"/>
      <c r="C1251" s="815" t="s">
        <v>641</v>
      </c>
      <c r="D1251" s="514" t="s">
        <v>256</v>
      </c>
      <c r="E1251" s="1720"/>
      <c r="F1251" s="402"/>
      <c r="G1251" s="779" t="s">
        <v>198</v>
      </c>
      <c r="H1251" s="1719">
        <v>3</v>
      </c>
      <c r="I1251" s="537" t="str">
        <f t="shared" si="223"/>
        <v>101.43.07.3</v>
      </c>
      <c r="J1251" s="537" t="s">
        <v>1410</v>
      </c>
      <c r="K1251" s="845" t="s">
        <v>277</v>
      </c>
      <c r="L1251" s="847">
        <v>1</v>
      </c>
      <c r="M1251" s="3730">
        <v>0</v>
      </c>
      <c r="N1251" s="539">
        <f t="shared" si="224"/>
        <v>0</v>
      </c>
      <c r="O1251" s="520"/>
      <c r="P1251" s="520"/>
      <c r="Q1251" s="884"/>
      <c r="R1251" s="882"/>
      <c r="S1251" s="883"/>
      <c r="T1251" s="881"/>
      <c r="U1251" s="884"/>
      <c r="V1251" s="883"/>
      <c r="W1251" s="2950"/>
      <c r="X1251" s="1076"/>
      <c r="Y1251" s="1076"/>
    </row>
    <row r="1252" spans="1:25" s="521" customFormat="1" ht="15" outlineLevel="2">
      <c r="A1252" s="1718" t="s">
        <v>168</v>
      </c>
      <c r="B1252" s="512"/>
      <c r="C1252" s="815" t="s">
        <v>641</v>
      </c>
      <c r="D1252" s="514" t="s">
        <v>256</v>
      </c>
      <c r="E1252" s="1720"/>
      <c r="F1252" s="402"/>
      <c r="G1252" s="779" t="s">
        <v>198</v>
      </c>
      <c r="H1252" s="1719">
        <v>4</v>
      </c>
      <c r="I1252" s="537" t="str">
        <f t="shared" si="223"/>
        <v>101.43.07.4</v>
      </c>
      <c r="J1252" s="537" t="s">
        <v>1411</v>
      </c>
      <c r="K1252" s="845" t="s">
        <v>277</v>
      </c>
      <c r="L1252" s="847">
        <v>1</v>
      </c>
      <c r="M1252" s="3730">
        <v>0</v>
      </c>
      <c r="N1252" s="539">
        <f t="shared" si="224"/>
        <v>0</v>
      </c>
      <c r="O1252" s="520"/>
      <c r="P1252" s="520"/>
      <c r="Q1252" s="884"/>
      <c r="R1252" s="882"/>
      <c r="S1252" s="883"/>
      <c r="T1252" s="881"/>
      <c r="U1252" s="884"/>
      <c r="V1252" s="883"/>
      <c r="W1252" s="2950"/>
      <c r="X1252" s="1076"/>
      <c r="Y1252" s="1076"/>
    </row>
    <row r="1253" spans="1:25" s="521" customFormat="1" ht="15" outlineLevel="2">
      <c r="A1253" s="1718" t="s">
        <v>168</v>
      </c>
      <c r="B1253" s="512"/>
      <c r="C1253" s="815" t="s">
        <v>641</v>
      </c>
      <c r="D1253" s="514" t="s">
        <v>256</v>
      </c>
      <c r="E1253" s="1720"/>
      <c r="F1253" s="402"/>
      <c r="G1253" s="779" t="s">
        <v>198</v>
      </c>
      <c r="H1253" s="1719">
        <v>5</v>
      </c>
      <c r="I1253" s="537" t="str">
        <f t="shared" si="223"/>
        <v>101.43.07.5</v>
      </c>
      <c r="J1253" s="537" t="s">
        <v>1412</v>
      </c>
      <c r="K1253" s="845" t="s">
        <v>277</v>
      </c>
      <c r="L1253" s="847">
        <v>1</v>
      </c>
      <c r="M1253" s="3730">
        <v>0</v>
      </c>
      <c r="N1253" s="539">
        <f t="shared" si="224"/>
        <v>0</v>
      </c>
      <c r="O1253" s="520"/>
      <c r="P1253" s="520"/>
      <c r="Q1253" s="884"/>
      <c r="R1253" s="882"/>
      <c r="S1253" s="883"/>
      <c r="T1253" s="881"/>
      <c r="U1253" s="884"/>
      <c r="V1253" s="883"/>
      <c r="W1253" s="2950"/>
      <c r="X1253" s="1076"/>
      <c r="Y1253" s="1076"/>
    </row>
    <row r="1254" spans="1:25" s="521" customFormat="1" ht="15" outlineLevel="2">
      <c r="A1254" s="1718" t="s">
        <v>168</v>
      </c>
      <c r="B1254" s="512"/>
      <c r="C1254" s="815" t="s">
        <v>641</v>
      </c>
      <c r="D1254" s="514" t="s">
        <v>256</v>
      </c>
      <c r="E1254" s="1720"/>
      <c r="F1254" s="402"/>
      <c r="G1254" s="779" t="s">
        <v>198</v>
      </c>
      <c r="H1254" s="1719">
        <v>6</v>
      </c>
      <c r="I1254" s="537" t="str">
        <f t="shared" si="223"/>
        <v>101.43.07.6</v>
      </c>
      <c r="J1254" s="537" t="s">
        <v>1413</v>
      </c>
      <c r="K1254" s="845" t="s">
        <v>277</v>
      </c>
      <c r="L1254" s="847">
        <v>1</v>
      </c>
      <c r="M1254" s="3730">
        <v>0</v>
      </c>
      <c r="N1254" s="539">
        <f t="shared" si="224"/>
        <v>0</v>
      </c>
      <c r="O1254" s="520"/>
      <c r="P1254" s="520"/>
      <c r="Q1254" s="884"/>
      <c r="R1254" s="882"/>
      <c r="S1254" s="883"/>
      <c r="T1254" s="881"/>
      <c r="U1254" s="884"/>
      <c r="V1254" s="883"/>
      <c r="W1254" s="2950"/>
      <c r="X1254" s="1076"/>
      <c r="Y1254" s="1076"/>
    </row>
    <row r="1255" spans="1:25" s="521" customFormat="1" ht="15" outlineLevel="2">
      <c r="A1255" s="1718" t="s">
        <v>168</v>
      </c>
      <c r="B1255" s="512"/>
      <c r="C1255" s="815" t="s">
        <v>641</v>
      </c>
      <c r="D1255" s="514" t="s">
        <v>256</v>
      </c>
      <c r="E1255" s="1720"/>
      <c r="F1255" s="402"/>
      <c r="G1255" s="779" t="s">
        <v>198</v>
      </c>
      <c r="H1255" s="1719">
        <v>7</v>
      </c>
      <c r="I1255" s="537" t="str">
        <f t="shared" si="223"/>
        <v>101.43.07.7</v>
      </c>
      <c r="J1255" s="537" t="s">
        <v>1414</v>
      </c>
      <c r="K1255" s="845" t="s">
        <v>277</v>
      </c>
      <c r="L1255" s="847">
        <v>1</v>
      </c>
      <c r="M1255" s="3730">
        <v>0</v>
      </c>
      <c r="N1255" s="539">
        <f t="shared" si="224"/>
        <v>0</v>
      </c>
      <c r="O1255" s="520"/>
      <c r="P1255" s="520"/>
      <c r="Q1255" s="884"/>
      <c r="R1255" s="882"/>
      <c r="S1255" s="883"/>
      <c r="T1255" s="881"/>
      <c r="U1255" s="884"/>
      <c r="V1255" s="883"/>
      <c r="W1255" s="2950"/>
      <c r="X1255" s="1076"/>
      <c r="Y1255" s="1076"/>
    </row>
    <row r="1256" spans="1:25" s="521" customFormat="1" ht="15" outlineLevel="2">
      <c r="A1256" s="1718" t="s">
        <v>168</v>
      </c>
      <c r="B1256" s="512"/>
      <c r="C1256" s="815" t="s">
        <v>641</v>
      </c>
      <c r="D1256" s="514" t="s">
        <v>256</v>
      </c>
      <c r="E1256" s="1720"/>
      <c r="F1256" s="402"/>
      <c r="G1256" s="779" t="s">
        <v>198</v>
      </c>
      <c r="H1256" s="1719">
        <v>8</v>
      </c>
      <c r="I1256" s="537" t="str">
        <f t="shared" si="223"/>
        <v>101.43.07.8</v>
      </c>
      <c r="J1256" s="537" t="s">
        <v>1415</v>
      </c>
      <c r="K1256" s="845" t="s">
        <v>277</v>
      </c>
      <c r="L1256" s="847">
        <v>1</v>
      </c>
      <c r="M1256" s="3730">
        <v>0</v>
      </c>
      <c r="N1256" s="539">
        <f t="shared" si="224"/>
        <v>0</v>
      </c>
      <c r="O1256" s="520"/>
      <c r="P1256" s="520"/>
      <c r="Q1256" s="884"/>
      <c r="R1256" s="882"/>
      <c r="S1256" s="883"/>
      <c r="T1256" s="881"/>
      <c r="U1256" s="884"/>
      <c r="V1256" s="883"/>
      <c r="W1256" s="2950"/>
      <c r="X1256" s="1076"/>
      <c r="Y1256" s="1076"/>
    </row>
    <row r="1257" spans="1:25" s="521" customFormat="1" ht="15" outlineLevel="2">
      <c r="A1257" s="1718" t="s">
        <v>168</v>
      </c>
      <c r="B1257" s="512"/>
      <c r="C1257" s="815" t="s">
        <v>641</v>
      </c>
      <c r="D1257" s="514" t="s">
        <v>256</v>
      </c>
      <c r="E1257" s="1720"/>
      <c r="F1257" s="402"/>
      <c r="G1257" s="779" t="s">
        <v>198</v>
      </c>
      <c r="H1257" s="1719">
        <v>9</v>
      </c>
      <c r="I1257" s="537" t="str">
        <f t="shared" si="223"/>
        <v>101.43.07.9</v>
      </c>
      <c r="J1257" s="537" t="s">
        <v>1416</v>
      </c>
      <c r="K1257" s="845" t="s">
        <v>277</v>
      </c>
      <c r="L1257" s="847">
        <v>1</v>
      </c>
      <c r="M1257" s="3730">
        <v>0</v>
      </c>
      <c r="N1257" s="539">
        <f t="shared" si="224"/>
        <v>0</v>
      </c>
      <c r="O1257" s="520"/>
      <c r="P1257" s="520"/>
      <c r="Q1257" s="884"/>
      <c r="R1257" s="882"/>
      <c r="S1257" s="883"/>
      <c r="T1257" s="881"/>
      <c r="U1257" s="884"/>
      <c r="V1257" s="883"/>
      <c r="W1257" s="2950"/>
      <c r="X1257" s="1076"/>
      <c r="Y1257" s="1076"/>
    </row>
    <row r="1258" spans="1:25" s="521" customFormat="1" ht="15" outlineLevel="2">
      <c r="A1258" s="1718" t="s">
        <v>168</v>
      </c>
      <c r="B1258" s="512"/>
      <c r="C1258" s="815" t="s">
        <v>641</v>
      </c>
      <c r="D1258" s="514" t="s">
        <v>256</v>
      </c>
      <c r="E1258" s="1720"/>
      <c r="F1258" s="402"/>
      <c r="G1258" s="779" t="s">
        <v>198</v>
      </c>
      <c r="H1258" s="1719">
        <v>10</v>
      </c>
      <c r="I1258" s="537" t="str">
        <f t="shared" si="223"/>
        <v>101.43.07.10</v>
      </c>
      <c r="J1258" s="537" t="s">
        <v>1417</v>
      </c>
      <c r="K1258" s="845" t="s">
        <v>277</v>
      </c>
      <c r="L1258" s="847">
        <v>1</v>
      </c>
      <c r="M1258" s="3730">
        <v>0</v>
      </c>
      <c r="N1258" s="539">
        <f t="shared" si="224"/>
        <v>0</v>
      </c>
      <c r="O1258" s="520"/>
      <c r="P1258" s="520"/>
      <c r="Q1258" s="884"/>
      <c r="R1258" s="882"/>
      <c r="S1258" s="883"/>
      <c r="T1258" s="881"/>
      <c r="U1258" s="884"/>
      <c r="V1258" s="883"/>
      <c r="W1258" s="2950"/>
      <c r="X1258" s="1076"/>
      <c r="Y1258" s="1076"/>
    </row>
    <row r="1259" spans="1:25" s="521" customFormat="1" ht="15" outlineLevel="2">
      <c r="A1259" s="1718" t="s">
        <v>168</v>
      </c>
      <c r="B1259" s="512"/>
      <c r="C1259" s="815" t="s">
        <v>641</v>
      </c>
      <c r="D1259" s="514" t="s">
        <v>256</v>
      </c>
      <c r="E1259" s="1720"/>
      <c r="F1259" s="402"/>
      <c r="G1259" s="779" t="s">
        <v>198</v>
      </c>
      <c r="H1259" s="1719">
        <v>11</v>
      </c>
      <c r="I1259" s="537" t="str">
        <f t="shared" si="223"/>
        <v>101.43.07.11</v>
      </c>
      <c r="J1259" s="537" t="s">
        <v>1418</v>
      </c>
      <c r="K1259" s="845" t="s">
        <v>277</v>
      </c>
      <c r="L1259" s="847">
        <v>1</v>
      </c>
      <c r="M1259" s="3730">
        <v>0</v>
      </c>
      <c r="N1259" s="539">
        <f t="shared" si="224"/>
        <v>0</v>
      </c>
      <c r="O1259" s="520"/>
      <c r="P1259" s="520"/>
      <c r="Q1259" s="884"/>
      <c r="R1259" s="882"/>
      <c r="S1259" s="883"/>
      <c r="T1259" s="881"/>
      <c r="U1259" s="884"/>
      <c r="V1259" s="883"/>
      <c r="W1259" s="2950"/>
      <c r="X1259" s="1076"/>
      <c r="Y1259" s="1076"/>
    </row>
    <row r="1260" spans="1:25" s="521" customFormat="1" ht="15" outlineLevel="2">
      <c r="A1260" s="1718" t="s">
        <v>168</v>
      </c>
      <c r="B1260" s="512"/>
      <c r="C1260" s="815" t="s">
        <v>641</v>
      </c>
      <c r="D1260" s="514" t="s">
        <v>256</v>
      </c>
      <c r="E1260" s="1720"/>
      <c r="F1260" s="402"/>
      <c r="G1260" s="779" t="s">
        <v>198</v>
      </c>
      <c r="H1260" s="1719">
        <v>12</v>
      </c>
      <c r="I1260" s="537" t="str">
        <f t="shared" si="223"/>
        <v>101.43.07.12</v>
      </c>
      <c r="J1260" s="537" t="s">
        <v>1419</v>
      </c>
      <c r="K1260" s="845" t="s">
        <v>277</v>
      </c>
      <c r="L1260" s="847">
        <v>1</v>
      </c>
      <c r="M1260" s="3730">
        <v>0</v>
      </c>
      <c r="N1260" s="539">
        <f t="shared" si="224"/>
        <v>0</v>
      </c>
      <c r="O1260" s="520"/>
      <c r="P1260" s="520"/>
      <c r="Q1260" s="884"/>
      <c r="R1260" s="882"/>
      <c r="S1260" s="883"/>
      <c r="T1260" s="881"/>
      <c r="U1260" s="884"/>
      <c r="V1260" s="883"/>
      <c r="W1260" s="2950"/>
      <c r="X1260" s="1076"/>
      <c r="Y1260" s="1076"/>
    </row>
    <row r="1261" spans="1:25" s="521" customFormat="1" ht="15" outlineLevel="2">
      <c r="A1261" s="1718" t="s">
        <v>168</v>
      </c>
      <c r="B1261" s="512"/>
      <c r="C1261" s="815" t="s">
        <v>641</v>
      </c>
      <c r="D1261" s="514" t="s">
        <v>256</v>
      </c>
      <c r="E1261" s="1720"/>
      <c r="F1261" s="402"/>
      <c r="G1261" s="779" t="s">
        <v>198</v>
      </c>
      <c r="H1261" s="1719">
        <v>13</v>
      </c>
      <c r="I1261" s="537" t="str">
        <f t="shared" si="223"/>
        <v>101.43.07.13</v>
      </c>
      <c r="J1261" s="537" t="s">
        <v>1420</v>
      </c>
      <c r="K1261" s="845" t="s">
        <v>277</v>
      </c>
      <c r="L1261" s="847">
        <v>1</v>
      </c>
      <c r="M1261" s="3730">
        <v>0</v>
      </c>
      <c r="N1261" s="539">
        <f t="shared" si="224"/>
        <v>0</v>
      </c>
      <c r="O1261" s="520"/>
      <c r="P1261" s="520"/>
      <c r="Q1261" s="884"/>
      <c r="R1261" s="882"/>
      <c r="S1261" s="883"/>
      <c r="T1261" s="881"/>
      <c r="U1261" s="884"/>
      <c r="V1261" s="883"/>
      <c r="W1261" s="2950"/>
      <c r="X1261" s="1076"/>
      <c r="Y1261" s="1076"/>
    </row>
    <row r="1262" spans="1:25" s="521" customFormat="1" ht="15" outlineLevel="2">
      <c r="A1262" s="1718" t="s">
        <v>168</v>
      </c>
      <c r="B1262" s="512"/>
      <c r="C1262" s="815" t="s">
        <v>641</v>
      </c>
      <c r="D1262" s="514" t="s">
        <v>256</v>
      </c>
      <c r="E1262" s="1720"/>
      <c r="F1262" s="402"/>
      <c r="G1262" s="779" t="s">
        <v>198</v>
      </c>
      <c r="H1262" s="1719">
        <v>14</v>
      </c>
      <c r="I1262" s="537" t="str">
        <f t="shared" si="223"/>
        <v>101.43.07.14</v>
      </c>
      <c r="J1262" s="537" t="s">
        <v>1421</v>
      </c>
      <c r="K1262" s="845" t="s">
        <v>277</v>
      </c>
      <c r="L1262" s="847">
        <v>1</v>
      </c>
      <c r="M1262" s="3730">
        <v>0</v>
      </c>
      <c r="N1262" s="539">
        <f t="shared" si="224"/>
        <v>0</v>
      </c>
      <c r="O1262" s="520"/>
      <c r="P1262" s="520"/>
      <c r="Q1262" s="884"/>
      <c r="R1262" s="882"/>
      <c r="S1262" s="883"/>
      <c r="T1262" s="881"/>
      <c r="U1262" s="884"/>
      <c r="V1262" s="883"/>
      <c r="W1262" s="2950"/>
      <c r="X1262" s="1076"/>
      <c r="Y1262" s="1076"/>
    </row>
    <row r="1263" spans="1:25" s="521" customFormat="1" ht="15" outlineLevel="2">
      <c r="A1263" s="1718" t="s">
        <v>168</v>
      </c>
      <c r="B1263" s="512"/>
      <c r="C1263" s="815" t="s">
        <v>641</v>
      </c>
      <c r="D1263" s="514" t="s">
        <v>256</v>
      </c>
      <c r="E1263" s="1720"/>
      <c r="F1263" s="402"/>
      <c r="G1263" s="779" t="s">
        <v>198</v>
      </c>
      <c r="H1263" s="1719">
        <v>15</v>
      </c>
      <c r="I1263" s="537" t="str">
        <f t="shared" si="223"/>
        <v>101.43.07.15</v>
      </c>
      <c r="J1263" s="537" t="s">
        <v>1422</v>
      </c>
      <c r="K1263" s="845" t="s">
        <v>277</v>
      </c>
      <c r="L1263" s="847">
        <v>1</v>
      </c>
      <c r="M1263" s="3730">
        <v>0</v>
      </c>
      <c r="N1263" s="539">
        <f t="shared" si="224"/>
        <v>0</v>
      </c>
      <c r="O1263" s="520"/>
      <c r="P1263" s="520"/>
      <c r="Q1263" s="884"/>
      <c r="R1263" s="882"/>
      <c r="S1263" s="883"/>
      <c r="T1263" s="881"/>
      <c r="U1263" s="884"/>
      <c r="V1263" s="883"/>
      <c r="W1263" s="2950"/>
      <c r="X1263" s="1076"/>
      <c r="Y1263" s="1076"/>
    </row>
    <row r="1264" spans="1:25" s="521" customFormat="1" ht="15" outlineLevel="2">
      <c r="A1264" s="1718" t="s">
        <v>168</v>
      </c>
      <c r="B1264" s="512"/>
      <c r="C1264" s="815" t="s">
        <v>641</v>
      </c>
      <c r="D1264" s="514" t="s">
        <v>256</v>
      </c>
      <c r="E1264" s="1720"/>
      <c r="F1264" s="402"/>
      <c r="G1264" s="779" t="s">
        <v>198</v>
      </c>
      <c r="H1264" s="1719">
        <v>16</v>
      </c>
      <c r="I1264" s="537" t="str">
        <f t="shared" si="223"/>
        <v>101.43.07.16</v>
      </c>
      <c r="J1264" s="537" t="s">
        <v>1423</v>
      </c>
      <c r="K1264" s="845" t="s">
        <v>277</v>
      </c>
      <c r="L1264" s="847">
        <v>1</v>
      </c>
      <c r="M1264" s="3730">
        <v>0</v>
      </c>
      <c r="N1264" s="539">
        <f t="shared" si="224"/>
        <v>0</v>
      </c>
      <c r="O1264" s="520"/>
      <c r="P1264" s="520"/>
      <c r="Q1264" s="884"/>
      <c r="R1264" s="882"/>
      <c r="S1264" s="883"/>
      <c r="T1264" s="881"/>
      <c r="U1264" s="884"/>
      <c r="V1264" s="883"/>
      <c r="W1264" s="2950"/>
      <c r="X1264" s="1076"/>
      <c r="Y1264" s="1076"/>
    </row>
    <row r="1265" spans="1:25" s="521" customFormat="1" ht="15" outlineLevel="2">
      <c r="A1265" s="1718" t="s">
        <v>168</v>
      </c>
      <c r="B1265" s="512"/>
      <c r="C1265" s="815" t="s">
        <v>641</v>
      </c>
      <c r="D1265" s="514" t="s">
        <v>256</v>
      </c>
      <c r="E1265" s="1720"/>
      <c r="F1265" s="402"/>
      <c r="G1265" s="779" t="s">
        <v>198</v>
      </c>
      <c r="H1265" s="1719">
        <v>17</v>
      </c>
      <c r="I1265" s="537" t="str">
        <f t="shared" si="223"/>
        <v>101.43.07.17</v>
      </c>
      <c r="J1265" s="537" t="s">
        <v>1424</v>
      </c>
      <c r="K1265" s="845" t="s">
        <v>277</v>
      </c>
      <c r="L1265" s="847">
        <v>1</v>
      </c>
      <c r="M1265" s="3730">
        <v>0</v>
      </c>
      <c r="N1265" s="539">
        <f t="shared" si="224"/>
        <v>0</v>
      </c>
      <c r="O1265" s="520"/>
      <c r="P1265" s="520"/>
      <c r="Q1265" s="884"/>
      <c r="R1265" s="882"/>
      <c r="S1265" s="883"/>
      <c r="T1265" s="881"/>
      <c r="U1265" s="884"/>
      <c r="V1265" s="883"/>
      <c r="W1265" s="2950"/>
      <c r="X1265" s="1076"/>
      <c r="Y1265" s="1076"/>
    </row>
    <row r="1266" spans="1:25" s="521" customFormat="1" ht="15" outlineLevel="2">
      <c r="A1266" s="1718" t="s">
        <v>168</v>
      </c>
      <c r="B1266" s="512"/>
      <c r="C1266" s="815" t="s">
        <v>641</v>
      </c>
      <c r="D1266" s="514" t="s">
        <v>256</v>
      </c>
      <c r="E1266" s="1720"/>
      <c r="F1266" s="402"/>
      <c r="G1266" s="779" t="s">
        <v>198</v>
      </c>
      <c r="H1266" s="1719">
        <v>18</v>
      </c>
      <c r="I1266" s="537" t="str">
        <f t="shared" si="223"/>
        <v>101.43.07.18</v>
      </c>
      <c r="J1266" s="537" t="s">
        <v>1425</v>
      </c>
      <c r="K1266" s="845" t="s">
        <v>277</v>
      </c>
      <c r="L1266" s="847">
        <v>1</v>
      </c>
      <c r="M1266" s="3730">
        <v>0</v>
      </c>
      <c r="N1266" s="539">
        <f t="shared" si="224"/>
        <v>0</v>
      </c>
      <c r="O1266" s="520"/>
      <c r="P1266" s="520"/>
      <c r="Q1266" s="884"/>
      <c r="R1266" s="882"/>
      <c r="S1266" s="883"/>
      <c r="T1266" s="881"/>
      <c r="U1266" s="884"/>
      <c r="V1266" s="883"/>
      <c r="W1266" s="2950"/>
      <c r="X1266" s="1076"/>
      <c r="Y1266" s="1076"/>
    </row>
    <row r="1267" spans="1:25" s="521" customFormat="1" ht="15" outlineLevel="2">
      <c r="A1267" s="1718" t="s">
        <v>168</v>
      </c>
      <c r="B1267" s="512"/>
      <c r="C1267" s="815" t="s">
        <v>641</v>
      </c>
      <c r="D1267" s="514" t="s">
        <v>256</v>
      </c>
      <c r="E1267" s="1720"/>
      <c r="F1267" s="402"/>
      <c r="G1267" s="779" t="s">
        <v>198</v>
      </c>
      <c r="H1267" s="1719">
        <v>19</v>
      </c>
      <c r="I1267" s="537" t="str">
        <f t="shared" si="223"/>
        <v>101.43.07.19</v>
      </c>
      <c r="J1267" s="537" t="s">
        <v>1426</v>
      </c>
      <c r="K1267" s="845" t="s">
        <v>277</v>
      </c>
      <c r="L1267" s="847">
        <v>1</v>
      </c>
      <c r="M1267" s="3730">
        <v>0</v>
      </c>
      <c r="N1267" s="539">
        <f t="shared" si="224"/>
        <v>0</v>
      </c>
      <c r="O1267" s="520"/>
      <c r="P1267" s="520"/>
      <c r="Q1267" s="884"/>
      <c r="R1267" s="882"/>
      <c r="S1267" s="883"/>
      <c r="T1267" s="881"/>
      <c r="U1267" s="884"/>
      <c r="V1267" s="883"/>
      <c r="W1267" s="2950"/>
      <c r="X1267" s="1076"/>
      <c r="Y1267" s="1076"/>
    </row>
    <row r="1268" spans="1:25" s="521" customFormat="1" ht="15" outlineLevel="2">
      <c r="A1268" s="1718" t="s">
        <v>168</v>
      </c>
      <c r="B1268" s="512"/>
      <c r="C1268" s="815" t="s">
        <v>641</v>
      </c>
      <c r="D1268" s="514" t="s">
        <v>256</v>
      </c>
      <c r="E1268" s="1720"/>
      <c r="F1268" s="402"/>
      <c r="G1268" s="779" t="s">
        <v>198</v>
      </c>
      <c r="H1268" s="1719">
        <v>20</v>
      </c>
      <c r="I1268" s="537" t="str">
        <f t="shared" si="223"/>
        <v>101.43.07.20</v>
      </c>
      <c r="J1268" s="537" t="s">
        <v>1427</v>
      </c>
      <c r="K1268" s="845" t="s">
        <v>277</v>
      </c>
      <c r="L1268" s="847">
        <v>1</v>
      </c>
      <c r="M1268" s="3730">
        <v>0</v>
      </c>
      <c r="N1268" s="539">
        <f t="shared" si="224"/>
        <v>0</v>
      </c>
      <c r="O1268" s="520"/>
      <c r="P1268" s="520"/>
      <c r="Q1268" s="884"/>
      <c r="R1268" s="882"/>
      <c r="S1268" s="883"/>
      <c r="T1268" s="881"/>
      <c r="U1268" s="884"/>
      <c r="V1268" s="883"/>
      <c r="W1268" s="2950"/>
      <c r="X1268" s="1076"/>
      <c r="Y1268" s="1076"/>
    </row>
    <row r="1269" spans="1:25" s="521" customFormat="1" ht="15" outlineLevel="2">
      <c r="A1269" s="1718" t="s">
        <v>168</v>
      </c>
      <c r="B1269" s="512"/>
      <c r="C1269" s="815" t="s">
        <v>641</v>
      </c>
      <c r="D1269" s="514" t="s">
        <v>256</v>
      </c>
      <c r="E1269" s="1720"/>
      <c r="F1269" s="402"/>
      <c r="G1269" s="779" t="s">
        <v>198</v>
      </c>
      <c r="H1269" s="1719">
        <v>21</v>
      </c>
      <c r="I1269" s="537" t="str">
        <f t="shared" si="223"/>
        <v>101.43.07.21</v>
      </c>
      <c r="J1269" s="537" t="s">
        <v>1428</v>
      </c>
      <c r="K1269" s="845" t="s">
        <v>277</v>
      </c>
      <c r="L1269" s="847">
        <v>1</v>
      </c>
      <c r="M1269" s="3730">
        <v>0</v>
      </c>
      <c r="N1269" s="539">
        <f t="shared" si="224"/>
        <v>0</v>
      </c>
      <c r="O1269" s="520"/>
      <c r="P1269" s="520"/>
      <c r="Q1269" s="884"/>
      <c r="R1269" s="882"/>
      <c r="S1269" s="883"/>
      <c r="T1269" s="881"/>
      <c r="U1269" s="884"/>
      <c r="V1269" s="883"/>
      <c r="W1269" s="2950"/>
      <c r="X1269" s="1076"/>
      <c r="Y1269" s="1076"/>
    </row>
    <row r="1270" spans="1:25" s="521" customFormat="1" ht="15" outlineLevel="2">
      <c r="A1270" s="1718" t="s">
        <v>168</v>
      </c>
      <c r="B1270" s="512"/>
      <c r="C1270" s="815" t="s">
        <v>641</v>
      </c>
      <c r="D1270" s="514" t="s">
        <v>256</v>
      </c>
      <c r="E1270" s="1720"/>
      <c r="F1270" s="402"/>
      <c r="G1270" s="779" t="s">
        <v>198</v>
      </c>
      <c r="H1270" s="1719">
        <v>22</v>
      </c>
      <c r="I1270" s="537" t="str">
        <f t="shared" si="223"/>
        <v>101.43.07.22</v>
      </c>
      <c r="J1270" s="537" t="s">
        <v>1429</v>
      </c>
      <c r="K1270" s="845" t="s">
        <v>277</v>
      </c>
      <c r="L1270" s="847">
        <v>1</v>
      </c>
      <c r="M1270" s="3730">
        <v>0</v>
      </c>
      <c r="N1270" s="539">
        <f t="shared" si="224"/>
        <v>0</v>
      </c>
      <c r="O1270" s="520"/>
      <c r="P1270" s="520"/>
      <c r="Q1270" s="884"/>
      <c r="R1270" s="882"/>
      <c r="S1270" s="883"/>
      <c r="T1270" s="881"/>
      <c r="U1270" s="884"/>
      <c r="V1270" s="883"/>
      <c r="W1270" s="2950"/>
      <c r="X1270" s="1076"/>
      <c r="Y1270" s="1076"/>
    </row>
    <row r="1271" spans="1:25" s="521" customFormat="1" ht="15" outlineLevel="2">
      <c r="A1271" s="1718" t="s">
        <v>168</v>
      </c>
      <c r="B1271" s="512"/>
      <c r="C1271" s="815" t="s">
        <v>641</v>
      </c>
      <c r="D1271" s="514" t="s">
        <v>256</v>
      </c>
      <c r="E1271" s="1720"/>
      <c r="F1271" s="402"/>
      <c r="G1271" s="779" t="s">
        <v>198</v>
      </c>
      <c r="H1271" s="1719">
        <v>23</v>
      </c>
      <c r="I1271" s="537" t="str">
        <f t="shared" si="223"/>
        <v>101.43.07.23</v>
      </c>
      <c r="J1271" s="537" t="s">
        <v>1430</v>
      </c>
      <c r="K1271" s="845" t="s">
        <v>277</v>
      </c>
      <c r="L1271" s="847">
        <v>1</v>
      </c>
      <c r="M1271" s="3730">
        <v>0</v>
      </c>
      <c r="N1271" s="539">
        <f t="shared" si="224"/>
        <v>0</v>
      </c>
      <c r="O1271" s="520"/>
      <c r="P1271" s="520"/>
      <c r="Q1271" s="884"/>
      <c r="R1271" s="882"/>
      <c r="S1271" s="883"/>
      <c r="T1271" s="881"/>
      <c r="U1271" s="884"/>
      <c r="V1271" s="883"/>
      <c r="W1271" s="2950"/>
      <c r="X1271" s="1076"/>
      <c r="Y1271" s="1076"/>
    </row>
    <row r="1272" spans="1:25" s="521" customFormat="1" ht="15" outlineLevel="2">
      <c r="A1272" s="1718" t="s">
        <v>168</v>
      </c>
      <c r="B1272" s="512"/>
      <c r="C1272" s="815" t="s">
        <v>641</v>
      </c>
      <c r="D1272" s="514" t="s">
        <v>256</v>
      </c>
      <c r="E1272" s="1720"/>
      <c r="F1272" s="402"/>
      <c r="G1272" s="779" t="s">
        <v>198</v>
      </c>
      <c r="H1272" s="1719">
        <v>24</v>
      </c>
      <c r="I1272" s="537" t="str">
        <f t="shared" si="223"/>
        <v>101.43.07.24</v>
      </c>
      <c r="J1272" s="537" t="s">
        <v>1431</v>
      </c>
      <c r="K1272" s="845" t="s">
        <v>277</v>
      </c>
      <c r="L1272" s="847">
        <v>1</v>
      </c>
      <c r="M1272" s="3730">
        <v>0</v>
      </c>
      <c r="N1272" s="539">
        <f t="shared" si="224"/>
        <v>0</v>
      </c>
      <c r="O1272" s="520"/>
      <c r="P1272" s="520"/>
      <c r="Q1272" s="884"/>
      <c r="R1272" s="882"/>
      <c r="S1272" s="883"/>
      <c r="T1272" s="881"/>
      <c r="U1272" s="884"/>
      <c r="V1272" s="883"/>
      <c r="W1272" s="2950"/>
      <c r="X1272" s="1076"/>
      <c r="Y1272" s="1076"/>
    </row>
    <row r="1273" spans="1:25" s="521" customFormat="1" ht="15" outlineLevel="2">
      <c r="A1273" s="1718" t="s">
        <v>168</v>
      </c>
      <c r="B1273" s="512"/>
      <c r="C1273" s="815" t="s">
        <v>641</v>
      </c>
      <c r="D1273" s="514" t="s">
        <v>256</v>
      </c>
      <c r="E1273" s="1720"/>
      <c r="F1273" s="402"/>
      <c r="G1273" s="779" t="s">
        <v>198</v>
      </c>
      <c r="H1273" s="1719">
        <v>25</v>
      </c>
      <c r="I1273" s="537" t="str">
        <f t="shared" si="223"/>
        <v>101.43.07.25</v>
      </c>
      <c r="J1273" s="537" t="s">
        <v>1432</v>
      </c>
      <c r="K1273" s="845" t="s">
        <v>277</v>
      </c>
      <c r="L1273" s="847">
        <v>1</v>
      </c>
      <c r="M1273" s="3730">
        <v>0</v>
      </c>
      <c r="N1273" s="539">
        <f t="shared" si="224"/>
        <v>0</v>
      </c>
      <c r="O1273" s="520"/>
      <c r="P1273" s="520"/>
      <c r="Q1273" s="884"/>
      <c r="R1273" s="882"/>
      <c r="S1273" s="883"/>
      <c r="T1273" s="881"/>
      <c r="U1273" s="884"/>
      <c r="V1273" s="883"/>
      <c r="W1273" s="2950"/>
      <c r="X1273" s="1076"/>
      <c r="Y1273" s="1076"/>
    </row>
    <row r="1274" spans="1:25" s="521" customFormat="1" ht="15" outlineLevel="2">
      <c r="A1274" s="1718" t="s">
        <v>168</v>
      </c>
      <c r="B1274" s="512"/>
      <c r="C1274" s="815" t="s">
        <v>641</v>
      </c>
      <c r="D1274" s="514" t="s">
        <v>256</v>
      </c>
      <c r="E1274" s="1720"/>
      <c r="F1274" s="402"/>
      <c r="G1274" s="779" t="s">
        <v>198</v>
      </c>
      <c r="H1274" s="1719">
        <v>26</v>
      </c>
      <c r="I1274" s="537" t="str">
        <f t="shared" si="223"/>
        <v>101.43.07.26</v>
      </c>
      <c r="J1274" s="537" t="s">
        <v>1433</v>
      </c>
      <c r="K1274" s="845" t="s">
        <v>277</v>
      </c>
      <c r="L1274" s="847">
        <v>1</v>
      </c>
      <c r="M1274" s="3730">
        <v>0</v>
      </c>
      <c r="N1274" s="539">
        <f t="shared" si="224"/>
        <v>0</v>
      </c>
      <c r="O1274" s="520"/>
      <c r="P1274" s="520"/>
      <c r="Q1274" s="884"/>
      <c r="R1274" s="882"/>
      <c r="S1274" s="883"/>
      <c r="T1274" s="881"/>
      <c r="U1274" s="884"/>
      <c r="V1274" s="883"/>
      <c r="W1274" s="2950"/>
      <c r="X1274" s="1076"/>
      <c r="Y1274" s="1076"/>
    </row>
    <row r="1275" spans="1:25" s="521" customFormat="1" ht="15" outlineLevel="2">
      <c r="A1275" s="1718" t="s">
        <v>168</v>
      </c>
      <c r="B1275" s="512"/>
      <c r="C1275" s="815" t="s">
        <v>641</v>
      </c>
      <c r="D1275" s="514" t="s">
        <v>256</v>
      </c>
      <c r="E1275" s="1720"/>
      <c r="F1275" s="402"/>
      <c r="G1275" s="779" t="s">
        <v>198</v>
      </c>
      <c r="H1275" s="1719">
        <v>27</v>
      </c>
      <c r="I1275" s="537" t="str">
        <f t="shared" si="223"/>
        <v>101.43.07.27</v>
      </c>
      <c r="J1275" s="537" t="s">
        <v>1434</v>
      </c>
      <c r="K1275" s="845" t="s">
        <v>277</v>
      </c>
      <c r="L1275" s="847">
        <v>1</v>
      </c>
      <c r="M1275" s="3730">
        <v>0</v>
      </c>
      <c r="N1275" s="539">
        <f t="shared" si="224"/>
        <v>0</v>
      </c>
      <c r="O1275" s="520"/>
      <c r="P1275" s="520"/>
      <c r="Q1275" s="884"/>
      <c r="R1275" s="882"/>
      <c r="S1275" s="883"/>
      <c r="T1275" s="881"/>
      <c r="U1275" s="884"/>
      <c r="V1275" s="883"/>
      <c r="W1275" s="2950"/>
      <c r="X1275" s="1076"/>
      <c r="Y1275" s="1076"/>
    </row>
    <row r="1276" spans="1:25" s="521" customFormat="1" ht="15" outlineLevel="2">
      <c r="A1276" s="1718" t="s">
        <v>168</v>
      </c>
      <c r="B1276" s="512"/>
      <c r="C1276" s="815" t="s">
        <v>641</v>
      </c>
      <c r="D1276" s="514" t="s">
        <v>256</v>
      </c>
      <c r="E1276" s="1720"/>
      <c r="F1276" s="402"/>
      <c r="G1276" s="779" t="s">
        <v>198</v>
      </c>
      <c r="H1276" s="1719">
        <v>28</v>
      </c>
      <c r="I1276" s="537" t="str">
        <f t="shared" si="223"/>
        <v>101.43.07.28</v>
      </c>
      <c r="J1276" s="537" t="s">
        <v>1435</v>
      </c>
      <c r="K1276" s="845" t="s">
        <v>277</v>
      </c>
      <c r="L1276" s="847">
        <v>1</v>
      </c>
      <c r="M1276" s="3730">
        <v>0</v>
      </c>
      <c r="N1276" s="539">
        <f t="shared" si="224"/>
        <v>0</v>
      </c>
      <c r="O1276" s="520"/>
      <c r="P1276" s="520"/>
      <c r="Q1276" s="884"/>
      <c r="R1276" s="882"/>
      <c r="S1276" s="883"/>
      <c r="T1276" s="881"/>
      <c r="U1276" s="884"/>
      <c r="V1276" s="883"/>
      <c r="W1276" s="2950"/>
      <c r="X1276" s="1076"/>
      <c r="Y1276" s="1076"/>
    </row>
    <row r="1277" spans="1:25" s="521" customFormat="1" ht="15" outlineLevel="2">
      <c r="A1277" s="1718" t="s">
        <v>168</v>
      </c>
      <c r="B1277" s="512"/>
      <c r="C1277" s="815" t="s">
        <v>641</v>
      </c>
      <c r="D1277" s="514" t="s">
        <v>256</v>
      </c>
      <c r="E1277" s="1720"/>
      <c r="F1277" s="402"/>
      <c r="G1277" s="779" t="s">
        <v>198</v>
      </c>
      <c r="H1277" s="1719">
        <v>29</v>
      </c>
      <c r="I1277" s="537" t="str">
        <f t="shared" si="223"/>
        <v>101.43.07.29</v>
      </c>
      <c r="J1277" s="537" t="s">
        <v>1436</v>
      </c>
      <c r="K1277" s="845" t="s">
        <v>277</v>
      </c>
      <c r="L1277" s="847">
        <v>1</v>
      </c>
      <c r="M1277" s="3730">
        <v>0</v>
      </c>
      <c r="N1277" s="539">
        <f t="shared" si="224"/>
        <v>0</v>
      </c>
      <c r="O1277" s="520"/>
      <c r="P1277" s="520"/>
      <c r="Q1277" s="884"/>
      <c r="R1277" s="882"/>
      <c r="S1277" s="883"/>
      <c r="T1277" s="881"/>
      <c r="U1277" s="884"/>
      <c r="V1277" s="883"/>
      <c r="W1277" s="2950"/>
      <c r="X1277" s="1076"/>
      <c r="Y1277" s="1076"/>
    </row>
    <row r="1278" spans="1:25" s="521" customFormat="1" ht="15" outlineLevel="2">
      <c r="A1278" s="1718" t="s">
        <v>168</v>
      </c>
      <c r="B1278" s="512"/>
      <c r="C1278" s="815" t="s">
        <v>641</v>
      </c>
      <c r="D1278" s="514" t="s">
        <v>256</v>
      </c>
      <c r="E1278" s="1720"/>
      <c r="F1278" s="402"/>
      <c r="G1278" s="779" t="s">
        <v>198</v>
      </c>
      <c r="H1278" s="1719">
        <v>30</v>
      </c>
      <c r="I1278" s="537" t="str">
        <f t="shared" si="223"/>
        <v>101.43.07.30</v>
      </c>
      <c r="J1278" s="537" t="s">
        <v>1437</v>
      </c>
      <c r="K1278" s="845" t="s">
        <v>277</v>
      </c>
      <c r="L1278" s="847">
        <v>1</v>
      </c>
      <c r="M1278" s="3730">
        <v>0</v>
      </c>
      <c r="N1278" s="539">
        <f t="shared" si="224"/>
        <v>0</v>
      </c>
      <c r="O1278" s="520"/>
      <c r="P1278" s="520"/>
      <c r="Q1278" s="884"/>
      <c r="R1278" s="882"/>
      <c r="S1278" s="883"/>
      <c r="T1278" s="881"/>
      <c r="U1278" s="884"/>
      <c r="V1278" s="883"/>
      <c r="W1278" s="2950"/>
      <c r="X1278" s="1076"/>
      <c r="Y1278" s="1076"/>
    </row>
    <row r="1279" spans="1:25" s="521" customFormat="1" ht="15" outlineLevel="2">
      <c r="A1279" s="1718" t="s">
        <v>168</v>
      </c>
      <c r="B1279" s="512"/>
      <c r="C1279" s="815" t="s">
        <v>641</v>
      </c>
      <c r="D1279" s="514" t="s">
        <v>256</v>
      </c>
      <c r="E1279" s="1720"/>
      <c r="F1279" s="402"/>
      <c r="G1279" s="779" t="s">
        <v>198</v>
      </c>
      <c r="H1279" s="1719">
        <v>31</v>
      </c>
      <c r="I1279" s="537" t="str">
        <f t="shared" si="223"/>
        <v>101.43.07.31</v>
      </c>
      <c r="J1279" s="537" t="s">
        <v>1438</v>
      </c>
      <c r="K1279" s="845" t="s">
        <v>277</v>
      </c>
      <c r="L1279" s="847">
        <v>1</v>
      </c>
      <c r="M1279" s="3730">
        <v>0</v>
      </c>
      <c r="N1279" s="539">
        <f t="shared" si="224"/>
        <v>0</v>
      </c>
      <c r="O1279" s="520"/>
      <c r="P1279" s="520"/>
      <c r="Q1279" s="884"/>
      <c r="R1279" s="882"/>
      <c r="S1279" s="883"/>
      <c r="T1279" s="881"/>
      <c r="U1279" s="884"/>
      <c r="V1279" s="883"/>
      <c r="W1279" s="2950"/>
      <c r="X1279" s="1076"/>
      <c r="Y1279" s="1076"/>
    </row>
    <row r="1280" spans="1:25" s="521" customFormat="1" ht="15" outlineLevel="2">
      <c r="A1280" s="1718" t="s">
        <v>168</v>
      </c>
      <c r="B1280" s="512"/>
      <c r="C1280" s="815" t="s">
        <v>641</v>
      </c>
      <c r="D1280" s="514" t="s">
        <v>256</v>
      </c>
      <c r="E1280" s="1720"/>
      <c r="F1280" s="402"/>
      <c r="G1280" s="779" t="s">
        <v>198</v>
      </c>
      <c r="H1280" s="1719">
        <v>32</v>
      </c>
      <c r="I1280" s="537" t="str">
        <f t="shared" si="223"/>
        <v>101.43.07.32</v>
      </c>
      <c r="J1280" s="537" t="s">
        <v>1439</v>
      </c>
      <c r="K1280" s="845" t="s">
        <v>277</v>
      </c>
      <c r="L1280" s="847">
        <v>1</v>
      </c>
      <c r="M1280" s="3730">
        <v>0</v>
      </c>
      <c r="N1280" s="539">
        <f t="shared" si="224"/>
        <v>0</v>
      </c>
      <c r="O1280" s="520"/>
      <c r="P1280" s="520"/>
      <c r="Q1280" s="884"/>
      <c r="R1280" s="882"/>
      <c r="S1280" s="883"/>
      <c r="T1280" s="881"/>
      <c r="U1280" s="884"/>
      <c r="V1280" s="883"/>
      <c r="W1280" s="2950"/>
      <c r="X1280" s="1076"/>
      <c r="Y1280" s="1076"/>
    </row>
    <row r="1281" spans="1:25" s="521" customFormat="1" ht="15" outlineLevel="2">
      <c r="A1281" s="1718" t="s">
        <v>168</v>
      </c>
      <c r="B1281" s="512"/>
      <c r="C1281" s="815" t="s">
        <v>641</v>
      </c>
      <c r="D1281" s="514" t="s">
        <v>256</v>
      </c>
      <c r="E1281" s="1720"/>
      <c r="F1281" s="402"/>
      <c r="G1281" s="779" t="s">
        <v>198</v>
      </c>
      <c r="H1281" s="1719">
        <v>33</v>
      </c>
      <c r="I1281" s="537" t="str">
        <f t="shared" ref="I1281:I1323" si="225">A1281&amp;"."&amp;C1281&amp;"."&amp;D1281&amp;"."&amp;H1281</f>
        <v>101.43.07.33</v>
      </c>
      <c r="J1281" s="537" t="s">
        <v>1440</v>
      </c>
      <c r="K1281" s="845" t="s">
        <v>277</v>
      </c>
      <c r="L1281" s="847">
        <v>1</v>
      </c>
      <c r="M1281" s="3730">
        <v>0</v>
      </c>
      <c r="N1281" s="539">
        <f t="shared" ref="N1281:N1313" si="226">L1281*M1281</f>
        <v>0</v>
      </c>
      <c r="O1281" s="520"/>
      <c r="P1281" s="520"/>
      <c r="Q1281" s="884"/>
      <c r="R1281" s="882"/>
      <c r="S1281" s="883"/>
      <c r="T1281" s="881"/>
      <c r="U1281" s="884"/>
      <c r="V1281" s="883"/>
      <c r="W1281" s="2950"/>
      <c r="X1281" s="1076"/>
      <c r="Y1281" s="1076"/>
    </row>
    <row r="1282" spans="1:25" s="521" customFormat="1" ht="15" outlineLevel="2">
      <c r="A1282" s="1718" t="s">
        <v>168</v>
      </c>
      <c r="B1282" s="512"/>
      <c r="C1282" s="815" t="s">
        <v>641</v>
      </c>
      <c r="D1282" s="514" t="s">
        <v>256</v>
      </c>
      <c r="E1282" s="1720"/>
      <c r="F1282" s="402"/>
      <c r="G1282" s="779" t="s">
        <v>198</v>
      </c>
      <c r="H1282" s="1719">
        <v>34</v>
      </c>
      <c r="I1282" s="537" t="str">
        <f t="shared" si="225"/>
        <v>101.43.07.34</v>
      </c>
      <c r="J1282" s="537" t="s">
        <v>1441</v>
      </c>
      <c r="K1282" s="845" t="s">
        <v>277</v>
      </c>
      <c r="L1282" s="847">
        <v>1</v>
      </c>
      <c r="M1282" s="3730">
        <v>0</v>
      </c>
      <c r="N1282" s="539">
        <f t="shared" si="226"/>
        <v>0</v>
      </c>
      <c r="O1282" s="520"/>
      <c r="P1282" s="520"/>
      <c r="Q1282" s="884"/>
      <c r="R1282" s="882"/>
      <c r="S1282" s="883"/>
      <c r="T1282" s="881"/>
      <c r="U1282" s="884"/>
      <c r="V1282" s="883"/>
      <c r="W1282" s="2950"/>
      <c r="X1282" s="1076"/>
      <c r="Y1282" s="1076"/>
    </row>
    <row r="1283" spans="1:25" s="521" customFormat="1" ht="15" outlineLevel="2">
      <c r="A1283" s="1718" t="s">
        <v>168</v>
      </c>
      <c r="B1283" s="512"/>
      <c r="C1283" s="815" t="s">
        <v>641</v>
      </c>
      <c r="D1283" s="514" t="s">
        <v>256</v>
      </c>
      <c r="E1283" s="1720"/>
      <c r="F1283" s="402"/>
      <c r="G1283" s="779" t="s">
        <v>198</v>
      </c>
      <c r="H1283" s="1719">
        <v>35</v>
      </c>
      <c r="I1283" s="537" t="str">
        <f t="shared" si="225"/>
        <v>101.43.07.35</v>
      </c>
      <c r="J1283" s="537" t="s">
        <v>1442</v>
      </c>
      <c r="K1283" s="845" t="s">
        <v>277</v>
      </c>
      <c r="L1283" s="847">
        <v>1</v>
      </c>
      <c r="M1283" s="3730">
        <v>0</v>
      </c>
      <c r="N1283" s="539">
        <f t="shared" si="226"/>
        <v>0</v>
      </c>
      <c r="O1283" s="520"/>
      <c r="P1283" s="520"/>
      <c r="Q1283" s="884"/>
      <c r="R1283" s="882"/>
      <c r="S1283" s="883"/>
      <c r="T1283" s="881"/>
      <c r="U1283" s="884"/>
      <c r="V1283" s="883"/>
      <c r="W1283" s="2950"/>
      <c r="X1283" s="1076"/>
      <c r="Y1283" s="1076"/>
    </row>
    <row r="1284" spans="1:25" s="521" customFormat="1" ht="15" outlineLevel="2">
      <c r="A1284" s="1718" t="s">
        <v>168</v>
      </c>
      <c r="B1284" s="512"/>
      <c r="C1284" s="815" t="s">
        <v>641</v>
      </c>
      <c r="D1284" s="514" t="s">
        <v>256</v>
      </c>
      <c r="E1284" s="1720"/>
      <c r="F1284" s="402"/>
      <c r="G1284" s="779" t="s">
        <v>198</v>
      </c>
      <c r="H1284" s="1719">
        <v>36</v>
      </c>
      <c r="I1284" s="537" t="str">
        <f t="shared" si="225"/>
        <v>101.43.07.36</v>
      </c>
      <c r="J1284" s="537" t="s">
        <v>1443</v>
      </c>
      <c r="K1284" s="845" t="s">
        <v>277</v>
      </c>
      <c r="L1284" s="847">
        <v>1</v>
      </c>
      <c r="M1284" s="3730">
        <v>0</v>
      </c>
      <c r="N1284" s="539">
        <f t="shared" si="226"/>
        <v>0</v>
      </c>
      <c r="O1284" s="520"/>
      <c r="P1284" s="520"/>
      <c r="Q1284" s="884"/>
      <c r="R1284" s="882"/>
      <c r="S1284" s="883"/>
      <c r="T1284" s="881"/>
      <c r="U1284" s="884"/>
      <c r="V1284" s="883"/>
      <c r="W1284" s="2950"/>
      <c r="X1284" s="1076"/>
      <c r="Y1284" s="1076"/>
    </row>
    <row r="1285" spans="1:25" s="521" customFormat="1" ht="15" outlineLevel="2">
      <c r="A1285" s="1718" t="s">
        <v>168</v>
      </c>
      <c r="B1285" s="512"/>
      <c r="C1285" s="815" t="s">
        <v>641</v>
      </c>
      <c r="D1285" s="514" t="s">
        <v>256</v>
      </c>
      <c r="E1285" s="1720"/>
      <c r="F1285" s="402"/>
      <c r="G1285" s="779" t="s">
        <v>198</v>
      </c>
      <c r="H1285" s="1719">
        <v>37</v>
      </c>
      <c r="I1285" s="537" t="str">
        <f t="shared" si="225"/>
        <v>101.43.07.37</v>
      </c>
      <c r="J1285" s="537" t="s">
        <v>1444</v>
      </c>
      <c r="K1285" s="845" t="s">
        <v>277</v>
      </c>
      <c r="L1285" s="847">
        <v>1</v>
      </c>
      <c r="M1285" s="3730">
        <v>0</v>
      </c>
      <c r="N1285" s="539">
        <f t="shared" si="226"/>
        <v>0</v>
      </c>
      <c r="O1285" s="520"/>
      <c r="P1285" s="520"/>
      <c r="Q1285" s="884"/>
      <c r="R1285" s="882"/>
      <c r="S1285" s="883"/>
      <c r="T1285" s="881"/>
      <c r="U1285" s="884"/>
      <c r="V1285" s="883"/>
      <c r="W1285" s="2950"/>
      <c r="X1285" s="1076"/>
      <c r="Y1285" s="1076"/>
    </row>
    <row r="1286" spans="1:25" s="521" customFormat="1" ht="15" outlineLevel="2">
      <c r="A1286" s="1718" t="s">
        <v>168</v>
      </c>
      <c r="B1286" s="512"/>
      <c r="C1286" s="815" t="s">
        <v>641</v>
      </c>
      <c r="D1286" s="514" t="s">
        <v>256</v>
      </c>
      <c r="E1286" s="1720"/>
      <c r="F1286" s="402"/>
      <c r="G1286" s="779" t="s">
        <v>198</v>
      </c>
      <c r="H1286" s="1719">
        <v>38</v>
      </c>
      <c r="I1286" s="537" t="str">
        <f t="shared" si="225"/>
        <v>101.43.07.38</v>
      </c>
      <c r="J1286" s="537" t="s">
        <v>1445</v>
      </c>
      <c r="K1286" s="845" t="s">
        <v>277</v>
      </c>
      <c r="L1286" s="847">
        <v>1</v>
      </c>
      <c r="M1286" s="3730">
        <v>0</v>
      </c>
      <c r="N1286" s="539">
        <f t="shared" si="226"/>
        <v>0</v>
      </c>
      <c r="O1286" s="520"/>
      <c r="P1286" s="520"/>
      <c r="Q1286" s="884"/>
      <c r="R1286" s="882"/>
      <c r="S1286" s="883"/>
      <c r="T1286" s="881"/>
      <c r="U1286" s="884"/>
      <c r="V1286" s="883"/>
      <c r="W1286" s="2950"/>
      <c r="X1286" s="1076"/>
      <c r="Y1286" s="1076"/>
    </row>
    <row r="1287" spans="1:25" s="521" customFormat="1" ht="15" outlineLevel="2">
      <c r="A1287" s="1718" t="s">
        <v>168</v>
      </c>
      <c r="B1287" s="512"/>
      <c r="C1287" s="815" t="s">
        <v>641</v>
      </c>
      <c r="D1287" s="514" t="s">
        <v>256</v>
      </c>
      <c r="E1287" s="1720"/>
      <c r="F1287" s="402"/>
      <c r="G1287" s="779" t="s">
        <v>198</v>
      </c>
      <c r="H1287" s="1719">
        <v>39</v>
      </c>
      <c r="I1287" s="537" t="str">
        <f t="shared" si="225"/>
        <v>101.43.07.39</v>
      </c>
      <c r="J1287" s="537" t="s">
        <v>1446</v>
      </c>
      <c r="K1287" s="845" t="s">
        <v>277</v>
      </c>
      <c r="L1287" s="847">
        <v>1</v>
      </c>
      <c r="M1287" s="3730">
        <v>0</v>
      </c>
      <c r="N1287" s="539">
        <f t="shared" si="226"/>
        <v>0</v>
      </c>
      <c r="O1287" s="520"/>
      <c r="P1287" s="520"/>
      <c r="Q1287" s="884"/>
      <c r="R1287" s="882"/>
      <c r="S1287" s="883"/>
      <c r="T1287" s="881"/>
      <c r="U1287" s="884"/>
      <c r="V1287" s="883"/>
      <c r="W1287" s="2950"/>
      <c r="X1287" s="1076"/>
      <c r="Y1287" s="1076"/>
    </row>
    <row r="1288" spans="1:25" s="521" customFormat="1" ht="15" outlineLevel="2">
      <c r="A1288" s="1718" t="s">
        <v>168</v>
      </c>
      <c r="B1288" s="512"/>
      <c r="C1288" s="815" t="s">
        <v>641</v>
      </c>
      <c r="D1288" s="514" t="s">
        <v>256</v>
      </c>
      <c r="E1288" s="1720"/>
      <c r="F1288" s="402"/>
      <c r="G1288" s="779" t="s">
        <v>198</v>
      </c>
      <c r="H1288" s="1719">
        <v>40</v>
      </c>
      <c r="I1288" s="537" t="str">
        <f t="shared" si="225"/>
        <v>101.43.07.40</v>
      </c>
      <c r="J1288" s="537" t="s">
        <v>1447</v>
      </c>
      <c r="K1288" s="845" t="s">
        <v>277</v>
      </c>
      <c r="L1288" s="847">
        <v>1</v>
      </c>
      <c r="M1288" s="3730">
        <v>0</v>
      </c>
      <c r="N1288" s="539">
        <f t="shared" si="226"/>
        <v>0</v>
      </c>
      <c r="O1288" s="520"/>
      <c r="P1288" s="520"/>
      <c r="Q1288" s="884"/>
      <c r="R1288" s="882"/>
      <c r="S1288" s="883"/>
      <c r="T1288" s="881"/>
      <c r="U1288" s="884"/>
      <c r="V1288" s="883"/>
      <c r="W1288" s="2950"/>
      <c r="X1288" s="1076"/>
      <c r="Y1288" s="1076"/>
    </row>
    <row r="1289" spans="1:25" s="521" customFormat="1" ht="15" outlineLevel="2">
      <c r="A1289" s="1718" t="s">
        <v>168</v>
      </c>
      <c r="B1289" s="512"/>
      <c r="C1289" s="815" t="s">
        <v>641</v>
      </c>
      <c r="D1289" s="514" t="s">
        <v>256</v>
      </c>
      <c r="E1289" s="1720"/>
      <c r="F1289" s="402"/>
      <c r="G1289" s="779" t="s">
        <v>198</v>
      </c>
      <c r="H1289" s="1719">
        <v>41</v>
      </c>
      <c r="I1289" s="537" t="str">
        <f t="shared" ref="I1289:I1313" si="227">A1289&amp;"."&amp;C1289&amp;"."&amp;D1289&amp;"."&amp;H1289</f>
        <v>101.43.07.41</v>
      </c>
      <c r="J1289" s="537" t="s">
        <v>1448</v>
      </c>
      <c r="K1289" s="845" t="s">
        <v>277</v>
      </c>
      <c r="L1289" s="847">
        <v>1</v>
      </c>
      <c r="M1289" s="3730">
        <v>0</v>
      </c>
      <c r="N1289" s="539">
        <f t="shared" si="226"/>
        <v>0</v>
      </c>
      <c r="O1289" s="520"/>
      <c r="P1289" s="520"/>
      <c r="Q1289" s="884"/>
      <c r="R1289" s="882"/>
      <c r="S1289" s="883"/>
      <c r="T1289" s="881"/>
      <c r="U1289" s="884"/>
      <c r="V1289" s="883"/>
      <c r="W1289" s="2950"/>
      <c r="X1289" s="1076"/>
      <c r="Y1289" s="1076"/>
    </row>
    <row r="1290" spans="1:25" s="521" customFormat="1" ht="15" outlineLevel="2">
      <c r="A1290" s="1718" t="s">
        <v>168</v>
      </c>
      <c r="B1290" s="512"/>
      <c r="C1290" s="815" t="s">
        <v>641</v>
      </c>
      <c r="D1290" s="514" t="s">
        <v>256</v>
      </c>
      <c r="E1290" s="1720"/>
      <c r="F1290" s="402"/>
      <c r="G1290" s="779" t="s">
        <v>198</v>
      </c>
      <c r="H1290" s="1719">
        <v>42</v>
      </c>
      <c r="I1290" s="537" t="str">
        <f t="shared" si="227"/>
        <v>101.43.07.42</v>
      </c>
      <c r="J1290" s="537" t="s">
        <v>1449</v>
      </c>
      <c r="K1290" s="845" t="s">
        <v>277</v>
      </c>
      <c r="L1290" s="847">
        <v>1</v>
      </c>
      <c r="M1290" s="3730">
        <v>0</v>
      </c>
      <c r="N1290" s="539">
        <f t="shared" si="226"/>
        <v>0</v>
      </c>
      <c r="O1290" s="520"/>
      <c r="P1290" s="520"/>
      <c r="Q1290" s="884"/>
      <c r="R1290" s="882"/>
      <c r="S1290" s="883"/>
      <c r="T1290" s="881"/>
      <c r="U1290" s="884"/>
      <c r="V1290" s="883"/>
      <c r="W1290" s="2950"/>
      <c r="X1290" s="1076"/>
      <c r="Y1290" s="1076"/>
    </row>
    <row r="1291" spans="1:25" s="521" customFormat="1" ht="15" outlineLevel="2">
      <c r="A1291" s="1718" t="s">
        <v>168</v>
      </c>
      <c r="B1291" s="512"/>
      <c r="C1291" s="815" t="s">
        <v>641</v>
      </c>
      <c r="D1291" s="514" t="s">
        <v>256</v>
      </c>
      <c r="E1291" s="1720"/>
      <c r="F1291" s="402"/>
      <c r="G1291" s="779" t="s">
        <v>198</v>
      </c>
      <c r="H1291" s="1719">
        <v>43</v>
      </c>
      <c r="I1291" s="537" t="str">
        <f t="shared" si="227"/>
        <v>101.43.07.43</v>
      </c>
      <c r="J1291" s="537" t="s">
        <v>1450</v>
      </c>
      <c r="K1291" s="845" t="s">
        <v>277</v>
      </c>
      <c r="L1291" s="847">
        <v>1</v>
      </c>
      <c r="M1291" s="3730">
        <v>0</v>
      </c>
      <c r="N1291" s="539">
        <f t="shared" si="226"/>
        <v>0</v>
      </c>
      <c r="O1291" s="520"/>
      <c r="P1291" s="520"/>
      <c r="Q1291" s="884"/>
      <c r="R1291" s="882"/>
      <c r="S1291" s="883"/>
      <c r="T1291" s="881"/>
      <c r="U1291" s="884"/>
      <c r="V1291" s="883"/>
      <c r="W1291" s="2950"/>
      <c r="X1291" s="1076"/>
      <c r="Y1291" s="1076"/>
    </row>
    <row r="1292" spans="1:25" s="521" customFormat="1" ht="15" outlineLevel="2">
      <c r="A1292" s="1718" t="s">
        <v>168</v>
      </c>
      <c r="B1292" s="512"/>
      <c r="C1292" s="815" t="s">
        <v>641</v>
      </c>
      <c r="D1292" s="514" t="s">
        <v>256</v>
      </c>
      <c r="E1292" s="1720"/>
      <c r="F1292" s="402"/>
      <c r="G1292" s="779" t="s">
        <v>198</v>
      </c>
      <c r="H1292" s="1719">
        <v>44</v>
      </c>
      <c r="I1292" s="537" t="str">
        <f t="shared" si="227"/>
        <v>101.43.07.44</v>
      </c>
      <c r="J1292" s="537" t="s">
        <v>1451</v>
      </c>
      <c r="K1292" s="845" t="s">
        <v>277</v>
      </c>
      <c r="L1292" s="847">
        <v>1</v>
      </c>
      <c r="M1292" s="3730">
        <v>0</v>
      </c>
      <c r="N1292" s="539">
        <f t="shared" si="226"/>
        <v>0</v>
      </c>
      <c r="O1292" s="520"/>
      <c r="P1292" s="520"/>
      <c r="Q1292" s="884"/>
      <c r="R1292" s="882"/>
      <c r="S1292" s="883"/>
      <c r="T1292" s="881"/>
      <c r="U1292" s="884"/>
      <c r="V1292" s="883"/>
      <c r="W1292" s="2950"/>
      <c r="X1292" s="1076"/>
      <c r="Y1292" s="1076"/>
    </row>
    <row r="1293" spans="1:25" s="521" customFormat="1" ht="15" outlineLevel="2">
      <c r="A1293" s="1718" t="s">
        <v>168</v>
      </c>
      <c r="B1293" s="512"/>
      <c r="C1293" s="815" t="s">
        <v>641</v>
      </c>
      <c r="D1293" s="514" t="s">
        <v>256</v>
      </c>
      <c r="E1293" s="1720"/>
      <c r="F1293" s="402"/>
      <c r="G1293" s="779" t="s">
        <v>198</v>
      </c>
      <c r="H1293" s="1719">
        <v>45</v>
      </c>
      <c r="I1293" s="537" t="str">
        <f t="shared" si="227"/>
        <v>101.43.07.45</v>
      </c>
      <c r="J1293" s="537" t="s">
        <v>1452</v>
      </c>
      <c r="K1293" s="845" t="s">
        <v>277</v>
      </c>
      <c r="L1293" s="847">
        <v>1</v>
      </c>
      <c r="M1293" s="3730">
        <v>0</v>
      </c>
      <c r="N1293" s="539">
        <f t="shared" si="226"/>
        <v>0</v>
      </c>
      <c r="O1293" s="520"/>
      <c r="P1293" s="520"/>
      <c r="Q1293" s="884"/>
      <c r="R1293" s="882"/>
      <c r="S1293" s="883"/>
      <c r="T1293" s="881"/>
      <c r="U1293" s="884"/>
      <c r="V1293" s="883"/>
      <c r="W1293" s="2950"/>
      <c r="X1293" s="1076"/>
      <c r="Y1293" s="1076"/>
    </row>
    <row r="1294" spans="1:25" s="521" customFormat="1" ht="15" outlineLevel="2">
      <c r="A1294" s="1718" t="s">
        <v>168</v>
      </c>
      <c r="B1294" s="512"/>
      <c r="C1294" s="815" t="s">
        <v>641</v>
      </c>
      <c r="D1294" s="514" t="s">
        <v>256</v>
      </c>
      <c r="E1294" s="1720"/>
      <c r="F1294" s="402"/>
      <c r="G1294" s="779" t="s">
        <v>198</v>
      </c>
      <c r="H1294" s="1719">
        <v>46</v>
      </c>
      <c r="I1294" s="537" t="str">
        <f t="shared" si="227"/>
        <v>101.43.07.46</v>
      </c>
      <c r="J1294" s="537" t="s">
        <v>1453</v>
      </c>
      <c r="K1294" s="845" t="s">
        <v>277</v>
      </c>
      <c r="L1294" s="847">
        <v>1</v>
      </c>
      <c r="M1294" s="3730">
        <v>0</v>
      </c>
      <c r="N1294" s="539">
        <f t="shared" si="226"/>
        <v>0</v>
      </c>
      <c r="O1294" s="520"/>
      <c r="P1294" s="520"/>
      <c r="Q1294" s="884"/>
      <c r="R1294" s="882"/>
      <c r="S1294" s="883"/>
      <c r="T1294" s="881"/>
      <c r="U1294" s="884"/>
      <c r="V1294" s="883"/>
      <c r="W1294" s="2950"/>
      <c r="X1294" s="1076"/>
      <c r="Y1294" s="1076"/>
    </row>
    <row r="1295" spans="1:25" s="521" customFormat="1" ht="15" outlineLevel="2">
      <c r="A1295" s="1718" t="s">
        <v>168</v>
      </c>
      <c r="B1295" s="512"/>
      <c r="C1295" s="815" t="s">
        <v>641</v>
      </c>
      <c r="D1295" s="514" t="s">
        <v>256</v>
      </c>
      <c r="E1295" s="1720"/>
      <c r="F1295" s="402"/>
      <c r="G1295" s="779" t="s">
        <v>198</v>
      </c>
      <c r="H1295" s="1719">
        <v>47</v>
      </c>
      <c r="I1295" s="537" t="str">
        <f t="shared" si="227"/>
        <v>101.43.07.47</v>
      </c>
      <c r="J1295" s="537" t="s">
        <v>1454</v>
      </c>
      <c r="K1295" s="845" t="s">
        <v>277</v>
      </c>
      <c r="L1295" s="847">
        <v>1</v>
      </c>
      <c r="M1295" s="3730">
        <v>0</v>
      </c>
      <c r="N1295" s="539">
        <f t="shared" si="226"/>
        <v>0</v>
      </c>
      <c r="O1295" s="520"/>
      <c r="P1295" s="520"/>
      <c r="Q1295" s="884"/>
      <c r="R1295" s="882"/>
      <c r="S1295" s="883"/>
      <c r="T1295" s="881"/>
      <c r="U1295" s="884"/>
      <c r="V1295" s="883"/>
      <c r="W1295" s="2950"/>
      <c r="X1295" s="1076"/>
      <c r="Y1295" s="1076"/>
    </row>
    <row r="1296" spans="1:25" s="521" customFormat="1" ht="15" outlineLevel="2">
      <c r="A1296" s="1718" t="s">
        <v>168</v>
      </c>
      <c r="B1296" s="512"/>
      <c r="C1296" s="815" t="s">
        <v>641</v>
      </c>
      <c r="D1296" s="514" t="s">
        <v>256</v>
      </c>
      <c r="E1296" s="1720"/>
      <c r="F1296" s="402"/>
      <c r="G1296" s="779" t="s">
        <v>198</v>
      </c>
      <c r="H1296" s="1719">
        <v>48</v>
      </c>
      <c r="I1296" s="537" t="str">
        <f t="shared" ref="I1296:I1312" si="228">A1296&amp;"."&amp;C1296&amp;"."&amp;D1296&amp;"."&amp;H1296</f>
        <v>101.43.07.48</v>
      </c>
      <c r="J1296" s="537" t="s">
        <v>1455</v>
      </c>
      <c r="K1296" s="845" t="s">
        <v>277</v>
      </c>
      <c r="L1296" s="847">
        <v>1</v>
      </c>
      <c r="M1296" s="3730">
        <v>0</v>
      </c>
      <c r="N1296" s="539">
        <f t="shared" ref="N1296:N1312" si="229">L1296*M1296</f>
        <v>0</v>
      </c>
      <c r="O1296" s="520"/>
      <c r="P1296" s="520"/>
      <c r="Q1296" s="884"/>
      <c r="R1296" s="882"/>
      <c r="S1296" s="883"/>
      <c r="T1296" s="881"/>
      <c r="U1296" s="884"/>
      <c r="V1296" s="883"/>
      <c r="W1296" s="2950"/>
      <c r="X1296" s="1076"/>
      <c r="Y1296" s="1076"/>
    </row>
    <row r="1297" spans="1:25" s="521" customFormat="1" ht="15" outlineLevel="2">
      <c r="A1297" s="1718" t="s">
        <v>168</v>
      </c>
      <c r="B1297" s="512"/>
      <c r="C1297" s="815" t="s">
        <v>641</v>
      </c>
      <c r="D1297" s="514" t="s">
        <v>256</v>
      </c>
      <c r="E1297" s="1720"/>
      <c r="F1297" s="402"/>
      <c r="G1297" s="779" t="s">
        <v>198</v>
      </c>
      <c r="H1297" s="1719">
        <v>49</v>
      </c>
      <c r="I1297" s="537" t="str">
        <f t="shared" si="228"/>
        <v>101.43.07.49</v>
      </c>
      <c r="J1297" s="537" t="s">
        <v>1456</v>
      </c>
      <c r="K1297" s="845" t="s">
        <v>277</v>
      </c>
      <c r="L1297" s="847">
        <v>1</v>
      </c>
      <c r="M1297" s="3730">
        <v>0</v>
      </c>
      <c r="N1297" s="539">
        <f t="shared" si="229"/>
        <v>0</v>
      </c>
      <c r="O1297" s="520"/>
      <c r="P1297" s="520"/>
      <c r="Q1297" s="884"/>
      <c r="R1297" s="882"/>
      <c r="S1297" s="883"/>
      <c r="T1297" s="881"/>
      <c r="U1297" s="884"/>
      <c r="V1297" s="883"/>
      <c r="W1297" s="2950"/>
      <c r="X1297" s="1076"/>
      <c r="Y1297" s="1076"/>
    </row>
    <row r="1298" spans="1:25" s="521" customFormat="1" ht="15" outlineLevel="2">
      <c r="A1298" s="1718" t="s">
        <v>168</v>
      </c>
      <c r="B1298" s="512"/>
      <c r="C1298" s="815" t="s">
        <v>641</v>
      </c>
      <c r="D1298" s="514" t="s">
        <v>256</v>
      </c>
      <c r="E1298" s="1720"/>
      <c r="F1298" s="402"/>
      <c r="G1298" s="779" t="s">
        <v>198</v>
      </c>
      <c r="H1298" s="1719">
        <v>50</v>
      </c>
      <c r="I1298" s="537" t="str">
        <f t="shared" si="228"/>
        <v>101.43.07.50</v>
      </c>
      <c r="J1298" s="537" t="s">
        <v>1457</v>
      </c>
      <c r="K1298" s="845" t="s">
        <v>277</v>
      </c>
      <c r="L1298" s="847">
        <v>1</v>
      </c>
      <c r="M1298" s="3730">
        <v>0</v>
      </c>
      <c r="N1298" s="539">
        <f t="shared" si="229"/>
        <v>0</v>
      </c>
      <c r="O1298" s="520"/>
      <c r="P1298" s="520"/>
      <c r="Q1298" s="884"/>
      <c r="R1298" s="882"/>
      <c r="S1298" s="883"/>
      <c r="T1298" s="881"/>
      <c r="U1298" s="884"/>
      <c r="V1298" s="883"/>
      <c r="W1298" s="2950"/>
      <c r="X1298" s="1076"/>
      <c r="Y1298" s="1076"/>
    </row>
    <row r="1299" spans="1:25" s="521" customFormat="1" ht="15" outlineLevel="2">
      <c r="A1299" s="1718" t="s">
        <v>168</v>
      </c>
      <c r="B1299" s="512"/>
      <c r="C1299" s="815" t="s">
        <v>641</v>
      </c>
      <c r="D1299" s="514" t="s">
        <v>256</v>
      </c>
      <c r="E1299" s="1720"/>
      <c r="F1299" s="402"/>
      <c r="G1299" s="779" t="s">
        <v>198</v>
      </c>
      <c r="H1299" s="1719">
        <v>51</v>
      </c>
      <c r="I1299" s="537" t="str">
        <f t="shared" si="228"/>
        <v>101.43.07.51</v>
      </c>
      <c r="J1299" s="537" t="s">
        <v>1458</v>
      </c>
      <c r="K1299" s="845" t="s">
        <v>277</v>
      </c>
      <c r="L1299" s="847">
        <v>1</v>
      </c>
      <c r="M1299" s="3730">
        <v>0</v>
      </c>
      <c r="N1299" s="539">
        <f t="shared" si="229"/>
        <v>0</v>
      </c>
      <c r="O1299" s="520"/>
      <c r="P1299" s="520"/>
      <c r="Q1299" s="884"/>
      <c r="R1299" s="882"/>
      <c r="S1299" s="883"/>
      <c r="T1299" s="881"/>
      <c r="U1299" s="884"/>
      <c r="V1299" s="883"/>
      <c r="W1299" s="2950"/>
      <c r="X1299" s="1076"/>
      <c r="Y1299" s="1076"/>
    </row>
    <row r="1300" spans="1:25" s="521" customFormat="1" ht="15" outlineLevel="2">
      <c r="A1300" s="1718" t="s">
        <v>168</v>
      </c>
      <c r="B1300" s="512"/>
      <c r="C1300" s="815" t="s">
        <v>641</v>
      </c>
      <c r="D1300" s="514" t="s">
        <v>256</v>
      </c>
      <c r="E1300" s="1720"/>
      <c r="F1300" s="402"/>
      <c r="G1300" s="779" t="s">
        <v>198</v>
      </c>
      <c r="H1300" s="1719">
        <v>52</v>
      </c>
      <c r="I1300" s="537" t="str">
        <f t="shared" si="228"/>
        <v>101.43.07.52</v>
      </c>
      <c r="J1300" s="537" t="s">
        <v>1459</v>
      </c>
      <c r="K1300" s="845" t="s">
        <v>277</v>
      </c>
      <c r="L1300" s="847">
        <v>1</v>
      </c>
      <c r="M1300" s="3730">
        <v>0</v>
      </c>
      <c r="N1300" s="539">
        <f t="shared" si="229"/>
        <v>0</v>
      </c>
      <c r="O1300" s="520"/>
      <c r="P1300" s="520"/>
      <c r="Q1300" s="884"/>
      <c r="R1300" s="882"/>
      <c r="S1300" s="883"/>
      <c r="T1300" s="881"/>
      <c r="U1300" s="884"/>
      <c r="V1300" s="883"/>
      <c r="W1300" s="2950"/>
      <c r="X1300" s="1076"/>
      <c r="Y1300" s="1076"/>
    </row>
    <row r="1301" spans="1:25" s="521" customFormat="1" ht="15" outlineLevel="2">
      <c r="A1301" s="1718" t="s">
        <v>168</v>
      </c>
      <c r="B1301" s="512"/>
      <c r="C1301" s="815" t="s">
        <v>641</v>
      </c>
      <c r="D1301" s="514" t="s">
        <v>256</v>
      </c>
      <c r="E1301" s="1720"/>
      <c r="F1301" s="402"/>
      <c r="G1301" s="779" t="s">
        <v>198</v>
      </c>
      <c r="H1301" s="1719">
        <v>53</v>
      </c>
      <c r="I1301" s="537" t="str">
        <f t="shared" si="228"/>
        <v>101.43.07.53</v>
      </c>
      <c r="J1301" s="537" t="s">
        <v>1460</v>
      </c>
      <c r="K1301" s="845" t="s">
        <v>277</v>
      </c>
      <c r="L1301" s="847">
        <v>1</v>
      </c>
      <c r="M1301" s="3730">
        <v>0</v>
      </c>
      <c r="N1301" s="539">
        <f t="shared" si="229"/>
        <v>0</v>
      </c>
      <c r="O1301" s="520"/>
      <c r="P1301" s="520"/>
      <c r="Q1301" s="884"/>
      <c r="R1301" s="882"/>
      <c r="S1301" s="883"/>
      <c r="T1301" s="881"/>
      <c r="U1301" s="884"/>
      <c r="V1301" s="883"/>
      <c r="W1301" s="2950"/>
      <c r="X1301" s="1076"/>
      <c r="Y1301" s="1076"/>
    </row>
    <row r="1302" spans="1:25" s="521" customFormat="1" ht="15" outlineLevel="2">
      <c r="A1302" s="1718" t="s">
        <v>168</v>
      </c>
      <c r="B1302" s="512"/>
      <c r="C1302" s="815" t="s">
        <v>641</v>
      </c>
      <c r="D1302" s="514" t="s">
        <v>256</v>
      </c>
      <c r="E1302" s="1720"/>
      <c r="F1302" s="402"/>
      <c r="G1302" s="779" t="s">
        <v>198</v>
      </c>
      <c r="H1302" s="1719">
        <v>54</v>
      </c>
      <c r="I1302" s="537" t="str">
        <f t="shared" si="228"/>
        <v>101.43.07.54</v>
      </c>
      <c r="J1302" s="537" t="s">
        <v>1461</v>
      </c>
      <c r="K1302" s="845" t="s">
        <v>277</v>
      </c>
      <c r="L1302" s="847">
        <v>1</v>
      </c>
      <c r="M1302" s="3730">
        <v>0</v>
      </c>
      <c r="N1302" s="539">
        <f t="shared" si="229"/>
        <v>0</v>
      </c>
      <c r="O1302" s="520"/>
      <c r="P1302" s="520"/>
      <c r="Q1302" s="884"/>
      <c r="R1302" s="882"/>
      <c r="S1302" s="883"/>
      <c r="T1302" s="881"/>
      <c r="U1302" s="884"/>
      <c r="V1302" s="883"/>
      <c r="W1302" s="2950"/>
      <c r="X1302" s="1076"/>
      <c r="Y1302" s="1076"/>
    </row>
    <row r="1303" spans="1:25" s="521" customFormat="1" ht="15" outlineLevel="2">
      <c r="A1303" s="1718" t="s">
        <v>168</v>
      </c>
      <c r="B1303" s="512"/>
      <c r="C1303" s="815" t="s">
        <v>641</v>
      </c>
      <c r="D1303" s="514" t="s">
        <v>256</v>
      </c>
      <c r="E1303" s="1720"/>
      <c r="F1303" s="402"/>
      <c r="G1303" s="779" t="s">
        <v>198</v>
      </c>
      <c r="H1303" s="1719">
        <v>55</v>
      </c>
      <c r="I1303" s="537" t="str">
        <f t="shared" si="228"/>
        <v>101.43.07.55</v>
      </c>
      <c r="J1303" s="537" t="s">
        <v>1462</v>
      </c>
      <c r="K1303" s="845" t="s">
        <v>277</v>
      </c>
      <c r="L1303" s="847">
        <v>1</v>
      </c>
      <c r="M1303" s="3730">
        <v>0</v>
      </c>
      <c r="N1303" s="539">
        <f t="shared" si="229"/>
        <v>0</v>
      </c>
      <c r="O1303" s="520"/>
      <c r="P1303" s="520"/>
      <c r="Q1303" s="884"/>
      <c r="R1303" s="882"/>
      <c r="S1303" s="883"/>
      <c r="T1303" s="881"/>
      <c r="U1303" s="884"/>
      <c r="V1303" s="883"/>
      <c r="W1303" s="2950"/>
      <c r="X1303" s="1076"/>
      <c r="Y1303" s="1076"/>
    </row>
    <row r="1304" spans="1:25" s="521" customFormat="1" ht="15" outlineLevel="2">
      <c r="A1304" s="1718" t="s">
        <v>168</v>
      </c>
      <c r="B1304" s="512"/>
      <c r="C1304" s="815" t="s">
        <v>641</v>
      </c>
      <c r="D1304" s="514" t="s">
        <v>256</v>
      </c>
      <c r="E1304" s="1720"/>
      <c r="F1304" s="402"/>
      <c r="G1304" s="779" t="s">
        <v>198</v>
      </c>
      <c r="H1304" s="1719">
        <v>56</v>
      </c>
      <c r="I1304" s="537" t="str">
        <f t="shared" si="228"/>
        <v>101.43.07.56</v>
      </c>
      <c r="J1304" s="537" t="s">
        <v>1463</v>
      </c>
      <c r="K1304" s="845" t="s">
        <v>277</v>
      </c>
      <c r="L1304" s="847">
        <v>1</v>
      </c>
      <c r="M1304" s="3730">
        <v>0</v>
      </c>
      <c r="N1304" s="539">
        <f t="shared" si="229"/>
        <v>0</v>
      </c>
      <c r="O1304" s="520"/>
      <c r="P1304" s="520"/>
      <c r="Q1304" s="884"/>
      <c r="R1304" s="882"/>
      <c r="S1304" s="883"/>
      <c r="T1304" s="881"/>
      <c r="U1304" s="884"/>
      <c r="V1304" s="883"/>
      <c r="W1304" s="2950"/>
      <c r="X1304" s="1076"/>
      <c r="Y1304" s="1076"/>
    </row>
    <row r="1305" spans="1:25" s="521" customFormat="1" ht="15" outlineLevel="2">
      <c r="A1305" s="1718" t="s">
        <v>168</v>
      </c>
      <c r="B1305" s="512"/>
      <c r="C1305" s="815" t="s">
        <v>641</v>
      </c>
      <c r="D1305" s="514" t="s">
        <v>256</v>
      </c>
      <c r="E1305" s="1720"/>
      <c r="F1305" s="402"/>
      <c r="G1305" s="779" t="s">
        <v>198</v>
      </c>
      <c r="H1305" s="1719">
        <v>57</v>
      </c>
      <c r="I1305" s="537" t="str">
        <f t="shared" si="228"/>
        <v>101.43.07.57</v>
      </c>
      <c r="J1305" s="537" t="s">
        <v>1464</v>
      </c>
      <c r="K1305" s="845" t="s">
        <v>277</v>
      </c>
      <c r="L1305" s="847">
        <v>1</v>
      </c>
      <c r="M1305" s="3730">
        <v>0</v>
      </c>
      <c r="N1305" s="539">
        <f t="shared" si="229"/>
        <v>0</v>
      </c>
      <c r="O1305" s="520"/>
      <c r="P1305" s="520"/>
      <c r="Q1305" s="884"/>
      <c r="R1305" s="882"/>
      <c r="S1305" s="883"/>
      <c r="T1305" s="881"/>
      <c r="U1305" s="884"/>
      <c r="V1305" s="883"/>
      <c r="W1305" s="2950"/>
      <c r="X1305" s="1076"/>
      <c r="Y1305" s="1076"/>
    </row>
    <row r="1306" spans="1:25" s="521" customFormat="1" ht="15" outlineLevel="2">
      <c r="A1306" s="1718" t="s">
        <v>168</v>
      </c>
      <c r="B1306" s="512"/>
      <c r="C1306" s="815" t="s">
        <v>641</v>
      </c>
      <c r="D1306" s="514" t="s">
        <v>256</v>
      </c>
      <c r="E1306" s="1720"/>
      <c r="F1306" s="402"/>
      <c r="G1306" s="779" t="s">
        <v>198</v>
      </c>
      <c r="H1306" s="1719">
        <v>58</v>
      </c>
      <c r="I1306" s="537" t="str">
        <f t="shared" si="228"/>
        <v>101.43.07.58</v>
      </c>
      <c r="J1306" s="537" t="s">
        <v>1465</v>
      </c>
      <c r="K1306" s="845" t="s">
        <v>277</v>
      </c>
      <c r="L1306" s="847">
        <v>1</v>
      </c>
      <c r="M1306" s="3730">
        <v>0</v>
      </c>
      <c r="N1306" s="539">
        <f t="shared" si="229"/>
        <v>0</v>
      </c>
      <c r="O1306" s="520"/>
      <c r="P1306" s="520"/>
      <c r="Q1306" s="884"/>
      <c r="R1306" s="882"/>
      <c r="S1306" s="883"/>
      <c r="T1306" s="881"/>
      <c r="U1306" s="884"/>
      <c r="V1306" s="883"/>
      <c r="W1306" s="2950"/>
      <c r="X1306" s="1076"/>
      <c r="Y1306" s="1076"/>
    </row>
    <row r="1307" spans="1:25" s="521" customFormat="1" ht="15" outlineLevel="2">
      <c r="A1307" s="1718" t="s">
        <v>168</v>
      </c>
      <c r="B1307" s="512"/>
      <c r="C1307" s="815" t="s">
        <v>641</v>
      </c>
      <c r="D1307" s="514" t="s">
        <v>256</v>
      </c>
      <c r="E1307" s="1720"/>
      <c r="F1307" s="402"/>
      <c r="G1307" s="779" t="s">
        <v>198</v>
      </c>
      <c r="H1307" s="1719">
        <v>59</v>
      </c>
      <c r="I1307" s="537" t="str">
        <f t="shared" si="228"/>
        <v>101.43.07.59</v>
      </c>
      <c r="J1307" s="537" t="s">
        <v>1466</v>
      </c>
      <c r="K1307" s="845" t="s">
        <v>277</v>
      </c>
      <c r="L1307" s="847">
        <v>1</v>
      </c>
      <c r="M1307" s="3730">
        <v>0</v>
      </c>
      <c r="N1307" s="539">
        <f t="shared" si="229"/>
        <v>0</v>
      </c>
      <c r="O1307" s="520"/>
      <c r="P1307" s="520"/>
      <c r="Q1307" s="884"/>
      <c r="R1307" s="882"/>
      <c r="S1307" s="883"/>
      <c r="T1307" s="881"/>
      <c r="U1307" s="884"/>
      <c r="V1307" s="883"/>
      <c r="W1307" s="2950"/>
      <c r="X1307" s="1076"/>
      <c r="Y1307" s="1076"/>
    </row>
    <row r="1308" spans="1:25" s="521" customFormat="1" ht="15" outlineLevel="2">
      <c r="A1308" s="1718" t="s">
        <v>168</v>
      </c>
      <c r="B1308" s="512"/>
      <c r="C1308" s="815" t="s">
        <v>641</v>
      </c>
      <c r="D1308" s="514" t="s">
        <v>256</v>
      </c>
      <c r="E1308" s="1720"/>
      <c r="F1308" s="402"/>
      <c r="G1308" s="779" t="s">
        <v>198</v>
      </c>
      <c r="H1308" s="1719">
        <v>60</v>
      </c>
      <c r="I1308" s="537" t="str">
        <f t="shared" si="228"/>
        <v>101.43.07.60</v>
      </c>
      <c r="J1308" s="537" t="s">
        <v>1467</v>
      </c>
      <c r="K1308" s="845" t="s">
        <v>277</v>
      </c>
      <c r="L1308" s="847">
        <v>1</v>
      </c>
      <c r="M1308" s="3730">
        <v>0</v>
      </c>
      <c r="N1308" s="539">
        <f t="shared" si="229"/>
        <v>0</v>
      </c>
      <c r="O1308" s="520"/>
      <c r="P1308" s="520"/>
      <c r="Q1308" s="884"/>
      <c r="R1308" s="882"/>
      <c r="S1308" s="883"/>
      <c r="T1308" s="881"/>
      <c r="U1308" s="884"/>
      <c r="V1308" s="883"/>
      <c r="W1308" s="2950"/>
      <c r="X1308" s="1076"/>
      <c r="Y1308" s="1076"/>
    </row>
    <row r="1309" spans="1:25" s="521" customFormat="1" ht="15" outlineLevel="2">
      <c r="A1309" s="1718" t="s">
        <v>168</v>
      </c>
      <c r="B1309" s="512"/>
      <c r="C1309" s="815" t="s">
        <v>641</v>
      </c>
      <c r="D1309" s="514" t="s">
        <v>256</v>
      </c>
      <c r="E1309" s="1720"/>
      <c r="F1309" s="402"/>
      <c r="G1309" s="779" t="s">
        <v>198</v>
      </c>
      <c r="H1309" s="1719">
        <v>61</v>
      </c>
      <c r="I1309" s="537" t="str">
        <f t="shared" si="228"/>
        <v>101.43.07.61</v>
      </c>
      <c r="J1309" s="537" t="s">
        <v>1468</v>
      </c>
      <c r="K1309" s="845" t="s">
        <v>277</v>
      </c>
      <c r="L1309" s="847">
        <v>1</v>
      </c>
      <c r="M1309" s="3730">
        <v>0</v>
      </c>
      <c r="N1309" s="539">
        <f t="shared" si="229"/>
        <v>0</v>
      </c>
      <c r="O1309" s="520"/>
      <c r="P1309" s="520"/>
      <c r="Q1309" s="884"/>
      <c r="R1309" s="882"/>
      <c r="S1309" s="883"/>
      <c r="T1309" s="881"/>
      <c r="U1309" s="884"/>
      <c r="V1309" s="883"/>
      <c r="W1309" s="2950"/>
      <c r="X1309" s="1076"/>
      <c r="Y1309" s="1076"/>
    </row>
    <row r="1310" spans="1:25" s="521" customFormat="1" ht="15" outlineLevel="2">
      <c r="A1310" s="1718" t="s">
        <v>168</v>
      </c>
      <c r="B1310" s="512"/>
      <c r="C1310" s="815" t="s">
        <v>641</v>
      </c>
      <c r="D1310" s="514" t="s">
        <v>256</v>
      </c>
      <c r="E1310" s="1720"/>
      <c r="F1310" s="402"/>
      <c r="G1310" s="779" t="s">
        <v>198</v>
      </c>
      <c r="H1310" s="1719">
        <v>62</v>
      </c>
      <c r="I1310" s="537" t="str">
        <f t="shared" si="228"/>
        <v>101.43.07.62</v>
      </c>
      <c r="J1310" s="537" t="s">
        <v>1469</v>
      </c>
      <c r="K1310" s="845" t="s">
        <v>277</v>
      </c>
      <c r="L1310" s="847">
        <v>1</v>
      </c>
      <c r="M1310" s="3730">
        <v>0</v>
      </c>
      <c r="N1310" s="539">
        <f t="shared" si="229"/>
        <v>0</v>
      </c>
      <c r="O1310" s="520"/>
      <c r="P1310" s="520"/>
      <c r="Q1310" s="884"/>
      <c r="R1310" s="882"/>
      <c r="S1310" s="883"/>
      <c r="T1310" s="881"/>
      <c r="U1310" s="884"/>
      <c r="V1310" s="883"/>
      <c r="W1310" s="2950"/>
      <c r="X1310" s="1076"/>
      <c r="Y1310" s="1076"/>
    </row>
    <row r="1311" spans="1:25" s="521" customFormat="1" ht="15" outlineLevel="2">
      <c r="A1311" s="1718" t="s">
        <v>168</v>
      </c>
      <c r="B1311" s="512"/>
      <c r="C1311" s="815" t="s">
        <v>641</v>
      </c>
      <c r="D1311" s="514" t="s">
        <v>256</v>
      </c>
      <c r="E1311" s="1720"/>
      <c r="F1311" s="402"/>
      <c r="G1311" s="779" t="s">
        <v>198</v>
      </c>
      <c r="H1311" s="1719">
        <v>63</v>
      </c>
      <c r="I1311" s="537" t="str">
        <f t="shared" si="228"/>
        <v>101.43.07.63</v>
      </c>
      <c r="J1311" s="537" t="s">
        <v>1470</v>
      </c>
      <c r="K1311" s="845" t="s">
        <v>277</v>
      </c>
      <c r="L1311" s="847">
        <v>1</v>
      </c>
      <c r="M1311" s="3730">
        <v>0</v>
      </c>
      <c r="N1311" s="539">
        <f t="shared" si="229"/>
        <v>0</v>
      </c>
      <c r="O1311" s="520"/>
      <c r="P1311" s="520"/>
      <c r="Q1311" s="884"/>
      <c r="R1311" s="882"/>
      <c r="S1311" s="883"/>
      <c r="T1311" s="881"/>
      <c r="U1311" s="884"/>
      <c r="V1311" s="883"/>
      <c r="W1311" s="2950"/>
      <c r="X1311" s="1076"/>
      <c r="Y1311" s="1076"/>
    </row>
    <row r="1312" spans="1:25" s="521" customFormat="1" ht="15" outlineLevel="2">
      <c r="A1312" s="1718" t="s">
        <v>168</v>
      </c>
      <c r="B1312" s="512"/>
      <c r="C1312" s="815" t="s">
        <v>641</v>
      </c>
      <c r="D1312" s="514" t="s">
        <v>256</v>
      </c>
      <c r="E1312" s="1720"/>
      <c r="F1312" s="402"/>
      <c r="G1312" s="779" t="s">
        <v>198</v>
      </c>
      <c r="H1312" s="1719">
        <v>64</v>
      </c>
      <c r="I1312" s="537" t="str">
        <f t="shared" si="228"/>
        <v>101.43.07.64</v>
      </c>
      <c r="J1312" s="537" t="s">
        <v>1471</v>
      </c>
      <c r="K1312" s="845" t="s">
        <v>277</v>
      </c>
      <c r="L1312" s="847">
        <v>1</v>
      </c>
      <c r="M1312" s="3730">
        <v>0</v>
      </c>
      <c r="N1312" s="539">
        <f t="shared" si="229"/>
        <v>0</v>
      </c>
      <c r="O1312" s="520"/>
      <c r="P1312" s="520"/>
      <c r="Q1312" s="884"/>
      <c r="R1312" s="882"/>
      <c r="S1312" s="883"/>
      <c r="T1312" s="881"/>
      <c r="U1312" s="884"/>
      <c r="V1312" s="883"/>
      <c r="W1312" s="2950"/>
      <c r="X1312" s="1076"/>
      <c r="Y1312" s="1076"/>
    </row>
    <row r="1313" spans="1:40" s="521" customFormat="1" ht="15" outlineLevel="2">
      <c r="A1313" s="1718" t="s">
        <v>168</v>
      </c>
      <c r="B1313" s="512"/>
      <c r="C1313" s="815" t="s">
        <v>641</v>
      </c>
      <c r="D1313" s="514" t="s">
        <v>256</v>
      </c>
      <c r="E1313" s="1720"/>
      <c r="F1313" s="402"/>
      <c r="G1313" s="779" t="s">
        <v>198</v>
      </c>
      <c r="H1313" s="1719">
        <v>65</v>
      </c>
      <c r="I1313" s="537" t="str">
        <f t="shared" si="227"/>
        <v>101.43.07.65</v>
      </c>
      <c r="J1313" s="537" t="s">
        <v>1472</v>
      </c>
      <c r="K1313" s="845" t="s">
        <v>277</v>
      </c>
      <c r="L1313" s="847">
        <v>1</v>
      </c>
      <c r="M1313" s="3730">
        <v>0</v>
      </c>
      <c r="N1313" s="539">
        <f t="shared" si="226"/>
        <v>0</v>
      </c>
      <c r="O1313" s="520"/>
      <c r="P1313" s="520"/>
      <c r="Q1313" s="884"/>
      <c r="R1313" s="882"/>
      <c r="S1313" s="883"/>
      <c r="T1313" s="881"/>
      <c r="U1313" s="884"/>
      <c r="V1313" s="883"/>
      <c r="W1313" s="2950"/>
      <c r="X1313" s="1076"/>
      <c r="Y1313" s="1076"/>
    </row>
    <row r="1314" spans="1:40" s="521" customFormat="1" ht="15" outlineLevel="2">
      <c r="A1314" s="1718" t="s">
        <v>168</v>
      </c>
      <c r="B1314" s="512"/>
      <c r="C1314" s="815" t="s">
        <v>641</v>
      </c>
      <c r="D1314" s="514" t="s">
        <v>256</v>
      </c>
      <c r="E1314" s="1720"/>
      <c r="F1314" s="402"/>
      <c r="G1314" s="779" t="s">
        <v>198</v>
      </c>
      <c r="H1314" s="1719">
        <v>66</v>
      </c>
      <c r="I1314" s="537" t="str">
        <f t="shared" ref="I1314:I1321" si="230">A1314&amp;"."&amp;C1314&amp;"."&amp;D1314&amp;"."&amp;H1314</f>
        <v>101.43.07.66</v>
      </c>
      <c r="J1314" s="537" t="s">
        <v>1473</v>
      </c>
      <c r="K1314" s="845" t="s">
        <v>277</v>
      </c>
      <c r="L1314" s="847">
        <v>1</v>
      </c>
      <c r="M1314" s="3730">
        <v>0</v>
      </c>
      <c r="N1314" s="539">
        <f t="shared" ref="N1314:N1321" si="231">L1314*M1314</f>
        <v>0</v>
      </c>
      <c r="O1314" s="520"/>
      <c r="P1314" s="520"/>
      <c r="Q1314" s="884"/>
      <c r="R1314" s="882"/>
      <c r="S1314" s="883"/>
      <c r="T1314" s="881"/>
      <c r="U1314" s="884"/>
      <c r="V1314" s="883"/>
      <c r="W1314" s="2950"/>
      <c r="X1314" s="1076"/>
      <c r="Y1314" s="1076"/>
    </row>
    <row r="1315" spans="1:40" s="521" customFormat="1" ht="15" outlineLevel="2">
      <c r="A1315" s="1718" t="s">
        <v>168</v>
      </c>
      <c r="B1315" s="512"/>
      <c r="C1315" s="815" t="s">
        <v>641</v>
      </c>
      <c r="D1315" s="514" t="s">
        <v>256</v>
      </c>
      <c r="E1315" s="1720"/>
      <c r="F1315" s="402"/>
      <c r="G1315" s="779" t="s">
        <v>198</v>
      </c>
      <c r="H1315" s="1719">
        <v>67</v>
      </c>
      <c r="I1315" s="537" t="str">
        <f t="shared" si="230"/>
        <v>101.43.07.67</v>
      </c>
      <c r="J1315" s="537" t="s">
        <v>1474</v>
      </c>
      <c r="K1315" s="845" t="s">
        <v>277</v>
      </c>
      <c r="L1315" s="847">
        <v>1</v>
      </c>
      <c r="M1315" s="3730">
        <v>0</v>
      </c>
      <c r="N1315" s="539">
        <f t="shared" si="231"/>
        <v>0</v>
      </c>
      <c r="O1315" s="520"/>
      <c r="P1315" s="520"/>
      <c r="Q1315" s="884"/>
      <c r="R1315" s="882"/>
      <c r="S1315" s="883"/>
      <c r="T1315" s="881"/>
      <c r="U1315" s="884"/>
      <c r="V1315" s="883"/>
      <c r="W1315" s="2950"/>
      <c r="X1315" s="1076"/>
      <c r="Y1315" s="1076"/>
    </row>
    <row r="1316" spans="1:40" s="521" customFormat="1" ht="15" outlineLevel="2">
      <c r="A1316" s="1718" t="s">
        <v>168</v>
      </c>
      <c r="B1316" s="512"/>
      <c r="C1316" s="815" t="s">
        <v>641</v>
      </c>
      <c r="D1316" s="514" t="s">
        <v>256</v>
      </c>
      <c r="E1316" s="1720"/>
      <c r="F1316" s="402"/>
      <c r="G1316" s="779" t="s">
        <v>198</v>
      </c>
      <c r="H1316" s="1719">
        <v>68</v>
      </c>
      <c r="I1316" s="537" t="str">
        <f t="shared" si="230"/>
        <v>101.43.07.68</v>
      </c>
      <c r="J1316" s="537" t="s">
        <v>1475</v>
      </c>
      <c r="K1316" s="845" t="s">
        <v>277</v>
      </c>
      <c r="L1316" s="847">
        <v>1</v>
      </c>
      <c r="M1316" s="3730">
        <v>0</v>
      </c>
      <c r="N1316" s="539">
        <f t="shared" si="231"/>
        <v>0</v>
      </c>
      <c r="O1316" s="520"/>
      <c r="P1316" s="520"/>
      <c r="Q1316" s="884"/>
      <c r="R1316" s="882"/>
      <c r="S1316" s="883"/>
      <c r="T1316" s="881"/>
      <c r="U1316" s="884"/>
      <c r="V1316" s="883"/>
      <c r="W1316" s="2950"/>
      <c r="X1316" s="1076"/>
      <c r="Y1316" s="1076"/>
    </row>
    <row r="1317" spans="1:40" s="521" customFormat="1" ht="15" outlineLevel="2">
      <c r="A1317" s="1718" t="s">
        <v>168</v>
      </c>
      <c r="B1317" s="512"/>
      <c r="C1317" s="815" t="s">
        <v>641</v>
      </c>
      <c r="D1317" s="514" t="s">
        <v>256</v>
      </c>
      <c r="E1317" s="1720"/>
      <c r="F1317" s="402"/>
      <c r="G1317" s="779" t="s">
        <v>198</v>
      </c>
      <c r="H1317" s="1719">
        <v>69</v>
      </c>
      <c r="I1317" s="537" t="str">
        <f t="shared" si="230"/>
        <v>101.43.07.69</v>
      </c>
      <c r="J1317" s="537" t="s">
        <v>1476</v>
      </c>
      <c r="K1317" s="845" t="s">
        <v>277</v>
      </c>
      <c r="L1317" s="847">
        <v>1</v>
      </c>
      <c r="M1317" s="3730">
        <v>0</v>
      </c>
      <c r="N1317" s="539">
        <f t="shared" si="231"/>
        <v>0</v>
      </c>
      <c r="O1317" s="520"/>
      <c r="P1317" s="520"/>
      <c r="Q1317" s="884"/>
      <c r="R1317" s="882"/>
      <c r="S1317" s="883"/>
      <c r="T1317" s="881"/>
      <c r="U1317" s="884"/>
      <c r="V1317" s="883"/>
      <c r="W1317" s="2950"/>
      <c r="X1317" s="1076"/>
      <c r="Y1317" s="1076"/>
    </row>
    <row r="1318" spans="1:40" s="521" customFormat="1" ht="15" outlineLevel="2">
      <c r="A1318" s="1718" t="s">
        <v>168</v>
      </c>
      <c r="B1318" s="512"/>
      <c r="C1318" s="815" t="s">
        <v>641</v>
      </c>
      <c r="D1318" s="514" t="s">
        <v>256</v>
      </c>
      <c r="E1318" s="1720"/>
      <c r="F1318" s="402"/>
      <c r="G1318" s="779" t="s">
        <v>198</v>
      </c>
      <c r="H1318" s="1719">
        <v>70</v>
      </c>
      <c r="I1318" s="537" t="str">
        <f t="shared" si="230"/>
        <v>101.43.07.70</v>
      </c>
      <c r="J1318" s="537" t="s">
        <v>1477</v>
      </c>
      <c r="K1318" s="845" t="s">
        <v>277</v>
      </c>
      <c r="L1318" s="847">
        <v>1</v>
      </c>
      <c r="M1318" s="3730">
        <v>0</v>
      </c>
      <c r="N1318" s="539">
        <f t="shared" si="231"/>
        <v>0</v>
      </c>
      <c r="O1318" s="520"/>
      <c r="P1318" s="520"/>
      <c r="Q1318" s="884"/>
      <c r="R1318" s="882"/>
      <c r="S1318" s="883"/>
      <c r="T1318" s="881"/>
      <c r="U1318" s="884"/>
      <c r="V1318" s="883"/>
      <c r="W1318" s="2950"/>
      <c r="X1318" s="1076"/>
      <c r="Y1318" s="1076"/>
    </row>
    <row r="1319" spans="1:40" s="521" customFormat="1" ht="15" outlineLevel="2">
      <c r="A1319" s="1718" t="s">
        <v>168</v>
      </c>
      <c r="B1319" s="512"/>
      <c r="C1319" s="815" t="s">
        <v>641</v>
      </c>
      <c r="D1319" s="514" t="s">
        <v>256</v>
      </c>
      <c r="E1319" s="1720"/>
      <c r="F1319" s="402"/>
      <c r="G1319" s="779" t="s">
        <v>198</v>
      </c>
      <c r="H1319" s="1719">
        <v>71</v>
      </c>
      <c r="I1319" s="537" t="str">
        <f t="shared" si="230"/>
        <v>101.43.07.71</v>
      </c>
      <c r="J1319" s="537" t="s">
        <v>1478</v>
      </c>
      <c r="K1319" s="845" t="s">
        <v>277</v>
      </c>
      <c r="L1319" s="847">
        <v>1</v>
      </c>
      <c r="M1319" s="3730">
        <v>0</v>
      </c>
      <c r="N1319" s="539">
        <f t="shared" si="231"/>
        <v>0</v>
      </c>
      <c r="O1319" s="520"/>
      <c r="P1319" s="520"/>
      <c r="Q1319" s="884"/>
      <c r="R1319" s="882"/>
      <c r="S1319" s="883"/>
      <c r="T1319" s="881"/>
      <c r="U1319" s="884"/>
      <c r="V1319" s="883"/>
      <c r="W1319" s="2950"/>
      <c r="X1319" s="1076"/>
      <c r="Y1319" s="1076"/>
    </row>
    <row r="1320" spans="1:40" s="521" customFormat="1" ht="15" outlineLevel="2">
      <c r="A1320" s="1718" t="s">
        <v>168</v>
      </c>
      <c r="B1320" s="512"/>
      <c r="C1320" s="815" t="s">
        <v>641</v>
      </c>
      <c r="D1320" s="514" t="s">
        <v>256</v>
      </c>
      <c r="E1320" s="1720"/>
      <c r="F1320" s="402"/>
      <c r="G1320" s="779" t="s">
        <v>198</v>
      </c>
      <c r="H1320" s="1719">
        <v>72</v>
      </c>
      <c r="I1320" s="537" t="str">
        <f t="shared" si="230"/>
        <v>101.43.07.72</v>
      </c>
      <c r="J1320" s="537" t="s">
        <v>1479</v>
      </c>
      <c r="K1320" s="845" t="s">
        <v>277</v>
      </c>
      <c r="L1320" s="847">
        <v>1</v>
      </c>
      <c r="M1320" s="3730">
        <v>0</v>
      </c>
      <c r="N1320" s="539">
        <f t="shared" si="231"/>
        <v>0</v>
      </c>
      <c r="O1320" s="520"/>
      <c r="P1320" s="520"/>
      <c r="Q1320" s="884"/>
      <c r="R1320" s="882"/>
      <c r="S1320" s="883"/>
      <c r="T1320" s="881"/>
      <c r="U1320" s="884"/>
      <c r="V1320" s="883"/>
      <c r="W1320" s="2950"/>
      <c r="X1320" s="1076"/>
      <c r="Y1320" s="1076"/>
    </row>
    <row r="1321" spans="1:40" s="521" customFormat="1" ht="15" outlineLevel="2">
      <c r="A1321" s="1718" t="s">
        <v>168</v>
      </c>
      <c r="B1321" s="512"/>
      <c r="C1321" s="815" t="s">
        <v>641</v>
      </c>
      <c r="D1321" s="514" t="s">
        <v>256</v>
      </c>
      <c r="E1321" s="1720"/>
      <c r="F1321" s="402"/>
      <c r="G1321" s="779" t="s">
        <v>198</v>
      </c>
      <c r="H1321" s="1719">
        <v>73</v>
      </c>
      <c r="I1321" s="537" t="str">
        <f t="shared" si="230"/>
        <v>101.43.07.73</v>
      </c>
      <c r="J1321" s="537" t="s">
        <v>1480</v>
      </c>
      <c r="K1321" s="845" t="s">
        <v>277</v>
      </c>
      <c r="L1321" s="847">
        <v>1</v>
      </c>
      <c r="M1321" s="3730">
        <v>0</v>
      </c>
      <c r="N1321" s="539">
        <f t="shared" si="231"/>
        <v>0</v>
      </c>
      <c r="O1321" s="520"/>
      <c r="P1321" s="520"/>
      <c r="Q1321" s="884"/>
      <c r="R1321" s="882"/>
      <c r="S1321" s="883"/>
      <c r="T1321" s="881"/>
      <c r="U1321" s="884"/>
      <c r="V1321" s="883"/>
      <c r="W1321" s="2950"/>
      <c r="X1321" s="1076"/>
      <c r="Y1321" s="1076"/>
    </row>
    <row r="1322" spans="1:40" s="521" customFormat="1" ht="15" outlineLevel="2">
      <c r="A1322" s="1718" t="s">
        <v>168</v>
      </c>
      <c r="B1322" s="512"/>
      <c r="C1322" s="815" t="s">
        <v>641</v>
      </c>
      <c r="D1322" s="514" t="s">
        <v>256</v>
      </c>
      <c r="E1322" s="1720"/>
      <c r="F1322" s="402"/>
      <c r="G1322" s="779" t="s">
        <v>198</v>
      </c>
      <c r="H1322" s="1719">
        <v>74</v>
      </c>
      <c r="I1322" s="537" t="str">
        <f t="shared" si="225"/>
        <v>101.43.07.74</v>
      </c>
      <c r="J1322" s="537" t="s">
        <v>1481</v>
      </c>
      <c r="K1322" s="845" t="s">
        <v>277</v>
      </c>
      <c r="L1322" s="847">
        <v>1</v>
      </c>
      <c r="M1322" s="3730">
        <v>0</v>
      </c>
      <c r="N1322" s="539">
        <f t="shared" ref="N1322:N1325" si="232">L1322*M1322</f>
        <v>0</v>
      </c>
      <c r="O1322" s="520"/>
      <c r="P1322" s="520"/>
      <c r="Q1322" s="884"/>
      <c r="R1322" s="882"/>
      <c r="S1322" s="883"/>
      <c r="T1322" s="881"/>
      <c r="U1322" s="884"/>
      <c r="V1322" s="883"/>
      <c r="W1322" s="2950"/>
      <c r="X1322" s="1076"/>
      <c r="Y1322" s="1076"/>
    </row>
    <row r="1323" spans="1:40" s="521" customFormat="1" ht="15" outlineLevel="2">
      <c r="A1323" s="1718" t="s">
        <v>168</v>
      </c>
      <c r="B1323" s="512"/>
      <c r="C1323" s="815" t="s">
        <v>641</v>
      </c>
      <c r="D1323" s="514" t="s">
        <v>256</v>
      </c>
      <c r="E1323" s="1720"/>
      <c r="F1323" s="402"/>
      <c r="G1323" s="779" t="s">
        <v>198</v>
      </c>
      <c r="H1323" s="1719">
        <v>75</v>
      </c>
      <c r="I1323" s="537" t="str">
        <f t="shared" si="225"/>
        <v>101.43.07.75</v>
      </c>
      <c r="J1323" s="537" t="s">
        <v>1482</v>
      </c>
      <c r="K1323" s="845" t="s">
        <v>277</v>
      </c>
      <c r="L1323" s="847">
        <v>1</v>
      </c>
      <c r="M1323" s="3730">
        <v>0</v>
      </c>
      <c r="N1323" s="539">
        <f t="shared" si="232"/>
        <v>0</v>
      </c>
      <c r="O1323" s="520"/>
      <c r="P1323" s="520"/>
      <c r="Q1323" s="884"/>
      <c r="R1323" s="882"/>
      <c r="S1323" s="883"/>
      <c r="T1323" s="881"/>
      <c r="U1323" s="884"/>
      <c r="V1323" s="883"/>
      <c r="W1323" s="2950"/>
      <c r="X1323" s="1076"/>
      <c r="Y1323" s="1076"/>
    </row>
    <row r="1324" spans="1:40" s="521" customFormat="1" ht="15" outlineLevel="2">
      <c r="A1324" s="1718" t="s">
        <v>168</v>
      </c>
      <c r="B1324" s="512"/>
      <c r="C1324" s="815" t="s">
        <v>641</v>
      </c>
      <c r="D1324" s="514" t="s">
        <v>256</v>
      </c>
      <c r="E1324" s="1720"/>
      <c r="F1324" s="402"/>
      <c r="G1324" s="779" t="s">
        <v>198</v>
      </c>
      <c r="H1324" s="1719">
        <v>76</v>
      </c>
      <c r="I1324" s="537" t="str">
        <f t="shared" ref="I1324:I1325" si="233">A1324&amp;"."&amp;C1324&amp;"."&amp;D1324&amp;"."&amp;H1324</f>
        <v>101.43.07.76</v>
      </c>
      <c r="J1324" s="537" t="s">
        <v>1483</v>
      </c>
      <c r="K1324" s="845" t="s">
        <v>277</v>
      </c>
      <c r="L1324" s="847">
        <v>1</v>
      </c>
      <c r="M1324" s="3730">
        <v>0</v>
      </c>
      <c r="N1324" s="539">
        <f t="shared" si="232"/>
        <v>0</v>
      </c>
      <c r="O1324" s="520"/>
      <c r="P1324" s="520"/>
      <c r="Q1324" s="884"/>
      <c r="R1324" s="882"/>
      <c r="S1324" s="883"/>
      <c r="T1324" s="881"/>
      <c r="U1324" s="884"/>
      <c r="V1324" s="883"/>
      <c r="W1324" s="2950"/>
      <c r="X1324" s="1076"/>
      <c r="Y1324" s="1076"/>
    </row>
    <row r="1325" spans="1:40" s="521" customFormat="1" ht="15" outlineLevel="2">
      <c r="A1325" s="1718" t="s">
        <v>168</v>
      </c>
      <c r="B1325" s="512"/>
      <c r="C1325" s="815" t="s">
        <v>641</v>
      </c>
      <c r="D1325" s="514" t="s">
        <v>256</v>
      </c>
      <c r="E1325" s="1720"/>
      <c r="F1325" s="402"/>
      <c r="G1325" s="779" t="s">
        <v>198</v>
      </c>
      <c r="H1325" s="1719">
        <v>77</v>
      </c>
      <c r="I1325" s="537" t="str">
        <f t="shared" si="233"/>
        <v>101.43.07.77</v>
      </c>
      <c r="J1325" s="537" t="s">
        <v>1484</v>
      </c>
      <c r="K1325" s="845" t="s">
        <v>277</v>
      </c>
      <c r="L1325" s="847">
        <v>1</v>
      </c>
      <c r="M1325" s="3730">
        <v>0</v>
      </c>
      <c r="N1325" s="539">
        <f t="shared" si="232"/>
        <v>0</v>
      </c>
      <c r="O1325" s="520"/>
      <c r="P1325" s="520"/>
      <c r="Q1325" s="884"/>
      <c r="R1325" s="882"/>
      <c r="S1325" s="883"/>
      <c r="T1325" s="881"/>
      <c r="U1325" s="884"/>
      <c r="V1325" s="883"/>
      <c r="W1325" s="2950"/>
      <c r="X1325" s="1076"/>
      <c r="Y1325" s="1076"/>
    </row>
    <row r="1326" spans="1:40" s="521" customFormat="1" ht="15" outlineLevel="2">
      <c r="A1326" s="1718" t="s">
        <v>168</v>
      </c>
      <c r="B1326" s="512"/>
      <c r="C1326" s="815" t="s">
        <v>641</v>
      </c>
      <c r="D1326" s="514"/>
      <c r="E1326" s="1720"/>
      <c r="F1326" s="402"/>
      <c r="G1326" s="527"/>
      <c r="H1326" s="849"/>
      <c r="I1326" s="541"/>
      <c r="J1326" s="527"/>
      <c r="K1326" s="527"/>
      <c r="L1326" s="528"/>
      <c r="M1326" s="3731"/>
      <c r="N1326" s="1721"/>
      <c r="O1326" s="520"/>
      <c r="P1326" s="520"/>
      <c r="Q1326" s="2893"/>
      <c r="W1326" s="2944"/>
    </row>
    <row r="1327" spans="1:40" s="521" customFormat="1" ht="14.25" outlineLevel="1">
      <c r="A1327" s="510"/>
      <c r="B1327" s="510"/>
      <c r="C1327" s="844"/>
      <c r="D1327" s="779"/>
      <c r="E1327" s="1445"/>
      <c r="F1327" s="402"/>
      <c r="G1327" s="779"/>
      <c r="H1327" s="541"/>
      <c r="I1327" s="541"/>
      <c r="J1327" s="1701"/>
      <c r="K1327" s="1467"/>
      <c r="L1327" s="1466"/>
      <c r="M1327" s="3732"/>
      <c r="N1327" s="2874"/>
      <c r="O1327" s="1464"/>
      <c r="P1327" s="520"/>
      <c r="Q1327" s="2893"/>
      <c r="W1327" s="2944"/>
      <c r="AN1327" s="1680"/>
    </row>
    <row r="1328" spans="1:40" s="521" customFormat="1" ht="15" outlineLevel="1">
      <c r="A1328" s="510" t="s">
        <v>168</v>
      </c>
      <c r="B1328" s="512"/>
      <c r="C1328" s="815" t="s">
        <v>641</v>
      </c>
      <c r="D1328" s="523" t="s">
        <v>265</v>
      </c>
      <c r="E1328" s="1444" t="s">
        <v>1485</v>
      </c>
      <c r="F1328" s="402"/>
      <c r="G1328" s="524" t="s">
        <v>172</v>
      </c>
      <c r="H1328" s="524"/>
      <c r="I1328" s="524" t="str">
        <f>A1328&amp;"."&amp;C1328&amp;"."&amp;D1328&amp;""</f>
        <v>101.43.08</v>
      </c>
      <c r="J1328" s="523" t="str">
        <f>E1328</f>
        <v>Okna - s HPL policami</v>
      </c>
      <c r="K1328" s="524"/>
      <c r="L1328" s="525"/>
      <c r="M1328" s="3715"/>
      <c r="N1328" s="2868">
        <f>'OKNA-NOTRANJA'!D21</f>
        <v>0</v>
      </c>
      <c r="O1328" s="520"/>
      <c r="P1328" s="520"/>
      <c r="Q1328" s="2893"/>
      <c r="W1328" s="2944"/>
      <c r="AA1328" s="1680"/>
      <c r="AB1328" s="1680"/>
      <c r="AC1328" s="1680"/>
      <c r="AD1328" s="1680"/>
      <c r="AE1328" s="1680"/>
      <c r="AF1328" s="1680"/>
      <c r="AG1328" s="1680"/>
      <c r="AH1328" s="1680"/>
      <c r="AI1328" s="1465"/>
      <c r="AJ1328" s="1680"/>
      <c r="AK1328" s="1680"/>
      <c r="AL1328" s="1680"/>
      <c r="AM1328" s="1680"/>
      <c r="AN1328" s="1680"/>
    </row>
    <row r="1329" spans="1:40" s="521" customFormat="1" ht="15" outlineLevel="2">
      <c r="A1329" s="510" t="s">
        <v>168</v>
      </c>
      <c r="B1329" s="512"/>
      <c r="C1329" s="815" t="s">
        <v>641</v>
      </c>
      <c r="D1329" s="523" t="s">
        <v>265</v>
      </c>
      <c r="E1329" s="779"/>
      <c r="F1329" s="779"/>
      <c r="G1329" s="779" t="s">
        <v>198</v>
      </c>
      <c r="H1329" s="537">
        <v>1</v>
      </c>
      <c r="I1329" s="537" t="str">
        <f t="shared" ref="I1329" si="234">A1329&amp;"."&amp;C1329&amp;"."&amp;D1329&amp;"."&amp;H1329</f>
        <v>101.43.08.1</v>
      </c>
      <c r="J1329" s="541" t="s">
        <v>1486</v>
      </c>
      <c r="K1329" s="537" t="s">
        <v>277</v>
      </c>
      <c r="L1329" s="1078">
        <v>1</v>
      </c>
      <c r="M1329" s="3713">
        <v>0</v>
      </c>
      <c r="N1329" s="539">
        <f t="shared" ref="N1329" si="235">L1329*M1329</f>
        <v>0</v>
      </c>
      <c r="O1329" s="1464"/>
      <c r="P1329" s="520"/>
      <c r="Q1329" s="884"/>
      <c r="R1329" s="882"/>
      <c r="S1329" s="883"/>
      <c r="T1329" s="881"/>
      <c r="U1329" s="884"/>
      <c r="V1329" s="883"/>
      <c r="W1329" s="2950"/>
      <c r="X1329" s="1076"/>
      <c r="Y1329" s="1076"/>
      <c r="Z1329" s="1076"/>
      <c r="AA1329" s="1680"/>
      <c r="AB1329" s="1680"/>
      <c r="AC1329" s="1680"/>
      <c r="AD1329" s="1680"/>
      <c r="AE1329" s="1680"/>
      <c r="AF1329" s="1680"/>
      <c r="AG1329" s="1680"/>
      <c r="AH1329" s="1680"/>
      <c r="AI1329" s="1680"/>
      <c r="AJ1329" s="1680"/>
      <c r="AK1329" s="1680"/>
      <c r="AL1329" s="1680"/>
      <c r="AM1329" s="1680"/>
      <c r="AN1329" s="1680"/>
    </row>
    <row r="1330" spans="1:40" s="521" customFormat="1" ht="15" outlineLevel="2">
      <c r="A1330" s="510" t="s">
        <v>168</v>
      </c>
      <c r="B1330" s="512"/>
      <c r="C1330" s="815" t="s">
        <v>641</v>
      </c>
      <c r="D1330" s="523" t="s">
        <v>265</v>
      </c>
      <c r="E1330" s="779"/>
      <c r="F1330" s="402"/>
      <c r="G1330" s="779" t="s">
        <v>198</v>
      </c>
      <c r="H1330" s="537">
        <v>2</v>
      </c>
      <c r="I1330" s="537" t="str">
        <f t="shared" ref="I1330:I1341" si="236">A1330&amp;"."&amp;C1330&amp;"."&amp;D1330&amp;"."&amp;H1330</f>
        <v>101.43.08.2</v>
      </c>
      <c r="J1330" s="541" t="s">
        <v>1487</v>
      </c>
      <c r="K1330" s="537" t="s">
        <v>277</v>
      </c>
      <c r="L1330" s="1078">
        <v>1</v>
      </c>
      <c r="M1330" s="3713">
        <v>0</v>
      </c>
      <c r="N1330" s="539">
        <f t="shared" ref="N1330:N1343" si="237">L1330*M1330</f>
        <v>0</v>
      </c>
      <c r="O1330" s="1464"/>
      <c r="P1330" s="520"/>
      <c r="Q1330" s="884"/>
      <c r="R1330" s="882"/>
      <c r="S1330" s="883"/>
      <c r="T1330" s="881"/>
      <c r="U1330" s="884"/>
      <c r="V1330" s="883"/>
      <c r="W1330" s="2950"/>
      <c r="X1330" s="1076"/>
      <c r="Y1330" s="1076"/>
      <c r="Z1330" s="1076"/>
      <c r="AA1330" s="1680"/>
      <c r="AB1330" s="1680"/>
      <c r="AC1330" s="1680"/>
      <c r="AD1330" s="1680"/>
      <c r="AE1330" s="1680"/>
      <c r="AF1330" s="1680"/>
      <c r="AG1330" s="1680"/>
      <c r="AH1330" s="1680"/>
      <c r="AI1330" s="1680"/>
      <c r="AJ1330" s="1680"/>
      <c r="AK1330" s="1680"/>
      <c r="AL1330" s="1680"/>
      <c r="AM1330" s="1680"/>
      <c r="AN1330" s="1680"/>
    </row>
    <row r="1331" spans="1:40" s="521" customFormat="1" ht="15" outlineLevel="2">
      <c r="A1331" s="510" t="s">
        <v>168</v>
      </c>
      <c r="B1331" s="512"/>
      <c r="C1331" s="815" t="s">
        <v>641</v>
      </c>
      <c r="D1331" s="523" t="s">
        <v>265</v>
      </c>
      <c r="E1331" s="779"/>
      <c r="F1331" s="402"/>
      <c r="G1331" s="779" t="s">
        <v>198</v>
      </c>
      <c r="H1331" s="537">
        <v>3</v>
      </c>
      <c r="I1331" s="537" t="str">
        <f t="shared" si="236"/>
        <v>101.43.08.3</v>
      </c>
      <c r="J1331" s="541" t="s">
        <v>1488</v>
      </c>
      <c r="K1331" s="537" t="s">
        <v>277</v>
      </c>
      <c r="L1331" s="1078">
        <v>1</v>
      </c>
      <c r="M1331" s="3713">
        <v>0</v>
      </c>
      <c r="N1331" s="539">
        <f t="shared" si="237"/>
        <v>0</v>
      </c>
      <c r="O1331" s="1464"/>
      <c r="P1331" s="520"/>
      <c r="Q1331" s="884"/>
      <c r="R1331" s="882"/>
      <c r="S1331" s="883"/>
      <c r="T1331" s="881"/>
      <c r="U1331" s="884"/>
      <c r="V1331" s="883"/>
      <c r="W1331" s="2950"/>
      <c r="X1331" s="1076"/>
      <c r="Y1331" s="1076"/>
      <c r="Z1331" s="1076"/>
      <c r="AA1331" s="1680"/>
      <c r="AB1331" s="1680"/>
      <c r="AC1331" s="1680"/>
      <c r="AD1331" s="1680"/>
      <c r="AE1331" s="1680"/>
      <c r="AF1331" s="1680"/>
      <c r="AG1331" s="1680"/>
      <c r="AH1331" s="1680"/>
      <c r="AI1331" s="1680"/>
      <c r="AJ1331" s="1680"/>
      <c r="AK1331" s="1680"/>
      <c r="AL1331" s="1680"/>
      <c r="AM1331" s="1680"/>
      <c r="AN1331" s="1680"/>
    </row>
    <row r="1332" spans="1:40" s="521" customFormat="1" ht="15" outlineLevel="2">
      <c r="A1332" s="510" t="s">
        <v>168</v>
      </c>
      <c r="B1332" s="512"/>
      <c r="C1332" s="815" t="s">
        <v>641</v>
      </c>
      <c r="D1332" s="523" t="s">
        <v>265</v>
      </c>
      <c r="E1332" s="779"/>
      <c r="F1332" s="402"/>
      <c r="G1332" s="779" t="s">
        <v>198</v>
      </c>
      <c r="H1332" s="537">
        <v>4</v>
      </c>
      <c r="I1332" s="537" t="str">
        <f t="shared" si="236"/>
        <v>101.43.08.4</v>
      </c>
      <c r="J1332" s="541" t="s">
        <v>1489</v>
      </c>
      <c r="K1332" s="537" t="s">
        <v>277</v>
      </c>
      <c r="L1332" s="1078">
        <v>1</v>
      </c>
      <c r="M1332" s="3713">
        <v>0</v>
      </c>
      <c r="N1332" s="539">
        <f t="shared" si="237"/>
        <v>0</v>
      </c>
      <c r="O1332" s="1464"/>
      <c r="P1332" s="520"/>
      <c r="Q1332" s="884"/>
      <c r="R1332" s="882"/>
      <c r="S1332" s="883"/>
      <c r="T1332" s="881"/>
      <c r="U1332" s="884"/>
      <c r="V1332" s="883"/>
      <c r="W1332" s="2950"/>
      <c r="X1332" s="1076"/>
      <c r="Y1332" s="1076"/>
      <c r="Z1332" s="1076"/>
      <c r="AA1332" s="1680"/>
      <c r="AB1332" s="1680"/>
      <c r="AC1332" s="1680"/>
      <c r="AD1332" s="1680"/>
      <c r="AE1332" s="1680"/>
      <c r="AF1332" s="1680"/>
      <c r="AG1332" s="1680"/>
      <c r="AH1332" s="1680"/>
      <c r="AI1332" s="1680"/>
      <c r="AJ1332" s="1680"/>
      <c r="AK1332" s="1680"/>
      <c r="AL1332" s="1680"/>
      <c r="AM1332" s="1680"/>
      <c r="AN1332" s="1680"/>
    </row>
    <row r="1333" spans="1:40" s="521" customFormat="1" ht="15" outlineLevel="2">
      <c r="A1333" s="510" t="s">
        <v>168</v>
      </c>
      <c r="B1333" s="512"/>
      <c r="C1333" s="815" t="s">
        <v>641</v>
      </c>
      <c r="D1333" s="523" t="s">
        <v>265</v>
      </c>
      <c r="E1333" s="779"/>
      <c r="F1333" s="402"/>
      <c r="G1333" s="779" t="s">
        <v>198</v>
      </c>
      <c r="H1333" s="537">
        <v>5</v>
      </c>
      <c r="I1333" s="537" t="str">
        <f t="shared" si="236"/>
        <v>101.43.08.5</v>
      </c>
      <c r="J1333" s="541" t="s">
        <v>1490</v>
      </c>
      <c r="K1333" s="537" t="s">
        <v>277</v>
      </c>
      <c r="L1333" s="1078">
        <v>1</v>
      </c>
      <c r="M1333" s="3713">
        <v>0</v>
      </c>
      <c r="N1333" s="539">
        <f t="shared" si="237"/>
        <v>0</v>
      </c>
      <c r="O1333" s="1464"/>
      <c r="P1333" s="520"/>
      <c r="Q1333" s="884"/>
      <c r="R1333" s="882"/>
      <c r="S1333" s="883"/>
      <c r="T1333" s="881"/>
      <c r="U1333" s="884"/>
      <c r="V1333" s="883"/>
      <c r="W1333" s="2950"/>
      <c r="X1333" s="1076"/>
      <c r="Y1333" s="1076"/>
      <c r="Z1333" s="1076"/>
      <c r="AA1333" s="1680"/>
      <c r="AB1333" s="1680"/>
      <c r="AC1333" s="1680"/>
      <c r="AD1333" s="1680"/>
      <c r="AE1333" s="1680"/>
      <c r="AF1333" s="1680"/>
      <c r="AG1333" s="1680"/>
      <c r="AH1333" s="1680"/>
      <c r="AI1333" s="1680"/>
      <c r="AJ1333" s="1680"/>
      <c r="AK1333" s="1680"/>
      <c r="AL1333" s="1680"/>
      <c r="AM1333" s="1680"/>
      <c r="AN1333" s="1680"/>
    </row>
    <row r="1334" spans="1:40" s="521" customFormat="1" ht="15" outlineLevel="2">
      <c r="A1334" s="510" t="s">
        <v>168</v>
      </c>
      <c r="B1334" s="512"/>
      <c r="C1334" s="815" t="s">
        <v>641</v>
      </c>
      <c r="D1334" s="523" t="s">
        <v>265</v>
      </c>
      <c r="E1334" s="779"/>
      <c r="F1334" s="402"/>
      <c r="G1334" s="779" t="s">
        <v>198</v>
      </c>
      <c r="H1334" s="537">
        <v>6</v>
      </c>
      <c r="I1334" s="537" t="str">
        <f t="shared" si="236"/>
        <v>101.43.08.6</v>
      </c>
      <c r="J1334" s="541" t="s">
        <v>1491</v>
      </c>
      <c r="K1334" s="537" t="s">
        <v>277</v>
      </c>
      <c r="L1334" s="1078">
        <v>1</v>
      </c>
      <c r="M1334" s="3713">
        <v>0</v>
      </c>
      <c r="N1334" s="539">
        <f t="shared" si="237"/>
        <v>0</v>
      </c>
      <c r="O1334" s="1464"/>
      <c r="P1334" s="520"/>
      <c r="Q1334" s="884"/>
      <c r="R1334" s="882"/>
      <c r="S1334" s="883"/>
      <c r="T1334" s="881"/>
      <c r="U1334" s="884"/>
      <c r="V1334" s="883"/>
      <c r="W1334" s="2950"/>
      <c r="X1334" s="1076"/>
      <c r="Y1334" s="1076"/>
      <c r="Z1334" s="1076"/>
      <c r="AA1334" s="1680"/>
      <c r="AB1334" s="1680"/>
      <c r="AC1334" s="1680"/>
      <c r="AD1334" s="1680"/>
      <c r="AE1334" s="1680"/>
      <c r="AF1334" s="1680"/>
      <c r="AG1334" s="1680"/>
      <c r="AH1334" s="1680"/>
      <c r="AI1334" s="1680"/>
      <c r="AJ1334" s="1680"/>
      <c r="AK1334" s="1680"/>
      <c r="AL1334" s="1680"/>
      <c r="AM1334" s="1680"/>
      <c r="AN1334" s="1680"/>
    </row>
    <row r="1335" spans="1:40" s="521" customFormat="1" ht="15" outlineLevel="2">
      <c r="A1335" s="510" t="s">
        <v>168</v>
      </c>
      <c r="B1335" s="512"/>
      <c r="C1335" s="815" t="s">
        <v>641</v>
      </c>
      <c r="D1335" s="523" t="s">
        <v>265</v>
      </c>
      <c r="E1335" s="779"/>
      <c r="F1335" s="402"/>
      <c r="G1335" s="779" t="s">
        <v>198</v>
      </c>
      <c r="H1335" s="537">
        <v>7</v>
      </c>
      <c r="I1335" s="537" t="str">
        <f t="shared" si="236"/>
        <v>101.43.08.7</v>
      </c>
      <c r="J1335" s="541" t="s">
        <v>1492</v>
      </c>
      <c r="K1335" s="537" t="s">
        <v>277</v>
      </c>
      <c r="L1335" s="1078">
        <v>1</v>
      </c>
      <c r="M1335" s="3713">
        <v>0</v>
      </c>
      <c r="N1335" s="539">
        <f t="shared" si="237"/>
        <v>0</v>
      </c>
      <c r="O1335" s="1464"/>
      <c r="P1335" s="520"/>
      <c r="Q1335" s="884"/>
      <c r="R1335" s="882"/>
      <c r="S1335" s="883"/>
      <c r="T1335" s="881"/>
      <c r="U1335" s="884"/>
      <c r="V1335" s="883"/>
      <c r="W1335" s="2950"/>
      <c r="X1335" s="1076"/>
      <c r="Y1335" s="1076"/>
      <c r="Z1335" s="1076"/>
      <c r="AA1335" s="1680"/>
      <c r="AB1335" s="1680"/>
      <c r="AC1335" s="1680"/>
      <c r="AD1335" s="1680"/>
      <c r="AE1335" s="1680"/>
      <c r="AF1335" s="1680"/>
      <c r="AG1335" s="1680"/>
      <c r="AH1335" s="1680"/>
      <c r="AI1335" s="1680"/>
      <c r="AJ1335" s="1680"/>
      <c r="AK1335" s="1680"/>
      <c r="AL1335" s="1680"/>
      <c r="AM1335" s="1680"/>
      <c r="AN1335" s="1680"/>
    </row>
    <row r="1336" spans="1:40" s="521" customFormat="1" ht="15" outlineLevel="2">
      <c r="A1336" s="510" t="s">
        <v>168</v>
      </c>
      <c r="B1336" s="512"/>
      <c r="C1336" s="815" t="s">
        <v>641</v>
      </c>
      <c r="D1336" s="523" t="s">
        <v>265</v>
      </c>
      <c r="E1336" s="779"/>
      <c r="F1336" s="402"/>
      <c r="G1336" s="779" t="s">
        <v>198</v>
      </c>
      <c r="H1336" s="537">
        <v>8</v>
      </c>
      <c r="I1336" s="537" t="str">
        <f t="shared" si="236"/>
        <v>101.43.08.8</v>
      </c>
      <c r="J1336" s="541" t="s">
        <v>1493</v>
      </c>
      <c r="K1336" s="537" t="s">
        <v>277</v>
      </c>
      <c r="L1336" s="1078">
        <v>1</v>
      </c>
      <c r="M1336" s="3713">
        <v>0</v>
      </c>
      <c r="N1336" s="539">
        <f t="shared" si="237"/>
        <v>0</v>
      </c>
      <c r="O1336" s="1464"/>
      <c r="P1336" s="520"/>
      <c r="Q1336" s="884"/>
      <c r="R1336" s="882"/>
      <c r="S1336" s="883"/>
      <c r="T1336" s="881"/>
      <c r="U1336" s="884"/>
      <c r="V1336" s="883"/>
      <c r="W1336" s="2950"/>
      <c r="X1336" s="1076"/>
      <c r="Y1336" s="1076"/>
      <c r="Z1336" s="1076"/>
      <c r="AA1336" s="1680"/>
      <c r="AB1336" s="1680"/>
      <c r="AC1336" s="1680"/>
      <c r="AD1336" s="1680"/>
      <c r="AE1336" s="1680"/>
      <c r="AF1336" s="1680"/>
      <c r="AG1336" s="1680"/>
      <c r="AH1336" s="1680"/>
      <c r="AI1336" s="1680"/>
      <c r="AJ1336" s="1680"/>
      <c r="AK1336" s="1680"/>
      <c r="AL1336" s="1680"/>
      <c r="AM1336" s="1680"/>
      <c r="AN1336" s="1680"/>
    </row>
    <row r="1337" spans="1:40" s="521" customFormat="1" ht="15" outlineLevel="2">
      <c r="A1337" s="510" t="s">
        <v>168</v>
      </c>
      <c r="B1337" s="512"/>
      <c r="C1337" s="815" t="s">
        <v>641</v>
      </c>
      <c r="D1337" s="523" t="s">
        <v>265</v>
      </c>
      <c r="E1337" s="779"/>
      <c r="F1337" s="402"/>
      <c r="G1337" s="779" t="s">
        <v>198</v>
      </c>
      <c r="H1337" s="537">
        <v>9</v>
      </c>
      <c r="I1337" s="537" t="str">
        <f t="shared" si="236"/>
        <v>101.43.08.9</v>
      </c>
      <c r="J1337" s="541" t="s">
        <v>1494</v>
      </c>
      <c r="K1337" s="537" t="s">
        <v>277</v>
      </c>
      <c r="L1337" s="1078">
        <v>1</v>
      </c>
      <c r="M1337" s="3713">
        <v>0</v>
      </c>
      <c r="N1337" s="539">
        <f t="shared" si="237"/>
        <v>0</v>
      </c>
      <c r="O1337" s="1464"/>
      <c r="P1337" s="520"/>
      <c r="Q1337" s="884"/>
      <c r="R1337" s="882"/>
      <c r="S1337" s="883"/>
      <c r="T1337" s="881"/>
      <c r="U1337" s="884"/>
      <c r="V1337" s="883"/>
      <c r="W1337" s="2950"/>
      <c r="X1337" s="1076"/>
      <c r="Y1337" s="1076"/>
      <c r="Z1337" s="1076"/>
      <c r="AA1337" s="1680"/>
      <c r="AB1337" s="1680"/>
      <c r="AC1337" s="1680"/>
      <c r="AD1337" s="1680"/>
      <c r="AE1337" s="1680"/>
      <c r="AF1337" s="1680"/>
      <c r="AG1337" s="1680"/>
      <c r="AH1337" s="1680"/>
      <c r="AI1337" s="1680"/>
      <c r="AJ1337" s="1680"/>
      <c r="AK1337" s="1680"/>
      <c r="AL1337" s="1680"/>
      <c r="AM1337" s="1680"/>
      <c r="AN1337" s="1680"/>
    </row>
    <row r="1338" spans="1:40" s="521" customFormat="1" ht="15" outlineLevel="2">
      <c r="A1338" s="510" t="s">
        <v>168</v>
      </c>
      <c r="B1338" s="512"/>
      <c r="C1338" s="815" t="s">
        <v>641</v>
      </c>
      <c r="D1338" s="523" t="s">
        <v>265</v>
      </c>
      <c r="E1338" s="779"/>
      <c r="F1338" s="402"/>
      <c r="G1338" s="779" t="s">
        <v>198</v>
      </c>
      <c r="H1338" s="537">
        <v>10</v>
      </c>
      <c r="I1338" s="537" t="str">
        <f t="shared" si="236"/>
        <v>101.43.08.10</v>
      </c>
      <c r="J1338" s="541" t="s">
        <v>1495</v>
      </c>
      <c r="K1338" s="537" t="s">
        <v>277</v>
      </c>
      <c r="L1338" s="1078">
        <v>1</v>
      </c>
      <c r="M1338" s="3713">
        <v>0</v>
      </c>
      <c r="N1338" s="539">
        <f t="shared" si="237"/>
        <v>0</v>
      </c>
      <c r="O1338" s="1464"/>
      <c r="P1338" s="520"/>
      <c r="Q1338" s="884"/>
      <c r="R1338" s="882"/>
      <c r="S1338" s="883"/>
      <c r="T1338" s="881"/>
      <c r="U1338" s="884"/>
      <c r="V1338" s="883"/>
      <c r="W1338" s="2950"/>
      <c r="X1338" s="1076"/>
      <c r="Y1338" s="1076"/>
      <c r="Z1338" s="1076"/>
      <c r="AA1338" s="1680"/>
      <c r="AB1338" s="1680"/>
      <c r="AC1338" s="1680"/>
      <c r="AD1338" s="1680"/>
      <c r="AE1338" s="1680"/>
      <c r="AF1338" s="1680"/>
      <c r="AG1338" s="1680"/>
      <c r="AH1338" s="1680"/>
      <c r="AI1338" s="1680"/>
      <c r="AJ1338" s="1680"/>
      <c r="AK1338" s="1680"/>
      <c r="AL1338" s="1680"/>
      <c r="AM1338" s="1680"/>
      <c r="AN1338" s="1680"/>
    </row>
    <row r="1339" spans="1:40" s="521" customFormat="1" ht="15" outlineLevel="2">
      <c r="A1339" s="510" t="s">
        <v>168</v>
      </c>
      <c r="B1339" s="512"/>
      <c r="C1339" s="815" t="s">
        <v>641</v>
      </c>
      <c r="D1339" s="523" t="s">
        <v>265</v>
      </c>
      <c r="E1339" s="779"/>
      <c r="F1339" s="402"/>
      <c r="G1339" s="779" t="s">
        <v>198</v>
      </c>
      <c r="H1339" s="537">
        <v>11</v>
      </c>
      <c r="I1339" s="537" t="str">
        <f t="shared" si="236"/>
        <v>101.43.08.11</v>
      </c>
      <c r="J1339" s="541" t="s">
        <v>1496</v>
      </c>
      <c r="K1339" s="537" t="s">
        <v>277</v>
      </c>
      <c r="L1339" s="1078">
        <v>1</v>
      </c>
      <c r="M1339" s="3713">
        <v>0</v>
      </c>
      <c r="N1339" s="539">
        <f t="shared" si="237"/>
        <v>0</v>
      </c>
      <c r="O1339" s="1464"/>
      <c r="P1339" s="520"/>
      <c r="Q1339" s="884"/>
      <c r="R1339" s="882"/>
      <c r="S1339" s="883"/>
      <c r="T1339" s="881"/>
      <c r="U1339" s="884"/>
      <c r="V1339" s="883"/>
      <c r="W1339" s="2950"/>
      <c r="X1339" s="1076"/>
      <c r="Y1339" s="1076"/>
      <c r="Z1339" s="1076"/>
      <c r="AA1339" s="1680"/>
      <c r="AB1339" s="1680"/>
      <c r="AC1339" s="1680"/>
      <c r="AD1339" s="1680"/>
      <c r="AE1339" s="1680"/>
      <c r="AF1339" s="1680"/>
      <c r="AG1339" s="1680"/>
      <c r="AH1339" s="1680"/>
      <c r="AI1339" s="1680"/>
      <c r="AJ1339" s="1680"/>
      <c r="AK1339" s="1680"/>
      <c r="AL1339" s="1680"/>
      <c r="AM1339" s="1680"/>
      <c r="AN1339" s="1680"/>
    </row>
    <row r="1340" spans="1:40" s="521" customFormat="1" ht="15" outlineLevel="2">
      <c r="A1340" s="510" t="s">
        <v>168</v>
      </c>
      <c r="B1340" s="512"/>
      <c r="C1340" s="815" t="s">
        <v>641</v>
      </c>
      <c r="D1340" s="523" t="s">
        <v>265</v>
      </c>
      <c r="E1340" s="779"/>
      <c r="F1340" s="402"/>
      <c r="G1340" s="779" t="s">
        <v>198</v>
      </c>
      <c r="H1340" s="537">
        <v>12</v>
      </c>
      <c r="I1340" s="537" t="str">
        <f t="shared" si="236"/>
        <v>101.43.08.12</v>
      </c>
      <c r="J1340" s="541" t="s">
        <v>1497</v>
      </c>
      <c r="K1340" s="537" t="s">
        <v>277</v>
      </c>
      <c r="L1340" s="1078">
        <v>1</v>
      </c>
      <c r="M1340" s="3713">
        <v>0</v>
      </c>
      <c r="N1340" s="539">
        <f t="shared" si="237"/>
        <v>0</v>
      </c>
      <c r="O1340" s="1464"/>
      <c r="P1340" s="520"/>
      <c r="Q1340" s="884"/>
      <c r="R1340" s="882"/>
      <c r="S1340" s="883"/>
      <c r="T1340" s="881"/>
      <c r="U1340" s="884"/>
      <c r="V1340" s="883"/>
      <c r="W1340" s="2950"/>
      <c r="X1340" s="1076"/>
      <c r="Y1340" s="1076"/>
      <c r="Z1340" s="1076"/>
      <c r="AA1340" s="1680"/>
      <c r="AB1340" s="1680"/>
      <c r="AC1340" s="1680"/>
      <c r="AD1340" s="1680"/>
      <c r="AE1340" s="1680"/>
      <c r="AF1340" s="1680"/>
      <c r="AG1340" s="1680"/>
      <c r="AH1340" s="1680"/>
      <c r="AI1340" s="1680"/>
      <c r="AJ1340" s="1680"/>
      <c r="AK1340" s="1680"/>
      <c r="AL1340" s="1680"/>
      <c r="AM1340" s="1680"/>
      <c r="AN1340" s="1680"/>
    </row>
    <row r="1341" spans="1:40" s="521" customFormat="1" ht="15" outlineLevel="2">
      <c r="A1341" s="510" t="s">
        <v>168</v>
      </c>
      <c r="B1341" s="512"/>
      <c r="C1341" s="815" t="s">
        <v>641</v>
      </c>
      <c r="D1341" s="523" t="s">
        <v>265</v>
      </c>
      <c r="E1341" s="779"/>
      <c r="F1341" s="402"/>
      <c r="G1341" s="779" t="s">
        <v>198</v>
      </c>
      <c r="H1341" s="537">
        <v>13</v>
      </c>
      <c r="I1341" s="537" t="str">
        <f t="shared" si="236"/>
        <v>101.43.08.13</v>
      </c>
      <c r="J1341" s="541" t="s">
        <v>1498</v>
      </c>
      <c r="K1341" s="537" t="s">
        <v>277</v>
      </c>
      <c r="L1341" s="1078">
        <v>1</v>
      </c>
      <c r="M1341" s="3713">
        <v>0</v>
      </c>
      <c r="N1341" s="539">
        <f t="shared" si="237"/>
        <v>0</v>
      </c>
      <c r="O1341" s="1464"/>
      <c r="P1341" s="520"/>
      <c r="Q1341" s="884"/>
      <c r="R1341" s="882"/>
      <c r="S1341" s="883"/>
      <c r="T1341" s="881"/>
      <c r="U1341" s="884"/>
      <c r="V1341" s="883"/>
      <c r="W1341" s="2950"/>
      <c r="X1341" s="1076"/>
      <c r="Y1341" s="1076"/>
      <c r="Z1341" s="1076"/>
      <c r="AA1341" s="1680"/>
      <c r="AB1341" s="1680"/>
      <c r="AC1341" s="1680"/>
      <c r="AD1341" s="1680"/>
      <c r="AE1341" s="1680"/>
      <c r="AF1341" s="1680"/>
      <c r="AG1341" s="1680"/>
      <c r="AH1341" s="1680"/>
      <c r="AI1341" s="1680"/>
      <c r="AJ1341" s="1680"/>
      <c r="AK1341" s="1680"/>
      <c r="AL1341" s="1680"/>
      <c r="AM1341" s="1680"/>
      <c r="AN1341" s="1680"/>
    </row>
    <row r="1342" spans="1:40" s="521" customFormat="1" ht="15" outlineLevel="2">
      <c r="A1342" s="510" t="s">
        <v>168</v>
      </c>
      <c r="B1342" s="512"/>
      <c r="C1342" s="815" t="s">
        <v>641</v>
      </c>
      <c r="D1342" s="523" t="s">
        <v>265</v>
      </c>
      <c r="E1342" s="779"/>
      <c r="F1342" s="402"/>
      <c r="G1342" s="779" t="s">
        <v>198</v>
      </c>
      <c r="H1342" s="537">
        <v>14</v>
      </c>
      <c r="I1342" s="537" t="str">
        <f t="shared" ref="I1342:I1343" si="238">A1342&amp;"."&amp;C1342&amp;"."&amp;D1342&amp;"."&amp;H1342</f>
        <v>101.43.08.14</v>
      </c>
      <c r="J1342" s="541" t="s">
        <v>1499</v>
      </c>
      <c r="K1342" s="537" t="s">
        <v>277</v>
      </c>
      <c r="L1342" s="1078">
        <v>1</v>
      </c>
      <c r="M1342" s="3713">
        <v>0</v>
      </c>
      <c r="N1342" s="539">
        <f t="shared" si="237"/>
        <v>0</v>
      </c>
      <c r="O1342" s="1464"/>
      <c r="P1342" s="520"/>
      <c r="Q1342" s="884"/>
      <c r="R1342" s="882"/>
      <c r="S1342" s="883"/>
      <c r="T1342" s="881"/>
      <c r="U1342" s="884"/>
      <c r="V1342" s="883"/>
      <c r="W1342" s="2950"/>
      <c r="X1342" s="1076"/>
      <c r="Y1342" s="1076"/>
      <c r="Z1342" s="1076"/>
      <c r="AA1342" s="1680"/>
      <c r="AB1342" s="1680"/>
      <c r="AC1342" s="1680"/>
      <c r="AD1342" s="1680"/>
      <c r="AE1342" s="1680"/>
      <c r="AF1342" s="1680"/>
      <c r="AG1342" s="1680"/>
      <c r="AH1342" s="1680"/>
      <c r="AI1342" s="1680"/>
      <c r="AJ1342" s="1680"/>
      <c r="AK1342" s="1680"/>
      <c r="AL1342" s="1680"/>
      <c r="AM1342" s="1680"/>
      <c r="AN1342" s="1680"/>
    </row>
    <row r="1343" spans="1:40" s="521" customFormat="1" ht="15" outlineLevel="2">
      <c r="A1343" s="510" t="s">
        <v>168</v>
      </c>
      <c r="B1343" s="512"/>
      <c r="C1343" s="815" t="s">
        <v>641</v>
      </c>
      <c r="D1343" s="523" t="s">
        <v>265</v>
      </c>
      <c r="E1343" s="779"/>
      <c r="F1343" s="402"/>
      <c r="G1343" s="779" t="s">
        <v>198</v>
      </c>
      <c r="H1343" s="537">
        <v>15</v>
      </c>
      <c r="I1343" s="537" t="str">
        <f t="shared" si="238"/>
        <v>101.43.08.15</v>
      </c>
      <c r="J1343" s="541" t="s">
        <v>1500</v>
      </c>
      <c r="K1343" s="1675" t="s">
        <v>277</v>
      </c>
      <c r="L1343" s="1673">
        <v>1</v>
      </c>
      <c r="M1343" s="3733">
        <v>0</v>
      </c>
      <c r="N1343" s="1674">
        <f t="shared" si="237"/>
        <v>0</v>
      </c>
      <c r="O1343" s="1676"/>
      <c r="P1343" s="520"/>
      <c r="Q1343" s="884"/>
      <c r="R1343" s="882"/>
      <c r="S1343" s="883"/>
      <c r="T1343" s="881"/>
      <c r="U1343" s="884"/>
      <c r="V1343" s="883"/>
      <c r="W1343" s="2950"/>
      <c r="X1343" s="1076"/>
      <c r="Y1343" s="1076"/>
      <c r="Z1343" s="1076"/>
      <c r="AA1343" s="1680"/>
      <c r="AB1343" s="1680"/>
      <c r="AC1343" s="1680"/>
      <c r="AD1343" s="1680"/>
      <c r="AE1343" s="1680"/>
      <c r="AF1343" s="1680"/>
      <c r="AG1343" s="1680"/>
      <c r="AH1343" s="1680"/>
      <c r="AI1343" s="1680"/>
      <c r="AJ1343" s="1680"/>
      <c r="AK1343" s="1680"/>
      <c r="AL1343" s="1680"/>
      <c r="AM1343" s="1680"/>
      <c r="AN1343" s="1680"/>
    </row>
    <row r="1344" spans="1:40" s="521" customFormat="1" ht="15" outlineLevel="1">
      <c r="A1344" s="510"/>
      <c r="B1344" s="512"/>
      <c r="C1344" s="815"/>
      <c r="D1344" s="523"/>
      <c r="E1344" s="779"/>
      <c r="F1344" s="402"/>
      <c r="G1344" s="779"/>
      <c r="H1344" s="541"/>
      <c r="I1344" s="541"/>
      <c r="J1344" s="541"/>
      <c r="K1344" s="1677"/>
      <c r="L1344" s="1678"/>
      <c r="M1344" s="3734"/>
      <c r="N1344" s="1679"/>
      <c r="O1344" s="1676"/>
      <c r="P1344" s="520"/>
      <c r="Q1344" s="2893"/>
      <c r="W1344" s="2944"/>
      <c r="X1344" s="1680"/>
      <c r="Y1344" s="1680"/>
      <c r="Z1344" s="1680"/>
    </row>
    <row r="1345" spans="1:39" s="521" customFormat="1" ht="15" outlineLevel="1">
      <c r="A1345" s="510" t="s">
        <v>168</v>
      </c>
      <c r="B1345" s="512"/>
      <c r="C1345" s="815" t="s">
        <v>641</v>
      </c>
      <c r="D1345" s="523" t="s">
        <v>511</v>
      </c>
      <c r="E1345" s="1444" t="s">
        <v>1501</v>
      </c>
      <c r="F1345" s="402"/>
      <c r="G1345" s="524" t="s">
        <v>172</v>
      </c>
      <c r="H1345" s="524"/>
      <c r="I1345" s="524" t="str">
        <f>A1345&amp;"."&amp;C1345&amp;"."&amp;D1345&amp;""</f>
        <v>101.43.09</v>
      </c>
      <c r="J1345" s="523" t="str">
        <f>E1345</f>
        <v>Okna - steklene stene do tal</v>
      </c>
      <c r="K1345" s="524"/>
      <c r="L1345" s="525"/>
      <c r="M1345" s="3715"/>
      <c r="N1345" s="2868">
        <f>'OKNA-NOTRANJA'!D40</f>
        <v>0</v>
      </c>
      <c r="O1345" s="520"/>
      <c r="P1345" s="520"/>
      <c r="Q1345" s="2893"/>
      <c r="W1345" s="2944"/>
      <c r="X1345" s="1680"/>
      <c r="Y1345" s="1680"/>
      <c r="Z1345" s="1680"/>
      <c r="AI1345" s="1465"/>
    </row>
    <row r="1346" spans="1:39" s="521" customFormat="1" ht="15" outlineLevel="2">
      <c r="A1346" s="510" t="s">
        <v>168</v>
      </c>
      <c r="B1346" s="512"/>
      <c r="C1346" s="815" t="s">
        <v>641</v>
      </c>
      <c r="D1346" s="523" t="s">
        <v>511</v>
      </c>
      <c r="E1346" s="779"/>
      <c r="F1346" s="779"/>
      <c r="G1346" s="779" t="s">
        <v>198</v>
      </c>
      <c r="H1346" s="537">
        <v>1</v>
      </c>
      <c r="I1346" s="537" t="str">
        <f t="shared" ref="I1346:I1360" si="239">A1346&amp;"."&amp;C1346&amp;"."&amp;D1346&amp;"."&amp;H1346</f>
        <v>101.43.09.1</v>
      </c>
      <c r="J1346" s="541" t="s">
        <v>1502</v>
      </c>
      <c r="K1346" s="537" t="s">
        <v>277</v>
      </c>
      <c r="L1346" s="1078">
        <v>1</v>
      </c>
      <c r="M1346" s="3713">
        <v>0</v>
      </c>
      <c r="N1346" s="539">
        <f t="shared" ref="N1346:N1360" si="240">L1346*M1346</f>
        <v>0</v>
      </c>
      <c r="O1346" s="1464"/>
      <c r="P1346" s="520"/>
      <c r="Q1346" s="884"/>
      <c r="R1346" s="882"/>
      <c r="S1346" s="883"/>
      <c r="T1346" s="881"/>
      <c r="U1346" s="884"/>
      <c r="V1346" s="883"/>
      <c r="W1346" s="2950"/>
      <c r="X1346" s="1076"/>
      <c r="Y1346" s="1076"/>
      <c r="Z1346" s="1076"/>
      <c r="AA1346" s="1680"/>
      <c r="AB1346" s="1680"/>
      <c r="AC1346" s="1680"/>
      <c r="AD1346" s="1680"/>
      <c r="AE1346" s="1680"/>
      <c r="AF1346" s="1680"/>
      <c r="AG1346" s="1680"/>
      <c r="AH1346" s="1680"/>
      <c r="AI1346" s="1680"/>
      <c r="AJ1346" s="1680"/>
      <c r="AK1346" s="1680"/>
      <c r="AL1346" s="1680"/>
      <c r="AM1346" s="1680"/>
    </row>
    <row r="1347" spans="1:39" s="521" customFormat="1" ht="15" outlineLevel="2">
      <c r="A1347" s="510" t="s">
        <v>168</v>
      </c>
      <c r="B1347" s="512"/>
      <c r="C1347" s="815" t="s">
        <v>641</v>
      </c>
      <c r="D1347" s="523" t="s">
        <v>511</v>
      </c>
      <c r="E1347" s="779"/>
      <c r="F1347" s="402"/>
      <c r="G1347" s="779" t="s">
        <v>198</v>
      </c>
      <c r="H1347" s="537">
        <v>2</v>
      </c>
      <c r="I1347" s="537" t="str">
        <f t="shared" si="239"/>
        <v>101.43.09.2</v>
      </c>
      <c r="J1347" s="541" t="s">
        <v>1503</v>
      </c>
      <c r="K1347" s="537" t="s">
        <v>277</v>
      </c>
      <c r="L1347" s="1078">
        <v>1</v>
      </c>
      <c r="M1347" s="3713">
        <v>0</v>
      </c>
      <c r="N1347" s="539">
        <f t="shared" si="240"/>
        <v>0</v>
      </c>
      <c r="O1347" s="1464"/>
      <c r="P1347" s="520"/>
      <c r="Q1347" s="884"/>
      <c r="R1347" s="882"/>
      <c r="S1347" s="883"/>
      <c r="T1347" s="881"/>
      <c r="U1347" s="884"/>
      <c r="V1347" s="883"/>
      <c r="W1347" s="2950"/>
      <c r="X1347" s="1076"/>
      <c r="Y1347" s="1076"/>
      <c r="Z1347" s="1076"/>
      <c r="AA1347" s="1680"/>
      <c r="AB1347" s="1680"/>
      <c r="AC1347" s="1680"/>
      <c r="AD1347" s="1680"/>
      <c r="AE1347" s="1680"/>
      <c r="AF1347" s="1680"/>
      <c r="AG1347" s="1680"/>
      <c r="AH1347" s="1680"/>
      <c r="AI1347" s="1680"/>
      <c r="AJ1347" s="1680"/>
      <c r="AK1347" s="1680"/>
      <c r="AL1347" s="1680"/>
      <c r="AM1347" s="1680"/>
    </row>
    <row r="1348" spans="1:39" s="521" customFormat="1" ht="15" outlineLevel="2">
      <c r="A1348" s="510" t="s">
        <v>168</v>
      </c>
      <c r="B1348" s="512"/>
      <c r="C1348" s="815" t="s">
        <v>641</v>
      </c>
      <c r="D1348" s="523" t="s">
        <v>511</v>
      </c>
      <c r="E1348" s="779"/>
      <c r="F1348" s="402"/>
      <c r="G1348" s="779" t="s">
        <v>198</v>
      </c>
      <c r="H1348" s="537">
        <v>3</v>
      </c>
      <c r="I1348" s="537" t="str">
        <f t="shared" si="239"/>
        <v>101.43.09.3</v>
      </c>
      <c r="J1348" s="541" t="s">
        <v>1504</v>
      </c>
      <c r="K1348" s="537" t="s">
        <v>277</v>
      </c>
      <c r="L1348" s="1078">
        <v>1</v>
      </c>
      <c r="M1348" s="3713">
        <v>0</v>
      </c>
      <c r="N1348" s="539">
        <f t="shared" si="240"/>
        <v>0</v>
      </c>
      <c r="O1348" s="1464"/>
      <c r="P1348" s="520"/>
      <c r="Q1348" s="884"/>
      <c r="R1348" s="882"/>
      <c r="S1348" s="883"/>
      <c r="T1348" s="881"/>
      <c r="U1348" s="884"/>
      <c r="V1348" s="883"/>
      <c r="W1348" s="2950"/>
      <c r="X1348" s="1076"/>
      <c r="Y1348" s="1076"/>
      <c r="Z1348" s="1076"/>
      <c r="AA1348" s="1680"/>
      <c r="AB1348" s="1680"/>
      <c r="AC1348" s="1680"/>
      <c r="AD1348" s="1680"/>
      <c r="AE1348" s="1680"/>
      <c r="AF1348" s="1680"/>
      <c r="AG1348" s="1680"/>
      <c r="AH1348" s="1680"/>
      <c r="AI1348" s="1680"/>
      <c r="AJ1348" s="1680"/>
      <c r="AK1348" s="1680"/>
      <c r="AL1348" s="1680"/>
      <c r="AM1348" s="1680"/>
    </row>
    <row r="1349" spans="1:39" s="521" customFormat="1" ht="15" outlineLevel="2">
      <c r="A1349" s="510" t="s">
        <v>168</v>
      </c>
      <c r="B1349" s="512"/>
      <c r="C1349" s="815" t="s">
        <v>641</v>
      </c>
      <c r="D1349" s="523" t="s">
        <v>511</v>
      </c>
      <c r="E1349" s="779"/>
      <c r="F1349" s="402"/>
      <c r="G1349" s="779" t="s">
        <v>198</v>
      </c>
      <c r="H1349" s="537">
        <v>4</v>
      </c>
      <c r="I1349" s="537" t="str">
        <f t="shared" si="239"/>
        <v>101.43.09.4</v>
      </c>
      <c r="J1349" s="541" t="s">
        <v>1505</v>
      </c>
      <c r="K1349" s="537" t="s">
        <v>277</v>
      </c>
      <c r="L1349" s="1078">
        <v>1</v>
      </c>
      <c r="M1349" s="3713">
        <v>0</v>
      </c>
      <c r="N1349" s="539">
        <f t="shared" si="240"/>
        <v>0</v>
      </c>
      <c r="O1349" s="1464"/>
      <c r="P1349" s="520"/>
      <c r="Q1349" s="884"/>
      <c r="R1349" s="882"/>
      <c r="S1349" s="883"/>
      <c r="T1349" s="881"/>
      <c r="U1349" s="884"/>
      <c r="V1349" s="883"/>
      <c r="W1349" s="2950"/>
      <c r="X1349" s="1076"/>
      <c r="Y1349" s="1076"/>
      <c r="Z1349" s="1076"/>
      <c r="AA1349" s="1680"/>
      <c r="AB1349" s="1680"/>
      <c r="AC1349" s="1680"/>
      <c r="AD1349" s="1680"/>
      <c r="AE1349" s="1680"/>
      <c r="AF1349" s="1680"/>
      <c r="AG1349" s="1680"/>
      <c r="AH1349" s="1680"/>
      <c r="AI1349" s="1680"/>
      <c r="AJ1349" s="1680"/>
      <c r="AK1349" s="1680"/>
      <c r="AL1349" s="1680"/>
      <c r="AM1349" s="1680"/>
    </row>
    <row r="1350" spans="1:39" s="521" customFormat="1" ht="15" outlineLevel="2">
      <c r="A1350" s="510" t="s">
        <v>168</v>
      </c>
      <c r="B1350" s="512"/>
      <c r="C1350" s="815" t="s">
        <v>641</v>
      </c>
      <c r="D1350" s="523" t="s">
        <v>511</v>
      </c>
      <c r="E1350" s="779"/>
      <c r="F1350" s="402"/>
      <c r="G1350" s="779" t="s">
        <v>198</v>
      </c>
      <c r="H1350" s="537">
        <v>5</v>
      </c>
      <c r="I1350" s="537" t="str">
        <f t="shared" si="239"/>
        <v>101.43.09.5</v>
      </c>
      <c r="J1350" s="541" t="s">
        <v>1506</v>
      </c>
      <c r="K1350" s="537" t="s">
        <v>277</v>
      </c>
      <c r="L1350" s="1078">
        <v>1</v>
      </c>
      <c r="M1350" s="3713">
        <v>0</v>
      </c>
      <c r="N1350" s="539">
        <f t="shared" si="240"/>
        <v>0</v>
      </c>
      <c r="O1350" s="1464"/>
      <c r="P1350" s="520"/>
      <c r="Q1350" s="884"/>
      <c r="R1350" s="882"/>
      <c r="S1350" s="883"/>
      <c r="T1350" s="881"/>
      <c r="U1350" s="884"/>
      <c r="V1350" s="883"/>
      <c r="W1350" s="2950"/>
      <c r="X1350" s="1076"/>
      <c r="Y1350" s="1076"/>
      <c r="Z1350" s="1076"/>
      <c r="AA1350" s="1680"/>
      <c r="AB1350" s="1680"/>
      <c r="AC1350" s="1680"/>
      <c r="AD1350" s="1680"/>
      <c r="AE1350" s="1680"/>
      <c r="AF1350" s="1680"/>
      <c r="AG1350" s="1680"/>
      <c r="AH1350" s="1680"/>
      <c r="AI1350" s="1680"/>
      <c r="AJ1350" s="1680"/>
      <c r="AK1350" s="1680"/>
      <c r="AL1350" s="1680"/>
      <c r="AM1350" s="1680"/>
    </row>
    <row r="1351" spans="1:39" s="521" customFormat="1" ht="15" outlineLevel="2">
      <c r="A1351" s="510" t="s">
        <v>168</v>
      </c>
      <c r="B1351" s="512"/>
      <c r="C1351" s="815" t="s">
        <v>641</v>
      </c>
      <c r="D1351" s="523" t="s">
        <v>511</v>
      </c>
      <c r="E1351" s="779"/>
      <c r="F1351" s="402"/>
      <c r="G1351" s="779" t="s">
        <v>198</v>
      </c>
      <c r="H1351" s="537">
        <v>6</v>
      </c>
      <c r="I1351" s="537" t="str">
        <f t="shared" si="239"/>
        <v>101.43.09.6</v>
      </c>
      <c r="J1351" s="541" t="s">
        <v>1507</v>
      </c>
      <c r="K1351" s="537" t="s">
        <v>277</v>
      </c>
      <c r="L1351" s="1078">
        <v>1</v>
      </c>
      <c r="M1351" s="3713">
        <v>0</v>
      </c>
      <c r="N1351" s="539">
        <f t="shared" si="240"/>
        <v>0</v>
      </c>
      <c r="O1351" s="1464"/>
      <c r="P1351" s="520"/>
      <c r="Q1351" s="884"/>
      <c r="R1351" s="882"/>
      <c r="S1351" s="883"/>
      <c r="T1351" s="881"/>
      <c r="U1351" s="884"/>
      <c r="V1351" s="883"/>
      <c r="W1351" s="2950"/>
      <c r="X1351" s="1076"/>
      <c r="Y1351" s="1076"/>
      <c r="Z1351" s="1076"/>
      <c r="AA1351" s="1680"/>
      <c r="AB1351" s="1680"/>
      <c r="AC1351" s="1680"/>
      <c r="AD1351" s="1680"/>
      <c r="AE1351" s="1680"/>
      <c r="AF1351" s="1680"/>
      <c r="AG1351" s="1680"/>
      <c r="AH1351" s="1680"/>
      <c r="AI1351" s="1680"/>
      <c r="AJ1351" s="1680"/>
      <c r="AK1351" s="1680"/>
      <c r="AL1351" s="1680"/>
      <c r="AM1351" s="1680"/>
    </row>
    <row r="1352" spans="1:39" s="521" customFormat="1" ht="15" outlineLevel="2">
      <c r="A1352" s="510" t="s">
        <v>168</v>
      </c>
      <c r="B1352" s="512"/>
      <c r="C1352" s="815" t="s">
        <v>641</v>
      </c>
      <c r="D1352" s="523" t="s">
        <v>511</v>
      </c>
      <c r="E1352" s="779"/>
      <c r="F1352" s="402"/>
      <c r="G1352" s="779" t="s">
        <v>198</v>
      </c>
      <c r="H1352" s="537">
        <v>7</v>
      </c>
      <c r="I1352" s="537" t="str">
        <f t="shared" si="239"/>
        <v>101.43.09.7</v>
      </c>
      <c r="J1352" s="541" t="s">
        <v>1508</v>
      </c>
      <c r="K1352" s="537" t="s">
        <v>277</v>
      </c>
      <c r="L1352" s="1078">
        <v>1</v>
      </c>
      <c r="M1352" s="3713">
        <v>0</v>
      </c>
      <c r="N1352" s="539">
        <f t="shared" si="240"/>
        <v>0</v>
      </c>
      <c r="O1352" s="1464"/>
      <c r="P1352" s="520"/>
      <c r="Q1352" s="884"/>
      <c r="R1352" s="882"/>
      <c r="S1352" s="883"/>
      <c r="T1352" s="881"/>
      <c r="U1352" s="884"/>
      <c r="V1352" s="883"/>
      <c r="W1352" s="2950"/>
      <c r="X1352" s="1076"/>
      <c r="Y1352" s="1076"/>
      <c r="Z1352" s="1076"/>
      <c r="AA1352" s="1680"/>
      <c r="AB1352" s="1680"/>
      <c r="AC1352" s="1680"/>
      <c r="AD1352" s="1680"/>
      <c r="AE1352" s="1680"/>
      <c r="AF1352" s="1680"/>
      <c r="AG1352" s="1680"/>
      <c r="AH1352" s="1680"/>
      <c r="AI1352" s="1680"/>
      <c r="AJ1352" s="1680"/>
      <c r="AK1352" s="1680"/>
      <c r="AL1352" s="1680"/>
      <c r="AM1352" s="1680"/>
    </row>
    <row r="1353" spans="1:39" s="521" customFormat="1" ht="15" outlineLevel="2">
      <c r="A1353" s="510" t="s">
        <v>168</v>
      </c>
      <c r="B1353" s="512"/>
      <c r="C1353" s="815" t="s">
        <v>641</v>
      </c>
      <c r="D1353" s="523" t="s">
        <v>511</v>
      </c>
      <c r="E1353" s="779"/>
      <c r="F1353" s="402"/>
      <c r="G1353" s="779" t="s">
        <v>198</v>
      </c>
      <c r="H1353" s="537">
        <v>8</v>
      </c>
      <c r="I1353" s="537" t="str">
        <f t="shared" si="239"/>
        <v>101.43.09.8</v>
      </c>
      <c r="J1353" s="541" t="s">
        <v>1509</v>
      </c>
      <c r="K1353" s="537" t="s">
        <v>277</v>
      </c>
      <c r="L1353" s="1078">
        <v>1</v>
      </c>
      <c r="M1353" s="3713">
        <v>0</v>
      </c>
      <c r="N1353" s="539">
        <f t="shared" si="240"/>
        <v>0</v>
      </c>
      <c r="O1353" s="1464"/>
      <c r="P1353" s="520"/>
      <c r="Q1353" s="884"/>
      <c r="R1353" s="882"/>
      <c r="S1353" s="883"/>
      <c r="T1353" s="881"/>
      <c r="U1353" s="884"/>
      <c r="V1353" s="883"/>
      <c r="W1353" s="2950"/>
      <c r="X1353" s="1076"/>
      <c r="Y1353" s="1076"/>
      <c r="Z1353" s="1076"/>
      <c r="AA1353" s="1680"/>
      <c r="AB1353" s="1680"/>
      <c r="AC1353" s="1680"/>
      <c r="AD1353" s="1680"/>
      <c r="AE1353" s="1680"/>
      <c r="AF1353" s="1680"/>
      <c r="AG1353" s="1680"/>
      <c r="AH1353" s="1680"/>
      <c r="AI1353" s="1680"/>
      <c r="AJ1353" s="1680"/>
      <c r="AK1353" s="1680"/>
      <c r="AL1353" s="1680"/>
      <c r="AM1353" s="1680"/>
    </row>
    <row r="1354" spans="1:39" s="521" customFormat="1" ht="15" outlineLevel="2">
      <c r="A1354" s="510" t="s">
        <v>168</v>
      </c>
      <c r="B1354" s="512"/>
      <c r="C1354" s="815" t="s">
        <v>641</v>
      </c>
      <c r="D1354" s="523" t="s">
        <v>511</v>
      </c>
      <c r="E1354" s="779"/>
      <c r="F1354" s="402"/>
      <c r="G1354" s="779" t="s">
        <v>198</v>
      </c>
      <c r="H1354" s="537">
        <v>9</v>
      </c>
      <c r="I1354" s="537" t="str">
        <f t="shared" si="239"/>
        <v>101.43.09.9</v>
      </c>
      <c r="J1354" s="541" t="s">
        <v>1510</v>
      </c>
      <c r="K1354" s="537" t="s">
        <v>277</v>
      </c>
      <c r="L1354" s="1078">
        <v>1</v>
      </c>
      <c r="M1354" s="3713">
        <v>0</v>
      </c>
      <c r="N1354" s="539">
        <f t="shared" si="240"/>
        <v>0</v>
      </c>
      <c r="O1354" s="1464"/>
      <c r="P1354" s="520"/>
      <c r="Q1354" s="884"/>
      <c r="R1354" s="882"/>
      <c r="S1354" s="883"/>
      <c r="T1354" s="881"/>
      <c r="U1354" s="884"/>
      <c r="V1354" s="883"/>
      <c r="W1354" s="2950"/>
      <c r="X1354" s="1076"/>
      <c r="Y1354" s="1076"/>
      <c r="Z1354" s="1076"/>
      <c r="AA1354" s="1680"/>
      <c r="AB1354" s="1680"/>
      <c r="AC1354" s="1680"/>
      <c r="AD1354" s="1680"/>
      <c r="AE1354" s="1680"/>
      <c r="AF1354" s="1680"/>
      <c r="AG1354" s="1680"/>
      <c r="AH1354" s="1680"/>
      <c r="AI1354" s="1680"/>
      <c r="AJ1354" s="1680"/>
      <c r="AK1354" s="1680"/>
      <c r="AL1354" s="1680"/>
      <c r="AM1354" s="1680"/>
    </row>
    <row r="1355" spans="1:39" s="521" customFormat="1" ht="15" outlineLevel="2">
      <c r="A1355" s="510" t="s">
        <v>168</v>
      </c>
      <c r="B1355" s="512"/>
      <c r="C1355" s="815" t="s">
        <v>641</v>
      </c>
      <c r="D1355" s="523" t="s">
        <v>511</v>
      </c>
      <c r="E1355" s="779"/>
      <c r="F1355" s="402"/>
      <c r="G1355" s="779" t="s">
        <v>198</v>
      </c>
      <c r="H1355" s="537">
        <v>10</v>
      </c>
      <c r="I1355" s="537" t="str">
        <f t="shared" si="239"/>
        <v>101.43.09.10</v>
      </c>
      <c r="J1355" s="541" t="s">
        <v>1511</v>
      </c>
      <c r="K1355" s="537" t="s">
        <v>277</v>
      </c>
      <c r="L1355" s="1078">
        <v>1</v>
      </c>
      <c r="M1355" s="3713">
        <v>0</v>
      </c>
      <c r="N1355" s="539">
        <f t="shared" si="240"/>
        <v>0</v>
      </c>
      <c r="O1355" s="1464"/>
      <c r="P1355" s="520"/>
      <c r="Q1355" s="884"/>
      <c r="R1355" s="882"/>
      <c r="S1355" s="883"/>
      <c r="T1355" s="881"/>
      <c r="U1355" s="884"/>
      <c r="V1355" s="883"/>
      <c r="W1355" s="2950"/>
      <c r="X1355" s="1076"/>
      <c r="Y1355" s="1076"/>
      <c r="Z1355" s="1076"/>
      <c r="AA1355" s="1680"/>
      <c r="AB1355" s="1680"/>
      <c r="AC1355" s="1680"/>
      <c r="AD1355" s="1680"/>
      <c r="AE1355" s="1680"/>
      <c r="AF1355" s="1680"/>
      <c r="AG1355" s="1680"/>
      <c r="AH1355" s="1680"/>
      <c r="AI1355" s="1680"/>
      <c r="AJ1355" s="1680"/>
      <c r="AK1355" s="1680"/>
      <c r="AL1355" s="1680"/>
      <c r="AM1355" s="1680"/>
    </row>
    <row r="1356" spans="1:39" s="521" customFormat="1" ht="15" outlineLevel="2">
      <c r="A1356" s="510" t="s">
        <v>168</v>
      </c>
      <c r="B1356" s="512"/>
      <c r="C1356" s="815" t="s">
        <v>641</v>
      </c>
      <c r="D1356" s="523" t="s">
        <v>511</v>
      </c>
      <c r="E1356" s="779"/>
      <c r="F1356" s="402"/>
      <c r="G1356" s="779" t="s">
        <v>198</v>
      </c>
      <c r="H1356" s="537">
        <v>11</v>
      </c>
      <c r="I1356" s="537" t="str">
        <f t="shared" si="239"/>
        <v>101.43.09.11</v>
      </c>
      <c r="J1356" s="541" t="s">
        <v>1512</v>
      </c>
      <c r="K1356" s="537" t="s">
        <v>277</v>
      </c>
      <c r="L1356" s="1078">
        <v>1</v>
      </c>
      <c r="M1356" s="3713">
        <v>0</v>
      </c>
      <c r="N1356" s="539">
        <f t="shared" si="240"/>
        <v>0</v>
      </c>
      <c r="O1356" s="1464"/>
      <c r="P1356" s="520"/>
      <c r="Q1356" s="884"/>
      <c r="R1356" s="882"/>
      <c r="S1356" s="883"/>
      <c r="T1356" s="881"/>
      <c r="U1356" s="884"/>
      <c r="V1356" s="883"/>
      <c r="W1356" s="2950"/>
      <c r="X1356" s="1076"/>
      <c r="Y1356" s="1076"/>
      <c r="Z1356" s="1076"/>
      <c r="AA1356" s="1680"/>
      <c r="AB1356" s="1680"/>
      <c r="AC1356" s="1680"/>
      <c r="AD1356" s="1680"/>
      <c r="AE1356" s="1680"/>
      <c r="AF1356" s="1680"/>
      <c r="AG1356" s="1680"/>
      <c r="AH1356" s="1680"/>
      <c r="AI1356" s="1680"/>
      <c r="AJ1356" s="1680"/>
      <c r="AK1356" s="1680"/>
      <c r="AL1356" s="1680"/>
      <c r="AM1356" s="1680"/>
    </row>
    <row r="1357" spans="1:39" s="521" customFormat="1" ht="15" outlineLevel="2">
      <c r="A1357" s="510" t="s">
        <v>168</v>
      </c>
      <c r="B1357" s="512"/>
      <c r="C1357" s="815" t="s">
        <v>641</v>
      </c>
      <c r="D1357" s="523" t="s">
        <v>511</v>
      </c>
      <c r="E1357" s="779"/>
      <c r="F1357" s="402"/>
      <c r="G1357" s="779" t="s">
        <v>198</v>
      </c>
      <c r="H1357" s="537">
        <v>12</v>
      </c>
      <c r="I1357" s="537" t="str">
        <f t="shared" si="239"/>
        <v>101.43.09.12</v>
      </c>
      <c r="J1357" s="541" t="s">
        <v>1513</v>
      </c>
      <c r="K1357" s="537" t="s">
        <v>277</v>
      </c>
      <c r="L1357" s="1078">
        <v>1</v>
      </c>
      <c r="M1357" s="3713">
        <v>0</v>
      </c>
      <c r="N1357" s="539">
        <f t="shared" si="240"/>
        <v>0</v>
      </c>
      <c r="O1357" s="1464"/>
      <c r="P1357" s="520"/>
      <c r="Q1357" s="884"/>
      <c r="R1357" s="882"/>
      <c r="S1357" s="883"/>
      <c r="T1357" s="881"/>
      <c r="U1357" s="884"/>
      <c r="V1357" s="883"/>
      <c r="W1357" s="2950"/>
      <c r="X1357" s="1076"/>
      <c r="Y1357" s="1076"/>
      <c r="Z1357" s="1076"/>
      <c r="AA1357" s="1680"/>
      <c r="AB1357" s="1680"/>
      <c r="AC1357" s="1680"/>
      <c r="AD1357" s="1680"/>
      <c r="AE1357" s="1680"/>
      <c r="AF1357" s="1680"/>
      <c r="AG1357" s="1680"/>
      <c r="AH1357" s="1680"/>
      <c r="AI1357" s="1680"/>
      <c r="AJ1357" s="1680"/>
      <c r="AK1357" s="1680"/>
      <c r="AL1357" s="1680"/>
      <c r="AM1357" s="1680"/>
    </row>
    <row r="1358" spans="1:39" s="521" customFormat="1" ht="15" outlineLevel="2">
      <c r="A1358" s="510" t="s">
        <v>168</v>
      </c>
      <c r="B1358" s="512"/>
      <c r="C1358" s="815" t="s">
        <v>641</v>
      </c>
      <c r="D1358" s="523" t="s">
        <v>511</v>
      </c>
      <c r="E1358" s="779"/>
      <c r="F1358" s="402"/>
      <c r="G1358" s="779" t="s">
        <v>198</v>
      </c>
      <c r="H1358" s="537">
        <v>13</v>
      </c>
      <c r="I1358" s="537" t="str">
        <f t="shared" si="239"/>
        <v>101.43.09.13</v>
      </c>
      <c r="J1358" s="541" t="s">
        <v>1514</v>
      </c>
      <c r="K1358" s="537" t="s">
        <v>277</v>
      </c>
      <c r="L1358" s="1078">
        <v>1</v>
      </c>
      <c r="M1358" s="3713">
        <v>0</v>
      </c>
      <c r="N1358" s="539">
        <f t="shared" si="240"/>
        <v>0</v>
      </c>
      <c r="O1358" s="1464"/>
      <c r="P1358" s="520"/>
      <c r="Q1358" s="884"/>
      <c r="R1358" s="882"/>
      <c r="S1358" s="883"/>
      <c r="T1358" s="881"/>
      <c r="U1358" s="884"/>
      <c r="V1358" s="883"/>
      <c r="W1358" s="2950"/>
      <c r="X1358" s="1076"/>
      <c r="Y1358" s="1076"/>
      <c r="Z1358" s="1076"/>
      <c r="AA1358" s="1680"/>
      <c r="AB1358" s="1680"/>
      <c r="AC1358" s="1680"/>
      <c r="AD1358" s="1680"/>
      <c r="AE1358" s="1680"/>
      <c r="AF1358" s="1680"/>
      <c r="AG1358" s="1680"/>
      <c r="AH1358" s="1680"/>
      <c r="AI1358" s="1680"/>
      <c r="AJ1358" s="1680"/>
      <c r="AK1358" s="1680"/>
      <c r="AL1358" s="1680"/>
      <c r="AM1358" s="1680"/>
    </row>
    <row r="1359" spans="1:39" s="521" customFormat="1" ht="15" outlineLevel="2">
      <c r="A1359" s="510" t="s">
        <v>168</v>
      </c>
      <c r="B1359" s="512"/>
      <c r="C1359" s="815" t="s">
        <v>641</v>
      </c>
      <c r="D1359" s="523" t="s">
        <v>511</v>
      </c>
      <c r="E1359" s="779"/>
      <c r="F1359" s="402"/>
      <c r="G1359" s="779" t="s">
        <v>198</v>
      </c>
      <c r="H1359" s="537">
        <v>14</v>
      </c>
      <c r="I1359" s="537" t="str">
        <f t="shared" si="239"/>
        <v>101.43.09.14</v>
      </c>
      <c r="J1359" s="541" t="s">
        <v>1515</v>
      </c>
      <c r="K1359" s="537" t="s">
        <v>277</v>
      </c>
      <c r="L1359" s="1078">
        <v>1</v>
      </c>
      <c r="M1359" s="3713">
        <v>0</v>
      </c>
      <c r="N1359" s="539">
        <f t="shared" si="240"/>
        <v>0</v>
      </c>
      <c r="O1359" s="1464"/>
      <c r="P1359" s="520"/>
      <c r="Q1359" s="884"/>
      <c r="R1359" s="882"/>
      <c r="S1359" s="883"/>
      <c r="T1359" s="881"/>
      <c r="U1359" s="884"/>
      <c r="V1359" s="883"/>
      <c r="W1359" s="2950"/>
      <c r="X1359" s="1076"/>
      <c r="Y1359" s="1076"/>
      <c r="Z1359" s="1076"/>
      <c r="AA1359" s="1680"/>
      <c r="AB1359" s="1680"/>
      <c r="AC1359" s="1680"/>
      <c r="AD1359" s="1680"/>
      <c r="AE1359" s="1680"/>
      <c r="AF1359" s="1680"/>
      <c r="AG1359" s="1680"/>
      <c r="AH1359" s="1680"/>
      <c r="AI1359" s="1680"/>
      <c r="AJ1359" s="1680"/>
      <c r="AK1359" s="1680"/>
      <c r="AL1359" s="1680"/>
      <c r="AM1359" s="1680"/>
    </row>
    <row r="1360" spans="1:39" s="521" customFormat="1" ht="15" outlineLevel="2">
      <c r="A1360" s="510" t="s">
        <v>168</v>
      </c>
      <c r="B1360" s="512"/>
      <c r="C1360" s="815" t="s">
        <v>641</v>
      </c>
      <c r="D1360" s="523" t="s">
        <v>511</v>
      </c>
      <c r="E1360" s="779"/>
      <c r="F1360" s="402"/>
      <c r="G1360" s="779" t="s">
        <v>198</v>
      </c>
      <c r="H1360" s="537">
        <v>15</v>
      </c>
      <c r="I1360" s="537" t="str">
        <f t="shared" si="239"/>
        <v>101.43.09.15</v>
      </c>
      <c r="J1360" s="541" t="s">
        <v>1516</v>
      </c>
      <c r="K1360" s="1675" t="s">
        <v>277</v>
      </c>
      <c r="L1360" s="1673">
        <v>1</v>
      </c>
      <c r="M1360" s="3733">
        <v>0</v>
      </c>
      <c r="N1360" s="1674">
        <f t="shared" si="240"/>
        <v>0</v>
      </c>
      <c r="O1360" s="1676"/>
      <c r="P1360" s="520"/>
      <c r="Q1360" s="884"/>
      <c r="R1360" s="882"/>
      <c r="S1360" s="883"/>
      <c r="T1360" s="881"/>
      <c r="U1360" s="884"/>
      <c r="V1360" s="883"/>
      <c r="W1360" s="2950"/>
      <c r="X1360" s="1076"/>
      <c r="Y1360" s="1076"/>
      <c r="Z1360" s="1076"/>
      <c r="AA1360" s="1680"/>
      <c r="AB1360" s="1680"/>
      <c r="AC1360" s="1680"/>
      <c r="AD1360" s="1680"/>
      <c r="AE1360" s="1680"/>
      <c r="AF1360" s="1680"/>
      <c r="AG1360" s="1680"/>
      <c r="AH1360" s="1680"/>
      <c r="AI1360" s="1680"/>
      <c r="AJ1360" s="1680"/>
      <c r="AK1360" s="1680"/>
      <c r="AL1360" s="1680"/>
      <c r="AM1360" s="1680"/>
    </row>
    <row r="1361" spans="1:39" s="521" customFormat="1" ht="15" outlineLevel="2">
      <c r="A1361" s="510" t="s">
        <v>168</v>
      </c>
      <c r="B1361" s="512"/>
      <c r="C1361" s="815" t="s">
        <v>641</v>
      </c>
      <c r="D1361" s="523" t="s">
        <v>511</v>
      </c>
      <c r="E1361" s="779"/>
      <c r="F1361" s="402"/>
      <c r="G1361" s="779" t="s">
        <v>198</v>
      </c>
      <c r="H1361" s="537">
        <v>16</v>
      </c>
      <c r="I1361" s="537" t="str">
        <f t="shared" ref="I1361" si="241">A1361&amp;"."&amp;C1361&amp;"."&amp;D1361&amp;"."&amp;H1361</f>
        <v>101.43.09.16</v>
      </c>
      <c r="J1361" s="541" t="s">
        <v>1517</v>
      </c>
      <c r="K1361" s="1675" t="s">
        <v>277</v>
      </c>
      <c r="L1361" s="1673">
        <v>1</v>
      </c>
      <c r="M1361" s="3733">
        <v>0</v>
      </c>
      <c r="N1361" s="1674">
        <f t="shared" ref="N1361" si="242">L1361*M1361</f>
        <v>0</v>
      </c>
      <c r="O1361" s="1676"/>
      <c r="P1361" s="520"/>
      <c r="Q1361" s="884"/>
      <c r="R1361" s="882"/>
      <c r="S1361" s="883"/>
      <c r="T1361" s="881"/>
      <c r="U1361" s="884"/>
      <c r="V1361" s="883"/>
      <c r="W1361" s="2950"/>
      <c r="X1361" s="1076"/>
      <c r="Y1361" s="1076"/>
      <c r="Z1361" s="1076"/>
      <c r="AA1361" s="1680"/>
      <c r="AB1361" s="1680"/>
      <c r="AC1361" s="1680"/>
      <c r="AD1361" s="1680"/>
      <c r="AE1361" s="1680"/>
      <c r="AF1361" s="1680"/>
      <c r="AG1361" s="1680"/>
      <c r="AH1361" s="1680"/>
      <c r="AI1361" s="1680"/>
      <c r="AJ1361" s="1680"/>
      <c r="AK1361" s="1680"/>
      <c r="AL1361" s="1680"/>
      <c r="AM1361" s="1680"/>
    </row>
    <row r="1362" spans="1:39" s="521" customFormat="1" ht="15" outlineLevel="1">
      <c r="A1362" s="510" t="s">
        <v>168</v>
      </c>
      <c r="B1362" s="512"/>
      <c r="C1362" s="815"/>
      <c r="D1362" s="402"/>
      <c r="E1362" s="779"/>
      <c r="F1362" s="402"/>
      <c r="G1362" s="527"/>
      <c r="H1362" s="541"/>
      <c r="I1362" s="541"/>
      <c r="J1362" s="541"/>
      <c r="K1362" s="1467"/>
      <c r="L1362" s="1466"/>
      <c r="M1362" s="3732"/>
      <c r="N1362" s="1464"/>
      <c r="O1362" s="1464"/>
      <c r="P1362" s="520"/>
      <c r="Q1362" s="2893"/>
      <c r="W1362" s="2944"/>
    </row>
    <row r="1363" spans="1:39" s="768" customFormat="1" ht="15" outlineLevel="1">
      <c r="A1363" s="510" t="s">
        <v>168</v>
      </c>
      <c r="B1363" s="766"/>
      <c r="C1363" s="819" t="s">
        <v>1518</v>
      </c>
      <c r="D1363" s="819" t="s">
        <v>1519</v>
      </c>
      <c r="E1363" s="819"/>
      <c r="F1363" s="807"/>
      <c r="G1363" s="820" t="s">
        <v>196</v>
      </c>
      <c r="H1363" s="820"/>
      <c r="I1363" s="820" t="str">
        <f>A1363&amp;"."&amp;C1363&amp;""</f>
        <v>101.44</v>
      </c>
      <c r="J1363" s="820" t="str">
        <f>D1363</f>
        <v>Toplotno izolativni sestavljeni kontaktni sistemi</v>
      </c>
      <c r="K1363" s="820"/>
      <c r="L1363" s="820"/>
      <c r="M1363" s="3722"/>
      <c r="N1363" s="2870">
        <f>SUM(N1364)</f>
        <v>0</v>
      </c>
      <c r="O1363" s="901"/>
      <c r="P1363" s="901"/>
      <c r="Q1363" s="2892"/>
      <c r="W1363" s="2943"/>
    </row>
    <row r="1364" spans="1:39" s="521" customFormat="1" outlineLevel="2">
      <c r="A1364" s="510" t="s">
        <v>168</v>
      </c>
      <c r="B1364" s="512"/>
      <c r="C1364" s="531" t="s">
        <v>1518</v>
      </c>
      <c r="D1364" s="514" t="s">
        <v>194</v>
      </c>
      <c r="E1364" s="514" t="s">
        <v>1520</v>
      </c>
      <c r="F1364" s="402"/>
      <c r="G1364" s="516" t="s">
        <v>172</v>
      </c>
      <c r="H1364" s="515"/>
      <c r="I1364" s="515" t="str">
        <f>A1364&amp;"."&amp;C1364&amp;"."&amp;D1364&amp;""</f>
        <v>101.44.01</v>
      </c>
      <c r="J1364" s="516" t="str">
        <f>E1364</f>
        <v>ETICS s ploščami iz mineralne volne</v>
      </c>
      <c r="K1364" s="515"/>
      <c r="L1364" s="517"/>
      <c r="M1364" s="3712"/>
      <c r="N1364" s="2866">
        <f>SUM(N1366:N1370)</f>
        <v>0</v>
      </c>
      <c r="O1364" s="901"/>
      <c r="P1364" s="901"/>
      <c r="Q1364" s="2893"/>
      <c r="W1364" s="2944"/>
    </row>
    <row r="1365" spans="1:39" s="392" customFormat="1" ht="129" customHeight="1" outlineLevel="3">
      <c r="A1365" s="510" t="s">
        <v>168</v>
      </c>
      <c r="B1365" s="510"/>
      <c r="C1365" s="777" t="s">
        <v>1518</v>
      </c>
      <c r="D1365" s="778" t="s">
        <v>194</v>
      </c>
      <c r="E1365" s="779"/>
      <c r="F1365" s="779"/>
      <c r="G1365" s="541"/>
      <c r="H1365" s="541"/>
      <c r="I1365" s="541"/>
      <c r="J1365" s="540" t="s">
        <v>1521</v>
      </c>
      <c r="K1365" s="541"/>
      <c r="L1365" s="542"/>
      <c r="M1365" s="3710"/>
      <c r="N1365" s="543"/>
      <c r="O1365" s="901"/>
      <c r="P1365" s="901"/>
      <c r="Q1365" s="503"/>
      <c r="W1365" s="2950"/>
    </row>
    <row r="1366" spans="1:39" s="392" customFormat="1" outlineLevel="3">
      <c r="A1366" s="510" t="s">
        <v>168</v>
      </c>
      <c r="B1366" s="510"/>
      <c r="C1366" s="777" t="s">
        <v>1518</v>
      </c>
      <c r="D1366" s="778" t="s">
        <v>194</v>
      </c>
      <c r="E1366" s="779"/>
      <c r="F1366" s="779"/>
      <c r="G1366" s="779" t="s">
        <v>198</v>
      </c>
      <c r="H1366" s="537">
        <v>1</v>
      </c>
      <c r="I1366" s="537" t="str">
        <f t="shared" ref="I1366:I1370" si="243">A1366&amp;"."&amp;C1366&amp;"."&amp;D1366&amp;"."&amp;H1366</f>
        <v>101.44.01.1</v>
      </c>
      <c r="J1366" s="536" t="s">
        <v>1522</v>
      </c>
      <c r="K1366" s="537" t="s">
        <v>237</v>
      </c>
      <c r="L1366" s="538">
        <v>3198.52</v>
      </c>
      <c r="M1366" s="3713">
        <v>0</v>
      </c>
      <c r="N1366" s="539">
        <f t="shared" ref="N1366:N1370" si="244">L1366*M1366</f>
        <v>0</v>
      </c>
      <c r="O1366" s="901"/>
      <c r="P1366" s="901"/>
      <c r="Q1366" s="884" t="s">
        <v>238</v>
      </c>
      <c r="R1366" s="882" t="str">
        <f t="shared" ref="R1366" si="245">_xlfn.CONCAT(X1366,J1366,Y1366)</f>
        <v>((['Element'] = 'FasadniSistem') and ['SestavaKonstrukcij'] = ' F.01.TI20 // AR - FASADA - KONTAKTNA - TI 20 cm')</v>
      </c>
      <c r="S1366" s="883" t="s">
        <v>202</v>
      </c>
      <c r="T1366" s="881">
        <f>L1366</f>
        <v>3198.52</v>
      </c>
      <c r="U1366" s="884" t="s">
        <v>240</v>
      </c>
      <c r="V1366" s="883" t="s">
        <v>202</v>
      </c>
      <c r="W1366" s="2950"/>
      <c r="X1366" s="1076" t="s">
        <v>362</v>
      </c>
      <c r="Y1366" s="1076" t="s">
        <v>274</v>
      </c>
      <c r="Z1366" s="1076"/>
    </row>
    <row r="1367" spans="1:39" s="392" customFormat="1" outlineLevel="3">
      <c r="A1367" s="510" t="s">
        <v>168</v>
      </c>
      <c r="B1367" s="510"/>
      <c r="C1367" s="777" t="s">
        <v>1518</v>
      </c>
      <c r="D1367" s="778" t="s">
        <v>194</v>
      </c>
      <c r="E1367" s="779"/>
      <c r="F1367" s="779"/>
      <c r="G1367" s="779" t="s">
        <v>198</v>
      </c>
      <c r="H1367" s="537">
        <v>2</v>
      </c>
      <c r="I1367" s="537" t="str">
        <f t="shared" ref="I1367" si="246">A1367&amp;"."&amp;C1367&amp;"."&amp;D1367&amp;"."&amp;H1367</f>
        <v>101.44.01.2</v>
      </c>
      <c r="J1367" s="536" t="s">
        <v>1523</v>
      </c>
      <c r="K1367" s="537" t="s">
        <v>237</v>
      </c>
      <c r="L1367" s="538">
        <v>224.46</v>
      </c>
      <c r="M1367" s="3713">
        <v>0</v>
      </c>
      <c r="N1367" s="539">
        <f t="shared" ref="N1367" si="247">L1367*M1367</f>
        <v>0</v>
      </c>
      <c r="O1367" s="901"/>
      <c r="P1367" s="901"/>
      <c r="Q1367" s="884" t="s">
        <v>238</v>
      </c>
      <c r="R1367" s="882" t="str">
        <f t="shared" ref="R1367:R1368" si="248">_xlfn.CONCAT(X1367,J1367,Y1367)</f>
        <v>((['Element'] = 'FasadniSistem') and ['SestavaKonstrukcij'] = ' F.02.TI10 // AR - FASADA - KONTAKTNA - atike in stebri nadstreška - TI 10 cm')</v>
      </c>
      <c r="S1367" s="883" t="s">
        <v>202</v>
      </c>
      <c r="T1367" s="881">
        <f t="shared" ref="T1367:T1368" si="249">L1367</f>
        <v>224.46</v>
      </c>
      <c r="U1367" s="884" t="s">
        <v>240</v>
      </c>
      <c r="V1367" s="883" t="s">
        <v>202</v>
      </c>
      <c r="W1367" s="2950"/>
      <c r="X1367" s="1076" t="s">
        <v>362</v>
      </c>
      <c r="Y1367" s="1076" t="s">
        <v>274</v>
      </c>
      <c r="Z1367" s="1076"/>
    </row>
    <row r="1368" spans="1:39" s="392" customFormat="1" outlineLevel="3">
      <c r="A1368" s="510" t="s">
        <v>168</v>
      </c>
      <c r="B1368" s="510"/>
      <c r="C1368" s="777" t="s">
        <v>1518</v>
      </c>
      <c r="D1368" s="778" t="s">
        <v>194</v>
      </c>
      <c r="E1368" s="779"/>
      <c r="F1368" s="779"/>
      <c r="G1368" s="779" t="s">
        <v>198</v>
      </c>
      <c r="H1368" s="537">
        <v>3</v>
      </c>
      <c r="I1368" s="537" t="str">
        <f t="shared" si="243"/>
        <v>101.44.01.3</v>
      </c>
      <c r="J1368" s="536" t="s">
        <v>1524</v>
      </c>
      <c r="K1368" s="537" t="s">
        <v>237</v>
      </c>
      <c r="L1368" s="538">
        <v>91.54</v>
      </c>
      <c r="M1368" s="3713">
        <v>0</v>
      </c>
      <c r="N1368" s="539">
        <f t="shared" si="244"/>
        <v>0</v>
      </c>
      <c r="O1368" s="901"/>
      <c r="P1368" s="901"/>
      <c r="Q1368" s="884" t="s">
        <v>238</v>
      </c>
      <c r="R1368" s="882" t="str">
        <f t="shared" si="248"/>
        <v>((['Element'] = 'FasadniSistem') and ['SestavaKonstrukcij'] = ' F.03.TI15 // AR - FASADA - KONTAKTNA - 1. klet - vhod v kolektor - TI 15 cm')</v>
      </c>
      <c r="S1368" s="883" t="s">
        <v>202</v>
      </c>
      <c r="T1368" s="881">
        <f t="shared" si="249"/>
        <v>91.54</v>
      </c>
      <c r="U1368" s="884" t="s">
        <v>240</v>
      </c>
      <c r="V1368" s="883" t="s">
        <v>202</v>
      </c>
      <c r="W1368" s="2950"/>
      <c r="X1368" s="1076" t="s">
        <v>362</v>
      </c>
      <c r="Y1368" s="1076" t="s">
        <v>274</v>
      </c>
      <c r="Z1368" s="1076"/>
    </row>
    <row r="1369" spans="1:39" s="392" customFormat="1" ht="25.5" outlineLevel="3">
      <c r="A1369" s="510" t="s">
        <v>168</v>
      </c>
      <c r="B1369" s="510"/>
      <c r="C1369" s="777" t="s">
        <v>1518</v>
      </c>
      <c r="D1369" s="778" t="s">
        <v>194</v>
      </c>
      <c r="E1369" s="779"/>
      <c r="F1369" s="779"/>
      <c r="G1369" s="779" t="s">
        <v>198</v>
      </c>
      <c r="H1369" s="537">
        <v>4</v>
      </c>
      <c r="I1369" s="537" t="str">
        <f t="shared" si="243"/>
        <v>101.44.01.4</v>
      </c>
      <c r="J1369" s="536" t="s">
        <v>1525</v>
      </c>
      <c r="K1369" s="537" t="s">
        <v>291</v>
      </c>
      <c r="L1369" s="538">
        <f>(317+60+60+70+70)</f>
        <v>577</v>
      </c>
      <c r="M1369" s="3713">
        <v>0</v>
      </c>
      <c r="N1369" s="539">
        <f t="shared" si="244"/>
        <v>0</v>
      </c>
      <c r="O1369" s="901"/>
      <c r="P1369" s="901"/>
      <c r="Q1369" s="503"/>
      <c r="R1369" s="1077" t="s">
        <v>1526</v>
      </c>
      <c r="S1369" s="883" t="s">
        <v>202</v>
      </c>
      <c r="T1369" s="881"/>
      <c r="U1369" s="884"/>
      <c r="V1369" s="891" t="s">
        <v>201</v>
      </c>
      <c r="W1369" s="2950"/>
    </row>
    <row r="1370" spans="1:39" s="392" customFormat="1" ht="25.5" outlineLevel="3">
      <c r="A1370" s="510" t="s">
        <v>168</v>
      </c>
      <c r="B1370" s="510"/>
      <c r="C1370" s="777" t="s">
        <v>1518</v>
      </c>
      <c r="D1370" s="778" t="s">
        <v>194</v>
      </c>
      <c r="E1370" s="779"/>
      <c r="F1370" s="779"/>
      <c r="G1370" s="779" t="s">
        <v>198</v>
      </c>
      <c r="H1370" s="537">
        <v>5</v>
      </c>
      <c r="I1370" s="537" t="str">
        <f t="shared" si="243"/>
        <v>101.44.01.5</v>
      </c>
      <c r="J1370" s="536" t="s">
        <v>1527</v>
      </c>
      <c r="K1370" s="537" t="s">
        <v>291</v>
      </c>
      <c r="L1370" s="538">
        <f>(45+64+55)</f>
        <v>164</v>
      </c>
      <c r="M1370" s="3713">
        <v>0</v>
      </c>
      <c r="N1370" s="539">
        <f t="shared" si="244"/>
        <v>0</v>
      </c>
      <c r="O1370" s="767"/>
      <c r="P1370" s="767"/>
      <c r="Q1370" s="503"/>
      <c r="R1370" s="1077" t="s">
        <v>1528</v>
      </c>
      <c r="S1370" s="883" t="s">
        <v>202</v>
      </c>
      <c r="T1370" s="881"/>
      <c r="U1370" s="884"/>
      <c r="V1370" s="891" t="s">
        <v>201</v>
      </c>
      <c r="W1370" s="2950"/>
    </row>
    <row r="1371" spans="1:39" s="392" customFormat="1" outlineLevel="3">
      <c r="A1371" s="510" t="s">
        <v>168</v>
      </c>
      <c r="B1371" s="510"/>
      <c r="C1371" s="777" t="s">
        <v>1518</v>
      </c>
      <c r="D1371" s="778" t="s">
        <v>194</v>
      </c>
      <c r="E1371" s="779"/>
      <c r="F1371" s="779"/>
      <c r="G1371" s="779"/>
      <c r="H1371" s="541"/>
      <c r="I1371" s="541"/>
      <c r="J1371" s="540"/>
      <c r="K1371" s="541"/>
      <c r="L1371" s="542"/>
      <c r="M1371" s="3710"/>
      <c r="N1371" s="543"/>
      <c r="O1371" s="520"/>
      <c r="P1371" s="520"/>
      <c r="Q1371" s="503"/>
      <c r="W1371" s="2950"/>
    </row>
    <row r="1372" spans="1:39" s="768" customFormat="1" ht="15" outlineLevel="1">
      <c r="A1372" s="510" t="s">
        <v>168</v>
      </c>
      <c r="B1372" s="766"/>
      <c r="C1372" s="828" t="s">
        <v>1529</v>
      </c>
      <c r="D1372" s="828" t="s">
        <v>1530</v>
      </c>
      <c r="E1372" s="828"/>
      <c r="F1372" s="807"/>
      <c r="G1372" s="829" t="s">
        <v>196</v>
      </c>
      <c r="H1372" s="829"/>
      <c r="I1372" s="829" t="str">
        <f>A1372&amp;"."&amp;C1372&amp;""</f>
        <v>101.49</v>
      </c>
      <c r="J1372" s="829" t="str">
        <f>D1372</f>
        <v>Premazi betonskih tlakov</v>
      </c>
      <c r="K1372" s="829"/>
      <c r="L1372" s="829"/>
      <c r="M1372" s="3724"/>
      <c r="N1372" s="2872">
        <f>SUM(N1373,N1384,N1388)</f>
        <v>0</v>
      </c>
      <c r="O1372" s="901"/>
      <c r="P1372" s="901"/>
      <c r="Q1372" s="2892"/>
      <c r="W1372" s="2943"/>
    </row>
    <row r="1373" spans="1:39" s="521" customFormat="1" outlineLevel="2">
      <c r="A1373" s="510" t="s">
        <v>168</v>
      </c>
      <c r="B1373" s="512"/>
      <c r="C1373" s="533" t="s">
        <v>1529</v>
      </c>
      <c r="D1373" s="514" t="s">
        <v>194</v>
      </c>
      <c r="E1373" s="514" t="s">
        <v>1531</v>
      </c>
      <c r="F1373" s="402"/>
      <c r="G1373" s="514" t="s">
        <v>172</v>
      </c>
      <c r="H1373" s="515"/>
      <c r="I1373" s="515" t="str">
        <f>A1373&amp;"."&amp;C1373&amp;"."&amp;D1373&amp;""</f>
        <v>101.49.01</v>
      </c>
      <c r="J1373" s="514" t="str">
        <f>E1373</f>
        <v>Epoksidni tlak</v>
      </c>
      <c r="K1373" s="515"/>
      <c r="L1373" s="517"/>
      <c r="M1373" s="3712"/>
      <c r="N1373" s="2866">
        <f>SUM(N1375:N1382)</f>
        <v>0</v>
      </c>
      <c r="O1373" s="901"/>
      <c r="P1373" s="901"/>
      <c r="Q1373" s="2893"/>
      <c r="W1373" s="2944"/>
    </row>
    <row r="1374" spans="1:39" s="392" customFormat="1" ht="62.25" customHeight="1" outlineLevel="3">
      <c r="A1374" s="510" t="s">
        <v>168</v>
      </c>
      <c r="B1374" s="510"/>
      <c r="C1374" s="831" t="s">
        <v>1529</v>
      </c>
      <c r="D1374" s="778" t="s">
        <v>194</v>
      </c>
      <c r="E1374" s="779"/>
      <c r="F1374" s="779"/>
      <c r="G1374" s="779"/>
      <c r="H1374" s="541"/>
      <c r="I1374" s="541"/>
      <c r="J1374" s="1649" t="s">
        <v>1532</v>
      </c>
      <c r="K1374" s="541"/>
      <c r="L1374" s="542"/>
      <c r="M1374" s="3710"/>
      <c r="N1374" s="543"/>
      <c r="O1374" s="901"/>
      <c r="P1374" s="901"/>
      <c r="Q1374" s="503"/>
      <c r="W1374" s="2950"/>
    </row>
    <row r="1375" spans="1:39" s="392" customFormat="1" ht="25.5" outlineLevel="3">
      <c r="A1375" s="510" t="s">
        <v>168</v>
      </c>
      <c r="B1375" s="510"/>
      <c r="C1375" s="831" t="s">
        <v>1529</v>
      </c>
      <c r="D1375" s="778" t="s">
        <v>194</v>
      </c>
      <c r="E1375" s="779"/>
      <c r="F1375" s="779"/>
      <c r="G1375" s="779" t="s">
        <v>198</v>
      </c>
      <c r="H1375" s="537">
        <v>1</v>
      </c>
      <c r="I1375" s="537" t="str">
        <f t="shared" ref="I1375:I1380" si="250">A1375&amp;"."&amp;C1375&amp;"."&amp;D1375&amp;"."&amp;H1375</f>
        <v>101.49.01.1</v>
      </c>
      <c r="J1375" s="536" t="s">
        <v>339</v>
      </c>
      <c r="K1375" s="537" t="s">
        <v>237</v>
      </c>
      <c r="L1375" s="538">
        <v>231.06</v>
      </c>
      <c r="M1375" s="3713">
        <v>0</v>
      </c>
      <c r="N1375" s="539">
        <f t="shared" ref="N1375:N1380" si="251">L1375*M1375</f>
        <v>0</v>
      </c>
      <c r="O1375" s="901"/>
      <c r="P1375" s="901"/>
      <c r="Q1375" s="884" t="s">
        <v>238</v>
      </c>
      <c r="R1375" s="882" t="str">
        <f>_xlfn.CONCAT(X1375,J1375,Y1375)</f>
        <v>(((['Element'] = 'NotranjaOblogaTal') and ['ElementPodtip'] = 'Epoksi') and ['SestavaKonstrukcij'] = ' T.10.A Epoksi R11 // AR - TLAKI - tehnični prostori - epoksi, 3.klet')</v>
      </c>
      <c r="S1375" s="883" t="s">
        <v>202</v>
      </c>
      <c r="T1375" s="881">
        <f t="shared" ref="T1375" si="252">L1375</f>
        <v>231.06</v>
      </c>
      <c r="U1375" s="884" t="s">
        <v>240</v>
      </c>
      <c r="V1375" s="883" t="s">
        <v>202</v>
      </c>
      <c r="W1375" s="2950"/>
      <c r="X1375" s="1076" t="s">
        <v>1533</v>
      </c>
      <c r="Y1375" s="1076" t="s">
        <v>274</v>
      </c>
      <c r="Z1375" s="1076"/>
    </row>
    <row r="1376" spans="1:39" s="392" customFormat="1" ht="25.5" outlineLevel="3">
      <c r="A1376" s="510" t="s">
        <v>168</v>
      </c>
      <c r="B1376" s="510"/>
      <c r="C1376" s="831" t="s">
        <v>1529</v>
      </c>
      <c r="D1376" s="778" t="s">
        <v>194</v>
      </c>
      <c r="E1376" s="779"/>
      <c r="F1376" s="779"/>
      <c r="G1376" s="779" t="s">
        <v>198</v>
      </c>
      <c r="H1376" s="537">
        <v>2</v>
      </c>
      <c r="I1376" s="537" t="str">
        <f t="shared" si="250"/>
        <v>101.49.01.2</v>
      </c>
      <c r="J1376" s="536" t="s">
        <v>340</v>
      </c>
      <c r="K1376" s="537" t="s">
        <v>237</v>
      </c>
      <c r="L1376" s="538">
        <v>1518.79</v>
      </c>
      <c r="M1376" s="3713">
        <v>0</v>
      </c>
      <c r="N1376" s="539">
        <f t="shared" si="251"/>
        <v>0</v>
      </c>
      <c r="O1376" s="901"/>
      <c r="P1376" s="901"/>
      <c r="Q1376" s="884" t="s">
        <v>238</v>
      </c>
      <c r="R1376" s="882" t="str">
        <f t="shared" ref="R1376:R1380" si="253">_xlfn.CONCAT(X1376,J1376,Y1376)</f>
        <v>(((['Element'] = 'NotranjaOblogaTal') and ['ElementPodtip'] = 'Epoksi') and ['SestavaKonstrukcij'] = ' T.10.B Epoksi R11 // AR - TLAKI - tehnični prostori - epoksi, klet')</v>
      </c>
      <c r="S1376" s="883" t="s">
        <v>202</v>
      </c>
      <c r="T1376" s="881">
        <f t="shared" ref="T1376:T1382" si="254">L1376</f>
        <v>1518.79</v>
      </c>
      <c r="U1376" s="884" t="s">
        <v>240</v>
      </c>
      <c r="V1376" s="883" t="s">
        <v>202</v>
      </c>
      <c r="W1376" s="2950"/>
      <c r="X1376" s="1076" t="s">
        <v>1533</v>
      </c>
      <c r="Y1376" s="1076" t="s">
        <v>274</v>
      </c>
      <c r="Z1376" s="1076"/>
    </row>
    <row r="1377" spans="1:26" s="392" customFormat="1" ht="25.5" outlineLevel="3">
      <c r="A1377" s="510" t="s">
        <v>168</v>
      </c>
      <c r="B1377" s="510"/>
      <c r="C1377" s="831" t="s">
        <v>1529</v>
      </c>
      <c r="D1377" s="778" t="s">
        <v>194</v>
      </c>
      <c r="E1377" s="779"/>
      <c r="F1377" s="779"/>
      <c r="G1377" s="779" t="s">
        <v>198</v>
      </c>
      <c r="H1377" s="537">
        <v>3</v>
      </c>
      <c r="I1377" s="537" t="str">
        <f t="shared" si="250"/>
        <v>101.49.01.3</v>
      </c>
      <c r="J1377" s="536" t="s">
        <v>341</v>
      </c>
      <c r="K1377" s="537" t="s">
        <v>237</v>
      </c>
      <c r="L1377" s="538">
        <v>47.6</v>
      </c>
      <c r="M1377" s="3713">
        <v>0</v>
      </c>
      <c r="N1377" s="539">
        <f t="shared" si="251"/>
        <v>0</v>
      </c>
      <c r="O1377" s="901"/>
      <c r="P1377" s="901"/>
      <c r="Q1377" s="884" t="s">
        <v>238</v>
      </c>
      <c r="R1377" s="882" t="str">
        <f t="shared" si="253"/>
        <v>(((['Element'] = 'NotranjaOblogaTal') and ['ElementPodtip'] = 'Epoksi') and ['SestavaKonstrukcij'] = ' T.10.C Epoksi R11 // AR - TLAKI - ODPADKI - EPOKSI + dodatno polnilo')</v>
      </c>
      <c r="S1377" s="883" t="s">
        <v>202</v>
      </c>
      <c r="T1377" s="881">
        <f t="shared" si="254"/>
        <v>47.6</v>
      </c>
      <c r="U1377" s="884" t="s">
        <v>240</v>
      </c>
      <c r="V1377" s="883" t="s">
        <v>202</v>
      </c>
      <c r="W1377" s="2950"/>
      <c r="X1377" s="1076" t="s">
        <v>1533</v>
      </c>
      <c r="Y1377" s="1076" t="s">
        <v>274</v>
      </c>
      <c r="Z1377" s="1076"/>
    </row>
    <row r="1378" spans="1:26" s="392" customFormat="1" ht="25.5" outlineLevel="3">
      <c r="A1378" s="510" t="s">
        <v>168</v>
      </c>
      <c r="B1378" s="510"/>
      <c r="C1378" s="831" t="s">
        <v>1529</v>
      </c>
      <c r="D1378" s="778" t="s">
        <v>194</v>
      </c>
      <c r="E1378" s="779"/>
      <c r="F1378" s="779"/>
      <c r="G1378" s="779" t="s">
        <v>198</v>
      </c>
      <c r="H1378" s="537">
        <v>4</v>
      </c>
      <c r="I1378" s="537" t="str">
        <f t="shared" si="250"/>
        <v>101.49.01.4</v>
      </c>
      <c r="J1378" s="536" t="s">
        <v>342</v>
      </c>
      <c r="K1378" s="537" t="s">
        <v>237</v>
      </c>
      <c r="L1378" s="538">
        <v>264.91000000000003</v>
      </c>
      <c r="M1378" s="3713">
        <v>0</v>
      </c>
      <c r="N1378" s="539">
        <f t="shared" si="251"/>
        <v>0</v>
      </c>
      <c r="O1378" s="901"/>
      <c r="P1378" s="901"/>
      <c r="Q1378" s="884" t="s">
        <v>238</v>
      </c>
      <c r="R1378" s="882" t="str">
        <f t="shared" si="253"/>
        <v>(((['Element'] = 'NotranjaOblogaTal') and ['ElementPodtip'] = 'Epoksi') and ['SestavaKonstrukcij'] = ' T.11.A Epoksi R11 // AR - TLAKI - Kuhinja - epoksi R11')</v>
      </c>
      <c r="S1378" s="883" t="s">
        <v>202</v>
      </c>
      <c r="T1378" s="881">
        <f t="shared" si="254"/>
        <v>264.91000000000003</v>
      </c>
      <c r="U1378" s="884" t="s">
        <v>240</v>
      </c>
      <c r="V1378" s="883" t="s">
        <v>202</v>
      </c>
      <c r="W1378" s="2950"/>
      <c r="X1378" s="1076" t="s">
        <v>1533</v>
      </c>
      <c r="Y1378" s="1076" t="s">
        <v>274</v>
      </c>
      <c r="Z1378" s="1076"/>
    </row>
    <row r="1379" spans="1:26" s="392" customFormat="1" ht="25.5" outlineLevel="3">
      <c r="A1379" s="510" t="s">
        <v>168</v>
      </c>
      <c r="B1379" s="510"/>
      <c r="C1379" s="831" t="s">
        <v>1529</v>
      </c>
      <c r="D1379" s="778" t="s">
        <v>194</v>
      </c>
      <c r="E1379" s="779"/>
      <c r="F1379" s="779"/>
      <c r="G1379" s="779" t="s">
        <v>198</v>
      </c>
      <c r="H1379" s="537">
        <v>5</v>
      </c>
      <c r="I1379" s="537" t="str">
        <f t="shared" si="250"/>
        <v>101.49.01.5</v>
      </c>
      <c r="J1379" s="536" t="s">
        <v>343</v>
      </c>
      <c r="K1379" s="537" t="s">
        <v>237</v>
      </c>
      <c r="L1379" s="538">
        <v>45.57</v>
      </c>
      <c r="M1379" s="3713">
        <v>0</v>
      </c>
      <c r="N1379" s="539">
        <f t="shared" si="251"/>
        <v>0</v>
      </c>
      <c r="O1379" s="901"/>
      <c r="P1379" s="901"/>
      <c r="Q1379" s="884" t="s">
        <v>238</v>
      </c>
      <c r="R1379" s="882" t="str">
        <f t="shared" si="253"/>
        <v>(((['Element'] = 'NotranjaOblogaTal') and ['ElementPodtip'] = 'Epoksi') and ['SestavaKonstrukcij'] = ' T.11.B Epoksi R12 // AR - TLAKI - Kuhinja - epoksi R12')</v>
      </c>
      <c r="S1379" s="883" t="s">
        <v>202</v>
      </c>
      <c r="T1379" s="881">
        <f t="shared" si="254"/>
        <v>45.57</v>
      </c>
      <c r="U1379" s="884" t="s">
        <v>240</v>
      </c>
      <c r="V1379" s="883" t="s">
        <v>202</v>
      </c>
      <c r="W1379" s="2950"/>
      <c r="X1379" s="1076" t="s">
        <v>1533</v>
      </c>
      <c r="Y1379" s="1076" t="s">
        <v>274</v>
      </c>
      <c r="Z1379" s="1076"/>
    </row>
    <row r="1380" spans="1:26" s="392" customFormat="1" ht="25.5" outlineLevel="3">
      <c r="A1380" s="510" t="s">
        <v>168</v>
      </c>
      <c r="B1380" s="510"/>
      <c r="C1380" s="831" t="s">
        <v>1529</v>
      </c>
      <c r="D1380" s="778" t="s">
        <v>194</v>
      </c>
      <c r="E1380" s="779"/>
      <c r="F1380" s="779"/>
      <c r="G1380" s="779" t="s">
        <v>198</v>
      </c>
      <c r="H1380" s="537">
        <v>6</v>
      </c>
      <c r="I1380" s="537" t="str">
        <f t="shared" si="250"/>
        <v>101.49.01.6</v>
      </c>
      <c r="J1380" s="536" t="s">
        <v>344</v>
      </c>
      <c r="K1380" s="537" t="s">
        <v>237</v>
      </c>
      <c r="L1380" s="538">
        <v>241.36</v>
      </c>
      <c r="M1380" s="3713">
        <v>0</v>
      </c>
      <c r="N1380" s="539">
        <f t="shared" si="251"/>
        <v>0</v>
      </c>
      <c r="O1380" s="520"/>
      <c r="P1380" s="520"/>
      <c r="Q1380" s="884" t="s">
        <v>238</v>
      </c>
      <c r="R1380" s="882" t="str">
        <f t="shared" si="253"/>
        <v>(((['Element'] = 'NotranjaOblogaTal') and ['ElementPodtip'] = 'Epoksi') and ['SestavaKonstrukcij'] = ' T.12.EP Epoksi R11 // AR - TLAKI - POSTELJNA POSTAJA 3. klet (skupina G2)  - elektroprevoden tlak')</v>
      </c>
      <c r="S1380" s="883" t="s">
        <v>202</v>
      </c>
      <c r="T1380" s="881">
        <f t="shared" si="254"/>
        <v>241.36</v>
      </c>
      <c r="U1380" s="884" t="s">
        <v>240</v>
      </c>
      <c r="V1380" s="883" t="s">
        <v>202</v>
      </c>
      <c r="W1380" s="2950"/>
      <c r="X1380" s="1076" t="s">
        <v>1533</v>
      </c>
      <c r="Y1380" s="1076" t="s">
        <v>274</v>
      </c>
      <c r="Z1380" s="1076"/>
    </row>
    <row r="1381" spans="1:26" s="392" customFormat="1" outlineLevel="3">
      <c r="A1381" s="510" t="s">
        <v>168</v>
      </c>
      <c r="B1381" s="510"/>
      <c r="C1381" s="831" t="s">
        <v>1529</v>
      </c>
      <c r="D1381" s="778" t="s">
        <v>194</v>
      </c>
      <c r="E1381" s="779"/>
      <c r="F1381" s="779"/>
      <c r="G1381" s="779" t="s">
        <v>198</v>
      </c>
      <c r="H1381" s="537">
        <v>7</v>
      </c>
      <c r="I1381" s="537" t="str">
        <f>A1381&amp;"."&amp;C1381&amp;"."&amp;D1381&amp;"."&amp;H1381</f>
        <v>101.49.01.7</v>
      </c>
      <c r="J1381" s="536" t="s">
        <v>1534</v>
      </c>
      <c r="K1381" s="537" t="s">
        <v>291</v>
      </c>
      <c r="L1381" s="538">
        <v>961.55</v>
      </c>
      <c r="M1381" s="3713">
        <v>0</v>
      </c>
      <c r="N1381" s="539">
        <f>L1381*M1381</f>
        <v>0</v>
      </c>
      <c r="O1381" s="901"/>
      <c r="P1381" s="901"/>
      <c r="Q1381" s="884" t="s">
        <v>415</v>
      </c>
      <c r="R1381" s="882" t="s">
        <v>1535</v>
      </c>
      <c r="S1381" s="883" t="s">
        <v>202</v>
      </c>
      <c r="T1381" s="881">
        <f t="shared" si="254"/>
        <v>961.55</v>
      </c>
      <c r="U1381" s="884" t="s">
        <v>443</v>
      </c>
      <c r="V1381" s="883" t="s">
        <v>202</v>
      </c>
      <c r="W1381" s="2950"/>
    </row>
    <row r="1382" spans="1:26" s="392" customFormat="1" outlineLevel="3">
      <c r="A1382" s="510" t="s">
        <v>168</v>
      </c>
      <c r="B1382" s="510"/>
      <c r="C1382" s="831" t="s">
        <v>1529</v>
      </c>
      <c r="D1382" s="778" t="s">
        <v>194</v>
      </c>
      <c r="E1382" s="779"/>
      <c r="F1382" s="779"/>
      <c r="G1382" s="779" t="s">
        <v>198</v>
      </c>
      <c r="H1382" s="537">
        <v>8</v>
      </c>
      <c r="I1382" s="537" t="str">
        <f>A1382&amp;"."&amp;C1382&amp;"."&amp;D1382&amp;"."&amp;H1382</f>
        <v>101.49.01.8</v>
      </c>
      <c r="J1382" s="536" t="s">
        <v>1536</v>
      </c>
      <c r="K1382" s="537" t="s">
        <v>291</v>
      </c>
      <c r="L1382" s="538">
        <v>194.97</v>
      </c>
      <c r="M1382" s="3713">
        <v>0</v>
      </c>
      <c r="N1382" s="539">
        <f>L1382*M1382</f>
        <v>0</v>
      </c>
      <c r="O1382" s="901"/>
      <c r="P1382" s="901"/>
      <c r="Q1382" s="884" t="s">
        <v>415</v>
      </c>
      <c r="R1382" s="882" t="s">
        <v>1537</v>
      </c>
      <c r="S1382" s="883" t="s">
        <v>202</v>
      </c>
      <c r="T1382" s="881">
        <f t="shared" si="254"/>
        <v>194.97</v>
      </c>
      <c r="U1382" s="884" t="s">
        <v>443</v>
      </c>
      <c r="V1382" s="883" t="s">
        <v>202</v>
      </c>
      <c r="W1382" s="2950"/>
    </row>
    <row r="1383" spans="1:26" s="392" customFormat="1" outlineLevel="3">
      <c r="A1383" s="510" t="s">
        <v>168</v>
      </c>
      <c r="B1383" s="510"/>
      <c r="C1383" s="831" t="s">
        <v>1529</v>
      </c>
      <c r="D1383" s="778" t="s">
        <v>194</v>
      </c>
      <c r="E1383" s="779"/>
      <c r="F1383" s="779"/>
      <c r="G1383" s="779"/>
      <c r="H1383" s="541"/>
      <c r="I1383" s="541"/>
      <c r="J1383" s="540"/>
      <c r="K1383" s="541"/>
      <c r="L1383" s="542"/>
      <c r="M1383" s="3710"/>
      <c r="N1383" s="543"/>
      <c r="O1383" s="901"/>
      <c r="P1383" s="901"/>
      <c r="Q1383" s="884"/>
      <c r="R1383" s="882"/>
      <c r="S1383" s="883"/>
      <c r="T1383" s="881"/>
      <c r="U1383" s="884"/>
      <c r="V1383" s="883"/>
      <c r="W1383" s="2950"/>
    </row>
    <row r="1384" spans="1:26" s="521" customFormat="1" outlineLevel="2">
      <c r="A1384" s="510" t="s">
        <v>168</v>
      </c>
      <c r="B1384" s="512"/>
      <c r="C1384" s="533" t="s">
        <v>1529</v>
      </c>
      <c r="D1384" s="523" t="s">
        <v>228</v>
      </c>
      <c r="E1384" s="523" t="s">
        <v>1538</v>
      </c>
      <c r="F1384" s="402"/>
      <c r="G1384" s="523" t="s">
        <v>172</v>
      </c>
      <c r="H1384" s="524"/>
      <c r="I1384" s="524" t="str">
        <f>A1384&amp;"."&amp;C1384&amp;"."&amp;D1384&amp;""</f>
        <v>101.49.02</v>
      </c>
      <c r="J1384" s="523" t="str">
        <f>E1384</f>
        <v>Poliuretanski tlak</v>
      </c>
      <c r="K1384" s="524"/>
      <c r="L1384" s="525"/>
      <c r="M1384" s="3715"/>
      <c r="N1384" s="2868">
        <f>SUM(N1386:N1386)</f>
        <v>0</v>
      </c>
      <c r="O1384" s="901"/>
      <c r="P1384" s="901"/>
      <c r="Q1384" s="2893"/>
      <c r="W1384" s="2944"/>
    </row>
    <row r="1385" spans="1:26" s="392" customFormat="1" ht="79.5" customHeight="1" outlineLevel="3">
      <c r="A1385" s="510" t="s">
        <v>168</v>
      </c>
      <c r="B1385" s="510"/>
      <c r="C1385" s="831" t="s">
        <v>1529</v>
      </c>
      <c r="D1385" s="813" t="s">
        <v>228</v>
      </c>
      <c r="E1385" s="779"/>
      <c r="F1385" s="779"/>
      <c r="G1385" s="779"/>
      <c r="H1385" s="541"/>
      <c r="I1385" s="541"/>
      <c r="J1385" s="544" t="s">
        <v>1539</v>
      </c>
      <c r="K1385" s="541"/>
      <c r="L1385" s="542"/>
      <c r="M1385" s="3710"/>
      <c r="N1385" s="543"/>
      <c r="O1385" s="901"/>
      <c r="P1385" s="901"/>
      <c r="Q1385" s="503"/>
      <c r="W1385" s="2950"/>
    </row>
    <row r="1386" spans="1:26" s="392" customFormat="1" ht="25.5" outlineLevel="3">
      <c r="A1386" s="510" t="s">
        <v>168</v>
      </c>
      <c r="B1386" s="510"/>
      <c r="C1386" s="831" t="s">
        <v>1529</v>
      </c>
      <c r="D1386" s="813" t="s">
        <v>228</v>
      </c>
      <c r="E1386" s="779"/>
      <c r="F1386" s="779"/>
      <c r="G1386" s="779" t="s">
        <v>198</v>
      </c>
      <c r="H1386" s="546">
        <v>1</v>
      </c>
      <c r="I1386" s="546" t="str">
        <f>A1386&amp;"."&amp;C1386&amp;"."&amp;D1386&amp;"."&amp;H1386</f>
        <v>101.49.02.1</v>
      </c>
      <c r="J1386" s="545" t="s">
        <v>347</v>
      </c>
      <c r="K1386" s="546" t="s">
        <v>237</v>
      </c>
      <c r="L1386" s="547">
        <v>392.41</v>
      </c>
      <c r="M1386" s="3716">
        <v>0</v>
      </c>
      <c r="N1386" s="548">
        <f>L1386*M1386</f>
        <v>0</v>
      </c>
      <c r="O1386" s="520"/>
      <c r="P1386" s="520"/>
      <c r="Q1386" s="884" t="s">
        <v>238</v>
      </c>
      <c r="R1386" s="882" t="str">
        <f>_xlfn.CONCAT(X1386,J1386,Y1386)</f>
        <v>(((['Element'] = 'NotranjaOblogaTal') and ['ElementPodtip'] = 'Poliuretan') and ['SestavaKonstrukcij'] = ' T.14 PU tlak // AR - TLAKI - ZAKLONIŠČE - PU TLAK (3.klet)')</v>
      </c>
      <c r="S1386" s="883" t="s">
        <v>202</v>
      </c>
      <c r="T1386" s="881">
        <f t="shared" ref="T1386" si="255">L1386</f>
        <v>392.41</v>
      </c>
      <c r="U1386" s="884" t="s">
        <v>240</v>
      </c>
      <c r="V1386" s="883" t="s">
        <v>202</v>
      </c>
      <c r="W1386" s="2950"/>
      <c r="X1386" s="1076" t="s">
        <v>1540</v>
      </c>
      <c r="Y1386" s="1076" t="s">
        <v>274</v>
      </c>
      <c r="Z1386" s="1076"/>
    </row>
    <row r="1387" spans="1:26" s="392" customFormat="1" outlineLevel="3">
      <c r="A1387" s="510" t="s">
        <v>168</v>
      </c>
      <c r="B1387" s="510"/>
      <c r="C1387" s="831" t="s">
        <v>1529</v>
      </c>
      <c r="D1387" s="813" t="s">
        <v>228</v>
      </c>
      <c r="E1387" s="779"/>
      <c r="F1387" s="779"/>
      <c r="G1387" s="779"/>
      <c r="H1387" s="541"/>
      <c r="I1387" s="541"/>
      <c r="J1387" s="540"/>
      <c r="K1387" s="541"/>
      <c r="L1387" s="542"/>
      <c r="M1387" s="3710"/>
      <c r="N1387" s="543"/>
      <c r="O1387" s="901"/>
      <c r="P1387" s="901"/>
      <c r="Q1387" s="503"/>
      <c r="W1387" s="2950"/>
    </row>
    <row r="1388" spans="1:26" s="521" customFormat="1" outlineLevel="2">
      <c r="A1388" s="510" t="s">
        <v>168</v>
      </c>
      <c r="B1388" s="512"/>
      <c r="C1388" s="533" t="s">
        <v>1529</v>
      </c>
      <c r="D1388" s="514" t="s">
        <v>209</v>
      </c>
      <c r="E1388" s="514" t="s">
        <v>1541</v>
      </c>
      <c r="F1388" s="402"/>
      <c r="G1388" s="514" t="s">
        <v>172</v>
      </c>
      <c r="H1388" s="515"/>
      <c r="I1388" s="515" t="str">
        <f>A1388&amp;"."&amp;C1388&amp;"."&amp;D1388&amp;""</f>
        <v>101.49.03</v>
      </c>
      <c r="J1388" s="514" t="str">
        <f>E1388</f>
        <v>Polimetilmetakrilatni tlak</v>
      </c>
      <c r="K1388" s="515"/>
      <c r="L1388" s="517"/>
      <c r="M1388" s="3712"/>
      <c r="N1388" s="2866">
        <f>SUM(N1390:N1390)</f>
        <v>0</v>
      </c>
      <c r="O1388" s="901"/>
      <c r="P1388" s="901"/>
      <c r="Q1388" s="2893"/>
      <c r="W1388" s="2944"/>
    </row>
    <row r="1389" spans="1:26" s="392" customFormat="1" ht="75.75" customHeight="1" outlineLevel="3">
      <c r="A1389" s="510" t="s">
        <v>168</v>
      </c>
      <c r="B1389" s="510"/>
      <c r="C1389" s="831" t="s">
        <v>1529</v>
      </c>
      <c r="D1389" s="778" t="s">
        <v>209</v>
      </c>
      <c r="E1389" s="779"/>
      <c r="F1389" s="779"/>
      <c r="G1389" s="779"/>
      <c r="H1389" s="541"/>
      <c r="I1389" s="541"/>
      <c r="J1389" s="544" t="s">
        <v>1542</v>
      </c>
      <c r="K1389" s="541"/>
      <c r="L1389" s="542"/>
      <c r="M1389" s="3710"/>
      <c r="N1389" s="543"/>
      <c r="O1389" s="901"/>
      <c r="P1389" s="901"/>
      <c r="Q1389" s="503"/>
      <c r="W1389" s="2950"/>
    </row>
    <row r="1390" spans="1:26" s="392" customFormat="1" ht="25.5" outlineLevel="3">
      <c r="A1390" s="510" t="s">
        <v>168</v>
      </c>
      <c r="B1390" s="510"/>
      <c r="C1390" s="831" t="s">
        <v>1529</v>
      </c>
      <c r="D1390" s="778" t="s">
        <v>209</v>
      </c>
      <c r="E1390" s="779"/>
      <c r="F1390" s="779"/>
      <c r="G1390" s="779" t="s">
        <v>198</v>
      </c>
      <c r="H1390" s="845">
        <v>1</v>
      </c>
      <c r="I1390" s="845" t="str">
        <f>A1390&amp;"."&amp;C1390&amp;"."&amp;D1390&amp;"."&amp;H1390</f>
        <v>101.49.03.1</v>
      </c>
      <c r="J1390" s="846" t="s">
        <v>338</v>
      </c>
      <c r="K1390" s="845" t="s">
        <v>237</v>
      </c>
      <c r="L1390" s="847">
        <v>1161.8900000000001</v>
      </c>
      <c r="M1390" s="3730">
        <v>0</v>
      </c>
      <c r="N1390" s="798">
        <f>L1390*M1390</f>
        <v>0</v>
      </c>
      <c r="O1390" s="520"/>
      <c r="P1390" s="520"/>
      <c r="Q1390" s="884" t="s">
        <v>238</v>
      </c>
      <c r="R1390" s="882" t="str">
        <f>_xlfn.CONCAT(X1390,J1390,Y1390)</f>
        <v>(((['Element'] = 'NotranjaOblogaTal') and ['ElementPodtip'] = 'Polimetilmetakrilat') and ['SestavaKonstrukcij'] = ' T.08 PMMA // AR - TLAKI - BALKONI')</v>
      </c>
      <c r="S1390" s="883" t="s">
        <v>202</v>
      </c>
      <c r="T1390" s="881">
        <f t="shared" ref="T1390" si="256">L1390</f>
        <v>1161.8900000000001</v>
      </c>
      <c r="U1390" s="884" t="s">
        <v>240</v>
      </c>
      <c r="V1390" s="883" t="s">
        <v>202</v>
      </c>
      <c r="W1390" s="2950"/>
      <c r="X1390" s="1076" t="s">
        <v>1543</v>
      </c>
      <c r="Y1390" s="1076" t="s">
        <v>274</v>
      </c>
      <c r="Z1390" s="1076"/>
    </row>
    <row r="1391" spans="1:26" s="392" customFormat="1" outlineLevel="3">
      <c r="A1391" s="510" t="s">
        <v>168</v>
      </c>
      <c r="B1391" s="510"/>
      <c r="C1391" s="831" t="s">
        <v>1529</v>
      </c>
      <c r="D1391" s="778" t="s">
        <v>209</v>
      </c>
      <c r="E1391" s="779"/>
      <c r="F1391" s="779"/>
      <c r="G1391" s="779"/>
      <c r="H1391" s="541"/>
      <c r="I1391" s="541"/>
      <c r="J1391" s="540"/>
      <c r="K1391" s="541"/>
      <c r="L1391" s="542"/>
      <c r="M1391" s="3710"/>
      <c r="N1391" s="543"/>
      <c r="O1391" s="901"/>
      <c r="P1391" s="901"/>
      <c r="Q1391" s="503"/>
      <c r="W1391" s="2950"/>
    </row>
    <row r="1392" spans="1:26" s="768" customFormat="1" ht="15" outlineLevel="1">
      <c r="A1392" s="510" t="s">
        <v>168</v>
      </c>
      <c r="B1392" s="766"/>
      <c r="C1392" s="819" t="s">
        <v>1544</v>
      </c>
      <c r="D1392" s="819" t="s">
        <v>1545</v>
      </c>
      <c r="E1392" s="819"/>
      <c r="F1392" s="807"/>
      <c r="G1392" s="820" t="s">
        <v>196</v>
      </c>
      <c r="H1392" s="820"/>
      <c r="I1392" s="820" t="str">
        <f>A1392&amp;"."&amp;C1392&amp;""</f>
        <v>101.50</v>
      </c>
      <c r="J1392" s="820" t="str">
        <f>D1392</f>
        <v>Lepljene talne in stenske obloge</v>
      </c>
      <c r="K1392" s="820"/>
      <c r="L1392" s="820"/>
      <c r="M1392" s="3722"/>
      <c r="N1392" s="2870">
        <f>SUM(N1393,N1416,N1425,N1431,N1399)</f>
        <v>0</v>
      </c>
      <c r="O1392" s="901"/>
      <c r="P1392" s="901"/>
      <c r="Q1392" s="2892"/>
      <c r="W1392" s="2943"/>
    </row>
    <row r="1393" spans="1:26" s="521" customFormat="1" outlineLevel="2">
      <c r="A1393" s="510" t="s">
        <v>168</v>
      </c>
      <c r="B1393" s="512"/>
      <c r="C1393" s="531" t="s">
        <v>1544</v>
      </c>
      <c r="D1393" s="523" t="s">
        <v>194</v>
      </c>
      <c r="E1393" s="523" t="s">
        <v>1546</v>
      </c>
      <c r="F1393" s="402"/>
      <c r="G1393" s="523" t="s">
        <v>172</v>
      </c>
      <c r="H1393" s="524"/>
      <c r="I1393" s="524" t="str">
        <f>A1393&amp;"."&amp;C1393&amp;"."&amp;D1393&amp;""</f>
        <v>101.50.01</v>
      </c>
      <c r="J1393" s="523" t="str">
        <f>E1393</f>
        <v>Talne obloge iz gume</v>
      </c>
      <c r="K1393" s="524"/>
      <c r="L1393" s="525"/>
      <c r="M1393" s="3715"/>
      <c r="N1393" s="2868">
        <f>SUM(N1395:N1397)</f>
        <v>0</v>
      </c>
      <c r="O1393" s="901"/>
      <c r="P1393" s="901"/>
      <c r="Q1393" s="2893"/>
      <c r="W1393" s="2944"/>
    </row>
    <row r="1394" spans="1:26" s="392" customFormat="1" ht="104.25" customHeight="1" outlineLevel="3">
      <c r="A1394" s="510" t="s">
        <v>168</v>
      </c>
      <c r="B1394" s="510"/>
      <c r="C1394" s="777" t="s">
        <v>1544</v>
      </c>
      <c r="D1394" s="813" t="s">
        <v>194</v>
      </c>
      <c r="E1394" s="779"/>
      <c r="F1394" s="779"/>
      <c r="G1394" s="779"/>
      <c r="H1394" s="541"/>
      <c r="I1394" s="541"/>
      <c r="J1394" s="544" t="s">
        <v>1547</v>
      </c>
      <c r="K1394" s="541"/>
      <c r="L1394" s="542"/>
      <c r="M1394" s="3710"/>
      <c r="N1394" s="543"/>
      <c r="O1394" s="901"/>
      <c r="P1394" s="901"/>
      <c r="Q1394" s="503"/>
      <c r="R1394" s="521"/>
      <c r="W1394" s="2950"/>
    </row>
    <row r="1395" spans="1:26" s="392" customFormat="1" ht="25.5" outlineLevel="3">
      <c r="A1395" s="510" t="s">
        <v>168</v>
      </c>
      <c r="B1395" s="510"/>
      <c r="C1395" s="777" t="s">
        <v>1544</v>
      </c>
      <c r="D1395" s="813" t="s">
        <v>194</v>
      </c>
      <c r="E1395" s="779"/>
      <c r="F1395" s="779"/>
      <c r="G1395" s="779" t="s">
        <v>198</v>
      </c>
      <c r="H1395" s="546">
        <v>1</v>
      </c>
      <c r="I1395" s="546" t="str">
        <f t="shared" ref="I1395" si="257">A1395&amp;"."&amp;C1395&amp;"."&amp;D1395&amp;"."&amp;H1395</f>
        <v>101.50.01.1</v>
      </c>
      <c r="J1395" s="545" t="s">
        <v>321</v>
      </c>
      <c r="K1395" s="546" t="s">
        <v>237</v>
      </c>
      <c r="L1395" s="1469">
        <v>139.77000000000001</v>
      </c>
      <c r="M1395" s="3716">
        <v>0</v>
      </c>
      <c r="N1395" s="548">
        <f>T1395*M1395</f>
        <v>0</v>
      </c>
      <c r="O1395" s="901"/>
      <c r="P1395" s="901"/>
      <c r="Q1395" s="884" t="s">
        <v>1548</v>
      </c>
      <c r="R1395" s="882" t="str">
        <f>_xlfn.CONCAT(X1395,J1395,Y1395)</f>
        <v>(((['Element'] = 'NotranjaOblogaTal') and ['ElementPodtip'] = 'Guma') and ['SestavaKonstrukcij'] = ' T.01.EB Guma Enobarvna // AR - TLAKI - PRIPRAVA ZDRAVIL  (brez zahtev G0/G1/G2)')</v>
      </c>
      <c r="S1395" s="883" t="s">
        <v>202</v>
      </c>
      <c r="T1395" s="1468">
        <v>139.77000000000001</v>
      </c>
      <c r="U1395" s="884" t="s">
        <v>240</v>
      </c>
      <c r="V1395" s="883" t="s">
        <v>202</v>
      </c>
      <c r="W1395" s="2950"/>
      <c r="X1395" s="1076" t="s">
        <v>1549</v>
      </c>
      <c r="Y1395" s="1076" t="s">
        <v>274</v>
      </c>
      <c r="Z1395" s="1076"/>
    </row>
    <row r="1396" spans="1:26" s="392" customFormat="1" ht="25.5" outlineLevel="3">
      <c r="A1396" s="510" t="s">
        <v>168</v>
      </c>
      <c r="B1396" s="510"/>
      <c r="C1396" s="777" t="s">
        <v>1544</v>
      </c>
      <c r="D1396" s="813" t="s">
        <v>194</v>
      </c>
      <c r="E1396" s="779"/>
      <c r="F1396" s="779"/>
      <c r="G1396" s="779" t="s">
        <v>198</v>
      </c>
      <c r="H1396" s="546">
        <v>2</v>
      </c>
      <c r="I1396" s="546" t="str">
        <f>A1396&amp;"."&amp;C1396&amp;"."&amp;D1396&amp;"."&amp;H1396</f>
        <v>101.50.01.2</v>
      </c>
      <c r="J1396" s="545" t="s">
        <v>322</v>
      </c>
      <c r="K1396" s="546" t="s">
        <v>237</v>
      </c>
      <c r="L1396" s="1469">
        <v>323.20999999999998</v>
      </c>
      <c r="M1396" s="3716">
        <v>0</v>
      </c>
      <c r="N1396" s="548">
        <f>T1396*M1396</f>
        <v>0</v>
      </c>
      <c r="O1396" s="901"/>
      <c r="P1396" s="901"/>
      <c r="Q1396" s="884" t="s">
        <v>1548</v>
      </c>
      <c r="R1396" s="882" t="str">
        <f t="shared" ref="R1396:R1397" si="258">_xlfn.CONCAT(X1396,J1396,Y1396)</f>
        <v>(((['Element'] = 'NotranjaOblogaTal') and ['ElementPodtip'] = 'Guma') and ['SestavaKonstrukcij'] = ' T.01.EP Guma // AR - TLAKI - BOLNIŠKE SOBE INTENZIVA 1N, PROSTOR ZA POSEGE (G2) - elektroprevoden tlak')</v>
      </c>
      <c r="S1396" s="883" t="s">
        <v>202</v>
      </c>
      <c r="T1396" s="1468">
        <v>323.36</v>
      </c>
      <c r="U1396" s="884" t="s">
        <v>240</v>
      </c>
      <c r="V1396" s="883" t="s">
        <v>202</v>
      </c>
      <c r="W1396" s="2950"/>
      <c r="X1396" s="1076" t="s">
        <v>1549</v>
      </c>
      <c r="Y1396" s="1076" t="s">
        <v>274</v>
      </c>
      <c r="Z1396" s="1076"/>
    </row>
    <row r="1397" spans="1:26" s="392" customFormat="1" ht="25.5" outlineLevel="3">
      <c r="A1397" s="510" t="s">
        <v>168</v>
      </c>
      <c r="B1397" s="510"/>
      <c r="C1397" s="777" t="s">
        <v>1544</v>
      </c>
      <c r="D1397" s="813" t="s">
        <v>194</v>
      </c>
      <c r="E1397" s="779"/>
      <c r="F1397" s="779"/>
      <c r="G1397" s="779" t="s">
        <v>198</v>
      </c>
      <c r="H1397" s="546">
        <v>3</v>
      </c>
      <c r="I1397" s="546" t="str">
        <f>A1397&amp;"."&amp;C1397&amp;"."&amp;D1397&amp;"."&amp;H1397</f>
        <v>101.50.01.3</v>
      </c>
      <c r="J1397" s="545" t="s">
        <v>323</v>
      </c>
      <c r="K1397" s="546" t="s">
        <v>237</v>
      </c>
      <c r="L1397" s="1469">
        <v>27.07</v>
      </c>
      <c r="M1397" s="3716">
        <v>0</v>
      </c>
      <c r="N1397" s="548">
        <f>T1397*M1397</f>
        <v>0</v>
      </c>
      <c r="O1397" s="901"/>
      <c r="P1397" s="901"/>
      <c r="Q1397" s="884" t="s">
        <v>1548</v>
      </c>
      <c r="R1397" s="882" t="str">
        <f t="shared" si="258"/>
        <v>(((['Element'] = 'NotranjaOblogaTal') and ['ElementPodtip'] = 'Guma') and ['SestavaKonstrukcij'] = ' T.01.EP.TI Guma // AR - TLAKI - AMBULANTA ZNB (G2) - elektroprevoden tlak + dodatna TI')</v>
      </c>
      <c r="S1397" s="883" t="s">
        <v>202</v>
      </c>
      <c r="T1397" s="1468">
        <v>27.07</v>
      </c>
      <c r="U1397" s="884" t="s">
        <v>240</v>
      </c>
      <c r="V1397" s="883" t="s">
        <v>202</v>
      </c>
      <c r="W1397" s="2950"/>
      <c r="X1397" s="1076" t="s">
        <v>1549</v>
      </c>
      <c r="Y1397" s="1076" t="s">
        <v>274</v>
      </c>
      <c r="Z1397" s="1076"/>
    </row>
    <row r="1398" spans="1:26" s="392" customFormat="1" outlineLevel="3">
      <c r="A1398" s="510" t="s">
        <v>168</v>
      </c>
      <c r="B1398" s="510"/>
      <c r="C1398" s="777" t="s">
        <v>1544</v>
      </c>
      <c r="D1398" s="813" t="s">
        <v>194</v>
      </c>
      <c r="E1398" s="779"/>
      <c r="F1398" s="779"/>
      <c r="G1398" s="779"/>
      <c r="H1398" s="541"/>
      <c r="I1398" s="541"/>
      <c r="J1398" s="540"/>
      <c r="K1398" s="541"/>
      <c r="L1398" s="542"/>
      <c r="M1398" s="3710"/>
      <c r="N1398" s="543"/>
      <c r="O1398" s="901"/>
      <c r="P1398" s="901"/>
      <c r="Q1398" s="503"/>
      <c r="W1398" s="2950"/>
    </row>
    <row r="1399" spans="1:26" s="521" customFormat="1" outlineLevel="2">
      <c r="A1399" s="510" t="s">
        <v>168</v>
      </c>
      <c r="B1399" s="512"/>
      <c r="C1399" s="531" t="s">
        <v>1544</v>
      </c>
      <c r="D1399" s="514" t="s">
        <v>228</v>
      </c>
      <c r="E1399" s="514" t="s">
        <v>1550</v>
      </c>
      <c r="F1399" s="402"/>
      <c r="G1399" s="514" t="s">
        <v>172</v>
      </c>
      <c r="H1399" s="515"/>
      <c r="I1399" s="515" t="str">
        <f>A1399&amp;"."&amp;C1399&amp;"."&amp;D1399&amp;""</f>
        <v>101.50.02</v>
      </c>
      <c r="J1399" s="514" t="str">
        <f>E1399</f>
        <v>Talne obloge iz enomera</v>
      </c>
      <c r="K1399" s="515"/>
      <c r="L1399" s="517"/>
      <c r="M1399" s="3712"/>
      <c r="N1399" s="2866">
        <f>SUM(N1401:N1414)</f>
        <v>0</v>
      </c>
      <c r="O1399" s="901"/>
      <c r="P1399" s="901"/>
      <c r="Q1399" s="2893"/>
      <c r="W1399" s="2944"/>
    </row>
    <row r="1400" spans="1:26" s="392" customFormat="1" ht="102" customHeight="1" outlineLevel="3">
      <c r="A1400" s="510" t="s">
        <v>168</v>
      </c>
      <c r="B1400" s="510"/>
      <c r="C1400" s="777" t="s">
        <v>1544</v>
      </c>
      <c r="D1400" s="778" t="s">
        <v>228</v>
      </c>
      <c r="E1400" s="779"/>
      <c r="F1400" s="779"/>
      <c r="G1400" s="779"/>
      <c r="H1400" s="541"/>
      <c r="I1400" s="541"/>
      <c r="J1400" s="1668" t="s">
        <v>1551</v>
      </c>
      <c r="K1400" s="541"/>
      <c r="L1400" s="542"/>
      <c r="M1400" s="3710"/>
      <c r="N1400" s="543"/>
      <c r="O1400" s="901"/>
      <c r="P1400" s="901"/>
      <c r="Q1400" s="503"/>
      <c r="R1400" s="521"/>
      <c r="W1400" s="2950"/>
    </row>
    <row r="1401" spans="1:26" s="392" customFormat="1" ht="25.5" outlineLevel="3">
      <c r="A1401" s="510" t="s">
        <v>168</v>
      </c>
      <c r="B1401" s="510"/>
      <c r="C1401" s="777" t="s">
        <v>1544</v>
      </c>
      <c r="D1401" s="778" t="s">
        <v>228</v>
      </c>
      <c r="E1401" s="779"/>
      <c r="F1401" s="779"/>
      <c r="G1401" s="779" t="s">
        <v>198</v>
      </c>
      <c r="H1401" s="537">
        <v>1</v>
      </c>
      <c r="I1401" s="537" t="str">
        <f t="shared" ref="I1401" si="259">A1401&amp;"."&amp;C1401&amp;"."&amp;D1401&amp;"."&amp;H1401</f>
        <v>101.50.02.1</v>
      </c>
      <c r="J1401" s="536" t="s">
        <v>317</v>
      </c>
      <c r="K1401" s="537" t="s">
        <v>237</v>
      </c>
      <c r="L1401" s="538">
        <f>T1401*1.15</f>
        <v>2732.3194999999996</v>
      </c>
      <c r="M1401" s="3713">
        <v>0</v>
      </c>
      <c r="N1401" s="539">
        <f t="shared" ref="N1401" si="260">L1401*M1401</f>
        <v>0</v>
      </c>
      <c r="O1401" s="901"/>
      <c r="P1401" s="901"/>
      <c r="Q1401" s="884" t="s">
        <v>1548</v>
      </c>
      <c r="R1401" s="882" t="str">
        <f>_xlfn.CONCAT(X1401,J1401,Y1401)</f>
        <v>(((['Element'] = 'NotranjaOblogaTal') and ['ElementPodtip'] = 'Enomer') and ['SestavaKonstrukcij'] = ' T.01 Enomer // AR - TLAKI - PROSTORI ZA OSEBJE, FILTRI, SPREMLJEVALNI PROSTORI (brez zahtev G0/G1/G2)')</v>
      </c>
      <c r="S1401" s="883" t="s">
        <v>202</v>
      </c>
      <c r="T1401" s="1468">
        <v>2375.9299999999998</v>
      </c>
      <c r="U1401" s="884" t="s">
        <v>240</v>
      </c>
      <c r="V1401" s="883" t="s">
        <v>202</v>
      </c>
      <c r="W1401" s="2950"/>
      <c r="X1401" s="1076" t="s">
        <v>1552</v>
      </c>
      <c r="Y1401" s="1076" t="s">
        <v>274</v>
      </c>
      <c r="Z1401" s="1076"/>
    </row>
    <row r="1402" spans="1:26" s="392" customFormat="1" ht="25.5" outlineLevel="3">
      <c r="A1402" s="510" t="s">
        <v>168</v>
      </c>
      <c r="B1402" s="510"/>
      <c r="C1402" s="777" t="s">
        <v>1544</v>
      </c>
      <c r="D1402" s="778" t="s">
        <v>228</v>
      </c>
      <c r="E1402" s="779"/>
      <c r="F1402" s="779"/>
      <c r="G1402" s="779" t="s">
        <v>198</v>
      </c>
      <c r="H1402" s="537">
        <v>2</v>
      </c>
      <c r="I1402" s="537" t="str">
        <f>A1402&amp;"."&amp;C1402&amp;"."&amp;D1402&amp;"."&amp;H1402</f>
        <v>101.50.02.2</v>
      </c>
      <c r="J1402" s="536" t="s">
        <v>319</v>
      </c>
      <c r="K1402" s="537" t="s">
        <v>237</v>
      </c>
      <c r="L1402" s="538">
        <f t="shared" ref="L1402:L1409" si="261">T1402*1.15</f>
        <v>2359.8805000000002</v>
      </c>
      <c r="M1402" s="3713">
        <v>0</v>
      </c>
      <c r="N1402" s="539">
        <f>L1402*M1402</f>
        <v>0</v>
      </c>
      <c r="O1402" s="901"/>
      <c r="P1402" s="901"/>
      <c r="Q1402" s="884" t="s">
        <v>1548</v>
      </c>
      <c r="R1402" s="882" t="str">
        <f t="shared" ref="R1402:R1403" si="262">_xlfn.CONCAT(X1402,J1402,Y1402)</f>
        <v>(((['Element'] = 'NotranjaOblogaTal') and ['ElementPodtip'] = 'Enomer') and ['SestavaKonstrukcij'] = ' T.01.AS Enomer // AR - TLAKI - BOLNIŠKE SOBE, OPAZOVALNICE, AMBULANTE, PROSTORI ZA APARATE -  antistatičen tlak')</v>
      </c>
      <c r="S1402" s="883" t="s">
        <v>202</v>
      </c>
      <c r="T1402" s="1468">
        <v>2052.0700000000002</v>
      </c>
      <c r="U1402" s="884" t="s">
        <v>240</v>
      </c>
      <c r="V1402" s="883" t="s">
        <v>202</v>
      </c>
      <c r="W1402" s="2950"/>
      <c r="X1402" s="1076" t="s">
        <v>1552</v>
      </c>
      <c r="Y1402" s="1076" t="s">
        <v>274</v>
      </c>
      <c r="Z1402" s="1076"/>
    </row>
    <row r="1403" spans="1:26" s="392" customFormat="1" ht="25.5" outlineLevel="3">
      <c r="A1403" s="510" t="s">
        <v>168</v>
      </c>
      <c r="B1403" s="510"/>
      <c r="C1403" s="777" t="s">
        <v>1544</v>
      </c>
      <c r="D1403" s="778" t="s">
        <v>228</v>
      </c>
      <c r="E1403" s="779"/>
      <c r="F1403" s="779"/>
      <c r="G1403" s="779" t="s">
        <v>198</v>
      </c>
      <c r="H1403" s="537">
        <v>3</v>
      </c>
      <c r="I1403" s="537" t="str">
        <f>A1403&amp;"."&amp;C1403&amp;"."&amp;D1403&amp;"."&amp;H1403</f>
        <v>101.50.02.3</v>
      </c>
      <c r="J1403" s="536" t="s">
        <v>320</v>
      </c>
      <c r="K1403" s="537" t="s">
        <v>237</v>
      </c>
      <c r="L1403" s="538">
        <f t="shared" si="261"/>
        <v>110.05499999999999</v>
      </c>
      <c r="M1403" s="3713">
        <v>0</v>
      </c>
      <c r="N1403" s="539">
        <f>L1403*M1403</f>
        <v>0</v>
      </c>
      <c r="O1403" s="901"/>
      <c r="P1403" s="901"/>
      <c r="Q1403" s="884" t="s">
        <v>1548</v>
      </c>
      <c r="R1403" s="882" t="str">
        <f t="shared" si="262"/>
        <v>(((['Element'] = 'NotranjaOblogaTal') and ['ElementPodtip'] = 'Enomer') and ['SestavaKonstrukcij'] = ' T.01.AS.TI Enomer // AR - TLAKI - AMBULANTE - antistatičen tlak + dodatna TI')</v>
      </c>
      <c r="S1403" s="883" t="s">
        <v>202</v>
      </c>
      <c r="T1403" s="1468">
        <v>95.7</v>
      </c>
      <c r="U1403" s="884" t="s">
        <v>240</v>
      </c>
      <c r="V1403" s="883" t="s">
        <v>202</v>
      </c>
      <c r="W1403" s="2950"/>
      <c r="X1403" s="1076" t="s">
        <v>1552</v>
      </c>
      <c r="Y1403" s="1076" t="s">
        <v>274</v>
      </c>
      <c r="Z1403" s="1076"/>
    </row>
    <row r="1404" spans="1:26" s="392" customFormat="1" ht="25.5" outlineLevel="3">
      <c r="A1404" s="510" t="s">
        <v>168</v>
      </c>
      <c r="B1404" s="510"/>
      <c r="C1404" s="777" t="s">
        <v>1544</v>
      </c>
      <c r="D1404" s="778" t="s">
        <v>228</v>
      </c>
      <c r="E1404" s="779"/>
      <c r="F1404" s="779"/>
      <c r="G1404" s="779" t="s">
        <v>198</v>
      </c>
      <c r="H1404" s="537">
        <v>4</v>
      </c>
      <c r="I1404" s="537" t="str">
        <f t="shared" ref="I1404" si="263">A1404&amp;"."&amp;C1404&amp;"."&amp;D1404&amp;"."&amp;H1404</f>
        <v>101.50.02.4</v>
      </c>
      <c r="J1404" s="536" t="s">
        <v>324</v>
      </c>
      <c r="K1404" s="537" t="s">
        <v>237</v>
      </c>
      <c r="L1404" s="538">
        <f t="shared" si="261"/>
        <v>84.674499999999995</v>
      </c>
      <c r="M1404" s="3713">
        <v>0</v>
      </c>
      <c r="N1404" s="539">
        <f t="shared" ref="N1404" si="264">L1404*M1404</f>
        <v>0</v>
      </c>
      <c r="O1404" s="901"/>
      <c r="P1404" s="901"/>
      <c r="Q1404" s="884" t="s">
        <v>1548</v>
      </c>
      <c r="R1404" s="882" t="str">
        <f>_xlfn.CONCAT(X1404,J1404,Y1404)</f>
        <v>(((['Element'] = 'NotranjaOblogaTal') and ['ElementPodtip'] = 'Enomer') and ['SestavaKonstrukcij'] = ' T.01.TI Enomer // AR - TLAKI -  PROSTORI ZA OSEBJE, FILTRI, SPREMLJEVALNI PROSTORI (brez zahtev G0/G1/G2) + 15 cm TI')</v>
      </c>
      <c r="S1404" s="883" t="s">
        <v>202</v>
      </c>
      <c r="T1404" s="1468">
        <v>73.63</v>
      </c>
      <c r="U1404" s="884" t="s">
        <v>240</v>
      </c>
      <c r="V1404" s="883" t="s">
        <v>202</v>
      </c>
      <c r="W1404" s="2950"/>
      <c r="X1404" s="1076" t="s">
        <v>1552</v>
      </c>
      <c r="Y1404" s="1076" t="s">
        <v>274</v>
      </c>
      <c r="Z1404" s="1076"/>
    </row>
    <row r="1405" spans="1:26" s="392" customFormat="1" ht="25.5" outlineLevel="3">
      <c r="A1405" s="510" t="s">
        <v>168</v>
      </c>
      <c r="B1405" s="510"/>
      <c r="C1405" s="777" t="s">
        <v>1544</v>
      </c>
      <c r="D1405" s="778" t="s">
        <v>228</v>
      </c>
      <c r="E1405" s="779"/>
      <c r="F1405" s="779"/>
      <c r="G1405" s="779" t="s">
        <v>198</v>
      </c>
      <c r="H1405" s="537">
        <v>5</v>
      </c>
      <c r="I1405" s="537" t="str">
        <f>A1405&amp;"."&amp;C1405&amp;"."&amp;D1405&amp;"."&amp;H1405</f>
        <v>101.50.02.5</v>
      </c>
      <c r="J1405" s="536" t="s">
        <v>325</v>
      </c>
      <c r="K1405" s="537" t="s">
        <v>237</v>
      </c>
      <c r="L1405" s="538">
        <f t="shared" si="261"/>
        <v>1878.0764999999997</v>
      </c>
      <c r="M1405" s="3713">
        <v>0</v>
      </c>
      <c r="N1405" s="539">
        <f>L1405*M1405</f>
        <v>0</v>
      </c>
      <c r="O1405" s="901"/>
      <c r="P1405" s="901"/>
      <c r="Q1405" s="884" t="s">
        <v>1548</v>
      </c>
      <c r="R1405" s="882" t="str">
        <f t="shared" ref="R1405:R1406" si="265">_xlfn.CONCAT(X1405,J1405,Y1405)</f>
        <v>(((['Element'] = 'NotranjaOblogaTal') and ['ElementPodtip'] = 'Enomer') and ['SestavaKonstrukcij'] = ' T.02 Enomer // AR - TLAKI - HODNIKI')</v>
      </c>
      <c r="S1405" s="883" t="s">
        <v>202</v>
      </c>
      <c r="T1405" s="1468">
        <v>1633.11</v>
      </c>
      <c r="U1405" s="884" t="s">
        <v>240</v>
      </c>
      <c r="V1405" s="883" t="s">
        <v>202</v>
      </c>
      <c r="W1405" s="2950"/>
      <c r="X1405" s="1076" t="s">
        <v>1552</v>
      </c>
      <c r="Y1405" s="1076" t="s">
        <v>274</v>
      </c>
      <c r="Z1405" s="1076"/>
    </row>
    <row r="1406" spans="1:26" s="392" customFormat="1" ht="25.5" outlineLevel="3">
      <c r="A1406" s="510" t="s">
        <v>168</v>
      </c>
      <c r="B1406" s="510"/>
      <c r="C1406" s="777" t="s">
        <v>1544</v>
      </c>
      <c r="D1406" s="778" t="s">
        <v>228</v>
      </c>
      <c r="E1406" s="779"/>
      <c r="F1406" s="779"/>
      <c r="G1406" s="779" t="s">
        <v>198</v>
      </c>
      <c r="H1406" s="537">
        <v>6</v>
      </c>
      <c r="I1406" s="537" t="str">
        <f>A1406&amp;"."&amp;C1406&amp;"."&amp;D1406&amp;"."&amp;H1406</f>
        <v>101.50.02.6</v>
      </c>
      <c r="J1406" s="536" t="s">
        <v>326</v>
      </c>
      <c r="K1406" s="537" t="s">
        <v>237</v>
      </c>
      <c r="L1406" s="538">
        <f t="shared" si="261"/>
        <v>151.81149999999997</v>
      </c>
      <c r="M1406" s="3713">
        <v>0</v>
      </c>
      <c r="N1406" s="539">
        <f>L1406*M1406</f>
        <v>0</v>
      </c>
      <c r="O1406" s="901"/>
      <c r="P1406" s="901"/>
      <c r="Q1406" s="884" t="s">
        <v>1548</v>
      </c>
      <c r="R1406" s="882" t="str">
        <f t="shared" si="265"/>
        <v>(((['Element'] = 'NotranjaOblogaTal') and ['ElementPodtip'] = 'Enomer') and ['SestavaKonstrukcij'] = ' T.02.TI Enomer // AR - TLAKI - HODNIKI + dodatna TI')</v>
      </c>
      <c r="S1406" s="883" t="s">
        <v>202</v>
      </c>
      <c r="T1406" s="1468">
        <v>132.01</v>
      </c>
      <c r="U1406" s="884" t="s">
        <v>240</v>
      </c>
      <c r="V1406" s="883" t="s">
        <v>202</v>
      </c>
      <c r="W1406" s="2950"/>
      <c r="X1406" s="1076" t="s">
        <v>1552</v>
      </c>
      <c r="Y1406" s="1076" t="s">
        <v>274</v>
      </c>
      <c r="Z1406" s="1076"/>
    </row>
    <row r="1407" spans="1:26" s="392" customFormat="1" ht="25.5" outlineLevel="3">
      <c r="A1407" s="510" t="s">
        <v>168</v>
      </c>
      <c r="B1407" s="510"/>
      <c r="C1407" s="777" t="s">
        <v>1544</v>
      </c>
      <c r="D1407" s="778" t="s">
        <v>228</v>
      </c>
      <c r="E1407" s="779"/>
      <c r="F1407" s="779"/>
      <c r="G1407" s="779" t="s">
        <v>198</v>
      </c>
      <c r="H1407" s="537">
        <v>7</v>
      </c>
      <c r="I1407" s="537" t="str">
        <f t="shared" ref="I1407" si="266">A1407&amp;"."&amp;C1407&amp;"."&amp;D1407&amp;"."&amp;H1407</f>
        <v>101.50.02.7</v>
      </c>
      <c r="J1407" s="536" t="s">
        <v>327</v>
      </c>
      <c r="K1407" s="537" t="s">
        <v>237</v>
      </c>
      <c r="L1407" s="538">
        <f t="shared" si="261"/>
        <v>324.04699999999997</v>
      </c>
      <c r="M1407" s="3713">
        <v>0</v>
      </c>
      <c r="N1407" s="539">
        <f t="shared" ref="N1407" si="267">L1407*M1407</f>
        <v>0</v>
      </c>
      <c r="O1407" s="901"/>
      <c r="P1407" s="901"/>
      <c r="Q1407" s="884" t="s">
        <v>1548</v>
      </c>
      <c r="R1407" s="882" t="str">
        <f>_xlfn.CONCAT(X1407,J1407,Y1407)</f>
        <v>(((['Element'] = 'NotranjaOblogaTal') and ['ElementPodtip'] = 'Enomer') and ['SestavaKonstrukcij'] = ' T.02.X Enomer // AR - TLAKI - HODNIKI - tlak z večjo nosilnostjo (1.klet)')</v>
      </c>
      <c r="S1407" s="883" t="s">
        <v>202</v>
      </c>
      <c r="T1407" s="1468">
        <v>281.77999999999997</v>
      </c>
      <c r="U1407" s="884" t="s">
        <v>240</v>
      </c>
      <c r="V1407" s="883" t="s">
        <v>202</v>
      </c>
      <c r="W1407" s="2950"/>
      <c r="X1407" s="1076" t="s">
        <v>1552</v>
      </c>
      <c r="Y1407" s="1076" t="s">
        <v>274</v>
      </c>
      <c r="Z1407" s="1076"/>
    </row>
    <row r="1408" spans="1:26" s="392" customFormat="1" ht="25.5" outlineLevel="3">
      <c r="A1408" s="510" t="s">
        <v>168</v>
      </c>
      <c r="B1408" s="510"/>
      <c r="C1408" s="777" t="s">
        <v>1544</v>
      </c>
      <c r="D1408" s="778" t="s">
        <v>228</v>
      </c>
      <c r="E1408" s="779"/>
      <c r="F1408" s="779"/>
      <c r="G1408" s="779" t="s">
        <v>198</v>
      </c>
      <c r="H1408" s="537">
        <v>8</v>
      </c>
      <c r="I1408" s="537" t="str">
        <f t="shared" ref="I1408:I1414" si="268">A1408&amp;"."&amp;C1408&amp;"."&amp;D1408&amp;"."&amp;H1408</f>
        <v>101.50.02.8</v>
      </c>
      <c r="J1408" s="536" t="s">
        <v>328</v>
      </c>
      <c r="K1408" s="537" t="s">
        <v>237</v>
      </c>
      <c r="L1408" s="538">
        <f t="shared" si="261"/>
        <v>206.39049999999997</v>
      </c>
      <c r="M1408" s="3713">
        <v>0</v>
      </c>
      <c r="N1408" s="539">
        <f t="shared" ref="N1408:N1414" si="269">L1408*M1408</f>
        <v>0</v>
      </c>
      <c r="O1408" s="901"/>
      <c r="P1408" s="901"/>
      <c r="Q1408" s="884" t="s">
        <v>1548</v>
      </c>
      <c r="R1408" s="882" t="str">
        <f t="shared" ref="R1408:R1409" si="270">_xlfn.CONCAT(X1408,J1408,Y1408)</f>
        <v>(((['Element'] = 'NotranjaOblogaTal') and ['ElementPodtip'] = 'Enomer') and ['SestavaKonstrukcij'] = ' T.03.AS Enomer // AR - TLAKI - ELEKTRO IN TK PROSTORI  po etažah - antistatičen tlak')</v>
      </c>
      <c r="S1408" s="883" t="s">
        <v>202</v>
      </c>
      <c r="T1408" s="1468">
        <v>179.47</v>
      </c>
      <c r="U1408" s="884" t="s">
        <v>240</v>
      </c>
      <c r="V1408" s="883" t="s">
        <v>202</v>
      </c>
      <c r="W1408" s="2950"/>
      <c r="X1408" s="1076" t="s">
        <v>1552</v>
      </c>
      <c r="Y1408" s="1076" t="s">
        <v>274</v>
      </c>
      <c r="Z1408" s="1076"/>
    </row>
    <row r="1409" spans="1:27" s="392" customFormat="1" ht="25.5" outlineLevel="3">
      <c r="A1409" s="510" t="s">
        <v>168</v>
      </c>
      <c r="B1409" s="510"/>
      <c r="C1409" s="777" t="s">
        <v>1544</v>
      </c>
      <c r="D1409" s="778" t="s">
        <v>228</v>
      </c>
      <c r="E1409" s="779"/>
      <c r="F1409" s="779"/>
      <c r="G1409" s="779" t="s">
        <v>198</v>
      </c>
      <c r="H1409" s="537">
        <v>9</v>
      </c>
      <c r="I1409" s="537" t="str">
        <f t="shared" si="268"/>
        <v>101.50.02.9</v>
      </c>
      <c r="J1409" s="536" t="s">
        <v>329</v>
      </c>
      <c r="K1409" s="537" t="s">
        <v>237</v>
      </c>
      <c r="L1409" s="538">
        <f t="shared" si="261"/>
        <v>26.070499999999999</v>
      </c>
      <c r="M1409" s="3713">
        <v>0</v>
      </c>
      <c r="N1409" s="539">
        <f t="shared" si="269"/>
        <v>0</v>
      </c>
      <c r="O1409" s="901"/>
      <c r="P1409" s="901"/>
      <c r="Q1409" s="884" t="s">
        <v>1548</v>
      </c>
      <c r="R1409" s="882" t="str">
        <f t="shared" si="270"/>
        <v>(((['Element'] = 'NotranjaOblogaTal') and ['ElementPodtip'] = 'Enomer') and ['SestavaKonstrukcij'] = ' T.04.AS Enomer // AR - TLAKI - ELEKTRO OMARE v nišah - antistatičen tlak')</v>
      </c>
      <c r="S1409" s="883" t="s">
        <v>202</v>
      </c>
      <c r="T1409" s="1468">
        <v>22.67</v>
      </c>
      <c r="U1409" s="884" t="s">
        <v>240</v>
      </c>
      <c r="V1409" s="883" t="s">
        <v>202</v>
      </c>
      <c r="W1409" s="2950"/>
      <c r="X1409" s="1076" t="s">
        <v>1552</v>
      </c>
      <c r="Y1409" s="1076" t="s">
        <v>274</v>
      </c>
      <c r="Z1409" s="1076"/>
    </row>
    <row r="1410" spans="1:27" s="392" customFormat="1" outlineLevel="3">
      <c r="A1410" s="510" t="s">
        <v>168</v>
      </c>
      <c r="B1410" s="510"/>
      <c r="C1410" s="777" t="s">
        <v>1544</v>
      </c>
      <c r="D1410" s="778" t="s">
        <v>228</v>
      </c>
      <c r="E1410" s="779"/>
      <c r="F1410" s="779"/>
      <c r="G1410" s="779" t="s">
        <v>198</v>
      </c>
      <c r="H1410" s="537">
        <v>10</v>
      </c>
      <c r="I1410" s="537" t="str">
        <f t="shared" si="268"/>
        <v>101.50.02.10</v>
      </c>
      <c r="J1410" s="536" t="s">
        <v>1553</v>
      </c>
      <c r="K1410" s="537" t="s">
        <v>291</v>
      </c>
      <c r="L1410" s="538">
        <v>4438.1499999999996</v>
      </c>
      <c r="M1410" s="3713">
        <v>0</v>
      </c>
      <c r="N1410" s="539">
        <f t="shared" si="269"/>
        <v>0</v>
      </c>
      <c r="O1410" s="901"/>
      <c r="P1410" s="901"/>
      <c r="Q1410" s="503"/>
      <c r="W1410" s="2950" t="s">
        <v>1554</v>
      </c>
    </row>
    <row r="1411" spans="1:27" s="392" customFormat="1" outlineLevel="3">
      <c r="A1411" s="510" t="s">
        <v>168</v>
      </c>
      <c r="B1411" s="510"/>
      <c r="C1411" s="777" t="s">
        <v>1544</v>
      </c>
      <c r="D1411" s="778" t="s">
        <v>228</v>
      </c>
      <c r="E1411" s="779"/>
      <c r="F1411" s="779"/>
      <c r="G1411" s="779" t="s">
        <v>198</v>
      </c>
      <c r="H1411" s="537">
        <v>11</v>
      </c>
      <c r="I1411" s="537" t="str">
        <f t="shared" si="268"/>
        <v>101.50.02.11</v>
      </c>
      <c r="J1411" s="536" t="s">
        <v>1555</v>
      </c>
      <c r="K1411" s="537" t="s">
        <v>291</v>
      </c>
      <c r="L1411" s="538">
        <v>963.51</v>
      </c>
      <c r="M1411" s="3713">
        <v>0</v>
      </c>
      <c r="N1411" s="539">
        <f t="shared" si="269"/>
        <v>0</v>
      </c>
      <c r="O1411" s="901"/>
      <c r="P1411" s="901"/>
      <c r="Q1411" s="503"/>
      <c r="W1411" s="2950" t="s">
        <v>1556</v>
      </c>
    </row>
    <row r="1412" spans="1:27" s="392" customFormat="1" outlineLevel="3">
      <c r="A1412" s="510" t="s">
        <v>168</v>
      </c>
      <c r="B1412" s="510"/>
      <c r="C1412" s="777" t="s">
        <v>1544</v>
      </c>
      <c r="D1412" s="778" t="s">
        <v>228</v>
      </c>
      <c r="E1412" s="779"/>
      <c r="F1412" s="779"/>
      <c r="G1412" s="779" t="s">
        <v>198</v>
      </c>
      <c r="H1412" s="537">
        <v>12</v>
      </c>
      <c r="I1412" s="537" t="str">
        <f t="shared" si="268"/>
        <v>101.50.02.12</v>
      </c>
      <c r="J1412" s="536" t="s">
        <v>1557</v>
      </c>
      <c r="K1412" s="537" t="s">
        <v>291</v>
      </c>
      <c r="L1412" s="538">
        <v>241.65</v>
      </c>
      <c r="M1412" s="3713">
        <v>0</v>
      </c>
      <c r="N1412" s="539">
        <f t="shared" si="269"/>
        <v>0</v>
      </c>
      <c r="O1412" s="901"/>
      <c r="P1412" s="901"/>
      <c r="Q1412" s="503"/>
      <c r="W1412" s="2950" t="s">
        <v>1558</v>
      </c>
    </row>
    <row r="1413" spans="1:27" s="392" customFormat="1" outlineLevel="3">
      <c r="A1413" s="510" t="s">
        <v>168</v>
      </c>
      <c r="B1413" s="510"/>
      <c r="C1413" s="777" t="s">
        <v>1544</v>
      </c>
      <c r="D1413" s="778" t="s">
        <v>228</v>
      </c>
      <c r="E1413" s="779"/>
      <c r="F1413" s="779"/>
      <c r="G1413" s="779" t="s">
        <v>198</v>
      </c>
      <c r="H1413" s="537">
        <v>13</v>
      </c>
      <c r="I1413" s="537" t="str">
        <f t="shared" si="268"/>
        <v>101.50.02.13</v>
      </c>
      <c r="J1413" s="536" t="s">
        <v>1559</v>
      </c>
      <c r="K1413" s="537" t="s">
        <v>291</v>
      </c>
      <c r="L1413" s="538">
        <v>152.57</v>
      </c>
      <c r="M1413" s="3713">
        <v>0</v>
      </c>
      <c r="N1413" s="539">
        <f t="shared" si="269"/>
        <v>0</v>
      </c>
      <c r="O1413" s="901"/>
      <c r="P1413" s="901"/>
      <c r="Q1413" s="503"/>
      <c r="W1413" s="2950" t="s">
        <v>1560</v>
      </c>
    </row>
    <row r="1414" spans="1:27" s="392" customFormat="1" outlineLevel="3">
      <c r="A1414" s="510" t="s">
        <v>168</v>
      </c>
      <c r="B1414" s="510"/>
      <c r="C1414" s="777" t="s">
        <v>1544</v>
      </c>
      <c r="D1414" s="778" t="s">
        <v>228</v>
      </c>
      <c r="E1414" s="779"/>
      <c r="F1414" s="779"/>
      <c r="G1414" s="779" t="s">
        <v>198</v>
      </c>
      <c r="H1414" s="537">
        <v>14</v>
      </c>
      <c r="I1414" s="537" t="str">
        <f t="shared" si="268"/>
        <v>101.50.02.14</v>
      </c>
      <c r="J1414" s="536" t="s">
        <v>1561</v>
      </c>
      <c r="K1414" s="537" t="s">
        <v>291</v>
      </c>
      <c r="L1414" s="538">
        <v>40.380000000000003</v>
      </c>
      <c r="M1414" s="3713">
        <v>0</v>
      </c>
      <c r="N1414" s="539">
        <f t="shared" si="269"/>
        <v>0</v>
      </c>
      <c r="O1414" s="901"/>
      <c r="P1414" s="901"/>
      <c r="Q1414" s="503"/>
      <c r="W1414" s="2950" t="s">
        <v>1562</v>
      </c>
    </row>
    <row r="1415" spans="1:27" s="392" customFormat="1" outlineLevel="3">
      <c r="A1415" s="510" t="s">
        <v>168</v>
      </c>
      <c r="B1415" s="510"/>
      <c r="C1415" s="777" t="s">
        <v>1544</v>
      </c>
      <c r="D1415" s="778" t="s">
        <v>228</v>
      </c>
      <c r="E1415" s="779"/>
      <c r="F1415" s="779"/>
      <c r="G1415" s="779"/>
      <c r="H1415" s="541"/>
      <c r="I1415" s="541"/>
      <c r="J1415" s="540"/>
      <c r="K1415" s="541"/>
      <c r="L1415" s="542"/>
      <c r="M1415" s="3710"/>
      <c r="N1415" s="543"/>
      <c r="O1415" s="901"/>
      <c r="P1415" s="901"/>
      <c r="Q1415" s="503"/>
      <c r="W1415" s="2950"/>
    </row>
    <row r="1416" spans="1:27" s="521" customFormat="1" outlineLevel="2">
      <c r="A1416" s="510" t="s">
        <v>168</v>
      </c>
      <c r="B1416" s="512"/>
      <c r="C1416" s="531" t="s">
        <v>1544</v>
      </c>
      <c r="D1416" s="523" t="s">
        <v>209</v>
      </c>
      <c r="E1416" s="523" t="s">
        <v>1563</v>
      </c>
      <c r="F1416" s="402"/>
      <c r="G1416" s="523" t="s">
        <v>172</v>
      </c>
      <c r="H1416" s="524"/>
      <c r="I1416" s="524" t="str">
        <f>A1416&amp;"."&amp;C1416&amp;"."&amp;D1416&amp;""</f>
        <v>101.50.03</v>
      </c>
      <c r="J1416" s="523" t="str">
        <f>E1416</f>
        <v>Kompozitne talne in stenske obloge</v>
      </c>
      <c r="K1416" s="524"/>
      <c r="L1416" s="525"/>
      <c r="M1416" s="3715"/>
      <c r="N1416" s="2868">
        <f>SUM(N1418:N1423)</f>
        <v>0</v>
      </c>
      <c r="O1416" s="901"/>
      <c r="P1416" s="901"/>
      <c r="Q1416" s="2893"/>
      <c r="W1416" s="2944"/>
    </row>
    <row r="1417" spans="1:27" s="392" customFormat="1" ht="56.25" customHeight="1" outlineLevel="3">
      <c r="A1417" s="510" t="s">
        <v>168</v>
      </c>
      <c r="B1417" s="510"/>
      <c r="C1417" s="777" t="s">
        <v>1544</v>
      </c>
      <c r="D1417" s="813" t="s">
        <v>209</v>
      </c>
      <c r="E1417" s="779"/>
      <c r="F1417" s="779"/>
      <c r="G1417" s="779"/>
      <c r="H1417" s="541"/>
      <c r="I1417" s="541"/>
      <c r="J1417" s="544" t="s">
        <v>1564</v>
      </c>
      <c r="K1417" s="541"/>
      <c r="L1417" s="542"/>
      <c r="M1417" s="3710"/>
      <c r="N1417" s="543"/>
      <c r="O1417" s="901"/>
      <c r="P1417" s="901"/>
      <c r="Q1417" s="503"/>
      <c r="W1417" s="2950"/>
    </row>
    <row r="1418" spans="1:27" s="392" customFormat="1" ht="145.5" customHeight="1" outlineLevel="3">
      <c r="A1418" s="510" t="s">
        <v>168</v>
      </c>
      <c r="B1418" s="510"/>
      <c r="C1418" s="777" t="s">
        <v>1544</v>
      </c>
      <c r="D1418" s="813" t="s">
        <v>209</v>
      </c>
      <c r="E1418" s="779"/>
      <c r="F1418" s="779"/>
      <c r="G1418" s="779" t="s">
        <v>198</v>
      </c>
      <c r="H1418" s="546">
        <v>1</v>
      </c>
      <c r="I1418" s="546" t="str">
        <f t="shared" ref="I1418:I1423" si="271">A1418&amp;"."&amp;C1418&amp;"."&amp;D1418&amp;"."&amp;H1418</f>
        <v>101.50.03.1</v>
      </c>
      <c r="J1418" s="1650" t="s">
        <v>1565</v>
      </c>
      <c r="K1418" s="546" t="s">
        <v>237</v>
      </c>
      <c r="L1418" s="547">
        <v>335.96</v>
      </c>
      <c r="M1418" s="3735">
        <v>0</v>
      </c>
      <c r="N1418" s="548">
        <f t="shared" ref="N1418:N1423" si="272">L1418*M1418</f>
        <v>0</v>
      </c>
      <c r="O1418" s="901"/>
      <c r="P1418" s="901"/>
      <c r="Q1418" s="884" t="s">
        <v>238</v>
      </c>
      <c r="R1418" s="882" t="str">
        <f>_xlfn.CONCAT(X1418,AA1418,Y1418)</f>
        <v>(((['Element'] = 'NotranjaOblogaTal') and ['ElementPodtip'] = 'KompozitKotKerrock') and ['SestavaKonstrukcij'] = ' T.06 Kompozitni R10/11 // AR - TLAKI - SANITARIJE, KOPALNICE za paciente')</v>
      </c>
      <c r="S1418" s="883" t="s">
        <v>202</v>
      </c>
      <c r="T1418" s="881">
        <f t="shared" ref="T1418" si="273">L1418</f>
        <v>335.96</v>
      </c>
      <c r="U1418" s="884" t="s">
        <v>240</v>
      </c>
      <c r="V1418" s="883" t="s">
        <v>202</v>
      </c>
      <c r="W1418" s="2950"/>
      <c r="X1418" s="1076" t="s">
        <v>1566</v>
      </c>
      <c r="Y1418" s="1076" t="s">
        <v>274</v>
      </c>
      <c r="Z1418" s="1076"/>
      <c r="AA1418" s="392" t="s">
        <v>332</v>
      </c>
    </row>
    <row r="1419" spans="1:27" s="392" customFormat="1" ht="147.75" customHeight="1" outlineLevel="3">
      <c r="A1419" s="510" t="s">
        <v>168</v>
      </c>
      <c r="B1419" s="510"/>
      <c r="C1419" s="777" t="s">
        <v>1544</v>
      </c>
      <c r="D1419" s="813" t="s">
        <v>209</v>
      </c>
      <c r="E1419" s="779"/>
      <c r="F1419" s="779"/>
      <c r="G1419" s="779" t="s">
        <v>198</v>
      </c>
      <c r="H1419" s="546">
        <v>2</v>
      </c>
      <c r="I1419" s="546" t="str">
        <f t="shared" si="271"/>
        <v>101.50.03.2</v>
      </c>
      <c r="J1419" s="545" t="s">
        <v>1567</v>
      </c>
      <c r="K1419" s="546" t="s">
        <v>237</v>
      </c>
      <c r="L1419" s="547">
        <v>25.41</v>
      </c>
      <c r="M1419" s="3735">
        <v>0</v>
      </c>
      <c r="N1419" s="548">
        <f t="shared" si="272"/>
        <v>0</v>
      </c>
      <c r="O1419" s="901"/>
      <c r="P1419" s="901"/>
      <c r="Q1419" s="884" t="s">
        <v>238</v>
      </c>
      <c r="R1419" s="882" t="str">
        <f>_xlfn.CONCAT(X1419,AA1419,Y1419)</f>
        <v>(((['Element'] = 'NotranjaOblogaTal') and ['ElementPodtip'] = 'KompozitKotKerrock') and ['SestavaKonstrukcij'] = ' T.06.TI Kompozitni R10/11 // AR - TLAKI - SANITARIJE, KOPALNICE za paciente + dodatna TI')</v>
      </c>
      <c r="S1419" s="883" t="s">
        <v>202</v>
      </c>
      <c r="T1419" s="881">
        <f t="shared" ref="T1419" si="274">L1419</f>
        <v>25.41</v>
      </c>
      <c r="U1419" s="884" t="s">
        <v>240</v>
      </c>
      <c r="V1419" s="883" t="s">
        <v>202</v>
      </c>
      <c r="W1419" s="2950"/>
      <c r="X1419" s="1076" t="s">
        <v>1566</v>
      </c>
      <c r="Y1419" s="1076" t="s">
        <v>274</v>
      </c>
      <c r="Z1419" s="1076"/>
      <c r="AA1419" s="392" t="s">
        <v>333</v>
      </c>
    </row>
    <row r="1420" spans="1:27" s="392" customFormat="1" ht="123" customHeight="1" outlineLevel="3">
      <c r="A1420" s="510" t="s">
        <v>168</v>
      </c>
      <c r="B1420" s="510"/>
      <c r="C1420" s="777" t="s">
        <v>1544</v>
      </c>
      <c r="D1420" s="813" t="s">
        <v>209</v>
      </c>
      <c r="E1420" s="779"/>
      <c r="F1420" s="779"/>
      <c r="G1420" s="779" t="s">
        <v>198</v>
      </c>
      <c r="H1420" s="546">
        <v>3</v>
      </c>
      <c r="I1420" s="546" t="str">
        <f t="shared" si="271"/>
        <v>101.50.03.3</v>
      </c>
      <c r="J1420" s="1650" t="s">
        <v>1568</v>
      </c>
      <c r="K1420" s="546" t="s">
        <v>237</v>
      </c>
      <c r="L1420" s="547">
        <v>1776.48</v>
      </c>
      <c r="M1420" s="3735">
        <v>0</v>
      </c>
      <c r="N1420" s="548">
        <f t="shared" si="272"/>
        <v>0</v>
      </c>
      <c r="O1420" s="901"/>
      <c r="P1420" s="901"/>
      <c r="Q1420" s="884" t="s">
        <v>238</v>
      </c>
      <c r="R1420" s="882" t="str">
        <f>_xlfn.CONCAT(X1420,AA1420,Y1420)</f>
        <v>((['Element'] = 'NotranjaOblogaStene') and ['SestavaKonstrukcij'] = ' SO.01 // AR - Stenska obloga iz kompozitnega materiala - kerrock')</v>
      </c>
      <c r="S1420" s="883" t="s">
        <v>202</v>
      </c>
      <c r="T1420" s="881">
        <f t="shared" ref="T1420" si="275">L1420</f>
        <v>1776.48</v>
      </c>
      <c r="U1420" s="884" t="s">
        <v>240</v>
      </c>
      <c r="V1420" s="883" t="s">
        <v>202</v>
      </c>
      <c r="W1420" s="2950"/>
      <c r="X1420" s="1076" t="s">
        <v>585</v>
      </c>
      <c r="Y1420" s="1076" t="s">
        <v>274</v>
      </c>
      <c r="Z1420" s="1076"/>
      <c r="AA1420" s="392" t="s">
        <v>1569</v>
      </c>
    </row>
    <row r="1421" spans="1:27" s="392" customFormat="1" ht="61.5" customHeight="1" outlineLevel="3">
      <c r="A1421" s="510" t="s">
        <v>168</v>
      </c>
      <c r="B1421" s="510"/>
      <c r="C1421" s="777" t="s">
        <v>1544</v>
      </c>
      <c r="D1421" s="813" t="s">
        <v>209</v>
      </c>
      <c r="E1421" s="779"/>
      <c r="F1421" s="779"/>
      <c r="G1421" s="779" t="s">
        <v>198</v>
      </c>
      <c r="H1421" s="546">
        <v>4</v>
      </c>
      <c r="I1421" s="546" t="str">
        <f t="shared" si="271"/>
        <v>101.50.03.4</v>
      </c>
      <c r="J1421" s="545" t="s">
        <v>1570</v>
      </c>
      <c r="K1421" s="546" t="s">
        <v>525</v>
      </c>
      <c r="L1421" s="547">
        <v>74</v>
      </c>
      <c r="M1421" s="3735">
        <v>0</v>
      </c>
      <c r="N1421" s="548">
        <f t="shared" si="272"/>
        <v>0</v>
      </c>
      <c r="O1421" s="901"/>
      <c r="P1421" s="901"/>
      <c r="Q1421" s="503"/>
      <c r="R1421" s="1079" t="s">
        <v>496</v>
      </c>
      <c r="S1421" s="891" t="s">
        <v>201</v>
      </c>
      <c r="T1421" s="881"/>
      <c r="U1421" s="884"/>
      <c r="V1421" s="883" t="s">
        <v>202</v>
      </c>
      <c r="W1421" s="2950"/>
    </row>
    <row r="1422" spans="1:27" s="392" customFormat="1" ht="78" customHeight="1" outlineLevel="3">
      <c r="A1422" s="510" t="s">
        <v>168</v>
      </c>
      <c r="B1422" s="510"/>
      <c r="C1422" s="777" t="s">
        <v>1544</v>
      </c>
      <c r="D1422" s="813" t="s">
        <v>209</v>
      </c>
      <c r="E1422" s="779"/>
      <c r="F1422" s="779"/>
      <c r="G1422" s="779" t="s">
        <v>198</v>
      </c>
      <c r="H1422" s="546">
        <v>5</v>
      </c>
      <c r="I1422" s="546" t="str">
        <f t="shared" si="271"/>
        <v>101.50.03.5</v>
      </c>
      <c r="J1422" s="545" t="s">
        <v>1571</v>
      </c>
      <c r="K1422" s="546" t="s">
        <v>525</v>
      </c>
      <c r="L1422" s="547">
        <v>106</v>
      </c>
      <c r="M1422" s="3735">
        <v>0</v>
      </c>
      <c r="N1422" s="548">
        <f t="shared" si="272"/>
        <v>0</v>
      </c>
      <c r="O1422" s="901"/>
      <c r="P1422" s="901"/>
      <c r="Q1422" s="503"/>
      <c r="R1422" s="1079" t="s">
        <v>496</v>
      </c>
      <c r="S1422" s="891" t="s">
        <v>201</v>
      </c>
      <c r="T1422" s="881"/>
      <c r="U1422" s="884"/>
      <c r="V1422" s="883" t="s">
        <v>202</v>
      </c>
      <c r="W1422" s="2950"/>
    </row>
    <row r="1423" spans="1:27" s="392" customFormat="1" ht="38.25" outlineLevel="3">
      <c r="A1423" s="510" t="s">
        <v>168</v>
      </c>
      <c r="B1423" s="510"/>
      <c r="C1423" s="777" t="s">
        <v>1544</v>
      </c>
      <c r="D1423" s="813" t="s">
        <v>209</v>
      </c>
      <c r="E1423" s="779"/>
      <c r="F1423" s="779"/>
      <c r="G1423" s="779" t="s">
        <v>198</v>
      </c>
      <c r="H1423" s="546">
        <v>6</v>
      </c>
      <c r="I1423" s="546" t="str">
        <f t="shared" si="271"/>
        <v>101.50.03.6</v>
      </c>
      <c r="J1423" s="545" t="s">
        <v>1572</v>
      </c>
      <c r="K1423" s="546" t="s">
        <v>525</v>
      </c>
      <c r="L1423" s="547">
        <v>106</v>
      </c>
      <c r="M1423" s="3735">
        <v>0</v>
      </c>
      <c r="N1423" s="548">
        <f t="shared" si="272"/>
        <v>0</v>
      </c>
      <c r="O1423" s="520"/>
      <c r="P1423" s="520"/>
      <c r="Q1423" s="503"/>
      <c r="R1423" s="1079" t="s">
        <v>496</v>
      </c>
      <c r="S1423" s="891" t="s">
        <v>201</v>
      </c>
      <c r="T1423" s="881"/>
      <c r="U1423" s="884"/>
      <c r="V1423" s="883" t="s">
        <v>202</v>
      </c>
      <c r="W1423" s="2950"/>
    </row>
    <row r="1424" spans="1:27" s="392" customFormat="1" outlineLevel="3">
      <c r="A1424" s="510" t="s">
        <v>168</v>
      </c>
      <c r="B1424" s="510"/>
      <c r="C1424" s="777" t="s">
        <v>1544</v>
      </c>
      <c r="D1424" s="813" t="s">
        <v>209</v>
      </c>
      <c r="E1424" s="779"/>
      <c r="F1424" s="779"/>
      <c r="G1424" s="779"/>
      <c r="H1424" s="541"/>
      <c r="I1424" s="541"/>
      <c r="J1424" s="540"/>
      <c r="K1424" s="541"/>
      <c r="L1424" s="542"/>
      <c r="M1424" s="3710"/>
      <c r="N1424" s="543"/>
      <c r="O1424" s="901"/>
      <c r="P1424" s="901"/>
      <c r="Q1424" s="503"/>
      <c r="W1424" s="2950"/>
    </row>
    <row r="1425" spans="1:40" s="521" customFormat="1" outlineLevel="2">
      <c r="A1425" s="510" t="s">
        <v>168</v>
      </c>
      <c r="B1425" s="512"/>
      <c r="C1425" s="531" t="s">
        <v>1544</v>
      </c>
      <c r="D1425" s="514" t="s">
        <v>241</v>
      </c>
      <c r="E1425" s="514" t="s">
        <v>1573</v>
      </c>
      <c r="F1425" s="402"/>
      <c r="G1425" s="514" t="s">
        <v>172</v>
      </c>
      <c r="H1425" s="515"/>
      <c r="I1425" s="515" t="str">
        <f>A1425&amp;"."&amp;C1425&amp;"."&amp;D1425&amp;""</f>
        <v>101.50.04</v>
      </c>
      <c r="J1425" s="514" t="str">
        <f>E1425</f>
        <v>Stenske in stropne obloge iz kompaktnih laminatnih plošč</v>
      </c>
      <c r="K1425" s="515"/>
      <c r="L1425" s="517"/>
      <c r="M1425" s="3712"/>
      <c r="N1425" s="2866">
        <f>SUM(N1427:N1429)</f>
        <v>0</v>
      </c>
      <c r="O1425" s="901"/>
      <c r="P1425" s="901"/>
      <c r="Q1425" s="2893"/>
      <c r="W1425" s="2944"/>
    </row>
    <row r="1426" spans="1:40" s="392" customFormat="1" ht="38.25" outlineLevel="3">
      <c r="A1426" s="510" t="s">
        <v>168</v>
      </c>
      <c r="B1426" s="510"/>
      <c r="C1426" s="777" t="s">
        <v>1544</v>
      </c>
      <c r="D1426" s="778" t="s">
        <v>241</v>
      </c>
      <c r="E1426" s="779"/>
      <c r="F1426" s="779"/>
      <c r="G1426" s="779"/>
      <c r="H1426" s="541"/>
      <c r="I1426" s="541"/>
      <c r="J1426" s="544" t="s">
        <v>1574</v>
      </c>
      <c r="K1426" s="541"/>
      <c r="L1426" s="542"/>
      <c r="M1426" s="3710"/>
      <c r="N1426" s="543"/>
      <c r="O1426" s="901"/>
      <c r="P1426" s="901"/>
      <c r="Q1426" s="503"/>
      <c r="W1426" s="2950"/>
    </row>
    <row r="1427" spans="1:40" s="392" customFormat="1" outlineLevel="3">
      <c r="A1427" s="510" t="s">
        <v>168</v>
      </c>
      <c r="B1427" s="510"/>
      <c r="C1427" s="777" t="s">
        <v>1544</v>
      </c>
      <c r="D1427" s="778" t="s">
        <v>241</v>
      </c>
      <c r="E1427" s="779"/>
      <c r="F1427" s="779"/>
      <c r="G1427" s="779" t="s">
        <v>198</v>
      </c>
      <c r="H1427" s="537">
        <v>1</v>
      </c>
      <c r="I1427" s="537" t="str">
        <f>A1427&amp;"."&amp;C1427&amp;"."&amp;D1427&amp;"."&amp;H1427</f>
        <v>101.50.04.1</v>
      </c>
      <c r="J1427" s="536" t="s">
        <v>1575</v>
      </c>
      <c r="K1427" s="537" t="s">
        <v>237</v>
      </c>
      <c r="L1427" s="538">
        <v>27.51</v>
      </c>
      <c r="M1427" s="3713">
        <v>0</v>
      </c>
      <c r="N1427" s="539">
        <f>L1427*M1427</f>
        <v>0</v>
      </c>
      <c r="O1427" s="520"/>
      <c r="P1427" s="520"/>
      <c r="Q1427" s="884" t="s">
        <v>238</v>
      </c>
      <c r="R1427" s="882" t="str">
        <f t="shared" ref="R1427:R1428" si="276">_xlfn.CONCAT(X1427,J1427,Y1427)</f>
        <v>((['Element'] = 'NotranjaOblogaStropa') and ['SestavaKonstrukcij'] = ' SO.03 // AR - Stenska in stropna obloga iz kompozitne alu obloge')</v>
      </c>
      <c r="S1427" s="883" t="s">
        <v>202</v>
      </c>
      <c r="T1427" s="881">
        <f t="shared" ref="T1427:T1428" si="277">L1427</f>
        <v>27.51</v>
      </c>
      <c r="U1427" s="884" t="s">
        <v>240</v>
      </c>
      <c r="V1427" s="883" t="s">
        <v>202</v>
      </c>
      <c r="W1427" s="2950"/>
      <c r="X1427" s="1076" t="s">
        <v>1576</v>
      </c>
      <c r="Y1427" s="1076" t="s">
        <v>274</v>
      </c>
      <c r="Z1427" s="1076"/>
    </row>
    <row r="1428" spans="1:40" s="392" customFormat="1" outlineLevel="3">
      <c r="A1428" s="510" t="s">
        <v>168</v>
      </c>
      <c r="B1428" s="510"/>
      <c r="C1428" s="777" t="s">
        <v>1544</v>
      </c>
      <c r="D1428" s="778" t="s">
        <v>241</v>
      </c>
      <c r="E1428" s="779"/>
      <c r="F1428" s="779"/>
      <c r="G1428" s="779" t="s">
        <v>198</v>
      </c>
      <c r="H1428" s="537">
        <v>2</v>
      </c>
      <c r="I1428" s="537" t="str">
        <f>A1428&amp;"."&amp;C1428&amp;"."&amp;D1428&amp;"."&amp;H1428</f>
        <v>101.50.04.2</v>
      </c>
      <c r="J1428" s="536" t="s">
        <v>1577</v>
      </c>
      <c r="K1428" s="537" t="s">
        <v>237</v>
      </c>
      <c r="L1428" s="538">
        <v>24.09</v>
      </c>
      <c r="M1428" s="3713">
        <v>0</v>
      </c>
      <c r="N1428" s="539">
        <f>L1428*M1428</f>
        <v>0</v>
      </c>
      <c r="O1428" s="520"/>
      <c r="P1428" s="520"/>
      <c r="Q1428" s="884" t="s">
        <v>238</v>
      </c>
      <c r="R1428" s="882" t="str">
        <f t="shared" si="276"/>
        <v>((['Element'] = 'NotranjaOblogaStropa') and ['SestavaKonstrukcij'] = ' SO.03 // AR - Stropna obloga iz iz kompozitne alu obloge')</v>
      </c>
      <c r="S1428" s="883" t="s">
        <v>202</v>
      </c>
      <c r="T1428" s="881">
        <f t="shared" si="277"/>
        <v>24.09</v>
      </c>
      <c r="U1428" s="884" t="s">
        <v>240</v>
      </c>
      <c r="V1428" s="883" t="s">
        <v>202</v>
      </c>
      <c r="W1428" s="2950"/>
      <c r="X1428" s="1076" t="s">
        <v>1576</v>
      </c>
      <c r="Y1428" s="1076" t="s">
        <v>274</v>
      </c>
      <c r="Z1428" s="1076"/>
    </row>
    <row r="1429" spans="1:40" s="392" customFormat="1" outlineLevel="3">
      <c r="A1429" s="510" t="s">
        <v>168</v>
      </c>
      <c r="B1429" s="510"/>
      <c r="C1429" s="777" t="s">
        <v>1544</v>
      </c>
      <c r="D1429" s="778" t="s">
        <v>241</v>
      </c>
      <c r="E1429" s="779"/>
      <c r="F1429" s="779"/>
      <c r="G1429" s="779" t="s">
        <v>198</v>
      </c>
      <c r="H1429" s="537">
        <v>3</v>
      </c>
      <c r="I1429" s="537" t="str">
        <f>A1429&amp;"."&amp;C1429&amp;"."&amp;D1429&amp;"."&amp;H1429</f>
        <v>101.50.04.3</v>
      </c>
      <c r="J1429" s="536" t="s">
        <v>1575</v>
      </c>
      <c r="K1429" s="537" t="s">
        <v>237</v>
      </c>
      <c r="L1429" s="538">
        <v>69.760000000000005</v>
      </c>
      <c r="M1429" s="3713">
        <v>0</v>
      </c>
      <c r="N1429" s="539">
        <f>L1429*M1429</f>
        <v>0</v>
      </c>
      <c r="O1429" s="520"/>
      <c r="P1429" s="520"/>
      <c r="Q1429" s="884" t="s">
        <v>238</v>
      </c>
      <c r="R1429" s="882" t="str">
        <f t="shared" ref="R1429" si="278">_xlfn.CONCAT(X1429,J1429,Y1429)</f>
        <v>((['Element'] = 'NotranjaOblogaStene') and ['SestavaKonstrukcij'] = ' SO.03 // AR - Stenska in stropna obloga iz kompozitne alu obloge')</v>
      </c>
      <c r="S1429" s="883" t="s">
        <v>202</v>
      </c>
      <c r="T1429" s="881">
        <f t="shared" ref="T1429" si="279">L1429</f>
        <v>69.760000000000005</v>
      </c>
      <c r="U1429" s="884" t="s">
        <v>240</v>
      </c>
      <c r="V1429" s="883" t="s">
        <v>202</v>
      </c>
      <c r="W1429" s="2950"/>
      <c r="X1429" s="1076" t="s">
        <v>585</v>
      </c>
      <c r="Y1429" s="1076" t="s">
        <v>274</v>
      </c>
      <c r="Z1429" s="1076"/>
    </row>
    <row r="1430" spans="1:40" s="392" customFormat="1" outlineLevel="3">
      <c r="A1430" s="510" t="s">
        <v>168</v>
      </c>
      <c r="B1430" s="510"/>
      <c r="C1430" s="777" t="s">
        <v>1544</v>
      </c>
      <c r="D1430" s="778" t="s">
        <v>241</v>
      </c>
      <c r="E1430" s="779"/>
      <c r="F1430" s="779"/>
      <c r="G1430" s="779"/>
      <c r="H1430" s="541"/>
      <c r="I1430" s="541"/>
      <c r="J1430" s="540"/>
      <c r="K1430" s="541"/>
      <c r="L1430" s="542"/>
      <c r="M1430" s="3710"/>
      <c r="N1430" s="543"/>
      <c r="O1430" s="901"/>
      <c r="P1430" s="901"/>
      <c r="Q1430" s="503"/>
      <c r="W1430" s="2950"/>
    </row>
    <row r="1431" spans="1:40" s="521" customFormat="1" outlineLevel="2">
      <c r="A1431" s="510" t="s">
        <v>168</v>
      </c>
      <c r="B1431" s="512"/>
      <c r="C1431" s="531" t="s">
        <v>1544</v>
      </c>
      <c r="D1431" s="523" t="s">
        <v>245</v>
      </c>
      <c r="E1431" s="523" t="s">
        <v>1578</v>
      </c>
      <c r="F1431" s="402"/>
      <c r="G1431" s="523" t="s">
        <v>172</v>
      </c>
      <c r="H1431" s="524"/>
      <c r="I1431" s="524" t="str">
        <f>A1431&amp;"."&amp;C1431&amp;"."&amp;D1431&amp;""</f>
        <v>101.50.05</v>
      </c>
      <c r="J1431" s="523" t="str">
        <f>E1431</f>
        <v>Predpražnik</v>
      </c>
      <c r="K1431" s="524"/>
      <c r="L1431" s="525"/>
      <c r="M1431" s="3715"/>
      <c r="N1431" s="2868">
        <f>SUM(N1433:N1434)</f>
        <v>0</v>
      </c>
      <c r="O1431" s="901"/>
      <c r="P1431" s="901"/>
      <c r="Q1431" s="2893"/>
      <c r="W1431" s="2944"/>
    </row>
    <row r="1432" spans="1:40" s="392" customFormat="1" ht="63.75" outlineLevel="3">
      <c r="A1432" s="510" t="s">
        <v>168</v>
      </c>
      <c r="B1432" s="510"/>
      <c r="C1432" s="777" t="s">
        <v>1544</v>
      </c>
      <c r="D1432" s="523" t="s">
        <v>245</v>
      </c>
      <c r="E1432" s="779"/>
      <c r="F1432" s="779"/>
      <c r="G1432" s="779"/>
      <c r="H1432" s="541"/>
      <c r="I1432" s="541"/>
      <c r="J1432" s="544" t="s">
        <v>1579</v>
      </c>
      <c r="K1432" s="541"/>
      <c r="L1432" s="542"/>
      <c r="M1432" s="3710"/>
      <c r="N1432" s="543"/>
      <c r="O1432" s="901"/>
      <c r="P1432" s="901"/>
      <c r="Q1432" s="503"/>
      <c r="W1432" s="2950"/>
    </row>
    <row r="1433" spans="1:40" s="392" customFormat="1" ht="25.5" outlineLevel="3">
      <c r="A1433" s="510" t="s">
        <v>168</v>
      </c>
      <c r="B1433" s="510"/>
      <c r="C1433" s="777" t="s">
        <v>1544</v>
      </c>
      <c r="D1433" s="523" t="s">
        <v>245</v>
      </c>
      <c r="E1433" s="779"/>
      <c r="F1433" s="779"/>
      <c r="G1433" s="779" t="s">
        <v>198</v>
      </c>
      <c r="H1433" s="546">
        <v>1</v>
      </c>
      <c r="I1433" s="546" t="str">
        <f>A1433&amp;"."&amp;C1433&amp;"."&amp;D1433&amp;"."&amp;H1433</f>
        <v>101.50.05.1</v>
      </c>
      <c r="J1433" s="545" t="s">
        <v>348</v>
      </c>
      <c r="K1433" s="546" t="s">
        <v>237</v>
      </c>
      <c r="L1433" s="547">
        <v>8.18</v>
      </c>
      <c r="M1433" s="3716">
        <v>0</v>
      </c>
      <c r="N1433" s="548">
        <f>L1433*M1433</f>
        <v>0</v>
      </c>
      <c r="O1433" s="901"/>
      <c r="P1433" s="901"/>
      <c r="Q1433" s="884" t="s">
        <v>238</v>
      </c>
      <c r="R1433" s="882" t="str">
        <f t="shared" ref="R1433:R1434" si="280">_xlfn.CONCAT(X1433,J1433,Y1433)</f>
        <v>(((['Element'] = 'NotranjaOblogaTal') and ['ElementPodtip'] = 'Keramika') and ['SestavaKonstrukcij'] = ' T.15 Predpražnik // AR - TLAKI - Vetrolovi/Avle')</v>
      </c>
      <c r="S1433" s="883" t="s">
        <v>202</v>
      </c>
      <c r="T1433" s="881">
        <f t="shared" ref="T1433:T1434" si="281">L1433</f>
        <v>8.18</v>
      </c>
      <c r="U1433" s="884" t="s">
        <v>240</v>
      </c>
      <c r="V1433" s="883" t="s">
        <v>202</v>
      </c>
      <c r="W1433" s="2950"/>
      <c r="X1433" s="1076" t="s">
        <v>440</v>
      </c>
      <c r="Y1433" s="1076" t="s">
        <v>274</v>
      </c>
      <c r="Z1433" s="1076"/>
    </row>
    <row r="1434" spans="1:40" s="392" customFormat="1" ht="25.5" outlineLevel="3">
      <c r="A1434" s="510" t="s">
        <v>168</v>
      </c>
      <c r="B1434" s="510"/>
      <c r="C1434" s="777" t="s">
        <v>1544</v>
      </c>
      <c r="D1434" s="523" t="s">
        <v>245</v>
      </c>
      <c r="E1434" s="779"/>
      <c r="F1434" s="779"/>
      <c r="G1434" s="779" t="s">
        <v>198</v>
      </c>
      <c r="H1434" s="546">
        <v>2</v>
      </c>
      <c r="I1434" s="546" t="str">
        <f>A1434&amp;"."&amp;C1434&amp;"."&amp;D1434&amp;"."&amp;H1434</f>
        <v>101.50.05.2</v>
      </c>
      <c r="J1434" s="545" t="s">
        <v>349</v>
      </c>
      <c r="K1434" s="546" t="s">
        <v>237</v>
      </c>
      <c r="L1434" s="547">
        <v>25.36</v>
      </c>
      <c r="M1434" s="3716">
        <v>0</v>
      </c>
      <c r="N1434" s="548">
        <f>L1434*M1434</f>
        <v>0</v>
      </c>
      <c r="O1434" s="767"/>
      <c r="P1434" s="767"/>
      <c r="Q1434" s="884" t="s">
        <v>238</v>
      </c>
      <c r="R1434" s="882" t="str">
        <f t="shared" si="280"/>
        <v>(((['Element'] = 'NotranjaOblogaTal') and ['ElementPodtip'] = 'Keramika') and ['SestavaKonstrukcij'] = ' T.15.TI Predpražnik // AR - TLAKI - Vetrolovi/Avle + dodatna TI')</v>
      </c>
      <c r="S1434" s="883" t="s">
        <v>202</v>
      </c>
      <c r="T1434" s="881">
        <f t="shared" si="281"/>
        <v>25.36</v>
      </c>
      <c r="U1434" s="884" t="s">
        <v>240</v>
      </c>
      <c r="V1434" s="883" t="s">
        <v>202</v>
      </c>
      <c r="W1434" s="2950"/>
      <c r="X1434" s="1076" t="s">
        <v>440</v>
      </c>
      <c r="Y1434" s="1076" t="s">
        <v>274</v>
      </c>
      <c r="Z1434" s="1076"/>
    </row>
    <row r="1435" spans="1:40" s="392" customFormat="1" outlineLevel="3">
      <c r="A1435" s="510" t="s">
        <v>168</v>
      </c>
      <c r="B1435" s="510"/>
      <c r="C1435" s="777" t="s">
        <v>1544</v>
      </c>
      <c r="D1435" s="523" t="s">
        <v>245</v>
      </c>
      <c r="E1435" s="779"/>
      <c r="F1435" s="779"/>
      <c r="G1435" s="779"/>
      <c r="H1435" s="541"/>
      <c r="I1435" s="541"/>
      <c r="J1435" s="540"/>
      <c r="K1435" s="541"/>
      <c r="L1435" s="542"/>
      <c r="M1435" s="3710"/>
      <c r="N1435" s="543"/>
      <c r="O1435" s="520"/>
      <c r="P1435" s="520"/>
      <c r="Q1435" s="503"/>
      <c r="W1435" s="2950"/>
    </row>
    <row r="1436" spans="1:40" s="768" customFormat="1" ht="15" outlineLevel="1">
      <c r="A1436" s="510" t="s">
        <v>168</v>
      </c>
      <c r="B1436" s="766"/>
      <c r="C1436" s="815" t="s">
        <v>1580</v>
      </c>
      <c r="D1436" s="815" t="s">
        <v>1581</v>
      </c>
      <c r="E1436" s="815"/>
      <c r="F1436" s="807"/>
      <c r="G1436" s="816" t="s">
        <v>196</v>
      </c>
      <c r="H1436" s="816"/>
      <c r="I1436" s="816" t="str">
        <f>A1436&amp;"."&amp;C1436&amp;""</f>
        <v>101.72</v>
      </c>
      <c r="J1436" s="816" t="str">
        <f>D1436</f>
        <v>Aluminijasta okna_Strukturna fasada</v>
      </c>
      <c r="K1436" s="816"/>
      <c r="L1436" s="816"/>
      <c r="M1436" s="3717"/>
      <c r="N1436" s="2869">
        <f>SUM(N1438,N1515,N1621,N1665,N1749,N1762,N1789)</f>
        <v>0</v>
      </c>
      <c r="O1436" s="901"/>
      <c r="P1436" s="901"/>
      <c r="Q1436" s="2892"/>
      <c r="S1436" s="881"/>
      <c r="T1436" s="881"/>
      <c r="U1436" s="884"/>
      <c r="V1436" s="881"/>
      <c r="W1436" s="2943"/>
    </row>
    <row r="1437" spans="1:40" s="1744" customFormat="1" ht="165" customHeight="1" outlineLevel="3">
      <c r="A1437" s="1729" t="s">
        <v>168</v>
      </c>
      <c r="B1437" s="1737"/>
      <c r="C1437" s="1738"/>
      <c r="D1437" s="1739"/>
      <c r="E1437" s="1739"/>
      <c r="F1437" s="1739"/>
      <c r="G1437" s="1740"/>
      <c r="H1437" s="1740"/>
      <c r="I1437" s="1740"/>
      <c r="J1437" s="1731" t="s">
        <v>1582</v>
      </c>
      <c r="K1437" s="1740"/>
      <c r="L1437" s="1741"/>
      <c r="M1437" s="3736"/>
      <c r="N1437" s="1742"/>
      <c r="O1437" s="1734"/>
      <c r="P1437" s="1735"/>
      <c r="Q1437" s="1833"/>
      <c r="S1437" s="1724"/>
      <c r="T1437" s="1724"/>
      <c r="U1437" s="1725"/>
      <c r="V1437" s="1724"/>
      <c r="W1437" s="2945"/>
    </row>
    <row r="1438" spans="1:40" s="1736" customFormat="1" ht="15.95" customHeight="1" outlineLevel="3">
      <c r="A1438" s="1745" t="s">
        <v>168</v>
      </c>
      <c r="B1438" s="1732"/>
      <c r="C1438" s="1733" t="s">
        <v>1580</v>
      </c>
      <c r="D1438" s="1746" t="s">
        <v>194</v>
      </c>
      <c r="E1438" s="1746"/>
      <c r="F1438" s="1747"/>
      <c r="G1438" s="1748" t="s">
        <v>172</v>
      </c>
      <c r="H1438" s="1749"/>
      <c r="I1438" s="1749" t="str">
        <f>A1438&amp;"."&amp;C1438&amp;"."&amp;D1438&amp;""</f>
        <v>101.72.01</v>
      </c>
      <c r="J1438" s="1748" t="s">
        <v>1583</v>
      </c>
      <c r="K1438" s="1749"/>
      <c r="L1438" s="1750"/>
      <c r="M1438" s="3737"/>
      <c r="N1438" s="2875">
        <f>SUM(N1439:N1513)</f>
        <v>0</v>
      </c>
      <c r="O1438" s="1751"/>
      <c r="P1438" s="1735"/>
      <c r="Q1438" s="1832"/>
      <c r="S1438" s="1724"/>
      <c r="T1438" s="1724"/>
      <c r="U1438" s="1725"/>
      <c r="V1438" s="1724"/>
      <c r="W1438" s="2946"/>
    </row>
    <row r="1439" spans="1:40" s="1752" customFormat="1" ht="349.5" customHeight="1" outlineLevel="5">
      <c r="A1439" s="1729" t="s">
        <v>168</v>
      </c>
      <c r="B1439" s="1737"/>
      <c r="C1439" s="1738" t="s">
        <v>1580</v>
      </c>
      <c r="D1439" s="1746" t="s">
        <v>194</v>
      </c>
      <c r="H1439" s="1753"/>
      <c r="J1439" s="1754" t="s">
        <v>1584</v>
      </c>
      <c r="M1439" s="3738"/>
      <c r="N1439" s="2876"/>
      <c r="P1439" s="1755"/>
      <c r="Q1439" s="1834"/>
      <c r="S1439" s="1724"/>
      <c r="T1439" s="1724"/>
      <c r="U1439" s="1725"/>
      <c r="V1439" s="1724"/>
      <c r="W1439" s="2954"/>
      <c r="AC1439" s="1756"/>
      <c r="AD1439" s="1756"/>
      <c r="AE1439" s="1756"/>
      <c r="AF1439" s="1756"/>
      <c r="AG1439" s="1756"/>
      <c r="AH1439" s="1756"/>
      <c r="AI1439" s="1756"/>
      <c r="AJ1439" s="1756"/>
      <c r="AK1439" s="1756"/>
      <c r="AL1439" s="1756"/>
      <c r="AM1439" s="1756"/>
      <c r="AN1439" s="1756"/>
    </row>
    <row r="1440" spans="1:40" s="1752" customFormat="1" ht="15" outlineLevel="5">
      <c r="A1440" s="1729" t="s">
        <v>168</v>
      </c>
      <c r="B1440" s="1737"/>
      <c r="C1440" s="1738" t="s">
        <v>1580</v>
      </c>
      <c r="D1440" s="1746" t="s">
        <v>194</v>
      </c>
      <c r="H1440" s="1753"/>
      <c r="J1440" s="1757" t="s">
        <v>1585</v>
      </c>
      <c r="M1440" s="3738"/>
      <c r="N1440" s="2876"/>
      <c r="P1440" s="1755"/>
      <c r="Q1440" s="1834"/>
      <c r="S1440" s="1724"/>
      <c r="T1440" s="1724"/>
      <c r="U1440" s="1725"/>
      <c r="V1440" s="1724"/>
      <c r="W1440" s="2954"/>
      <c r="AC1440" s="1756"/>
      <c r="AD1440" s="1756"/>
      <c r="AE1440" s="1756"/>
      <c r="AF1440" s="1756"/>
      <c r="AG1440" s="1756"/>
      <c r="AH1440" s="1756"/>
      <c r="AI1440" s="1756"/>
      <c r="AJ1440" s="1756"/>
      <c r="AK1440" s="1756"/>
      <c r="AL1440" s="1756"/>
      <c r="AM1440" s="1756"/>
      <c r="AN1440" s="1756"/>
    </row>
    <row r="1441" spans="1:40" s="1752" customFormat="1" ht="236.25" customHeight="1" outlineLevel="5">
      <c r="A1441" s="1729" t="s">
        <v>168</v>
      </c>
      <c r="B1441" s="1737"/>
      <c r="C1441" s="1738" t="s">
        <v>1580</v>
      </c>
      <c r="D1441" s="1746" t="s">
        <v>194</v>
      </c>
      <c r="H1441" s="1753"/>
      <c r="J1441" s="1758" t="s">
        <v>1586</v>
      </c>
      <c r="M1441" s="3738"/>
      <c r="N1441" s="2876"/>
      <c r="P1441" s="1755"/>
      <c r="Q1441" s="1834"/>
      <c r="S1441" s="1724"/>
      <c r="T1441" s="1724"/>
      <c r="U1441" s="1725"/>
      <c r="V1441" s="1724"/>
      <c r="W1441" s="2954"/>
      <c r="AC1441" s="1756"/>
      <c r="AD1441" s="1756"/>
      <c r="AE1441" s="1756"/>
      <c r="AF1441" s="1756"/>
      <c r="AG1441" s="1756"/>
      <c r="AH1441" s="1756"/>
      <c r="AI1441" s="1756"/>
      <c r="AJ1441" s="1756"/>
      <c r="AK1441" s="1756"/>
      <c r="AL1441" s="1756"/>
      <c r="AM1441" s="1756"/>
      <c r="AN1441" s="1756"/>
    </row>
    <row r="1442" spans="1:40" s="1752" customFormat="1" ht="42.75" outlineLevel="5">
      <c r="A1442" s="1729" t="s">
        <v>168</v>
      </c>
      <c r="B1442" s="1737"/>
      <c r="C1442" s="1738" t="s">
        <v>1580</v>
      </c>
      <c r="D1442" s="1746" t="s">
        <v>194</v>
      </c>
      <c r="H1442" s="1753"/>
      <c r="J1442" s="1758" t="s">
        <v>1587</v>
      </c>
      <c r="M1442" s="3738"/>
      <c r="N1442" s="2876"/>
      <c r="P1442" s="1755"/>
      <c r="Q1442" s="1756"/>
      <c r="S1442" s="1724"/>
      <c r="T1442" s="1724"/>
      <c r="U1442" s="1725"/>
      <c r="V1442" s="1724"/>
      <c r="W1442" s="2954"/>
      <c r="AC1442" s="1756"/>
      <c r="AD1442" s="1756"/>
      <c r="AE1442" s="1756"/>
      <c r="AF1442" s="1756"/>
      <c r="AG1442" s="1756"/>
      <c r="AH1442" s="1756"/>
      <c r="AI1442" s="1756"/>
      <c r="AJ1442" s="1756"/>
      <c r="AK1442" s="1756"/>
      <c r="AL1442" s="1756"/>
      <c r="AM1442" s="1756"/>
      <c r="AN1442" s="1756"/>
    </row>
    <row r="1443" spans="1:40" s="1752" customFormat="1" ht="28.5" outlineLevel="5">
      <c r="A1443" s="1729" t="s">
        <v>168</v>
      </c>
      <c r="B1443" s="1737"/>
      <c r="C1443" s="1738" t="s">
        <v>1580</v>
      </c>
      <c r="D1443" s="1746" t="s">
        <v>194</v>
      </c>
      <c r="H1443" s="1753"/>
      <c r="J1443" s="1758" t="s">
        <v>1588</v>
      </c>
      <c r="M1443" s="3738"/>
      <c r="N1443" s="2876"/>
      <c r="P1443" s="1755"/>
      <c r="Q1443" s="1834"/>
      <c r="S1443" s="1724"/>
      <c r="T1443" s="1724"/>
      <c r="U1443" s="1725"/>
      <c r="V1443" s="1724"/>
      <c r="W1443" s="2954"/>
      <c r="AC1443" s="1756"/>
      <c r="AD1443" s="1756"/>
      <c r="AE1443" s="1756"/>
      <c r="AF1443" s="1756"/>
      <c r="AG1443" s="1756"/>
      <c r="AH1443" s="1756"/>
      <c r="AI1443" s="1756"/>
      <c r="AJ1443" s="1756"/>
      <c r="AK1443" s="1756"/>
      <c r="AL1443" s="1756"/>
      <c r="AM1443" s="1756"/>
      <c r="AN1443" s="1756"/>
    </row>
    <row r="1444" spans="1:40" s="1752" customFormat="1" ht="15" outlineLevel="5">
      <c r="A1444" s="1729" t="s">
        <v>168</v>
      </c>
      <c r="B1444" s="1737"/>
      <c r="C1444" s="1738" t="s">
        <v>1580</v>
      </c>
      <c r="D1444" s="1746" t="s">
        <v>194</v>
      </c>
      <c r="H1444" s="1753"/>
      <c r="J1444" s="1757" t="s">
        <v>1589</v>
      </c>
      <c r="M1444" s="3738"/>
      <c r="N1444" s="2876"/>
      <c r="P1444" s="1755"/>
      <c r="Q1444" s="1834"/>
      <c r="S1444" s="1724"/>
      <c r="T1444" s="1724"/>
      <c r="U1444" s="1725"/>
      <c r="V1444" s="1724"/>
      <c r="W1444" s="2954"/>
      <c r="AC1444" s="1756"/>
      <c r="AD1444" s="1756"/>
      <c r="AE1444" s="1756"/>
      <c r="AF1444" s="1756"/>
      <c r="AG1444" s="1756"/>
      <c r="AH1444" s="1756"/>
      <c r="AI1444" s="1756"/>
      <c r="AJ1444" s="1756"/>
      <c r="AK1444" s="1756"/>
      <c r="AL1444" s="1756"/>
      <c r="AM1444" s="1756"/>
      <c r="AN1444" s="1756"/>
    </row>
    <row r="1445" spans="1:40" s="1752" customFormat="1" ht="42.75" outlineLevel="5">
      <c r="A1445" s="1729" t="s">
        <v>168</v>
      </c>
      <c r="B1445" s="1737"/>
      <c r="C1445" s="1738" t="s">
        <v>1580</v>
      </c>
      <c r="D1445" s="1746" t="s">
        <v>194</v>
      </c>
      <c r="H1445" s="1753"/>
      <c r="J1445" s="1758" t="s">
        <v>1590</v>
      </c>
      <c r="M1445" s="3738"/>
      <c r="N1445" s="2876"/>
      <c r="P1445" s="1755"/>
      <c r="Q1445" s="1834"/>
      <c r="S1445" s="1724"/>
      <c r="T1445" s="1724"/>
      <c r="U1445" s="1725"/>
      <c r="V1445" s="1724"/>
      <c r="W1445" s="2954"/>
      <c r="AC1445" s="1756"/>
      <c r="AD1445" s="1756"/>
      <c r="AE1445" s="1756"/>
      <c r="AF1445" s="1756"/>
      <c r="AG1445" s="1756"/>
      <c r="AH1445" s="1756"/>
      <c r="AI1445" s="1756"/>
      <c r="AJ1445" s="1756"/>
      <c r="AK1445" s="1756"/>
      <c r="AL1445" s="1756"/>
      <c r="AM1445" s="1756"/>
      <c r="AN1445" s="1756"/>
    </row>
    <row r="1446" spans="1:40" s="1752" customFormat="1" ht="15" outlineLevel="5">
      <c r="A1446" s="1729" t="s">
        <v>168</v>
      </c>
      <c r="B1446" s="1737"/>
      <c r="C1446" s="1738" t="s">
        <v>1580</v>
      </c>
      <c r="D1446" s="1746" t="s">
        <v>194</v>
      </c>
      <c r="H1446" s="1753"/>
      <c r="J1446" s="1757" t="s">
        <v>1591</v>
      </c>
      <c r="M1446" s="3738"/>
      <c r="N1446" s="2876"/>
      <c r="P1446" s="1755"/>
      <c r="Q1446" s="1834"/>
      <c r="S1446" s="1724"/>
      <c r="T1446" s="1724"/>
      <c r="U1446" s="1725"/>
      <c r="V1446" s="1724"/>
      <c r="W1446" s="2954"/>
      <c r="AC1446" s="1756"/>
      <c r="AD1446" s="1756"/>
      <c r="AE1446" s="1756"/>
      <c r="AF1446" s="1756"/>
      <c r="AG1446" s="1756"/>
      <c r="AH1446" s="1756"/>
      <c r="AI1446" s="1756"/>
      <c r="AJ1446" s="1756"/>
      <c r="AK1446" s="1756"/>
      <c r="AL1446" s="1756"/>
      <c r="AM1446" s="1756"/>
      <c r="AN1446" s="1756"/>
    </row>
    <row r="1447" spans="1:40" s="1752" customFormat="1" ht="28.5" outlineLevel="5">
      <c r="A1447" s="1729" t="s">
        <v>168</v>
      </c>
      <c r="B1447" s="1737"/>
      <c r="C1447" s="1738" t="s">
        <v>1580</v>
      </c>
      <c r="D1447" s="1746" t="s">
        <v>194</v>
      </c>
      <c r="H1447" s="1753"/>
      <c r="J1447" s="1758" t="s">
        <v>1592</v>
      </c>
      <c r="M1447" s="3738"/>
      <c r="N1447" s="2876"/>
      <c r="P1447" s="1755"/>
      <c r="Q1447" s="1834"/>
      <c r="S1447" s="1724"/>
      <c r="T1447" s="1724"/>
      <c r="U1447" s="1725"/>
      <c r="V1447" s="1724"/>
      <c r="W1447" s="2954"/>
      <c r="AC1447" s="1756"/>
      <c r="AD1447" s="1756"/>
      <c r="AE1447" s="1756"/>
      <c r="AF1447" s="1756"/>
      <c r="AG1447" s="1756"/>
      <c r="AH1447" s="1756"/>
      <c r="AI1447" s="1756"/>
      <c r="AJ1447" s="1756"/>
      <c r="AK1447" s="1756"/>
      <c r="AL1447" s="1756"/>
      <c r="AM1447" s="1756"/>
      <c r="AN1447" s="1756"/>
    </row>
    <row r="1448" spans="1:40" s="1752" customFormat="1" ht="15" outlineLevel="5">
      <c r="A1448" s="1729" t="s">
        <v>168</v>
      </c>
      <c r="B1448" s="1737"/>
      <c r="C1448" s="1738" t="s">
        <v>1580</v>
      </c>
      <c r="D1448" s="1746" t="s">
        <v>194</v>
      </c>
      <c r="H1448" s="1753"/>
      <c r="J1448" s="1757" t="s">
        <v>1593</v>
      </c>
      <c r="M1448" s="3738"/>
      <c r="N1448" s="2876"/>
      <c r="P1448" s="1755"/>
      <c r="Q1448" s="1834"/>
      <c r="S1448" s="1724"/>
      <c r="T1448" s="1724"/>
      <c r="U1448" s="1725"/>
      <c r="V1448" s="1724"/>
      <c r="W1448" s="2954"/>
      <c r="AC1448" s="1756"/>
      <c r="AD1448" s="1756"/>
      <c r="AE1448" s="1756"/>
      <c r="AF1448" s="1756"/>
      <c r="AG1448" s="1756"/>
      <c r="AH1448" s="1756"/>
      <c r="AI1448" s="1756"/>
      <c r="AJ1448" s="1756"/>
      <c r="AK1448" s="1756"/>
      <c r="AL1448" s="1756"/>
      <c r="AM1448" s="1756"/>
      <c r="AN1448" s="1756"/>
    </row>
    <row r="1449" spans="1:40" s="1752" customFormat="1" ht="15" outlineLevel="5">
      <c r="A1449" s="1729" t="s">
        <v>168</v>
      </c>
      <c r="B1449" s="1737"/>
      <c r="C1449" s="1738" t="s">
        <v>1580</v>
      </c>
      <c r="D1449" s="1746" t="s">
        <v>194</v>
      </c>
      <c r="H1449" s="1753"/>
      <c r="J1449" s="1758" t="s">
        <v>1594</v>
      </c>
      <c r="M1449" s="3738"/>
      <c r="N1449" s="2876"/>
      <c r="P1449" s="1755"/>
      <c r="Q1449" s="1834"/>
      <c r="S1449" s="1724"/>
      <c r="T1449" s="1724"/>
      <c r="U1449" s="1725"/>
      <c r="V1449" s="1724"/>
      <c r="W1449" s="2954"/>
      <c r="AC1449" s="1756"/>
      <c r="AD1449" s="1756"/>
      <c r="AE1449" s="1756"/>
      <c r="AF1449" s="1756"/>
      <c r="AG1449" s="1756"/>
      <c r="AH1449" s="1756"/>
      <c r="AI1449" s="1756"/>
      <c r="AJ1449" s="1756"/>
      <c r="AK1449" s="1756"/>
      <c r="AL1449" s="1756"/>
      <c r="AM1449" s="1756"/>
      <c r="AN1449" s="1756"/>
    </row>
    <row r="1450" spans="1:40" s="1752" customFormat="1" ht="15" outlineLevel="5">
      <c r="A1450" s="1729" t="s">
        <v>168</v>
      </c>
      <c r="B1450" s="1737"/>
      <c r="C1450" s="1738" t="s">
        <v>1580</v>
      </c>
      <c r="D1450" s="1746" t="s">
        <v>194</v>
      </c>
      <c r="H1450" s="1753"/>
      <c r="J1450" s="1757" t="s">
        <v>1595</v>
      </c>
      <c r="M1450" s="3738"/>
      <c r="N1450" s="2876"/>
      <c r="P1450" s="1755"/>
      <c r="Q1450" s="1834"/>
      <c r="S1450" s="1724"/>
      <c r="T1450" s="1724"/>
      <c r="U1450" s="1725"/>
      <c r="V1450" s="1724"/>
      <c r="W1450" s="2954"/>
      <c r="AC1450" s="1756"/>
      <c r="AD1450" s="1756"/>
      <c r="AE1450" s="1756"/>
      <c r="AF1450" s="1756"/>
      <c r="AG1450" s="1756"/>
      <c r="AH1450" s="1756"/>
      <c r="AI1450" s="1756"/>
      <c r="AJ1450" s="1756"/>
      <c r="AK1450" s="1756"/>
      <c r="AL1450" s="1756"/>
      <c r="AM1450" s="1756"/>
      <c r="AN1450" s="1756"/>
    </row>
    <row r="1451" spans="1:40" s="1752" customFormat="1" ht="15" outlineLevel="5">
      <c r="A1451" s="1729" t="s">
        <v>168</v>
      </c>
      <c r="B1451" s="1737"/>
      <c r="C1451" s="1738" t="s">
        <v>1580</v>
      </c>
      <c r="D1451" s="1746" t="s">
        <v>194</v>
      </c>
      <c r="H1451" s="1753"/>
      <c r="J1451" s="1758" t="s">
        <v>1596</v>
      </c>
      <c r="M1451" s="3738"/>
      <c r="N1451" s="2876"/>
      <c r="P1451" s="1755"/>
      <c r="Q1451" s="1834"/>
      <c r="S1451" s="1724"/>
      <c r="T1451" s="1724"/>
      <c r="U1451" s="1725"/>
      <c r="V1451" s="1724"/>
      <c r="W1451" s="2954"/>
      <c r="AC1451" s="1756"/>
      <c r="AD1451" s="1756"/>
      <c r="AE1451" s="1756"/>
      <c r="AF1451" s="1756"/>
      <c r="AG1451" s="1756"/>
      <c r="AH1451" s="1756"/>
      <c r="AI1451" s="1756"/>
      <c r="AJ1451" s="1756"/>
      <c r="AK1451" s="1756"/>
      <c r="AL1451" s="1756"/>
      <c r="AM1451" s="1756"/>
      <c r="AN1451" s="1756"/>
    </row>
    <row r="1452" spans="1:40" s="1752" customFormat="1" ht="15" outlineLevel="5">
      <c r="A1452" s="1729" t="s">
        <v>168</v>
      </c>
      <c r="B1452" s="1737"/>
      <c r="C1452" s="1738" t="s">
        <v>1580</v>
      </c>
      <c r="D1452" s="1746" t="s">
        <v>194</v>
      </c>
      <c r="H1452" s="1753"/>
      <c r="J1452" s="1757" t="s">
        <v>1597</v>
      </c>
      <c r="M1452" s="3738"/>
      <c r="N1452" s="2876"/>
      <c r="P1452" s="1755"/>
      <c r="Q1452" s="1834"/>
      <c r="S1452" s="1724"/>
      <c r="T1452" s="1724"/>
      <c r="U1452" s="1725"/>
      <c r="V1452" s="1724"/>
      <c r="W1452" s="2954"/>
      <c r="AC1452" s="1756"/>
      <c r="AD1452" s="1756"/>
      <c r="AE1452" s="1756"/>
      <c r="AF1452" s="1756"/>
      <c r="AG1452" s="1756"/>
      <c r="AH1452" s="1756"/>
      <c r="AI1452" s="1756"/>
      <c r="AJ1452" s="1756"/>
      <c r="AK1452" s="1756"/>
      <c r="AL1452" s="1756"/>
      <c r="AM1452" s="1756"/>
      <c r="AN1452" s="1756"/>
    </row>
    <row r="1453" spans="1:40" s="1752" customFormat="1" ht="15" outlineLevel="5">
      <c r="A1453" s="1729" t="s">
        <v>168</v>
      </c>
      <c r="B1453" s="1737"/>
      <c r="C1453" s="1738" t="s">
        <v>1580</v>
      </c>
      <c r="D1453" s="1746" t="s">
        <v>194</v>
      </c>
      <c r="H1453" s="1753"/>
      <c r="J1453" s="1758" t="s">
        <v>1598</v>
      </c>
      <c r="M1453" s="3738"/>
      <c r="N1453" s="2876"/>
      <c r="P1453" s="1755"/>
      <c r="Q1453" s="1834"/>
      <c r="S1453" s="1724"/>
      <c r="T1453" s="1724"/>
      <c r="U1453" s="1725"/>
      <c r="V1453" s="1724"/>
      <c r="W1453" s="2954"/>
      <c r="AC1453" s="1756"/>
      <c r="AD1453" s="1756"/>
      <c r="AE1453" s="1756"/>
      <c r="AF1453" s="1756"/>
      <c r="AG1453" s="1756"/>
      <c r="AH1453" s="1756"/>
      <c r="AI1453" s="1756"/>
      <c r="AJ1453" s="1756"/>
      <c r="AK1453" s="1756"/>
      <c r="AL1453" s="1756"/>
      <c r="AM1453" s="1756"/>
      <c r="AN1453" s="1756"/>
    </row>
    <row r="1454" spans="1:40" s="1752" customFormat="1" ht="15" outlineLevel="5">
      <c r="A1454" s="1729" t="s">
        <v>168</v>
      </c>
      <c r="B1454" s="1737"/>
      <c r="C1454" s="1738" t="s">
        <v>1580</v>
      </c>
      <c r="D1454" s="1746" t="s">
        <v>194</v>
      </c>
      <c r="H1454" s="1753"/>
      <c r="J1454" s="1758" t="s">
        <v>1599</v>
      </c>
      <c r="M1454" s="3738"/>
      <c r="N1454" s="2876"/>
      <c r="P1454" s="1755"/>
      <c r="Q1454" s="1834"/>
      <c r="S1454" s="1724"/>
      <c r="T1454" s="1724"/>
      <c r="U1454" s="1725"/>
      <c r="V1454" s="1724"/>
      <c r="W1454" s="2954"/>
      <c r="AC1454" s="1756"/>
      <c r="AD1454" s="1756"/>
      <c r="AE1454" s="1756"/>
      <c r="AF1454" s="1756"/>
      <c r="AG1454" s="1756"/>
      <c r="AH1454" s="1756"/>
      <c r="AI1454" s="1756"/>
      <c r="AJ1454" s="1756"/>
      <c r="AK1454" s="1756"/>
      <c r="AL1454" s="1756"/>
      <c r="AM1454" s="1756"/>
      <c r="AN1454" s="1756"/>
    </row>
    <row r="1455" spans="1:40" s="1752" customFormat="1" ht="28.5" outlineLevel="5">
      <c r="A1455" s="1729" t="s">
        <v>168</v>
      </c>
      <c r="B1455" s="1737"/>
      <c r="C1455" s="1738" t="s">
        <v>1580</v>
      </c>
      <c r="D1455" s="1746" t="s">
        <v>194</v>
      </c>
      <c r="H1455" s="1753"/>
      <c r="J1455" s="1758" t="s">
        <v>1600</v>
      </c>
      <c r="M1455" s="3738"/>
      <c r="N1455" s="2876"/>
      <c r="P1455" s="1755"/>
      <c r="Q1455" s="1834"/>
      <c r="S1455" s="1724"/>
      <c r="T1455" s="1724"/>
      <c r="U1455" s="1725"/>
      <c r="V1455" s="1724"/>
      <c r="W1455" s="2954"/>
      <c r="AC1455" s="1756"/>
      <c r="AD1455" s="1756"/>
      <c r="AE1455" s="1756"/>
      <c r="AF1455" s="1756"/>
      <c r="AG1455" s="1756"/>
      <c r="AH1455" s="1756"/>
      <c r="AI1455" s="1756"/>
      <c r="AJ1455" s="1756"/>
      <c r="AK1455" s="1756"/>
      <c r="AL1455" s="1756"/>
      <c r="AM1455" s="1756"/>
      <c r="AN1455" s="1756"/>
    </row>
    <row r="1456" spans="1:40" s="1752" customFormat="1" ht="15" outlineLevel="5">
      <c r="A1456" s="1729" t="s">
        <v>168</v>
      </c>
      <c r="B1456" s="1737"/>
      <c r="C1456" s="1738" t="s">
        <v>1580</v>
      </c>
      <c r="D1456" s="1746" t="s">
        <v>194</v>
      </c>
      <c r="H1456" s="1753"/>
      <c r="M1456" s="3738"/>
      <c r="N1456" s="2876"/>
      <c r="P1456" s="1755"/>
      <c r="Q1456" s="1834"/>
      <c r="S1456" s="1724"/>
      <c r="T1456" s="1724"/>
      <c r="U1456" s="1725"/>
      <c r="V1456" s="1724"/>
      <c r="W1456" s="2954"/>
      <c r="AC1456" s="1756"/>
      <c r="AD1456" s="1756"/>
      <c r="AE1456" s="1756"/>
      <c r="AF1456" s="1756"/>
      <c r="AG1456" s="1756"/>
      <c r="AH1456" s="1756"/>
      <c r="AI1456" s="1756"/>
      <c r="AJ1456" s="1756"/>
      <c r="AK1456" s="1756"/>
      <c r="AL1456" s="1756"/>
      <c r="AM1456" s="1756"/>
      <c r="AN1456" s="1756"/>
    </row>
    <row r="1457" spans="1:40" s="1752" customFormat="1" ht="24" customHeight="1" outlineLevel="5">
      <c r="A1457" s="1729" t="s">
        <v>168</v>
      </c>
      <c r="B1457" s="1737"/>
      <c r="C1457" s="1738" t="s">
        <v>1580</v>
      </c>
      <c r="D1457" s="1746" t="s">
        <v>194</v>
      </c>
      <c r="G1457" s="1730" t="s">
        <v>198</v>
      </c>
      <c r="H1457" s="1759">
        <v>1</v>
      </c>
      <c r="I1457" s="1759" t="str">
        <f t="shared" ref="I1457:I1460" si="282">A1457&amp;"."&amp;C1457&amp;"."&amp;D1457&amp;"."&amp;H1457</f>
        <v>101.72.01.1</v>
      </c>
      <c r="J1457" s="1752" t="s">
        <v>1601</v>
      </c>
      <c r="K1457" s="1756" t="s">
        <v>237</v>
      </c>
      <c r="L1457" s="1756">
        <v>331.82</v>
      </c>
      <c r="M1457" s="3739">
        <v>0</v>
      </c>
      <c r="N1457" s="2876">
        <f>L1457*M1457</f>
        <v>0</v>
      </c>
      <c r="O1457" s="1760"/>
      <c r="P1457" s="1755"/>
      <c r="Q1457" s="1834"/>
      <c r="R1457" s="882" t="s">
        <v>1602</v>
      </c>
      <c r="S1457" s="1726" t="s">
        <v>201</v>
      </c>
      <c r="T1457" s="1724"/>
      <c r="U1457" s="1725"/>
      <c r="V1457" s="1727" t="s">
        <v>202</v>
      </c>
      <c r="W1457" s="2951" t="s">
        <v>202</v>
      </c>
      <c r="AA1457" s="1760"/>
      <c r="AB1457" s="1760"/>
      <c r="AC1457" s="1756"/>
      <c r="AD1457" s="1756"/>
      <c r="AE1457" s="1756"/>
      <c r="AF1457" s="1756"/>
      <c r="AG1457" s="1756"/>
      <c r="AH1457" s="1756"/>
      <c r="AI1457" s="1756"/>
      <c r="AJ1457" s="1756"/>
      <c r="AK1457" s="1756"/>
      <c r="AL1457" s="1756"/>
      <c r="AM1457" s="1756"/>
      <c r="AN1457" s="1756"/>
    </row>
    <row r="1458" spans="1:40" s="1752" customFormat="1" ht="37.5" customHeight="1" outlineLevel="5">
      <c r="A1458" s="1729" t="s">
        <v>168</v>
      </c>
      <c r="B1458" s="1737"/>
      <c r="C1458" s="1738" t="s">
        <v>1580</v>
      </c>
      <c r="D1458" s="1746" t="s">
        <v>194</v>
      </c>
      <c r="G1458" s="1730" t="s">
        <v>198</v>
      </c>
      <c r="H1458" s="1759">
        <v>2</v>
      </c>
      <c r="I1458" s="1759" t="str">
        <f t="shared" si="282"/>
        <v>101.72.01.2</v>
      </c>
      <c r="J1458" s="1761" t="s">
        <v>1603</v>
      </c>
      <c r="K1458" s="1756" t="s">
        <v>237</v>
      </c>
      <c r="L1458" s="1756">
        <v>341.25</v>
      </c>
      <c r="M1458" s="3739">
        <v>0</v>
      </c>
      <c r="N1458" s="2876">
        <f t="shared" ref="N1458:N1460" si="283">L1458*M1458</f>
        <v>0</v>
      </c>
      <c r="O1458" s="1760"/>
      <c r="P1458" s="1755"/>
      <c r="Q1458" s="1834"/>
      <c r="R1458" s="882" t="s">
        <v>1604</v>
      </c>
      <c r="S1458" s="1726" t="s">
        <v>201</v>
      </c>
      <c r="T1458" s="1724"/>
      <c r="U1458" s="1725"/>
      <c r="V1458" s="1727" t="s">
        <v>202</v>
      </c>
      <c r="W1458" s="2951" t="s">
        <v>202</v>
      </c>
      <c r="X1458" s="1760"/>
      <c r="Y1458" s="1760"/>
      <c r="Z1458" s="1760"/>
      <c r="AA1458" s="1760"/>
      <c r="AB1458" s="1760"/>
      <c r="AC1458" s="1756"/>
      <c r="AD1458" s="1756"/>
      <c r="AE1458" s="1756"/>
      <c r="AF1458" s="1756"/>
      <c r="AG1458" s="1756"/>
      <c r="AH1458" s="1756"/>
      <c r="AI1458" s="1756"/>
      <c r="AJ1458" s="1756"/>
      <c r="AK1458" s="1756"/>
      <c r="AL1458" s="1756"/>
      <c r="AM1458" s="1756"/>
      <c r="AN1458" s="1756"/>
    </row>
    <row r="1459" spans="1:40" s="1752" customFormat="1" ht="28.5" customHeight="1" outlineLevel="5">
      <c r="A1459" s="1729" t="s">
        <v>168</v>
      </c>
      <c r="B1459" s="1737"/>
      <c r="C1459" s="1738" t="s">
        <v>1580</v>
      </c>
      <c r="D1459" s="1746" t="s">
        <v>194</v>
      </c>
      <c r="G1459" s="1730" t="s">
        <v>198</v>
      </c>
      <c r="H1459" s="1759">
        <v>3</v>
      </c>
      <c r="I1459" s="1759" t="str">
        <f t="shared" si="282"/>
        <v>101.72.01.3</v>
      </c>
      <c r="J1459" s="1752" t="s">
        <v>1605</v>
      </c>
      <c r="K1459" s="1756" t="s">
        <v>237</v>
      </c>
      <c r="L1459" s="1756">
        <v>95.42</v>
      </c>
      <c r="M1459" s="3739">
        <v>0</v>
      </c>
      <c r="N1459" s="2876">
        <f t="shared" si="283"/>
        <v>0</v>
      </c>
      <c r="O1459" s="1760"/>
      <c r="P1459" s="1755"/>
      <c r="Q1459" s="1834"/>
      <c r="R1459" s="882" t="s">
        <v>1606</v>
      </c>
      <c r="S1459" s="1726" t="s">
        <v>201</v>
      </c>
      <c r="T1459" s="1724"/>
      <c r="U1459" s="1725"/>
      <c r="V1459" s="1727" t="s">
        <v>202</v>
      </c>
      <c r="W1459" s="2951" t="s">
        <v>202</v>
      </c>
      <c r="X1459" s="1760"/>
      <c r="Y1459" s="1760"/>
      <c r="Z1459" s="1760"/>
      <c r="AA1459" s="1760"/>
      <c r="AB1459" s="1760"/>
      <c r="AC1459" s="1756"/>
      <c r="AD1459" s="1756"/>
      <c r="AE1459" s="1756"/>
      <c r="AF1459" s="1756"/>
      <c r="AG1459" s="1756"/>
      <c r="AH1459" s="1756"/>
      <c r="AI1459" s="1756"/>
      <c r="AJ1459" s="1756"/>
      <c r="AK1459" s="1756"/>
      <c r="AL1459" s="1756"/>
      <c r="AM1459" s="1756"/>
      <c r="AN1459" s="1756"/>
    </row>
    <row r="1460" spans="1:40" s="1752" customFormat="1" ht="26.25" customHeight="1" outlineLevel="5">
      <c r="A1460" s="1729" t="s">
        <v>168</v>
      </c>
      <c r="B1460" s="1737"/>
      <c r="C1460" s="1738" t="s">
        <v>1580</v>
      </c>
      <c r="D1460" s="1746" t="s">
        <v>194</v>
      </c>
      <c r="G1460" s="1730" t="s">
        <v>198</v>
      </c>
      <c r="H1460" s="1759">
        <v>4</v>
      </c>
      <c r="I1460" s="1759" t="str">
        <f t="shared" si="282"/>
        <v>101.72.01.4</v>
      </c>
      <c r="J1460" s="1752" t="s">
        <v>1607</v>
      </c>
      <c r="K1460" s="1756" t="s">
        <v>237</v>
      </c>
      <c r="L1460" s="1756">
        <v>92.17</v>
      </c>
      <c r="M1460" s="3739">
        <v>0</v>
      </c>
      <c r="N1460" s="2876">
        <f t="shared" si="283"/>
        <v>0</v>
      </c>
      <c r="O1460" s="1760"/>
      <c r="P1460" s="1755"/>
      <c r="Q1460" s="1834"/>
      <c r="R1460" s="882" t="s">
        <v>1608</v>
      </c>
      <c r="S1460" s="1726" t="s">
        <v>201</v>
      </c>
      <c r="T1460" s="1724"/>
      <c r="U1460" s="1725"/>
      <c r="V1460" s="1727" t="s">
        <v>202</v>
      </c>
      <c r="W1460" s="2951" t="s">
        <v>202</v>
      </c>
      <c r="X1460" s="1760"/>
      <c r="Y1460" s="1760"/>
      <c r="Z1460" s="1760"/>
      <c r="AA1460" s="1760"/>
      <c r="AB1460" s="1760"/>
      <c r="AC1460" s="1756"/>
      <c r="AD1460" s="1756"/>
      <c r="AE1460" s="1756"/>
      <c r="AF1460" s="1756"/>
      <c r="AG1460" s="1756"/>
      <c r="AH1460" s="1756"/>
      <c r="AI1460" s="1756"/>
      <c r="AJ1460" s="1756"/>
      <c r="AK1460" s="1756"/>
      <c r="AL1460" s="1756"/>
      <c r="AM1460" s="1756"/>
      <c r="AN1460" s="1756"/>
    </row>
    <row r="1461" spans="1:40" s="1752" customFormat="1" ht="15" outlineLevel="5">
      <c r="A1461" s="1729" t="s">
        <v>168</v>
      </c>
      <c r="B1461" s="1737"/>
      <c r="C1461" s="1738" t="s">
        <v>1580</v>
      </c>
      <c r="D1461" s="1746" t="s">
        <v>194</v>
      </c>
      <c r="H1461" s="1753"/>
      <c r="M1461" s="3738"/>
      <c r="N1461" s="2876"/>
      <c r="P1461" s="1755"/>
      <c r="Q1461" s="1834"/>
      <c r="R1461" s="882"/>
      <c r="S1461" s="1724"/>
      <c r="T1461" s="1724"/>
      <c r="U1461" s="1725"/>
      <c r="V1461" s="1724"/>
      <c r="W1461" s="2954"/>
      <c r="AC1461" s="1756"/>
      <c r="AD1461" s="1756"/>
      <c r="AE1461" s="1756"/>
      <c r="AF1461" s="1756"/>
      <c r="AG1461" s="1756"/>
      <c r="AH1461" s="1756"/>
      <c r="AI1461" s="1756"/>
      <c r="AJ1461" s="1756"/>
      <c r="AK1461" s="1756"/>
      <c r="AL1461" s="1756"/>
      <c r="AM1461" s="1756"/>
      <c r="AN1461" s="1756"/>
    </row>
    <row r="1462" spans="1:40" s="1752" customFormat="1" ht="156.75" outlineLevel="5">
      <c r="A1462" s="1729" t="s">
        <v>168</v>
      </c>
      <c r="B1462" s="1737"/>
      <c r="C1462" s="1738" t="s">
        <v>1580</v>
      </c>
      <c r="D1462" s="1746" t="s">
        <v>194</v>
      </c>
      <c r="H1462" s="1753"/>
      <c r="J1462" s="1758" t="s">
        <v>1609</v>
      </c>
      <c r="M1462" s="3738"/>
      <c r="N1462" s="2876"/>
      <c r="P1462" s="1755"/>
      <c r="Q1462" s="1834"/>
      <c r="S1462" s="1724"/>
      <c r="T1462" s="1724"/>
      <c r="U1462" s="1725"/>
      <c r="V1462" s="1724"/>
      <c r="W1462" s="2954"/>
      <c r="AC1462" s="1756"/>
      <c r="AD1462" s="1756"/>
      <c r="AE1462" s="1756"/>
      <c r="AF1462" s="1756"/>
      <c r="AG1462" s="1756"/>
      <c r="AH1462" s="1756"/>
      <c r="AI1462" s="1756"/>
      <c r="AJ1462" s="1756"/>
      <c r="AK1462" s="1756"/>
      <c r="AL1462" s="1756"/>
      <c r="AM1462" s="1756"/>
      <c r="AN1462" s="1756"/>
    </row>
    <row r="1463" spans="1:40" s="1752" customFormat="1" ht="15" outlineLevel="5">
      <c r="A1463" s="1729" t="s">
        <v>168</v>
      </c>
      <c r="B1463" s="1737"/>
      <c r="C1463" s="1738" t="s">
        <v>1580</v>
      </c>
      <c r="D1463" s="1746" t="s">
        <v>194</v>
      </c>
      <c r="H1463" s="1753"/>
      <c r="J1463" s="1758" t="s">
        <v>1610</v>
      </c>
      <c r="M1463" s="3738"/>
      <c r="N1463" s="2876"/>
      <c r="P1463" s="1755"/>
      <c r="Q1463" s="1834"/>
      <c r="S1463" s="1724"/>
      <c r="T1463" s="1724"/>
      <c r="U1463" s="1725"/>
      <c r="V1463" s="1724"/>
      <c r="W1463" s="2954"/>
      <c r="AC1463" s="1756"/>
      <c r="AD1463" s="1756"/>
      <c r="AE1463" s="1756"/>
      <c r="AF1463" s="1756"/>
      <c r="AG1463" s="1756"/>
      <c r="AH1463" s="1756"/>
      <c r="AI1463" s="1756"/>
      <c r="AJ1463" s="1756"/>
      <c r="AK1463" s="1756"/>
      <c r="AL1463" s="1756"/>
      <c r="AM1463" s="1756"/>
      <c r="AN1463" s="1756"/>
    </row>
    <row r="1464" spans="1:40" s="1752" customFormat="1" ht="15" outlineLevel="5">
      <c r="A1464" s="1729" t="s">
        <v>168</v>
      </c>
      <c r="B1464" s="1737"/>
      <c r="C1464" s="1738" t="s">
        <v>1580</v>
      </c>
      <c r="D1464" s="1746" t="s">
        <v>194</v>
      </c>
      <c r="H1464" s="1753"/>
      <c r="J1464" s="1757" t="s">
        <v>1595</v>
      </c>
      <c r="M1464" s="3738"/>
      <c r="N1464" s="2876"/>
      <c r="P1464" s="1755"/>
      <c r="Q1464" s="1834"/>
      <c r="S1464" s="1724"/>
      <c r="T1464" s="1724"/>
      <c r="U1464" s="1725"/>
      <c r="V1464" s="1724"/>
      <c r="W1464" s="2954"/>
      <c r="AC1464" s="1756"/>
      <c r="AD1464" s="1756"/>
      <c r="AE1464" s="1756"/>
      <c r="AF1464" s="1756"/>
      <c r="AG1464" s="1756"/>
      <c r="AH1464" s="1756"/>
      <c r="AI1464" s="1756"/>
      <c r="AJ1464" s="1756"/>
      <c r="AK1464" s="1756"/>
      <c r="AL1464" s="1756"/>
      <c r="AM1464" s="1756"/>
      <c r="AN1464" s="1756"/>
    </row>
    <row r="1465" spans="1:40" s="1752" customFormat="1" ht="15" outlineLevel="5">
      <c r="A1465" s="1729" t="s">
        <v>168</v>
      </c>
      <c r="B1465" s="1737"/>
      <c r="C1465" s="1738" t="s">
        <v>1580</v>
      </c>
      <c r="D1465" s="1746" t="s">
        <v>194</v>
      </c>
      <c r="H1465" s="1753"/>
      <c r="J1465" s="1758" t="s">
        <v>1596</v>
      </c>
      <c r="M1465" s="3738"/>
      <c r="N1465" s="2876"/>
      <c r="P1465" s="1755"/>
      <c r="Q1465" s="1834"/>
      <c r="S1465" s="1724"/>
      <c r="T1465" s="1724"/>
      <c r="U1465" s="1725"/>
      <c r="V1465" s="1724"/>
      <c r="W1465" s="2954"/>
      <c r="AC1465" s="1756"/>
      <c r="AD1465" s="1756"/>
      <c r="AE1465" s="1756"/>
      <c r="AF1465" s="1756"/>
      <c r="AG1465" s="1756"/>
      <c r="AH1465" s="1756"/>
      <c r="AI1465" s="1756"/>
      <c r="AJ1465" s="1756"/>
      <c r="AK1465" s="1756"/>
      <c r="AL1465" s="1756"/>
      <c r="AM1465" s="1756"/>
      <c r="AN1465" s="1756"/>
    </row>
    <row r="1466" spans="1:40" s="1752" customFormat="1" ht="15" outlineLevel="5">
      <c r="A1466" s="1729" t="s">
        <v>168</v>
      </c>
      <c r="B1466" s="1737"/>
      <c r="C1466" s="1738" t="s">
        <v>1580</v>
      </c>
      <c r="D1466" s="1746" t="s">
        <v>194</v>
      </c>
      <c r="H1466" s="1753"/>
      <c r="J1466" s="1762" t="s">
        <v>1599</v>
      </c>
      <c r="M1466" s="3738"/>
      <c r="N1466" s="2876"/>
      <c r="P1466" s="1755"/>
      <c r="Q1466" s="1834"/>
      <c r="S1466" s="1724"/>
      <c r="T1466" s="1724"/>
      <c r="U1466" s="1725"/>
      <c r="V1466" s="1724"/>
      <c r="W1466" s="2954"/>
      <c r="AC1466" s="1756"/>
      <c r="AD1466" s="1756"/>
      <c r="AE1466" s="1756"/>
      <c r="AF1466" s="1756"/>
      <c r="AG1466" s="1756"/>
      <c r="AH1466" s="1756"/>
      <c r="AI1466" s="1756"/>
      <c r="AJ1466" s="1756"/>
      <c r="AK1466" s="1756"/>
      <c r="AL1466" s="1756"/>
      <c r="AM1466" s="1756"/>
      <c r="AN1466" s="1756"/>
    </row>
    <row r="1467" spans="1:40" s="1752" customFormat="1" ht="15" outlineLevel="5">
      <c r="A1467" s="1729" t="s">
        <v>168</v>
      </c>
      <c r="B1467" s="1737"/>
      <c r="C1467" s="1738" t="s">
        <v>1580</v>
      </c>
      <c r="D1467" s="1746" t="s">
        <v>194</v>
      </c>
      <c r="H1467" s="1753"/>
      <c r="J1467" s="1763" t="s">
        <v>1611</v>
      </c>
      <c r="M1467" s="3738"/>
      <c r="N1467" s="2876"/>
      <c r="P1467" s="1755"/>
      <c r="Q1467" s="1834"/>
      <c r="S1467" s="1724"/>
      <c r="T1467" s="1724"/>
      <c r="U1467" s="1725"/>
      <c r="V1467" s="1724"/>
      <c r="W1467" s="2954"/>
      <c r="AC1467" s="1756"/>
      <c r="AD1467" s="1756"/>
      <c r="AE1467" s="1756"/>
      <c r="AF1467" s="1756"/>
      <c r="AG1467" s="1756"/>
      <c r="AH1467" s="1756"/>
      <c r="AI1467" s="1756"/>
      <c r="AJ1467" s="1756"/>
      <c r="AK1467" s="1756"/>
      <c r="AL1467" s="1756"/>
      <c r="AM1467" s="1756"/>
      <c r="AN1467" s="1756"/>
    </row>
    <row r="1468" spans="1:40" s="1752" customFormat="1" ht="15" outlineLevel="5">
      <c r="A1468" s="1729" t="s">
        <v>168</v>
      </c>
      <c r="B1468" s="1737"/>
      <c r="C1468" s="1738" t="s">
        <v>1580</v>
      </c>
      <c r="D1468" s="1746" t="s">
        <v>194</v>
      </c>
      <c r="H1468" s="1753"/>
      <c r="J1468" s="1764" t="s">
        <v>1612</v>
      </c>
      <c r="M1468" s="3738"/>
      <c r="N1468" s="2876"/>
      <c r="P1468" s="1755"/>
      <c r="Q1468" s="1834"/>
      <c r="S1468" s="1724"/>
      <c r="T1468" s="1724"/>
      <c r="U1468" s="1725"/>
      <c r="V1468" s="1724"/>
      <c r="W1468" s="2954"/>
      <c r="AC1468" s="1756"/>
      <c r="AD1468" s="1756"/>
      <c r="AE1468" s="1756"/>
      <c r="AF1468" s="1756"/>
      <c r="AG1468" s="1756"/>
      <c r="AH1468" s="1756"/>
      <c r="AI1468" s="1756"/>
      <c r="AJ1468" s="1756"/>
      <c r="AK1468" s="1756"/>
      <c r="AL1468" s="1756"/>
      <c r="AM1468" s="1756"/>
      <c r="AN1468" s="1756"/>
    </row>
    <row r="1469" spans="1:40" s="1752" customFormat="1" ht="15" outlineLevel="5">
      <c r="A1469" s="1729" t="s">
        <v>168</v>
      </c>
      <c r="B1469" s="1737"/>
      <c r="C1469" s="1738" t="s">
        <v>1580</v>
      </c>
      <c r="D1469" s="1746" t="s">
        <v>194</v>
      </c>
      <c r="H1469" s="1753"/>
      <c r="J1469" s="1765" t="s">
        <v>1613</v>
      </c>
      <c r="M1469" s="3738"/>
      <c r="N1469" s="2876"/>
      <c r="P1469" s="1755"/>
      <c r="Q1469" s="1834"/>
      <c r="S1469" s="1724"/>
      <c r="T1469" s="1724"/>
      <c r="U1469" s="1725"/>
      <c r="V1469" s="1724"/>
      <c r="W1469" s="2954"/>
      <c r="AC1469" s="1756"/>
      <c r="AD1469" s="1756"/>
      <c r="AE1469" s="1756"/>
      <c r="AF1469" s="1756"/>
      <c r="AG1469" s="1756"/>
      <c r="AH1469" s="1756"/>
      <c r="AI1469" s="1756"/>
      <c r="AJ1469" s="1756"/>
      <c r="AK1469" s="1756"/>
      <c r="AL1469" s="1756"/>
      <c r="AM1469" s="1756"/>
      <c r="AN1469" s="1756"/>
    </row>
    <row r="1470" spans="1:40" s="1752" customFormat="1" ht="15" outlineLevel="5">
      <c r="A1470" s="1729" t="s">
        <v>168</v>
      </c>
      <c r="B1470" s="1737"/>
      <c r="C1470" s="1738" t="s">
        <v>1580</v>
      </c>
      <c r="D1470" s="1746" t="s">
        <v>194</v>
      </c>
      <c r="H1470" s="1753"/>
      <c r="M1470" s="3738"/>
      <c r="N1470" s="2876"/>
      <c r="P1470" s="1755"/>
      <c r="Q1470" s="1834"/>
      <c r="S1470" s="1724"/>
      <c r="T1470" s="1724"/>
      <c r="U1470" s="1725"/>
      <c r="V1470" s="1724"/>
      <c r="W1470" s="2954"/>
      <c r="AC1470" s="1756"/>
      <c r="AD1470" s="1756"/>
      <c r="AE1470" s="1756"/>
      <c r="AF1470" s="1756"/>
      <c r="AG1470" s="1756"/>
      <c r="AH1470" s="1756"/>
      <c r="AI1470" s="1756"/>
      <c r="AJ1470" s="1756"/>
      <c r="AK1470" s="1756"/>
      <c r="AL1470" s="1756"/>
      <c r="AM1470" s="1756"/>
      <c r="AN1470" s="1756"/>
    </row>
    <row r="1471" spans="1:40" s="1752" customFormat="1" ht="28.5" outlineLevel="5">
      <c r="A1471" s="1729" t="s">
        <v>168</v>
      </c>
      <c r="B1471" s="1737"/>
      <c r="C1471" s="1738" t="s">
        <v>1580</v>
      </c>
      <c r="D1471" s="1746" t="s">
        <v>194</v>
      </c>
      <c r="G1471" s="1730" t="s">
        <v>198</v>
      </c>
      <c r="H1471" s="1759">
        <v>5</v>
      </c>
      <c r="I1471" s="1759" t="str">
        <f t="shared" ref="I1471" si="284">A1471&amp;"."&amp;C1471&amp;"."&amp;D1471&amp;"."&amp;H1471</f>
        <v>101.72.01.5</v>
      </c>
      <c r="J1471" s="1758" t="s">
        <v>1614</v>
      </c>
      <c r="K1471" s="1756" t="s">
        <v>277</v>
      </c>
      <c r="L1471" s="1756">
        <v>3</v>
      </c>
      <c r="M1471" s="3739">
        <v>0</v>
      </c>
      <c r="N1471" s="2876">
        <f>L1471*M1471</f>
        <v>0</v>
      </c>
      <c r="O1471" s="1760"/>
      <c r="P1471" s="1755"/>
      <c r="Q1471" s="1834"/>
      <c r="R1471" s="1830" t="s">
        <v>1615</v>
      </c>
      <c r="S1471" s="1727" t="s">
        <v>202</v>
      </c>
      <c r="T1471" s="1724">
        <f>L1471</f>
        <v>3</v>
      </c>
      <c r="U1471" s="1725"/>
      <c r="V1471" s="1727" t="s">
        <v>202</v>
      </c>
      <c r="W1471" s="2951" t="s">
        <v>1616</v>
      </c>
      <c r="X1471" s="1760"/>
      <c r="Y1471" s="1760"/>
      <c r="Z1471" s="1760"/>
      <c r="AA1471" s="1760"/>
      <c r="AB1471" s="1760"/>
      <c r="AC1471" s="1756"/>
      <c r="AD1471" s="1756"/>
      <c r="AE1471" s="1756"/>
      <c r="AF1471" s="1756"/>
      <c r="AG1471" s="1756"/>
      <c r="AH1471" s="1756"/>
      <c r="AI1471" s="1756"/>
      <c r="AJ1471" s="1756"/>
      <c r="AK1471" s="1756"/>
      <c r="AL1471" s="1756"/>
      <c r="AM1471" s="1756"/>
      <c r="AN1471" s="1756"/>
    </row>
    <row r="1472" spans="1:40" s="1752" customFormat="1" ht="15" outlineLevel="5">
      <c r="A1472" s="1729" t="s">
        <v>168</v>
      </c>
      <c r="B1472" s="1737"/>
      <c r="C1472" s="1738" t="s">
        <v>1580</v>
      </c>
      <c r="D1472" s="1746" t="s">
        <v>194</v>
      </c>
      <c r="H1472" s="1753"/>
      <c r="M1472" s="3738"/>
      <c r="N1472" s="2876"/>
      <c r="P1472" s="1755"/>
      <c r="Q1472" s="1834"/>
      <c r="S1472" s="1724"/>
      <c r="T1472" s="1724"/>
      <c r="U1472" s="1725"/>
      <c r="V1472" s="1724"/>
      <c r="W1472" s="2954"/>
      <c r="AC1472" s="1756"/>
      <c r="AD1472" s="1756"/>
      <c r="AE1472" s="1756"/>
      <c r="AF1472" s="1756"/>
      <c r="AG1472" s="1756"/>
      <c r="AH1472" s="1756"/>
      <c r="AI1472" s="1756"/>
      <c r="AJ1472" s="1756"/>
      <c r="AK1472" s="1756"/>
      <c r="AL1472" s="1756"/>
      <c r="AM1472" s="1756"/>
      <c r="AN1472" s="1756"/>
    </row>
    <row r="1473" spans="1:40" s="1752" customFormat="1" ht="156.75" outlineLevel="5">
      <c r="A1473" s="1729" t="s">
        <v>168</v>
      </c>
      <c r="B1473" s="1737"/>
      <c r="C1473" s="1738" t="s">
        <v>1580</v>
      </c>
      <c r="D1473" s="1746" t="s">
        <v>194</v>
      </c>
      <c r="H1473" s="1753"/>
      <c r="J1473" s="1758" t="s">
        <v>1609</v>
      </c>
      <c r="M1473" s="3738"/>
      <c r="N1473" s="2876"/>
      <c r="P1473" s="1755"/>
      <c r="Q1473" s="1834"/>
      <c r="S1473" s="1724"/>
      <c r="T1473" s="1724"/>
      <c r="U1473" s="1725"/>
      <c r="V1473" s="1724"/>
      <c r="W1473" s="2954"/>
      <c r="AC1473" s="1756"/>
      <c r="AD1473" s="1756"/>
      <c r="AE1473" s="1756"/>
      <c r="AF1473" s="1756"/>
      <c r="AG1473" s="1756"/>
      <c r="AH1473" s="1756"/>
      <c r="AI1473" s="1756"/>
      <c r="AJ1473" s="1756"/>
      <c r="AK1473" s="1756"/>
      <c r="AL1473" s="1756"/>
      <c r="AM1473" s="1756"/>
      <c r="AN1473" s="1756"/>
    </row>
    <row r="1474" spans="1:40" s="1752" customFormat="1" ht="15" outlineLevel="5">
      <c r="A1474" s="1729" t="s">
        <v>168</v>
      </c>
      <c r="B1474" s="1737"/>
      <c r="C1474" s="1738" t="s">
        <v>1580</v>
      </c>
      <c r="D1474" s="1746" t="s">
        <v>194</v>
      </c>
      <c r="H1474" s="1753"/>
      <c r="J1474" s="1758" t="s">
        <v>1610</v>
      </c>
      <c r="M1474" s="3738"/>
      <c r="N1474" s="2876"/>
      <c r="P1474" s="1755"/>
      <c r="Q1474" s="1834"/>
      <c r="S1474" s="1724"/>
      <c r="T1474" s="1724"/>
      <c r="U1474" s="1725"/>
      <c r="V1474" s="1724"/>
      <c r="W1474" s="2954"/>
      <c r="AC1474" s="1756"/>
      <c r="AD1474" s="1756"/>
      <c r="AE1474" s="1756"/>
      <c r="AF1474" s="1756"/>
      <c r="AG1474" s="1756"/>
      <c r="AH1474" s="1756"/>
      <c r="AI1474" s="1756"/>
      <c r="AJ1474" s="1756"/>
      <c r="AK1474" s="1756"/>
      <c r="AL1474" s="1756"/>
      <c r="AM1474" s="1756"/>
      <c r="AN1474" s="1756"/>
    </row>
    <row r="1475" spans="1:40" s="1752" customFormat="1" ht="15" outlineLevel="5">
      <c r="A1475" s="1729" t="s">
        <v>168</v>
      </c>
      <c r="B1475" s="1737"/>
      <c r="C1475" s="1738" t="s">
        <v>1580</v>
      </c>
      <c r="D1475" s="1746" t="s">
        <v>194</v>
      </c>
      <c r="H1475" s="1753"/>
      <c r="J1475" s="1757" t="s">
        <v>1595</v>
      </c>
      <c r="M1475" s="3738"/>
      <c r="N1475" s="2876"/>
      <c r="P1475" s="1755"/>
      <c r="Q1475" s="1834"/>
      <c r="S1475" s="1724"/>
      <c r="T1475" s="1724"/>
      <c r="U1475" s="1725"/>
      <c r="V1475" s="1724"/>
      <c r="W1475" s="2954"/>
      <c r="AC1475" s="1756"/>
      <c r="AD1475" s="1756"/>
      <c r="AE1475" s="1756"/>
      <c r="AF1475" s="1756"/>
      <c r="AG1475" s="1756"/>
      <c r="AH1475" s="1756"/>
      <c r="AI1475" s="1756"/>
      <c r="AJ1475" s="1756"/>
      <c r="AK1475" s="1756"/>
      <c r="AL1475" s="1756"/>
      <c r="AM1475" s="1756"/>
      <c r="AN1475" s="1756"/>
    </row>
    <row r="1476" spans="1:40" s="1752" customFormat="1" ht="15" outlineLevel="5">
      <c r="A1476" s="1729" t="s">
        <v>168</v>
      </c>
      <c r="B1476" s="1737"/>
      <c r="C1476" s="1738" t="s">
        <v>1580</v>
      </c>
      <c r="D1476" s="1746" t="s">
        <v>194</v>
      </c>
      <c r="H1476" s="1753"/>
      <c r="J1476" s="1758" t="s">
        <v>1596</v>
      </c>
      <c r="M1476" s="3738"/>
      <c r="N1476" s="2876"/>
      <c r="P1476" s="1755"/>
      <c r="Q1476" s="1834"/>
      <c r="S1476" s="1724"/>
      <c r="T1476" s="1724"/>
      <c r="U1476" s="1725"/>
      <c r="V1476" s="1724"/>
      <c r="W1476" s="2954"/>
      <c r="AC1476" s="1756"/>
      <c r="AD1476" s="1756"/>
      <c r="AE1476" s="1756"/>
      <c r="AF1476" s="1756"/>
      <c r="AG1476" s="1756"/>
      <c r="AH1476" s="1756"/>
      <c r="AI1476" s="1756"/>
      <c r="AJ1476" s="1756"/>
      <c r="AK1476" s="1756"/>
      <c r="AL1476" s="1756"/>
      <c r="AM1476" s="1756"/>
      <c r="AN1476" s="1756"/>
    </row>
    <row r="1477" spans="1:40" s="1752" customFormat="1" ht="15" outlineLevel="5">
      <c r="A1477" s="1729" t="s">
        <v>168</v>
      </c>
      <c r="B1477" s="1737"/>
      <c r="C1477" s="1738" t="s">
        <v>1580</v>
      </c>
      <c r="D1477" s="1746" t="s">
        <v>194</v>
      </c>
      <c r="H1477" s="1753"/>
      <c r="J1477" s="1762" t="s">
        <v>1599</v>
      </c>
      <c r="M1477" s="3738"/>
      <c r="N1477" s="2876"/>
      <c r="P1477" s="1755"/>
      <c r="Q1477" s="1834"/>
      <c r="S1477" s="1724"/>
      <c r="T1477" s="1724"/>
      <c r="U1477" s="1725"/>
      <c r="V1477" s="1724"/>
      <c r="W1477" s="2954"/>
      <c r="AC1477" s="1756"/>
      <c r="AD1477" s="1756"/>
      <c r="AE1477" s="1756"/>
      <c r="AF1477" s="1756"/>
      <c r="AG1477" s="1756"/>
      <c r="AH1477" s="1756"/>
      <c r="AI1477" s="1756"/>
      <c r="AJ1477" s="1756"/>
      <c r="AK1477" s="1756"/>
      <c r="AL1477" s="1756"/>
      <c r="AM1477" s="1756"/>
      <c r="AN1477" s="1756"/>
    </row>
    <row r="1478" spans="1:40" s="1752" customFormat="1" ht="15" outlineLevel="5">
      <c r="A1478" s="1729" t="s">
        <v>168</v>
      </c>
      <c r="B1478" s="1737"/>
      <c r="C1478" s="1738" t="s">
        <v>1580</v>
      </c>
      <c r="D1478" s="1746" t="s">
        <v>194</v>
      </c>
      <c r="H1478" s="1753"/>
      <c r="J1478" s="1763" t="s">
        <v>1611</v>
      </c>
      <c r="M1478" s="3738"/>
      <c r="N1478" s="2876"/>
      <c r="P1478" s="1755"/>
      <c r="Q1478" s="1834"/>
      <c r="S1478" s="1724"/>
      <c r="T1478" s="1724"/>
      <c r="U1478" s="1725"/>
      <c r="V1478" s="1724"/>
      <c r="W1478" s="2954"/>
      <c r="AC1478" s="1756"/>
      <c r="AD1478" s="1756"/>
      <c r="AE1478" s="1756"/>
      <c r="AF1478" s="1756"/>
      <c r="AG1478" s="1756"/>
      <c r="AH1478" s="1756"/>
      <c r="AI1478" s="1756"/>
      <c r="AJ1478" s="1756"/>
      <c r="AK1478" s="1756"/>
      <c r="AL1478" s="1756"/>
      <c r="AM1478" s="1756"/>
      <c r="AN1478" s="1756"/>
    </row>
    <row r="1479" spans="1:40" s="1752" customFormat="1" ht="15" outlineLevel="5">
      <c r="A1479" s="1729" t="s">
        <v>168</v>
      </c>
      <c r="B1479" s="1737"/>
      <c r="C1479" s="1738" t="s">
        <v>1580</v>
      </c>
      <c r="D1479" s="1746" t="s">
        <v>194</v>
      </c>
      <c r="H1479" s="1753"/>
      <c r="J1479" s="1764" t="s">
        <v>1612</v>
      </c>
      <c r="M1479" s="3738"/>
      <c r="N1479" s="2876"/>
      <c r="P1479" s="1755"/>
      <c r="Q1479" s="1834"/>
      <c r="S1479" s="1724"/>
      <c r="T1479" s="1724"/>
      <c r="U1479" s="1725"/>
      <c r="V1479" s="1724"/>
      <c r="W1479" s="2954"/>
      <c r="AC1479" s="1756"/>
      <c r="AD1479" s="1756"/>
      <c r="AE1479" s="1756"/>
      <c r="AF1479" s="1756"/>
      <c r="AG1479" s="1756"/>
      <c r="AH1479" s="1756"/>
      <c r="AI1479" s="1756"/>
      <c r="AJ1479" s="1756"/>
      <c r="AK1479" s="1756"/>
      <c r="AL1479" s="1756"/>
      <c r="AM1479" s="1756"/>
      <c r="AN1479" s="1756"/>
    </row>
    <row r="1480" spans="1:40" s="1752" customFormat="1" ht="15" outlineLevel="5">
      <c r="A1480" s="1729" t="s">
        <v>168</v>
      </c>
      <c r="B1480" s="1737"/>
      <c r="C1480" s="1738" t="s">
        <v>1580</v>
      </c>
      <c r="D1480" s="1746" t="s">
        <v>194</v>
      </c>
      <c r="H1480" s="1753"/>
      <c r="J1480" s="1765" t="s">
        <v>1613</v>
      </c>
      <c r="M1480" s="3738"/>
      <c r="N1480" s="2876"/>
      <c r="P1480" s="1755"/>
      <c r="Q1480" s="1834"/>
      <c r="S1480" s="1724"/>
      <c r="T1480" s="1724"/>
      <c r="U1480" s="1725"/>
      <c r="V1480" s="1724"/>
      <c r="W1480" s="2954"/>
      <c r="AC1480" s="1756"/>
      <c r="AD1480" s="1756"/>
      <c r="AE1480" s="1756"/>
      <c r="AF1480" s="1756"/>
      <c r="AG1480" s="1756"/>
      <c r="AH1480" s="1756"/>
      <c r="AI1480" s="1756"/>
      <c r="AJ1480" s="1756"/>
      <c r="AK1480" s="1756"/>
      <c r="AL1480" s="1756"/>
      <c r="AM1480" s="1756"/>
      <c r="AN1480" s="1756"/>
    </row>
    <row r="1481" spans="1:40" s="1752" customFormat="1" ht="15" outlineLevel="5">
      <c r="A1481" s="1729" t="s">
        <v>168</v>
      </c>
      <c r="B1481" s="1737"/>
      <c r="C1481" s="1738" t="s">
        <v>1580</v>
      </c>
      <c r="D1481" s="1746" t="s">
        <v>194</v>
      </c>
      <c r="H1481" s="1753"/>
      <c r="M1481" s="3738"/>
      <c r="N1481" s="2876"/>
      <c r="P1481" s="1755"/>
      <c r="Q1481" s="1834"/>
      <c r="S1481" s="1724"/>
      <c r="T1481" s="1724"/>
      <c r="U1481" s="1725"/>
      <c r="V1481" s="1724"/>
      <c r="W1481" s="2954"/>
      <c r="AC1481" s="1756"/>
      <c r="AD1481" s="1756"/>
      <c r="AE1481" s="1756"/>
      <c r="AF1481" s="1756"/>
      <c r="AG1481" s="1756"/>
      <c r="AH1481" s="1756"/>
      <c r="AI1481" s="1756"/>
      <c r="AJ1481" s="1756"/>
      <c r="AK1481" s="1756"/>
      <c r="AL1481" s="1756"/>
      <c r="AM1481" s="1756"/>
      <c r="AN1481" s="1756"/>
    </row>
    <row r="1482" spans="1:40" s="1752" customFormat="1" ht="15" outlineLevel="5">
      <c r="A1482" s="1729" t="s">
        <v>168</v>
      </c>
      <c r="B1482" s="1737"/>
      <c r="C1482" s="1738" t="s">
        <v>1580</v>
      </c>
      <c r="D1482" s="1746" t="s">
        <v>194</v>
      </c>
      <c r="G1482" s="1730" t="s">
        <v>198</v>
      </c>
      <c r="H1482" s="1759">
        <v>6</v>
      </c>
      <c r="I1482" s="1759" t="str">
        <f t="shared" ref="I1482" si="285">A1482&amp;"."&amp;C1482&amp;"."&amp;D1482&amp;"."&amp;H1482</f>
        <v>101.72.01.6</v>
      </c>
      <c r="J1482" s="1758" t="s">
        <v>1617</v>
      </c>
      <c r="K1482" s="1756" t="s">
        <v>277</v>
      </c>
      <c r="L1482" s="1756">
        <v>1</v>
      </c>
      <c r="M1482" s="3739">
        <v>0</v>
      </c>
      <c r="N1482" s="2876">
        <f>L1482*M1482</f>
        <v>0</v>
      </c>
      <c r="O1482" s="1760"/>
      <c r="P1482" s="1755"/>
      <c r="Q1482" s="1834"/>
      <c r="R1482" s="1830" t="s">
        <v>1618</v>
      </c>
      <c r="S1482" s="1727" t="s">
        <v>202</v>
      </c>
      <c r="T1482" s="1724">
        <f>L1482</f>
        <v>1</v>
      </c>
      <c r="U1482" s="1725"/>
      <c r="V1482" s="1727" t="s">
        <v>202</v>
      </c>
      <c r="W1482" s="2951" t="s">
        <v>202</v>
      </c>
      <c r="X1482" s="1760"/>
      <c r="Y1482" s="1760"/>
      <c r="Z1482" s="1760"/>
      <c r="AA1482" s="1760"/>
      <c r="AB1482" s="1760"/>
      <c r="AC1482" s="1756"/>
      <c r="AD1482" s="1756"/>
      <c r="AE1482" s="1756"/>
      <c r="AF1482" s="1756"/>
      <c r="AG1482" s="1756"/>
      <c r="AH1482" s="1756"/>
      <c r="AI1482" s="1756"/>
      <c r="AJ1482" s="1756"/>
      <c r="AK1482" s="1756"/>
      <c r="AL1482" s="1756"/>
      <c r="AM1482" s="1756"/>
      <c r="AN1482" s="1756"/>
    </row>
    <row r="1483" spans="1:40" s="1752" customFormat="1" ht="15" outlineLevel="5">
      <c r="A1483" s="1729" t="s">
        <v>168</v>
      </c>
      <c r="B1483" s="1737"/>
      <c r="C1483" s="1738" t="s">
        <v>1580</v>
      </c>
      <c r="D1483" s="1746" t="s">
        <v>194</v>
      </c>
      <c r="H1483" s="1753"/>
      <c r="M1483" s="3738"/>
      <c r="N1483" s="2876"/>
      <c r="P1483" s="1755"/>
      <c r="Q1483" s="1834"/>
      <c r="S1483" s="1724"/>
      <c r="T1483" s="1724"/>
      <c r="U1483" s="1725"/>
      <c r="V1483" s="1724"/>
      <c r="W1483" s="2954"/>
      <c r="AC1483" s="1756"/>
      <c r="AD1483" s="1756"/>
      <c r="AE1483" s="1756"/>
      <c r="AF1483" s="1756"/>
      <c r="AG1483" s="1756"/>
      <c r="AH1483" s="1756"/>
      <c r="AI1483" s="1756"/>
      <c r="AJ1483" s="1756"/>
      <c r="AK1483" s="1756"/>
      <c r="AL1483" s="1756"/>
      <c r="AM1483" s="1756"/>
      <c r="AN1483" s="1756"/>
    </row>
    <row r="1484" spans="1:40" s="1752" customFormat="1" ht="262.5" customHeight="1" outlineLevel="5">
      <c r="A1484" s="1729" t="s">
        <v>168</v>
      </c>
      <c r="B1484" s="1737"/>
      <c r="C1484" s="1738" t="s">
        <v>1580</v>
      </c>
      <c r="D1484" s="1746" t="s">
        <v>194</v>
      </c>
      <c r="H1484" s="1753"/>
      <c r="J1484" s="1766" t="s">
        <v>1619</v>
      </c>
      <c r="M1484" s="3738"/>
      <c r="N1484" s="2876"/>
      <c r="P1484" s="1755"/>
      <c r="Q1484" s="1834"/>
      <c r="S1484" s="1724"/>
      <c r="T1484" s="1724"/>
      <c r="U1484" s="1725"/>
      <c r="V1484" s="1724"/>
      <c r="W1484" s="2954"/>
      <c r="AC1484" s="1756"/>
      <c r="AD1484" s="1756"/>
      <c r="AE1484" s="1756"/>
      <c r="AF1484" s="1756"/>
      <c r="AG1484" s="1756"/>
      <c r="AH1484" s="1756"/>
      <c r="AI1484" s="1756"/>
      <c r="AJ1484" s="1756"/>
      <c r="AK1484" s="1756"/>
      <c r="AL1484" s="1756"/>
      <c r="AM1484" s="1756"/>
      <c r="AN1484" s="1756"/>
    </row>
    <row r="1485" spans="1:40" s="1752" customFormat="1" ht="15" outlineLevel="5">
      <c r="A1485" s="1729" t="s">
        <v>168</v>
      </c>
      <c r="B1485" s="1737"/>
      <c r="C1485" s="1738" t="s">
        <v>1580</v>
      </c>
      <c r="D1485" s="1746" t="s">
        <v>194</v>
      </c>
      <c r="H1485" s="1753"/>
      <c r="J1485" s="1758" t="s">
        <v>1610</v>
      </c>
      <c r="M1485" s="3738"/>
      <c r="N1485" s="2876"/>
      <c r="P1485" s="1755"/>
      <c r="Q1485" s="1834"/>
      <c r="S1485" s="1724"/>
      <c r="T1485" s="1724"/>
      <c r="U1485" s="1725"/>
      <c r="V1485" s="1724"/>
      <c r="W1485" s="2954"/>
      <c r="AC1485" s="1756"/>
      <c r="AD1485" s="1756"/>
      <c r="AE1485" s="1756"/>
      <c r="AF1485" s="1756"/>
      <c r="AG1485" s="1756"/>
      <c r="AH1485" s="1756"/>
      <c r="AI1485" s="1756"/>
      <c r="AJ1485" s="1756"/>
      <c r="AK1485" s="1756"/>
      <c r="AL1485" s="1756"/>
      <c r="AM1485" s="1756"/>
      <c r="AN1485" s="1756"/>
    </row>
    <row r="1486" spans="1:40" s="1752" customFormat="1" ht="15" outlineLevel="5">
      <c r="A1486" s="1729" t="s">
        <v>168</v>
      </c>
      <c r="B1486" s="1737"/>
      <c r="C1486" s="1738" t="s">
        <v>1580</v>
      </c>
      <c r="D1486" s="1746" t="s">
        <v>194</v>
      </c>
      <c r="H1486" s="1753"/>
      <c r="J1486" s="1757" t="s">
        <v>1595</v>
      </c>
      <c r="M1486" s="3738"/>
      <c r="N1486" s="2876"/>
      <c r="P1486" s="1755"/>
      <c r="Q1486" s="1834"/>
      <c r="S1486" s="1724"/>
      <c r="T1486" s="1724"/>
      <c r="U1486" s="1725"/>
      <c r="V1486" s="1724"/>
      <c r="W1486" s="2954"/>
      <c r="AC1486" s="1756"/>
      <c r="AD1486" s="1756"/>
      <c r="AE1486" s="1756"/>
      <c r="AF1486" s="1756"/>
      <c r="AG1486" s="1756"/>
      <c r="AH1486" s="1756"/>
      <c r="AI1486" s="1756"/>
      <c r="AJ1486" s="1756"/>
      <c r="AK1486" s="1756"/>
      <c r="AL1486" s="1756"/>
      <c r="AM1486" s="1756"/>
      <c r="AN1486" s="1756"/>
    </row>
    <row r="1487" spans="1:40" s="1752" customFormat="1" ht="15" outlineLevel="5">
      <c r="A1487" s="1729" t="s">
        <v>168</v>
      </c>
      <c r="B1487" s="1737"/>
      <c r="C1487" s="1738" t="s">
        <v>1580</v>
      </c>
      <c r="D1487" s="1746" t="s">
        <v>194</v>
      </c>
      <c r="H1487" s="1753"/>
      <c r="J1487" s="1758" t="s">
        <v>1596</v>
      </c>
      <c r="M1487" s="3738"/>
      <c r="N1487" s="2876"/>
      <c r="P1487" s="1755"/>
      <c r="Q1487" s="1834"/>
      <c r="S1487" s="1724"/>
      <c r="T1487" s="1724"/>
      <c r="U1487" s="1725"/>
      <c r="V1487" s="1724"/>
      <c r="W1487" s="2954"/>
      <c r="AC1487" s="1756"/>
      <c r="AD1487" s="1756"/>
      <c r="AE1487" s="1756"/>
      <c r="AF1487" s="1756"/>
      <c r="AG1487" s="1756"/>
      <c r="AH1487" s="1756"/>
      <c r="AI1487" s="1756"/>
      <c r="AJ1487" s="1756"/>
      <c r="AK1487" s="1756"/>
      <c r="AL1487" s="1756"/>
      <c r="AM1487" s="1756"/>
      <c r="AN1487" s="1756"/>
    </row>
    <row r="1488" spans="1:40" s="1752" customFormat="1" ht="15" outlineLevel="5">
      <c r="A1488" s="1729" t="s">
        <v>168</v>
      </c>
      <c r="B1488" s="1737"/>
      <c r="C1488" s="1738" t="s">
        <v>1580</v>
      </c>
      <c r="D1488" s="1746" t="s">
        <v>194</v>
      </c>
      <c r="H1488" s="1753"/>
      <c r="J1488" s="1762" t="s">
        <v>1599</v>
      </c>
      <c r="M1488" s="3738"/>
      <c r="N1488" s="2876"/>
      <c r="P1488" s="1755"/>
      <c r="Q1488" s="1834"/>
      <c r="S1488" s="1724"/>
      <c r="T1488" s="1724"/>
      <c r="U1488" s="1725"/>
      <c r="V1488" s="1724"/>
      <c r="W1488" s="2954"/>
      <c r="AC1488" s="1756"/>
      <c r="AD1488" s="1756"/>
      <c r="AE1488" s="1756"/>
      <c r="AF1488" s="1756"/>
      <c r="AG1488" s="1756"/>
      <c r="AH1488" s="1756"/>
      <c r="AI1488" s="1756"/>
      <c r="AJ1488" s="1756"/>
      <c r="AK1488" s="1756"/>
      <c r="AL1488" s="1756"/>
      <c r="AM1488" s="1756"/>
      <c r="AN1488" s="1756"/>
    </row>
    <row r="1489" spans="1:40" s="1752" customFormat="1" ht="15" outlineLevel="5">
      <c r="A1489" s="1729" t="s">
        <v>168</v>
      </c>
      <c r="B1489" s="1737"/>
      <c r="C1489" s="1738" t="s">
        <v>1580</v>
      </c>
      <c r="D1489" s="1746" t="s">
        <v>194</v>
      </c>
      <c r="H1489" s="1753"/>
      <c r="J1489" s="1763" t="s">
        <v>1611</v>
      </c>
      <c r="M1489" s="3738"/>
      <c r="N1489" s="2876"/>
      <c r="P1489" s="1755"/>
      <c r="Q1489" s="1834"/>
      <c r="S1489" s="1724"/>
      <c r="T1489" s="1724"/>
      <c r="U1489" s="1725"/>
      <c r="V1489" s="1724"/>
      <c r="W1489" s="2954"/>
      <c r="AC1489" s="1756"/>
      <c r="AD1489" s="1756"/>
      <c r="AE1489" s="1756"/>
      <c r="AF1489" s="1756"/>
      <c r="AG1489" s="1756"/>
      <c r="AH1489" s="1756"/>
      <c r="AI1489" s="1756"/>
      <c r="AJ1489" s="1756"/>
      <c r="AK1489" s="1756"/>
      <c r="AL1489" s="1756"/>
      <c r="AM1489" s="1756"/>
      <c r="AN1489" s="1756"/>
    </row>
    <row r="1490" spans="1:40" s="1752" customFormat="1" ht="15" outlineLevel="5">
      <c r="A1490" s="1729" t="s">
        <v>168</v>
      </c>
      <c r="B1490" s="1737"/>
      <c r="C1490" s="1738" t="s">
        <v>1580</v>
      </c>
      <c r="D1490" s="1746" t="s">
        <v>194</v>
      </c>
      <c r="H1490" s="1753"/>
      <c r="J1490" s="1764" t="s">
        <v>1612</v>
      </c>
      <c r="M1490" s="3738"/>
      <c r="N1490" s="2876"/>
      <c r="P1490" s="1755"/>
      <c r="Q1490" s="1834"/>
      <c r="S1490" s="1724"/>
      <c r="T1490" s="1724"/>
      <c r="U1490" s="1725"/>
      <c r="V1490" s="1724"/>
      <c r="W1490" s="2954"/>
      <c r="AC1490" s="1756"/>
      <c r="AD1490" s="1756"/>
      <c r="AE1490" s="1756"/>
      <c r="AF1490" s="1756"/>
      <c r="AG1490" s="1756"/>
      <c r="AH1490" s="1756"/>
      <c r="AI1490" s="1756"/>
      <c r="AJ1490" s="1756"/>
      <c r="AK1490" s="1756"/>
      <c r="AL1490" s="1756"/>
      <c r="AM1490" s="1756"/>
      <c r="AN1490" s="1756"/>
    </row>
    <row r="1491" spans="1:40" s="1752" customFormat="1" ht="15" outlineLevel="5">
      <c r="A1491" s="1729" t="s">
        <v>168</v>
      </c>
      <c r="B1491" s="1737"/>
      <c r="C1491" s="1738" t="s">
        <v>1580</v>
      </c>
      <c r="D1491" s="1746" t="s">
        <v>194</v>
      </c>
      <c r="H1491" s="1753"/>
      <c r="J1491" s="1765" t="s">
        <v>1613</v>
      </c>
      <c r="M1491" s="3738"/>
      <c r="N1491" s="2876"/>
      <c r="P1491" s="1755"/>
      <c r="Q1491" s="1834"/>
      <c r="S1491" s="1724"/>
      <c r="T1491" s="1724"/>
      <c r="U1491" s="1725"/>
      <c r="V1491" s="1724"/>
      <c r="W1491" s="2954"/>
      <c r="AC1491" s="1756"/>
      <c r="AD1491" s="1756"/>
      <c r="AE1491" s="1756"/>
      <c r="AF1491" s="1756"/>
      <c r="AG1491" s="1756"/>
      <c r="AH1491" s="1756"/>
      <c r="AI1491" s="1756"/>
      <c r="AJ1491" s="1756"/>
      <c r="AK1491" s="1756"/>
      <c r="AL1491" s="1756"/>
      <c r="AM1491" s="1756"/>
      <c r="AN1491" s="1756"/>
    </row>
    <row r="1492" spans="1:40" s="1752" customFormat="1" ht="15" outlineLevel="5">
      <c r="A1492" s="1729" t="s">
        <v>168</v>
      </c>
      <c r="B1492" s="1737"/>
      <c r="C1492" s="1738" t="s">
        <v>1580</v>
      </c>
      <c r="D1492" s="1746" t="s">
        <v>194</v>
      </c>
      <c r="H1492" s="1753"/>
      <c r="M1492" s="3738"/>
      <c r="N1492" s="2876"/>
      <c r="P1492" s="1755"/>
      <c r="Q1492" s="1834"/>
      <c r="S1492" s="1724"/>
      <c r="T1492" s="1724"/>
      <c r="U1492" s="1725"/>
      <c r="V1492" s="1724"/>
      <c r="W1492" s="2954"/>
      <c r="AC1492" s="1756"/>
      <c r="AD1492" s="1756"/>
      <c r="AE1492" s="1756"/>
      <c r="AF1492" s="1756"/>
      <c r="AG1492" s="1756"/>
      <c r="AH1492" s="1756"/>
      <c r="AI1492" s="1756"/>
      <c r="AJ1492" s="1756"/>
      <c r="AK1492" s="1756"/>
      <c r="AL1492" s="1756"/>
      <c r="AM1492" s="1756"/>
      <c r="AN1492" s="1756"/>
    </row>
    <row r="1493" spans="1:40" s="1752" customFormat="1" ht="44.25" customHeight="1" outlineLevel="5">
      <c r="A1493" s="1729" t="s">
        <v>168</v>
      </c>
      <c r="B1493" s="1737"/>
      <c r="C1493" s="1738" t="s">
        <v>1580</v>
      </c>
      <c r="D1493" s="1746" t="s">
        <v>194</v>
      </c>
      <c r="G1493" s="1730" t="s">
        <v>198</v>
      </c>
      <c r="H1493" s="1759">
        <v>7</v>
      </c>
      <c r="I1493" s="1759" t="str">
        <f t="shared" ref="I1493" si="286">A1493&amp;"."&amp;C1493&amp;"."&amp;D1493&amp;"."&amp;H1493</f>
        <v>101.72.01.7</v>
      </c>
      <c r="J1493" s="1758" t="s">
        <v>1620</v>
      </c>
      <c r="K1493" s="1756" t="s">
        <v>277</v>
      </c>
      <c r="L1493" s="1756">
        <v>1</v>
      </c>
      <c r="M1493" s="3739">
        <v>0</v>
      </c>
      <c r="N1493" s="2876">
        <f>L1493*M1493</f>
        <v>0</v>
      </c>
      <c r="O1493" s="1760"/>
      <c r="P1493" s="1755"/>
      <c r="Q1493" s="1834"/>
      <c r="R1493" s="1830" t="s">
        <v>1621</v>
      </c>
      <c r="S1493" s="1727" t="s">
        <v>202</v>
      </c>
      <c r="T1493" s="1724">
        <f>L1493</f>
        <v>1</v>
      </c>
      <c r="U1493" s="1725"/>
      <c r="V1493" s="1727" t="s">
        <v>202</v>
      </c>
      <c r="W1493" s="2951" t="s">
        <v>202</v>
      </c>
      <c r="X1493" s="1760"/>
      <c r="Y1493" s="1760"/>
      <c r="Z1493" s="1760"/>
      <c r="AA1493" s="1760"/>
      <c r="AB1493" s="1760"/>
      <c r="AC1493" s="1756"/>
      <c r="AD1493" s="1756"/>
      <c r="AE1493" s="1756"/>
      <c r="AF1493" s="1756"/>
      <c r="AG1493" s="1756"/>
      <c r="AH1493" s="1756"/>
      <c r="AI1493" s="1756"/>
      <c r="AJ1493" s="1756"/>
      <c r="AK1493" s="1756"/>
      <c r="AL1493" s="1756"/>
      <c r="AM1493" s="1756"/>
      <c r="AN1493" s="1756"/>
    </row>
    <row r="1494" spans="1:40" s="1752" customFormat="1" ht="128.25" outlineLevel="5">
      <c r="A1494" s="1729" t="s">
        <v>168</v>
      </c>
      <c r="B1494" s="1737"/>
      <c r="C1494" s="1738" t="s">
        <v>1580</v>
      </c>
      <c r="D1494" s="1746" t="s">
        <v>194</v>
      </c>
      <c r="H1494" s="1753"/>
      <c r="J1494" s="1758" t="s">
        <v>1622</v>
      </c>
      <c r="L1494" s="1767"/>
      <c r="M1494" s="3738"/>
      <c r="N1494" s="2876"/>
      <c r="P1494" s="1755"/>
      <c r="Q1494" s="1834"/>
      <c r="S1494" s="1724"/>
      <c r="T1494" s="1724"/>
      <c r="U1494" s="1725"/>
      <c r="V1494" s="1724"/>
      <c r="W1494" s="2954"/>
      <c r="AC1494" s="1756"/>
      <c r="AD1494" s="1756"/>
      <c r="AE1494" s="1756"/>
      <c r="AF1494" s="1756"/>
      <c r="AG1494" s="1756"/>
      <c r="AH1494" s="1756"/>
      <c r="AI1494" s="1756"/>
      <c r="AJ1494" s="1756"/>
      <c r="AK1494" s="1756"/>
      <c r="AL1494" s="1756"/>
      <c r="AM1494" s="1756"/>
      <c r="AN1494" s="1756"/>
    </row>
    <row r="1495" spans="1:40" s="1752" customFormat="1" ht="28.5" outlineLevel="5">
      <c r="A1495" s="1729" t="s">
        <v>168</v>
      </c>
      <c r="B1495" s="1737"/>
      <c r="C1495" s="1738" t="s">
        <v>1580</v>
      </c>
      <c r="D1495" s="1746" t="s">
        <v>194</v>
      </c>
      <c r="H1495" s="1753"/>
      <c r="J1495" s="1758" t="s">
        <v>1623</v>
      </c>
      <c r="L1495" s="1767"/>
      <c r="M1495" s="3738"/>
      <c r="N1495" s="2876"/>
      <c r="P1495" s="1755"/>
      <c r="Q1495" s="1834"/>
      <c r="S1495" s="1724"/>
      <c r="T1495" s="1724"/>
      <c r="U1495" s="1725"/>
      <c r="V1495" s="1724"/>
      <c r="W1495" s="2954"/>
      <c r="AC1495" s="1756"/>
      <c r="AD1495" s="1756"/>
      <c r="AE1495" s="1756"/>
      <c r="AF1495" s="1756"/>
      <c r="AG1495" s="1756"/>
      <c r="AH1495" s="1756"/>
      <c r="AI1495" s="1756"/>
      <c r="AJ1495" s="1756"/>
      <c r="AK1495" s="1756"/>
      <c r="AL1495" s="1756"/>
      <c r="AM1495" s="1756"/>
      <c r="AN1495" s="1756"/>
    </row>
    <row r="1496" spans="1:40" s="1752" customFormat="1" ht="28.5" outlineLevel="5">
      <c r="A1496" s="1729" t="s">
        <v>168</v>
      </c>
      <c r="B1496" s="1737"/>
      <c r="C1496" s="1738" t="s">
        <v>1580</v>
      </c>
      <c r="D1496" s="1746" t="s">
        <v>194</v>
      </c>
      <c r="H1496" s="1753"/>
      <c r="J1496" s="1758" t="s">
        <v>1624</v>
      </c>
      <c r="L1496" s="1767"/>
      <c r="M1496" s="3738"/>
      <c r="N1496" s="2876"/>
      <c r="P1496" s="1755"/>
      <c r="Q1496" s="1834"/>
      <c r="S1496" s="1724"/>
      <c r="T1496" s="1724"/>
      <c r="U1496" s="1725"/>
      <c r="V1496" s="1724"/>
      <c r="W1496" s="2954"/>
      <c r="AC1496" s="1756"/>
      <c r="AD1496" s="1756"/>
      <c r="AE1496" s="1756"/>
      <c r="AF1496" s="1756"/>
      <c r="AG1496" s="1756"/>
      <c r="AH1496" s="1756"/>
      <c r="AI1496" s="1756"/>
      <c r="AJ1496" s="1756"/>
      <c r="AK1496" s="1756"/>
      <c r="AL1496" s="1756"/>
      <c r="AM1496" s="1756"/>
      <c r="AN1496" s="1756"/>
    </row>
    <row r="1497" spans="1:40" s="1752" customFormat="1" ht="15" outlineLevel="5">
      <c r="A1497" s="1729" t="s">
        <v>168</v>
      </c>
      <c r="B1497" s="1737"/>
      <c r="C1497" s="1738" t="s">
        <v>1580</v>
      </c>
      <c r="D1497" s="1746" t="s">
        <v>194</v>
      </c>
      <c r="H1497" s="1753"/>
      <c r="J1497" s="1757" t="s">
        <v>1625</v>
      </c>
      <c r="L1497" s="1767"/>
      <c r="M1497" s="3738"/>
      <c r="N1497" s="2876"/>
      <c r="P1497" s="1755"/>
      <c r="Q1497" s="1834"/>
      <c r="S1497" s="1724"/>
      <c r="T1497" s="1724"/>
      <c r="U1497" s="1725"/>
      <c r="V1497" s="1724"/>
      <c r="W1497" s="2954"/>
      <c r="AC1497" s="1756"/>
      <c r="AD1497" s="1756"/>
      <c r="AE1497" s="1756"/>
      <c r="AF1497" s="1756"/>
      <c r="AG1497" s="1756"/>
      <c r="AH1497" s="1756"/>
      <c r="AI1497" s="1756"/>
      <c r="AJ1497" s="1756"/>
      <c r="AK1497" s="1756"/>
      <c r="AL1497" s="1756"/>
      <c r="AM1497" s="1756"/>
      <c r="AN1497" s="1756"/>
    </row>
    <row r="1498" spans="1:40" s="1752" customFormat="1" ht="15.75" outlineLevel="5">
      <c r="A1498" s="1729" t="s">
        <v>168</v>
      </c>
      <c r="B1498" s="1737"/>
      <c r="C1498" s="1738" t="s">
        <v>1580</v>
      </c>
      <c r="D1498" s="1746" t="s">
        <v>194</v>
      </c>
      <c r="H1498" s="1753"/>
      <c r="J1498" s="1758" t="s">
        <v>1626</v>
      </c>
      <c r="L1498" s="1767"/>
      <c r="M1498" s="3738"/>
      <c r="N1498" s="2876"/>
      <c r="P1498" s="1755"/>
      <c r="Q1498" s="1834"/>
      <c r="S1498" s="1724"/>
      <c r="T1498" s="1724"/>
      <c r="U1498" s="1725"/>
      <c r="V1498" s="1724"/>
      <c r="W1498" s="2954"/>
      <c r="AC1498" s="1756"/>
      <c r="AD1498" s="1756"/>
      <c r="AE1498" s="1756"/>
      <c r="AF1498" s="1756"/>
      <c r="AG1498" s="1756"/>
      <c r="AH1498" s="1756"/>
      <c r="AI1498" s="1756"/>
      <c r="AJ1498" s="1756"/>
      <c r="AK1498" s="1756"/>
      <c r="AL1498" s="1756"/>
      <c r="AM1498" s="1756"/>
      <c r="AN1498" s="1756"/>
    </row>
    <row r="1499" spans="1:40" s="1752" customFormat="1" ht="15" outlineLevel="5">
      <c r="A1499" s="1729" t="s">
        <v>168</v>
      </c>
      <c r="B1499" s="1737"/>
      <c r="C1499" s="1738" t="s">
        <v>1580</v>
      </c>
      <c r="D1499" s="1746" t="s">
        <v>194</v>
      </c>
      <c r="H1499" s="1753"/>
      <c r="J1499" s="1757" t="s">
        <v>1627</v>
      </c>
      <c r="L1499" s="1767"/>
      <c r="M1499" s="3738"/>
      <c r="N1499" s="2876"/>
      <c r="P1499" s="1755"/>
      <c r="Q1499" s="1834"/>
      <c r="S1499" s="1724"/>
      <c r="T1499" s="1724"/>
      <c r="U1499" s="1725"/>
      <c r="V1499" s="1724"/>
      <c r="W1499" s="2954"/>
      <c r="AC1499" s="1756"/>
      <c r="AD1499" s="1756"/>
      <c r="AE1499" s="1756"/>
      <c r="AF1499" s="1756"/>
      <c r="AG1499" s="1756"/>
      <c r="AH1499" s="1756"/>
      <c r="AI1499" s="1756"/>
      <c r="AJ1499" s="1756"/>
      <c r="AK1499" s="1756"/>
      <c r="AL1499" s="1756"/>
      <c r="AM1499" s="1756"/>
      <c r="AN1499" s="1756"/>
    </row>
    <row r="1500" spans="1:40" s="1752" customFormat="1" ht="42.75" outlineLevel="5">
      <c r="A1500" s="1729" t="s">
        <v>168</v>
      </c>
      <c r="B1500" s="1737"/>
      <c r="C1500" s="1738" t="s">
        <v>1580</v>
      </c>
      <c r="D1500" s="1746" t="s">
        <v>194</v>
      </c>
      <c r="H1500" s="1753"/>
      <c r="J1500" s="1758" t="s">
        <v>1628</v>
      </c>
      <c r="L1500" s="1767"/>
      <c r="M1500" s="3738"/>
      <c r="N1500" s="2876"/>
      <c r="P1500" s="1755"/>
      <c r="Q1500" s="1834"/>
      <c r="S1500" s="1724"/>
      <c r="T1500" s="1724"/>
      <c r="U1500" s="1725"/>
      <c r="V1500" s="1724"/>
      <c r="W1500" s="2954"/>
      <c r="AC1500" s="1756"/>
      <c r="AD1500" s="1756"/>
      <c r="AE1500" s="1756"/>
      <c r="AF1500" s="1756"/>
      <c r="AG1500" s="1756"/>
      <c r="AH1500" s="1756"/>
      <c r="AI1500" s="1756"/>
      <c r="AJ1500" s="1756"/>
      <c r="AK1500" s="1756"/>
      <c r="AL1500" s="1756"/>
      <c r="AM1500" s="1756"/>
      <c r="AN1500" s="1756"/>
    </row>
    <row r="1501" spans="1:40" s="1752" customFormat="1" ht="15" outlineLevel="5">
      <c r="A1501" s="1729" t="s">
        <v>168</v>
      </c>
      <c r="B1501" s="1737"/>
      <c r="C1501" s="1738" t="s">
        <v>1580</v>
      </c>
      <c r="D1501" s="1746" t="s">
        <v>194</v>
      </c>
      <c r="H1501" s="1753"/>
      <c r="J1501" s="1757" t="s">
        <v>1629</v>
      </c>
      <c r="L1501" s="1767"/>
      <c r="M1501" s="3738"/>
      <c r="N1501" s="2876"/>
      <c r="P1501" s="1755"/>
      <c r="Q1501" s="1834"/>
      <c r="S1501" s="1724"/>
      <c r="T1501" s="1724"/>
      <c r="U1501" s="1725"/>
      <c r="V1501" s="1724"/>
      <c r="W1501" s="2954"/>
      <c r="AC1501" s="1756"/>
      <c r="AD1501" s="1756"/>
      <c r="AE1501" s="1756"/>
      <c r="AF1501" s="1756"/>
      <c r="AG1501" s="1756"/>
      <c r="AH1501" s="1756"/>
      <c r="AI1501" s="1756"/>
      <c r="AJ1501" s="1756"/>
      <c r="AK1501" s="1756"/>
      <c r="AL1501" s="1756"/>
      <c r="AM1501" s="1756"/>
      <c r="AN1501" s="1756"/>
    </row>
    <row r="1502" spans="1:40" s="1752" customFormat="1" ht="28.5" outlineLevel="5">
      <c r="A1502" s="1729" t="s">
        <v>168</v>
      </c>
      <c r="B1502" s="1737"/>
      <c r="C1502" s="1738" t="s">
        <v>1580</v>
      </c>
      <c r="D1502" s="1746" t="s">
        <v>194</v>
      </c>
      <c r="H1502" s="1753"/>
      <c r="J1502" s="1758" t="s">
        <v>1630</v>
      </c>
      <c r="L1502" s="1767"/>
      <c r="M1502" s="3738"/>
      <c r="N1502" s="2876"/>
      <c r="P1502" s="1755"/>
      <c r="Q1502" s="1834"/>
      <c r="S1502" s="1724"/>
      <c r="T1502" s="1724"/>
      <c r="U1502" s="1725"/>
      <c r="V1502" s="1724"/>
      <c r="W1502" s="2954"/>
      <c r="AC1502" s="1756"/>
      <c r="AD1502" s="1756"/>
      <c r="AE1502" s="1756"/>
      <c r="AF1502" s="1756"/>
      <c r="AG1502" s="1756"/>
      <c r="AH1502" s="1756"/>
      <c r="AI1502" s="1756"/>
      <c r="AJ1502" s="1756"/>
      <c r="AK1502" s="1756"/>
      <c r="AL1502" s="1756"/>
      <c r="AM1502" s="1756"/>
      <c r="AN1502" s="1756"/>
    </row>
    <row r="1503" spans="1:40" s="1752" customFormat="1" ht="28.5" outlineLevel="5">
      <c r="A1503" s="1729" t="s">
        <v>168</v>
      </c>
      <c r="B1503" s="1737"/>
      <c r="C1503" s="1738" t="s">
        <v>1580</v>
      </c>
      <c r="D1503" s="1746" t="s">
        <v>194</v>
      </c>
      <c r="H1503" s="1753"/>
      <c r="J1503" s="1758" t="s">
        <v>1631</v>
      </c>
      <c r="L1503" s="1767"/>
      <c r="M1503" s="3738"/>
      <c r="N1503" s="2876"/>
      <c r="P1503" s="1755"/>
      <c r="Q1503" s="1834"/>
      <c r="S1503" s="1724"/>
      <c r="T1503" s="1724"/>
      <c r="U1503" s="1725"/>
      <c r="V1503" s="1724"/>
      <c r="W1503" s="2954"/>
      <c r="AC1503" s="1756"/>
      <c r="AD1503" s="1756"/>
      <c r="AE1503" s="1756"/>
      <c r="AF1503" s="1756"/>
      <c r="AG1503" s="1756"/>
      <c r="AH1503" s="1756"/>
      <c r="AI1503" s="1756"/>
      <c r="AJ1503" s="1756"/>
      <c r="AK1503" s="1756"/>
      <c r="AL1503" s="1756"/>
      <c r="AM1503" s="1756"/>
      <c r="AN1503" s="1756"/>
    </row>
    <row r="1504" spans="1:40" s="1752" customFormat="1" ht="15" outlineLevel="5">
      <c r="A1504" s="1729" t="s">
        <v>168</v>
      </c>
      <c r="B1504" s="1737"/>
      <c r="C1504" s="1738" t="s">
        <v>1580</v>
      </c>
      <c r="D1504" s="1746" t="s">
        <v>194</v>
      </c>
      <c r="H1504" s="1753"/>
      <c r="J1504" s="1757" t="s">
        <v>1599</v>
      </c>
      <c r="M1504" s="3738"/>
      <c r="N1504" s="2876"/>
      <c r="P1504" s="1755"/>
      <c r="Q1504" s="1834"/>
      <c r="S1504" s="1724"/>
      <c r="T1504" s="1724"/>
      <c r="U1504" s="1725"/>
      <c r="V1504" s="1724"/>
      <c r="W1504" s="2954"/>
      <c r="AC1504" s="1756"/>
      <c r="AD1504" s="1756"/>
      <c r="AE1504" s="1756"/>
      <c r="AF1504" s="1756"/>
      <c r="AG1504" s="1756"/>
      <c r="AH1504" s="1756"/>
      <c r="AI1504" s="1756"/>
      <c r="AJ1504" s="1756"/>
      <c r="AK1504" s="1756"/>
      <c r="AL1504" s="1756"/>
      <c r="AM1504" s="1756"/>
      <c r="AN1504" s="1756"/>
    </row>
    <row r="1505" spans="1:40" s="1752" customFormat="1" ht="15" outlineLevel="5">
      <c r="A1505" s="1729" t="s">
        <v>168</v>
      </c>
      <c r="B1505" s="1737"/>
      <c r="C1505" s="1738" t="s">
        <v>1580</v>
      </c>
      <c r="D1505" s="1746" t="s">
        <v>194</v>
      </c>
      <c r="H1505" s="1753"/>
      <c r="M1505" s="3738"/>
      <c r="N1505" s="2876"/>
      <c r="P1505" s="1755"/>
      <c r="Q1505" s="1834"/>
      <c r="S1505" s="1724"/>
      <c r="T1505" s="1724"/>
      <c r="U1505" s="1725"/>
      <c r="V1505" s="1724"/>
      <c r="W1505" s="2954"/>
      <c r="AC1505" s="1756"/>
      <c r="AD1505" s="1756"/>
      <c r="AE1505" s="1756"/>
      <c r="AF1505" s="1756"/>
      <c r="AG1505" s="1756"/>
      <c r="AH1505" s="1756"/>
      <c r="AI1505" s="1756"/>
      <c r="AJ1505" s="1756"/>
      <c r="AK1505" s="1756"/>
      <c r="AL1505" s="1756"/>
      <c r="AM1505" s="1756"/>
      <c r="AN1505" s="1756"/>
    </row>
    <row r="1506" spans="1:40" s="1752" customFormat="1" ht="86.25" customHeight="1" outlineLevel="5">
      <c r="A1506" s="1729" t="s">
        <v>168</v>
      </c>
      <c r="B1506" s="1737"/>
      <c r="C1506" s="1738" t="s">
        <v>1580</v>
      </c>
      <c r="D1506" s="1746" t="s">
        <v>194</v>
      </c>
      <c r="G1506" s="1730" t="s">
        <v>198</v>
      </c>
      <c r="H1506" s="1759">
        <v>8</v>
      </c>
      <c r="I1506" s="1759" t="str">
        <f t="shared" ref="I1506:I1512" si="287">A1506&amp;"."&amp;C1506&amp;"."&amp;D1506&amp;"."&amp;H1506</f>
        <v>101.72.01.8</v>
      </c>
      <c r="J1506" s="1768" t="s">
        <v>1632</v>
      </c>
      <c r="K1506" s="1756" t="s">
        <v>277</v>
      </c>
      <c r="L1506" s="1756">
        <v>10</v>
      </c>
      <c r="M1506" s="3738">
        <v>0</v>
      </c>
      <c r="N1506" s="2876">
        <f>L1506*M1506</f>
        <v>0</v>
      </c>
      <c r="O1506" s="1760"/>
      <c r="P1506" s="1755"/>
      <c r="Q1506" s="1834"/>
      <c r="R1506" s="1830" t="s">
        <v>1633</v>
      </c>
      <c r="S1506" s="1727" t="s">
        <v>202</v>
      </c>
      <c r="T1506" s="1724">
        <f>L1506</f>
        <v>10</v>
      </c>
      <c r="U1506" s="1725"/>
      <c r="V1506" s="1727" t="s">
        <v>202</v>
      </c>
      <c r="W1506" s="2951" t="s">
        <v>1616</v>
      </c>
      <c r="X1506" s="1760"/>
      <c r="Y1506" s="1760"/>
      <c r="Z1506" s="1760"/>
      <c r="AA1506" s="1760"/>
      <c r="AB1506" s="1760"/>
      <c r="AC1506" s="1756"/>
      <c r="AD1506" s="1756"/>
      <c r="AE1506" s="1756"/>
      <c r="AF1506" s="1756"/>
      <c r="AG1506" s="1756"/>
      <c r="AH1506" s="1756"/>
      <c r="AI1506" s="1756"/>
      <c r="AJ1506" s="1756"/>
      <c r="AK1506" s="1756"/>
      <c r="AL1506" s="1756"/>
      <c r="AM1506" s="1756"/>
      <c r="AN1506" s="1756"/>
    </row>
    <row r="1507" spans="1:40" s="1752" customFormat="1" ht="87.75" customHeight="1" outlineLevel="5">
      <c r="A1507" s="1729" t="s">
        <v>168</v>
      </c>
      <c r="B1507" s="1737"/>
      <c r="C1507" s="1738" t="s">
        <v>1580</v>
      </c>
      <c r="D1507" s="1746" t="s">
        <v>194</v>
      </c>
      <c r="G1507" s="1730" t="s">
        <v>198</v>
      </c>
      <c r="H1507" s="1759">
        <v>9</v>
      </c>
      <c r="I1507" s="1759" t="str">
        <f t="shared" si="287"/>
        <v>101.72.01.9</v>
      </c>
      <c r="J1507" s="1769" t="s">
        <v>1634</v>
      </c>
      <c r="K1507" s="1756" t="s">
        <v>277</v>
      </c>
      <c r="L1507" s="1756">
        <v>1</v>
      </c>
      <c r="M1507" s="3738">
        <v>0</v>
      </c>
      <c r="N1507" s="2876">
        <f t="shared" ref="N1507:N1510" si="288">L1507*M1507</f>
        <v>0</v>
      </c>
      <c r="O1507" s="1760"/>
      <c r="P1507" s="1755"/>
      <c r="Q1507" s="1834"/>
      <c r="R1507" s="1830" t="s">
        <v>1635</v>
      </c>
      <c r="S1507" s="1727" t="s">
        <v>202</v>
      </c>
      <c r="T1507" s="1724">
        <f t="shared" ref="T1507:T1511" si="289">L1507</f>
        <v>1</v>
      </c>
      <c r="U1507" s="1725"/>
      <c r="V1507" s="1727" t="s">
        <v>202</v>
      </c>
      <c r="W1507" s="2951" t="s">
        <v>202</v>
      </c>
      <c r="X1507" s="1760"/>
      <c r="Y1507" s="1760"/>
      <c r="Z1507" s="1760"/>
      <c r="AA1507" s="1760"/>
      <c r="AB1507" s="1760"/>
      <c r="AC1507" s="1756"/>
      <c r="AD1507" s="1756"/>
      <c r="AE1507" s="1756"/>
      <c r="AF1507" s="1756"/>
      <c r="AG1507" s="1756"/>
      <c r="AH1507" s="1756"/>
      <c r="AI1507" s="1756"/>
      <c r="AJ1507" s="1756"/>
      <c r="AK1507" s="1756"/>
      <c r="AL1507" s="1756"/>
      <c r="AM1507" s="1756"/>
      <c r="AN1507" s="1756"/>
    </row>
    <row r="1508" spans="1:40" s="1752" customFormat="1" ht="76.5" customHeight="1" outlineLevel="5">
      <c r="A1508" s="1729" t="s">
        <v>168</v>
      </c>
      <c r="B1508" s="1737"/>
      <c r="C1508" s="1738" t="s">
        <v>1580</v>
      </c>
      <c r="D1508" s="1746" t="s">
        <v>194</v>
      </c>
      <c r="G1508" s="1730" t="s">
        <v>198</v>
      </c>
      <c r="H1508" s="1759">
        <v>10</v>
      </c>
      <c r="I1508" s="1759" t="str">
        <f t="shared" si="287"/>
        <v>101.72.01.10</v>
      </c>
      <c r="J1508" s="1769" t="s">
        <v>1636</v>
      </c>
      <c r="K1508" s="1756" t="s">
        <v>277</v>
      </c>
      <c r="L1508" s="1756">
        <v>1</v>
      </c>
      <c r="M1508" s="3739">
        <v>0</v>
      </c>
      <c r="N1508" s="2876">
        <f t="shared" si="288"/>
        <v>0</v>
      </c>
      <c r="O1508" s="1760"/>
      <c r="P1508" s="1755"/>
      <c r="Q1508" s="1834"/>
      <c r="R1508" s="1830" t="s">
        <v>1637</v>
      </c>
      <c r="S1508" s="1727" t="s">
        <v>202</v>
      </c>
      <c r="T1508" s="1724">
        <f t="shared" si="289"/>
        <v>1</v>
      </c>
      <c r="U1508" s="1725"/>
      <c r="V1508" s="1727" t="s">
        <v>202</v>
      </c>
      <c r="W1508" s="2951" t="s">
        <v>202</v>
      </c>
      <c r="X1508" s="1760"/>
      <c r="Y1508" s="1760"/>
      <c r="Z1508" s="1760"/>
      <c r="AA1508" s="1760"/>
      <c r="AB1508" s="1760"/>
      <c r="AC1508" s="1756"/>
      <c r="AD1508" s="1756"/>
      <c r="AE1508" s="1756"/>
      <c r="AF1508" s="1756"/>
      <c r="AG1508" s="1756"/>
      <c r="AH1508" s="1756"/>
      <c r="AI1508" s="1756"/>
      <c r="AJ1508" s="1756"/>
      <c r="AK1508" s="1756"/>
      <c r="AL1508" s="1756"/>
      <c r="AM1508" s="1756"/>
      <c r="AN1508" s="1756"/>
    </row>
    <row r="1509" spans="1:40" s="1752" customFormat="1" ht="73.5" customHeight="1" outlineLevel="5">
      <c r="A1509" s="1729" t="s">
        <v>168</v>
      </c>
      <c r="B1509" s="1737"/>
      <c r="C1509" s="1738" t="s">
        <v>1580</v>
      </c>
      <c r="D1509" s="1746" t="s">
        <v>194</v>
      </c>
      <c r="G1509" s="1730" t="s">
        <v>198</v>
      </c>
      <c r="H1509" s="1759">
        <v>11</v>
      </c>
      <c r="I1509" s="1759" t="str">
        <f t="shared" si="287"/>
        <v>101.72.01.11</v>
      </c>
      <c r="J1509" s="1769" t="s">
        <v>1638</v>
      </c>
      <c r="K1509" s="1756" t="s">
        <v>277</v>
      </c>
      <c r="L1509" s="1756">
        <v>1</v>
      </c>
      <c r="M1509" s="3739">
        <v>0</v>
      </c>
      <c r="N1509" s="2876">
        <f t="shared" si="288"/>
        <v>0</v>
      </c>
      <c r="O1509" s="1760"/>
      <c r="P1509" s="1755"/>
      <c r="Q1509" s="1834"/>
      <c r="R1509" s="1830" t="s">
        <v>1639</v>
      </c>
      <c r="S1509" s="1727" t="s">
        <v>202</v>
      </c>
      <c r="T1509" s="1724">
        <f t="shared" si="289"/>
        <v>1</v>
      </c>
      <c r="U1509" s="1725"/>
      <c r="V1509" s="1727" t="s">
        <v>202</v>
      </c>
      <c r="W1509" s="2951" t="s">
        <v>202</v>
      </c>
      <c r="X1509" s="1760"/>
      <c r="Y1509" s="1760"/>
      <c r="Z1509" s="1760"/>
      <c r="AA1509" s="1760"/>
      <c r="AB1509" s="1760"/>
      <c r="AC1509" s="1756"/>
      <c r="AD1509" s="1756"/>
      <c r="AE1509" s="1756"/>
      <c r="AF1509" s="1756"/>
      <c r="AG1509" s="1756"/>
      <c r="AH1509" s="1756"/>
      <c r="AI1509" s="1756"/>
      <c r="AJ1509" s="1756"/>
      <c r="AK1509" s="1756"/>
      <c r="AL1509" s="1756"/>
      <c r="AM1509" s="1756"/>
      <c r="AN1509" s="1756"/>
    </row>
    <row r="1510" spans="1:40" s="1752" customFormat="1" ht="80.25" customHeight="1" outlineLevel="5">
      <c r="A1510" s="1729" t="s">
        <v>168</v>
      </c>
      <c r="B1510" s="1737"/>
      <c r="C1510" s="1738" t="s">
        <v>1580</v>
      </c>
      <c r="D1510" s="1746" t="s">
        <v>194</v>
      </c>
      <c r="G1510" s="1730" t="s">
        <v>198</v>
      </c>
      <c r="H1510" s="1759">
        <v>12</v>
      </c>
      <c r="I1510" s="1759" t="str">
        <f t="shared" si="287"/>
        <v>101.72.01.12</v>
      </c>
      <c r="J1510" s="1769" t="s">
        <v>1640</v>
      </c>
      <c r="K1510" s="1756" t="s">
        <v>277</v>
      </c>
      <c r="L1510" s="1756">
        <v>2</v>
      </c>
      <c r="M1510" s="3739">
        <v>0</v>
      </c>
      <c r="N1510" s="2876">
        <f t="shared" si="288"/>
        <v>0</v>
      </c>
      <c r="O1510" s="1760"/>
      <c r="P1510" s="1755"/>
      <c r="Q1510" s="1834"/>
      <c r="R1510" s="1830" t="s">
        <v>1641</v>
      </c>
      <c r="S1510" s="1727" t="s">
        <v>202</v>
      </c>
      <c r="T1510" s="1724">
        <f t="shared" si="289"/>
        <v>2</v>
      </c>
      <c r="U1510" s="1725"/>
      <c r="V1510" s="1727" t="s">
        <v>202</v>
      </c>
      <c r="W1510" s="2951" t="s">
        <v>1616</v>
      </c>
      <c r="X1510" s="1760"/>
      <c r="Y1510" s="1760"/>
      <c r="Z1510" s="1760"/>
      <c r="AA1510" s="1760"/>
      <c r="AB1510" s="1760"/>
      <c r="AC1510" s="1756"/>
      <c r="AD1510" s="1756"/>
      <c r="AE1510" s="1756"/>
      <c r="AF1510" s="1756"/>
      <c r="AG1510" s="1756"/>
      <c r="AH1510" s="1756"/>
      <c r="AI1510" s="1756"/>
      <c r="AJ1510" s="1756"/>
      <c r="AK1510" s="1756"/>
      <c r="AL1510" s="1756"/>
      <c r="AM1510" s="1756"/>
      <c r="AN1510" s="1756"/>
    </row>
    <row r="1511" spans="1:40" s="1752" customFormat="1" ht="100.5" customHeight="1" outlineLevel="5">
      <c r="A1511" s="1729" t="s">
        <v>168</v>
      </c>
      <c r="B1511" s="1737"/>
      <c r="C1511" s="1738" t="s">
        <v>1580</v>
      </c>
      <c r="D1511" s="1746" t="s">
        <v>194</v>
      </c>
      <c r="G1511" s="1730" t="s">
        <v>198</v>
      </c>
      <c r="H1511" s="1759">
        <v>13</v>
      </c>
      <c r="I1511" s="1759" t="str">
        <f t="shared" si="287"/>
        <v>101.72.01.13</v>
      </c>
      <c r="J1511" s="1768" t="s">
        <v>1642</v>
      </c>
      <c r="K1511" s="1756" t="s">
        <v>277</v>
      </c>
      <c r="L1511" s="1756">
        <v>1</v>
      </c>
      <c r="M1511" s="3738">
        <v>0</v>
      </c>
      <c r="N1511" s="2876">
        <f>L1511*M1511</f>
        <v>0</v>
      </c>
      <c r="O1511" s="1760"/>
      <c r="P1511" s="1755"/>
      <c r="Q1511" s="1834"/>
      <c r="R1511" s="1830" t="s">
        <v>1643</v>
      </c>
      <c r="S1511" s="1727" t="s">
        <v>202</v>
      </c>
      <c r="T1511" s="1724">
        <f t="shared" si="289"/>
        <v>1</v>
      </c>
      <c r="U1511" s="1725"/>
      <c r="V1511" s="1727" t="s">
        <v>202</v>
      </c>
      <c r="W1511" s="2951" t="s">
        <v>202</v>
      </c>
      <c r="X1511" s="1760"/>
      <c r="Y1511" s="1760"/>
      <c r="Z1511" s="1760"/>
      <c r="AA1511" s="1760"/>
      <c r="AB1511" s="1760"/>
      <c r="AC1511" s="1756"/>
      <c r="AD1511" s="1756"/>
      <c r="AE1511" s="1756"/>
      <c r="AF1511" s="1756"/>
      <c r="AG1511" s="1756"/>
      <c r="AH1511" s="1756"/>
      <c r="AI1511" s="1756"/>
      <c r="AJ1511" s="1756"/>
      <c r="AK1511" s="1756"/>
      <c r="AL1511" s="1756"/>
      <c r="AM1511" s="1756"/>
      <c r="AN1511" s="1756"/>
    </row>
    <row r="1512" spans="1:40" s="1752" customFormat="1" ht="15" outlineLevel="5">
      <c r="A1512" s="1729" t="s">
        <v>168</v>
      </c>
      <c r="B1512" s="1737"/>
      <c r="C1512" s="1738" t="s">
        <v>1580</v>
      </c>
      <c r="D1512" s="1746" t="s">
        <v>194</v>
      </c>
      <c r="G1512" s="1730" t="s">
        <v>198</v>
      </c>
      <c r="H1512" s="1759">
        <v>14</v>
      </c>
      <c r="I1512" s="1759" t="str">
        <f t="shared" si="287"/>
        <v>101.72.01.14</v>
      </c>
      <c r="J1512" s="1768" t="s">
        <v>1644</v>
      </c>
      <c r="K1512" s="1770" t="s">
        <v>237</v>
      </c>
      <c r="L1512" s="1770">
        <v>350</v>
      </c>
      <c r="M1512" s="3740">
        <v>0</v>
      </c>
      <c r="N1512" s="2877">
        <f>L1512*M1512</f>
        <v>0</v>
      </c>
      <c r="O1512" s="1771"/>
      <c r="P1512" s="1755"/>
      <c r="Q1512" s="1834"/>
      <c r="R1512" s="1771"/>
      <c r="S1512" s="1726" t="s">
        <v>201</v>
      </c>
      <c r="T1512" s="1724"/>
      <c r="U1512" s="1725"/>
      <c r="V1512" s="1726" t="s">
        <v>201</v>
      </c>
      <c r="W1512" s="2947"/>
      <c r="X1512" s="1771"/>
      <c r="Y1512" s="1771"/>
      <c r="Z1512" s="1771"/>
      <c r="AA1512" s="1771"/>
      <c r="AB1512" s="1771"/>
      <c r="AC1512" s="1756"/>
      <c r="AD1512" s="1756"/>
      <c r="AE1512" s="1756"/>
      <c r="AF1512" s="1756"/>
      <c r="AG1512" s="1756"/>
      <c r="AH1512" s="1756"/>
      <c r="AI1512" s="1756"/>
      <c r="AJ1512" s="1756"/>
      <c r="AK1512" s="1756"/>
      <c r="AL1512" s="1756"/>
      <c r="AM1512" s="1756"/>
      <c r="AN1512" s="1756"/>
    </row>
    <row r="1513" spans="1:40" s="1752" customFormat="1" ht="15" outlineLevel="5">
      <c r="A1513" s="1729" t="s">
        <v>168</v>
      </c>
      <c r="B1513" s="1737"/>
      <c r="C1513" s="1738" t="s">
        <v>1580</v>
      </c>
      <c r="D1513" s="1746" t="s">
        <v>194</v>
      </c>
      <c r="G1513" s="1730" t="s">
        <v>1645</v>
      </c>
      <c r="H1513" s="1759">
        <v>15</v>
      </c>
      <c r="I1513" s="1759" t="str">
        <f>A1513&amp;"."&amp;C1513&amp;"."&amp;D1513&amp;"."&amp;H1513</f>
        <v>101.72.01.15</v>
      </c>
      <c r="J1513" s="1768" t="s">
        <v>1646</v>
      </c>
      <c r="K1513" s="1770" t="s">
        <v>525</v>
      </c>
      <c r="L1513" s="1770">
        <f>Q1513*T1513</f>
        <v>8</v>
      </c>
      <c r="M1513" s="3740">
        <v>0</v>
      </c>
      <c r="N1513" s="2877">
        <f>L1513*M1513</f>
        <v>0</v>
      </c>
      <c r="O1513" s="1771"/>
      <c r="P1513" s="1755"/>
      <c r="Q1513" s="1834">
        <v>0.5</v>
      </c>
      <c r="R1513" s="1830" t="s">
        <v>1647</v>
      </c>
      <c r="S1513" s="1727" t="s">
        <v>202</v>
      </c>
      <c r="T1513" s="1724">
        <v>16</v>
      </c>
      <c r="U1513" s="1725"/>
      <c r="V1513" s="1727" t="s">
        <v>202</v>
      </c>
      <c r="W1513" s="2951" t="s">
        <v>202</v>
      </c>
      <c r="X1513" s="1771"/>
      <c r="Y1513" s="1771"/>
      <c r="Z1513" s="1771"/>
      <c r="AA1513" s="1771"/>
      <c r="AB1513" s="1771"/>
      <c r="AC1513" s="1756"/>
      <c r="AD1513" s="1756"/>
      <c r="AE1513" s="1756"/>
      <c r="AF1513" s="1756"/>
      <c r="AG1513" s="1756"/>
      <c r="AH1513" s="1756"/>
      <c r="AI1513" s="1756"/>
      <c r="AJ1513" s="1756"/>
      <c r="AK1513" s="1756"/>
      <c r="AL1513" s="1756"/>
      <c r="AM1513" s="1756"/>
      <c r="AN1513" s="1756"/>
    </row>
    <row r="1514" spans="1:40" s="1752" customFormat="1" ht="15" outlineLevel="3">
      <c r="A1514" s="1729"/>
      <c r="B1514" s="1737"/>
      <c r="C1514" s="1738"/>
      <c r="D1514" s="1739"/>
      <c r="H1514" s="1753"/>
      <c r="J1514" s="1757"/>
      <c r="M1514" s="3738"/>
      <c r="N1514" s="2878"/>
      <c r="O1514" s="1772"/>
      <c r="P1514" s="1755"/>
      <c r="Q1514" s="1835"/>
      <c r="R1514" s="1772"/>
      <c r="S1514" s="1724"/>
      <c r="T1514" s="1724"/>
      <c r="U1514" s="1725"/>
      <c r="V1514" s="1724"/>
      <c r="W1514" s="2947"/>
      <c r="X1514" s="1772"/>
      <c r="Y1514" s="1772"/>
      <c r="Z1514" s="1772"/>
      <c r="AA1514" s="1772"/>
      <c r="AB1514" s="1772"/>
      <c r="AC1514" s="1756"/>
      <c r="AD1514" s="1756"/>
      <c r="AE1514" s="1756"/>
      <c r="AF1514" s="1756"/>
      <c r="AG1514" s="1756"/>
      <c r="AH1514" s="1756"/>
      <c r="AI1514" s="1756"/>
      <c r="AJ1514" s="1756"/>
      <c r="AK1514" s="1756"/>
      <c r="AL1514" s="1756"/>
      <c r="AM1514" s="1756"/>
      <c r="AN1514" s="1756"/>
    </row>
    <row r="1515" spans="1:40" s="1752" customFormat="1" ht="15.95" customHeight="1" outlineLevel="3">
      <c r="A1515" s="1745" t="s">
        <v>168</v>
      </c>
      <c r="B1515" s="1732"/>
      <c r="C1515" s="1733" t="s">
        <v>1580</v>
      </c>
      <c r="D1515" s="1773" t="s">
        <v>228</v>
      </c>
      <c r="E1515" s="1774"/>
      <c r="F1515" s="1774"/>
      <c r="G1515" s="1774" t="s">
        <v>172</v>
      </c>
      <c r="H1515" s="1774"/>
      <c r="I1515" s="1774" t="str">
        <f>A1515&amp;"."&amp;C1515&amp;"."&amp;D1515&amp;""</f>
        <v>101.72.02</v>
      </c>
      <c r="J1515" s="1774" t="s">
        <v>1648</v>
      </c>
      <c r="K1515" s="1774"/>
      <c r="L1515" s="1774"/>
      <c r="M1515" s="3741"/>
      <c r="N1515" s="2879">
        <f>SUM(N1516:N1619)</f>
        <v>0</v>
      </c>
      <c r="O1515" s="1775"/>
      <c r="P1515" s="1776"/>
      <c r="Q1515" s="1836"/>
      <c r="R1515" s="1777"/>
      <c r="S1515" s="1724"/>
      <c r="T1515" s="1724"/>
      <c r="U1515" s="1725"/>
      <c r="V1515" s="1724"/>
      <c r="W1515" s="2948"/>
      <c r="X1515" s="1777"/>
      <c r="Y1515" s="1777"/>
      <c r="Z1515" s="1777"/>
      <c r="AA1515" s="1777"/>
      <c r="AB1515" s="1777"/>
      <c r="AC1515" s="1756"/>
      <c r="AD1515" s="1756"/>
      <c r="AE1515" s="1756"/>
      <c r="AF1515" s="1756"/>
      <c r="AG1515" s="1756"/>
      <c r="AH1515" s="1756"/>
      <c r="AI1515" s="1756"/>
      <c r="AJ1515" s="1756"/>
      <c r="AK1515" s="1756"/>
      <c r="AL1515" s="1756"/>
      <c r="AM1515" s="1756"/>
      <c r="AN1515" s="1756"/>
    </row>
    <row r="1516" spans="1:40" s="1752" customFormat="1" ht="360.75" customHeight="1" outlineLevel="5">
      <c r="A1516" s="1729" t="s">
        <v>168</v>
      </c>
      <c r="B1516" s="1737"/>
      <c r="C1516" s="1738" t="s">
        <v>1580</v>
      </c>
      <c r="D1516" s="1773" t="s">
        <v>228</v>
      </c>
      <c r="H1516" s="1753"/>
      <c r="J1516" s="1754" t="s">
        <v>1649</v>
      </c>
      <c r="M1516" s="3738"/>
      <c r="N1516" s="2876"/>
      <c r="P1516" s="1755"/>
      <c r="Q1516" s="1834"/>
      <c r="S1516" s="1724"/>
      <c r="T1516" s="1724"/>
      <c r="U1516" s="1725"/>
      <c r="V1516" s="1724"/>
      <c r="W1516" s="2954"/>
      <c r="AC1516" s="1756"/>
      <c r="AD1516" s="1756"/>
      <c r="AE1516" s="1756"/>
      <c r="AF1516" s="1756"/>
      <c r="AG1516" s="1756"/>
      <c r="AH1516" s="1756"/>
      <c r="AI1516" s="1756"/>
      <c r="AJ1516" s="1756"/>
      <c r="AK1516" s="1756"/>
      <c r="AL1516" s="1756"/>
      <c r="AM1516" s="1756"/>
      <c r="AN1516" s="1756"/>
    </row>
    <row r="1517" spans="1:40" s="1752" customFormat="1" ht="15" outlineLevel="5">
      <c r="A1517" s="1729" t="s">
        <v>168</v>
      </c>
      <c r="B1517" s="1737"/>
      <c r="C1517" s="1738" t="s">
        <v>1580</v>
      </c>
      <c r="D1517" s="1773" t="s">
        <v>228</v>
      </c>
      <c r="H1517" s="1753"/>
      <c r="J1517" s="1757" t="s">
        <v>1585</v>
      </c>
      <c r="M1517" s="3738"/>
      <c r="N1517" s="2876"/>
      <c r="P1517" s="1755"/>
      <c r="Q1517" s="1834"/>
      <c r="S1517" s="1724"/>
      <c r="T1517" s="1724"/>
      <c r="U1517" s="1725"/>
      <c r="V1517" s="1724"/>
      <c r="W1517" s="2954"/>
      <c r="AC1517" s="1756"/>
      <c r="AD1517" s="1756"/>
      <c r="AE1517" s="1756"/>
      <c r="AF1517" s="1756"/>
      <c r="AG1517" s="1756"/>
      <c r="AH1517" s="1756"/>
      <c r="AI1517" s="1756"/>
      <c r="AJ1517" s="1756"/>
      <c r="AK1517" s="1756"/>
      <c r="AL1517" s="1756"/>
      <c r="AM1517" s="1756"/>
      <c r="AN1517" s="1756"/>
    </row>
    <row r="1518" spans="1:40" s="1752" customFormat="1" ht="171" outlineLevel="5">
      <c r="A1518" s="1729" t="s">
        <v>168</v>
      </c>
      <c r="B1518" s="1737"/>
      <c r="C1518" s="1738" t="s">
        <v>1580</v>
      </c>
      <c r="D1518" s="1773" t="s">
        <v>228</v>
      </c>
      <c r="H1518" s="1753"/>
      <c r="J1518" s="1758" t="s">
        <v>1586</v>
      </c>
      <c r="M1518" s="3738"/>
      <c r="N1518" s="2876"/>
      <c r="P1518" s="1755"/>
      <c r="Q1518" s="1834"/>
      <c r="S1518" s="1724"/>
      <c r="T1518" s="1724"/>
      <c r="U1518" s="1725"/>
      <c r="V1518" s="1724"/>
      <c r="W1518" s="2954"/>
      <c r="AC1518" s="1756"/>
      <c r="AD1518" s="1756"/>
      <c r="AE1518" s="1756"/>
      <c r="AF1518" s="1756"/>
      <c r="AG1518" s="1756"/>
      <c r="AH1518" s="1756"/>
      <c r="AI1518" s="1756"/>
      <c r="AJ1518" s="1756"/>
      <c r="AK1518" s="1756"/>
      <c r="AL1518" s="1756"/>
      <c r="AM1518" s="1756"/>
      <c r="AN1518" s="1756"/>
    </row>
    <row r="1519" spans="1:40" s="1752" customFormat="1" ht="42.75" outlineLevel="5">
      <c r="A1519" s="1729" t="s">
        <v>168</v>
      </c>
      <c r="B1519" s="1737"/>
      <c r="C1519" s="1738" t="s">
        <v>1580</v>
      </c>
      <c r="D1519" s="1773" t="s">
        <v>228</v>
      </c>
      <c r="H1519" s="1753"/>
      <c r="J1519" s="1758" t="s">
        <v>1650</v>
      </c>
      <c r="M1519" s="3738"/>
      <c r="N1519" s="2876"/>
      <c r="P1519" s="1755"/>
      <c r="Q1519" s="1834"/>
      <c r="S1519" s="1724"/>
      <c r="T1519" s="1724"/>
      <c r="U1519" s="1725"/>
      <c r="V1519" s="1724"/>
      <c r="W1519" s="2954"/>
      <c r="AC1519" s="1756"/>
      <c r="AD1519" s="1756"/>
      <c r="AE1519" s="1756"/>
      <c r="AF1519" s="1756"/>
      <c r="AG1519" s="1756"/>
      <c r="AH1519" s="1756"/>
      <c r="AI1519" s="1756"/>
      <c r="AJ1519" s="1756"/>
      <c r="AK1519" s="1756"/>
      <c r="AL1519" s="1756"/>
      <c r="AM1519" s="1756"/>
      <c r="AN1519" s="1756"/>
    </row>
    <row r="1520" spans="1:40" s="1752" customFormat="1" ht="42.75" outlineLevel="5">
      <c r="A1520" s="1729" t="s">
        <v>168</v>
      </c>
      <c r="B1520" s="1737"/>
      <c r="C1520" s="1738" t="s">
        <v>1580</v>
      </c>
      <c r="D1520" s="1773" t="s">
        <v>228</v>
      </c>
      <c r="H1520" s="1753"/>
      <c r="J1520" s="1758" t="s">
        <v>1587</v>
      </c>
      <c r="M1520" s="3738"/>
      <c r="N1520" s="2876"/>
      <c r="P1520" s="1755"/>
      <c r="Q1520" s="1834"/>
      <c r="S1520" s="1724"/>
      <c r="T1520" s="1724"/>
      <c r="U1520" s="1725"/>
      <c r="V1520" s="1724"/>
      <c r="W1520" s="2954"/>
      <c r="AC1520" s="1756"/>
      <c r="AD1520" s="1756"/>
      <c r="AE1520" s="1756"/>
      <c r="AF1520" s="1756"/>
      <c r="AG1520" s="1756"/>
      <c r="AH1520" s="1756"/>
      <c r="AI1520" s="1756"/>
      <c r="AJ1520" s="1756"/>
      <c r="AK1520" s="1756"/>
      <c r="AL1520" s="1756"/>
      <c r="AM1520" s="1756"/>
      <c r="AN1520" s="1756"/>
    </row>
    <row r="1521" spans="1:40" s="1752" customFormat="1" ht="28.5" outlineLevel="5">
      <c r="A1521" s="1729" t="s">
        <v>168</v>
      </c>
      <c r="B1521" s="1737"/>
      <c r="C1521" s="1738" t="s">
        <v>1580</v>
      </c>
      <c r="D1521" s="1773" t="s">
        <v>228</v>
      </c>
      <c r="H1521" s="1753"/>
      <c r="J1521" s="1758" t="s">
        <v>1588</v>
      </c>
      <c r="M1521" s="3738"/>
      <c r="N1521" s="2876"/>
      <c r="P1521" s="1755"/>
      <c r="Q1521" s="1834"/>
      <c r="S1521" s="1724"/>
      <c r="T1521" s="1724"/>
      <c r="U1521" s="1725"/>
      <c r="V1521" s="1724"/>
      <c r="W1521" s="2954"/>
      <c r="AC1521" s="1756"/>
      <c r="AD1521" s="1756"/>
      <c r="AE1521" s="1756"/>
      <c r="AF1521" s="1756"/>
      <c r="AG1521" s="1756"/>
      <c r="AH1521" s="1756"/>
      <c r="AI1521" s="1756"/>
      <c r="AJ1521" s="1756"/>
      <c r="AK1521" s="1756"/>
      <c r="AL1521" s="1756"/>
      <c r="AM1521" s="1756"/>
      <c r="AN1521" s="1756"/>
    </row>
    <row r="1522" spans="1:40" s="1752" customFormat="1" ht="15" outlineLevel="5">
      <c r="A1522" s="1729" t="s">
        <v>168</v>
      </c>
      <c r="B1522" s="1737"/>
      <c r="C1522" s="1738" t="s">
        <v>1580</v>
      </c>
      <c r="D1522" s="1773" t="s">
        <v>228</v>
      </c>
      <c r="H1522" s="1753"/>
      <c r="J1522" s="1757" t="s">
        <v>1651</v>
      </c>
      <c r="M1522" s="3738"/>
      <c r="N1522" s="2876"/>
      <c r="P1522" s="1755"/>
      <c r="Q1522" s="1834"/>
      <c r="S1522" s="1724"/>
      <c r="T1522" s="1724"/>
      <c r="U1522" s="1725"/>
      <c r="V1522" s="1724"/>
      <c r="W1522" s="2954"/>
      <c r="AC1522" s="1756"/>
      <c r="AD1522" s="1756"/>
      <c r="AE1522" s="1756"/>
      <c r="AF1522" s="1756"/>
      <c r="AG1522" s="1756"/>
      <c r="AH1522" s="1756"/>
      <c r="AI1522" s="1756"/>
      <c r="AJ1522" s="1756"/>
      <c r="AK1522" s="1756"/>
      <c r="AL1522" s="1756"/>
      <c r="AM1522" s="1756"/>
      <c r="AN1522" s="1756"/>
    </row>
    <row r="1523" spans="1:40" s="1752" customFormat="1" ht="28.5" outlineLevel="5">
      <c r="A1523" s="1729" t="s">
        <v>168</v>
      </c>
      <c r="B1523" s="1737"/>
      <c r="C1523" s="1738" t="s">
        <v>1580</v>
      </c>
      <c r="D1523" s="1773" t="s">
        <v>228</v>
      </c>
      <c r="H1523" s="1753"/>
      <c r="J1523" s="1758" t="s">
        <v>1652</v>
      </c>
      <c r="M1523" s="3738"/>
      <c r="N1523" s="2876"/>
      <c r="P1523" s="1755"/>
      <c r="Q1523" s="1834"/>
      <c r="S1523" s="1724"/>
      <c r="T1523" s="1724"/>
      <c r="U1523" s="1725"/>
      <c r="V1523" s="1724"/>
      <c r="W1523" s="2954"/>
      <c r="AC1523" s="1756"/>
      <c r="AD1523" s="1756"/>
      <c r="AE1523" s="1756"/>
      <c r="AF1523" s="1756"/>
      <c r="AG1523" s="1756"/>
      <c r="AH1523" s="1756"/>
      <c r="AI1523" s="1756"/>
      <c r="AJ1523" s="1756"/>
      <c r="AK1523" s="1756"/>
      <c r="AL1523" s="1756"/>
      <c r="AM1523" s="1756"/>
      <c r="AN1523" s="1756"/>
    </row>
    <row r="1524" spans="1:40" s="1752" customFormat="1" ht="15" outlineLevel="5">
      <c r="A1524" s="1729" t="s">
        <v>168</v>
      </c>
      <c r="B1524" s="1737"/>
      <c r="C1524" s="1738" t="s">
        <v>1580</v>
      </c>
      <c r="D1524" s="1773" t="s">
        <v>228</v>
      </c>
      <c r="H1524" s="1753"/>
      <c r="J1524" s="1757" t="s">
        <v>1593</v>
      </c>
      <c r="M1524" s="3738"/>
      <c r="N1524" s="2876"/>
      <c r="P1524" s="1755"/>
      <c r="Q1524" s="1834"/>
      <c r="S1524" s="1724"/>
      <c r="T1524" s="1724"/>
      <c r="U1524" s="1725"/>
      <c r="V1524" s="1724"/>
      <c r="W1524" s="2954"/>
      <c r="AC1524" s="1756"/>
      <c r="AD1524" s="1756"/>
      <c r="AE1524" s="1756"/>
      <c r="AF1524" s="1756"/>
      <c r="AG1524" s="1756"/>
      <c r="AH1524" s="1756"/>
      <c r="AI1524" s="1756"/>
      <c r="AJ1524" s="1756"/>
      <c r="AK1524" s="1756"/>
      <c r="AL1524" s="1756"/>
      <c r="AM1524" s="1756"/>
      <c r="AN1524" s="1756"/>
    </row>
    <row r="1525" spans="1:40" s="1752" customFormat="1" ht="28.5" outlineLevel="5">
      <c r="A1525" s="1729" t="s">
        <v>168</v>
      </c>
      <c r="B1525" s="1737"/>
      <c r="C1525" s="1738" t="s">
        <v>1580</v>
      </c>
      <c r="D1525" s="1773" t="s">
        <v>228</v>
      </c>
      <c r="H1525" s="1753"/>
      <c r="J1525" s="1758" t="s">
        <v>1653</v>
      </c>
      <c r="M1525" s="3738"/>
      <c r="N1525" s="2876"/>
      <c r="P1525" s="1755"/>
      <c r="Q1525" s="1834"/>
      <c r="S1525" s="1724"/>
      <c r="T1525" s="1724"/>
      <c r="U1525" s="1725"/>
      <c r="V1525" s="1724"/>
      <c r="W1525" s="2954"/>
      <c r="AC1525" s="1756"/>
      <c r="AD1525" s="1756"/>
      <c r="AE1525" s="1756"/>
      <c r="AF1525" s="1756"/>
      <c r="AG1525" s="1756"/>
      <c r="AH1525" s="1756"/>
      <c r="AI1525" s="1756"/>
      <c r="AJ1525" s="1756"/>
      <c r="AK1525" s="1756"/>
      <c r="AL1525" s="1756"/>
      <c r="AM1525" s="1756"/>
      <c r="AN1525" s="1756"/>
    </row>
    <row r="1526" spans="1:40" s="1752" customFormat="1" ht="15" outlineLevel="5">
      <c r="A1526" s="1729" t="s">
        <v>168</v>
      </c>
      <c r="B1526" s="1737"/>
      <c r="C1526" s="1738" t="s">
        <v>1580</v>
      </c>
      <c r="D1526" s="1773" t="s">
        <v>228</v>
      </c>
      <c r="H1526" s="1753"/>
      <c r="J1526" s="1757" t="s">
        <v>1595</v>
      </c>
      <c r="M1526" s="3738"/>
      <c r="N1526" s="2876"/>
      <c r="P1526" s="1755"/>
      <c r="Q1526" s="1834"/>
      <c r="S1526" s="1724"/>
      <c r="T1526" s="1724"/>
      <c r="U1526" s="1725"/>
      <c r="V1526" s="1724"/>
      <c r="W1526" s="2954"/>
      <c r="AC1526" s="1756"/>
      <c r="AD1526" s="1756"/>
      <c r="AE1526" s="1756"/>
      <c r="AF1526" s="1756"/>
      <c r="AG1526" s="1756"/>
      <c r="AH1526" s="1756"/>
      <c r="AI1526" s="1756"/>
      <c r="AJ1526" s="1756"/>
      <c r="AK1526" s="1756"/>
      <c r="AL1526" s="1756"/>
      <c r="AM1526" s="1756"/>
      <c r="AN1526" s="1756"/>
    </row>
    <row r="1527" spans="1:40" s="1752" customFormat="1" ht="15" outlineLevel="5">
      <c r="A1527" s="1729" t="s">
        <v>168</v>
      </c>
      <c r="B1527" s="1737"/>
      <c r="C1527" s="1738" t="s">
        <v>1580</v>
      </c>
      <c r="D1527" s="1773" t="s">
        <v>228</v>
      </c>
      <c r="H1527" s="1753"/>
      <c r="J1527" s="1758" t="s">
        <v>1596</v>
      </c>
      <c r="M1527" s="3738"/>
      <c r="N1527" s="2876"/>
      <c r="P1527" s="1755"/>
      <c r="Q1527" s="1834"/>
      <c r="S1527" s="1724"/>
      <c r="T1527" s="1724"/>
      <c r="U1527" s="1725"/>
      <c r="V1527" s="1724"/>
      <c r="W1527" s="2954"/>
      <c r="AC1527" s="1756"/>
      <c r="AD1527" s="1756"/>
      <c r="AE1527" s="1756"/>
      <c r="AF1527" s="1756"/>
      <c r="AG1527" s="1756"/>
      <c r="AH1527" s="1756"/>
      <c r="AI1527" s="1756"/>
      <c r="AJ1527" s="1756"/>
      <c r="AK1527" s="1756"/>
      <c r="AL1527" s="1756"/>
      <c r="AM1527" s="1756"/>
      <c r="AN1527" s="1756"/>
    </row>
    <row r="1528" spans="1:40" s="1752" customFormat="1" ht="15" outlineLevel="5">
      <c r="A1528" s="1729" t="s">
        <v>168</v>
      </c>
      <c r="B1528" s="1737"/>
      <c r="C1528" s="1738" t="s">
        <v>1580</v>
      </c>
      <c r="D1528" s="1773" t="s">
        <v>228</v>
      </c>
      <c r="H1528" s="1753"/>
      <c r="J1528" s="1757" t="s">
        <v>1597</v>
      </c>
      <c r="M1528" s="3738"/>
      <c r="N1528" s="2876"/>
      <c r="P1528" s="1755"/>
      <c r="Q1528" s="1834"/>
      <c r="S1528" s="1724"/>
      <c r="T1528" s="1724"/>
      <c r="U1528" s="1725"/>
      <c r="V1528" s="1724"/>
      <c r="W1528" s="2954"/>
      <c r="AC1528" s="1756"/>
      <c r="AD1528" s="1756"/>
      <c r="AE1528" s="1756"/>
      <c r="AF1528" s="1756"/>
      <c r="AG1528" s="1756"/>
      <c r="AH1528" s="1756"/>
      <c r="AI1528" s="1756"/>
      <c r="AJ1528" s="1756"/>
      <c r="AK1528" s="1756"/>
      <c r="AL1528" s="1756"/>
      <c r="AM1528" s="1756"/>
      <c r="AN1528" s="1756"/>
    </row>
    <row r="1529" spans="1:40" s="1752" customFormat="1" ht="15" outlineLevel="5">
      <c r="A1529" s="1729" t="s">
        <v>168</v>
      </c>
      <c r="B1529" s="1737"/>
      <c r="C1529" s="1738" t="s">
        <v>1580</v>
      </c>
      <c r="D1529" s="1773" t="s">
        <v>228</v>
      </c>
      <c r="H1529" s="1753"/>
      <c r="J1529" s="1758" t="s">
        <v>1598</v>
      </c>
      <c r="M1529" s="3738"/>
      <c r="N1529" s="2876"/>
      <c r="P1529" s="1755"/>
      <c r="Q1529" s="1834"/>
      <c r="S1529" s="1724"/>
      <c r="T1529" s="1724"/>
      <c r="U1529" s="1725"/>
      <c r="V1529" s="1724"/>
      <c r="W1529" s="2954"/>
      <c r="AC1529" s="1756"/>
      <c r="AD1529" s="1756"/>
      <c r="AE1529" s="1756"/>
      <c r="AF1529" s="1756"/>
      <c r="AG1529" s="1756"/>
      <c r="AH1529" s="1756"/>
      <c r="AI1529" s="1756"/>
      <c r="AJ1529" s="1756"/>
      <c r="AK1529" s="1756"/>
      <c r="AL1529" s="1756"/>
      <c r="AM1529" s="1756"/>
      <c r="AN1529" s="1756"/>
    </row>
    <row r="1530" spans="1:40" s="1752" customFormat="1" ht="15" outlineLevel="5">
      <c r="A1530" s="1729" t="s">
        <v>168</v>
      </c>
      <c r="B1530" s="1737"/>
      <c r="C1530" s="1738" t="s">
        <v>1580</v>
      </c>
      <c r="D1530" s="1773" t="s">
        <v>228</v>
      </c>
      <c r="H1530" s="1753"/>
      <c r="J1530" s="1758" t="s">
        <v>1599</v>
      </c>
      <c r="M1530" s="3738"/>
      <c r="N1530" s="2876"/>
      <c r="P1530" s="1755"/>
      <c r="Q1530" s="1834"/>
      <c r="S1530" s="1724"/>
      <c r="T1530" s="1724"/>
      <c r="U1530" s="1728"/>
      <c r="V1530" s="1724"/>
      <c r="W1530" s="2955"/>
      <c r="X1530" s="1728"/>
      <c r="AC1530" s="1756"/>
      <c r="AD1530" s="1756"/>
      <c r="AE1530" s="1756"/>
      <c r="AF1530" s="1756"/>
      <c r="AG1530" s="1756"/>
      <c r="AH1530" s="1756"/>
      <c r="AI1530" s="1756"/>
      <c r="AJ1530" s="1756"/>
      <c r="AK1530" s="1756"/>
      <c r="AL1530" s="1756"/>
      <c r="AM1530" s="1756"/>
      <c r="AN1530" s="1756"/>
    </row>
    <row r="1531" spans="1:40" s="1752" customFormat="1" ht="28.5" outlineLevel="5">
      <c r="A1531" s="1729" t="s">
        <v>168</v>
      </c>
      <c r="B1531" s="1737"/>
      <c r="C1531" s="1738" t="s">
        <v>1580</v>
      </c>
      <c r="D1531" s="1773" t="s">
        <v>228</v>
      </c>
      <c r="H1531" s="1753"/>
      <c r="J1531" s="1758" t="s">
        <v>1654</v>
      </c>
      <c r="M1531" s="3738"/>
      <c r="N1531" s="2876"/>
      <c r="P1531" s="1755"/>
      <c r="Q1531" s="1834"/>
      <c r="S1531" s="1724"/>
      <c r="T1531" s="1724"/>
      <c r="U1531" s="1725"/>
      <c r="V1531" s="1724"/>
      <c r="W1531" s="2954"/>
      <c r="AC1531" s="1756"/>
      <c r="AD1531" s="1756"/>
      <c r="AE1531" s="1756"/>
      <c r="AF1531" s="1756"/>
      <c r="AG1531" s="1756"/>
      <c r="AH1531" s="1756"/>
      <c r="AI1531" s="1756"/>
      <c r="AJ1531" s="1756"/>
      <c r="AK1531" s="1756"/>
      <c r="AL1531" s="1756"/>
      <c r="AM1531" s="1756"/>
      <c r="AN1531" s="1756"/>
    </row>
    <row r="1532" spans="1:40" s="1752" customFormat="1" ht="15" outlineLevel="5">
      <c r="A1532" s="1729" t="s">
        <v>168</v>
      </c>
      <c r="B1532" s="1737"/>
      <c r="C1532" s="1738" t="s">
        <v>1580</v>
      </c>
      <c r="D1532" s="1773" t="s">
        <v>228</v>
      </c>
      <c r="H1532" s="1753"/>
      <c r="M1532" s="3738"/>
      <c r="N1532" s="2880"/>
      <c r="O1532" s="1723"/>
      <c r="P1532" s="1755"/>
      <c r="Q1532" s="1837"/>
      <c r="R1532" s="1723"/>
      <c r="S1532" s="1724"/>
      <c r="T1532" s="1724"/>
      <c r="U1532" s="1725"/>
      <c r="V1532" s="1724"/>
      <c r="W1532" s="2956"/>
      <c r="X1532" s="1723"/>
      <c r="Y1532" s="1723"/>
      <c r="Z1532" s="1723"/>
      <c r="AA1532" s="1723"/>
      <c r="AB1532" s="1723"/>
      <c r="AC1532" s="1756"/>
      <c r="AD1532" s="1756"/>
      <c r="AE1532" s="1756"/>
      <c r="AF1532" s="1756"/>
      <c r="AG1532" s="1756"/>
      <c r="AH1532" s="1756"/>
      <c r="AI1532" s="1756"/>
      <c r="AJ1532" s="1756"/>
      <c r="AK1532" s="1756"/>
      <c r="AL1532" s="1756"/>
      <c r="AM1532" s="1756"/>
      <c r="AN1532" s="1756"/>
    </row>
    <row r="1533" spans="1:40" s="1752" customFormat="1" ht="20.100000000000001" customHeight="1" outlineLevel="5">
      <c r="A1533" s="1729" t="s">
        <v>168</v>
      </c>
      <c r="B1533" s="1737"/>
      <c r="C1533" s="1738" t="s">
        <v>1580</v>
      </c>
      <c r="D1533" s="1773" t="s">
        <v>228</v>
      </c>
      <c r="G1533" s="1730" t="s">
        <v>198</v>
      </c>
      <c r="H1533" s="1778">
        <v>1</v>
      </c>
      <c r="I1533" s="1778" t="str">
        <f t="shared" ref="I1533:I1540" si="290">A1533&amp;"."&amp;C1533&amp;"."&amp;D1533&amp;"."&amp;H1533</f>
        <v>101.72.02.1</v>
      </c>
      <c r="J1533" s="1752" t="s">
        <v>1655</v>
      </c>
      <c r="K1533" s="1756" t="s">
        <v>237</v>
      </c>
      <c r="L1533" s="1756">
        <v>311.39</v>
      </c>
      <c r="M1533" s="3739">
        <v>0</v>
      </c>
      <c r="N1533" s="2876">
        <f>L1533*M1533</f>
        <v>0</v>
      </c>
      <c r="O1533" s="1760"/>
      <c r="P1533" s="1755"/>
      <c r="Q1533" s="1834"/>
      <c r="R1533" s="882" t="s">
        <v>1656</v>
      </c>
      <c r="S1533" s="1726" t="s">
        <v>201</v>
      </c>
      <c r="T1533" s="1724"/>
      <c r="U1533" s="1725"/>
      <c r="V1533" s="1727" t="s">
        <v>202</v>
      </c>
      <c r="W1533" s="2951" t="s">
        <v>202</v>
      </c>
      <c r="X1533" s="1760"/>
      <c r="Y1533" s="1760"/>
      <c r="Z1533" s="1760"/>
      <c r="AA1533" s="1760"/>
      <c r="AB1533" s="1760"/>
      <c r="AC1533" s="1756"/>
      <c r="AD1533" s="1756"/>
      <c r="AE1533" s="1756"/>
      <c r="AF1533" s="1756"/>
      <c r="AG1533" s="1756"/>
      <c r="AH1533" s="1756"/>
      <c r="AI1533" s="1756"/>
      <c r="AJ1533" s="1756"/>
      <c r="AK1533" s="1756"/>
      <c r="AL1533" s="1756"/>
      <c r="AM1533" s="1756"/>
      <c r="AN1533" s="1756"/>
    </row>
    <row r="1534" spans="1:40" s="1752" customFormat="1" ht="20.100000000000001" customHeight="1" outlineLevel="5">
      <c r="A1534" s="1729" t="s">
        <v>168</v>
      </c>
      <c r="B1534" s="1737"/>
      <c r="C1534" s="1738" t="s">
        <v>1580</v>
      </c>
      <c r="D1534" s="1773" t="s">
        <v>228</v>
      </c>
      <c r="G1534" s="1730" t="s">
        <v>198</v>
      </c>
      <c r="H1534" s="1778">
        <v>2</v>
      </c>
      <c r="I1534" s="1778" t="str">
        <f t="shared" si="290"/>
        <v>101.72.02.2</v>
      </c>
      <c r="J1534" s="1761" t="s">
        <v>1657</v>
      </c>
      <c r="K1534" s="1756" t="s">
        <v>237</v>
      </c>
      <c r="L1534" s="1756">
        <v>306.64</v>
      </c>
      <c r="M1534" s="3739">
        <v>0</v>
      </c>
      <c r="N1534" s="2876">
        <f t="shared" ref="N1534:N1540" si="291">L1534*M1534</f>
        <v>0</v>
      </c>
      <c r="O1534" s="1760"/>
      <c r="P1534" s="1755"/>
      <c r="Q1534" s="1834"/>
      <c r="R1534" s="882" t="s">
        <v>1658</v>
      </c>
      <c r="S1534" s="1726" t="s">
        <v>201</v>
      </c>
      <c r="T1534" s="1724"/>
      <c r="U1534" s="1725"/>
      <c r="V1534" s="1727" t="s">
        <v>202</v>
      </c>
      <c r="W1534" s="2951" t="s">
        <v>202</v>
      </c>
      <c r="X1534" s="1760"/>
      <c r="Y1534" s="1760"/>
      <c r="Z1534" s="1760"/>
      <c r="AA1534" s="1760"/>
      <c r="AB1534" s="1760"/>
      <c r="AC1534" s="1756"/>
      <c r="AD1534" s="1756"/>
      <c r="AE1534" s="1756"/>
      <c r="AF1534" s="1756"/>
      <c r="AG1534" s="1756"/>
      <c r="AH1534" s="1756"/>
      <c r="AI1534" s="1756"/>
      <c r="AJ1534" s="1756"/>
      <c r="AK1534" s="1756"/>
      <c r="AL1534" s="1756"/>
      <c r="AM1534" s="1756"/>
      <c r="AN1534" s="1756"/>
    </row>
    <row r="1535" spans="1:40" s="1752" customFormat="1" ht="20.100000000000001" customHeight="1" outlineLevel="5">
      <c r="A1535" s="1729" t="s">
        <v>168</v>
      </c>
      <c r="B1535" s="1737"/>
      <c r="C1535" s="1738" t="s">
        <v>1580</v>
      </c>
      <c r="D1535" s="1773" t="s">
        <v>228</v>
      </c>
      <c r="G1535" s="1730" t="s">
        <v>198</v>
      </c>
      <c r="H1535" s="1778">
        <v>3</v>
      </c>
      <c r="I1535" s="1778" t="str">
        <f t="shared" si="290"/>
        <v>101.72.02.3</v>
      </c>
      <c r="J1535" s="1761" t="s">
        <v>1659</v>
      </c>
      <c r="K1535" s="1756" t="s">
        <v>237</v>
      </c>
      <c r="L1535" s="1756">
        <v>306.64</v>
      </c>
      <c r="M1535" s="3739">
        <v>0</v>
      </c>
      <c r="N1535" s="2876">
        <f t="shared" si="291"/>
        <v>0</v>
      </c>
      <c r="O1535" s="1760"/>
      <c r="P1535" s="1755"/>
      <c r="Q1535" s="1834"/>
      <c r="R1535" s="882" t="s">
        <v>1660</v>
      </c>
      <c r="S1535" s="1726" t="s">
        <v>201</v>
      </c>
      <c r="T1535" s="1724"/>
      <c r="U1535" s="1725"/>
      <c r="V1535" s="1727" t="s">
        <v>202</v>
      </c>
      <c r="W1535" s="2951" t="s">
        <v>202</v>
      </c>
      <c r="X1535" s="1760"/>
      <c r="Y1535" s="1760"/>
      <c r="Z1535" s="1760"/>
      <c r="AA1535" s="1760"/>
      <c r="AB1535" s="1760"/>
      <c r="AC1535" s="1756"/>
      <c r="AD1535" s="1756"/>
      <c r="AE1535" s="1756"/>
      <c r="AF1535" s="1756"/>
      <c r="AG1535" s="1756"/>
      <c r="AH1535" s="1756"/>
      <c r="AI1535" s="1756"/>
      <c r="AJ1535" s="1756"/>
      <c r="AK1535" s="1756"/>
      <c r="AL1535" s="1756"/>
      <c r="AM1535" s="1756"/>
      <c r="AN1535" s="1756"/>
    </row>
    <row r="1536" spans="1:40" s="1752" customFormat="1" ht="20.100000000000001" customHeight="1" outlineLevel="5">
      <c r="A1536" s="1729" t="s">
        <v>168</v>
      </c>
      <c r="B1536" s="1737"/>
      <c r="C1536" s="1738" t="s">
        <v>1580</v>
      </c>
      <c r="D1536" s="1773" t="s">
        <v>228</v>
      </c>
      <c r="G1536" s="1730" t="s">
        <v>198</v>
      </c>
      <c r="H1536" s="1778">
        <v>4</v>
      </c>
      <c r="I1536" s="1778" t="str">
        <f t="shared" si="290"/>
        <v>101.72.02.4</v>
      </c>
      <c r="J1536" s="1761" t="s">
        <v>1661</v>
      </c>
      <c r="K1536" s="1756" t="s">
        <v>237</v>
      </c>
      <c r="L1536" s="1756">
        <v>306.64</v>
      </c>
      <c r="M1536" s="3739">
        <v>0</v>
      </c>
      <c r="N1536" s="2876">
        <f t="shared" si="291"/>
        <v>0</v>
      </c>
      <c r="O1536" s="1760"/>
      <c r="P1536" s="1755"/>
      <c r="Q1536" s="1834"/>
      <c r="R1536" s="882" t="s">
        <v>1662</v>
      </c>
      <c r="S1536" s="1726" t="s">
        <v>201</v>
      </c>
      <c r="T1536" s="1724"/>
      <c r="U1536" s="1725"/>
      <c r="V1536" s="1727" t="s">
        <v>202</v>
      </c>
      <c r="W1536" s="2951" t="s">
        <v>202</v>
      </c>
      <c r="X1536" s="1760"/>
      <c r="Y1536" s="1760"/>
      <c r="Z1536" s="1760"/>
      <c r="AA1536" s="1760"/>
      <c r="AB1536" s="1760"/>
      <c r="AC1536" s="1756"/>
      <c r="AD1536" s="1756"/>
      <c r="AE1536" s="1756"/>
      <c r="AF1536" s="1756"/>
      <c r="AG1536" s="1756"/>
      <c r="AH1536" s="1756"/>
      <c r="AI1536" s="1756"/>
      <c r="AJ1536" s="1756"/>
      <c r="AK1536" s="1756"/>
      <c r="AL1536" s="1756"/>
      <c r="AM1536" s="1756"/>
      <c r="AN1536" s="1756"/>
    </row>
    <row r="1537" spans="1:40" s="1752" customFormat="1" ht="20.100000000000001" customHeight="1" outlineLevel="5">
      <c r="A1537" s="1729" t="s">
        <v>168</v>
      </c>
      <c r="B1537" s="1737"/>
      <c r="C1537" s="1738" t="s">
        <v>1580</v>
      </c>
      <c r="D1537" s="1773" t="s">
        <v>228</v>
      </c>
      <c r="G1537" s="1730" t="s">
        <v>198</v>
      </c>
      <c r="H1537" s="1778">
        <v>5</v>
      </c>
      <c r="I1537" s="1778" t="str">
        <f t="shared" si="290"/>
        <v>101.72.02.5</v>
      </c>
      <c r="J1537" s="1752" t="s">
        <v>1663</v>
      </c>
      <c r="K1537" s="1756" t="s">
        <v>237</v>
      </c>
      <c r="L1537" s="1756">
        <v>243.85</v>
      </c>
      <c r="M1537" s="3739">
        <v>0</v>
      </c>
      <c r="N1537" s="2876">
        <f t="shared" si="291"/>
        <v>0</v>
      </c>
      <c r="O1537" s="1760"/>
      <c r="P1537" s="1755"/>
      <c r="Q1537" s="1834"/>
      <c r="R1537" s="882" t="s">
        <v>1664</v>
      </c>
      <c r="S1537" s="1726" t="s">
        <v>201</v>
      </c>
      <c r="T1537" s="1724"/>
      <c r="U1537" s="1725"/>
      <c r="V1537" s="1727" t="s">
        <v>202</v>
      </c>
      <c r="W1537" s="2951" t="s">
        <v>202</v>
      </c>
      <c r="X1537" s="1760"/>
      <c r="Y1537" s="1760"/>
      <c r="Z1537" s="1760"/>
      <c r="AA1537" s="1760"/>
      <c r="AB1537" s="1760"/>
      <c r="AC1537" s="1756"/>
      <c r="AD1537" s="1756"/>
      <c r="AE1537" s="1756"/>
      <c r="AF1537" s="1756"/>
      <c r="AG1537" s="1756"/>
      <c r="AH1537" s="1756"/>
      <c r="AI1537" s="1756"/>
      <c r="AJ1537" s="1756"/>
      <c r="AK1537" s="1756"/>
      <c r="AL1537" s="1756"/>
      <c r="AM1537" s="1756"/>
      <c r="AN1537" s="1756"/>
    </row>
    <row r="1538" spans="1:40" s="1752" customFormat="1" ht="20.100000000000001" customHeight="1" outlineLevel="5">
      <c r="A1538" s="1729" t="s">
        <v>168</v>
      </c>
      <c r="B1538" s="1737"/>
      <c r="C1538" s="1738" t="s">
        <v>1580</v>
      </c>
      <c r="D1538" s="1773" t="s">
        <v>228</v>
      </c>
      <c r="G1538" s="1730" t="s">
        <v>198</v>
      </c>
      <c r="H1538" s="1778">
        <v>6</v>
      </c>
      <c r="I1538" s="1778" t="str">
        <f t="shared" si="290"/>
        <v>101.72.02.6</v>
      </c>
      <c r="J1538" s="1752" t="s">
        <v>1665</v>
      </c>
      <c r="K1538" s="1756" t="s">
        <v>237</v>
      </c>
      <c r="L1538" s="1756">
        <v>243.85</v>
      </c>
      <c r="M1538" s="3739">
        <v>0</v>
      </c>
      <c r="N1538" s="2876">
        <f t="shared" si="291"/>
        <v>0</v>
      </c>
      <c r="O1538" s="1760"/>
      <c r="P1538" s="1755"/>
      <c r="Q1538" s="1834"/>
      <c r="R1538" s="882" t="s">
        <v>1666</v>
      </c>
      <c r="S1538" s="1726" t="s">
        <v>201</v>
      </c>
      <c r="T1538" s="1724"/>
      <c r="U1538" s="1725"/>
      <c r="V1538" s="1727" t="s">
        <v>202</v>
      </c>
      <c r="W1538" s="2951" t="s">
        <v>202</v>
      </c>
      <c r="X1538" s="1760"/>
      <c r="Y1538" s="1760"/>
      <c r="Z1538" s="1760"/>
      <c r="AA1538" s="1760"/>
      <c r="AB1538" s="1760"/>
      <c r="AC1538" s="1756"/>
      <c r="AD1538" s="1756"/>
      <c r="AE1538" s="1756"/>
      <c r="AF1538" s="1756"/>
      <c r="AG1538" s="1756"/>
      <c r="AH1538" s="1756"/>
      <c r="AI1538" s="1756"/>
      <c r="AJ1538" s="1756"/>
      <c r="AK1538" s="1756"/>
      <c r="AL1538" s="1756"/>
      <c r="AM1538" s="1756"/>
      <c r="AN1538" s="1756"/>
    </row>
    <row r="1539" spans="1:40" s="1752" customFormat="1" ht="20.100000000000001" customHeight="1" outlineLevel="5">
      <c r="A1539" s="1729" t="s">
        <v>168</v>
      </c>
      <c r="B1539" s="1737"/>
      <c r="C1539" s="1738" t="s">
        <v>1580</v>
      </c>
      <c r="D1539" s="1773" t="s">
        <v>228</v>
      </c>
      <c r="G1539" s="1730" t="s">
        <v>198</v>
      </c>
      <c r="H1539" s="1778">
        <v>7</v>
      </c>
      <c r="I1539" s="1778" t="str">
        <f t="shared" si="290"/>
        <v>101.72.02.7</v>
      </c>
      <c r="J1539" s="1752" t="s">
        <v>1667</v>
      </c>
      <c r="K1539" s="1756" t="s">
        <v>237</v>
      </c>
      <c r="L1539" s="1756">
        <v>243.85</v>
      </c>
      <c r="M1539" s="3739">
        <v>0</v>
      </c>
      <c r="N1539" s="2876">
        <f t="shared" si="291"/>
        <v>0</v>
      </c>
      <c r="O1539" s="1760"/>
      <c r="P1539" s="1755"/>
      <c r="Q1539" s="1834"/>
      <c r="R1539" s="882" t="s">
        <v>1668</v>
      </c>
      <c r="S1539" s="1726" t="s">
        <v>201</v>
      </c>
      <c r="T1539" s="1724"/>
      <c r="U1539" s="1725"/>
      <c r="V1539" s="1727" t="s">
        <v>202</v>
      </c>
      <c r="W1539" s="2951" t="s">
        <v>202</v>
      </c>
      <c r="X1539" s="1760"/>
      <c r="Y1539" s="1760"/>
      <c r="Z1539" s="1760"/>
      <c r="AA1539" s="1760"/>
      <c r="AB1539" s="1760"/>
      <c r="AC1539" s="1756"/>
      <c r="AD1539" s="1756"/>
      <c r="AE1539" s="1756"/>
      <c r="AF1539" s="1756"/>
      <c r="AG1539" s="1756"/>
      <c r="AH1539" s="1756"/>
      <c r="AI1539" s="1756"/>
      <c r="AJ1539" s="1756"/>
      <c r="AK1539" s="1756"/>
      <c r="AL1539" s="1756"/>
      <c r="AM1539" s="1756"/>
      <c r="AN1539" s="1756"/>
    </row>
    <row r="1540" spans="1:40" s="1752" customFormat="1" ht="20.100000000000001" customHeight="1" outlineLevel="5">
      <c r="A1540" s="1729" t="s">
        <v>168</v>
      </c>
      <c r="B1540" s="1737"/>
      <c r="C1540" s="1738" t="s">
        <v>1580</v>
      </c>
      <c r="D1540" s="1773" t="s">
        <v>228</v>
      </c>
      <c r="G1540" s="1730" t="s">
        <v>198</v>
      </c>
      <c r="H1540" s="1778">
        <v>8</v>
      </c>
      <c r="I1540" s="1778" t="str">
        <f t="shared" si="290"/>
        <v>101.72.02.8</v>
      </c>
      <c r="J1540" s="1752" t="s">
        <v>1669</v>
      </c>
      <c r="K1540" s="1756" t="s">
        <v>237</v>
      </c>
      <c r="L1540" s="1756">
        <v>243.85</v>
      </c>
      <c r="M1540" s="3739">
        <v>0</v>
      </c>
      <c r="N1540" s="2876">
        <f t="shared" si="291"/>
        <v>0</v>
      </c>
      <c r="O1540" s="1760"/>
      <c r="P1540" s="1755"/>
      <c r="Q1540" s="1834"/>
      <c r="R1540" s="882" t="s">
        <v>1670</v>
      </c>
      <c r="S1540" s="1726" t="s">
        <v>201</v>
      </c>
      <c r="T1540" s="1724"/>
      <c r="U1540" s="1725"/>
      <c r="V1540" s="1727" t="s">
        <v>202</v>
      </c>
      <c r="W1540" s="2951" t="s">
        <v>202</v>
      </c>
      <c r="X1540" s="1760"/>
      <c r="Y1540" s="1760"/>
      <c r="Z1540" s="1760"/>
      <c r="AA1540" s="1760"/>
      <c r="AB1540" s="1760"/>
      <c r="AC1540" s="1756"/>
      <c r="AD1540" s="1756"/>
      <c r="AE1540" s="1756"/>
      <c r="AF1540" s="1756"/>
      <c r="AG1540" s="1756"/>
      <c r="AH1540" s="1756"/>
      <c r="AI1540" s="1756"/>
      <c r="AJ1540" s="1756"/>
      <c r="AK1540" s="1756"/>
      <c r="AL1540" s="1756"/>
      <c r="AM1540" s="1756"/>
      <c r="AN1540" s="1756"/>
    </row>
    <row r="1541" spans="1:40" s="1752" customFormat="1" ht="15" outlineLevel="5">
      <c r="A1541" s="1729" t="s">
        <v>168</v>
      </c>
      <c r="B1541" s="1737"/>
      <c r="C1541" s="1738" t="s">
        <v>1580</v>
      </c>
      <c r="D1541" s="1773" t="s">
        <v>228</v>
      </c>
      <c r="H1541" s="1753"/>
      <c r="M1541" s="3738"/>
      <c r="N1541" s="2876"/>
      <c r="P1541" s="1755"/>
      <c r="Q1541" s="1834"/>
      <c r="S1541" s="1724"/>
      <c r="T1541" s="1724"/>
      <c r="U1541" s="1725"/>
      <c r="V1541" s="1724"/>
      <c r="W1541" s="2954"/>
      <c r="AC1541" s="1756"/>
      <c r="AD1541" s="1756"/>
      <c r="AE1541" s="1756"/>
      <c r="AF1541" s="1756"/>
      <c r="AG1541" s="1756"/>
      <c r="AH1541" s="1756"/>
      <c r="AI1541" s="1756"/>
      <c r="AJ1541" s="1756"/>
      <c r="AK1541" s="1756"/>
      <c r="AL1541" s="1756"/>
      <c r="AM1541" s="1756"/>
      <c r="AN1541" s="1756"/>
    </row>
    <row r="1542" spans="1:40" s="1752" customFormat="1" ht="15" outlineLevel="5">
      <c r="A1542" s="1729" t="s">
        <v>168</v>
      </c>
      <c r="B1542" s="1737"/>
      <c r="C1542" s="1738" t="s">
        <v>1580</v>
      </c>
      <c r="D1542" s="1773" t="s">
        <v>228</v>
      </c>
      <c r="E1542" s="1779"/>
      <c r="F1542" s="1779"/>
      <c r="G1542" s="1779"/>
      <c r="H1542" s="1780"/>
      <c r="I1542" s="1779"/>
      <c r="J1542" s="1781" t="s">
        <v>1671</v>
      </c>
      <c r="K1542" s="1779"/>
      <c r="L1542" s="1779"/>
      <c r="M1542" s="3742"/>
      <c r="N1542" s="2881"/>
      <c r="P1542" s="1755"/>
      <c r="Q1542" s="1834"/>
      <c r="S1542" s="1724"/>
      <c r="T1542" s="1724"/>
      <c r="U1542" s="1725"/>
      <c r="V1542" s="1724"/>
      <c r="W1542" s="2954"/>
      <c r="AC1542" s="1756"/>
      <c r="AD1542" s="1756"/>
      <c r="AE1542" s="1756"/>
      <c r="AF1542" s="1756"/>
      <c r="AG1542" s="1756"/>
      <c r="AH1542" s="1756"/>
      <c r="AI1542" s="1756"/>
      <c r="AJ1542" s="1756"/>
      <c r="AK1542" s="1756"/>
      <c r="AL1542" s="1756"/>
      <c r="AM1542" s="1756"/>
      <c r="AN1542" s="1756"/>
    </row>
    <row r="1543" spans="1:40" s="1752" customFormat="1" ht="15" outlineLevel="5">
      <c r="A1543" s="1729" t="s">
        <v>168</v>
      </c>
      <c r="B1543" s="1737"/>
      <c r="C1543" s="1738" t="s">
        <v>1580</v>
      </c>
      <c r="D1543" s="1773" t="s">
        <v>228</v>
      </c>
      <c r="H1543" s="1753"/>
      <c r="J1543" s="1758"/>
      <c r="L1543" s="1767"/>
      <c r="M1543" s="3738"/>
      <c r="N1543" s="2876"/>
      <c r="P1543" s="1755"/>
      <c r="Q1543" s="1834"/>
      <c r="S1543" s="1724"/>
      <c r="T1543" s="1724"/>
      <c r="U1543" s="1725"/>
      <c r="V1543" s="1724"/>
      <c r="W1543" s="2954"/>
      <c r="AC1543" s="1756"/>
      <c r="AD1543" s="1756"/>
      <c r="AE1543" s="1756"/>
      <c r="AF1543" s="1756"/>
      <c r="AG1543" s="1756"/>
      <c r="AH1543" s="1756"/>
      <c r="AI1543" s="1756"/>
      <c r="AJ1543" s="1756"/>
      <c r="AK1543" s="1756"/>
      <c r="AL1543" s="1756"/>
      <c r="AM1543" s="1756"/>
      <c r="AN1543" s="1756"/>
    </row>
    <row r="1544" spans="1:40" s="1752" customFormat="1" ht="86.25" outlineLevel="5">
      <c r="A1544" s="1729" t="s">
        <v>168</v>
      </c>
      <c r="B1544" s="1737"/>
      <c r="C1544" s="1738" t="s">
        <v>1580</v>
      </c>
      <c r="D1544" s="1773" t="s">
        <v>228</v>
      </c>
      <c r="H1544" s="1753"/>
      <c r="J1544" s="1758" t="s">
        <v>1672</v>
      </c>
      <c r="L1544" s="1767"/>
      <c r="M1544" s="3738"/>
      <c r="N1544" s="2876"/>
      <c r="P1544" s="1755"/>
      <c r="Q1544" s="1834"/>
      <c r="S1544" s="1724"/>
      <c r="T1544" s="1724"/>
      <c r="U1544" s="1725"/>
      <c r="V1544" s="1724"/>
      <c r="W1544" s="2954"/>
      <c r="AC1544" s="1756"/>
      <c r="AD1544" s="1756"/>
      <c r="AE1544" s="1756"/>
      <c r="AF1544" s="1756"/>
      <c r="AG1544" s="1756"/>
      <c r="AH1544" s="1756"/>
      <c r="AI1544" s="1756"/>
      <c r="AJ1544" s="1756"/>
      <c r="AK1544" s="1756"/>
      <c r="AL1544" s="1756"/>
      <c r="AM1544" s="1756"/>
      <c r="AN1544" s="1756"/>
    </row>
    <row r="1545" spans="1:40" s="1752" customFormat="1" ht="28.5" outlineLevel="5">
      <c r="A1545" s="1729" t="s">
        <v>168</v>
      </c>
      <c r="B1545" s="1737"/>
      <c r="C1545" s="1738" t="s">
        <v>1580</v>
      </c>
      <c r="D1545" s="1773" t="s">
        <v>228</v>
      </c>
      <c r="H1545" s="1753"/>
      <c r="J1545" s="1758" t="s">
        <v>1673</v>
      </c>
      <c r="L1545" s="1767"/>
      <c r="M1545" s="3738"/>
      <c r="N1545" s="2876"/>
      <c r="P1545" s="1755"/>
      <c r="Q1545" s="1834"/>
      <c r="S1545" s="1724"/>
      <c r="T1545" s="1724"/>
      <c r="U1545" s="1725"/>
      <c r="V1545" s="1724"/>
      <c r="W1545" s="2954"/>
      <c r="AC1545" s="1756"/>
      <c r="AD1545" s="1756"/>
      <c r="AE1545" s="1756"/>
      <c r="AF1545" s="1756"/>
      <c r="AG1545" s="1756"/>
      <c r="AH1545" s="1756"/>
      <c r="AI1545" s="1756"/>
      <c r="AJ1545" s="1756"/>
      <c r="AK1545" s="1756"/>
      <c r="AL1545" s="1756"/>
      <c r="AM1545" s="1756"/>
      <c r="AN1545" s="1756"/>
    </row>
    <row r="1546" spans="1:40" s="1752" customFormat="1" ht="28.5" outlineLevel="5">
      <c r="A1546" s="1729" t="s">
        <v>168</v>
      </c>
      <c r="B1546" s="1737"/>
      <c r="C1546" s="1738" t="s">
        <v>1580</v>
      </c>
      <c r="D1546" s="1773" t="s">
        <v>228</v>
      </c>
      <c r="H1546" s="1753"/>
      <c r="J1546" s="1758" t="s">
        <v>1674</v>
      </c>
      <c r="L1546" s="1767"/>
      <c r="M1546" s="3738"/>
      <c r="N1546" s="2876"/>
      <c r="P1546" s="1755"/>
      <c r="Q1546" s="1834"/>
      <c r="S1546" s="1724"/>
      <c r="T1546" s="1724"/>
      <c r="U1546" s="1725"/>
      <c r="V1546" s="1724"/>
      <c r="W1546" s="2954"/>
      <c r="AC1546" s="1756"/>
      <c r="AD1546" s="1756"/>
      <c r="AE1546" s="1756"/>
      <c r="AF1546" s="1756"/>
      <c r="AG1546" s="1756"/>
      <c r="AH1546" s="1756"/>
      <c r="AI1546" s="1756"/>
      <c r="AJ1546" s="1756"/>
      <c r="AK1546" s="1756"/>
      <c r="AL1546" s="1756"/>
      <c r="AM1546" s="1756"/>
      <c r="AN1546" s="1756"/>
    </row>
    <row r="1547" spans="1:40" s="1752" customFormat="1" ht="15" outlineLevel="5">
      <c r="A1547" s="1729" t="s">
        <v>168</v>
      </c>
      <c r="B1547" s="1737"/>
      <c r="C1547" s="1738" t="s">
        <v>1580</v>
      </c>
      <c r="D1547" s="1773" t="s">
        <v>228</v>
      </c>
      <c r="H1547" s="1753"/>
      <c r="J1547" s="1757" t="s">
        <v>1625</v>
      </c>
      <c r="L1547" s="1767"/>
      <c r="M1547" s="3738"/>
      <c r="N1547" s="2876"/>
      <c r="P1547" s="1755"/>
      <c r="Q1547" s="1834"/>
      <c r="S1547" s="1724"/>
      <c r="T1547" s="1724"/>
      <c r="U1547" s="1725"/>
      <c r="V1547" s="1724"/>
      <c r="W1547" s="2954"/>
      <c r="AC1547" s="1756"/>
      <c r="AD1547" s="1756"/>
      <c r="AE1547" s="1756"/>
      <c r="AF1547" s="1756"/>
      <c r="AG1547" s="1756"/>
      <c r="AH1547" s="1756"/>
      <c r="AI1547" s="1756"/>
      <c r="AJ1547" s="1756"/>
      <c r="AK1547" s="1756"/>
      <c r="AL1547" s="1756"/>
      <c r="AM1547" s="1756"/>
      <c r="AN1547" s="1756"/>
    </row>
    <row r="1548" spans="1:40" s="1752" customFormat="1" ht="15.75" outlineLevel="5">
      <c r="A1548" s="1729" t="s">
        <v>168</v>
      </c>
      <c r="B1548" s="1737"/>
      <c r="C1548" s="1738" t="s">
        <v>1580</v>
      </c>
      <c r="D1548" s="1773" t="s">
        <v>228</v>
      </c>
      <c r="H1548" s="1753"/>
      <c r="J1548" s="1758" t="s">
        <v>1675</v>
      </c>
      <c r="L1548" s="1767"/>
      <c r="M1548" s="3738"/>
      <c r="N1548" s="2876"/>
      <c r="P1548" s="1755"/>
      <c r="Q1548" s="1834"/>
      <c r="S1548" s="1724"/>
      <c r="T1548" s="1724"/>
      <c r="U1548" s="1725"/>
      <c r="V1548" s="1724"/>
      <c r="W1548" s="2954"/>
      <c r="AC1548" s="1756"/>
      <c r="AD1548" s="1756"/>
      <c r="AE1548" s="1756"/>
      <c r="AF1548" s="1756"/>
      <c r="AG1548" s="1756"/>
      <c r="AH1548" s="1756"/>
      <c r="AI1548" s="1756"/>
      <c r="AJ1548" s="1756"/>
      <c r="AK1548" s="1756"/>
      <c r="AL1548" s="1756"/>
      <c r="AM1548" s="1756"/>
      <c r="AN1548" s="1756"/>
    </row>
    <row r="1549" spans="1:40" s="1752" customFormat="1" ht="15" outlineLevel="5">
      <c r="A1549" s="1729" t="s">
        <v>168</v>
      </c>
      <c r="B1549" s="1737"/>
      <c r="C1549" s="1738" t="s">
        <v>1580</v>
      </c>
      <c r="D1549" s="1773" t="s">
        <v>228</v>
      </c>
      <c r="H1549" s="1753"/>
      <c r="J1549" s="1757" t="s">
        <v>1676</v>
      </c>
      <c r="L1549" s="1767"/>
      <c r="M1549" s="3738"/>
      <c r="N1549" s="2876"/>
      <c r="P1549" s="1755"/>
      <c r="Q1549" s="1834"/>
      <c r="S1549" s="1724"/>
      <c r="T1549" s="1724"/>
      <c r="U1549" s="1725"/>
      <c r="V1549" s="1724"/>
      <c r="W1549" s="2954"/>
      <c r="AC1549" s="1756"/>
      <c r="AD1549" s="1756"/>
      <c r="AE1549" s="1756"/>
      <c r="AF1549" s="1756"/>
      <c r="AG1549" s="1756"/>
      <c r="AH1549" s="1756"/>
      <c r="AI1549" s="1756"/>
      <c r="AJ1549" s="1756"/>
      <c r="AK1549" s="1756"/>
      <c r="AL1549" s="1756"/>
      <c r="AM1549" s="1756"/>
      <c r="AN1549" s="1756"/>
    </row>
    <row r="1550" spans="1:40" s="1752" customFormat="1" ht="28.5" outlineLevel="5">
      <c r="A1550" s="1729" t="s">
        <v>168</v>
      </c>
      <c r="B1550" s="1737"/>
      <c r="C1550" s="1738" t="s">
        <v>1580</v>
      </c>
      <c r="D1550" s="1773" t="s">
        <v>228</v>
      </c>
      <c r="H1550" s="1753"/>
      <c r="J1550" s="1758" t="s">
        <v>1677</v>
      </c>
      <c r="L1550" s="1767"/>
      <c r="M1550" s="3738"/>
      <c r="N1550" s="2876"/>
      <c r="P1550" s="1755"/>
      <c r="Q1550" s="1834"/>
      <c r="S1550" s="1724"/>
      <c r="T1550" s="1724"/>
      <c r="U1550" s="1725"/>
      <c r="V1550" s="1724"/>
      <c r="W1550" s="2954"/>
      <c r="AC1550" s="1756"/>
      <c r="AD1550" s="1756"/>
      <c r="AE1550" s="1756"/>
      <c r="AF1550" s="1756"/>
      <c r="AG1550" s="1756"/>
      <c r="AH1550" s="1756"/>
      <c r="AI1550" s="1756"/>
      <c r="AJ1550" s="1756"/>
      <c r="AK1550" s="1756"/>
      <c r="AL1550" s="1756"/>
      <c r="AM1550" s="1756"/>
      <c r="AN1550" s="1756"/>
    </row>
    <row r="1551" spans="1:40" s="1752" customFormat="1" ht="15" outlineLevel="5">
      <c r="A1551" s="1729" t="s">
        <v>168</v>
      </c>
      <c r="B1551" s="1737"/>
      <c r="C1551" s="1738" t="s">
        <v>1580</v>
      </c>
      <c r="D1551" s="1773" t="s">
        <v>228</v>
      </c>
      <c r="H1551" s="1753"/>
      <c r="J1551" s="1757" t="s">
        <v>1678</v>
      </c>
      <c r="L1551" s="1767"/>
      <c r="M1551" s="3738"/>
      <c r="N1551" s="2876"/>
      <c r="P1551" s="1755"/>
      <c r="Q1551" s="1834"/>
      <c r="S1551" s="1724"/>
      <c r="T1551" s="1724"/>
      <c r="U1551" s="1725"/>
      <c r="V1551" s="1724"/>
      <c r="W1551" s="2954"/>
      <c r="AC1551" s="1756"/>
      <c r="AD1551" s="1756"/>
      <c r="AE1551" s="1756"/>
      <c r="AF1551" s="1756"/>
      <c r="AG1551" s="1756"/>
      <c r="AH1551" s="1756"/>
      <c r="AI1551" s="1756"/>
      <c r="AJ1551" s="1756"/>
      <c r="AK1551" s="1756"/>
      <c r="AL1551" s="1756"/>
      <c r="AM1551" s="1756"/>
      <c r="AN1551" s="1756"/>
    </row>
    <row r="1552" spans="1:40" s="1752" customFormat="1" ht="28.5" outlineLevel="5">
      <c r="A1552" s="1729" t="s">
        <v>168</v>
      </c>
      <c r="B1552" s="1737"/>
      <c r="C1552" s="1738" t="s">
        <v>1580</v>
      </c>
      <c r="D1552" s="1773" t="s">
        <v>228</v>
      </c>
      <c r="H1552" s="1753"/>
      <c r="J1552" s="1758" t="s">
        <v>1679</v>
      </c>
      <c r="L1552" s="1767"/>
      <c r="M1552" s="3738"/>
      <c r="N1552" s="2876"/>
      <c r="P1552" s="1755"/>
      <c r="Q1552" s="1834"/>
      <c r="S1552" s="1724"/>
      <c r="T1552" s="1724"/>
      <c r="U1552" s="1725"/>
      <c r="V1552" s="1724"/>
      <c r="W1552" s="2954"/>
      <c r="AC1552" s="1756"/>
      <c r="AD1552" s="1756"/>
      <c r="AE1552" s="1756"/>
      <c r="AF1552" s="1756"/>
      <c r="AG1552" s="1756"/>
      <c r="AH1552" s="1756"/>
      <c r="AI1552" s="1756"/>
      <c r="AJ1552" s="1756"/>
      <c r="AK1552" s="1756"/>
      <c r="AL1552" s="1756"/>
      <c r="AM1552" s="1756"/>
      <c r="AN1552" s="1756"/>
    </row>
    <row r="1553" spans="1:40" s="1752" customFormat="1" ht="15" outlineLevel="5">
      <c r="A1553" s="1729" t="s">
        <v>168</v>
      </c>
      <c r="B1553" s="1737"/>
      <c r="C1553" s="1738" t="s">
        <v>1580</v>
      </c>
      <c r="D1553" s="1773" t="s">
        <v>228</v>
      </c>
      <c r="H1553" s="1753"/>
      <c r="J1553" s="1758"/>
      <c r="L1553" s="1767"/>
      <c r="M1553" s="3738"/>
      <c r="N1553" s="2876"/>
      <c r="P1553" s="1755"/>
      <c r="Q1553" s="1834"/>
      <c r="S1553" s="1724"/>
      <c r="T1553" s="1724"/>
      <c r="U1553" s="1725"/>
      <c r="V1553" s="1724"/>
      <c r="W1553" s="2954"/>
      <c r="AC1553" s="1756"/>
      <c r="AD1553" s="1756"/>
      <c r="AE1553" s="1756"/>
      <c r="AF1553" s="1756"/>
      <c r="AG1553" s="1756"/>
      <c r="AH1553" s="1756"/>
      <c r="AI1553" s="1756"/>
      <c r="AJ1553" s="1756"/>
      <c r="AK1553" s="1756"/>
      <c r="AL1553" s="1756"/>
      <c r="AM1553" s="1756"/>
      <c r="AN1553" s="1756"/>
    </row>
    <row r="1554" spans="1:40" s="1752" customFormat="1" ht="15" outlineLevel="5">
      <c r="A1554" s="1729" t="s">
        <v>168</v>
      </c>
      <c r="B1554" s="1737"/>
      <c r="C1554" s="1738" t="s">
        <v>1580</v>
      </c>
      <c r="D1554" s="1773" t="s">
        <v>228</v>
      </c>
      <c r="H1554" s="1753"/>
      <c r="J1554" s="1757" t="s">
        <v>1629</v>
      </c>
      <c r="L1554" s="1767"/>
      <c r="M1554" s="3738"/>
      <c r="N1554" s="2876"/>
      <c r="P1554" s="1755"/>
      <c r="Q1554" s="1834"/>
      <c r="S1554" s="1724"/>
      <c r="T1554" s="1724"/>
      <c r="U1554" s="1725"/>
      <c r="V1554" s="1724"/>
      <c r="W1554" s="2954"/>
      <c r="AC1554" s="1756"/>
      <c r="AD1554" s="1756"/>
      <c r="AE1554" s="1756"/>
      <c r="AF1554" s="1756"/>
      <c r="AG1554" s="1756"/>
      <c r="AH1554" s="1756"/>
      <c r="AI1554" s="1756"/>
      <c r="AJ1554" s="1756"/>
      <c r="AK1554" s="1756"/>
      <c r="AL1554" s="1756"/>
      <c r="AM1554" s="1756"/>
      <c r="AN1554" s="1756"/>
    </row>
    <row r="1555" spans="1:40" s="1752" customFormat="1" ht="42.75" outlineLevel="5">
      <c r="A1555" s="1729" t="s">
        <v>168</v>
      </c>
      <c r="B1555" s="1737"/>
      <c r="C1555" s="1738" t="s">
        <v>1580</v>
      </c>
      <c r="D1555" s="1773" t="s">
        <v>228</v>
      </c>
      <c r="H1555" s="1753"/>
      <c r="J1555" s="1758" t="s">
        <v>1680</v>
      </c>
      <c r="L1555" s="1767"/>
      <c r="M1555" s="3738"/>
      <c r="N1555" s="2876"/>
      <c r="P1555" s="1755"/>
      <c r="Q1555" s="1834"/>
      <c r="S1555" s="1724"/>
      <c r="T1555" s="1724"/>
      <c r="U1555" s="1725"/>
      <c r="V1555" s="1724"/>
      <c r="W1555" s="2954"/>
      <c r="AC1555" s="1756"/>
      <c r="AD1555" s="1756"/>
      <c r="AE1555" s="1756"/>
      <c r="AF1555" s="1756"/>
      <c r="AG1555" s="1756"/>
      <c r="AH1555" s="1756"/>
      <c r="AI1555" s="1756"/>
      <c r="AJ1555" s="1756"/>
      <c r="AK1555" s="1756"/>
      <c r="AL1555" s="1756"/>
      <c r="AM1555" s="1756"/>
      <c r="AN1555" s="1756"/>
    </row>
    <row r="1556" spans="1:40" s="1752" customFormat="1" ht="28.5" outlineLevel="5">
      <c r="A1556" s="1729" t="s">
        <v>168</v>
      </c>
      <c r="B1556" s="1737"/>
      <c r="C1556" s="1738" t="s">
        <v>1580</v>
      </c>
      <c r="D1556" s="1773" t="s">
        <v>228</v>
      </c>
      <c r="H1556" s="1753"/>
      <c r="J1556" s="1758" t="s">
        <v>1631</v>
      </c>
      <c r="L1556" s="1767"/>
      <c r="M1556" s="3738"/>
      <c r="N1556" s="2876"/>
      <c r="P1556" s="1755"/>
      <c r="Q1556" s="1834"/>
      <c r="S1556" s="1724"/>
      <c r="T1556" s="1724"/>
      <c r="U1556" s="1725"/>
      <c r="V1556" s="1724"/>
      <c r="W1556" s="2954"/>
      <c r="AC1556" s="1756"/>
      <c r="AD1556" s="1756"/>
      <c r="AE1556" s="1756"/>
      <c r="AF1556" s="1756"/>
      <c r="AG1556" s="1756"/>
      <c r="AH1556" s="1756"/>
      <c r="AI1556" s="1756"/>
      <c r="AJ1556" s="1756"/>
      <c r="AK1556" s="1756"/>
      <c r="AL1556" s="1756"/>
      <c r="AM1556" s="1756"/>
      <c r="AN1556" s="1756"/>
    </row>
    <row r="1557" spans="1:40" s="1752" customFormat="1" ht="15" outlineLevel="5">
      <c r="A1557" s="1729" t="s">
        <v>168</v>
      </c>
      <c r="B1557" s="1737"/>
      <c r="C1557" s="1738" t="s">
        <v>1580</v>
      </c>
      <c r="D1557" s="1773" t="s">
        <v>228</v>
      </c>
      <c r="H1557" s="1753"/>
      <c r="J1557" s="1757" t="s">
        <v>1599</v>
      </c>
      <c r="M1557" s="3738"/>
      <c r="N1557" s="2876"/>
      <c r="P1557" s="1755"/>
      <c r="Q1557" s="1834"/>
      <c r="S1557" s="1724"/>
      <c r="T1557" s="1724"/>
      <c r="U1557" s="1725"/>
      <c r="V1557" s="1724"/>
      <c r="W1557" s="2954"/>
      <c r="AC1557" s="1756"/>
      <c r="AD1557" s="1756"/>
      <c r="AE1557" s="1756"/>
      <c r="AF1557" s="1756"/>
      <c r="AG1557" s="1756"/>
      <c r="AH1557" s="1756"/>
      <c r="AI1557" s="1756"/>
      <c r="AJ1557" s="1756"/>
      <c r="AK1557" s="1756"/>
      <c r="AL1557" s="1756"/>
      <c r="AM1557" s="1756"/>
      <c r="AN1557" s="1756"/>
    </row>
    <row r="1558" spans="1:40" s="1752" customFormat="1" ht="15" outlineLevel="5">
      <c r="A1558" s="1729" t="s">
        <v>168</v>
      </c>
      <c r="B1558" s="1737"/>
      <c r="C1558" s="1738" t="s">
        <v>1580</v>
      </c>
      <c r="D1558" s="1773" t="s">
        <v>228</v>
      </c>
      <c r="H1558" s="1753"/>
      <c r="J1558" s="1758" t="s">
        <v>1681</v>
      </c>
      <c r="M1558" s="3738"/>
      <c r="N1558" s="2876"/>
      <c r="P1558" s="1755"/>
      <c r="Q1558" s="1834"/>
      <c r="S1558" s="1724"/>
      <c r="T1558" s="1724"/>
      <c r="U1558" s="1725"/>
      <c r="V1558" s="1724"/>
      <c r="W1558" s="2954"/>
      <c r="AC1558" s="1756"/>
      <c r="AD1558" s="1756"/>
      <c r="AE1558" s="1756"/>
      <c r="AF1558" s="1756"/>
      <c r="AG1558" s="1756"/>
      <c r="AH1558" s="1756"/>
      <c r="AI1558" s="1756"/>
      <c r="AJ1558" s="1756"/>
      <c r="AK1558" s="1756"/>
      <c r="AL1558" s="1756"/>
      <c r="AM1558" s="1756"/>
      <c r="AN1558" s="1756"/>
    </row>
    <row r="1559" spans="1:40" s="1752" customFormat="1" ht="15" outlineLevel="5">
      <c r="A1559" s="1729" t="s">
        <v>168</v>
      </c>
      <c r="B1559" s="1737"/>
      <c r="C1559" s="1738" t="s">
        <v>1580</v>
      </c>
      <c r="D1559" s="1773" t="s">
        <v>228</v>
      </c>
      <c r="H1559" s="1753"/>
      <c r="M1559" s="3738"/>
      <c r="N1559" s="2876"/>
      <c r="P1559" s="1755"/>
      <c r="Q1559" s="1834"/>
      <c r="S1559" s="1724"/>
      <c r="T1559" s="1724"/>
      <c r="U1559" s="1725"/>
      <c r="V1559" s="1724"/>
      <c r="W1559" s="2954"/>
      <c r="AC1559" s="1756"/>
      <c r="AD1559" s="1756"/>
      <c r="AE1559" s="1756"/>
      <c r="AF1559" s="1756"/>
      <c r="AG1559" s="1756"/>
      <c r="AH1559" s="1756"/>
      <c r="AI1559" s="1756"/>
      <c r="AJ1559" s="1756"/>
      <c r="AK1559" s="1756"/>
      <c r="AL1559" s="1756"/>
      <c r="AM1559" s="1756"/>
      <c r="AN1559" s="1756"/>
    </row>
    <row r="1560" spans="1:40" s="1752" customFormat="1" ht="87.75" customHeight="1" outlineLevel="5">
      <c r="A1560" s="1729" t="s">
        <v>168</v>
      </c>
      <c r="B1560" s="1737"/>
      <c r="C1560" s="1738" t="s">
        <v>1580</v>
      </c>
      <c r="D1560" s="1773" t="s">
        <v>228</v>
      </c>
      <c r="G1560" s="1730" t="s">
        <v>198</v>
      </c>
      <c r="H1560" s="1778">
        <v>9</v>
      </c>
      <c r="I1560" s="1778" t="str">
        <f t="shared" ref="I1560:I1571" si="292">A1560&amp;"."&amp;C1560&amp;"."&amp;D1560&amp;"."&amp;H1560</f>
        <v>101.72.02.9</v>
      </c>
      <c r="J1560" s="1768" t="s">
        <v>1682</v>
      </c>
      <c r="K1560" s="1756" t="s">
        <v>277</v>
      </c>
      <c r="L1560" s="1756">
        <v>32</v>
      </c>
      <c r="M1560" s="3739">
        <v>0</v>
      </c>
      <c r="N1560" s="2876">
        <f t="shared" ref="N1560:N1570" si="293">L1560*M1560</f>
        <v>0</v>
      </c>
      <c r="O1560" s="1760"/>
      <c r="P1560" s="1755"/>
      <c r="Q1560" s="1834"/>
      <c r="R1560" s="1830" t="s">
        <v>1683</v>
      </c>
      <c r="S1560" s="1727" t="s">
        <v>202</v>
      </c>
      <c r="T1560" s="1724">
        <f>L1560</f>
        <v>32</v>
      </c>
      <c r="U1560" s="1725"/>
      <c r="V1560" s="1727" t="s">
        <v>202</v>
      </c>
      <c r="W1560" s="2951" t="s">
        <v>1684</v>
      </c>
      <c r="X1560" s="1760"/>
      <c r="Y1560" s="1760"/>
      <c r="Z1560" s="1760"/>
      <c r="AA1560" s="1760"/>
      <c r="AB1560" s="1760"/>
      <c r="AC1560" s="1756"/>
      <c r="AD1560" s="1756"/>
      <c r="AE1560" s="1756"/>
      <c r="AF1560" s="1756"/>
      <c r="AG1560" s="1756"/>
      <c r="AH1560" s="1756"/>
      <c r="AI1560" s="1756"/>
      <c r="AJ1560" s="1756"/>
      <c r="AK1560" s="1756"/>
      <c r="AL1560" s="1756"/>
      <c r="AM1560" s="1756"/>
      <c r="AN1560" s="1756"/>
    </row>
    <row r="1561" spans="1:40" s="1752" customFormat="1" ht="78.75" customHeight="1" outlineLevel="5">
      <c r="A1561" s="1729" t="s">
        <v>168</v>
      </c>
      <c r="B1561" s="1737"/>
      <c r="C1561" s="1738" t="s">
        <v>1580</v>
      </c>
      <c r="D1561" s="1773" t="s">
        <v>228</v>
      </c>
      <c r="G1561" s="1730" t="s">
        <v>198</v>
      </c>
      <c r="H1561" s="1778">
        <v>10</v>
      </c>
      <c r="I1561" s="1778" t="str">
        <f t="shared" si="292"/>
        <v>101.72.02.10</v>
      </c>
      <c r="J1561" s="1768" t="s">
        <v>1685</v>
      </c>
      <c r="K1561" s="1756" t="s">
        <v>277</v>
      </c>
      <c r="L1561" s="1756">
        <v>4</v>
      </c>
      <c r="M1561" s="3739">
        <v>0</v>
      </c>
      <c r="N1561" s="2876">
        <f t="shared" si="293"/>
        <v>0</v>
      </c>
      <c r="O1561" s="1760"/>
      <c r="P1561" s="1755"/>
      <c r="Q1561" s="1834"/>
      <c r="R1561" s="1830" t="s">
        <v>1686</v>
      </c>
      <c r="S1561" s="1727" t="s">
        <v>202</v>
      </c>
      <c r="T1561" s="1724">
        <f t="shared" ref="T1561:T1571" si="294">L1561</f>
        <v>4</v>
      </c>
      <c r="U1561" s="1725"/>
      <c r="V1561" s="1727" t="s">
        <v>202</v>
      </c>
      <c r="W1561" s="2951" t="s">
        <v>1684</v>
      </c>
      <c r="X1561" s="1760"/>
      <c r="Y1561" s="1760"/>
      <c r="Z1561" s="1760"/>
      <c r="AA1561" s="1760"/>
      <c r="AB1561" s="1760"/>
      <c r="AC1561" s="1756"/>
      <c r="AD1561" s="1756"/>
      <c r="AE1561" s="1756"/>
      <c r="AF1561" s="1756"/>
      <c r="AG1561" s="1756"/>
      <c r="AH1561" s="1756"/>
      <c r="AI1561" s="1756"/>
      <c r="AJ1561" s="1756"/>
      <c r="AK1561" s="1756"/>
      <c r="AL1561" s="1756"/>
      <c r="AM1561" s="1756"/>
      <c r="AN1561" s="1756"/>
    </row>
    <row r="1562" spans="1:40" s="1752" customFormat="1" ht="93.75" customHeight="1" outlineLevel="5">
      <c r="A1562" s="1729" t="s">
        <v>168</v>
      </c>
      <c r="B1562" s="1737"/>
      <c r="C1562" s="1738" t="s">
        <v>1580</v>
      </c>
      <c r="D1562" s="1773" t="s">
        <v>228</v>
      </c>
      <c r="G1562" s="1730" t="s">
        <v>198</v>
      </c>
      <c r="H1562" s="1778">
        <v>11</v>
      </c>
      <c r="I1562" s="1778" t="str">
        <f t="shared" si="292"/>
        <v>101.72.02.11</v>
      </c>
      <c r="J1562" s="1768" t="s">
        <v>1687</v>
      </c>
      <c r="K1562" s="1756" t="s">
        <v>277</v>
      </c>
      <c r="L1562" s="1756">
        <v>1</v>
      </c>
      <c r="M1562" s="3739">
        <v>0</v>
      </c>
      <c r="N1562" s="2876">
        <f t="shared" si="293"/>
        <v>0</v>
      </c>
      <c r="O1562" s="1760"/>
      <c r="P1562" s="1755"/>
      <c r="Q1562" s="1834"/>
      <c r="R1562" s="1830" t="s">
        <v>1688</v>
      </c>
      <c r="S1562" s="1727" t="s">
        <v>202</v>
      </c>
      <c r="T1562" s="1724">
        <f t="shared" si="294"/>
        <v>1</v>
      </c>
      <c r="U1562" s="1725"/>
      <c r="V1562" s="1727" t="s">
        <v>202</v>
      </c>
      <c r="W1562" s="2951" t="s">
        <v>202</v>
      </c>
      <c r="X1562" s="1760"/>
      <c r="Y1562" s="1760"/>
      <c r="Z1562" s="1760"/>
      <c r="AA1562" s="1760"/>
      <c r="AB1562" s="1760"/>
      <c r="AC1562" s="1756"/>
      <c r="AD1562" s="1756"/>
      <c r="AE1562" s="1756"/>
      <c r="AF1562" s="1756"/>
      <c r="AG1562" s="1756"/>
      <c r="AH1562" s="1756"/>
      <c r="AI1562" s="1756"/>
      <c r="AJ1562" s="1756"/>
      <c r="AK1562" s="1756"/>
      <c r="AL1562" s="1756"/>
      <c r="AM1562" s="1756"/>
      <c r="AN1562" s="1756"/>
    </row>
    <row r="1563" spans="1:40" s="1752" customFormat="1" ht="93.75" customHeight="1" outlineLevel="5">
      <c r="A1563" s="1729" t="s">
        <v>168</v>
      </c>
      <c r="B1563" s="1737"/>
      <c r="C1563" s="1738" t="s">
        <v>1580</v>
      </c>
      <c r="D1563" s="1773" t="s">
        <v>228</v>
      </c>
      <c r="G1563" s="1730" t="s">
        <v>198</v>
      </c>
      <c r="H1563" s="1778">
        <v>12</v>
      </c>
      <c r="I1563" s="1778" t="str">
        <f t="shared" si="292"/>
        <v>101.72.02.12</v>
      </c>
      <c r="J1563" s="1768" t="s">
        <v>1689</v>
      </c>
      <c r="K1563" s="1756" t="s">
        <v>277</v>
      </c>
      <c r="L1563" s="1756">
        <v>4</v>
      </c>
      <c r="M1563" s="3739">
        <v>0</v>
      </c>
      <c r="N1563" s="2876">
        <f t="shared" si="293"/>
        <v>0</v>
      </c>
      <c r="O1563" s="1760"/>
      <c r="P1563" s="1755"/>
      <c r="Q1563" s="1834"/>
      <c r="R1563" s="1830" t="s">
        <v>1690</v>
      </c>
      <c r="S1563" s="1727" t="s">
        <v>202</v>
      </c>
      <c r="T1563" s="1724">
        <f t="shared" si="294"/>
        <v>4</v>
      </c>
      <c r="U1563" s="1725"/>
      <c r="V1563" s="1727" t="s">
        <v>202</v>
      </c>
      <c r="W1563" s="2951" t="s">
        <v>1684</v>
      </c>
      <c r="X1563" s="1760"/>
      <c r="Y1563" s="1760"/>
      <c r="Z1563" s="1760"/>
      <c r="AA1563" s="1760"/>
      <c r="AB1563" s="1760"/>
      <c r="AC1563" s="1756"/>
      <c r="AD1563" s="1756"/>
      <c r="AE1563" s="1756"/>
      <c r="AF1563" s="1756"/>
      <c r="AG1563" s="1756"/>
      <c r="AH1563" s="1756"/>
      <c r="AI1563" s="1756"/>
      <c r="AJ1563" s="1756"/>
      <c r="AK1563" s="1756"/>
      <c r="AL1563" s="1756"/>
      <c r="AM1563" s="1756"/>
      <c r="AN1563" s="1756"/>
    </row>
    <row r="1564" spans="1:40" s="1752" customFormat="1" ht="95.25" customHeight="1" outlineLevel="5">
      <c r="A1564" s="1729" t="s">
        <v>168</v>
      </c>
      <c r="B1564" s="1737"/>
      <c r="C1564" s="1738" t="s">
        <v>1580</v>
      </c>
      <c r="D1564" s="1773" t="s">
        <v>228</v>
      </c>
      <c r="G1564" s="1730" t="s">
        <v>198</v>
      </c>
      <c r="H1564" s="1778">
        <v>13</v>
      </c>
      <c r="I1564" s="1778" t="str">
        <f t="shared" si="292"/>
        <v>101.72.02.13</v>
      </c>
      <c r="J1564" s="1768" t="s">
        <v>1691</v>
      </c>
      <c r="K1564" s="1756" t="s">
        <v>277</v>
      </c>
      <c r="L1564" s="1756">
        <v>3</v>
      </c>
      <c r="M1564" s="3739">
        <v>0</v>
      </c>
      <c r="N1564" s="2876">
        <f t="shared" si="293"/>
        <v>0</v>
      </c>
      <c r="O1564" s="1760"/>
      <c r="P1564" s="1755"/>
      <c r="Q1564" s="1834"/>
      <c r="R1564" s="1830" t="s">
        <v>1692</v>
      </c>
      <c r="S1564" s="1727" t="s">
        <v>202</v>
      </c>
      <c r="T1564" s="1724">
        <f>L1564</f>
        <v>3</v>
      </c>
      <c r="U1564" s="1725"/>
      <c r="V1564" s="1727" t="s">
        <v>202</v>
      </c>
      <c r="W1564" s="2951" t="s">
        <v>1684</v>
      </c>
      <c r="X1564" s="1760"/>
      <c r="Y1564" s="1760"/>
      <c r="Z1564" s="1760"/>
      <c r="AA1564" s="1760"/>
      <c r="AB1564" s="1760"/>
      <c r="AC1564" s="1756"/>
      <c r="AD1564" s="1756"/>
      <c r="AE1564" s="1756"/>
      <c r="AF1564" s="1756"/>
      <c r="AG1564" s="1756"/>
      <c r="AH1564" s="1756"/>
      <c r="AI1564" s="1756"/>
      <c r="AJ1564" s="1756"/>
      <c r="AK1564" s="1756"/>
      <c r="AL1564" s="1756"/>
      <c r="AM1564" s="1756"/>
      <c r="AN1564" s="1756"/>
    </row>
    <row r="1565" spans="1:40" s="1752" customFormat="1" ht="86.25" customHeight="1" outlineLevel="5">
      <c r="A1565" s="1729" t="s">
        <v>168</v>
      </c>
      <c r="B1565" s="1737"/>
      <c r="C1565" s="1738" t="s">
        <v>1580</v>
      </c>
      <c r="D1565" s="1773" t="s">
        <v>228</v>
      </c>
      <c r="G1565" s="1730" t="s">
        <v>198</v>
      </c>
      <c r="H1565" s="1778">
        <v>14</v>
      </c>
      <c r="I1565" s="1778" t="str">
        <f t="shared" si="292"/>
        <v>101.72.02.14</v>
      </c>
      <c r="J1565" s="1768" t="s">
        <v>1693</v>
      </c>
      <c r="K1565" s="1756" t="s">
        <v>277</v>
      </c>
      <c r="L1565" s="1756">
        <v>4</v>
      </c>
      <c r="M1565" s="3739">
        <v>0</v>
      </c>
      <c r="N1565" s="2876">
        <f t="shared" si="293"/>
        <v>0</v>
      </c>
      <c r="O1565" s="1760"/>
      <c r="P1565" s="1755"/>
      <c r="Q1565" s="1834"/>
      <c r="R1565" s="1830" t="s">
        <v>1694</v>
      </c>
      <c r="S1565" s="1727" t="s">
        <v>202</v>
      </c>
      <c r="T1565" s="1724">
        <f t="shared" si="294"/>
        <v>4</v>
      </c>
      <c r="U1565" s="1725"/>
      <c r="V1565" s="1727" t="s">
        <v>202</v>
      </c>
      <c r="W1565" s="2951" t="s">
        <v>1684</v>
      </c>
      <c r="X1565" s="1760"/>
      <c r="Y1565" s="1760"/>
      <c r="Z1565" s="1760"/>
      <c r="AA1565" s="1760"/>
      <c r="AB1565" s="1760"/>
      <c r="AC1565" s="1756"/>
      <c r="AD1565" s="1756"/>
      <c r="AE1565" s="1756"/>
      <c r="AF1565" s="1756"/>
      <c r="AG1565" s="1756"/>
      <c r="AH1565" s="1756"/>
      <c r="AI1565" s="1756"/>
      <c r="AJ1565" s="1756"/>
      <c r="AK1565" s="1756"/>
      <c r="AL1565" s="1756"/>
      <c r="AM1565" s="1756"/>
      <c r="AN1565" s="1756"/>
    </row>
    <row r="1566" spans="1:40" s="1752" customFormat="1" ht="69.75" customHeight="1" outlineLevel="5">
      <c r="A1566" s="1729" t="s">
        <v>168</v>
      </c>
      <c r="B1566" s="1737"/>
      <c r="C1566" s="1738" t="s">
        <v>1580</v>
      </c>
      <c r="D1566" s="1773" t="s">
        <v>228</v>
      </c>
      <c r="G1566" s="1730" t="s">
        <v>198</v>
      </c>
      <c r="H1566" s="1778">
        <v>15</v>
      </c>
      <c r="I1566" s="1778" t="str">
        <f t="shared" si="292"/>
        <v>101.72.02.15</v>
      </c>
      <c r="J1566" s="1768" t="s">
        <v>1695</v>
      </c>
      <c r="K1566" s="1756" t="s">
        <v>277</v>
      </c>
      <c r="L1566" s="1756">
        <v>4</v>
      </c>
      <c r="M1566" s="3739">
        <v>0</v>
      </c>
      <c r="N1566" s="2876">
        <f t="shared" si="293"/>
        <v>0</v>
      </c>
      <c r="O1566" s="1760"/>
      <c r="P1566" s="1755"/>
      <c r="Q1566" s="1834"/>
      <c r="R1566" s="1830" t="s">
        <v>1696</v>
      </c>
      <c r="S1566" s="1727" t="s">
        <v>202</v>
      </c>
      <c r="T1566" s="1724">
        <f t="shared" si="294"/>
        <v>4</v>
      </c>
      <c r="U1566" s="1725"/>
      <c r="V1566" s="1727" t="s">
        <v>202</v>
      </c>
      <c r="W1566" s="2951" t="s">
        <v>1684</v>
      </c>
      <c r="X1566" s="1760"/>
      <c r="Y1566" s="1760"/>
      <c r="Z1566" s="1760"/>
      <c r="AA1566" s="1760"/>
      <c r="AB1566" s="1760"/>
      <c r="AC1566" s="1756"/>
      <c r="AD1566" s="1756"/>
      <c r="AE1566" s="1756"/>
      <c r="AF1566" s="1756"/>
      <c r="AG1566" s="1756"/>
      <c r="AH1566" s="1756"/>
      <c r="AI1566" s="1756"/>
      <c r="AJ1566" s="1756"/>
      <c r="AK1566" s="1756"/>
      <c r="AL1566" s="1756"/>
      <c r="AM1566" s="1756"/>
      <c r="AN1566" s="1756"/>
    </row>
    <row r="1567" spans="1:40" s="1752" customFormat="1" ht="81" customHeight="1" outlineLevel="5">
      <c r="A1567" s="1729" t="s">
        <v>168</v>
      </c>
      <c r="B1567" s="1737"/>
      <c r="C1567" s="1738" t="s">
        <v>1580</v>
      </c>
      <c r="D1567" s="1773" t="s">
        <v>228</v>
      </c>
      <c r="G1567" s="1730" t="s">
        <v>198</v>
      </c>
      <c r="H1567" s="1778">
        <v>16</v>
      </c>
      <c r="I1567" s="1778" t="str">
        <f t="shared" si="292"/>
        <v>101.72.02.16</v>
      </c>
      <c r="J1567" s="1768" t="s">
        <v>1697</v>
      </c>
      <c r="K1567" s="1756" t="s">
        <v>277</v>
      </c>
      <c r="L1567" s="1756">
        <v>4</v>
      </c>
      <c r="M1567" s="3739">
        <v>0</v>
      </c>
      <c r="N1567" s="2876">
        <f t="shared" si="293"/>
        <v>0</v>
      </c>
      <c r="O1567" s="1760"/>
      <c r="P1567" s="1755"/>
      <c r="Q1567" s="1834"/>
      <c r="R1567" s="1830" t="s">
        <v>1698</v>
      </c>
      <c r="S1567" s="1727" t="s">
        <v>202</v>
      </c>
      <c r="T1567" s="1724">
        <f t="shared" si="294"/>
        <v>4</v>
      </c>
      <c r="U1567" s="1725"/>
      <c r="V1567" s="1727" t="s">
        <v>202</v>
      </c>
      <c r="W1567" s="2951" t="s">
        <v>1684</v>
      </c>
      <c r="X1567" s="1760"/>
      <c r="Y1567" s="1760"/>
      <c r="Z1567" s="1760"/>
      <c r="AA1567" s="1760"/>
      <c r="AB1567" s="1760"/>
      <c r="AC1567" s="1756"/>
      <c r="AD1567" s="1756"/>
      <c r="AE1567" s="1756"/>
      <c r="AF1567" s="1756"/>
      <c r="AG1567" s="1756"/>
      <c r="AH1567" s="1756"/>
      <c r="AI1567" s="1756"/>
      <c r="AJ1567" s="1756"/>
      <c r="AK1567" s="1756"/>
      <c r="AL1567" s="1756"/>
      <c r="AM1567" s="1756"/>
      <c r="AN1567" s="1756"/>
    </row>
    <row r="1568" spans="1:40" s="1752" customFormat="1" ht="78.75" customHeight="1" outlineLevel="5">
      <c r="A1568" s="1729" t="s">
        <v>168</v>
      </c>
      <c r="B1568" s="1737"/>
      <c r="C1568" s="1738" t="s">
        <v>1580</v>
      </c>
      <c r="D1568" s="1773" t="s">
        <v>228</v>
      </c>
      <c r="G1568" s="1730" t="s">
        <v>198</v>
      </c>
      <c r="H1568" s="1778">
        <v>17</v>
      </c>
      <c r="I1568" s="1778" t="str">
        <f t="shared" si="292"/>
        <v>101.72.02.17</v>
      </c>
      <c r="J1568" s="1768" t="s">
        <v>1699</v>
      </c>
      <c r="K1568" s="1756" t="s">
        <v>277</v>
      </c>
      <c r="L1568" s="1756">
        <v>24</v>
      </c>
      <c r="M1568" s="3739">
        <v>0</v>
      </c>
      <c r="N1568" s="2876">
        <f t="shared" si="293"/>
        <v>0</v>
      </c>
      <c r="O1568" s="1760"/>
      <c r="P1568" s="1755"/>
      <c r="Q1568" s="1834"/>
      <c r="R1568" s="1830" t="s">
        <v>1700</v>
      </c>
      <c r="S1568" s="1727" t="s">
        <v>202</v>
      </c>
      <c r="T1568" s="1724">
        <f t="shared" si="294"/>
        <v>24</v>
      </c>
      <c r="U1568" s="1725"/>
      <c r="V1568" s="1727" t="s">
        <v>202</v>
      </c>
      <c r="W1568" s="2951" t="s">
        <v>1684</v>
      </c>
      <c r="X1568" s="1760"/>
      <c r="Y1568" s="1760"/>
      <c r="Z1568" s="1760"/>
      <c r="AA1568" s="1760"/>
      <c r="AB1568" s="1760"/>
      <c r="AC1568" s="1756"/>
      <c r="AD1568" s="1756"/>
      <c r="AE1568" s="1756"/>
      <c r="AF1568" s="1756"/>
      <c r="AG1568" s="1756"/>
      <c r="AH1568" s="1756"/>
      <c r="AI1568" s="1756"/>
      <c r="AJ1568" s="1756"/>
      <c r="AK1568" s="1756"/>
      <c r="AL1568" s="1756"/>
      <c r="AM1568" s="1756"/>
      <c r="AN1568" s="1756"/>
    </row>
    <row r="1569" spans="1:40" s="1752" customFormat="1" ht="63" customHeight="1" outlineLevel="5">
      <c r="A1569" s="1729" t="s">
        <v>168</v>
      </c>
      <c r="B1569" s="1737"/>
      <c r="C1569" s="1738" t="s">
        <v>1580</v>
      </c>
      <c r="D1569" s="1773" t="s">
        <v>228</v>
      </c>
      <c r="G1569" s="1730" t="s">
        <v>198</v>
      </c>
      <c r="H1569" s="1778">
        <v>18</v>
      </c>
      <c r="I1569" s="1778" t="str">
        <f t="shared" si="292"/>
        <v>101.72.02.18</v>
      </c>
      <c r="J1569" s="1768" t="s">
        <v>1701</v>
      </c>
      <c r="K1569" s="1756" t="s">
        <v>277</v>
      </c>
      <c r="L1569" s="1756">
        <v>1</v>
      </c>
      <c r="M1569" s="3739">
        <v>0</v>
      </c>
      <c r="N1569" s="2876">
        <f t="shared" si="293"/>
        <v>0</v>
      </c>
      <c r="O1569" s="1760"/>
      <c r="P1569" s="1755"/>
      <c r="Q1569" s="1834"/>
      <c r="R1569" s="1830" t="s">
        <v>1702</v>
      </c>
      <c r="S1569" s="1727" t="s">
        <v>202</v>
      </c>
      <c r="T1569" s="1724">
        <f t="shared" si="294"/>
        <v>1</v>
      </c>
      <c r="U1569" s="1725"/>
      <c r="V1569" s="1727" t="s">
        <v>202</v>
      </c>
      <c r="W1569" s="2951" t="s">
        <v>202</v>
      </c>
      <c r="X1569" s="1760"/>
      <c r="Y1569" s="1760"/>
      <c r="Z1569" s="1760"/>
      <c r="AA1569" s="1760"/>
      <c r="AB1569" s="1760"/>
      <c r="AC1569" s="1756"/>
      <c r="AD1569" s="1756"/>
      <c r="AE1569" s="1756"/>
      <c r="AF1569" s="1756"/>
      <c r="AG1569" s="1756"/>
      <c r="AH1569" s="1756"/>
      <c r="AI1569" s="1756"/>
      <c r="AJ1569" s="1756"/>
      <c r="AK1569" s="1756"/>
      <c r="AL1569" s="1756"/>
      <c r="AM1569" s="1756"/>
      <c r="AN1569" s="1756"/>
    </row>
    <row r="1570" spans="1:40" s="1752" customFormat="1" ht="93" customHeight="1" outlineLevel="5">
      <c r="A1570" s="1729" t="s">
        <v>168</v>
      </c>
      <c r="B1570" s="1737"/>
      <c r="C1570" s="1738" t="s">
        <v>1580</v>
      </c>
      <c r="D1570" s="1773" t="s">
        <v>228</v>
      </c>
      <c r="G1570" s="1730" t="s">
        <v>198</v>
      </c>
      <c r="H1570" s="1778">
        <v>19</v>
      </c>
      <c r="I1570" s="1778" t="str">
        <f t="shared" si="292"/>
        <v>101.72.02.19</v>
      </c>
      <c r="J1570" s="1768" t="s">
        <v>1703</v>
      </c>
      <c r="K1570" s="1756" t="s">
        <v>277</v>
      </c>
      <c r="L1570" s="1756">
        <v>4</v>
      </c>
      <c r="M1570" s="3739">
        <v>0</v>
      </c>
      <c r="N1570" s="2876">
        <f t="shared" si="293"/>
        <v>0</v>
      </c>
      <c r="O1570" s="1760"/>
      <c r="P1570" s="1755"/>
      <c r="Q1570" s="1834"/>
      <c r="R1570" s="1830" t="s">
        <v>1704</v>
      </c>
      <c r="S1570" s="1727" t="s">
        <v>202</v>
      </c>
      <c r="T1570" s="1724">
        <f t="shared" si="294"/>
        <v>4</v>
      </c>
      <c r="U1570" s="1725"/>
      <c r="V1570" s="1727" t="s">
        <v>202</v>
      </c>
      <c r="W1570" s="2951" t="s">
        <v>1684</v>
      </c>
      <c r="X1570" s="1760"/>
      <c r="Y1570" s="1760"/>
      <c r="Z1570" s="1760"/>
      <c r="AA1570" s="1760"/>
      <c r="AB1570" s="1760"/>
      <c r="AC1570" s="1756"/>
      <c r="AD1570" s="1756"/>
      <c r="AE1570" s="1756"/>
      <c r="AF1570" s="1756"/>
      <c r="AG1570" s="1756"/>
      <c r="AH1570" s="1756"/>
      <c r="AI1570" s="1756"/>
      <c r="AJ1570" s="1756"/>
      <c r="AK1570" s="1756"/>
      <c r="AL1570" s="1756"/>
      <c r="AM1570" s="1756"/>
      <c r="AN1570" s="1756"/>
    </row>
    <row r="1571" spans="1:40" s="1752" customFormat="1" ht="57" outlineLevel="5">
      <c r="A1571" s="1729" t="s">
        <v>168</v>
      </c>
      <c r="B1571" s="1737"/>
      <c r="C1571" s="1738" t="s">
        <v>1580</v>
      </c>
      <c r="D1571" s="1773" t="s">
        <v>228</v>
      </c>
      <c r="G1571" s="1730" t="s">
        <v>198</v>
      </c>
      <c r="H1571" s="1778">
        <v>20</v>
      </c>
      <c r="I1571" s="1778" t="str">
        <f t="shared" si="292"/>
        <v>101.72.02.20</v>
      </c>
      <c r="J1571" s="1768" t="s">
        <v>1705</v>
      </c>
      <c r="K1571" s="1756" t="s">
        <v>277</v>
      </c>
      <c r="L1571" s="1756">
        <v>1</v>
      </c>
      <c r="M1571" s="3739">
        <v>0</v>
      </c>
      <c r="N1571" s="2876">
        <f>L1571*M1571</f>
        <v>0</v>
      </c>
      <c r="O1571" s="1760"/>
      <c r="P1571" s="1755"/>
      <c r="Q1571" s="1834"/>
      <c r="R1571" s="1830" t="s">
        <v>1706</v>
      </c>
      <c r="S1571" s="1727" t="s">
        <v>202</v>
      </c>
      <c r="T1571" s="1724">
        <f t="shared" si="294"/>
        <v>1</v>
      </c>
      <c r="U1571" s="1725"/>
      <c r="V1571" s="1727" t="s">
        <v>202</v>
      </c>
      <c r="W1571" s="2951" t="s">
        <v>202</v>
      </c>
      <c r="X1571" s="1760"/>
      <c r="Y1571" s="1760"/>
      <c r="Z1571" s="1760"/>
      <c r="AA1571" s="1760"/>
      <c r="AB1571" s="1760"/>
      <c r="AC1571" s="1756"/>
      <c r="AD1571" s="1756"/>
      <c r="AE1571" s="1756"/>
      <c r="AF1571" s="1756"/>
      <c r="AG1571" s="1756"/>
      <c r="AH1571" s="1756"/>
      <c r="AI1571" s="1756"/>
      <c r="AJ1571" s="1756"/>
      <c r="AK1571" s="1756"/>
      <c r="AL1571" s="1756"/>
      <c r="AM1571" s="1756"/>
      <c r="AN1571" s="1756"/>
    </row>
    <row r="1572" spans="1:40" s="1752" customFormat="1" ht="15" outlineLevel="5">
      <c r="A1572" s="1729" t="s">
        <v>168</v>
      </c>
      <c r="B1572" s="1737"/>
      <c r="C1572" s="1738" t="s">
        <v>1580</v>
      </c>
      <c r="D1572" s="1773"/>
      <c r="H1572" s="1753"/>
      <c r="J1572" s="1768"/>
      <c r="K1572" s="1756"/>
      <c r="L1572" s="1756"/>
      <c r="M1572" s="3739"/>
      <c r="N1572" s="2876"/>
      <c r="O1572" s="1760"/>
      <c r="P1572" s="1755"/>
      <c r="Q1572" s="1834"/>
      <c r="R1572" s="1760"/>
      <c r="S1572" s="1724"/>
      <c r="T1572" s="1724"/>
      <c r="U1572" s="1725"/>
      <c r="V1572" s="1724"/>
      <c r="W1572" s="2947"/>
      <c r="X1572" s="1760"/>
      <c r="Y1572" s="1760"/>
      <c r="Z1572" s="1760"/>
      <c r="AA1572" s="1760"/>
      <c r="AB1572" s="1760"/>
      <c r="AC1572" s="1756"/>
      <c r="AD1572" s="1756"/>
      <c r="AE1572" s="1756"/>
      <c r="AF1572" s="1756"/>
      <c r="AG1572" s="1756"/>
      <c r="AH1572" s="1756"/>
      <c r="AI1572" s="1756"/>
      <c r="AJ1572" s="1756"/>
      <c r="AK1572" s="1756"/>
      <c r="AL1572" s="1756"/>
      <c r="AM1572" s="1756"/>
      <c r="AN1572" s="1756"/>
    </row>
    <row r="1573" spans="1:40" s="1752" customFormat="1" ht="15" outlineLevel="5">
      <c r="A1573" s="1729" t="s">
        <v>168</v>
      </c>
      <c r="B1573" s="1737"/>
      <c r="C1573" s="1738" t="s">
        <v>1580</v>
      </c>
      <c r="D1573" s="1773" t="s">
        <v>228</v>
      </c>
      <c r="E1573" s="1779"/>
      <c r="F1573" s="1779"/>
      <c r="G1573" s="1779"/>
      <c r="H1573" s="1780"/>
      <c r="I1573" s="1779"/>
      <c r="J1573" s="1782" t="s">
        <v>1707</v>
      </c>
      <c r="K1573" s="1779"/>
      <c r="L1573" s="1779"/>
      <c r="M1573" s="3742"/>
      <c r="N1573" s="2881"/>
      <c r="P1573" s="1755"/>
      <c r="Q1573" s="1834"/>
      <c r="S1573" s="1724"/>
      <c r="T1573" s="1724"/>
      <c r="U1573" s="1725"/>
      <c r="V1573" s="1724"/>
      <c r="W1573" s="2954"/>
      <c r="AC1573" s="1756"/>
      <c r="AD1573" s="1756"/>
      <c r="AE1573" s="1756"/>
      <c r="AF1573" s="1756"/>
      <c r="AG1573" s="1756"/>
      <c r="AH1573" s="1756"/>
      <c r="AI1573" s="1756"/>
      <c r="AJ1573" s="1756"/>
      <c r="AK1573" s="1756"/>
      <c r="AL1573" s="1756"/>
      <c r="AM1573" s="1756"/>
      <c r="AN1573" s="1756"/>
    </row>
    <row r="1574" spans="1:40" s="1752" customFormat="1" ht="15" outlineLevel="5">
      <c r="A1574" s="1729" t="s">
        <v>168</v>
      </c>
      <c r="B1574" s="1737"/>
      <c r="C1574" s="1738" t="s">
        <v>1580</v>
      </c>
      <c r="D1574" s="1773" t="s">
        <v>228</v>
      </c>
      <c r="H1574" s="1753"/>
      <c r="J1574" s="1783"/>
      <c r="M1574" s="3738"/>
      <c r="N1574" s="2876"/>
      <c r="P1574" s="1755"/>
      <c r="Q1574" s="1834"/>
      <c r="S1574" s="1724"/>
      <c r="T1574" s="1724"/>
      <c r="U1574" s="1725"/>
      <c r="V1574" s="1724"/>
      <c r="W1574" s="2954"/>
      <c r="AC1574" s="1756"/>
      <c r="AD1574" s="1756"/>
      <c r="AE1574" s="1756"/>
      <c r="AF1574" s="1756"/>
      <c r="AG1574" s="1756"/>
      <c r="AH1574" s="1756"/>
      <c r="AI1574" s="1756"/>
      <c r="AJ1574" s="1756"/>
      <c r="AK1574" s="1756"/>
      <c r="AL1574" s="1756"/>
      <c r="AM1574" s="1756"/>
      <c r="AN1574" s="1756"/>
    </row>
    <row r="1575" spans="1:40" s="1752" customFormat="1" ht="102.6" customHeight="1" outlineLevel="5">
      <c r="A1575" s="1729" t="s">
        <v>168</v>
      </c>
      <c r="B1575" s="1737"/>
      <c r="C1575" s="1738" t="s">
        <v>1580</v>
      </c>
      <c r="D1575" s="1773" t="s">
        <v>228</v>
      </c>
      <c r="H1575" s="1753"/>
      <c r="J1575" s="1758" t="s">
        <v>1708</v>
      </c>
      <c r="M1575" s="3738"/>
      <c r="N1575" s="2876"/>
      <c r="P1575" s="1755"/>
      <c r="Q1575" s="1834"/>
      <c r="S1575" s="1724"/>
      <c r="T1575" s="1724"/>
      <c r="U1575" s="1725"/>
      <c r="V1575" s="1724"/>
      <c r="W1575" s="2954"/>
      <c r="AC1575" s="1756"/>
      <c r="AD1575" s="1756"/>
      <c r="AE1575" s="1756"/>
      <c r="AF1575" s="1756"/>
      <c r="AG1575" s="1756"/>
      <c r="AH1575" s="1756"/>
      <c r="AI1575" s="1756"/>
      <c r="AJ1575" s="1756"/>
      <c r="AK1575" s="1756"/>
      <c r="AL1575" s="1756"/>
      <c r="AM1575" s="1756"/>
      <c r="AN1575" s="1756"/>
    </row>
    <row r="1576" spans="1:40" s="1752" customFormat="1" ht="15" outlineLevel="5">
      <c r="A1576" s="1729" t="s">
        <v>168</v>
      </c>
      <c r="B1576" s="1737"/>
      <c r="C1576" s="1738" t="s">
        <v>1580</v>
      </c>
      <c r="D1576" s="1773" t="s">
        <v>228</v>
      </c>
      <c r="H1576" s="1753"/>
      <c r="J1576" s="1757" t="s">
        <v>1599</v>
      </c>
      <c r="M1576" s="3738"/>
      <c r="N1576" s="2876"/>
      <c r="P1576" s="1755"/>
      <c r="Q1576" s="1834"/>
      <c r="S1576" s="1724"/>
      <c r="T1576" s="1724"/>
      <c r="U1576" s="1725"/>
      <c r="V1576" s="1724"/>
      <c r="W1576" s="2954"/>
      <c r="AC1576" s="1756"/>
      <c r="AD1576" s="1756"/>
      <c r="AE1576" s="1756"/>
      <c r="AF1576" s="1756"/>
      <c r="AG1576" s="1756"/>
      <c r="AH1576" s="1756"/>
      <c r="AI1576" s="1756"/>
      <c r="AJ1576" s="1756"/>
      <c r="AK1576" s="1756"/>
      <c r="AL1576" s="1756"/>
      <c r="AM1576" s="1756"/>
      <c r="AN1576" s="1756"/>
    </row>
    <row r="1577" spans="1:40" s="1752" customFormat="1" ht="28.5" outlineLevel="5">
      <c r="A1577" s="1729" t="s">
        <v>168</v>
      </c>
      <c r="B1577" s="1737"/>
      <c r="C1577" s="1738" t="s">
        <v>1580</v>
      </c>
      <c r="D1577" s="1773" t="s">
        <v>228</v>
      </c>
      <c r="H1577" s="1753"/>
      <c r="J1577" s="1758" t="s">
        <v>1654</v>
      </c>
      <c r="M1577" s="3738"/>
      <c r="N1577" s="2876"/>
      <c r="P1577" s="1755"/>
      <c r="Q1577" s="1834"/>
      <c r="S1577" s="1724"/>
      <c r="T1577" s="1724"/>
      <c r="U1577" s="1725"/>
      <c r="V1577" s="1724"/>
      <c r="W1577" s="2954"/>
      <c r="AC1577" s="1756"/>
      <c r="AD1577" s="1756"/>
      <c r="AE1577" s="1756"/>
      <c r="AF1577" s="1756"/>
      <c r="AG1577" s="1756"/>
      <c r="AH1577" s="1756"/>
      <c r="AI1577" s="1756"/>
      <c r="AJ1577" s="1756"/>
      <c r="AK1577" s="1756"/>
      <c r="AL1577" s="1756"/>
      <c r="AM1577" s="1756"/>
      <c r="AN1577" s="1756"/>
    </row>
    <row r="1578" spans="1:40" s="1752" customFormat="1" ht="15" outlineLevel="5">
      <c r="A1578" s="1729" t="s">
        <v>168</v>
      </c>
      <c r="B1578" s="1737"/>
      <c r="C1578" s="1738" t="s">
        <v>1580</v>
      </c>
      <c r="D1578" s="1773" t="s">
        <v>228</v>
      </c>
      <c r="H1578" s="1753"/>
      <c r="J1578" s="1783"/>
      <c r="M1578" s="3738"/>
      <c r="N1578" s="2876"/>
      <c r="P1578" s="1755"/>
      <c r="Q1578" s="1834"/>
      <c r="S1578" s="1724"/>
      <c r="T1578" s="1724"/>
      <c r="U1578" s="1725"/>
      <c r="V1578" s="1724"/>
      <c r="W1578" s="2954"/>
      <c r="AC1578" s="1756"/>
      <c r="AD1578" s="1756"/>
      <c r="AE1578" s="1756"/>
      <c r="AF1578" s="1756"/>
      <c r="AG1578" s="1756"/>
      <c r="AH1578" s="1756"/>
      <c r="AI1578" s="1756"/>
      <c r="AJ1578" s="1756"/>
      <c r="AK1578" s="1756"/>
      <c r="AL1578" s="1756"/>
      <c r="AM1578" s="1756"/>
      <c r="AN1578" s="1756"/>
    </row>
    <row r="1579" spans="1:40" s="1752" customFormat="1" ht="15" outlineLevel="5">
      <c r="A1579" s="1729" t="s">
        <v>168</v>
      </c>
      <c r="B1579" s="1737"/>
      <c r="C1579" s="1738" t="s">
        <v>1580</v>
      </c>
      <c r="D1579" s="1773" t="s">
        <v>228</v>
      </c>
      <c r="G1579" s="1730" t="s">
        <v>198</v>
      </c>
      <c r="H1579" s="1778">
        <v>30</v>
      </c>
      <c r="I1579" s="1778" t="str">
        <f t="shared" ref="I1579" si="295">A1579&amp;"."&amp;C1579&amp;"."&amp;D1579&amp;"."&amp;H1579</f>
        <v>101.72.02.30</v>
      </c>
      <c r="J1579" s="1761" t="s">
        <v>1709</v>
      </c>
      <c r="K1579" s="1756" t="s">
        <v>1710</v>
      </c>
      <c r="L1579" s="1756">
        <v>851</v>
      </c>
      <c r="M1579" s="3739">
        <v>0</v>
      </c>
      <c r="N1579" s="2876">
        <f>L1579*M1579</f>
        <v>0</v>
      </c>
      <c r="O1579" s="1760"/>
      <c r="P1579" s="1755"/>
      <c r="Q1579" s="884" t="s">
        <v>415</v>
      </c>
      <c r="R1579" s="1830" t="s">
        <v>1711</v>
      </c>
      <c r="S1579" s="1727" t="s">
        <v>202</v>
      </c>
      <c r="T1579" s="1724">
        <f t="shared" ref="T1579" si="296">L1579</f>
        <v>851</v>
      </c>
      <c r="U1579" s="1725"/>
      <c r="V1579" s="1727" t="s">
        <v>202</v>
      </c>
      <c r="W1579" s="2951" t="s">
        <v>202</v>
      </c>
      <c r="X1579" s="1760"/>
      <c r="Y1579" s="1760"/>
      <c r="Z1579" s="1760"/>
      <c r="AA1579" s="1760"/>
      <c r="AB1579" s="1760"/>
      <c r="AC1579" s="1756"/>
      <c r="AD1579" s="1756"/>
      <c r="AE1579" s="1756"/>
      <c r="AF1579" s="1756"/>
      <c r="AG1579" s="1756"/>
      <c r="AH1579" s="1756"/>
      <c r="AI1579" s="1756"/>
      <c r="AJ1579" s="1756"/>
      <c r="AK1579" s="1756"/>
      <c r="AL1579" s="1756"/>
      <c r="AM1579" s="1756"/>
      <c r="AN1579" s="1756"/>
    </row>
    <row r="1580" spans="1:40" s="1752" customFormat="1" ht="15" outlineLevel="5">
      <c r="A1580" s="1729" t="s">
        <v>168</v>
      </c>
      <c r="B1580" s="1737"/>
      <c r="C1580" s="1738" t="s">
        <v>1580</v>
      </c>
      <c r="D1580" s="1773" t="s">
        <v>228</v>
      </c>
      <c r="H1580" s="1753"/>
      <c r="J1580" s="1783"/>
      <c r="M1580" s="3738"/>
      <c r="N1580" s="2876"/>
      <c r="P1580" s="1755"/>
      <c r="Q1580" s="1834"/>
      <c r="S1580" s="1724"/>
      <c r="T1580" s="1724"/>
      <c r="U1580" s="1725"/>
      <c r="V1580" s="1724"/>
      <c r="W1580" s="2954"/>
      <c r="AC1580" s="1756"/>
      <c r="AD1580" s="1756"/>
      <c r="AE1580" s="1756"/>
      <c r="AF1580" s="1756"/>
      <c r="AG1580" s="1756"/>
      <c r="AH1580" s="1756"/>
      <c r="AI1580" s="1756"/>
      <c r="AJ1580" s="1756"/>
      <c r="AK1580" s="1756"/>
      <c r="AL1580" s="1756"/>
      <c r="AM1580" s="1756"/>
      <c r="AN1580" s="1756"/>
    </row>
    <row r="1581" spans="1:40" s="1752" customFormat="1" ht="15" outlineLevel="5">
      <c r="A1581" s="1729" t="s">
        <v>168</v>
      </c>
      <c r="B1581" s="1737"/>
      <c r="C1581" s="1738" t="s">
        <v>1580</v>
      </c>
      <c r="D1581" s="1773" t="s">
        <v>228</v>
      </c>
      <c r="E1581" s="1779"/>
      <c r="F1581" s="1779"/>
      <c r="G1581" s="1779"/>
      <c r="H1581" s="1780"/>
      <c r="I1581" s="1779"/>
      <c r="J1581" s="1784" t="s">
        <v>1712</v>
      </c>
      <c r="K1581" s="1779"/>
      <c r="L1581" s="1779"/>
      <c r="M1581" s="3742"/>
      <c r="N1581" s="2881"/>
      <c r="P1581" s="1755"/>
      <c r="Q1581" s="1834"/>
      <c r="S1581" s="1724"/>
      <c r="T1581" s="1724"/>
      <c r="U1581" s="1725"/>
      <c r="V1581" s="1724"/>
      <c r="W1581" s="2954"/>
      <c r="AC1581" s="1756"/>
      <c r="AD1581" s="1756"/>
      <c r="AE1581" s="1756"/>
      <c r="AF1581" s="1756"/>
      <c r="AG1581" s="1756"/>
      <c r="AH1581" s="1756"/>
      <c r="AI1581" s="1756"/>
      <c r="AJ1581" s="1756"/>
      <c r="AK1581" s="1756"/>
      <c r="AL1581" s="1756"/>
      <c r="AM1581" s="1756"/>
      <c r="AN1581" s="1756"/>
    </row>
    <row r="1582" spans="1:40" s="1752" customFormat="1" ht="15" outlineLevel="5">
      <c r="A1582" s="1729" t="s">
        <v>168</v>
      </c>
      <c r="B1582" s="1737"/>
      <c r="C1582" s="1738" t="s">
        <v>1580</v>
      </c>
      <c r="D1582" s="1773" t="s">
        <v>228</v>
      </c>
      <c r="H1582" s="1753"/>
      <c r="J1582" s="1769"/>
      <c r="M1582" s="3738"/>
      <c r="N1582" s="2876"/>
      <c r="P1582" s="1755"/>
      <c r="Q1582" s="1834"/>
      <c r="S1582" s="1724"/>
      <c r="T1582" s="1724"/>
      <c r="U1582" s="1725"/>
      <c r="V1582" s="1724"/>
      <c r="W1582" s="2954"/>
      <c r="AC1582" s="1756"/>
      <c r="AD1582" s="1756"/>
      <c r="AE1582" s="1756"/>
      <c r="AF1582" s="1756"/>
      <c r="AG1582" s="1756"/>
      <c r="AH1582" s="1756"/>
      <c r="AI1582" s="1756"/>
      <c r="AJ1582" s="1756"/>
      <c r="AK1582" s="1756"/>
      <c r="AL1582" s="1756"/>
      <c r="AM1582" s="1756"/>
      <c r="AN1582" s="1756"/>
    </row>
    <row r="1583" spans="1:40" s="1752" customFormat="1" ht="42.75" outlineLevel="5">
      <c r="A1583" s="1729" t="s">
        <v>168</v>
      </c>
      <c r="B1583" s="1737"/>
      <c r="C1583" s="1738" t="s">
        <v>1580</v>
      </c>
      <c r="D1583" s="1773" t="s">
        <v>228</v>
      </c>
      <c r="H1583" s="1753"/>
      <c r="J1583" s="1765" t="s">
        <v>1713</v>
      </c>
      <c r="M1583" s="3738"/>
      <c r="N1583" s="2876"/>
      <c r="P1583" s="1755"/>
      <c r="Q1583" s="1834"/>
      <c r="S1583" s="1724"/>
      <c r="T1583" s="1724"/>
      <c r="U1583" s="1725"/>
      <c r="V1583" s="1724"/>
      <c r="W1583" s="2954"/>
      <c r="AC1583" s="1756"/>
      <c r="AD1583" s="1756"/>
      <c r="AE1583" s="1756"/>
      <c r="AF1583" s="1756"/>
      <c r="AG1583" s="1756"/>
      <c r="AH1583" s="1756"/>
      <c r="AI1583" s="1756"/>
      <c r="AJ1583" s="1756"/>
      <c r="AK1583" s="1756"/>
      <c r="AL1583" s="1756"/>
      <c r="AM1583" s="1756"/>
      <c r="AN1583" s="1756"/>
    </row>
    <row r="1584" spans="1:40" s="1752" customFormat="1" ht="15" outlineLevel="5">
      <c r="A1584" s="1729" t="s">
        <v>168</v>
      </c>
      <c r="B1584" s="1737"/>
      <c r="C1584" s="1738" t="s">
        <v>1580</v>
      </c>
      <c r="D1584" s="1773" t="s">
        <v>228</v>
      </c>
      <c r="H1584" s="1753"/>
      <c r="J1584" s="1757" t="s">
        <v>1714</v>
      </c>
      <c r="M1584" s="3738"/>
      <c r="N1584" s="2876"/>
      <c r="P1584" s="1755"/>
      <c r="Q1584" s="1834"/>
      <c r="S1584" s="1724"/>
      <c r="T1584" s="1724"/>
      <c r="U1584" s="1725"/>
      <c r="V1584" s="1724"/>
      <c r="W1584" s="2954"/>
      <c r="AC1584" s="1756"/>
      <c r="AD1584" s="1756"/>
      <c r="AE1584" s="1756"/>
      <c r="AF1584" s="1756"/>
      <c r="AG1584" s="1756"/>
      <c r="AH1584" s="1756"/>
      <c r="AI1584" s="1756"/>
      <c r="AJ1584" s="1756"/>
      <c r="AK1584" s="1756"/>
      <c r="AL1584" s="1756"/>
      <c r="AM1584" s="1756"/>
      <c r="AN1584" s="1756"/>
    </row>
    <row r="1585" spans="1:40" s="1752" customFormat="1" ht="28.5" outlineLevel="5">
      <c r="A1585" s="1729" t="s">
        <v>168</v>
      </c>
      <c r="B1585" s="1737"/>
      <c r="C1585" s="1738" t="s">
        <v>1580</v>
      </c>
      <c r="D1585" s="1773" t="s">
        <v>228</v>
      </c>
      <c r="H1585" s="1753"/>
      <c r="J1585" s="1758" t="s">
        <v>1715</v>
      </c>
      <c r="M1585" s="3738"/>
      <c r="N1585" s="2876"/>
      <c r="P1585" s="1755"/>
      <c r="Q1585" s="1834"/>
      <c r="S1585" s="1724"/>
      <c r="T1585" s="1724"/>
      <c r="U1585" s="1725"/>
      <c r="V1585" s="1724"/>
      <c r="W1585" s="2954"/>
      <c r="AC1585" s="1756"/>
      <c r="AD1585" s="1756"/>
      <c r="AE1585" s="1756"/>
      <c r="AF1585" s="1756"/>
      <c r="AG1585" s="1756"/>
      <c r="AH1585" s="1756"/>
      <c r="AI1585" s="1756"/>
      <c r="AJ1585" s="1756"/>
      <c r="AK1585" s="1756"/>
      <c r="AL1585" s="1756"/>
      <c r="AM1585" s="1756"/>
      <c r="AN1585" s="1756"/>
    </row>
    <row r="1586" spans="1:40" s="1752" customFormat="1" ht="15" outlineLevel="5">
      <c r="A1586" s="1729" t="s">
        <v>168</v>
      </c>
      <c r="B1586" s="1737"/>
      <c r="C1586" s="1738" t="s">
        <v>1580</v>
      </c>
      <c r="D1586" s="1773" t="s">
        <v>228</v>
      </c>
      <c r="H1586" s="1753"/>
      <c r="J1586" s="1757" t="s">
        <v>1716</v>
      </c>
      <c r="M1586" s="3738"/>
      <c r="N1586" s="2876"/>
      <c r="P1586" s="1755"/>
      <c r="Q1586" s="1834"/>
      <c r="S1586" s="1724"/>
      <c r="T1586" s="1724"/>
      <c r="U1586" s="1725"/>
      <c r="V1586" s="1724"/>
      <c r="W1586" s="2954"/>
      <c r="AC1586" s="1756"/>
      <c r="AD1586" s="1756"/>
      <c r="AE1586" s="1756"/>
      <c r="AF1586" s="1756"/>
      <c r="AG1586" s="1756"/>
      <c r="AH1586" s="1756"/>
      <c r="AI1586" s="1756"/>
      <c r="AJ1586" s="1756"/>
      <c r="AK1586" s="1756"/>
      <c r="AL1586" s="1756"/>
      <c r="AM1586" s="1756"/>
      <c r="AN1586" s="1756"/>
    </row>
    <row r="1587" spans="1:40" s="1752" customFormat="1" ht="15" outlineLevel="5">
      <c r="A1587" s="1729" t="s">
        <v>168</v>
      </c>
      <c r="B1587" s="1737"/>
      <c r="C1587" s="1738" t="s">
        <v>1580</v>
      </c>
      <c r="D1587" s="1773" t="s">
        <v>228</v>
      </c>
      <c r="H1587" s="1753"/>
      <c r="J1587" s="1785" t="s">
        <v>1717</v>
      </c>
      <c r="M1587" s="3738"/>
      <c r="N1587" s="2876"/>
      <c r="P1587" s="1755"/>
      <c r="Q1587" s="1834"/>
      <c r="S1587" s="1724"/>
      <c r="T1587" s="1724"/>
      <c r="U1587" s="1725"/>
      <c r="V1587" s="1724"/>
      <c r="W1587" s="2954"/>
      <c r="AC1587" s="1756"/>
      <c r="AD1587" s="1756"/>
      <c r="AE1587" s="1756"/>
      <c r="AF1587" s="1756"/>
      <c r="AG1587" s="1756"/>
      <c r="AH1587" s="1756"/>
      <c r="AI1587" s="1756"/>
      <c r="AJ1587" s="1756"/>
      <c r="AK1587" s="1756"/>
      <c r="AL1587" s="1756"/>
      <c r="AM1587" s="1756"/>
      <c r="AN1587" s="1756"/>
    </row>
    <row r="1588" spans="1:40" s="1752" customFormat="1" ht="15" outlineLevel="5">
      <c r="A1588" s="1729" t="s">
        <v>168</v>
      </c>
      <c r="B1588" s="1737"/>
      <c r="C1588" s="1738" t="s">
        <v>1580</v>
      </c>
      <c r="D1588" s="1773" t="s">
        <v>228</v>
      </c>
      <c r="H1588" s="1753"/>
      <c r="J1588" s="1757" t="s">
        <v>1718</v>
      </c>
      <c r="M1588" s="3738"/>
      <c r="N1588" s="2876"/>
      <c r="P1588" s="1755"/>
      <c r="Q1588" s="1834"/>
      <c r="S1588" s="1724"/>
      <c r="T1588" s="1724"/>
      <c r="U1588" s="1725"/>
      <c r="V1588" s="1724"/>
      <c r="W1588" s="2954"/>
      <c r="AC1588" s="1756"/>
      <c r="AD1588" s="1756"/>
      <c r="AE1588" s="1756"/>
      <c r="AF1588" s="1756"/>
      <c r="AG1588" s="1756"/>
      <c r="AH1588" s="1756"/>
      <c r="AI1588" s="1756"/>
      <c r="AJ1588" s="1756"/>
      <c r="AK1588" s="1756"/>
      <c r="AL1588" s="1756"/>
      <c r="AM1588" s="1756"/>
      <c r="AN1588" s="1756"/>
    </row>
    <row r="1589" spans="1:40" s="1752" customFormat="1" ht="28.5" outlineLevel="5">
      <c r="A1589" s="1729" t="s">
        <v>168</v>
      </c>
      <c r="B1589" s="1737"/>
      <c r="C1589" s="1738" t="s">
        <v>1580</v>
      </c>
      <c r="D1589" s="1773" t="s">
        <v>228</v>
      </c>
      <c r="H1589" s="1753"/>
      <c r="J1589" s="1758" t="s">
        <v>1719</v>
      </c>
      <c r="M1589" s="3738"/>
      <c r="N1589" s="2876"/>
      <c r="P1589" s="1755"/>
      <c r="Q1589" s="1834"/>
      <c r="S1589" s="1724"/>
      <c r="T1589" s="1724"/>
      <c r="U1589" s="1725"/>
      <c r="V1589" s="1724"/>
      <c r="W1589" s="2954"/>
      <c r="AC1589" s="1756"/>
      <c r="AD1589" s="1756"/>
      <c r="AE1589" s="1756"/>
      <c r="AF1589" s="1756"/>
      <c r="AG1589" s="1756"/>
      <c r="AH1589" s="1756"/>
      <c r="AI1589" s="1756"/>
      <c r="AJ1589" s="1756"/>
      <c r="AK1589" s="1756"/>
      <c r="AL1589" s="1756"/>
      <c r="AM1589" s="1756"/>
      <c r="AN1589" s="1756"/>
    </row>
    <row r="1590" spans="1:40" s="1752" customFormat="1" ht="15" outlineLevel="5">
      <c r="A1590" s="1729" t="s">
        <v>168</v>
      </c>
      <c r="B1590" s="1737"/>
      <c r="C1590" s="1738" t="s">
        <v>1580</v>
      </c>
      <c r="D1590" s="1773" t="s">
        <v>228</v>
      </c>
      <c r="H1590" s="1753"/>
      <c r="J1590" s="1757" t="s">
        <v>1720</v>
      </c>
      <c r="M1590" s="3738"/>
      <c r="N1590" s="2876"/>
      <c r="P1590" s="1755"/>
      <c r="Q1590" s="1834"/>
      <c r="S1590" s="1724"/>
      <c r="T1590" s="1724"/>
      <c r="U1590" s="1725"/>
      <c r="V1590" s="1724"/>
      <c r="W1590" s="2954"/>
      <c r="AC1590" s="1756"/>
      <c r="AD1590" s="1756"/>
      <c r="AE1590" s="1756"/>
      <c r="AF1590" s="1756"/>
      <c r="AG1590" s="1756"/>
      <c r="AH1590" s="1756"/>
      <c r="AI1590" s="1756"/>
      <c r="AJ1590" s="1756"/>
      <c r="AK1590" s="1756"/>
      <c r="AL1590" s="1756"/>
      <c r="AM1590" s="1756"/>
      <c r="AN1590" s="1756"/>
    </row>
    <row r="1591" spans="1:40" s="1752" customFormat="1" ht="28.5" outlineLevel="5">
      <c r="A1591" s="1729" t="s">
        <v>168</v>
      </c>
      <c r="B1591" s="1737"/>
      <c r="C1591" s="1738" t="s">
        <v>1580</v>
      </c>
      <c r="D1591" s="1773" t="s">
        <v>228</v>
      </c>
      <c r="H1591" s="1753"/>
      <c r="J1591" s="1758" t="s">
        <v>1721</v>
      </c>
      <c r="M1591" s="3738"/>
      <c r="N1591" s="2876"/>
      <c r="P1591" s="1755"/>
      <c r="Q1591" s="1834"/>
      <c r="S1591" s="1724"/>
      <c r="T1591" s="1724"/>
      <c r="U1591" s="1725"/>
      <c r="V1591" s="1724"/>
      <c r="W1591" s="2954"/>
      <c r="AC1591" s="1756"/>
      <c r="AD1591" s="1756"/>
      <c r="AE1591" s="1756"/>
      <c r="AF1591" s="1756"/>
      <c r="AG1591" s="1756"/>
      <c r="AH1591" s="1756"/>
      <c r="AI1591" s="1756"/>
      <c r="AJ1591" s="1756"/>
      <c r="AK1591" s="1756"/>
      <c r="AL1591" s="1756"/>
      <c r="AM1591" s="1756"/>
      <c r="AN1591" s="1756"/>
    </row>
    <row r="1592" spans="1:40" s="1752" customFormat="1" ht="15" outlineLevel="5">
      <c r="A1592" s="1729" t="s">
        <v>168</v>
      </c>
      <c r="B1592" s="1737"/>
      <c r="C1592" s="1738" t="s">
        <v>1580</v>
      </c>
      <c r="D1592" s="1773" t="s">
        <v>228</v>
      </c>
      <c r="H1592" s="1753"/>
      <c r="J1592" s="1757" t="s">
        <v>1722</v>
      </c>
      <c r="M1592" s="3738"/>
      <c r="N1592" s="2876"/>
      <c r="P1592" s="1755"/>
      <c r="Q1592" s="1834"/>
      <c r="S1592" s="1724"/>
      <c r="T1592" s="1724"/>
      <c r="U1592" s="1725"/>
      <c r="V1592" s="1724"/>
      <c r="W1592" s="2954"/>
      <c r="AC1592" s="1756"/>
      <c r="AD1592" s="1756"/>
      <c r="AE1592" s="1756"/>
      <c r="AF1592" s="1756"/>
      <c r="AG1592" s="1756"/>
      <c r="AH1592" s="1756"/>
      <c r="AI1592" s="1756"/>
      <c r="AJ1592" s="1756"/>
      <c r="AK1592" s="1756"/>
      <c r="AL1592" s="1756"/>
      <c r="AM1592" s="1756"/>
      <c r="AN1592" s="1756"/>
    </row>
    <row r="1593" spans="1:40" s="1752" customFormat="1" ht="71.25" outlineLevel="5">
      <c r="A1593" s="1729" t="s">
        <v>168</v>
      </c>
      <c r="B1593" s="1737"/>
      <c r="C1593" s="1738" t="s">
        <v>1580</v>
      </c>
      <c r="D1593" s="1773" t="s">
        <v>228</v>
      </c>
      <c r="H1593" s="1753"/>
      <c r="J1593" s="1758" t="s">
        <v>1723</v>
      </c>
      <c r="M1593" s="3738"/>
      <c r="N1593" s="2876"/>
      <c r="P1593" s="1755"/>
      <c r="Q1593" s="1834"/>
      <c r="S1593" s="1724"/>
      <c r="T1593" s="1724"/>
      <c r="U1593" s="1725"/>
      <c r="V1593" s="1724"/>
      <c r="W1593" s="2954"/>
      <c r="AC1593" s="1756"/>
      <c r="AD1593" s="1756"/>
      <c r="AE1593" s="1756"/>
      <c r="AF1593" s="1756"/>
      <c r="AG1593" s="1756"/>
      <c r="AH1593" s="1756"/>
      <c r="AI1593" s="1756"/>
      <c r="AJ1593" s="1756"/>
      <c r="AK1593" s="1756"/>
      <c r="AL1593" s="1756"/>
      <c r="AM1593" s="1756"/>
      <c r="AN1593" s="1756"/>
    </row>
    <row r="1594" spans="1:40" s="1752" customFormat="1" ht="15" outlineLevel="5">
      <c r="A1594" s="1729" t="s">
        <v>168</v>
      </c>
      <c r="B1594" s="1737"/>
      <c r="C1594" s="1738" t="s">
        <v>1580</v>
      </c>
      <c r="D1594" s="1773" t="s">
        <v>228</v>
      </c>
      <c r="H1594" s="1753"/>
      <c r="J1594" s="1757" t="s">
        <v>1724</v>
      </c>
      <c r="M1594" s="3738"/>
      <c r="N1594" s="2876"/>
      <c r="P1594" s="1755"/>
      <c r="Q1594" s="1834"/>
      <c r="S1594" s="1724"/>
      <c r="T1594" s="1724"/>
      <c r="U1594" s="1725"/>
      <c r="V1594" s="1724"/>
      <c r="W1594" s="2954"/>
      <c r="AC1594" s="1756"/>
      <c r="AD1594" s="1756"/>
      <c r="AE1594" s="1756"/>
      <c r="AF1594" s="1756"/>
      <c r="AG1594" s="1756"/>
      <c r="AH1594" s="1756"/>
      <c r="AI1594" s="1756"/>
      <c r="AJ1594" s="1756"/>
      <c r="AK1594" s="1756"/>
      <c r="AL1594" s="1756"/>
      <c r="AM1594" s="1756"/>
      <c r="AN1594" s="1756"/>
    </row>
    <row r="1595" spans="1:40" s="1752" customFormat="1" ht="71.25" outlineLevel="5">
      <c r="A1595" s="1729" t="s">
        <v>168</v>
      </c>
      <c r="B1595" s="1737"/>
      <c r="C1595" s="1738" t="s">
        <v>1580</v>
      </c>
      <c r="D1595" s="1773" t="s">
        <v>228</v>
      </c>
      <c r="H1595" s="1753"/>
      <c r="J1595" s="1758" t="s">
        <v>1725</v>
      </c>
      <c r="M1595" s="3738"/>
      <c r="N1595" s="2876"/>
      <c r="P1595" s="1755"/>
      <c r="Q1595" s="1834"/>
      <c r="S1595" s="1724"/>
      <c r="T1595" s="1724"/>
      <c r="U1595" s="1725"/>
      <c r="V1595" s="1724"/>
      <c r="W1595" s="2954"/>
      <c r="AC1595" s="1756"/>
      <c r="AD1595" s="1756"/>
      <c r="AE1595" s="1756"/>
      <c r="AF1595" s="1756"/>
      <c r="AG1595" s="1756"/>
      <c r="AH1595" s="1756"/>
      <c r="AI1595" s="1756"/>
      <c r="AJ1595" s="1756"/>
      <c r="AK1595" s="1756"/>
      <c r="AL1595" s="1756"/>
      <c r="AM1595" s="1756"/>
      <c r="AN1595" s="1756"/>
    </row>
    <row r="1596" spans="1:40" s="1752" customFormat="1" ht="15" outlineLevel="5">
      <c r="A1596" s="1729" t="s">
        <v>168</v>
      </c>
      <c r="B1596" s="1737"/>
      <c r="C1596" s="1738" t="s">
        <v>1580</v>
      </c>
      <c r="D1596" s="1773" t="s">
        <v>228</v>
      </c>
      <c r="H1596" s="1753"/>
      <c r="J1596" s="1757" t="s">
        <v>1726</v>
      </c>
      <c r="M1596" s="3738"/>
      <c r="N1596" s="2876"/>
      <c r="P1596" s="1755"/>
      <c r="Q1596" s="1834"/>
      <c r="S1596" s="1724"/>
      <c r="T1596" s="1724"/>
      <c r="U1596" s="1725"/>
      <c r="V1596" s="1724"/>
      <c r="W1596" s="2954"/>
      <c r="AC1596" s="1756"/>
      <c r="AD1596" s="1756"/>
      <c r="AE1596" s="1756"/>
      <c r="AF1596" s="1756"/>
      <c r="AG1596" s="1756"/>
      <c r="AH1596" s="1756"/>
      <c r="AI1596" s="1756"/>
      <c r="AJ1596" s="1756"/>
      <c r="AK1596" s="1756"/>
      <c r="AL1596" s="1756"/>
      <c r="AM1596" s="1756"/>
      <c r="AN1596" s="1756"/>
    </row>
    <row r="1597" spans="1:40" s="1752" customFormat="1" ht="43.15" customHeight="1" outlineLevel="5">
      <c r="A1597" s="1729" t="s">
        <v>168</v>
      </c>
      <c r="B1597" s="1737"/>
      <c r="C1597" s="1738" t="s">
        <v>1580</v>
      </c>
      <c r="D1597" s="1773" t="s">
        <v>228</v>
      </c>
      <c r="H1597" s="1753"/>
      <c r="J1597" s="1765" t="s">
        <v>1727</v>
      </c>
      <c r="M1597" s="3738"/>
      <c r="N1597" s="2876"/>
      <c r="P1597" s="1755"/>
      <c r="Q1597" s="1834"/>
      <c r="S1597" s="1724"/>
      <c r="T1597" s="1724"/>
      <c r="U1597" s="1725"/>
      <c r="V1597" s="1724"/>
      <c r="W1597" s="2954"/>
      <c r="AC1597" s="1756"/>
      <c r="AD1597" s="1756"/>
      <c r="AE1597" s="1756"/>
      <c r="AF1597" s="1756"/>
      <c r="AG1597" s="1756"/>
      <c r="AH1597" s="1756"/>
      <c r="AI1597" s="1756"/>
      <c r="AJ1597" s="1756"/>
      <c r="AK1597" s="1756"/>
      <c r="AL1597" s="1756"/>
      <c r="AM1597" s="1756"/>
      <c r="AN1597" s="1756"/>
    </row>
    <row r="1598" spans="1:40" s="1752" customFormat="1" ht="15" outlineLevel="5">
      <c r="A1598" s="1729" t="s">
        <v>168</v>
      </c>
      <c r="B1598" s="1737"/>
      <c r="C1598" s="1738" t="s">
        <v>1580</v>
      </c>
      <c r="D1598" s="1773" t="s">
        <v>228</v>
      </c>
      <c r="H1598" s="1753"/>
      <c r="J1598" s="1764" t="s">
        <v>1728</v>
      </c>
      <c r="M1598" s="3738"/>
      <c r="N1598" s="2876"/>
      <c r="P1598" s="1755"/>
      <c r="Q1598" s="1834"/>
      <c r="S1598" s="1724"/>
      <c r="T1598" s="1724"/>
      <c r="U1598" s="1725"/>
      <c r="V1598" s="1724"/>
      <c r="W1598" s="2954"/>
      <c r="AC1598" s="1756"/>
      <c r="AD1598" s="1756"/>
      <c r="AE1598" s="1756"/>
      <c r="AF1598" s="1756"/>
      <c r="AG1598" s="1756"/>
      <c r="AH1598" s="1756"/>
      <c r="AI1598" s="1756"/>
      <c r="AJ1598" s="1756"/>
      <c r="AK1598" s="1756"/>
      <c r="AL1598" s="1756"/>
      <c r="AM1598" s="1756"/>
      <c r="AN1598" s="1756"/>
    </row>
    <row r="1599" spans="1:40" s="1752" customFormat="1" ht="15" outlineLevel="5">
      <c r="A1599" s="1729" t="s">
        <v>168</v>
      </c>
      <c r="B1599" s="1737"/>
      <c r="C1599" s="1738" t="s">
        <v>1580</v>
      </c>
      <c r="D1599" s="1773" t="s">
        <v>228</v>
      </c>
      <c r="H1599" s="1753"/>
      <c r="J1599" s="1765" t="s">
        <v>1729</v>
      </c>
      <c r="M1599" s="3738"/>
      <c r="N1599" s="2876"/>
      <c r="P1599" s="1755"/>
      <c r="Q1599" s="1834"/>
      <c r="S1599" s="1724"/>
      <c r="T1599" s="1724"/>
      <c r="U1599" s="1725"/>
      <c r="V1599" s="1724"/>
      <c r="W1599" s="2954"/>
      <c r="AC1599" s="1756"/>
      <c r="AD1599" s="1756"/>
      <c r="AE1599" s="1756"/>
      <c r="AF1599" s="1756"/>
      <c r="AG1599" s="1756"/>
      <c r="AH1599" s="1756"/>
      <c r="AI1599" s="1756"/>
      <c r="AJ1599" s="1756"/>
      <c r="AK1599" s="1756"/>
      <c r="AL1599" s="1756"/>
      <c r="AM1599" s="1756"/>
      <c r="AN1599" s="1756"/>
    </row>
    <row r="1600" spans="1:40" s="1752" customFormat="1" ht="15" outlineLevel="5">
      <c r="A1600" s="1729" t="s">
        <v>168</v>
      </c>
      <c r="B1600" s="1737"/>
      <c r="C1600" s="1738" t="s">
        <v>1580</v>
      </c>
      <c r="D1600" s="1773" t="s">
        <v>228</v>
      </c>
      <c r="H1600" s="1753"/>
      <c r="J1600" s="1757" t="s">
        <v>1730</v>
      </c>
      <c r="M1600" s="3738"/>
      <c r="N1600" s="2876"/>
      <c r="P1600" s="1755"/>
      <c r="Q1600" s="1834"/>
      <c r="S1600" s="1724"/>
      <c r="T1600" s="1724"/>
      <c r="U1600" s="1725"/>
      <c r="V1600" s="1724"/>
      <c r="W1600" s="2954"/>
      <c r="AC1600" s="1756"/>
      <c r="AD1600" s="1756"/>
      <c r="AE1600" s="1756"/>
      <c r="AF1600" s="1756"/>
      <c r="AG1600" s="1756"/>
      <c r="AH1600" s="1756"/>
      <c r="AI1600" s="1756"/>
      <c r="AJ1600" s="1756"/>
      <c r="AK1600" s="1756"/>
      <c r="AL1600" s="1756"/>
      <c r="AM1600" s="1756"/>
      <c r="AN1600" s="1756"/>
    </row>
    <row r="1601" spans="1:40" s="1752" customFormat="1" ht="15" outlineLevel="5">
      <c r="A1601" s="1729" t="s">
        <v>168</v>
      </c>
      <c r="B1601" s="1737"/>
      <c r="C1601" s="1738" t="s">
        <v>1580</v>
      </c>
      <c r="D1601" s="1773" t="s">
        <v>228</v>
      </c>
      <c r="H1601" s="1753"/>
      <c r="J1601" s="1758" t="s">
        <v>1731</v>
      </c>
      <c r="M1601" s="3738"/>
      <c r="N1601" s="2876"/>
      <c r="P1601" s="1755"/>
      <c r="Q1601" s="1834"/>
      <c r="S1601" s="1724"/>
      <c r="T1601" s="1724"/>
      <c r="U1601" s="1725"/>
      <c r="V1601" s="1724"/>
      <c r="W1601" s="2954"/>
      <c r="AC1601" s="1756"/>
      <c r="AD1601" s="1756"/>
      <c r="AE1601" s="1756"/>
      <c r="AF1601" s="1756"/>
      <c r="AG1601" s="1756"/>
      <c r="AH1601" s="1756"/>
      <c r="AI1601" s="1756"/>
      <c r="AJ1601" s="1756"/>
      <c r="AK1601" s="1756"/>
      <c r="AL1601" s="1756"/>
      <c r="AM1601" s="1756"/>
      <c r="AN1601" s="1756"/>
    </row>
    <row r="1602" spans="1:40" s="1752" customFormat="1" ht="15" outlineLevel="5">
      <c r="A1602" s="1729" t="s">
        <v>168</v>
      </c>
      <c r="B1602" s="1737"/>
      <c r="C1602" s="1738" t="s">
        <v>1580</v>
      </c>
      <c r="D1602" s="1773" t="s">
        <v>228</v>
      </c>
      <c r="H1602" s="1753"/>
      <c r="J1602" s="1757" t="s">
        <v>1599</v>
      </c>
      <c r="M1602" s="3738"/>
      <c r="N1602" s="2876"/>
      <c r="P1602" s="1755"/>
      <c r="Q1602" s="1834"/>
      <c r="S1602" s="1724"/>
      <c r="T1602" s="1724"/>
      <c r="U1602" s="1725"/>
      <c r="V1602" s="1724"/>
      <c r="W1602" s="2954"/>
      <c r="AC1602" s="1756"/>
      <c r="AD1602" s="1756"/>
      <c r="AE1602" s="1756"/>
      <c r="AF1602" s="1756"/>
      <c r="AG1602" s="1756"/>
      <c r="AH1602" s="1756"/>
      <c r="AI1602" s="1756"/>
      <c r="AJ1602" s="1756"/>
      <c r="AK1602" s="1756"/>
      <c r="AL1602" s="1756"/>
      <c r="AM1602" s="1756"/>
      <c r="AN1602" s="1756"/>
    </row>
    <row r="1603" spans="1:40" s="1752" customFormat="1" ht="28.5" outlineLevel="5">
      <c r="A1603" s="1729" t="s">
        <v>168</v>
      </c>
      <c r="B1603" s="1737"/>
      <c r="C1603" s="1738" t="s">
        <v>1580</v>
      </c>
      <c r="D1603" s="1773" t="s">
        <v>228</v>
      </c>
      <c r="H1603" s="1753"/>
      <c r="J1603" s="1758" t="s">
        <v>1654</v>
      </c>
      <c r="M1603" s="3738"/>
      <c r="N1603" s="2876"/>
      <c r="P1603" s="1755"/>
      <c r="Q1603" s="1834"/>
      <c r="S1603" s="1724"/>
      <c r="T1603" s="1724"/>
      <c r="U1603" s="1725"/>
      <c r="V1603" s="1724"/>
      <c r="W1603" s="2954"/>
      <c r="AC1603" s="1756"/>
      <c r="AD1603" s="1756"/>
      <c r="AE1603" s="1756"/>
      <c r="AF1603" s="1756"/>
      <c r="AG1603" s="1756"/>
      <c r="AH1603" s="1756"/>
      <c r="AI1603" s="1756"/>
      <c r="AJ1603" s="1756"/>
      <c r="AK1603" s="1756"/>
      <c r="AL1603" s="1756"/>
      <c r="AM1603" s="1756"/>
      <c r="AN1603" s="1756"/>
    </row>
    <row r="1604" spans="1:40" s="1752" customFormat="1" ht="15" outlineLevel="5">
      <c r="A1604" s="1729" t="s">
        <v>168</v>
      </c>
      <c r="B1604" s="1737"/>
      <c r="C1604" s="1738" t="s">
        <v>1580</v>
      </c>
      <c r="D1604" s="1773" t="s">
        <v>228</v>
      </c>
      <c r="H1604" s="1753"/>
      <c r="J1604" s="1783"/>
      <c r="M1604" s="3738"/>
      <c r="N1604" s="2876"/>
      <c r="P1604" s="1755"/>
      <c r="Q1604" s="1834"/>
      <c r="S1604" s="1724"/>
      <c r="T1604" s="1724"/>
      <c r="U1604" s="1725"/>
      <c r="V1604" s="1724"/>
      <c r="W1604" s="2954"/>
      <c r="AC1604" s="1756"/>
      <c r="AD1604" s="1756"/>
      <c r="AE1604" s="1756"/>
      <c r="AF1604" s="1756"/>
      <c r="AG1604" s="1756"/>
      <c r="AH1604" s="1756"/>
      <c r="AI1604" s="1756"/>
      <c r="AJ1604" s="1756"/>
      <c r="AK1604" s="1756"/>
      <c r="AL1604" s="1756"/>
      <c r="AM1604" s="1756"/>
      <c r="AN1604" s="1756"/>
    </row>
    <row r="1605" spans="1:40" s="1752" customFormat="1" ht="20.100000000000001" customHeight="1" outlineLevel="5">
      <c r="A1605" s="1729" t="s">
        <v>168</v>
      </c>
      <c r="B1605" s="1737"/>
      <c r="C1605" s="1738" t="s">
        <v>1580</v>
      </c>
      <c r="D1605" s="1773" t="s">
        <v>228</v>
      </c>
      <c r="H1605" s="1778">
        <v>40</v>
      </c>
      <c r="I1605" s="1778" t="str">
        <f t="shared" ref="I1605:I1606" si="297">A1605&amp;"."&amp;C1605&amp;"."&amp;D1605&amp;"."&amp;H1605</f>
        <v>101.72.02.40</v>
      </c>
      <c r="J1605" s="1761" t="s">
        <v>1732</v>
      </c>
      <c r="K1605" s="1756" t="s">
        <v>277</v>
      </c>
      <c r="L1605" s="1756">
        <v>1</v>
      </c>
      <c r="M1605" s="3739">
        <v>0</v>
      </c>
      <c r="N1605" s="2876">
        <f t="shared" ref="N1605:N1606" si="298">L1605*M1605</f>
        <v>0</v>
      </c>
      <c r="O1605" s="1760"/>
      <c r="P1605" s="1755"/>
      <c r="Q1605" s="1834">
        <v>1</v>
      </c>
      <c r="R1605" s="1830" t="s">
        <v>1733</v>
      </c>
      <c r="S1605" s="1727" t="s">
        <v>202</v>
      </c>
      <c r="T1605" s="1724">
        <f>L1605</f>
        <v>1</v>
      </c>
      <c r="U1605" s="1725"/>
      <c r="V1605" s="1727" t="s">
        <v>202</v>
      </c>
      <c r="W1605" s="2947" t="s">
        <v>202</v>
      </c>
      <c r="X1605" s="1760"/>
      <c r="Y1605" s="1760"/>
      <c r="Z1605" s="1760"/>
      <c r="AA1605" s="1760"/>
      <c r="AB1605" s="1760"/>
      <c r="AC1605" s="1756"/>
      <c r="AD1605" s="1756"/>
      <c r="AE1605" s="1756"/>
      <c r="AF1605" s="1756"/>
      <c r="AG1605" s="1756"/>
      <c r="AH1605" s="1756"/>
      <c r="AI1605" s="1756"/>
      <c r="AJ1605" s="1756"/>
      <c r="AK1605" s="1756"/>
      <c r="AL1605" s="1756"/>
      <c r="AM1605" s="1756"/>
      <c r="AN1605" s="1756"/>
    </row>
    <row r="1606" spans="1:40" s="1752" customFormat="1" ht="20.100000000000001" customHeight="1" outlineLevel="5">
      <c r="A1606" s="1729" t="s">
        <v>168</v>
      </c>
      <c r="B1606" s="1737"/>
      <c r="C1606" s="1738" t="s">
        <v>1580</v>
      </c>
      <c r="D1606" s="1773" t="s">
        <v>228</v>
      </c>
      <c r="H1606" s="1778">
        <v>41</v>
      </c>
      <c r="I1606" s="1778" t="str">
        <f t="shared" si="297"/>
        <v>101.72.02.41</v>
      </c>
      <c r="J1606" s="1761" t="s">
        <v>1734</v>
      </c>
      <c r="K1606" s="1756" t="s">
        <v>277</v>
      </c>
      <c r="L1606" s="1756">
        <v>7</v>
      </c>
      <c r="M1606" s="3739">
        <v>0</v>
      </c>
      <c r="N1606" s="2876">
        <f t="shared" si="298"/>
        <v>0</v>
      </c>
      <c r="O1606" s="1760"/>
      <c r="P1606" s="1755"/>
      <c r="Q1606" s="1834">
        <v>1</v>
      </c>
      <c r="R1606" s="1830" t="s">
        <v>1735</v>
      </c>
      <c r="S1606" s="1727" t="s">
        <v>202</v>
      </c>
      <c r="T1606" s="1724">
        <f>L1606</f>
        <v>7</v>
      </c>
      <c r="U1606" s="1725"/>
      <c r="V1606" s="1727" t="s">
        <v>202</v>
      </c>
      <c r="W1606" s="2947" t="s">
        <v>202</v>
      </c>
      <c r="X1606" s="1760"/>
      <c r="Y1606" s="1760"/>
      <c r="Z1606" s="1760"/>
      <c r="AA1606" s="1760"/>
      <c r="AB1606" s="1760"/>
      <c r="AC1606" s="1756"/>
      <c r="AD1606" s="1756"/>
      <c r="AE1606" s="1756"/>
      <c r="AF1606" s="1756"/>
      <c r="AG1606" s="1756"/>
      <c r="AH1606" s="1756"/>
      <c r="AI1606" s="1756"/>
      <c r="AJ1606" s="1756"/>
      <c r="AK1606" s="1756"/>
      <c r="AL1606" s="1756"/>
      <c r="AM1606" s="1756"/>
      <c r="AN1606" s="1756"/>
    </row>
    <row r="1607" spans="1:40" s="1752" customFormat="1" ht="20.100000000000001" customHeight="1" outlineLevel="5">
      <c r="A1607" s="1729" t="s">
        <v>168</v>
      </c>
      <c r="B1607" s="1737"/>
      <c r="C1607" s="1738" t="s">
        <v>1580</v>
      </c>
      <c r="D1607" s="1773" t="s">
        <v>228</v>
      </c>
      <c r="H1607" s="1778">
        <v>42</v>
      </c>
      <c r="I1607" s="1778" t="str">
        <f t="shared" ref="I1607:I1615" si="299">A1607&amp;"."&amp;C1607&amp;"."&amp;D1607&amp;"."&amp;H1607</f>
        <v>101.72.02.42</v>
      </c>
      <c r="J1607" s="1761" t="s">
        <v>1736</v>
      </c>
      <c r="K1607" s="1756" t="s">
        <v>277</v>
      </c>
      <c r="L1607" s="1756">
        <v>2</v>
      </c>
      <c r="M1607" s="3739">
        <v>0</v>
      </c>
      <c r="N1607" s="2876">
        <f t="shared" ref="N1607" si="300">L1607*M1607</f>
        <v>0</v>
      </c>
      <c r="O1607" s="1760"/>
      <c r="P1607" s="1755"/>
      <c r="Q1607" s="1834">
        <v>1</v>
      </c>
      <c r="R1607" s="1830" t="s">
        <v>1737</v>
      </c>
      <c r="S1607" s="1727" t="s">
        <v>202</v>
      </c>
      <c r="T1607" s="1724">
        <f>L1607</f>
        <v>2</v>
      </c>
      <c r="U1607" s="1725"/>
      <c r="V1607" s="1727" t="s">
        <v>202</v>
      </c>
      <c r="W1607" s="2947" t="s">
        <v>202</v>
      </c>
      <c r="X1607" s="1760"/>
      <c r="Y1607" s="1760"/>
      <c r="Z1607" s="1760"/>
      <c r="AA1607" s="1760"/>
      <c r="AB1607" s="1760"/>
      <c r="AC1607" s="1756"/>
      <c r="AD1607" s="1756"/>
      <c r="AE1607" s="1756"/>
      <c r="AF1607" s="1756"/>
      <c r="AG1607" s="1756"/>
      <c r="AH1607" s="1756"/>
      <c r="AI1607" s="1756"/>
      <c r="AJ1607" s="1756"/>
      <c r="AK1607" s="1756"/>
      <c r="AL1607" s="1756"/>
      <c r="AM1607" s="1756"/>
      <c r="AN1607" s="1756"/>
    </row>
    <row r="1608" spans="1:40" s="1752" customFormat="1" ht="34.5" customHeight="1" outlineLevel="5">
      <c r="A1608" s="1729" t="s">
        <v>168</v>
      </c>
      <c r="B1608" s="1737"/>
      <c r="C1608" s="1738" t="s">
        <v>1580</v>
      </c>
      <c r="D1608" s="1773" t="s">
        <v>228</v>
      </c>
      <c r="H1608" s="1778">
        <v>43</v>
      </c>
      <c r="I1608" s="1778" t="str">
        <f t="shared" si="299"/>
        <v>101.72.02.43</v>
      </c>
      <c r="J1608" s="1761" t="s">
        <v>1738</v>
      </c>
      <c r="K1608" s="1756" t="s">
        <v>277</v>
      </c>
      <c r="L1608" s="1756">
        <v>33</v>
      </c>
      <c r="M1608" s="3739">
        <v>0</v>
      </c>
      <c r="N1608" s="2876">
        <f>L1608*M1608</f>
        <v>0</v>
      </c>
      <c r="O1608" s="1760"/>
      <c r="P1608" s="1755"/>
      <c r="Q1608" s="1834">
        <v>1</v>
      </c>
      <c r="R1608" s="1830" t="s">
        <v>1739</v>
      </c>
      <c r="S1608" s="1727" t="s">
        <v>202</v>
      </c>
      <c r="T1608" s="1724">
        <f t="shared" ref="T1608:T1615" si="301">L1608</f>
        <v>33</v>
      </c>
      <c r="U1608" s="1725"/>
      <c r="V1608" s="1727" t="s">
        <v>202</v>
      </c>
      <c r="W1608" s="2947" t="s">
        <v>202</v>
      </c>
      <c r="X1608" s="1760"/>
      <c r="Y1608" s="1760"/>
      <c r="Z1608" s="1760"/>
      <c r="AA1608" s="1760"/>
      <c r="AB1608" s="1760"/>
      <c r="AC1608" s="1756"/>
      <c r="AD1608" s="1756"/>
      <c r="AE1608" s="1756"/>
      <c r="AF1608" s="1756"/>
      <c r="AG1608" s="1756"/>
      <c r="AH1608" s="1756"/>
      <c r="AI1608" s="1756"/>
      <c r="AJ1608" s="1756"/>
      <c r="AK1608" s="1756"/>
      <c r="AL1608" s="1756"/>
      <c r="AM1608" s="1756"/>
      <c r="AN1608" s="1756"/>
    </row>
    <row r="1609" spans="1:40" s="1752" customFormat="1" ht="20.100000000000001" customHeight="1" outlineLevel="5">
      <c r="A1609" s="1729" t="s">
        <v>168</v>
      </c>
      <c r="B1609" s="1737"/>
      <c r="C1609" s="1738" t="s">
        <v>1580</v>
      </c>
      <c r="D1609" s="1773" t="s">
        <v>228</v>
      </c>
      <c r="H1609" s="1778">
        <v>44</v>
      </c>
      <c r="I1609" s="1778" t="str">
        <f t="shared" si="299"/>
        <v>101.72.02.44</v>
      </c>
      <c r="J1609" s="1761" t="s">
        <v>1740</v>
      </c>
      <c r="K1609" s="1756" t="s">
        <v>277</v>
      </c>
      <c r="L1609" s="1756">
        <v>2</v>
      </c>
      <c r="M1609" s="3739">
        <v>0</v>
      </c>
      <c r="N1609" s="2876">
        <f t="shared" ref="N1609:N1615" si="302">L1609*M1609</f>
        <v>0</v>
      </c>
      <c r="O1609" s="1760"/>
      <c r="P1609" s="1755"/>
      <c r="Q1609" s="1834">
        <v>1</v>
      </c>
      <c r="R1609" s="1830" t="s">
        <v>1741</v>
      </c>
      <c r="S1609" s="1727" t="s">
        <v>202</v>
      </c>
      <c r="T1609" s="1724">
        <f t="shared" si="301"/>
        <v>2</v>
      </c>
      <c r="U1609" s="1725"/>
      <c r="V1609" s="1727" t="s">
        <v>202</v>
      </c>
      <c r="W1609" s="2947" t="s">
        <v>202</v>
      </c>
      <c r="X1609" s="1760"/>
      <c r="Y1609" s="1760"/>
      <c r="Z1609" s="1760"/>
      <c r="AA1609" s="1760"/>
      <c r="AB1609" s="1760"/>
      <c r="AC1609" s="1756"/>
      <c r="AD1609" s="1756"/>
      <c r="AE1609" s="1756"/>
      <c r="AF1609" s="1756"/>
      <c r="AG1609" s="1756"/>
      <c r="AH1609" s="1756"/>
      <c r="AI1609" s="1756"/>
      <c r="AJ1609" s="1756"/>
      <c r="AK1609" s="1756"/>
      <c r="AL1609" s="1756"/>
      <c r="AM1609" s="1756"/>
      <c r="AN1609" s="1756"/>
    </row>
    <row r="1610" spans="1:40" s="1752" customFormat="1" ht="20.100000000000001" customHeight="1" outlineLevel="5">
      <c r="A1610" s="1729" t="s">
        <v>168</v>
      </c>
      <c r="B1610" s="1737"/>
      <c r="C1610" s="1738" t="s">
        <v>1580</v>
      </c>
      <c r="D1610" s="1773" t="s">
        <v>228</v>
      </c>
      <c r="H1610" s="1778">
        <v>45</v>
      </c>
      <c r="I1610" s="1778" t="str">
        <f t="shared" si="299"/>
        <v>101.72.02.45</v>
      </c>
      <c r="J1610" s="1761" t="s">
        <v>1742</v>
      </c>
      <c r="K1610" s="1756" t="s">
        <v>277</v>
      </c>
      <c r="L1610" s="1756">
        <v>2</v>
      </c>
      <c r="M1610" s="3739">
        <v>0</v>
      </c>
      <c r="N1610" s="2876">
        <f t="shared" si="302"/>
        <v>0</v>
      </c>
      <c r="O1610" s="1760"/>
      <c r="P1610" s="1755"/>
      <c r="Q1610" s="1834">
        <v>1</v>
      </c>
      <c r="R1610" s="1830" t="s">
        <v>1743</v>
      </c>
      <c r="S1610" s="1727" t="s">
        <v>202</v>
      </c>
      <c r="T1610" s="1724">
        <f t="shared" si="301"/>
        <v>2</v>
      </c>
      <c r="U1610" s="1725"/>
      <c r="V1610" s="1727" t="s">
        <v>202</v>
      </c>
      <c r="W1610" s="2947" t="s">
        <v>202</v>
      </c>
      <c r="X1610" s="1760"/>
      <c r="Y1610" s="1760"/>
      <c r="Z1610" s="1760"/>
      <c r="AA1610" s="1760"/>
      <c r="AB1610" s="1760"/>
      <c r="AC1610" s="1756"/>
      <c r="AD1610" s="1756"/>
      <c r="AE1610" s="1756"/>
      <c r="AF1610" s="1756"/>
      <c r="AG1610" s="1756"/>
      <c r="AH1610" s="1756"/>
      <c r="AI1610" s="1756"/>
      <c r="AJ1610" s="1756"/>
      <c r="AK1610" s="1756"/>
      <c r="AL1610" s="1756"/>
      <c r="AM1610" s="1756"/>
      <c r="AN1610" s="1756"/>
    </row>
    <row r="1611" spans="1:40" s="1752" customFormat="1" ht="20.100000000000001" customHeight="1" outlineLevel="5">
      <c r="A1611" s="1729" t="s">
        <v>168</v>
      </c>
      <c r="B1611" s="1737"/>
      <c r="C1611" s="1738" t="s">
        <v>1580</v>
      </c>
      <c r="D1611" s="1773" t="s">
        <v>228</v>
      </c>
      <c r="H1611" s="1778">
        <v>46</v>
      </c>
      <c r="I1611" s="1778" t="str">
        <f t="shared" si="299"/>
        <v>101.72.02.46</v>
      </c>
      <c r="J1611" s="1761" t="s">
        <v>1744</v>
      </c>
      <c r="K1611" s="1756" t="s">
        <v>277</v>
      </c>
      <c r="L1611" s="1756">
        <v>2</v>
      </c>
      <c r="M1611" s="3739">
        <v>0</v>
      </c>
      <c r="N1611" s="2876">
        <f t="shared" si="302"/>
        <v>0</v>
      </c>
      <c r="O1611" s="1760"/>
      <c r="P1611" s="1755"/>
      <c r="Q1611" s="1834">
        <v>1</v>
      </c>
      <c r="R1611" s="1830" t="s">
        <v>1745</v>
      </c>
      <c r="S1611" s="1727" t="s">
        <v>202</v>
      </c>
      <c r="T1611" s="1724">
        <f t="shared" si="301"/>
        <v>2</v>
      </c>
      <c r="U1611" s="1725"/>
      <c r="V1611" s="1727" t="s">
        <v>202</v>
      </c>
      <c r="W1611" s="2947" t="s">
        <v>202</v>
      </c>
      <c r="X1611" s="1760"/>
      <c r="Y1611" s="1760"/>
      <c r="Z1611" s="1760"/>
      <c r="AA1611" s="1760"/>
      <c r="AB1611" s="1760"/>
      <c r="AC1611" s="1756"/>
      <c r="AD1611" s="1756"/>
      <c r="AE1611" s="1756"/>
      <c r="AF1611" s="1756"/>
      <c r="AG1611" s="1756"/>
      <c r="AH1611" s="1756"/>
      <c r="AI1611" s="1756"/>
      <c r="AJ1611" s="1756"/>
      <c r="AK1611" s="1756"/>
      <c r="AL1611" s="1756"/>
      <c r="AM1611" s="1756"/>
      <c r="AN1611" s="1756"/>
    </row>
    <row r="1612" spans="1:40" s="1752" customFormat="1" ht="20.100000000000001" customHeight="1" outlineLevel="5">
      <c r="A1612" s="1729" t="s">
        <v>168</v>
      </c>
      <c r="B1612" s="1737"/>
      <c r="C1612" s="1738" t="s">
        <v>1580</v>
      </c>
      <c r="D1612" s="1773" t="s">
        <v>228</v>
      </c>
      <c r="H1612" s="1778">
        <v>47</v>
      </c>
      <c r="I1612" s="1778" t="str">
        <f t="shared" si="299"/>
        <v>101.72.02.47</v>
      </c>
      <c r="J1612" s="1761" t="s">
        <v>1746</v>
      </c>
      <c r="K1612" s="1756" t="s">
        <v>277</v>
      </c>
      <c r="L1612" s="1756">
        <v>4</v>
      </c>
      <c r="M1612" s="3739">
        <v>0</v>
      </c>
      <c r="N1612" s="2876">
        <f t="shared" si="302"/>
        <v>0</v>
      </c>
      <c r="O1612" s="1760"/>
      <c r="P1612" s="1755"/>
      <c r="Q1612" s="1834">
        <v>1</v>
      </c>
      <c r="R1612" s="1830" t="s">
        <v>1747</v>
      </c>
      <c r="S1612" s="1727" t="s">
        <v>202</v>
      </c>
      <c r="T1612" s="1724">
        <f t="shared" si="301"/>
        <v>4</v>
      </c>
      <c r="U1612" s="1725"/>
      <c r="V1612" s="1727" t="s">
        <v>202</v>
      </c>
      <c r="W1612" s="2947" t="s">
        <v>202</v>
      </c>
      <c r="X1612" s="1760"/>
      <c r="Y1612" s="1760"/>
      <c r="Z1612" s="1760"/>
      <c r="AA1612" s="1760"/>
      <c r="AB1612" s="1760"/>
      <c r="AC1612" s="1756"/>
      <c r="AD1612" s="1756"/>
      <c r="AE1612" s="1756"/>
      <c r="AF1612" s="1756"/>
      <c r="AG1612" s="1756"/>
      <c r="AH1612" s="1756"/>
      <c r="AI1612" s="1756"/>
      <c r="AJ1612" s="1756"/>
      <c r="AK1612" s="1756"/>
      <c r="AL1612" s="1756"/>
      <c r="AM1612" s="1756"/>
      <c r="AN1612" s="1756"/>
    </row>
    <row r="1613" spans="1:40" s="1752" customFormat="1" ht="20.100000000000001" customHeight="1" outlineLevel="5">
      <c r="A1613" s="1729" t="s">
        <v>168</v>
      </c>
      <c r="B1613" s="1737"/>
      <c r="C1613" s="1738" t="s">
        <v>1580</v>
      </c>
      <c r="D1613" s="1773" t="s">
        <v>228</v>
      </c>
      <c r="H1613" s="1778">
        <v>48</v>
      </c>
      <c r="I1613" s="1778" t="str">
        <f t="shared" si="299"/>
        <v>101.72.02.48</v>
      </c>
      <c r="J1613" s="1761" t="s">
        <v>1748</v>
      </c>
      <c r="K1613" s="1756" t="s">
        <v>277</v>
      </c>
      <c r="L1613" s="1756">
        <v>18</v>
      </c>
      <c r="M1613" s="3739">
        <v>0</v>
      </c>
      <c r="N1613" s="2876">
        <f t="shared" si="302"/>
        <v>0</v>
      </c>
      <c r="O1613" s="1760"/>
      <c r="P1613" s="1755"/>
      <c r="Q1613" s="1834">
        <v>1</v>
      </c>
      <c r="R1613" s="1830" t="s">
        <v>1749</v>
      </c>
      <c r="S1613" s="1727" t="s">
        <v>202</v>
      </c>
      <c r="T1613" s="1724">
        <f t="shared" si="301"/>
        <v>18</v>
      </c>
      <c r="U1613" s="1725"/>
      <c r="V1613" s="1727" t="s">
        <v>202</v>
      </c>
      <c r="W1613" s="2947" t="s">
        <v>202</v>
      </c>
      <c r="X1613" s="1760"/>
      <c r="Y1613" s="1760"/>
      <c r="Z1613" s="1760"/>
      <c r="AA1613" s="1760"/>
      <c r="AB1613" s="1760"/>
      <c r="AC1613" s="1756"/>
      <c r="AD1613" s="1756"/>
      <c r="AE1613" s="1756"/>
      <c r="AF1613" s="1756"/>
      <c r="AG1613" s="1756"/>
      <c r="AH1613" s="1756"/>
      <c r="AI1613" s="1756"/>
      <c r="AJ1613" s="1756"/>
      <c r="AK1613" s="1756"/>
      <c r="AL1613" s="1756"/>
      <c r="AM1613" s="1756"/>
      <c r="AN1613" s="1756"/>
    </row>
    <row r="1614" spans="1:40" s="1752" customFormat="1" ht="20.100000000000001" customHeight="1" outlineLevel="5">
      <c r="A1614" s="1729" t="s">
        <v>168</v>
      </c>
      <c r="B1614" s="1737"/>
      <c r="C1614" s="1738" t="s">
        <v>1580</v>
      </c>
      <c r="D1614" s="1773" t="s">
        <v>228</v>
      </c>
      <c r="H1614" s="1778">
        <v>49</v>
      </c>
      <c r="I1614" s="1778" t="str">
        <f t="shared" si="299"/>
        <v>101.72.02.49</v>
      </c>
      <c r="J1614" s="1761" t="s">
        <v>1750</v>
      </c>
      <c r="K1614" s="1756" t="s">
        <v>277</v>
      </c>
      <c r="L1614" s="1756">
        <v>9</v>
      </c>
      <c r="M1614" s="3739">
        <v>0</v>
      </c>
      <c r="N1614" s="2876">
        <f t="shared" si="302"/>
        <v>0</v>
      </c>
      <c r="O1614" s="1760"/>
      <c r="P1614" s="1755"/>
      <c r="Q1614" s="1834">
        <v>1</v>
      </c>
      <c r="R1614" s="1830" t="s">
        <v>1751</v>
      </c>
      <c r="S1614" s="1727" t="s">
        <v>202</v>
      </c>
      <c r="T1614" s="1724">
        <f t="shared" si="301"/>
        <v>9</v>
      </c>
      <c r="U1614" s="1725"/>
      <c r="V1614" s="1727" t="s">
        <v>202</v>
      </c>
      <c r="W1614" s="2947" t="s">
        <v>202</v>
      </c>
      <c r="X1614" s="1760"/>
      <c r="Y1614" s="1760"/>
      <c r="Z1614" s="1760"/>
      <c r="AA1614" s="1760"/>
      <c r="AB1614" s="1760"/>
      <c r="AC1614" s="1756"/>
      <c r="AD1614" s="1756"/>
      <c r="AE1614" s="1756"/>
      <c r="AF1614" s="1756"/>
      <c r="AG1614" s="1756"/>
      <c r="AH1614" s="1756"/>
      <c r="AI1614" s="1756"/>
      <c r="AJ1614" s="1756"/>
      <c r="AK1614" s="1756"/>
      <c r="AL1614" s="1756"/>
      <c r="AM1614" s="1756"/>
      <c r="AN1614" s="1756"/>
    </row>
    <row r="1615" spans="1:40" s="1752" customFormat="1" ht="20.100000000000001" customHeight="1" outlineLevel="5">
      <c r="A1615" s="1729" t="s">
        <v>168</v>
      </c>
      <c r="B1615" s="1737"/>
      <c r="C1615" s="1738" t="s">
        <v>1580</v>
      </c>
      <c r="D1615" s="1773" t="s">
        <v>228</v>
      </c>
      <c r="H1615" s="1778">
        <v>50</v>
      </c>
      <c r="I1615" s="1778" t="str">
        <f t="shared" si="299"/>
        <v>101.72.02.50</v>
      </c>
      <c r="J1615" s="1761" t="s">
        <v>1752</v>
      </c>
      <c r="K1615" s="1756" t="s">
        <v>277</v>
      </c>
      <c r="L1615" s="1756">
        <v>3</v>
      </c>
      <c r="M1615" s="3739">
        <v>0</v>
      </c>
      <c r="N1615" s="2876">
        <f t="shared" si="302"/>
        <v>0</v>
      </c>
      <c r="O1615" s="1760"/>
      <c r="P1615" s="1755"/>
      <c r="Q1615" s="1834">
        <v>1</v>
      </c>
      <c r="R1615" s="1830" t="s">
        <v>1753</v>
      </c>
      <c r="S1615" s="1727" t="s">
        <v>202</v>
      </c>
      <c r="T1615" s="1724">
        <f t="shared" si="301"/>
        <v>3</v>
      </c>
      <c r="U1615" s="1725"/>
      <c r="V1615" s="1727" t="s">
        <v>202</v>
      </c>
      <c r="W1615" s="2947" t="s">
        <v>202</v>
      </c>
      <c r="X1615" s="1760"/>
      <c r="Y1615" s="1760"/>
      <c r="Z1615" s="1760"/>
      <c r="AA1615" s="1760"/>
      <c r="AB1615" s="1760"/>
      <c r="AC1615" s="1756"/>
      <c r="AD1615" s="1756"/>
      <c r="AE1615" s="1756"/>
      <c r="AF1615" s="1756"/>
      <c r="AG1615" s="1756"/>
      <c r="AH1615" s="1756"/>
      <c r="AI1615" s="1756"/>
      <c r="AJ1615" s="1756"/>
      <c r="AK1615" s="1756"/>
      <c r="AL1615" s="1756"/>
      <c r="AM1615" s="1756"/>
      <c r="AN1615" s="1756"/>
    </row>
    <row r="1616" spans="1:40" s="1752" customFormat="1" ht="20.100000000000001" customHeight="1" outlineLevel="4">
      <c r="A1616" s="1729"/>
      <c r="B1616" s="1737"/>
      <c r="C1616" s="1738"/>
      <c r="D1616" s="1773"/>
      <c r="H1616" s="1786"/>
      <c r="I1616" s="1786"/>
      <c r="J1616" s="1761"/>
      <c r="K1616" s="1756"/>
      <c r="L1616" s="1756"/>
      <c r="M1616" s="3739"/>
      <c r="N1616" s="2876"/>
      <c r="O1616" s="1760"/>
      <c r="P1616" s="1755"/>
      <c r="Q1616" s="1834"/>
      <c r="R1616" s="1760"/>
      <c r="S1616" s="1724"/>
      <c r="T1616" s="1724"/>
      <c r="U1616" s="1725"/>
      <c r="V1616" s="1724"/>
      <c r="W1616" s="2947"/>
      <c r="X1616" s="1760"/>
      <c r="Y1616" s="1760"/>
      <c r="Z1616" s="1760"/>
      <c r="AA1616" s="1760"/>
      <c r="AB1616" s="1760"/>
      <c r="AC1616" s="1756"/>
      <c r="AD1616" s="1756"/>
      <c r="AE1616" s="1756"/>
      <c r="AF1616" s="1756"/>
      <c r="AG1616" s="1756"/>
      <c r="AH1616" s="1756"/>
      <c r="AI1616" s="1756"/>
      <c r="AJ1616" s="1756"/>
      <c r="AK1616" s="1756"/>
      <c r="AL1616" s="1756"/>
      <c r="AM1616" s="1756"/>
      <c r="AN1616" s="1756"/>
    </row>
    <row r="1617" spans="1:40" s="1792" customFormat="1" ht="15" outlineLevel="4">
      <c r="A1617" s="1729" t="s">
        <v>168</v>
      </c>
      <c r="B1617" s="1737"/>
      <c r="C1617" s="1738" t="s">
        <v>1580</v>
      </c>
      <c r="D1617" s="1773" t="s">
        <v>228</v>
      </c>
      <c r="E1617" s="1787"/>
      <c r="F1617" s="1787"/>
      <c r="G1617" s="1787"/>
      <c r="H1617" s="1788"/>
      <c r="I1617" s="1787"/>
      <c r="J1617" s="1784" t="s">
        <v>1754</v>
      </c>
      <c r="K1617" s="1789"/>
      <c r="L1617" s="1789"/>
      <c r="M1617" s="3743"/>
      <c r="N1617" s="2882"/>
      <c r="O1617" s="1790"/>
      <c r="P1617" s="1755"/>
      <c r="Q1617" s="1834"/>
      <c r="R1617" s="1790"/>
      <c r="S1617" s="1724"/>
      <c r="T1617" s="1724"/>
      <c r="U1617" s="1725"/>
      <c r="V1617" s="1724"/>
      <c r="W1617" s="2954"/>
      <c r="X1617" s="1790"/>
      <c r="Y1617" s="1790"/>
      <c r="Z1617" s="1790"/>
      <c r="AA1617" s="1790"/>
      <c r="AB1617" s="1790"/>
      <c r="AC1617" s="1791"/>
      <c r="AD1617" s="1791"/>
      <c r="AE1617" s="1791"/>
      <c r="AF1617" s="1791"/>
      <c r="AG1617" s="1791"/>
      <c r="AH1617" s="1791"/>
      <c r="AI1617" s="1791"/>
      <c r="AJ1617" s="1791"/>
      <c r="AK1617" s="1791"/>
      <c r="AL1617" s="1791"/>
      <c r="AM1617" s="1791"/>
      <c r="AN1617" s="1791"/>
    </row>
    <row r="1618" spans="1:40" s="1792" customFormat="1" ht="15" outlineLevel="4">
      <c r="A1618" s="1729"/>
      <c r="B1618" s="1737"/>
      <c r="C1618" s="1738"/>
      <c r="D1618" s="1773" t="s">
        <v>228</v>
      </c>
      <c r="H1618" s="1793"/>
      <c r="J1618" s="1769"/>
      <c r="K1618" s="1790"/>
      <c r="L1618" s="1790"/>
      <c r="M1618" s="3740"/>
      <c r="N1618" s="2877"/>
      <c r="O1618" s="1790"/>
      <c r="P1618" s="1755"/>
      <c r="Q1618" s="1834"/>
      <c r="R1618" s="1790"/>
      <c r="S1618" s="1724"/>
      <c r="T1618" s="1724"/>
      <c r="U1618" s="1725"/>
      <c r="V1618" s="1724"/>
      <c r="W1618" s="2954"/>
      <c r="X1618" s="1790"/>
      <c r="Y1618" s="1790"/>
      <c r="Z1618" s="1790"/>
      <c r="AA1618" s="1790"/>
      <c r="AB1618" s="1790"/>
      <c r="AC1618" s="1791"/>
      <c r="AD1618" s="1791"/>
      <c r="AE1618" s="1791"/>
      <c r="AF1618" s="1791"/>
      <c r="AG1618" s="1791"/>
      <c r="AH1618" s="1791"/>
      <c r="AI1618" s="1791"/>
      <c r="AJ1618" s="1791"/>
      <c r="AK1618" s="1791"/>
      <c r="AL1618" s="1791"/>
      <c r="AM1618" s="1791"/>
      <c r="AN1618" s="1791"/>
    </row>
    <row r="1619" spans="1:40" s="1792" customFormat="1" ht="85.5" outlineLevel="4">
      <c r="A1619" s="1729" t="s">
        <v>168</v>
      </c>
      <c r="B1619" s="1737"/>
      <c r="C1619" s="1738" t="s">
        <v>1580</v>
      </c>
      <c r="D1619" s="1773" t="s">
        <v>228</v>
      </c>
      <c r="G1619" s="1730" t="s">
        <v>198</v>
      </c>
      <c r="H1619" s="1778">
        <v>51</v>
      </c>
      <c r="I1619" s="1778" t="str">
        <f t="shared" ref="I1619" si="303">A1619&amp;"."&amp;C1619&amp;"."&amp;D1619&amp;"."&amp;H1619</f>
        <v>101.72.02.51</v>
      </c>
      <c r="J1619" s="1765" t="s">
        <v>1755</v>
      </c>
      <c r="K1619" s="1770" t="s">
        <v>525</v>
      </c>
      <c r="L1619" s="1770">
        <v>25</v>
      </c>
      <c r="M1619" s="3744">
        <v>0</v>
      </c>
      <c r="N1619" s="2877">
        <f t="shared" ref="N1619" si="304">L1619*M1619</f>
        <v>0</v>
      </c>
      <c r="O1619" s="1771"/>
      <c r="P1619" s="1755"/>
      <c r="Q1619" s="1834"/>
      <c r="R1619" s="1771"/>
      <c r="S1619" s="1726" t="s">
        <v>201</v>
      </c>
      <c r="T1619" s="2940"/>
      <c r="U1619" s="2940"/>
      <c r="V1619" s="1726" t="s">
        <v>201</v>
      </c>
      <c r="W1619" s="2947"/>
      <c r="X1619" s="1771"/>
      <c r="Y1619" s="1771"/>
      <c r="Z1619" s="1771"/>
      <c r="AA1619" s="1771"/>
      <c r="AB1619" s="1771"/>
      <c r="AC1619" s="1791"/>
      <c r="AD1619" s="1791"/>
      <c r="AE1619" s="1791"/>
      <c r="AF1619" s="1791"/>
      <c r="AG1619" s="1791"/>
      <c r="AH1619" s="1791"/>
      <c r="AI1619" s="1791"/>
      <c r="AJ1619" s="1791"/>
      <c r="AK1619" s="1791"/>
      <c r="AL1619" s="1791"/>
      <c r="AM1619" s="1791"/>
      <c r="AN1619" s="1791"/>
    </row>
    <row r="1620" spans="1:40" s="1752" customFormat="1" ht="15" outlineLevel="3">
      <c r="A1620" s="1729" t="s">
        <v>168</v>
      </c>
      <c r="B1620" s="1737"/>
      <c r="C1620" s="1738" t="s">
        <v>1580</v>
      </c>
      <c r="D1620" s="1839"/>
      <c r="H1620" s="1753"/>
      <c r="M1620" s="3738"/>
      <c r="N1620" s="2876"/>
      <c r="P1620" s="1755"/>
      <c r="Q1620" s="1834"/>
      <c r="S1620" s="1724"/>
      <c r="T1620" s="1724"/>
      <c r="U1620" s="1725"/>
      <c r="V1620" s="1724"/>
      <c r="W1620" s="2954"/>
      <c r="AC1620" s="1756"/>
      <c r="AD1620" s="1756"/>
      <c r="AE1620" s="1756"/>
      <c r="AF1620" s="1756"/>
      <c r="AG1620" s="1756"/>
      <c r="AH1620" s="1756"/>
      <c r="AI1620" s="1756"/>
      <c r="AJ1620" s="1756"/>
      <c r="AK1620" s="1756"/>
      <c r="AL1620" s="1756"/>
      <c r="AM1620" s="1756"/>
      <c r="AN1620" s="1756"/>
    </row>
    <row r="1621" spans="1:40" s="1752" customFormat="1" ht="15.95" customHeight="1" outlineLevel="3">
      <c r="A1621" s="1745" t="s">
        <v>168</v>
      </c>
      <c r="B1621" s="1732"/>
      <c r="C1621" s="1733" t="s">
        <v>1580</v>
      </c>
      <c r="D1621" s="1794" t="s">
        <v>209</v>
      </c>
      <c r="E1621" s="1795"/>
      <c r="F1621" s="1795"/>
      <c r="G1621" s="1796" t="s">
        <v>172</v>
      </c>
      <c r="H1621" s="1797"/>
      <c r="I1621" s="1796" t="str">
        <f>A1621&amp;"."&amp;C1621&amp;"."&amp;D1621&amp;""</f>
        <v>101.72.03</v>
      </c>
      <c r="J1621" s="1798" t="s">
        <v>1756</v>
      </c>
      <c r="K1621" s="1798"/>
      <c r="L1621" s="1798"/>
      <c r="M1621" s="3745"/>
      <c r="N1621" s="2883">
        <f>SUM(N1622:N1663)</f>
        <v>0</v>
      </c>
      <c r="O1621" s="1777"/>
      <c r="P1621" s="1776"/>
      <c r="Q1621" s="1836"/>
      <c r="R1621" s="1777"/>
      <c r="S1621" s="1724"/>
      <c r="T1621" s="1724"/>
      <c r="U1621" s="1725"/>
      <c r="V1621" s="1724"/>
      <c r="W1621" s="2948"/>
      <c r="X1621" s="1777"/>
      <c r="Y1621" s="1777"/>
      <c r="Z1621" s="1777"/>
      <c r="AA1621" s="1777"/>
      <c r="AB1621" s="1777"/>
      <c r="AC1621" s="1756"/>
      <c r="AD1621" s="1756"/>
      <c r="AE1621" s="1756"/>
      <c r="AF1621" s="1756"/>
      <c r="AG1621" s="1756"/>
      <c r="AH1621" s="1756"/>
      <c r="AI1621" s="1756"/>
      <c r="AJ1621" s="1756"/>
      <c r="AK1621" s="1756"/>
      <c r="AL1621" s="1756"/>
      <c r="AM1621" s="1756"/>
      <c r="AN1621" s="1756"/>
    </row>
    <row r="1622" spans="1:40" s="1752" customFormat="1" ht="195.75" customHeight="1" outlineLevel="5">
      <c r="A1622" s="1729" t="s">
        <v>168</v>
      </c>
      <c r="B1622" s="1737"/>
      <c r="C1622" s="1738" t="s">
        <v>1580</v>
      </c>
      <c r="D1622" s="1794" t="s">
        <v>209</v>
      </c>
      <c r="H1622" s="1753"/>
      <c r="J1622" s="2262" t="s">
        <v>1757</v>
      </c>
      <c r="M1622" s="3738"/>
      <c r="N1622" s="2876"/>
      <c r="P1622" s="1755"/>
      <c r="Q1622" s="1834"/>
      <c r="S1622" s="1724"/>
      <c r="T1622" s="1724"/>
      <c r="U1622" s="1725"/>
      <c r="V1622" s="1724"/>
      <c r="W1622" s="2954"/>
      <c r="AC1622" s="1756"/>
      <c r="AD1622" s="1756"/>
      <c r="AE1622" s="1756"/>
      <c r="AF1622" s="1756"/>
      <c r="AG1622" s="1756"/>
      <c r="AH1622" s="1756"/>
      <c r="AI1622" s="1756"/>
      <c r="AJ1622" s="1756"/>
      <c r="AK1622" s="1756"/>
      <c r="AL1622" s="1756"/>
      <c r="AM1622" s="1756"/>
      <c r="AN1622" s="1756"/>
    </row>
    <row r="1623" spans="1:40" s="1752" customFormat="1" ht="138.75" customHeight="1" outlineLevel="5">
      <c r="A1623" s="1729" t="s">
        <v>168</v>
      </c>
      <c r="B1623" s="1737"/>
      <c r="C1623" s="1738" t="s">
        <v>1580</v>
      </c>
      <c r="D1623" s="1794" t="s">
        <v>209</v>
      </c>
      <c r="H1623" s="1753"/>
      <c r="J1623" s="2262" t="s">
        <v>1758</v>
      </c>
      <c r="M1623" s="3738"/>
      <c r="N1623" s="2876"/>
      <c r="P1623" s="1755"/>
      <c r="Q1623" s="1834"/>
      <c r="S1623" s="1724"/>
      <c r="T1623" s="1724"/>
      <c r="U1623" s="1725"/>
      <c r="V1623" s="1724"/>
      <c r="W1623" s="2954"/>
      <c r="AC1623" s="1756"/>
      <c r="AD1623" s="1756"/>
      <c r="AE1623" s="1756"/>
      <c r="AF1623" s="1756"/>
      <c r="AG1623" s="1756"/>
      <c r="AH1623" s="1756"/>
      <c r="AI1623" s="1756"/>
      <c r="AJ1623" s="1756"/>
      <c r="AK1623" s="1756"/>
      <c r="AL1623" s="1756"/>
      <c r="AM1623" s="1756"/>
      <c r="AN1623" s="1756"/>
    </row>
    <row r="1624" spans="1:40" s="1752" customFormat="1" ht="141.75" customHeight="1" outlineLevel="5">
      <c r="A1624" s="1729" t="s">
        <v>168</v>
      </c>
      <c r="B1624" s="1737"/>
      <c r="C1624" s="1738" t="s">
        <v>1580</v>
      </c>
      <c r="D1624" s="1794" t="s">
        <v>209</v>
      </c>
      <c r="H1624" s="1753"/>
      <c r="J1624" s="2262" t="s">
        <v>1759</v>
      </c>
      <c r="M1624" s="3738"/>
      <c r="N1624" s="2876"/>
      <c r="P1624" s="1755"/>
      <c r="Q1624" s="1834"/>
      <c r="S1624" s="1724"/>
      <c r="T1624" s="1724"/>
      <c r="U1624" s="1725"/>
      <c r="V1624" s="1724"/>
      <c r="W1624" s="2954"/>
      <c r="AC1624" s="1756"/>
      <c r="AD1624" s="1756"/>
      <c r="AE1624" s="1756"/>
      <c r="AF1624" s="1756"/>
      <c r="AG1624" s="1756"/>
      <c r="AH1624" s="1756"/>
      <c r="AI1624" s="1756"/>
      <c r="AJ1624" s="1756"/>
      <c r="AK1624" s="1756"/>
      <c r="AL1624" s="1756"/>
      <c r="AM1624" s="1756"/>
      <c r="AN1624" s="1756"/>
    </row>
    <row r="1625" spans="1:40" s="1752" customFormat="1" ht="18" customHeight="1" outlineLevel="5">
      <c r="A1625" s="1729" t="s">
        <v>168</v>
      </c>
      <c r="B1625" s="1737"/>
      <c r="C1625" s="1738" t="s">
        <v>1580</v>
      </c>
      <c r="D1625" s="1794" t="s">
        <v>209</v>
      </c>
      <c r="H1625" s="1753"/>
      <c r="J1625" s="2263" t="s">
        <v>1760</v>
      </c>
      <c r="M1625" s="3738"/>
      <c r="N1625" s="2876"/>
      <c r="P1625" s="1755"/>
      <c r="Q1625" s="1834"/>
      <c r="S1625" s="1724"/>
      <c r="T1625" s="1724"/>
      <c r="U1625" s="1725"/>
      <c r="V1625" s="1724"/>
      <c r="W1625" s="2954"/>
      <c r="AC1625" s="1756"/>
      <c r="AD1625" s="1756"/>
      <c r="AE1625" s="1756"/>
      <c r="AF1625" s="1756"/>
      <c r="AG1625" s="1756"/>
      <c r="AH1625" s="1756"/>
      <c r="AI1625" s="1756"/>
      <c r="AJ1625" s="1756"/>
      <c r="AK1625" s="1756"/>
      <c r="AL1625" s="1756"/>
      <c r="AM1625" s="1756"/>
      <c r="AN1625" s="1756"/>
    </row>
    <row r="1626" spans="1:40" s="1752" customFormat="1" ht="42.75" outlineLevel="5">
      <c r="A1626" s="1729" t="s">
        <v>168</v>
      </c>
      <c r="B1626" s="1737"/>
      <c r="C1626" s="1738" t="s">
        <v>1580</v>
      </c>
      <c r="D1626" s="1794" t="s">
        <v>209</v>
      </c>
      <c r="H1626" s="1753"/>
      <c r="J1626" s="2262" t="s">
        <v>1761</v>
      </c>
      <c r="M1626" s="3738"/>
      <c r="N1626" s="2876"/>
      <c r="P1626" s="1755"/>
      <c r="Q1626" s="1834"/>
      <c r="S1626" s="1724"/>
      <c r="T1626" s="1724"/>
      <c r="U1626" s="1725"/>
      <c r="V1626" s="1724"/>
      <c r="W1626" s="2954"/>
      <c r="AC1626" s="1756"/>
      <c r="AD1626" s="1756"/>
      <c r="AE1626" s="1756"/>
      <c r="AF1626" s="1756"/>
      <c r="AG1626" s="1756"/>
      <c r="AH1626" s="1756"/>
      <c r="AI1626" s="1756"/>
      <c r="AJ1626" s="1756"/>
      <c r="AK1626" s="1756"/>
      <c r="AL1626" s="1756"/>
      <c r="AM1626" s="1756"/>
      <c r="AN1626" s="1756"/>
    </row>
    <row r="1627" spans="1:40" s="1752" customFormat="1" ht="18.75" customHeight="1" outlineLevel="5">
      <c r="A1627" s="1729" t="s">
        <v>168</v>
      </c>
      <c r="B1627" s="1737"/>
      <c r="C1627" s="1738" t="s">
        <v>1580</v>
      </c>
      <c r="D1627" s="1794" t="s">
        <v>209</v>
      </c>
      <c r="H1627" s="1753"/>
      <c r="J1627" s="2263" t="s">
        <v>1762</v>
      </c>
      <c r="M1627" s="3738"/>
      <c r="N1627" s="2876"/>
      <c r="P1627" s="1755"/>
      <c r="Q1627" s="1834"/>
      <c r="S1627" s="1724"/>
      <c r="T1627" s="1724"/>
      <c r="U1627" s="1725"/>
      <c r="V1627" s="1724"/>
      <c r="W1627" s="2954"/>
      <c r="AC1627" s="1756"/>
      <c r="AD1627" s="1756"/>
      <c r="AE1627" s="1756"/>
      <c r="AF1627" s="1756"/>
      <c r="AG1627" s="1756"/>
      <c r="AH1627" s="1756"/>
      <c r="AI1627" s="1756"/>
      <c r="AJ1627" s="1756"/>
      <c r="AK1627" s="1756"/>
      <c r="AL1627" s="1756"/>
      <c r="AM1627" s="1756"/>
      <c r="AN1627" s="1756"/>
    </row>
    <row r="1628" spans="1:40" s="1752" customFormat="1" ht="213.75" outlineLevel="5">
      <c r="A1628" s="1729" t="s">
        <v>168</v>
      </c>
      <c r="B1628" s="1737"/>
      <c r="C1628" s="1738" t="s">
        <v>1580</v>
      </c>
      <c r="D1628" s="1794" t="s">
        <v>209</v>
      </c>
      <c r="H1628" s="1753"/>
      <c r="J1628" s="2262" t="s">
        <v>1763</v>
      </c>
      <c r="M1628" s="3738"/>
      <c r="N1628" s="2876"/>
      <c r="P1628" s="1755"/>
      <c r="Q1628" s="1834"/>
      <c r="S1628" s="1724"/>
      <c r="T1628" s="1724"/>
      <c r="U1628" s="1725"/>
      <c r="V1628" s="1724"/>
      <c r="W1628" s="2954"/>
      <c r="AC1628" s="1756"/>
      <c r="AD1628" s="1756"/>
      <c r="AE1628" s="1756"/>
      <c r="AF1628" s="1756"/>
      <c r="AG1628" s="1756"/>
      <c r="AH1628" s="1756"/>
      <c r="AI1628" s="1756"/>
      <c r="AJ1628" s="1756"/>
      <c r="AK1628" s="1756"/>
      <c r="AL1628" s="1756"/>
      <c r="AM1628" s="1756"/>
      <c r="AN1628" s="1756"/>
    </row>
    <row r="1629" spans="1:40" s="1752" customFormat="1" ht="46.5" customHeight="1" outlineLevel="5">
      <c r="A1629" s="1729" t="s">
        <v>168</v>
      </c>
      <c r="B1629" s="1737"/>
      <c r="C1629" s="1738" t="s">
        <v>1580</v>
      </c>
      <c r="D1629" s="1794" t="s">
        <v>209</v>
      </c>
      <c r="H1629" s="1753"/>
      <c r="J1629" s="2262" t="s">
        <v>1764</v>
      </c>
      <c r="M1629" s="3738"/>
      <c r="N1629" s="2876"/>
      <c r="P1629" s="1755"/>
      <c r="Q1629" s="1834"/>
      <c r="S1629" s="1724"/>
      <c r="T1629" s="1724"/>
      <c r="U1629" s="1725"/>
      <c r="V1629" s="1724"/>
      <c r="W1629" s="2954"/>
      <c r="AC1629" s="1756"/>
      <c r="AD1629" s="1756"/>
      <c r="AE1629" s="1756"/>
      <c r="AF1629" s="1756"/>
      <c r="AG1629" s="1756"/>
      <c r="AH1629" s="1756"/>
      <c r="AI1629" s="1756"/>
      <c r="AJ1629" s="1756"/>
      <c r="AK1629" s="1756"/>
      <c r="AL1629" s="1756"/>
      <c r="AM1629" s="1756"/>
      <c r="AN1629" s="1756"/>
    </row>
    <row r="1630" spans="1:40" s="1752" customFormat="1" ht="46.5" customHeight="1" outlineLevel="5">
      <c r="A1630" s="1729" t="s">
        <v>168</v>
      </c>
      <c r="B1630" s="1737"/>
      <c r="C1630" s="1738" t="s">
        <v>1580</v>
      </c>
      <c r="D1630" s="1794" t="s">
        <v>209</v>
      </c>
      <c r="H1630" s="1753"/>
      <c r="J1630" s="2262" t="s">
        <v>1765</v>
      </c>
      <c r="M1630" s="3738"/>
      <c r="N1630" s="2876"/>
      <c r="P1630" s="1755"/>
      <c r="Q1630" s="1834"/>
      <c r="S1630" s="1724"/>
      <c r="T1630" s="1724"/>
      <c r="U1630" s="1725"/>
      <c r="V1630" s="1724"/>
      <c r="W1630" s="2954"/>
      <c r="AC1630" s="1756"/>
      <c r="AD1630" s="1756"/>
      <c r="AE1630" s="1756"/>
      <c r="AF1630" s="1756"/>
      <c r="AG1630" s="1756"/>
      <c r="AH1630" s="1756"/>
      <c r="AI1630" s="1756"/>
      <c r="AJ1630" s="1756"/>
      <c r="AK1630" s="1756"/>
      <c r="AL1630" s="1756"/>
      <c r="AM1630" s="1756"/>
      <c r="AN1630" s="1756"/>
    </row>
    <row r="1631" spans="1:40" s="1752" customFormat="1" ht="15" outlineLevel="5">
      <c r="A1631" s="1729" t="s">
        <v>168</v>
      </c>
      <c r="B1631" s="1737"/>
      <c r="C1631" s="1738" t="s">
        <v>1580</v>
      </c>
      <c r="D1631" s="1794" t="s">
        <v>209</v>
      </c>
      <c r="H1631" s="1753"/>
      <c r="J1631" s="2263" t="s">
        <v>1766</v>
      </c>
      <c r="M1631" s="3738"/>
      <c r="N1631" s="2876"/>
      <c r="P1631" s="1755"/>
      <c r="Q1631" s="1834"/>
      <c r="S1631" s="1724"/>
      <c r="T1631" s="1724"/>
      <c r="U1631" s="1725"/>
      <c r="V1631" s="1724"/>
      <c r="W1631" s="2954"/>
      <c r="AC1631" s="1756"/>
      <c r="AD1631" s="1756"/>
      <c r="AE1631" s="1756"/>
      <c r="AF1631" s="1756"/>
      <c r="AG1631" s="1756"/>
      <c r="AH1631" s="1756"/>
      <c r="AI1631" s="1756"/>
      <c r="AJ1631" s="1756"/>
      <c r="AK1631" s="1756"/>
      <c r="AL1631" s="1756"/>
      <c r="AM1631" s="1756"/>
      <c r="AN1631" s="1756"/>
    </row>
    <row r="1632" spans="1:40" s="1752" customFormat="1" ht="15" outlineLevel="5">
      <c r="A1632" s="1729" t="s">
        <v>168</v>
      </c>
      <c r="B1632" s="1737"/>
      <c r="C1632" s="1738" t="s">
        <v>1580</v>
      </c>
      <c r="D1632" s="1794" t="s">
        <v>209</v>
      </c>
      <c r="H1632" s="1753"/>
      <c r="J1632" s="2262" t="s">
        <v>1767</v>
      </c>
      <c r="M1632" s="3738"/>
      <c r="N1632" s="2876"/>
      <c r="P1632" s="1755"/>
      <c r="Q1632" s="1834"/>
      <c r="S1632" s="1724"/>
      <c r="T1632" s="1724"/>
      <c r="U1632" s="1725"/>
      <c r="V1632" s="1724"/>
      <c r="W1632" s="2954"/>
      <c r="AC1632" s="1756"/>
      <c r="AD1632" s="1756"/>
      <c r="AE1632" s="1756"/>
      <c r="AF1632" s="1756"/>
      <c r="AG1632" s="1756"/>
      <c r="AH1632" s="1756"/>
      <c r="AI1632" s="1756"/>
      <c r="AJ1632" s="1756"/>
      <c r="AK1632" s="1756"/>
      <c r="AL1632" s="1756"/>
      <c r="AM1632" s="1756"/>
      <c r="AN1632" s="1756"/>
    </row>
    <row r="1633" spans="1:40" s="1752" customFormat="1" ht="15" outlineLevel="5">
      <c r="A1633" s="1729" t="s">
        <v>168</v>
      </c>
      <c r="B1633" s="1737"/>
      <c r="C1633" s="1738" t="s">
        <v>1580</v>
      </c>
      <c r="D1633" s="1794" t="s">
        <v>209</v>
      </c>
      <c r="H1633" s="1753"/>
      <c r="J1633" s="2263" t="s">
        <v>1595</v>
      </c>
      <c r="M1633" s="3738"/>
      <c r="N1633" s="2876"/>
      <c r="P1633" s="1755"/>
      <c r="Q1633" s="1834"/>
      <c r="S1633" s="1724"/>
      <c r="T1633" s="1724"/>
      <c r="U1633" s="1725"/>
      <c r="V1633" s="1724"/>
      <c r="W1633" s="2954"/>
      <c r="AC1633" s="1756"/>
      <c r="AD1633" s="1756"/>
      <c r="AE1633" s="1756"/>
      <c r="AF1633" s="1756"/>
      <c r="AG1633" s="1756"/>
      <c r="AH1633" s="1756"/>
      <c r="AI1633" s="1756"/>
      <c r="AJ1633" s="1756"/>
      <c r="AK1633" s="1756"/>
      <c r="AL1633" s="1756"/>
      <c r="AM1633" s="1756"/>
      <c r="AN1633" s="1756"/>
    </row>
    <row r="1634" spans="1:40" s="1752" customFormat="1" ht="15" outlineLevel="5">
      <c r="A1634" s="1729" t="s">
        <v>168</v>
      </c>
      <c r="B1634" s="1737"/>
      <c r="C1634" s="1738" t="s">
        <v>1580</v>
      </c>
      <c r="D1634" s="1794" t="s">
        <v>209</v>
      </c>
      <c r="H1634" s="1753"/>
      <c r="J1634" s="2262" t="s">
        <v>1596</v>
      </c>
      <c r="M1634" s="3738"/>
      <c r="N1634" s="2876"/>
      <c r="P1634" s="1755"/>
      <c r="Q1634" s="1834"/>
      <c r="S1634" s="1724"/>
      <c r="T1634" s="1724"/>
      <c r="U1634" s="1725"/>
      <c r="V1634" s="1724"/>
      <c r="W1634" s="2954"/>
      <c r="AC1634" s="1756"/>
      <c r="AD1634" s="1756"/>
      <c r="AE1634" s="1756"/>
      <c r="AF1634" s="1756"/>
      <c r="AG1634" s="1756"/>
      <c r="AH1634" s="1756"/>
      <c r="AI1634" s="1756"/>
      <c r="AJ1634" s="1756"/>
      <c r="AK1634" s="1756"/>
      <c r="AL1634" s="1756"/>
      <c r="AM1634" s="1756"/>
      <c r="AN1634" s="1756"/>
    </row>
    <row r="1635" spans="1:40" s="1752" customFormat="1" ht="15" outlineLevel="5">
      <c r="A1635" s="1729" t="s">
        <v>168</v>
      </c>
      <c r="B1635" s="1737"/>
      <c r="C1635" s="1738" t="s">
        <v>1580</v>
      </c>
      <c r="D1635" s="1794" t="s">
        <v>209</v>
      </c>
      <c r="H1635" s="1753"/>
      <c r="J1635" s="2263" t="s">
        <v>1768</v>
      </c>
      <c r="M1635" s="3738"/>
      <c r="N1635" s="2876"/>
      <c r="P1635" s="1755"/>
      <c r="Q1635" s="1834"/>
      <c r="S1635" s="1724"/>
      <c r="T1635" s="1724"/>
      <c r="U1635" s="1725"/>
      <c r="V1635" s="1724"/>
      <c r="W1635" s="2954"/>
      <c r="AC1635" s="1756"/>
      <c r="AD1635" s="1756"/>
      <c r="AE1635" s="1756"/>
      <c r="AF1635" s="1756"/>
      <c r="AG1635" s="1756"/>
      <c r="AH1635" s="1756"/>
      <c r="AI1635" s="1756"/>
      <c r="AJ1635" s="1756"/>
      <c r="AK1635" s="1756"/>
      <c r="AL1635" s="1756"/>
      <c r="AM1635" s="1756"/>
      <c r="AN1635" s="1756"/>
    </row>
    <row r="1636" spans="1:40" s="1752" customFormat="1" ht="15" outlineLevel="5">
      <c r="A1636" s="1729" t="s">
        <v>168</v>
      </c>
      <c r="B1636" s="1737"/>
      <c r="C1636" s="1738" t="s">
        <v>1580</v>
      </c>
      <c r="D1636" s="1794" t="s">
        <v>209</v>
      </c>
      <c r="H1636" s="1753"/>
      <c r="J1636" s="2264" t="s">
        <v>1769</v>
      </c>
      <c r="M1636" s="3738"/>
      <c r="N1636" s="2876"/>
      <c r="P1636" s="1755"/>
      <c r="Q1636" s="1834"/>
      <c r="S1636" s="1724"/>
      <c r="T1636" s="1724"/>
      <c r="U1636" s="1725"/>
      <c r="V1636" s="1724"/>
      <c r="W1636" s="2954"/>
      <c r="AC1636" s="1756"/>
      <c r="AD1636" s="1756"/>
      <c r="AE1636" s="1756"/>
      <c r="AF1636" s="1756"/>
      <c r="AG1636" s="1756"/>
      <c r="AH1636" s="1756"/>
      <c r="AI1636" s="1756"/>
      <c r="AJ1636" s="1756"/>
      <c r="AK1636" s="1756"/>
      <c r="AL1636" s="1756"/>
      <c r="AM1636" s="1756"/>
      <c r="AN1636" s="1756"/>
    </row>
    <row r="1637" spans="1:40" s="1752" customFormat="1" ht="15" outlineLevel="5">
      <c r="A1637" s="1729" t="s">
        <v>168</v>
      </c>
      <c r="B1637" s="1737"/>
      <c r="C1637" s="1738" t="s">
        <v>1580</v>
      </c>
      <c r="D1637" s="1794" t="s">
        <v>209</v>
      </c>
      <c r="H1637" s="1753"/>
      <c r="M1637" s="3738"/>
      <c r="N1637" s="2880"/>
      <c r="O1637" s="1723"/>
      <c r="P1637" s="1755"/>
      <c r="Q1637" s="1837"/>
      <c r="R1637" s="1723"/>
      <c r="S1637" s="1724"/>
      <c r="T1637" s="1724"/>
      <c r="U1637" s="1725"/>
      <c r="V1637" s="1724"/>
      <c r="W1637" s="2956"/>
      <c r="X1637" s="1723"/>
      <c r="Y1637" s="1723"/>
      <c r="Z1637" s="1723"/>
      <c r="AA1637" s="1723"/>
      <c r="AB1637" s="1723"/>
      <c r="AC1637" s="1756"/>
      <c r="AD1637" s="1756"/>
      <c r="AE1637" s="1756"/>
      <c r="AF1637" s="1756"/>
      <c r="AG1637" s="1756"/>
      <c r="AH1637" s="1756"/>
      <c r="AI1637" s="1756"/>
      <c r="AJ1637" s="1756"/>
      <c r="AK1637" s="1756"/>
      <c r="AL1637" s="1756"/>
      <c r="AM1637" s="1756"/>
      <c r="AN1637" s="1756"/>
    </row>
    <row r="1638" spans="1:40" s="1752" customFormat="1" ht="15" outlineLevel="5">
      <c r="A1638" s="1729" t="s">
        <v>168</v>
      </c>
      <c r="B1638" s="1737"/>
      <c r="C1638" s="1738" t="s">
        <v>1580</v>
      </c>
      <c r="D1638" s="1794" t="s">
        <v>209</v>
      </c>
      <c r="G1638" s="1730" t="s">
        <v>198</v>
      </c>
      <c r="H1638" s="1799">
        <v>1</v>
      </c>
      <c r="I1638" s="1799" t="str">
        <f t="shared" ref="I1638:I1639" si="305">A1638&amp;"."&amp;C1638&amp;"."&amp;D1638&amp;"."&amp;H1638</f>
        <v>101.72.03.1</v>
      </c>
      <c r="J1638" s="1761" t="s">
        <v>1770</v>
      </c>
      <c r="K1638" s="1756" t="s">
        <v>237</v>
      </c>
      <c r="L1638" s="2261">
        <v>370</v>
      </c>
      <c r="M1638" s="3739">
        <v>0</v>
      </c>
      <c r="N1638" s="2876">
        <f>L1638*M1638</f>
        <v>0</v>
      </c>
      <c r="O1638" s="1760"/>
      <c r="P1638" s="1755"/>
      <c r="Q1638" s="1834"/>
      <c r="R1638" s="1830" t="s">
        <v>1771</v>
      </c>
      <c r="S1638" s="1726" t="s">
        <v>201</v>
      </c>
      <c r="T1638" s="1724"/>
      <c r="U1638" s="1725"/>
      <c r="V1638" s="1727" t="s">
        <v>202</v>
      </c>
      <c r="W1638" s="2947" t="s">
        <v>202</v>
      </c>
      <c r="X1638" s="1760"/>
      <c r="Y1638" s="1760"/>
      <c r="Z1638" s="1760"/>
      <c r="AA1638" s="1760"/>
      <c r="AB1638" s="1760"/>
      <c r="AC1638" s="1756"/>
      <c r="AD1638" s="1756"/>
      <c r="AE1638" s="1756"/>
      <c r="AF1638" s="1756"/>
      <c r="AG1638" s="1756"/>
      <c r="AH1638" s="1756"/>
      <c r="AI1638" s="1756"/>
      <c r="AJ1638" s="1756"/>
      <c r="AK1638" s="1756"/>
      <c r="AL1638" s="1756"/>
      <c r="AM1638" s="1756"/>
      <c r="AN1638" s="1756"/>
    </row>
    <row r="1639" spans="1:40" s="1752" customFormat="1" ht="15" outlineLevel="5">
      <c r="A1639" s="1729" t="s">
        <v>168</v>
      </c>
      <c r="B1639" s="1737"/>
      <c r="C1639" s="1738" t="s">
        <v>1580</v>
      </c>
      <c r="D1639" s="1794" t="s">
        <v>209</v>
      </c>
      <c r="G1639" s="1730" t="s">
        <v>198</v>
      </c>
      <c r="H1639" s="1799">
        <v>2</v>
      </c>
      <c r="I1639" s="1799" t="str">
        <f t="shared" si="305"/>
        <v>101.72.03.2</v>
      </c>
      <c r="J1639" s="1761" t="s">
        <v>1772</v>
      </c>
      <c r="K1639" s="1756" t="s">
        <v>237</v>
      </c>
      <c r="L1639" s="2261">
        <v>287.60000000000002</v>
      </c>
      <c r="M1639" s="3739">
        <v>0</v>
      </c>
      <c r="N1639" s="2876">
        <f t="shared" ref="N1639" si="306">L1639*M1639</f>
        <v>0</v>
      </c>
      <c r="O1639" s="1760"/>
      <c r="P1639" s="1755"/>
      <c r="Q1639" s="1834"/>
      <c r="R1639" s="1830" t="s">
        <v>1773</v>
      </c>
      <c r="S1639" s="1726" t="s">
        <v>201</v>
      </c>
      <c r="T1639" s="1724"/>
      <c r="U1639" s="1725"/>
      <c r="V1639" s="1727" t="s">
        <v>202</v>
      </c>
      <c r="W1639" s="2947" t="s">
        <v>202</v>
      </c>
      <c r="X1639" s="1760"/>
      <c r="Y1639" s="1760"/>
      <c r="Z1639" s="1760"/>
      <c r="AA1639" s="1760"/>
      <c r="AB1639" s="1760"/>
      <c r="AC1639" s="1756"/>
      <c r="AD1639" s="1756"/>
      <c r="AE1639" s="1756"/>
      <c r="AF1639" s="1756"/>
      <c r="AG1639" s="1756"/>
      <c r="AH1639" s="1756"/>
      <c r="AI1639" s="1756"/>
      <c r="AJ1639" s="1756"/>
      <c r="AK1639" s="1756"/>
      <c r="AL1639" s="1756"/>
      <c r="AM1639" s="1756"/>
      <c r="AN1639" s="1756"/>
    </row>
    <row r="1640" spans="1:40" s="1752" customFormat="1" ht="15" outlineLevel="5">
      <c r="A1640" s="1729" t="s">
        <v>168</v>
      </c>
      <c r="B1640" s="1737"/>
      <c r="C1640" s="1738" t="s">
        <v>1580</v>
      </c>
      <c r="D1640" s="1794" t="s">
        <v>209</v>
      </c>
      <c r="H1640" s="1753"/>
      <c r="M1640" s="3738"/>
      <c r="N1640" s="2876"/>
      <c r="P1640" s="1755"/>
      <c r="Q1640" s="1834"/>
      <c r="S1640" s="1724"/>
      <c r="T1640" s="1724"/>
      <c r="U1640" s="1725"/>
      <c r="V1640" s="1724"/>
      <c r="W1640" s="2954"/>
      <c r="AC1640" s="1756"/>
      <c r="AD1640" s="1756"/>
      <c r="AE1640" s="1756"/>
      <c r="AF1640" s="1756"/>
      <c r="AG1640" s="1756"/>
      <c r="AH1640" s="1756"/>
      <c r="AI1640" s="1756"/>
      <c r="AJ1640" s="1756"/>
      <c r="AK1640" s="1756"/>
      <c r="AL1640" s="1756"/>
      <c r="AM1640" s="1756"/>
      <c r="AN1640" s="1756"/>
    </row>
    <row r="1641" spans="1:40" s="1792" customFormat="1" ht="15" outlineLevel="5">
      <c r="A1641" s="1729" t="s">
        <v>168</v>
      </c>
      <c r="B1641" s="1737"/>
      <c r="C1641" s="1738" t="s">
        <v>1580</v>
      </c>
      <c r="D1641" s="1794" t="s">
        <v>209</v>
      </c>
      <c r="E1641" s="1800"/>
      <c r="F1641" s="1800"/>
      <c r="G1641" s="1800"/>
      <c r="H1641" s="1801"/>
      <c r="I1641" s="1800"/>
      <c r="J1641" s="1802" t="s">
        <v>1774</v>
      </c>
      <c r="K1641" s="1803"/>
      <c r="L1641" s="1803"/>
      <c r="M1641" s="3746"/>
      <c r="N1641" s="2884"/>
      <c r="O1641" s="1790"/>
      <c r="P1641" s="1755"/>
      <c r="Q1641" s="1834"/>
      <c r="R1641" s="1790"/>
      <c r="S1641" s="1724"/>
      <c r="T1641" s="1724"/>
      <c r="U1641" s="1725"/>
      <c r="V1641" s="1724"/>
      <c r="W1641" s="2954"/>
      <c r="X1641" s="1790"/>
      <c r="Y1641" s="1790"/>
      <c r="Z1641" s="1790"/>
      <c r="AA1641" s="1790"/>
      <c r="AB1641" s="1790"/>
      <c r="AC1641" s="1791"/>
      <c r="AD1641" s="1791"/>
      <c r="AE1641" s="1791"/>
      <c r="AF1641" s="1791"/>
      <c r="AG1641" s="1791"/>
      <c r="AH1641" s="1791"/>
      <c r="AI1641" s="1791"/>
      <c r="AJ1641" s="1791"/>
      <c r="AK1641" s="1791"/>
      <c r="AL1641" s="1791"/>
      <c r="AM1641" s="1791"/>
      <c r="AN1641" s="1791"/>
    </row>
    <row r="1642" spans="1:40" s="1792" customFormat="1" ht="15" outlineLevel="5">
      <c r="A1642" s="1729" t="s">
        <v>168</v>
      </c>
      <c r="B1642" s="1737"/>
      <c r="C1642" s="1738" t="s">
        <v>1580</v>
      </c>
      <c r="D1642" s="1794" t="s">
        <v>209</v>
      </c>
      <c r="H1642" s="1793"/>
      <c r="J1642" s="1804"/>
      <c r="M1642" s="3747"/>
      <c r="N1642" s="2885"/>
      <c r="P1642" s="1755"/>
      <c r="Q1642" s="1834"/>
      <c r="S1642" s="1724"/>
      <c r="T1642" s="1724"/>
      <c r="U1642" s="1725"/>
      <c r="V1642" s="1724"/>
      <c r="W1642" s="2954"/>
      <c r="AC1642" s="1791"/>
      <c r="AD1642" s="1791"/>
      <c r="AE1642" s="1791"/>
      <c r="AF1642" s="1791"/>
      <c r="AG1642" s="1791"/>
      <c r="AH1642" s="1791"/>
      <c r="AI1642" s="1791"/>
      <c r="AJ1642" s="1791"/>
      <c r="AK1642" s="1791"/>
      <c r="AL1642" s="1791"/>
      <c r="AM1642" s="1791"/>
      <c r="AN1642" s="1791"/>
    </row>
    <row r="1643" spans="1:40" s="1792" customFormat="1" ht="42.75" outlineLevel="5">
      <c r="A1643" s="1729" t="s">
        <v>168</v>
      </c>
      <c r="B1643" s="1737"/>
      <c r="C1643" s="1738" t="s">
        <v>1580</v>
      </c>
      <c r="D1643" s="1794" t="s">
        <v>209</v>
      </c>
      <c r="H1643" s="1793"/>
      <c r="J1643" s="1765" t="s">
        <v>1713</v>
      </c>
      <c r="M1643" s="3747"/>
      <c r="N1643" s="2885"/>
      <c r="P1643" s="1755"/>
      <c r="Q1643" s="1834"/>
      <c r="S1643" s="1724"/>
      <c r="T1643" s="1724"/>
      <c r="U1643" s="1725"/>
      <c r="V1643" s="1724"/>
      <c r="W1643" s="2954"/>
      <c r="AC1643" s="1791"/>
      <c r="AD1643" s="1791"/>
      <c r="AE1643" s="1791"/>
      <c r="AF1643" s="1791"/>
      <c r="AG1643" s="1791"/>
      <c r="AH1643" s="1791"/>
      <c r="AI1643" s="1791"/>
      <c r="AJ1643" s="1791"/>
      <c r="AK1643" s="1791"/>
      <c r="AL1643" s="1791"/>
      <c r="AM1643" s="1791"/>
      <c r="AN1643" s="1791"/>
    </row>
    <row r="1644" spans="1:40" s="1792" customFormat="1" ht="15" outlineLevel="5">
      <c r="A1644" s="1729" t="s">
        <v>168</v>
      </c>
      <c r="B1644" s="1737"/>
      <c r="C1644" s="1738" t="s">
        <v>1580</v>
      </c>
      <c r="D1644" s="1794" t="s">
        <v>209</v>
      </c>
      <c r="H1644" s="1793"/>
      <c r="J1644" s="1764" t="s">
        <v>1714</v>
      </c>
      <c r="M1644" s="3747"/>
      <c r="N1644" s="2885"/>
      <c r="P1644" s="1755"/>
      <c r="Q1644" s="1834"/>
      <c r="S1644" s="1724"/>
      <c r="T1644" s="1724"/>
      <c r="U1644" s="1725"/>
      <c r="V1644" s="1724"/>
      <c r="W1644" s="2954"/>
      <c r="AC1644" s="1791"/>
      <c r="AD1644" s="1791"/>
      <c r="AE1644" s="1791"/>
      <c r="AF1644" s="1791"/>
      <c r="AG1644" s="1791"/>
      <c r="AH1644" s="1791"/>
      <c r="AI1644" s="1791"/>
      <c r="AJ1644" s="1791"/>
      <c r="AK1644" s="1791"/>
      <c r="AL1644" s="1791"/>
      <c r="AM1644" s="1791"/>
      <c r="AN1644" s="1791"/>
    </row>
    <row r="1645" spans="1:40" s="1792" customFormat="1" ht="28.5" outlineLevel="5">
      <c r="A1645" s="1729" t="s">
        <v>168</v>
      </c>
      <c r="B1645" s="1737"/>
      <c r="C1645" s="1738" t="s">
        <v>1580</v>
      </c>
      <c r="D1645" s="1794" t="s">
        <v>209</v>
      </c>
      <c r="H1645" s="1793"/>
      <c r="J1645" s="1765" t="s">
        <v>1715</v>
      </c>
      <c r="M1645" s="3747"/>
      <c r="N1645" s="2885"/>
      <c r="P1645" s="1755"/>
      <c r="Q1645" s="1834"/>
      <c r="S1645" s="1724"/>
      <c r="T1645" s="1724"/>
      <c r="U1645" s="1725"/>
      <c r="V1645" s="1724"/>
      <c r="W1645" s="2954"/>
      <c r="AC1645" s="1791"/>
      <c r="AD1645" s="1791"/>
      <c r="AE1645" s="1791"/>
      <c r="AF1645" s="1791"/>
      <c r="AG1645" s="1791"/>
      <c r="AH1645" s="1791"/>
      <c r="AI1645" s="1791"/>
      <c r="AJ1645" s="1791"/>
      <c r="AK1645" s="1791"/>
      <c r="AL1645" s="1791"/>
      <c r="AM1645" s="1791"/>
      <c r="AN1645" s="1791"/>
    </row>
    <row r="1646" spans="1:40" s="1792" customFormat="1" ht="15" outlineLevel="5">
      <c r="A1646" s="1729" t="s">
        <v>168</v>
      </c>
      <c r="B1646" s="1737"/>
      <c r="C1646" s="1738" t="s">
        <v>1580</v>
      </c>
      <c r="D1646" s="1794" t="s">
        <v>209</v>
      </c>
      <c r="H1646" s="1793"/>
      <c r="J1646" s="1764" t="s">
        <v>1716</v>
      </c>
      <c r="M1646" s="3747"/>
      <c r="N1646" s="2885"/>
      <c r="P1646" s="1755"/>
      <c r="Q1646" s="1834"/>
      <c r="S1646" s="1724"/>
      <c r="T1646" s="1724"/>
      <c r="U1646" s="1725"/>
      <c r="V1646" s="1724"/>
      <c r="W1646" s="2954"/>
      <c r="AC1646" s="1791"/>
      <c r="AD1646" s="1791"/>
      <c r="AE1646" s="1791"/>
      <c r="AF1646" s="1791"/>
      <c r="AG1646" s="1791"/>
      <c r="AH1646" s="1791"/>
      <c r="AI1646" s="1791"/>
      <c r="AJ1646" s="1791"/>
      <c r="AK1646" s="1791"/>
      <c r="AL1646" s="1791"/>
      <c r="AM1646" s="1791"/>
      <c r="AN1646" s="1791"/>
    </row>
    <row r="1647" spans="1:40" s="1792" customFormat="1" ht="15" outlineLevel="5">
      <c r="A1647" s="1729" t="s">
        <v>168</v>
      </c>
      <c r="B1647" s="1737"/>
      <c r="C1647" s="1738" t="s">
        <v>1580</v>
      </c>
      <c r="D1647" s="1794" t="s">
        <v>209</v>
      </c>
      <c r="H1647" s="1793"/>
      <c r="J1647" s="1805" t="s">
        <v>1717</v>
      </c>
      <c r="M1647" s="3747"/>
      <c r="N1647" s="2885"/>
      <c r="P1647" s="1755"/>
      <c r="Q1647" s="1834"/>
      <c r="S1647" s="1724"/>
      <c r="T1647" s="1724"/>
      <c r="U1647" s="1725"/>
      <c r="V1647" s="1724"/>
      <c r="W1647" s="2954"/>
      <c r="AC1647" s="1791"/>
      <c r="AD1647" s="1791"/>
      <c r="AE1647" s="1791"/>
      <c r="AF1647" s="1791"/>
      <c r="AG1647" s="1791"/>
      <c r="AH1647" s="1791"/>
      <c r="AI1647" s="1791"/>
      <c r="AJ1647" s="1791"/>
      <c r="AK1647" s="1791"/>
      <c r="AL1647" s="1791"/>
      <c r="AM1647" s="1791"/>
      <c r="AN1647" s="1791"/>
    </row>
    <row r="1648" spans="1:40" s="1792" customFormat="1" ht="15" outlineLevel="5">
      <c r="A1648" s="1729" t="s">
        <v>168</v>
      </c>
      <c r="B1648" s="1737"/>
      <c r="C1648" s="1738" t="s">
        <v>1580</v>
      </c>
      <c r="D1648" s="1794" t="s">
        <v>209</v>
      </c>
      <c r="H1648" s="1793"/>
      <c r="J1648" s="1764" t="s">
        <v>1718</v>
      </c>
      <c r="M1648" s="3747"/>
      <c r="N1648" s="2885"/>
      <c r="P1648" s="1755"/>
      <c r="Q1648" s="1834"/>
      <c r="S1648" s="1724"/>
      <c r="T1648" s="1724"/>
      <c r="U1648" s="1725"/>
      <c r="V1648" s="1724"/>
      <c r="W1648" s="2954"/>
      <c r="AC1648" s="1791"/>
      <c r="AD1648" s="1791"/>
      <c r="AE1648" s="1791"/>
      <c r="AF1648" s="1791"/>
      <c r="AG1648" s="1791"/>
      <c r="AH1648" s="1791"/>
      <c r="AI1648" s="1791"/>
      <c r="AJ1648" s="1791"/>
      <c r="AK1648" s="1791"/>
      <c r="AL1648" s="1791"/>
      <c r="AM1648" s="1791"/>
      <c r="AN1648" s="1791"/>
    </row>
    <row r="1649" spans="1:40" s="1792" customFormat="1" ht="28.5" outlineLevel="5">
      <c r="A1649" s="1729" t="s">
        <v>168</v>
      </c>
      <c r="B1649" s="1737"/>
      <c r="C1649" s="1738" t="s">
        <v>1580</v>
      </c>
      <c r="D1649" s="1794" t="s">
        <v>209</v>
      </c>
      <c r="H1649" s="1793"/>
      <c r="J1649" s="1765" t="s">
        <v>1719</v>
      </c>
      <c r="M1649" s="3747"/>
      <c r="N1649" s="2885"/>
      <c r="P1649" s="1755"/>
      <c r="Q1649" s="1834"/>
      <c r="S1649" s="1724"/>
      <c r="T1649" s="1724"/>
      <c r="U1649" s="1725"/>
      <c r="V1649" s="1724"/>
      <c r="W1649" s="2954"/>
      <c r="AC1649" s="1791"/>
      <c r="AD1649" s="1791"/>
      <c r="AE1649" s="1791"/>
      <c r="AF1649" s="1791"/>
      <c r="AG1649" s="1791"/>
      <c r="AH1649" s="1791"/>
      <c r="AI1649" s="1791"/>
      <c r="AJ1649" s="1791"/>
      <c r="AK1649" s="1791"/>
      <c r="AL1649" s="1791"/>
      <c r="AM1649" s="1791"/>
      <c r="AN1649" s="1791"/>
    </row>
    <row r="1650" spans="1:40" s="1792" customFormat="1" ht="15" outlineLevel="5">
      <c r="A1650" s="1729" t="s">
        <v>168</v>
      </c>
      <c r="B1650" s="1737"/>
      <c r="C1650" s="1738" t="s">
        <v>1580</v>
      </c>
      <c r="D1650" s="1794" t="s">
        <v>209</v>
      </c>
      <c r="H1650" s="1793"/>
      <c r="J1650" s="1764" t="s">
        <v>1720</v>
      </c>
      <c r="M1650" s="3747"/>
      <c r="N1650" s="2885"/>
      <c r="P1650" s="1755"/>
      <c r="Q1650" s="1834"/>
      <c r="S1650" s="1724"/>
      <c r="T1650" s="1724"/>
      <c r="U1650" s="1725"/>
      <c r="V1650" s="1724"/>
      <c r="W1650" s="2954"/>
      <c r="AC1650" s="1791"/>
      <c r="AD1650" s="1791"/>
      <c r="AE1650" s="1791"/>
      <c r="AF1650" s="1791"/>
      <c r="AG1650" s="1791"/>
      <c r="AH1650" s="1791"/>
      <c r="AI1650" s="1791"/>
      <c r="AJ1650" s="1791"/>
      <c r="AK1650" s="1791"/>
      <c r="AL1650" s="1791"/>
      <c r="AM1650" s="1791"/>
      <c r="AN1650" s="1791"/>
    </row>
    <row r="1651" spans="1:40" s="1792" customFormat="1" ht="28.5" outlineLevel="5">
      <c r="A1651" s="1729" t="s">
        <v>168</v>
      </c>
      <c r="B1651" s="1737"/>
      <c r="C1651" s="1738" t="s">
        <v>1580</v>
      </c>
      <c r="D1651" s="1794" t="s">
        <v>209</v>
      </c>
      <c r="H1651" s="1793"/>
      <c r="J1651" s="1765" t="s">
        <v>1721</v>
      </c>
      <c r="M1651" s="3747"/>
      <c r="N1651" s="2885"/>
      <c r="P1651" s="1755"/>
      <c r="Q1651" s="1834"/>
      <c r="S1651" s="1724"/>
      <c r="T1651" s="1724"/>
      <c r="U1651" s="1725"/>
      <c r="V1651" s="1724"/>
      <c r="W1651" s="2954"/>
      <c r="AC1651" s="1791"/>
      <c r="AD1651" s="1791"/>
      <c r="AE1651" s="1791"/>
      <c r="AF1651" s="1791"/>
      <c r="AG1651" s="1791"/>
      <c r="AH1651" s="1791"/>
      <c r="AI1651" s="1791"/>
      <c r="AJ1651" s="1791"/>
      <c r="AK1651" s="1791"/>
      <c r="AL1651" s="1791"/>
      <c r="AM1651" s="1791"/>
      <c r="AN1651" s="1791"/>
    </row>
    <row r="1652" spans="1:40" s="1792" customFormat="1" ht="15" outlineLevel="5">
      <c r="A1652" s="1729" t="s">
        <v>168</v>
      </c>
      <c r="B1652" s="1737"/>
      <c r="C1652" s="1738" t="s">
        <v>1580</v>
      </c>
      <c r="D1652" s="1794" t="s">
        <v>209</v>
      </c>
      <c r="H1652" s="1793"/>
      <c r="J1652" s="1764" t="s">
        <v>1722</v>
      </c>
      <c r="M1652" s="3747"/>
      <c r="N1652" s="2885"/>
      <c r="P1652" s="1755"/>
      <c r="Q1652" s="1834"/>
      <c r="S1652" s="1724"/>
      <c r="T1652" s="1724"/>
      <c r="U1652" s="1725"/>
      <c r="V1652" s="1724"/>
      <c r="W1652" s="2954"/>
      <c r="AC1652" s="1791"/>
      <c r="AD1652" s="1791"/>
      <c r="AE1652" s="1791"/>
      <c r="AF1652" s="1791"/>
      <c r="AG1652" s="1791"/>
      <c r="AH1652" s="1791"/>
      <c r="AI1652" s="1791"/>
      <c r="AJ1652" s="1791"/>
      <c r="AK1652" s="1791"/>
      <c r="AL1652" s="1791"/>
      <c r="AM1652" s="1791"/>
      <c r="AN1652" s="1791"/>
    </row>
    <row r="1653" spans="1:40" s="1792" customFormat="1" ht="71.25" outlineLevel="5">
      <c r="A1653" s="1729" t="s">
        <v>168</v>
      </c>
      <c r="B1653" s="1737"/>
      <c r="C1653" s="1738" t="s">
        <v>1580</v>
      </c>
      <c r="D1653" s="1794" t="s">
        <v>209</v>
      </c>
      <c r="H1653" s="1793"/>
      <c r="J1653" s="1765" t="s">
        <v>1723</v>
      </c>
      <c r="M1653" s="3747"/>
      <c r="N1653" s="2885"/>
      <c r="P1653" s="1755"/>
      <c r="Q1653" s="1834"/>
      <c r="S1653" s="1724"/>
      <c r="T1653" s="1724"/>
      <c r="U1653" s="1725"/>
      <c r="V1653" s="1724"/>
      <c r="W1653" s="2954"/>
      <c r="AC1653" s="1791"/>
      <c r="AD1653" s="1791"/>
      <c r="AE1653" s="1791"/>
      <c r="AF1653" s="1791"/>
      <c r="AG1653" s="1791"/>
      <c r="AH1653" s="1791"/>
      <c r="AI1653" s="1791"/>
      <c r="AJ1653" s="1791"/>
      <c r="AK1653" s="1791"/>
      <c r="AL1653" s="1791"/>
      <c r="AM1653" s="1791"/>
      <c r="AN1653" s="1791"/>
    </row>
    <row r="1654" spans="1:40" s="1792" customFormat="1" ht="15" outlineLevel="5">
      <c r="A1654" s="1729" t="s">
        <v>168</v>
      </c>
      <c r="B1654" s="1737"/>
      <c r="C1654" s="1738" t="s">
        <v>1580</v>
      </c>
      <c r="D1654" s="1794" t="s">
        <v>209</v>
      </c>
      <c r="H1654" s="1793"/>
      <c r="J1654" s="1764" t="s">
        <v>1724</v>
      </c>
      <c r="M1654" s="3747"/>
      <c r="N1654" s="2885"/>
      <c r="P1654" s="1755"/>
      <c r="Q1654" s="1834"/>
      <c r="S1654" s="1724"/>
      <c r="T1654" s="1724"/>
      <c r="U1654" s="1725"/>
      <c r="V1654" s="1724"/>
      <c r="W1654" s="2954"/>
      <c r="AC1654" s="1791"/>
      <c r="AD1654" s="1791"/>
      <c r="AE1654" s="1791"/>
      <c r="AF1654" s="1791"/>
      <c r="AG1654" s="1791"/>
      <c r="AH1654" s="1791"/>
      <c r="AI1654" s="1791"/>
      <c r="AJ1654" s="1791"/>
      <c r="AK1654" s="1791"/>
      <c r="AL1654" s="1791"/>
      <c r="AM1654" s="1791"/>
      <c r="AN1654" s="1791"/>
    </row>
    <row r="1655" spans="1:40" s="1792" customFormat="1" ht="71.25" outlineLevel="5">
      <c r="A1655" s="1729" t="s">
        <v>168</v>
      </c>
      <c r="B1655" s="1737"/>
      <c r="C1655" s="1738" t="s">
        <v>1580</v>
      </c>
      <c r="D1655" s="1794" t="s">
        <v>209</v>
      </c>
      <c r="H1655" s="1793"/>
      <c r="J1655" s="1765" t="s">
        <v>1725</v>
      </c>
      <c r="M1655" s="3747"/>
      <c r="N1655" s="2885"/>
      <c r="P1655" s="1755"/>
      <c r="Q1655" s="1834"/>
      <c r="S1655" s="1724"/>
      <c r="T1655" s="1724"/>
      <c r="U1655" s="1725"/>
      <c r="V1655" s="1724"/>
      <c r="W1655" s="2954"/>
      <c r="AC1655" s="1791"/>
      <c r="AD1655" s="1791"/>
      <c r="AE1655" s="1791"/>
      <c r="AF1655" s="1791"/>
      <c r="AG1655" s="1791"/>
      <c r="AH1655" s="1791"/>
      <c r="AI1655" s="1791"/>
      <c r="AJ1655" s="1791"/>
      <c r="AK1655" s="1791"/>
      <c r="AL1655" s="1791"/>
      <c r="AM1655" s="1791"/>
      <c r="AN1655" s="1791"/>
    </row>
    <row r="1656" spans="1:40" s="1792" customFormat="1" ht="15" outlineLevel="5">
      <c r="A1656" s="1729" t="s">
        <v>168</v>
      </c>
      <c r="B1656" s="1737"/>
      <c r="C1656" s="1738" t="s">
        <v>1580</v>
      </c>
      <c r="D1656" s="1794" t="s">
        <v>209</v>
      </c>
      <c r="H1656" s="1793"/>
      <c r="J1656" s="1764" t="s">
        <v>1726</v>
      </c>
      <c r="M1656" s="3747"/>
      <c r="N1656" s="2885"/>
      <c r="P1656" s="1755"/>
      <c r="Q1656" s="1834"/>
      <c r="S1656" s="1724"/>
      <c r="T1656" s="1724"/>
      <c r="U1656" s="1725"/>
      <c r="V1656" s="1724"/>
      <c r="W1656" s="2954"/>
      <c r="AC1656" s="1791"/>
      <c r="AD1656" s="1791"/>
      <c r="AE1656" s="1791"/>
      <c r="AF1656" s="1791"/>
      <c r="AG1656" s="1791"/>
      <c r="AH1656" s="1791"/>
      <c r="AI1656" s="1791"/>
      <c r="AJ1656" s="1791"/>
      <c r="AK1656" s="1791"/>
      <c r="AL1656" s="1791"/>
      <c r="AM1656" s="1791"/>
      <c r="AN1656" s="1791"/>
    </row>
    <row r="1657" spans="1:40" s="1792" customFormat="1" ht="43.15" customHeight="1" outlineLevel="5">
      <c r="A1657" s="1729" t="s">
        <v>168</v>
      </c>
      <c r="B1657" s="1737"/>
      <c r="C1657" s="1738" t="s">
        <v>1580</v>
      </c>
      <c r="D1657" s="1794" t="s">
        <v>209</v>
      </c>
      <c r="H1657" s="1793"/>
      <c r="J1657" s="1765" t="s">
        <v>1727</v>
      </c>
      <c r="M1657" s="3747"/>
      <c r="N1657" s="2885"/>
      <c r="P1657" s="1755"/>
      <c r="Q1657" s="1834"/>
      <c r="S1657" s="1724"/>
      <c r="T1657" s="1724"/>
      <c r="U1657" s="1725"/>
      <c r="V1657" s="1724"/>
      <c r="W1657" s="2954"/>
      <c r="AC1657" s="1791"/>
      <c r="AD1657" s="1791"/>
      <c r="AE1657" s="1791"/>
      <c r="AF1657" s="1791"/>
      <c r="AG1657" s="1791"/>
      <c r="AH1657" s="1791"/>
      <c r="AI1657" s="1791"/>
      <c r="AJ1657" s="1791"/>
      <c r="AK1657" s="1791"/>
      <c r="AL1657" s="1791"/>
      <c r="AM1657" s="1791"/>
      <c r="AN1657" s="1791"/>
    </row>
    <row r="1658" spans="1:40" s="1792" customFormat="1" ht="15" outlineLevel="5">
      <c r="A1658" s="1729" t="s">
        <v>168</v>
      </c>
      <c r="B1658" s="1737"/>
      <c r="C1658" s="1738" t="s">
        <v>1580</v>
      </c>
      <c r="D1658" s="1794" t="s">
        <v>209</v>
      </c>
      <c r="H1658" s="1793"/>
      <c r="J1658" s="1764" t="s">
        <v>1728</v>
      </c>
      <c r="M1658" s="3747"/>
      <c r="N1658" s="2885"/>
      <c r="P1658" s="1755"/>
      <c r="Q1658" s="1834"/>
      <c r="S1658" s="1724"/>
      <c r="T1658" s="1724"/>
      <c r="U1658" s="1725"/>
      <c r="V1658" s="1724"/>
      <c r="W1658" s="2954"/>
      <c r="AC1658" s="1791"/>
      <c r="AD1658" s="1791"/>
      <c r="AE1658" s="1791"/>
      <c r="AF1658" s="1791"/>
      <c r="AG1658" s="1791"/>
      <c r="AH1658" s="1791"/>
      <c r="AI1658" s="1791"/>
      <c r="AJ1658" s="1791"/>
      <c r="AK1658" s="1791"/>
      <c r="AL1658" s="1791"/>
      <c r="AM1658" s="1791"/>
      <c r="AN1658" s="1791"/>
    </row>
    <row r="1659" spans="1:40" s="1792" customFormat="1" ht="15" outlineLevel="5">
      <c r="A1659" s="1729" t="s">
        <v>168</v>
      </c>
      <c r="B1659" s="1737"/>
      <c r="C1659" s="1738" t="s">
        <v>1580</v>
      </c>
      <c r="D1659" s="1794" t="s">
        <v>209</v>
      </c>
      <c r="H1659" s="1793"/>
      <c r="J1659" s="1765" t="s">
        <v>1729</v>
      </c>
      <c r="M1659" s="3747"/>
      <c r="N1659" s="2885"/>
      <c r="P1659" s="1755"/>
      <c r="Q1659" s="1834"/>
      <c r="S1659" s="1724"/>
      <c r="T1659" s="1724"/>
      <c r="U1659" s="1725"/>
      <c r="V1659" s="1724"/>
      <c r="W1659" s="2954"/>
      <c r="AC1659" s="1791"/>
      <c r="AD1659" s="1791"/>
      <c r="AE1659" s="1791"/>
      <c r="AF1659" s="1791"/>
      <c r="AG1659" s="1791"/>
      <c r="AH1659" s="1791"/>
      <c r="AI1659" s="1791"/>
      <c r="AJ1659" s="1791"/>
      <c r="AK1659" s="1791"/>
      <c r="AL1659" s="1791"/>
      <c r="AM1659" s="1791"/>
      <c r="AN1659" s="1791"/>
    </row>
    <row r="1660" spans="1:40" s="1792" customFormat="1" ht="15" outlineLevel="5">
      <c r="A1660" s="1729" t="s">
        <v>168</v>
      </c>
      <c r="B1660" s="1737"/>
      <c r="C1660" s="1738" t="s">
        <v>1580</v>
      </c>
      <c r="D1660" s="1794" t="s">
        <v>209</v>
      </c>
      <c r="H1660" s="1793"/>
      <c r="J1660" s="1764" t="s">
        <v>1730</v>
      </c>
      <c r="M1660" s="3747"/>
      <c r="N1660" s="2885"/>
      <c r="P1660" s="1755"/>
      <c r="Q1660" s="1834"/>
      <c r="S1660" s="1724"/>
      <c r="T1660" s="1724"/>
      <c r="U1660" s="1725"/>
      <c r="V1660" s="1724"/>
      <c r="W1660" s="2954"/>
      <c r="AC1660" s="1791"/>
      <c r="AD1660" s="1791"/>
      <c r="AE1660" s="1791"/>
      <c r="AF1660" s="1791"/>
      <c r="AG1660" s="1791"/>
      <c r="AH1660" s="1791"/>
      <c r="AI1660" s="1791"/>
      <c r="AJ1660" s="1791"/>
      <c r="AK1660" s="1791"/>
      <c r="AL1660" s="1791"/>
      <c r="AM1660" s="1791"/>
      <c r="AN1660" s="1791"/>
    </row>
    <row r="1661" spans="1:40" s="1792" customFormat="1" ht="15" outlineLevel="5">
      <c r="A1661" s="1729" t="s">
        <v>168</v>
      </c>
      <c r="B1661" s="1737"/>
      <c r="C1661" s="1738" t="s">
        <v>1580</v>
      </c>
      <c r="D1661" s="1794" t="s">
        <v>209</v>
      </c>
      <c r="H1661" s="1793"/>
      <c r="J1661" s="1765" t="s">
        <v>1731</v>
      </c>
      <c r="M1661" s="3747"/>
      <c r="N1661" s="2885"/>
      <c r="P1661" s="1755"/>
      <c r="Q1661" s="1834"/>
      <c r="S1661" s="1724"/>
      <c r="T1661" s="1724"/>
      <c r="U1661" s="1725"/>
      <c r="V1661" s="1724"/>
      <c r="W1661" s="2954"/>
      <c r="AC1661" s="1791"/>
      <c r="AD1661" s="1791"/>
      <c r="AE1661" s="1791"/>
      <c r="AF1661" s="1791"/>
      <c r="AG1661" s="1791"/>
      <c r="AH1661" s="1791"/>
      <c r="AI1661" s="1791"/>
      <c r="AJ1661" s="1791"/>
      <c r="AK1661" s="1791"/>
      <c r="AL1661" s="1791"/>
      <c r="AM1661" s="1791"/>
      <c r="AN1661" s="1791"/>
    </row>
    <row r="1662" spans="1:40" s="1752" customFormat="1" ht="15" outlineLevel="5">
      <c r="A1662" s="1729" t="s">
        <v>168</v>
      </c>
      <c r="B1662" s="1737"/>
      <c r="C1662" s="1738" t="s">
        <v>1580</v>
      </c>
      <c r="D1662" s="1794" t="s">
        <v>209</v>
      </c>
      <c r="H1662" s="1753"/>
      <c r="J1662" s="1783"/>
      <c r="M1662" s="3738"/>
      <c r="N1662" s="2876"/>
      <c r="P1662" s="1755"/>
      <c r="Q1662" s="1834"/>
      <c r="S1662" s="1724"/>
      <c r="T1662" s="1724"/>
      <c r="U1662" s="1725"/>
      <c r="V1662" s="1724"/>
      <c r="W1662" s="2954"/>
      <c r="AC1662" s="1756"/>
      <c r="AD1662" s="1756"/>
      <c r="AE1662" s="1756"/>
      <c r="AF1662" s="1756"/>
      <c r="AG1662" s="1756"/>
      <c r="AH1662" s="1756"/>
      <c r="AI1662" s="1756"/>
      <c r="AJ1662" s="1756"/>
      <c r="AK1662" s="1756"/>
      <c r="AL1662" s="1756"/>
      <c r="AM1662" s="1756"/>
      <c r="AN1662" s="1756"/>
    </row>
    <row r="1663" spans="1:40" s="1792" customFormat="1" ht="18" customHeight="1" outlineLevel="5">
      <c r="A1663" s="1729" t="s">
        <v>168</v>
      </c>
      <c r="B1663" s="1737"/>
      <c r="C1663" s="1738" t="s">
        <v>1580</v>
      </c>
      <c r="D1663" s="1794" t="s">
        <v>209</v>
      </c>
      <c r="G1663" s="1730" t="s">
        <v>198</v>
      </c>
      <c r="H1663" s="1799">
        <v>3</v>
      </c>
      <c r="I1663" s="1799" t="str">
        <f t="shared" ref="I1663" si="307">A1663&amp;"."&amp;C1663&amp;"."&amp;D1663&amp;"."&amp;H1663</f>
        <v>101.72.03.3</v>
      </c>
      <c r="J1663" s="1765" t="s">
        <v>1775</v>
      </c>
      <c r="K1663" s="1770" t="s">
        <v>237</v>
      </c>
      <c r="L1663" s="2261">
        <v>380</v>
      </c>
      <c r="M1663" s="3744">
        <v>0</v>
      </c>
      <c r="N1663" s="2877">
        <f t="shared" ref="N1663" si="308">L1663*M1663</f>
        <v>0</v>
      </c>
      <c r="O1663" s="1771"/>
      <c r="P1663" s="1755"/>
      <c r="Q1663" s="1834"/>
      <c r="R1663" s="1830" t="s">
        <v>1776</v>
      </c>
      <c r="S1663" s="1726" t="s">
        <v>201</v>
      </c>
      <c r="T1663" s="1724"/>
      <c r="U1663" s="1725"/>
      <c r="V1663" s="1727" t="s">
        <v>202</v>
      </c>
      <c r="W1663" s="2947"/>
      <c r="X1663" s="1771"/>
      <c r="Y1663" s="1771"/>
      <c r="Z1663" s="1771"/>
      <c r="AA1663" s="1771"/>
      <c r="AB1663" s="1771"/>
      <c r="AC1663" s="1791"/>
      <c r="AD1663" s="1791"/>
      <c r="AE1663" s="1791"/>
      <c r="AF1663" s="1791"/>
      <c r="AG1663" s="1791"/>
      <c r="AH1663" s="1791"/>
      <c r="AI1663" s="1791"/>
      <c r="AJ1663" s="1791"/>
      <c r="AK1663" s="1791"/>
      <c r="AL1663" s="1791"/>
      <c r="AM1663" s="1791"/>
      <c r="AN1663" s="1791"/>
    </row>
    <row r="1664" spans="1:40" s="1752" customFormat="1" ht="14.25" outlineLevel="3">
      <c r="A1664" s="1729"/>
      <c r="B1664" s="1737"/>
      <c r="C1664" s="1738"/>
      <c r="D1664" s="1739"/>
      <c r="H1664" s="1753"/>
      <c r="M1664" s="3738"/>
      <c r="N1664" s="2876"/>
      <c r="P1664" s="1755"/>
      <c r="Q1664" s="1834"/>
      <c r="S1664" s="1724"/>
      <c r="T1664" s="1724"/>
      <c r="U1664" s="1725"/>
      <c r="V1664" s="1724"/>
      <c r="W1664" s="2954"/>
      <c r="AC1664" s="1756"/>
      <c r="AD1664" s="1756"/>
      <c r="AE1664" s="1756"/>
      <c r="AF1664" s="1756"/>
      <c r="AG1664" s="1756"/>
      <c r="AH1664" s="1756"/>
      <c r="AI1664" s="1756"/>
      <c r="AJ1664" s="1756"/>
      <c r="AK1664" s="1756"/>
      <c r="AL1664" s="1756"/>
      <c r="AM1664" s="1756"/>
      <c r="AN1664" s="1756"/>
    </row>
    <row r="1665" spans="1:40" s="1752" customFormat="1" ht="15.95" customHeight="1" outlineLevel="3">
      <c r="A1665" s="1745" t="s">
        <v>168</v>
      </c>
      <c r="B1665" s="1732"/>
      <c r="C1665" s="1733" t="s">
        <v>1580</v>
      </c>
      <c r="D1665" s="1806" t="s">
        <v>241</v>
      </c>
      <c r="E1665" s="1806"/>
      <c r="F1665" s="1806"/>
      <c r="G1665" s="1806" t="s">
        <v>172</v>
      </c>
      <c r="H1665" s="1806"/>
      <c r="I1665" s="1806" t="str">
        <f>A1665&amp;"."&amp;C1665&amp;"."&amp;D1665&amp;""</f>
        <v>101.72.04</v>
      </c>
      <c r="J1665" s="1806" t="s">
        <v>1777</v>
      </c>
      <c r="K1665" s="1806"/>
      <c r="L1665" s="1806"/>
      <c r="M1665" s="3748"/>
      <c r="N1665" s="2886">
        <f>SUM(N1666:N1747)</f>
        <v>0</v>
      </c>
      <c r="O1665" s="1777"/>
      <c r="P1665" s="1776"/>
      <c r="Q1665" s="1836"/>
      <c r="R1665" s="1777"/>
      <c r="S1665" s="1724"/>
      <c r="T1665" s="1724"/>
      <c r="U1665" s="1725"/>
      <c r="V1665" s="1724"/>
      <c r="W1665" s="2948"/>
      <c r="X1665" s="1777"/>
      <c r="Y1665" s="1777"/>
      <c r="Z1665" s="1777"/>
      <c r="AA1665" s="1777"/>
      <c r="AB1665" s="1777"/>
      <c r="AC1665" s="1756"/>
      <c r="AD1665" s="1756"/>
      <c r="AE1665" s="1756"/>
      <c r="AF1665" s="1756"/>
      <c r="AG1665" s="1756"/>
      <c r="AH1665" s="1756"/>
      <c r="AI1665" s="1756"/>
      <c r="AJ1665" s="1756"/>
      <c r="AK1665" s="1756"/>
      <c r="AL1665" s="1756"/>
      <c r="AM1665" s="1756"/>
      <c r="AN1665" s="1756"/>
    </row>
    <row r="1666" spans="1:40" s="1752" customFormat="1" ht="15" outlineLevel="5">
      <c r="A1666" s="1729" t="s">
        <v>168</v>
      </c>
      <c r="B1666" s="1737"/>
      <c r="C1666" s="1738" t="s">
        <v>1580</v>
      </c>
      <c r="D1666" s="1806" t="s">
        <v>241</v>
      </c>
      <c r="H1666" s="1753"/>
      <c r="M1666" s="3749"/>
      <c r="N1666" s="2876"/>
      <c r="P1666" s="1807"/>
      <c r="Q1666" s="1838"/>
      <c r="R1666" s="1808"/>
      <c r="S1666" s="1724"/>
      <c r="T1666" s="1724"/>
      <c r="U1666" s="1725"/>
      <c r="V1666" s="1724"/>
      <c r="W1666" s="2949"/>
      <c r="X1666" s="1808"/>
      <c r="Y1666" s="1808"/>
      <c r="Z1666" s="1808"/>
      <c r="AA1666" s="1808"/>
      <c r="AB1666" s="1808"/>
      <c r="AC1666" s="1756"/>
      <c r="AD1666" s="1756"/>
      <c r="AE1666" s="1756"/>
      <c r="AF1666" s="1756"/>
      <c r="AG1666" s="1756"/>
      <c r="AH1666" s="1756"/>
      <c r="AI1666" s="1756"/>
      <c r="AJ1666" s="1756"/>
      <c r="AK1666" s="1756"/>
      <c r="AL1666" s="1756"/>
      <c r="AM1666" s="1756"/>
      <c r="AN1666" s="1756"/>
    </row>
    <row r="1667" spans="1:40" s="1752" customFormat="1" ht="197.25" customHeight="1" outlineLevel="5">
      <c r="A1667" s="1729" t="s">
        <v>168</v>
      </c>
      <c r="B1667" s="1737"/>
      <c r="C1667" s="1738" t="s">
        <v>1580</v>
      </c>
      <c r="D1667" s="1806" t="s">
        <v>241</v>
      </c>
      <c r="H1667" s="1753"/>
      <c r="J1667" s="1754" t="s">
        <v>1778</v>
      </c>
      <c r="M1667" s="3738"/>
      <c r="N1667" s="2876"/>
      <c r="P1667" s="1755"/>
      <c r="Q1667" s="1834"/>
      <c r="S1667" s="1724"/>
      <c r="T1667" s="1724"/>
      <c r="U1667" s="1725"/>
      <c r="V1667" s="1724"/>
      <c r="W1667" s="2954"/>
      <c r="AC1667" s="1756"/>
      <c r="AD1667" s="1756"/>
      <c r="AE1667" s="1756"/>
      <c r="AF1667" s="1756"/>
      <c r="AG1667" s="1756"/>
      <c r="AH1667" s="1756"/>
      <c r="AI1667" s="1756"/>
      <c r="AJ1667" s="1756"/>
      <c r="AK1667" s="1756"/>
      <c r="AL1667" s="1756"/>
      <c r="AM1667" s="1756"/>
      <c r="AN1667" s="1756"/>
    </row>
    <row r="1668" spans="1:40" s="1752" customFormat="1" ht="57" outlineLevel="5">
      <c r="A1668" s="1729" t="s">
        <v>168</v>
      </c>
      <c r="B1668" s="1737"/>
      <c r="C1668" s="1738" t="s">
        <v>1580</v>
      </c>
      <c r="D1668" s="1806" t="s">
        <v>241</v>
      </c>
      <c r="H1668" s="1753"/>
      <c r="J1668" s="1758" t="s">
        <v>1779</v>
      </c>
      <c r="M1668" s="3738"/>
      <c r="N1668" s="2876"/>
      <c r="P1668" s="1755"/>
      <c r="Q1668" s="1834"/>
      <c r="S1668" s="1724"/>
      <c r="T1668" s="1724"/>
      <c r="U1668" s="1725"/>
      <c r="V1668" s="1724"/>
      <c r="W1668" s="2954"/>
      <c r="AC1668" s="1756"/>
      <c r="AD1668" s="1756"/>
      <c r="AE1668" s="1756"/>
      <c r="AF1668" s="1756"/>
      <c r="AG1668" s="1756"/>
      <c r="AH1668" s="1756"/>
      <c r="AI1668" s="1756"/>
      <c r="AJ1668" s="1756"/>
      <c r="AK1668" s="1756"/>
      <c r="AL1668" s="1756"/>
      <c r="AM1668" s="1756"/>
      <c r="AN1668" s="1756"/>
    </row>
    <row r="1669" spans="1:40" s="1752" customFormat="1" ht="15" outlineLevel="5">
      <c r="A1669" s="1729" t="s">
        <v>168</v>
      </c>
      <c r="B1669" s="1737"/>
      <c r="C1669" s="1738" t="s">
        <v>1580</v>
      </c>
      <c r="D1669" s="1806" t="s">
        <v>241</v>
      </c>
      <c r="H1669" s="1753"/>
      <c r="J1669" s="1757" t="s">
        <v>1780</v>
      </c>
      <c r="M1669" s="3738"/>
      <c r="N1669" s="2876"/>
      <c r="P1669" s="1755"/>
      <c r="Q1669" s="1834"/>
      <c r="S1669" s="1724"/>
      <c r="T1669" s="1724"/>
      <c r="U1669" s="1725"/>
      <c r="V1669" s="1724"/>
      <c r="W1669" s="2954"/>
      <c r="AC1669" s="1756"/>
      <c r="AD1669" s="1756"/>
      <c r="AE1669" s="1756"/>
      <c r="AF1669" s="1756"/>
      <c r="AG1669" s="1756"/>
      <c r="AH1669" s="1756"/>
      <c r="AI1669" s="1756"/>
      <c r="AJ1669" s="1756"/>
      <c r="AK1669" s="1756"/>
      <c r="AL1669" s="1756"/>
      <c r="AM1669" s="1756"/>
      <c r="AN1669" s="1756"/>
    </row>
    <row r="1670" spans="1:40" s="1752" customFormat="1" ht="28.5" outlineLevel="5">
      <c r="A1670" s="1729" t="s">
        <v>168</v>
      </c>
      <c r="B1670" s="1737"/>
      <c r="C1670" s="1738" t="s">
        <v>1580</v>
      </c>
      <c r="D1670" s="1806" t="s">
        <v>241</v>
      </c>
      <c r="H1670" s="1753"/>
      <c r="J1670" s="1758" t="s">
        <v>1781</v>
      </c>
      <c r="M1670" s="3738"/>
      <c r="N1670" s="2876"/>
      <c r="P1670" s="1755"/>
      <c r="Q1670" s="1834"/>
      <c r="S1670" s="1724"/>
      <c r="T1670" s="1724"/>
      <c r="U1670" s="1725"/>
      <c r="V1670" s="1724"/>
      <c r="W1670" s="2954"/>
      <c r="AC1670" s="1756"/>
      <c r="AD1670" s="1756"/>
      <c r="AE1670" s="1756"/>
      <c r="AF1670" s="1756"/>
      <c r="AG1670" s="1756"/>
      <c r="AH1670" s="1756"/>
      <c r="AI1670" s="1756"/>
      <c r="AJ1670" s="1756"/>
      <c r="AK1670" s="1756"/>
      <c r="AL1670" s="1756"/>
      <c r="AM1670" s="1756"/>
      <c r="AN1670" s="1756"/>
    </row>
    <row r="1671" spans="1:40" s="1752" customFormat="1" ht="28.5" outlineLevel="5">
      <c r="A1671" s="1729" t="s">
        <v>168</v>
      </c>
      <c r="B1671" s="1737"/>
      <c r="C1671" s="1738" t="s">
        <v>1580</v>
      </c>
      <c r="D1671" s="1806" t="s">
        <v>241</v>
      </c>
      <c r="H1671" s="1753"/>
      <c r="J1671" s="1758" t="s">
        <v>1588</v>
      </c>
      <c r="M1671" s="3738"/>
      <c r="N1671" s="2876"/>
      <c r="P1671" s="1755"/>
      <c r="Q1671" s="1834"/>
      <c r="S1671" s="1724"/>
      <c r="T1671" s="1724"/>
      <c r="U1671" s="1725"/>
      <c r="V1671" s="1724"/>
      <c r="W1671" s="2954"/>
      <c r="AC1671" s="1756"/>
      <c r="AD1671" s="1756"/>
      <c r="AE1671" s="1756"/>
      <c r="AF1671" s="1756"/>
      <c r="AG1671" s="1756"/>
      <c r="AH1671" s="1756"/>
      <c r="AI1671" s="1756"/>
      <c r="AJ1671" s="1756"/>
      <c r="AK1671" s="1756"/>
      <c r="AL1671" s="1756"/>
      <c r="AM1671" s="1756"/>
      <c r="AN1671" s="1756"/>
    </row>
    <row r="1672" spans="1:40" s="1752" customFormat="1" ht="15" outlineLevel="5">
      <c r="A1672" s="1729" t="s">
        <v>168</v>
      </c>
      <c r="B1672" s="1737"/>
      <c r="C1672" s="1738" t="s">
        <v>1580</v>
      </c>
      <c r="D1672" s="1806" t="s">
        <v>241</v>
      </c>
      <c r="H1672" s="1753"/>
      <c r="J1672" s="1757" t="s">
        <v>1595</v>
      </c>
      <c r="M1672" s="3738"/>
      <c r="N1672" s="2876"/>
      <c r="P1672" s="1755"/>
      <c r="Q1672" s="1834"/>
      <c r="S1672" s="1724"/>
      <c r="T1672" s="1724"/>
      <c r="U1672" s="1725"/>
      <c r="V1672" s="1724"/>
      <c r="W1672" s="2954"/>
      <c r="AC1672" s="1756"/>
      <c r="AD1672" s="1756"/>
      <c r="AE1672" s="1756"/>
      <c r="AF1672" s="1756"/>
      <c r="AG1672" s="1756"/>
      <c r="AH1672" s="1756"/>
      <c r="AI1672" s="1756"/>
      <c r="AJ1672" s="1756"/>
      <c r="AK1672" s="1756"/>
      <c r="AL1672" s="1756"/>
      <c r="AM1672" s="1756"/>
      <c r="AN1672" s="1756"/>
    </row>
    <row r="1673" spans="1:40" s="1752" customFormat="1" ht="15" outlineLevel="5">
      <c r="A1673" s="1729" t="s">
        <v>168</v>
      </c>
      <c r="B1673" s="1737"/>
      <c r="C1673" s="1738" t="s">
        <v>1580</v>
      </c>
      <c r="D1673" s="1806" t="s">
        <v>241</v>
      </c>
      <c r="H1673" s="1753"/>
      <c r="J1673" s="1758" t="s">
        <v>1596</v>
      </c>
      <c r="M1673" s="3738"/>
      <c r="N1673" s="2876"/>
      <c r="P1673" s="1755"/>
      <c r="Q1673" s="1834"/>
      <c r="S1673" s="1724"/>
      <c r="T1673" s="1724"/>
      <c r="U1673" s="1725"/>
      <c r="V1673" s="1724"/>
      <c r="W1673" s="2954"/>
      <c r="AC1673" s="1756"/>
      <c r="AD1673" s="1756"/>
      <c r="AE1673" s="1756"/>
      <c r="AF1673" s="1756"/>
      <c r="AG1673" s="1756"/>
      <c r="AH1673" s="1756"/>
      <c r="AI1673" s="1756"/>
      <c r="AJ1673" s="1756"/>
      <c r="AK1673" s="1756"/>
      <c r="AL1673" s="1756"/>
      <c r="AM1673" s="1756"/>
      <c r="AN1673" s="1756"/>
    </row>
    <row r="1674" spans="1:40" s="1752" customFormat="1" ht="16.5" outlineLevel="5">
      <c r="A1674" s="1729" t="s">
        <v>168</v>
      </c>
      <c r="B1674" s="1737"/>
      <c r="C1674" s="1738" t="s">
        <v>1580</v>
      </c>
      <c r="D1674" s="1806" t="s">
        <v>241</v>
      </c>
      <c r="H1674" s="1753"/>
      <c r="J1674" s="1757" t="s">
        <v>1599</v>
      </c>
      <c r="M1674" s="3738"/>
      <c r="N1674" s="2876"/>
      <c r="P1674" s="1755"/>
      <c r="Q1674" s="1834"/>
      <c r="R1674" s="2957" t="s">
        <v>1782</v>
      </c>
      <c r="S1674" s="1724"/>
      <c r="T1674" s="1724"/>
      <c r="U1674" s="1725"/>
      <c r="V1674" s="1724"/>
      <c r="W1674" s="2954"/>
      <c r="AC1674" s="1756"/>
      <c r="AD1674" s="1756"/>
      <c r="AE1674" s="1756"/>
      <c r="AF1674" s="1756"/>
      <c r="AG1674" s="1756"/>
      <c r="AH1674" s="1756"/>
      <c r="AI1674" s="1756"/>
      <c r="AJ1674" s="1756"/>
      <c r="AK1674" s="1756"/>
      <c r="AL1674" s="1756"/>
      <c r="AM1674" s="1756"/>
      <c r="AN1674" s="1756"/>
    </row>
    <row r="1675" spans="1:40" s="1752" customFormat="1" ht="16.5" outlineLevel="5">
      <c r="A1675" s="1729" t="s">
        <v>168</v>
      </c>
      <c r="B1675" s="1737"/>
      <c r="C1675" s="1738" t="s">
        <v>1580</v>
      </c>
      <c r="D1675" s="1806" t="s">
        <v>241</v>
      </c>
      <c r="H1675" s="1753"/>
      <c r="J1675" s="1758" t="s">
        <v>1783</v>
      </c>
      <c r="M1675" s="3738"/>
      <c r="N1675" s="2876"/>
      <c r="P1675" s="1755"/>
      <c r="Q1675" s="1834"/>
      <c r="R1675" s="2958"/>
      <c r="S1675" s="1724"/>
      <c r="T1675" s="1724"/>
      <c r="U1675" s="1725"/>
      <c r="V1675" s="1724"/>
      <c r="W1675" s="2954"/>
      <c r="AC1675" s="1756"/>
      <c r="AD1675" s="1756"/>
      <c r="AE1675" s="1756"/>
      <c r="AF1675" s="1756"/>
      <c r="AG1675" s="1756"/>
      <c r="AH1675" s="1756"/>
      <c r="AI1675" s="1756"/>
      <c r="AJ1675" s="1756"/>
      <c r="AK1675" s="1756"/>
      <c r="AL1675" s="1756"/>
      <c r="AM1675" s="1756"/>
      <c r="AN1675" s="1756"/>
    </row>
    <row r="1676" spans="1:40" s="1752" customFormat="1" ht="15" outlineLevel="5">
      <c r="A1676" s="1729" t="s">
        <v>168</v>
      </c>
      <c r="B1676" s="1737"/>
      <c r="C1676" s="1738" t="s">
        <v>1580</v>
      </c>
      <c r="D1676" s="1806" t="s">
        <v>241</v>
      </c>
      <c r="H1676" s="1753"/>
      <c r="M1676" s="3738"/>
      <c r="N1676" s="2880"/>
      <c r="O1676" s="1723"/>
      <c r="P1676" s="1755"/>
      <c r="Q1676" s="1837"/>
      <c r="R1676" s="1723"/>
      <c r="S1676" s="1724"/>
      <c r="T1676" s="1724"/>
      <c r="U1676" s="1725"/>
      <c r="V1676" s="1724"/>
      <c r="W1676" s="2956"/>
      <c r="X1676" s="1723"/>
      <c r="Y1676" s="1723"/>
      <c r="Z1676" s="1723"/>
      <c r="AA1676" s="1723"/>
      <c r="AB1676" s="1723"/>
      <c r="AC1676" s="1756"/>
      <c r="AD1676" s="1756"/>
      <c r="AE1676" s="1756"/>
      <c r="AF1676" s="1756"/>
      <c r="AG1676" s="1756"/>
      <c r="AH1676" s="1756"/>
      <c r="AI1676" s="1756"/>
      <c r="AJ1676" s="1756"/>
      <c r="AK1676" s="1756"/>
      <c r="AL1676" s="1756"/>
      <c r="AM1676" s="1756"/>
      <c r="AN1676" s="1756"/>
    </row>
    <row r="1677" spans="1:40" s="1752" customFormat="1" ht="85.5" outlineLevel="5">
      <c r="A1677" s="1729" t="s">
        <v>168</v>
      </c>
      <c r="B1677" s="1737"/>
      <c r="C1677" s="1738" t="s">
        <v>1580</v>
      </c>
      <c r="D1677" s="1806" t="s">
        <v>241</v>
      </c>
      <c r="G1677" s="1730" t="s">
        <v>198</v>
      </c>
      <c r="H1677" s="1809">
        <v>1</v>
      </c>
      <c r="I1677" s="1809" t="str">
        <f t="shared" ref="I1677:I1684" si="309">A1677&amp;"."&amp;C1677&amp;"."&amp;D1677&amp;"."&amp;H1677</f>
        <v>101.72.04.1</v>
      </c>
      <c r="J1677" s="1758" t="s">
        <v>1784</v>
      </c>
      <c r="K1677" s="1756" t="s">
        <v>237</v>
      </c>
      <c r="L1677" s="1756">
        <v>1448.24</v>
      </c>
      <c r="M1677" s="3739">
        <v>0</v>
      </c>
      <c r="N1677" s="2876">
        <f t="shared" ref="N1677:N1684" si="310">L1677*M1677</f>
        <v>0</v>
      </c>
      <c r="O1677" s="1760"/>
      <c r="P1677" s="1755"/>
      <c r="Q1677" s="1834"/>
      <c r="R1677" s="882" t="s">
        <v>1785</v>
      </c>
      <c r="S1677" s="1726" t="s">
        <v>201</v>
      </c>
      <c r="T1677" s="1724"/>
      <c r="U1677" s="1725"/>
      <c r="V1677" s="1727" t="s">
        <v>202</v>
      </c>
      <c r="W1677" s="2954"/>
      <c r="X1677" s="1752" t="s">
        <v>1786</v>
      </c>
      <c r="AC1677" s="1756"/>
      <c r="AD1677" s="1756"/>
      <c r="AE1677" s="1756"/>
      <c r="AF1677" s="1756"/>
      <c r="AG1677" s="1756"/>
      <c r="AH1677" s="1756"/>
      <c r="AI1677" s="1756"/>
      <c r="AJ1677" s="1756"/>
      <c r="AK1677" s="1756"/>
      <c r="AL1677" s="1756"/>
      <c r="AM1677" s="1756"/>
      <c r="AN1677" s="1756"/>
    </row>
    <row r="1678" spans="1:40" s="1752" customFormat="1" ht="84.75" customHeight="1" outlineLevel="5">
      <c r="A1678" s="1729" t="s">
        <v>168</v>
      </c>
      <c r="B1678" s="1737"/>
      <c r="C1678" s="1738" t="s">
        <v>1580</v>
      </c>
      <c r="D1678" s="1806" t="s">
        <v>241</v>
      </c>
      <c r="G1678" s="1730" t="s">
        <v>198</v>
      </c>
      <c r="H1678" s="1809">
        <v>2</v>
      </c>
      <c r="I1678" s="1809" t="str">
        <f t="shared" si="309"/>
        <v>101.72.04.2</v>
      </c>
      <c r="J1678" s="1758" t="s">
        <v>1787</v>
      </c>
      <c r="K1678" s="1756" t="s">
        <v>237</v>
      </c>
      <c r="L1678" s="1756">
        <v>1206.9000000000001</v>
      </c>
      <c r="M1678" s="3739">
        <v>0</v>
      </c>
      <c r="N1678" s="2876">
        <f t="shared" si="310"/>
        <v>0</v>
      </c>
      <c r="O1678" s="1760"/>
      <c r="P1678" s="1755"/>
      <c r="Q1678" s="1834"/>
      <c r="R1678" s="882" t="s">
        <v>1788</v>
      </c>
      <c r="S1678" s="1726" t="s">
        <v>201</v>
      </c>
      <c r="T1678" s="1724"/>
      <c r="U1678" s="1725"/>
      <c r="V1678" s="1727" t="s">
        <v>202</v>
      </c>
      <c r="W1678" s="2947"/>
      <c r="X1678" s="1760" t="s">
        <v>1789</v>
      </c>
      <c r="Y1678" s="1760"/>
      <c r="Z1678" s="1760"/>
      <c r="AA1678" s="1760"/>
      <c r="AB1678" s="1760"/>
      <c r="AC1678" s="1756"/>
      <c r="AD1678" s="1756"/>
      <c r="AE1678" s="1756"/>
      <c r="AF1678" s="1756"/>
      <c r="AG1678" s="1756"/>
      <c r="AH1678" s="1756"/>
      <c r="AI1678" s="1756"/>
      <c r="AJ1678" s="1756"/>
      <c r="AK1678" s="1756"/>
      <c r="AL1678" s="1756"/>
      <c r="AM1678" s="1756"/>
      <c r="AN1678" s="1756"/>
    </row>
    <row r="1679" spans="1:40" s="1752" customFormat="1" ht="88.5" customHeight="1" outlineLevel="5">
      <c r="A1679" s="1729" t="s">
        <v>168</v>
      </c>
      <c r="B1679" s="1737"/>
      <c r="C1679" s="1738" t="s">
        <v>1580</v>
      </c>
      <c r="D1679" s="1806" t="s">
        <v>241</v>
      </c>
      <c r="G1679" s="1730" t="s">
        <v>198</v>
      </c>
      <c r="H1679" s="1809">
        <v>3</v>
      </c>
      <c r="I1679" s="1809" t="str">
        <f t="shared" si="309"/>
        <v>101.72.04.3</v>
      </c>
      <c r="J1679" s="1758" t="s">
        <v>1790</v>
      </c>
      <c r="K1679" s="1756" t="s">
        <v>237</v>
      </c>
      <c r="L1679" s="1756">
        <v>498.58</v>
      </c>
      <c r="M1679" s="3739">
        <v>0</v>
      </c>
      <c r="N1679" s="2876">
        <f t="shared" si="310"/>
        <v>0</v>
      </c>
      <c r="O1679" s="1760"/>
      <c r="P1679" s="1755"/>
      <c r="Q1679" s="1834"/>
      <c r="R1679" s="882" t="s">
        <v>1791</v>
      </c>
      <c r="S1679" s="1726" t="s">
        <v>201</v>
      </c>
      <c r="T1679" s="1724"/>
      <c r="U1679" s="1725"/>
      <c r="V1679" s="1727" t="s">
        <v>202</v>
      </c>
      <c r="W1679" s="2947"/>
      <c r="X1679" s="1760" t="s">
        <v>1792</v>
      </c>
      <c r="Y1679" s="1760"/>
      <c r="Z1679" s="1760"/>
      <c r="AA1679" s="1760"/>
      <c r="AB1679" s="1760"/>
      <c r="AC1679" s="1756"/>
      <c r="AD1679" s="1756"/>
      <c r="AE1679" s="1756"/>
      <c r="AF1679" s="1756"/>
      <c r="AG1679" s="1756"/>
      <c r="AH1679" s="1756"/>
      <c r="AI1679" s="1756"/>
      <c r="AJ1679" s="1756"/>
      <c r="AK1679" s="1756"/>
      <c r="AL1679" s="1756"/>
      <c r="AM1679" s="1756"/>
      <c r="AN1679" s="1756"/>
    </row>
    <row r="1680" spans="1:40" s="1752" customFormat="1" ht="88.5" customHeight="1" outlineLevel="5">
      <c r="A1680" s="1729" t="s">
        <v>168</v>
      </c>
      <c r="B1680" s="1737"/>
      <c r="C1680" s="1738" t="s">
        <v>1580</v>
      </c>
      <c r="D1680" s="1806" t="s">
        <v>241</v>
      </c>
      <c r="G1680" s="1730" t="s">
        <v>198</v>
      </c>
      <c r="H1680" s="1809">
        <v>4</v>
      </c>
      <c r="I1680" s="1809" t="str">
        <f t="shared" si="309"/>
        <v>101.72.04.4</v>
      </c>
      <c r="J1680" s="1758" t="s">
        <v>1793</v>
      </c>
      <c r="K1680" s="1756" t="s">
        <v>237</v>
      </c>
      <c r="L1680" s="1756">
        <v>498.58</v>
      </c>
      <c r="M1680" s="3739">
        <v>0</v>
      </c>
      <c r="N1680" s="2876">
        <f t="shared" si="310"/>
        <v>0</v>
      </c>
      <c r="O1680" s="1760"/>
      <c r="P1680" s="1755"/>
      <c r="Q1680" s="1834"/>
      <c r="R1680" s="882" t="s">
        <v>1794</v>
      </c>
      <c r="S1680" s="1726" t="s">
        <v>201</v>
      </c>
      <c r="T1680" s="1724"/>
      <c r="U1680" s="1725"/>
      <c r="V1680" s="1727" t="s">
        <v>202</v>
      </c>
      <c r="W1680" s="2947"/>
      <c r="X1680" s="1760" t="s">
        <v>1795</v>
      </c>
      <c r="Y1680" s="1760"/>
      <c r="Z1680" s="1760"/>
      <c r="AA1680" s="1760"/>
      <c r="AB1680" s="1760"/>
      <c r="AC1680" s="1756"/>
      <c r="AD1680" s="1756"/>
      <c r="AE1680" s="1756"/>
      <c r="AF1680" s="1756"/>
      <c r="AG1680" s="1756"/>
      <c r="AH1680" s="1756"/>
      <c r="AI1680" s="1756"/>
      <c r="AJ1680" s="1756"/>
      <c r="AK1680" s="1756"/>
      <c r="AL1680" s="1756"/>
      <c r="AM1680" s="1756"/>
      <c r="AN1680" s="1756"/>
    </row>
    <row r="1681" spans="1:40" s="1752" customFormat="1" ht="85.5" outlineLevel="5">
      <c r="A1681" s="1729" t="s">
        <v>168</v>
      </c>
      <c r="B1681" s="1737"/>
      <c r="C1681" s="1738" t="s">
        <v>1580</v>
      </c>
      <c r="D1681" s="1806" t="s">
        <v>241</v>
      </c>
      <c r="G1681" s="1730" t="s">
        <v>198</v>
      </c>
      <c r="H1681" s="1809">
        <v>5</v>
      </c>
      <c r="I1681" s="1809" t="str">
        <f t="shared" si="309"/>
        <v>101.72.04.5</v>
      </c>
      <c r="J1681" s="1758" t="s">
        <v>1796</v>
      </c>
      <c r="K1681" s="1756" t="s">
        <v>237</v>
      </c>
      <c r="L1681" s="1756">
        <v>1013.32</v>
      </c>
      <c r="M1681" s="3739">
        <v>0</v>
      </c>
      <c r="N1681" s="2876">
        <f t="shared" si="310"/>
        <v>0</v>
      </c>
      <c r="O1681" s="1760"/>
      <c r="P1681" s="1755"/>
      <c r="Q1681" s="1834"/>
      <c r="R1681" s="882" t="s">
        <v>1797</v>
      </c>
      <c r="S1681" s="1726" t="s">
        <v>201</v>
      </c>
      <c r="T1681" s="1724"/>
      <c r="U1681" s="1725"/>
      <c r="V1681" s="1727" t="s">
        <v>202</v>
      </c>
      <c r="W1681" s="2947"/>
      <c r="X1681" s="1760"/>
      <c r="Y1681" s="1760"/>
      <c r="Z1681" s="1760"/>
      <c r="AA1681" s="1760"/>
      <c r="AB1681" s="1760"/>
      <c r="AC1681" s="1756"/>
      <c r="AD1681" s="1756"/>
      <c r="AE1681" s="1756"/>
      <c r="AF1681" s="1756"/>
      <c r="AG1681" s="1756"/>
      <c r="AH1681" s="1756"/>
      <c r="AI1681" s="1756"/>
      <c r="AJ1681" s="1756"/>
      <c r="AK1681" s="1756"/>
      <c r="AL1681" s="1756"/>
      <c r="AM1681" s="1756"/>
      <c r="AN1681" s="1756"/>
    </row>
    <row r="1682" spans="1:40" s="1752" customFormat="1" ht="85.5" outlineLevel="5">
      <c r="A1682" s="1729" t="s">
        <v>168</v>
      </c>
      <c r="B1682" s="1737"/>
      <c r="C1682" s="1738" t="s">
        <v>1580</v>
      </c>
      <c r="D1682" s="1806" t="s">
        <v>241</v>
      </c>
      <c r="G1682" s="1730" t="s">
        <v>198</v>
      </c>
      <c r="H1682" s="1809">
        <v>6</v>
      </c>
      <c r="I1682" s="1809" t="str">
        <f t="shared" si="309"/>
        <v>101.72.04.6</v>
      </c>
      <c r="J1682" s="1758" t="s">
        <v>1798</v>
      </c>
      <c r="K1682" s="1756" t="s">
        <v>237</v>
      </c>
      <c r="L1682" s="1756">
        <v>1013.32</v>
      </c>
      <c r="M1682" s="3739">
        <v>0</v>
      </c>
      <c r="N1682" s="2876">
        <f t="shared" si="310"/>
        <v>0</v>
      </c>
      <c r="O1682" s="1760"/>
      <c r="P1682" s="1755"/>
      <c r="Q1682" s="1834"/>
      <c r="R1682" s="882" t="s">
        <v>1799</v>
      </c>
      <c r="S1682" s="1726" t="s">
        <v>201</v>
      </c>
      <c r="T1682" s="1724"/>
      <c r="U1682" s="1725"/>
      <c r="V1682" s="1727" t="s">
        <v>202</v>
      </c>
      <c r="W1682" s="2947"/>
      <c r="X1682" s="1760"/>
      <c r="Y1682" s="1760"/>
      <c r="Z1682" s="1760"/>
      <c r="AA1682" s="1760"/>
      <c r="AB1682" s="1760"/>
      <c r="AC1682" s="1756"/>
      <c r="AD1682" s="1756"/>
      <c r="AE1682" s="1756"/>
      <c r="AF1682" s="1756"/>
      <c r="AG1682" s="1756"/>
      <c r="AH1682" s="1756"/>
      <c r="AI1682" s="1756"/>
      <c r="AJ1682" s="1756"/>
      <c r="AK1682" s="1756"/>
      <c r="AL1682" s="1756"/>
      <c r="AM1682" s="1756"/>
      <c r="AN1682" s="1756"/>
    </row>
    <row r="1683" spans="1:40" s="1752" customFormat="1" ht="85.5" outlineLevel="5">
      <c r="A1683" s="1729" t="s">
        <v>168</v>
      </c>
      <c r="B1683" s="1737"/>
      <c r="C1683" s="1738" t="s">
        <v>1580</v>
      </c>
      <c r="D1683" s="1806" t="s">
        <v>241</v>
      </c>
      <c r="G1683" s="1730" t="s">
        <v>198</v>
      </c>
      <c r="H1683" s="1809">
        <v>7</v>
      </c>
      <c r="I1683" s="1809" t="str">
        <f t="shared" si="309"/>
        <v>101.72.04.7</v>
      </c>
      <c r="J1683" s="1758" t="s">
        <v>1800</v>
      </c>
      <c r="K1683" s="1756" t="s">
        <v>237</v>
      </c>
      <c r="L1683" s="1756">
        <v>313.42</v>
      </c>
      <c r="M1683" s="3739">
        <v>0</v>
      </c>
      <c r="N1683" s="2876">
        <f t="shared" si="310"/>
        <v>0</v>
      </c>
      <c r="O1683" s="1760"/>
      <c r="P1683" s="1755"/>
      <c r="Q1683" s="1834"/>
      <c r="R1683" s="882" t="s">
        <v>1801</v>
      </c>
      <c r="S1683" s="1726" t="s">
        <v>201</v>
      </c>
      <c r="T1683" s="1724"/>
      <c r="U1683" s="1725"/>
      <c r="V1683" s="1727" t="s">
        <v>202</v>
      </c>
      <c r="W1683" s="2947"/>
      <c r="X1683" s="1760"/>
      <c r="Y1683" s="1760"/>
      <c r="Z1683" s="1760"/>
      <c r="AA1683" s="1760"/>
      <c r="AB1683" s="1760"/>
      <c r="AC1683" s="1756"/>
      <c r="AD1683" s="1756"/>
      <c r="AE1683" s="1756"/>
      <c r="AF1683" s="1756"/>
      <c r="AG1683" s="1756"/>
      <c r="AH1683" s="1756"/>
      <c r="AI1683" s="1756"/>
      <c r="AJ1683" s="1756"/>
      <c r="AK1683" s="1756"/>
      <c r="AL1683" s="1756"/>
      <c r="AM1683" s="1756"/>
      <c r="AN1683" s="1756"/>
    </row>
    <row r="1684" spans="1:40" s="1752" customFormat="1" ht="95.25" customHeight="1" outlineLevel="5">
      <c r="A1684" s="1729" t="s">
        <v>168</v>
      </c>
      <c r="B1684" s="1737"/>
      <c r="C1684" s="1738" t="s">
        <v>1580</v>
      </c>
      <c r="D1684" s="1806" t="s">
        <v>241</v>
      </c>
      <c r="G1684" s="1730" t="s">
        <v>198</v>
      </c>
      <c r="H1684" s="1809">
        <v>8</v>
      </c>
      <c r="I1684" s="1809" t="str">
        <f t="shared" si="309"/>
        <v>101.72.04.8</v>
      </c>
      <c r="J1684" s="1783" t="s">
        <v>1802</v>
      </c>
      <c r="K1684" s="1756" t="s">
        <v>237</v>
      </c>
      <c r="L1684" s="1756">
        <v>313.42</v>
      </c>
      <c r="M1684" s="3739">
        <v>0</v>
      </c>
      <c r="N1684" s="2876">
        <f t="shared" si="310"/>
        <v>0</v>
      </c>
      <c r="O1684" s="1760"/>
      <c r="P1684" s="1755"/>
      <c r="Q1684" s="1834"/>
      <c r="R1684" s="882" t="s">
        <v>1803</v>
      </c>
      <c r="S1684" s="1726" t="s">
        <v>201</v>
      </c>
      <c r="T1684" s="1724"/>
      <c r="U1684" s="1725"/>
      <c r="V1684" s="1727" t="s">
        <v>202</v>
      </c>
      <c r="W1684" s="2947"/>
      <c r="X1684" s="1760"/>
      <c r="Y1684" s="1760"/>
      <c r="Z1684" s="1760"/>
      <c r="AA1684" s="1760"/>
      <c r="AB1684" s="1760"/>
      <c r="AC1684" s="1756"/>
      <c r="AD1684" s="1756"/>
      <c r="AE1684" s="1756"/>
      <c r="AF1684" s="1756"/>
      <c r="AG1684" s="1756"/>
      <c r="AH1684" s="1756"/>
      <c r="AI1684" s="1756"/>
      <c r="AJ1684" s="1756"/>
      <c r="AK1684" s="1756"/>
      <c r="AL1684" s="1756"/>
      <c r="AM1684" s="1756"/>
      <c r="AN1684" s="1756"/>
    </row>
    <row r="1685" spans="1:40" s="1752" customFormat="1" ht="17.25" customHeight="1" outlineLevel="5">
      <c r="A1685" s="1729"/>
      <c r="B1685" s="1737"/>
      <c r="C1685" s="1738"/>
      <c r="D1685" s="1806" t="s">
        <v>241</v>
      </c>
      <c r="H1685" s="1753"/>
      <c r="J1685" s="1783"/>
      <c r="K1685" s="1756"/>
      <c r="L1685" s="1756"/>
      <c r="M1685" s="3739"/>
      <c r="N1685" s="2876"/>
      <c r="O1685" s="1760"/>
      <c r="P1685" s="1755"/>
      <c r="Q1685" s="1834"/>
      <c r="R1685" s="1760"/>
      <c r="S1685" s="1724"/>
      <c r="T1685" s="1724"/>
      <c r="U1685" s="1725"/>
      <c r="V1685" s="1724"/>
      <c r="W1685" s="2947"/>
      <c r="X1685" s="1760"/>
      <c r="Y1685" s="1760"/>
      <c r="Z1685" s="1760"/>
      <c r="AA1685" s="1760"/>
      <c r="AB1685" s="1760"/>
      <c r="AC1685" s="1756"/>
      <c r="AD1685" s="1756"/>
      <c r="AE1685" s="1756"/>
      <c r="AF1685" s="1756"/>
      <c r="AG1685" s="1756"/>
      <c r="AH1685" s="1756"/>
      <c r="AI1685" s="1756"/>
      <c r="AJ1685" s="1756"/>
      <c r="AK1685" s="1756"/>
      <c r="AL1685" s="1756"/>
      <c r="AM1685" s="1756"/>
      <c r="AN1685" s="1756"/>
    </row>
    <row r="1686" spans="1:40" s="1752" customFormat="1" ht="15" outlineLevel="5">
      <c r="A1686" s="1729" t="s">
        <v>168</v>
      </c>
      <c r="B1686" s="1737"/>
      <c r="C1686" s="1738" t="s">
        <v>1580</v>
      </c>
      <c r="D1686" s="1806" t="s">
        <v>241</v>
      </c>
      <c r="H1686" s="1753"/>
      <c r="J1686" s="1757" t="s">
        <v>1599</v>
      </c>
      <c r="K1686" s="1756"/>
      <c r="L1686" s="1756"/>
      <c r="M1686" s="3738"/>
      <c r="N1686" s="2876"/>
      <c r="O1686" s="1760"/>
      <c r="P1686" s="1755"/>
      <c r="Q1686" s="1834"/>
      <c r="R1686" s="1760"/>
      <c r="S1686" s="1724"/>
      <c r="T1686" s="1724"/>
      <c r="U1686" s="1725"/>
      <c r="V1686" s="1724"/>
      <c r="W1686" s="2947"/>
      <c r="X1686" s="1760"/>
      <c r="Y1686" s="1760"/>
      <c r="Z1686" s="1760"/>
      <c r="AA1686" s="1760"/>
      <c r="AB1686" s="1760"/>
      <c r="AC1686" s="1756"/>
      <c r="AD1686" s="1756"/>
      <c r="AE1686" s="1756"/>
      <c r="AF1686" s="1756"/>
      <c r="AG1686" s="1756"/>
      <c r="AH1686" s="1756"/>
      <c r="AI1686" s="1756"/>
      <c r="AJ1686" s="1756"/>
      <c r="AK1686" s="1756"/>
      <c r="AL1686" s="1756"/>
      <c r="AM1686" s="1756"/>
      <c r="AN1686" s="1756"/>
    </row>
    <row r="1687" spans="1:40" s="1752" customFormat="1" ht="15" outlineLevel="5">
      <c r="A1687" s="1729" t="s">
        <v>168</v>
      </c>
      <c r="B1687" s="1737"/>
      <c r="C1687" s="1738" t="s">
        <v>1580</v>
      </c>
      <c r="D1687" s="1806" t="s">
        <v>241</v>
      </c>
      <c r="H1687" s="1753"/>
      <c r="J1687" s="1758" t="s">
        <v>1804</v>
      </c>
      <c r="K1687" s="1756"/>
      <c r="L1687" s="1756"/>
      <c r="M1687" s="3738"/>
      <c r="N1687" s="2876"/>
      <c r="O1687" s="1760"/>
      <c r="P1687" s="1755"/>
      <c r="Q1687" s="1834"/>
      <c r="R1687" s="1760"/>
      <c r="S1687" s="1724"/>
      <c r="T1687" s="1724"/>
      <c r="U1687" s="1725"/>
      <c r="V1687" s="1724"/>
      <c r="W1687" s="2947"/>
      <c r="X1687" s="1760"/>
      <c r="Y1687" s="1760"/>
      <c r="Z1687" s="1760"/>
      <c r="AA1687" s="1760"/>
      <c r="AB1687" s="1760"/>
      <c r="AC1687" s="1756"/>
      <c r="AD1687" s="1756"/>
      <c r="AE1687" s="1756"/>
      <c r="AF1687" s="1756"/>
      <c r="AG1687" s="1756"/>
      <c r="AH1687" s="1756"/>
      <c r="AI1687" s="1756"/>
      <c r="AJ1687" s="1756"/>
      <c r="AK1687" s="1756"/>
      <c r="AL1687" s="1756"/>
      <c r="AM1687" s="1756"/>
      <c r="AN1687" s="1756"/>
    </row>
    <row r="1688" spans="1:40" s="1752" customFormat="1" ht="15" outlineLevel="5">
      <c r="A1688" s="1729" t="s">
        <v>168</v>
      </c>
      <c r="B1688" s="1737"/>
      <c r="C1688" s="1738" t="s">
        <v>1580</v>
      </c>
      <c r="D1688" s="1806" t="s">
        <v>241</v>
      </c>
      <c r="H1688" s="1753"/>
      <c r="K1688" s="1756"/>
      <c r="M1688" s="3738"/>
      <c r="N1688" s="2876"/>
      <c r="P1688" s="1755"/>
      <c r="Q1688" s="1834"/>
      <c r="S1688" s="1724"/>
      <c r="T1688" s="1724"/>
      <c r="U1688" s="1725"/>
      <c r="V1688" s="1724"/>
      <c r="W1688" s="2954"/>
      <c r="AC1688" s="1756"/>
      <c r="AD1688" s="1756"/>
      <c r="AE1688" s="1756"/>
      <c r="AF1688" s="1756"/>
      <c r="AG1688" s="1756"/>
      <c r="AH1688" s="1756"/>
      <c r="AI1688" s="1756"/>
      <c r="AJ1688" s="1756"/>
      <c r="AK1688" s="1756"/>
      <c r="AL1688" s="1756"/>
      <c r="AM1688" s="1756"/>
      <c r="AN1688" s="1756"/>
    </row>
    <row r="1689" spans="1:40" s="1752" customFormat="1" ht="15" outlineLevel="5">
      <c r="A1689" s="1729" t="s">
        <v>168</v>
      </c>
      <c r="B1689" s="1737"/>
      <c r="C1689" s="1738" t="s">
        <v>1580</v>
      </c>
      <c r="D1689" s="1810" t="s">
        <v>241</v>
      </c>
      <c r="E1689" s="1811"/>
      <c r="F1689" s="1811"/>
      <c r="G1689" s="1812"/>
      <c r="H1689" s="1813"/>
      <c r="I1689" s="1812"/>
      <c r="J1689" s="1814" t="s">
        <v>1805</v>
      </c>
      <c r="K1689" s="1815"/>
      <c r="L1689" s="1811"/>
      <c r="M1689" s="3750"/>
      <c r="N1689" s="2887"/>
      <c r="P1689" s="1755"/>
      <c r="Q1689" s="1834"/>
      <c r="S1689" s="1724"/>
      <c r="T1689" s="1724"/>
      <c r="U1689" s="1725"/>
      <c r="V1689" s="1724"/>
      <c r="W1689" s="2954"/>
      <c r="AC1689" s="1756"/>
      <c r="AD1689" s="1756"/>
      <c r="AE1689" s="1756"/>
      <c r="AF1689" s="1756"/>
      <c r="AG1689" s="1756"/>
      <c r="AH1689" s="1756"/>
      <c r="AI1689" s="1756"/>
      <c r="AJ1689" s="1756"/>
      <c r="AK1689" s="1756"/>
      <c r="AL1689" s="1756"/>
      <c r="AM1689" s="1756"/>
      <c r="AN1689" s="1756"/>
    </row>
    <row r="1690" spans="1:40" s="1752" customFormat="1" ht="15" outlineLevel="5">
      <c r="A1690" s="1729" t="s">
        <v>168</v>
      </c>
      <c r="B1690" s="1737"/>
      <c r="C1690" s="1738" t="s">
        <v>1580</v>
      </c>
      <c r="D1690" s="1810" t="s">
        <v>241</v>
      </c>
      <c r="H1690" s="1753"/>
      <c r="M1690" s="3738"/>
      <c r="N1690" s="2876"/>
      <c r="P1690" s="1755"/>
      <c r="Q1690" s="1834"/>
      <c r="S1690" s="1724"/>
      <c r="T1690" s="1724"/>
      <c r="U1690" s="1725"/>
      <c r="V1690" s="1724"/>
      <c r="W1690" s="2954"/>
      <c r="AC1690" s="1756"/>
      <c r="AD1690" s="1756"/>
      <c r="AE1690" s="1756"/>
      <c r="AF1690" s="1756"/>
      <c r="AG1690" s="1756"/>
      <c r="AH1690" s="1756"/>
      <c r="AI1690" s="1756"/>
      <c r="AJ1690" s="1756"/>
      <c r="AK1690" s="1756"/>
      <c r="AL1690" s="1756"/>
      <c r="AM1690" s="1756"/>
      <c r="AN1690" s="1756"/>
    </row>
    <row r="1691" spans="1:40" s="1752" customFormat="1" ht="85.5" outlineLevel="5">
      <c r="A1691" s="1729" t="s">
        <v>168</v>
      </c>
      <c r="B1691" s="1737"/>
      <c r="C1691" s="1738" t="s">
        <v>1580</v>
      </c>
      <c r="D1691" s="1810" t="s">
        <v>241</v>
      </c>
      <c r="H1691" s="1753"/>
      <c r="J1691" s="1761" t="s">
        <v>1806</v>
      </c>
      <c r="M1691" s="3738"/>
      <c r="N1691" s="2876"/>
      <c r="P1691" s="1755"/>
      <c r="Q1691" s="1834"/>
      <c r="S1691" s="1724"/>
      <c r="T1691" s="1724"/>
      <c r="U1691" s="1725"/>
      <c r="V1691" s="1724"/>
      <c r="W1691" s="2954"/>
      <c r="AC1691" s="1756"/>
      <c r="AD1691" s="1756"/>
      <c r="AE1691" s="1756"/>
      <c r="AF1691" s="1756"/>
      <c r="AG1691" s="1756"/>
      <c r="AH1691" s="1756"/>
      <c r="AI1691" s="1756"/>
      <c r="AJ1691" s="1756"/>
      <c r="AK1691" s="1756"/>
      <c r="AL1691" s="1756"/>
      <c r="AM1691" s="1756"/>
      <c r="AN1691" s="1756"/>
    </row>
    <row r="1692" spans="1:40" s="1752" customFormat="1" ht="15" outlineLevel="5">
      <c r="A1692" s="1729" t="s">
        <v>168</v>
      </c>
      <c r="B1692" s="1737"/>
      <c r="C1692" s="1738" t="s">
        <v>1580</v>
      </c>
      <c r="D1692" s="1810" t="s">
        <v>241</v>
      </c>
      <c r="H1692" s="1753"/>
      <c r="J1692" s="1757" t="s">
        <v>1599</v>
      </c>
      <c r="M1692" s="3738"/>
      <c r="N1692" s="2876"/>
      <c r="P1692" s="1755"/>
      <c r="Q1692" s="1834"/>
      <c r="S1692" s="1724"/>
      <c r="T1692" s="1724"/>
      <c r="U1692" s="1725"/>
      <c r="V1692" s="1724"/>
      <c r="W1692" s="2954"/>
      <c r="AC1692" s="1756"/>
      <c r="AD1692" s="1756"/>
      <c r="AE1692" s="1756"/>
      <c r="AF1692" s="1756"/>
      <c r="AG1692" s="1756"/>
      <c r="AH1692" s="1756"/>
      <c r="AI1692" s="1756"/>
      <c r="AJ1692" s="1756"/>
      <c r="AK1692" s="1756"/>
      <c r="AL1692" s="1756"/>
      <c r="AM1692" s="1756"/>
      <c r="AN1692" s="1756"/>
    </row>
    <row r="1693" spans="1:40" s="1752" customFormat="1" ht="15" outlineLevel="5">
      <c r="A1693" s="1729" t="s">
        <v>168</v>
      </c>
      <c r="B1693" s="1737"/>
      <c r="C1693" s="1738" t="s">
        <v>1580</v>
      </c>
      <c r="D1693" s="1810" t="s">
        <v>241</v>
      </c>
      <c r="H1693" s="1753"/>
      <c r="J1693" s="1758" t="s">
        <v>1807</v>
      </c>
      <c r="M1693" s="3738"/>
      <c r="N1693" s="2876"/>
      <c r="P1693" s="1755"/>
      <c r="Q1693" s="1834"/>
      <c r="S1693" s="1724"/>
      <c r="T1693" s="1724"/>
      <c r="U1693" s="1725"/>
      <c r="V1693" s="1724"/>
      <c r="W1693" s="2954"/>
      <c r="AC1693" s="1756"/>
      <c r="AD1693" s="1756"/>
      <c r="AE1693" s="1756"/>
      <c r="AF1693" s="1756"/>
      <c r="AG1693" s="1756"/>
      <c r="AH1693" s="1756"/>
      <c r="AI1693" s="1756"/>
      <c r="AJ1693" s="1756"/>
      <c r="AK1693" s="1756"/>
      <c r="AL1693" s="1756"/>
      <c r="AM1693" s="1756"/>
      <c r="AN1693" s="1756"/>
    </row>
    <row r="1694" spans="1:40" s="1752" customFormat="1" ht="15" outlineLevel="5">
      <c r="A1694" s="1729" t="s">
        <v>168</v>
      </c>
      <c r="B1694" s="1737"/>
      <c r="C1694" s="1738" t="s">
        <v>1580</v>
      </c>
      <c r="D1694" s="1810" t="s">
        <v>241</v>
      </c>
      <c r="H1694" s="1753"/>
      <c r="M1694" s="3738"/>
      <c r="N1694" s="2876"/>
      <c r="P1694" s="1755"/>
      <c r="Q1694" s="1834"/>
      <c r="S1694" s="1724"/>
      <c r="T1694" s="1724"/>
      <c r="U1694" s="1725"/>
      <c r="V1694" s="1724"/>
      <c r="W1694" s="2954"/>
      <c r="AC1694" s="1756"/>
      <c r="AD1694" s="1756"/>
      <c r="AE1694" s="1756"/>
      <c r="AF1694" s="1756"/>
      <c r="AG1694" s="1756"/>
      <c r="AH1694" s="1756"/>
      <c r="AI1694" s="1756"/>
      <c r="AJ1694" s="1756"/>
      <c r="AK1694" s="1756"/>
      <c r="AL1694" s="1756"/>
      <c r="AM1694" s="1756"/>
      <c r="AN1694" s="1756"/>
    </row>
    <row r="1695" spans="1:40" s="1752" customFormat="1" ht="17.100000000000001" customHeight="1" outlineLevel="5">
      <c r="A1695" s="1729" t="s">
        <v>168</v>
      </c>
      <c r="B1695" s="1737"/>
      <c r="C1695" s="1738" t="s">
        <v>1580</v>
      </c>
      <c r="D1695" s="1810" t="s">
        <v>241</v>
      </c>
      <c r="G1695" s="1730" t="s">
        <v>198</v>
      </c>
      <c r="H1695" s="1816">
        <v>9</v>
      </c>
      <c r="I1695" s="1816" t="str">
        <f t="shared" ref="I1695:I1696" si="311">A1695&amp;"."&amp;C1695&amp;"."&amp;D1695&amp;"."&amp;H1695</f>
        <v>101.72.04.9</v>
      </c>
      <c r="J1695" s="1761" t="s">
        <v>1808</v>
      </c>
      <c r="K1695" s="1756" t="s">
        <v>237</v>
      </c>
      <c r="L1695" s="1756">
        <f>Q1695*T1695</f>
        <v>214.71850000000001</v>
      </c>
      <c r="M1695" s="3739">
        <v>0</v>
      </c>
      <c r="N1695" s="2876">
        <f>L1695*M1695</f>
        <v>0</v>
      </c>
      <c r="O1695" s="1760"/>
      <c r="P1695" s="1755"/>
      <c r="Q1695" s="1834">
        <v>0.85</v>
      </c>
      <c r="R1695" s="1830" t="s">
        <v>1809</v>
      </c>
      <c r="S1695" s="1727" t="s">
        <v>202</v>
      </c>
      <c r="T1695" s="1728">
        <v>252.61</v>
      </c>
      <c r="U1695" s="1728" t="s">
        <v>443</v>
      </c>
      <c r="V1695" s="1727" t="s">
        <v>202</v>
      </c>
      <c r="W1695" s="2947"/>
      <c r="X1695" s="1760"/>
      <c r="Y1695" s="1760"/>
      <c r="Z1695" s="1760"/>
      <c r="AA1695" s="1760"/>
      <c r="AB1695" s="1760"/>
      <c r="AC1695" s="1756"/>
      <c r="AD1695" s="1756"/>
      <c r="AE1695" s="1756"/>
      <c r="AF1695" s="1756"/>
      <c r="AG1695" s="1756"/>
      <c r="AH1695" s="1756"/>
      <c r="AI1695" s="1756"/>
      <c r="AJ1695" s="1756"/>
      <c r="AK1695" s="1756"/>
      <c r="AL1695" s="1756"/>
      <c r="AM1695" s="1756"/>
      <c r="AN1695" s="1756"/>
    </row>
    <row r="1696" spans="1:40" s="1752" customFormat="1" ht="17.100000000000001" customHeight="1" outlineLevel="5">
      <c r="A1696" s="1729" t="s">
        <v>168</v>
      </c>
      <c r="B1696" s="1737"/>
      <c r="C1696" s="1738" t="s">
        <v>1580</v>
      </c>
      <c r="D1696" s="1810" t="s">
        <v>241</v>
      </c>
      <c r="G1696" s="1730" t="s">
        <v>198</v>
      </c>
      <c r="H1696" s="1816">
        <v>10</v>
      </c>
      <c r="I1696" s="1816" t="str">
        <f t="shared" si="311"/>
        <v>101.72.04.10</v>
      </c>
      <c r="J1696" s="1761" t="s">
        <v>1810</v>
      </c>
      <c r="K1696" s="1756" t="s">
        <v>237</v>
      </c>
      <c r="L1696" s="1756">
        <f>Q1696*T1696</f>
        <v>184.82399999999998</v>
      </c>
      <c r="M1696" s="3739">
        <v>0</v>
      </c>
      <c r="N1696" s="2876">
        <f t="shared" ref="N1696" si="312">L1696*M1696</f>
        <v>0</v>
      </c>
      <c r="O1696" s="1760"/>
      <c r="P1696" s="1755"/>
      <c r="Q1696" s="1834">
        <v>0.85</v>
      </c>
      <c r="R1696" s="1830" t="s">
        <v>1811</v>
      </c>
      <c r="S1696" s="1727" t="s">
        <v>202</v>
      </c>
      <c r="T1696" s="1728">
        <v>217.44</v>
      </c>
      <c r="U1696" s="1728" t="s">
        <v>443</v>
      </c>
      <c r="V1696" s="1727" t="s">
        <v>202</v>
      </c>
      <c r="W1696" s="2947"/>
      <c r="X1696" s="1760"/>
      <c r="Y1696" s="1760"/>
      <c r="Z1696" s="1760"/>
      <c r="AA1696" s="1760"/>
      <c r="AB1696" s="1760"/>
      <c r="AC1696" s="1756"/>
      <c r="AD1696" s="1756"/>
      <c r="AE1696" s="1756"/>
      <c r="AF1696" s="1756"/>
      <c r="AG1696" s="1756"/>
      <c r="AH1696" s="1756"/>
      <c r="AI1696" s="1756"/>
      <c r="AJ1696" s="1756"/>
      <c r="AK1696" s="1756"/>
      <c r="AL1696" s="1756"/>
      <c r="AM1696" s="1756"/>
      <c r="AN1696" s="1756"/>
    </row>
    <row r="1697" spans="1:40" s="1752" customFormat="1" ht="15" outlineLevel="5">
      <c r="A1697" s="1729" t="s">
        <v>168</v>
      </c>
      <c r="B1697" s="1737"/>
      <c r="C1697" s="1738" t="s">
        <v>1580</v>
      </c>
      <c r="D1697" s="1810" t="s">
        <v>241</v>
      </c>
      <c r="H1697" s="1753"/>
      <c r="J1697" s="1757"/>
      <c r="M1697" s="3738"/>
      <c r="N1697" s="2876"/>
      <c r="P1697" s="1755"/>
      <c r="Q1697" s="1834"/>
      <c r="S1697" s="1724"/>
      <c r="T1697" s="1724"/>
      <c r="U1697" s="1725"/>
      <c r="V1697" s="1724"/>
      <c r="W1697" s="2954"/>
      <c r="AC1697" s="1756"/>
      <c r="AD1697" s="1756"/>
      <c r="AE1697" s="1756"/>
      <c r="AF1697" s="1756"/>
      <c r="AG1697" s="1756"/>
      <c r="AH1697" s="1756"/>
      <c r="AI1697" s="1756"/>
      <c r="AJ1697" s="1756"/>
      <c r="AK1697" s="1756"/>
      <c r="AL1697" s="1756"/>
      <c r="AM1697" s="1756"/>
      <c r="AN1697" s="1756"/>
    </row>
    <row r="1698" spans="1:40" s="1752" customFormat="1" ht="15" outlineLevel="5">
      <c r="A1698" s="1729" t="s">
        <v>168</v>
      </c>
      <c r="B1698" s="1737"/>
      <c r="C1698" s="1738" t="s">
        <v>1580</v>
      </c>
      <c r="D1698" s="1806" t="s">
        <v>241</v>
      </c>
      <c r="E1698" s="1806"/>
      <c r="F1698" s="1806"/>
      <c r="G1698" s="1817"/>
      <c r="H1698" s="1818"/>
      <c r="I1698" s="1817"/>
      <c r="J1698" s="1806" t="s">
        <v>1812</v>
      </c>
      <c r="K1698" s="1806"/>
      <c r="L1698" s="1806"/>
      <c r="M1698" s="3748"/>
      <c r="N1698" s="2886"/>
      <c r="P1698" s="1755"/>
      <c r="Q1698" s="1834"/>
      <c r="S1698" s="1724"/>
      <c r="T1698" s="1724"/>
      <c r="U1698" s="1725"/>
      <c r="V1698" s="1724"/>
      <c r="W1698" s="2954"/>
      <c r="AC1698" s="1756"/>
      <c r="AD1698" s="1756"/>
      <c r="AE1698" s="1756"/>
      <c r="AF1698" s="1756"/>
      <c r="AG1698" s="1756"/>
      <c r="AH1698" s="1756"/>
      <c r="AI1698" s="1756"/>
      <c r="AJ1698" s="1756"/>
      <c r="AK1698" s="1756"/>
      <c r="AL1698" s="1756"/>
      <c r="AM1698" s="1756"/>
      <c r="AN1698" s="1756"/>
    </row>
    <row r="1699" spans="1:40" s="1752" customFormat="1" ht="15" outlineLevel="5">
      <c r="A1699" s="1729" t="s">
        <v>168</v>
      </c>
      <c r="B1699" s="1737"/>
      <c r="C1699" s="1738" t="s">
        <v>1580</v>
      </c>
      <c r="D1699" s="1806" t="s">
        <v>241</v>
      </c>
      <c r="H1699" s="1753"/>
      <c r="J1699" s="1757"/>
      <c r="M1699" s="3738"/>
      <c r="N1699" s="2876"/>
      <c r="P1699" s="1755"/>
      <c r="Q1699" s="1834"/>
      <c r="S1699" s="1724"/>
      <c r="T1699" s="1724"/>
      <c r="U1699" s="1725"/>
      <c r="V1699" s="1724"/>
      <c r="W1699" s="2954"/>
      <c r="AC1699" s="1756"/>
      <c r="AD1699" s="1756"/>
      <c r="AE1699" s="1756"/>
      <c r="AF1699" s="1756"/>
      <c r="AG1699" s="1756"/>
      <c r="AH1699" s="1756"/>
      <c r="AI1699" s="1756"/>
      <c r="AJ1699" s="1756"/>
      <c r="AK1699" s="1756"/>
      <c r="AL1699" s="1756"/>
      <c r="AM1699" s="1756"/>
      <c r="AN1699" s="1756"/>
    </row>
    <row r="1700" spans="1:40" s="1752" customFormat="1" ht="57" outlineLevel="5">
      <c r="A1700" s="1729" t="s">
        <v>168</v>
      </c>
      <c r="B1700" s="1737"/>
      <c r="C1700" s="1738" t="s">
        <v>1580</v>
      </c>
      <c r="D1700" s="1806" t="s">
        <v>241</v>
      </c>
      <c r="H1700" s="1753"/>
      <c r="J1700" s="1761" t="s">
        <v>1813</v>
      </c>
      <c r="M1700" s="3738"/>
      <c r="N1700" s="2876"/>
      <c r="P1700" s="1755"/>
      <c r="Q1700" s="1834"/>
      <c r="S1700" s="1724"/>
      <c r="T1700" s="1724"/>
      <c r="U1700" s="1725"/>
      <c r="V1700" s="1724"/>
      <c r="W1700" s="2954"/>
      <c r="AC1700" s="1756"/>
      <c r="AD1700" s="1756"/>
      <c r="AE1700" s="1756"/>
      <c r="AF1700" s="1756"/>
      <c r="AG1700" s="1756"/>
      <c r="AH1700" s="1756"/>
      <c r="AI1700" s="1756"/>
      <c r="AJ1700" s="1756"/>
      <c r="AK1700" s="1756"/>
      <c r="AL1700" s="1756"/>
      <c r="AM1700" s="1756"/>
      <c r="AN1700" s="1756"/>
    </row>
    <row r="1701" spans="1:40" s="1752" customFormat="1" ht="28.5" outlineLevel="5">
      <c r="A1701" s="1729" t="s">
        <v>168</v>
      </c>
      <c r="B1701" s="1737"/>
      <c r="C1701" s="1738" t="s">
        <v>1580</v>
      </c>
      <c r="D1701" s="1806" t="s">
        <v>241</v>
      </c>
      <c r="H1701" s="1753"/>
      <c r="J1701" s="1761" t="s">
        <v>1814</v>
      </c>
      <c r="M1701" s="3738"/>
      <c r="N1701" s="2876"/>
      <c r="P1701" s="1755"/>
      <c r="Q1701" s="1834"/>
      <c r="S1701" s="1724"/>
      <c r="T1701" s="1724"/>
      <c r="U1701" s="1725"/>
      <c r="V1701" s="1724"/>
      <c r="W1701" s="2954"/>
      <c r="AC1701" s="1756"/>
      <c r="AD1701" s="1756"/>
      <c r="AE1701" s="1756"/>
      <c r="AF1701" s="1756"/>
      <c r="AG1701" s="1756"/>
      <c r="AH1701" s="1756"/>
      <c r="AI1701" s="1756"/>
      <c r="AJ1701" s="1756"/>
      <c r="AK1701" s="1756"/>
      <c r="AL1701" s="1756"/>
      <c r="AM1701" s="1756"/>
      <c r="AN1701" s="1756"/>
    </row>
    <row r="1702" spans="1:40" s="1752" customFormat="1" ht="28.5" outlineLevel="5">
      <c r="A1702" s="1729" t="s">
        <v>168</v>
      </c>
      <c r="B1702" s="1737"/>
      <c r="C1702" s="1738" t="s">
        <v>1580</v>
      </c>
      <c r="D1702" s="1806" t="s">
        <v>241</v>
      </c>
      <c r="H1702" s="1753"/>
      <c r="J1702" s="1761" t="s">
        <v>1815</v>
      </c>
      <c r="M1702" s="3738"/>
      <c r="N1702" s="2876"/>
      <c r="P1702" s="1755"/>
      <c r="Q1702" s="1834"/>
      <c r="S1702" s="1724"/>
      <c r="T1702" s="1724"/>
      <c r="U1702" s="1725"/>
      <c r="V1702" s="1724"/>
      <c r="W1702" s="2954"/>
      <c r="AC1702" s="1756"/>
      <c r="AD1702" s="1756"/>
      <c r="AE1702" s="1756"/>
      <c r="AF1702" s="1756"/>
      <c r="AG1702" s="1756"/>
      <c r="AH1702" s="1756"/>
      <c r="AI1702" s="1756"/>
      <c r="AJ1702" s="1756"/>
      <c r="AK1702" s="1756"/>
      <c r="AL1702" s="1756"/>
      <c r="AM1702" s="1756"/>
      <c r="AN1702" s="1756"/>
    </row>
    <row r="1703" spans="1:40" s="1752" customFormat="1" ht="15" outlineLevel="5">
      <c r="A1703" s="1729" t="s">
        <v>168</v>
      </c>
      <c r="B1703" s="1737"/>
      <c r="C1703" s="1738" t="s">
        <v>1580</v>
      </c>
      <c r="D1703" s="1806" t="s">
        <v>241</v>
      </c>
      <c r="H1703" s="1753"/>
      <c r="J1703" s="1758" t="s">
        <v>1816</v>
      </c>
      <c r="M1703" s="3738"/>
      <c r="N1703" s="2876"/>
      <c r="P1703" s="1755"/>
      <c r="Q1703" s="1834"/>
      <c r="S1703" s="1724"/>
      <c r="T1703" s="1724"/>
      <c r="U1703" s="1725"/>
      <c r="V1703" s="1724"/>
      <c r="W1703" s="2954"/>
      <c r="AC1703" s="1756"/>
      <c r="AD1703" s="1756"/>
      <c r="AE1703" s="1756"/>
      <c r="AF1703" s="1756"/>
      <c r="AG1703" s="1756"/>
      <c r="AH1703" s="1756"/>
      <c r="AI1703" s="1756"/>
      <c r="AJ1703" s="1756"/>
      <c r="AK1703" s="1756"/>
      <c r="AL1703" s="1756"/>
      <c r="AM1703" s="1756"/>
      <c r="AN1703" s="1756"/>
    </row>
    <row r="1704" spans="1:40" s="1752" customFormat="1" ht="15" outlineLevel="5">
      <c r="A1704" s="1729" t="s">
        <v>168</v>
      </c>
      <c r="B1704" s="1737"/>
      <c r="C1704" s="1738" t="s">
        <v>1580</v>
      </c>
      <c r="D1704" s="1806" t="s">
        <v>241</v>
      </c>
      <c r="H1704" s="1753"/>
      <c r="J1704" s="1757" t="s">
        <v>1599</v>
      </c>
      <c r="M1704" s="3738"/>
      <c r="N1704" s="2876"/>
      <c r="P1704" s="1755"/>
      <c r="Q1704" s="1834"/>
      <c r="S1704" s="1724"/>
      <c r="T1704" s="1724"/>
      <c r="U1704" s="1725"/>
      <c r="V1704" s="1724"/>
      <c r="W1704" s="2954"/>
      <c r="AC1704" s="1756"/>
      <c r="AD1704" s="1756"/>
      <c r="AE1704" s="1756"/>
      <c r="AF1704" s="1756"/>
      <c r="AG1704" s="1756"/>
      <c r="AH1704" s="1756"/>
      <c r="AI1704" s="1756"/>
      <c r="AJ1704" s="1756"/>
      <c r="AK1704" s="1756"/>
      <c r="AL1704" s="1756"/>
      <c r="AM1704" s="1756"/>
      <c r="AN1704" s="1756"/>
    </row>
    <row r="1705" spans="1:40" s="1752" customFormat="1" ht="15" outlineLevel="5">
      <c r="A1705" s="1729" t="s">
        <v>168</v>
      </c>
      <c r="B1705" s="1737"/>
      <c r="C1705" s="1738" t="s">
        <v>1580</v>
      </c>
      <c r="D1705" s="1806" t="s">
        <v>241</v>
      </c>
      <c r="H1705" s="1753"/>
      <c r="J1705" s="1758" t="s">
        <v>1807</v>
      </c>
      <c r="M1705" s="3738"/>
      <c r="N1705" s="2876"/>
      <c r="P1705" s="1755"/>
      <c r="Q1705" s="1834"/>
      <c r="S1705" s="1724"/>
      <c r="T1705" s="1724"/>
      <c r="U1705" s="1725"/>
      <c r="V1705" s="1724"/>
      <c r="W1705" s="2954"/>
      <c r="AC1705" s="1756"/>
      <c r="AD1705" s="1756"/>
      <c r="AE1705" s="1756"/>
      <c r="AF1705" s="1756"/>
      <c r="AG1705" s="1756"/>
      <c r="AH1705" s="1756"/>
      <c r="AI1705" s="1756"/>
      <c r="AJ1705" s="1756"/>
      <c r="AK1705" s="1756"/>
      <c r="AL1705" s="1756"/>
      <c r="AM1705" s="1756"/>
      <c r="AN1705" s="1756"/>
    </row>
    <row r="1706" spans="1:40" s="1752" customFormat="1" ht="15" outlineLevel="5">
      <c r="A1706" s="1729" t="s">
        <v>168</v>
      </c>
      <c r="B1706" s="1737"/>
      <c r="C1706" s="1738" t="s">
        <v>1580</v>
      </c>
      <c r="D1706" s="1806" t="s">
        <v>241</v>
      </c>
      <c r="H1706" s="1753"/>
      <c r="J1706" s="1761"/>
      <c r="M1706" s="3738"/>
      <c r="N1706" s="2876"/>
      <c r="P1706" s="1755"/>
      <c r="Q1706" s="1834"/>
      <c r="S1706" s="1724"/>
      <c r="T1706" s="1724"/>
      <c r="U1706" s="1725"/>
      <c r="V1706" s="1724"/>
      <c r="W1706" s="2954"/>
      <c r="AC1706" s="1756"/>
      <c r="AD1706" s="1756"/>
      <c r="AE1706" s="1756"/>
      <c r="AF1706" s="1756"/>
      <c r="AG1706" s="1756"/>
      <c r="AH1706" s="1756"/>
      <c r="AI1706" s="1756"/>
      <c r="AJ1706" s="1756"/>
      <c r="AK1706" s="1756"/>
      <c r="AL1706" s="1756"/>
      <c r="AM1706" s="1756"/>
      <c r="AN1706" s="1756"/>
    </row>
    <row r="1707" spans="1:40" s="1752" customFormat="1" ht="51" customHeight="1" outlineLevel="5">
      <c r="A1707" s="1729" t="s">
        <v>168</v>
      </c>
      <c r="B1707" s="1737"/>
      <c r="C1707" s="1738" t="s">
        <v>1580</v>
      </c>
      <c r="D1707" s="1806" t="s">
        <v>241</v>
      </c>
      <c r="G1707" s="1730" t="s">
        <v>198</v>
      </c>
      <c r="H1707" s="1809">
        <v>11</v>
      </c>
      <c r="I1707" s="1809" t="str">
        <f t="shared" ref="I1707:I1708" si="313">A1707&amp;"."&amp;C1707&amp;"."&amp;D1707&amp;"."&amp;H1707</f>
        <v>101.72.04.11</v>
      </c>
      <c r="J1707" s="1761" t="s">
        <v>1817</v>
      </c>
      <c r="K1707" s="1756" t="s">
        <v>200</v>
      </c>
      <c r="L1707" s="1756">
        <f>T1707*Q1707</f>
        <v>108</v>
      </c>
      <c r="M1707" s="3739">
        <v>0</v>
      </c>
      <c r="N1707" s="2876">
        <f>L1707*M1707</f>
        <v>0</v>
      </c>
      <c r="O1707" s="1760"/>
      <c r="P1707" s="1755"/>
      <c r="Q1707" s="1834">
        <v>0.5</v>
      </c>
      <c r="R1707" s="1830" t="s">
        <v>1818</v>
      </c>
      <c r="S1707" s="1727" t="s">
        <v>202</v>
      </c>
      <c r="T1707" s="1728">
        <v>216</v>
      </c>
      <c r="U1707" s="1728"/>
      <c r="V1707" s="1727" t="s">
        <v>202</v>
      </c>
      <c r="W1707" s="2947"/>
      <c r="X1707" s="1760"/>
      <c r="Y1707" s="1760"/>
      <c r="Z1707" s="1760"/>
      <c r="AA1707" s="1760"/>
      <c r="AB1707" s="1760"/>
      <c r="AC1707" s="1756"/>
      <c r="AD1707" s="1756"/>
      <c r="AE1707" s="1756"/>
      <c r="AF1707" s="1756"/>
      <c r="AG1707" s="1756"/>
      <c r="AH1707" s="1756"/>
      <c r="AI1707" s="1756"/>
      <c r="AJ1707" s="1756"/>
      <c r="AK1707" s="1756"/>
      <c r="AL1707" s="1756"/>
      <c r="AM1707" s="1756"/>
      <c r="AN1707" s="1756"/>
    </row>
    <row r="1708" spans="1:40" s="1752" customFormat="1" ht="41.25" customHeight="1" outlineLevel="5">
      <c r="A1708" s="1729" t="s">
        <v>168</v>
      </c>
      <c r="B1708" s="1737"/>
      <c r="C1708" s="1738" t="s">
        <v>1580</v>
      </c>
      <c r="D1708" s="1806" t="s">
        <v>241</v>
      </c>
      <c r="G1708" s="1730" t="s">
        <v>198</v>
      </c>
      <c r="H1708" s="1809">
        <v>12</v>
      </c>
      <c r="I1708" s="1809" t="str">
        <f t="shared" si="313"/>
        <v>101.72.04.12</v>
      </c>
      <c r="J1708" s="1761" t="s">
        <v>1819</v>
      </c>
      <c r="K1708" s="1756" t="s">
        <v>200</v>
      </c>
      <c r="L1708" s="1756">
        <f>T1708*Q1708</f>
        <v>92</v>
      </c>
      <c r="M1708" s="3739">
        <v>0</v>
      </c>
      <c r="N1708" s="2876">
        <f t="shared" ref="N1708" si="314">L1708*M1708</f>
        <v>0</v>
      </c>
      <c r="O1708" s="1760"/>
      <c r="P1708" s="1755"/>
      <c r="Q1708" s="1834">
        <v>0.5</v>
      </c>
      <c r="R1708" s="1830" t="s">
        <v>1820</v>
      </c>
      <c r="S1708" s="1727" t="s">
        <v>202</v>
      </c>
      <c r="T1708" s="1728">
        <v>184</v>
      </c>
      <c r="U1708" s="1728"/>
      <c r="V1708" s="1727" t="s">
        <v>202</v>
      </c>
      <c r="W1708" s="2947"/>
      <c r="X1708" s="1760"/>
      <c r="Y1708" s="1760"/>
      <c r="Z1708" s="1760"/>
      <c r="AA1708" s="1760"/>
      <c r="AB1708" s="1760"/>
      <c r="AC1708" s="1756"/>
      <c r="AD1708" s="1756"/>
      <c r="AE1708" s="1756"/>
      <c r="AF1708" s="1756"/>
      <c r="AG1708" s="1756"/>
      <c r="AH1708" s="1756"/>
      <c r="AI1708" s="1756"/>
      <c r="AJ1708" s="1756"/>
      <c r="AK1708" s="1756"/>
      <c r="AL1708" s="1756"/>
      <c r="AM1708" s="1756"/>
      <c r="AN1708" s="1756"/>
    </row>
    <row r="1709" spans="1:40" s="1752" customFormat="1" ht="15" outlineLevel="5">
      <c r="A1709" s="1729" t="s">
        <v>168</v>
      </c>
      <c r="B1709" s="1737"/>
      <c r="C1709" s="1738" t="s">
        <v>1580</v>
      </c>
      <c r="D1709" s="1806" t="s">
        <v>241</v>
      </c>
      <c r="H1709" s="1753"/>
      <c r="J1709" s="1761"/>
      <c r="M1709" s="3738"/>
      <c r="N1709" s="2876"/>
      <c r="P1709" s="1755"/>
      <c r="Q1709" s="1834"/>
      <c r="S1709" s="1724"/>
      <c r="T1709" s="1724"/>
      <c r="U1709" s="1725"/>
      <c r="V1709" s="1724"/>
      <c r="W1709" s="2954"/>
      <c r="AC1709" s="1756"/>
      <c r="AD1709" s="1756"/>
      <c r="AE1709" s="1756"/>
      <c r="AF1709" s="1756"/>
      <c r="AG1709" s="1756"/>
      <c r="AH1709" s="1756"/>
      <c r="AI1709" s="1756"/>
      <c r="AJ1709" s="1756"/>
      <c r="AK1709" s="1756"/>
      <c r="AL1709" s="1756"/>
      <c r="AM1709" s="1756"/>
      <c r="AN1709" s="1756"/>
    </row>
    <row r="1710" spans="1:40" s="1752" customFormat="1" ht="15" outlineLevel="5">
      <c r="A1710" s="1729" t="s">
        <v>168</v>
      </c>
      <c r="B1710" s="1737"/>
      <c r="C1710" s="1738" t="s">
        <v>1580</v>
      </c>
      <c r="D1710" s="1819" t="s">
        <v>241</v>
      </c>
      <c r="E1710" s="1811"/>
      <c r="F1710" s="1811"/>
      <c r="G1710" s="1812" t="s">
        <v>172</v>
      </c>
      <c r="H1710" s="1813"/>
      <c r="I1710" s="1812" t="str">
        <f>A1710&amp;"."&amp;C1710&amp;"."&amp;D1710&amp;""</f>
        <v>101.72.04</v>
      </c>
      <c r="J1710" s="1814" t="s">
        <v>1821</v>
      </c>
      <c r="K1710" s="1811"/>
      <c r="L1710" s="1811"/>
      <c r="M1710" s="3750"/>
      <c r="N1710" s="2887"/>
      <c r="P1710" s="1755"/>
      <c r="Q1710" s="1834"/>
      <c r="S1710" s="1724"/>
      <c r="T1710" s="1724"/>
      <c r="U1710" s="1725"/>
      <c r="V1710" s="1724"/>
      <c r="W1710" s="2954"/>
      <c r="AC1710" s="1756"/>
      <c r="AD1710" s="1756"/>
      <c r="AE1710" s="1756"/>
      <c r="AF1710" s="1756"/>
      <c r="AG1710" s="1756"/>
      <c r="AH1710" s="1756"/>
      <c r="AI1710" s="1756"/>
      <c r="AJ1710" s="1756"/>
      <c r="AK1710" s="1756"/>
      <c r="AL1710" s="1756"/>
      <c r="AM1710" s="1756"/>
      <c r="AN1710" s="1756"/>
    </row>
    <row r="1711" spans="1:40" s="1752" customFormat="1" ht="15" outlineLevel="5">
      <c r="A1711" s="1729" t="s">
        <v>168</v>
      </c>
      <c r="B1711" s="1737"/>
      <c r="C1711" s="1738" t="s">
        <v>1580</v>
      </c>
      <c r="D1711" s="1819" t="s">
        <v>241</v>
      </c>
      <c r="H1711" s="1753"/>
      <c r="J1711" s="1761"/>
      <c r="M1711" s="3738"/>
      <c r="N1711" s="2876"/>
      <c r="P1711" s="1755"/>
      <c r="Q1711" s="1834"/>
      <c r="S1711" s="1724"/>
      <c r="T1711" s="1724"/>
      <c r="U1711" s="1725"/>
      <c r="V1711" s="1724"/>
      <c r="W1711" s="2954"/>
      <c r="AC1711" s="1756"/>
      <c r="AD1711" s="1756"/>
      <c r="AE1711" s="1756"/>
      <c r="AF1711" s="1756"/>
      <c r="AG1711" s="1756"/>
      <c r="AH1711" s="1756"/>
      <c r="AI1711" s="1756"/>
      <c r="AJ1711" s="1756"/>
      <c r="AK1711" s="1756"/>
      <c r="AL1711" s="1756"/>
      <c r="AM1711" s="1756"/>
      <c r="AN1711" s="1756"/>
    </row>
    <row r="1712" spans="1:40" s="1752" customFormat="1" ht="114" outlineLevel="5">
      <c r="A1712" s="1729" t="s">
        <v>168</v>
      </c>
      <c r="B1712" s="1737"/>
      <c r="C1712" s="1738" t="s">
        <v>1580</v>
      </c>
      <c r="D1712" s="1819" t="s">
        <v>241</v>
      </c>
      <c r="H1712" s="1753"/>
      <c r="J1712" s="1768" t="s">
        <v>1822</v>
      </c>
      <c r="M1712" s="3738"/>
      <c r="N1712" s="2876"/>
      <c r="P1712" s="1755"/>
      <c r="Q1712" s="1834"/>
      <c r="S1712" s="1724"/>
      <c r="T1712" s="1724"/>
      <c r="U1712" s="1725"/>
      <c r="V1712" s="1724"/>
      <c r="W1712" s="2954"/>
      <c r="AC1712" s="1756"/>
      <c r="AD1712" s="1756"/>
      <c r="AE1712" s="1756"/>
      <c r="AF1712" s="1756"/>
      <c r="AG1712" s="1756"/>
      <c r="AH1712" s="1756"/>
      <c r="AI1712" s="1756"/>
      <c r="AJ1712" s="1756"/>
      <c r="AK1712" s="1756"/>
      <c r="AL1712" s="1756"/>
      <c r="AM1712" s="1756"/>
      <c r="AN1712" s="1756"/>
    </row>
    <row r="1713" spans="1:40" s="1752" customFormat="1" ht="28.5" outlineLevel="5">
      <c r="A1713" s="1729" t="s">
        <v>168</v>
      </c>
      <c r="B1713" s="1737"/>
      <c r="C1713" s="1738" t="s">
        <v>1580</v>
      </c>
      <c r="D1713" s="1819" t="s">
        <v>241</v>
      </c>
      <c r="H1713" s="1753"/>
      <c r="J1713" s="1761" t="s">
        <v>1823</v>
      </c>
      <c r="M1713" s="3738"/>
      <c r="N1713" s="2876"/>
      <c r="P1713" s="1755"/>
      <c r="Q1713" s="1834"/>
      <c r="S1713" s="1724"/>
      <c r="T1713" s="1724"/>
      <c r="U1713" s="1725"/>
      <c r="V1713" s="1724"/>
      <c r="W1713" s="2954"/>
      <c r="AC1713" s="1756"/>
      <c r="AD1713" s="1756"/>
      <c r="AE1713" s="1756"/>
      <c r="AF1713" s="1756"/>
      <c r="AG1713" s="1756"/>
      <c r="AH1713" s="1756"/>
      <c r="AI1713" s="1756"/>
      <c r="AJ1713" s="1756"/>
      <c r="AK1713" s="1756"/>
      <c r="AL1713" s="1756"/>
      <c r="AM1713" s="1756"/>
      <c r="AN1713" s="1756"/>
    </row>
    <row r="1714" spans="1:40" s="1752" customFormat="1" ht="28.5" outlineLevel="5">
      <c r="A1714" s="1729" t="s">
        <v>168</v>
      </c>
      <c r="B1714" s="1737"/>
      <c r="C1714" s="1738" t="s">
        <v>1580</v>
      </c>
      <c r="D1714" s="1819" t="s">
        <v>241</v>
      </c>
      <c r="H1714" s="1753"/>
      <c r="J1714" s="1761" t="s">
        <v>1824</v>
      </c>
      <c r="M1714" s="3738"/>
      <c r="N1714" s="2876"/>
      <c r="P1714" s="1755"/>
      <c r="Q1714" s="1834"/>
      <c r="S1714" s="1724"/>
      <c r="T1714" s="1724"/>
      <c r="U1714" s="1725"/>
      <c r="V1714" s="1724"/>
      <c r="W1714" s="2954"/>
      <c r="AC1714" s="1756"/>
      <c r="AD1714" s="1756"/>
      <c r="AE1714" s="1756"/>
      <c r="AF1714" s="1756"/>
      <c r="AG1714" s="1756"/>
      <c r="AH1714" s="1756"/>
      <c r="AI1714" s="1756"/>
      <c r="AJ1714" s="1756"/>
      <c r="AK1714" s="1756"/>
      <c r="AL1714" s="1756"/>
      <c r="AM1714" s="1756"/>
      <c r="AN1714" s="1756"/>
    </row>
    <row r="1715" spans="1:40" s="1752" customFormat="1" ht="28.5" outlineLevel="5">
      <c r="A1715" s="1729" t="s">
        <v>168</v>
      </c>
      <c r="B1715" s="1737"/>
      <c r="C1715" s="1738" t="s">
        <v>1580</v>
      </c>
      <c r="D1715" s="1819" t="s">
        <v>241</v>
      </c>
      <c r="H1715" s="1753"/>
      <c r="J1715" s="1761" t="s">
        <v>1588</v>
      </c>
      <c r="M1715" s="3738"/>
      <c r="N1715" s="2876"/>
      <c r="P1715" s="1755"/>
      <c r="Q1715" s="1834"/>
      <c r="S1715" s="1724"/>
      <c r="T1715" s="1724"/>
      <c r="U1715" s="1725"/>
      <c r="V1715" s="1724"/>
      <c r="W1715" s="2954"/>
      <c r="AC1715" s="1756"/>
      <c r="AD1715" s="1756"/>
      <c r="AE1715" s="1756"/>
      <c r="AF1715" s="1756"/>
      <c r="AG1715" s="1756"/>
      <c r="AH1715" s="1756"/>
      <c r="AI1715" s="1756"/>
      <c r="AJ1715" s="1756"/>
      <c r="AK1715" s="1756"/>
      <c r="AL1715" s="1756"/>
      <c r="AM1715" s="1756"/>
      <c r="AN1715" s="1756"/>
    </row>
    <row r="1716" spans="1:40" s="1752" customFormat="1" ht="15" outlineLevel="5">
      <c r="A1716" s="1729" t="s">
        <v>168</v>
      </c>
      <c r="B1716" s="1737"/>
      <c r="C1716" s="1738" t="s">
        <v>1580</v>
      </c>
      <c r="D1716" s="1819" t="s">
        <v>241</v>
      </c>
      <c r="H1716" s="1753"/>
      <c r="J1716" s="1757" t="s">
        <v>1599</v>
      </c>
      <c r="M1716" s="3738"/>
      <c r="N1716" s="2876"/>
      <c r="P1716" s="1755"/>
      <c r="Q1716" s="1834"/>
      <c r="S1716" s="1724"/>
      <c r="T1716" s="1724"/>
      <c r="U1716" s="1725"/>
      <c r="V1716" s="1724"/>
      <c r="W1716" s="2954"/>
      <c r="AC1716" s="1756"/>
      <c r="AD1716" s="1756"/>
      <c r="AE1716" s="1756"/>
      <c r="AF1716" s="1756"/>
      <c r="AG1716" s="1756"/>
      <c r="AH1716" s="1756"/>
      <c r="AI1716" s="1756"/>
      <c r="AJ1716" s="1756"/>
      <c r="AK1716" s="1756"/>
      <c r="AL1716" s="1756"/>
      <c r="AM1716" s="1756"/>
      <c r="AN1716" s="1756"/>
    </row>
    <row r="1717" spans="1:40" s="1752" customFormat="1" ht="15" outlineLevel="5">
      <c r="A1717" s="1729" t="s">
        <v>168</v>
      </c>
      <c r="B1717" s="1737"/>
      <c r="C1717" s="1738" t="s">
        <v>1580</v>
      </c>
      <c r="D1717" s="1819" t="s">
        <v>241</v>
      </c>
      <c r="H1717" s="1753"/>
      <c r="J1717" s="1758" t="s">
        <v>1825</v>
      </c>
      <c r="M1717" s="3738"/>
      <c r="N1717" s="2876"/>
      <c r="P1717" s="1755"/>
      <c r="Q1717" s="1834"/>
      <c r="S1717" s="1724"/>
      <c r="T1717" s="1724"/>
      <c r="U1717" s="1725"/>
      <c r="V1717" s="1724"/>
      <c r="W1717" s="2954"/>
      <c r="AC1717" s="1756"/>
      <c r="AD1717" s="1756"/>
      <c r="AE1717" s="1756"/>
      <c r="AF1717" s="1756"/>
      <c r="AG1717" s="1756"/>
      <c r="AH1717" s="1756"/>
      <c r="AI1717" s="1756"/>
      <c r="AJ1717" s="1756"/>
      <c r="AK1717" s="1756"/>
      <c r="AL1717" s="1756"/>
      <c r="AM1717" s="1756"/>
      <c r="AN1717" s="1756"/>
    </row>
    <row r="1718" spans="1:40" s="1752" customFormat="1" ht="15" outlineLevel="5">
      <c r="A1718" s="1729" t="s">
        <v>168</v>
      </c>
      <c r="B1718" s="1737"/>
      <c r="C1718" s="1738" t="s">
        <v>1580</v>
      </c>
      <c r="D1718" s="1819" t="s">
        <v>241</v>
      </c>
      <c r="H1718" s="1753"/>
      <c r="J1718" s="1783"/>
      <c r="M1718" s="3738"/>
      <c r="N1718" s="2876"/>
      <c r="P1718" s="1755"/>
      <c r="Q1718" s="1834"/>
      <c r="S1718" s="1724"/>
      <c r="T1718" s="1724"/>
      <c r="U1718" s="1725"/>
      <c r="V1718" s="1724"/>
      <c r="W1718" s="2954"/>
      <c r="AC1718" s="1756"/>
      <c r="AD1718" s="1756"/>
      <c r="AE1718" s="1756"/>
      <c r="AF1718" s="1756"/>
      <c r="AG1718" s="1756"/>
      <c r="AH1718" s="1756"/>
      <c r="AI1718" s="1756"/>
      <c r="AJ1718" s="1756"/>
      <c r="AK1718" s="1756"/>
      <c r="AL1718" s="1756"/>
      <c r="AM1718" s="1756"/>
      <c r="AN1718" s="1756"/>
    </row>
    <row r="1719" spans="1:40" s="1752" customFormat="1" ht="18" customHeight="1" outlineLevel="5">
      <c r="A1719" s="1729" t="s">
        <v>168</v>
      </c>
      <c r="B1719" s="1737"/>
      <c r="C1719" s="1738" t="s">
        <v>1580</v>
      </c>
      <c r="D1719" s="1819" t="s">
        <v>241</v>
      </c>
      <c r="G1719" s="1730" t="s">
        <v>198</v>
      </c>
      <c r="H1719" s="1816">
        <v>13</v>
      </c>
      <c r="I1719" s="1816" t="str">
        <f t="shared" ref="I1719:I1721" si="315">A1719&amp;"."&amp;C1719&amp;"."&amp;D1719&amp;"."&amp;H1719</f>
        <v>101.72.04.13</v>
      </c>
      <c r="J1719" s="1761" t="s">
        <v>1826</v>
      </c>
      <c r="K1719" s="1756" t="s">
        <v>291</v>
      </c>
      <c r="L1719" s="1756">
        <v>78</v>
      </c>
      <c r="M1719" s="3739">
        <v>0</v>
      </c>
      <c r="N1719" s="2876">
        <f>L1719*M1719</f>
        <v>0</v>
      </c>
      <c r="O1719" s="1760"/>
      <c r="P1719" s="1755"/>
      <c r="Q1719" s="1834"/>
      <c r="R1719" s="1760"/>
      <c r="S1719" s="1726" t="s">
        <v>201</v>
      </c>
      <c r="T1719" s="1724"/>
      <c r="U1719" s="1725"/>
      <c r="V1719" s="1727" t="s">
        <v>202</v>
      </c>
      <c r="W1719" s="2947"/>
      <c r="X1719" s="1760"/>
      <c r="Y1719" s="1760"/>
      <c r="Z1719" s="1760"/>
      <c r="AA1719" s="1760"/>
      <c r="AB1719" s="1760"/>
      <c r="AC1719" s="1756"/>
      <c r="AD1719" s="1756"/>
      <c r="AE1719" s="1756"/>
      <c r="AF1719" s="1756"/>
      <c r="AG1719" s="1756"/>
      <c r="AH1719" s="1756"/>
      <c r="AI1719" s="1756"/>
      <c r="AJ1719" s="1756"/>
      <c r="AK1719" s="1756"/>
      <c r="AL1719" s="1756"/>
      <c r="AM1719" s="1756"/>
      <c r="AN1719" s="1756"/>
    </row>
    <row r="1720" spans="1:40" s="1752" customFormat="1" ht="18" customHeight="1" outlineLevel="5">
      <c r="A1720" s="1729" t="s">
        <v>168</v>
      </c>
      <c r="B1720" s="1737"/>
      <c r="C1720" s="1738" t="s">
        <v>1580</v>
      </c>
      <c r="D1720" s="1819" t="s">
        <v>241</v>
      </c>
      <c r="G1720" s="1730" t="s">
        <v>198</v>
      </c>
      <c r="H1720" s="1816">
        <v>14</v>
      </c>
      <c r="I1720" s="1816" t="str">
        <f t="shared" si="315"/>
        <v>101.72.04.14</v>
      </c>
      <c r="J1720" s="1761" t="s">
        <v>1827</v>
      </c>
      <c r="K1720" s="1756" t="s">
        <v>291</v>
      </c>
      <c r="L1720" s="1756">
        <v>70.900000000000006</v>
      </c>
      <c r="M1720" s="3739">
        <v>0</v>
      </c>
      <c r="N1720" s="2876">
        <f t="shared" ref="N1720:N1721" si="316">L1720*M1720</f>
        <v>0</v>
      </c>
      <c r="O1720" s="1760"/>
      <c r="P1720" s="1755"/>
      <c r="Q1720" s="1834"/>
      <c r="R1720" s="1760"/>
      <c r="S1720" s="1726" t="s">
        <v>201</v>
      </c>
      <c r="T1720" s="1724"/>
      <c r="U1720" s="1725"/>
      <c r="V1720" s="1727" t="s">
        <v>202</v>
      </c>
      <c r="W1720" s="2947"/>
      <c r="X1720" s="1760"/>
      <c r="Y1720" s="1760"/>
      <c r="Z1720" s="1760"/>
      <c r="AA1720" s="1760"/>
      <c r="AB1720" s="1760"/>
      <c r="AC1720" s="1756"/>
      <c r="AD1720" s="1756"/>
      <c r="AE1720" s="1756"/>
      <c r="AF1720" s="1756"/>
      <c r="AG1720" s="1756"/>
      <c r="AH1720" s="1756"/>
      <c r="AI1720" s="1756"/>
      <c r="AJ1720" s="1756"/>
      <c r="AK1720" s="1756"/>
      <c r="AL1720" s="1756"/>
      <c r="AM1720" s="1756"/>
      <c r="AN1720" s="1756"/>
    </row>
    <row r="1721" spans="1:40" s="1752" customFormat="1" ht="18" customHeight="1" outlineLevel="5">
      <c r="A1721" s="1729" t="s">
        <v>168</v>
      </c>
      <c r="B1721" s="1737"/>
      <c r="C1721" s="1738" t="s">
        <v>1580</v>
      </c>
      <c r="D1721" s="1819" t="s">
        <v>241</v>
      </c>
      <c r="G1721" s="1730" t="s">
        <v>198</v>
      </c>
      <c r="H1721" s="1816">
        <v>15</v>
      </c>
      <c r="I1721" s="1816" t="str">
        <f t="shared" si="315"/>
        <v>101.72.04.15</v>
      </c>
      <c r="J1721" s="1761" t="s">
        <v>1828</v>
      </c>
      <c r="K1721" s="1756" t="s">
        <v>291</v>
      </c>
      <c r="L1721" s="1756">
        <v>25.74</v>
      </c>
      <c r="M1721" s="3739">
        <v>0</v>
      </c>
      <c r="N1721" s="2876">
        <f t="shared" si="316"/>
        <v>0</v>
      </c>
      <c r="O1721" s="1760"/>
      <c r="P1721" s="1755"/>
      <c r="Q1721" s="1834"/>
      <c r="R1721" s="1760"/>
      <c r="S1721" s="1726" t="s">
        <v>201</v>
      </c>
      <c r="T1721" s="1724"/>
      <c r="U1721" s="1725"/>
      <c r="V1721" s="1727" t="s">
        <v>202</v>
      </c>
      <c r="W1721" s="2947"/>
      <c r="X1721" s="1760"/>
      <c r="Y1721" s="1760"/>
      <c r="Z1721" s="1760"/>
      <c r="AA1721" s="1760"/>
      <c r="AB1721" s="1760"/>
      <c r="AC1721" s="1756"/>
      <c r="AD1721" s="1756"/>
      <c r="AE1721" s="1756"/>
      <c r="AF1721" s="1756"/>
      <c r="AG1721" s="1756"/>
      <c r="AH1721" s="1756"/>
      <c r="AI1721" s="1756"/>
      <c r="AJ1721" s="1756"/>
      <c r="AK1721" s="1756"/>
      <c r="AL1721" s="1756"/>
      <c r="AM1721" s="1756"/>
      <c r="AN1721" s="1756"/>
    </row>
    <row r="1722" spans="1:40" s="1752" customFormat="1" ht="15" outlineLevel="5">
      <c r="A1722" s="1729" t="s">
        <v>168</v>
      </c>
      <c r="B1722" s="1737"/>
      <c r="C1722" s="1738" t="s">
        <v>1580</v>
      </c>
      <c r="D1722" s="1819" t="s">
        <v>241</v>
      </c>
      <c r="H1722" s="1753"/>
      <c r="J1722" s="1761"/>
      <c r="M1722" s="3738"/>
      <c r="N1722" s="2876"/>
      <c r="P1722" s="1755"/>
      <c r="Q1722" s="1834"/>
      <c r="S1722" s="1724"/>
      <c r="T1722" s="1724"/>
      <c r="U1722" s="1725"/>
      <c r="V1722" s="1724"/>
      <c r="W1722" s="2954"/>
      <c r="AC1722" s="1756"/>
      <c r="AD1722" s="1756"/>
      <c r="AE1722" s="1756"/>
      <c r="AF1722" s="1756"/>
      <c r="AG1722" s="1756"/>
      <c r="AH1722" s="1756"/>
      <c r="AI1722" s="1756"/>
      <c r="AJ1722" s="1756"/>
      <c r="AK1722" s="1756"/>
      <c r="AL1722" s="1756"/>
      <c r="AM1722" s="1756"/>
      <c r="AN1722" s="1756"/>
    </row>
    <row r="1723" spans="1:40" s="1752" customFormat="1" ht="15" outlineLevel="5">
      <c r="A1723" s="1729" t="s">
        <v>168</v>
      </c>
      <c r="B1723" s="1737"/>
      <c r="C1723" s="1738" t="s">
        <v>1580</v>
      </c>
      <c r="D1723" s="1806" t="s">
        <v>241</v>
      </c>
      <c r="E1723" s="1820"/>
      <c r="F1723" s="1820"/>
      <c r="G1723" s="1817" t="s">
        <v>172</v>
      </c>
      <c r="H1723" s="1818"/>
      <c r="I1723" s="1817" t="str">
        <f>A1723&amp;"."&amp;C1723&amp;"."&amp;D1723&amp;""</f>
        <v>101.72.04</v>
      </c>
      <c r="J1723" s="1821" t="s">
        <v>1829</v>
      </c>
      <c r="K1723" s="1820"/>
      <c r="L1723" s="1820"/>
      <c r="M1723" s="3751"/>
      <c r="N1723" s="2888"/>
      <c r="P1723" s="1755"/>
      <c r="Q1723" s="1834"/>
      <c r="S1723" s="1724"/>
      <c r="T1723" s="1724"/>
      <c r="U1723" s="1725"/>
      <c r="V1723" s="1724"/>
      <c r="W1723" s="2954"/>
      <c r="AC1723" s="1756"/>
      <c r="AD1723" s="1756"/>
      <c r="AE1723" s="1756"/>
      <c r="AF1723" s="1756"/>
      <c r="AG1723" s="1756"/>
      <c r="AH1723" s="1756"/>
      <c r="AI1723" s="1756"/>
      <c r="AJ1723" s="1756"/>
      <c r="AK1723" s="1756"/>
      <c r="AL1723" s="1756"/>
      <c r="AM1723" s="1756"/>
      <c r="AN1723" s="1756"/>
    </row>
    <row r="1724" spans="1:40" s="1752" customFormat="1" ht="15" outlineLevel="5">
      <c r="A1724" s="1729" t="s">
        <v>168</v>
      </c>
      <c r="B1724" s="1737"/>
      <c r="C1724" s="1738" t="s">
        <v>1580</v>
      </c>
      <c r="D1724" s="1806" t="s">
        <v>241</v>
      </c>
      <c r="H1724" s="1753"/>
      <c r="J1724" s="1761"/>
      <c r="M1724" s="3738"/>
      <c r="N1724" s="2876"/>
      <c r="P1724" s="1755"/>
      <c r="Q1724" s="1834"/>
      <c r="S1724" s="1724"/>
      <c r="T1724" s="1724"/>
      <c r="U1724" s="1725"/>
      <c r="V1724" s="1724"/>
      <c r="W1724" s="2954"/>
      <c r="AC1724" s="1756"/>
      <c r="AD1724" s="1756"/>
      <c r="AE1724" s="1756"/>
      <c r="AF1724" s="1756"/>
      <c r="AG1724" s="1756"/>
      <c r="AH1724" s="1756"/>
      <c r="AI1724" s="1756"/>
      <c r="AJ1724" s="1756"/>
      <c r="AK1724" s="1756"/>
      <c r="AL1724" s="1756"/>
      <c r="AM1724" s="1756"/>
      <c r="AN1724" s="1756"/>
    </row>
    <row r="1725" spans="1:40" s="1752" customFormat="1" ht="85.5" outlineLevel="5">
      <c r="A1725" s="1729" t="s">
        <v>168</v>
      </c>
      <c r="B1725" s="1737"/>
      <c r="C1725" s="1738" t="s">
        <v>1580</v>
      </c>
      <c r="D1725" s="1806" t="s">
        <v>241</v>
      </c>
      <c r="H1725" s="1753"/>
      <c r="J1725" s="1761" t="s">
        <v>1830</v>
      </c>
      <c r="M1725" s="3738"/>
      <c r="N1725" s="2876"/>
      <c r="P1725" s="1755"/>
      <c r="Q1725" s="1834"/>
      <c r="S1725" s="1724"/>
      <c r="T1725" s="1724"/>
      <c r="U1725" s="1725"/>
      <c r="V1725" s="1724"/>
      <c r="W1725" s="2954"/>
      <c r="AC1725" s="1756"/>
      <c r="AD1725" s="1756"/>
      <c r="AE1725" s="1756"/>
      <c r="AF1725" s="1756"/>
      <c r="AG1725" s="1756"/>
      <c r="AH1725" s="1756"/>
      <c r="AI1725" s="1756"/>
      <c r="AJ1725" s="1756"/>
      <c r="AK1725" s="1756"/>
      <c r="AL1725" s="1756"/>
      <c r="AM1725" s="1756"/>
      <c r="AN1725" s="1756"/>
    </row>
    <row r="1726" spans="1:40" s="1752" customFormat="1" ht="28.5" outlineLevel="5">
      <c r="A1726" s="1729" t="s">
        <v>168</v>
      </c>
      <c r="B1726" s="1737"/>
      <c r="C1726" s="1738" t="s">
        <v>1580</v>
      </c>
      <c r="D1726" s="1806" t="s">
        <v>241</v>
      </c>
      <c r="H1726" s="1753"/>
      <c r="J1726" s="1761" t="s">
        <v>1831</v>
      </c>
      <c r="M1726" s="3738"/>
      <c r="N1726" s="2876"/>
      <c r="P1726" s="1755"/>
      <c r="Q1726" s="1834"/>
      <c r="S1726" s="1724"/>
      <c r="T1726" s="1724"/>
      <c r="U1726" s="1725"/>
      <c r="V1726" s="1724"/>
      <c r="W1726" s="2954"/>
      <c r="AC1726" s="1756"/>
      <c r="AD1726" s="1756"/>
      <c r="AE1726" s="1756"/>
      <c r="AF1726" s="1756"/>
      <c r="AG1726" s="1756"/>
      <c r="AH1726" s="1756"/>
      <c r="AI1726" s="1756"/>
      <c r="AJ1726" s="1756"/>
      <c r="AK1726" s="1756"/>
      <c r="AL1726" s="1756"/>
      <c r="AM1726" s="1756"/>
      <c r="AN1726" s="1756"/>
    </row>
    <row r="1727" spans="1:40" s="1752" customFormat="1" ht="15" outlineLevel="5">
      <c r="A1727" s="1729" t="s">
        <v>168</v>
      </c>
      <c r="B1727" s="1737"/>
      <c r="C1727" s="1738" t="s">
        <v>1580</v>
      </c>
      <c r="D1727" s="1806" t="s">
        <v>241</v>
      </c>
      <c r="H1727" s="1753"/>
      <c r="J1727" s="1761" t="s">
        <v>1832</v>
      </c>
      <c r="M1727" s="3738"/>
      <c r="N1727" s="2876"/>
      <c r="P1727" s="1755"/>
      <c r="Q1727" s="1834"/>
      <c r="S1727" s="1724"/>
      <c r="T1727" s="1724"/>
      <c r="U1727" s="1725"/>
      <c r="V1727" s="1724"/>
      <c r="W1727" s="2954"/>
      <c r="AC1727" s="1756"/>
      <c r="AD1727" s="1756"/>
      <c r="AE1727" s="1756"/>
      <c r="AF1727" s="1756"/>
      <c r="AG1727" s="1756"/>
      <c r="AH1727" s="1756"/>
      <c r="AI1727" s="1756"/>
      <c r="AJ1727" s="1756"/>
      <c r="AK1727" s="1756"/>
      <c r="AL1727" s="1756"/>
      <c r="AM1727" s="1756"/>
      <c r="AN1727" s="1756"/>
    </row>
    <row r="1728" spans="1:40" s="1752" customFormat="1" ht="15" outlineLevel="5">
      <c r="A1728" s="1729" t="s">
        <v>168</v>
      </c>
      <c r="B1728" s="1737"/>
      <c r="C1728" s="1738" t="s">
        <v>1580</v>
      </c>
      <c r="D1728" s="1806" t="s">
        <v>241</v>
      </c>
      <c r="H1728" s="1753"/>
      <c r="J1728" s="1757" t="s">
        <v>1599</v>
      </c>
      <c r="M1728" s="3738"/>
      <c r="N1728" s="2876"/>
      <c r="P1728" s="1755"/>
      <c r="Q1728" s="1834"/>
      <c r="S1728" s="1724"/>
      <c r="T1728" s="1724"/>
      <c r="U1728" s="1725"/>
      <c r="V1728" s="1724"/>
      <c r="W1728" s="2954"/>
      <c r="AC1728" s="1756"/>
      <c r="AD1728" s="1756"/>
      <c r="AE1728" s="1756"/>
      <c r="AF1728" s="1756"/>
      <c r="AG1728" s="1756"/>
      <c r="AH1728" s="1756"/>
      <c r="AI1728" s="1756"/>
      <c r="AJ1728" s="1756"/>
      <c r="AK1728" s="1756"/>
      <c r="AL1728" s="1756"/>
      <c r="AM1728" s="1756"/>
      <c r="AN1728" s="1756"/>
    </row>
    <row r="1729" spans="1:40" s="1752" customFormat="1" ht="15" outlineLevel="5">
      <c r="A1729" s="1729" t="s">
        <v>168</v>
      </c>
      <c r="B1729" s="1737"/>
      <c r="C1729" s="1738" t="s">
        <v>1580</v>
      </c>
      <c r="D1729" s="1806" t="s">
        <v>241</v>
      </c>
      <c r="H1729" s="1753"/>
      <c r="J1729" s="1758" t="s">
        <v>1825</v>
      </c>
      <c r="M1729" s="3738"/>
      <c r="N1729" s="2876"/>
      <c r="P1729" s="1755"/>
      <c r="Q1729" s="1834"/>
      <c r="S1729" s="1724"/>
      <c r="T1729" s="1724"/>
      <c r="U1729" s="1725"/>
      <c r="V1729" s="1724"/>
      <c r="W1729" s="2954"/>
      <c r="AC1729" s="1756"/>
      <c r="AD1729" s="1756"/>
      <c r="AE1729" s="1756"/>
      <c r="AF1729" s="1756"/>
      <c r="AG1729" s="1756"/>
      <c r="AH1729" s="1756"/>
      <c r="AI1729" s="1756"/>
      <c r="AJ1729" s="1756"/>
      <c r="AK1729" s="1756"/>
      <c r="AL1729" s="1756"/>
      <c r="AM1729" s="1756"/>
      <c r="AN1729" s="1756"/>
    </row>
    <row r="1730" spans="1:40" s="1752" customFormat="1" ht="15" outlineLevel="5">
      <c r="A1730" s="1729" t="s">
        <v>168</v>
      </c>
      <c r="B1730" s="1737"/>
      <c r="C1730" s="1738" t="s">
        <v>1580</v>
      </c>
      <c r="D1730" s="1806" t="s">
        <v>241</v>
      </c>
      <c r="H1730" s="1753"/>
      <c r="J1730" s="1761"/>
      <c r="M1730" s="3738"/>
      <c r="N1730" s="2876"/>
      <c r="P1730" s="1755"/>
      <c r="Q1730" s="1834"/>
      <c r="S1730" s="1724"/>
      <c r="T1730" s="1724"/>
      <c r="U1730" s="1725"/>
      <c r="V1730" s="1724"/>
      <c r="W1730" s="2954"/>
      <c r="AC1730" s="1756"/>
      <c r="AD1730" s="1756"/>
      <c r="AE1730" s="1756"/>
      <c r="AF1730" s="1756"/>
      <c r="AG1730" s="1756"/>
      <c r="AH1730" s="1756"/>
      <c r="AI1730" s="1756"/>
      <c r="AJ1730" s="1756"/>
      <c r="AK1730" s="1756"/>
      <c r="AL1730" s="1756"/>
      <c r="AM1730" s="1756"/>
      <c r="AN1730" s="1756"/>
    </row>
    <row r="1731" spans="1:40" s="1752" customFormat="1" ht="15" outlineLevel="5">
      <c r="A1731" s="1729" t="s">
        <v>168</v>
      </c>
      <c r="B1731" s="1737"/>
      <c r="C1731" s="1738" t="s">
        <v>1580</v>
      </c>
      <c r="D1731" s="1806" t="s">
        <v>241</v>
      </c>
      <c r="G1731" s="1730" t="s">
        <v>198</v>
      </c>
      <c r="H1731" s="1809">
        <v>16</v>
      </c>
      <c r="I1731" s="1809" t="str">
        <f t="shared" ref="I1731:I1734" si="317">A1731&amp;"."&amp;C1731&amp;"."&amp;D1731&amp;"."&amp;H1731</f>
        <v>101.72.04.16</v>
      </c>
      <c r="J1731" s="1761" t="s">
        <v>1826</v>
      </c>
      <c r="K1731" s="1756" t="s">
        <v>291</v>
      </c>
      <c r="L1731" s="1756">
        <v>69.260000000000005</v>
      </c>
      <c r="M1731" s="3739">
        <v>0</v>
      </c>
      <c r="N1731" s="2876">
        <f>L1731*M1731</f>
        <v>0</v>
      </c>
      <c r="O1731" s="1760"/>
      <c r="P1731" s="1755"/>
      <c r="Q1731" s="1834"/>
      <c r="R1731" s="1760"/>
      <c r="S1731" s="1726" t="s">
        <v>201</v>
      </c>
      <c r="T1731" s="1724"/>
      <c r="U1731" s="1725"/>
      <c r="V1731" s="1727" t="s">
        <v>202</v>
      </c>
      <c r="W1731" s="2947"/>
      <c r="X1731" s="1760"/>
      <c r="Y1731" s="1760"/>
      <c r="Z1731" s="1760"/>
      <c r="AA1731" s="1760"/>
      <c r="AB1731" s="1760"/>
      <c r="AC1731" s="1756"/>
      <c r="AD1731" s="1756"/>
      <c r="AE1731" s="1756"/>
      <c r="AF1731" s="1756"/>
      <c r="AG1731" s="1756"/>
      <c r="AH1731" s="1756"/>
      <c r="AI1731" s="1756"/>
      <c r="AJ1731" s="1756"/>
      <c r="AK1731" s="1756"/>
      <c r="AL1731" s="1756"/>
      <c r="AM1731" s="1756"/>
      <c r="AN1731" s="1756"/>
    </row>
    <row r="1732" spans="1:40" s="1752" customFormat="1" ht="18" customHeight="1" outlineLevel="5">
      <c r="A1732" s="1729" t="s">
        <v>168</v>
      </c>
      <c r="B1732" s="1737"/>
      <c r="C1732" s="1738" t="s">
        <v>1580</v>
      </c>
      <c r="D1732" s="1806" t="s">
        <v>241</v>
      </c>
      <c r="G1732" s="1730" t="s">
        <v>198</v>
      </c>
      <c r="H1732" s="1809">
        <v>17</v>
      </c>
      <c r="I1732" s="1809" t="str">
        <f t="shared" si="317"/>
        <v>101.72.04.17</v>
      </c>
      <c r="J1732" s="1761" t="s">
        <v>1827</v>
      </c>
      <c r="K1732" s="1756" t="s">
        <v>291</v>
      </c>
      <c r="L1732" s="1756">
        <v>69.260000000000005</v>
      </c>
      <c r="M1732" s="3739">
        <v>0</v>
      </c>
      <c r="N1732" s="2876">
        <f t="shared" ref="N1732:N1734" si="318">L1732*M1732</f>
        <v>0</v>
      </c>
      <c r="O1732" s="1760"/>
      <c r="P1732" s="1755"/>
      <c r="Q1732" s="1834"/>
      <c r="R1732" s="1760"/>
      <c r="S1732" s="1726" t="s">
        <v>201</v>
      </c>
      <c r="T1732" s="1724"/>
      <c r="U1732" s="1725"/>
      <c r="V1732" s="1727" t="s">
        <v>202</v>
      </c>
      <c r="W1732" s="2947"/>
      <c r="X1732" s="1760"/>
      <c r="Y1732" s="1760"/>
      <c r="Z1732" s="1760"/>
      <c r="AA1732" s="1760"/>
      <c r="AB1732" s="1760"/>
      <c r="AC1732" s="1756"/>
      <c r="AD1732" s="1756"/>
      <c r="AE1732" s="1756"/>
      <c r="AF1732" s="1756"/>
      <c r="AG1732" s="1756"/>
      <c r="AH1732" s="1756"/>
      <c r="AI1732" s="1756"/>
      <c r="AJ1732" s="1756"/>
      <c r="AK1732" s="1756"/>
      <c r="AL1732" s="1756"/>
      <c r="AM1732" s="1756"/>
      <c r="AN1732" s="1756"/>
    </row>
    <row r="1733" spans="1:40" s="1752" customFormat="1" ht="18" customHeight="1" outlineLevel="5">
      <c r="A1733" s="1729" t="s">
        <v>168</v>
      </c>
      <c r="B1733" s="1737"/>
      <c r="C1733" s="1738" t="s">
        <v>1580</v>
      </c>
      <c r="D1733" s="1806" t="s">
        <v>241</v>
      </c>
      <c r="G1733" s="1730" t="s">
        <v>198</v>
      </c>
      <c r="H1733" s="1809">
        <v>18</v>
      </c>
      <c r="I1733" s="1809" t="str">
        <f t="shared" si="317"/>
        <v>101.72.04.18</v>
      </c>
      <c r="J1733" s="1761" t="s">
        <v>1828</v>
      </c>
      <c r="K1733" s="1756" t="s">
        <v>291</v>
      </c>
      <c r="L1733" s="1756">
        <v>21.16</v>
      </c>
      <c r="M1733" s="3739">
        <v>0</v>
      </c>
      <c r="N1733" s="2876">
        <f t="shared" si="318"/>
        <v>0</v>
      </c>
      <c r="O1733" s="1760"/>
      <c r="P1733" s="1755"/>
      <c r="Q1733" s="1834"/>
      <c r="R1733" s="1760"/>
      <c r="S1733" s="1726" t="s">
        <v>201</v>
      </c>
      <c r="T1733" s="1724"/>
      <c r="U1733" s="1725"/>
      <c r="V1733" s="1727" t="s">
        <v>202</v>
      </c>
      <c r="W1733" s="2947"/>
      <c r="X1733" s="1760"/>
      <c r="Y1733" s="1760"/>
      <c r="Z1733" s="1760"/>
      <c r="AA1733" s="1760"/>
      <c r="AB1733" s="1760"/>
      <c r="AC1733" s="1756"/>
      <c r="AD1733" s="1756"/>
      <c r="AE1733" s="1756"/>
      <c r="AF1733" s="1756"/>
      <c r="AG1733" s="1756"/>
      <c r="AH1733" s="1756"/>
      <c r="AI1733" s="1756"/>
      <c r="AJ1733" s="1756"/>
      <c r="AK1733" s="1756"/>
      <c r="AL1733" s="1756"/>
      <c r="AM1733" s="1756"/>
      <c r="AN1733" s="1756"/>
    </row>
    <row r="1734" spans="1:40" s="1752" customFormat="1" ht="18" customHeight="1" outlineLevel="5">
      <c r="A1734" s="1729" t="s">
        <v>168</v>
      </c>
      <c r="B1734" s="1737"/>
      <c r="C1734" s="1738" t="s">
        <v>1580</v>
      </c>
      <c r="D1734" s="1806" t="s">
        <v>241</v>
      </c>
      <c r="G1734" s="1730" t="s">
        <v>198</v>
      </c>
      <c r="H1734" s="1809">
        <v>19</v>
      </c>
      <c r="I1734" s="1809" t="str">
        <f t="shared" si="317"/>
        <v>101.72.04.19</v>
      </c>
      <c r="J1734" s="1761" t="s">
        <v>1833</v>
      </c>
      <c r="K1734" s="1756" t="s">
        <v>291</v>
      </c>
      <c r="L1734" s="1756">
        <v>21.16</v>
      </c>
      <c r="M1734" s="3739">
        <v>0</v>
      </c>
      <c r="N1734" s="2876">
        <f t="shared" si="318"/>
        <v>0</v>
      </c>
      <c r="O1734" s="1760"/>
      <c r="P1734" s="1755"/>
      <c r="Q1734" s="1834"/>
      <c r="R1734" s="1760"/>
      <c r="S1734" s="1726" t="s">
        <v>201</v>
      </c>
      <c r="T1734" s="1724"/>
      <c r="U1734" s="1725"/>
      <c r="V1734" s="1727" t="s">
        <v>202</v>
      </c>
      <c r="W1734" s="2947"/>
      <c r="X1734" s="1760"/>
      <c r="Y1734" s="1760"/>
      <c r="Z1734" s="1760"/>
      <c r="AA1734" s="1760"/>
      <c r="AB1734" s="1760"/>
      <c r="AC1734" s="1756"/>
      <c r="AD1734" s="1756"/>
      <c r="AE1734" s="1756"/>
      <c r="AF1734" s="1756"/>
      <c r="AG1734" s="1756"/>
      <c r="AH1734" s="1756"/>
      <c r="AI1734" s="1756"/>
      <c r="AJ1734" s="1756"/>
      <c r="AK1734" s="1756"/>
      <c r="AL1734" s="1756"/>
      <c r="AM1734" s="1756"/>
      <c r="AN1734" s="1756"/>
    </row>
    <row r="1735" spans="1:40" s="1752" customFormat="1" ht="15" outlineLevel="5">
      <c r="A1735" s="1729" t="s">
        <v>168</v>
      </c>
      <c r="B1735" s="1737"/>
      <c r="C1735" s="1738" t="s">
        <v>1580</v>
      </c>
      <c r="D1735" s="1806" t="s">
        <v>241</v>
      </c>
      <c r="H1735" s="1753"/>
      <c r="J1735" s="1757"/>
      <c r="M1735" s="3738"/>
      <c r="N1735" s="2876"/>
      <c r="P1735" s="1755"/>
      <c r="Q1735" s="1834"/>
      <c r="S1735" s="1724"/>
      <c r="T1735" s="1724"/>
      <c r="U1735" s="1725"/>
      <c r="V1735" s="1724"/>
      <c r="W1735" s="2954"/>
      <c r="AC1735" s="1756"/>
      <c r="AD1735" s="1756"/>
      <c r="AE1735" s="1756"/>
      <c r="AF1735" s="1756"/>
      <c r="AG1735" s="1756"/>
      <c r="AH1735" s="1756"/>
      <c r="AI1735" s="1756"/>
      <c r="AJ1735" s="1756"/>
      <c r="AK1735" s="1756"/>
      <c r="AL1735" s="1756"/>
      <c r="AM1735" s="1756"/>
      <c r="AN1735" s="1756"/>
    </row>
    <row r="1736" spans="1:40" s="1752" customFormat="1" ht="15" outlineLevel="5">
      <c r="A1736" s="1729" t="s">
        <v>168</v>
      </c>
      <c r="B1736" s="1737"/>
      <c r="C1736" s="1738" t="s">
        <v>1580</v>
      </c>
      <c r="D1736" s="1819" t="s">
        <v>241</v>
      </c>
      <c r="E1736" s="1811"/>
      <c r="F1736" s="1811"/>
      <c r="G1736" s="1812" t="s">
        <v>172</v>
      </c>
      <c r="H1736" s="1813"/>
      <c r="I1736" s="1812" t="str">
        <f>A1736&amp;"."&amp;C1736&amp;"."&amp;D1736&amp;""</f>
        <v>101.72.04</v>
      </c>
      <c r="J1736" s="1814" t="s">
        <v>1834</v>
      </c>
      <c r="K1736" s="1811"/>
      <c r="L1736" s="1811"/>
      <c r="M1736" s="3750"/>
      <c r="N1736" s="2887"/>
      <c r="P1736" s="1755"/>
      <c r="Q1736" s="1834"/>
      <c r="S1736" s="1724"/>
      <c r="T1736" s="1724"/>
      <c r="U1736" s="1725"/>
      <c r="V1736" s="1724"/>
      <c r="W1736" s="2954"/>
      <c r="AC1736" s="1756"/>
      <c r="AD1736" s="1756"/>
      <c r="AE1736" s="1756"/>
      <c r="AF1736" s="1756"/>
      <c r="AG1736" s="1756"/>
      <c r="AH1736" s="1756"/>
      <c r="AI1736" s="1756"/>
      <c r="AJ1736" s="1756"/>
      <c r="AK1736" s="1756"/>
      <c r="AL1736" s="1756"/>
      <c r="AM1736" s="1756"/>
      <c r="AN1736" s="1756"/>
    </row>
    <row r="1737" spans="1:40" s="1752" customFormat="1" ht="15" outlineLevel="5">
      <c r="A1737" s="1729" t="s">
        <v>168</v>
      </c>
      <c r="B1737" s="1737"/>
      <c r="C1737" s="1738" t="s">
        <v>1580</v>
      </c>
      <c r="D1737" s="1819" t="s">
        <v>241</v>
      </c>
      <c r="H1737" s="1753"/>
      <c r="J1737" s="1757"/>
      <c r="M1737" s="3738"/>
      <c r="N1737" s="2876"/>
      <c r="P1737" s="1755"/>
      <c r="Q1737" s="1834"/>
      <c r="S1737" s="1724"/>
      <c r="T1737" s="1724"/>
      <c r="U1737" s="1725"/>
      <c r="V1737" s="1724"/>
      <c r="W1737" s="2954"/>
      <c r="AC1737" s="1756"/>
      <c r="AD1737" s="1756"/>
      <c r="AE1737" s="1756"/>
      <c r="AF1737" s="1756"/>
      <c r="AG1737" s="1756"/>
      <c r="AH1737" s="1756"/>
      <c r="AI1737" s="1756"/>
      <c r="AJ1737" s="1756"/>
      <c r="AK1737" s="1756"/>
      <c r="AL1737" s="1756"/>
      <c r="AM1737" s="1756"/>
      <c r="AN1737" s="1756"/>
    </row>
    <row r="1738" spans="1:40" s="1752" customFormat="1" ht="156.75" outlineLevel="5">
      <c r="A1738" s="1729" t="s">
        <v>168</v>
      </c>
      <c r="B1738" s="1737"/>
      <c r="C1738" s="1738" t="s">
        <v>1580</v>
      </c>
      <c r="D1738" s="1819" t="s">
        <v>241</v>
      </c>
      <c r="H1738" s="1753"/>
      <c r="J1738" s="1768" t="s">
        <v>1835</v>
      </c>
      <c r="M1738" s="3738"/>
      <c r="N1738" s="2876"/>
      <c r="P1738" s="1755"/>
      <c r="Q1738" s="1834"/>
      <c r="S1738" s="1724"/>
      <c r="T1738" s="1724"/>
      <c r="U1738" s="1725"/>
      <c r="V1738" s="1724"/>
      <c r="W1738" s="2954"/>
      <c r="AC1738" s="1756"/>
      <c r="AD1738" s="1756"/>
      <c r="AE1738" s="1756"/>
      <c r="AF1738" s="1756"/>
      <c r="AG1738" s="1756"/>
      <c r="AH1738" s="1756"/>
      <c r="AI1738" s="1756"/>
      <c r="AJ1738" s="1756"/>
      <c r="AK1738" s="1756"/>
      <c r="AL1738" s="1756"/>
      <c r="AM1738" s="1756"/>
      <c r="AN1738" s="1756"/>
    </row>
    <row r="1739" spans="1:40" s="1752" customFormat="1" ht="15" outlineLevel="5">
      <c r="A1739" s="1729" t="s">
        <v>168</v>
      </c>
      <c r="B1739" s="1737"/>
      <c r="C1739" s="1738" t="s">
        <v>1580</v>
      </c>
      <c r="D1739" s="1819" t="s">
        <v>241</v>
      </c>
      <c r="H1739" s="1753"/>
      <c r="J1739" s="1761" t="s">
        <v>1836</v>
      </c>
      <c r="M1739" s="3738"/>
      <c r="N1739" s="2876"/>
      <c r="P1739" s="1755"/>
      <c r="Q1739" s="1834"/>
      <c r="S1739" s="1724"/>
      <c r="T1739" s="1724"/>
      <c r="U1739" s="1725"/>
      <c r="V1739" s="1724"/>
      <c r="W1739" s="2954"/>
      <c r="AC1739" s="1756"/>
      <c r="AD1739" s="1756"/>
      <c r="AE1739" s="1756"/>
      <c r="AF1739" s="1756"/>
      <c r="AG1739" s="1756"/>
      <c r="AH1739" s="1756"/>
      <c r="AI1739" s="1756"/>
      <c r="AJ1739" s="1756"/>
      <c r="AK1739" s="1756"/>
      <c r="AL1739" s="1756"/>
      <c r="AM1739" s="1756"/>
      <c r="AN1739" s="1756"/>
    </row>
    <row r="1740" spans="1:40" s="1752" customFormat="1" ht="28.5" outlineLevel="5">
      <c r="A1740" s="1729" t="s">
        <v>168</v>
      </c>
      <c r="B1740" s="1737"/>
      <c r="C1740" s="1738" t="s">
        <v>1580</v>
      </c>
      <c r="D1740" s="1819" t="s">
        <v>241</v>
      </c>
      <c r="H1740" s="1753"/>
      <c r="J1740" s="1761" t="s">
        <v>1837</v>
      </c>
      <c r="M1740" s="3738"/>
      <c r="N1740" s="2876"/>
      <c r="P1740" s="1755"/>
      <c r="Q1740" s="1834"/>
      <c r="S1740" s="1724"/>
      <c r="T1740" s="1724"/>
      <c r="U1740" s="1725"/>
      <c r="V1740" s="1724"/>
      <c r="W1740" s="2954"/>
      <c r="AC1740" s="1756"/>
      <c r="AD1740" s="1756"/>
      <c r="AE1740" s="1756"/>
      <c r="AF1740" s="1756"/>
      <c r="AG1740" s="1756"/>
      <c r="AH1740" s="1756"/>
      <c r="AI1740" s="1756"/>
      <c r="AJ1740" s="1756"/>
      <c r="AK1740" s="1756"/>
      <c r="AL1740" s="1756"/>
      <c r="AM1740" s="1756"/>
      <c r="AN1740" s="1756"/>
    </row>
    <row r="1741" spans="1:40" s="1752" customFormat="1" ht="15" outlineLevel="5">
      <c r="A1741" s="1729" t="s">
        <v>168</v>
      </c>
      <c r="B1741" s="1737"/>
      <c r="C1741" s="1738" t="s">
        <v>1580</v>
      </c>
      <c r="D1741" s="1819" t="s">
        <v>241</v>
      </c>
      <c r="H1741" s="1753"/>
      <c r="J1741" s="1757" t="s">
        <v>1599</v>
      </c>
      <c r="M1741" s="3738"/>
      <c r="N1741" s="2876"/>
      <c r="P1741" s="1755"/>
      <c r="Q1741" s="1834"/>
      <c r="S1741" s="1724"/>
      <c r="T1741" s="1724"/>
      <c r="U1741" s="1725"/>
      <c r="V1741" s="1724"/>
      <c r="W1741" s="2954"/>
      <c r="AC1741" s="1756"/>
      <c r="AD1741" s="1756"/>
      <c r="AE1741" s="1756"/>
      <c r="AF1741" s="1756"/>
      <c r="AG1741" s="1756"/>
      <c r="AH1741" s="1756"/>
      <c r="AI1741" s="1756"/>
      <c r="AJ1741" s="1756"/>
      <c r="AK1741" s="1756"/>
      <c r="AL1741" s="1756"/>
      <c r="AM1741" s="1756"/>
      <c r="AN1741" s="1756"/>
    </row>
    <row r="1742" spans="1:40" s="1752" customFormat="1" ht="15" outlineLevel="5">
      <c r="A1742" s="1729" t="s">
        <v>168</v>
      </c>
      <c r="B1742" s="1737"/>
      <c r="C1742" s="1738" t="s">
        <v>1580</v>
      </c>
      <c r="D1742" s="1819" t="s">
        <v>241</v>
      </c>
      <c r="H1742" s="1753"/>
      <c r="J1742" s="1758" t="s">
        <v>1825</v>
      </c>
      <c r="M1742" s="3738"/>
      <c r="N1742" s="2876"/>
      <c r="P1742" s="1755"/>
      <c r="Q1742" s="1834"/>
      <c r="S1742" s="1724"/>
      <c r="T1742" s="1724"/>
      <c r="U1742" s="1725"/>
      <c r="V1742" s="1724"/>
      <c r="W1742" s="2954"/>
      <c r="AC1742" s="1756"/>
      <c r="AD1742" s="1756"/>
      <c r="AE1742" s="1756"/>
      <c r="AF1742" s="1756"/>
      <c r="AG1742" s="1756"/>
      <c r="AH1742" s="1756"/>
      <c r="AI1742" s="1756"/>
      <c r="AJ1742" s="1756"/>
      <c r="AK1742" s="1756"/>
      <c r="AL1742" s="1756"/>
      <c r="AM1742" s="1756"/>
      <c r="AN1742" s="1756"/>
    </row>
    <row r="1743" spans="1:40" s="1752" customFormat="1" ht="15" outlineLevel="5">
      <c r="A1743" s="1729" t="s">
        <v>168</v>
      </c>
      <c r="B1743" s="1737"/>
      <c r="C1743" s="1738" t="s">
        <v>1580</v>
      </c>
      <c r="D1743" s="1819" t="s">
        <v>241</v>
      </c>
      <c r="H1743" s="1753"/>
      <c r="J1743" s="1758"/>
      <c r="M1743" s="3738"/>
      <c r="N1743" s="2876"/>
      <c r="P1743" s="1755"/>
      <c r="Q1743" s="1834"/>
      <c r="S1743" s="1724"/>
      <c r="T1743" s="1724"/>
      <c r="U1743" s="1725"/>
      <c r="V1743" s="1724"/>
      <c r="W1743" s="2954"/>
      <c r="AC1743" s="1756"/>
      <c r="AD1743" s="1756"/>
      <c r="AE1743" s="1756"/>
      <c r="AF1743" s="1756"/>
      <c r="AG1743" s="1756"/>
      <c r="AH1743" s="1756"/>
      <c r="AI1743" s="1756"/>
      <c r="AJ1743" s="1756"/>
      <c r="AK1743" s="1756"/>
      <c r="AL1743" s="1756"/>
      <c r="AM1743" s="1756"/>
      <c r="AN1743" s="1756"/>
    </row>
    <row r="1744" spans="1:40" s="1752" customFormat="1" ht="18" customHeight="1" outlineLevel="5">
      <c r="A1744" s="1729" t="s">
        <v>168</v>
      </c>
      <c r="B1744" s="1737"/>
      <c r="C1744" s="1738" t="s">
        <v>1580</v>
      </c>
      <c r="D1744" s="1819" t="s">
        <v>241</v>
      </c>
      <c r="G1744" s="1730" t="s">
        <v>198</v>
      </c>
      <c r="H1744" s="1816">
        <v>20</v>
      </c>
      <c r="I1744" s="1816" t="str">
        <f t="shared" ref="I1744:I1747" si="319">A1744&amp;"."&amp;C1744&amp;"."&amp;D1744&amp;"."&amp;H1744</f>
        <v>101.72.04.20</v>
      </c>
      <c r="J1744" s="1761" t="s">
        <v>1838</v>
      </c>
      <c r="K1744" s="1756" t="s">
        <v>291</v>
      </c>
      <c r="L1744" s="1756">
        <v>67.260000000000005</v>
      </c>
      <c r="M1744" s="3739">
        <v>0</v>
      </c>
      <c r="N1744" s="2876">
        <f>L1744*M1744</f>
        <v>0</v>
      </c>
      <c r="O1744" s="1760"/>
      <c r="P1744" s="1755"/>
      <c r="Q1744" s="1834"/>
      <c r="S1744" s="1726" t="s">
        <v>201</v>
      </c>
      <c r="T1744" s="1724"/>
      <c r="U1744" s="1725"/>
      <c r="V1744" s="1727" t="s">
        <v>202</v>
      </c>
      <c r="W1744" s="2947"/>
      <c r="X1744" s="1760"/>
      <c r="Y1744" s="1760"/>
      <c r="Z1744" s="1760"/>
      <c r="AA1744" s="1760"/>
      <c r="AB1744" s="1760"/>
      <c r="AC1744" s="1756"/>
      <c r="AD1744" s="1756"/>
      <c r="AE1744" s="1756"/>
      <c r="AF1744" s="1756"/>
      <c r="AG1744" s="1756"/>
      <c r="AH1744" s="1756"/>
      <c r="AI1744" s="1756"/>
      <c r="AJ1744" s="1756"/>
      <c r="AK1744" s="1756"/>
      <c r="AL1744" s="1756"/>
      <c r="AM1744" s="1756"/>
      <c r="AN1744" s="1756"/>
    </row>
    <row r="1745" spans="1:40" s="1752" customFormat="1" ht="18" customHeight="1" outlineLevel="5">
      <c r="A1745" s="1729" t="s">
        <v>168</v>
      </c>
      <c r="B1745" s="1737"/>
      <c r="C1745" s="1738" t="s">
        <v>1580</v>
      </c>
      <c r="D1745" s="1819" t="s">
        <v>241</v>
      </c>
      <c r="G1745" s="1730" t="s">
        <v>198</v>
      </c>
      <c r="H1745" s="1816">
        <v>21</v>
      </c>
      <c r="I1745" s="1816" t="str">
        <f t="shared" si="319"/>
        <v>101.72.04.21</v>
      </c>
      <c r="J1745" s="1761" t="s">
        <v>1839</v>
      </c>
      <c r="K1745" s="1756" t="s">
        <v>291</v>
      </c>
      <c r="L1745" s="1756">
        <v>61.6</v>
      </c>
      <c r="M1745" s="3739">
        <v>0</v>
      </c>
      <c r="N1745" s="2876">
        <f t="shared" ref="N1745:N1747" si="320">L1745*M1745</f>
        <v>0</v>
      </c>
      <c r="O1745" s="1760"/>
      <c r="P1745" s="1755"/>
      <c r="Q1745" s="1834"/>
      <c r="R1745" s="1760"/>
      <c r="S1745" s="1726" t="s">
        <v>201</v>
      </c>
      <c r="T1745" s="1724"/>
      <c r="U1745" s="1725"/>
      <c r="V1745" s="1727" t="s">
        <v>202</v>
      </c>
      <c r="W1745" s="2947"/>
      <c r="X1745" s="1760"/>
      <c r="Y1745" s="1760"/>
      <c r="Z1745" s="1760"/>
      <c r="AA1745" s="1760"/>
      <c r="AB1745" s="1760"/>
      <c r="AC1745" s="1756"/>
      <c r="AD1745" s="1756"/>
      <c r="AE1745" s="1756"/>
      <c r="AF1745" s="1756"/>
      <c r="AG1745" s="1756"/>
      <c r="AH1745" s="1756"/>
      <c r="AI1745" s="1756"/>
      <c r="AJ1745" s="1756"/>
      <c r="AK1745" s="1756"/>
      <c r="AL1745" s="1756"/>
      <c r="AM1745" s="1756"/>
      <c r="AN1745" s="1756"/>
    </row>
    <row r="1746" spans="1:40" s="1752" customFormat="1" ht="18" customHeight="1" outlineLevel="5">
      <c r="A1746" s="1729" t="s">
        <v>168</v>
      </c>
      <c r="B1746" s="1737"/>
      <c r="C1746" s="1738" t="s">
        <v>1580</v>
      </c>
      <c r="D1746" s="1819" t="s">
        <v>241</v>
      </c>
      <c r="G1746" s="1730" t="s">
        <v>198</v>
      </c>
      <c r="H1746" s="1816">
        <v>22</v>
      </c>
      <c r="I1746" s="1816" t="str">
        <f t="shared" si="319"/>
        <v>101.72.04.22</v>
      </c>
      <c r="J1746" s="1761" t="s">
        <v>1840</v>
      </c>
      <c r="K1746" s="1756" t="s">
        <v>291</v>
      </c>
      <c r="L1746" s="1756">
        <v>19.260000000000002</v>
      </c>
      <c r="M1746" s="3739">
        <v>0</v>
      </c>
      <c r="N1746" s="2876">
        <f t="shared" si="320"/>
        <v>0</v>
      </c>
      <c r="O1746" s="1760"/>
      <c r="P1746" s="1755"/>
      <c r="Q1746" s="1834"/>
      <c r="R1746" s="1760"/>
      <c r="S1746" s="1726" t="s">
        <v>201</v>
      </c>
      <c r="T1746" s="1724"/>
      <c r="U1746" s="1725"/>
      <c r="V1746" s="1727" t="s">
        <v>202</v>
      </c>
      <c r="W1746" s="2947"/>
      <c r="X1746" s="1760"/>
      <c r="Y1746" s="1760"/>
      <c r="Z1746" s="1760"/>
      <c r="AA1746" s="1760"/>
      <c r="AB1746" s="1760"/>
      <c r="AC1746" s="1756"/>
      <c r="AD1746" s="1756"/>
      <c r="AE1746" s="1756"/>
      <c r="AF1746" s="1756"/>
      <c r="AG1746" s="1756"/>
      <c r="AH1746" s="1756"/>
      <c r="AI1746" s="1756"/>
      <c r="AJ1746" s="1756"/>
      <c r="AK1746" s="1756"/>
      <c r="AL1746" s="1756"/>
      <c r="AM1746" s="1756"/>
      <c r="AN1746" s="1756"/>
    </row>
    <row r="1747" spans="1:40" s="1752" customFormat="1" ht="18" customHeight="1" outlineLevel="5">
      <c r="A1747" s="1729" t="s">
        <v>168</v>
      </c>
      <c r="B1747" s="1737"/>
      <c r="C1747" s="1738" t="s">
        <v>1580</v>
      </c>
      <c r="D1747" s="1819" t="s">
        <v>241</v>
      </c>
      <c r="G1747" s="1730" t="s">
        <v>198</v>
      </c>
      <c r="H1747" s="1816">
        <v>23</v>
      </c>
      <c r="I1747" s="1816" t="str">
        <f t="shared" si="319"/>
        <v>101.72.04.23</v>
      </c>
      <c r="J1747" s="1761" t="s">
        <v>1841</v>
      </c>
      <c r="K1747" s="1756" t="s">
        <v>291</v>
      </c>
      <c r="L1747" s="1756">
        <v>6.8</v>
      </c>
      <c r="M1747" s="3739">
        <v>0</v>
      </c>
      <c r="N1747" s="2876">
        <f t="shared" si="320"/>
        <v>0</v>
      </c>
      <c r="O1747" s="1760"/>
      <c r="P1747" s="1755"/>
      <c r="Q1747" s="1834"/>
      <c r="R1747" s="1760"/>
      <c r="S1747" s="1726" t="s">
        <v>201</v>
      </c>
      <c r="T1747" s="1724"/>
      <c r="U1747" s="1725"/>
      <c r="V1747" s="1727" t="s">
        <v>202</v>
      </c>
      <c r="W1747" s="2947"/>
      <c r="X1747" s="1760"/>
      <c r="Y1747" s="1760"/>
      <c r="Z1747" s="1760"/>
      <c r="AA1747" s="1760"/>
      <c r="AB1747" s="1760"/>
      <c r="AC1747" s="1756"/>
      <c r="AD1747" s="1756"/>
      <c r="AE1747" s="1756"/>
      <c r="AF1747" s="1756"/>
      <c r="AG1747" s="1756"/>
      <c r="AH1747" s="1756"/>
      <c r="AI1747" s="1756"/>
      <c r="AJ1747" s="1756"/>
      <c r="AK1747" s="1756"/>
      <c r="AL1747" s="1756"/>
      <c r="AM1747" s="1756"/>
      <c r="AN1747" s="1756"/>
    </row>
    <row r="1748" spans="1:40" s="1752" customFormat="1" ht="14.25" outlineLevel="3">
      <c r="A1748" s="1729" t="s">
        <v>168</v>
      </c>
      <c r="B1748" s="1737"/>
      <c r="C1748" s="1738"/>
      <c r="D1748" s="1739"/>
      <c r="H1748" s="1753"/>
      <c r="M1748" s="3738"/>
      <c r="N1748" s="2876"/>
      <c r="P1748" s="1755"/>
      <c r="Q1748" s="1834"/>
      <c r="S1748" s="1724"/>
      <c r="T1748" s="1724"/>
      <c r="U1748" s="1725"/>
      <c r="V1748" s="1724"/>
      <c r="W1748" s="2954"/>
      <c r="AC1748" s="1756"/>
      <c r="AD1748" s="1756"/>
      <c r="AE1748" s="1756"/>
      <c r="AF1748" s="1756"/>
      <c r="AG1748" s="1756"/>
      <c r="AH1748" s="1756"/>
      <c r="AI1748" s="1756"/>
      <c r="AJ1748" s="1756"/>
      <c r="AK1748" s="1756"/>
      <c r="AL1748" s="1756"/>
      <c r="AM1748" s="1756"/>
      <c r="AN1748" s="1756"/>
    </row>
    <row r="1749" spans="1:40" s="1752" customFormat="1" ht="15.95" customHeight="1" outlineLevel="3">
      <c r="A1749" s="1745" t="s">
        <v>168</v>
      </c>
      <c r="B1749" s="1732"/>
      <c r="C1749" s="1733" t="s">
        <v>1580</v>
      </c>
      <c r="D1749" s="1822" t="s">
        <v>245</v>
      </c>
      <c r="E1749" s="1822"/>
      <c r="F1749" s="1822"/>
      <c r="G1749" s="1823" t="s">
        <v>172</v>
      </c>
      <c r="H1749" s="1824"/>
      <c r="I1749" s="1824" t="str">
        <f>A1749&amp;"."&amp;C1749&amp;"."&amp;D1749&amp;""</f>
        <v>101.72.05</v>
      </c>
      <c r="J1749" s="1822" t="s">
        <v>1842</v>
      </c>
      <c r="K1749" s="1822"/>
      <c r="L1749" s="1822"/>
      <c r="M1749" s="3752"/>
      <c r="N1749" s="2889">
        <f>SUM(N1751:N1760)</f>
        <v>0</v>
      </c>
      <c r="O1749" s="1777"/>
      <c r="P1749" s="1776"/>
      <c r="Q1749" s="1836"/>
      <c r="R1749" s="1777"/>
      <c r="S1749" s="1724"/>
      <c r="T1749" s="1724"/>
      <c r="U1749" s="1725"/>
      <c r="V1749" s="1724"/>
      <c r="W1749" s="2948"/>
      <c r="X1749" s="1777"/>
      <c r="Y1749" s="1777"/>
      <c r="Z1749" s="1777"/>
      <c r="AA1749" s="1777"/>
      <c r="AB1749" s="1777"/>
      <c r="AC1749" s="1756"/>
      <c r="AD1749" s="1756"/>
      <c r="AE1749" s="1756"/>
      <c r="AF1749" s="1756"/>
      <c r="AG1749" s="1756"/>
      <c r="AH1749" s="1756"/>
      <c r="AI1749" s="1756"/>
      <c r="AJ1749" s="1756"/>
      <c r="AK1749" s="1756"/>
      <c r="AL1749" s="1756"/>
      <c r="AM1749" s="1756"/>
      <c r="AN1749" s="1756"/>
    </row>
    <row r="1750" spans="1:40" s="1752" customFormat="1" ht="15" outlineLevel="5">
      <c r="A1750" s="1729" t="s">
        <v>168</v>
      </c>
      <c r="B1750" s="1737"/>
      <c r="C1750" s="1738" t="s">
        <v>1580</v>
      </c>
      <c r="D1750" s="1822" t="s">
        <v>245</v>
      </c>
      <c r="H1750" s="1753"/>
      <c r="M1750" s="3738"/>
      <c r="N1750" s="2876"/>
      <c r="P1750" s="1755"/>
      <c r="Q1750" s="1834"/>
      <c r="S1750" s="1724"/>
      <c r="T1750" s="1724"/>
      <c r="U1750" s="1725"/>
      <c r="V1750" s="1724"/>
      <c r="W1750" s="2954"/>
      <c r="AC1750" s="1756"/>
      <c r="AD1750" s="1756"/>
      <c r="AE1750" s="1756"/>
      <c r="AF1750" s="1756"/>
      <c r="AG1750" s="1756"/>
      <c r="AH1750" s="1756"/>
      <c r="AI1750" s="1756"/>
      <c r="AJ1750" s="1756"/>
      <c r="AK1750" s="1756"/>
      <c r="AL1750" s="1756"/>
      <c r="AM1750" s="1756"/>
      <c r="AN1750" s="1756"/>
    </row>
    <row r="1751" spans="1:40" s="1752" customFormat="1" ht="86.25" outlineLevel="5">
      <c r="A1751" s="1729" t="s">
        <v>168</v>
      </c>
      <c r="B1751" s="1737"/>
      <c r="C1751" s="1738" t="s">
        <v>1580</v>
      </c>
      <c r="D1751" s="1822" t="s">
        <v>245</v>
      </c>
      <c r="H1751" s="1753"/>
      <c r="J1751" s="1758" t="s">
        <v>1843</v>
      </c>
      <c r="M1751" s="3738"/>
      <c r="N1751" s="2876"/>
      <c r="P1751" s="1776"/>
      <c r="Q1751" s="1834"/>
      <c r="S1751" s="1724"/>
      <c r="T1751" s="1724"/>
      <c r="U1751" s="1725"/>
      <c r="V1751" s="1724"/>
      <c r="W1751" s="2954"/>
      <c r="AC1751" s="1756"/>
      <c r="AD1751" s="1756"/>
      <c r="AE1751" s="1756"/>
      <c r="AF1751" s="1756"/>
      <c r="AG1751" s="1756"/>
      <c r="AH1751" s="1756"/>
      <c r="AI1751" s="1756"/>
      <c r="AJ1751" s="1756"/>
      <c r="AK1751" s="1756"/>
      <c r="AL1751" s="1756"/>
      <c r="AM1751" s="1756"/>
      <c r="AN1751" s="1756"/>
    </row>
    <row r="1752" spans="1:40" s="1752" customFormat="1" ht="15" outlineLevel="5">
      <c r="A1752" s="1729" t="s">
        <v>168</v>
      </c>
      <c r="B1752" s="1737"/>
      <c r="C1752" s="1738" t="s">
        <v>1580</v>
      </c>
      <c r="D1752" s="1822" t="s">
        <v>245</v>
      </c>
      <c r="H1752" s="1753"/>
      <c r="M1752" s="3738"/>
      <c r="N1752" s="2876"/>
      <c r="P1752" s="1755"/>
      <c r="Q1752" s="1834"/>
      <c r="S1752" s="1724"/>
      <c r="T1752" s="1724"/>
      <c r="U1752" s="1725"/>
      <c r="V1752" s="1724"/>
      <c r="W1752" s="2954"/>
      <c r="AC1752" s="1756"/>
      <c r="AD1752" s="1756"/>
      <c r="AE1752" s="1756"/>
      <c r="AF1752" s="1756"/>
      <c r="AG1752" s="1756"/>
      <c r="AH1752" s="1756"/>
      <c r="AI1752" s="1756"/>
      <c r="AJ1752" s="1756"/>
      <c r="AK1752" s="1756"/>
      <c r="AL1752" s="1756"/>
      <c r="AM1752" s="1756"/>
      <c r="AN1752" s="1756"/>
    </row>
    <row r="1753" spans="1:40" s="1752" customFormat="1" ht="15" outlineLevel="5">
      <c r="A1753" s="1729" t="s">
        <v>168</v>
      </c>
      <c r="B1753" s="1737"/>
      <c r="C1753" s="1738" t="s">
        <v>1580</v>
      </c>
      <c r="D1753" s="1822" t="s">
        <v>245</v>
      </c>
      <c r="H1753" s="1753"/>
      <c r="J1753" s="1757" t="s">
        <v>1844</v>
      </c>
      <c r="M1753" s="3738"/>
      <c r="N1753" s="2876"/>
      <c r="P1753" s="1755"/>
      <c r="Q1753" s="1834"/>
      <c r="S1753" s="1724"/>
      <c r="T1753" s="1724"/>
      <c r="U1753" s="1725"/>
      <c r="V1753" s="1724"/>
      <c r="W1753" s="2954"/>
      <c r="AC1753" s="1756"/>
      <c r="AD1753" s="1756"/>
      <c r="AE1753" s="1756"/>
      <c r="AF1753" s="1756"/>
      <c r="AG1753" s="1756"/>
      <c r="AH1753" s="1756"/>
      <c r="AI1753" s="1756"/>
      <c r="AJ1753" s="1756"/>
      <c r="AK1753" s="1756"/>
      <c r="AL1753" s="1756"/>
      <c r="AM1753" s="1756"/>
      <c r="AN1753" s="1756"/>
    </row>
    <row r="1754" spans="1:40" s="1752" customFormat="1" ht="15" outlineLevel="5">
      <c r="A1754" s="1729" t="s">
        <v>168</v>
      </c>
      <c r="B1754" s="1737"/>
      <c r="C1754" s="1738" t="s">
        <v>1580</v>
      </c>
      <c r="D1754" s="1822" t="s">
        <v>245</v>
      </c>
      <c r="H1754" s="1753"/>
      <c r="J1754" s="1825" t="s">
        <v>1845</v>
      </c>
      <c r="M1754" s="3738"/>
      <c r="N1754" s="2876"/>
      <c r="P1754" s="1755"/>
      <c r="Q1754" s="1834"/>
      <c r="S1754" s="1724"/>
      <c r="T1754" s="1724"/>
      <c r="U1754" s="1725"/>
      <c r="V1754" s="1724"/>
      <c r="W1754" s="2954"/>
      <c r="AC1754" s="1756"/>
      <c r="AD1754" s="1756"/>
      <c r="AE1754" s="1756"/>
      <c r="AF1754" s="1756"/>
      <c r="AG1754" s="1756"/>
      <c r="AH1754" s="1756"/>
      <c r="AI1754" s="1756"/>
      <c r="AJ1754" s="1756"/>
      <c r="AK1754" s="1756"/>
      <c r="AL1754" s="1756"/>
      <c r="AM1754" s="1756"/>
      <c r="AN1754" s="1756"/>
    </row>
    <row r="1755" spans="1:40" s="1752" customFormat="1" ht="28.5" outlineLevel="5">
      <c r="A1755" s="1729" t="s">
        <v>168</v>
      </c>
      <c r="B1755" s="1737"/>
      <c r="C1755" s="1738" t="s">
        <v>1580</v>
      </c>
      <c r="D1755" s="1822" t="s">
        <v>245</v>
      </c>
      <c r="H1755" s="1753"/>
      <c r="J1755" s="1758" t="s">
        <v>1631</v>
      </c>
      <c r="M1755" s="3738"/>
      <c r="N1755" s="2876"/>
      <c r="P1755" s="1755"/>
      <c r="Q1755" s="1834"/>
      <c r="S1755" s="1724"/>
      <c r="T1755" s="1724"/>
      <c r="U1755" s="1725"/>
      <c r="V1755" s="1724"/>
      <c r="W1755" s="2954"/>
      <c r="AC1755" s="1756"/>
      <c r="AD1755" s="1756"/>
      <c r="AE1755" s="1756"/>
      <c r="AF1755" s="1756"/>
      <c r="AG1755" s="1756"/>
      <c r="AH1755" s="1756"/>
      <c r="AI1755" s="1756"/>
      <c r="AJ1755" s="1756"/>
      <c r="AK1755" s="1756"/>
      <c r="AL1755" s="1756"/>
      <c r="AM1755" s="1756"/>
      <c r="AN1755" s="1756"/>
    </row>
    <row r="1756" spans="1:40" s="1752" customFormat="1" ht="15" outlineLevel="5">
      <c r="A1756" s="1729" t="s">
        <v>168</v>
      </c>
      <c r="B1756" s="1737"/>
      <c r="C1756" s="1738" t="s">
        <v>1580</v>
      </c>
      <c r="D1756" s="1822" t="s">
        <v>245</v>
      </c>
      <c r="H1756" s="1753"/>
      <c r="J1756" s="1757" t="s">
        <v>1846</v>
      </c>
      <c r="M1756" s="3738"/>
      <c r="N1756" s="2876"/>
      <c r="P1756" s="1755"/>
      <c r="Q1756" s="1834"/>
      <c r="S1756" s="1724"/>
      <c r="T1756" s="1724"/>
      <c r="U1756" s="1725"/>
      <c r="V1756" s="1724"/>
      <c r="W1756" s="2954"/>
      <c r="AC1756" s="1756"/>
      <c r="AD1756" s="1756"/>
      <c r="AE1756" s="1756"/>
      <c r="AF1756" s="1756"/>
      <c r="AG1756" s="1756"/>
      <c r="AH1756" s="1756"/>
      <c r="AI1756" s="1756"/>
      <c r="AJ1756" s="1756"/>
      <c r="AK1756" s="1756"/>
      <c r="AL1756" s="1756"/>
      <c r="AM1756" s="1756"/>
      <c r="AN1756" s="1756"/>
    </row>
    <row r="1757" spans="1:40" s="1752" customFormat="1" ht="15" outlineLevel="5">
      <c r="A1757" s="1729" t="s">
        <v>168</v>
      </c>
      <c r="B1757" s="1737"/>
      <c r="C1757" s="1738" t="s">
        <v>1580</v>
      </c>
      <c r="D1757" s="1822" t="s">
        <v>245</v>
      </c>
      <c r="H1757" s="1753"/>
      <c r="J1757" s="1758" t="s">
        <v>1596</v>
      </c>
      <c r="M1757" s="3738"/>
      <c r="N1757" s="2876"/>
      <c r="P1757" s="1755"/>
      <c r="Q1757" s="1834"/>
      <c r="S1757" s="1724"/>
      <c r="T1757" s="1724"/>
      <c r="U1757" s="1725"/>
      <c r="V1757" s="1724"/>
      <c r="W1757" s="2954"/>
      <c r="AC1757" s="1756"/>
      <c r="AD1757" s="1756"/>
      <c r="AE1757" s="1756"/>
      <c r="AF1757" s="1756"/>
      <c r="AG1757" s="1756"/>
      <c r="AH1757" s="1756"/>
      <c r="AI1757" s="1756"/>
      <c r="AJ1757" s="1756"/>
      <c r="AK1757" s="1756"/>
      <c r="AL1757" s="1756"/>
      <c r="AM1757" s="1756"/>
      <c r="AN1757" s="1756"/>
    </row>
    <row r="1758" spans="1:40" s="1752" customFormat="1" ht="15" outlineLevel="5">
      <c r="A1758" s="1729" t="s">
        <v>168</v>
      </c>
      <c r="B1758" s="1737"/>
      <c r="C1758" s="1738" t="s">
        <v>1580</v>
      </c>
      <c r="D1758" s="1822" t="s">
        <v>245</v>
      </c>
      <c r="H1758" s="1753"/>
      <c r="J1758" s="1758" t="s">
        <v>1847</v>
      </c>
      <c r="M1758" s="3738"/>
      <c r="N1758" s="2876"/>
      <c r="P1758" s="1755"/>
      <c r="Q1758" s="1834"/>
      <c r="S1758" s="1724"/>
      <c r="T1758" s="1724"/>
      <c r="U1758" s="1725"/>
      <c r="V1758" s="1724"/>
      <c r="W1758" s="2954"/>
      <c r="AC1758" s="1756"/>
      <c r="AD1758" s="1756"/>
      <c r="AE1758" s="1756"/>
      <c r="AF1758" s="1756"/>
      <c r="AG1758" s="1756"/>
      <c r="AH1758" s="1756"/>
      <c r="AI1758" s="1756"/>
      <c r="AJ1758" s="1756"/>
      <c r="AK1758" s="1756"/>
      <c r="AL1758" s="1756"/>
      <c r="AM1758" s="1756"/>
      <c r="AN1758" s="1756"/>
    </row>
    <row r="1759" spans="1:40" s="1752" customFormat="1" ht="15" outlineLevel="5">
      <c r="A1759" s="1729" t="s">
        <v>168</v>
      </c>
      <c r="B1759" s="1737"/>
      <c r="C1759" s="1738" t="s">
        <v>1580</v>
      </c>
      <c r="D1759" s="1822" t="s">
        <v>245</v>
      </c>
      <c r="H1759" s="1753"/>
      <c r="J1759" s="1783"/>
      <c r="M1759" s="3738"/>
      <c r="N1759" s="2876"/>
      <c r="P1759" s="1755"/>
      <c r="Q1759" s="1834"/>
      <c r="S1759" s="1724"/>
      <c r="T1759" s="1724"/>
      <c r="U1759" s="1725"/>
      <c r="V1759" s="1724"/>
      <c r="W1759" s="2954"/>
      <c r="AC1759" s="1756"/>
      <c r="AD1759" s="1756"/>
      <c r="AE1759" s="1756"/>
      <c r="AF1759" s="1756"/>
      <c r="AG1759" s="1756"/>
      <c r="AH1759" s="1756"/>
      <c r="AI1759" s="1756"/>
      <c r="AJ1759" s="1756"/>
      <c r="AK1759" s="1756"/>
      <c r="AL1759" s="1756"/>
      <c r="AM1759" s="1756"/>
      <c r="AN1759" s="1756"/>
    </row>
    <row r="1760" spans="1:40" s="1752" customFormat="1" ht="15" outlineLevel="5">
      <c r="A1760" s="1729" t="s">
        <v>168</v>
      </c>
      <c r="B1760" s="1737"/>
      <c r="C1760" s="1738" t="s">
        <v>1580</v>
      </c>
      <c r="D1760" s="1822" t="s">
        <v>245</v>
      </c>
      <c r="G1760" s="1730" t="s">
        <v>198</v>
      </c>
      <c r="H1760" s="1826">
        <v>1</v>
      </c>
      <c r="I1760" s="1826" t="str">
        <f t="shared" ref="I1760" si="321">A1760&amp;"."&amp;C1760&amp;"."&amp;D1760&amp;"."&amp;H1760</f>
        <v>101.72.05.1</v>
      </c>
      <c r="J1760" s="1783" t="s">
        <v>1848</v>
      </c>
      <c r="K1760" s="1756" t="s">
        <v>291</v>
      </c>
      <c r="L1760" s="1756">
        <v>37.409999999999997</v>
      </c>
      <c r="M1760" s="3739">
        <v>0</v>
      </c>
      <c r="N1760" s="2876">
        <f>L1760*M1760</f>
        <v>0</v>
      </c>
      <c r="O1760" s="1760"/>
      <c r="P1760" s="1755"/>
      <c r="Q1760" s="1834" t="s">
        <v>415</v>
      </c>
      <c r="R1760" s="1830" t="s">
        <v>1849</v>
      </c>
      <c r="S1760" s="1727" t="s">
        <v>202</v>
      </c>
      <c r="T1760" s="1728">
        <f>L1760</f>
        <v>37.409999999999997</v>
      </c>
      <c r="U1760" s="1728" t="s">
        <v>443</v>
      </c>
      <c r="V1760" s="1727" t="s">
        <v>202</v>
      </c>
      <c r="W1760" s="2947"/>
      <c r="X1760" s="1760"/>
      <c r="Y1760" s="1760"/>
      <c r="Z1760" s="1760"/>
      <c r="AA1760" s="1760"/>
      <c r="AB1760" s="1760"/>
      <c r="AC1760" s="1756"/>
      <c r="AD1760" s="1756"/>
      <c r="AE1760" s="1756"/>
      <c r="AF1760" s="1756"/>
      <c r="AG1760" s="1756"/>
      <c r="AH1760" s="1756"/>
      <c r="AI1760" s="1756"/>
      <c r="AJ1760" s="1756"/>
      <c r="AK1760" s="1756"/>
      <c r="AL1760" s="1756"/>
      <c r="AM1760" s="1756"/>
      <c r="AN1760" s="1756"/>
    </row>
    <row r="1761" spans="1:40" s="1752" customFormat="1" ht="14.25" outlineLevel="3">
      <c r="A1761" s="1729" t="s">
        <v>168</v>
      </c>
      <c r="B1761" s="1737"/>
      <c r="C1761" s="1738"/>
      <c r="D1761" s="1739"/>
      <c r="H1761" s="1753"/>
      <c r="M1761" s="3738"/>
      <c r="N1761" s="2876"/>
      <c r="P1761" s="1755"/>
      <c r="Q1761" s="1834"/>
      <c r="S1761" s="1724"/>
      <c r="T1761" s="1724"/>
      <c r="U1761" s="1725"/>
      <c r="V1761" s="1724"/>
      <c r="W1761" s="2954"/>
      <c r="AC1761" s="1756"/>
      <c r="AD1761" s="1756"/>
      <c r="AE1761" s="1756"/>
      <c r="AF1761" s="1756"/>
      <c r="AG1761" s="1756"/>
      <c r="AH1761" s="1756"/>
      <c r="AI1761" s="1756"/>
      <c r="AJ1761" s="1756"/>
      <c r="AK1761" s="1756"/>
      <c r="AL1761" s="1756"/>
      <c r="AM1761" s="1756"/>
      <c r="AN1761" s="1756"/>
    </row>
    <row r="1762" spans="1:40" s="1752" customFormat="1" ht="15.95" customHeight="1" outlineLevel="3">
      <c r="A1762" s="1745" t="s">
        <v>168</v>
      </c>
      <c r="B1762" s="1732"/>
      <c r="C1762" s="1733" t="s">
        <v>1580</v>
      </c>
      <c r="D1762" s="1746" t="s">
        <v>252</v>
      </c>
      <c r="E1762" s="1746"/>
      <c r="F1762" s="1746"/>
      <c r="G1762" s="1748" t="s">
        <v>172</v>
      </c>
      <c r="H1762" s="1749"/>
      <c r="I1762" s="1749" t="str">
        <f>A1762&amp;"."&amp;C1762&amp;"."&amp;D1762&amp;""</f>
        <v>101.72.06</v>
      </c>
      <c r="J1762" s="1746" t="s">
        <v>1850</v>
      </c>
      <c r="K1762" s="1746"/>
      <c r="L1762" s="1746"/>
      <c r="M1762" s="3753"/>
      <c r="N1762" s="2875">
        <f>SUM(N1763:N1787)</f>
        <v>0</v>
      </c>
      <c r="O1762" s="1777"/>
      <c r="P1762" s="1776"/>
      <c r="Q1762" s="1836"/>
      <c r="R1762" s="1777"/>
      <c r="S1762" s="1724"/>
      <c r="T1762" s="1724"/>
      <c r="U1762" s="1725"/>
      <c r="V1762" s="1724"/>
      <c r="W1762" s="2948"/>
      <c r="X1762" s="1777"/>
      <c r="Y1762" s="1777"/>
      <c r="Z1762" s="1777"/>
      <c r="AA1762" s="1777"/>
      <c r="AB1762" s="1777"/>
      <c r="AC1762" s="1756"/>
      <c r="AD1762" s="1756"/>
      <c r="AE1762" s="1756"/>
      <c r="AF1762" s="1756"/>
      <c r="AG1762" s="1756"/>
      <c r="AH1762" s="1756"/>
      <c r="AI1762" s="1756"/>
      <c r="AJ1762" s="1756"/>
      <c r="AK1762" s="1756"/>
      <c r="AL1762" s="1756"/>
      <c r="AM1762" s="1756"/>
      <c r="AN1762" s="1756"/>
    </row>
    <row r="1763" spans="1:40" s="1752" customFormat="1" ht="15" outlineLevel="5">
      <c r="A1763" s="1729" t="s">
        <v>168</v>
      </c>
      <c r="B1763" s="1737"/>
      <c r="C1763" s="1738" t="s">
        <v>1580</v>
      </c>
      <c r="D1763" s="1746" t="s">
        <v>252</v>
      </c>
      <c r="E1763" s="1739"/>
      <c r="F1763" s="1739"/>
      <c r="G1763" s="1739"/>
      <c r="H1763" s="1739"/>
      <c r="I1763" s="1739"/>
      <c r="J1763" s="1739"/>
      <c r="K1763" s="1739"/>
      <c r="L1763" s="1739"/>
      <c r="M1763" s="3754"/>
      <c r="N1763" s="1742"/>
      <c r="P1763" s="1755"/>
      <c r="Q1763" s="1834"/>
      <c r="S1763" s="1724"/>
      <c r="T1763" s="1724"/>
      <c r="U1763" s="1725"/>
      <c r="V1763" s="1724"/>
      <c r="W1763" s="2954"/>
      <c r="AC1763" s="1756"/>
      <c r="AD1763" s="1756"/>
      <c r="AE1763" s="1756"/>
      <c r="AF1763" s="1756"/>
      <c r="AG1763" s="1756"/>
      <c r="AH1763" s="1756"/>
      <c r="AI1763" s="1756"/>
      <c r="AJ1763" s="1756"/>
      <c r="AK1763" s="1756"/>
      <c r="AL1763" s="1756"/>
      <c r="AM1763" s="1756"/>
      <c r="AN1763" s="1756"/>
    </row>
    <row r="1764" spans="1:40" s="1752" customFormat="1" ht="156.75" outlineLevel="5">
      <c r="A1764" s="1729" t="s">
        <v>168</v>
      </c>
      <c r="B1764" s="1737"/>
      <c r="C1764" s="1738" t="s">
        <v>1580</v>
      </c>
      <c r="D1764" s="1746" t="s">
        <v>252</v>
      </c>
      <c r="H1764" s="1753"/>
      <c r="J1764" s="1758" t="s">
        <v>1851</v>
      </c>
      <c r="M1764" s="3738"/>
      <c r="N1764" s="2876"/>
      <c r="P1764" s="1755"/>
      <c r="Q1764" s="1834"/>
      <c r="S1764" s="1724"/>
      <c r="T1764" s="1724"/>
      <c r="U1764" s="1725"/>
      <c r="V1764" s="1724"/>
      <c r="W1764" s="2954"/>
      <c r="AC1764" s="1756"/>
      <c r="AD1764" s="1756"/>
      <c r="AE1764" s="1756"/>
      <c r="AF1764" s="1756"/>
      <c r="AG1764" s="1756"/>
      <c r="AH1764" s="1756"/>
      <c r="AI1764" s="1756"/>
      <c r="AJ1764" s="1756"/>
      <c r="AK1764" s="1756"/>
      <c r="AL1764" s="1756"/>
      <c r="AM1764" s="1756"/>
      <c r="AN1764" s="1756"/>
    </row>
    <row r="1765" spans="1:40" s="1752" customFormat="1" ht="85.5" outlineLevel="5">
      <c r="A1765" s="1729" t="s">
        <v>168</v>
      </c>
      <c r="B1765" s="1737"/>
      <c r="C1765" s="1738" t="s">
        <v>1580</v>
      </c>
      <c r="D1765" s="1746" t="s">
        <v>252</v>
      </c>
      <c r="H1765" s="1753"/>
      <c r="J1765" s="1758" t="s">
        <v>1852</v>
      </c>
      <c r="L1765" s="1767"/>
      <c r="M1765" s="3738"/>
      <c r="N1765" s="2876"/>
      <c r="P1765" s="1755"/>
      <c r="Q1765" s="1834"/>
      <c r="S1765" s="1724"/>
      <c r="T1765" s="1724"/>
      <c r="U1765" s="1725"/>
      <c r="V1765" s="1724"/>
      <c r="W1765" s="2954"/>
      <c r="AC1765" s="1756"/>
      <c r="AD1765" s="1756"/>
      <c r="AE1765" s="1756"/>
      <c r="AF1765" s="1756"/>
      <c r="AG1765" s="1756"/>
      <c r="AH1765" s="1756"/>
      <c r="AI1765" s="1756"/>
      <c r="AJ1765" s="1756"/>
      <c r="AK1765" s="1756"/>
      <c r="AL1765" s="1756"/>
      <c r="AM1765" s="1756"/>
      <c r="AN1765" s="1756"/>
    </row>
    <row r="1766" spans="1:40" s="1752" customFormat="1" ht="114" outlineLevel="5">
      <c r="A1766" s="1729" t="s">
        <v>168</v>
      </c>
      <c r="B1766" s="1737"/>
      <c r="C1766" s="1738" t="s">
        <v>1580</v>
      </c>
      <c r="D1766" s="1746" t="s">
        <v>252</v>
      </c>
      <c r="H1766" s="1753"/>
      <c r="J1766" s="1758" t="s">
        <v>1759</v>
      </c>
      <c r="L1766" s="1767"/>
      <c r="M1766" s="3738"/>
      <c r="N1766" s="2876"/>
      <c r="P1766" s="1755"/>
      <c r="Q1766" s="1834"/>
      <c r="S1766" s="1724"/>
      <c r="T1766" s="1724"/>
      <c r="U1766" s="1725"/>
      <c r="V1766" s="1724"/>
      <c r="W1766" s="2954"/>
      <c r="AC1766" s="1756"/>
      <c r="AD1766" s="1756"/>
      <c r="AE1766" s="1756"/>
      <c r="AF1766" s="1756"/>
      <c r="AG1766" s="1756"/>
      <c r="AH1766" s="1756"/>
      <c r="AI1766" s="1756"/>
      <c r="AJ1766" s="1756"/>
      <c r="AK1766" s="1756"/>
      <c r="AL1766" s="1756"/>
      <c r="AM1766" s="1756"/>
      <c r="AN1766" s="1756"/>
    </row>
    <row r="1767" spans="1:40" s="1752" customFormat="1" ht="15" outlineLevel="5">
      <c r="A1767" s="1729" t="s">
        <v>168</v>
      </c>
      <c r="B1767" s="1737"/>
      <c r="C1767" s="1738" t="s">
        <v>1580</v>
      </c>
      <c r="D1767" s="1746" t="s">
        <v>252</v>
      </c>
      <c r="H1767" s="1753"/>
      <c r="J1767" s="1757" t="s">
        <v>1760</v>
      </c>
      <c r="L1767" s="1767"/>
      <c r="M1767" s="3738"/>
      <c r="N1767" s="2876"/>
      <c r="P1767" s="1755"/>
      <c r="Q1767" s="1834"/>
      <c r="S1767" s="1724"/>
      <c r="T1767" s="1724"/>
      <c r="U1767" s="1725"/>
      <c r="V1767" s="1724"/>
      <c r="W1767" s="2954"/>
      <c r="AC1767" s="1756"/>
      <c r="AD1767" s="1756"/>
      <c r="AE1767" s="1756"/>
      <c r="AF1767" s="1756"/>
      <c r="AG1767" s="1756"/>
      <c r="AH1767" s="1756"/>
      <c r="AI1767" s="1756"/>
      <c r="AJ1767" s="1756"/>
      <c r="AK1767" s="1756"/>
      <c r="AL1767" s="1756"/>
      <c r="AM1767" s="1756"/>
      <c r="AN1767" s="1756"/>
    </row>
    <row r="1768" spans="1:40" s="1752" customFormat="1" ht="28.5" outlineLevel="5">
      <c r="A1768" s="1729" t="s">
        <v>168</v>
      </c>
      <c r="B1768" s="1737"/>
      <c r="C1768" s="1738" t="s">
        <v>1580</v>
      </c>
      <c r="D1768" s="1746" t="s">
        <v>252</v>
      </c>
      <c r="H1768" s="1753"/>
      <c r="J1768" s="1758" t="s">
        <v>1853</v>
      </c>
      <c r="L1768" s="1767"/>
      <c r="M1768" s="3738"/>
      <c r="N1768" s="2876"/>
      <c r="P1768" s="1755"/>
      <c r="Q1768" s="1834"/>
      <c r="S1768" s="1724"/>
      <c r="T1768" s="1724"/>
      <c r="U1768" s="1725"/>
      <c r="V1768" s="1724"/>
      <c r="W1768" s="2954"/>
      <c r="AC1768" s="1756"/>
      <c r="AD1768" s="1756"/>
      <c r="AE1768" s="1756"/>
      <c r="AF1768" s="1756"/>
      <c r="AG1768" s="1756"/>
      <c r="AH1768" s="1756"/>
      <c r="AI1768" s="1756"/>
      <c r="AJ1768" s="1756"/>
      <c r="AK1768" s="1756"/>
      <c r="AL1768" s="1756"/>
      <c r="AM1768" s="1756"/>
      <c r="AN1768" s="1756"/>
    </row>
    <row r="1769" spans="1:40" s="1752" customFormat="1" ht="15" outlineLevel="5">
      <c r="A1769" s="1729" t="s">
        <v>168</v>
      </c>
      <c r="B1769" s="1737"/>
      <c r="C1769" s="1738" t="s">
        <v>1580</v>
      </c>
      <c r="D1769" s="1746" t="s">
        <v>252</v>
      </c>
      <c r="H1769" s="1753"/>
      <c r="J1769" s="1757" t="s">
        <v>1762</v>
      </c>
      <c r="L1769" s="1767"/>
      <c r="M1769" s="3738"/>
      <c r="N1769" s="2876"/>
      <c r="P1769" s="1755"/>
      <c r="Q1769" s="1834"/>
      <c r="S1769" s="1724"/>
      <c r="T1769" s="1724"/>
      <c r="U1769" s="1725"/>
      <c r="V1769" s="1724"/>
      <c r="W1769" s="2954"/>
      <c r="AC1769" s="1756"/>
      <c r="AD1769" s="1756"/>
      <c r="AE1769" s="1756"/>
      <c r="AF1769" s="1756"/>
      <c r="AG1769" s="1756"/>
      <c r="AH1769" s="1756"/>
      <c r="AI1769" s="1756"/>
      <c r="AJ1769" s="1756"/>
      <c r="AK1769" s="1756"/>
      <c r="AL1769" s="1756"/>
      <c r="AM1769" s="1756"/>
      <c r="AN1769" s="1756"/>
    </row>
    <row r="1770" spans="1:40" s="1752" customFormat="1" ht="213.75" outlineLevel="5">
      <c r="A1770" s="1729" t="s">
        <v>168</v>
      </c>
      <c r="B1770" s="1737"/>
      <c r="C1770" s="1738" t="s">
        <v>1580</v>
      </c>
      <c r="D1770" s="1746" t="s">
        <v>252</v>
      </c>
      <c r="H1770" s="1753"/>
      <c r="J1770" s="1758" t="s">
        <v>1763</v>
      </c>
      <c r="L1770" s="1767"/>
      <c r="M1770" s="3738"/>
      <c r="N1770" s="2876"/>
      <c r="P1770" s="1755"/>
      <c r="Q1770" s="1834"/>
      <c r="S1770" s="1724"/>
      <c r="T1770" s="1724"/>
      <c r="U1770" s="1725"/>
      <c r="V1770" s="1724"/>
      <c r="W1770" s="2954"/>
      <c r="AC1770" s="1756"/>
      <c r="AD1770" s="1756"/>
      <c r="AE1770" s="1756"/>
      <c r="AF1770" s="1756"/>
      <c r="AG1770" s="1756"/>
      <c r="AH1770" s="1756"/>
      <c r="AI1770" s="1756"/>
      <c r="AJ1770" s="1756"/>
      <c r="AK1770" s="1756"/>
      <c r="AL1770" s="1756"/>
      <c r="AM1770" s="1756"/>
      <c r="AN1770" s="1756"/>
    </row>
    <row r="1771" spans="1:40" s="1752" customFormat="1" ht="42.75" outlineLevel="5">
      <c r="A1771" s="1729" t="s">
        <v>168</v>
      </c>
      <c r="B1771" s="1737"/>
      <c r="C1771" s="1738" t="s">
        <v>1580</v>
      </c>
      <c r="D1771" s="1746" t="s">
        <v>252</v>
      </c>
      <c r="H1771" s="1753"/>
      <c r="J1771" s="1758" t="s">
        <v>1764</v>
      </c>
      <c r="L1771" s="1767"/>
      <c r="M1771" s="3738"/>
      <c r="N1771" s="2876"/>
      <c r="P1771" s="1755"/>
      <c r="Q1771" s="1834"/>
      <c r="S1771" s="1724"/>
      <c r="T1771" s="1724"/>
      <c r="U1771" s="1725"/>
      <c r="V1771" s="1724"/>
      <c r="W1771" s="2954"/>
      <c r="AC1771" s="1756"/>
      <c r="AD1771" s="1756"/>
      <c r="AE1771" s="1756"/>
      <c r="AF1771" s="1756"/>
      <c r="AG1771" s="1756"/>
      <c r="AH1771" s="1756"/>
      <c r="AI1771" s="1756"/>
      <c r="AJ1771" s="1756"/>
      <c r="AK1771" s="1756"/>
      <c r="AL1771" s="1756"/>
      <c r="AM1771" s="1756"/>
      <c r="AN1771" s="1756"/>
    </row>
    <row r="1772" spans="1:40" s="1752" customFormat="1" ht="28.5" outlineLevel="5">
      <c r="A1772" s="1729" t="s">
        <v>168</v>
      </c>
      <c r="B1772" s="1737"/>
      <c r="C1772" s="1738" t="s">
        <v>1580</v>
      </c>
      <c r="D1772" s="1746" t="s">
        <v>252</v>
      </c>
      <c r="H1772" s="1753"/>
      <c r="J1772" s="1758" t="s">
        <v>1765</v>
      </c>
      <c r="L1772" s="1767"/>
      <c r="M1772" s="3738"/>
      <c r="N1772" s="2876"/>
      <c r="P1772" s="1755"/>
      <c r="Q1772" s="1834"/>
      <c r="S1772" s="1724"/>
      <c r="T1772" s="1724"/>
      <c r="U1772" s="1725"/>
      <c r="V1772" s="1724"/>
      <c r="W1772" s="2954"/>
      <c r="AC1772" s="1756"/>
      <c r="AD1772" s="1756"/>
      <c r="AE1772" s="1756"/>
      <c r="AF1772" s="1756"/>
      <c r="AG1772" s="1756"/>
      <c r="AH1772" s="1756"/>
      <c r="AI1772" s="1756"/>
      <c r="AJ1772" s="1756"/>
      <c r="AK1772" s="1756"/>
      <c r="AL1772" s="1756"/>
      <c r="AM1772" s="1756"/>
      <c r="AN1772" s="1756"/>
    </row>
    <row r="1773" spans="1:40" s="1752" customFormat="1" ht="15" outlineLevel="5">
      <c r="A1773" s="1729" t="s">
        <v>168</v>
      </c>
      <c r="B1773" s="1737"/>
      <c r="C1773" s="1738" t="s">
        <v>1580</v>
      </c>
      <c r="D1773" s="1746" t="s">
        <v>252</v>
      </c>
      <c r="H1773" s="1753"/>
      <c r="J1773" s="1757" t="s">
        <v>1766</v>
      </c>
      <c r="L1773" s="1767"/>
      <c r="M1773" s="3738"/>
      <c r="N1773" s="2876"/>
      <c r="P1773" s="1755"/>
      <c r="Q1773" s="1834"/>
      <c r="S1773" s="1724"/>
      <c r="T1773" s="1724"/>
      <c r="U1773" s="1725"/>
      <c r="V1773" s="1724"/>
      <c r="W1773" s="2954"/>
      <c r="AC1773" s="1756"/>
      <c r="AD1773" s="1756"/>
      <c r="AE1773" s="1756"/>
      <c r="AF1773" s="1756"/>
      <c r="AG1773" s="1756"/>
      <c r="AH1773" s="1756"/>
      <c r="AI1773" s="1756"/>
      <c r="AJ1773" s="1756"/>
      <c r="AK1773" s="1756"/>
      <c r="AL1773" s="1756"/>
      <c r="AM1773" s="1756"/>
      <c r="AN1773" s="1756"/>
    </row>
    <row r="1774" spans="1:40" s="1752" customFormat="1" ht="15" outlineLevel="5">
      <c r="A1774" s="1729" t="s">
        <v>168</v>
      </c>
      <c r="B1774" s="1737"/>
      <c r="C1774" s="1738" t="s">
        <v>1580</v>
      </c>
      <c r="D1774" s="1746" t="s">
        <v>252</v>
      </c>
      <c r="H1774" s="1753"/>
      <c r="J1774" s="1758" t="s">
        <v>1767</v>
      </c>
      <c r="L1774" s="1767"/>
      <c r="M1774" s="3738"/>
      <c r="N1774" s="2876"/>
      <c r="P1774" s="1755"/>
      <c r="Q1774" s="1834"/>
      <c r="S1774" s="1724"/>
      <c r="T1774" s="1724"/>
      <c r="U1774" s="1725"/>
      <c r="V1774" s="1724"/>
      <c r="W1774" s="2954"/>
      <c r="AC1774" s="1756"/>
      <c r="AD1774" s="1756"/>
      <c r="AE1774" s="1756"/>
      <c r="AF1774" s="1756"/>
      <c r="AG1774" s="1756"/>
      <c r="AH1774" s="1756"/>
      <c r="AI1774" s="1756"/>
      <c r="AJ1774" s="1756"/>
      <c r="AK1774" s="1756"/>
      <c r="AL1774" s="1756"/>
      <c r="AM1774" s="1756"/>
      <c r="AN1774" s="1756"/>
    </row>
    <row r="1775" spans="1:40" s="1752" customFormat="1" ht="15" outlineLevel="5">
      <c r="A1775" s="1729" t="s">
        <v>168</v>
      </c>
      <c r="B1775" s="1737"/>
      <c r="C1775" s="1738" t="s">
        <v>1580</v>
      </c>
      <c r="D1775" s="1746" t="s">
        <v>252</v>
      </c>
      <c r="H1775" s="1753"/>
      <c r="J1775" s="1757" t="s">
        <v>1595</v>
      </c>
      <c r="L1775" s="1767"/>
      <c r="M1775" s="3738"/>
      <c r="N1775" s="2876"/>
      <c r="P1775" s="1755"/>
      <c r="Q1775" s="1834"/>
      <c r="S1775" s="1724"/>
      <c r="T1775" s="1724"/>
      <c r="U1775" s="1725"/>
      <c r="V1775" s="1724"/>
      <c r="W1775" s="2954"/>
      <c r="AC1775" s="1756"/>
      <c r="AD1775" s="1756"/>
      <c r="AE1775" s="1756"/>
      <c r="AF1775" s="1756"/>
      <c r="AG1775" s="1756"/>
      <c r="AH1775" s="1756"/>
      <c r="AI1775" s="1756"/>
      <c r="AJ1775" s="1756"/>
      <c r="AK1775" s="1756"/>
      <c r="AL1775" s="1756"/>
      <c r="AM1775" s="1756"/>
      <c r="AN1775" s="1756"/>
    </row>
    <row r="1776" spans="1:40" s="1752" customFormat="1" ht="15" outlineLevel="5">
      <c r="A1776" s="1729" t="s">
        <v>168</v>
      </c>
      <c r="B1776" s="1737"/>
      <c r="C1776" s="1738" t="s">
        <v>1580</v>
      </c>
      <c r="D1776" s="1746" t="s">
        <v>252</v>
      </c>
      <c r="H1776" s="1753"/>
      <c r="J1776" s="1758" t="s">
        <v>1596</v>
      </c>
      <c r="L1776" s="1767"/>
      <c r="M1776" s="3738"/>
      <c r="N1776" s="2876"/>
      <c r="P1776" s="1755"/>
      <c r="Q1776" s="1834"/>
      <c r="S1776" s="1724"/>
      <c r="T1776" s="1724"/>
      <c r="U1776" s="1725"/>
      <c r="V1776" s="1724"/>
      <c r="W1776" s="2954"/>
      <c r="AC1776" s="1756"/>
      <c r="AD1776" s="1756"/>
      <c r="AE1776" s="1756"/>
      <c r="AF1776" s="1756"/>
      <c r="AG1776" s="1756"/>
      <c r="AH1776" s="1756"/>
      <c r="AI1776" s="1756"/>
      <c r="AJ1776" s="1756"/>
      <c r="AK1776" s="1756"/>
      <c r="AL1776" s="1756"/>
      <c r="AM1776" s="1756"/>
      <c r="AN1776" s="1756"/>
    </row>
    <row r="1777" spans="1:40" s="1752" customFormat="1" ht="15" outlineLevel="5">
      <c r="A1777" s="1729"/>
      <c r="B1777" s="1737"/>
      <c r="C1777" s="1738"/>
      <c r="D1777" s="1746"/>
      <c r="H1777" s="1753"/>
      <c r="J1777" s="1757" t="s">
        <v>1854</v>
      </c>
      <c r="L1777" s="1767"/>
      <c r="M1777" s="3738"/>
      <c r="N1777" s="2876"/>
      <c r="P1777" s="1755"/>
      <c r="Q1777" s="1834"/>
      <c r="S1777" s="1724"/>
      <c r="T1777" s="1724"/>
      <c r="U1777" s="1725"/>
      <c r="V1777" s="1724"/>
      <c r="W1777" s="2954"/>
      <c r="AC1777" s="1756"/>
      <c r="AD1777" s="1756"/>
      <c r="AE1777" s="1756"/>
      <c r="AF1777" s="1756"/>
      <c r="AG1777" s="1756"/>
      <c r="AH1777" s="1756"/>
      <c r="AI1777" s="1756"/>
      <c r="AJ1777" s="1756"/>
      <c r="AK1777" s="1756"/>
      <c r="AL1777" s="1756"/>
      <c r="AM1777" s="1756"/>
      <c r="AN1777" s="1756"/>
    </row>
    <row r="1778" spans="1:40" s="1752" customFormat="1" ht="57" outlineLevel="5">
      <c r="A1778" s="1729"/>
      <c r="B1778" s="1737"/>
      <c r="C1778" s="1738"/>
      <c r="D1778" s="1746"/>
      <c r="H1778" s="1753"/>
      <c r="J1778" s="1758" t="s">
        <v>1855</v>
      </c>
      <c r="L1778" s="1767"/>
      <c r="M1778" s="3738"/>
      <c r="N1778" s="2876"/>
      <c r="P1778" s="1755"/>
      <c r="Q1778" s="1834"/>
      <c r="S1778" s="1724"/>
      <c r="T1778" s="1724"/>
      <c r="U1778" s="1725"/>
      <c r="V1778" s="1724"/>
      <c r="W1778" s="2954"/>
      <c r="AC1778" s="1756"/>
      <c r="AD1778" s="1756"/>
      <c r="AE1778" s="1756"/>
      <c r="AF1778" s="1756"/>
      <c r="AG1778" s="1756"/>
      <c r="AH1778" s="1756"/>
      <c r="AI1778" s="1756"/>
      <c r="AJ1778" s="1756"/>
      <c r="AK1778" s="1756"/>
      <c r="AL1778" s="1756"/>
      <c r="AM1778" s="1756"/>
      <c r="AN1778" s="1756"/>
    </row>
    <row r="1779" spans="1:40" s="1752" customFormat="1" ht="15" outlineLevel="5">
      <c r="A1779" s="1729" t="s">
        <v>168</v>
      </c>
      <c r="B1779" s="1737"/>
      <c r="C1779" s="1738" t="s">
        <v>1580</v>
      </c>
      <c r="D1779" s="1746" t="s">
        <v>252</v>
      </c>
      <c r="H1779" s="1753"/>
      <c r="J1779" s="1762" t="s">
        <v>1599</v>
      </c>
      <c r="L1779" s="1767"/>
      <c r="M1779" s="3738"/>
      <c r="N1779" s="2876"/>
      <c r="P1779" s="1755"/>
      <c r="Q1779" s="1834"/>
      <c r="S1779" s="1724"/>
      <c r="T1779" s="1724"/>
      <c r="U1779" s="1725"/>
      <c r="V1779" s="1724"/>
      <c r="W1779" s="2954"/>
      <c r="AC1779" s="1756"/>
      <c r="AD1779" s="1756"/>
      <c r="AE1779" s="1756"/>
      <c r="AF1779" s="1756"/>
      <c r="AG1779" s="1756"/>
      <c r="AH1779" s="1756"/>
      <c r="AI1779" s="1756"/>
      <c r="AJ1779" s="1756"/>
      <c r="AK1779" s="1756"/>
      <c r="AL1779" s="1756"/>
      <c r="AM1779" s="1756"/>
      <c r="AN1779" s="1756"/>
    </row>
    <row r="1780" spans="1:40" s="1752" customFormat="1" ht="15" outlineLevel="5">
      <c r="A1780" s="1729" t="s">
        <v>168</v>
      </c>
      <c r="B1780" s="1737"/>
      <c r="C1780" s="1738" t="s">
        <v>1580</v>
      </c>
      <c r="D1780" s="1746" t="s">
        <v>252</v>
      </c>
      <c r="H1780" s="1753"/>
      <c r="J1780" s="1758"/>
      <c r="L1780" s="1767"/>
      <c r="M1780" s="3738"/>
      <c r="N1780" s="2876"/>
      <c r="P1780" s="1755"/>
      <c r="Q1780" s="1834"/>
      <c r="S1780" s="1724"/>
      <c r="T1780" s="1724"/>
      <c r="U1780" s="1725"/>
      <c r="V1780" s="1724"/>
      <c r="W1780" s="2954"/>
      <c r="AC1780" s="1756"/>
      <c r="AD1780" s="1756"/>
      <c r="AE1780" s="1756"/>
      <c r="AF1780" s="1756"/>
      <c r="AG1780" s="1756"/>
      <c r="AH1780" s="1756"/>
      <c r="AI1780" s="1756"/>
      <c r="AJ1780" s="1756"/>
      <c r="AK1780" s="1756"/>
      <c r="AL1780" s="1756"/>
      <c r="AM1780" s="1756"/>
      <c r="AN1780" s="1756"/>
    </row>
    <row r="1781" spans="1:40" s="1752" customFormat="1" ht="57" outlineLevel="5">
      <c r="A1781" s="1729" t="s">
        <v>168</v>
      </c>
      <c r="B1781" s="1737"/>
      <c r="C1781" s="1738" t="s">
        <v>1580</v>
      </c>
      <c r="D1781" s="1746" t="s">
        <v>252</v>
      </c>
      <c r="G1781" s="1730" t="s">
        <v>198</v>
      </c>
      <c r="H1781" s="1759">
        <v>1</v>
      </c>
      <c r="I1781" s="1759" t="str">
        <f t="shared" ref="I1781:I1787" si="322">A1781&amp;"."&amp;C1781&amp;"."&amp;D1781&amp;"."&amp;H1781</f>
        <v>101.72.06.1</v>
      </c>
      <c r="J1781" s="1768" t="s">
        <v>1856</v>
      </c>
      <c r="K1781" s="1770" t="s">
        <v>277</v>
      </c>
      <c r="L1781" s="1770">
        <v>7</v>
      </c>
      <c r="M1781" s="3755">
        <v>0</v>
      </c>
      <c r="N1781" s="2877">
        <f>L1781*M1781</f>
        <v>0</v>
      </c>
      <c r="O1781" s="1771"/>
      <c r="P1781" s="1755"/>
      <c r="Q1781" s="1834">
        <v>1</v>
      </c>
      <c r="R1781" s="1827" t="s">
        <v>1857</v>
      </c>
      <c r="S1781" s="1727" t="s">
        <v>202</v>
      </c>
      <c r="T1781" s="1728">
        <f>L1781</f>
        <v>7</v>
      </c>
      <c r="U1781" s="1728"/>
      <c r="V1781" s="1727" t="s">
        <v>202</v>
      </c>
      <c r="W1781" s="2947"/>
      <c r="X1781" s="1771"/>
      <c r="Y1781" s="1771"/>
      <c r="Z1781" s="1771"/>
      <c r="AA1781" s="1771"/>
      <c r="AB1781" s="1771"/>
      <c r="AC1781" s="1756"/>
      <c r="AD1781" s="1756"/>
      <c r="AE1781" s="1756"/>
      <c r="AF1781" s="1756"/>
      <c r="AG1781" s="1756"/>
      <c r="AH1781" s="1756"/>
      <c r="AI1781" s="1756"/>
      <c r="AJ1781" s="1756"/>
      <c r="AK1781" s="1756"/>
      <c r="AL1781" s="1756"/>
      <c r="AM1781" s="1756"/>
      <c r="AN1781" s="1756"/>
    </row>
    <row r="1782" spans="1:40" s="1752" customFormat="1" ht="57" outlineLevel="5">
      <c r="A1782" s="1729" t="s">
        <v>168</v>
      </c>
      <c r="B1782" s="1737"/>
      <c r="C1782" s="1738" t="s">
        <v>1580</v>
      </c>
      <c r="D1782" s="1746" t="s">
        <v>252</v>
      </c>
      <c r="G1782" s="1730" t="s">
        <v>198</v>
      </c>
      <c r="H1782" s="1759">
        <v>2</v>
      </c>
      <c r="I1782" s="1759" t="str">
        <f t="shared" si="322"/>
        <v>101.72.06.2</v>
      </c>
      <c r="J1782" s="1768" t="s">
        <v>1858</v>
      </c>
      <c r="K1782" s="1770" t="s">
        <v>277</v>
      </c>
      <c r="L1782" s="1770">
        <v>20</v>
      </c>
      <c r="M1782" s="3755">
        <v>0</v>
      </c>
      <c r="N1782" s="2877">
        <f t="shared" ref="N1782:N1785" si="323">L1782*M1782</f>
        <v>0</v>
      </c>
      <c r="O1782" s="1771"/>
      <c r="P1782" s="1755"/>
      <c r="Q1782" s="1834">
        <v>1</v>
      </c>
      <c r="R1782" s="1830" t="s">
        <v>1859</v>
      </c>
      <c r="S1782" s="1727" t="s">
        <v>202</v>
      </c>
      <c r="T1782" s="1728">
        <f t="shared" ref="T1782:T1787" si="324">L1782</f>
        <v>20</v>
      </c>
      <c r="U1782" s="1728"/>
      <c r="V1782" s="1727" t="s">
        <v>202</v>
      </c>
      <c r="W1782" s="2947"/>
      <c r="X1782" s="1771"/>
      <c r="Y1782" s="1771"/>
      <c r="Z1782" s="1771"/>
      <c r="AA1782" s="1771"/>
      <c r="AB1782" s="1771"/>
      <c r="AC1782" s="1756"/>
      <c r="AD1782" s="1756"/>
      <c r="AE1782" s="1756"/>
      <c r="AF1782" s="1756"/>
      <c r="AG1782" s="1756"/>
      <c r="AH1782" s="1756"/>
      <c r="AI1782" s="1756"/>
      <c r="AJ1782" s="1756"/>
      <c r="AK1782" s="1756"/>
      <c r="AL1782" s="1756"/>
      <c r="AM1782" s="1756"/>
      <c r="AN1782" s="1756"/>
    </row>
    <row r="1783" spans="1:40" s="1752" customFormat="1" ht="84.75" customHeight="1" outlineLevel="5">
      <c r="A1783" s="1729" t="s">
        <v>168</v>
      </c>
      <c r="B1783" s="1737"/>
      <c r="C1783" s="1738" t="s">
        <v>1580</v>
      </c>
      <c r="D1783" s="1746" t="s">
        <v>252</v>
      </c>
      <c r="G1783" s="1730" t="s">
        <v>198</v>
      </c>
      <c r="H1783" s="1759">
        <v>3</v>
      </c>
      <c r="I1783" s="1759" t="str">
        <f t="shared" si="322"/>
        <v>101.72.06.3</v>
      </c>
      <c r="J1783" s="1768" t="s">
        <v>1860</v>
      </c>
      <c r="K1783" s="1770" t="s">
        <v>277</v>
      </c>
      <c r="L1783" s="1770">
        <v>4</v>
      </c>
      <c r="M1783" s="3755">
        <v>0</v>
      </c>
      <c r="N1783" s="2877">
        <f t="shared" si="323"/>
        <v>0</v>
      </c>
      <c r="O1783" s="1771"/>
      <c r="P1783" s="1755"/>
      <c r="Q1783" s="1834">
        <v>1</v>
      </c>
      <c r="R1783" s="1830" t="s">
        <v>1861</v>
      </c>
      <c r="S1783" s="1727" t="s">
        <v>202</v>
      </c>
      <c r="T1783" s="1728">
        <f t="shared" si="324"/>
        <v>4</v>
      </c>
      <c r="U1783" s="1728"/>
      <c r="V1783" s="1727" t="s">
        <v>202</v>
      </c>
      <c r="W1783" s="2947"/>
      <c r="X1783" s="1771"/>
      <c r="Y1783" s="1771"/>
      <c r="Z1783" s="1771"/>
      <c r="AA1783" s="1771"/>
      <c r="AB1783" s="1771"/>
      <c r="AC1783" s="1756"/>
      <c r="AD1783" s="1756"/>
      <c r="AE1783" s="1756"/>
      <c r="AF1783" s="1756"/>
      <c r="AG1783" s="1756"/>
      <c r="AH1783" s="1756"/>
      <c r="AI1783" s="1756"/>
      <c r="AJ1783" s="1756"/>
      <c r="AK1783" s="1756"/>
      <c r="AL1783" s="1756"/>
      <c r="AM1783" s="1756"/>
      <c r="AN1783" s="1756"/>
    </row>
    <row r="1784" spans="1:40" s="1752" customFormat="1" ht="80.25" customHeight="1" outlineLevel="5">
      <c r="A1784" s="1729" t="s">
        <v>168</v>
      </c>
      <c r="B1784" s="1737"/>
      <c r="C1784" s="1738" t="s">
        <v>1580</v>
      </c>
      <c r="D1784" s="1746" t="s">
        <v>252</v>
      </c>
      <c r="G1784" s="1730" t="s">
        <v>198</v>
      </c>
      <c r="H1784" s="1759">
        <v>4</v>
      </c>
      <c r="I1784" s="1759" t="str">
        <f t="shared" si="322"/>
        <v>101.72.06.4</v>
      </c>
      <c r="J1784" s="1768" t="s">
        <v>1862</v>
      </c>
      <c r="K1784" s="1770" t="s">
        <v>277</v>
      </c>
      <c r="L1784" s="1770">
        <v>4</v>
      </c>
      <c r="M1784" s="3755">
        <v>0</v>
      </c>
      <c r="N1784" s="2877">
        <f t="shared" si="323"/>
        <v>0</v>
      </c>
      <c r="O1784" s="1771"/>
      <c r="P1784" s="1755"/>
      <c r="Q1784" s="1834">
        <v>1</v>
      </c>
      <c r="R1784" s="1830" t="s">
        <v>1863</v>
      </c>
      <c r="S1784" s="1727" t="s">
        <v>202</v>
      </c>
      <c r="T1784" s="1728">
        <f t="shared" si="324"/>
        <v>4</v>
      </c>
      <c r="U1784" s="1728"/>
      <c r="V1784" s="1727" t="s">
        <v>202</v>
      </c>
      <c r="W1784" s="2947"/>
      <c r="X1784" s="1771"/>
      <c r="Y1784" s="1771"/>
      <c r="Z1784" s="1771"/>
      <c r="AA1784" s="1771"/>
      <c r="AB1784" s="1771"/>
      <c r="AC1784" s="1756"/>
      <c r="AD1784" s="1756"/>
      <c r="AE1784" s="1756"/>
      <c r="AF1784" s="1756"/>
      <c r="AG1784" s="1756"/>
      <c r="AH1784" s="1756"/>
      <c r="AI1784" s="1756"/>
      <c r="AJ1784" s="1756"/>
      <c r="AK1784" s="1756"/>
      <c r="AL1784" s="1756"/>
      <c r="AM1784" s="1756"/>
      <c r="AN1784" s="1756"/>
    </row>
    <row r="1785" spans="1:40" s="1752" customFormat="1" ht="85.5" customHeight="1" outlineLevel="5">
      <c r="A1785" s="1729" t="s">
        <v>168</v>
      </c>
      <c r="B1785" s="1737"/>
      <c r="C1785" s="1738" t="s">
        <v>1580</v>
      </c>
      <c r="D1785" s="1746" t="s">
        <v>252</v>
      </c>
      <c r="G1785" s="1730" t="s">
        <v>198</v>
      </c>
      <c r="H1785" s="1759">
        <v>5</v>
      </c>
      <c r="I1785" s="1759" t="str">
        <f t="shared" si="322"/>
        <v>101.72.06.5</v>
      </c>
      <c r="J1785" s="1768" t="s">
        <v>1864</v>
      </c>
      <c r="K1785" s="1770" t="s">
        <v>277</v>
      </c>
      <c r="L1785" s="1770">
        <v>7</v>
      </c>
      <c r="M1785" s="3755">
        <v>0</v>
      </c>
      <c r="N1785" s="2877">
        <f t="shared" si="323"/>
        <v>0</v>
      </c>
      <c r="O1785" s="1771"/>
      <c r="P1785" s="1755"/>
      <c r="Q1785" s="1834">
        <v>1</v>
      </c>
      <c r="R1785" s="1830" t="s">
        <v>1865</v>
      </c>
      <c r="S1785" s="1727" t="s">
        <v>202</v>
      </c>
      <c r="T1785" s="1728">
        <f t="shared" si="324"/>
        <v>7</v>
      </c>
      <c r="U1785" s="1728"/>
      <c r="V1785" s="1727" t="s">
        <v>202</v>
      </c>
      <c r="W1785" s="2947"/>
      <c r="X1785" s="1771"/>
      <c r="Y1785" s="1771"/>
      <c r="Z1785" s="1771"/>
      <c r="AA1785" s="1771"/>
      <c r="AB1785" s="1771"/>
      <c r="AC1785" s="1756"/>
      <c r="AD1785" s="1756"/>
      <c r="AE1785" s="1756"/>
      <c r="AF1785" s="1756"/>
      <c r="AG1785" s="1756"/>
      <c r="AH1785" s="1756"/>
      <c r="AI1785" s="1756"/>
      <c r="AJ1785" s="1756"/>
      <c r="AK1785" s="1756"/>
      <c r="AL1785" s="1756"/>
      <c r="AM1785" s="1756"/>
      <c r="AN1785" s="1756"/>
    </row>
    <row r="1786" spans="1:40" s="1752" customFormat="1" ht="86.25" customHeight="1" outlineLevel="5">
      <c r="A1786" s="1729" t="s">
        <v>168</v>
      </c>
      <c r="B1786" s="1737"/>
      <c r="C1786" s="1738" t="s">
        <v>1580</v>
      </c>
      <c r="D1786" s="1746" t="s">
        <v>252</v>
      </c>
      <c r="G1786" s="1730" t="s">
        <v>198</v>
      </c>
      <c r="H1786" s="1759">
        <v>6</v>
      </c>
      <c r="I1786" s="1759" t="str">
        <f t="shared" si="322"/>
        <v>101.72.06.6</v>
      </c>
      <c r="J1786" s="1768" t="s">
        <v>1866</v>
      </c>
      <c r="K1786" s="1770" t="s">
        <v>277</v>
      </c>
      <c r="L1786" s="1770">
        <v>1</v>
      </c>
      <c r="M1786" s="3755">
        <v>0</v>
      </c>
      <c r="N1786" s="2877">
        <f>L1786*M1786</f>
        <v>0</v>
      </c>
      <c r="O1786" s="1771"/>
      <c r="P1786" s="1755"/>
      <c r="Q1786" s="1834">
        <v>1</v>
      </c>
      <c r="R1786" s="1830" t="s">
        <v>1867</v>
      </c>
      <c r="S1786" s="1727" t="s">
        <v>202</v>
      </c>
      <c r="T1786" s="1728">
        <f t="shared" si="324"/>
        <v>1</v>
      </c>
      <c r="U1786" s="1728"/>
      <c r="V1786" s="1727" t="s">
        <v>202</v>
      </c>
      <c r="W1786" s="2947"/>
      <c r="X1786" s="1771"/>
      <c r="Y1786" s="1771"/>
      <c r="Z1786" s="1771"/>
      <c r="AA1786" s="1771"/>
      <c r="AB1786" s="1771"/>
      <c r="AC1786" s="1756"/>
      <c r="AD1786" s="1756"/>
      <c r="AE1786" s="1756"/>
      <c r="AF1786" s="1756"/>
      <c r="AG1786" s="1756"/>
      <c r="AH1786" s="1756"/>
      <c r="AI1786" s="1756"/>
      <c r="AJ1786" s="1756"/>
      <c r="AK1786" s="1756"/>
      <c r="AL1786" s="1756"/>
      <c r="AM1786" s="1756"/>
      <c r="AN1786" s="1756"/>
    </row>
    <row r="1787" spans="1:40" s="1792" customFormat="1" ht="54.75" customHeight="1" outlineLevel="5">
      <c r="A1787" s="1729" t="s">
        <v>168</v>
      </c>
      <c r="B1787" s="1737"/>
      <c r="C1787" s="1738" t="s">
        <v>1580</v>
      </c>
      <c r="D1787" s="1746" t="s">
        <v>252</v>
      </c>
      <c r="G1787" s="1730" t="s">
        <v>198</v>
      </c>
      <c r="H1787" s="1759">
        <v>7</v>
      </c>
      <c r="I1787" s="1759" t="str">
        <f t="shared" si="322"/>
        <v>101.72.06.7</v>
      </c>
      <c r="J1787" s="1768" t="s">
        <v>1868</v>
      </c>
      <c r="K1787" s="1770" t="s">
        <v>277</v>
      </c>
      <c r="L1787" s="1770">
        <v>1</v>
      </c>
      <c r="M1787" s="3755">
        <v>0</v>
      </c>
      <c r="N1787" s="2877">
        <f t="shared" ref="N1787" si="325">L1787*M1787</f>
        <v>0</v>
      </c>
      <c r="O1787" s="1771"/>
      <c r="P1787" s="1755"/>
      <c r="Q1787" s="1834">
        <v>1</v>
      </c>
      <c r="R1787" s="1830" t="s">
        <v>1869</v>
      </c>
      <c r="S1787" s="1727" t="s">
        <v>202</v>
      </c>
      <c r="T1787" s="1728">
        <f t="shared" si="324"/>
        <v>1</v>
      </c>
      <c r="U1787" s="1728"/>
      <c r="V1787" s="1727" t="s">
        <v>202</v>
      </c>
      <c r="W1787" s="2947"/>
      <c r="X1787" s="1771"/>
      <c r="Y1787" s="1771"/>
      <c r="Z1787" s="1771"/>
      <c r="AA1787" s="1771"/>
      <c r="AB1787" s="1771"/>
      <c r="AC1787" s="1791"/>
      <c r="AD1787" s="1791"/>
      <c r="AE1787" s="1791"/>
      <c r="AF1787" s="1791"/>
      <c r="AG1787" s="1791"/>
      <c r="AH1787" s="1791"/>
      <c r="AI1787" s="1791"/>
      <c r="AJ1787" s="1791"/>
      <c r="AK1787" s="1791"/>
      <c r="AL1787" s="1791"/>
      <c r="AM1787" s="1791"/>
      <c r="AN1787" s="1791"/>
    </row>
    <row r="1788" spans="1:40" s="1752" customFormat="1" ht="15" outlineLevel="3">
      <c r="A1788" s="1729" t="s">
        <v>168</v>
      </c>
      <c r="B1788" s="1737"/>
      <c r="C1788" s="1738"/>
      <c r="D1788" s="1739"/>
      <c r="H1788" s="1753"/>
      <c r="J1788" s="1757"/>
      <c r="M1788" s="3738"/>
      <c r="N1788" s="2878"/>
      <c r="O1788" s="1772"/>
      <c r="P1788" s="1755"/>
      <c r="Q1788" s="1835"/>
      <c r="R1788" s="1772"/>
      <c r="S1788" s="1724"/>
      <c r="T1788" s="1724"/>
      <c r="U1788" s="1725"/>
      <c r="V1788" s="1724"/>
      <c r="W1788" s="2947"/>
      <c r="X1788" s="1772"/>
      <c r="Y1788" s="1772"/>
      <c r="Z1788" s="1772"/>
      <c r="AA1788" s="1772"/>
      <c r="AB1788" s="1772"/>
      <c r="AC1788" s="1756"/>
      <c r="AD1788" s="1756"/>
      <c r="AE1788" s="1756"/>
      <c r="AF1788" s="1756"/>
      <c r="AG1788" s="1756"/>
      <c r="AH1788" s="1756"/>
      <c r="AI1788" s="1756"/>
      <c r="AJ1788" s="1756"/>
      <c r="AK1788" s="1756"/>
      <c r="AL1788" s="1756"/>
      <c r="AM1788" s="1756"/>
      <c r="AN1788" s="1756"/>
    </row>
    <row r="1789" spans="1:40" s="1752" customFormat="1" ht="15.95" customHeight="1" outlineLevel="3">
      <c r="A1789" s="1745" t="s">
        <v>168</v>
      </c>
      <c r="B1789" s="1732"/>
      <c r="C1789" s="1733" t="s">
        <v>1580</v>
      </c>
      <c r="D1789" s="1773" t="s">
        <v>256</v>
      </c>
      <c r="E1789" s="1779"/>
      <c r="F1789" s="1779"/>
      <c r="G1789" s="1781" t="s">
        <v>172</v>
      </c>
      <c r="H1789" s="1828"/>
      <c r="I1789" s="1829" t="str">
        <f>A1789&amp;"."&amp;C1789&amp;"."&amp;D1789&amp;""</f>
        <v>101.72.07</v>
      </c>
      <c r="J1789" s="1829" t="s">
        <v>1870</v>
      </c>
      <c r="K1789" s="1829"/>
      <c r="L1789" s="1829"/>
      <c r="M1789" s="3756"/>
      <c r="N1789" s="2890">
        <f>SUM(N1791:N1793)</f>
        <v>0</v>
      </c>
      <c r="O1789" s="1777"/>
      <c r="P1789" s="1776"/>
      <c r="Q1789" s="1836"/>
      <c r="R1789" s="1777"/>
      <c r="S1789" s="1724"/>
      <c r="T1789" s="1724"/>
      <c r="U1789" s="1725"/>
      <c r="V1789" s="1724"/>
      <c r="W1789" s="2948"/>
      <c r="X1789" s="1777"/>
      <c r="Y1789" s="1777"/>
      <c r="Z1789" s="1777"/>
      <c r="AA1789" s="1777"/>
      <c r="AB1789" s="1777"/>
      <c r="AC1789" s="1756"/>
      <c r="AD1789" s="1756"/>
      <c r="AE1789" s="1756"/>
      <c r="AF1789" s="1756"/>
      <c r="AG1789" s="1756"/>
      <c r="AH1789" s="1756"/>
      <c r="AI1789" s="1756"/>
      <c r="AJ1789" s="1756"/>
      <c r="AK1789" s="1756"/>
      <c r="AL1789" s="1756"/>
      <c r="AM1789" s="1756"/>
      <c r="AN1789" s="1756"/>
    </row>
    <row r="1790" spans="1:40" s="1752" customFormat="1" ht="15" outlineLevel="5">
      <c r="A1790" s="1729" t="s">
        <v>168</v>
      </c>
      <c r="B1790" s="1737"/>
      <c r="C1790" s="1738" t="s">
        <v>1580</v>
      </c>
      <c r="D1790" s="1773" t="s">
        <v>256</v>
      </c>
      <c r="H1790" s="1753"/>
      <c r="M1790" s="3738"/>
      <c r="N1790" s="2876"/>
      <c r="P1790" s="1755"/>
      <c r="Q1790" s="1834"/>
      <c r="S1790" s="1724"/>
      <c r="T1790" s="1724"/>
      <c r="U1790" s="1725"/>
      <c r="V1790" s="1724"/>
      <c r="W1790" s="2954"/>
      <c r="AC1790" s="1756"/>
      <c r="AD1790" s="1756"/>
      <c r="AE1790" s="1756"/>
      <c r="AF1790" s="1756"/>
      <c r="AG1790" s="1756"/>
      <c r="AH1790" s="1756"/>
      <c r="AI1790" s="1756"/>
      <c r="AJ1790" s="1756"/>
      <c r="AK1790" s="1756"/>
      <c r="AL1790" s="1756"/>
      <c r="AM1790" s="1756"/>
      <c r="AN1790" s="1756"/>
    </row>
    <row r="1791" spans="1:40" s="1752" customFormat="1" ht="42.75" outlineLevel="5">
      <c r="A1791" s="1729" t="s">
        <v>168</v>
      </c>
      <c r="B1791" s="1737"/>
      <c r="C1791" s="1738" t="s">
        <v>1580</v>
      </c>
      <c r="D1791" s="1773" t="s">
        <v>256</v>
      </c>
      <c r="G1791" s="1730" t="s">
        <v>198</v>
      </c>
      <c r="H1791" s="1778">
        <v>1</v>
      </c>
      <c r="I1791" s="1778" t="str">
        <f t="shared" ref="I1791:I1793" si="326">A1791&amp;"."&amp;C1791&amp;"."&amp;D1791&amp;"."&amp;H1791</f>
        <v>101.72.07.1</v>
      </c>
      <c r="J1791" s="1768" t="s">
        <v>1871</v>
      </c>
      <c r="K1791" s="1770" t="s">
        <v>200</v>
      </c>
      <c r="L1791" s="1770">
        <v>1</v>
      </c>
      <c r="M1791" s="3755">
        <v>0</v>
      </c>
      <c r="N1791" s="2877">
        <f>L1791*M1791</f>
        <v>0</v>
      </c>
      <c r="O1791" s="1771"/>
      <c r="P1791" s="1755"/>
      <c r="Q1791" s="1834"/>
      <c r="R1791" s="1771"/>
      <c r="S1791" s="1726" t="s">
        <v>201</v>
      </c>
      <c r="T1791" s="1724"/>
      <c r="U1791" s="1725"/>
      <c r="V1791" s="1726" t="s">
        <v>201</v>
      </c>
      <c r="W1791" s="2947"/>
      <c r="X1791" s="1771"/>
      <c r="Y1791" s="1771"/>
      <c r="Z1791" s="1771"/>
      <c r="AA1791" s="1771"/>
      <c r="AB1791" s="1771"/>
      <c r="AC1791" s="1756"/>
      <c r="AD1791" s="1756"/>
      <c r="AE1791" s="1756"/>
      <c r="AF1791" s="1756"/>
      <c r="AG1791" s="1756"/>
      <c r="AH1791" s="1756"/>
      <c r="AI1791" s="1756"/>
      <c r="AJ1791" s="1756"/>
      <c r="AK1791" s="1756"/>
      <c r="AL1791" s="1756"/>
      <c r="AM1791" s="1756"/>
      <c r="AN1791" s="1756"/>
    </row>
    <row r="1792" spans="1:40" s="1752" customFormat="1" ht="57" outlineLevel="5">
      <c r="A1792" s="1729" t="s">
        <v>168</v>
      </c>
      <c r="B1792" s="1737"/>
      <c r="C1792" s="1738" t="s">
        <v>1580</v>
      </c>
      <c r="D1792" s="1773" t="s">
        <v>256</v>
      </c>
      <c r="G1792" s="1730" t="s">
        <v>198</v>
      </c>
      <c r="H1792" s="1778">
        <v>2</v>
      </c>
      <c r="I1792" s="1778" t="str">
        <f t="shared" si="326"/>
        <v>101.72.07.2</v>
      </c>
      <c r="J1792" s="1768" t="s">
        <v>1872</v>
      </c>
      <c r="K1792" s="1770" t="s">
        <v>200</v>
      </c>
      <c r="L1792" s="1770">
        <v>1</v>
      </c>
      <c r="M1792" s="3755">
        <v>0</v>
      </c>
      <c r="N1792" s="2877">
        <f>L1792*M1792</f>
        <v>0</v>
      </c>
      <c r="O1792" s="1771"/>
      <c r="P1792" s="1755"/>
      <c r="Q1792" s="1834"/>
      <c r="R1792" s="1771"/>
      <c r="S1792" s="1726" t="s">
        <v>201</v>
      </c>
      <c r="T1792" s="1724"/>
      <c r="U1792" s="1725"/>
      <c r="V1792" s="1726" t="s">
        <v>201</v>
      </c>
      <c r="W1792" s="2947"/>
      <c r="X1792" s="1771"/>
      <c r="Y1792" s="1771"/>
      <c r="Z1792" s="1771"/>
      <c r="AA1792" s="1771"/>
      <c r="AB1792" s="1771"/>
      <c r="AC1792" s="1756"/>
      <c r="AD1792" s="1756"/>
      <c r="AE1792" s="1756"/>
      <c r="AF1792" s="1756"/>
      <c r="AG1792" s="1756"/>
      <c r="AH1792" s="1756"/>
      <c r="AI1792" s="1756"/>
      <c r="AJ1792" s="1756"/>
      <c r="AK1792" s="1756"/>
      <c r="AL1792" s="1756"/>
      <c r="AM1792" s="1756"/>
      <c r="AN1792" s="1756"/>
    </row>
    <row r="1793" spans="1:40" s="1752" customFormat="1" ht="28.5" outlineLevel="5">
      <c r="A1793" s="1729" t="s">
        <v>168</v>
      </c>
      <c r="B1793" s="1737"/>
      <c r="C1793" s="1738" t="s">
        <v>1580</v>
      </c>
      <c r="D1793" s="1773" t="s">
        <v>256</v>
      </c>
      <c r="G1793" s="1730" t="s">
        <v>198</v>
      </c>
      <c r="H1793" s="1778">
        <v>3</v>
      </c>
      <c r="I1793" s="1778" t="str">
        <f t="shared" si="326"/>
        <v>101.72.07.3</v>
      </c>
      <c r="J1793" s="1768" t="s">
        <v>1873</v>
      </c>
      <c r="K1793" s="1770" t="s">
        <v>200</v>
      </c>
      <c r="L1793" s="1770">
        <v>1</v>
      </c>
      <c r="M1793" s="3755">
        <v>0</v>
      </c>
      <c r="N1793" s="2877">
        <f>L1793*M1793</f>
        <v>0</v>
      </c>
      <c r="O1793" s="1771"/>
      <c r="P1793" s="1755"/>
      <c r="Q1793" s="1834"/>
      <c r="R1793" s="1771"/>
      <c r="S1793" s="1726" t="s">
        <v>201</v>
      </c>
      <c r="T1793" s="1724"/>
      <c r="U1793" s="1725"/>
      <c r="V1793" s="1726" t="s">
        <v>201</v>
      </c>
      <c r="W1793" s="2947"/>
      <c r="X1793" s="1771"/>
      <c r="Y1793" s="1771"/>
      <c r="Z1793" s="1771"/>
      <c r="AA1793" s="1771"/>
      <c r="AB1793" s="1771"/>
      <c r="AC1793" s="1756"/>
      <c r="AD1793" s="1756"/>
      <c r="AE1793" s="1756"/>
      <c r="AF1793" s="1756"/>
      <c r="AG1793" s="1756"/>
      <c r="AH1793" s="1756"/>
      <c r="AI1793" s="1756"/>
      <c r="AJ1793" s="1756"/>
      <c r="AK1793" s="1756"/>
      <c r="AL1793" s="1756"/>
      <c r="AM1793" s="1756"/>
      <c r="AN1793" s="1756"/>
    </row>
    <row r="1794" spans="1:40" s="1752" customFormat="1" ht="15" outlineLevel="3">
      <c r="A1794" s="1729"/>
      <c r="B1794" s="1737"/>
      <c r="C1794" s="1738"/>
      <c r="D1794" s="1839"/>
      <c r="G1794" s="1730"/>
      <c r="H1794" s="1786"/>
      <c r="I1794" s="1786"/>
      <c r="J1794" s="1768"/>
      <c r="K1794" s="1770"/>
      <c r="L1794" s="1770"/>
      <c r="M1794" s="3755"/>
      <c r="N1794" s="2877"/>
      <c r="O1794" s="1771"/>
      <c r="P1794" s="1755"/>
      <c r="Q1794" s="1834"/>
      <c r="R1794" s="1771"/>
      <c r="S1794" s="1726"/>
      <c r="T1794" s="1724"/>
      <c r="U1794" s="1725"/>
      <c r="V1794" s="1726"/>
      <c r="W1794" s="2947"/>
      <c r="X1794" s="1771"/>
      <c r="Y1794" s="1771"/>
      <c r="Z1794" s="1771"/>
      <c r="AA1794" s="1771"/>
      <c r="AB1794" s="1771"/>
      <c r="AC1794" s="1756"/>
      <c r="AD1794" s="1756"/>
      <c r="AE1794" s="1756"/>
      <c r="AF1794" s="1756"/>
      <c r="AG1794" s="1756"/>
      <c r="AH1794" s="1756"/>
      <c r="AI1794" s="1756"/>
      <c r="AJ1794" s="1756"/>
      <c r="AK1794" s="1756"/>
      <c r="AL1794" s="1756"/>
      <c r="AM1794" s="1756"/>
      <c r="AN1794" s="1756"/>
    </row>
    <row r="1795" spans="1:40" s="768" customFormat="1" ht="15" outlineLevel="1">
      <c r="A1795" s="510" t="s">
        <v>168</v>
      </c>
      <c r="B1795" s="766"/>
      <c r="C1795" s="824" t="s">
        <v>1874</v>
      </c>
      <c r="D1795" s="824" t="s">
        <v>1875</v>
      </c>
      <c r="E1795" s="824"/>
      <c r="F1795" s="807"/>
      <c r="G1795" s="825" t="s">
        <v>196</v>
      </c>
      <c r="H1795" s="825"/>
      <c r="I1795" s="825" t="str">
        <f>A1795&amp;"."&amp;C1795&amp;""</f>
        <v>101.90</v>
      </c>
      <c r="J1795" s="825" t="str">
        <f>D1795</f>
        <v>Slikopleskarska dela</v>
      </c>
      <c r="K1795" s="825"/>
      <c r="L1795" s="825"/>
      <c r="M1795" s="3723"/>
      <c r="N1795" s="2871">
        <f>SUM(N1796,N1802,N1807)</f>
        <v>0</v>
      </c>
      <c r="O1795" s="901"/>
      <c r="P1795" s="901"/>
      <c r="Q1795" s="2892"/>
      <c r="W1795" s="2943"/>
    </row>
    <row r="1796" spans="1:40" s="521" customFormat="1" outlineLevel="2">
      <c r="A1796" s="510" t="s">
        <v>168</v>
      </c>
      <c r="B1796" s="512"/>
      <c r="C1796" s="532" t="s">
        <v>1874</v>
      </c>
      <c r="D1796" s="514" t="s">
        <v>194</v>
      </c>
      <c r="E1796" s="514" t="s">
        <v>1876</v>
      </c>
      <c r="F1796" s="402"/>
      <c r="G1796" s="514" t="s">
        <v>172</v>
      </c>
      <c r="H1796" s="515"/>
      <c r="I1796" s="515" t="str">
        <f>A1796&amp;"."&amp;C1796&amp;"."&amp;D1796&amp;""</f>
        <v>101.90.01</v>
      </c>
      <c r="J1796" s="514" t="str">
        <f>E1796</f>
        <v>Slikopleskarska obdelava suhomontažnih sten in oblog</v>
      </c>
      <c r="K1796" s="515"/>
      <c r="L1796" s="517"/>
      <c r="M1796" s="3712"/>
      <c r="N1796" s="2866">
        <f>SUM(N1798:N1800)</f>
        <v>0</v>
      </c>
      <c r="O1796" s="901"/>
      <c r="P1796" s="901"/>
      <c r="Q1796" s="2893"/>
      <c r="W1796" s="2944"/>
    </row>
    <row r="1797" spans="1:40" s="392" customFormat="1" ht="61.5" customHeight="1" outlineLevel="3">
      <c r="A1797" s="510" t="s">
        <v>168</v>
      </c>
      <c r="B1797" s="510"/>
      <c r="C1797" s="827" t="s">
        <v>1874</v>
      </c>
      <c r="D1797" s="778" t="s">
        <v>194</v>
      </c>
      <c r="E1797" s="779"/>
      <c r="F1797" s="779"/>
      <c r="G1797" s="779"/>
      <c r="H1797" s="541"/>
      <c r="I1797" s="541"/>
      <c r="J1797" s="544" t="s">
        <v>1877</v>
      </c>
      <c r="K1797" s="541"/>
      <c r="L1797" s="542"/>
      <c r="M1797" s="3710"/>
      <c r="N1797" s="543"/>
      <c r="O1797" s="901"/>
      <c r="P1797" s="901"/>
      <c r="Q1797" s="503"/>
      <c r="W1797" s="2950"/>
    </row>
    <row r="1798" spans="1:40" s="392" customFormat="1" outlineLevel="3">
      <c r="A1798" s="510" t="s">
        <v>168</v>
      </c>
      <c r="B1798" s="510"/>
      <c r="C1798" s="827" t="s">
        <v>1874</v>
      </c>
      <c r="D1798" s="778" t="s">
        <v>194</v>
      </c>
      <c r="E1798" s="779"/>
      <c r="F1798" s="779"/>
      <c r="G1798" s="779" t="s">
        <v>198</v>
      </c>
      <c r="H1798" s="537">
        <v>1</v>
      </c>
      <c r="I1798" s="537" t="str">
        <f>A1798&amp;"."&amp;C1798&amp;"."&amp;D1798&amp;"."&amp;H1798</f>
        <v>101.90.01.1</v>
      </c>
      <c r="J1798" s="536" t="s">
        <v>1878</v>
      </c>
      <c r="K1798" s="537" t="s">
        <v>237</v>
      </c>
      <c r="L1798" s="538">
        <v>8793.1575857415919</v>
      </c>
      <c r="M1798" s="3713">
        <v>0</v>
      </c>
      <c r="N1798" s="539">
        <f>L1798*M1798</f>
        <v>0</v>
      </c>
      <c r="O1798" s="901"/>
      <c r="P1798" s="901"/>
      <c r="Q1798" s="503"/>
      <c r="S1798" s="891" t="s">
        <v>201</v>
      </c>
      <c r="T1798" s="881"/>
      <c r="U1798" s="884"/>
      <c r="V1798" s="891" t="s">
        <v>201</v>
      </c>
      <c r="W1798" s="2950"/>
    </row>
    <row r="1799" spans="1:40" s="392" customFormat="1" outlineLevel="3">
      <c r="A1799" s="510" t="s">
        <v>168</v>
      </c>
      <c r="B1799" s="510"/>
      <c r="C1799" s="827" t="s">
        <v>1874</v>
      </c>
      <c r="D1799" s="778" t="s">
        <v>194</v>
      </c>
      <c r="E1799" s="779"/>
      <c r="F1799" s="779"/>
      <c r="G1799" s="779" t="s">
        <v>198</v>
      </c>
      <c r="H1799" s="537">
        <v>2</v>
      </c>
      <c r="I1799" s="537" t="str">
        <f>A1799&amp;"."&amp;C1799&amp;"."&amp;D1799&amp;"."&amp;H1799</f>
        <v>101.90.01.2</v>
      </c>
      <c r="J1799" s="536" t="s">
        <v>1879</v>
      </c>
      <c r="K1799" s="537" t="s">
        <v>237</v>
      </c>
      <c r="L1799" s="538">
        <v>13190.972414258402</v>
      </c>
      <c r="M1799" s="3713">
        <v>0</v>
      </c>
      <c r="N1799" s="539">
        <f>L1799*M1799</f>
        <v>0</v>
      </c>
      <c r="O1799" s="901"/>
      <c r="P1799" s="901"/>
      <c r="Q1799" s="503"/>
      <c r="S1799" s="891" t="s">
        <v>201</v>
      </c>
      <c r="T1799" s="881"/>
      <c r="U1799" s="884"/>
      <c r="V1799" s="891" t="s">
        <v>201</v>
      </c>
      <c r="W1799" s="2950"/>
    </row>
    <row r="1800" spans="1:40" s="392" customFormat="1" outlineLevel="3">
      <c r="A1800" s="510" t="s">
        <v>168</v>
      </c>
      <c r="B1800" s="510"/>
      <c r="C1800" s="827" t="s">
        <v>1874</v>
      </c>
      <c r="D1800" s="778" t="s">
        <v>194</v>
      </c>
      <c r="E1800" s="779"/>
      <c r="F1800" s="779"/>
      <c r="G1800" s="779" t="s">
        <v>198</v>
      </c>
      <c r="H1800" s="537">
        <v>3</v>
      </c>
      <c r="I1800" s="537" t="str">
        <f>A1800&amp;"."&amp;C1800&amp;"."&amp;D1800&amp;"."&amp;H1800</f>
        <v>101.90.01.3</v>
      </c>
      <c r="J1800" s="536" t="s">
        <v>1880</v>
      </c>
      <c r="K1800" s="537" t="s">
        <v>237</v>
      </c>
      <c r="L1800" s="538">
        <f>L420+L422</f>
        <v>746.12</v>
      </c>
      <c r="M1800" s="3713">
        <v>0</v>
      </c>
      <c r="N1800" s="539">
        <f>L1800*M1800</f>
        <v>0</v>
      </c>
      <c r="O1800" s="520"/>
      <c r="P1800" s="520"/>
      <c r="Q1800" s="503"/>
      <c r="S1800" s="891" t="s">
        <v>201</v>
      </c>
      <c r="T1800" s="881"/>
      <c r="U1800" s="884"/>
      <c r="V1800" s="891" t="s">
        <v>201</v>
      </c>
      <c r="W1800" s="2950"/>
    </row>
    <row r="1801" spans="1:40" s="392" customFormat="1" outlineLevel="3">
      <c r="A1801" s="510"/>
      <c r="B1801" s="510"/>
      <c r="C1801" s="827"/>
      <c r="D1801" s="778"/>
      <c r="E1801" s="779"/>
      <c r="F1801" s="779"/>
      <c r="G1801" s="779"/>
      <c r="H1801" s="541"/>
      <c r="I1801" s="541"/>
      <c r="J1801" s="540"/>
      <c r="K1801" s="541"/>
      <c r="L1801" s="542"/>
      <c r="M1801" s="3710"/>
      <c r="N1801" s="543"/>
      <c r="O1801" s="901"/>
      <c r="P1801" s="901"/>
      <c r="Q1801" s="503"/>
      <c r="W1801" s="2950"/>
    </row>
    <row r="1802" spans="1:40" s="521" customFormat="1" outlineLevel="2">
      <c r="A1802" s="510" t="s">
        <v>168</v>
      </c>
      <c r="B1802" s="512"/>
      <c r="C1802" s="532" t="s">
        <v>1874</v>
      </c>
      <c r="D1802" s="523" t="s">
        <v>228</v>
      </c>
      <c r="E1802" s="523" t="s">
        <v>1881</v>
      </c>
      <c r="F1802" s="402"/>
      <c r="G1802" s="523" t="s">
        <v>172</v>
      </c>
      <c r="H1802" s="524"/>
      <c r="I1802" s="524" t="str">
        <f>A1802&amp;"."&amp;C1802&amp;"."&amp;D1802&amp;""</f>
        <v>101.90.02</v>
      </c>
      <c r="J1802" s="523" t="str">
        <f>E1802</f>
        <v>Slikopleskarska obdelava ometanih površin</v>
      </c>
      <c r="K1802" s="524"/>
      <c r="L1802" s="525"/>
      <c r="M1802" s="3715"/>
      <c r="N1802" s="2868">
        <f>SUM(N1804:N1805)</f>
        <v>0</v>
      </c>
      <c r="O1802" s="901"/>
      <c r="P1802" s="901"/>
      <c r="Q1802" s="2893"/>
      <c r="W1802" s="2944"/>
    </row>
    <row r="1803" spans="1:40" s="392" customFormat="1" ht="38.25" outlineLevel="3">
      <c r="A1803" s="510" t="s">
        <v>168</v>
      </c>
      <c r="B1803" s="510"/>
      <c r="C1803" s="827" t="s">
        <v>1874</v>
      </c>
      <c r="D1803" s="813" t="s">
        <v>228</v>
      </c>
      <c r="E1803" s="779"/>
      <c r="F1803" s="779"/>
      <c r="G1803" s="779"/>
      <c r="H1803" s="541"/>
      <c r="I1803" s="541"/>
      <c r="J1803" s="544" t="s">
        <v>1877</v>
      </c>
      <c r="K1803" s="541"/>
      <c r="L1803" s="542"/>
      <c r="M1803" s="3710"/>
      <c r="N1803" s="543"/>
      <c r="O1803" s="901"/>
      <c r="P1803" s="901"/>
      <c r="Q1803" s="503"/>
      <c r="W1803" s="2950"/>
    </row>
    <row r="1804" spans="1:40" s="392" customFormat="1" outlineLevel="3">
      <c r="A1804" s="510" t="s">
        <v>168</v>
      </c>
      <c r="B1804" s="510"/>
      <c r="C1804" s="827" t="s">
        <v>1874</v>
      </c>
      <c r="D1804" s="813" t="s">
        <v>228</v>
      </c>
      <c r="E1804" s="779"/>
      <c r="F1804" s="779"/>
      <c r="G1804" s="779" t="s">
        <v>198</v>
      </c>
      <c r="H1804" s="546">
        <v>1</v>
      </c>
      <c r="I1804" s="546" t="str">
        <f>A1804&amp;"."&amp;C1804&amp;"."&amp;D1804&amp;"."&amp;H1804</f>
        <v>101.90.02.1</v>
      </c>
      <c r="J1804" s="545" t="s">
        <v>1878</v>
      </c>
      <c r="K1804" s="546" t="s">
        <v>237</v>
      </c>
      <c r="L1804" s="547">
        <v>3465</v>
      </c>
      <c r="M1804" s="3716">
        <v>0</v>
      </c>
      <c r="N1804" s="548">
        <f>L1804*M1804</f>
        <v>0</v>
      </c>
      <c r="O1804" s="901"/>
      <c r="P1804" s="901"/>
      <c r="Q1804" s="503"/>
      <c r="S1804" s="891" t="s">
        <v>201</v>
      </c>
      <c r="T1804" s="881"/>
      <c r="U1804" s="884"/>
      <c r="V1804" s="891" t="s">
        <v>201</v>
      </c>
      <c r="W1804" s="2950"/>
    </row>
    <row r="1805" spans="1:40" s="392" customFormat="1" outlineLevel="3">
      <c r="A1805" s="510" t="s">
        <v>168</v>
      </c>
      <c r="B1805" s="510"/>
      <c r="C1805" s="827" t="s">
        <v>1874</v>
      </c>
      <c r="D1805" s="813" t="s">
        <v>228</v>
      </c>
      <c r="E1805" s="779"/>
      <c r="F1805" s="779"/>
      <c r="G1805" s="779" t="s">
        <v>198</v>
      </c>
      <c r="H1805" s="546">
        <v>2</v>
      </c>
      <c r="I1805" s="546" t="str">
        <f>A1805&amp;"."&amp;C1805&amp;"."&amp;D1805&amp;"."&amp;H1805</f>
        <v>101.90.02.2</v>
      </c>
      <c r="J1805" s="545" t="s">
        <v>1879</v>
      </c>
      <c r="K1805" s="546" t="s">
        <v>237</v>
      </c>
      <c r="L1805" s="547">
        <v>8085</v>
      </c>
      <c r="M1805" s="3716">
        <v>0</v>
      </c>
      <c r="N1805" s="548">
        <f>L1805*M1805</f>
        <v>0</v>
      </c>
      <c r="O1805" s="520"/>
      <c r="P1805" s="520"/>
      <c r="Q1805" s="503"/>
      <c r="S1805" s="891" t="s">
        <v>201</v>
      </c>
      <c r="T1805" s="881"/>
      <c r="U1805" s="884"/>
      <c r="V1805" s="891" t="s">
        <v>201</v>
      </c>
      <c r="W1805" s="2950"/>
    </row>
    <row r="1806" spans="1:40" s="392" customFormat="1" outlineLevel="3">
      <c r="A1806" s="510" t="s">
        <v>168</v>
      </c>
      <c r="B1806" s="510"/>
      <c r="C1806" s="827" t="s">
        <v>1874</v>
      </c>
      <c r="D1806" s="813" t="s">
        <v>228</v>
      </c>
      <c r="E1806" s="779"/>
      <c r="F1806" s="779"/>
      <c r="G1806" s="779"/>
      <c r="H1806" s="541"/>
      <c r="I1806" s="541"/>
      <c r="J1806" s="540"/>
      <c r="K1806" s="541"/>
      <c r="L1806" s="542"/>
      <c r="M1806" s="3710"/>
      <c r="N1806" s="543"/>
      <c r="O1806" s="901"/>
      <c r="P1806" s="901"/>
      <c r="Q1806" s="503"/>
      <c r="W1806" s="2950"/>
    </row>
    <row r="1807" spans="1:40" s="521" customFormat="1" outlineLevel="2">
      <c r="A1807" s="510" t="s">
        <v>168</v>
      </c>
      <c r="B1807" s="512"/>
      <c r="C1807" s="532" t="s">
        <v>1874</v>
      </c>
      <c r="D1807" s="514" t="s">
        <v>209</v>
      </c>
      <c r="E1807" s="514" t="s">
        <v>1882</v>
      </c>
      <c r="F1807" s="402"/>
      <c r="G1807" s="514" t="s">
        <v>172</v>
      </c>
      <c r="H1807" s="515"/>
      <c r="I1807" s="515" t="str">
        <f>A1807&amp;"."&amp;C1807&amp;"."&amp;D1807&amp;""</f>
        <v>101.90.03</v>
      </c>
      <c r="J1807" s="514" t="str">
        <f>E1807</f>
        <v>Slikopleskarska obdelava AB površin</v>
      </c>
      <c r="K1807" s="515"/>
      <c r="L1807" s="517"/>
      <c r="M1807" s="3712"/>
      <c r="N1807" s="2866">
        <f>SUM(N1809:N1811)</f>
        <v>0</v>
      </c>
      <c r="O1807" s="901"/>
      <c r="P1807" s="901"/>
      <c r="Q1807" s="2893"/>
      <c r="W1807" s="2944"/>
    </row>
    <row r="1808" spans="1:40" s="392" customFormat="1" ht="38.25" outlineLevel="3">
      <c r="A1808" s="510" t="s">
        <v>168</v>
      </c>
      <c r="B1808" s="510"/>
      <c r="C1808" s="827" t="s">
        <v>1874</v>
      </c>
      <c r="D1808" s="778" t="s">
        <v>209</v>
      </c>
      <c r="E1808" s="779"/>
      <c r="F1808" s="779"/>
      <c r="G1808" s="779"/>
      <c r="H1808" s="541"/>
      <c r="I1808" s="541"/>
      <c r="J1808" s="544" t="s">
        <v>1877</v>
      </c>
      <c r="K1808" s="541"/>
      <c r="L1808" s="542"/>
      <c r="M1808" s="3710"/>
      <c r="N1808" s="543"/>
      <c r="O1808" s="901"/>
      <c r="P1808" s="901"/>
      <c r="Q1808" s="503"/>
      <c r="W1808" s="2950"/>
    </row>
    <row r="1809" spans="1:23" s="392" customFormat="1" outlineLevel="3">
      <c r="A1809" s="510" t="s">
        <v>168</v>
      </c>
      <c r="B1809" s="510"/>
      <c r="C1809" s="827" t="s">
        <v>1874</v>
      </c>
      <c r="D1809" s="778" t="s">
        <v>209</v>
      </c>
      <c r="E1809" s="779"/>
      <c r="F1809" s="779"/>
      <c r="G1809" s="779" t="s">
        <v>198</v>
      </c>
      <c r="H1809" s="537">
        <v>1</v>
      </c>
      <c r="I1809" s="537" t="str">
        <f>A1809&amp;"."&amp;C1809&amp;"."&amp;D1809&amp;"."&amp;H1809</f>
        <v>101.90.03.1</v>
      </c>
      <c r="J1809" s="536" t="s">
        <v>1883</v>
      </c>
      <c r="K1809" s="537" t="s">
        <v>237</v>
      </c>
      <c r="L1809" s="538">
        <v>3550</v>
      </c>
      <c r="M1809" s="3713">
        <v>0</v>
      </c>
      <c r="N1809" s="539">
        <f>L1809*M1809</f>
        <v>0</v>
      </c>
      <c r="O1809" s="901"/>
      <c r="P1809" s="901"/>
      <c r="Q1809" s="503"/>
      <c r="S1809" s="891" t="s">
        <v>201</v>
      </c>
      <c r="T1809" s="881"/>
      <c r="U1809" s="884"/>
      <c r="V1809" s="891" t="s">
        <v>201</v>
      </c>
      <c r="W1809" s="2950"/>
    </row>
    <row r="1810" spans="1:23" s="392" customFormat="1" outlineLevel="3">
      <c r="A1810" s="510" t="s">
        <v>168</v>
      </c>
      <c r="B1810" s="510"/>
      <c r="C1810" s="827" t="s">
        <v>1874</v>
      </c>
      <c r="D1810" s="778" t="s">
        <v>209</v>
      </c>
      <c r="E1810" s="779"/>
      <c r="F1810" s="779"/>
      <c r="G1810" s="779" t="s">
        <v>198</v>
      </c>
      <c r="H1810" s="537">
        <v>2</v>
      </c>
      <c r="I1810" s="537" t="str">
        <f>A1810&amp;"."&amp;C1810&amp;"."&amp;D1810&amp;"."&amp;H1810</f>
        <v>101.90.03.2</v>
      </c>
      <c r="J1810" s="536" t="s">
        <v>1884</v>
      </c>
      <c r="K1810" s="537" t="s">
        <v>237</v>
      </c>
      <c r="L1810" s="538">
        <v>2500</v>
      </c>
      <c r="M1810" s="3713">
        <v>0</v>
      </c>
      <c r="N1810" s="539">
        <f>L1810*M1810</f>
        <v>0</v>
      </c>
      <c r="O1810" s="456"/>
      <c r="P1810" s="456"/>
      <c r="Q1810" s="503"/>
      <c r="S1810" s="891" t="s">
        <v>201</v>
      </c>
      <c r="T1810" s="881"/>
      <c r="U1810" s="884"/>
      <c r="V1810" s="891" t="s">
        <v>201</v>
      </c>
      <c r="W1810" s="2950"/>
    </row>
    <row r="1811" spans="1:23" s="392" customFormat="1" outlineLevel="3">
      <c r="A1811" s="510" t="s">
        <v>168</v>
      </c>
      <c r="B1811" s="510"/>
      <c r="C1811" s="827" t="s">
        <v>1874</v>
      </c>
      <c r="D1811" s="778" t="s">
        <v>209</v>
      </c>
      <c r="E1811" s="779"/>
      <c r="F1811" s="779"/>
      <c r="G1811" s="779" t="s">
        <v>198</v>
      </c>
      <c r="H1811" s="537">
        <v>3</v>
      </c>
      <c r="I1811" s="537" t="str">
        <f>A1811&amp;"."&amp;C1811&amp;"."&amp;D1811&amp;"."&amp;H1811</f>
        <v>101.90.03.3</v>
      </c>
      <c r="J1811" s="536" t="s">
        <v>1885</v>
      </c>
      <c r="K1811" s="537" t="s">
        <v>237</v>
      </c>
      <c r="L1811" s="538">
        <v>900</v>
      </c>
      <c r="M1811" s="3713">
        <v>0</v>
      </c>
      <c r="N1811" s="539">
        <f>L1811*M1811</f>
        <v>0</v>
      </c>
      <c r="O1811" s="456"/>
      <c r="P1811" s="456"/>
      <c r="Q1811" s="503"/>
      <c r="S1811" s="891" t="s">
        <v>201</v>
      </c>
      <c r="T1811" s="881"/>
      <c r="U1811" s="884"/>
      <c r="V1811" s="891" t="s">
        <v>201</v>
      </c>
      <c r="W1811" s="2950"/>
    </row>
    <row r="1812" spans="1:23" s="392" customFormat="1">
      <c r="A1812" s="386"/>
      <c r="B1812" s="386"/>
      <c r="C1812" s="779"/>
      <c r="D1812" s="779"/>
      <c r="E1812" s="779"/>
      <c r="F1812" s="779"/>
      <c r="G1812" s="541"/>
      <c r="H1812" s="541"/>
      <c r="I1812" s="541"/>
      <c r="J1812" s="541"/>
      <c r="K1812" s="541"/>
      <c r="L1812" s="542"/>
      <c r="M1812" s="543"/>
      <c r="N1812" s="543"/>
      <c r="O1812" s="456"/>
      <c r="P1812" s="456"/>
      <c r="Q1812" s="503"/>
      <c r="W1812" s="2950"/>
    </row>
    <row r="1813" spans="1:23" s="392" customFormat="1">
      <c r="A1813" s="386"/>
      <c r="B1813" s="386"/>
      <c r="C1813" s="779"/>
      <c r="D1813" s="779"/>
      <c r="E1813" s="779"/>
      <c r="F1813" s="779"/>
      <c r="G1813" s="541"/>
      <c r="H1813" s="541"/>
      <c r="I1813" s="541"/>
      <c r="J1813" s="541"/>
      <c r="K1813" s="541"/>
      <c r="L1813" s="542"/>
      <c r="M1813" s="543"/>
      <c r="N1813" s="543"/>
      <c r="O1813" s="456"/>
      <c r="P1813" s="456"/>
      <c r="Q1813" s="503"/>
      <c r="W1813" s="2950"/>
    </row>
    <row r="1814" spans="1:23" s="392" customFormat="1">
      <c r="A1814" s="386"/>
      <c r="B1814" s="386"/>
      <c r="C1814" s="779"/>
      <c r="D1814" s="779"/>
      <c r="E1814" s="779"/>
      <c r="F1814" s="779"/>
      <c r="G1814" s="541"/>
      <c r="H1814" s="541"/>
      <c r="I1814" s="541"/>
      <c r="J1814" s="541"/>
      <c r="K1814" s="541"/>
      <c r="L1814" s="542"/>
      <c r="M1814" s="543"/>
      <c r="N1814" s="543"/>
      <c r="O1814" s="456"/>
      <c r="P1814" s="456"/>
      <c r="Q1814" s="503"/>
      <c r="W1814" s="2950"/>
    </row>
    <row r="1815" spans="1:23" s="392" customFormat="1">
      <c r="A1815" s="386"/>
      <c r="B1815" s="386"/>
      <c r="C1815" s="779"/>
      <c r="D1815" s="779"/>
      <c r="E1815" s="779"/>
      <c r="F1815" s="779"/>
      <c r="G1815" s="541"/>
      <c r="H1815" s="541"/>
      <c r="I1815" s="2283"/>
      <c r="J1815" s="541"/>
      <c r="K1815" s="2284"/>
      <c r="L1815" s="542"/>
      <c r="M1815" s="543"/>
      <c r="N1815" s="543"/>
      <c r="O1815" s="456"/>
      <c r="P1815" s="456"/>
      <c r="Q1815" s="503"/>
      <c r="W1815" s="2950"/>
    </row>
    <row r="1816" spans="1:23" s="392" customFormat="1">
      <c r="A1816" s="386"/>
      <c r="B1816" s="386"/>
      <c r="C1816" s="779"/>
      <c r="D1816" s="779"/>
      <c r="E1816" s="779"/>
      <c r="F1816" s="779"/>
      <c r="G1816" s="541"/>
      <c r="H1816" s="541"/>
      <c r="I1816" s="2283"/>
      <c r="J1816" s="541"/>
      <c r="K1816" s="2284"/>
      <c r="L1816" s="542"/>
      <c r="M1816" s="543"/>
      <c r="N1816" s="543" t="s">
        <v>1886</v>
      </c>
      <c r="O1816" s="456"/>
      <c r="P1816" s="456"/>
      <c r="Q1816" s="503"/>
      <c r="W1816" s="2950"/>
    </row>
    <row r="1817" spans="1:23" s="392" customFormat="1">
      <c r="A1817" s="386"/>
      <c r="B1817" s="386"/>
      <c r="C1817" s="779"/>
      <c r="D1817" s="779"/>
      <c r="E1817" s="779"/>
      <c r="F1817" s="779"/>
      <c r="G1817" s="541"/>
      <c r="H1817" s="541"/>
      <c r="I1817" s="2283"/>
      <c r="J1817" s="541"/>
      <c r="K1817" s="2284"/>
      <c r="L1817" s="542"/>
      <c r="M1817" s="543"/>
      <c r="N1817" s="543">
        <f>SUM(N26:N477,N1795:N1811,N1363:N1434)</f>
        <v>0</v>
      </c>
      <c r="O1817" s="456"/>
      <c r="Q1817" s="503"/>
      <c r="W1817" s="2950"/>
    </row>
    <row r="1818" spans="1:23" s="392" customFormat="1">
      <c r="A1818" s="386"/>
      <c r="B1818" s="386"/>
      <c r="C1818" s="779"/>
      <c r="D1818" s="779"/>
      <c r="E1818" s="779"/>
      <c r="F1818" s="779"/>
      <c r="G1818" s="541"/>
      <c r="H1818" s="541"/>
      <c r="I1818" s="2283"/>
      <c r="J1818" s="541"/>
      <c r="K1818" s="2284"/>
      <c r="L1818" s="542"/>
      <c r="M1818" s="543"/>
      <c r="N1818" s="543"/>
      <c r="O1818" s="456"/>
      <c r="P1818" s="456"/>
      <c r="Q1818" s="503"/>
      <c r="W1818" s="2950"/>
    </row>
    <row r="1819" spans="1:23" s="392" customFormat="1" ht="15" customHeight="1">
      <c r="A1819" s="386"/>
      <c r="B1819" s="386"/>
      <c r="C1819" s="779"/>
      <c r="D1819" s="779"/>
      <c r="E1819" s="779"/>
      <c r="F1819" s="779"/>
      <c r="G1819" s="541"/>
      <c r="H1819" s="541"/>
      <c r="I1819" s="2283"/>
      <c r="J1819" s="541"/>
      <c r="K1819" s="2284"/>
      <c r="L1819" s="1447"/>
      <c r="M1819" s="4861" t="s">
        <v>1887</v>
      </c>
      <c r="N1819" s="4862"/>
      <c r="O1819" s="456"/>
      <c r="P1819" s="456"/>
      <c r="Q1819" s="503"/>
      <c r="W1819" s="2950"/>
    </row>
    <row r="1820" spans="1:23" s="392" customFormat="1">
      <c r="A1820" s="386"/>
      <c r="B1820" s="386"/>
      <c r="C1820" s="779"/>
      <c r="D1820" s="779"/>
      <c r="E1820" s="779"/>
      <c r="F1820" s="779"/>
      <c r="G1820" s="541"/>
      <c r="H1820" s="541"/>
      <c r="I1820" s="2283"/>
      <c r="J1820" s="541"/>
      <c r="K1820" s="2284"/>
      <c r="L1820" s="1452" t="s">
        <v>105</v>
      </c>
      <c r="M1820" s="1448"/>
      <c r="N1820" s="2859">
        <f>((N1817/3)+(N1436+N478))</f>
        <v>0</v>
      </c>
      <c r="O1820" s="456"/>
      <c r="P1820" s="456"/>
      <c r="Q1820" s="503"/>
      <c r="W1820" s="2950"/>
    </row>
    <row r="1821" spans="1:23" s="392" customFormat="1">
      <c r="A1821" s="386"/>
      <c r="B1821" s="386"/>
      <c r="C1821" s="779"/>
      <c r="D1821" s="779"/>
      <c r="E1821" s="779"/>
      <c r="F1821" s="779"/>
      <c r="G1821" s="541"/>
      <c r="H1821" s="541"/>
      <c r="I1821" s="2283"/>
      <c r="J1821" s="541"/>
      <c r="K1821" s="2284"/>
      <c r="L1821" s="542"/>
      <c r="M1821" s="543"/>
      <c r="N1821" s="543"/>
      <c r="O1821" s="456"/>
      <c r="P1821" s="456"/>
      <c r="Q1821" s="503"/>
      <c r="W1821" s="2950"/>
    </row>
    <row r="1822" spans="1:23" s="392" customFormat="1">
      <c r="A1822" s="386"/>
      <c r="B1822" s="386"/>
      <c r="C1822" s="779"/>
      <c r="D1822" s="779"/>
      <c r="E1822" s="779"/>
      <c r="F1822" s="779"/>
      <c r="G1822" s="541"/>
      <c r="H1822" s="541"/>
      <c r="I1822" s="2283"/>
      <c r="J1822" s="541"/>
      <c r="K1822" s="2284"/>
      <c r="L1822" s="1453" t="s">
        <v>140</v>
      </c>
      <c r="M1822" s="1449"/>
      <c r="N1822" s="2860">
        <f>N2</f>
        <v>0</v>
      </c>
      <c r="O1822" s="456"/>
      <c r="P1822" s="456"/>
      <c r="Q1822" s="503"/>
      <c r="W1822" s="2950"/>
    </row>
    <row r="1823" spans="1:23" s="392" customFormat="1">
      <c r="A1823" s="386"/>
      <c r="B1823" s="386"/>
      <c r="C1823" s="779"/>
      <c r="D1823" s="779"/>
      <c r="E1823" s="779"/>
      <c r="F1823" s="779"/>
      <c r="G1823" s="541"/>
      <c r="H1823" s="541"/>
      <c r="I1823" s="2283"/>
      <c r="J1823" s="541"/>
      <c r="K1823" s="2284"/>
      <c r="L1823" s="542"/>
      <c r="M1823" s="543"/>
      <c r="N1823" s="543"/>
      <c r="O1823" s="456"/>
      <c r="P1823" s="456"/>
      <c r="Q1823" s="503"/>
      <c r="W1823" s="2950"/>
    </row>
    <row r="1824" spans="1:23" s="392" customFormat="1">
      <c r="A1824" s="386"/>
      <c r="B1824" s="386"/>
      <c r="C1824" s="779"/>
      <c r="D1824" s="779"/>
      <c r="E1824" s="779"/>
      <c r="F1824" s="779"/>
      <c r="G1824" s="541"/>
      <c r="H1824" s="541"/>
      <c r="I1824" s="2283"/>
      <c r="J1824" s="541"/>
      <c r="K1824" s="2284"/>
      <c r="L1824" s="542"/>
      <c r="M1824" s="543"/>
      <c r="N1824" s="543"/>
      <c r="O1824" s="456"/>
      <c r="P1824" s="456"/>
      <c r="Q1824" s="503"/>
      <c r="W1824" s="2950"/>
    </row>
    <row r="1825" spans="1:23" s="392" customFormat="1" ht="15">
      <c r="A1825" s="386"/>
      <c r="B1825" s="386"/>
      <c r="C1825" s="779"/>
      <c r="D1825" s="779"/>
      <c r="E1825" s="779"/>
      <c r="F1825" s="779"/>
      <c r="G1825" s="541"/>
      <c r="H1825" s="541"/>
      <c r="I1825" s="541"/>
      <c r="J1825" s="541"/>
      <c r="K1825" s="541"/>
      <c r="L1825" s="4863"/>
      <c r="M1825" s="4864"/>
      <c r="N1825" s="1459" t="s">
        <v>1888</v>
      </c>
      <c r="O1825" s="456"/>
      <c r="P1825" s="456"/>
      <c r="Q1825" s="503"/>
      <c r="W1825" s="2950"/>
    </row>
    <row r="1826" spans="1:23" s="392" customFormat="1" ht="15">
      <c r="A1826" s="386"/>
      <c r="B1826" s="386"/>
      <c r="C1826" s="779"/>
      <c r="D1826" s="779"/>
      <c r="E1826" s="779"/>
      <c r="F1826" s="779"/>
      <c r="G1826" s="541"/>
      <c r="H1826" s="541"/>
      <c r="I1826" s="541"/>
      <c r="J1826" s="541"/>
      <c r="K1826" s="541"/>
      <c r="L1826" s="4863" t="s">
        <v>1889</v>
      </c>
      <c r="M1826" s="4864"/>
      <c r="N1826" s="1459">
        <f>N1820-N1822</f>
        <v>0</v>
      </c>
      <c r="O1826" s="456"/>
      <c r="P1826" s="456"/>
      <c r="Q1826" s="503"/>
      <c r="W1826" s="2950"/>
    </row>
    <row r="1827" spans="1:23" s="392" customFormat="1">
      <c r="A1827" s="386"/>
      <c r="B1827" s="386"/>
      <c r="C1827" s="779"/>
      <c r="D1827" s="779"/>
      <c r="E1827" s="779"/>
      <c r="F1827" s="779"/>
      <c r="G1827" s="541"/>
      <c r="H1827" s="541"/>
      <c r="I1827" s="541"/>
      <c r="J1827" s="541"/>
      <c r="K1827" s="541"/>
      <c r="L1827" s="765" t="s">
        <v>1890</v>
      </c>
      <c r="M1827" s="1459"/>
      <c r="N1827" s="543"/>
      <c r="O1827" s="456"/>
      <c r="P1827" s="456"/>
      <c r="Q1827" s="503"/>
      <c r="W1827" s="2950"/>
    </row>
    <row r="1828" spans="1:23" s="392" customFormat="1">
      <c r="A1828" s="386"/>
      <c r="B1828" s="386"/>
      <c r="C1828" s="779"/>
      <c r="D1828" s="779"/>
      <c r="E1828" s="779"/>
      <c r="F1828" s="779"/>
      <c r="G1828" s="541"/>
      <c r="H1828" s="541"/>
      <c r="I1828" s="541"/>
      <c r="J1828" s="541"/>
      <c r="K1828" s="541"/>
      <c r="L1828" s="542"/>
      <c r="M1828" s="543"/>
      <c r="N1828" s="543"/>
      <c r="O1828" s="456"/>
      <c r="P1828" s="456"/>
      <c r="Q1828" s="503"/>
      <c r="W1828" s="2950"/>
    </row>
    <row r="1829" spans="1:23" s="392" customFormat="1">
      <c r="A1829" s="386"/>
      <c r="B1829" s="386"/>
      <c r="C1829" s="779"/>
      <c r="D1829" s="779"/>
      <c r="E1829" s="779"/>
      <c r="F1829" s="779"/>
      <c r="G1829" s="541"/>
      <c r="H1829" s="541"/>
      <c r="I1829" s="541"/>
      <c r="J1829" s="541"/>
      <c r="K1829" s="541"/>
      <c r="L1829" s="542"/>
      <c r="M1829" s="543"/>
      <c r="N1829" s="543"/>
      <c r="O1829" s="456"/>
      <c r="P1829" s="456"/>
      <c r="Q1829" s="503"/>
      <c r="W1829" s="2950"/>
    </row>
    <row r="1830" spans="1:23" s="392" customFormat="1">
      <c r="A1830" s="386"/>
      <c r="B1830" s="386"/>
      <c r="C1830" s="779"/>
      <c r="D1830" s="779"/>
      <c r="E1830" s="779"/>
      <c r="F1830" s="779"/>
      <c r="G1830" s="541"/>
      <c r="H1830" s="541"/>
      <c r="I1830" s="541"/>
      <c r="J1830" s="541"/>
      <c r="K1830" s="541"/>
      <c r="L1830" s="542"/>
      <c r="M1830" s="543"/>
      <c r="N1830" s="543"/>
      <c r="O1830" s="456"/>
      <c r="P1830" s="456"/>
      <c r="Q1830" s="503"/>
      <c r="W1830" s="2950"/>
    </row>
    <row r="1831" spans="1:23" s="392" customFormat="1">
      <c r="A1831" s="386"/>
      <c r="B1831" s="386"/>
      <c r="C1831" s="779"/>
      <c r="D1831" s="779"/>
      <c r="E1831" s="779"/>
      <c r="F1831" s="779"/>
      <c r="G1831" s="541"/>
      <c r="H1831" s="541"/>
      <c r="I1831" s="541"/>
      <c r="J1831" s="541"/>
      <c r="K1831" s="541"/>
      <c r="L1831" s="542"/>
      <c r="M1831" s="543"/>
      <c r="N1831" s="543"/>
      <c r="O1831" s="456"/>
      <c r="P1831" s="456"/>
      <c r="Q1831" s="503"/>
      <c r="W1831" s="2950"/>
    </row>
    <row r="1832" spans="1:23" s="392" customFormat="1">
      <c r="A1832" s="386"/>
      <c r="B1832" s="386"/>
      <c r="C1832" s="779"/>
      <c r="D1832" s="779"/>
      <c r="E1832" s="779"/>
      <c r="F1832" s="779"/>
      <c r="G1832" s="541"/>
      <c r="H1832" s="541"/>
      <c r="I1832" s="541"/>
      <c r="J1832" s="541"/>
      <c r="K1832" s="541"/>
      <c r="L1832" s="542"/>
      <c r="M1832" s="543"/>
      <c r="N1832" s="543"/>
      <c r="O1832" s="456"/>
      <c r="P1832" s="456"/>
      <c r="Q1832" s="503"/>
      <c r="W1832" s="2950"/>
    </row>
    <row r="1833" spans="1:23" s="392" customFormat="1">
      <c r="A1833" s="386"/>
      <c r="B1833" s="386"/>
      <c r="C1833" s="779"/>
      <c r="D1833" s="779"/>
      <c r="E1833" s="779"/>
      <c r="F1833" s="779"/>
      <c r="G1833" s="541"/>
      <c r="H1833" s="541"/>
      <c r="I1833" s="541"/>
      <c r="J1833" s="541"/>
      <c r="K1833" s="541"/>
      <c r="L1833" s="542"/>
      <c r="M1833" s="543"/>
      <c r="N1833" s="543"/>
      <c r="O1833" s="456"/>
      <c r="P1833" s="456"/>
      <c r="Q1833" s="503"/>
      <c r="W1833" s="2950"/>
    </row>
    <row r="1834" spans="1:23" s="392" customFormat="1">
      <c r="A1834" s="386"/>
      <c r="B1834" s="386"/>
      <c r="C1834" s="779"/>
      <c r="D1834" s="779"/>
      <c r="E1834" s="779"/>
      <c r="F1834" s="779"/>
      <c r="G1834" s="541"/>
      <c r="H1834" s="541"/>
      <c r="I1834" s="541"/>
      <c r="J1834" s="541"/>
      <c r="K1834" s="541"/>
      <c r="L1834" s="542"/>
      <c r="M1834" s="543"/>
      <c r="N1834" s="543"/>
      <c r="O1834" s="456"/>
      <c r="P1834" s="456"/>
      <c r="Q1834" s="503"/>
      <c r="W1834" s="2950"/>
    </row>
    <row r="1835" spans="1:23" s="392" customFormat="1">
      <c r="A1835" s="386"/>
      <c r="B1835" s="386"/>
      <c r="C1835" s="779"/>
      <c r="D1835" s="779"/>
      <c r="E1835" s="779"/>
      <c r="F1835" s="779"/>
      <c r="G1835" s="541"/>
      <c r="H1835" s="541"/>
      <c r="I1835" s="541"/>
      <c r="J1835" s="541"/>
      <c r="K1835" s="541"/>
      <c r="L1835" s="542"/>
      <c r="M1835" s="543"/>
      <c r="N1835" s="543"/>
      <c r="O1835" s="456"/>
      <c r="P1835" s="456"/>
      <c r="Q1835" s="503"/>
      <c r="W1835" s="2950"/>
    </row>
    <row r="1836" spans="1:23" s="392" customFormat="1">
      <c r="A1836" s="386"/>
      <c r="B1836" s="386"/>
      <c r="C1836" s="779"/>
      <c r="D1836" s="779"/>
      <c r="E1836" s="779"/>
      <c r="F1836" s="779"/>
      <c r="G1836" s="541"/>
      <c r="H1836" s="541"/>
      <c r="I1836" s="541"/>
      <c r="J1836" s="541"/>
      <c r="K1836" s="541"/>
      <c r="L1836" s="542"/>
      <c r="M1836" s="543"/>
      <c r="N1836" s="543"/>
      <c r="O1836" s="456"/>
      <c r="P1836" s="456"/>
      <c r="Q1836" s="503"/>
      <c r="W1836" s="2950"/>
    </row>
    <row r="1837" spans="1:23" s="392" customFormat="1">
      <c r="A1837" s="386"/>
      <c r="B1837" s="386"/>
      <c r="C1837" s="779"/>
      <c r="D1837" s="779"/>
      <c r="E1837" s="779"/>
      <c r="F1837" s="779"/>
      <c r="G1837" s="541"/>
      <c r="H1837" s="541"/>
      <c r="I1837" s="541"/>
      <c r="J1837" s="541"/>
      <c r="K1837" s="541"/>
      <c r="L1837" s="542"/>
      <c r="M1837" s="543"/>
      <c r="N1837" s="543"/>
      <c r="O1837" s="456"/>
      <c r="P1837" s="456"/>
      <c r="Q1837" s="503"/>
      <c r="W1837" s="2950"/>
    </row>
    <row r="1838" spans="1:23" s="392" customFormat="1">
      <c r="A1838" s="386"/>
      <c r="B1838" s="386"/>
      <c r="C1838" s="779"/>
      <c r="D1838" s="779"/>
      <c r="E1838" s="779"/>
      <c r="F1838" s="779"/>
      <c r="G1838" s="541"/>
      <c r="H1838" s="541"/>
      <c r="I1838" s="541"/>
      <c r="J1838" s="541"/>
      <c r="K1838" s="541"/>
      <c r="L1838" s="542"/>
      <c r="M1838" s="543"/>
      <c r="N1838" s="543"/>
      <c r="O1838" s="456"/>
      <c r="P1838" s="456"/>
      <c r="Q1838" s="503"/>
      <c r="W1838" s="2950"/>
    </row>
    <row r="1839" spans="1:23" s="392" customFormat="1">
      <c r="A1839" s="386"/>
      <c r="B1839" s="386"/>
      <c r="C1839" s="779"/>
      <c r="D1839" s="779"/>
      <c r="E1839" s="779"/>
      <c r="F1839" s="779"/>
      <c r="G1839" s="541"/>
      <c r="H1839" s="541"/>
      <c r="I1839" s="541"/>
      <c r="J1839" s="541"/>
      <c r="K1839" s="541"/>
      <c r="L1839" s="542"/>
      <c r="M1839" s="543"/>
      <c r="N1839" s="543"/>
      <c r="O1839" s="456"/>
      <c r="P1839" s="456"/>
      <c r="Q1839" s="503"/>
      <c r="W1839" s="2950"/>
    </row>
    <row r="1840" spans="1:23" s="392" customFormat="1">
      <c r="A1840" s="386"/>
      <c r="B1840" s="386"/>
      <c r="C1840" s="779"/>
      <c r="D1840" s="779"/>
      <c r="E1840" s="779"/>
      <c r="F1840" s="779"/>
      <c r="G1840" s="541"/>
      <c r="H1840" s="541"/>
      <c r="I1840" s="541"/>
      <c r="J1840" s="541"/>
      <c r="K1840" s="541"/>
      <c r="L1840" s="542"/>
      <c r="M1840" s="543"/>
      <c r="N1840" s="543"/>
      <c r="O1840" s="456"/>
      <c r="P1840" s="456"/>
      <c r="Q1840" s="503"/>
      <c r="W1840" s="2950"/>
    </row>
    <row r="1841" spans="1:23" s="392" customFormat="1">
      <c r="A1841" s="386"/>
      <c r="B1841" s="386"/>
      <c r="C1841" s="779"/>
      <c r="D1841" s="779"/>
      <c r="E1841" s="779"/>
      <c r="F1841" s="779"/>
      <c r="G1841" s="541"/>
      <c r="H1841" s="541"/>
      <c r="I1841" s="541"/>
      <c r="J1841" s="541"/>
      <c r="K1841" s="541"/>
      <c r="L1841" s="542"/>
      <c r="M1841" s="543"/>
      <c r="N1841" s="543"/>
      <c r="O1841" s="456"/>
      <c r="P1841" s="456"/>
      <c r="Q1841" s="503"/>
      <c r="W1841" s="2950"/>
    </row>
    <row r="1842" spans="1:23" s="392" customFormat="1">
      <c r="A1842" s="386"/>
      <c r="B1842" s="386"/>
      <c r="C1842" s="779"/>
      <c r="D1842" s="779"/>
      <c r="E1842" s="779"/>
      <c r="F1842" s="779"/>
      <c r="G1842" s="541"/>
      <c r="H1842" s="541"/>
      <c r="I1842" s="541"/>
      <c r="J1842" s="541"/>
      <c r="K1842" s="541"/>
      <c r="L1842" s="542"/>
      <c r="M1842" s="543"/>
      <c r="N1842" s="543"/>
      <c r="O1842" s="456"/>
      <c r="P1842" s="456"/>
      <c r="Q1842" s="503"/>
      <c r="W1842" s="2950"/>
    </row>
    <row r="1843" spans="1:23" s="392" customFormat="1">
      <c r="A1843" s="386"/>
      <c r="B1843" s="386"/>
      <c r="C1843" s="779"/>
      <c r="D1843" s="779"/>
      <c r="E1843" s="779"/>
      <c r="F1843" s="779"/>
      <c r="G1843" s="541"/>
      <c r="H1843" s="541"/>
      <c r="I1843" s="541"/>
      <c r="J1843" s="541"/>
      <c r="K1843" s="541"/>
      <c r="L1843" s="542"/>
      <c r="M1843" s="543"/>
      <c r="N1843" s="543"/>
      <c r="O1843" s="456"/>
      <c r="P1843" s="456"/>
      <c r="Q1843" s="503"/>
      <c r="W1843" s="2950"/>
    </row>
    <row r="1844" spans="1:23" s="392" customFormat="1">
      <c r="A1844" s="386"/>
      <c r="B1844" s="386"/>
      <c r="C1844" s="779"/>
      <c r="D1844" s="779"/>
      <c r="E1844" s="779"/>
      <c r="F1844" s="779"/>
      <c r="G1844" s="541"/>
      <c r="H1844" s="541"/>
      <c r="I1844" s="541"/>
      <c r="J1844" s="541"/>
      <c r="K1844" s="541"/>
      <c r="L1844" s="542"/>
      <c r="M1844" s="543"/>
      <c r="N1844" s="543"/>
      <c r="O1844" s="456"/>
      <c r="P1844" s="456"/>
      <c r="Q1844" s="503"/>
      <c r="W1844" s="2950"/>
    </row>
    <row r="1845" spans="1:23" s="392" customFormat="1">
      <c r="A1845" s="386"/>
      <c r="B1845" s="386"/>
      <c r="C1845" s="779"/>
      <c r="D1845" s="779"/>
      <c r="E1845" s="779"/>
      <c r="F1845" s="779"/>
      <c r="G1845" s="541"/>
      <c r="H1845" s="541"/>
      <c r="I1845" s="541"/>
      <c r="J1845" s="541"/>
      <c r="K1845" s="541"/>
      <c r="L1845" s="542"/>
      <c r="M1845" s="543"/>
      <c r="N1845" s="543"/>
      <c r="O1845" s="456"/>
      <c r="P1845" s="456"/>
      <c r="Q1845" s="503"/>
      <c r="W1845" s="2950"/>
    </row>
    <row r="1846" spans="1:23" s="392" customFormat="1">
      <c r="A1846" s="386"/>
      <c r="B1846" s="386"/>
      <c r="C1846" s="779"/>
      <c r="D1846" s="779"/>
      <c r="E1846" s="779"/>
      <c r="F1846" s="779"/>
      <c r="G1846" s="541"/>
      <c r="H1846" s="541"/>
      <c r="I1846" s="541"/>
      <c r="J1846" s="541"/>
      <c r="K1846" s="541"/>
      <c r="L1846" s="542"/>
      <c r="M1846" s="543"/>
      <c r="N1846" s="543"/>
      <c r="O1846" s="456"/>
      <c r="P1846" s="456"/>
      <c r="Q1846" s="503"/>
      <c r="W1846" s="2950"/>
    </row>
    <row r="1847" spans="1:23" s="392" customFormat="1">
      <c r="A1847" s="386"/>
      <c r="B1847" s="386"/>
      <c r="C1847" s="779"/>
      <c r="D1847" s="779"/>
      <c r="E1847" s="779"/>
      <c r="F1847" s="779"/>
      <c r="G1847" s="541"/>
      <c r="H1847" s="541"/>
      <c r="I1847" s="541"/>
      <c r="J1847" s="541"/>
      <c r="K1847" s="541"/>
      <c r="L1847" s="542"/>
      <c r="M1847" s="543"/>
      <c r="N1847" s="543"/>
      <c r="O1847" s="456"/>
      <c r="P1847" s="456"/>
      <c r="Q1847" s="503"/>
      <c r="W1847" s="2950"/>
    </row>
    <row r="1848" spans="1:23" s="392" customFormat="1">
      <c r="A1848" s="386"/>
      <c r="B1848" s="386"/>
      <c r="C1848" s="779"/>
      <c r="D1848" s="779"/>
      <c r="E1848" s="779"/>
      <c r="F1848" s="779"/>
      <c r="G1848" s="541"/>
      <c r="H1848" s="541"/>
      <c r="I1848" s="541"/>
      <c r="J1848" s="541"/>
      <c r="K1848" s="541"/>
      <c r="L1848" s="542"/>
      <c r="M1848" s="543"/>
      <c r="N1848" s="543"/>
      <c r="O1848" s="456"/>
      <c r="P1848" s="456"/>
      <c r="Q1848" s="503"/>
      <c r="W1848" s="2950"/>
    </row>
    <row r="1849" spans="1:23" s="392" customFormat="1">
      <c r="A1849" s="386"/>
      <c r="B1849" s="386"/>
      <c r="C1849" s="779"/>
      <c r="D1849" s="779"/>
      <c r="E1849" s="779"/>
      <c r="F1849" s="779"/>
      <c r="G1849" s="541"/>
      <c r="H1849" s="541"/>
      <c r="I1849" s="541"/>
      <c r="J1849" s="541"/>
      <c r="K1849" s="541"/>
      <c r="L1849" s="542"/>
      <c r="M1849" s="543"/>
      <c r="N1849" s="543"/>
      <c r="O1849" s="456"/>
      <c r="P1849" s="456"/>
      <c r="Q1849" s="503"/>
      <c r="W1849" s="2950"/>
    </row>
    <row r="1850" spans="1:23" s="392" customFormat="1">
      <c r="A1850" s="386"/>
      <c r="B1850" s="386"/>
      <c r="C1850" s="779"/>
      <c r="D1850" s="779"/>
      <c r="E1850" s="779"/>
      <c r="F1850" s="779"/>
      <c r="G1850" s="541"/>
      <c r="H1850" s="541"/>
      <c r="I1850" s="541"/>
      <c r="J1850" s="541"/>
      <c r="K1850" s="541"/>
      <c r="L1850" s="542"/>
      <c r="M1850" s="543"/>
      <c r="N1850" s="543"/>
      <c r="O1850" s="456"/>
      <c r="P1850" s="456"/>
      <c r="Q1850" s="503"/>
      <c r="W1850" s="2950"/>
    </row>
    <row r="1851" spans="1:23" s="392" customFormat="1">
      <c r="A1851" s="386"/>
      <c r="B1851" s="386"/>
      <c r="C1851" s="779"/>
      <c r="D1851" s="779"/>
      <c r="E1851" s="779"/>
      <c r="F1851" s="779"/>
      <c r="G1851" s="541"/>
      <c r="H1851" s="541"/>
      <c r="I1851" s="541"/>
      <c r="J1851" s="541"/>
      <c r="K1851" s="541"/>
      <c r="L1851" s="542"/>
      <c r="M1851" s="543"/>
      <c r="N1851" s="543"/>
      <c r="O1851" s="456"/>
      <c r="P1851" s="456"/>
      <c r="Q1851" s="503"/>
      <c r="W1851" s="2950"/>
    </row>
    <row r="1852" spans="1:23" s="392" customFormat="1">
      <c r="A1852" s="386"/>
      <c r="B1852" s="386"/>
      <c r="C1852" s="779"/>
      <c r="D1852" s="779"/>
      <c r="E1852" s="779"/>
      <c r="F1852" s="779"/>
      <c r="G1852" s="541"/>
      <c r="H1852" s="541"/>
      <c r="I1852" s="541"/>
      <c r="J1852" s="541"/>
      <c r="K1852" s="541"/>
      <c r="L1852" s="542"/>
      <c r="M1852" s="543"/>
      <c r="N1852" s="543"/>
      <c r="O1852" s="456"/>
      <c r="P1852" s="456"/>
      <c r="Q1852" s="503"/>
      <c r="W1852" s="2950"/>
    </row>
    <row r="1853" spans="1:23" s="392" customFormat="1">
      <c r="A1853" s="386"/>
      <c r="B1853" s="386"/>
      <c r="C1853" s="779"/>
      <c r="D1853" s="779"/>
      <c r="E1853" s="779"/>
      <c r="F1853" s="779"/>
      <c r="G1853" s="541"/>
      <c r="H1853" s="541"/>
      <c r="I1853" s="541"/>
      <c r="J1853" s="541"/>
      <c r="K1853" s="541"/>
      <c r="L1853" s="542"/>
      <c r="M1853" s="543"/>
      <c r="N1853" s="543"/>
      <c r="O1853" s="456"/>
      <c r="P1853" s="456"/>
      <c r="Q1853" s="503"/>
      <c r="W1853" s="2950"/>
    </row>
    <row r="1854" spans="1:23" s="392" customFormat="1">
      <c r="A1854" s="386"/>
      <c r="B1854" s="386"/>
      <c r="C1854" s="779"/>
      <c r="D1854" s="779"/>
      <c r="E1854" s="779"/>
      <c r="F1854" s="779"/>
      <c r="G1854" s="541"/>
      <c r="H1854" s="541"/>
      <c r="I1854" s="541"/>
      <c r="J1854" s="541"/>
      <c r="K1854" s="541"/>
      <c r="L1854" s="542"/>
      <c r="M1854" s="543"/>
      <c r="N1854" s="543"/>
      <c r="O1854" s="456"/>
      <c r="P1854" s="456"/>
      <c r="Q1854" s="503"/>
      <c r="W1854" s="2950"/>
    </row>
    <row r="1855" spans="1:23" s="392" customFormat="1">
      <c r="A1855" s="386"/>
      <c r="B1855" s="386"/>
      <c r="C1855" s="779"/>
      <c r="D1855" s="779"/>
      <c r="E1855" s="779"/>
      <c r="F1855" s="779"/>
      <c r="G1855" s="541"/>
      <c r="H1855" s="541"/>
      <c r="I1855" s="541"/>
      <c r="J1855" s="541"/>
      <c r="K1855" s="541"/>
      <c r="L1855" s="542"/>
      <c r="M1855" s="543"/>
      <c r="N1855" s="543"/>
      <c r="O1855" s="456"/>
      <c r="P1855" s="456"/>
      <c r="Q1855" s="503"/>
      <c r="W1855" s="2950"/>
    </row>
    <row r="1856" spans="1:23" s="392" customFormat="1">
      <c r="A1856" s="386"/>
      <c r="B1856" s="386"/>
      <c r="C1856" s="779"/>
      <c r="D1856" s="779"/>
      <c r="E1856" s="779"/>
      <c r="F1856" s="779"/>
      <c r="G1856" s="541"/>
      <c r="H1856" s="541"/>
      <c r="I1856" s="541"/>
      <c r="J1856" s="541"/>
      <c r="K1856" s="541"/>
      <c r="L1856" s="542"/>
      <c r="M1856" s="543"/>
      <c r="N1856" s="543"/>
      <c r="O1856" s="456"/>
      <c r="P1856" s="456"/>
      <c r="Q1856" s="503"/>
      <c r="W1856" s="2950"/>
    </row>
    <row r="1857" spans="1:23" s="392" customFormat="1">
      <c r="A1857" s="386"/>
      <c r="B1857" s="386"/>
      <c r="C1857" s="779"/>
      <c r="D1857" s="779"/>
      <c r="E1857" s="779"/>
      <c r="F1857" s="779"/>
      <c r="G1857" s="541"/>
      <c r="H1857" s="541"/>
      <c r="I1857" s="541"/>
      <c r="J1857" s="541"/>
      <c r="K1857" s="541"/>
      <c r="L1857" s="542"/>
      <c r="M1857" s="543"/>
      <c r="N1857" s="543"/>
      <c r="O1857" s="456"/>
      <c r="P1857" s="456"/>
      <c r="Q1857" s="503"/>
      <c r="W1857" s="2950"/>
    </row>
    <row r="1858" spans="1:23" s="392" customFormat="1">
      <c r="A1858" s="386"/>
      <c r="B1858" s="386"/>
      <c r="C1858" s="779"/>
      <c r="D1858" s="779"/>
      <c r="E1858" s="779"/>
      <c r="F1858" s="779"/>
      <c r="G1858" s="541"/>
      <c r="H1858" s="541"/>
      <c r="I1858" s="541"/>
      <c r="J1858" s="541"/>
      <c r="K1858" s="541"/>
      <c r="L1858" s="542"/>
      <c r="M1858" s="543"/>
      <c r="N1858" s="543"/>
      <c r="O1858" s="456"/>
      <c r="P1858" s="456"/>
      <c r="Q1858" s="503"/>
      <c r="W1858" s="2950"/>
    </row>
    <row r="1859" spans="1:23" s="392" customFormat="1">
      <c r="A1859" s="386"/>
      <c r="B1859" s="386"/>
      <c r="C1859" s="779"/>
      <c r="D1859" s="779"/>
      <c r="E1859" s="779"/>
      <c r="F1859" s="779"/>
      <c r="G1859" s="541"/>
      <c r="H1859" s="541"/>
      <c r="I1859" s="541"/>
      <c r="J1859" s="541"/>
      <c r="K1859" s="541"/>
      <c r="L1859" s="542"/>
      <c r="M1859" s="543"/>
      <c r="N1859" s="543"/>
      <c r="O1859" s="456"/>
      <c r="P1859" s="456"/>
      <c r="Q1859" s="503"/>
      <c r="W1859" s="2950"/>
    </row>
    <row r="1860" spans="1:23" s="392" customFormat="1">
      <c r="A1860" s="386"/>
      <c r="B1860" s="386"/>
      <c r="C1860" s="779"/>
      <c r="D1860" s="779"/>
      <c r="E1860" s="779"/>
      <c r="F1860" s="779"/>
      <c r="G1860" s="541"/>
      <c r="H1860" s="541"/>
      <c r="I1860" s="541"/>
      <c r="J1860" s="541"/>
      <c r="K1860" s="541"/>
      <c r="L1860" s="542"/>
      <c r="M1860" s="543"/>
      <c r="N1860" s="543"/>
      <c r="O1860" s="456"/>
      <c r="P1860" s="456"/>
      <c r="Q1860" s="503"/>
      <c r="W1860" s="2950"/>
    </row>
    <row r="1861" spans="1:23" s="392" customFormat="1">
      <c r="A1861" s="386"/>
      <c r="B1861" s="386"/>
      <c r="C1861" s="779"/>
      <c r="D1861" s="779"/>
      <c r="E1861" s="779"/>
      <c r="F1861" s="779"/>
      <c r="G1861" s="541"/>
      <c r="H1861" s="541"/>
      <c r="I1861" s="541"/>
      <c r="J1861" s="541"/>
      <c r="K1861" s="541"/>
      <c r="L1861" s="542"/>
      <c r="M1861" s="543"/>
      <c r="N1861" s="543"/>
      <c r="O1861" s="456"/>
      <c r="P1861" s="456"/>
      <c r="Q1861" s="503"/>
      <c r="W1861" s="2950"/>
    </row>
    <row r="1862" spans="1:23" s="392" customFormat="1">
      <c r="A1862" s="386"/>
      <c r="B1862" s="386"/>
      <c r="C1862" s="779"/>
      <c r="D1862" s="779"/>
      <c r="E1862" s="779"/>
      <c r="F1862" s="779"/>
      <c r="G1862" s="541"/>
      <c r="H1862" s="541"/>
      <c r="I1862" s="541"/>
      <c r="J1862" s="541"/>
      <c r="K1862" s="541"/>
      <c r="L1862" s="542"/>
      <c r="M1862" s="543"/>
      <c r="N1862" s="543"/>
      <c r="O1862" s="456"/>
      <c r="P1862" s="456"/>
      <c r="Q1862" s="503"/>
      <c r="W1862" s="2950"/>
    </row>
    <row r="1863" spans="1:23" s="392" customFormat="1">
      <c r="A1863" s="386"/>
      <c r="B1863" s="386"/>
      <c r="C1863" s="779"/>
      <c r="D1863" s="779"/>
      <c r="E1863" s="779"/>
      <c r="F1863" s="779"/>
      <c r="G1863" s="541"/>
      <c r="H1863" s="541"/>
      <c r="I1863" s="541"/>
      <c r="J1863" s="541"/>
      <c r="K1863" s="541"/>
      <c r="L1863" s="542"/>
      <c r="M1863" s="543"/>
      <c r="N1863" s="543"/>
      <c r="O1863" s="456"/>
      <c r="P1863" s="456"/>
      <c r="Q1863" s="503"/>
      <c r="W1863" s="2950"/>
    </row>
    <row r="1864" spans="1:23" s="392" customFormat="1">
      <c r="A1864" s="386"/>
      <c r="B1864" s="386"/>
      <c r="C1864" s="779"/>
      <c r="D1864" s="779"/>
      <c r="E1864" s="779"/>
      <c r="F1864" s="779"/>
      <c r="G1864" s="541"/>
      <c r="H1864" s="541"/>
      <c r="I1864" s="541"/>
      <c r="J1864" s="541"/>
      <c r="K1864" s="541"/>
      <c r="L1864" s="542"/>
      <c r="M1864" s="543"/>
      <c r="N1864" s="543"/>
      <c r="O1864" s="456"/>
      <c r="P1864" s="456"/>
      <c r="Q1864" s="503"/>
      <c r="W1864" s="2950"/>
    </row>
    <row r="1865" spans="1:23" s="392" customFormat="1">
      <c r="A1865" s="386"/>
      <c r="B1865" s="386"/>
      <c r="C1865" s="779"/>
      <c r="D1865" s="779"/>
      <c r="E1865" s="779"/>
      <c r="F1865" s="779"/>
      <c r="G1865" s="541"/>
      <c r="H1865" s="541"/>
      <c r="I1865" s="541"/>
      <c r="J1865" s="541"/>
      <c r="K1865" s="541"/>
      <c r="L1865" s="542"/>
      <c r="M1865" s="543"/>
      <c r="N1865" s="543"/>
      <c r="O1865" s="456"/>
      <c r="P1865" s="456"/>
      <c r="Q1865" s="503"/>
      <c r="W1865" s="2950"/>
    </row>
    <row r="1866" spans="1:23" s="392" customFormat="1">
      <c r="A1866" s="386"/>
      <c r="B1866" s="386"/>
      <c r="C1866" s="779"/>
      <c r="D1866" s="779"/>
      <c r="E1866" s="779"/>
      <c r="F1866" s="779"/>
      <c r="G1866" s="541"/>
      <c r="H1866" s="541"/>
      <c r="I1866" s="541"/>
      <c r="J1866" s="541"/>
      <c r="K1866" s="541"/>
      <c r="L1866" s="542"/>
      <c r="M1866" s="543"/>
      <c r="N1866" s="543"/>
      <c r="O1866" s="456"/>
      <c r="P1866" s="456"/>
      <c r="Q1866" s="503"/>
      <c r="W1866" s="2950"/>
    </row>
    <row r="1867" spans="1:23" s="392" customFormat="1">
      <c r="A1867" s="386"/>
      <c r="B1867" s="386"/>
      <c r="C1867" s="779"/>
      <c r="D1867" s="779"/>
      <c r="E1867" s="779"/>
      <c r="F1867" s="779"/>
      <c r="G1867" s="541"/>
      <c r="H1867" s="541"/>
      <c r="I1867" s="541"/>
      <c r="J1867" s="541"/>
      <c r="K1867" s="541"/>
      <c r="L1867" s="542"/>
      <c r="M1867" s="543"/>
      <c r="N1867" s="543"/>
      <c r="O1867" s="456"/>
      <c r="P1867" s="456"/>
      <c r="Q1867" s="503"/>
      <c r="W1867" s="2950"/>
    </row>
    <row r="1868" spans="1:23" s="392" customFormat="1">
      <c r="A1868" s="386"/>
      <c r="B1868" s="386"/>
      <c r="C1868" s="779"/>
      <c r="D1868" s="779"/>
      <c r="E1868" s="779"/>
      <c r="F1868" s="779"/>
      <c r="G1868" s="541"/>
      <c r="H1868" s="541"/>
      <c r="I1868" s="541"/>
      <c r="J1868" s="541"/>
      <c r="K1868" s="541"/>
      <c r="L1868" s="542"/>
      <c r="M1868" s="543"/>
      <c r="N1868" s="543"/>
      <c r="O1868" s="456"/>
      <c r="P1868" s="456"/>
      <c r="Q1868" s="503"/>
      <c r="W1868" s="2950"/>
    </row>
    <row r="1869" spans="1:23" s="392" customFormat="1">
      <c r="A1869" s="386"/>
      <c r="B1869" s="386"/>
      <c r="C1869" s="779"/>
      <c r="D1869" s="779"/>
      <c r="E1869" s="779"/>
      <c r="F1869" s="779"/>
      <c r="G1869" s="541"/>
      <c r="H1869" s="541"/>
      <c r="I1869" s="541"/>
      <c r="J1869" s="541"/>
      <c r="K1869" s="541"/>
      <c r="L1869" s="542"/>
      <c r="M1869" s="543"/>
      <c r="N1869" s="543"/>
      <c r="O1869" s="456"/>
      <c r="P1869" s="456"/>
      <c r="Q1869" s="503"/>
      <c r="W1869" s="2950"/>
    </row>
    <row r="1870" spans="1:23" s="392" customFormat="1">
      <c r="A1870" s="386"/>
      <c r="B1870" s="386"/>
      <c r="C1870" s="779"/>
      <c r="D1870" s="779"/>
      <c r="E1870" s="779"/>
      <c r="F1870" s="779"/>
      <c r="G1870" s="541"/>
      <c r="H1870" s="541"/>
      <c r="I1870" s="541"/>
      <c r="J1870" s="541"/>
      <c r="K1870" s="541"/>
      <c r="L1870" s="542"/>
      <c r="M1870" s="543"/>
      <c r="N1870" s="543"/>
      <c r="O1870" s="456"/>
      <c r="P1870" s="456"/>
      <c r="Q1870" s="503"/>
      <c r="W1870" s="2950"/>
    </row>
    <row r="1871" spans="1:23" s="392" customFormat="1">
      <c r="A1871" s="386"/>
      <c r="B1871" s="386"/>
      <c r="C1871" s="779"/>
      <c r="D1871" s="779"/>
      <c r="E1871" s="779"/>
      <c r="F1871" s="779"/>
      <c r="G1871" s="541"/>
      <c r="H1871" s="541"/>
      <c r="I1871" s="541"/>
      <c r="J1871" s="541"/>
      <c r="K1871" s="541"/>
      <c r="L1871" s="542"/>
      <c r="M1871" s="543"/>
      <c r="N1871" s="543"/>
      <c r="O1871" s="456"/>
      <c r="P1871" s="456"/>
      <c r="Q1871" s="503"/>
      <c r="W1871" s="2950"/>
    </row>
    <row r="1872" spans="1:23" s="392" customFormat="1">
      <c r="A1872" s="386"/>
      <c r="B1872" s="386"/>
      <c r="C1872" s="779"/>
      <c r="D1872" s="779"/>
      <c r="E1872" s="779"/>
      <c r="F1872" s="779"/>
      <c r="G1872" s="541"/>
      <c r="H1872" s="541"/>
      <c r="I1872" s="541"/>
      <c r="J1872" s="541"/>
      <c r="K1872" s="541"/>
      <c r="L1872" s="542"/>
      <c r="M1872" s="543"/>
      <c r="N1872" s="543"/>
      <c r="O1872" s="456"/>
      <c r="P1872" s="456"/>
      <c r="Q1872" s="503"/>
      <c r="W1872" s="2950"/>
    </row>
    <row r="1873" spans="1:23" s="392" customFormat="1">
      <c r="A1873" s="386"/>
      <c r="B1873" s="386"/>
      <c r="C1873" s="779"/>
      <c r="D1873" s="779"/>
      <c r="E1873" s="779"/>
      <c r="F1873" s="779"/>
      <c r="G1873" s="541"/>
      <c r="H1873" s="541"/>
      <c r="I1873" s="541"/>
      <c r="J1873" s="541"/>
      <c r="K1873" s="541"/>
      <c r="L1873" s="542"/>
      <c r="M1873" s="543"/>
      <c r="N1873" s="543"/>
      <c r="O1873" s="456"/>
      <c r="P1873" s="456"/>
      <c r="Q1873" s="503"/>
      <c r="W1873" s="2950"/>
    </row>
    <row r="1874" spans="1:23" s="392" customFormat="1">
      <c r="A1874" s="386"/>
      <c r="B1874" s="386"/>
      <c r="C1874" s="779"/>
      <c r="D1874" s="779"/>
      <c r="E1874" s="779"/>
      <c r="F1874" s="779"/>
      <c r="G1874" s="541"/>
      <c r="H1874" s="541"/>
      <c r="I1874" s="541"/>
      <c r="J1874" s="541"/>
      <c r="K1874" s="541"/>
      <c r="L1874" s="542"/>
      <c r="M1874" s="543"/>
      <c r="N1874" s="543"/>
      <c r="O1874" s="456"/>
      <c r="P1874" s="456"/>
      <c r="Q1874" s="503"/>
      <c r="W1874" s="2950"/>
    </row>
    <row r="1875" spans="1:23" s="392" customFormat="1">
      <c r="A1875" s="386"/>
      <c r="B1875" s="386"/>
      <c r="C1875" s="779"/>
      <c r="D1875" s="779"/>
      <c r="E1875" s="779"/>
      <c r="F1875" s="779"/>
      <c r="G1875" s="541"/>
      <c r="H1875" s="541"/>
      <c r="I1875" s="541"/>
      <c r="J1875" s="541"/>
      <c r="K1875" s="541"/>
      <c r="L1875" s="542"/>
      <c r="M1875" s="543"/>
      <c r="N1875" s="543"/>
      <c r="O1875" s="456"/>
      <c r="P1875" s="456"/>
      <c r="Q1875" s="503"/>
      <c r="W1875" s="2950"/>
    </row>
    <row r="1876" spans="1:23" s="392" customFormat="1">
      <c r="A1876" s="386"/>
      <c r="B1876" s="386"/>
      <c r="C1876" s="779"/>
      <c r="D1876" s="779"/>
      <c r="E1876" s="779"/>
      <c r="F1876" s="779"/>
      <c r="G1876" s="541"/>
      <c r="H1876" s="541"/>
      <c r="I1876" s="541"/>
      <c r="J1876" s="541"/>
      <c r="K1876" s="541"/>
      <c r="L1876" s="542"/>
      <c r="M1876" s="543"/>
      <c r="N1876" s="543"/>
      <c r="O1876" s="456"/>
      <c r="P1876" s="456"/>
      <c r="Q1876" s="503"/>
      <c r="W1876" s="2950"/>
    </row>
    <row r="1877" spans="1:23" s="392" customFormat="1">
      <c r="A1877" s="386"/>
      <c r="B1877" s="386"/>
      <c r="C1877" s="779"/>
      <c r="D1877" s="779"/>
      <c r="E1877" s="779"/>
      <c r="F1877" s="779"/>
      <c r="G1877" s="541"/>
      <c r="H1877" s="541"/>
      <c r="I1877" s="541"/>
      <c r="J1877" s="541"/>
      <c r="K1877" s="541"/>
      <c r="L1877" s="542"/>
      <c r="M1877" s="543"/>
      <c r="N1877" s="543"/>
      <c r="O1877" s="456"/>
      <c r="P1877" s="456"/>
      <c r="Q1877" s="503"/>
      <c r="W1877" s="2950"/>
    </row>
    <row r="1878" spans="1:23" s="392" customFormat="1">
      <c r="A1878" s="386"/>
      <c r="B1878" s="386"/>
      <c r="C1878" s="779"/>
      <c r="D1878" s="779"/>
      <c r="E1878" s="779"/>
      <c r="F1878" s="779"/>
      <c r="G1878" s="541"/>
      <c r="H1878" s="541"/>
      <c r="I1878" s="541"/>
      <c r="J1878" s="541"/>
      <c r="K1878" s="541"/>
      <c r="L1878" s="542"/>
      <c r="M1878" s="543"/>
      <c r="N1878" s="543"/>
      <c r="O1878" s="456"/>
      <c r="P1878" s="456"/>
      <c r="Q1878" s="503"/>
      <c r="W1878" s="2950"/>
    </row>
    <row r="1879" spans="1:23" s="392" customFormat="1">
      <c r="A1879" s="386"/>
      <c r="B1879" s="386"/>
      <c r="C1879" s="779"/>
      <c r="D1879" s="779"/>
      <c r="E1879" s="779"/>
      <c r="F1879" s="779"/>
      <c r="G1879" s="541"/>
      <c r="H1879" s="541"/>
      <c r="I1879" s="541"/>
      <c r="J1879" s="541"/>
      <c r="K1879" s="541"/>
      <c r="L1879" s="542"/>
      <c r="M1879" s="543"/>
      <c r="N1879" s="543"/>
      <c r="O1879" s="456"/>
      <c r="P1879" s="456"/>
      <c r="Q1879" s="503"/>
      <c r="W1879" s="2950"/>
    </row>
    <row r="1880" spans="1:23" s="392" customFormat="1">
      <c r="A1880" s="386"/>
      <c r="B1880" s="386"/>
      <c r="C1880" s="779"/>
      <c r="D1880" s="779"/>
      <c r="E1880" s="779"/>
      <c r="F1880" s="779"/>
      <c r="G1880" s="541"/>
      <c r="H1880" s="541"/>
      <c r="I1880" s="541"/>
      <c r="J1880" s="541"/>
      <c r="K1880" s="541"/>
      <c r="L1880" s="542"/>
      <c r="M1880" s="543"/>
      <c r="N1880" s="543"/>
      <c r="O1880" s="456"/>
      <c r="P1880" s="456"/>
      <c r="Q1880" s="503"/>
      <c r="W1880" s="2950"/>
    </row>
    <row r="1881" spans="1:23" s="392" customFormat="1">
      <c r="A1881" s="386"/>
      <c r="B1881" s="386"/>
      <c r="C1881" s="779"/>
      <c r="D1881" s="779"/>
      <c r="E1881" s="779"/>
      <c r="F1881" s="779"/>
      <c r="G1881" s="541"/>
      <c r="H1881" s="541"/>
      <c r="I1881" s="541"/>
      <c r="J1881" s="541"/>
      <c r="K1881" s="541"/>
      <c r="L1881" s="542"/>
      <c r="M1881" s="543"/>
      <c r="N1881" s="543"/>
      <c r="O1881" s="456"/>
      <c r="P1881" s="456"/>
      <c r="Q1881" s="503"/>
      <c r="W1881" s="2950"/>
    </row>
    <row r="1882" spans="1:23" s="392" customFormat="1">
      <c r="A1882" s="386"/>
      <c r="B1882" s="386"/>
      <c r="C1882" s="779"/>
      <c r="D1882" s="779"/>
      <c r="E1882" s="779"/>
      <c r="F1882" s="779"/>
      <c r="G1882" s="541"/>
      <c r="H1882" s="541"/>
      <c r="I1882" s="541"/>
      <c r="J1882" s="541"/>
      <c r="K1882" s="541"/>
      <c r="L1882" s="542"/>
      <c r="M1882" s="543"/>
      <c r="N1882" s="543"/>
      <c r="O1882" s="456"/>
      <c r="P1882" s="456"/>
      <c r="Q1882" s="503"/>
      <c r="W1882" s="2950"/>
    </row>
    <row r="1883" spans="1:23" s="392" customFormat="1">
      <c r="A1883" s="386"/>
      <c r="B1883" s="386"/>
      <c r="C1883" s="779"/>
      <c r="D1883" s="779"/>
      <c r="E1883" s="779"/>
      <c r="F1883" s="779"/>
      <c r="G1883" s="541"/>
      <c r="H1883" s="541"/>
      <c r="I1883" s="541"/>
      <c r="J1883" s="541"/>
      <c r="K1883" s="541"/>
      <c r="L1883" s="542"/>
      <c r="M1883" s="543"/>
      <c r="N1883" s="543"/>
      <c r="O1883" s="456"/>
      <c r="P1883" s="456"/>
      <c r="Q1883" s="503"/>
      <c r="W1883" s="2950"/>
    </row>
    <row r="1884" spans="1:23" s="392" customFormat="1">
      <c r="A1884" s="386"/>
      <c r="B1884" s="386"/>
      <c r="C1884" s="779"/>
      <c r="D1884" s="779"/>
      <c r="E1884" s="779"/>
      <c r="F1884" s="779"/>
      <c r="G1884" s="541"/>
      <c r="H1884" s="541"/>
      <c r="I1884" s="541"/>
      <c r="J1884" s="541"/>
      <c r="K1884" s="541"/>
      <c r="L1884" s="542"/>
      <c r="M1884" s="543"/>
      <c r="N1884" s="543"/>
      <c r="O1884" s="456"/>
      <c r="P1884" s="456"/>
      <c r="Q1884" s="503"/>
      <c r="W1884" s="2950"/>
    </row>
    <row r="1885" spans="1:23" s="392" customFormat="1">
      <c r="A1885" s="386"/>
      <c r="B1885" s="386"/>
      <c r="C1885" s="779"/>
      <c r="D1885" s="779"/>
      <c r="E1885" s="779"/>
      <c r="F1885" s="779"/>
      <c r="G1885" s="541"/>
      <c r="H1885" s="541"/>
      <c r="I1885" s="541"/>
      <c r="J1885" s="541"/>
      <c r="K1885" s="541"/>
      <c r="L1885" s="542"/>
      <c r="M1885" s="543"/>
      <c r="N1885" s="543"/>
      <c r="O1885" s="456"/>
      <c r="P1885" s="456"/>
      <c r="Q1885" s="503"/>
      <c r="W1885" s="2950"/>
    </row>
    <row r="1886" spans="1:23" s="392" customFormat="1">
      <c r="A1886" s="386"/>
      <c r="B1886" s="386"/>
      <c r="C1886" s="779"/>
      <c r="D1886" s="779"/>
      <c r="E1886" s="779"/>
      <c r="F1886" s="779"/>
      <c r="G1886" s="541"/>
      <c r="H1886" s="541"/>
      <c r="I1886" s="541"/>
      <c r="J1886" s="541"/>
      <c r="K1886" s="541"/>
      <c r="L1886" s="542"/>
      <c r="M1886" s="543"/>
      <c r="N1886" s="543"/>
      <c r="O1886" s="456"/>
      <c r="P1886" s="456"/>
      <c r="Q1886" s="503"/>
      <c r="W1886" s="2950"/>
    </row>
    <row r="1887" spans="1:23" s="392" customFormat="1">
      <c r="A1887" s="386"/>
      <c r="B1887" s="386"/>
      <c r="C1887" s="779"/>
      <c r="D1887" s="779"/>
      <c r="E1887" s="779"/>
      <c r="F1887" s="779"/>
      <c r="G1887" s="541"/>
      <c r="H1887" s="541"/>
      <c r="I1887" s="541"/>
      <c r="J1887" s="541"/>
      <c r="K1887" s="541"/>
      <c r="L1887" s="542"/>
      <c r="M1887" s="543"/>
      <c r="N1887" s="543"/>
      <c r="O1887" s="456"/>
      <c r="P1887" s="456"/>
      <c r="Q1887" s="503"/>
      <c r="W1887" s="2950"/>
    </row>
    <row r="1888" spans="1:23" s="392" customFormat="1">
      <c r="A1888" s="386"/>
      <c r="B1888" s="386"/>
      <c r="C1888" s="779"/>
      <c r="D1888" s="779"/>
      <c r="E1888" s="779"/>
      <c r="F1888" s="779"/>
      <c r="G1888" s="541"/>
      <c r="H1888" s="541"/>
      <c r="I1888" s="541"/>
      <c r="J1888" s="541"/>
      <c r="K1888" s="541"/>
      <c r="L1888" s="542"/>
      <c r="M1888" s="543"/>
      <c r="N1888" s="543"/>
      <c r="O1888" s="456"/>
      <c r="P1888" s="456"/>
      <c r="Q1888" s="503"/>
      <c r="W1888" s="2950"/>
    </row>
    <row r="1889" spans="1:23" s="392" customFormat="1">
      <c r="A1889" s="386"/>
      <c r="B1889" s="386"/>
      <c r="C1889" s="779"/>
      <c r="D1889" s="779"/>
      <c r="E1889" s="779"/>
      <c r="F1889" s="779"/>
      <c r="G1889" s="541"/>
      <c r="H1889" s="541"/>
      <c r="I1889" s="541"/>
      <c r="J1889" s="541"/>
      <c r="K1889" s="541"/>
      <c r="L1889" s="542"/>
      <c r="M1889" s="543"/>
      <c r="N1889" s="543"/>
      <c r="O1889" s="456"/>
      <c r="P1889" s="456"/>
      <c r="Q1889" s="503"/>
      <c r="W1889" s="2950"/>
    </row>
    <row r="1890" spans="1:23" s="392" customFormat="1">
      <c r="A1890" s="386"/>
      <c r="B1890" s="386"/>
      <c r="C1890" s="779"/>
      <c r="D1890" s="779"/>
      <c r="E1890" s="779"/>
      <c r="F1890" s="779"/>
      <c r="G1890" s="541"/>
      <c r="H1890" s="541"/>
      <c r="I1890" s="541"/>
      <c r="J1890" s="541"/>
      <c r="K1890" s="541"/>
      <c r="L1890" s="542"/>
      <c r="M1890" s="543"/>
      <c r="N1890" s="543"/>
      <c r="O1890" s="456"/>
      <c r="P1890" s="456"/>
      <c r="Q1890" s="503"/>
      <c r="W1890" s="2950"/>
    </row>
    <row r="1891" spans="1:23" s="392" customFormat="1">
      <c r="A1891" s="386"/>
      <c r="B1891" s="386"/>
      <c r="C1891" s="779"/>
      <c r="D1891" s="779"/>
      <c r="E1891" s="779"/>
      <c r="F1891" s="779"/>
      <c r="G1891" s="541"/>
      <c r="H1891" s="541"/>
      <c r="I1891" s="541"/>
      <c r="J1891" s="541"/>
      <c r="K1891" s="541"/>
      <c r="L1891" s="542"/>
      <c r="M1891" s="543"/>
      <c r="N1891" s="543"/>
      <c r="O1891" s="456"/>
      <c r="P1891" s="456"/>
      <c r="Q1891" s="503"/>
      <c r="W1891" s="2950"/>
    </row>
    <row r="1892" spans="1:23" s="392" customFormat="1">
      <c r="A1892" s="386"/>
      <c r="B1892" s="386"/>
      <c r="C1892" s="779"/>
      <c r="D1892" s="779"/>
      <c r="E1892" s="779"/>
      <c r="F1892" s="779"/>
      <c r="G1892" s="541"/>
      <c r="H1892" s="541"/>
      <c r="I1892" s="541"/>
      <c r="J1892" s="541"/>
      <c r="K1892" s="541"/>
      <c r="L1892" s="542"/>
      <c r="M1892" s="543"/>
      <c r="N1892" s="543"/>
      <c r="O1892" s="456"/>
      <c r="P1892" s="456"/>
      <c r="Q1892" s="503"/>
      <c r="W1892" s="2950"/>
    </row>
    <row r="1893" spans="1:23" s="392" customFormat="1">
      <c r="A1893" s="386"/>
      <c r="B1893" s="386"/>
      <c r="C1893" s="779"/>
      <c r="D1893" s="779"/>
      <c r="E1893" s="779"/>
      <c r="F1893" s="779"/>
      <c r="G1893" s="541"/>
      <c r="H1893" s="541"/>
      <c r="I1893" s="541"/>
      <c r="J1893" s="541"/>
      <c r="K1893" s="541"/>
      <c r="L1893" s="542"/>
      <c r="M1893" s="543"/>
      <c r="N1893" s="543"/>
      <c r="O1893" s="456"/>
      <c r="P1893" s="456"/>
      <c r="Q1893" s="503"/>
      <c r="W1893" s="2950"/>
    </row>
    <row r="1894" spans="1:23" s="392" customFormat="1">
      <c r="A1894" s="386"/>
      <c r="B1894" s="386"/>
      <c r="C1894" s="779"/>
      <c r="D1894" s="779"/>
      <c r="E1894" s="779"/>
      <c r="F1894" s="779"/>
      <c r="G1894" s="541"/>
      <c r="H1894" s="541"/>
      <c r="I1894" s="541"/>
      <c r="J1894" s="541"/>
      <c r="K1894" s="541"/>
      <c r="L1894" s="542"/>
      <c r="M1894" s="543"/>
      <c r="N1894" s="543"/>
      <c r="O1894" s="456"/>
      <c r="P1894" s="456"/>
      <c r="Q1894" s="503"/>
      <c r="W1894" s="2950"/>
    </row>
    <row r="1895" spans="1:23" s="392" customFormat="1">
      <c r="A1895" s="386"/>
      <c r="B1895" s="386"/>
      <c r="C1895" s="779"/>
      <c r="D1895" s="779"/>
      <c r="E1895" s="779"/>
      <c r="F1895" s="779"/>
      <c r="G1895" s="541"/>
      <c r="H1895" s="541"/>
      <c r="I1895" s="541"/>
      <c r="J1895" s="541"/>
      <c r="K1895" s="541"/>
      <c r="L1895" s="542"/>
      <c r="M1895" s="543"/>
      <c r="N1895" s="543"/>
      <c r="O1895" s="456"/>
      <c r="P1895" s="456"/>
      <c r="Q1895" s="503"/>
      <c r="W1895" s="2950"/>
    </row>
    <row r="1896" spans="1:23" s="392" customFormat="1">
      <c r="A1896" s="386"/>
      <c r="B1896" s="386"/>
      <c r="C1896" s="779"/>
      <c r="D1896" s="779"/>
      <c r="E1896" s="779"/>
      <c r="F1896" s="779"/>
      <c r="G1896" s="541"/>
      <c r="H1896" s="541"/>
      <c r="I1896" s="541"/>
      <c r="J1896" s="541"/>
      <c r="K1896" s="541"/>
      <c r="L1896" s="542"/>
      <c r="M1896" s="543"/>
      <c r="N1896" s="543"/>
      <c r="O1896" s="456"/>
      <c r="P1896" s="456"/>
      <c r="Q1896" s="503"/>
      <c r="W1896" s="2950"/>
    </row>
    <row r="1897" spans="1:23" s="392" customFormat="1">
      <c r="A1897" s="386"/>
      <c r="B1897" s="386"/>
      <c r="C1897" s="779"/>
      <c r="D1897" s="779"/>
      <c r="E1897" s="779"/>
      <c r="F1897" s="779"/>
      <c r="G1897" s="541"/>
      <c r="H1897" s="541"/>
      <c r="I1897" s="541"/>
      <c r="J1897" s="541"/>
      <c r="K1897" s="541"/>
      <c r="L1897" s="542"/>
      <c r="M1897" s="543"/>
      <c r="N1897" s="543"/>
      <c r="O1897" s="456"/>
      <c r="P1897" s="456"/>
      <c r="Q1897" s="503"/>
      <c r="W1897" s="2950"/>
    </row>
    <row r="1898" spans="1:23" s="392" customFormat="1">
      <c r="A1898" s="386"/>
      <c r="B1898" s="386"/>
      <c r="C1898" s="779"/>
      <c r="D1898" s="779"/>
      <c r="E1898" s="779"/>
      <c r="F1898" s="779"/>
      <c r="G1898" s="541"/>
      <c r="H1898" s="541"/>
      <c r="I1898" s="541"/>
      <c r="J1898" s="541"/>
      <c r="K1898" s="541"/>
      <c r="L1898" s="542"/>
      <c r="M1898" s="543"/>
      <c r="N1898" s="543"/>
      <c r="O1898" s="456"/>
      <c r="P1898" s="456"/>
      <c r="Q1898" s="503"/>
      <c r="W1898" s="2950"/>
    </row>
    <row r="1899" spans="1:23" s="392" customFormat="1">
      <c r="A1899" s="386"/>
      <c r="B1899" s="386"/>
      <c r="C1899" s="779"/>
      <c r="D1899" s="779"/>
      <c r="E1899" s="779"/>
      <c r="F1899" s="779"/>
      <c r="G1899" s="541"/>
      <c r="H1899" s="541"/>
      <c r="I1899" s="541"/>
      <c r="J1899" s="541"/>
      <c r="K1899" s="541"/>
      <c r="L1899" s="542"/>
      <c r="M1899" s="543"/>
      <c r="N1899" s="543"/>
      <c r="O1899" s="456"/>
      <c r="P1899" s="456"/>
      <c r="Q1899" s="503"/>
      <c r="W1899" s="2950"/>
    </row>
    <row r="1900" spans="1:23" s="392" customFormat="1">
      <c r="A1900" s="386"/>
      <c r="B1900" s="386"/>
      <c r="C1900" s="779"/>
      <c r="D1900" s="779"/>
      <c r="E1900" s="779"/>
      <c r="F1900" s="779"/>
      <c r="G1900" s="541"/>
      <c r="H1900" s="541"/>
      <c r="I1900" s="541"/>
      <c r="J1900" s="541"/>
      <c r="K1900" s="541"/>
      <c r="L1900" s="542"/>
      <c r="M1900" s="543"/>
      <c r="N1900" s="543"/>
      <c r="O1900" s="456"/>
      <c r="P1900" s="456"/>
      <c r="Q1900" s="503"/>
      <c r="W1900" s="2950"/>
    </row>
    <row r="1901" spans="1:23" s="392" customFormat="1">
      <c r="A1901" s="386"/>
      <c r="B1901" s="386"/>
      <c r="C1901" s="779"/>
      <c r="D1901" s="779"/>
      <c r="E1901" s="779"/>
      <c r="F1901" s="779"/>
      <c r="G1901" s="541"/>
      <c r="H1901" s="541"/>
      <c r="I1901" s="541"/>
      <c r="J1901" s="541"/>
      <c r="K1901" s="541"/>
      <c r="L1901" s="542"/>
      <c r="M1901" s="543"/>
      <c r="N1901" s="543"/>
      <c r="O1901" s="456"/>
      <c r="P1901" s="456"/>
      <c r="Q1901" s="503"/>
      <c r="W1901" s="2950"/>
    </row>
    <row r="1902" spans="1:23" s="392" customFormat="1">
      <c r="A1902" s="386"/>
      <c r="B1902" s="386"/>
      <c r="C1902" s="779"/>
      <c r="D1902" s="779"/>
      <c r="E1902" s="779"/>
      <c r="F1902" s="779"/>
      <c r="G1902" s="541"/>
      <c r="H1902" s="541"/>
      <c r="I1902" s="541"/>
      <c r="J1902" s="541"/>
      <c r="K1902" s="541"/>
      <c r="L1902" s="542"/>
      <c r="M1902" s="543"/>
      <c r="N1902" s="543"/>
      <c r="O1902" s="456"/>
      <c r="P1902" s="456"/>
      <c r="Q1902" s="503"/>
      <c r="W1902" s="2950"/>
    </row>
    <row r="1903" spans="1:23" s="392" customFormat="1">
      <c r="A1903" s="386"/>
      <c r="B1903" s="386"/>
      <c r="C1903" s="779"/>
      <c r="D1903" s="779"/>
      <c r="E1903" s="779"/>
      <c r="F1903" s="779"/>
      <c r="G1903" s="541"/>
      <c r="H1903" s="541"/>
      <c r="I1903" s="541"/>
      <c r="J1903" s="541"/>
      <c r="K1903" s="541"/>
      <c r="L1903" s="542"/>
      <c r="M1903" s="543"/>
      <c r="N1903" s="543"/>
      <c r="O1903" s="456"/>
      <c r="P1903" s="456"/>
      <c r="Q1903" s="503"/>
      <c r="W1903" s="2950"/>
    </row>
    <row r="1904" spans="1:23" s="392" customFormat="1">
      <c r="A1904" s="386"/>
      <c r="B1904" s="386"/>
      <c r="C1904" s="779"/>
      <c r="D1904" s="779"/>
      <c r="E1904" s="779"/>
      <c r="F1904" s="779"/>
      <c r="G1904" s="541"/>
      <c r="H1904" s="541"/>
      <c r="I1904" s="541"/>
      <c r="J1904" s="541"/>
      <c r="K1904" s="541"/>
      <c r="L1904" s="542"/>
      <c r="M1904" s="543"/>
      <c r="N1904" s="543"/>
      <c r="O1904" s="456"/>
      <c r="P1904" s="456"/>
      <c r="Q1904" s="503"/>
      <c r="W1904" s="2950"/>
    </row>
    <row r="1905" spans="1:23" s="392" customFormat="1">
      <c r="A1905" s="386"/>
      <c r="B1905" s="386"/>
      <c r="C1905" s="779"/>
      <c r="D1905" s="779"/>
      <c r="E1905" s="779"/>
      <c r="F1905" s="779"/>
      <c r="G1905" s="541"/>
      <c r="H1905" s="541"/>
      <c r="I1905" s="541"/>
      <c r="J1905" s="541"/>
      <c r="K1905" s="541"/>
      <c r="L1905" s="542"/>
      <c r="M1905" s="543"/>
      <c r="N1905" s="543"/>
      <c r="O1905" s="456"/>
      <c r="P1905" s="456"/>
      <c r="Q1905" s="503"/>
      <c r="W1905" s="2950"/>
    </row>
    <row r="1906" spans="1:23" s="392" customFormat="1">
      <c r="A1906" s="386"/>
      <c r="B1906" s="386"/>
      <c r="C1906" s="779"/>
      <c r="D1906" s="779"/>
      <c r="E1906" s="779"/>
      <c r="F1906" s="779"/>
      <c r="G1906" s="541"/>
      <c r="H1906" s="541"/>
      <c r="I1906" s="541"/>
      <c r="J1906" s="541"/>
      <c r="K1906" s="541"/>
      <c r="L1906" s="542"/>
      <c r="M1906" s="543"/>
      <c r="N1906" s="543"/>
      <c r="O1906" s="456"/>
      <c r="P1906" s="456"/>
      <c r="Q1906" s="503"/>
      <c r="W1906" s="2950"/>
    </row>
    <row r="1907" spans="1:23" s="392" customFormat="1">
      <c r="A1907" s="386"/>
      <c r="B1907" s="386"/>
      <c r="C1907" s="779"/>
      <c r="D1907" s="779"/>
      <c r="E1907" s="779"/>
      <c r="F1907" s="779"/>
      <c r="G1907" s="541"/>
      <c r="H1907" s="541"/>
      <c r="I1907" s="541"/>
      <c r="J1907" s="541"/>
      <c r="K1907" s="541"/>
      <c r="L1907" s="542"/>
      <c r="M1907" s="543"/>
      <c r="N1907" s="543"/>
      <c r="O1907" s="456"/>
      <c r="P1907" s="456"/>
      <c r="Q1907" s="503"/>
      <c r="W1907" s="2950"/>
    </row>
    <row r="1908" spans="1:23" s="392" customFormat="1">
      <c r="A1908" s="386"/>
      <c r="B1908" s="386"/>
      <c r="C1908" s="779"/>
      <c r="D1908" s="779"/>
      <c r="E1908" s="779"/>
      <c r="F1908" s="779"/>
      <c r="G1908" s="541"/>
      <c r="H1908" s="541"/>
      <c r="I1908" s="541"/>
      <c r="J1908" s="541"/>
      <c r="K1908" s="541"/>
      <c r="L1908" s="542"/>
      <c r="M1908" s="543"/>
      <c r="N1908" s="543"/>
      <c r="O1908" s="456"/>
      <c r="P1908" s="456"/>
      <c r="Q1908" s="503"/>
      <c r="W1908" s="2950"/>
    </row>
    <row r="1909" spans="1:23" s="392" customFormat="1">
      <c r="A1909" s="386"/>
      <c r="B1909" s="386"/>
      <c r="C1909" s="779"/>
      <c r="D1909" s="779"/>
      <c r="E1909" s="779"/>
      <c r="F1909" s="779"/>
      <c r="G1909" s="541"/>
      <c r="H1909" s="541"/>
      <c r="I1909" s="541"/>
      <c r="J1909" s="541"/>
      <c r="K1909" s="541"/>
      <c r="L1909" s="542"/>
      <c r="M1909" s="543"/>
      <c r="N1909" s="543"/>
      <c r="O1909" s="456"/>
      <c r="P1909" s="456"/>
      <c r="Q1909" s="503"/>
      <c r="W1909" s="2950"/>
    </row>
    <row r="1910" spans="1:23" s="392" customFormat="1">
      <c r="A1910" s="386"/>
      <c r="B1910" s="386"/>
      <c r="C1910" s="779"/>
      <c r="D1910" s="779"/>
      <c r="E1910" s="779"/>
      <c r="F1910" s="779"/>
      <c r="G1910" s="541"/>
      <c r="H1910" s="541"/>
      <c r="I1910" s="541"/>
      <c r="J1910" s="541"/>
      <c r="K1910" s="541"/>
      <c r="L1910" s="542"/>
      <c r="M1910" s="543"/>
      <c r="N1910" s="543"/>
      <c r="O1910" s="456"/>
      <c r="P1910" s="456"/>
      <c r="Q1910" s="503"/>
      <c r="W1910" s="2950"/>
    </row>
    <row r="1911" spans="1:23" s="392" customFormat="1">
      <c r="A1911" s="386"/>
      <c r="B1911" s="386"/>
      <c r="C1911" s="779"/>
      <c r="D1911" s="779"/>
      <c r="E1911" s="779"/>
      <c r="F1911" s="779"/>
      <c r="G1911" s="541"/>
      <c r="H1911" s="541"/>
      <c r="I1911" s="541"/>
      <c r="J1911" s="541"/>
      <c r="K1911" s="541"/>
      <c r="L1911" s="542"/>
      <c r="M1911" s="543"/>
      <c r="N1911" s="543"/>
      <c r="O1911" s="456"/>
      <c r="P1911" s="456"/>
      <c r="Q1911" s="503"/>
      <c r="W1911" s="2950"/>
    </row>
    <row r="1912" spans="1:23" s="392" customFormat="1">
      <c r="A1912" s="386"/>
      <c r="B1912" s="386"/>
      <c r="C1912" s="779"/>
      <c r="D1912" s="779"/>
      <c r="E1912" s="779"/>
      <c r="F1912" s="779"/>
      <c r="G1912" s="541"/>
      <c r="H1912" s="541"/>
      <c r="I1912" s="541"/>
      <c r="J1912" s="541"/>
      <c r="K1912" s="541"/>
      <c r="L1912" s="542"/>
      <c r="M1912" s="543"/>
      <c r="N1912" s="543"/>
      <c r="O1912" s="456"/>
      <c r="P1912" s="456"/>
      <c r="Q1912" s="503"/>
      <c r="W1912" s="2950"/>
    </row>
    <row r="1913" spans="1:23" s="392" customFormat="1">
      <c r="A1913" s="386"/>
      <c r="B1913" s="386"/>
      <c r="C1913" s="779"/>
      <c r="D1913" s="779"/>
      <c r="E1913" s="779"/>
      <c r="F1913" s="779"/>
      <c r="G1913" s="541"/>
      <c r="H1913" s="541"/>
      <c r="I1913" s="541"/>
      <c r="J1913" s="541"/>
      <c r="K1913" s="541"/>
      <c r="L1913" s="542"/>
      <c r="M1913" s="543"/>
      <c r="N1913" s="543"/>
      <c r="O1913" s="456"/>
      <c r="P1913" s="456"/>
      <c r="Q1913" s="503"/>
      <c r="W1913" s="2950"/>
    </row>
    <row r="1914" spans="1:23" s="392" customFormat="1">
      <c r="A1914" s="386"/>
      <c r="B1914" s="386"/>
      <c r="C1914" s="779"/>
      <c r="D1914" s="779"/>
      <c r="E1914" s="779"/>
      <c r="F1914" s="779"/>
      <c r="G1914" s="541"/>
      <c r="H1914" s="541"/>
      <c r="I1914" s="541"/>
      <c r="J1914" s="541"/>
      <c r="K1914" s="541"/>
      <c r="L1914" s="542"/>
      <c r="M1914" s="543"/>
      <c r="N1914" s="543"/>
      <c r="O1914" s="456"/>
      <c r="P1914" s="456"/>
      <c r="Q1914" s="503"/>
      <c r="W1914" s="2950"/>
    </row>
    <row r="1915" spans="1:23" s="392" customFormat="1">
      <c r="A1915" s="386"/>
      <c r="B1915" s="386"/>
      <c r="C1915" s="779"/>
      <c r="D1915" s="779"/>
      <c r="E1915" s="779"/>
      <c r="F1915" s="779"/>
      <c r="G1915" s="541"/>
      <c r="H1915" s="541"/>
      <c r="I1915" s="541"/>
      <c r="J1915" s="541"/>
      <c r="K1915" s="541"/>
      <c r="L1915" s="542"/>
      <c r="M1915" s="543"/>
      <c r="N1915" s="543"/>
      <c r="O1915" s="456"/>
      <c r="P1915" s="456"/>
      <c r="Q1915" s="503"/>
      <c r="W1915" s="2950"/>
    </row>
    <row r="1916" spans="1:23" s="392" customFormat="1">
      <c r="A1916" s="386"/>
      <c r="B1916" s="386"/>
      <c r="C1916" s="779"/>
      <c r="D1916" s="779"/>
      <c r="E1916" s="779"/>
      <c r="F1916" s="779"/>
      <c r="G1916" s="541"/>
      <c r="H1916" s="541"/>
      <c r="I1916" s="541"/>
      <c r="J1916" s="541"/>
      <c r="K1916" s="541"/>
      <c r="L1916" s="542"/>
      <c r="M1916" s="543"/>
      <c r="N1916" s="543"/>
      <c r="O1916" s="456"/>
      <c r="P1916" s="456"/>
      <c r="Q1916" s="503"/>
      <c r="W1916" s="2950"/>
    </row>
    <row r="1917" spans="1:23" s="392" customFormat="1">
      <c r="A1917" s="386"/>
      <c r="B1917" s="386"/>
      <c r="C1917" s="779"/>
      <c r="D1917" s="779"/>
      <c r="E1917" s="779"/>
      <c r="F1917" s="779"/>
      <c r="G1917" s="541"/>
      <c r="H1917" s="541"/>
      <c r="I1917" s="541"/>
      <c r="J1917" s="541"/>
      <c r="K1917" s="541"/>
      <c r="L1917" s="542"/>
      <c r="M1917" s="543"/>
      <c r="N1917" s="543"/>
      <c r="O1917" s="456"/>
      <c r="P1917" s="456"/>
      <c r="Q1917" s="503"/>
      <c r="W1917" s="2950"/>
    </row>
    <row r="1918" spans="1:23" s="392" customFormat="1">
      <c r="A1918" s="386"/>
      <c r="B1918" s="386"/>
      <c r="C1918" s="779"/>
      <c r="D1918" s="779"/>
      <c r="E1918" s="779"/>
      <c r="F1918" s="779"/>
      <c r="G1918" s="541"/>
      <c r="H1918" s="541"/>
      <c r="I1918" s="541"/>
      <c r="J1918" s="541"/>
      <c r="K1918" s="541"/>
      <c r="L1918" s="542"/>
      <c r="M1918" s="543"/>
      <c r="N1918" s="543"/>
      <c r="O1918" s="456"/>
      <c r="P1918" s="456"/>
      <c r="Q1918" s="503"/>
      <c r="W1918" s="2950"/>
    </row>
    <row r="1919" spans="1:23" s="392" customFormat="1">
      <c r="A1919" s="386"/>
      <c r="B1919" s="386"/>
      <c r="C1919" s="779"/>
      <c r="D1919" s="779"/>
      <c r="E1919" s="779"/>
      <c r="F1919" s="779"/>
      <c r="G1919" s="541"/>
      <c r="H1919" s="541"/>
      <c r="I1919" s="541"/>
      <c r="J1919" s="541"/>
      <c r="K1919" s="541"/>
      <c r="L1919" s="542"/>
      <c r="M1919" s="543"/>
      <c r="N1919" s="543"/>
      <c r="O1919" s="456"/>
      <c r="P1919" s="456"/>
      <c r="Q1919" s="503"/>
      <c r="W1919" s="2950"/>
    </row>
    <row r="1920" spans="1:23" s="392" customFormat="1">
      <c r="A1920" s="386"/>
      <c r="B1920" s="386"/>
      <c r="C1920" s="779"/>
      <c r="D1920" s="779"/>
      <c r="E1920" s="779"/>
      <c r="F1920" s="779"/>
      <c r="G1920" s="541"/>
      <c r="H1920" s="541"/>
      <c r="I1920" s="541"/>
      <c r="J1920" s="541"/>
      <c r="K1920" s="541"/>
      <c r="L1920" s="542"/>
      <c r="M1920" s="543"/>
      <c r="N1920" s="543"/>
      <c r="O1920" s="456"/>
      <c r="P1920" s="456"/>
      <c r="Q1920" s="503"/>
      <c r="W1920" s="2950"/>
    </row>
    <row r="1921" spans="1:23" s="392" customFormat="1">
      <c r="A1921" s="386"/>
      <c r="B1921" s="386"/>
      <c r="C1921" s="779"/>
      <c r="D1921" s="779"/>
      <c r="E1921" s="779"/>
      <c r="F1921" s="779"/>
      <c r="G1921" s="541"/>
      <c r="H1921" s="541"/>
      <c r="I1921" s="541"/>
      <c r="J1921" s="541"/>
      <c r="K1921" s="541"/>
      <c r="L1921" s="542"/>
      <c r="M1921" s="543"/>
      <c r="N1921" s="543"/>
      <c r="O1921" s="456"/>
      <c r="P1921" s="456"/>
      <c r="Q1921" s="503"/>
      <c r="W1921" s="2950"/>
    </row>
    <row r="1922" spans="1:23" s="392" customFormat="1">
      <c r="A1922" s="386"/>
      <c r="B1922" s="386"/>
      <c r="C1922" s="779"/>
      <c r="D1922" s="779"/>
      <c r="E1922" s="779"/>
      <c r="F1922" s="779"/>
      <c r="G1922" s="541"/>
      <c r="H1922" s="541"/>
      <c r="I1922" s="541"/>
      <c r="J1922" s="541"/>
      <c r="K1922" s="541"/>
      <c r="L1922" s="542"/>
      <c r="M1922" s="543"/>
      <c r="N1922" s="543"/>
      <c r="O1922" s="456"/>
      <c r="P1922" s="456"/>
      <c r="Q1922" s="503"/>
      <c r="W1922" s="2950"/>
    </row>
    <row r="1923" spans="1:23" s="392" customFormat="1">
      <c r="A1923" s="386"/>
      <c r="B1923" s="386"/>
      <c r="C1923" s="779"/>
      <c r="D1923" s="779"/>
      <c r="E1923" s="779"/>
      <c r="F1923" s="779"/>
      <c r="G1923" s="541"/>
      <c r="H1923" s="541"/>
      <c r="I1923" s="541"/>
      <c r="J1923" s="541"/>
      <c r="K1923" s="541"/>
      <c r="L1923" s="542"/>
      <c r="M1923" s="543"/>
      <c r="N1923" s="543"/>
      <c r="O1923" s="456"/>
      <c r="P1923" s="456"/>
      <c r="Q1923" s="503"/>
      <c r="W1923" s="2950"/>
    </row>
    <row r="1924" spans="1:23" s="392" customFormat="1">
      <c r="A1924" s="386"/>
      <c r="B1924" s="386"/>
      <c r="C1924" s="779"/>
      <c r="D1924" s="779"/>
      <c r="E1924" s="779"/>
      <c r="F1924" s="779"/>
      <c r="G1924" s="541"/>
      <c r="H1924" s="541"/>
      <c r="I1924" s="541"/>
      <c r="J1924" s="541"/>
      <c r="K1924" s="541"/>
      <c r="L1924" s="542"/>
      <c r="M1924" s="543"/>
      <c r="N1924" s="543"/>
      <c r="O1924" s="456"/>
      <c r="P1924" s="456"/>
      <c r="Q1924" s="503"/>
      <c r="W1924" s="2950"/>
    </row>
    <row r="1925" spans="1:23" s="392" customFormat="1">
      <c r="A1925" s="386"/>
      <c r="B1925" s="386"/>
      <c r="C1925" s="779"/>
      <c r="D1925" s="779"/>
      <c r="E1925" s="779"/>
      <c r="F1925" s="779"/>
      <c r="G1925" s="541"/>
      <c r="H1925" s="541"/>
      <c r="I1925" s="541"/>
      <c r="J1925" s="541"/>
      <c r="K1925" s="541"/>
      <c r="L1925" s="542"/>
      <c r="M1925" s="543"/>
      <c r="N1925" s="543"/>
      <c r="O1925" s="456"/>
      <c r="P1925" s="456"/>
      <c r="Q1925" s="503"/>
      <c r="W1925" s="2950"/>
    </row>
    <row r="1926" spans="1:23" s="392" customFormat="1">
      <c r="A1926" s="386"/>
      <c r="B1926" s="386"/>
      <c r="C1926" s="779"/>
      <c r="D1926" s="779"/>
      <c r="E1926" s="779"/>
      <c r="F1926" s="779"/>
      <c r="G1926" s="541"/>
      <c r="H1926" s="541"/>
      <c r="I1926" s="541"/>
      <c r="J1926" s="541"/>
      <c r="K1926" s="541"/>
      <c r="L1926" s="542"/>
      <c r="M1926" s="543"/>
      <c r="N1926" s="543"/>
      <c r="O1926" s="456"/>
      <c r="P1926" s="456"/>
      <c r="Q1926" s="503"/>
      <c r="W1926" s="2950"/>
    </row>
    <row r="1927" spans="1:23" s="392" customFormat="1">
      <c r="A1927" s="386"/>
      <c r="B1927" s="386"/>
      <c r="C1927" s="779"/>
      <c r="D1927" s="779"/>
      <c r="E1927" s="779"/>
      <c r="F1927" s="779"/>
      <c r="G1927" s="541"/>
      <c r="H1927" s="541"/>
      <c r="I1927" s="541"/>
      <c r="J1927" s="541"/>
      <c r="K1927" s="541"/>
      <c r="L1927" s="542"/>
      <c r="M1927" s="543"/>
      <c r="N1927" s="543"/>
      <c r="O1927" s="456"/>
      <c r="P1927" s="456"/>
      <c r="Q1927" s="503"/>
      <c r="W1927" s="2950"/>
    </row>
    <row r="1928" spans="1:23" s="392" customFormat="1">
      <c r="A1928" s="386"/>
      <c r="B1928" s="386"/>
      <c r="C1928" s="779"/>
      <c r="D1928" s="779"/>
      <c r="E1928" s="779"/>
      <c r="F1928" s="779"/>
      <c r="G1928" s="541"/>
      <c r="H1928" s="541"/>
      <c r="I1928" s="541"/>
      <c r="J1928" s="541"/>
      <c r="K1928" s="541"/>
      <c r="L1928" s="542"/>
      <c r="M1928" s="543"/>
      <c r="N1928" s="543"/>
      <c r="O1928" s="456"/>
      <c r="P1928" s="456"/>
      <c r="Q1928" s="503"/>
      <c r="W1928" s="2950"/>
    </row>
    <row r="1929" spans="1:23" s="392" customFormat="1">
      <c r="A1929" s="386"/>
      <c r="B1929" s="386"/>
      <c r="C1929" s="779"/>
      <c r="D1929" s="779"/>
      <c r="E1929" s="779"/>
      <c r="F1929" s="779"/>
      <c r="G1929" s="541"/>
      <c r="H1929" s="541"/>
      <c r="I1929" s="541"/>
      <c r="J1929" s="541"/>
      <c r="K1929" s="541"/>
      <c r="L1929" s="542"/>
      <c r="M1929" s="543"/>
      <c r="N1929" s="543"/>
      <c r="O1929" s="456"/>
      <c r="P1929" s="456"/>
      <c r="Q1929" s="503"/>
      <c r="W1929" s="2950"/>
    </row>
    <row r="1930" spans="1:23" s="392" customFormat="1">
      <c r="A1930" s="386"/>
      <c r="B1930" s="386"/>
      <c r="C1930" s="779"/>
      <c r="D1930" s="779"/>
      <c r="E1930" s="779"/>
      <c r="F1930" s="779"/>
      <c r="G1930" s="541"/>
      <c r="H1930" s="541"/>
      <c r="I1930" s="541"/>
      <c r="J1930" s="541"/>
      <c r="K1930" s="541"/>
      <c r="L1930" s="542"/>
      <c r="M1930" s="543"/>
      <c r="N1930" s="543"/>
      <c r="O1930" s="456"/>
      <c r="P1930" s="456"/>
      <c r="Q1930" s="503"/>
      <c r="W1930" s="2950"/>
    </row>
    <row r="1931" spans="1:23" s="392" customFormat="1">
      <c r="A1931" s="386"/>
      <c r="B1931" s="386"/>
      <c r="C1931" s="779"/>
      <c r="D1931" s="779"/>
      <c r="E1931" s="779"/>
      <c r="F1931" s="779"/>
      <c r="G1931" s="541"/>
      <c r="H1931" s="541"/>
      <c r="I1931" s="541"/>
      <c r="J1931" s="541"/>
      <c r="K1931" s="541"/>
      <c r="L1931" s="542"/>
      <c r="M1931" s="543"/>
      <c r="N1931" s="543"/>
      <c r="O1931" s="456"/>
      <c r="P1931" s="456"/>
      <c r="Q1931" s="503"/>
      <c r="W1931" s="2950"/>
    </row>
    <row r="1932" spans="1:23" s="392" customFormat="1">
      <c r="A1932" s="386"/>
      <c r="B1932" s="386"/>
      <c r="C1932" s="779"/>
      <c r="D1932" s="779"/>
      <c r="E1932" s="779"/>
      <c r="F1932" s="779"/>
      <c r="G1932" s="541"/>
      <c r="H1932" s="541"/>
      <c r="I1932" s="541"/>
      <c r="J1932" s="541"/>
      <c r="K1932" s="541"/>
      <c r="L1932" s="542"/>
      <c r="M1932" s="543"/>
      <c r="N1932" s="543"/>
      <c r="O1932" s="456"/>
      <c r="P1932" s="456"/>
      <c r="Q1932" s="503"/>
      <c r="W1932" s="2950"/>
    </row>
    <row r="1933" spans="1:23" s="392" customFormat="1">
      <c r="A1933" s="386"/>
      <c r="B1933" s="386"/>
      <c r="C1933" s="779"/>
      <c r="D1933" s="779"/>
      <c r="E1933" s="779"/>
      <c r="F1933" s="779"/>
      <c r="G1933" s="541"/>
      <c r="H1933" s="541"/>
      <c r="I1933" s="541"/>
      <c r="J1933" s="541"/>
      <c r="K1933" s="541"/>
      <c r="L1933" s="542"/>
      <c r="M1933" s="543"/>
      <c r="N1933" s="543"/>
      <c r="O1933" s="456"/>
      <c r="P1933" s="456"/>
      <c r="Q1933" s="503"/>
      <c r="W1933" s="2950"/>
    </row>
    <row r="1934" spans="1:23" s="392" customFormat="1">
      <c r="A1934" s="386"/>
      <c r="B1934" s="386"/>
      <c r="C1934" s="779"/>
      <c r="D1934" s="779"/>
      <c r="E1934" s="779"/>
      <c r="F1934" s="779"/>
      <c r="G1934" s="541"/>
      <c r="H1934" s="541"/>
      <c r="I1934" s="541"/>
      <c r="J1934" s="541"/>
      <c r="K1934" s="541"/>
      <c r="L1934" s="542"/>
      <c r="M1934" s="543"/>
      <c r="N1934" s="543"/>
      <c r="O1934" s="456"/>
      <c r="P1934" s="456"/>
      <c r="Q1934" s="503"/>
      <c r="W1934" s="2950"/>
    </row>
    <row r="1935" spans="1:23" s="392" customFormat="1">
      <c r="A1935" s="386"/>
      <c r="B1935" s="386"/>
      <c r="C1935" s="779"/>
      <c r="D1935" s="779"/>
      <c r="E1935" s="779"/>
      <c r="F1935" s="779"/>
      <c r="G1935" s="541"/>
      <c r="H1935" s="541"/>
      <c r="I1935" s="541"/>
      <c r="J1935" s="541"/>
      <c r="K1935" s="541"/>
      <c r="L1935" s="542"/>
      <c r="M1935" s="543"/>
      <c r="N1935" s="543"/>
      <c r="O1935" s="456"/>
      <c r="P1935" s="456"/>
      <c r="Q1935" s="503"/>
      <c r="W1935" s="2950"/>
    </row>
    <row r="1936" spans="1:23" s="392" customFormat="1">
      <c r="A1936" s="386"/>
      <c r="B1936" s="386"/>
      <c r="C1936" s="779"/>
      <c r="D1936" s="779"/>
      <c r="E1936" s="779"/>
      <c r="F1936" s="779"/>
      <c r="G1936" s="541"/>
      <c r="H1936" s="541"/>
      <c r="I1936" s="541"/>
      <c r="J1936" s="541"/>
      <c r="K1936" s="541"/>
      <c r="L1936" s="542"/>
      <c r="M1936" s="543"/>
      <c r="N1936" s="543"/>
      <c r="O1936" s="456"/>
      <c r="P1936" s="456"/>
      <c r="Q1936" s="503"/>
      <c r="W1936" s="2950"/>
    </row>
    <row r="1937" spans="1:23" s="392" customFormat="1">
      <c r="A1937" s="386"/>
      <c r="B1937" s="386"/>
      <c r="C1937" s="779"/>
      <c r="D1937" s="779"/>
      <c r="E1937" s="779"/>
      <c r="F1937" s="779"/>
      <c r="G1937" s="541"/>
      <c r="H1937" s="541"/>
      <c r="I1937" s="541"/>
      <c r="J1937" s="541"/>
      <c r="K1937" s="541"/>
      <c r="L1937" s="542"/>
      <c r="M1937" s="543"/>
      <c r="N1937" s="543"/>
      <c r="O1937" s="456"/>
      <c r="P1937" s="456"/>
      <c r="Q1937" s="503"/>
      <c r="W1937" s="2950"/>
    </row>
    <row r="1938" spans="1:23" s="392" customFormat="1">
      <c r="A1938" s="386"/>
      <c r="B1938" s="386"/>
      <c r="C1938" s="779"/>
      <c r="D1938" s="779"/>
      <c r="E1938" s="779"/>
      <c r="F1938" s="779"/>
      <c r="G1938" s="541"/>
      <c r="H1938" s="541"/>
      <c r="I1938" s="541"/>
      <c r="J1938" s="541"/>
      <c r="K1938" s="541"/>
      <c r="L1938" s="542"/>
      <c r="M1938" s="543"/>
      <c r="N1938" s="543"/>
      <c r="O1938" s="456"/>
      <c r="P1938" s="456"/>
      <c r="Q1938" s="503"/>
      <c r="W1938" s="2950"/>
    </row>
    <row r="1939" spans="1:23" s="392" customFormat="1">
      <c r="A1939" s="386"/>
      <c r="B1939" s="386"/>
      <c r="C1939" s="779"/>
      <c r="D1939" s="779"/>
      <c r="E1939" s="779"/>
      <c r="F1939" s="779"/>
      <c r="G1939" s="541"/>
      <c r="H1939" s="541"/>
      <c r="I1939" s="541"/>
      <c r="J1939" s="541"/>
      <c r="K1939" s="541"/>
      <c r="L1939" s="542"/>
      <c r="M1939" s="543"/>
      <c r="N1939" s="543"/>
      <c r="O1939" s="456"/>
      <c r="P1939" s="456"/>
      <c r="Q1939" s="503"/>
      <c r="W1939" s="2950"/>
    </row>
    <row r="1940" spans="1:23" s="392" customFormat="1">
      <c r="A1940" s="386"/>
      <c r="B1940" s="386"/>
      <c r="C1940" s="779"/>
      <c r="D1940" s="779"/>
      <c r="E1940" s="779"/>
      <c r="F1940" s="779"/>
      <c r="G1940" s="541"/>
      <c r="H1940" s="541"/>
      <c r="I1940" s="541"/>
      <c r="J1940" s="541"/>
      <c r="K1940" s="541"/>
      <c r="L1940" s="542"/>
      <c r="M1940" s="543"/>
      <c r="N1940" s="543"/>
      <c r="O1940" s="456"/>
      <c r="P1940" s="456"/>
      <c r="Q1940" s="503"/>
      <c r="W1940" s="2950"/>
    </row>
    <row r="1941" spans="1:23" s="392" customFormat="1">
      <c r="A1941" s="386"/>
      <c r="B1941" s="386"/>
      <c r="C1941" s="779"/>
      <c r="D1941" s="779"/>
      <c r="E1941" s="779"/>
      <c r="F1941" s="779"/>
      <c r="G1941" s="541"/>
      <c r="H1941" s="541"/>
      <c r="I1941" s="541"/>
      <c r="J1941" s="541"/>
      <c r="K1941" s="541"/>
      <c r="L1941" s="542"/>
      <c r="M1941" s="543"/>
      <c r="N1941" s="543"/>
      <c r="O1941" s="456"/>
      <c r="P1941" s="456"/>
      <c r="Q1941" s="503"/>
      <c r="W1941" s="2950"/>
    </row>
    <row r="1942" spans="1:23" s="392" customFormat="1">
      <c r="A1942" s="386"/>
      <c r="B1942" s="386"/>
      <c r="C1942" s="779"/>
      <c r="D1942" s="779"/>
      <c r="E1942" s="779"/>
      <c r="F1942" s="779"/>
      <c r="G1942" s="541"/>
      <c r="H1942" s="541"/>
      <c r="I1942" s="541"/>
      <c r="J1942" s="541"/>
      <c r="K1942" s="541"/>
      <c r="L1942" s="542"/>
      <c r="M1942" s="543"/>
      <c r="N1942" s="543"/>
      <c r="O1942" s="456"/>
      <c r="P1942" s="456"/>
      <c r="Q1942" s="503"/>
      <c r="W1942" s="2950"/>
    </row>
    <row r="1943" spans="1:23" s="392" customFormat="1">
      <c r="A1943" s="386"/>
      <c r="B1943" s="386"/>
      <c r="C1943" s="779"/>
      <c r="D1943" s="779"/>
      <c r="E1943" s="779"/>
      <c r="F1943" s="779"/>
      <c r="G1943" s="541"/>
      <c r="H1943" s="541"/>
      <c r="I1943" s="541"/>
      <c r="J1943" s="541"/>
      <c r="K1943" s="541"/>
      <c r="L1943" s="542"/>
      <c r="M1943" s="543"/>
      <c r="N1943" s="543"/>
      <c r="O1943" s="456"/>
      <c r="P1943" s="456"/>
      <c r="Q1943" s="503"/>
      <c r="W1943" s="2950"/>
    </row>
    <row r="1944" spans="1:23" s="392" customFormat="1">
      <c r="A1944" s="386"/>
      <c r="B1944" s="386"/>
      <c r="C1944" s="779"/>
      <c r="D1944" s="779"/>
      <c r="E1944" s="779"/>
      <c r="F1944" s="779"/>
      <c r="G1944" s="541"/>
      <c r="H1944" s="541"/>
      <c r="I1944" s="541"/>
      <c r="J1944" s="541"/>
      <c r="K1944" s="541"/>
      <c r="L1944" s="542"/>
      <c r="M1944" s="543"/>
      <c r="N1944" s="543"/>
      <c r="O1944" s="456"/>
      <c r="P1944" s="456"/>
      <c r="Q1944" s="503"/>
      <c r="W1944" s="2950"/>
    </row>
    <row r="1945" spans="1:23" s="392" customFormat="1">
      <c r="A1945" s="386"/>
      <c r="B1945" s="386"/>
      <c r="C1945" s="779"/>
      <c r="D1945" s="779"/>
      <c r="E1945" s="779"/>
      <c r="F1945" s="779"/>
      <c r="G1945" s="541"/>
      <c r="H1945" s="541"/>
      <c r="I1945" s="541"/>
      <c r="J1945" s="541"/>
      <c r="K1945" s="541"/>
      <c r="L1945" s="542"/>
      <c r="M1945" s="543"/>
      <c r="N1945" s="543"/>
      <c r="O1945" s="456"/>
      <c r="P1945" s="456"/>
      <c r="Q1945" s="503"/>
      <c r="W1945" s="2950"/>
    </row>
    <row r="1946" spans="1:23" s="392" customFormat="1">
      <c r="A1946" s="386"/>
      <c r="B1946" s="386"/>
      <c r="C1946" s="779"/>
      <c r="D1946" s="779"/>
      <c r="E1946" s="779"/>
      <c r="F1946" s="779"/>
      <c r="G1946" s="541"/>
      <c r="H1946" s="541"/>
      <c r="I1946" s="541"/>
      <c r="J1946" s="541"/>
      <c r="K1946" s="541"/>
      <c r="L1946" s="542"/>
      <c r="M1946" s="543"/>
      <c r="N1946" s="543"/>
      <c r="O1946" s="456"/>
      <c r="P1946" s="456"/>
      <c r="Q1946" s="503"/>
      <c r="W1946" s="2950"/>
    </row>
    <row r="1947" spans="1:23" s="392" customFormat="1">
      <c r="A1947" s="386"/>
      <c r="B1947" s="386"/>
      <c r="C1947" s="779"/>
      <c r="D1947" s="779"/>
      <c r="E1947" s="779"/>
      <c r="F1947" s="779"/>
      <c r="G1947" s="541"/>
      <c r="H1947" s="541"/>
      <c r="I1947" s="541"/>
      <c r="J1947" s="541"/>
      <c r="K1947" s="541"/>
      <c r="L1947" s="542"/>
      <c r="M1947" s="543"/>
      <c r="N1947" s="543"/>
      <c r="O1947" s="456"/>
      <c r="P1947" s="456"/>
      <c r="Q1947" s="503"/>
      <c r="W1947" s="2950"/>
    </row>
    <row r="1948" spans="1:23" s="392" customFormat="1">
      <c r="A1948" s="386"/>
      <c r="B1948" s="386"/>
      <c r="C1948" s="779"/>
      <c r="D1948" s="779"/>
      <c r="E1948" s="779"/>
      <c r="F1948" s="779"/>
      <c r="G1948" s="541"/>
      <c r="H1948" s="541"/>
      <c r="I1948" s="541"/>
      <c r="J1948" s="541"/>
      <c r="K1948" s="541"/>
      <c r="L1948" s="542"/>
      <c r="M1948" s="543"/>
      <c r="N1948" s="543"/>
      <c r="O1948" s="456"/>
      <c r="P1948" s="456"/>
      <c r="Q1948" s="503"/>
      <c r="W1948" s="2950"/>
    </row>
    <row r="1949" spans="1:23" s="392" customFormat="1">
      <c r="A1949" s="386"/>
      <c r="B1949" s="386"/>
      <c r="C1949" s="779"/>
      <c r="D1949" s="779"/>
      <c r="E1949" s="779"/>
      <c r="F1949" s="779"/>
      <c r="G1949" s="541"/>
      <c r="H1949" s="541"/>
      <c r="I1949" s="541"/>
      <c r="J1949" s="541"/>
      <c r="K1949" s="541"/>
      <c r="L1949" s="542"/>
      <c r="M1949" s="543"/>
      <c r="N1949" s="543"/>
      <c r="O1949" s="456"/>
      <c r="P1949" s="456"/>
      <c r="Q1949" s="503"/>
      <c r="W1949" s="2950"/>
    </row>
    <row r="1950" spans="1:23" s="392" customFormat="1">
      <c r="A1950" s="386"/>
      <c r="B1950" s="386"/>
      <c r="C1950" s="779"/>
      <c r="D1950" s="779"/>
      <c r="E1950" s="779"/>
      <c r="F1950" s="779"/>
      <c r="G1950" s="541"/>
      <c r="H1950" s="541"/>
      <c r="I1950" s="541"/>
      <c r="J1950" s="541"/>
      <c r="K1950" s="541"/>
      <c r="L1950" s="542"/>
      <c r="M1950" s="543"/>
      <c r="N1950" s="543"/>
      <c r="O1950" s="456"/>
      <c r="P1950" s="456"/>
      <c r="Q1950" s="503"/>
      <c r="W1950" s="2950"/>
    </row>
    <row r="1951" spans="1:23" s="392" customFormat="1">
      <c r="A1951" s="386"/>
      <c r="B1951" s="386"/>
      <c r="C1951" s="779"/>
      <c r="D1951" s="779"/>
      <c r="E1951" s="779"/>
      <c r="F1951" s="779"/>
      <c r="G1951" s="541"/>
      <c r="H1951" s="541"/>
      <c r="I1951" s="541"/>
      <c r="J1951" s="541"/>
      <c r="K1951" s="541"/>
      <c r="L1951" s="542"/>
      <c r="M1951" s="543"/>
      <c r="N1951" s="543"/>
      <c r="O1951" s="456"/>
      <c r="P1951" s="456"/>
      <c r="Q1951" s="503"/>
      <c r="W1951" s="2950"/>
    </row>
    <row r="1952" spans="1:23" s="392" customFormat="1">
      <c r="A1952" s="386"/>
      <c r="B1952" s="386"/>
      <c r="C1952" s="779"/>
      <c r="D1952" s="779"/>
      <c r="E1952" s="779"/>
      <c r="F1952" s="779"/>
      <c r="G1952" s="541"/>
      <c r="H1952" s="541"/>
      <c r="I1952" s="541"/>
      <c r="J1952" s="541"/>
      <c r="K1952" s="541"/>
      <c r="L1952" s="542"/>
      <c r="M1952" s="543"/>
      <c r="N1952" s="543"/>
      <c r="O1952" s="456"/>
      <c r="P1952" s="456"/>
      <c r="Q1952" s="503"/>
      <c r="W1952" s="2950"/>
    </row>
    <row r="1953" spans="1:23" s="392" customFormat="1">
      <c r="A1953" s="386"/>
      <c r="B1953" s="386"/>
      <c r="C1953" s="779"/>
      <c r="D1953" s="779"/>
      <c r="E1953" s="779"/>
      <c r="F1953" s="779"/>
      <c r="G1953" s="541"/>
      <c r="H1953" s="541"/>
      <c r="I1953" s="541"/>
      <c r="J1953" s="541"/>
      <c r="K1953" s="541"/>
      <c r="L1953" s="542"/>
      <c r="M1953" s="543"/>
      <c r="N1953" s="543"/>
      <c r="O1953" s="456"/>
      <c r="P1953" s="456"/>
      <c r="Q1953" s="503"/>
      <c r="W1953" s="2950"/>
    </row>
    <row r="1954" spans="1:23" s="392" customFormat="1">
      <c r="A1954" s="386"/>
      <c r="B1954" s="386"/>
      <c r="C1954" s="779"/>
      <c r="D1954" s="779"/>
      <c r="E1954" s="779"/>
      <c r="F1954" s="779"/>
      <c r="G1954" s="541"/>
      <c r="H1954" s="541"/>
      <c r="I1954" s="541"/>
      <c r="J1954" s="541"/>
      <c r="K1954" s="541"/>
      <c r="L1954" s="542"/>
      <c r="M1954" s="543"/>
      <c r="N1954" s="543"/>
      <c r="O1954" s="456"/>
      <c r="P1954" s="456"/>
      <c r="Q1954" s="503"/>
      <c r="W1954" s="2950"/>
    </row>
    <row r="1955" spans="1:23" s="392" customFormat="1">
      <c r="A1955" s="386"/>
      <c r="B1955" s="386"/>
      <c r="C1955" s="779"/>
      <c r="D1955" s="779"/>
      <c r="E1955" s="779"/>
      <c r="F1955" s="779"/>
      <c r="G1955" s="541"/>
      <c r="H1955" s="541"/>
      <c r="I1955" s="541"/>
      <c r="J1955" s="541"/>
      <c r="K1955" s="541"/>
      <c r="L1955" s="542"/>
      <c r="M1955" s="543"/>
      <c r="N1955" s="543"/>
      <c r="O1955" s="456"/>
      <c r="P1955" s="456"/>
      <c r="Q1955" s="503"/>
      <c r="W1955" s="2950"/>
    </row>
    <row r="1956" spans="1:23" s="392" customFormat="1">
      <c r="A1956" s="386"/>
      <c r="B1956" s="386"/>
      <c r="C1956" s="779"/>
      <c r="D1956" s="779"/>
      <c r="E1956" s="779"/>
      <c r="F1956" s="779"/>
      <c r="G1956" s="541"/>
      <c r="H1956" s="541"/>
      <c r="I1956" s="541"/>
      <c r="J1956" s="541"/>
      <c r="K1956" s="541"/>
      <c r="L1956" s="542"/>
      <c r="M1956" s="543"/>
      <c r="N1956" s="543"/>
      <c r="O1956" s="456"/>
      <c r="P1956" s="456"/>
      <c r="Q1956" s="503"/>
      <c r="W1956" s="2950"/>
    </row>
    <row r="1957" spans="1:23" s="392" customFormat="1">
      <c r="A1957" s="386"/>
      <c r="B1957" s="386"/>
      <c r="C1957" s="779"/>
      <c r="D1957" s="779"/>
      <c r="E1957" s="779"/>
      <c r="F1957" s="779"/>
      <c r="G1957" s="541"/>
      <c r="H1957" s="541"/>
      <c r="I1957" s="541"/>
      <c r="J1957" s="541"/>
      <c r="K1957" s="541"/>
      <c r="L1957" s="542"/>
      <c r="M1957" s="543"/>
      <c r="N1957" s="543"/>
      <c r="O1957" s="456"/>
      <c r="P1957" s="456"/>
      <c r="Q1957" s="503"/>
      <c r="W1957" s="2950"/>
    </row>
    <row r="1958" spans="1:23" s="392" customFormat="1">
      <c r="A1958" s="386"/>
      <c r="B1958" s="386"/>
      <c r="C1958" s="779"/>
      <c r="D1958" s="779"/>
      <c r="E1958" s="779"/>
      <c r="F1958" s="779"/>
      <c r="G1958" s="541"/>
      <c r="H1958" s="541"/>
      <c r="I1958" s="541"/>
      <c r="J1958" s="541"/>
      <c r="K1958" s="541"/>
      <c r="L1958" s="542"/>
      <c r="M1958" s="543"/>
      <c r="N1958" s="543"/>
      <c r="O1958" s="456"/>
      <c r="P1958" s="456"/>
      <c r="Q1958" s="503"/>
      <c r="W1958" s="2950"/>
    </row>
    <row r="1959" spans="1:23" s="392" customFormat="1">
      <c r="A1959" s="386"/>
      <c r="B1959" s="386"/>
      <c r="C1959" s="779"/>
      <c r="D1959" s="779"/>
      <c r="E1959" s="779"/>
      <c r="F1959" s="779"/>
      <c r="G1959" s="541"/>
      <c r="H1959" s="541"/>
      <c r="I1959" s="541"/>
      <c r="J1959" s="541"/>
      <c r="K1959" s="541"/>
      <c r="L1959" s="542"/>
      <c r="M1959" s="543"/>
      <c r="N1959" s="543"/>
      <c r="O1959" s="456"/>
      <c r="P1959" s="456"/>
      <c r="Q1959" s="503"/>
      <c r="W1959" s="2950"/>
    </row>
    <row r="1960" spans="1:23" s="392" customFormat="1">
      <c r="A1960" s="386"/>
      <c r="B1960" s="386"/>
      <c r="C1960" s="779"/>
      <c r="D1960" s="779"/>
      <c r="E1960" s="779"/>
      <c r="F1960" s="779"/>
      <c r="G1960" s="541"/>
      <c r="H1960" s="541"/>
      <c r="I1960" s="541"/>
      <c r="J1960" s="541"/>
      <c r="K1960" s="541"/>
      <c r="L1960" s="542"/>
      <c r="M1960" s="543"/>
      <c r="N1960" s="543"/>
      <c r="O1960" s="456"/>
      <c r="P1960" s="456"/>
      <c r="Q1960" s="503"/>
      <c r="W1960" s="2950"/>
    </row>
    <row r="1961" spans="1:23" s="392" customFormat="1">
      <c r="A1961" s="386"/>
      <c r="B1961" s="386"/>
      <c r="C1961" s="779"/>
      <c r="D1961" s="779"/>
      <c r="E1961" s="779"/>
      <c r="F1961" s="779"/>
      <c r="G1961" s="541"/>
      <c r="H1961" s="541"/>
      <c r="I1961" s="541"/>
      <c r="J1961" s="541"/>
      <c r="K1961" s="541"/>
      <c r="L1961" s="542"/>
      <c r="M1961" s="543"/>
      <c r="N1961" s="543"/>
      <c r="O1961" s="456"/>
      <c r="P1961" s="456"/>
      <c r="Q1961" s="503"/>
      <c r="W1961" s="2950"/>
    </row>
    <row r="1962" spans="1:23" s="392" customFormat="1">
      <c r="A1962" s="386"/>
      <c r="B1962" s="386"/>
      <c r="C1962" s="779"/>
      <c r="D1962" s="779"/>
      <c r="E1962" s="779"/>
      <c r="F1962" s="779"/>
      <c r="G1962" s="541"/>
      <c r="H1962" s="541"/>
      <c r="I1962" s="541"/>
      <c r="J1962" s="541"/>
      <c r="K1962" s="541"/>
      <c r="L1962" s="542"/>
      <c r="M1962" s="543"/>
      <c r="N1962" s="543"/>
      <c r="O1962" s="456"/>
      <c r="P1962" s="456"/>
      <c r="Q1962" s="503"/>
      <c r="W1962" s="2950"/>
    </row>
    <row r="1963" spans="1:23" s="392" customFormat="1">
      <c r="A1963" s="386"/>
      <c r="B1963" s="386"/>
      <c r="C1963" s="779"/>
      <c r="D1963" s="779"/>
      <c r="E1963" s="779"/>
      <c r="F1963" s="779"/>
      <c r="G1963" s="541"/>
      <c r="H1963" s="541"/>
      <c r="I1963" s="541"/>
      <c r="J1963" s="541"/>
      <c r="K1963" s="541"/>
      <c r="L1963" s="542"/>
      <c r="M1963" s="543"/>
      <c r="N1963" s="543"/>
      <c r="O1963" s="456"/>
      <c r="P1963" s="456"/>
      <c r="Q1963" s="503"/>
      <c r="W1963" s="2950"/>
    </row>
    <row r="1964" spans="1:23" s="392" customFormat="1">
      <c r="A1964" s="386"/>
      <c r="B1964" s="386"/>
      <c r="C1964" s="779"/>
      <c r="D1964" s="779"/>
      <c r="E1964" s="779"/>
      <c r="F1964" s="779"/>
      <c r="G1964" s="541"/>
      <c r="H1964" s="541"/>
      <c r="I1964" s="541"/>
      <c r="J1964" s="541"/>
      <c r="K1964" s="541"/>
      <c r="L1964" s="542"/>
      <c r="M1964" s="543"/>
      <c r="N1964" s="543"/>
      <c r="O1964" s="456"/>
      <c r="P1964" s="456"/>
      <c r="Q1964" s="503"/>
      <c r="W1964" s="2950"/>
    </row>
    <row r="1965" spans="1:23" s="392" customFormat="1">
      <c r="A1965" s="386"/>
      <c r="B1965" s="386"/>
      <c r="C1965" s="779"/>
      <c r="D1965" s="779"/>
      <c r="E1965" s="779"/>
      <c r="F1965" s="779"/>
      <c r="G1965" s="541"/>
      <c r="H1965" s="541"/>
      <c r="I1965" s="541"/>
      <c r="J1965" s="541"/>
      <c r="K1965" s="541"/>
      <c r="L1965" s="542"/>
      <c r="M1965" s="543"/>
      <c r="N1965" s="543"/>
      <c r="O1965" s="456"/>
      <c r="P1965" s="456"/>
      <c r="Q1965" s="503"/>
      <c r="W1965" s="2950"/>
    </row>
    <row r="1966" spans="1:23" s="392" customFormat="1">
      <c r="A1966" s="386"/>
      <c r="B1966" s="386"/>
      <c r="C1966" s="779"/>
      <c r="D1966" s="779"/>
      <c r="E1966" s="779"/>
      <c r="F1966" s="779"/>
      <c r="G1966" s="541"/>
      <c r="H1966" s="541"/>
      <c r="I1966" s="541"/>
      <c r="J1966" s="541"/>
      <c r="K1966" s="541"/>
      <c r="L1966" s="542"/>
      <c r="M1966" s="543"/>
      <c r="N1966" s="543"/>
      <c r="O1966" s="456"/>
      <c r="P1966" s="456"/>
      <c r="Q1966" s="503"/>
      <c r="W1966" s="2950"/>
    </row>
    <row r="1967" spans="1:23" s="392" customFormat="1">
      <c r="A1967" s="386"/>
      <c r="B1967" s="386"/>
      <c r="C1967" s="779"/>
      <c r="D1967" s="779"/>
      <c r="E1967" s="779"/>
      <c r="F1967" s="779"/>
      <c r="G1967" s="541"/>
      <c r="H1967" s="541"/>
      <c r="I1967" s="541"/>
      <c r="J1967" s="541"/>
      <c r="K1967" s="541"/>
      <c r="L1967" s="542"/>
      <c r="M1967" s="543"/>
      <c r="N1967" s="543"/>
      <c r="O1967" s="456"/>
      <c r="P1967" s="456"/>
      <c r="Q1967" s="503"/>
      <c r="W1967" s="2950"/>
    </row>
    <row r="1968" spans="1:23" s="392" customFormat="1">
      <c r="A1968" s="386"/>
      <c r="B1968" s="386"/>
      <c r="C1968" s="779"/>
      <c r="D1968" s="779"/>
      <c r="E1968" s="779"/>
      <c r="F1968" s="779"/>
      <c r="G1968" s="541"/>
      <c r="H1968" s="541"/>
      <c r="I1968" s="541"/>
      <c r="J1968" s="541"/>
      <c r="K1968" s="541"/>
      <c r="L1968" s="542"/>
      <c r="M1968" s="543"/>
      <c r="N1968" s="543"/>
      <c r="O1968" s="456"/>
      <c r="P1968" s="456"/>
      <c r="Q1968" s="503"/>
      <c r="W1968" s="2950"/>
    </row>
    <row r="1969" spans="1:23" s="392" customFormat="1">
      <c r="A1969" s="386"/>
      <c r="B1969" s="386"/>
      <c r="C1969" s="779"/>
      <c r="D1969" s="779"/>
      <c r="E1969" s="779"/>
      <c r="F1969" s="779"/>
      <c r="G1969" s="541"/>
      <c r="H1969" s="541"/>
      <c r="I1969" s="541"/>
      <c r="J1969" s="541"/>
      <c r="K1969" s="541"/>
      <c r="L1969" s="542"/>
      <c r="M1969" s="543"/>
      <c r="N1969" s="543"/>
      <c r="O1969" s="456"/>
      <c r="P1969" s="456"/>
      <c r="Q1969" s="503"/>
      <c r="W1969" s="2950"/>
    </row>
    <row r="1970" spans="1:23" s="392" customFormat="1">
      <c r="A1970" s="386"/>
      <c r="B1970" s="386"/>
      <c r="C1970" s="779"/>
      <c r="D1970" s="779"/>
      <c r="E1970" s="779"/>
      <c r="F1970" s="779"/>
      <c r="G1970" s="541"/>
      <c r="H1970" s="541"/>
      <c r="I1970" s="541"/>
      <c r="J1970" s="541"/>
      <c r="K1970" s="541"/>
      <c r="L1970" s="542"/>
      <c r="M1970" s="543"/>
      <c r="N1970" s="543"/>
      <c r="O1970" s="456"/>
      <c r="P1970" s="456"/>
      <c r="Q1970" s="503"/>
      <c r="W1970" s="2950"/>
    </row>
    <row r="1971" spans="1:23" s="392" customFormat="1">
      <c r="A1971" s="386"/>
      <c r="B1971" s="386"/>
      <c r="C1971" s="779"/>
      <c r="D1971" s="779"/>
      <c r="E1971" s="779"/>
      <c r="F1971" s="779"/>
      <c r="G1971" s="541"/>
      <c r="H1971" s="541"/>
      <c r="I1971" s="541"/>
      <c r="J1971" s="541"/>
      <c r="K1971" s="541"/>
      <c r="L1971" s="542"/>
      <c r="M1971" s="543"/>
      <c r="N1971" s="543"/>
      <c r="O1971" s="456"/>
      <c r="P1971" s="456"/>
      <c r="Q1971" s="503"/>
      <c r="W1971" s="2950"/>
    </row>
    <row r="1972" spans="1:23" s="392" customFormat="1">
      <c r="A1972" s="386"/>
      <c r="B1972" s="386"/>
      <c r="C1972" s="779"/>
      <c r="D1972" s="779"/>
      <c r="E1972" s="779"/>
      <c r="F1972" s="779"/>
      <c r="G1972" s="541"/>
      <c r="H1972" s="541"/>
      <c r="I1972" s="541"/>
      <c r="J1972" s="541"/>
      <c r="K1972" s="541"/>
      <c r="L1972" s="542"/>
      <c r="M1972" s="543"/>
      <c r="N1972" s="543"/>
      <c r="O1972" s="456"/>
      <c r="P1972" s="456"/>
      <c r="Q1972" s="503"/>
      <c r="W1972" s="2950"/>
    </row>
    <row r="1973" spans="1:23" s="392" customFormat="1">
      <c r="A1973" s="386"/>
      <c r="B1973" s="386"/>
      <c r="C1973" s="779"/>
      <c r="D1973" s="779"/>
      <c r="E1973" s="779"/>
      <c r="F1973" s="779"/>
      <c r="G1973" s="541"/>
      <c r="H1973" s="541"/>
      <c r="I1973" s="541"/>
      <c r="J1973" s="541"/>
      <c r="K1973" s="541"/>
      <c r="L1973" s="542"/>
      <c r="M1973" s="543"/>
      <c r="N1973" s="543"/>
      <c r="O1973" s="456"/>
      <c r="P1973" s="456"/>
      <c r="Q1973" s="503"/>
      <c r="W1973" s="2950"/>
    </row>
    <row r="1974" spans="1:23" s="392" customFormat="1">
      <c r="A1974" s="386"/>
      <c r="B1974" s="386"/>
      <c r="C1974" s="779"/>
      <c r="D1974" s="779"/>
      <c r="E1974" s="779"/>
      <c r="F1974" s="779"/>
      <c r="G1974" s="541"/>
      <c r="H1974" s="541"/>
      <c r="I1974" s="541"/>
      <c r="J1974" s="541"/>
      <c r="K1974" s="541"/>
      <c r="L1974" s="542"/>
      <c r="M1974" s="543"/>
      <c r="N1974" s="543"/>
      <c r="O1974" s="456"/>
      <c r="P1974" s="456"/>
      <c r="Q1974" s="503"/>
      <c r="W1974" s="2950"/>
    </row>
    <row r="1975" spans="1:23" s="392" customFormat="1">
      <c r="A1975" s="386"/>
      <c r="B1975" s="386"/>
      <c r="C1975" s="779"/>
      <c r="D1975" s="779"/>
      <c r="E1975" s="779"/>
      <c r="F1975" s="779"/>
      <c r="G1975" s="541"/>
      <c r="H1975" s="541"/>
      <c r="I1975" s="541"/>
      <c r="J1975" s="541"/>
      <c r="K1975" s="541"/>
      <c r="L1975" s="542"/>
      <c r="M1975" s="543"/>
      <c r="N1975" s="543"/>
      <c r="O1975" s="456"/>
      <c r="P1975" s="456"/>
      <c r="Q1975" s="503"/>
      <c r="W1975" s="2950"/>
    </row>
    <row r="1976" spans="1:23" s="392" customFormat="1">
      <c r="A1976" s="386"/>
      <c r="B1976" s="386"/>
      <c r="C1976" s="779"/>
      <c r="D1976" s="779"/>
      <c r="E1976" s="779"/>
      <c r="F1976" s="779"/>
      <c r="G1976" s="541"/>
      <c r="H1976" s="541"/>
      <c r="I1976" s="541"/>
      <c r="J1976" s="541"/>
      <c r="K1976" s="541"/>
      <c r="L1976" s="542"/>
      <c r="M1976" s="543"/>
      <c r="N1976" s="543"/>
      <c r="O1976" s="456"/>
      <c r="P1976" s="456"/>
      <c r="Q1976" s="503"/>
      <c r="W1976" s="2950"/>
    </row>
    <row r="1977" spans="1:23" s="392" customFormat="1">
      <c r="A1977" s="386"/>
      <c r="B1977" s="386"/>
      <c r="C1977" s="779"/>
      <c r="D1977" s="779"/>
      <c r="E1977" s="779"/>
      <c r="F1977" s="779"/>
      <c r="G1977" s="541"/>
      <c r="H1977" s="541"/>
      <c r="I1977" s="541"/>
      <c r="J1977" s="541"/>
      <c r="K1977" s="541"/>
      <c r="L1977" s="542"/>
      <c r="M1977" s="543"/>
      <c r="N1977" s="543"/>
      <c r="O1977" s="456"/>
      <c r="P1977" s="456"/>
      <c r="Q1977" s="503"/>
      <c r="W1977" s="2950"/>
    </row>
    <row r="1978" spans="1:23" s="392" customFormat="1">
      <c r="A1978" s="386"/>
      <c r="B1978" s="386"/>
      <c r="C1978" s="779"/>
      <c r="D1978" s="779"/>
      <c r="E1978" s="779"/>
      <c r="F1978" s="779"/>
      <c r="G1978" s="541"/>
      <c r="H1978" s="541"/>
      <c r="I1978" s="541"/>
      <c r="J1978" s="541"/>
      <c r="K1978" s="541"/>
      <c r="L1978" s="542"/>
      <c r="M1978" s="543"/>
      <c r="N1978" s="543"/>
      <c r="O1978" s="456"/>
      <c r="P1978" s="456"/>
      <c r="Q1978" s="503"/>
      <c r="W1978" s="2950"/>
    </row>
    <row r="1979" spans="1:23" s="392" customFormat="1">
      <c r="A1979" s="386"/>
      <c r="B1979" s="386"/>
      <c r="C1979" s="779"/>
      <c r="D1979" s="779"/>
      <c r="E1979" s="779"/>
      <c r="F1979" s="779"/>
      <c r="G1979" s="541"/>
      <c r="H1979" s="541"/>
      <c r="I1979" s="541"/>
      <c r="J1979" s="541"/>
      <c r="K1979" s="541"/>
      <c r="L1979" s="542"/>
      <c r="M1979" s="543"/>
      <c r="N1979" s="543"/>
      <c r="O1979" s="456"/>
      <c r="P1979" s="456"/>
      <c r="Q1979" s="503"/>
      <c r="W1979" s="2950"/>
    </row>
    <row r="1980" spans="1:23" s="392" customFormat="1">
      <c r="A1980" s="386"/>
      <c r="B1980" s="386"/>
      <c r="C1980" s="779"/>
      <c r="D1980" s="779"/>
      <c r="E1980" s="779"/>
      <c r="F1980" s="779"/>
      <c r="G1980" s="541"/>
      <c r="H1980" s="541"/>
      <c r="I1980" s="541"/>
      <c r="J1980" s="541"/>
      <c r="K1980" s="541"/>
      <c r="L1980" s="542"/>
      <c r="M1980" s="543"/>
      <c r="N1980" s="543"/>
      <c r="O1980" s="456"/>
      <c r="P1980" s="456"/>
      <c r="Q1980" s="503"/>
      <c r="W1980" s="2950"/>
    </row>
    <row r="1981" spans="1:23" s="392" customFormat="1">
      <c r="A1981" s="386"/>
      <c r="B1981" s="386"/>
      <c r="C1981" s="779"/>
      <c r="D1981" s="779"/>
      <c r="E1981" s="779"/>
      <c r="F1981" s="779"/>
      <c r="G1981" s="541"/>
      <c r="H1981" s="541"/>
      <c r="I1981" s="541"/>
      <c r="J1981" s="541"/>
      <c r="K1981" s="541"/>
      <c r="L1981" s="542"/>
      <c r="M1981" s="543"/>
      <c r="N1981" s="543"/>
      <c r="O1981" s="456"/>
      <c r="P1981" s="456"/>
      <c r="Q1981" s="503"/>
      <c r="W1981" s="2950"/>
    </row>
    <row r="1982" spans="1:23" s="392" customFormat="1">
      <c r="A1982" s="386"/>
      <c r="B1982" s="386"/>
      <c r="C1982" s="779"/>
      <c r="D1982" s="779"/>
      <c r="E1982" s="779"/>
      <c r="F1982" s="779"/>
      <c r="G1982" s="541"/>
      <c r="H1982" s="541"/>
      <c r="I1982" s="541"/>
      <c r="J1982" s="541"/>
      <c r="K1982" s="541"/>
      <c r="L1982" s="542"/>
      <c r="M1982" s="543"/>
      <c r="N1982" s="543"/>
      <c r="O1982" s="456"/>
      <c r="P1982" s="456"/>
      <c r="Q1982" s="503"/>
      <c r="W1982" s="2950"/>
    </row>
    <row r="1983" spans="1:23" s="392" customFormat="1">
      <c r="A1983" s="386"/>
      <c r="B1983" s="386"/>
      <c r="C1983" s="779"/>
      <c r="D1983" s="779"/>
      <c r="E1983" s="779"/>
      <c r="F1983" s="779"/>
      <c r="G1983" s="541"/>
      <c r="H1983" s="541"/>
      <c r="I1983" s="541"/>
      <c r="J1983" s="541"/>
      <c r="K1983" s="541"/>
      <c r="L1983" s="542"/>
      <c r="M1983" s="543"/>
      <c r="N1983" s="543"/>
      <c r="O1983" s="456"/>
      <c r="P1983" s="456"/>
      <c r="Q1983" s="503"/>
      <c r="W1983" s="2950"/>
    </row>
    <row r="1984" spans="1:23" s="392" customFormat="1">
      <c r="A1984" s="386"/>
      <c r="B1984" s="386"/>
      <c r="C1984" s="779"/>
      <c r="D1984" s="779"/>
      <c r="E1984" s="779"/>
      <c r="F1984" s="779"/>
      <c r="G1984" s="541"/>
      <c r="H1984" s="541"/>
      <c r="I1984" s="541"/>
      <c r="J1984" s="541"/>
      <c r="K1984" s="541"/>
      <c r="L1984" s="542"/>
      <c r="M1984" s="543"/>
      <c r="N1984" s="543"/>
      <c r="O1984" s="456"/>
      <c r="P1984" s="456"/>
      <c r="Q1984" s="503"/>
      <c r="W1984" s="2950"/>
    </row>
    <row r="1985" spans="1:23" s="392" customFormat="1">
      <c r="A1985" s="386"/>
      <c r="B1985" s="386"/>
      <c r="C1985" s="779"/>
      <c r="D1985" s="779"/>
      <c r="E1985" s="779"/>
      <c r="F1985" s="779"/>
      <c r="G1985" s="541"/>
      <c r="H1985" s="541"/>
      <c r="I1985" s="541"/>
      <c r="J1985" s="541"/>
      <c r="K1985" s="541"/>
      <c r="L1985" s="542"/>
      <c r="M1985" s="543"/>
      <c r="N1985" s="543"/>
      <c r="O1985" s="456"/>
      <c r="P1985" s="456"/>
      <c r="Q1985" s="503"/>
      <c r="W1985" s="2950"/>
    </row>
    <row r="1986" spans="1:23" s="392" customFormat="1">
      <c r="A1986" s="386"/>
      <c r="B1986" s="386"/>
      <c r="C1986" s="779"/>
      <c r="D1986" s="779"/>
      <c r="E1986" s="779"/>
      <c r="F1986" s="779"/>
      <c r="G1986" s="541"/>
      <c r="H1986" s="541"/>
      <c r="I1986" s="541"/>
      <c r="J1986" s="541"/>
      <c r="K1986" s="541"/>
      <c r="L1986" s="542"/>
      <c r="M1986" s="543"/>
      <c r="N1986" s="543"/>
      <c r="O1986" s="456"/>
      <c r="P1986" s="456"/>
      <c r="Q1986" s="503"/>
      <c r="W1986" s="2950"/>
    </row>
    <row r="1987" spans="1:23" s="392" customFormat="1">
      <c r="A1987" s="386"/>
      <c r="B1987" s="386"/>
      <c r="C1987" s="779"/>
      <c r="D1987" s="779"/>
      <c r="E1987" s="779"/>
      <c r="F1987" s="779"/>
      <c r="G1987" s="541"/>
      <c r="H1987" s="541"/>
      <c r="I1987" s="541"/>
      <c r="J1987" s="541"/>
      <c r="K1987" s="541"/>
      <c r="L1987" s="542"/>
      <c r="M1987" s="543"/>
      <c r="N1987" s="543"/>
      <c r="O1987" s="456"/>
      <c r="P1987" s="456"/>
      <c r="Q1987" s="503"/>
      <c r="W1987" s="2950"/>
    </row>
    <row r="1988" spans="1:23" s="392" customFormat="1">
      <c r="A1988" s="386"/>
      <c r="B1988" s="386"/>
      <c r="C1988" s="779"/>
      <c r="D1988" s="779"/>
      <c r="E1988" s="779"/>
      <c r="F1988" s="779"/>
      <c r="G1988" s="541"/>
      <c r="H1988" s="541"/>
      <c r="I1988" s="541"/>
      <c r="J1988" s="541"/>
      <c r="K1988" s="541"/>
      <c r="L1988" s="542"/>
      <c r="M1988" s="543"/>
      <c r="N1988" s="543"/>
      <c r="O1988" s="456"/>
      <c r="P1988" s="456"/>
      <c r="Q1988" s="503"/>
      <c r="W1988" s="2950"/>
    </row>
    <row r="1989" spans="1:23" s="392" customFormat="1">
      <c r="A1989" s="386"/>
      <c r="B1989" s="386"/>
      <c r="C1989" s="779"/>
      <c r="D1989" s="779"/>
      <c r="E1989" s="779"/>
      <c r="F1989" s="779"/>
      <c r="G1989" s="541"/>
      <c r="H1989" s="541"/>
      <c r="I1989" s="541"/>
      <c r="J1989" s="541"/>
      <c r="K1989" s="541"/>
      <c r="L1989" s="542"/>
      <c r="M1989" s="543"/>
      <c r="N1989" s="543"/>
      <c r="O1989" s="456"/>
      <c r="P1989" s="456"/>
      <c r="Q1989" s="503"/>
      <c r="W1989" s="2950"/>
    </row>
    <row r="1990" spans="1:23" s="392" customFormat="1">
      <c r="A1990" s="386"/>
      <c r="B1990" s="386"/>
      <c r="C1990" s="779"/>
      <c r="D1990" s="779"/>
      <c r="E1990" s="779"/>
      <c r="F1990" s="779"/>
      <c r="G1990" s="541"/>
      <c r="H1990" s="541"/>
      <c r="I1990" s="541"/>
      <c r="J1990" s="541"/>
      <c r="K1990" s="541"/>
      <c r="L1990" s="542"/>
      <c r="M1990" s="543"/>
      <c r="N1990" s="543"/>
      <c r="O1990" s="456"/>
      <c r="P1990" s="456"/>
      <c r="Q1990" s="503"/>
      <c r="W1990" s="2950"/>
    </row>
    <row r="1991" spans="1:23" s="392" customFormat="1">
      <c r="A1991" s="386"/>
      <c r="B1991" s="386"/>
      <c r="C1991" s="779"/>
      <c r="D1991" s="779"/>
      <c r="E1991" s="779"/>
      <c r="F1991" s="779"/>
      <c r="G1991" s="541"/>
      <c r="H1991" s="541"/>
      <c r="I1991" s="541"/>
      <c r="J1991" s="541"/>
      <c r="K1991" s="541"/>
      <c r="L1991" s="542"/>
      <c r="M1991" s="543"/>
      <c r="N1991" s="543"/>
      <c r="O1991" s="456"/>
      <c r="P1991" s="456"/>
      <c r="Q1991" s="503"/>
      <c r="W1991" s="2950"/>
    </row>
    <row r="1992" spans="1:23" s="392" customFormat="1">
      <c r="A1992" s="386"/>
      <c r="B1992" s="386"/>
      <c r="C1992" s="779"/>
      <c r="D1992" s="779"/>
      <c r="E1992" s="779"/>
      <c r="F1992" s="779"/>
      <c r="G1992" s="541"/>
      <c r="H1992" s="541"/>
      <c r="I1992" s="541"/>
      <c r="J1992" s="541"/>
      <c r="K1992" s="541"/>
      <c r="L1992" s="542"/>
      <c r="M1992" s="543"/>
      <c r="N1992" s="543"/>
      <c r="O1992" s="456"/>
      <c r="P1992" s="456"/>
      <c r="Q1992" s="503"/>
      <c r="W1992" s="2950"/>
    </row>
    <row r="1993" spans="1:23" s="392" customFormat="1">
      <c r="A1993" s="386"/>
      <c r="B1993" s="386"/>
      <c r="C1993" s="779"/>
      <c r="D1993" s="779"/>
      <c r="E1993" s="779"/>
      <c r="F1993" s="779"/>
      <c r="G1993" s="541"/>
      <c r="H1993" s="541"/>
      <c r="I1993" s="541"/>
      <c r="J1993" s="541"/>
      <c r="K1993" s="541"/>
      <c r="L1993" s="542"/>
      <c r="M1993" s="543"/>
      <c r="N1993" s="543"/>
      <c r="O1993" s="456"/>
      <c r="P1993" s="456"/>
      <c r="Q1993" s="503"/>
      <c r="W1993" s="2950"/>
    </row>
    <row r="1994" spans="1:23" s="392" customFormat="1">
      <c r="A1994" s="386"/>
      <c r="B1994" s="386"/>
      <c r="C1994" s="779"/>
      <c r="D1994" s="779"/>
      <c r="E1994" s="779"/>
      <c r="F1994" s="779"/>
      <c r="G1994" s="541"/>
      <c r="H1994" s="541"/>
      <c r="I1994" s="541"/>
      <c r="J1994" s="541"/>
      <c r="K1994" s="541"/>
      <c r="L1994" s="542"/>
      <c r="M1994" s="543"/>
      <c r="N1994" s="543"/>
      <c r="O1994" s="456"/>
      <c r="P1994" s="456"/>
      <c r="Q1994" s="503"/>
      <c r="W1994" s="2950"/>
    </row>
    <row r="1995" spans="1:23" s="392" customFormat="1">
      <c r="A1995" s="386"/>
      <c r="B1995" s="386"/>
      <c r="C1995" s="779"/>
      <c r="D1995" s="779"/>
      <c r="E1995" s="779"/>
      <c r="F1995" s="779"/>
      <c r="G1995" s="541"/>
      <c r="H1995" s="541"/>
      <c r="I1995" s="541"/>
      <c r="J1995" s="541"/>
      <c r="K1995" s="541"/>
      <c r="L1995" s="542"/>
      <c r="M1995" s="543"/>
      <c r="N1995" s="543"/>
      <c r="O1995" s="456"/>
      <c r="P1995" s="456"/>
      <c r="Q1995" s="503"/>
      <c r="W1995" s="2950"/>
    </row>
    <row r="1996" spans="1:23" s="392" customFormat="1">
      <c r="A1996" s="386"/>
      <c r="B1996" s="386"/>
      <c r="C1996" s="779"/>
      <c r="D1996" s="779"/>
      <c r="E1996" s="779"/>
      <c r="F1996" s="779"/>
      <c r="G1996" s="541"/>
      <c r="H1996" s="541"/>
      <c r="I1996" s="541"/>
      <c r="J1996" s="541"/>
      <c r="K1996" s="541"/>
      <c r="L1996" s="542"/>
      <c r="M1996" s="543"/>
      <c r="N1996" s="543"/>
      <c r="O1996" s="456"/>
      <c r="P1996" s="456"/>
      <c r="Q1996" s="503"/>
      <c r="W1996" s="2950"/>
    </row>
    <row r="1997" spans="1:23" s="392" customFormat="1">
      <c r="A1997" s="386"/>
      <c r="B1997" s="386"/>
      <c r="C1997" s="779"/>
      <c r="D1997" s="779"/>
      <c r="E1997" s="779"/>
      <c r="F1997" s="779"/>
      <c r="G1997" s="541"/>
      <c r="H1997" s="541"/>
      <c r="I1997" s="541"/>
      <c r="J1997" s="541"/>
      <c r="K1997" s="541"/>
      <c r="L1997" s="542"/>
      <c r="M1997" s="543"/>
      <c r="N1997" s="543"/>
      <c r="O1997" s="456"/>
      <c r="P1997" s="456"/>
      <c r="Q1997" s="503"/>
      <c r="W1997" s="2950"/>
    </row>
    <row r="1998" spans="1:23" s="392" customFormat="1">
      <c r="A1998" s="386"/>
      <c r="B1998" s="386"/>
      <c r="C1998" s="779"/>
      <c r="D1998" s="779"/>
      <c r="E1998" s="779"/>
      <c r="F1998" s="779"/>
      <c r="G1998" s="541"/>
      <c r="H1998" s="541"/>
      <c r="I1998" s="541"/>
      <c r="J1998" s="541"/>
      <c r="K1998" s="541"/>
      <c r="L1998" s="542"/>
      <c r="M1998" s="543"/>
      <c r="N1998" s="543"/>
      <c r="O1998" s="456"/>
      <c r="P1998" s="456"/>
      <c r="Q1998" s="503"/>
      <c r="W1998" s="2950"/>
    </row>
    <row r="1999" spans="1:23" s="392" customFormat="1">
      <c r="A1999" s="386"/>
      <c r="B1999" s="386"/>
      <c r="C1999" s="779"/>
      <c r="D1999" s="779"/>
      <c r="E1999" s="779"/>
      <c r="F1999" s="779"/>
      <c r="G1999" s="541"/>
      <c r="H1999" s="541"/>
      <c r="I1999" s="541"/>
      <c r="J1999" s="541"/>
      <c r="K1999" s="541"/>
      <c r="L1999" s="542"/>
      <c r="M1999" s="543"/>
      <c r="N1999" s="543"/>
      <c r="O1999" s="456"/>
      <c r="P1999" s="456"/>
      <c r="Q1999" s="503"/>
      <c r="W1999" s="2950"/>
    </row>
    <row r="2000" spans="1:23" s="392" customFormat="1">
      <c r="A2000" s="386"/>
      <c r="B2000" s="386"/>
      <c r="C2000" s="779"/>
      <c r="D2000" s="779"/>
      <c r="E2000" s="779"/>
      <c r="F2000" s="779"/>
      <c r="G2000" s="541"/>
      <c r="H2000" s="541"/>
      <c r="I2000" s="541"/>
      <c r="J2000" s="541"/>
      <c r="K2000" s="541"/>
      <c r="L2000" s="542"/>
      <c r="M2000" s="543"/>
      <c r="N2000" s="543"/>
      <c r="O2000" s="456"/>
      <c r="P2000" s="456"/>
      <c r="Q2000" s="503"/>
      <c r="W2000" s="2950"/>
    </row>
    <row r="2001" spans="1:23" s="392" customFormat="1">
      <c r="A2001" s="386"/>
      <c r="B2001" s="386"/>
      <c r="C2001" s="779"/>
      <c r="D2001" s="779"/>
      <c r="E2001" s="779"/>
      <c r="F2001" s="779"/>
      <c r="G2001" s="541"/>
      <c r="H2001" s="541"/>
      <c r="I2001" s="541"/>
      <c r="J2001" s="541"/>
      <c r="K2001" s="541"/>
      <c r="L2001" s="542"/>
      <c r="M2001" s="543"/>
      <c r="N2001" s="543"/>
      <c r="O2001" s="456"/>
      <c r="P2001" s="456"/>
      <c r="Q2001" s="503"/>
      <c r="W2001" s="2950"/>
    </row>
    <row r="2002" spans="1:23" s="392" customFormat="1">
      <c r="A2002" s="386"/>
      <c r="B2002" s="386"/>
      <c r="C2002" s="779"/>
      <c r="D2002" s="779"/>
      <c r="E2002" s="779"/>
      <c r="F2002" s="779"/>
      <c r="G2002" s="541"/>
      <c r="H2002" s="541"/>
      <c r="I2002" s="541"/>
      <c r="J2002" s="541"/>
      <c r="K2002" s="541"/>
      <c r="L2002" s="542"/>
      <c r="M2002" s="543"/>
      <c r="N2002" s="543"/>
      <c r="O2002" s="456"/>
      <c r="P2002" s="456"/>
      <c r="Q2002" s="503"/>
      <c r="W2002" s="2950"/>
    </row>
    <row r="2003" spans="1:23" s="392" customFormat="1">
      <c r="A2003" s="386"/>
      <c r="B2003" s="386"/>
      <c r="C2003" s="779"/>
      <c r="D2003" s="779"/>
      <c r="E2003" s="779"/>
      <c r="F2003" s="779"/>
      <c r="G2003" s="541"/>
      <c r="H2003" s="541"/>
      <c r="I2003" s="541"/>
      <c r="J2003" s="541"/>
      <c r="K2003" s="541"/>
      <c r="L2003" s="542"/>
      <c r="M2003" s="543"/>
      <c r="N2003" s="543"/>
      <c r="O2003" s="456"/>
      <c r="P2003" s="456"/>
      <c r="Q2003" s="503"/>
      <c r="W2003" s="2950"/>
    </row>
    <row r="2004" spans="1:23" s="392" customFormat="1">
      <c r="A2004" s="386"/>
      <c r="B2004" s="386"/>
      <c r="C2004" s="779"/>
      <c r="D2004" s="779"/>
      <c r="E2004" s="779"/>
      <c r="F2004" s="779"/>
      <c r="G2004" s="541"/>
      <c r="H2004" s="541"/>
      <c r="I2004" s="541"/>
      <c r="J2004" s="541"/>
      <c r="K2004" s="541"/>
      <c r="L2004" s="542"/>
      <c r="M2004" s="543"/>
      <c r="N2004" s="543"/>
      <c r="O2004" s="456"/>
      <c r="P2004" s="456"/>
      <c r="Q2004" s="503"/>
      <c r="W2004" s="2950"/>
    </row>
    <row r="2005" spans="1:23" s="392" customFormat="1">
      <c r="A2005" s="386"/>
      <c r="B2005" s="386"/>
      <c r="C2005" s="779"/>
      <c r="D2005" s="779"/>
      <c r="E2005" s="779"/>
      <c r="F2005" s="779"/>
      <c r="G2005" s="541"/>
      <c r="H2005" s="541"/>
      <c r="I2005" s="541"/>
      <c r="J2005" s="541"/>
      <c r="K2005" s="541"/>
      <c r="L2005" s="542"/>
      <c r="M2005" s="543"/>
      <c r="N2005" s="543"/>
      <c r="O2005" s="456"/>
      <c r="P2005" s="456"/>
      <c r="Q2005" s="503"/>
      <c r="W2005" s="2950"/>
    </row>
    <row r="2006" spans="1:23" s="392" customFormat="1">
      <c r="A2006" s="386"/>
      <c r="B2006" s="386"/>
      <c r="C2006" s="779"/>
      <c r="D2006" s="779"/>
      <c r="E2006" s="779"/>
      <c r="F2006" s="779"/>
      <c r="G2006" s="541"/>
      <c r="H2006" s="541"/>
      <c r="I2006" s="541"/>
      <c r="J2006" s="541"/>
      <c r="K2006" s="541"/>
      <c r="L2006" s="542"/>
      <c r="M2006" s="543"/>
      <c r="N2006" s="543"/>
      <c r="O2006" s="456"/>
      <c r="P2006" s="456"/>
      <c r="Q2006" s="503"/>
      <c r="W2006" s="2950"/>
    </row>
    <row r="2007" spans="1:23" s="392" customFormat="1">
      <c r="A2007" s="386"/>
      <c r="B2007" s="386"/>
      <c r="C2007" s="779"/>
      <c r="D2007" s="779"/>
      <c r="E2007" s="779"/>
      <c r="F2007" s="779"/>
      <c r="G2007" s="541"/>
      <c r="H2007" s="541"/>
      <c r="I2007" s="541"/>
      <c r="J2007" s="541"/>
      <c r="K2007" s="541"/>
      <c r="L2007" s="542"/>
      <c r="M2007" s="543"/>
      <c r="N2007" s="543"/>
      <c r="O2007" s="456"/>
      <c r="P2007" s="456"/>
      <c r="Q2007" s="503"/>
      <c r="W2007" s="2950"/>
    </row>
    <row r="2008" spans="1:23" s="392" customFormat="1">
      <c r="A2008" s="386"/>
      <c r="B2008" s="386"/>
      <c r="C2008" s="779"/>
      <c r="D2008" s="779"/>
      <c r="E2008" s="779"/>
      <c r="F2008" s="779"/>
      <c r="G2008" s="541"/>
      <c r="H2008" s="541"/>
      <c r="I2008" s="541"/>
      <c r="J2008" s="541"/>
      <c r="K2008" s="541"/>
      <c r="L2008" s="542"/>
      <c r="M2008" s="543"/>
      <c r="N2008" s="543"/>
      <c r="O2008" s="456"/>
      <c r="P2008" s="456"/>
      <c r="Q2008" s="503"/>
      <c r="W2008" s="2950"/>
    </row>
  </sheetData>
  <sheetProtection algorithmName="SHA-512" hashValue="5woyWPnRBVNmLyPcq0t3emVDOd5Kl860pke5ST9wXzV8hSIvDLEBXQ651iUcGbpNk+Kfc+9tAu0S2N2Qjycazg==" saltValue="aSleRO3VfCAko+rqRf2h6A==" spinCount="100000" sheet="1" objects="1" scenarios="1" formatCells="0" formatColumns="0" formatRows="0" selectLockedCells="1"/>
  <protectedRanges>
    <protectedRange sqref="M29:M1811" name="Obseg1"/>
  </protectedRanges>
  <mergeCells count="5">
    <mergeCell ref="C1:E1"/>
    <mergeCell ref="D84:E84"/>
    <mergeCell ref="M1819:N1819"/>
    <mergeCell ref="L1825:M1825"/>
    <mergeCell ref="L1826:M1826"/>
  </mergeCells>
  <phoneticPr fontId="213" type="noConversion"/>
  <printOptions horizontalCentered="1"/>
  <pageMargins left="0.70866141732283472" right="0.70866141732283472" top="0.74803149606299213" bottom="0.74803149606299213" header="0" footer="0"/>
  <pageSetup paperSize="9" scale="46" fitToHeight="0" pageOrder="overThenDown" orientation="portrait" cellComments="atEnd"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C86EF-D1D0-4F5D-8CDC-98657DC23B2E}">
  <sheetPr>
    <pageSetUpPr fitToPage="1"/>
  </sheetPr>
  <dimension ref="A1:AU256"/>
  <sheetViews>
    <sheetView view="pageBreakPreview" zoomScale="90" zoomScaleNormal="100" zoomScaleSheetLayoutView="90" workbookViewId="0">
      <pane ySplit="2" topLeftCell="A60" activePane="bottomLeft" state="frozen"/>
      <selection activeCell="E75" sqref="E75"/>
      <selection pane="bottomLeft" activeCell="E75" sqref="E75"/>
    </sheetView>
  </sheetViews>
  <sheetFormatPr defaultColWidth="9.140625" defaultRowHeight="11.25"/>
  <cols>
    <col min="1" max="1" width="20.5703125" style="1657" customWidth="1"/>
    <col min="2" max="2" width="8.140625" style="1657" bestFit="1" customWidth="1"/>
    <col min="3" max="3" width="6.5703125" style="1664" customWidth="1"/>
    <col min="4" max="4" width="14.85546875" style="1664" customWidth="1"/>
    <col min="5" max="5" width="7.42578125" style="1657" customWidth="1"/>
    <col min="6" max="6" width="8.42578125" style="1657" customWidth="1"/>
    <col min="7" max="7" width="8.7109375" style="1657" customWidth="1"/>
    <col min="8" max="8" width="6.5703125" style="1657" customWidth="1"/>
    <col min="9" max="9" width="12.85546875" style="1657" customWidth="1"/>
    <col min="10" max="10" width="16.7109375" style="1657" customWidth="1"/>
    <col min="11" max="13" width="3.7109375" style="1657" customWidth="1"/>
    <col min="14" max="14" width="6" style="1657" customWidth="1"/>
    <col min="15" max="15" width="13.7109375" style="1657" customWidth="1"/>
    <col min="16" max="17" width="3.7109375" style="1657" customWidth="1"/>
    <col min="18" max="18" width="16.7109375" style="1657" customWidth="1"/>
    <col min="19" max="19" width="12.42578125" style="1657" customWidth="1"/>
    <col min="20" max="20" width="21.7109375" style="1657" customWidth="1"/>
    <col min="21" max="21" width="13.42578125" style="1657" bestFit="1" customWidth="1"/>
    <col min="22" max="22" width="3.7109375" style="1657" customWidth="1"/>
    <col min="23" max="23" width="13.140625" style="1657" customWidth="1"/>
    <col min="24" max="28" width="3.7109375" style="1657" customWidth="1"/>
    <col min="29" max="29" width="8.42578125" style="1657" bestFit="1" customWidth="1"/>
    <col min="30" max="30" width="5.85546875" style="1657" customWidth="1"/>
    <col min="31" max="31" width="3.7109375" style="1657" customWidth="1"/>
    <col min="32" max="32" width="10.85546875" style="1657" bestFit="1" customWidth="1"/>
    <col min="33" max="33" width="6.28515625" style="1657" customWidth="1"/>
    <col min="34" max="36" width="3.7109375" style="1657" customWidth="1"/>
    <col min="37" max="37" width="18.42578125" style="1657" customWidth="1"/>
    <col min="38" max="40" width="3.7109375" style="1657" customWidth="1"/>
    <col min="41" max="41" width="26.85546875" style="1657" bestFit="1" customWidth="1"/>
    <col min="42" max="16384" width="9.140625" style="1657"/>
  </cols>
  <sheetData>
    <row r="1" spans="1:41" ht="70.5" customHeight="1">
      <c r="A1" s="4867"/>
      <c r="B1" s="4867"/>
      <c r="C1" s="4867"/>
      <c r="D1" s="4867"/>
      <c r="E1" s="4867"/>
      <c r="F1" s="4867"/>
      <c r="G1" s="4867"/>
    </row>
    <row r="2" spans="1:41" s="1651" customFormat="1" ht="241.5" customHeight="1">
      <c r="A2" s="3000" t="s">
        <v>1891</v>
      </c>
      <c r="B2" s="3000" t="s">
        <v>277</v>
      </c>
      <c r="C2" s="3001" t="s">
        <v>1892</v>
      </c>
      <c r="D2" s="3001" t="s">
        <v>1893</v>
      </c>
      <c r="E2" s="3000" t="s">
        <v>1894</v>
      </c>
      <c r="F2" s="3000" t="s">
        <v>1895</v>
      </c>
      <c r="G2" s="3000" t="s">
        <v>1896</v>
      </c>
      <c r="H2" s="3000" t="s">
        <v>1897</v>
      </c>
      <c r="I2" s="3000" t="s">
        <v>1898</v>
      </c>
      <c r="J2" s="3000" t="s">
        <v>1899</v>
      </c>
      <c r="K2" s="3000" t="s">
        <v>1900</v>
      </c>
      <c r="L2" s="3000" t="s">
        <v>1901</v>
      </c>
      <c r="M2" s="3000" t="s">
        <v>1902</v>
      </c>
      <c r="N2" s="3000" t="s">
        <v>1903</v>
      </c>
      <c r="O2" s="3000" t="s">
        <v>1904</v>
      </c>
      <c r="P2" s="3000" t="s">
        <v>1905</v>
      </c>
      <c r="Q2" s="3000" t="s">
        <v>1906</v>
      </c>
      <c r="R2" s="3000" t="s">
        <v>1907</v>
      </c>
      <c r="S2" s="3000" t="s">
        <v>1908</v>
      </c>
      <c r="T2" s="3000" t="s">
        <v>1909</v>
      </c>
      <c r="U2" s="3000" t="s">
        <v>1910</v>
      </c>
      <c r="V2" s="3000" t="s">
        <v>1911</v>
      </c>
      <c r="W2" s="3000" t="s">
        <v>1912</v>
      </c>
      <c r="X2" s="3000" t="s">
        <v>1913</v>
      </c>
      <c r="Y2" s="3000" t="s">
        <v>1914</v>
      </c>
      <c r="Z2" s="3000" t="s">
        <v>1915</v>
      </c>
      <c r="AA2" s="3000" t="s">
        <v>1916</v>
      </c>
      <c r="AB2" s="3000" t="s">
        <v>1917</v>
      </c>
      <c r="AC2" s="3000" t="s">
        <v>1918</v>
      </c>
      <c r="AD2" s="3000" t="s">
        <v>1919</v>
      </c>
      <c r="AE2" s="3000" t="s">
        <v>1920</v>
      </c>
      <c r="AF2" s="3000" t="s">
        <v>1921</v>
      </c>
      <c r="AG2" s="3000" t="s">
        <v>1922</v>
      </c>
      <c r="AH2" s="3000" t="s">
        <v>1923</v>
      </c>
      <c r="AI2" s="3000" t="s">
        <v>1924</v>
      </c>
      <c r="AJ2" s="3000" t="s">
        <v>1925</v>
      </c>
      <c r="AK2" s="3000" t="s">
        <v>1926</v>
      </c>
      <c r="AL2" s="3000" t="s">
        <v>1927</v>
      </c>
      <c r="AM2" s="3000" t="s">
        <v>1928</v>
      </c>
      <c r="AN2" s="3000" t="s">
        <v>1929</v>
      </c>
      <c r="AO2" s="3000" t="s">
        <v>1930</v>
      </c>
    </row>
    <row r="3" spans="1:41" s="1654" customFormat="1" ht="15">
      <c r="A3" s="1652" t="s">
        <v>1911</v>
      </c>
      <c r="B3" s="1652"/>
      <c r="C3" s="1653"/>
      <c r="D3" s="1653"/>
      <c r="E3" s="1652"/>
      <c r="F3" s="1652"/>
      <c r="G3" s="1652"/>
      <c r="H3" s="1652"/>
      <c r="I3" s="1652"/>
      <c r="J3" s="1652"/>
      <c r="K3" s="1652"/>
      <c r="L3" s="1652"/>
      <c r="M3" s="1652"/>
      <c r="N3" s="1652"/>
      <c r="O3" s="1652"/>
      <c r="P3" s="1652"/>
      <c r="Q3" s="1652"/>
      <c r="R3" s="1652"/>
      <c r="S3" s="1652"/>
      <c r="T3" s="1652"/>
      <c r="U3" s="1652"/>
      <c r="V3" s="1652"/>
      <c r="W3" s="1652"/>
      <c r="X3" s="1652"/>
      <c r="Y3" s="1652"/>
      <c r="Z3" s="1652"/>
      <c r="AA3" s="1652"/>
      <c r="AB3" s="1652"/>
      <c r="AC3" s="1652"/>
      <c r="AD3" s="1652"/>
      <c r="AE3" s="1652"/>
      <c r="AF3" s="1652"/>
      <c r="AG3" s="1652"/>
      <c r="AH3" s="1652"/>
      <c r="AI3" s="1652"/>
      <c r="AJ3" s="1652"/>
      <c r="AK3" s="1652"/>
      <c r="AL3" s="1652"/>
      <c r="AM3" s="1652"/>
      <c r="AN3" s="1652"/>
      <c r="AO3" s="1652"/>
    </row>
    <row r="4" spans="1:41" ht="33.75">
      <c r="A4" s="1655" t="s">
        <v>648</v>
      </c>
      <c r="B4" s="1655">
        <v>1</v>
      </c>
      <c r="C4" s="3757">
        <v>0</v>
      </c>
      <c r="D4" s="1656">
        <f>Tabela2[[#This Row],[cena/enoto]]*Tabela2[[#This Row],[kom]]</f>
        <v>0</v>
      </c>
      <c r="E4" s="1655" t="s">
        <v>1931</v>
      </c>
      <c r="F4" s="1655" t="s">
        <v>1932</v>
      </c>
      <c r="G4" s="1655" t="s">
        <v>1933</v>
      </c>
      <c r="H4" s="1655" t="s">
        <v>1934</v>
      </c>
      <c r="I4" s="1655" t="s">
        <v>1935</v>
      </c>
      <c r="J4" s="1655" t="s">
        <v>1936</v>
      </c>
      <c r="K4" s="1655" t="s">
        <v>1937</v>
      </c>
      <c r="L4" s="1655" t="s">
        <v>1937</v>
      </c>
      <c r="M4" s="1655" t="s">
        <v>1937</v>
      </c>
      <c r="N4" s="1655" t="s">
        <v>1937</v>
      </c>
      <c r="O4" s="1655" t="s">
        <v>1938</v>
      </c>
      <c r="P4" s="1655" t="s">
        <v>1939</v>
      </c>
      <c r="Q4" s="1655" t="s">
        <v>202</v>
      </c>
      <c r="R4" s="1655" t="s">
        <v>1940</v>
      </c>
      <c r="S4" s="1655" t="s">
        <v>1909</v>
      </c>
      <c r="T4" s="1655" t="s">
        <v>1941</v>
      </c>
      <c r="U4" s="1655" t="s">
        <v>1942</v>
      </c>
      <c r="V4" s="1655" t="s">
        <v>202</v>
      </c>
      <c r="W4" s="1655" t="s">
        <v>1937</v>
      </c>
      <c r="X4" s="1655" t="s">
        <v>1937</v>
      </c>
      <c r="Y4" s="1655" t="s">
        <v>1937</v>
      </c>
      <c r="Z4" s="1655" t="s">
        <v>1937</v>
      </c>
      <c r="AA4" s="1655" t="s">
        <v>1937</v>
      </c>
      <c r="AB4" s="1655" t="s">
        <v>202</v>
      </c>
      <c r="AC4" s="1655" t="s">
        <v>1937</v>
      </c>
      <c r="AD4" s="1655" t="s">
        <v>1937</v>
      </c>
      <c r="AE4" s="1655" t="s">
        <v>1937</v>
      </c>
      <c r="AF4" s="1655" t="s">
        <v>1937</v>
      </c>
      <c r="AG4" s="1655" t="s">
        <v>1937</v>
      </c>
      <c r="AH4" s="1655" t="s">
        <v>1937</v>
      </c>
      <c r="AI4" s="1655" t="s">
        <v>1937</v>
      </c>
      <c r="AJ4" s="1655" t="s">
        <v>1937</v>
      </c>
      <c r="AK4" s="1655" t="s">
        <v>1943</v>
      </c>
      <c r="AL4" s="1655" t="s">
        <v>1937</v>
      </c>
      <c r="AM4" s="1655" t="s">
        <v>1937</v>
      </c>
      <c r="AN4" s="1655" t="s">
        <v>1937</v>
      </c>
      <c r="AO4" s="1655" t="s">
        <v>1937</v>
      </c>
    </row>
    <row r="5" spans="1:41">
      <c r="A5" s="1655" t="s">
        <v>650</v>
      </c>
      <c r="B5" s="1655">
        <v>1</v>
      </c>
      <c r="C5" s="3757">
        <v>0</v>
      </c>
      <c r="D5" s="1656">
        <f>Tabela2[[#This Row],[cena/enoto]]*Tabela2[[#This Row],[kom]]</f>
        <v>0</v>
      </c>
      <c r="E5" s="1655" t="s">
        <v>1944</v>
      </c>
      <c r="F5" s="1655" t="s">
        <v>1932</v>
      </c>
      <c r="G5" s="1655" t="s">
        <v>1933</v>
      </c>
      <c r="H5" s="1655" t="s">
        <v>1934</v>
      </c>
      <c r="I5" s="1655" t="s">
        <v>1935</v>
      </c>
      <c r="J5" s="1655" t="s">
        <v>1936</v>
      </c>
      <c r="K5" s="1655" t="s">
        <v>1937</v>
      </c>
      <c r="L5" s="1655" t="s">
        <v>1937</v>
      </c>
      <c r="M5" s="1655" t="s">
        <v>1937</v>
      </c>
      <c r="N5" s="1655" t="s">
        <v>1945</v>
      </c>
      <c r="O5" s="1655" t="s">
        <v>1937</v>
      </c>
      <c r="P5" s="1655" t="s">
        <v>1937</v>
      </c>
      <c r="Q5" s="1655" t="s">
        <v>1937</v>
      </c>
      <c r="R5" s="1655" t="s">
        <v>1946</v>
      </c>
      <c r="S5" s="1655" t="s">
        <v>1937</v>
      </c>
      <c r="T5" s="1655" t="s">
        <v>1937</v>
      </c>
      <c r="U5" s="1655" t="s">
        <v>1937</v>
      </c>
      <c r="V5" s="1655" t="s">
        <v>202</v>
      </c>
      <c r="W5" s="1655" t="s">
        <v>1937</v>
      </c>
      <c r="X5" s="1655" t="s">
        <v>1937</v>
      </c>
      <c r="Y5" s="1655" t="s">
        <v>1937</v>
      </c>
      <c r="Z5" s="1655" t="s">
        <v>1937</v>
      </c>
      <c r="AA5" s="1655" t="s">
        <v>1937</v>
      </c>
      <c r="AB5" s="1655" t="s">
        <v>202</v>
      </c>
      <c r="AC5" s="1655" t="s">
        <v>1937</v>
      </c>
      <c r="AD5" s="1655" t="s">
        <v>1937</v>
      </c>
      <c r="AE5" s="1655" t="s">
        <v>1937</v>
      </c>
      <c r="AF5" s="1655" t="s">
        <v>1937</v>
      </c>
      <c r="AG5" s="1655" t="s">
        <v>1937</v>
      </c>
      <c r="AH5" s="1655" t="s">
        <v>1937</v>
      </c>
      <c r="AI5" s="1655" t="s">
        <v>1937</v>
      </c>
      <c r="AJ5" s="1655" t="s">
        <v>1937</v>
      </c>
      <c r="AK5" s="1655" t="s">
        <v>1943</v>
      </c>
      <c r="AL5" s="1655" t="s">
        <v>1937</v>
      </c>
      <c r="AM5" s="1655" t="s">
        <v>1937</v>
      </c>
      <c r="AN5" s="1655" t="s">
        <v>1937</v>
      </c>
      <c r="AO5" s="1655" t="s">
        <v>1937</v>
      </c>
    </row>
    <row r="6" spans="1:41">
      <c r="A6" s="1655" t="s">
        <v>651</v>
      </c>
      <c r="B6" s="1655">
        <v>1</v>
      </c>
      <c r="C6" s="3757">
        <v>0</v>
      </c>
      <c r="D6" s="1656">
        <f>Tabela2[[#This Row],[cena/enoto]]*Tabela2[[#This Row],[kom]]</f>
        <v>0</v>
      </c>
      <c r="E6" s="1655" t="s">
        <v>1944</v>
      </c>
      <c r="F6" s="1655" t="s">
        <v>1947</v>
      </c>
      <c r="G6" s="1655" t="s">
        <v>1948</v>
      </c>
      <c r="H6" s="1655" t="s">
        <v>1934</v>
      </c>
      <c r="I6" s="1655" t="s">
        <v>1935</v>
      </c>
      <c r="J6" s="1655" t="s">
        <v>1936</v>
      </c>
      <c r="K6" s="1655" t="s">
        <v>1937</v>
      </c>
      <c r="L6" s="1655" t="s">
        <v>1937</v>
      </c>
      <c r="M6" s="1655" t="s">
        <v>1937</v>
      </c>
      <c r="N6" s="1655" t="s">
        <v>1949</v>
      </c>
      <c r="O6" s="1655" t="s">
        <v>1937</v>
      </c>
      <c r="P6" s="1655" t="s">
        <v>1937</v>
      </c>
      <c r="Q6" s="1655" t="s">
        <v>1937</v>
      </c>
      <c r="R6" s="1655" t="s">
        <v>1937</v>
      </c>
      <c r="S6" s="1655" t="s">
        <v>1937</v>
      </c>
      <c r="T6" s="1655" t="s">
        <v>1937</v>
      </c>
      <c r="U6" s="1655" t="s">
        <v>1937</v>
      </c>
      <c r="V6" s="1655" t="s">
        <v>202</v>
      </c>
      <c r="W6" s="1655" t="s">
        <v>1937</v>
      </c>
      <c r="X6" s="1655" t="s">
        <v>1937</v>
      </c>
      <c r="Y6" s="1655" t="s">
        <v>1937</v>
      </c>
      <c r="Z6" s="1655" t="s">
        <v>1937</v>
      </c>
      <c r="AA6" s="1655" t="s">
        <v>1937</v>
      </c>
      <c r="AB6" s="1655" t="s">
        <v>202</v>
      </c>
      <c r="AC6" s="1655" t="s">
        <v>1937</v>
      </c>
      <c r="AD6" s="1655" t="s">
        <v>1937</v>
      </c>
      <c r="AE6" s="1655" t="s">
        <v>1937</v>
      </c>
      <c r="AF6" s="1655" t="s">
        <v>1937</v>
      </c>
      <c r="AG6" s="1655" t="s">
        <v>1937</v>
      </c>
      <c r="AH6" s="1655" t="s">
        <v>1937</v>
      </c>
      <c r="AI6" s="1655" t="s">
        <v>1937</v>
      </c>
      <c r="AJ6" s="1655" t="s">
        <v>1937</v>
      </c>
      <c r="AK6" s="1655" t="s">
        <v>1943</v>
      </c>
      <c r="AL6" s="1655" t="s">
        <v>1937</v>
      </c>
      <c r="AM6" s="1655" t="s">
        <v>1937</v>
      </c>
      <c r="AN6" s="1655" t="s">
        <v>1937</v>
      </c>
      <c r="AO6" s="1655" t="s">
        <v>1937</v>
      </c>
    </row>
    <row r="7" spans="1:41">
      <c r="A7" s="1655" t="s">
        <v>1950</v>
      </c>
      <c r="B7" s="1655">
        <v>2</v>
      </c>
      <c r="C7" s="3757">
        <v>0</v>
      </c>
      <c r="D7" s="1656">
        <f>Tabela2[[#This Row],[cena/enoto]]*Tabela2[[#This Row],[kom]]</f>
        <v>0</v>
      </c>
      <c r="E7" s="1655" t="s">
        <v>1944</v>
      </c>
      <c r="F7" s="1655" t="s">
        <v>1951</v>
      </c>
      <c r="G7" s="1655" t="s">
        <v>1952</v>
      </c>
      <c r="H7" s="1655" t="s">
        <v>1934</v>
      </c>
      <c r="I7" s="1655" t="s">
        <v>1935</v>
      </c>
      <c r="J7" s="1655" t="s">
        <v>1953</v>
      </c>
      <c r="K7" s="1655" t="s">
        <v>1937</v>
      </c>
      <c r="L7" s="1655" t="s">
        <v>202</v>
      </c>
      <c r="M7" s="1655" t="s">
        <v>1937</v>
      </c>
      <c r="N7" s="1655" t="s">
        <v>1937</v>
      </c>
      <c r="O7" s="1655" t="s">
        <v>1937</v>
      </c>
      <c r="P7" s="1655" t="s">
        <v>1937</v>
      </c>
      <c r="Q7" s="1655" t="s">
        <v>1937</v>
      </c>
      <c r="R7" s="1655" t="s">
        <v>1937</v>
      </c>
      <c r="S7" s="1655" t="s">
        <v>1937</v>
      </c>
      <c r="T7" s="1655" t="s">
        <v>1937</v>
      </c>
      <c r="U7" s="1655" t="s">
        <v>1937</v>
      </c>
      <c r="V7" s="1655" t="s">
        <v>202</v>
      </c>
      <c r="W7" s="1655" t="s">
        <v>1937</v>
      </c>
      <c r="X7" s="1655" t="s">
        <v>1937</v>
      </c>
      <c r="Y7" s="1655" t="s">
        <v>1937</v>
      </c>
      <c r="Z7" s="1655" t="s">
        <v>1937</v>
      </c>
      <c r="AA7" s="1655" t="s">
        <v>1937</v>
      </c>
      <c r="AB7" s="1655" t="s">
        <v>202</v>
      </c>
      <c r="AC7" s="1655" t="s">
        <v>1937</v>
      </c>
      <c r="AD7" s="1655" t="s">
        <v>1937</v>
      </c>
      <c r="AE7" s="1655" t="s">
        <v>1937</v>
      </c>
      <c r="AF7" s="1655" t="s">
        <v>1937</v>
      </c>
      <c r="AG7" s="1655" t="s">
        <v>202</v>
      </c>
      <c r="AH7" s="1655" t="s">
        <v>202</v>
      </c>
      <c r="AI7" s="1655" t="s">
        <v>1937</v>
      </c>
      <c r="AJ7" s="1655" t="s">
        <v>1937</v>
      </c>
      <c r="AK7" s="1655" t="s">
        <v>1943</v>
      </c>
      <c r="AL7" s="1655" t="s">
        <v>1937</v>
      </c>
      <c r="AM7" s="1655" t="s">
        <v>1937</v>
      </c>
      <c r="AN7" s="1655" t="s">
        <v>202</v>
      </c>
      <c r="AO7" s="1655" t="s">
        <v>1954</v>
      </c>
    </row>
    <row r="8" spans="1:41">
      <c r="A8" s="1655" t="s">
        <v>653</v>
      </c>
      <c r="B8" s="1655">
        <v>1</v>
      </c>
      <c r="C8" s="3757">
        <v>0</v>
      </c>
      <c r="D8" s="1656">
        <f>Tabela2[[#This Row],[cena/enoto]]*Tabela2[[#This Row],[kom]]</f>
        <v>0</v>
      </c>
      <c r="E8" s="1655" t="s">
        <v>1944</v>
      </c>
      <c r="F8" s="1655" t="s">
        <v>1955</v>
      </c>
      <c r="G8" s="1655" t="s">
        <v>1956</v>
      </c>
      <c r="H8" s="1655" t="s">
        <v>1934</v>
      </c>
      <c r="I8" s="1655" t="s">
        <v>1935</v>
      </c>
      <c r="J8" s="1655" t="s">
        <v>1953</v>
      </c>
      <c r="K8" s="1655" t="s">
        <v>1937</v>
      </c>
      <c r="L8" s="1655" t="s">
        <v>202</v>
      </c>
      <c r="M8" s="1655" t="s">
        <v>1937</v>
      </c>
      <c r="N8" s="1655" t="s">
        <v>1937</v>
      </c>
      <c r="O8" s="1655" t="s">
        <v>1937</v>
      </c>
      <c r="P8" s="1655" t="s">
        <v>1937</v>
      </c>
      <c r="Q8" s="1655" t="s">
        <v>1937</v>
      </c>
      <c r="R8" s="1655" t="s">
        <v>1937</v>
      </c>
      <c r="S8" s="1655" t="s">
        <v>1937</v>
      </c>
      <c r="T8" s="1655" t="s">
        <v>1937</v>
      </c>
      <c r="U8" s="1655" t="s">
        <v>1937</v>
      </c>
      <c r="V8" s="1655" t="s">
        <v>202</v>
      </c>
      <c r="W8" s="1655" t="s">
        <v>1937</v>
      </c>
      <c r="X8" s="1655" t="s">
        <v>1937</v>
      </c>
      <c r="Y8" s="1655" t="s">
        <v>1937</v>
      </c>
      <c r="Z8" s="1655" t="s">
        <v>1937</v>
      </c>
      <c r="AA8" s="1655" t="s">
        <v>1937</v>
      </c>
      <c r="AB8" s="1655" t="s">
        <v>202</v>
      </c>
      <c r="AC8" s="1655" t="s">
        <v>1937</v>
      </c>
      <c r="AD8" s="1655" t="s">
        <v>1937</v>
      </c>
      <c r="AE8" s="1655" t="s">
        <v>1937</v>
      </c>
      <c r="AF8" s="1655" t="s">
        <v>1937</v>
      </c>
      <c r="AG8" s="1655" t="s">
        <v>202</v>
      </c>
      <c r="AH8" s="1655" t="s">
        <v>202</v>
      </c>
      <c r="AI8" s="1655" t="s">
        <v>1937</v>
      </c>
      <c r="AJ8" s="1655" t="s">
        <v>1937</v>
      </c>
      <c r="AK8" s="1655" t="s">
        <v>1943</v>
      </c>
      <c r="AL8" s="1655" t="s">
        <v>1937</v>
      </c>
      <c r="AM8" s="1655" t="s">
        <v>1937</v>
      </c>
      <c r="AN8" s="1655" t="s">
        <v>202</v>
      </c>
      <c r="AO8" s="1655" t="s">
        <v>1954</v>
      </c>
    </row>
    <row r="9" spans="1:41">
      <c r="A9" s="1655" t="s">
        <v>655</v>
      </c>
      <c r="B9" s="1655">
        <v>1</v>
      </c>
      <c r="C9" s="3757">
        <v>0</v>
      </c>
      <c r="D9" s="1656">
        <f>Tabela2[[#This Row],[cena/enoto]]*Tabela2[[#This Row],[kom]]</f>
        <v>0</v>
      </c>
      <c r="E9" s="1655" t="s">
        <v>1944</v>
      </c>
      <c r="F9" s="1655" t="s">
        <v>1957</v>
      </c>
      <c r="G9" s="1655" t="s">
        <v>1958</v>
      </c>
      <c r="H9" s="1655" t="s">
        <v>1934</v>
      </c>
      <c r="I9" s="1655" t="s">
        <v>1935</v>
      </c>
      <c r="J9" s="1655" t="s">
        <v>1953</v>
      </c>
      <c r="K9" s="1655" t="s">
        <v>1937</v>
      </c>
      <c r="L9" s="1655" t="s">
        <v>202</v>
      </c>
      <c r="M9" s="1655" t="s">
        <v>1937</v>
      </c>
      <c r="N9" s="1655" t="s">
        <v>1937</v>
      </c>
      <c r="O9" s="1655" t="s">
        <v>1937</v>
      </c>
      <c r="P9" s="1655" t="s">
        <v>1937</v>
      </c>
      <c r="Q9" s="1655" t="s">
        <v>1937</v>
      </c>
      <c r="R9" s="1655" t="s">
        <v>1937</v>
      </c>
      <c r="S9" s="1655" t="s">
        <v>1937</v>
      </c>
      <c r="T9" s="1655" t="s">
        <v>1937</v>
      </c>
      <c r="U9" s="1655" t="s">
        <v>1937</v>
      </c>
      <c r="V9" s="1655" t="s">
        <v>202</v>
      </c>
      <c r="W9" s="1655" t="s">
        <v>1937</v>
      </c>
      <c r="X9" s="1655" t="s">
        <v>1937</v>
      </c>
      <c r="Y9" s="1655" t="s">
        <v>1937</v>
      </c>
      <c r="Z9" s="1655" t="s">
        <v>1937</v>
      </c>
      <c r="AA9" s="1655" t="s">
        <v>1937</v>
      </c>
      <c r="AB9" s="1655" t="s">
        <v>202</v>
      </c>
      <c r="AC9" s="1655" t="s">
        <v>1937</v>
      </c>
      <c r="AD9" s="1655" t="s">
        <v>1937</v>
      </c>
      <c r="AE9" s="1655" t="s">
        <v>1937</v>
      </c>
      <c r="AF9" s="1655" t="s">
        <v>1937</v>
      </c>
      <c r="AG9" s="1655" t="s">
        <v>202</v>
      </c>
      <c r="AH9" s="1655" t="s">
        <v>202</v>
      </c>
      <c r="AI9" s="1655" t="s">
        <v>1937</v>
      </c>
      <c r="AJ9" s="1655" t="s">
        <v>1937</v>
      </c>
      <c r="AK9" s="1655" t="s">
        <v>1943</v>
      </c>
      <c r="AL9" s="1655" t="s">
        <v>1937</v>
      </c>
      <c r="AM9" s="1655" t="s">
        <v>1937</v>
      </c>
      <c r="AN9" s="1655" t="s">
        <v>202</v>
      </c>
      <c r="AO9" s="1655" t="s">
        <v>1954</v>
      </c>
    </row>
    <row r="10" spans="1:41">
      <c r="A10" s="1655" t="s">
        <v>656</v>
      </c>
      <c r="B10" s="1655">
        <v>1</v>
      </c>
      <c r="C10" s="3757">
        <v>0</v>
      </c>
      <c r="D10" s="1656">
        <f>Tabela2[[#This Row],[cena/enoto]]*Tabela2[[#This Row],[kom]]</f>
        <v>0</v>
      </c>
      <c r="E10" s="1655" t="s">
        <v>1944</v>
      </c>
      <c r="F10" s="1655" t="s">
        <v>1959</v>
      </c>
      <c r="G10" s="1655" t="s">
        <v>1960</v>
      </c>
      <c r="H10" s="1655" t="s">
        <v>1961</v>
      </c>
      <c r="I10" s="1655" t="s">
        <v>1935</v>
      </c>
      <c r="J10" s="1655" t="s">
        <v>1953</v>
      </c>
      <c r="K10" s="1655" t="s">
        <v>1937</v>
      </c>
      <c r="L10" s="1655" t="s">
        <v>202</v>
      </c>
      <c r="M10" s="1655" t="s">
        <v>1937</v>
      </c>
      <c r="N10" s="1655" t="s">
        <v>1937</v>
      </c>
      <c r="O10" s="1655" t="s">
        <v>1937</v>
      </c>
      <c r="P10" s="1655" t="s">
        <v>1937</v>
      </c>
      <c r="Q10" s="1655" t="s">
        <v>1937</v>
      </c>
      <c r="R10" s="1655" t="s">
        <v>1937</v>
      </c>
      <c r="S10" s="1655" t="s">
        <v>1937</v>
      </c>
      <c r="T10" s="1655" t="s">
        <v>1937</v>
      </c>
      <c r="U10" s="1655" t="s">
        <v>1937</v>
      </c>
      <c r="V10" s="1655" t="s">
        <v>202</v>
      </c>
      <c r="W10" s="1655" t="s">
        <v>1962</v>
      </c>
      <c r="X10" s="1655" t="s">
        <v>1937</v>
      </c>
      <c r="Y10" s="1655" t="s">
        <v>1937</v>
      </c>
      <c r="Z10" s="1655" t="s">
        <v>1937</v>
      </c>
      <c r="AA10" s="1655" t="s">
        <v>202</v>
      </c>
      <c r="AB10" s="1655" t="s">
        <v>202</v>
      </c>
      <c r="AC10" s="1655" t="s">
        <v>1937</v>
      </c>
      <c r="AD10" s="1655" t="s">
        <v>1937</v>
      </c>
      <c r="AE10" s="1655" t="s">
        <v>1937</v>
      </c>
      <c r="AF10" s="1655" t="s">
        <v>1937</v>
      </c>
      <c r="AG10" s="1655" t="s">
        <v>202</v>
      </c>
      <c r="AH10" s="1655" t="s">
        <v>202</v>
      </c>
      <c r="AI10" s="1655" t="s">
        <v>1937</v>
      </c>
      <c r="AJ10" s="1655" t="s">
        <v>1937</v>
      </c>
      <c r="AK10" s="1655" t="s">
        <v>1943</v>
      </c>
      <c r="AL10" s="1655" t="s">
        <v>1937</v>
      </c>
      <c r="AM10" s="1655" t="s">
        <v>1937</v>
      </c>
      <c r="AN10" s="1655" t="s">
        <v>1937</v>
      </c>
      <c r="AO10" s="1655" t="s">
        <v>1937</v>
      </c>
    </row>
    <row r="11" spans="1:41" ht="72.75" customHeight="1">
      <c r="A11" s="1655" t="s">
        <v>1963</v>
      </c>
      <c r="B11" s="1655">
        <v>12</v>
      </c>
      <c r="C11" s="3757">
        <v>0</v>
      </c>
      <c r="D11" s="1656">
        <f>Tabela2[[#This Row],[cena/enoto]]*Tabela2[[#This Row],[kom]]</f>
        <v>0</v>
      </c>
      <c r="E11" s="1655" t="s">
        <v>1931</v>
      </c>
      <c r="F11" s="1655" t="s">
        <v>1964</v>
      </c>
      <c r="G11" s="1655" t="s">
        <v>1965</v>
      </c>
      <c r="H11" s="1655" t="s">
        <v>1961</v>
      </c>
      <c r="I11" s="1655" t="s">
        <v>1935</v>
      </c>
      <c r="J11" s="1655" t="s">
        <v>1936</v>
      </c>
      <c r="K11" s="1655" t="s">
        <v>1937</v>
      </c>
      <c r="L11" s="1655" t="s">
        <v>1937</v>
      </c>
      <c r="M11" s="1655" t="s">
        <v>1937</v>
      </c>
      <c r="N11" s="1655" t="s">
        <v>1937</v>
      </c>
      <c r="O11" s="1655" t="s">
        <v>1966</v>
      </c>
      <c r="P11" s="1655" t="s">
        <v>1967</v>
      </c>
      <c r="Q11" s="1655" t="s">
        <v>202</v>
      </c>
      <c r="R11" s="1655" t="s">
        <v>1940</v>
      </c>
      <c r="S11" s="1655" t="s">
        <v>1909</v>
      </c>
      <c r="T11" s="1655" t="s">
        <v>1941</v>
      </c>
      <c r="U11" s="1655" t="s">
        <v>1942</v>
      </c>
      <c r="V11" s="1655" t="s">
        <v>202</v>
      </c>
      <c r="W11" s="1655" t="s">
        <v>1937</v>
      </c>
      <c r="X11" s="1655" t="s">
        <v>1937</v>
      </c>
      <c r="Y11" s="1655" t="s">
        <v>1937</v>
      </c>
      <c r="Z11" s="1655" t="s">
        <v>1937</v>
      </c>
      <c r="AA11" s="1655" t="s">
        <v>1937</v>
      </c>
      <c r="AB11" s="1655" t="s">
        <v>202</v>
      </c>
      <c r="AC11" s="1655" t="s">
        <v>1937</v>
      </c>
      <c r="AD11" s="1655" t="s">
        <v>1937</v>
      </c>
      <c r="AE11" s="1655" t="s">
        <v>1937</v>
      </c>
      <c r="AF11" s="1655" t="s">
        <v>1937</v>
      </c>
      <c r="AG11" s="1655" t="s">
        <v>1937</v>
      </c>
      <c r="AH11" s="1655" t="s">
        <v>1937</v>
      </c>
      <c r="AI11" s="1655" t="s">
        <v>1937</v>
      </c>
      <c r="AJ11" s="1655" t="s">
        <v>1937</v>
      </c>
      <c r="AK11" s="1655" t="s">
        <v>1937</v>
      </c>
      <c r="AL11" s="1655" t="s">
        <v>1937</v>
      </c>
      <c r="AM11" s="1655" t="s">
        <v>1937</v>
      </c>
      <c r="AN11" s="1655" t="s">
        <v>1937</v>
      </c>
      <c r="AO11" s="1655" t="s">
        <v>1968</v>
      </c>
    </row>
    <row r="12" spans="1:41" ht="33.75">
      <c r="A12" s="1655" t="s">
        <v>1969</v>
      </c>
      <c r="B12" s="1655">
        <v>6</v>
      </c>
      <c r="C12" s="3757">
        <v>0</v>
      </c>
      <c r="D12" s="1656">
        <f>Tabela2[[#This Row],[cena/enoto]]*Tabela2[[#This Row],[kom]]</f>
        <v>0</v>
      </c>
      <c r="E12" s="1655" t="s">
        <v>1944</v>
      </c>
      <c r="F12" s="1655" t="s">
        <v>1959</v>
      </c>
      <c r="G12" s="1655" t="s">
        <v>1960</v>
      </c>
      <c r="H12" s="1655" t="s">
        <v>1961</v>
      </c>
      <c r="I12" s="1655" t="s">
        <v>1935</v>
      </c>
      <c r="J12" s="1655" t="s">
        <v>1953</v>
      </c>
      <c r="K12" s="1655" t="s">
        <v>1937</v>
      </c>
      <c r="L12" s="1655" t="s">
        <v>202</v>
      </c>
      <c r="M12" s="1655" t="s">
        <v>1937</v>
      </c>
      <c r="N12" s="1655" t="s">
        <v>1937</v>
      </c>
      <c r="O12" s="1655" t="s">
        <v>1937</v>
      </c>
      <c r="P12" s="1655" t="s">
        <v>1937</v>
      </c>
      <c r="Q12" s="1655" t="s">
        <v>1937</v>
      </c>
      <c r="R12" s="1655" t="s">
        <v>1937</v>
      </c>
      <c r="S12" s="1655" t="s">
        <v>1937</v>
      </c>
      <c r="T12" s="1655" t="s">
        <v>1937</v>
      </c>
      <c r="U12" s="1655" t="s">
        <v>1937</v>
      </c>
      <c r="V12" s="1655" t="s">
        <v>202</v>
      </c>
      <c r="W12" s="1655" t="s">
        <v>1937</v>
      </c>
      <c r="X12" s="1655" t="s">
        <v>1937</v>
      </c>
      <c r="Y12" s="1655" t="s">
        <v>1937</v>
      </c>
      <c r="Z12" s="1655" t="s">
        <v>1937</v>
      </c>
      <c r="AA12" s="1655" t="s">
        <v>1937</v>
      </c>
      <c r="AB12" s="1655" t="s">
        <v>202</v>
      </c>
      <c r="AC12" s="1655" t="s">
        <v>1937</v>
      </c>
      <c r="AD12" s="1655" t="s">
        <v>1937</v>
      </c>
      <c r="AE12" s="1655" t="s">
        <v>1937</v>
      </c>
      <c r="AF12" s="1655" t="s">
        <v>1937</v>
      </c>
      <c r="AG12" s="1655" t="s">
        <v>202</v>
      </c>
      <c r="AH12" s="1655" t="s">
        <v>202</v>
      </c>
      <c r="AI12" s="1655" t="s">
        <v>1937</v>
      </c>
      <c r="AJ12" s="1655" t="s">
        <v>1937</v>
      </c>
      <c r="AK12" s="1655" t="s">
        <v>1943</v>
      </c>
      <c r="AL12" s="1655" t="s">
        <v>1937</v>
      </c>
      <c r="AM12" s="1655" t="s">
        <v>1937</v>
      </c>
      <c r="AN12" s="1655" t="s">
        <v>1937</v>
      </c>
      <c r="AO12" s="1655" t="s">
        <v>1937</v>
      </c>
    </row>
    <row r="13" spans="1:41" ht="22.5">
      <c r="A13" s="1655" t="s">
        <v>1970</v>
      </c>
      <c r="B13" s="1655">
        <v>4</v>
      </c>
      <c r="C13" s="3757">
        <v>0</v>
      </c>
      <c r="D13" s="1656">
        <f>Tabela2[[#This Row],[cena/enoto]]*Tabela2[[#This Row],[kom]]</f>
        <v>0</v>
      </c>
      <c r="E13" s="1655" t="s">
        <v>1944</v>
      </c>
      <c r="F13" s="1655" t="s">
        <v>1947</v>
      </c>
      <c r="G13" s="1655" t="s">
        <v>1948</v>
      </c>
      <c r="H13" s="1655" t="s">
        <v>1937</v>
      </c>
      <c r="I13" s="1655" t="s">
        <v>1935</v>
      </c>
      <c r="J13" s="1655" t="s">
        <v>1936</v>
      </c>
      <c r="K13" s="1655" t="s">
        <v>1937</v>
      </c>
      <c r="L13" s="1655" t="s">
        <v>1937</v>
      </c>
      <c r="M13" s="1655" t="s">
        <v>1937</v>
      </c>
      <c r="N13" s="1655" t="s">
        <v>1949</v>
      </c>
      <c r="O13" s="1655" t="s">
        <v>1937</v>
      </c>
      <c r="P13" s="1655" t="s">
        <v>1937</v>
      </c>
      <c r="Q13" s="1655" t="s">
        <v>1937</v>
      </c>
      <c r="R13" s="1655" t="s">
        <v>1937</v>
      </c>
      <c r="S13" s="1655" t="s">
        <v>1937</v>
      </c>
      <c r="T13" s="1655" t="s">
        <v>1937</v>
      </c>
      <c r="U13" s="1655" t="s">
        <v>1937</v>
      </c>
      <c r="V13" s="1655" t="s">
        <v>202</v>
      </c>
      <c r="W13" s="1655" t="s">
        <v>1937</v>
      </c>
      <c r="X13" s="1655" t="s">
        <v>1937</v>
      </c>
      <c r="Y13" s="1655" t="s">
        <v>1937</v>
      </c>
      <c r="Z13" s="1655" t="s">
        <v>1937</v>
      </c>
      <c r="AA13" s="1655" t="s">
        <v>1937</v>
      </c>
      <c r="AB13" s="1655" t="s">
        <v>202</v>
      </c>
      <c r="AC13" s="1655" t="s">
        <v>1937</v>
      </c>
      <c r="AD13" s="1655" t="s">
        <v>1937</v>
      </c>
      <c r="AE13" s="1655" t="s">
        <v>1937</v>
      </c>
      <c r="AF13" s="1655" t="s">
        <v>1937</v>
      </c>
      <c r="AG13" s="1655" t="s">
        <v>1937</v>
      </c>
      <c r="AH13" s="1655" t="s">
        <v>1937</v>
      </c>
      <c r="AI13" s="1655" t="s">
        <v>1937</v>
      </c>
      <c r="AJ13" s="1655" t="s">
        <v>1937</v>
      </c>
      <c r="AK13" s="1655" t="s">
        <v>1943</v>
      </c>
      <c r="AL13" s="1655" t="s">
        <v>1937</v>
      </c>
      <c r="AM13" s="1655" t="s">
        <v>1937</v>
      </c>
      <c r="AN13" s="1655" t="s">
        <v>1937</v>
      </c>
      <c r="AO13" s="1655" t="s">
        <v>1937</v>
      </c>
    </row>
    <row r="14" spans="1:41">
      <c r="A14" s="1655" t="s">
        <v>1971</v>
      </c>
      <c r="B14" s="1655">
        <v>2</v>
      </c>
      <c r="C14" s="3757">
        <v>0</v>
      </c>
      <c r="D14" s="1656">
        <f>Tabela2[[#This Row],[cena/enoto]]*Tabela2[[#This Row],[kom]]</f>
        <v>0</v>
      </c>
      <c r="E14" s="1655" t="s">
        <v>1944</v>
      </c>
      <c r="F14" s="1655" t="s">
        <v>1947</v>
      </c>
      <c r="G14" s="1655" t="s">
        <v>1948</v>
      </c>
      <c r="H14" s="1655" t="s">
        <v>1937</v>
      </c>
      <c r="I14" s="1655" t="s">
        <v>1935</v>
      </c>
      <c r="J14" s="1655" t="s">
        <v>1936</v>
      </c>
      <c r="K14" s="1655" t="s">
        <v>1937</v>
      </c>
      <c r="L14" s="1655" t="s">
        <v>1937</v>
      </c>
      <c r="M14" s="1655" t="s">
        <v>1937</v>
      </c>
      <c r="N14" s="1655" t="s">
        <v>1949</v>
      </c>
      <c r="O14" s="1655" t="s">
        <v>1937</v>
      </c>
      <c r="P14" s="1655" t="s">
        <v>1937</v>
      </c>
      <c r="Q14" s="1655" t="s">
        <v>1937</v>
      </c>
      <c r="R14" s="1655" t="s">
        <v>1937</v>
      </c>
      <c r="S14" s="1655" t="s">
        <v>1937</v>
      </c>
      <c r="T14" s="1655" t="s">
        <v>1937</v>
      </c>
      <c r="U14" s="1655" t="s">
        <v>1937</v>
      </c>
      <c r="V14" s="1655" t="s">
        <v>202</v>
      </c>
      <c r="W14" s="1655" t="s">
        <v>1972</v>
      </c>
      <c r="X14" s="1655" t="s">
        <v>1937</v>
      </c>
      <c r="Y14" s="1655" t="s">
        <v>1937</v>
      </c>
      <c r="Z14" s="1655" t="s">
        <v>1937</v>
      </c>
      <c r="AA14" s="1655" t="s">
        <v>202</v>
      </c>
      <c r="AB14" s="1655" t="s">
        <v>202</v>
      </c>
      <c r="AC14" s="1655" t="s">
        <v>1937</v>
      </c>
      <c r="AD14" s="1655" t="s">
        <v>1937</v>
      </c>
      <c r="AE14" s="1655" t="s">
        <v>1937</v>
      </c>
      <c r="AF14" s="1655" t="s">
        <v>1937</v>
      </c>
      <c r="AG14" s="1655" t="s">
        <v>1937</v>
      </c>
      <c r="AH14" s="1655" t="s">
        <v>1937</v>
      </c>
      <c r="AI14" s="1655" t="s">
        <v>1937</v>
      </c>
      <c r="AJ14" s="1655" t="s">
        <v>1937</v>
      </c>
      <c r="AK14" s="1655" t="s">
        <v>1973</v>
      </c>
      <c r="AL14" s="1655" t="s">
        <v>1937</v>
      </c>
      <c r="AM14" s="1655" t="s">
        <v>1937</v>
      </c>
      <c r="AN14" s="1655" t="s">
        <v>1937</v>
      </c>
      <c r="AO14" s="1655" t="s">
        <v>1937</v>
      </c>
    </row>
    <row r="15" spans="1:41" ht="22.5">
      <c r="A15" s="1655" t="s">
        <v>1974</v>
      </c>
      <c r="B15" s="1655">
        <v>2</v>
      </c>
      <c r="C15" s="3757">
        <v>0</v>
      </c>
      <c r="D15" s="1656">
        <f>Tabela2[[#This Row],[cena/enoto]]*Tabela2[[#This Row],[kom]]</f>
        <v>0</v>
      </c>
      <c r="E15" s="1655" t="s">
        <v>1975</v>
      </c>
      <c r="F15" s="1655" t="s">
        <v>1976</v>
      </c>
      <c r="G15" s="1655" t="s">
        <v>1933</v>
      </c>
      <c r="H15" s="1655" t="s">
        <v>1934</v>
      </c>
      <c r="I15" s="1655" t="s">
        <v>1977</v>
      </c>
      <c r="J15" s="1655" t="s">
        <v>1978</v>
      </c>
      <c r="K15" s="1655" t="s">
        <v>1937</v>
      </c>
      <c r="L15" s="1655" t="s">
        <v>202</v>
      </c>
      <c r="M15" s="1655" t="s">
        <v>1937</v>
      </c>
      <c r="N15" s="1655" t="s">
        <v>1937</v>
      </c>
      <c r="O15" s="1655" t="s">
        <v>1938</v>
      </c>
      <c r="P15" s="1655" t="s">
        <v>1939</v>
      </c>
      <c r="Q15" s="1655" t="s">
        <v>202</v>
      </c>
      <c r="R15" s="1655" t="s">
        <v>1940</v>
      </c>
      <c r="S15" s="1655" t="s">
        <v>1979</v>
      </c>
      <c r="T15" s="1655" t="s">
        <v>1937</v>
      </c>
      <c r="U15" s="1655" t="s">
        <v>1937</v>
      </c>
      <c r="V15" s="1655" t="s">
        <v>202</v>
      </c>
      <c r="W15" s="1655" t="s">
        <v>1937</v>
      </c>
      <c r="X15" s="1655" t="s">
        <v>1937</v>
      </c>
      <c r="Y15" s="1655" t="s">
        <v>1937</v>
      </c>
      <c r="Z15" s="1655" t="s">
        <v>1937</v>
      </c>
      <c r="AA15" s="1655" t="s">
        <v>1937</v>
      </c>
      <c r="AB15" s="1655" t="s">
        <v>202</v>
      </c>
      <c r="AC15" s="1655" t="s">
        <v>1937</v>
      </c>
      <c r="AD15" s="1655" t="s">
        <v>1937</v>
      </c>
      <c r="AE15" s="1655" t="s">
        <v>1937</v>
      </c>
      <c r="AF15" s="1655" t="s">
        <v>1937</v>
      </c>
      <c r="AG15" s="1655" t="s">
        <v>1937</v>
      </c>
      <c r="AH15" s="1655" t="s">
        <v>202</v>
      </c>
      <c r="AI15" s="1655" t="s">
        <v>1937</v>
      </c>
      <c r="AJ15" s="1655" t="s">
        <v>1937</v>
      </c>
      <c r="AK15" s="1655" t="s">
        <v>1943</v>
      </c>
      <c r="AL15" s="1655" t="s">
        <v>1937</v>
      </c>
      <c r="AM15" s="1655" t="s">
        <v>1937</v>
      </c>
      <c r="AN15" s="1655" t="s">
        <v>1937</v>
      </c>
      <c r="AO15" s="1655" t="s">
        <v>1937</v>
      </c>
    </row>
    <row r="16" spans="1:41" ht="22.5">
      <c r="A16" s="1655" t="s">
        <v>666</v>
      </c>
      <c r="B16" s="1655">
        <v>1</v>
      </c>
      <c r="C16" s="3757">
        <v>0</v>
      </c>
      <c r="D16" s="1656">
        <f>Tabela2[[#This Row],[cena/enoto]]*Tabela2[[#This Row],[kom]]</f>
        <v>0</v>
      </c>
      <c r="E16" s="1655" t="s">
        <v>1975</v>
      </c>
      <c r="F16" s="1655" t="s">
        <v>1980</v>
      </c>
      <c r="G16" s="1655" t="s">
        <v>1981</v>
      </c>
      <c r="H16" s="1655" t="s">
        <v>1934</v>
      </c>
      <c r="I16" s="1655" t="s">
        <v>1977</v>
      </c>
      <c r="J16" s="1655" t="s">
        <v>1978</v>
      </c>
      <c r="K16" s="1655" t="s">
        <v>1937</v>
      </c>
      <c r="L16" s="1655" t="s">
        <v>202</v>
      </c>
      <c r="M16" s="1655" t="s">
        <v>1937</v>
      </c>
      <c r="N16" s="1655" t="s">
        <v>1937</v>
      </c>
      <c r="O16" s="1655" t="s">
        <v>1938</v>
      </c>
      <c r="P16" s="1655" t="s">
        <v>1939</v>
      </c>
      <c r="Q16" s="1655" t="s">
        <v>202</v>
      </c>
      <c r="R16" s="1655" t="s">
        <v>1940</v>
      </c>
      <c r="S16" s="1655" t="s">
        <v>1982</v>
      </c>
      <c r="T16" s="1655" t="s">
        <v>1937</v>
      </c>
      <c r="U16" s="1655" t="s">
        <v>1937</v>
      </c>
      <c r="V16" s="1655" t="s">
        <v>202</v>
      </c>
      <c r="W16" s="1655" t="s">
        <v>1937</v>
      </c>
      <c r="X16" s="1655" t="s">
        <v>1937</v>
      </c>
      <c r="Y16" s="1655" t="s">
        <v>1937</v>
      </c>
      <c r="Z16" s="1655" t="s">
        <v>1937</v>
      </c>
      <c r="AA16" s="1655" t="s">
        <v>1937</v>
      </c>
      <c r="AB16" s="1655" t="s">
        <v>202</v>
      </c>
      <c r="AC16" s="1655" t="s">
        <v>1937</v>
      </c>
      <c r="AD16" s="1655" t="s">
        <v>1937</v>
      </c>
      <c r="AE16" s="1655" t="s">
        <v>1937</v>
      </c>
      <c r="AF16" s="1655" t="s">
        <v>1937</v>
      </c>
      <c r="AG16" s="1655" t="s">
        <v>1937</v>
      </c>
      <c r="AH16" s="1655" t="s">
        <v>202</v>
      </c>
      <c r="AI16" s="1655" t="s">
        <v>1937</v>
      </c>
      <c r="AJ16" s="1655" t="s">
        <v>1937</v>
      </c>
      <c r="AK16" s="1655" t="s">
        <v>1943</v>
      </c>
      <c r="AL16" s="1655" t="s">
        <v>1937</v>
      </c>
      <c r="AM16" s="1655" t="s">
        <v>1937</v>
      </c>
      <c r="AN16" s="1655" t="s">
        <v>1937</v>
      </c>
      <c r="AO16" s="1655" t="s">
        <v>1937</v>
      </c>
    </row>
    <row r="17" spans="1:41">
      <c r="A17" s="1655" t="s">
        <v>668</v>
      </c>
      <c r="B17" s="1655">
        <v>1</v>
      </c>
      <c r="C17" s="3757">
        <v>0</v>
      </c>
      <c r="D17" s="1656">
        <f>Tabela2[[#This Row],[cena/enoto]]*Tabela2[[#This Row],[kom]]</f>
        <v>0</v>
      </c>
      <c r="E17" s="1655" t="s">
        <v>1944</v>
      </c>
      <c r="F17" s="1655" t="s">
        <v>1932</v>
      </c>
      <c r="G17" s="1655" t="s">
        <v>1933</v>
      </c>
      <c r="H17" s="1655" t="s">
        <v>1937</v>
      </c>
      <c r="I17" s="1655" t="s">
        <v>1935</v>
      </c>
      <c r="J17" s="1655" t="s">
        <v>1953</v>
      </c>
      <c r="K17" s="1655" t="s">
        <v>1937</v>
      </c>
      <c r="L17" s="1655" t="s">
        <v>202</v>
      </c>
      <c r="M17" s="1655" t="s">
        <v>1937</v>
      </c>
      <c r="N17" s="1655" t="s">
        <v>1937</v>
      </c>
      <c r="O17" s="1655" t="s">
        <v>1937</v>
      </c>
      <c r="P17" s="1655" t="s">
        <v>1937</v>
      </c>
      <c r="Q17" s="1655" t="s">
        <v>1937</v>
      </c>
      <c r="R17" s="1655" t="s">
        <v>1937</v>
      </c>
      <c r="S17" s="1655" t="s">
        <v>1937</v>
      </c>
      <c r="T17" s="1655" t="s">
        <v>1937</v>
      </c>
      <c r="U17" s="1655" t="s">
        <v>1937</v>
      </c>
      <c r="V17" s="1655" t="s">
        <v>202</v>
      </c>
      <c r="W17" s="1655" t="s">
        <v>1972</v>
      </c>
      <c r="X17" s="1655" t="s">
        <v>202</v>
      </c>
      <c r="Y17" s="1655" t="s">
        <v>1937</v>
      </c>
      <c r="Z17" s="1655" t="s">
        <v>1937</v>
      </c>
      <c r="AA17" s="1655" t="s">
        <v>202</v>
      </c>
      <c r="AB17" s="1655" t="s">
        <v>202</v>
      </c>
      <c r="AC17" s="1655" t="s">
        <v>1937</v>
      </c>
      <c r="AD17" s="1655" t="s">
        <v>1937</v>
      </c>
      <c r="AE17" s="1655" t="s">
        <v>1937</v>
      </c>
      <c r="AF17" s="1655" t="s">
        <v>1937</v>
      </c>
      <c r="AG17" s="1655" t="s">
        <v>1937</v>
      </c>
      <c r="AH17" s="1655" t="s">
        <v>202</v>
      </c>
      <c r="AI17" s="1655" t="s">
        <v>1937</v>
      </c>
      <c r="AJ17" s="1655" t="s">
        <v>1937</v>
      </c>
      <c r="AK17" s="1655" t="s">
        <v>1943</v>
      </c>
      <c r="AL17" s="1655" t="s">
        <v>1937</v>
      </c>
      <c r="AM17" s="1655" t="s">
        <v>1937</v>
      </c>
      <c r="AN17" s="1655" t="s">
        <v>1937</v>
      </c>
      <c r="AO17" s="1655" t="s">
        <v>1937</v>
      </c>
    </row>
    <row r="18" spans="1:41" ht="22.5">
      <c r="A18" s="1655" t="s">
        <v>669</v>
      </c>
      <c r="B18" s="1655">
        <v>1</v>
      </c>
      <c r="C18" s="3757">
        <v>0</v>
      </c>
      <c r="D18" s="1656">
        <f>Tabela2[[#This Row],[cena/enoto]]*Tabela2[[#This Row],[kom]]</f>
        <v>0</v>
      </c>
      <c r="E18" s="1655" t="s">
        <v>1975</v>
      </c>
      <c r="F18" s="1655" t="s">
        <v>1976</v>
      </c>
      <c r="G18" s="1655" t="s">
        <v>1933</v>
      </c>
      <c r="H18" s="1655" t="s">
        <v>1934</v>
      </c>
      <c r="I18" s="1655" t="s">
        <v>1977</v>
      </c>
      <c r="J18" s="1655" t="s">
        <v>1978</v>
      </c>
      <c r="K18" s="1655" t="s">
        <v>1937</v>
      </c>
      <c r="L18" s="1655" t="s">
        <v>202</v>
      </c>
      <c r="M18" s="1655" t="s">
        <v>1937</v>
      </c>
      <c r="N18" s="1655" t="s">
        <v>1937</v>
      </c>
      <c r="O18" s="1655" t="s">
        <v>1938</v>
      </c>
      <c r="P18" s="1655" t="s">
        <v>1939</v>
      </c>
      <c r="Q18" s="1655" t="s">
        <v>202</v>
      </c>
      <c r="R18" s="1655" t="s">
        <v>1940</v>
      </c>
      <c r="S18" s="1655" t="s">
        <v>1979</v>
      </c>
      <c r="T18" s="1655" t="s">
        <v>1937</v>
      </c>
      <c r="U18" s="1655" t="s">
        <v>1983</v>
      </c>
      <c r="V18" s="1655" t="s">
        <v>202</v>
      </c>
      <c r="W18" s="1655" t="s">
        <v>1937</v>
      </c>
      <c r="X18" s="1655" t="s">
        <v>202</v>
      </c>
      <c r="Y18" s="1655" t="s">
        <v>1937</v>
      </c>
      <c r="Z18" s="1655" t="s">
        <v>1937</v>
      </c>
      <c r="AA18" s="1655" t="s">
        <v>1937</v>
      </c>
      <c r="AB18" s="1655" t="s">
        <v>202</v>
      </c>
      <c r="AC18" s="1655" t="s">
        <v>1937</v>
      </c>
      <c r="AD18" s="1655" t="s">
        <v>1937</v>
      </c>
      <c r="AE18" s="1655" t="s">
        <v>1937</v>
      </c>
      <c r="AF18" s="1655" t="s">
        <v>1937</v>
      </c>
      <c r="AG18" s="1655" t="s">
        <v>1937</v>
      </c>
      <c r="AH18" s="1655" t="s">
        <v>202</v>
      </c>
      <c r="AI18" s="1655" t="s">
        <v>1937</v>
      </c>
      <c r="AJ18" s="1655" t="s">
        <v>1937</v>
      </c>
      <c r="AK18" s="1655" t="s">
        <v>1943</v>
      </c>
      <c r="AL18" s="1655" t="s">
        <v>1937</v>
      </c>
      <c r="AM18" s="1655" t="s">
        <v>1937</v>
      </c>
      <c r="AN18" s="1655" t="s">
        <v>1937</v>
      </c>
      <c r="AO18" s="1655" t="s">
        <v>1937</v>
      </c>
    </row>
    <row r="19" spans="1:41" ht="22.5">
      <c r="A19" s="1655" t="s">
        <v>670</v>
      </c>
      <c r="B19" s="1655">
        <v>1</v>
      </c>
      <c r="C19" s="3757">
        <v>0</v>
      </c>
      <c r="D19" s="1656">
        <f>Tabela2[[#This Row],[cena/enoto]]*Tabela2[[#This Row],[kom]]</f>
        <v>0</v>
      </c>
      <c r="E19" s="1655" t="s">
        <v>1975</v>
      </c>
      <c r="F19" s="1655" t="s">
        <v>1976</v>
      </c>
      <c r="G19" s="1655" t="s">
        <v>1933</v>
      </c>
      <c r="H19" s="1655" t="s">
        <v>1934</v>
      </c>
      <c r="I19" s="1655" t="s">
        <v>1977</v>
      </c>
      <c r="J19" s="1655" t="s">
        <v>1978</v>
      </c>
      <c r="K19" s="1655" t="s">
        <v>1937</v>
      </c>
      <c r="L19" s="1655" t="s">
        <v>202</v>
      </c>
      <c r="M19" s="1655" t="s">
        <v>1937</v>
      </c>
      <c r="N19" s="1655" t="s">
        <v>1937</v>
      </c>
      <c r="O19" s="1655" t="s">
        <v>1938</v>
      </c>
      <c r="P19" s="1655" t="s">
        <v>1939</v>
      </c>
      <c r="Q19" s="1655" t="s">
        <v>202</v>
      </c>
      <c r="R19" s="1655" t="s">
        <v>1940</v>
      </c>
      <c r="S19" s="1655" t="s">
        <v>1979</v>
      </c>
      <c r="T19" s="1655" t="s">
        <v>1937</v>
      </c>
      <c r="U19" s="1655" t="s">
        <v>1983</v>
      </c>
      <c r="V19" s="1655" t="s">
        <v>202</v>
      </c>
      <c r="W19" s="1655" t="s">
        <v>1937</v>
      </c>
      <c r="X19" s="1655" t="s">
        <v>1937</v>
      </c>
      <c r="Y19" s="1655" t="s">
        <v>1937</v>
      </c>
      <c r="Z19" s="1655" t="s">
        <v>1937</v>
      </c>
      <c r="AA19" s="1655" t="s">
        <v>1937</v>
      </c>
      <c r="AB19" s="1655" t="s">
        <v>202</v>
      </c>
      <c r="AC19" s="1655" t="s">
        <v>1937</v>
      </c>
      <c r="AD19" s="1655" t="s">
        <v>1937</v>
      </c>
      <c r="AE19" s="1655" t="s">
        <v>1937</v>
      </c>
      <c r="AF19" s="1655" t="s">
        <v>1937</v>
      </c>
      <c r="AG19" s="1655" t="s">
        <v>1937</v>
      </c>
      <c r="AH19" s="1655" t="s">
        <v>202</v>
      </c>
      <c r="AI19" s="1655" t="s">
        <v>1937</v>
      </c>
      <c r="AJ19" s="1655" t="s">
        <v>1937</v>
      </c>
      <c r="AK19" s="1655" t="s">
        <v>1943</v>
      </c>
      <c r="AL19" s="1655" t="s">
        <v>1937</v>
      </c>
      <c r="AM19" s="1655" t="s">
        <v>1937</v>
      </c>
      <c r="AN19" s="1655" t="s">
        <v>1937</v>
      </c>
      <c r="AO19" s="1655" t="s">
        <v>1937</v>
      </c>
    </row>
    <row r="20" spans="1:41">
      <c r="A20" s="1655" t="s">
        <v>671</v>
      </c>
      <c r="B20" s="1655">
        <v>1</v>
      </c>
      <c r="C20" s="3757">
        <v>0</v>
      </c>
      <c r="D20" s="1656">
        <f>Tabela2[[#This Row],[cena/enoto]]*Tabela2[[#This Row],[kom]]</f>
        <v>0</v>
      </c>
      <c r="E20" s="1655" t="s">
        <v>1944</v>
      </c>
      <c r="F20" s="1655" t="s">
        <v>1984</v>
      </c>
      <c r="G20" s="1655" t="s">
        <v>1981</v>
      </c>
      <c r="H20" s="1655" t="s">
        <v>1961</v>
      </c>
      <c r="I20" s="1655" t="s">
        <v>1935</v>
      </c>
      <c r="J20" s="1655" t="s">
        <v>1953</v>
      </c>
      <c r="K20" s="1655" t="s">
        <v>1937</v>
      </c>
      <c r="L20" s="1655" t="s">
        <v>202</v>
      </c>
      <c r="M20" s="1655" t="s">
        <v>1937</v>
      </c>
      <c r="N20" s="1655" t="s">
        <v>1937</v>
      </c>
      <c r="O20" s="1655" t="s">
        <v>1937</v>
      </c>
      <c r="P20" s="1655" t="s">
        <v>1937</v>
      </c>
      <c r="Q20" s="1655" t="s">
        <v>1937</v>
      </c>
      <c r="R20" s="1655" t="s">
        <v>1937</v>
      </c>
      <c r="S20" s="1655" t="s">
        <v>1937</v>
      </c>
      <c r="T20" s="1655" t="s">
        <v>1937</v>
      </c>
      <c r="U20" s="1655" t="s">
        <v>1937</v>
      </c>
      <c r="V20" s="1655" t="s">
        <v>202</v>
      </c>
      <c r="W20" s="1655" t="s">
        <v>1972</v>
      </c>
      <c r="X20" s="1655" t="s">
        <v>202</v>
      </c>
      <c r="Y20" s="1655" t="s">
        <v>1937</v>
      </c>
      <c r="Z20" s="1655" t="s">
        <v>1937</v>
      </c>
      <c r="AA20" s="1655" t="s">
        <v>202</v>
      </c>
      <c r="AB20" s="1655" t="s">
        <v>202</v>
      </c>
      <c r="AC20" s="1655" t="s">
        <v>1937</v>
      </c>
      <c r="AD20" s="1655" t="s">
        <v>1937</v>
      </c>
      <c r="AE20" s="1655" t="s">
        <v>1937</v>
      </c>
      <c r="AF20" s="1655" t="s">
        <v>1937</v>
      </c>
      <c r="AG20" s="1655" t="s">
        <v>202</v>
      </c>
      <c r="AH20" s="1655" t="s">
        <v>202</v>
      </c>
      <c r="AI20" s="1655" t="s">
        <v>1937</v>
      </c>
      <c r="AJ20" s="1655" t="s">
        <v>1937</v>
      </c>
      <c r="AK20" s="1655" t="s">
        <v>1943</v>
      </c>
      <c r="AL20" s="1655" t="s">
        <v>1937</v>
      </c>
      <c r="AM20" s="1655" t="s">
        <v>1937</v>
      </c>
      <c r="AN20" s="1655" t="s">
        <v>1937</v>
      </c>
      <c r="AO20" s="1655" t="s">
        <v>1937</v>
      </c>
    </row>
    <row r="21" spans="1:41">
      <c r="A21" s="1655" t="s">
        <v>672</v>
      </c>
      <c r="B21" s="1655">
        <v>1</v>
      </c>
      <c r="C21" s="3757">
        <v>0</v>
      </c>
      <c r="D21" s="1656">
        <f>Tabela2[[#This Row],[cena/enoto]]*Tabela2[[#This Row],[kom]]</f>
        <v>0</v>
      </c>
      <c r="E21" s="1655" t="s">
        <v>1944</v>
      </c>
      <c r="F21" s="1655" t="s">
        <v>1932</v>
      </c>
      <c r="G21" s="1655" t="s">
        <v>1933</v>
      </c>
      <c r="H21" s="1655" t="s">
        <v>1937</v>
      </c>
      <c r="I21" s="1655" t="s">
        <v>1935</v>
      </c>
      <c r="J21" s="1655" t="s">
        <v>1953</v>
      </c>
      <c r="K21" s="1655" t="s">
        <v>1937</v>
      </c>
      <c r="L21" s="1655" t="s">
        <v>202</v>
      </c>
      <c r="M21" s="1655" t="s">
        <v>1937</v>
      </c>
      <c r="N21" s="1655" t="s">
        <v>1937</v>
      </c>
      <c r="O21" s="1655" t="s">
        <v>1937</v>
      </c>
      <c r="P21" s="1655" t="s">
        <v>1937</v>
      </c>
      <c r="Q21" s="1655" t="s">
        <v>1937</v>
      </c>
      <c r="R21" s="1655" t="s">
        <v>1937</v>
      </c>
      <c r="S21" s="1655" t="s">
        <v>1937</v>
      </c>
      <c r="T21" s="1655" t="s">
        <v>1937</v>
      </c>
      <c r="U21" s="1655" t="s">
        <v>1937</v>
      </c>
      <c r="V21" s="1655" t="s">
        <v>202</v>
      </c>
      <c r="W21" s="1655" t="s">
        <v>1937</v>
      </c>
      <c r="X21" s="1655" t="s">
        <v>1937</v>
      </c>
      <c r="Y21" s="1655" t="s">
        <v>1937</v>
      </c>
      <c r="Z21" s="1655" t="s">
        <v>1937</v>
      </c>
      <c r="AA21" s="1655" t="s">
        <v>1937</v>
      </c>
      <c r="AB21" s="1655" t="s">
        <v>202</v>
      </c>
      <c r="AC21" s="1655" t="s">
        <v>1937</v>
      </c>
      <c r="AD21" s="1655" t="s">
        <v>1937</v>
      </c>
      <c r="AE21" s="1655" t="s">
        <v>1937</v>
      </c>
      <c r="AF21" s="1655" t="s">
        <v>1937</v>
      </c>
      <c r="AG21" s="1655" t="s">
        <v>1937</v>
      </c>
      <c r="AH21" s="1655" t="s">
        <v>202</v>
      </c>
      <c r="AI21" s="1655" t="s">
        <v>1937</v>
      </c>
      <c r="AJ21" s="1655" t="s">
        <v>1937</v>
      </c>
      <c r="AK21" s="1655" t="s">
        <v>1943</v>
      </c>
      <c r="AL21" s="1655" t="s">
        <v>1937</v>
      </c>
      <c r="AM21" s="1655" t="s">
        <v>1937</v>
      </c>
      <c r="AN21" s="1655" t="s">
        <v>1937</v>
      </c>
      <c r="AO21" s="1655" t="s">
        <v>1937</v>
      </c>
    </row>
    <row r="22" spans="1:41" ht="45">
      <c r="A22" s="1655" t="s">
        <v>1985</v>
      </c>
      <c r="B22" s="1655">
        <v>8</v>
      </c>
      <c r="C22" s="3757">
        <v>0</v>
      </c>
      <c r="D22" s="1656">
        <f>Tabela2[[#This Row],[cena/enoto]]*Tabela2[[#This Row],[kom]]</f>
        <v>0</v>
      </c>
      <c r="E22" s="1655" t="s">
        <v>1944</v>
      </c>
      <c r="F22" s="1655" t="s">
        <v>1986</v>
      </c>
      <c r="G22" s="1655" t="s">
        <v>1958</v>
      </c>
      <c r="H22" s="1655" t="s">
        <v>1961</v>
      </c>
      <c r="I22" s="1655" t="s">
        <v>1935</v>
      </c>
      <c r="J22" s="1655" t="s">
        <v>1953</v>
      </c>
      <c r="K22" s="1655" t="s">
        <v>202</v>
      </c>
      <c r="L22" s="1655" t="s">
        <v>202</v>
      </c>
      <c r="M22" s="1655">
        <v>1</v>
      </c>
      <c r="N22" s="1655" t="s">
        <v>1937</v>
      </c>
      <c r="O22" s="1655" t="s">
        <v>1937</v>
      </c>
      <c r="P22" s="1655" t="s">
        <v>1937</v>
      </c>
      <c r="Q22" s="1655" t="s">
        <v>202</v>
      </c>
      <c r="R22" s="1655" t="s">
        <v>1937</v>
      </c>
      <c r="S22" s="1655" t="s">
        <v>1937</v>
      </c>
      <c r="T22" s="1655" t="s">
        <v>1937</v>
      </c>
      <c r="U22" s="1655" t="s">
        <v>1937</v>
      </c>
      <c r="V22" s="1655" t="s">
        <v>202</v>
      </c>
      <c r="W22" s="1655" t="s">
        <v>1972</v>
      </c>
      <c r="X22" s="1655" t="s">
        <v>202</v>
      </c>
      <c r="Y22" s="1655" t="s">
        <v>1937</v>
      </c>
      <c r="Z22" s="1655" t="s">
        <v>1937</v>
      </c>
      <c r="AA22" s="1655" t="s">
        <v>202</v>
      </c>
      <c r="AB22" s="1655" t="s">
        <v>202</v>
      </c>
      <c r="AC22" s="1655" t="s">
        <v>1937</v>
      </c>
      <c r="AD22" s="1655" t="s">
        <v>1937</v>
      </c>
      <c r="AE22" s="1655" t="s">
        <v>1937</v>
      </c>
      <c r="AF22" s="1655" t="s">
        <v>1937</v>
      </c>
      <c r="AG22" s="1655" t="s">
        <v>202</v>
      </c>
      <c r="AH22" s="1655" t="s">
        <v>202</v>
      </c>
      <c r="AI22" s="1655" t="s">
        <v>1937</v>
      </c>
      <c r="AJ22" s="1655" t="s">
        <v>1937</v>
      </c>
      <c r="AK22" s="1655" t="s">
        <v>1943</v>
      </c>
      <c r="AL22" s="1655" t="s">
        <v>1937</v>
      </c>
      <c r="AM22" s="1655" t="s">
        <v>1937</v>
      </c>
      <c r="AN22" s="1655" t="s">
        <v>1937</v>
      </c>
      <c r="AO22" s="1655" t="s">
        <v>1937</v>
      </c>
    </row>
    <row r="23" spans="1:41" ht="22.5">
      <c r="A23" s="1655" t="s">
        <v>1987</v>
      </c>
      <c r="B23" s="1655">
        <v>4</v>
      </c>
      <c r="C23" s="3757">
        <v>0</v>
      </c>
      <c r="D23" s="1656">
        <f>Tabela2[[#This Row],[cena/enoto]]*Tabela2[[#This Row],[kom]]</f>
        <v>0</v>
      </c>
      <c r="E23" s="1655" t="s">
        <v>1944</v>
      </c>
      <c r="F23" s="1655" t="s">
        <v>1988</v>
      </c>
      <c r="G23" s="1655" t="s">
        <v>1958</v>
      </c>
      <c r="H23" s="1655" t="s">
        <v>1961</v>
      </c>
      <c r="I23" s="1655" t="s">
        <v>1935</v>
      </c>
      <c r="J23" s="1655" t="s">
        <v>1953</v>
      </c>
      <c r="K23" s="1655" t="s">
        <v>1937</v>
      </c>
      <c r="L23" s="1655" t="s">
        <v>202</v>
      </c>
      <c r="M23" s="1655" t="s">
        <v>1937</v>
      </c>
      <c r="N23" s="1655" t="s">
        <v>1937</v>
      </c>
      <c r="O23" s="1655" t="s">
        <v>1937</v>
      </c>
      <c r="P23" s="1655" t="s">
        <v>1937</v>
      </c>
      <c r="Q23" s="1655" t="s">
        <v>1937</v>
      </c>
      <c r="R23" s="1655" t="s">
        <v>1937</v>
      </c>
      <c r="S23" s="1655" t="s">
        <v>1937</v>
      </c>
      <c r="T23" s="1655" t="s">
        <v>1937</v>
      </c>
      <c r="U23" s="1655" t="s">
        <v>1937</v>
      </c>
      <c r="V23" s="1655" t="s">
        <v>202</v>
      </c>
      <c r="W23" s="1655" t="s">
        <v>1937</v>
      </c>
      <c r="X23" s="1655" t="s">
        <v>1937</v>
      </c>
      <c r="Y23" s="1655" t="s">
        <v>1937</v>
      </c>
      <c r="Z23" s="1655" t="s">
        <v>1937</v>
      </c>
      <c r="AA23" s="1655" t="s">
        <v>1937</v>
      </c>
      <c r="AB23" s="1655" t="s">
        <v>202</v>
      </c>
      <c r="AC23" s="1655" t="s">
        <v>1937</v>
      </c>
      <c r="AD23" s="1655" t="s">
        <v>1937</v>
      </c>
      <c r="AE23" s="1655" t="s">
        <v>1937</v>
      </c>
      <c r="AF23" s="1655" t="s">
        <v>1937</v>
      </c>
      <c r="AG23" s="1655" t="s">
        <v>202</v>
      </c>
      <c r="AH23" s="1655" t="s">
        <v>202</v>
      </c>
      <c r="AI23" s="1655" t="s">
        <v>1937</v>
      </c>
      <c r="AJ23" s="1655" t="s">
        <v>1937</v>
      </c>
      <c r="AK23" s="1655" t="s">
        <v>1943</v>
      </c>
      <c r="AL23" s="1655" t="s">
        <v>1937</v>
      </c>
      <c r="AM23" s="1655" t="s">
        <v>1937</v>
      </c>
      <c r="AN23" s="1655" t="s">
        <v>1937</v>
      </c>
      <c r="AO23" s="1655" t="s">
        <v>1937</v>
      </c>
    </row>
    <row r="24" spans="1:41" ht="22.5">
      <c r="A24" s="1655" t="s">
        <v>680</v>
      </c>
      <c r="B24" s="1655">
        <v>1</v>
      </c>
      <c r="C24" s="3757">
        <v>0</v>
      </c>
      <c r="D24" s="1656">
        <f>Tabela2[[#This Row],[cena/enoto]]*Tabela2[[#This Row],[kom]]</f>
        <v>0</v>
      </c>
      <c r="E24" s="1655" t="s">
        <v>1975</v>
      </c>
      <c r="F24" s="1655" t="s">
        <v>1989</v>
      </c>
      <c r="G24" s="1655" t="s">
        <v>1981</v>
      </c>
      <c r="H24" s="1655" t="s">
        <v>1934</v>
      </c>
      <c r="I24" s="1655" t="s">
        <v>1990</v>
      </c>
      <c r="J24" s="1655" t="s">
        <v>1953</v>
      </c>
      <c r="K24" s="1655" t="s">
        <v>202</v>
      </c>
      <c r="L24" s="1655" t="s">
        <v>202</v>
      </c>
      <c r="M24" s="1655">
        <v>1</v>
      </c>
      <c r="N24" s="1655" t="s">
        <v>1937</v>
      </c>
      <c r="O24" s="1655" t="s">
        <v>1938</v>
      </c>
      <c r="P24" s="1655" t="s">
        <v>1939</v>
      </c>
      <c r="Q24" s="1655" t="s">
        <v>202</v>
      </c>
      <c r="R24" s="1655" t="s">
        <v>1940</v>
      </c>
      <c r="S24" s="1655" t="s">
        <v>1982</v>
      </c>
      <c r="T24" s="1655" t="s">
        <v>1937</v>
      </c>
      <c r="U24" s="1655" t="s">
        <v>1937</v>
      </c>
      <c r="V24" s="1655" t="s">
        <v>202</v>
      </c>
      <c r="W24" s="1655" t="s">
        <v>1972</v>
      </c>
      <c r="X24" s="1655" t="s">
        <v>1937</v>
      </c>
      <c r="Y24" s="1655" t="s">
        <v>1937</v>
      </c>
      <c r="Z24" s="1655" t="s">
        <v>1937</v>
      </c>
      <c r="AA24" s="1655" t="s">
        <v>202</v>
      </c>
      <c r="AB24" s="1655" t="s">
        <v>202</v>
      </c>
      <c r="AC24" s="1655" t="s">
        <v>1937</v>
      </c>
      <c r="AD24" s="1655" t="s">
        <v>1937</v>
      </c>
      <c r="AE24" s="1655" t="s">
        <v>1937</v>
      </c>
      <c r="AF24" s="1655" t="s">
        <v>1991</v>
      </c>
      <c r="AG24" s="1655" t="s">
        <v>202</v>
      </c>
      <c r="AH24" s="1655" t="s">
        <v>202</v>
      </c>
      <c r="AI24" s="1655" t="s">
        <v>1937</v>
      </c>
      <c r="AJ24" s="1655" t="s">
        <v>1937</v>
      </c>
      <c r="AK24" s="1655" t="s">
        <v>1992</v>
      </c>
      <c r="AL24" s="1655" t="s">
        <v>1937</v>
      </c>
      <c r="AM24" s="1655" t="s">
        <v>1937</v>
      </c>
      <c r="AN24" s="1655" t="s">
        <v>1937</v>
      </c>
      <c r="AO24" s="1655" t="s">
        <v>1937</v>
      </c>
    </row>
    <row r="25" spans="1:41" ht="22.5">
      <c r="A25" s="1655" t="s">
        <v>681</v>
      </c>
      <c r="B25" s="1655">
        <v>1</v>
      </c>
      <c r="C25" s="3757">
        <v>0</v>
      </c>
      <c r="D25" s="1656">
        <f>Tabela2[[#This Row],[cena/enoto]]*Tabela2[[#This Row],[kom]]</f>
        <v>0</v>
      </c>
      <c r="E25" s="1655" t="s">
        <v>1975</v>
      </c>
      <c r="F25" s="1655" t="s">
        <v>1993</v>
      </c>
      <c r="G25" s="1655" t="s">
        <v>1981</v>
      </c>
      <c r="H25" s="1655" t="s">
        <v>1934</v>
      </c>
      <c r="I25" s="1655" t="s">
        <v>1990</v>
      </c>
      <c r="J25" s="1655" t="s">
        <v>1953</v>
      </c>
      <c r="K25" s="1655" t="s">
        <v>202</v>
      </c>
      <c r="L25" s="1655" t="s">
        <v>202</v>
      </c>
      <c r="M25" s="1655" t="s">
        <v>1937</v>
      </c>
      <c r="N25" s="1655" t="s">
        <v>1937</v>
      </c>
      <c r="O25" s="1655" t="s">
        <v>1938</v>
      </c>
      <c r="P25" s="1655" t="s">
        <v>1939</v>
      </c>
      <c r="Q25" s="1655" t="s">
        <v>202</v>
      </c>
      <c r="R25" s="1655" t="s">
        <v>1940</v>
      </c>
      <c r="S25" s="1655" t="s">
        <v>1982</v>
      </c>
      <c r="T25" s="1655" t="s">
        <v>1937</v>
      </c>
      <c r="U25" s="1655" t="s">
        <v>1937</v>
      </c>
      <c r="V25" s="1655" t="s">
        <v>202</v>
      </c>
      <c r="W25" s="1655" t="s">
        <v>1937</v>
      </c>
      <c r="X25" s="1655" t="s">
        <v>1937</v>
      </c>
      <c r="Y25" s="1655" t="s">
        <v>1937</v>
      </c>
      <c r="Z25" s="1655" t="s">
        <v>1937</v>
      </c>
      <c r="AA25" s="1655" t="s">
        <v>1937</v>
      </c>
      <c r="AB25" s="1655" t="s">
        <v>202</v>
      </c>
      <c r="AC25" s="1655" t="s">
        <v>1937</v>
      </c>
      <c r="AD25" s="1655" t="s">
        <v>1937</v>
      </c>
      <c r="AE25" s="1655" t="s">
        <v>1937</v>
      </c>
      <c r="AF25" s="1655" t="s">
        <v>1937</v>
      </c>
      <c r="AG25" s="1655" t="s">
        <v>202</v>
      </c>
      <c r="AH25" s="1655" t="s">
        <v>202</v>
      </c>
      <c r="AI25" s="1655" t="s">
        <v>1937</v>
      </c>
      <c r="AJ25" s="1655" t="s">
        <v>1937</v>
      </c>
      <c r="AK25" s="1655" t="s">
        <v>1943</v>
      </c>
      <c r="AL25" s="1655" t="s">
        <v>1937</v>
      </c>
      <c r="AM25" s="1655" t="s">
        <v>1937</v>
      </c>
      <c r="AN25" s="1655" t="s">
        <v>1937</v>
      </c>
      <c r="AO25" s="1655" t="s">
        <v>1937</v>
      </c>
    </row>
    <row r="26" spans="1:41" ht="33.75">
      <c r="A26" s="1655" t="s">
        <v>1994</v>
      </c>
      <c r="B26" s="1655">
        <v>5</v>
      </c>
      <c r="C26" s="3757">
        <v>0</v>
      </c>
      <c r="D26" s="1656">
        <f>Tabela2[[#This Row],[cena/enoto]]*Tabela2[[#This Row],[kom]]</f>
        <v>0</v>
      </c>
      <c r="E26" s="1655" t="s">
        <v>1944</v>
      </c>
      <c r="F26" s="1655" t="s">
        <v>1959</v>
      </c>
      <c r="G26" s="1655" t="s">
        <v>1960</v>
      </c>
      <c r="H26" s="1655" t="s">
        <v>1961</v>
      </c>
      <c r="I26" s="1655" t="s">
        <v>1935</v>
      </c>
      <c r="J26" s="1655" t="s">
        <v>1953</v>
      </c>
      <c r="K26" s="1655" t="s">
        <v>1937</v>
      </c>
      <c r="L26" s="1655" t="s">
        <v>202</v>
      </c>
      <c r="M26" s="1655" t="s">
        <v>1937</v>
      </c>
      <c r="N26" s="1655" t="s">
        <v>1937</v>
      </c>
      <c r="O26" s="1655" t="s">
        <v>1937</v>
      </c>
      <c r="P26" s="1655" t="s">
        <v>1937</v>
      </c>
      <c r="Q26" s="1655" t="s">
        <v>1937</v>
      </c>
      <c r="R26" s="1655" t="s">
        <v>1937</v>
      </c>
      <c r="S26" s="1655" t="s">
        <v>1937</v>
      </c>
      <c r="T26" s="1655" t="s">
        <v>1937</v>
      </c>
      <c r="U26" s="1655" t="s">
        <v>1937</v>
      </c>
      <c r="V26" s="1655" t="s">
        <v>202</v>
      </c>
      <c r="W26" s="1655" t="s">
        <v>1972</v>
      </c>
      <c r="X26" s="1655" t="s">
        <v>1937</v>
      </c>
      <c r="Y26" s="1655" t="s">
        <v>202</v>
      </c>
      <c r="Z26" s="1655" t="s">
        <v>1937</v>
      </c>
      <c r="AA26" s="1655" t="s">
        <v>202</v>
      </c>
      <c r="AB26" s="1655" t="s">
        <v>202</v>
      </c>
      <c r="AC26" s="1655" t="s">
        <v>1937</v>
      </c>
      <c r="AD26" s="1655" t="s">
        <v>1937</v>
      </c>
      <c r="AE26" s="1655" t="s">
        <v>1937</v>
      </c>
      <c r="AF26" s="1655" t="s">
        <v>1937</v>
      </c>
      <c r="AG26" s="1655" t="s">
        <v>202</v>
      </c>
      <c r="AH26" s="1655" t="s">
        <v>202</v>
      </c>
      <c r="AI26" s="1655" t="s">
        <v>1937</v>
      </c>
      <c r="AJ26" s="1655" t="s">
        <v>1937</v>
      </c>
      <c r="AK26" s="1655" t="s">
        <v>1943</v>
      </c>
      <c r="AL26" s="1655" t="s">
        <v>1937</v>
      </c>
      <c r="AM26" s="1655" t="s">
        <v>1937</v>
      </c>
      <c r="AN26" s="1655" t="s">
        <v>1937</v>
      </c>
      <c r="AO26" s="1655" t="s">
        <v>1937</v>
      </c>
    </row>
    <row r="27" spans="1:41" ht="45">
      <c r="A27" s="1655" t="s">
        <v>1995</v>
      </c>
      <c r="B27" s="1655">
        <v>8</v>
      </c>
      <c r="C27" s="3757">
        <v>0</v>
      </c>
      <c r="D27" s="1656">
        <f>Tabela2[[#This Row],[cena/enoto]]*Tabela2[[#This Row],[kom]]</f>
        <v>0</v>
      </c>
      <c r="E27" s="1655" t="s">
        <v>1975</v>
      </c>
      <c r="F27" s="1655" t="s">
        <v>1996</v>
      </c>
      <c r="G27" s="1655" t="s">
        <v>1981</v>
      </c>
      <c r="H27" s="1655" t="s">
        <v>1961</v>
      </c>
      <c r="I27" s="1655" t="s">
        <v>1990</v>
      </c>
      <c r="J27" s="1655" t="s">
        <v>1953</v>
      </c>
      <c r="K27" s="1655" t="s">
        <v>202</v>
      </c>
      <c r="L27" s="1655" t="s">
        <v>202</v>
      </c>
      <c r="M27" s="1655" t="s">
        <v>1937</v>
      </c>
      <c r="N27" s="1655" t="s">
        <v>1937</v>
      </c>
      <c r="O27" s="1655" t="s">
        <v>1938</v>
      </c>
      <c r="P27" s="1655" t="s">
        <v>1939</v>
      </c>
      <c r="Q27" s="1655" t="s">
        <v>202</v>
      </c>
      <c r="R27" s="1655" t="s">
        <v>1940</v>
      </c>
      <c r="S27" s="1655" t="s">
        <v>1982</v>
      </c>
      <c r="T27" s="1655" t="s">
        <v>1937</v>
      </c>
      <c r="U27" s="1655" t="s">
        <v>1937</v>
      </c>
      <c r="V27" s="1655" t="s">
        <v>202</v>
      </c>
      <c r="W27" s="1655" t="s">
        <v>1937</v>
      </c>
      <c r="X27" s="1655" t="s">
        <v>202</v>
      </c>
      <c r="Y27" s="1655" t="s">
        <v>1937</v>
      </c>
      <c r="Z27" s="1655" t="s">
        <v>1937</v>
      </c>
      <c r="AA27" s="1655" t="s">
        <v>1937</v>
      </c>
      <c r="AB27" s="1655" t="s">
        <v>202</v>
      </c>
      <c r="AC27" s="1655" t="s">
        <v>1937</v>
      </c>
      <c r="AD27" s="1655" t="s">
        <v>1937</v>
      </c>
      <c r="AE27" s="1655" t="s">
        <v>1937</v>
      </c>
      <c r="AF27" s="1655" t="s">
        <v>1937</v>
      </c>
      <c r="AG27" s="1655" t="s">
        <v>202</v>
      </c>
      <c r="AH27" s="1655" t="s">
        <v>202</v>
      </c>
      <c r="AI27" s="1655" t="s">
        <v>1937</v>
      </c>
      <c r="AJ27" s="1655" t="s">
        <v>1937</v>
      </c>
      <c r="AK27" s="1655" t="s">
        <v>1943</v>
      </c>
      <c r="AL27" s="1655" t="s">
        <v>1937</v>
      </c>
      <c r="AM27" s="1655" t="s">
        <v>1937</v>
      </c>
      <c r="AN27" s="1655" t="s">
        <v>1937</v>
      </c>
      <c r="AO27" s="1655" t="s">
        <v>1937</v>
      </c>
    </row>
    <row r="28" spans="1:41" ht="22.5">
      <c r="A28" s="1655" t="s">
        <v>696</v>
      </c>
      <c r="B28" s="1655">
        <v>1</v>
      </c>
      <c r="C28" s="3757">
        <v>0</v>
      </c>
      <c r="D28" s="1656">
        <f>Tabela2[[#This Row],[cena/enoto]]*Tabela2[[#This Row],[kom]]</f>
        <v>0</v>
      </c>
      <c r="E28" s="1655" t="s">
        <v>1975</v>
      </c>
      <c r="F28" s="1655" t="s">
        <v>1997</v>
      </c>
      <c r="G28" s="1655" t="s">
        <v>1956</v>
      </c>
      <c r="H28" s="1655" t="s">
        <v>1937</v>
      </c>
      <c r="I28" s="1655" t="s">
        <v>1977</v>
      </c>
      <c r="J28" s="1655" t="s">
        <v>1936</v>
      </c>
      <c r="K28" s="1655" t="s">
        <v>1937</v>
      </c>
      <c r="L28" s="1655" t="s">
        <v>1937</v>
      </c>
      <c r="M28" s="1655" t="s">
        <v>1937</v>
      </c>
      <c r="N28" s="1655" t="s">
        <v>1937</v>
      </c>
      <c r="O28" s="1655" t="s">
        <v>1938</v>
      </c>
      <c r="P28" s="1655" t="s">
        <v>1939</v>
      </c>
      <c r="Q28" s="1655" t="s">
        <v>202</v>
      </c>
      <c r="R28" s="1655" t="s">
        <v>1940</v>
      </c>
      <c r="S28" s="1655" t="s">
        <v>1982</v>
      </c>
      <c r="T28" s="1655" t="s">
        <v>1937</v>
      </c>
      <c r="U28" s="1655" t="s">
        <v>1998</v>
      </c>
      <c r="V28" s="1655" t="s">
        <v>202</v>
      </c>
      <c r="W28" s="1655" t="s">
        <v>1972</v>
      </c>
      <c r="X28" s="1655" t="s">
        <v>1937</v>
      </c>
      <c r="Y28" s="1655" t="s">
        <v>1937</v>
      </c>
      <c r="Z28" s="1655" t="s">
        <v>1937</v>
      </c>
      <c r="AA28" s="1655" t="s">
        <v>202</v>
      </c>
      <c r="AB28" s="1655" t="s">
        <v>202</v>
      </c>
      <c r="AC28" s="1655" t="s">
        <v>1937</v>
      </c>
      <c r="AD28" s="1655" t="s">
        <v>1937</v>
      </c>
      <c r="AE28" s="1655" t="s">
        <v>1937</v>
      </c>
      <c r="AF28" s="1655" t="s">
        <v>1937</v>
      </c>
      <c r="AG28" s="1655" t="s">
        <v>1937</v>
      </c>
      <c r="AH28" s="1655" t="s">
        <v>1937</v>
      </c>
      <c r="AI28" s="1655" t="s">
        <v>1937</v>
      </c>
      <c r="AJ28" s="1655" t="s">
        <v>1937</v>
      </c>
      <c r="AK28" s="1655" t="s">
        <v>1973</v>
      </c>
      <c r="AL28" s="1655" t="s">
        <v>1937</v>
      </c>
      <c r="AM28" s="1655" t="s">
        <v>1937</v>
      </c>
      <c r="AN28" s="1655" t="s">
        <v>1937</v>
      </c>
      <c r="AO28" s="1655" t="s">
        <v>1937</v>
      </c>
    </row>
    <row r="29" spans="1:41" ht="22.5">
      <c r="A29" s="1655" t="s">
        <v>1999</v>
      </c>
      <c r="B29" s="1655">
        <v>3</v>
      </c>
      <c r="C29" s="3757">
        <v>0</v>
      </c>
      <c r="D29" s="1656">
        <f>Tabela2[[#This Row],[cena/enoto]]*Tabela2[[#This Row],[kom]]</f>
        <v>0</v>
      </c>
      <c r="E29" s="1655" t="s">
        <v>1975</v>
      </c>
      <c r="F29" s="1655" t="s">
        <v>1997</v>
      </c>
      <c r="G29" s="1655" t="s">
        <v>1956</v>
      </c>
      <c r="H29" s="1655" t="s">
        <v>1937</v>
      </c>
      <c r="I29" s="1655" t="s">
        <v>1977</v>
      </c>
      <c r="J29" s="1655" t="s">
        <v>1936</v>
      </c>
      <c r="K29" s="1655" t="s">
        <v>1937</v>
      </c>
      <c r="L29" s="1655" t="s">
        <v>1937</v>
      </c>
      <c r="M29" s="1655" t="s">
        <v>1937</v>
      </c>
      <c r="N29" s="1655" t="s">
        <v>1937</v>
      </c>
      <c r="O29" s="1655" t="s">
        <v>1938</v>
      </c>
      <c r="P29" s="1655" t="s">
        <v>1939</v>
      </c>
      <c r="Q29" s="1655" t="s">
        <v>202</v>
      </c>
      <c r="R29" s="1655" t="s">
        <v>1940</v>
      </c>
      <c r="S29" s="1655" t="s">
        <v>1982</v>
      </c>
      <c r="T29" s="1655" t="s">
        <v>1937</v>
      </c>
      <c r="U29" s="1655" t="s">
        <v>1937</v>
      </c>
      <c r="V29" s="1655" t="s">
        <v>202</v>
      </c>
      <c r="W29" s="1655" t="s">
        <v>1972</v>
      </c>
      <c r="X29" s="1655" t="s">
        <v>1937</v>
      </c>
      <c r="Y29" s="1655" t="s">
        <v>1937</v>
      </c>
      <c r="Z29" s="1655" t="s">
        <v>1937</v>
      </c>
      <c r="AA29" s="1655" t="s">
        <v>202</v>
      </c>
      <c r="AB29" s="1655" t="s">
        <v>202</v>
      </c>
      <c r="AC29" s="1655" t="s">
        <v>1937</v>
      </c>
      <c r="AD29" s="1655" t="s">
        <v>1937</v>
      </c>
      <c r="AE29" s="1655" t="s">
        <v>1937</v>
      </c>
      <c r="AF29" s="1655" t="s">
        <v>1937</v>
      </c>
      <c r="AG29" s="1655" t="s">
        <v>1937</v>
      </c>
      <c r="AH29" s="1655" t="s">
        <v>1937</v>
      </c>
      <c r="AI29" s="1655" t="s">
        <v>1937</v>
      </c>
      <c r="AJ29" s="1655" t="s">
        <v>1937</v>
      </c>
      <c r="AK29" s="1655" t="s">
        <v>1973</v>
      </c>
      <c r="AL29" s="1655" t="s">
        <v>1937</v>
      </c>
      <c r="AM29" s="1655" t="s">
        <v>1937</v>
      </c>
      <c r="AN29" s="1655" t="s">
        <v>1937</v>
      </c>
      <c r="AO29" s="1655" t="s">
        <v>1937</v>
      </c>
    </row>
    <row r="30" spans="1:41" ht="225">
      <c r="A30" s="1655" t="s">
        <v>2000</v>
      </c>
      <c r="B30" s="1655">
        <v>39</v>
      </c>
      <c r="C30" s="3757">
        <v>0</v>
      </c>
      <c r="D30" s="1656">
        <f>Tabela2[[#This Row],[cena/enoto]]*Tabela2[[#This Row],[kom]]</f>
        <v>0</v>
      </c>
      <c r="E30" s="1655" t="s">
        <v>1944</v>
      </c>
      <c r="F30" s="1655" t="s">
        <v>2001</v>
      </c>
      <c r="G30" s="1655" t="s">
        <v>2002</v>
      </c>
      <c r="H30" s="1655" t="s">
        <v>1961</v>
      </c>
      <c r="I30" s="1655" t="s">
        <v>1935</v>
      </c>
      <c r="J30" s="1655" t="s">
        <v>1953</v>
      </c>
      <c r="K30" s="1655" t="s">
        <v>1937</v>
      </c>
      <c r="L30" s="1655" t="s">
        <v>202</v>
      </c>
      <c r="M30" s="1655">
        <v>1</v>
      </c>
      <c r="N30" s="1655" t="s">
        <v>1937</v>
      </c>
      <c r="O30" s="1655" t="s">
        <v>1937</v>
      </c>
      <c r="P30" s="1655" t="s">
        <v>1937</v>
      </c>
      <c r="Q30" s="1655" t="s">
        <v>202</v>
      </c>
      <c r="R30" s="1655" t="s">
        <v>1937</v>
      </c>
      <c r="S30" s="1655" t="s">
        <v>1937</v>
      </c>
      <c r="T30" s="1655" t="s">
        <v>1937</v>
      </c>
      <c r="U30" s="1655" t="s">
        <v>1937</v>
      </c>
      <c r="V30" s="1655" t="s">
        <v>202</v>
      </c>
      <c r="W30" s="1655" t="s">
        <v>1972</v>
      </c>
      <c r="X30" s="1655" t="s">
        <v>202</v>
      </c>
      <c r="Y30" s="1655" t="s">
        <v>1937</v>
      </c>
      <c r="Z30" s="1655" t="s">
        <v>1937</v>
      </c>
      <c r="AA30" s="1655" t="s">
        <v>202</v>
      </c>
      <c r="AB30" s="1655" t="s">
        <v>202</v>
      </c>
      <c r="AC30" s="1655" t="s">
        <v>1937</v>
      </c>
      <c r="AD30" s="1655" t="s">
        <v>1937</v>
      </c>
      <c r="AE30" s="1655" t="s">
        <v>1937</v>
      </c>
      <c r="AF30" s="1655" t="s">
        <v>1937</v>
      </c>
      <c r="AG30" s="1655" t="s">
        <v>202</v>
      </c>
      <c r="AH30" s="1655" t="s">
        <v>202</v>
      </c>
      <c r="AI30" s="1655" t="s">
        <v>1937</v>
      </c>
      <c r="AJ30" s="1655" t="s">
        <v>202</v>
      </c>
      <c r="AK30" s="1655" t="s">
        <v>1992</v>
      </c>
      <c r="AL30" s="1655" t="s">
        <v>1937</v>
      </c>
      <c r="AM30" s="1655" t="s">
        <v>1937</v>
      </c>
      <c r="AN30" s="1655" t="s">
        <v>1937</v>
      </c>
      <c r="AO30" s="1655" t="s">
        <v>1937</v>
      </c>
    </row>
    <row r="31" spans="1:41" ht="270">
      <c r="A31" s="1655" t="s">
        <v>2003</v>
      </c>
      <c r="B31" s="1655">
        <v>48</v>
      </c>
      <c r="C31" s="3757">
        <v>0</v>
      </c>
      <c r="D31" s="1656">
        <f>Tabela2[[#This Row],[cena/enoto]]*Tabela2[[#This Row],[kom]]</f>
        <v>0</v>
      </c>
      <c r="E31" s="1655" t="s">
        <v>1975</v>
      </c>
      <c r="F31" s="1655" t="s">
        <v>2004</v>
      </c>
      <c r="G31" s="1655" t="s">
        <v>2005</v>
      </c>
      <c r="H31" s="1655" t="s">
        <v>1961</v>
      </c>
      <c r="I31" s="1655" t="s">
        <v>1977</v>
      </c>
      <c r="J31" s="1655" t="s">
        <v>1978</v>
      </c>
      <c r="K31" s="1655" t="s">
        <v>1937</v>
      </c>
      <c r="L31" s="1655" t="s">
        <v>202</v>
      </c>
      <c r="M31" s="1655" t="s">
        <v>1937</v>
      </c>
      <c r="N31" s="1655" t="s">
        <v>1937</v>
      </c>
      <c r="O31" s="1655" t="s">
        <v>1938</v>
      </c>
      <c r="P31" s="1655" t="s">
        <v>1939</v>
      </c>
      <c r="Q31" s="1655" t="s">
        <v>202</v>
      </c>
      <c r="R31" s="1655" t="s">
        <v>1940</v>
      </c>
      <c r="S31" s="1655" t="s">
        <v>1982</v>
      </c>
      <c r="T31" s="1655" t="s">
        <v>1937</v>
      </c>
      <c r="U31" s="1655" t="s">
        <v>1937</v>
      </c>
      <c r="V31" s="1655" t="s">
        <v>202</v>
      </c>
      <c r="W31" s="1655" t="s">
        <v>1937</v>
      </c>
      <c r="X31" s="1655" t="s">
        <v>202</v>
      </c>
      <c r="Y31" s="1655" t="s">
        <v>1937</v>
      </c>
      <c r="Z31" s="1655" t="s">
        <v>1937</v>
      </c>
      <c r="AA31" s="1655" t="s">
        <v>1937</v>
      </c>
      <c r="AB31" s="1655" t="s">
        <v>202</v>
      </c>
      <c r="AC31" s="1655" t="s">
        <v>1937</v>
      </c>
      <c r="AD31" s="1655" t="s">
        <v>1937</v>
      </c>
      <c r="AE31" s="1655" t="s">
        <v>1937</v>
      </c>
      <c r="AF31" s="1655" t="s">
        <v>1937</v>
      </c>
      <c r="AG31" s="1655" t="s">
        <v>1937</v>
      </c>
      <c r="AH31" s="1655" t="s">
        <v>202</v>
      </c>
      <c r="AI31" s="1655" t="s">
        <v>1937</v>
      </c>
      <c r="AJ31" s="1655" t="s">
        <v>1937</v>
      </c>
      <c r="AK31" s="1655" t="s">
        <v>1943</v>
      </c>
      <c r="AL31" s="1655" t="s">
        <v>1937</v>
      </c>
      <c r="AM31" s="1655" t="s">
        <v>1937</v>
      </c>
      <c r="AN31" s="1655" t="s">
        <v>1937</v>
      </c>
      <c r="AO31" s="1655" t="s">
        <v>1937</v>
      </c>
    </row>
    <row r="32" spans="1:41" ht="33.75">
      <c r="A32" s="1655" t="s">
        <v>2006</v>
      </c>
      <c r="B32" s="1655">
        <v>6</v>
      </c>
      <c r="C32" s="3757">
        <v>0</v>
      </c>
      <c r="D32" s="1656">
        <f>Tabela2[[#This Row],[cena/enoto]]*Tabela2[[#This Row],[kom]]</f>
        <v>0</v>
      </c>
      <c r="E32" s="1655" t="s">
        <v>1944</v>
      </c>
      <c r="F32" s="1655" t="s">
        <v>1984</v>
      </c>
      <c r="G32" s="1655" t="s">
        <v>1958</v>
      </c>
      <c r="H32" s="1655" t="s">
        <v>1961</v>
      </c>
      <c r="I32" s="1655" t="s">
        <v>1935</v>
      </c>
      <c r="J32" s="1655" t="s">
        <v>1953</v>
      </c>
      <c r="K32" s="1655" t="s">
        <v>1937</v>
      </c>
      <c r="L32" s="1655" t="s">
        <v>202</v>
      </c>
      <c r="M32" s="1655">
        <v>1</v>
      </c>
      <c r="N32" s="1655" t="s">
        <v>1937</v>
      </c>
      <c r="O32" s="1655" t="s">
        <v>1937</v>
      </c>
      <c r="P32" s="1655" t="s">
        <v>1937</v>
      </c>
      <c r="Q32" s="1655" t="s">
        <v>202</v>
      </c>
      <c r="R32" s="1655" t="s">
        <v>1937</v>
      </c>
      <c r="S32" s="1655" t="s">
        <v>1937</v>
      </c>
      <c r="T32" s="1655" t="s">
        <v>1937</v>
      </c>
      <c r="U32" s="1655" t="s">
        <v>1937</v>
      </c>
      <c r="V32" s="1655" t="s">
        <v>202</v>
      </c>
      <c r="W32" s="1655" t="s">
        <v>1972</v>
      </c>
      <c r="X32" s="1655" t="s">
        <v>202</v>
      </c>
      <c r="Y32" s="1655" t="s">
        <v>1937</v>
      </c>
      <c r="Z32" s="1655" t="s">
        <v>1937</v>
      </c>
      <c r="AA32" s="1655" t="s">
        <v>202</v>
      </c>
      <c r="AB32" s="1655" t="s">
        <v>202</v>
      </c>
      <c r="AC32" s="1655" t="s">
        <v>1937</v>
      </c>
      <c r="AD32" s="1655" t="s">
        <v>1937</v>
      </c>
      <c r="AE32" s="1655" t="s">
        <v>1937</v>
      </c>
      <c r="AF32" s="1655" t="s">
        <v>1937</v>
      </c>
      <c r="AG32" s="1655" t="s">
        <v>202</v>
      </c>
      <c r="AH32" s="1655" t="s">
        <v>202</v>
      </c>
      <c r="AI32" s="1655" t="s">
        <v>1937</v>
      </c>
      <c r="AJ32" s="1655" t="s">
        <v>1937</v>
      </c>
      <c r="AK32" s="1655" t="s">
        <v>1992</v>
      </c>
      <c r="AL32" s="1655" t="s">
        <v>1937</v>
      </c>
      <c r="AM32" s="1655" t="s">
        <v>1937</v>
      </c>
      <c r="AN32" s="1655" t="s">
        <v>1937</v>
      </c>
      <c r="AO32" s="1655" t="s">
        <v>1937</v>
      </c>
    </row>
    <row r="33" spans="1:41" ht="22.5">
      <c r="A33" s="1655" t="s">
        <v>738</v>
      </c>
      <c r="B33" s="1655">
        <v>1</v>
      </c>
      <c r="C33" s="3757">
        <v>0</v>
      </c>
      <c r="D33" s="1656">
        <f>Tabela2[[#This Row],[cena/enoto]]*Tabela2[[#This Row],[kom]]</f>
        <v>0</v>
      </c>
      <c r="E33" s="1655" t="s">
        <v>2007</v>
      </c>
      <c r="F33" s="1655" t="s">
        <v>2008</v>
      </c>
      <c r="G33" s="1655" t="s">
        <v>2009</v>
      </c>
      <c r="H33" s="1655" t="s">
        <v>1934</v>
      </c>
      <c r="I33" s="1655" t="s">
        <v>1977</v>
      </c>
      <c r="J33" s="1655" t="s">
        <v>1936</v>
      </c>
      <c r="K33" s="1655" t="s">
        <v>1937</v>
      </c>
      <c r="L33" s="1655" t="s">
        <v>1937</v>
      </c>
      <c r="M33" s="1655" t="s">
        <v>1937</v>
      </c>
      <c r="N33" s="1655" t="s">
        <v>1937</v>
      </c>
      <c r="O33" s="1655" t="s">
        <v>2010</v>
      </c>
      <c r="P33" s="1655" t="s">
        <v>1939</v>
      </c>
      <c r="Q33" s="1655" t="s">
        <v>202</v>
      </c>
      <c r="R33" s="1655" t="s">
        <v>1940</v>
      </c>
      <c r="S33" s="1655" t="s">
        <v>1982</v>
      </c>
      <c r="T33" s="1655" t="s">
        <v>1937</v>
      </c>
      <c r="U33" s="1655" t="s">
        <v>1998</v>
      </c>
      <c r="V33" s="1655" t="s">
        <v>202</v>
      </c>
      <c r="W33" s="1655" t="s">
        <v>1937</v>
      </c>
      <c r="X33" s="1655" t="s">
        <v>1937</v>
      </c>
      <c r="Y33" s="1655" t="s">
        <v>202</v>
      </c>
      <c r="Z33" s="1655" t="s">
        <v>1937</v>
      </c>
      <c r="AA33" s="1655" t="s">
        <v>202</v>
      </c>
      <c r="AB33" s="1655" t="s">
        <v>202</v>
      </c>
      <c r="AC33" s="1655" t="s">
        <v>1937</v>
      </c>
      <c r="AD33" s="1655" t="s">
        <v>1937</v>
      </c>
      <c r="AE33" s="1655" t="s">
        <v>1937</v>
      </c>
      <c r="AF33" s="1655" t="s">
        <v>1937</v>
      </c>
      <c r="AG33" s="1655" t="s">
        <v>1937</v>
      </c>
      <c r="AH33" s="1655" t="s">
        <v>1937</v>
      </c>
      <c r="AI33" s="1655" t="s">
        <v>1937</v>
      </c>
      <c r="AJ33" s="1655" t="s">
        <v>1937</v>
      </c>
      <c r="AK33" s="1655" t="s">
        <v>1992</v>
      </c>
      <c r="AL33" s="1655" t="s">
        <v>1937</v>
      </c>
      <c r="AM33" s="1655" t="s">
        <v>1937</v>
      </c>
      <c r="AN33" s="1655" t="s">
        <v>1937</v>
      </c>
      <c r="AO33" s="1655" t="s">
        <v>1937</v>
      </c>
    </row>
    <row r="34" spans="1:41" ht="22.5">
      <c r="A34" s="1655" t="s">
        <v>739</v>
      </c>
      <c r="B34" s="1655">
        <v>1</v>
      </c>
      <c r="C34" s="3757">
        <v>0</v>
      </c>
      <c r="D34" s="1656">
        <f>Tabela2[[#This Row],[cena/enoto]]*Tabela2[[#This Row],[kom]]</f>
        <v>0</v>
      </c>
      <c r="E34" s="1655" t="s">
        <v>2007</v>
      </c>
      <c r="F34" s="1655" t="s">
        <v>2008</v>
      </c>
      <c r="G34" s="1655" t="s">
        <v>2009</v>
      </c>
      <c r="H34" s="1655" t="s">
        <v>1934</v>
      </c>
      <c r="I34" s="1655" t="s">
        <v>1977</v>
      </c>
      <c r="J34" s="1655" t="s">
        <v>1936</v>
      </c>
      <c r="K34" s="1655" t="s">
        <v>1937</v>
      </c>
      <c r="L34" s="1655" t="s">
        <v>1937</v>
      </c>
      <c r="M34" s="1655" t="s">
        <v>1937</v>
      </c>
      <c r="N34" s="1655" t="s">
        <v>1937</v>
      </c>
      <c r="O34" s="1655" t="s">
        <v>1938</v>
      </c>
      <c r="P34" s="1655" t="s">
        <v>1939</v>
      </c>
      <c r="Q34" s="1655" t="s">
        <v>202</v>
      </c>
      <c r="R34" s="1655" t="s">
        <v>1940</v>
      </c>
      <c r="S34" s="1655" t="s">
        <v>1982</v>
      </c>
      <c r="T34" s="1655" t="s">
        <v>1937</v>
      </c>
      <c r="U34" s="1655" t="s">
        <v>1998</v>
      </c>
      <c r="V34" s="1655" t="s">
        <v>202</v>
      </c>
      <c r="W34" s="1655" t="s">
        <v>1937</v>
      </c>
      <c r="X34" s="1655" t="s">
        <v>1937</v>
      </c>
      <c r="Y34" s="1655" t="s">
        <v>202</v>
      </c>
      <c r="Z34" s="1655" t="s">
        <v>1937</v>
      </c>
      <c r="AA34" s="1655" t="s">
        <v>202</v>
      </c>
      <c r="AB34" s="1655" t="s">
        <v>202</v>
      </c>
      <c r="AC34" s="1655" t="s">
        <v>1937</v>
      </c>
      <c r="AD34" s="1655" t="s">
        <v>1937</v>
      </c>
      <c r="AE34" s="1655" t="s">
        <v>1937</v>
      </c>
      <c r="AF34" s="1655" t="s">
        <v>1937</v>
      </c>
      <c r="AG34" s="1655" t="s">
        <v>1937</v>
      </c>
      <c r="AH34" s="1655" t="s">
        <v>1937</v>
      </c>
      <c r="AI34" s="1655" t="s">
        <v>1937</v>
      </c>
      <c r="AJ34" s="1655" t="s">
        <v>1937</v>
      </c>
      <c r="AK34" s="1655" t="s">
        <v>1992</v>
      </c>
      <c r="AL34" s="1655" t="s">
        <v>1937</v>
      </c>
      <c r="AM34" s="1655" t="s">
        <v>1937</v>
      </c>
      <c r="AN34" s="1655" t="s">
        <v>1937</v>
      </c>
      <c r="AO34" s="1655" t="s">
        <v>1937</v>
      </c>
    </row>
    <row r="35" spans="1:41">
      <c r="A35" s="1655" t="s">
        <v>2011</v>
      </c>
      <c r="B35" s="1655">
        <v>2</v>
      </c>
      <c r="C35" s="3757">
        <v>0</v>
      </c>
      <c r="D35" s="1656">
        <f>Tabela2[[#This Row],[cena/enoto]]*Tabela2[[#This Row],[kom]]</f>
        <v>0</v>
      </c>
      <c r="E35" s="1655" t="s">
        <v>1944</v>
      </c>
      <c r="F35" s="1655" t="s">
        <v>1932</v>
      </c>
      <c r="G35" s="1655" t="s">
        <v>1933</v>
      </c>
      <c r="H35" s="1655" t="s">
        <v>1937</v>
      </c>
      <c r="I35" s="1655" t="s">
        <v>1935</v>
      </c>
      <c r="J35" s="1655" t="s">
        <v>1953</v>
      </c>
      <c r="K35" s="1655" t="s">
        <v>1937</v>
      </c>
      <c r="L35" s="1655" t="s">
        <v>202</v>
      </c>
      <c r="M35" s="1655" t="s">
        <v>1937</v>
      </c>
      <c r="N35" s="1655" t="s">
        <v>1945</v>
      </c>
      <c r="O35" s="1655" t="s">
        <v>1937</v>
      </c>
      <c r="P35" s="1655" t="s">
        <v>1937</v>
      </c>
      <c r="Q35" s="1655" t="s">
        <v>1937</v>
      </c>
      <c r="R35" s="1655" t="s">
        <v>1937</v>
      </c>
      <c r="S35" s="1655" t="s">
        <v>1937</v>
      </c>
      <c r="T35" s="1655" t="s">
        <v>1937</v>
      </c>
      <c r="U35" s="1655" t="s">
        <v>1937</v>
      </c>
      <c r="V35" s="1655" t="s">
        <v>202</v>
      </c>
      <c r="W35" s="1655" t="s">
        <v>1937</v>
      </c>
      <c r="X35" s="1655" t="s">
        <v>1937</v>
      </c>
      <c r="Y35" s="1655" t="s">
        <v>1937</v>
      </c>
      <c r="Z35" s="1655" t="s">
        <v>1937</v>
      </c>
      <c r="AA35" s="1655" t="s">
        <v>1937</v>
      </c>
      <c r="AB35" s="1655" t="s">
        <v>202</v>
      </c>
      <c r="AC35" s="1655" t="s">
        <v>1937</v>
      </c>
      <c r="AD35" s="1655" t="s">
        <v>1937</v>
      </c>
      <c r="AE35" s="1655" t="s">
        <v>1937</v>
      </c>
      <c r="AF35" s="1655" t="s">
        <v>1937</v>
      </c>
      <c r="AG35" s="1655" t="s">
        <v>1937</v>
      </c>
      <c r="AH35" s="1655" t="s">
        <v>1937</v>
      </c>
      <c r="AI35" s="1655" t="s">
        <v>1937</v>
      </c>
      <c r="AJ35" s="1655" t="s">
        <v>1937</v>
      </c>
      <c r="AK35" s="1655" t="s">
        <v>1943</v>
      </c>
      <c r="AL35" s="1655" t="s">
        <v>1937</v>
      </c>
      <c r="AM35" s="1655" t="s">
        <v>1937</v>
      </c>
      <c r="AN35" s="1655" t="s">
        <v>1937</v>
      </c>
      <c r="AO35" s="1655" t="s">
        <v>1937</v>
      </c>
    </row>
    <row r="36" spans="1:41">
      <c r="A36" s="1655" t="s">
        <v>815</v>
      </c>
      <c r="B36" s="1655">
        <v>1</v>
      </c>
      <c r="C36" s="3757">
        <v>0</v>
      </c>
      <c r="D36" s="1656">
        <f>Tabela2[[#This Row],[cena/enoto]]*Tabela2[[#This Row],[kom]]</f>
        <v>0</v>
      </c>
      <c r="E36" s="1655" t="s">
        <v>1944</v>
      </c>
      <c r="F36" s="1655" t="s">
        <v>2012</v>
      </c>
      <c r="G36" s="1655" t="s">
        <v>1956</v>
      </c>
      <c r="H36" s="1655" t="s">
        <v>1937</v>
      </c>
      <c r="I36" s="1655" t="s">
        <v>1935</v>
      </c>
      <c r="J36" s="1655" t="s">
        <v>2013</v>
      </c>
      <c r="K36" s="1655" t="s">
        <v>1937</v>
      </c>
      <c r="L36" s="1655" t="s">
        <v>1937</v>
      </c>
      <c r="M36" s="1655" t="s">
        <v>1937</v>
      </c>
      <c r="N36" s="1655" t="s">
        <v>1949</v>
      </c>
      <c r="O36" s="1655" t="s">
        <v>1937</v>
      </c>
      <c r="P36" s="1655" t="s">
        <v>1937</v>
      </c>
      <c r="Q36" s="1655" t="s">
        <v>1937</v>
      </c>
      <c r="R36" s="1655" t="s">
        <v>1937</v>
      </c>
      <c r="S36" s="1655" t="s">
        <v>1937</v>
      </c>
      <c r="T36" s="1655" t="s">
        <v>1937</v>
      </c>
      <c r="U36" s="1655" t="s">
        <v>1937</v>
      </c>
      <c r="V36" s="1655" t="s">
        <v>202</v>
      </c>
      <c r="W36" s="1655" t="s">
        <v>1937</v>
      </c>
      <c r="X36" s="1655" t="s">
        <v>1937</v>
      </c>
      <c r="Y36" s="1655" t="s">
        <v>1937</v>
      </c>
      <c r="Z36" s="1655" t="s">
        <v>1937</v>
      </c>
      <c r="AA36" s="1655" t="s">
        <v>1937</v>
      </c>
      <c r="AB36" s="1655" t="s">
        <v>202</v>
      </c>
      <c r="AC36" s="1655" t="s">
        <v>1937</v>
      </c>
      <c r="AD36" s="1655" t="s">
        <v>1937</v>
      </c>
      <c r="AE36" s="1655" t="s">
        <v>1937</v>
      </c>
      <c r="AF36" s="1655" t="s">
        <v>1937</v>
      </c>
      <c r="AG36" s="1655" t="s">
        <v>1937</v>
      </c>
      <c r="AH36" s="1655" t="s">
        <v>1937</v>
      </c>
      <c r="AI36" s="1655" t="s">
        <v>1937</v>
      </c>
      <c r="AJ36" s="1655" t="s">
        <v>1937</v>
      </c>
      <c r="AK36" s="1655" t="s">
        <v>1943</v>
      </c>
      <c r="AL36" s="1655" t="s">
        <v>1937</v>
      </c>
      <c r="AM36" s="1655" t="s">
        <v>1937</v>
      </c>
      <c r="AN36" s="1655" t="s">
        <v>1937</v>
      </c>
      <c r="AO36" s="1655" t="s">
        <v>1937</v>
      </c>
    </row>
    <row r="37" spans="1:41" ht="33.75">
      <c r="A37" s="1655" t="s">
        <v>816</v>
      </c>
      <c r="B37" s="1655">
        <v>1</v>
      </c>
      <c r="C37" s="3757">
        <v>0</v>
      </c>
      <c r="D37" s="1656">
        <f>Tabela2[[#This Row],[cena/enoto]]*Tabela2[[#This Row],[kom]]</f>
        <v>0</v>
      </c>
      <c r="E37" s="1655" t="s">
        <v>1931</v>
      </c>
      <c r="F37" s="1655" t="s">
        <v>2014</v>
      </c>
      <c r="G37" s="1655" t="s">
        <v>2015</v>
      </c>
      <c r="H37" s="1655" t="s">
        <v>1961</v>
      </c>
      <c r="I37" s="1655" t="s">
        <v>1935</v>
      </c>
      <c r="J37" s="1655" t="s">
        <v>1936</v>
      </c>
      <c r="K37" s="1655" t="s">
        <v>1937</v>
      </c>
      <c r="L37" s="1655" t="s">
        <v>1937</v>
      </c>
      <c r="M37" s="1655" t="s">
        <v>1937</v>
      </c>
      <c r="N37" s="1655" t="s">
        <v>1937</v>
      </c>
      <c r="O37" s="1655" t="s">
        <v>1966</v>
      </c>
      <c r="P37" s="1655" t="s">
        <v>1967</v>
      </c>
      <c r="Q37" s="1655" t="s">
        <v>202</v>
      </c>
      <c r="R37" s="1655" t="s">
        <v>1940</v>
      </c>
      <c r="S37" s="1655" t="s">
        <v>1909</v>
      </c>
      <c r="T37" s="1655" t="s">
        <v>2016</v>
      </c>
      <c r="U37" s="1655" t="s">
        <v>2017</v>
      </c>
      <c r="V37" s="1655" t="s">
        <v>202</v>
      </c>
      <c r="W37" s="1655" t="s">
        <v>1937</v>
      </c>
      <c r="X37" s="1655" t="s">
        <v>1937</v>
      </c>
      <c r="Y37" s="1655" t="s">
        <v>1937</v>
      </c>
      <c r="Z37" s="1655" t="s">
        <v>1937</v>
      </c>
      <c r="AA37" s="1655" t="s">
        <v>1937</v>
      </c>
      <c r="AB37" s="1655" t="s">
        <v>202</v>
      </c>
      <c r="AC37" s="1655" t="s">
        <v>1937</v>
      </c>
      <c r="AD37" s="1655" t="s">
        <v>1937</v>
      </c>
      <c r="AE37" s="1655" t="s">
        <v>1937</v>
      </c>
      <c r="AF37" s="1655" t="s">
        <v>1937</v>
      </c>
      <c r="AG37" s="1655" t="s">
        <v>1937</v>
      </c>
      <c r="AH37" s="1655" t="s">
        <v>1937</v>
      </c>
      <c r="AI37" s="1655" t="s">
        <v>1937</v>
      </c>
      <c r="AJ37" s="1655" t="s">
        <v>1937</v>
      </c>
      <c r="AK37" s="1655" t="s">
        <v>1937</v>
      </c>
      <c r="AL37" s="1655" t="s">
        <v>1937</v>
      </c>
      <c r="AM37" s="1655" t="s">
        <v>1937</v>
      </c>
      <c r="AN37" s="1655" t="s">
        <v>1937</v>
      </c>
      <c r="AO37" s="1655" t="s">
        <v>1968</v>
      </c>
    </row>
    <row r="38" spans="1:41">
      <c r="A38" s="1655" t="s">
        <v>817</v>
      </c>
      <c r="B38" s="1655">
        <v>1</v>
      </c>
      <c r="C38" s="3757">
        <v>0</v>
      </c>
      <c r="D38" s="1656">
        <f>Tabela2[[#This Row],[cena/enoto]]*Tabela2[[#This Row],[kom]]</f>
        <v>0</v>
      </c>
      <c r="E38" s="1655" t="s">
        <v>1944</v>
      </c>
      <c r="F38" s="1655" t="s">
        <v>2018</v>
      </c>
      <c r="G38" s="1655" t="s">
        <v>2019</v>
      </c>
      <c r="H38" s="1655" t="s">
        <v>1961</v>
      </c>
      <c r="I38" s="1655" t="s">
        <v>1935</v>
      </c>
      <c r="J38" s="1655" t="s">
        <v>1953</v>
      </c>
      <c r="K38" s="1655" t="s">
        <v>202</v>
      </c>
      <c r="L38" s="1655" t="s">
        <v>202</v>
      </c>
      <c r="M38" s="1655" t="s">
        <v>1937</v>
      </c>
      <c r="N38" s="1655" t="s">
        <v>1937</v>
      </c>
      <c r="O38" s="1655" t="s">
        <v>1937</v>
      </c>
      <c r="P38" s="1655" t="s">
        <v>1937</v>
      </c>
      <c r="Q38" s="1655" t="s">
        <v>1937</v>
      </c>
      <c r="R38" s="1655" t="s">
        <v>1937</v>
      </c>
      <c r="S38" s="1655" t="s">
        <v>1937</v>
      </c>
      <c r="T38" s="1655" t="s">
        <v>1937</v>
      </c>
      <c r="U38" s="1655" t="s">
        <v>1937</v>
      </c>
      <c r="V38" s="1655" t="s">
        <v>202</v>
      </c>
      <c r="W38" s="1655" t="s">
        <v>1937</v>
      </c>
      <c r="X38" s="1655" t="s">
        <v>1937</v>
      </c>
      <c r="Y38" s="1655" t="s">
        <v>1937</v>
      </c>
      <c r="Z38" s="1655" t="s">
        <v>1937</v>
      </c>
      <c r="AA38" s="1655" t="s">
        <v>1937</v>
      </c>
      <c r="AB38" s="1655" t="s">
        <v>202</v>
      </c>
      <c r="AC38" s="1655" t="s">
        <v>2020</v>
      </c>
      <c r="AD38" s="1655" t="s">
        <v>1937</v>
      </c>
      <c r="AE38" s="1655" t="s">
        <v>1937</v>
      </c>
      <c r="AF38" s="1655" t="s">
        <v>1937</v>
      </c>
      <c r="AG38" s="1655" t="s">
        <v>202</v>
      </c>
      <c r="AH38" s="1655" t="s">
        <v>1937</v>
      </c>
      <c r="AI38" s="1655" t="s">
        <v>1937</v>
      </c>
      <c r="AJ38" s="1655" t="s">
        <v>1937</v>
      </c>
      <c r="AK38" s="1655" t="s">
        <v>1943</v>
      </c>
      <c r="AL38" s="1655" t="s">
        <v>1937</v>
      </c>
      <c r="AM38" s="1655" t="s">
        <v>1937</v>
      </c>
      <c r="AN38" s="1655" t="s">
        <v>1937</v>
      </c>
      <c r="AO38" s="1655" t="s">
        <v>1937</v>
      </c>
    </row>
    <row r="39" spans="1:41" ht="22.5">
      <c r="A39" s="1655" t="s">
        <v>820</v>
      </c>
      <c r="B39" s="1655">
        <v>1</v>
      </c>
      <c r="C39" s="3757">
        <v>0</v>
      </c>
      <c r="D39" s="1656">
        <f>Tabela2[[#This Row],[cena/enoto]]*Tabela2[[#This Row],[kom]]</f>
        <v>0</v>
      </c>
      <c r="E39" s="1655" t="s">
        <v>1975</v>
      </c>
      <c r="F39" s="1655" t="s">
        <v>1997</v>
      </c>
      <c r="G39" s="1655" t="s">
        <v>1956</v>
      </c>
      <c r="H39" s="1655" t="s">
        <v>1961</v>
      </c>
      <c r="I39" s="1655" t="s">
        <v>1977</v>
      </c>
      <c r="J39" s="1655" t="s">
        <v>1978</v>
      </c>
      <c r="K39" s="1655" t="s">
        <v>1937</v>
      </c>
      <c r="L39" s="1655" t="s">
        <v>202</v>
      </c>
      <c r="M39" s="1655" t="s">
        <v>1937</v>
      </c>
      <c r="N39" s="1655" t="s">
        <v>1937</v>
      </c>
      <c r="O39" s="1655" t="s">
        <v>1938</v>
      </c>
      <c r="P39" s="1655" t="s">
        <v>1939</v>
      </c>
      <c r="Q39" s="1655" t="s">
        <v>202</v>
      </c>
      <c r="R39" s="1655" t="s">
        <v>1940</v>
      </c>
      <c r="S39" s="1655" t="s">
        <v>1909</v>
      </c>
      <c r="T39" s="1655" t="s">
        <v>2016</v>
      </c>
      <c r="U39" s="1655" t="s">
        <v>2017</v>
      </c>
      <c r="V39" s="1655" t="s">
        <v>202</v>
      </c>
      <c r="W39" s="1655" t="s">
        <v>1972</v>
      </c>
      <c r="X39" s="1655" t="s">
        <v>1937</v>
      </c>
      <c r="Y39" s="1655" t="s">
        <v>1937</v>
      </c>
      <c r="Z39" s="1655" t="s">
        <v>1937</v>
      </c>
      <c r="AA39" s="1655" t="s">
        <v>202</v>
      </c>
      <c r="AB39" s="1655" t="s">
        <v>202</v>
      </c>
      <c r="AC39" s="1655" t="s">
        <v>1937</v>
      </c>
      <c r="AD39" s="1655" t="s">
        <v>1937</v>
      </c>
      <c r="AE39" s="1655" t="s">
        <v>1937</v>
      </c>
      <c r="AF39" s="1655" t="s">
        <v>1937</v>
      </c>
      <c r="AG39" s="1655" t="s">
        <v>1937</v>
      </c>
      <c r="AH39" s="1655" t="s">
        <v>202</v>
      </c>
      <c r="AI39" s="1655" t="s">
        <v>1937</v>
      </c>
      <c r="AJ39" s="1655" t="s">
        <v>1937</v>
      </c>
      <c r="AK39" s="1655" t="s">
        <v>1973</v>
      </c>
      <c r="AL39" s="1655" t="s">
        <v>1937</v>
      </c>
      <c r="AM39" s="1655" t="s">
        <v>1937</v>
      </c>
      <c r="AN39" s="1655" t="s">
        <v>1937</v>
      </c>
      <c r="AO39" s="1655" t="s">
        <v>1937</v>
      </c>
    </row>
    <row r="40" spans="1:41" ht="22.5">
      <c r="A40" s="1655" t="s">
        <v>821</v>
      </c>
      <c r="B40" s="1655">
        <v>1</v>
      </c>
      <c r="C40" s="3757">
        <v>0</v>
      </c>
      <c r="D40" s="1656">
        <f>Tabela2[[#This Row],[cena/enoto]]*Tabela2[[#This Row],[kom]]</f>
        <v>0</v>
      </c>
      <c r="E40" s="1655" t="s">
        <v>1975</v>
      </c>
      <c r="F40" s="1655" t="s">
        <v>1997</v>
      </c>
      <c r="G40" s="1655" t="s">
        <v>1956</v>
      </c>
      <c r="H40" s="1655" t="s">
        <v>1961</v>
      </c>
      <c r="I40" s="1655" t="s">
        <v>1977</v>
      </c>
      <c r="J40" s="1655" t="s">
        <v>1978</v>
      </c>
      <c r="K40" s="1655" t="s">
        <v>1937</v>
      </c>
      <c r="L40" s="1655" t="s">
        <v>202</v>
      </c>
      <c r="M40" s="1655" t="s">
        <v>1937</v>
      </c>
      <c r="N40" s="1655" t="s">
        <v>1937</v>
      </c>
      <c r="O40" s="1655" t="s">
        <v>1938</v>
      </c>
      <c r="P40" s="1655" t="s">
        <v>1939</v>
      </c>
      <c r="Q40" s="1655" t="s">
        <v>202</v>
      </c>
      <c r="R40" s="1655" t="s">
        <v>1940</v>
      </c>
      <c r="S40" s="1655" t="s">
        <v>1982</v>
      </c>
      <c r="T40" s="1655" t="s">
        <v>1937</v>
      </c>
      <c r="U40" s="1655" t="s">
        <v>1937</v>
      </c>
      <c r="V40" s="1655" t="s">
        <v>202</v>
      </c>
      <c r="W40" s="1655" t="s">
        <v>1972</v>
      </c>
      <c r="X40" s="1655" t="s">
        <v>1937</v>
      </c>
      <c r="Y40" s="1655" t="s">
        <v>1937</v>
      </c>
      <c r="Z40" s="1655" t="s">
        <v>1937</v>
      </c>
      <c r="AA40" s="1655" t="s">
        <v>202</v>
      </c>
      <c r="AB40" s="1655" t="s">
        <v>202</v>
      </c>
      <c r="AC40" s="1655" t="s">
        <v>1937</v>
      </c>
      <c r="AD40" s="1655" t="s">
        <v>1937</v>
      </c>
      <c r="AE40" s="1655" t="s">
        <v>1937</v>
      </c>
      <c r="AF40" s="1655" t="s">
        <v>1937</v>
      </c>
      <c r="AG40" s="1655" t="s">
        <v>1937</v>
      </c>
      <c r="AH40" s="1655" t="s">
        <v>202</v>
      </c>
      <c r="AI40" s="1655" t="s">
        <v>1937</v>
      </c>
      <c r="AJ40" s="1655" t="s">
        <v>1937</v>
      </c>
      <c r="AK40" s="1655" t="s">
        <v>1973</v>
      </c>
      <c r="AL40" s="1655" t="s">
        <v>1937</v>
      </c>
      <c r="AM40" s="1655" t="s">
        <v>1937</v>
      </c>
      <c r="AN40" s="1655" t="s">
        <v>1937</v>
      </c>
      <c r="AO40" s="1655" t="s">
        <v>1937</v>
      </c>
    </row>
    <row r="41" spans="1:41">
      <c r="A41" s="1655" t="s">
        <v>2021</v>
      </c>
      <c r="B41" s="1655">
        <v>2</v>
      </c>
      <c r="C41" s="3757">
        <v>0</v>
      </c>
      <c r="D41" s="1656">
        <f>Tabela2[[#This Row],[cena/enoto]]*Tabela2[[#This Row],[kom]]</f>
        <v>0</v>
      </c>
      <c r="E41" s="1655" t="s">
        <v>1944</v>
      </c>
      <c r="F41" s="1655" t="s">
        <v>2022</v>
      </c>
      <c r="G41" s="1655" t="s">
        <v>2023</v>
      </c>
      <c r="H41" s="1655" t="s">
        <v>1937</v>
      </c>
      <c r="I41" s="1655" t="s">
        <v>1935</v>
      </c>
      <c r="J41" s="1655" t="s">
        <v>1953</v>
      </c>
      <c r="K41" s="1655" t="s">
        <v>1937</v>
      </c>
      <c r="L41" s="1655" t="s">
        <v>202</v>
      </c>
      <c r="M41" s="1655">
        <v>1</v>
      </c>
      <c r="N41" s="1655" t="s">
        <v>1937</v>
      </c>
      <c r="O41" s="1655" t="s">
        <v>1937</v>
      </c>
      <c r="P41" s="1655" t="s">
        <v>1937</v>
      </c>
      <c r="Q41" s="1655" t="s">
        <v>202</v>
      </c>
      <c r="R41" s="1655" t="s">
        <v>1937</v>
      </c>
      <c r="S41" s="1655" t="s">
        <v>1937</v>
      </c>
      <c r="T41" s="1655" t="s">
        <v>1937</v>
      </c>
      <c r="U41" s="1655" t="s">
        <v>1937</v>
      </c>
      <c r="V41" s="1655" t="s">
        <v>202</v>
      </c>
      <c r="W41" s="1655" t="s">
        <v>1972</v>
      </c>
      <c r="X41" s="1655" t="s">
        <v>202</v>
      </c>
      <c r="Y41" s="1655" t="s">
        <v>1937</v>
      </c>
      <c r="Z41" s="1655" t="s">
        <v>1937</v>
      </c>
      <c r="AA41" s="1655" t="s">
        <v>202</v>
      </c>
      <c r="AB41" s="1655" t="s">
        <v>202</v>
      </c>
      <c r="AC41" s="1655" t="s">
        <v>1937</v>
      </c>
      <c r="AD41" s="1655" t="s">
        <v>1937</v>
      </c>
      <c r="AE41" s="1655" t="s">
        <v>1937</v>
      </c>
      <c r="AF41" s="1655" t="s">
        <v>1937</v>
      </c>
      <c r="AG41" s="1655" t="s">
        <v>202</v>
      </c>
      <c r="AH41" s="1655" t="s">
        <v>202</v>
      </c>
      <c r="AI41" s="1655" t="s">
        <v>1937</v>
      </c>
      <c r="AJ41" s="1655" t="s">
        <v>1937</v>
      </c>
      <c r="AK41" s="1655" t="s">
        <v>1943</v>
      </c>
      <c r="AL41" s="1655" t="s">
        <v>1937</v>
      </c>
      <c r="AM41" s="1655" t="s">
        <v>1937</v>
      </c>
      <c r="AN41" s="1655" t="s">
        <v>1937</v>
      </c>
      <c r="AO41" s="1655" t="s">
        <v>1937</v>
      </c>
    </row>
    <row r="42" spans="1:41">
      <c r="A42" s="1655" t="s">
        <v>823</v>
      </c>
      <c r="B42" s="1655">
        <v>1</v>
      </c>
      <c r="C42" s="3757">
        <v>0</v>
      </c>
      <c r="D42" s="1656">
        <f>Tabela2[[#This Row],[cena/enoto]]*Tabela2[[#This Row],[kom]]</f>
        <v>0</v>
      </c>
      <c r="E42" s="1655" t="s">
        <v>1944</v>
      </c>
      <c r="F42" s="1655" t="s">
        <v>1932</v>
      </c>
      <c r="G42" s="1655" t="s">
        <v>1933</v>
      </c>
      <c r="H42" s="1655" t="s">
        <v>1937</v>
      </c>
      <c r="I42" s="1655" t="s">
        <v>1935</v>
      </c>
      <c r="J42" s="1655" t="s">
        <v>1953</v>
      </c>
      <c r="K42" s="1655" t="s">
        <v>1937</v>
      </c>
      <c r="L42" s="1655" t="s">
        <v>202</v>
      </c>
      <c r="M42" s="1655">
        <v>1</v>
      </c>
      <c r="N42" s="1655" t="s">
        <v>1937</v>
      </c>
      <c r="O42" s="1655" t="s">
        <v>1937</v>
      </c>
      <c r="P42" s="1655" t="s">
        <v>1937</v>
      </c>
      <c r="Q42" s="1655" t="s">
        <v>202</v>
      </c>
      <c r="R42" s="1655" t="s">
        <v>1937</v>
      </c>
      <c r="S42" s="1655" t="s">
        <v>1937</v>
      </c>
      <c r="T42" s="1655" t="s">
        <v>1937</v>
      </c>
      <c r="U42" s="1655" t="s">
        <v>1937</v>
      </c>
      <c r="V42" s="1655" t="s">
        <v>202</v>
      </c>
      <c r="W42" s="1655" t="s">
        <v>1937</v>
      </c>
      <c r="X42" s="1655" t="s">
        <v>202</v>
      </c>
      <c r="Y42" s="1655" t="s">
        <v>1937</v>
      </c>
      <c r="Z42" s="1655" t="s">
        <v>1937</v>
      </c>
      <c r="AA42" s="1655" t="s">
        <v>1937</v>
      </c>
      <c r="AB42" s="1655" t="s">
        <v>202</v>
      </c>
      <c r="AC42" s="1655" t="s">
        <v>1937</v>
      </c>
      <c r="AD42" s="1655" t="s">
        <v>1937</v>
      </c>
      <c r="AE42" s="1655" t="s">
        <v>1937</v>
      </c>
      <c r="AF42" s="1655" t="s">
        <v>1937</v>
      </c>
      <c r="AG42" s="1655" t="s">
        <v>1937</v>
      </c>
      <c r="AH42" s="1655" t="s">
        <v>202</v>
      </c>
      <c r="AI42" s="1655" t="s">
        <v>1937</v>
      </c>
      <c r="AJ42" s="1655" t="s">
        <v>1937</v>
      </c>
      <c r="AK42" s="1655" t="s">
        <v>1943</v>
      </c>
      <c r="AL42" s="1655" t="s">
        <v>1937</v>
      </c>
      <c r="AM42" s="1655" t="s">
        <v>1937</v>
      </c>
      <c r="AN42" s="1655" t="s">
        <v>1937</v>
      </c>
      <c r="AO42" s="1655" t="s">
        <v>1937</v>
      </c>
    </row>
    <row r="43" spans="1:41">
      <c r="A43" s="1655" t="s">
        <v>2024</v>
      </c>
      <c r="B43" s="1655">
        <v>2</v>
      </c>
      <c r="C43" s="3757">
        <v>0</v>
      </c>
      <c r="D43" s="1656">
        <f>Tabela2[[#This Row],[cena/enoto]]*Tabela2[[#This Row],[kom]]</f>
        <v>0</v>
      </c>
      <c r="E43" s="1655" t="s">
        <v>1944</v>
      </c>
      <c r="F43" s="1655" t="s">
        <v>1947</v>
      </c>
      <c r="G43" s="1655" t="s">
        <v>1948</v>
      </c>
      <c r="H43" s="1655" t="s">
        <v>1934</v>
      </c>
      <c r="I43" s="1655" t="s">
        <v>1935</v>
      </c>
      <c r="J43" s="1655" t="s">
        <v>1936</v>
      </c>
      <c r="K43" s="1655" t="s">
        <v>1937</v>
      </c>
      <c r="L43" s="1655" t="s">
        <v>1937</v>
      </c>
      <c r="M43" s="1655" t="s">
        <v>1937</v>
      </c>
      <c r="N43" s="1655" t="s">
        <v>1949</v>
      </c>
      <c r="O43" s="1655" t="s">
        <v>1937</v>
      </c>
      <c r="P43" s="1655" t="s">
        <v>1937</v>
      </c>
      <c r="Q43" s="1655" t="s">
        <v>1937</v>
      </c>
      <c r="R43" s="1655" t="s">
        <v>1937</v>
      </c>
      <c r="S43" s="1655" t="s">
        <v>1937</v>
      </c>
      <c r="T43" s="1655" t="s">
        <v>1937</v>
      </c>
      <c r="U43" s="1655" t="s">
        <v>1937</v>
      </c>
      <c r="V43" s="1655" t="s">
        <v>202</v>
      </c>
      <c r="W43" s="1655" t="s">
        <v>1937</v>
      </c>
      <c r="X43" s="1655" t="s">
        <v>1937</v>
      </c>
      <c r="Y43" s="1655" t="s">
        <v>1937</v>
      </c>
      <c r="Z43" s="1655" t="s">
        <v>1937</v>
      </c>
      <c r="AA43" s="1655" t="s">
        <v>1937</v>
      </c>
      <c r="AB43" s="1655" t="s">
        <v>202</v>
      </c>
      <c r="AC43" s="1655" t="s">
        <v>1937</v>
      </c>
      <c r="AD43" s="1655" t="s">
        <v>1937</v>
      </c>
      <c r="AE43" s="1655" t="s">
        <v>1937</v>
      </c>
      <c r="AF43" s="1655" t="s">
        <v>1937</v>
      </c>
      <c r="AG43" s="1655" t="s">
        <v>1937</v>
      </c>
      <c r="AH43" s="1655" t="s">
        <v>202</v>
      </c>
      <c r="AI43" s="1655" t="s">
        <v>1937</v>
      </c>
      <c r="AJ43" s="1655" t="s">
        <v>1937</v>
      </c>
      <c r="AK43" s="1655" t="s">
        <v>1943</v>
      </c>
      <c r="AL43" s="1655" t="s">
        <v>1937</v>
      </c>
      <c r="AM43" s="1655" t="s">
        <v>1937</v>
      </c>
      <c r="AN43" s="1655" t="s">
        <v>1937</v>
      </c>
      <c r="AO43" s="1655" t="s">
        <v>1937</v>
      </c>
    </row>
    <row r="44" spans="1:41">
      <c r="A44" s="1655" t="s">
        <v>2025</v>
      </c>
      <c r="B44" s="1655">
        <v>2</v>
      </c>
      <c r="C44" s="3757">
        <v>0</v>
      </c>
      <c r="D44" s="1656">
        <f>Tabela2[[#This Row],[cena/enoto]]*Tabela2[[#This Row],[kom]]</f>
        <v>0</v>
      </c>
      <c r="E44" s="1655" t="s">
        <v>1944</v>
      </c>
      <c r="F44" s="1655" t="s">
        <v>2026</v>
      </c>
      <c r="G44" s="1655" t="s">
        <v>2027</v>
      </c>
      <c r="H44" s="1655" t="s">
        <v>1937</v>
      </c>
      <c r="I44" s="1655" t="s">
        <v>1935</v>
      </c>
      <c r="J44" s="1655" t="s">
        <v>1936</v>
      </c>
      <c r="K44" s="1655" t="s">
        <v>1937</v>
      </c>
      <c r="L44" s="1655" t="s">
        <v>1937</v>
      </c>
      <c r="M44" s="1655" t="s">
        <v>1937</v>
      </c>
      <c r="N44" s="1655" t="s">
        <v>1937</v>
      </c>
      <c r="O44" s="1655" t="s">
        <v>2028</v>
      </c>
      <c r="P44" s="1655" t="s">
        <v>1937</v>
      </c>
      <c r="Q44" s="1655" t="s">
        <v>202</v>
      </c>
      <c r="R44" s="1655" t="s">
        <v>1937</v>
      </c>
      <c r="S44" s="1655" t="s">
        <v>1937</v>
      </c>
      <c r="T44" s="1655" t="s">
        <v>1937</v>
      </c>
      <c r="U44" s="1655" t="s">
        <v>1937</v>
      </c>
      <c r="V44" s="1655" t="s">
        <v>202</v>
      </c>
      <c r="W44" s="1655" t="s">
        <v>1937</v>
      </c>
      <c r="X44" s="1655" t="s">
        <v>1937</v>
      </c>
      <c r="Y44" s="1655" t="s">
        <v>1937</v>
      </c>
      <c r="Z44" s="1655" t="s">
        <v>1937</v>
      </c>
      <c r="AA44" s="1655" t="s">
        <v>1937</v>
      </c>
      <c r="AB44" s="1655" t="s">
        <v>202</v>
      </c>
      <c r="AC44" s="1655" t="s">
        <v>1937</v>
      </c>
      <c r="AD44" s="1655" t="s">
        <v>1937</v>
      </c>
      <c r="AE44" s="1655" t="s">
        <v>1937</v>
      </c>
      <c r="AF44" s="1655" t="s">
        <v>1937</v>
      </c>
      <c r="AG44" s="1655" t="s">
        <v>1937</v>
      </c>
      <c r="AH44" s="1655" t="s">
        <v>202</v>
      </c>
      <c r="AI44" s="1655" t="s">
        <v>1937</v>
      </c>
      <c r="AJ44" s="1655" t="s">
        <v>1937</v>
      </c>
      <c r="AK44" s="1655" t="s">
        <v>1937</v>
      </c>
      <c r="AL44" s="1655" t="s">
        <v>1937</v>
      </c>
      <c r="AM44" s="1655" t="s">
        <v>1937</v>
      </c>
      <c r="AN44" s="1655" t="s">
        <v>1937</v>
      </c>
      <c r="AO44" s="1655" t="s">
        <v>1968</v>
      </c>
    </row>
    <row r="45" spans="1:41">
      <c r="A45" s="1655" t="s">
        <v>828</v>
      </c>
      <c r="B45" s="1655">
        <v>1</v>
      </c>
      <c r="C45" s="3757">
        <v>0</v>
      </c>
      <c r="D45" s="1656">
        <f>Tabela2[[#This Row],[cena/enoto]]*Tabela2[[#This Row],[kom]]</f>
        <v>0</v>
      </c>
      <c r="E45" s="1655" t="s">
        <v>1944</v>
      </c>
      <c r="F45" s="1655" t="s">
        <v>2029</v>
      </c>
      <c r="G45" s="1655" t="s">
        <v>2030</v>
      </c>
      <c r="H45" s="1655" t="s">
        <v>1961</v>
      </c>
      <c r="I45" s="1655" t="s">
        <v>1935</v>
      </c>
      <c r="J45" s="1655" t="s">
        <v>1953</v>
      </c>
      <c r="K45" s="1655" t="s">
        <v>1937</v>
      </c>
      <c r="L45" s="1655" t="s">
        <v>202</v>
      </c>
      <c r="M45" s="1655" t="s">
        <v>1937</v>
      </c>
      <c r="N45" s="1655" t="s">
        <v>1937</v>
      </c>
      <c r="O45" s="1655" t="s">
        <v>1937</v>
      </c>
      <c r="P45" s="1655" t="s">
        <v>1937</v>
      </c>
      <c r="Q45" s="1655" t="s">
        <v>1937</v>
      </c>
      <c r="R45" s="1655" t="s">
        <v>1937</v>
      </c>
      <c r="S45" s="1655" t="s">
        <v>1937</v>
      </c>
      <c r="T45" s="1655" t="s">
        <v>1937</v>
      </c>
      <c r="U45" s="1655" t="s">
        <v>1937</v>
      </c>
      <c r="V45" s="1655" t="s">
        <v>202</v>
      </c>
      <c r="W45" s="1655" t="s">
        <v>1937</v>
      </c>
      <c r="X45" s="1655" t="s">
        <v>1937</v>
      </c>
      <c r="Y45" s="1655" t="s">
        <v>1937</v>
      </c>
      <c r="Z45" s="1655" t="s">
        <v>1937</v>
      </c>
      <c r="AA45" s="1655" t="s">
        <v>1937</v>
      </c>
      <c r="AB45" s="1655" t="s">
        <v>202</v>
      </c>
      <c r="AC45" s="1655" t="s">
        <v>1937</v>
      </c>
      <c r="AD45" s="1655" t="s">
        <v>1937</v>
      </c>
      <c r="AE45" s="1655" t="s">
        <v>1937</v>
      </c>
      <c r="AF45" s="1655" t="s">
        <v>1937</v>
      </c>
      <c r="AG45" s="1655" t="s">
        <v>202</v>
      </c>
      <c r="AH45" s="1655" t="s">
        <v>202</v>
      </c>
      <c r="AI45" s="1655" t="s">
        <v>1937</v>
      </c>
      <c r="AJ45" s="1655" t="s">
        <v>1937</v>
      </c>
      <c r="AK45" s="1655" t="s">
        <v>1943</v>
      </c>
      <c r="AL45" s="1655" t="s">
        <v>1937</v>
      </c>
      <c r="AM45" s="1655" t="s">
        <v>1937</v>
      </c>
      <c r="AN45" s="1655" t="s">
        <v>1937</v>
      </c>
      <c r="AO45" s="1655" t="s">
        <v>1937</v>
      </c>
    </row>
    <row r="46" spans="1:41">
      <c r="A46" s="1655" t="s">
        <v>2031</v>
      </c>
      <c r="B46" s="1655">
        <v>2</v>
      </c>
      <c r="C46" s="3757">
        <v>0</v>
      </c>
      <c r="D46" s="1656">
        <f>Tabela2[[#This Row],[cena/enoto]]*Tabela2[[#This Row],[kom]]</f>
        <v>0</v>
      </c>
      <c r="E46" s="1655" t="s">
        <v>1944</v>
      </c>
      <c r="F46" s="1655" t="s">
        <v>2032</v>
      </c>
      <c r="G46" s="1655" t="s">
        <v>1960</v>
      </c>
      <c r="H46" s="1655" t="s">
        <v>1961</v>
      </c>
      <c r="I46" s="1655" t="s">
        <v>1935</v>
      </c>
      <c r="J46" s="1655" t="s">
        <v>1953</v>
      </c>
      <c r="K46" s="1655" t="s">
        <v>1937</v>
      </c>
      <c r="L46" s="1655" t="s">
        <v>202</v>
      </c>
      <c r="M46" s="1655" t="s">
        <v>1937</v>
      </c>
      <c r="N46" s="1655" t="s">
        <v>1937</v>
      </c>
      <c r="O46" s="1655" t="s">
        <v>1937</v>
      </c>
      <c r="P46" s="1655" t="s">
        <v>1937</v>
      </c>
      <c r="Q46" s="1655" t="s">
        <v>1937</v>
      </c>
      <c r="R46" s="1655" t="s">
        <v>1937</v>
      </c>
      <c r="S46" s="1655" t="s">
        <v>1937</v>
      </c>
      <c r="T46" s="1655" t="s">
        <v>1937</v>
      </c>
      <c r="U46" s="1655" t="s">
        <v>1937</v>
      </c>
      <c r="V46" s="1655" t="s">
        <v>202</v>
      </c>
      <c r="W46" s="1655" t="s">
        <v>1962</v>
      </c>
      <c r="X46" s="1655" t="s">
        <v>1937</v>
      </c>
      <c r="Y46" s="1655" t="s">
        <v>1937</v>
      </c>
      <c r="Z46" s="1655" t="s">
        <v>1937</v>
      </c>
      <c r="AA46" s="1655" t="s">
        <v>202</v>
      </c>
      <c r="AB46" s="1655" t="s">
        <v>202</v>
      </c>
      <c r="AC46" s="1655" t="s">
        <v>1937</v>
      </c>
      <c r="AD46" s="1655" t="s">
        <v>1937</v>
      </c>
      <c r="AE46" s="1655" t="s">
        <v>1937</v>
      </c>
      <c r="AF46" s="1655" t="s">
        <v>1937</v>
      </c>
      <c r="AG46" s="1655" t="s">
        <v>202</v>
      </c>
      <c r="AH46" s="1655" t="s">
        <v>202</v>
      </c>
      <c r="AI46" s="1655" t="s">
        <v>1937</v>
      </c>
      <c r="AJ46" s="1655" t="s">
        <v>1937</v>
      </c>
      <c r="AK46" s="1655" t="s">
        <v>1943</v>
      </c>
      <c r="AL46" s="1655" t="s">
        <v>1937</v>
      </c>
      <c r="AM46" s="1655" t="s">
        <v>1937</v>
      </c>
      <c r="AN46" s="1655" t="s">
        <v>1937</v>
      </c>
      <c r="AO46" s="1655" t="s">
        <v>1937</v>
      </c>
    </row>
    <row r="47" spans="1:41" ht="22.5">
      <c r="A47" s="1655" t="s">
        <v>2033</v>
      </c>
      <c r="B47" s="1655">
        <v>4</v>
      </c>
      <c r="C47" s="3757">
        <v>0</v>
      </c>
      <c r="D47" s="1656">
        <f>Tabela2[[#This Row],[cena/enoto]]*Tabela2[[#This Row],[kom]]</f>
        <v>0</v>
      </c>
      <c r="E47" s="1655" t="s">
        <v>1944</v>
      </c>
      <c r="F47" s="1655" t="s">
        <v>2034</v>
      </c>
      <c r="G47" s="1655" t="s">
        <v>1956</v>
      </c>
      <c r="H47" s="1655" t="s">
        <v>1937</v>
      </c>
      <c r="I47" s="1655" t="s">
        <v>1935</v>
      </c>
      <c r="J47" s="1655" t="s">
        <v>1953</v>
      </c>
      <c r="K47" s="1655" t="s">
        <v>202</v>
      </c>
      <c r="L47" s="1655" t="s">
        <v>202</v>
      </c>
      <c r="M47" s="1655">
        <v>1</v>
      </c>
      <c r="N47" s="1655" t="s">
        <v>1937</v>
      </c>
      <c r="O47" s="1655" t="s">
        <v>1937</v>
      </c>
      <c r="P47" s="1655" t="s">
        <v>1937</v>
      </c>
      <c r="Q47" s="1655" t="s">
        <v>202</v>
      </c>
      <c r="R47" s="1655" t="s">
        <v>1937</v>
      </c>
      <c r="S47" s="1655" t="s">
        <v>1937</v>
      </c>
      <c r="T47" s="1655" t="s">
        <v>1937</v>
      </c>
      <c r="U47" s="1655" t="s">
        <v>1937</v>
      </c>
      <c r="V47" s="1655" t="s">
        <v>202</v>
      </c>
      <c r="W47" s="1655" t="s">
        <v>1972</v>
      </c>
      <c r="X47" s="1655" t="s">
        <v>202</v>
      </c>
      <c r="Y47" s="1655" t="s">
        <v>1937</v>
      </c>
      <c r="Z47" s="1655" t="s">
        <v>1937</v>
      </c>
      <c r="AA47" s="1655" t="s">
        <v>202</v>
      </c>
      <c r="AB47" s="1655" t="s">
        <v>202</v>
      </c>
      <c r="AC47" s="1655" t="s">
        <v>1937</v>
      </c>
      <c r="AD47" s="1655" t="s">
        <v>1937</v>
      </c>
      <c r="AE47" s="1655" t="s">
        <v>1937</v>
      </c>
      <c r="AF47" s="1655" t="s">
        <v>2035</v>
      </c>
      <c r="AG47" s="1655" t="s">
        <v>202</v>
      </c>
      <c r="AH47" s="1655" t="s">
        <v>202</v>
      </c>
      <c r="AI47" s="1655" t="s">
        <v>1937</v>
      </c>
      <c r="AJ47" s="1655" t="s">
        <v>1937</v>
      </c>
      <c r="AK47" s="1655" t="s">
        <v>1943</v>
      </c>
      <c r="AL47" s="1655" t="s">
        <v>1937</v>
      </c>
      <c r="AM47" s="1655" t="s">
        <v>1937</v>
      </c>
      <c r="AN47" s="1655" t="s">
        <v>1937</v>
      </c>
      <c r="AO47" s="1655" t="s">
        <v>1937</v>
      </c>
    </row>
    <row r="48" spans="1:41" ht="33.75">
      <c r="A48" s="1655" t="s">
        <v>2036</v>
      </c>
      <c r="B48" s="1655">
        <v>5</v>
      </c>
      <c r="C48" s="3757">
        <v>0</v>
      </c>
      <c r="D48" s="1656">
        <f>Tabela2[[#This Row],[cena/enoto]]*Tabela2[[#This Row],[kom]]</f>
        <v>0</v>
      </c>
      <c r="E48" s="1655" t="s">
        <v>1944</v>
      </c>
      <c r="F48" s="1655" t="s">
        <v>2034</v>
      </c>
      <c r="G48" s="1655" t="s">
        <v>1956</v>
      </c>
      <c r="H48" s="1655" t="s">
        <v>1937</v>
      </c>
      <c r="I48" s="1655" t="s">
        <v>1935</v>
      </c>
      <c r="J48" s="1655" t="s">
        <v>1953</v>
      </c>
      <c r="K48" s="1655" t="s">
        <v>202</v>
      </c>
      <c r="L48" s="1655" t="s">
        <v>202</v>
      </c>
      <c r="M48" s="1655">
        <v>1</v>
      </c>
      <c r="N48" s="1655" t="s">
        <v>1937</v>
      </c>
      <c r="O48" s="1655" t="s">
        <v>1937</v>
      </c>
      <c r="P48" s="1655" t="s">
        <v>1937</v>
      </c>
      <c r="Q48" s="1655" t="s">
        <v>202</v>
      </c>
      <c r="R48" s="1655" t="s">
        <v>1937</v>
      </c>
      <c r="S48" s="1655" t="s">
        <v>1937</v>
      </c>
      <c r="T48" s="1655" t="s">
        <v>1937</v>
      </c>
      <c r="U48" s="1655" t="s">
        <v>1937</v>
      </c>
      <c r="V48" s="1655" t="s">
        <v>202</v>
      </c>
      <c r="W48" s="1655" t="s">
        <v>1937</v>
      </c>
      <c r="X48" s="1655" t="s">
        <v>202</v>
      </c>
      <c r="Y48" s="1655" t="s">
        <v>1937</v>
      </c>
      <c r="Z48" s="1655" t="s">
        <v>1937</v>
      </c>
      <c r="AA48" s="1655" t="s">
        <v>1937</v>
      </c>
      <c r="AB48" s="1655" t="s">
        <v>202</v>
      </c>
      <c r="AC48" s="1655" t="s">
        <v>1937</v>
      </c>
      <c r="AD48" s="1655" t="s">
        <v>1937</v>
      </c>
      <c r="AE48" s="1655" t="s">
        <v>1937</v>
      </c>
      <c r="AF48" s="1655" t="s">
        <v>1937</v>
      </c>
      <c r="AG48" s="1655" t="s">
        <v>202</v>
      </c>
      <c r="AH48" s="1655" t="s">
        <v>202</v>
      </c>
      <c r="AI48" s="1655" t="s">
        <v>1937</v>
      </c>
      <c r="AJ48" s="1655" t="s">
        <v>1937</v>
      </c>
      <c r="AK48" s="1655" t="s">
        <v>1943</v>
      </c>
      <c r="AL48" s="1655" t="s">
        <v>1937</v>
      </c>
      <c r="AM48" s="1655" t="s">
        <v>1937</v>
      </c>
      <c r="AN48" s="1655" t="s">
        <v>1937</v>
      </c>
      <c r="AO48" s="1655" t="s">
        <v>1937</v>
      </c>
    </row>
    <row r="49" spans="1:41">
      <c r="A49" s="1655" t="s">
        <v>832</v>
      </c>
      <c r="B49" s="1655">
        <v>1</v>
      </c>
      <c r="C49" s="3757">
        <v>0</v>
      </c>
      <c r="D49" s="1656">
        <f>Tabela2[[#This Row],[cena/enoto]]*Tabela2[[#This Row],[kom]]</f>
        <v>0</v>
      </c>
      <c r="E49" s="1655" t="s">
        <v>1944</v>
      </c>
      <c r="F49" s="1655" t="s">
        <v>2004</v>
      </c>
      <c r="G49" s="1655" t="s">
        <v>1981</v>
      </c>
      <c r="H49" s="1655" t="s">
        <v>1937</v>
      </c>
      <c r="I49" s="1655" t="s">
        <v>1935</v>
      </c>
      <c r="J49" s="1655" t="s">
        <v>1953</v>
      </c>
      <c r="K49" s="1655" t="s">
        <v>1937</v>
      </c>
      <c r="L49" s="1655" t="s">
        <v>202</v>
      </c>
      <c r="M49" s="1655">
        <v>1</v>
      </c>
      <c r="N49" s="1655" t="s">
        <v>1937</v>
      </c>
      <c r="O49" s="1655" t="s">
        <v>1937</v>
      </c>
      <c r="P49" s="1655" t="s">
        <v>1937</v>
      </c>
      <c r="Q49" s="1655" t="s">
        <v>202</v>
      </c>
      <c r="R49" s="1655" t="s">
        <v>1937</v>
      </c>
      <c r="S49" s="1655" t="s">
        <v>1937</v>
      </c>
      <c r="T49" s="1655" t="s">
        <v>1937</v>
      </c>
      <c r="U49" s="1655" t="s">
        <v>1937</v>
      </c>
      <c r="V49" s="1655" t="s">
        <v>202</v>
      </c>
      <c r="W49" s="1655" t="s">
        <v>1972</v>
      </c>
      <c r="X49" s="1655" t="s">
        <v>202</v>
      </c>
      <c r="Y49" s="1655" t="s">
        <v>1937</v>
      </c>
      <c r="Z49" s="1655" t="s">
        <v>1937</v>
      </c>
      <c r="AA49" s="1655" t="s">
        <v>202</v>
      </c>
      <c r="AB49" s="1655" t="s">
        <v>202</v>
      </c>
      <c r="AC49" s="1655" t="s">
        <v>1937</v>
      </c>
      <c r="AD49" s="1655" t="s">
        <v>1937</v>
      </c>
      <c r="AE49" s="1655" t="s">
        <v>1937</v>
      </c>
      <c r="AF49" s="1655" t="s">
        <v>2035</v>
      </c>
      <c r="AG49" s="1655" t="s">
        <v>1937</v>
      </c>
      <c r="AH49" s="1655" t="s">
        <v>202</v>
      </c>
      <c r="AI49" s="1655" t="s">
        <v>1937</v>
      </c>
      <c r="AJ49" s="1655" t="s">
        <v>1937</v>
      </c>
      <c r="AK49" s="1655" t="s">
        <v>1992</v>
      </c>
      <c r="AL49" s="1655" t="s">
        <v>1937</v>
      </c>
      <c r="AM49" s="1655" t="s">
        <v>1937</v>
      </c>
      <c r="AN49" s="1655" t="s">
        <v>1937</v>
      </c>
      <c r="AO49" s="1655" t="s">
        <v>1937</v>
      </c>
    </row>
    <row r="50" spans="1:41">
      <c r="A50" s="1655" t="s">
        <v>836</v>
      </c>
      <c r="B50" s="1655">
        <v>1</v>
      </c>
      <c r="C50" s="3757">
        <v>0</v>
      </c>
      <c r="D50" s="1656">
        <f>Tabela2[[#This Row],[cena/enoto]]*Tabela2[[#This Row],[kom]]</f>
        <v>0</v>
      </c>
      <c r="E50" s="1655" t="s">
        <v>1944</v>
      </c>
      <c r="F50" s="1655" t="s">
        <v>1932</v>
      </c>
      <c r="G50" s="1655" t="s">
        <v>1933</v>
      </c>
      <c r="H50" s="1655" t="s">
        <v>1937</v>
      </c>
      <c r="I50" s="1655" t="s">
        <v>1935</v>
      </c>
      <c r="J50" s="1655" t="s">
        <v>1953</v>
      </c>
      <c r="K50" s="1655" t="s">
        <v>1937</v>
      </c>
      <c r="L50" s="1655" t="s">
        <v>202</v>
      </c>
      <c r="M50" s="1655">
        <v>1</v>
      </c>
      <c r="N50" s="1655" t="s">
        <v>1937</v>
      </c>
      <c r="O50" s="1655" t="s">
        <v>1937</v>
      </c>
      <c r="P50" s="1655" t="s">
        <v>1937</v>
      </c>
      <c r="Q50" s="1655" t="s">
        <v>202</v>
      </c>
      <c r="R50" s="1655" t="s">
        <v>1937</v>
      </c>
      <c r="S50" s="1655" t="s">
        <v>1937</v>
      </c>
      <c r="T50" s="1655" t="s">
        <v>1937</v>
      </c>
      <c r="U50" s="1655" t="s">
        <v>1937</v>
      </c>
      <c r="V50" s="1655" t="s">
        <v>202</v>
      </c>
      <c r="W50" s="1655" t="s">
        <v>1972</v>
      </c>
      <c r="X50" s="1655" t="s">
        <v>202</v>
      </c>
      <c r="Y50" s="1655" t="s">
        <v>1937</v>
      </c>
      <c r="Z50" s="1655" t="s">
        <v>1937</v>
      </c>
      <c r="AA50" s="1655" t="s">
        <v>202</v>
      </c>
      <c r="AB50" s="1655" t="s">
        <v>202</v>
      </c>
      <c r="AC50" s="1655" t="s">
        <v>1937</v>
      </c>
      <c r="AD50" s="1655" t="s">
        <v>1937</v>
      </c>
      <c r="AE50" s="1655" t="s">
        <v>1937</v>
      </c>
      <c r="AF50" s="1655" t="s">
        <v>2035</v>
      </c>
      <c r="AG50" s="1655" t="s">
        <v>202</v>
      </c>
      <c r="AH50" s="1655" t="s">
        <v>202</v>
      </c>
      <c r="AI50" s="1655" t="s">
        <v>1937</v>
      </c>
      <c r="AJ50" s="1655" t="s">
        <v>1937</v>
      </c>
      <c r="AK50" s="1655" t="s">
        <v>1943</v>
      </c>
      <c r="AL50" s="1655" t="s">
        <v>1937</v>
      </c>
      <c r="AM50" s="1655" t="s">
        <v>1937</v>
      </c>
      <c r="AN50" s="1655" t="s">
        <v>1937</v>
      </c>
      <c r="AO50" s="1655" t="s">
        <v>1937</v>
      </c>
    </row>
    <row r="51" spans="1:41">
      <c r="A51" s="1655" t="s">
        <v>837</v>
      </c>
      <c r="B51" s="1655">
        <v>1</v>
      </c>
      <c r="C51" s="3757">
        <v>0</v>
      </c>
      <c r="D51" s="1656">
        <f>Tabela2[[#This Row],[cena/enoto]]*Tabela2[[#This Row],[kom]]</f>
        <v>0</v>
      </c>
      <c r="E51" s="1655" t="s">
        <v>1944</v>
      </c>
      <c r="F51" s="1655" t="s">
        <v>1984</v>
      </c>
      <c r="G51" s="1655" t="s">
        <v>1981</v>
      </c>
      <c r="H51" s="1655" t="s">
        <v>1937</v>
      </c>
      <c r="I51" s="1655" t="s">
        <v>1935</v>
      </c>
      <c r="J51" s="1655" t="s">
        <v>1953</v>
      </c>
      <c r="K51" s="1655" t="s">
        <v>1937</v>
      </c>
      <c r="L51" s="1655" t="s">
        <v>202</v>
      </c>
      <c r="M51" s="1655" t="s">
        <v>1937</v>
      </c>
      <c r="N51" s="1655" t="s">
        <v>1937</v>
      </c>
      <c r="O51" s="1655" t="s">
        <v>1937</v>
      </c>
      <c r="P51" s="1655" t="s">
        <v>1937</v>
      </c>
      <c r="Q51" s="1655" t="s">
        <v>1937</v>
      </c>
      <c r="R51" s="1655" t="s">
        <v>1937</v>
      </c>
      <c r="S51" s="1655" t="s">
        <v>1937</v>
      </c>
      <c r="T51" s="1655" t="s">
        <v>1937</v>
      </c>
      <c r="U51" s="1655" t="s">
        <v>1937</v>
      </c>
      <c r="V51" s="1655" t="s">
        <v>202</v>
      </c>
      <c r="W51" s="1655" t="s">
        <v>1972</v>
      </c>
      <c r="X51" s="1655" t="s">
        <v>1937</v>
      </c>
      <c r="Y51" s="1655" t="s">
        <v>1937</v>
      </c>
      <c r="Z51" s="1655" t="s">
        <v>1937</v>
      </c>
      <c r="AA51" s="1655" t="s">
        <v>202</v>
      </c>
      <c r="AB51" s="1655" t="s">
        <v>202</v>
      </c>
      <c r="AC51" s="1655" t="s">
        <v>1937</v>
      </c>
      <c r="AD51" s="1655" t="s">
        <v>1937</v>
      </c>
      <c r="AE51" s="1655" t="s">
        <v>1937</v>
      </c>
      <c r="AF51" s="1655" t="s">
        <v>1937</v>
      </c>
      <c r="AG51" s="1655" t="s">
        <v>202</v>
      </c>
      <c r="AH51" s="1655" t="s">
        <v>202</v>
      </c>
      <c r="AI51" s="1655" t="s">
        <v>1937</v>
      </c>
      <c r="AJ51" s="1655" t="s">
        <v>1937</v>
      </c>
      <c r="AK51" s="1655" t="s">
        <v>1943</v>
      </c>
      <c r="AL51" s="1655" t="s">
        <v>1937</v>
      </c>
      <c r="AM51" s="1655" t="s">
        <v>1937</v>
      </c>
      <c r="AN51" s="1655" t="s">
        <v>1937</v>
      </c>
      <c r="AO51" s="1655" t="s">
        <v>1937</v>
      </c>
    </row>
    <row r="52" spans="1:41">
      <c r="A52" s="1655" t="s">
        <v>838</v>
      </c>
      <c r="B52" s="1655">
        <v>1</v>
      </c>
      <c r="C52" s="3757">
        <v>0</v>
      </c>
      <c r="D52" s="1656">
        <f>Tabela2[[#This Row],[cena/enoto]]*Tabela2[[#This Row],[kom]]</f>
        <v>0</v>
      </c>
      <c r="E52" s="1655" t="s">
        <v>1944</v>
      </c>
      <c r="F52" s="1655" t="s">
        <v>1984</v>
      </c>
      <c r="G52" s="1655" t="s">
        <v>1981</v>
      </c>
      <c r="H52" s="1655" t="s">
        <v>1961</v>
      </c>
      <c r="I52" s="1655" t="s">
        <v>1935</v>
      </c>
      <c r="J52" s="1655" t="s">
        <v>1953</v>
      </c>
      <c r="K52" s="1655" t="s">
        <v>1937</v>
      </c>
      <c r="L52" s="1655" t="s">
        <v>202</v>
      </c>
      <c r="M52" s="1655" t="s">
        <v>1937</v>
      </c>
      <c r="N52" s="1655" t="s">
        <v>1937</v>
      </c>
      <c r="O52" s="1655" t="s">
        <v>1937</v>
      </c>
      <c r="P52" s="1655" t="s">
        <v>1937</v>
      </c>
      <c r="Q52" s="1655" t="s">
        <v>1937</v>
      </c>
      <c r="R52" s="1655" t="s">
        <v>1937</v>
      </c>
      <c r="S52" s="1655" t="s">
        <v>1937</v>
      </c>
      <c r="T52" s="1655" t="s">
        <v>1937</v>
      </c>
      <c r="U52" s="1655" t="s">
        <v>2037</v>
      </c>
      <c r="V52" s="1655" t="s">
        <v>202</v>
      </c>
      <c r="W52" s="1655" t="s">
        <v>1937</v>
      </c>
      <c r="X52" s="1655" t="s">
        <v>1937</v>
      </c>
      <c r="Y52" s="1655" t="s">
        <v>1937</v>
      </c>
      <c r="Z52" s="1655" t="s">
        <v>1937</v>
      </c>
      <c r="AA52" s="1655" t="s">
        <v>1937</v>
      </c>
      <c r="AB52" s="1655" t="s">
        <v>202</v>
      </c>
      <c r="AC52" s="1655" t="s">
        <v>1937</v>
      </c>
      <c r="AD52" s="1655" t="s">
        <v>202</v>
      </c>
      <c r="AE52" s="1655" t="s">
        <v>1937</v>
      </c>
      <c r="AF52" s="1655" t="s">
        <v>1937</v>
      </c>
      <c r="AG52" s="1655" t="s">
        <v>202</v>
      </c>
      <c r="AH52" s="1655" t="s">
        <v>202</v>
      </c>
      <c r="AI52" s="1655" t="s">
        <v>1937</v>
      </c>
      <c r="AJ52" s="1655" t="s">
        <v>1937</v>
      </c>
      <c r="AK52" s="1655" t="s">
        <v>1973</v>
      </c>
      <c r="AL52" s="1655" t="s">
        <v>1937</v>
      </c>
      <c r="AM52" s="1655" t="s">
        <v>1937</v>
      </c>
      <c r="AN52" s="1655" t="s">
        <v>1937</v>
      </c>
      <c r="AO52" s="1655" t="s">
        <v>1937</v>
      </c>
    </row>
    <row r="53" spans="1:41">
      <c r="A53" s="1655" t="s">
        <v>843</v>
      </c>
      <c r="B53" s="1655">
        <v>1</v>
      </c>
      <c r="C53" s="3757">
        <v>0</v>
      </c>
      <c r="D53" s="1656">
        <f>Tabela2[[#This Row],[cena/enoto]]*Tabela2[[#This Row],[kom]]</f>
        <v>0</v>
      </c>
      <c r="E53" s="1655" t="s">
        <v>1944</v>
      </c>
      <c r="F53" s="1655" t="s">
        <v>2032</v>
      </c>
      <c r="G53" s="1655" t="s">
        <v>2038</v>
      </c>
      <c r="H53" s="1655" t="s">
        <v>1937</v>
      </c>
      <c r="I53" s="1655" t="s">
        <v>1935</v>
      </c>
      <c r="J53" s="1655" t="s">
        <v>1953</v>
      </c>
      <c r="K53" s="1655" t="s">
        <v>1937</v>
      </c>
      <c r="L53" s="1655" t="s">
        <v>202</v>
      </c>
      <c r="M53" s="1655">
        <v>1</v>
      </c>
      <c r="N53" s="1655" t="s">
        <v>1937</v>
      </c>
      <c r="O53" s="1655" t="s">
        <v>1937</v>
      </c>
      <c r="P53" s="1655" t="s">
        <v>1937</v>
      </c>
      <c r="Q53" s="1655" t="s">
        <v>202</v>
      </c>
      <c r="R53" s="1655" t="s">
        <v>1937</v>
      </c>
      <c r="S53" s="1655" t="s">
        <v>1937</v>
      </c>
      <c r="T53" s="1655" t="s">
        <v>1937</v>
      </c>
      <c r="U53" s="1655" t="s">
        <v>1937</v>
      </c>
      <c r="V53" s="1655" t="s">
        <v>202</v>
      </c>
      <c r="W53" s="1655" t="s">
        <v>1972</v>
      </c>
      <c r="X53" s="1655" t="s">
        <v>202</v>
      </c>
      <c r="Y53" s="1655" t="s">
        <v>1937</v>
      </c>
      <c r="Z53" s="1655" t="s">
        <v>1937</v>
      </c>
      <c r="AA53" s="1655" t="s">
        <v>202</v>
      </c>
      <c r="AB53" s="1655" t="s">
        <v>202</v>
      </c>
      <c r="AC53" s="1655" t="s">
        <v>1937</v>
      </c>
      <c r="AD53" s="1655" t="s">
        <v>1937</v>
      </c>
      <c r="AE53" s="1655" t="s">
        <v>1937</v>
      </c>
      <c r="AF53" s="1655" t="s">
        <v>2035</v>
      </c>
      <c r="AG53" s="1655" t="s">
        <v>202</v>
      </c>
      <c r="AH53" s="1655" t="s">
        <v>202</v>
      </c>
      <c r="AI53" s="1655" t="s">
        <v>1937</v>
      </c>
      <c r="AJ53" s="1655" t="s">
        <v>1937</v>
      </c>
      <c r="AK53" s="1655" t="s">
        <v>1943</v>
      </c>
      <c r="AL53" s="1655" t="s">
        <v>1937</v>
      </c>
      <c r="AM53" s="1655" t="s">
        <v>1937</v>
      </c>
      <c r="AN53" s="1655" t="s">
        <v>1937</v>
      </c>
      <c r="AO53" s="1655" t="s">
        <v>1937</v>
      </c>
    </row>
    <row r="54" spans="1:41">
      <c r="A54" s="1655" t="s">
        <v>846</v>
      </c>
      <c r="B54" s="1655">
        <v>1</v>
      </c>
      <c r="C54" s="3757">
        <v>0</v>
      </c>
      <c r="D54" s="1656">
        <f>Tabela2[[#This Row],[cena/enoto]]*Tabela2[[#This Row],[kom]]</f>
        <v>0</v>
      </c>
      <c r="E54" s="1655" t="s">
        <v>1944</v>
      </c>
      <c r="F54" s="1655" t="s">
        <v>2039</v>
      </c>
      <c r="G54" s="1655" t="s">
        <v>2038</v>
      </c>
      <c r="H54" s="1655" t="s">
        <v>1937</v>
      </c>
      <c r="I54" s="1655" t="s">
        <v>1935</v>
      </c>
      <c r="J54" s="1655" t="s">
        <v>1953</v>
      </c>
      <c r="K54" s="1655" t="s">
        <v>1937</v>
      </c>
      <c r="L54" s="1655" t="s">
        <v>202</v>
      </c>
      <c r="M54" s="1655">
        <v>1</v>
      </c>
      <c r="N54" s="1655" t="s">
        <v>1937</v>
      </c>
      <c r="O54" s="1655" t="s">
        <v>1937</v>
      </c>
      <c r="P54" s="1655" t="s">
        <v>1937</v>
      </c>
      <c r="Q54" s="1655" t="s">
        <v>202</v>
      </c>
      <c r="R54" s="1655" t="s">
        <v>1937</v>
      </c>
      <c r="S54" s="1655" t="s">
        <v>1937</v>
      </c>
      <c r="T54" s="1655" t="s">
        <v>1937</v>
      </c>
      <c r="U54" s="1655" t="s">
        <v>1937</v>
      </c>
      <c r="V54" s="1655" t="s">
        <v>202</v>
      </c>
      <c r="W54" s="1655" t="s">
        <v>1972</v>
      </c>
      <c r="X54" s="1655" t="s">
        <v>202</v>
      </c>
      <c r="Y54" s="1655" t="s">
        <v>1937</v>
      </c>
      <c r="Z54" s="1655" t="s">
        <v>1937</v>
      </c>
      <c r="AA54" s="1655" t="s">
        <v>202</v>
      </c>
      <c r="AB54" s="1655" t="s">
        <v>202</v>
      </c>
      <c r="AC54" s="1655" t="s">
        <v>1937</v>
      </c>
      <c r="AD54" s="1655" t="s">
        <v>1937</v>
      </c>
      <c r="AE54" s="1655" t="s">
        <v>1937</v>
      </c>
      <c r="AF54" s="1655" t="s">
        <v>2035</v>
      </c>
      <c r="AG54" s="1655" t="s">
        <v>202</v>
      </c>
      <c r="AH54" s="1655" t="s">
        <v>202</v>
      </c>
      <c r="AI54" s="1655" t="s">
        <v>1937</v>
      </c>
      <c r="AJ54" s="1655" t="s">
        <v>1937</v>
      </c>
      <c r="AK54" s="1655" t="s">
        <v>1943</v>
      </c>
      <c r="AL54" s="1655" t="s">
        <v>1937</v>
      </c>
      <c r="AM54" s="1655" t="s">
        <v>1937</v>
      </c>
      <c r="AN54" s="1655" t="s">
        <v>1937</v>
      </c>
      <c r="AO54" s="1655" t="s">
        <v>1937</v>
      </c>
    </row>
    <row r="55" spans="1:41">
      <c r="A55" s="1655" t="s">
        <v>847</v>
      </c>
      <c r="B55" s="1655">
        <v>1</v>
      </c>
      <c r="C55" s="3757">
        <v>0</v>
      </c>
      <c r="D55" s="1656">
        <f>Tabela2[[#This Row],[cena/enoto]]*Tabela2[[#This Row],[kom]]</f>
        <v>0</v>
      </c>
      <c r="E55" s="1655" t="s">
        <v>1944</v>
      </c>
      <c r="F55" s="1655" t="s">
        <v>1984</v>
      </c>
      <c r="G55" s="1655" t="s">
        <v>2040</v>
      </c>
      <c r="H55" s="1655" t="s">
        <v>1961</v>
      </c>
      <c r="I55" s="1655" t="s">
        <v>1935</v>
      </c>
      <c r="J55" s="1655" t="s">
        <v>1953</v>
      </c>
      <c r="K55" s="1655" t="s">
        <v>1937</v>
      </c>
      <c r="L55" s="1655" t="s">
        <v>202</v>
      </c>
      <c r="M55" s="1655" t="s">
        <v>1937</v>
      </c>
      <c r="N55" s="1655" t="s">
        <v>1937</v>
      </c>
      <c r="O55" s="1655" t="s">
        <v>1937</v>
      </c>
      <c r="P55" s="1655" t="s">
        <v>1937</v>
      </c>
      <c r="Q55" s="1655" t="s">
        <v>1937</v>
      </c>
      <c r="R55" s="1655" t="s">
        <v>1937</v>
      </c>
      <c r="S55" s="1655" t="s">
        <v>1937</v>
      </c>
      <c r="T55" s="1655" t="s">
        <v>1937</v>
      </c>
      <c r="U55" s="1655" t="s">
        <v>1937</v>
      </c>
      <c r="V55" s="1655" t="s">
        <v>202</v>
      </c>
      <c r="W55" s="1655" t="s">
        <v>1937</v>
      </c>
      <c r="X55" s="1655" t="s">
        <v>1937</v>
      </c>
      <c r="Y55" s="1655" t="s">
        <v>1937</v>
      </c>
      <c r="Z55" s="1655" t="s">
        <v>1937</v>
      </c>
      <c r="AA55" s="1655" t="s">
        <v>1937</v>
      </c>
      <c r="AB55" s="1655" t="s">
        <v>202</v>
      </c>
      <c r="AC55" s="1655" t="s">
        <v>1937</v>
      </c>
      <c r="AD55" s="1655" t="s">
        <v>1937</v>
      </c>
      <c r="AE55" s="1655" t="s">
        <v>1937</v>
      </c>
      <c r="AF55" s="1655" t="s">
        <v>1937</v>
      </c>
      <c r="AG55" s="1655" t="s">
        <v>202</v>
      </c>
      <c r="AH55" s="1655" t="s">
        <v>202</v>
      </c>
      <c r="AI55" s="1655" t="s">
        <v>1937</v>
      </c>
      <c r="AJ55" s="1655" t="s">
        <v>1937</v>
      </c>
      <c r="AK55" s="1655" t="s">
        <v>1943</v>
      </c>
      <c r="AL55" s="1655" t="s">
        <v>1937</v>
      </c>
      <c r="AM55" s="1655" t="s">
        <v>1937</v>
      </c>
      <c r="AN55" s="1655" t="s">
        <v>1937</v>
      </c>
      <c r="AO55" s="1655" t="s">
        <v>1937</v>
      </c>
    </row>
    <row r="56" spans="1:41">
      <c r="A56" s="1655" t="s">
        <v>848</v>
      </c>
      <c r="B56" s="1655">
        <v>1</v>
      </c>
      <c r="C56" s="3757">
        <v>0</v>
      </c>
      <c r="D56" s="1656">
        <f>Tabela2[[#This Row],[cena/enoto]]*Tabela2[[#This Row],[kom]]</f>
        <v>0</v>
      </c>
      <c r="E56" s="1655" t="s">
        <v>1944</v>
      </c>
      <c r="F56" s="1655" t="s">
        <v>2041</v>
      </c>
      <c r="G56" s="1655" t="s">
        <v>1952</v>
      </c>
      <c r="H56" s="1655" t="s">
        <v>1937</v>
      </c>
      <c r="I56" s="1655" t="s">
        <v>1935</v>
      </c>
      <c r="J56" s="1655" t="s">
        <v>1936</v>
      </c>
      <c r="K56" s="1655" t="s">
        <v>1937</v>
      </c>
      <c r="L56" s="1655" t="s">
        <v>1937</v>
      </c>
      <c r="M56" s="1655" t="s">
        <v>1937</v>
      </c>
      <c r="N56" s="1655" t="s">
        <v>1937</v>
      </c>
      <c r="O56" s="1655" t="s">
        <v>2028</v>
      </c>
      <c r="P56" s="1655" t="s">
        <v>1937</v>
      </c>
      <c r="Q56" s="1655" t="s">
        <v>202</v>
      </c>
      <c r="R56" s="1655" t="s">
        <v>1937</v>
      </c>
      <c r="S56" s="1655" t="s">
        <v>1937</v>
      </c>
      <c r="T56" s="1655" t="s">
        <v>1937</v>
      </c>
      <c r="U56" s="1655" t="s">
        <v>1937</v>
      </c>
      <c r="V56" s="1655" t="s">
        <v>202</v>
      </c>
      <c r="W56" s="1655" t="s">
        <v>1937</v>
      </c>
      <c r="X56" s="1655" t="s">
        <v>1937</v>
      </c>
      <c r="Y56" s="1655" t="s">
        <v>1937</v>
      </c>
      <c r="Z56" s="1655" t="s">
        <v>1937</v>
      </c>
      <c r="AA56" s="1655" t="s">
        <v>1937</v>
      </c>
      <c r="AB56" s="1655" t="s">
        <v>202</v>
      </c>
      <c r="AC56" s="1655" t="s">
        <v>1937</v>
      </c>
      <c r="AD56" s="1655" t="s">
        <v>1937</v>
      </c>
      <c r="AE56" s="1655" t="s">
        <v>1937</v>
      </c>
      <c r="AF56" s="1655" t="s">
        <v>1937</v>
      </c>
      <c r="AG56" s="1655" t="s">
        <v>1937</v>
      </c>
      <c r="AH56" s="1655" t="s">
        <v>202</v>
      </c>
      <c r="AI56" s="1655" t="s">
        <v>1937</v>
      </c>
      <c r="AJ56" s="1655" t="s">
        <v>1937</v>
      </c>
      <c r="AK56" s="1655" t="s">
        <v>1937</v>
      </c>
      <c r="AL56" s="1655" t="s">
        <v>1937</v>
      </c>
      <c r="AM56" s="1655" t="s">
        <v>1937</v>
      </c>
      <c r="AN56" s="1655" t="s">
        <v>1937</v>
      </c>
      <c r="AO56" s="1655" t="s">
        <v>1968</v>
      </c>
    </row>
    <row r="57" spans="1:41">
      <c r="A57" s="1655" t="s">
        <v>849</v>
      </c>
      <c r="B57" s="1655">
        <v>1</v>
      </c>
      <c r="C57" s="3757">
        <v>0</v>
      </c>
      <c r="D57" s="1656">
        <f>Tabela2[[#This Row],[cena/enoto]]*Tabela2[[#This Row],[kom]]</f>
        <v>0</v>
      </c>
      <c r="E57" s="1655" t="s">
        <v>1944</v>
      </c>
      <c r="F57" s="1655" t="s">
        <v>2042</v>
      </c>
      <c r="G57" s="1655" t="s">
        <v>2043</v>
      </c>
      <c r="H57" s="1655" t="s">
        <v>1961</v>
      </c>
      <c r="I57" s="1655" t="s">
        <v>1935</v>
      </c>
      <c r="J57" s="1655" t="s">
        <v>1953</v>
      </c>
      <c r="K57" s="1655" t="s">
        <v>1937</v>
      </c>
      <c r="L57" s="1655" t="s">
        <v>202</v>
      </c>
      <c r="M57" s="1655" t="s">
        <v>1937</v>
      </c>
      <c r="N57" s="1655" t="s">
        <v>1937</v>
      </c>
      <c r="O57" s="1655" t="s">
        <v>1937</v>
      </c>
      <c r="P57" s="1655" t="s">
        <v>1937</v>
      </c>
      <c r="Q57" s="1655" t="s">
        <v>1937</v>
      </c>
      <c r="R57" s="1655" t="s">
        <v>1937</v>
      </c>
      <c r="S57" s="1655" t="s">
        <v>1937</v>
      </c>
      <c r="T57" s="1655" t="s">
        <v>1937</v>
      </c>
      <c r="U57" s="1655" t="s">
        <v>1937</v>
      </c>
      <c r="V57" s="1655" t="s">
        <v>202</v>
      </c>
      <c r="W57" s="1655" t="s">
        <v>1937</v>
      </c>
      <c r="X57" s="1655" t="s">
        <v>1937</v>
      </c>
      <c r="Y57" s="1655" t="s">
        <v>1937</v>
      </c>
      <c r="Z57" s="1655" t="s">
        <v>1937</v>
      </c>
      <c r="AA57" s="1655" t="s">
        <v>1937</v>
      </c>
      <c r="AB57" s="1655" t="s">
        <v>202</v>
      </c>
      <c r="AC57" s="1655" t="s">
        <v>1937</v>
      </c>
      <c r="AD57" s="1655" t="s">
        <v>1937</v>
      </c>
      <c r="AE57" s="1655" t="s">
        <v>1937</v>
      </c>
      <c r="AF57" s="1655" t="s">
        <v>1937</v>
      </c>
      <c r="AG57" s="1655" t="s">
        <v>202</v>
      </c>
      <c r="AH57" s="1655" t="s">
        <v>202</v>
      </c>
      <c r="AI57" s="1655" t="s">
        <v>1937</v>
      </c>
      <c r="AJ57" s="1655" t="s">
        <v>1937</v>
      </c>
      <c r="AK57" s="1655" t="s">
        <v>1973</v>
      </c>
      <c r="AL57" s="1655" t="s">
        <v>1937</v>
      </c>
      <c r="AM57" s="1655" t="s">
        <v>1937</v>
      </c>
      <c r="AN57" s="1655" t="s">
        <v>1937</v>
      </c>
      <c r="AO57" s="1655" t="s">
        <v>1937</v>
      </c>
    </row>
    <row r="58" spans="1:41">
      <c r="A58" s="1655" t="s">
        <v>850</v>
      </c>
      <c r="B58" s="1655">
        <v>1</v>
      </c>
      <c r="C58" s="3757">
        <v>0</v>
      </c>
      <c r="D58" s="1656">
        <f>Tabela2[[#This Row],[cena/enoto]]*Tabela2[[#This Row],[kom]]</f>
        <v>0</v>
      </c>
      <c r="E58" s="1655" t="s">
        <v>1944</v>
      </c>
      <c r="F58" s="1655" t="s">
        <v>1959</v>
      </c>
      <c r="G58" s="1655" t="s">
        <v>1933</v>
      </c>
      <c r="H58" s="1655" t="s">
        <v>1937</v>
      </c>
      <c r="I58" s="1655" t="s">
        <v>1935</v>
      </c>
      <c r="J58" s="1655" t="s">
        <v>1953</v>
      </c>
      <c r="K58" s="1655" t="s">
        <v>202</v>
      </c>
      <c r="L58" s="1655" t="s">
        <v>202</v>
      </c>
      <c r="M58" s="1655">
        <v>1</v>
      </c>
      <c r="N58" s="1655" t="s">
        <v>1937</v>
      </c>
      <c r="O58" s="1655" t="s">
        <v>1937</v>
      </c>
      <c r="P58" s="1655" t="s">
        <v>1937</v>
      </c>
      <c r="Q58" s="1655" t="s">
        <v>202</v>
      </c>
      <c r="R58" s="1655" t="s">
        <v>1937</v>
      </c>
      <c r="S58" s="1655" t="s">
        <v>1937</v>
      </c>
      <c r="T58" s="1655" t="s">
        <v>1937</v>
      </c>
      <c r="U58" s="1655" t="s">
        <v>1937</v>
      </c>
      <c r="V58" s="1655" t="s">
        <v>202</v>
      </c>
      <c r="W58" s="1655" t="s">
        <v>1972</v>
      </c>
      <c r="X58" s="1655" t="s">
        <v>202</v>
      </c>
      <c r="Y58" s="1655" t="s">
        <v>1937</v>
      </c>
      <c r="Z58" s="1655" t="s">
        <v>1937</v>
      </c>
      <c r="AA58" s="1655" t="s">
        <v>202</v>
      </c>
      <c r="AB58" s="1655" t="s">
        <v>202</v>
      </c>
      <c r="AC58" s="1655" t="s">
        <v>1937</v>
      </c>
      <c r="AD58" s="1655" t="s">
        <v>1937</v>
      </c>
      <c r="AE58" s="1655" t="s">
        <v>1937</v>
      </c>
      <c r="AF58" s="1655" t="s">
        <v>1937</v>
      </c>
      <c r="AG58" s="1655" t="s">
        <v>202</v>
      </c>
      <c r="AH58" s="1655" t="s">
        <v>202</v>
      </c>
      <c r="AI58" s="1655" t="s">
        <v>1937</v>
      </c>
      <c r="AJ58" s="1655" t="s">
        <v>1937</v>
      </c>
      <c r="AK58" s="1655" t="s">
        <v>1943</v>
      </c>
      <c r="AL58" s="1655" t="s">
        <v>1937</v>
      </c>
      <c r="AM58" s="1655" t="s">
        <v>1937</v>
      </c>
      <c r="AN58" s="1655" t="s">
        <v>1937</v>
      </c>
      <c r="AO58" s="1655" t="s">
        <v>1937</v>
      </c>
    </row>
    <row r="59" spans="1:41">
      <c r="A59" s="1658" t="s">
        <v>2044</v>
      </c>
      <c r="B59" s="1659">
        <f>SUM(B4:B58)</f>
        <v>202</v>
      </c>
      <c r="C59" s="3757">
        <v>0</v>
      </c>
      <c r="D59" s="1660">
        <f>SUM(D4:D58)</f>
        <v>0</v>
      </c>
      <c r="E59" s="1658" t="s">
        <v>2044</v>
      </c>
      <c r="F59" s="1658" t="s">
        <v>2044</v>
      </c>
      <c r="G59" s="1658" t="s">
        <v>2044</v>
      </c>
      <c r="H59" s="1658" t="s">
        <v>2044</v>
      </c>
      <c r="I59" s="1658" t="s">
        <v>2044</v>
      </c>
      <c r="J59" s="1658" t="s">
        <v>2044</v>
      </c>
      <c r="K59" s="1658" t="s">
        <v>2044</v>
      </c>
      <c r="L59" s="1658" t="s">
        <v>2044</v>
      </c>
      <c r="M59" s="1658" t="s">
        <v>2044</v>
      </c>
      <c r="N59" s="1658" t="s">
        <v>2044</v>
      </c>
      <c r="O59" s="1658" t="s">
        <v>2044</v>
      </c>
      <c r="P59" s="1658" t="s">
        <v>2044</v>
      </c>
      <c r="Q59" s="1658" t="s">
        <v>2044</v>
      </c>
      <c r="R59" s="1658" t="s">
        <v>2044</v>
      </c>
      <c r="S59" s="1658" t="s">
        <v>2044</v>
      </c>
      <c r="T59" s="1658" t="s">
        <v>2044</v>
      </c>
      <c r="U59" s="1658" t="s">
        <v>2044</v>
      </c>
      <c r="V59" s="1658" t="s">
        <v>2044</v>
      </c>
      <c r="W59" s="1658" t="s">
        <v>2044</v>
      </c>
      <c r="X59" s="1658" t="s">
        <v>2044</v>
      </c>
      <c r="Y59" s="1658" t="s">
        <v>2044</v>
      </c>
      <c r="Z59" s="1658" t="s">
        <v>2044</v>
      </c>
      <c r="AA59" s="1658" t="s">
        <v>2044</v>
      </c>
      <c r="AB59" s="1658" t="s">
        <v>2044</v>
      </c>
      <c r="AC59" s="1658" t="s">
        <v>2044</v>
      </c>
      <c r="AD59" s="1658" t="s">
        <v>2044</v>
      </c>
      <c r="AE59" s="1658" t="s">
        <v>2044</v>
      </c>
      <c r="AF59" s="1658" t="s">
        <v>2044</v>
      </c>
      <c r="AG59" s="1658" t="s">
        <v>2044</v>
      </c>
      <c r="AH59" s="1658" t="s">
        <v>2044</v>
      </c>
      <c r="AI59" s="1658" t="s">
        <v>2044</v>
      </c>
      <c r="AJ59" s="1658" t="s">
        <v>2044</v>
      </c>
      <c r="AK59" s="1658" t="s">
        <v>2044</v>
      </c>
      <c r="AL59" s="1658" t="s">
        <v>2044</v>
      </c>
      <c r="AM59" s="1658" t="s">
        <v>2044</v>
      </c>
      <c r="AN59" s="1658" t="s">
        <v>2044</v>
      </c>
      <c r="AO59" s="1658" t="s">
        <v>2044</v>
      </c>
    </row>
    <row r="60" spans="1:41" s="1654" customFormat="1" ht="15">
      <c r="A60" s="1661" t="s">
        <v>2045</v>
      </c>
      <c r="B60" s="1661"/>
      <c r="C60" s="3757">
        <v>0</v>
      </c>
      <c r="D60" s="1663"/>
      <c r="E60" s="1661"/>
      <c r="F60" s="1661"/>
      <c r="G60" s="1661"/>
      <c r="H60" s="1661"/>
      <c r="I60" s="1661"/>
      <c r="J60" s="1661"/>
      <c r="K60" s="1661"/>
      <c r="L60" s="1661"/>
      <c r="M60" s="1661"/>
      <c r="N60" s="1661"/>
      <c r="O60" s="1661"/>
      <c r="P60" s="1661"/>
      <c r="Q60" s="1661"/>
      <c r="R60" s="1661"/>
      <c r="S60" s="1661"/>
      <c r="T60" s="1661"/>
      <c r="U60" s="1661"/>
      <c r="V60" s="1661"/>
      <c r="W60" s="1661"/>
      <c r="X60" s="1661"/>
      <c r="Y60" s="1661"/>
      <c r="Z60" s="1661"/>
      <c r="AA60" s="1661"/>
      <c r="AB60" s="1661"/>
      <c r="AC60" s="1661"/>
      <c r="AD60" s="1661"/>
      <c r="AE60" s="1661"/>
      <c r="AF60" s="1661"/>
      <c r="AG60" s="1661"/>
      <c r="AH60" s="1661"/>
      <c r="AI60" s="1661"/>
      <c r="AJ60" s="1661"/>
      <c r="AK60" s="1661"/>
      <c r="AL60" s="1661"/>
      <c r="AM60" s="1661"/>
      <c r="AN60" s="1661"/>
      <c r="AO60" s="1661"/>
    </row>
    <row r="61" spans="1:41" ht="22.5">
      <c r="A61" s="1655" t="s">
        <v>852</v>
      </c>
      <c r="B61" s="1655">
        <v>1</v>
      </c>
      <c r="C61" s="3757">
        <v>0</v>
      </c>
      <c r="D61" s="1656">
        <f>Tabela2[[#This Row],[cena/enoto]]*Tabela2[[#This Row],[kom]]</f>
        <v>0</v>
      </c>
      <c r="E61" s="1655" t="s">
        <v>2007</v>
      </c>
      <c r="F61" s="1655" t="s">
        <v>2046</v>
      </c>
      <c r="G61" s="1655" t="s">
        <v>2047</v>
      </c>
      <c r="H61" s="1655" t="s">
        <v>1937</v>
      </c>
      <c r="I61" s="1655" t="s">
        <v>1977</v>
      </c>
      <c r="J61" s="1655" t="s">
        <v>1936</v>
      </c>
      <c r="K61" s="1655" t="s">
        <v>1937</v>
      </c>
      <c r="L61" s="1655" t="s">
        <v>1937</v>
      </c>
      <c r="M61" s="1655" t="s">
        <v>1937</v>
      </c>
      <c r="N61" s="1655" t="s">
        <v>1937</v>
      </c>
      <c r="O61" s="1655" t="s">
        <v>2048</v>
      </c>
      <c r="P61" s="1655" t="s">
        <v>2049</v>
      </c>
      <c r="Q61" s="1655" t="s">
        <v>202</v>
      </c>
      <c r="R61" s="1655" t="s">
        <v>1940</v>
      </c>
      <c r="S61" s="1655" t="s">
        <v>1937</v>
      </c>
      <c r="T61" s="1655" t="s">
        <v>1937</v>
      </c>
      <c r="U61" s="1655" t="s">
        <v>1937</v>
      </c>
      <c r="V61" s="1655" t="s">
        <v>1937</v>
      </c>
      <c r="W61" s="1655" t="s">
        <v>1937</v>
      </c>
      <c r="X61" s="1655" t="s">
        <v>1937</v>
      </c>
      <c r="Y61" s="1655" t="s">
        <v>1937</v>
      </c>
      <c r="Z61" s="1655" t="s">
        <v>1937</v>
      </c>
      <c r="AA61" s="1655" t="s">
        <v>1937</v>
      </c>
      <c r="AB61" s="1655" t="s">
        <v>1937</v>
      </c>
      <c r="AC61" s="1655" t="s">
        <v>1937</v>
      </c>
      <c r="AD61" s="1655" t="s">
        <v>1937</v>
      </c>
      <c r="AE61" s="1655" t="s">
        <v>1937</v>
      </c>
      <c r="AF61" s="1655" t="s">
        <v>1937</v>
      </c>
      <c r="AG61" s="1655" t="s">
        <v>1937</v>
      </c>
      <c r="AH61" s="1655" t="s">
        <v>1937</v>
      </c>
      <c r="AI61" s="1655" t="s">
        <v>1937</v>
      </c>
      <c r="AJ61" s="1655" t="s">
        <v>1937</v>
      </c>
      <c r="AK61" s="1655" t="s">
        <v>1937</v>
      </c>
      <c r="AL61" s="1655" t="s">
        <v>1937</v>
      </c>
      <c r="AM61" s="1655" t="s">
        <v>1937</v>
      </c>
      <c r="AN61" s="1655" t="s">
        <v>1937</v>
      </c>
      <c r="AO61" s="1655" t="s">
        <v>1937</v>
      </c>
    </row>
    <row r="62" spans="1:41" ht="87" customHeight="1">
      <c r="A62" s="1655" t="s">
        <v>2050</v>
      </c>
      <c r="B62" s="1655">
        <v>14</v>
      </c>
      <c r="C62" s="3757">
        <v>0</v>
      </c>
      <c r="D62" s="1656">
        <f>Tabela2[[#This Row],[cena/enoto]]*Tabela2[[#This Row],[kom]]</f>
        <v>0</v>
      </c>
      <c r="E62" s="1655" t="s">
        <v>2007</v>
      </c>
      <c r="F62" s="1655" t="s">
        <v>2051</v>
      </c>
      <c r="G62" s="1655" t="s">
        <v>2052</v>
      </c>
      <c r="H62" s="1655" t="s">
        <v>1937</v>
      </c>
      <c r="I62" s="1655" t="s">
        <v>1977</v>
      </c>
      <c r="J62" s="1655" t="s">
        <v>1936</v>
      </c>
      <c r="K62" s="1655" t="s">
        <v>1937</v>
      </c>
      <c r="L62" s="1655" t="s">
        <v>1937</v>
      </c>
      <c r="M62" s="1655" t="s">
        <v>1937</v>
      </c>
      <c r="N62" s="1655" t="s">
        <v>1937</v>
      </c>
      <c r="O62" s="1655" t="s">
        <v>2048</v>
      </c>
      <c r="P62" s="1655" t="s">
        <v>2049</v>
      </c>
      <c r="Q62" s="1655" t="s">
        <v>202</v>
      </c>
      <c r="R62" s="1655" t="s">
        <v>1940</v>
      </c>
      <c r="S62" s="1655" t="s">
        <v>1937</v>
      </c>
      <c r="T62" s="1655" t="s">
        <v>1937</v>
      </c>
      <c r="U62" s="1655" t="s">
        <v>1937</v>
      </c>
      <c r="V62" s="1655" t="s">
        <v>1937</v>
      </c>
      <c r="W62" s="1655" t="s">
        <v>1937</v>
      </c>
      <c r="X62" s="1655" t="s">
        <v>1937</v>
      </c>
      <c r="Y62" s="1655" t="s">
        <v>1937</v>
      </c>
      <c r="Z62" s="1655" t="s">
        <v>1937</v>
      </c>
      <c r="AA62" s="1655" t="s">
        <v>1937</v>
      </c>
      <c r="AB62" s="1655" t="s">
        <v>1937</v>
      </c>
      <c r="AC62" s="1655" t="s">
        <v>1937</v>
      </c>
      <c r="AD62" s="1655" t="s">
        <v>1937</v>
      </c>
      <c r="AE62" s="1655" t="s">
        <v>1937</v>
      </c>
      <c r="AF62" s="1655" t="s">
        <v>1937</v>
      </c>
      <c r="AG62" s="1655" t="s">
        <v>1937</v>
      </c>
      <c r="AH62" s="1655" t="s">
        <v>1937</v>
      </c>
      <c r="AI62" s="1655" t="s">
        <v>1937</v>
      </c>
      <c r="AJ62" s="1655" t="s">
        <v>1937</v>
      </c>
      <c r="AK62" s="1655" t="s">
        <v>1937</v>
      </c>
      <c r="AL62" s="1655" t="s">
        <v>1937</v>
      </c>
      <c r="AM62" s="1655" t="s">
        <v>1937</v>
      </c>
      <c r="AN62" s="1655" t="s">
        <v>1937</v>
      </c>
      <c r="AO62" s="1655" t="s">
        <v>1937</v>
      </c>
    </row>
    <row r="63" spans="1:41" ht="22.5">
      <c r="A63" s="1655" t="s">
        <v>859</v>
      </c>
      <c r="B63" s="1655">
        <v>1</v>
      </c>
      <c r="C63" s="3757">
        <v>0</v>
      </c>
      <c r="D63" s="1656">
        <f>Tabela2[[#This Row],[cena/enoto]]*Tabela2[[#This Row],[kom]]</f>
        <v>0</v>
      </c>
      <c r="E63" s="1655" t="s">
        <v>1975</v>
      </c>
      <c r="F63" s="1655" t="s">
        <v>2053</v>
      </c>
      <c r="G63" s="1655" t="s">
        <v>2054</v>
      </c>
      <c r="H63" s="1655" t="s">
        <v>1937</v>
      </c>
      <c r="I63" s="1655" t="s">
        <v>1977</v>
      </c>
      <c r="J63" s="1655" t="s">
        <v>1936</v>
      </c>
      <c r="K63" s="1655" t="s">
        <v>1937</v>
      </c>
      <c r="L63" s="1655" t="s">
        <v>1937</v>
      </c>
      <c r="M63" s="1655" t="s">
        <v>1937</v>
      </c>
      <c r="N63" s="1655" t="s">
        <v>1937</v>
      </c>
      <c r="O63" s="1655" t="s">
        <v>2048</v>
      </c>
      <c r="P63" s="1655" t="s">
        <v>2049</v>
      </c>
      <c r="Q63" s="1655" t="s">
        <v>202</v>
      </c>
      <c r="R63" s="1655" t="s">
        <v>1940</v>
      </c>
      <c r="S63" s="1655" t="s">
        <v>1937</v>
      </c>
      <c r="T63" s="1655" t="s">
        <v>1937</v>
      </c>
      <c r="U63" s="1655" t="s">
        <v>1937</v>
      </c>
      <c r="V63" s="1655" t="s">
        <v>1937</v>
      </c>
      <c r="W63" s="1655" t="s">
        <v>1937</v>
      </c>
      <c r="X63" s="1655" t="s">
        <v>1937</v>
      </c>
      <c r="Y63" s="1655" t="s">
        <v>1937</v>
      </c>
      <c r="Z63" s="1655" t="s">
        <v>1937</v>
      </c>
      <c r="AA63" s="1655" t="s">
        <v>1937</v>
      </c>
      <c r="AB63" s="1655" t="s">
        <v>1937</v>
      </c>
      <c r="AC63" s="1655" t="s">
        <v>1937</v>
      </c>
      <c r="AD63" s="1655" t="s">
        <v>1937</v>
      </c>
      <c r="AE63" s="1655" t="s">
        <v>1937</v>
      </c>
      <c r="AF63" s="1655" t="s">
        <v>1937</v>
      </c>
      <c r="AG63" s="1655" t="s">
        <v>1937</v>
      </c>
      <c r="AH63" s="1655" t="s">
        <v>1937</v>
      </c>
      <c r="AI63" s="1655" t="s">
        <v>1937</v>
      </c>
      <c r="AJ63" s="1655" t="s">
        <v>1937</v>
      </c>
      <c r="AK63" s="1655" t="s">
        <v>1937</v>
      </c>
      <c r="AL63" s="1655" t="s">
        <v>1937</v>
      </c>
      <c r="AM63" s="1655" t="s">
        <v>1937</v>
      </c>
      <c r="AN63" s="1655" t="s">
        <v>1937</v>
      </c>
      <c r="AO63" s="1655" t="s">
        <v>1937</v>
      </c>
    </row>
    <row r="64" spans="1:41" ht="22.5">
      <c r="A64" s="1655" t="s">
        <v>2055</v>
      </c>
      <c r="B64" s="1655">
        <v>2</v>
      </c>
      <c r="C64" s="3757">
        <v>0</v>
      </c>
      <c r="D64" s="1656">
        <f>Tabela2[[#This Row],[cena/enoto]]*Tabela2[[#This Row],[kom]]</f>
        <v>0</v>
      </c>
      <c r="E64" s="1655" t="s">
        <v>2007</v>
      </c>
      <c r="F64" s="1655" t="s">
        <v>2056</v>
      </c>
      <c r="G64" s="1655" t="s">
        <v>2057</v>
      </c>
      <c r="H64" s="1655" t="s">
        <v>1937</v>
      </c>
      <c r="I64" s="1655" t="s">
        <v>1977</v>
      </c>
      <c r="J64" s="1655" t="s">
        <v>1936</v>
      </c>
      <c r="K64" s="1655" t="s">
        <v>1937</v>
      </c>
      <c r="L64" s="1655" t="s">
        <v>1937</v>
      </c>
      <c r="M64" s="1655" t="s">
        <v>1937</v>
      </c>
      <c r="N64" s="1655" t="s">
        <v>1937</v>
      </c>
      <c r="O64" s="1655" t="s">
        <v>2048</v>
      </c>
      <c r="P64" s="1655" t="s">
        <v>2049</v>
      </c>
      <c r="Q64" s="1655" t="s">
        <v>202</v>
      </c>
      <c r="R64" s="1655" t="s">
        <v>1940</v>
      </c>
      <c r="S64" s="1655" t="s">
        <v>1937</v>
      </c>
      <c r="T64" s="1655" t="s">
        <v>1937</v>
      </c>
      <c r="U64" s="1655" t="s">
        <v>1937</v>
      </c>
      <c r="V64" s="1655" t="s">
        <v>1937</v>
      </c>
      <c r="W64" s="1655" t="s">
        <v>1937</v>
      </c>
      <c r="X64" s="1655" t="s">
        <v>1937</v>
      </c>
      <c r="Y64" s="1655" t="s">
        <v>1937</v>
      </c>
      <c r="Z64" s="1655" t="s">
        <v>1937</v>
      </c>
      <c r="AA64" s="1655" t="s">
        <v>1937</v>
      </c>
      <c r="AB64" s="1655" t="s">
        <v>1937</v>
      </c>
      <c r="AC64" s="1655" t="s">
        <v>1937</v>
      </c>
      <c r="AD64" s="1655" t="s">
        <v>1937</v>
      </c>
      <c r="AE64" s="1655" t="s">
        <v>1937</v>
      </c>
      <c r="AF64" s="1655" t="s">
        <v>1937</v>
      </c>
      <c r="AG64" s="1655" t="s">
        <v>1937</v>
      </c>
      <c r="AH64" s="1655" t="s">
        <v>1937</v>
      </c>
      <c r="AI64" s="1655" t="s">
        <v>1937</v>
      </c>
      <c r="AJ64" s="1655" t="s">
        <v>1937</v>
      </c>
      <c r="AK64" s="1655" t="s">
        <v>1937</v>
      </c>
      <c r="AL64" s="1655" t="s">
        <v>1937</v>
      </c>
      <c r="AM64" s="1655" t="s">
        <v>1937</v>
      </c>
      <c r="AN64" s="1655" t="s">
        <v>1937</v>
      </c>
      <c r="AO64" s="1655" t="s">
        <v>1937</v>
      </c>
    </row>
    <row r="65" spans="1:41" ht="22.5">
      <c r="A65" s="1655" t="s">
        <v>2058</v>
      </c>
      <c r="B65" s="1655">
        <v>2</v>
      </c>
      <c r="C65" s="3757">
        <v>0</v>
      </c>
      <c r="D65" s="1656">
        <f>Tabela2[[#This Row],[cena/enoto]]*Tabela2[[#This Row],[kom]]</f>
        <v>0</v>
      </c>
      <c r="E65" s="1655" t="s">
        <v>2007</v>
      </c>
      <c r="F65" s="1655" t="s">
        <v>2059</v>
      </c>
      <c r="G65" s="1655" t="s">
        <v>2060</v>
      </c>
      <c r="H65" s="1655" t="s">
        <v>1937</v>
      </c>
      <c r="I65" s="1655" t="s">
        <v>1977</v>
      </c>
      <c r="J65" s="1655" t="s">
        <v>1936</v>
      </c>
      <c r="K65" s="1655" t="s">
        <v>1937</v>
      </c>
      <c r="L65" s="1655" t="s">
        <v>1937</v>
      </c>
      <c r="M65" s="1655" t="s">
        <v>1937</v>
      </c>
      <c r="N65" s="1655" t="s">
        <v>1937</v>
      </c>
      <c r="O65" s="1655" t="s">
        <v>1937</v>
      </c>
      <c r="P65" s="1655" t="s">
        <v>1937</v>
      </c>
      <c r="Q65" s="1655" t="s">
        <v>1937</v>
      </c>
      <c r="R65" s="1655" t="s">
        <v>1940</v>
      </c>
      <c r="S65" s="1655" t="s">
        <v>1937</v>
      </c>
      <c r="T65" s="1655" t="s">
        <v>1937</v>
      </c>
      <c r="U65" s="1655" t="s">
        <v>1937</v>
      </c>
      <c r="V65" s="1655" t="s">
        <v>1937</v>
      </c>
      <c r="W65" s="1655" t="s">
        <v>1937</v>
      </c>
      <c r="X65" s="1655" t="s">
        <v>1937</v>
      </c>
      <c r="Y65" s="1655" t="s">
        <v>1937</v>
      </c>
      <c r="Z65" s="1655" t="s">
        <v>1937</v>
      </c>
      <c r="AA65" s="1655" t="s">
        <v>1937</v>
      </c>
      <c r="AB65" s="1655" t="s">
        <v>1937</v>
      </c>
      <c r="AC65" s="1655" t="s">
        <v>1937</v>
      </c>
      <c r="AD65" s="1655" t="s">
        <v>1937</v>
      </c>
      <c r="AE65" s="1655" t="s">
        <v>1937</v>
      </c>
      <c r="AF65" s="1655" t="s">
        <v>1937</v>
      </c>
      <c r="AG65" s="1655" t="s">
        <v>1937</v>
      </c>
      <c r="AH65" s="1655" t="s">
        <v>1937</v>
      </c>
      <c r="AI65" s="1655" t="s">
        <v>1937</v>
      </c>
      <c r="AJ65" s="1655" t="s">
        <v>1937</v>
      </c>
      <c r="AK65" s="1655" t="s">
        <v>1937</v>
      </c>
      <c r="AL65" s="1655" t="s">
        <v>1937</v>
      </c>
      <c r="AM65" s="1655" t="s">
        <v>1937</v>
      </c>
      <c r="AN65" s="1655" t="s">
        <v>1937</v>
      </c>
      <c r="AO65" s="1655" t="s">
        <v>1937</v>
      </c>
    </row>
    <row r="66" spans="1:41" ht="22.5">
      <c r="A66" s="1655" t="s">
        <v>872</v>
      </c>
      <c r="B66" s="1655">
        <v>1</v>
      </c>
      <c r="C66" s="3757">
        <v>0</v>
      </c>
      <c r="D66" s="1656">
        <f>Tabela2[[#This Row],[cena/enoto]]*Tabela2[[#This Row],[kom]]</f>
        <v>0</v>
      </c>
      <c r="E66" s="1655" t="s">
        <v>2007</v>
      </c>
      <c r="F66" s="1655" t="s">
        <v>2061</v>
      </c>
      <c r="G66" s="1655" t="s">
        <v>2062</v>
      </c>
      <c r="H66" s="1655" t="s">
        <v>1937</v>
      </c>
      <c r="I66" s="1655" t="s">
        <v>1977</v>
      </c>
      <c r="J66" s="1655" t="s">
        <v>1936</v>
      </c>
      <c r="K66" s="1655" t="s">
        <v>1937</v>
      </c>
      <c r="L66" s="1655" t="s">
        <v>1937</v>
      </c>
      <c r="M66" s="1655" t="s">
        <v>1937</v>
      </c>
      <c r="N66" s="1655" t="s">
        <v>1937</v>
      </c>
      <c r="O66" s="1655" t="s">
        <v>1937</v>
      </c>
      <c r="P66" s="1655" t="s">
        <v>1937</v>
      </c>
      <c r="Q66" s="1655" t="s">
        <v>1937</v>
      </c>
      <c r="R66" s="1655" t="s">
        <v>1940</v>
      </c>
      <c r="S66" s="1655" t="s">
        <v>1937</v>
      </c>
      <c r="T66" s="1655" t="s">
        <v>1937</v>
      </c>
      <c r="U66" s="1655" t="s">
        <v>1937</v>
      </c>
      <c r="V66" s="1655" t="s">
        <v>1937</v>
      </c>
      <c r="W66" s="1655" t="s">
        <v>1937</v>
      </c>
      <c r="X66" s="1655" t="s">
        <v>1937</v>
      </c>
      <c r="Y66" s="1655" t="s">
        <v>1937</v>
      </c>
      <c r="Z66" s="1655" t="s">
        <v>1937</v>
      </c>
      <c r="AA66" s="1655" t="s">
        <v>1937</v>
      </c>
      <c r="AB66" s="1655" t="s">
        <v>1937</v>
      </c>
      <c r="AC66" s="1655" t="s">
        <v>1937</v>
      </c>
      <c r="AD66" s="1655" t="s">
        <v>1937</v>
      </c>
      <c r="AE66" s="1655" t="s">
        <v>1937</v>
      </c>
      <c r="AF66" s="1655" t="s">
        <v>1937</v>
      </c>
      <c r="AG66" s="1655" t="s">
        <v>1937</v>
      </c>
      <c r="AH66" s="1655" t="s">
        <v>1937</v>
      </c>
      <c r="AI66" s="1655" t="s">
        <v>1937</v>
      </c>
      <c r="AJ66" s="1655" t="s">
        <v>1937</v>
      </c>
      <c r="AK66" s="1655" t="s">
        <v>1937</v>
      </c>
      <c r="AL66" s="1655" t="s">
        <v>1937</v>
      </c>
      <c r="AM66" s="1655" t="s">
        <v>1937</v>
      </c>
      <c r="AN66" s="1655" t="s">
        <v>1937</v>
      </c>
      <c r="AO66" s="1655" t="s">
        <v>1937</v>
      </c>
    </row>
    <row r="67" spans="1:41" ht="22.5">
      <c r="A67" s="1655" t="s">
        <v>2063</v>
      </c>
      <c r="B67" s="1655">
        <v>2</v>
      </c>
      <c r="C67" s="3757">
        <v>0</v>
      </c>
      <c r="D67" s="1656">
        <f>Tabela2[[#This Row],[cena/enoto]]*Tabela2[[#This Row],[kom]]</f>
        <v>0</v>
      </c>
      <c r="E67" s="1655" t="s">
        <v>2007</v>
      </c>
      <c r="F67" s="1655" t="s">
        <v>2064</v>
      </c>
      <c r="G67" s="1655" t="s">
        <v>2065</v>
      </c>
      <c r="H67" s="1655" t="s">
        <v>1937</v>
      </c>
      <c r="I67" s="1655" t="s">
        <v>1977</v>
      </c>
      <c r="J67" s="1655" t="s">
        <v>1936</v>
      </c>
      <c r="K67" s="1655" t="s">
        <v>1937</v>
      </c>
      <c r="L67" s="1655" t="s">
        <v>1937</v>
      </c>
      <c r="M67" s="1655" t="s">
        <v>1937</v>
      </c>
      <c r="N67" s="1655" t="s">
        <v>1937</v>
      </c>
      <c r="O67" s="1655" t="s">
        <v>2048</v>
      </c>
      <c r="P67" s="1655" t="s">
        <v>2049</v>
      </c>
      <c r="Q67" s="1655" t="s">
        <v>202</v>
      </c>
      <c r="R67" s="1655" t="s">
        <v>1940</v>
      </c>
      <c r="S67" s="1655" t="s">
        <v>1937</v>
      </c>
      <c r="T67" s="1655" t="s">
        <v>1937</v>
      </c>
      <c r="U67" s="1655" t="s">
        <v>1937</v>
      </c>
      <c r="V67" s="1655" t="s">
        <v>1937</v>
      </c>
      <c r="W67" s="1655" t="s">
        <v>1937</v>
      </c>
      <c r="X67" s="1655" t="s">
        <v>1937</v>
      </c>
      <c r="Y67" s="1655" t="s">
        <v>1937</v>
      </c>
      <c r="Z67" s="1655" t="s">
        <v>1937</v>
      </c>
      <c r="AA67" s="1655" t="s">
        <v>1937</v>
      </c>
      <c r="AB67" s="1655" t="s">
        <v>1937</v>
      </c>
      <c r="AC67" s="1655" t="s">
        <v>1937</v>
      </c>
      <c r="AD67" s="1655" t="s">
        <v>1937</v>
      </c>
      <c r="AE67" s="1655" t="s">
        <v>1937</v>
      </c>
      <c r="AF67" s="1655" t="s">
        <v>1937</v>
      </c>
      <c r="AG67" s="1655" t="s">
        <v>1937</v>
      </c>
      <c r="AH67" s="1655" t="s">
        <v>1937</v>
      </c>
      <c r="AI67" s="1655" t="s">
        <v>1937</v>
      </c>
      <c r="AJ67" s="1655" t="s">
        <v>1937</v>
      </c>
      <c r="AK67" s="1655" t="s">
        <v>1937</v>
      </c>
      <c r="AL67" s="1655" t="s">
        <v>1937</v>
      </c>
      <c r="AM67" s="1655" t="s">
        <v>1937</v>
      </c>
      <c r="AN67" s="1655" t="s">
        <v>1937</v>
      </c>
      <c r="AO67" s="1655" t="s">
        <v>1937</v>
      </c>
    </row>
    <row r="68" spans="1:41">
      <c r="A68" s="1658"/>
      <c r="B68" s="1659">
        <f>SUM(B61:B67)</f>
        <v>23</v>
      </c>
      <c r="C68" s="3757">
        <v>0</v>
      </c>
      <c r="D68" s="1660">
        <f>SUM(D61:D67)</f>
        <v>0</v>
      </c>
      <c r="E68" s="1658"/>
      <c r="F68" s="1658"/>
      <c r="G68" s="1658"/>
      <c r="H68" s="1658"/>
      <c r="I68" s="1658"/>
      <c r="J68" s="1658"/>
      <c r="K68" s="1658"/>
      <c r="L68" s="1658"/>
      <c r="M68" s="1658"/>
      <c r="N68" s="1658"/>
      <c r="O68" s="1658"/>
      <c r="P68" s="1658"/>
      <c r="Q68" s="1658"/>
      <c r="R68" s="1658"/>
      <c r="S68" s="1658"/>
      <c r="T68" s="1658"/>
      <c r="U68" s="1658"/>
      <c r="V68" s="1658"/>
      <c r="W68" s="1658"/>
      <c r="X68" s="1658"/>
      <c r="Y68" s="1658"/>
      <c r="Z68" s="1658"/>
      <c r="AA68" s="1658"/>
      <c r="AB68" s="1658"/>
      <c r="AC68" s="1658"/>
      <c r="AD68" s="1658"/>
      <c r="AE68" s="1658"/>
      <c r="AF68" s="1658"/>
      <c r="AG68" s="1658"/>
      <c r="AH68" s="1658"/>
      <c r="AI68" s="1658"/>
      <c r="AJ68" s="1658"/>
      <c r="AK68" s="1658"/>
      <c r="AL68" s="1658"/>
      <c r="AM68" s="1658"/>
      <c r="AN68" s="1658"/>
      <c r="AO68" s="1658"/>
    </row>
    <row r="69" spans="1:41" s="1654" customFormat="1" ht="15">
      <c r="A69" s="1661" t="s">
        <v>2066</v>
      </c>
      <c r="B69" s="1661"/>
      <c r="C69" s="3757">
        <v>0</v>
      </c>
      <c r="D69" s="1663"/>
      <c r="E69" s="1661"/>
      <c r="F69" s="1661"/>
      <c r="G69" s="1661"/>
      <c r="H69" s="1661"/>
      <c r="I69" s="1661"/>
      <c r="J69" s="1661"/>
      <c r="K69" s="1661"/>
      <c r="L69" s="1661"/>
      <c r="M69" s="1661"/>
      <c r="N69" s="1661"/>
      <c r="O69" s="1661"/>
      <c r="P69" s="1661"/>
      <c r="Q69" s="1661"/>
      <c r="R69" s="1661"/>
      <c r="S69" s="1661"/>
      <c r="T69" s="1661"/>
      <c r="U69" s="1661"/>
      <c r="V69" s="1661"/>
      <c r="W69" s="1661"/>
      <c r="X69" s="1661"/>
      <c r="Y69" s="1661"/>
      <c r="Z69" s="1661"/>
      <c r="AA69" s="1661"/>
      <c r="AB69" s="1661"/>
      <c r="AC69" s="1661"/>
      <c r="AD69" s="1661"/>
      <c r="AE69" s="1661"/>
      <c r="AF69" s="1661"/>
      <c r="AG69" s="1661"/>
      <c r="AH69" s="1661"/>
      <c r="AI69" s="1661"/>
      <c r="AJ69" s="1661"/>
      <c r="AK69" s="1661"/>
      <c r="AL69" s="1661"/>
      <c r="AM69" s="1661"/>
      <c r="AN69" s="1661"/>
      <c r="AO69" s="1661"/>
    </row>
    <row r="70" spans="1:41">
      <c r="A70" s="1655" t="s">
        <v>876</v>
      </c>
      <c r="B70" s="1655">
        <v>1</v>
      </c>
      <c r="C70" s="3757">
        <v>0</v>
      </c>
      <c r="D70" s="1656">
        <f>Tabela2[[#This Row],[cena/enoto]]*Tabela2[[#This Row],[kom]]</f>
        <v>0</v>
      </c>
      <c r="E70" s="1655" t="s">
        <v>2067</v>
      </c>
      <c r="F70" s="1655" t="s">
        <v>2068</v>
      </c>
      <c r="G70" s="1655" t="s">
        <v>2009</v>
      </c>
      <c r="H70" s="1655" t="s">
        <v>1937</v>
      </c>
      <c r="I70" s="1655" t="s">
        <v>1977</v>
      </c>
      <c r="J70" s="1655" t="s">
        <v>2069</v>
      </c>
      <c r="K70" s="1655" t="s">
        <v>1937</v>
      </c>
      <c r="L70" s="1655" t="s">
        <v>1937</v>
      </c>
      <c r="M70" s="1655" t="s">
        <v>1937</v>
      </c>
      <c r="N70" s="1655" t="s">
        <v>1937</v>
      </c>
      <c r="O70" s="1655" t="s">
        <v>1937</v>
      </c>
      <c r="P70" s="1655" t="s">
        <v>1937</v>
      </c>
      <c r="Q70" s="1655" t="s">
        <v>1937</v>
      </c>
      <c r="R70" s="1655" t="s">
        <v>1937</v>
      </c>
      <c r="S70" s="1655" t="s">
        <v>1937</v>
      </c>
      <c r="T70" s="1655" t="s">
        <v>1937</v>
      </c>
      <c r="U70" s="1655" t="s">
        <v>1937</v>
      </c>
      <c r="V70" s="1655" t="s">
        <v>1937</v>
      </c>
      <c r="W70" s="1655" t="s">
        <v>1937</v>
      </c>
      <c r="X70" s="1655" t="s">
        <v>1937</v>
      </c>
      <c r="Y70" s="1655" t="s">
        <v>1937</v>
      </c>
      <c r="Z70" s="1655" t="s">
        <v>1937</v>
      </c>
      <c r="AA70" s="1655" t="s">
        <v>1937</v>
      </c>
      <c r="AB70" s="1655" t="s">
        <v>1937</v>
      </c>
      <c r="AC70" s="1655" t="s">
        <v>1937</v>
      </c>
      <c r="AD70" s="1655" t="s">
        <v>1937</v>
      </c>
      <c r="AE70" s="1655" t="s">
        <v>1937</v>
      </c>
      <c r="AF70" s="1655" t="s">
        <v>1937</v>
      </c>
      <c r="AG70" s="1655" t="s">
        <v>1937</v>
      </c>
      <c r="AH70" s="1655" t="s">
        <v>1937</v>
      </c>
      <c r="AI70" s="1655" t="s">
        <v>1937</v>
      </c>
      <c r="AJ70" s="1655" t="s">
        <v>1937</v>
      </c>
      <c r="AK70" s="1655" t="s">
        <v>1937</v>
      </c>
      <c r="AL70" s="1655" t="s">
        <v>1937</v>
      </c>
      <c r="AM70" s="1655" t="s">
        <v>1937</v>
      </c>
      <c r="AN70" s="1655" t="s">
        <v>1937</v>
      </c>
      <c r="AO70" s="1655" t="s">
        <v>1937</v>
      </c>
    </row>
    <row r="71" spans="1:41">
      <c r="A71" s="1655" t="s">
        <v>877</v>
      </c>
      <c r="B71" s="1655">
        <v>1</v>
      </c>
      <c r="C71" s="3757">
        <v>0</v>
      </c>
      <c r="D71" s="1656">
        <f>Tabela2[[#This Row],[cena/enoto]]*Tabela2[[#This Row],[kom]]</f>
        <v>0</v>
      </c>
      <c r="E71" s="1655" t="s">
        <v>2070</v>
      </c>
      <c r="F71" s="1655" t="s">
        <v>2071</v>
      </c>
      <c r="G71" s="1655" t="s">
        <v>2071</v>
      </c>
      <c r="H71" s="1655" t="s">
        <v>1937</v>
      </c>
      <c r="I71" s="1655" t="s">
        <v>1935</v>
      </c>
      <c r="J71" s="1655" t="s">
        <v>1936</v>
      </c>
      <c r="K71" s="1655" t="s">
        <v>1937</v>
      </c>
      <c r="L71" s="1655" t="s">
        <v>1937</v>
      </c>
      <c r="M71" s="1655" t="s">
        <v>1937</v>
      </c>
      <c r="N71" s="1655" t="s">
        <v>1937</v>
      </c>
      <c r="O71" s="1655" t="s">
        <v>1937</v>
      </c>
      <c r="P71" s="1655" t="s">
        <v>1937</v>
      </c>
      <c r="Q71" s="1655" t="s">
        <v>1937</v>
      </c>
      <c r="R71" s="1655" t="s">
        <v>1937</v>
      </c>
      <c r="S71" s="1655" t="s">
        <v>1937</v>
      </c>
      <c r="T71" s="1655" t="s">
        <v>1937</v>
      </c>
      <c r="U71" s="1655" t="s">
        <v>1937</v>
      </c>
      <c r="V71" s="1655" t="s">
        <v>202</v>
      </c>
      <c r="W71" s="1655" t="s">
        <v>1937</v>
      </c>
      <c r="X71" s="1655" t="s">
        <v>1937</v>
      </c>
      <c r="Y71" s="1655" t="s">
        <v>1937</v>
      </c>
      <c r="Z71" s="1655" t="s">
        <v>1937</v>
      </c>
      <c r="AA71" s="1655" t="s">
        <v>1937</v>
      </c>
      <c r="AB71" s="1655" t="s">
        <v>202</v>
      </c>
      <c r="AC71" s="1655" t="s">
        <v>1937</v>
      </c>
      <c r="AD71" s="1655" t="s">
        <v>1937</v>
      </c>
      <c r="AE71" s="1655" t="s">
        <v>1937</v>
      </c>
      <c r="AF71" s="1655" t="s">
        <v>1937</v>
      </c>
      <c r="AG71" s="1655" t="s">
        <v>1937</v>
      </c>
      <c r="AH71" s="1655" t="s">
        <v>1937</v>
      </c>
      <c r="AI71" s="1655" t="s">
        <v>1937</v>
      </c>
      <c r="AJ71" s="1655" t="s">
        <v>1937</v>
      </c>
      <c r="AK71" s="1655" t="s">
        <v>1937</v>
      </c>
      <c r="AL71" s="1655" t="s">
        <v>1937</v>
      </c>
      <c r="AM71" s="1655" t="s">
        <v>1937</v>
      </c>
      <c r="AN71" s="1655" t="s">
        <v>1937</v>
      </c>
      <c r="AO71" s="1655" t="s">
        <v>1937</v>
      </c>
    </row>
    <row r="72" spans="1:41">
      <c r="A72" s="1655" t="s">
        <v>878</v>
      </c>
      <c r="B72" s="1655">
        <v>1</v>
      </c>
      <c r="C72" s="3757">
        <v>0</v>
      </c>
      <c r="D72" s="1656">
        <f>Tabela2[[#This Row],[cena/enoto]]*Tabela2[[#This Row],[kom]]</f>
        <v>0</v>
      </c>
      <c r="E72" s="1655" t="s">
        <v>2067</v>
      </c>
      <c r="F72" s="1655" t="s">
        <v>2004</v>
      </c>
      <c r="G72" s="1655" t="s">
        <v>1981</v>
      </c>
      <c r="H72" s="1655" t="s">
        <v>1934</v>
      </c>
      <c r="I72" s="1655" t="s">
        <v>1977</v>
      </c>
      <c r="J72" s="1655" t="s">
        <v>2069</v>
      </c>
      <c r="K72" s="1655" t="s">
        <v>1937</v>
      </c>
      <c r="L72" s="1655" t="s">
        <v>1937</v>
      </c>
      <c r="M72" s="1655" t="s">
        <v>1937</v>
      </c>
      <c r="N72" s="1655" t="s">
        <v>1937</v>
      </c>
      <c r="O72" s="1655" t="s">
        <v>1937</v>
      </c>
      <c r="P72" s="1655" t="s">
        <v>1937</v>
      </c>
      <c r="Q72" s="1655" t="s">
        <v>1937</v>
      </c>
      <c r="R72" s="1655" t="s">
        <v>1937</v>
      </c>
      <c r="S72" s="1655" t="s">
        <v>1937</v>
      </c>
      <c r="T72" s="1655" t="s">
        <v>1937</v>
      </c>
      <c r="U72" s="1655" t="s">
        <v>1937</v>
      </c>
      <c r="V72" s="1655" t="s">
        <v>1937</v>
      </c>
      <c r="W72" s="1655" t="s">
        <v>1937</v>
      </c>
      <c r="X72" s="1655" t="s">
        <v>1937</v>
      </c>
      <c r="Y72" s="1655" t="s">
        <v>1937</v>
      </c>
      <c r="Z72" s="1655" t="s">
        <v>1937</v>
      </c>
      <c r="AA72" s="1655" t="s">
        <v>1937</v>
      </c>
      <c r="AB72" s="1655" t="s">
        <v>1937</v>
      </c>
      <c r="AC72" s="1655" t="s">
        <v>1937</v>
      </c>
      <c r="AD72" s="1655" t="s">
        <v>1937</v>
      </c>
      <c r="AE72" s="1655" t="s">
        <v>1937</v>
      </c>
      <c r="AF72" s="1655" t="s">
        <v>1937</v>
      </c>
      <c r="AG72" s="1655" t="s">
        <v>1937</v>
      </c>
      <c r="AH72" s="1655" t="s">
        <v>1937</v>
      </c>
      <c r="AI72" s="1655" t="s">
        <v>1937</v>
      </c>
      <c r="AJ72" s="1655" t="s">
        <v>1937</v>
      </c>
      <c r="AK72" s="1655" t="s">
        <v>1937</v>
      </c>
      <c r="AL72" s="1655" t="s">
        <v>1937</v>
      </c>
      <c r="AM72" s="1655" t="s">
        <v>1937</v>
      </c>
      <c r="AN72" s="1655" t="s">
        <v>1937</v>
      </c>
      <c r="AO72" s="1655" t="s">
        <v>1937</v>
      </c>
    </row>
    <row r="73" spans="1:41">
      <c r="A73" s="1655" t="s">
        <v>879</v>
      </c>
      <c r="B73" s="1655">
        <v>1</v>
      </c>
      <c r="C73" s="3757">
        <v>0</v>
      </c>
      <c r="D73" s="1656">
        <f>Tabela2[[#This Row],[cena/enoto]]*Tabela2[[#This Row],[kom]]</f>
        <v>0</v>
      </c>
      <c r="E73" s="1655" t="s">
        <v>2070</v>
      </c>
      <c r="F73" s="1655" t="s">
        <v>2071</v>
      </c>
      <c r="G73" s="1655" t="s">
        <v>2071</v>
      </c>
      <c r="H73" s="1655" t="s">
        <v>1937</v>
      </c>
      <c r="I73" s="1655" t="s">
        <v>1935</v>
      </c>
      <c r="J73" s="1655" t="s">
        <v>1936</v>
      </c>
      <c r="K73" s="1655" t="s">
        <v>1937</v>
      </c>
      <c r="L73" s="1655" t="s">
        <v>1937</v>
      </c>
      <c r="M73" s="1655" t="s">
        <v>1937</v>
      </c>
      <c r="N73" s="1655" t="s">
        <v>1937</v>
      </c>
      <c r="O73" s="1655" t="s">
        <v>1937</v>
      </c>
      <c r="P73" s="1655" t="s">
        <v>1937</v>
      </c>
      <c r="Q73" s="1655" t="s">
        <v>1937</v>
      </c>
      <c r="R73" s="1655" t="s">
        <v>1937</v>
      </c>
      <c r="S73" s="1655" t="s">
        <v>1937</v>
      </c>
      <c r="T73" s="1655" t="s">
        <v>1937</v>
      </c>
      <c r="U73" s="1655" t="s">
        <v>1937</v>
      </c>
      <c r="V73" s="1655" t="s">
        <v>202</v>
      </c>
      <c r="W73" s="1655" t="s">
        <v>1972</v>
      </c>
      <c r="X73" s="1655" t="s">
        <v>1937</v>
      </c>
      <c r="Y73" s="1655" t="s">
        <v>1937</v>
      </c>
      <c r="Z73" s="1655" t="s">
        <v>1937</v>
      </c>
      <c r="AA73" s="1655" t="s">
        <v>202</v>
      </c>
      <c r="AB73" s="1655" t="s">
        <v>202</v>
      </c>
      <c r="AC73" s="1655" t="s">
        <v>2072</v>
      </c>
      <c r="AD73" s="1655" t="s">
        <v>1937</v>
      </c>
      <c r="AE73" s="1655" t="s">
        <v>1937</v>
      </c>
      <c r="AF73" s="1655" t="s">
        <v>1937</v>
      </c>
      <c r="AG73" s="1655" t="s">
        <v>1937</v>
      </c>
      <c r="AH73" s="1655" t="s">
        <v>1937</v>
      </c>
      <c r="AI73" s="1655" t="s">
        <v>1937</v>
      </c>
      <c r="AJ73" s="1655" t="s">
        <v>1937</v>
      </c>
      <c r="AK73" s="1655" t="s">
        <v>1937</v>
      </c>
      <c r="AL73" s="1655" t="s">
        <v>1937</v>
      </c>
      <c r="AM73" s="1655" t="s">
        <v>1937</v>
      </c>
      <c r="AN73" s="1655" t="s">
        <v>1937</v>
      </c>
      <c r="AO73" s="1655" t="s">
        <v>1937</v>
      </c>
    </row>
    <row r="74" spans="1:41">
      <c r="A74" s="1658" t="s">
        <v>2044</v>
      </c>
      <c r="B74" s="1659">
        <f>SUM(B70:B73)</f>
        <v>4</v>
      </c>
      <c r="C74" s="3757">
        <v>0</v>
      </c>
      <c r="D74" s="1660">
        <f>SUM(D70:D73)</f>
        <v>0</v>
      </c>
      <c r="E74" s="1658" t="s">
        <v>2044</v>
      </c>
      <c r="F74" s="1658" t="s">
        <v>2044</v>
      </c>
      <c r="G74" s="1658" t="s">
        <v>2044</v>
      </c>
      <c r="H74" s="1658" t="s">
        <v>2044</v>
      </c>
      <c r="I74" s="1658" t="s">
        <v>2044</v>
      </c>
      <c r="J74" s="1658" t="s">
        <v>2044</v>
      </c>
      <c r="K74" s="1658" t="s">
        <v>2044</v>
      </c>
      <c r="L74" s="1658" t="s">
        <v>2044</v>
      </c>
      <c r="M74" s="1658" t="s">
        <v>2044</v>
      </c>
      <c r="N74" s="1658" t="s">
        <v>2044</v>
      </c>
      <c r="O74" s="1658" t="s">
        <v>2044</v>
      </c>
      <c r="P74" s="1658" t="s">
        <v>2044</v>
      </c>
      <c r="Q74" s="1658" t="s">
        <v>2044</v>
      </c>
      <c r="R74" s="1658" t="s">
        <v>2044</v>
      </c>
      <c r="S74" s="1658" t="s">
        <v>2044</v>
      </c>
      <c r="T74" s="1658" t="s">
        <v>2044</v>
      </c>
      <c r="U74" s="1658" t="s">
        <v>2044</v>
      </c>
      <c r="V74" s="1658" t="s">
        <v>2044</v>
      </c>
      <c r="W74" s="1658" t="s">
        <v>2044</v>
      </c>
      <c r="X74" s="1658" t="s">
        <v>2044</v>
      </c>
      <c r="Y74" s="1658" t="s">
        <v>2044</v>
      </c>
      <c r="Z74" s="1658" t="s">
        <v>2044</v>
      </c>
      <c r="AA74" s="1658" t="s">
        <v>2044</v>
      </c>
      <c r="AB74" s="1658" t="s">
        <v>2044</v>
      </c>
      <c r="AC74" s="1658" t="s">
        <v>2044</v>
      </c>
      <c r="AD74" s="1658" t="s">
        <v>2044</v>
      </c>
      <c r="AE74" s="1658" t="s">
        <v>2044</v>
      </c>
      <c r="AF74" s="1658" t="s">
        <v>2044</v>
      </c>
      <c r="AG74" s="1658" t="s">
        <v>2044</v>
      </c>
      <c r="AH74" s="1658" t="s">
        <v>2044</v>
      </c>
      <c r="AI74" s="1658" t="s">
        <v>2044</v>
      </c>
      <c r="AJ74" s="1658" t="s">
        <v>2044</v>
      </c>
      <c r="AK74" s="1658" t="s">
        <v>2044</v>
      </c>
      <c r="AL74" s="1658" t="s">
        <v>2044</v>
      </c>
      <c r="AM74" s="1658" t="s">
        <v>2044</v>
      </c>
      <c r="AN74" s="1658" t="s">
        <v>2044</v>
      </c>
      <c r="AO74" s="1658" t="s">
        <v>2044</v>
      </c>
    </row>
    <row r="75" spans="1:41" s="1654" customFormat="1" ht="15">
      <c r="A75" s="1661" t="s">
        <v>2073</v>
      </c>
      <c r="B75" s="1661"/>
      <c r="C75" s="3757">
        <v>0</v>
      </c>
      <c r="D75" s="1663"/>
      <c r="E75" s="1661"/>
      <c r="F75" s="1661"/>
      <c r="G75" s="1661"/>
      <c r="H75" s="1661"/>
      <c r="I75" s="1661"/>
      <c r="J75" s="1661"/>
      <c r="K75" s="1661"/>
      <c r="L75" s="1661"/>
      <c r="M75" s="1661"/>
      <c r="N75" s="1661"/>
      <c r="O75" s="1661"/>
      <c r="P75" s="1661"/>
      <c r="Q75" s="1661"/>
      <c r="R75" s="1661"/>
      <c r="S75" s="1661"/>
      <c r="T75" s="1661"/>
      <c r="U75" s="1661"/>
      <c r="V75" s="1661"/>
      <c r="W75" s="1661"/>
      <c r="X75" s="1661"/>
      <c r="Y75" s="1661"/>
      <c r="Z75" s="1661"/>
      <c r="AA75" s="1661"/>
      <c r="AB75" s="1661"/>
      <c r="AC75" s="1661"/>
      <c r="AD75" s="1661"/>
      <c r="AE75" s="1661"/>
      <c r="AF75" s="1661"/>
      <c r="AG75" s="1661"/>
      <c r="AH75" s="1661"/>
      <c r="AI75" s="1661"/>
      <c r="AJ75" s="1661"/>
      <c r="AK75" s="1661"/>
      <c r="AL75" s="1661"/>
      <c r="AM75" s="1661"/>
      <c r="AN75" s="1661"/>
      <c r="AO75" s="1661"/>
    </row>
    <row r="76" spans="1:41" ht="84" customHeight="1">
      <c r="A76" s="1655" t="s">
        <v>2074</v>
      </c>
      <c r="B76" s="1655">
        <v>13</v>
      </c>
      <c r="C76" s="3757">
        <v>0</v>
      </c>
      <c r="D76" s="1656">
        <f>Tabela2[[#This Row],[cena/enoto]]*Tabela2[[#This Row],[kom]]</f>
        <v>0</v>
      </c>
      <c r="E76" s="1655" t="s">
        <v>1975</v>
      </c>
      <c r="F76" s="1655" t="s">
        <v>1932</v>
      </c>
      <c r="G76" s="1655" t="s">
        <v>1933</v>
      </c>
      <c r="H76" s="1655" t="s">
        <v>1937</v>
      </c>
      <c r="I76" s="1655" t="s">
        <v>1977</v>
      </c>
      <c r="J76" s="1655" t="s">
        <v>1936</v>
      </c>
      <c r="K76" s="1655" t="s">
        <v>1937</v>
      </c>
      <c r="L76" s="1655" t="s">
        <v>1937</v>
      </c>
      <c r="M76" s="1655" t="s">
        <v>1937</v>
      </c>
      <c r="N76" s="1655" t="s">
        <v>1937</v>
      </c>
      <c r="O76" s="1655" t="s">
        <v>1937</v>
      </c>
      <c r="P76" s="1655" t="s">
        <v>1937</v>
      </c>
      <c r="Q76" s="1655" t="s">
        <v>1937</v>
      </c>
      <c r="R76" s="1655" t="s">
        <v>1940</v>
      </c>
      <c r="S76" s="1655" t="s">
        <v>1982</v>
      </c>
      <c r="T76" s="1655" t="s">
        <v>1937</v>
      </c>
      <c r="U76" s="1655" t="s">
        <v>1937</v>
      </c>
      <c r="V76" s="1655" t="s">
        <v>1937</v>
      </c>
      <c r="W76" s="1655" t="s">
        <v>1937</v>
      </c>
      <c r="X76" s="1655" t="s">
        <v>1937</v>
      </c>
      <c r="Y76" s="1655" t="s">
        <v>1937</v>
      </c>
      <c r="Z76" s="1655" t="s">
        <v>1937</v>
      </c>
      <c r="AA76" s="1655" t="s">
        <v>1937</v>
      </c>
      <c r="AB76" s="1655" t="s">
        <v>1937</v>
      </c>
      <c r="AC76" s="1655" t="s">
        <v>1937</v>
      </c>
      <c r="AD76" s="1655" t="s">
        <v>1937</v>
      </c>
      <c r="AE76" s="1655" t="s">
        <v>1937</v>
      </c>
      <c r="AF76" s="1655" t="s">
        <v>1937</v>
      </c>
      <c r="AG76" s="1655" t="s">
        <v>1937</v>
      </c>
      <c r="AH76" s="1655" t="s">
        <v>1937</v>
      </c>
      <c r="AI76" s="1655" t="s">
        <v>1937</v>
      </c>
      <c r="AJ76" s="1655" t="s">
        <v>1937</v>
      </c>
      <c r="AK76" s="1655" t="s">
        <v>1937</v>
      </c>
      <c r="AL76" s="1655" t="s">
        <v>1937</v>
      </c>
      <c r="AM76" s="1655" t="s">
        <v>1937</v>
      </c>
      <c r="AN76" s="1655" t="s">
        <v>1937</v>
      </c>
      <c r="AO76" s="1655" t="s">
        <v>1937</v>
      </c>
    </row>
    <row r="77" spans="1:41" ht="337.5">
      <c r="A77" s="1655" t="s">
        <v>2075</v>
      </c>
      <c r="B77" s="1655">
        <v>59</v>
      </c>
      <c r="C77" s="3757">
        <v>0</v>
      </c>
      <c r="D77" s="1656">
        <f>Tabela2[[#This Row],[cena/enoto]]*Tabela2[[#This Row],[kom]]</f>
        <v>0</v>
      </c>
      <c r="E77" s="1655" t="s">
        <v>1975</v>
      </c>
      <c r="F77" s="1655" t="s">
        <v>2053</v>
      </c>
      <c r="G77" s="1655" t="s">
        <v>2054</v>
      </c>
      <c r="H77" s="1655" t="s">
        <v>1937</v>
      </c>
      <c r="I77" s="1655" t="s">
        <v>1977</v>
      </c>
      <c r="J77" s="1655" t="s">
        <v>1936</v>
      </c>
      <c r="K77" s="1655" t="s">
        <v>1937</v>
      </c>
      <c r="L77" s="1655" t="s">
        <v>1937</v>
      </c>
      <c r="M77" s="1655" t="s">
        <v>1937</v>
      </c>
      <c r="N77" s="1655" t="s">
        <v>1945</v>
      </c>
      <c r="O77" s="1655" t="s">
        <v>1937</v>
      </c>
      <c r="P77" s="1655" t="s">
        <v>1937</v>
      </c>
      <c r="Q77" s="1655" t="s">
        <v>1937</v>
      </c>
      <c r="R77" s="1655" t="s">
        <v>2076</v>
      </c>
      <c r="S77" s="1655" t="s">
        <v>1982</v>
      </c>
      <c r="T77" s="1655" t="s">
        <v>1937</v>
      </c>
      <c r="U77" s="1655" t="s">
        <v>1937</v>
      </c>
      <c r="V77" s="1655" t="s">
        <v>1937</v>
      </c>
      <c r="W77" s="1655" t="s">
        <v>1937</v>
      </c>
      <c r="X77" s="1655" t="s">
        <v>1937</v>
      </c>
      <c r="Y77" s="1655" t="s">
        <v>1937</v>
      </c>
      <c r="Z77" s="1655" t="s">
        <v>1937</v>
      </c>
      <c r="AA77" s="1655" t="s">
        <v>1937</v>
      </c>
      <c r="AB77" s="1655" t="s">
        <v>1937</v>
      </c>
      <c r="AC77" s="1655" t="s">
        <v>1937</v>
      </c>
      <c r="AD77" s="1655" t="s">
        <v>1937</v>
      </c>
      <c r="AE77" s="1655" t="s">
        <v>1937</v>
      </c>
      <c r="AF77" s="1655" t="s">
        <v>1937</v>
      </c>
      <c r="AG77" s="1655" t="s">
        <v>1937</v>
      </c>
      <c r="AH77" s="1655" t="s">
        <v>1937</v>
      </c>
      <c r="AI77" s="1655" t="s">
        <v>1937</v>
      </c>
      <c r="AJ77" s="1655" t="s">
        <v>1937</v>
      </c>
      <c r="AK77" s="1655" t="s">
        <v>1937</v>
      </c>
      <c r="AL77" s="1655" t="s">
        <v>1937</v>
      </c>
      <c r="AM77" s="1655" t="s">
        <v>1937</v>
      </c>
      <c r="AN77" s="1655" t="s">
        <v>1937</v>
      </c>
      <c r="AO77" s="1655" t="s">
        <v>1937</v>
      </c>
    </row>
    <row r="78" spans="1:41" ht="63" customHeight="1">
      <c r="A78" s="1655" t="s">
        <v>2077</v>
      </c>
      <c r="B78" s="1655">
        <v>9</v>
      </c>
      <c r="C78" s="3757">
        <v>0</v>
      </c>
      <c r="D78" s="1656">
        <f>Tabela2[[#This Row],[cena/enoto]]*Tabela2[[#This Row],[kom]]</f>
        <v>0</v>
      </c>
      <c r="E78" s="1655" t="s">
        <v>1975</v>
      </c>
      <c r="F78" s="1655" t="s">
        <v>1932</v>
      </c>
      <c r="G78" s="1655" t="s">
        <v>1933</v>
      </c>
      <c r="H78" s="1655" t="s">
        <v>1937</v>
      </c>
      <c r="I78" s="1655" t="s">
        <v>1977</v>
      </c>
      <c r="J78" s="1655" t="s">
        <v>1936</v>
      </c>
      <c r="K78" s="1655" t="s">
        <v>1937</v>
      </c>
      <c r="L78" s="1655" t="s">
        <v>1937</v>
      </c>
      <c r="M78" s="1655" t="s">
        <v>1937</v>
      </c>
      <c r="N78" s="1655" t="s">
        <v>1945</v>
      </c>
      <c r="O78" s="1655" t="s">
        <v>1937</v>
      </c>
      <c r="P78" s="1655" t="s">
        <v>1937</v>
      </c>
      <c r="Q78" s="1655" t="s">
        <v>1937</v>
      </c>
      <c r="R78" s="1655" t="s">
        <v>1940</v>
      </c>
      <c r="S78" s="1655" t="s">
        <v>1982</v>
      </c>
      <c r="T78" s="1655" t="s">
        <v>1937</v>
      </c>
      <c r="U78" s="1655" t="s">
        <v>1937</v>
      </c>
      <c r="V78" s="1655" t="s">
        <v>1937</v>
      </c>
      <c r="W78" s="1655" t="s">
        <v>1937</v>
      </c>
      <c r="X78" s="1655" t="s">
        <v>1937</v>
      </c>
      <c r="Y78" s="1655" t="s">
        <v>1937</v>
      </c>
      <c r="Z78" s="1655" t="s">
        <v>1937</v>
      </c>
      <c r="AA78" s="1655" t="s">
        <v>1937</v>
      </c>
      <c r="AB78" s="1655" t="s">
        <v>1937</v>
      </c>
      <c r="AC78" s="1655" t="s">
        <v>1937</v>
      </c>
      <c r="AD78" s="1655" t="s">
        <v>1937</v>
      </c>
      <c r="AE78" s="1655" t="s">
        <v>1937</v>
      </c>
      <c r="AF78" s="1655" t="s">
        <v>1937</v>
      </c>
      <c r="AG78" s="1655" t="s">
        <v>1937</v>
      </c>
      <c r="AH78" s="1655" t="s">
        <v>1937</v>
      </c>
      <c r="AI78" s="1655" t="s">
        <v>1937</v>
      </c>
      <c r="AJ78" s="1655" t="s">
        <v>1937</v>
      </c>
      <c r="AK78" s="1655" t="s">
        <v>1937</v>
      </c>
      <c r="AL78" s="1655" t="s">
        <v>1937</v>
      </c>
      <c r="AM78" s="1655" t="s">
        <v>1937</v>
      </c>
      <c r="AN78" s="1655" t="s">
        <v>1937</v>
      </c>
      <c r="AO78" s="1655" t="s">
        <v>1937</v>
      </c>
    </row>
    <row r="79" spans="1:41" ht="22.5">
      <c r="A79" s="1655" t="s">
        <v>889</v>
      </c>
      <c r="B79" s="1655">
        <v>1</v>
      </c>
      <c r="C79" s="3757">
        <v>0</v>
      </c>
      <c r="D79" s="1656">
        <f>Tabela2[[#This Row],[cena/enoto]]*Tabela2[[#This Row],[kom]]</f>
        <v>0</v>
      </c>
      <c r="E79" s="1655" t="s">
        <v>1975</v>
      </c>
      <c r="F79" s="1655" t="s">
        <v>2041</v>
      </c>
      <c r="G79" s="1655" t="s">
        <v>1952</v>
      </c>
      <c r="H79" s="1655" t="s">
        <v>1934</v>
      </c>
      <c r="I79" s="1655" t="s">
        <v>1977</v>
      </c>
      <c r="J79" s="1655" t="s">
        <v>1936</v>
      </c>
      <c r="K79" s="1655" t="s">
        <v>1937</v>
      </c>
      <c r="L79" s="1655" t="s">
        <v>1937</v>
      </c>
      <c r="M79" s="1655" t="s">
        <v>1937</v>
      </c>
      <c r="N79" s="1655" t="s">
        <v>1937</v>
      </c>
      <c r="O79" s="1655" t="s">
        <v>1938</v>
      </c>
      <c r="P79" s="1655" t="s">
        <v>1939</v>
      </c>
      <c r="Q79" s="1655" t="s">
        <v>202</v>
      </c>
      <c r="R79" s="1655" t="s">
        <v>1940</v>
      </c>
      <c r="S79" s="1655" t="s">
        <v>1982</v>
      </c>
      <c r="T79" s="1655" t="s">
        <v>1937</v>
      </c>
      <c r="U79" s="1655" t="s">
        <v>1937</v>
      </c>
      <c r="V79" s="1655" t="s">
        <v>1937</v>
      </c>
      <c r="W79" s="1655" t="s">
        <v>1937</v>
      </c>
      <c r="X79" s="1655" t="s">
        <v>1937</v>
      </c>
      <c r="Y79" s="1655" t="s">
        <v>1937</v>
      </c>
      <c r="Z79" s="1655" t="s">
        <v>1937</v>
      </c>
      <c r="AA79" s="1655" t="s">
        <v>1937</v>
      </c>
      <c r="AB79" s="1655" t="s">
        <v>1937</v>
      </c>
      <c r="AC79" s="1655" t="s">
        <v>1937</v>
      </c>
      <c r="AD79" s="1655" t="s">
        <v>1937</v>
      </c>
      <c r="AE79" s="1655" t="s">
        <v>202</v>
      </c>
      <c r="AF79" s="1655" t="s">
        <v>1937</v>
      </c>
      <c r="AG79" s="1655" t="s">
        <v>1937</v>
      </c>
      <c r="AH79" s="1655" t="s">
        <v>1937</v>
      </c>
      <c r="AI79" s="1655" t="s">
        <v>1937</v>
      </c>
      <c r="AJ79" s="1655" t="s">
        <v>1937</v>
      </c>
      <c r="AK79" s="1655" t="s">
        <v>1937</v>
      </c>
      <c r="AL79" s="1655" t="s">
        <v>1937</v>
      </c>
      <c r="AM79" s="1655" t="s">
        <v>1937</v>
      </c>
      <c r="AN79" s="1655" t="s">
        <v>1937</v>
      </c>
      <c r="AO79" s="1655" t="s">
        <v>1968</v>
      </c>
    </row>
    <row r="80" spans="1:41" ht="114.75" customHeight="1">
      <c r="A80" s="1655" t="s">
        <v>2078</v>
      </c>
      <c r="B80" s="1655">
        <v>17</v>
      </c>
      <c r="C80" s="3757">
        <v>0</v>
      </c>
      <c r="D80" s="1656">
        <f>Tabela2[[#This Row],[cena/enoto]]*Tabela2[[#This Row],[kom]]</f>
        <v>0</v>
      </c>
      <c r="E80" s="1655" t="s">
        <v>1975</v>
      </c>
      <c r="F80" s="1655" t="s">
        <v>1932</v>
      </c>
      <c r="G80" s="1655" t="s">
        <v>1933</v>
      </c>
      <c r="H80" s="1655" t="s">
        <v>1934</v>
      </c>
      <c r="I80" s="1655" t="s">
        <v>1977</v>
      </c>
      <c r="J80" s="1655" t="s">
        <v>1936</v>
      </c>
      <c r="K80" s="1655" t="s">
        <v>1937</v>
      </c>
      <c r="L80" s="1655" t="s">
        <v>1937</v>
      </c>
      <c r="M80" s="1655" t="s">
        <v>1937</v>
      </c>
      <c r="N80" s="1655" t="s">
        <v>1937</v>
      </c>
      <c r="O80" s="1655" t="s">
        <v>1938</v>
      </c>
      <c r="P80" s="1655" t="s">
        <v>1939</v>
      </c>
      <c r="Q80" s="1655" t="s">
        <v>202</v>
      </c>
      <c r="R80" s="1655" t="s">
        <v>1940</v>
      </c>
      <c r="S80" s="1655" t="s">
        <v>1982</v>
      </c>
      <c r="T80" s="1655" t="s">
        <v>1937</v>
      </c>
      <c r="U80" s="1655" t="s">
        <v>1937</v>
      </c>
      <c r="V80" s="1655" t="s">
        <v>1937</v>
      </c>
      <c r="W80" s="1655" t="s">
        <v>1937</v>
      </c>
      <c r="X80" s="1655" t="s">
        <v>1937</v>
      </c>
      <c r="Y80" s="1655" t="s">
        <v>1937</v>
      </c>
      <c r="Z80" s="1655" t="s">
        <v>1937</v>
      </c>
      <c r="AA80" s="1655" t="s">
        <v>1937</v>
      </c>
      <c r="AB80" s="1655" t="s">
        <v>1937</v>
      </c>
      <c r="AC80" s="1655" t="s">
        <v>1937</v>
      </c>
      <c r="AD80" s="1655" t="s">
        <v>1937</v>
      </c>
      <c r="AE80" s="1655" t="s">
        <v>1937</v>
      </c>
      <c r="AF80" s="1655" t="s">
        <v>1937</v>
      </c>
      <c r="AG80" s="1655" t="s">
        <v>1937</v>
      </c>
      <c r="AH80" s="1655" t="s">
        <v>1937</v>
      </c>
      <c r="AI80" s="1655" t="s">
        <v>1937</v>
      </c>
      <c r="AJ80" s="1655" t="s">
        <v>1937</v>
      </c>
      <c r="AK80" s="1655" t="s">
        <v>1937</v>
      </c>
      <c r="AL80" s="1655" t="s">
        <v>1937</v>
      </c>
      <c r="AM80" s="1655" t="s">
        <v>1937</v>
      </c>
      <c r="AN80" s="1655" t="s">
        <v>1937</v>
      </c>
      <c r="AO80" s="1655" t="s">
        <v>1937</v>
      </c>
    </row>
    <row r="81" spans="1:41" ht="22.5">
      <c r="A81" s="1655" t="s">
        <v>892</v>
      </c>
      <c r="B81" s="1655">
        <v>1</v>
      </c>
      <c r="C81" s="3757">
        <v>0</v>
      </c>
      <c r="D81" s="1656">
        <f>Tabela2[[#This Row],[cena/enoto]]*Tabela2[[#This Row],[kom]]</f>
        <v>0</v>
      </c>
      <c r="E81" s="1655" t="s">
        <v>1975</v>
      </c>
      <c r="F81" s="1655" t="s">
        <v>2012</v>
      </c>
      <c r="G81" s="1655" t="s">
        <v>1956</v>
      </c>
      <c r="H81" s="1655" t="s">
        <v>1934</v>
      </c>
      <c r="I81" s="1655" t="s">
        <v>1977</v>
      </c>
      <c r="J81" s="1655" t="s">
        <v>1936</v>
      </c>
      <c r="K81" s="1655" t="s">
        <v>1937</v>
      </c>
      <c r="L81" s="1655" t="s">
        <v>1937</v>
      </c>
      <c r="M81" s="1655" t="s">
        <v>1937</v>
      </c>
      <c r="N81" s="1655" t="s">
        <v>1937</v>
      </c>
      <c r="O81" s="1655" t="s">
        <v>2010</v>
      </c>
      <c r="P81" s="1655" t="s">
        <v>1939</v>
      </c>
      <c r="Q81" s="1655" t="s">
        <v>202</v>
      </c>
      <c r="R81" s="1655" t="s">
        <v>1940</v>
      </c>
      <c r="S81" s="1655" t="s">
        <v>1909</v>
      </c>
      <c r="T81" s="1655" t="s">
        <v>1941</v>
      </c>
      <c r="U81" s="1655" t="s">
        <v>1942</v>
      </c>
      <c r="V81" s="1655" t="s">
        <v>1937</v>
      </c>
      <c r="W81" s="1655" t="s">
        <v>1962</v>
      </c>
      <c r="X81" s="1655" t="s">
        <v>1937</v>
      </c>
      <c r="Y81" s="1655" t="s">
        <v>1937</v>
      </c>
      <c r="Z81" s="1655" t="s">
        <v>1937</v>
      </c>
      <c r="AA81" s="1655" t="s">
        <v>202</v>
      </c>
      <c r="AB81" s="1655" t="s">
        <v>1937</v>
      </c>
      <c r="AC81" s="1655" t="s">
        <v>2072</v>
      </c>
      <c r="AD81" s="1655" t="s">
        <v>1937</v>
      </c>
      <c r="AE81" s="1655" t="s">
        <v>1937</v>
      </c>
      <c r="AF81" s="1655" t="s">
        <v>1937</v>
      </c>
      <c r="AG81" s="1655" t="s">
        <v>1937</v>
      </c>
      <c r="AH81" s="1655" t="s">
        <v>1937</v>
      </c>
      <c r="AI81" s="1655" t="s">
        <v>1937</v>
      </c>
      <c r="AJ81" s="1655" t="s">
        <v>1937</v>
      </c>
      <c r="AK81" s="1655" t="s">
        <v>1937</v>
      </c>
      <c r="AL81" s="1655" t="s">
        <v>1937</v>
      </c>
      <c r="AM81" s="1655" t="s">
        <v>1937</v>
      </c>
      <c r="AN81" s="1655" t="s">
        <v>1937</v>
      </c>
      <c r="AO81" s="1655" t="s">
        <v>1937</v>
      </c>
    </row>
    <row r="82" spans="1:41" ht="22.5">
      <c r="A82" s="1655" t="s">
        <v>893</v>
      </c>
      <c r="B82" s="1655">
        <v>1</v>
      </c>
      <c r="C82" s="3757">
        <v>0</v>
      </c>
      <c r="D82" s="1656">
        <f>Tabela2[[#This Row],[cena/enoto]]*Tabela2[[#This Row],[kom]]</f>
        <v>0</v>
      </c>
      <c r="E82" s="1655" t="s">
        <v>2007</v>
      </c>
      <c r="F82" s="1655" t="s">
        <v>2079</v>
      </c>
      <c r="G82" s="1655" t="s">
        <v>2080</v>
      </c>
      <c r="H82" s="1655" t="s">
        <v>1961</v>
      </c>
      <c r="I82" s="1655" t="s">
        <v>1977</v>
      </c>
      <c r="J82" s="1655" t="s">
        <v>1936</v>
      </c>
      <c r="K82" s="1655" t="s">
        <v>1937</v>
      </c>
      <c r="L82" s="1655" t="s">
        <v>1937</v>
      </c>
      <c r="M82" s="1655" t="s">
        <v>1937</v>
      </c>
      <c r="N82" s="1655" t="s">
        <v>1937</v>
      </c>
      <c r="O82" s="1655" t="s">
        <v>1937</v>
      </c>
      <c r="P82" s="1655" t="s">
        <v>1937</v>
      </c>
      <c r="Q82" s="1655" t="s">
        <v>1937</v>
      </c>
      <c r="R82" s="1655" t="s">
        <v>1940</v>
      </c>
      <c r="S82" s="1655" t="s">
        <v>1909</v>
      </c>
      <c r="T82" s="1655" t="s">
        <v>2016</v>
      </c>
      <c r="U82" s="1655" t="s">
        <v>2081</v>
      </c>
      <c r="V82" s="1655" t="s">
        <v>1937</v>
      </c>
      <c r="W82" s="1655" t="s">
        <v>1937</v>
      </c>
      <c r="X82" s="1655" t="s">
        <v>1937</v>
      </c>
      <c r="Y82" s="1655" t="s">
        <v>1937</v>
      </c>
      <c r="Z82" s="1655" t="s">
        <v>1937</v>
      </c>
      <c r="AA82" s="1655" t="s">
        <v>1937</v>
      </c>
      <c r="AB82" s="1655" t="s">
        <v>1937</v>
      </c>
      <c r="AC82" s="1655" t="s">
        <v>1937</v>
      </c>
      <c r="AD82" s="1655" t="s">
        <v>1937</v>
      </c>
      <c r="AE82" s="1655" t="s">
        <v>202</v>
      </c>
      <c r="AF82" s="1655" t="s">
        <v>1937</v>
      </c>
      <c r="AG82" s="1655" t="s">
        <v>1937</v>
      </c>
      <c r="AH82" s="1655" t="s">
        <v>1937</v>
      </c>
      <c r="AI82" s="1655" t="s">
        <v>1937</v>
      </c>
      <c r="AJ82" s="1655" t="s">
        <v>1937</v>
      </c>
      <c r="AK82" s="1655" t="s">
        <v>1937</v>
      </c>
      <c r="AL82" s="1655" t="s">
        <v>1937</v>
      </c>
      <c r="AM82" s="1655" t="s">
        <v>1937</v>
      </c>
      <c r="AN82" s="1655" t="s">
        <v>1937</v>
      </c>
      <c r="AO82" s="1655" t="s">
        <v>1968</v>
      </c>
    </row>
    <row r="83" spans="1:41" ht="33.75">
      <c r="A83" s="1655" t="s">
        <v>2082</v>
      </c>
      <c r="B83" s="1655">
        <v>6</v>
      </c>
      <c r="C83" s="3757">
        <v>0</v>
      </c>
      <c r="D83" s="1656">
        <f>Tabela2[[#This Row],[cena/enoto]]*Tabela2[[#This Row],[kom]]</f>
        <v>0</v>
      </c>
      <c r="E83" s="1655" t="s">
        <v>1975</v>
      </c>
      <c r="F83" s="1655" t="s">
        <v>2012</v>
      </c>
      <c r="G83" s="1655" t="s">
        <v>1956</v>
      </c>
      <c r="H83" s="1655" t="s">
        <v>1934</v>
      </c>
      <c r="I83" s="1655" t="s">
        <v>1977</v>
      </c>
      <c r="J83" s="1655" t="s">
        <v>1936</v>
      </c>
      <c r="K83" s="1655" t="s">
        <v>1937</v>
      </c>
      <c r="L83" s="1655" t="s">
        <v>1937</v>
      </c>
      <c r="M83" s="1655" t="s">
        <v>1937</v>
      </c>
      <c r="N83" s="1655" t="s">
        <v>1937</v>
      </c>
      <c r="O83" s="1655" t="s">
        <v>1938</v>
      </c>
      <c r="P83" s="1655" t="s">
        <v>1939</v>
      </c>
      <c r="Q83" s="1655" t="s">
        <v>202</v>
      </c>
      <c r="R83" s="1655" t="s">
        <v>1940</v>
      </c>
      <c r="S83" s="1655" t="s">
        <v>1979</v>
      </c>
      <c r="T83" s="1655" t="s">
        <v>1937</v>
      </c>
      <c r="U83" s="1655" t="s">
        <v>1937</v>
      </c>
      <c r="V83" s="1655" t="s">
        <v>1937</v>
      </c>
      <c r="W83" s="1655" t="s">
        <v>1972</v>
      </c>
      <c r="X83" s="1655" t="s">
        <v>1937</v>
      </c>
      <c r="Y83" s="1655" t="s">
        <v>1937</v>
      </c>
      <c r="Z83" s="1655" t="s">
        <v>1937</v>
      </c>
      <c r="AA83" s="1655" t="s">
        <v>202</v>
      </c>
      <c r="AB83" s="1655" t="s">
        <v>1937</v>
      </c>
      <c r="AC83" s="1655" t="s">
        <v>1937</v>
      </c>
      <c r="AD83" s="1655" t="s">
        <v>1937</v>
      </c>
      <c r="AE83" s="1655" t="s">
        <v>1937</v>
      </c>
      <c r="AF83" s="1655" t="s">
        <v>2035</v>
      </c>
      <c r="AG83" s="1655" t="s">
        <v>1937</v>
      </c>
      <c r="AH83" s="1655" t="s">
        <v>1937</v>
      </c>
      <c r="AI83" s="1655" t="s">
        <v>1937</v>
      </c>
      <c r="AJ83" s="1655" t="s">
        <v>1937</v>
      </c>
      <c r="AK83" s="1655" t="s">
        <v>1937</v>
      </c>
      <c r="AL83" s="1655" t="s">
        <v>1937</v>
      </c>
      <c r="AM83" s="1655" t="s">
        <v>1937</v>
      </c>
      <c r="AN83" s="1655" t="s">
        <v>1937</v>
      </c>
      <c r="AO83" s="1655" t="s">
        <v>1937</v>
      </c>
    </row>
    <row r="84" spans="1:41">
      <c r="A84" s="1655" t="s">
        <v>895</v>
      </c>
      <c r="B84" s="1655">
        <v>1</v>
      </c>
      <c r="C84" s="3757">
        <v>0</v>
      </c>
      <c r="D84" s="1656">
        <f>Tabela2[[#This Row],[cena/enoto]]*Tabela2[[#This Row],[kom]]</f>
        <v>0</v>
      </c>
      <c r="E84" s="1655" t="s">
        <v>1944</v>
      </c>
      <c r="F84" s="1655" t="s">
        <v>1932</v>
      </c>
      <c r="G84" s="1655" t="s">
        <v>1933</v>
      </c>
      <c r="H84" s="1655" t="s">
        <v>1934</v>
      </c>
      <c r="I84" s="1655" t="s">
        <v>1935</v>
      </c>
      <c r="J84" s="1655" t="s">
        <v>1936</v>
      </c>
      <c r="K84" s="1655" t="s">
        <v>1937</v>
      </c>
      <c r="L84" s="1655" t="s">
        <v>1937</v>
      </c>
      <c r="M84" s="1655" t="s">
        <v>1937</v>
      </c>
      <c r="N84" s="1655" t="s">
        <v>1937</v>
      </c>
      <c r="O84" s="1655" t="s">
        <v>1937</v>
      </c>
      <c r="P84" s="1655" t="s">
        <v>1937</v>
      </c>
      <c r="Q84" s="1655" t="s">
        <v>1937</v>
      </c>
      <c r="R84" s="1655" t="s">
        <v>2076</v>
      </c>
      <c r="S84" s="1655" t="s">
        <v>2083</v>
      </c>
      <c r="T84" s="1655" t="s">
        <v>1937</v>
      </c>
      <c r="U84" s="1655" t="s">
        <v>1937</v>
      </c>
      <c r="V84" s="1655" t="s">
        <v>1937</v>
      </c>
      <c r="W84" s="1655" t="s">
        <v>1937</v>
      </c>
      <c r="X84" s="1655" t="s">
        <v>1937</v>
      </c>
      <c r="Y84" s="1655" t="s">
        <v>1937</v>
      </c>
      <c r="Z84" s="1655" t="s">
        <v>1937</v>
      </c>
      <c r="AA84" s="1655" t="s">
        <v>1937</v>
      </c>
      <c r="AB84" s="1655" t="s">
        <v>1937</v>
      </c>
      <c r="AC84" s="1655" t="s">
        <v>1937</v>
      </c>
      <c r="AD84" s="1655" t="s">
        <v>1937</v>
      </c>
      <c r="AE84" s="1655" t="s">
        <v>1937</v>
      </c>
      <c r="AF84" s="1655" t="s">
        <v>1937</v>
      </c>
      <c r="AG84" s="1655" t="s">
        <v>1937</v>
      </c>
      <c r="AH84" s="1655" t="s">
        <v>1937</v>
      </c>
      <c r="AI84" s="1655" t="s">
        <v>1937</v>
      </c>
      <c r="AJ84" s="1655" t="s">
        <v>1937</v>
      </c>
      <c r="AK84" s="1655" t="s">
        <v>1937</v>
      </c>
      <c r="AL84" s="1655" t="s">
        <v>1937</v>
      </c>
      <c r="AM84" s="1655" t="s">
        <v>1937</v>
      </c>
      <c r="AN84" s="1655" t="s">
        <v>1937</v>
      </c>
      <c r="AO84" s="1655" t="s">
        <v>1937</v>
      </c>
    </row>
    <row r="85" spans="1:41" ht="78.75">
      <c r="A85" s="1655" t="s">
        <v>2084</v>
      </c>
      <c r="B85" s="1655">
        <v>13</v>
      </c>
      <c r="C85" s="3757">
        <v>0</v>
      </c>
      <c r="D85" s="1656">
        <f>Tabela2[[#This Row],[cena/enoto]]*Tabela2[[#This Row],[kom]]</f>
        <v>0</v>
      </c>
      <c r="E85" s="1655" t="s">
        <v>1975</v>
      </c>
      <c r="F85" s="1655" t="s">
        <v>1932</v>
      </c>
      <c r="G85" s="1655" t="s">
        <v>1933</v>
      </c>
      <c r="H85" s="1655" t="s">
        <v>1934</v>
      </c>
      <c r="I85" s="1655" t="s">
        <v>1977</v>
      </c>
      <c r="J85" s="1655" t="s">
        <v>1936</v>
      </c>
      <c r="K85" s="1655" t="s">
        <v>1937</v>
      </c>
      <c r="L85" s="1655" t="s">
        <v>1937</v>
      </c>
      <c r="M85" s="1655" t="s">
        <v>1937</v>
      </c>
      <c r="N85" s="1655" t="s">
        <v>1937</v>
      </c>
      <c r="O85" s="1655" t="s">
        <v>1938</v>
      </c>
      <c r="P85" s="1655" t="s">
        <v>1939</v>
      </c>
      <c r="Q85" s="1655" t="s">
        <v>202</v>
      </c>
      <c r="R85" s="1655" t="s">
        <v>1940</v>
      </c>
      <c r="S85" s="1655" t="s">
        <v>1979</v>
      </c>
      <c r="T85" s="1655" t="s">
        <v>1937</v>
      </c>
      <c r="U85" s="1655" t="s">
        <v>1937</v>
      </c>
      <c r="V85" s="1655" t="s">
        <v>1937</v>
      </c>
      <c r="W85" s="1655" t="s">
        <v>1937</v>
      </c>
      <c r="X85" s="1655" t="s">
        <v>1937</v>
      </c>
      <c r="Y85" s="1655" t="s">
        <v>1937</v>
      </c>
      <c r="Z85" s="1655" t="s">
        <v>1937</v>
      </c>
      <c r="AA85" s="1655" t="s">
        <v>1937</v>
      </c>
      <c r="AB85" s="1655" t="s">
        <v>1937</v>
      </c>
      <c r="AC85" s="1655" t="s">
        <v>1937</v>
      </c>
      <c r="AD85" s="1655" t="s">
        <v>1937</v>
      </c>
      <c r="AE85" s="1655" t="s">
        <v>1937</v>
      </c>
      <c r="AF85" s="1655" t="s">
        <v>1937</v>
      </c>
      <c r="AG85" s="1655" t="s">
        <v>1937</v>
      </c>
      <c r="AH85" s="1655" t="s">
        <v>1937</v>
      </c>
      <c r="AI85" s="1655" t="s">
        <v>1937</v>
      </c>
      <c r="AJ85" s="1655" t="s">
        <v>1937</v>
      </c>
      <c r="AK85" s="1655" t="s">
        <v>1937</v>
      </c>
      <c r="AL85" s="1655" t="s">
        <v>1937</v>
      </c>
      <c r="AM85" s="1655" t="s">
        <v>1937</v>
      </c>
      <c r="AN85" s="1655" t="s">
        <v>1937</v>
      </c>
      <c r="AO85" s="1655" t="s">
        <v>1937</v>
      </c>
    </row>
    <row r="86" spans="1:41" ht="22.5">
      <c r="A86" s="1655" t="s">
        <v>898</v>
      </c>
      <c r="B86" s="1655">
        <v>1</v>
      </c>
      <c r="C86" s="3757">
        <v>0</v>
      </c>
      <c r="D86" s="1656">
        <f>Tabela2[[#This Row],[cena/enoto]]*Tabela2[[#This Row],[kom]]</f>
        <v>0</v>
      </c>
      <c r="E86" s="1655" t="s">
        <v>2007</v>
      </c>
      <c r="F86" s="1655" t="s">
        <v>2079</v>
      </c>
      <c r="G86" s="1655" t="s">
        <v>2080</v>
      </c>
      <c r="H86" s="1655" t="s">
        <v>1934</v>
      </c>
      <c r="I86" s="1655" t="s">
        <v>1977</v>
      </c>
      <c r="J86" s="1655" t="s">
        <v>1978</v>
      </c>
      <c r="K86" s="1655" t="s">
        <v>1937</v>
      </c>
      <c r="L86" s="1655" t="s">
        <v>202</v>
      </c>
      <c r="M86" s="1655" t="s">
        <v>1937</v>
      </c>
      <c r="N86" s="1655" t="s">
        <v>1937</v>
      </c>
      <c r="O86" s="1655" t="s">
        <v>2010</v>
      </c>
      <c r="P86" s="1655" t="s">
        <v>1939</v>
      </c>
      <c r="Q86" s="1655" t="s">
        <v>202</v>
      </c>
      <c r="R86" s="1655" t="s">
        <v>1940</v>
      </c>
      <c r="S86" s="1655" t="s">
        <v>1909</v>
      </c>
      <c r="T86" s="1655" t="s">
        <v>1941</v>
      </c>
      <c r="U86" s="1655" t="s">
        <v>2085</v>
      </c>
      <c r="V86" s="1655" t="s">
        <v>1937</v>
      </c>
      <c r="W86" s="1655" t="s">
        <v>1937</v>
      </c>
      <c r="X86" s="1655" t="s">
        <v>1937</v>
      </c>
      <c r="Y86" s="1655" t="s">
        <v>1937</v>
      </c>
      <c r="Z86" s="1655" t="s">
        <v>1937</v>
      </c>
      <c r="AA86" s="1655" t="s">
        <v>1937</v>
      </c>
      <c r="AB86" s="1655" t="s">
        <v>1937</v>
      </c>
      <c r="AC86" s="1655" t="s">
        <v>1937</v>
      </c>
      <c r="AD86" s="1655" t="s">
        <v>1937</v>
      </c>
      <c r="AE86" s="1655" t="s">
        <v>202</v>
      </c>
      <c r="AF86" s="1655" t="s">
        <v>1937</v>
      </c>
      <c r="AG86" s="1655" t="s">
        <v>1937</v>
      </c>
      <c r="AH86" s="1655" t="s">
        <v>202</v>
      </c>
      <c r="AI86" s="1655" t="s">
        <v>1937</v>
      </c>
      <c r="AJ86" s="1655" t="s">
        <v>1937</v>
      </c>
      <c r="AK86" s="1655" t="s">
        <v>1937</v>
      </c>
      <c r="AL86" s="1655" t="s">
        <v>1937</v>
      </c>
      <c r="AM86" s="1655" t="s">
        <v>1937</v>
      </c>
      <c r="AN86" s="1655" t="s">
        <v>202</v>
      </c>
      <c r="AO86" s="1655" t="s">
        <v>1968</v>
      </c>
    </row>
    <row r="87" spans="1:41" ht="22.5">
      <c r="A87" s="1655" t="s">
        <v>899</v>
      </c>
      <c r="B87" s="1655">
        <v>1</v>
      </c>
      <c r="C87" s="3757">
        <v>0</v>
      </c>
      <c r="D87" s="1656">
        <f>Tabela2[[#This Row],[cena/enoto]]*Tabela2[[#This Row],[kom]]</f>
        <v>0</v>
      </c>
      <c r="E87" s="1655" t="s">
        <v>2007</v>
      </c>
      <c r="F87" s="1655" t="s">
        <v>2079</v>
      </c>
      <c r="G87" s="1655" t="s">
        <v>2080</v>
      </c>
      <c r="H87" s="1655" t="s">
        <v>1934</v>
      </c>
      <c r="I87" s="1655" t="s">
        <v>1977</v>
      </c>
      <c r="J87" s="1655" t="s">
        <v>1978</v>
      </c>
      <c r="K87" s="1655" t="s">
        <v>1937</v>
      </c>
      <c r="L87" s="1655" t="s">
        <v>202</v>
      </c>
      <c r="M87" s="1655" t="s">
        <v>1937</v>
      </c>
      <c r="N87" s="1655" t="s">
        <v>1937</v>
      </c>
      <c r="O87" s="1655" t="s">
        <v>1938</v>
      </c>
      <c r="P87" s="1655" t="s">
        <v>1939</v>
      </c>
      <c r="Q87" s="1655" t="s">
        <v>202</v>
      </c>
      <c r="R87" s="1655" t="s">
        <v>1940</v>
      </c>
      <c r="S87" s="1655" t="s">
        <v>1909</v>
      </c>
      <c r="T87" s="1655" t="s">
        <v>1941</v>
      </c>
      <c r="U87" s="1655" t="s">
        <v>2085</v>
      </c>
      <c r="V87" s="1655" t="s">
        <v>1937</v>
      </c>
      <c r="W87" s="1655" t="s">
        <v>1937</v>
      </c>
      <c r="X87" s="1655" t="s">
        <v>1937</v>
      </c>
      <c r="Y87" s="1655" t="s">
        <v>1937</v>
      </c>
      <c r="Z87" s="1655" t="s">
        <v>1937</v>
      </c>
      <c r="AA87" s="1655" t="s">
        <v>1937</v>
      </c>
      <c r="AB87" s="1655" t="s">
        <v>1937</v>
      </c>
      <c r="AC87" s="1655" t="s">
        <v>1937</v>
      </c>
      <c r="AD87" s="1655" t="s">
        <v>1937</v>
      </c>
      <c r="AE87" s="1655" t="s">
        <v>202</v>
      </c>
      <c r="AF87" s="1655" t="s">
        <v>1937</v>
      </c>
      <c r="AG87" s="1655" t="s">
        <v>1937</v>
      </c>
      <c r="AH87" s="1655" t="s">
        <v>202</v>
      </c>
      <c r="AI87" s="1655" t="s">
        <v>1937</v>
      </c>
      <c r="AJ87" s="1655" t="s">
        <v>1937</v>
      </c>
      <c r="AK87" s="1655" t="s">
        <v>1937</v>
      </c>
      <c r="AL87" s="1655" t="s">
        <v>1937</v>
      </c>
      <c r="AM87" s="1655" t="s">
        <v>1937</v>
      </c>
      <c r="AN87" s="1655" t="s">
        <v>202</v>
      </c>
      <c r="AO87" s="1655" t="s">
        <v>1968</v>
      </c>
    </row>
    <row r="88" spans="1:41" ht="22.5">
      <c r="A88" s="1655" t="s">
        <v>900</v>
      </c>
      <c r="B88" s="1655">
        <v>1</v>
      </c>
      <c r="C88" s="3757">
        <v>0</v>
      </c>
      <c r="D88" s="1656">
        <f>Tabela2[[#This Row],[cena/enoto]]*Tabela2[[#This Row],[kom]]</f>
        <v>0</v>
      </c>
      <c r="E88" s="1655" t="s">
        <v>2007</v>
      </c>
      <c r="F88" s="1655" t="s">
        <v>2079</v>
      </c>
      <c r="G88" s="1655" t="s">
        <v>2080</v>
      </c>
      <c r="H88" s="1655" t="s">
        <v>1961</v>
      </c>
      <c r="I88" s="1655" t="s">
        <v>1977</v>
      </c>
      <c r="J88" s="1655" t="s">
        <v>1936</v>
      </c>
      <c r="K88" s="1655" t="s">
        <v>1937</v>
      </c>
      <c r="L88" s="1655" t="s">
        <v>1937</v>
      </c>
      <c r="M88" s="1655" t="s">
        <v>1937</v>
      </c>
      <c r="N88" s="1655" t="s">
        <v>1937</v>
      </c>
      <c r="O88" s="1655" t="s">
        <v>1938</v>
      </c>
      <c r="P88" s="1655" t="s">
        <v>1939</v>
      </c>
      <c r="Q88" s="1655" t="s">
        <v>202</v>
      </c>
      <c r="R88" s="1655" t="s">
        <v>1940</v>
      </c>
      <c r="S88" s="1655" t="s">
        <v>1909</v>
      </c>
      <c r="T88" s="1655" t="s">
        <v>2016</v>
      </c>
      <c r="U88" s="1655" t="s">
        <v>2081</v>
      </c>
      <c r="V88" s="1655" t="s">
        <v>1937</v>
      </c>
      <c r="W88" s="1655" t="s">
        <v>1937</v>
      </c>
      <c r="X88" s="1655" t="s">
        <v>1937</v>
      </c>
      <c r="Y88" s="1655" t="s">
        <v>1937</v>
      </c>
      <c r="Z88" s="1655" t="s">
        <v>1937</v>
      </c>
      <c r="AA88" s="1655" t="s">
        <v>1937</v>
      </c>
      <c r="AB88" s="1655" t="s">
        <v>1937</v>
      </c>
      <c r="AC88" s="1655" t="s">
        <v>1937</v>
      </c>
      <c r="AD88" s="1655" t="s">
        <v>1937</v>
      </c>
      <c r="AE88" s="1655" t="s">
        <v>202</v>
      </c>
      <c r="AF88" s="1655" t="s">
        <v>1937</v>
      </c>
      <c r="AG88" s="1655" t="s">
        <v>1937</v>
      </c>
      <c r="AH88" s="1655" t="s">
        <v>1937</v>
      </c>
      <c r="AI88" s="1655" t="s">
        <v>1937</v>
      </c>
      <c r="AJ88" s="1655" t="s">
        <v>1937</v>
      </c>
      <c r="AK88" s="1655" t="s">
        <v>1937</v>
      </c>
      <c r="AL88" s="1655" t="s">
        <v>1937</v>
      </c>
      <c r="AM88" s="1655" t="s">
        <v>1937</v>
      </c>
      <c r="AN88" s="1655" t="s">
        <v>1937</v>
      </c>
      <c r="AO88" s="1655" t="s">
        <v>1968</v>
      </c>
    </row>
    <row r="89" spans="1:41" ht="22.5">
      <c r="A89" s="1655" t="s">
        <v>901</v>
      </c>
      <c r="B89" s="1655">
        <v>1</v>
      </c>
      <c r="C89" s="3757">
        <v>0</v>
      </c>
      <c r="D89" s="1656">
        <f>Tabela2[[#This Row],[cena/enoto]]*Tabela2[[#This Row],[kom]]</f>
        <v>0</v>
      </c>
      <c r="E89" s="1655" t="s">
        <v>2007</v>
      </c>
      <c r="F89" s="1655" t="s">
        <v>2086</v>
      </c>
      <c r="G89" s="1655" t="s">
        <v>1960</v>
      </c>
      <c r="H89" s="1655" t="s">
        <v>1961</v>
      </c>
      <c r="I89" s="1655" t="s">
        <v>1977</v>
      </c>
      <c r="J89" s="1655" t="s">
        <v>1936</v>
      </c>
      <c r="K89" s="1655" t="s">
        <v>1937</v>
      </c>
      <c r="L89" s="1655" t="s">
        <v>1937</v>
      </c>
      <c r="M89" s="1655" t="s">
        <v>1937</v>
      </c>
      <c r="N89" s="1655" t="s">
        <v>1937</v>
      </c>
      <c r="O89" s="1655" t="s">
        <v>1938</v>
      </c>
      <c r="P89" s="1655" t="s">
        <v>1939</v>
      </c>
      <c r="Q89" s="1655" t="s">
        <v>202</v>
      </c>
      <c r="R89" s="1655" t="s">
        <v>1940</v>
      </c>
      <c r="S89" s="1655" t="s">
        <v>1909</v>
      </c>
      <c r="T89" s="1655" t="s">
        <v>2016</v>
      </c>
      <c r="U89" s="1655" t="s">
        <v>2081</v>
      </c>
      <c r="V89" s="1655" t="s">
        <v>1937</v>
      </c>
      <c r="W89" s="1655" t="s">
        <v>1937</v>
      </c>
      <c r="X89" s="1655" t="s">
        <v>1937</v>
      </c>
      <c r="Y89" s="1655" t="s">
        <v>1937</v>
      </c>
      <c r="Z89" s="1655" t="s">
        <v>1937</v>
      </c>
      <c r="AA89" s="1655" t="s">
        <v>1937</v>
      </c>
      <c r="AB89" s="1655" t="s">
        <v>1937</v>
      </c>
      <c r="AC89" s="1655" t="s">
        <v>1937</v>
      </c>
      <c r="AD89" s="1655" t="s">
        <v>1937</v>
      </c>
      <c r="AE89" s="1655" t="s">
        <v>202</v>
      </c>
      <c r="AF89" s="1655" t="s">
        <v>1937</v>
      </c>
      <c r="AG89" s="1655" t="s">
        <v>1937</v>
      </c>
      <c r="AH89" s="1655" t="s">
        <v>1937</v>
      </c>
      <c r="AI89" s="1655" t="s">
        <v>1937</v>
      </c>
      <c r="AJ89" s="1655" t="s">
        <v>1937</v>
      </c>
      <c r="AK89" s="1655" t="s">
        <v>1937</v>
      </c>
      <c r="AL89" s="1655" t="s">
        <v>1937</v>
      </c>
      <c r="AM89" s="1655" t="s">
        <v>1937</v>
      </c>
      <c r="AN89" s="1655" t="s">
        <v>1937</v>
      </c>
      <c r="AO89" s="1655" t="s">
        <v>1968</v>
      </c>
    </row>
    <row r="90" spans="1:41" ht="22.5">
      <c r="A90" s="1655" t="s">
        <v>902</v>
      </c>
      <c r="B90" s="1655">
        <v>1</v>
      </c>
      <c r="C90" s="3757">
        <v>0</v>
      </c>
      <c r="D90" s="1656">
        <f>Tabela2[[#This Row],[cena/enoto]]*Tabela2[[#This Row],[kom]]</f>
        <v>0</v>
      </c>
      <c r="E90" s="1655" t="s">
        <v>1975</v>
      </c>
      <c r="F90" s="1655" t="s">
        <v>1932</v>
      </c>
      <c r="G90" s="1655" t="s">
        <v>1933</v>
      </c>
      <c r="H90" s="1655" t="s">
        <v>1937</v>
      </c>
      <c r="I90" s="1655" t="s">
        <v>1977</v>
      </c>
      <c r="J90" s="1655" t="s">
        <v>1936</v>
      </c>
      <c r="K90" s="1655" t="s">
        <v>1937</v>
      </c>
      <c r="L90" s="1655" t="s">
        <v>1937</v>
      </c>
      <c r="M90" s="1655" t="s">
        <v>1937</v>
      </c>
      <c r="N90" s="1655" t="s">
        <v>1937</v>
      </c>
      <c r="O90" s="1655" t="s">
        <v>2010</v>
      </c>
      <c r="P90" s="1655" t="s">
        <v>1939</v>
      </c>
      <c r="Q90" s="1655" t="s">
        <v>202</v>
      </c>
      <c r="R90" s="1655" t="s">
        <v>1940</v>
      </c>
      <c r="S90" s="1655" t="s">
        <v>1982</v>
      </c>
      <c r="T90" s="1655" t="s">
        <v>1937</v>
      </c>
      <c r="U90" s="1655" t="s">
        <v>1937</v>
      </c>
      <c r="V90" s="1655" t="s">
        <v>1937</v>
      </c>
      <c r="W90" s="1655" t="s">
        <v>1972</v>
      </c>
      <c r="X90" s="1655" t="s">
        <v>1937</v>
      </c>
      <c r="Y90" s="1655" t="s">
        <v>202</v>
      </c>
      <c r="Z90" s="1655" t="s">
        <v>1937</v>
      </c>
      <c r="AA90" s="1655" t="s">
        <v>202</v>
      </c>
      <c r="AB90" s="1655" t="s">
        <v>1937</v>
      </c>
      <c r="AC90" s="1655" t="s">
        <v>2072</v>
      </c>
      <c r="AD90" s="1655" t="s">
        <v>1937</v>
      </c>
      <c r="AE90" s="1655" t="s">
        <v>1937</v>
      </c>
      <c r="AF90" s="1655" t="s">
        <v>1937</v>
      </c>
      <c r="AG90" s="1655" t="s">
        <v>1937</v>
      </c>
      <c r="AH90" s="1655" t="s">
        <v>1937</v>
      </c>
      <c r="AI90" s="1655" t="s">
        <v>1937</v>
      </c>
      <c r="AJ90" s="1655" t="s">
        <v>1937</v>
      </c>
      <c r="AK90" s="1655" t="s">
        <v>1937</v>
      </c>
      <c r="AL90" s="1655" t="s">
        <v>1937</v>
      </c>
      <c r="AM90" s="1655" t="s">
        <v>1937</v>
      </c>
      <c r="AN90" s="1655" t="s">
        <v>1937</v>
      </c>
      <c r="AO90" s="1655" t="s">
        <v>1937</v>
      </c>
    </row>
    <row r="91" spans="1:41" ht="22.5">
      <c r="A91" s="1655" t="s">
        <v>903</v>
      </c>
      <c r="B91" s="1655">
        <v>1</v>
      </c>
      <c r="C91" s="3757">
        <v>0</v>
      </c>
      <c r="D91" s="1656">
        <f>Tabela2[[#This Row],[cena/enoto]]*Tabela2[[#This Row],[kom]]</f>
        <v>0</v>
      </c>
      <c r="E91" s="1655" t="s">
        <v>2007</v>
      </c>
      <c r="F91" s="1655" t="s">
        <v>2068</v>
      </c>
      <c r="G91" s="1655" t="s">
        <v>2009</v>
      </c>
      <c r="H91" s="1655" t="s">
        <v>1961</v>
      </c>
      <c r="I91" s="1655" t="s">
        <v>1977</v>
      </c>
      <c r="J91" s="1655" t="s">
        <v>1936</v>
      </c>
      <c r="K91" s="1655" t="s">
        <v>1937</v>
      </c>
      <c r="L91" s="1655" t="s">
        <v>1937</v>
      </c>
      <c r="M91" s="1655" t="s">
        <v>1937</v>
      </c>
      <c r="N91" s="1655" t="s">
        <v>1937</v>
      </c>
      <c r="O91" s="1655" t="s">
        <v>1938</v>
      </c>
      <c r="P91" s="1655" t="s">
        <v>1939</v>
      </c>
      <c r="Q91" s="1655" t="s">
        <v>202</v>
      </c>
      <c r="R91" s="1655" t="s">
        <v>1940</v>
      </c>
      <c r="S91" s="1655" t="s">
        <v>1982</v>
      </c>
      <c r="T91" s="1655" t="s">
        <v>2016</v>
      </c>
      <c r="U91" s="1655" t="s">
        <v>2087</v>
      </c>
      <c r="V91" s="1655" t="s">
        <v>1937</v>
      </c>
      <c r="W91" s="1655" t="s">
        <v>1962</v>
      </c>
      <c r="X91" s="1655" t="s">
        <v>1937</v>
      </c>
      <c r="Y91" s="1655" t="s">
        <v>1937</v>
      </c>
      <c r="Z91" s="1655" t="s">
        <v>1937</v>
      </c>
      <c r="AA91" s="1655" t="s">
        <v>202</v>
      </c>
      <c r="AB91" s="1655" t="s">
        <v>1937</v>
      </c>
      <c r="AC91" s="1655" t="s">
        <v>1937</v>
      </c>
      <c r="AD91" s="1655" t="s">
        <v>1937</v>
      </c>
      <c r="AE91" s="1655" t="s">
        <v>1937</v>
      </c>
      <c r="AF91" s="1655" t="s">
        <v>1937</v>
      </c>
      <c r="AG91" s="1655" t="s">
        <v>1937</v>
      </c>
      <c r="AH91" s="1655" t="s">
        <v>1937</v>
      </c>
      <c r="AI91" s="1655" t="s">
        <v>1937</v>
      </c>
      <c r="AJ91" s="1655" t="s">
        <v>1937</v>
      </c>
      <c r="AK91" s="1655" t="s">
        <v>1937</v>
      </c>
      <c r="AL91" s="1655" t="s">
        <v>202</v>
      </c>
      <c r="AM91" s="1655" t="s">
        <v>202</v>
      </c>
      <c r="AN91" s="1655" t="s">
        <v>1937</v>
      </c>
      <c r="AO91" s="1655" t="s">
        <v>2088</v>
      </c>
    </row>
    <row r="92" spans="1:41" ht="22.5">
      <c r="A92" s="1655" t="s">
        <v>2089</v>
      </c>
      <c r="B92" s="1655">
        <v>3</v>
      </c>
      <c r="C92" s="3757">
        <v>0</v>
      </c>
      <c r="D92" s="1656">
        <f>Tabela2[[#This Row],[cena/enoto]]*Tabela2[[#This Row],[kom]]</f>
        <v>0</v>
      </c>
      <c r="E92" s="1655" t="s">
        <v>1975</v>
      </c>
      <c r="F92" s="1655" t="s">
        <v>2053</v>
      </c>
      <c r="G92" s="1655" t="s">
        <v>2054</v>
      </c>
      <c r="H92" s="1655" t="s">
        <v>1937</v>
      </c>
      <c r="I92" s="1655" t="s">
        <v>1977</v>
      </c>
      <c r="J92" s="1655" t="s">
        <v>1936</v>
      </c>
      <c r="K92" s="1655" t="s">
        <v>1937</v>
      </c>
      <c r="L92" s="1655" t="s">
        <v>1937</v>
      </c>
      <c r="M92" s="1655" t="s">
        <v>1937</v>
      </c>
      <c r="N92" s="1655" t="s">
        <v>1937</v>
      </c>
      <c r="O92" s="1655" t="s">
        <v>2090</v>
      </c>
      <c r="P92" s="1655" t="s">
        <v>2049</v>
      </c>
      <c r="Q92" s="1655" t="s">
        <v>202</v>
      </c>
      <c r="R92" s="1655" t="s">
        <v>1940</v>
      </c>
      <c r="S92" s="1655" t="s">
        <v>1979</v>
      </c>
      <c r="T92" s="1655" t="s">
        <v>1937</v>
      </c>
      <c r="U92" s="1655" t="s">
        <v>1937</v>
      </c>
      <c r="V92" s="1655" t="s">
        <v>1937</v>
      </c>
      <c r="W92" s="1655" t="s">
        <v>1937</v>
      </c>
      <c r="X92" s="1655" t="s">
        <v>1937</v>
      </c>
      <c r="Y92" s="1655" t="s">
        <v>1937</v>
      </c>
      <c r="Z92" s="1655" t="s">
        <v>1937</v>
      </c>
      <c r="AA92" s="1655" t="s">
        <v>1937</v>
      </c>
      <c r="AB92" s="1655" t="s">
        <v>1937</v>
      </c>
      <c r="AC92" s="1655" t="s">
        <v>1937</v>
      </c>
      <c r="AD92" s="1655" t="s">
        <v>1937</v>
      </c>
      <c r="AE92" s="1655" t="s">
        <v>1937</v>
      </c>
      <c r="AF92" s="1655" t="s">
        <v>1937</v>
      </c>
      <c r="AG92" s="1655" t="s">
        <v>1937</v>
      </c>
      <c r="AH92" s="1655" t="s">
        <v>1937</v>
      </c>
      <c r="AI92" s="1655" t="s">
        <v>1937</v>
      </c>
      <c r="AJ92" s="1655" t="s">
        <v>1937</v>
      </c>
      <c r="AK92" s="1655" t="s">
        <v>1937</v>
      </c>
      <c r="AL92" s="1655" t="s">
        <v>1937</v>
      </c>
      <c r="AM92" s="1655" t="s">
        <v>1937</v>
      </c>
      <c r="AN92" s="1655" t="s">
        <v>1937</v>
      </c>
      <c r="AO92" s="1655" t="s">
        <v>1937</v>
      </c>
    </row>
    <row r="93" spans="1:41" ht="22.5">
      <c r="A93" s="1655" t="s">
        <v>905</v>
      </c>
      <c r="B93" s="1655">
        <v>1</v>
      </c>
      <c r="C93" s="3757">
        <v>0</v>
      </c>
      <c r="D93" s="1656">
        <f>Tabela2[[#This Row],[cena/enoto]]*Tabela2[[#This Row],[kom]]</f>
        <v>0</v>
      </c>
      <c r="E93" s="1655" t="s">
        <v>1975</v>
      </c>
      <c r="F93" s="1655" t="s">
        <v>2053</v>
      </c>
      <c r="G93" s="1655" t="s">
        <v>2054</v>
      </c>
      <c r="H93" s="1655" t="s">
        <v>1937</v>
      </c>
      <c r="I93" s="1655" t="s">
        <v>1977</v>
      </c>
      <c r="J93" s="1655" t="s">
        <v>1936</v>
      </c>
      <c r="K93" s="1655" t="s">
        <v>1937</v>
      </c>
      <c r="L93" s="1655" t="s">
        <v>1937</v>
      </c>
      <c r="M93" s="1655" t="s">
        <v>1937</v>
      </c>
      <c r="N93" s="1655" t="s">
        <v>1937</v>
      </c>
      <c r="O93" s="1655" t="s">
        <v>1938</v>
      </c>
      <c r="P93" s="1655" t="s">
        <v>1939</v>
      </c>
      <c r="Q93" s="1655" t="s">
        <v>202</v>
      </c>
      <c r="R93" s="1655" t="s">
        <v>1940</v>
      </c>
      <c r="S93" s="1655" t="s">
        <v>1979</v>
      </c>
      <c r="T93" s="1655" t="s">
        <v>1937</v>
      </c>
      <c r="U93" s="1655" t="s">
        <v>1937</v>
      </c>
      <c r="V93" s="1655" t="s">
        <v>1937</v>
      </c>
      <c r="W93" s="1655" t="s">
        <v>1937</v>
      </c>
      <c r="X93" s="1655" t="s">
        <v>1937</v>
      </c>
      <c r="Y93" s="1655" t="s">
        <v>1937</v>
      </c>
      <c r="Z93" s="1655" t="s">
        <v>1937</v>
      </c>
      <c r="AA93" s="1655" t="s">
        <v>1937</v>
      </c>
      <c r="AB93" s="1655" t="s">
        <v>1937</v>
      </c>
      <c r="AC93" s="1655" t="s">
        <v>1937</v>
      </c>
      <c r="AD93" s="1655" t="s">
        <v>1937</v>
      </c>
      <c r="AE93" s="1655" t="s">
        <v>1937</v>
      </c>
      <c r="AF93" s="1655" t="s">
        <v>1937</v>
      </c>
      <c r="AG93" s="1655" t="s">
        <v>1937</v>
      </c>
      <c r="AH93" s="1655" t="s">
        <v>1937</v>
      </c>
      <c r="AI93" s="1655" t="s">
        <v>1937</v>
      </c>
      <c r="AJ93" s="1655" t="s">
        <v>1937</v>
      </c>
      <c r="AK93" s="1655" t="s">
        <v>1937</v>
      </c>
      <c r="AL93" s="1655" t="s">
        <v>1937</v>
      </c>
      <c r="AM93" s="1655" t="s">
        <v>1937</v>
      </c>
      <c r="AN93" s="1655" t="s">
        <v>1937</v>
      </c>
      <c r="AO93" s="1655" t="s">
        <v>1937</v>
      </c>
    </row>
    <row r="94" spans="1:41" ht="22.5">
      <c r="A94" s="1655" t="s">
        <v>2091</v>
      </c>
      <c r="B94" s="1655">
        <v>3</v>
      </c>
      <c r="C94" s="3757">
        <v>0</v>
      </c>
      <c r="D94" s="1656">
        <f>Tabela2[[#This Row],[cena/enoto]]*Tabela2[[#This Row],[kom]]</f>
        <v>0</v>
      </c>
      <c r="E94" s="1655" t="s">
        <v>2007</v>
      </c>
      <c r="F94" s="1655" t="s">
        <v>2079</v>
      </c>
      <c r="G94" s="1655" t="s">
        <v>2080</v>
      </c>
      <c r="H94" s="1655" t="s">
        <v>1937</v>
      </c>
      <c r="I94" s="1655" t="s">
        <v>1977</v>
      </c>
      <c r="J94" s="1655" t="s">
        <v>1936</v>
      </c>
      <c r="K94" s="1655" t="s">
        <v>1937</v>
      </c>
      <c r="L94" s="1655" t="s">
        <v>1937</v>
      </c>
      <c r="M94" s="1655" t="s">
        <v>1937</v>
      </c>
      <c r="N94" s="1655" t="s">
        <v>1937</v>
      </c>
      <c r="O94" s="1655" t="s">
        <v>1937</v>
      </c>
      <c r="P94" s="1655" t="s">
        <v>1937</v>
      </c>
      <c r="Q94" s="1655" t="s">
        <v>1937</v>
      </c>
      <c r="R94" s="1655" t="s">
        <v>1940</v>
      </c>
      <c r="S94" s="1655" t="s">
        <v>1982</v>
      </c>
      <c r="T94" s="1655" t="s">
        <v>1937</v>
      </c>
      <c r="U94" s="1655" t="s">
        <v>1937</v>
      </c>
      <c r="V94" s="1655" t="s">
        <v>1937</v>
      </c>
      <c r="W94" s="1655" t="s">
        <v>1972</v>
      </c>
      <c r="X94" s="1655" t="s">
        <v>1937</v>
      </c>
      <c r="Y94" s="1655" t="s">
        <v>1937</v>
      </c>
      <c r="Z94" s="1655" t="s">
        <v>1937</v>
      </c>
      <c r="AA94" s="1655" t="s">
        <v>202</v>
      </c>
      <c r="AB94" s="1655" t="s">
        <v>1937</v>
      </c>
      <c r="AC94" s="1655" t="s">
        <v>1937</v>
      </c>
      <c r="AD94" s="1655" t="s">
        <v>1937</v>
      </c>
      <c r="AE94" s="1655" t="s">
        <v>1937</v>
      </c>
      <c r="AF94" s="1655" t="s">
        <v>2035</v>
      </c>
      <c r="AG94" s="1655" t="s">
        <v>1937</v>
      </c>
      <c r="AH94" s="1655" t="s">
        <v>1937</v>
      </c>
      <c r="AI94" s="1655" t="s">
        <v>202</v>
      </c>
      <c r="AJ94" s="1655" t="s">
        <v>1937</v>
      </c>
      <c r="AK94" s="1655" t="s">
        <v>1937</v>
      </c>
      <c r="AL94" s="1655" t="s">
        <v>202</v>
      </c>
      <c r="AM94" s="1655" t="s">
        <v>202</v>
      </c>
      <c r="AN94" s="1655" t="s">
        <v>1937</v>
      </c>
      <c r="AO94" s="1655" t="s">
        <v>1937</v>
      </c>
    </row>
    <row r="95" spans="1:41" ht="409.5">
      <c r="A95" s="1655" t="s">
        <v>2092</v>
      </c>
      <c r="B95" s="1655">
        <v>75</v>
      </c>
      <c r="C95" s="3757">
        <v>0</v>
      </c>
      <c r="D95" s="1656">
        <f>Tabela2[[#This Row],[cena/enoto]]*Tabela2[[#This Row],[kom]]</f>
        <v>0</v>
      </c>
      <c r="E95" s="1655" t="s">
        <v>1975</v>
      </c>
      <c r="F95" s="1655" t="s">
        <v>1932</v>
      </c>
      <c r="G95" s="1655" t="s">
        <v>1933</v>
      </c>
      <c r="H95" s="1655" t="s">
        <v>1937</v>
      </c>
      <c r="I95" s="1655" t="s">
        <v>1977</v>
      </c>
      <c r="J95" s="1655" t="s">
        <v>1936</v>
      </c>
      <c r="K95" s="1655" t="s">
        <v>1937</v>
      </c>
      <c r="L95" s="1655" t="s">
        <v>1937</v>
      </c>
      <c r="M95" s="1655" t="s">
        <v>1937</v>
      </c>
      <c r="N95" s="1655" t="s">
        <v>1945</v>
      </c>
      <c r="O95" s="1655" t="s">
        <v>1937</v>
      </c>
      <c r="P95" s="1655" t="s">
        <v>1937</v>
      </c>
      <c r="Q95" s="1655" t="s">
        <v>1937</v>
      </c>
      <c r="R95" s="1655" t="s">
        <v>2076</v>
      </c>
      <c r="S95" s="1655" t="s">
        <v>1982</v>
      </c>
      <c r="T95" s="1655" t="s">
        <v>1937</v>
      </c>
      <c r="U95" s="1655" t="s">
        <v>1937</v>
      </c>
      <c r="V95" s="1655" t="s">
        <v>1937</v>
      </c>
      <c r="W95" s="1655" t="s">
        <v>1937</v>
      </c>
      <c r="X95" s="1655" t="s">
        <v>1937</v>
      </c>
      <c r="Y95" s="1655" t="s">
        <v>1937</v>
      </c>
      <c r="Z95" s="1655" t="s">
        <v>1937</v>
      </c>
      <c r="AA95" s="1655" t="s">
        <v>1937</v>
      </c>
      <c r="AB95" s="1655" t="s">
        <v>1937</v>
      </c>
      <c r="AC95" s="1655" t="s">
        <v>1937</v>
      </c>
      <c r="AD95" s="1655" t="s">
        <v>1937</v>
      </c>
      <c r="AE95" s="1655" t="s">
        <v>1937</v>
      </c>
      <c r="AF95" s="1655" t="s">
        <v>1937</v>
      </c>
      <c r="AG95" s="1655" t="s">
        <v>1937</v>
      </c>
      <c r="AH95" s="1655" t="s">
        <v>1937</v>
      </c>
      <c r="AI95" s="1655" t="s">
        <v>1937</v>
      </c>
      <c r="AJ95" s="1655" t="s">
        <v>1937</v>
      </c>
      <c r="AK95" s="1655" t="s">
        <v>1937</v>
      </c>
      <c r="AL95" s="1655" t="s">
        <v>1937</v>
      </c>
      <c r="AM95" s="1655" t="s">
        <v>1937</v>
      </c>
      <c r="AN95" s="1655" t="s">
        <v>1937</v>
      </c>
      <c r="AO95" s="1655" t="s">
        <v>1937</v>
      </c>
    </row>
    <row r="96" spans="1:41" ht="22.5">
      <c r="A96" s="1655" t="s">
        <v>2093</v>
      </c>
      <c r="B96" s="1655">
        <v>2</v>
      </c>
      <c r="C96" s="3757">
        <v>0</v>
      </c>
      <c r="D96" s="1656">
        <f>Tabela2[[#This Row],[cena/enoto]]*Tabela2[[#This Row],[kom]]</f>
        <v>0</v>
      </c>
      <c r="E96" s="1655" t="s">
        <v>1975</v>
      </c>
      <c r="F96" s="1655" t="s">
        <v>1932</v>
      </c>
      <c r="G96" s="1655" t="s">
        <v>1933</v>
      </c>
      <c r="H96" s="1655" t="s">
        <v>1937</v>
      </c>
      <c r="I96" s="1655" t="s">
        <v>1977</v>
      </c>
      <c r="J96" s="1655" t="s">
        <v>1936</v>
      </c>
      <c r="K96" s="1655" t="s">
        <v>1937</v>
      </c>
      <c r="L96" s="1655" t="s">
        <v>1937</v>
      </c>
      <c r="M96" s="1655" t="s">
        <v>1937</v>
      </c>
      <c r="N96" s="1655" t="s">
        <v>1945</v>
      </c>
      <c r="O96" s="1655" t="s">
        <v>1937</v>
      </c>
      <c r="P96" s="1655" t="s">
        <v>1937</v>
      </c>
      <c r="Q96" s="1655" t="s">
        <v>1937</v>
      </c>
      <c r="R96" s="1655" t="s">
        <v>1940</v>
      </c>
      <c r="S96" s="1655" t="s">
        <v>1979</v>
      </c>
      <c r="T96" s="1655" t="s">
        <v>1937</v>
      </c>
      <c r="U96" s="1655" t="s">
        <v>1937</v>
      </c>
      <c r="V96" s="1655" t="s">
        <v>1937</v>
      </c>
      <c r="W96" s="1655" t="s">
        <v>1937</v>
      </c>
      <c r="X96" s="1655" t="s">
        <v>1937</v>
      </c>
      <c r="Y96" s="1655" t="s">
        <v>1937</v>
      </c>
      <c r="Z96" s="1655" t="s">
        <v>1937</v>
      </c>
      <c r="AA96" s="1655" t="s">
        <v>1937</v>
      </c>
      <c r="AB96" s="1655" t="s">
        <v>1937</v>
      </c>
      <c r="AC96" s="1655" t="s">
        <v>1937</v>
      </c>
      <c r="AD96" s="1655" t="s">
        <v>1937</v>
      </c>
      <c r="AE96" s="1655" t="s">
        <v>1937</v>
      </c>
      <c r="AF96" s="1655" t="s">
        <v>1937</v>
      </c>
      <c r="AG96" s="1655" t="s">
        <v>1937</v>
      </c>
      <c r="AH96" s="1655" t="s">
        <v>1937</v>
      </c>
      <c r="AI96" s="1655" t="s">
        <v>1937</v>
      </c>
      <c r="AJ96" s="1655" t="s">
        <v>1937</v>
      </c>
      <c r="AK96" s="1655" t="s">
        <v>1937</v>
      </c>
      <c r="AL96" s="1655" t="s">
        <v>1937</v>
      </c>
      <c r="AM96" s="1655" t="s">
        <v>1937</v>
      </c>
      <c r="AN96" s="1655" t="s">
        <v>1937</v>
      </c>
      <c r="AO96" s="1655" t="s">
        <v>1937</v>
      </c>
    </row>
    <row r="97" spans="1:41" ht="22.5">
      <c r="A97" s="1655" t="s">
        <v>912</v>
      </c>
      <c r="B97" s="1655">
        <v>1</v>
      </c>
      <c r="C97" s="3757">
        <v>0</v>
      </c>
      <c r="D97" s="1656">
        <f>Tabela2[[#This Row],[cena/enoto]]*Tabela2[[#This Row],[kom]]</f>
        <v>0</v>
      </c>
      <c r="E97" s="1655" t="s">
        <v>1975</v>
      </c>
      <c r="F97" s="1655" t="s">
        <v>2094</v>
      </c>
      <c r="G97" s="1655" t="s">
        <v>2095</v>
      </c>
      <c r="H97" s="1655" t="s">
        <v>1937</v>
      </c>
      <c r="I97" s="1655" t="s">
        <v>1977</v>
      </c>
      <c r="J97" s="1655" t="s">
        <v>1936</v>
      </c>
      <c r="K97" s="1655" t="s">
        <v>1937</v>
      </c>
      <c r="L97" s="1655" t="s">
        <v>1937</v>
      </c>
      <c r="M97" s="1655" t="s">
        <v>1937</v>
      </c>
      <c r="N97" s="1655" t="s">
        <v>1945</v>
      </c>
      <c r="O97" s="1655" t="s">
        <v>2010</v>
      </c>
      <c r="P97" s="1655" t="s">
        <v>1939</v>
      </c>
      <c r="Q97" s="1655" t="s">
        <v>202</v>
      </c>
      <c r="R97" s="1655" t="s">
        <v>1940</v>
      </c>
      <c r="S97" s="1655" t="s">
        <v>1982</v>
      </c>
      <c r="T97" s="1655" t="s">
        <v>1937</v>
      </c>
      <c r="U97" s="1655" t="s">
        <v>1937</v>
      </c>
      <c r="V97" s="1655" t="s">
        <v>1937</v>
      </c>
      <c r="W97" s="1655" t="s">
        <v>1937</v>
      </c>
      <c r="X97" s="1655" t="s">
        <v>1937</v>
      </c>
      <c r="Y97" s="1655" t="s">
        <v>1937</v>
      </c>
      <c r="Z97" s="1655" t="s">
        <v>1937</v>
      </c>
      <c r="AA97" s="1655" t="s">
        <v>1937</v>
      </c>
      <c r="AB97" s="1655" t="s">
        <v>1937</v>
      </c>
      <c r="AC97" s="1655" t="s">
        <v>1937</v>
      </c>
      <c r="AD97" s="1655" t="s">
        <v>1937</v>
      </c>
      <c r="AE97" s="1655" t="s">
        <v>1937</v>
      </c>
      <c r="AF97" s="1655" t="s">
        <v>1937</v>
      </c>
      <c r="AG97" s="1655" t="s">
        <v>1937</v>
      </c>
      <c r="AH97" s="1655" t="s">
        <v>1937</v>
      </c>
      <c r="AI97" s="1655" t="s">
        <v>1937</v>
      </c>
      <c r="AJ97" s="1655" t="s">
        <v>1937</v>
      </c>
      <c r="AK97" s="1655" t="s">
        <v>1937</v>
      </c>
      <c r="AL97" s="1655" t="s">
        <v>1937</v>
      </c>
      <c r="AM97" s="1655" t="s">
        <v>1937</v>
      </c>
      <c r="AN97" s="1655" t="s">
        <v>1937</v>
      </c>
      <c r="AO97" s="1655" t="s">
        <v>1937</v>
      </c>
    </row>
    <row r="98" spans="1:41" ht="56.25">
      <c r="A98" s="1655" t="s">
        <v>2096</v>
      </c>
      <c r="B98" s="1655">
        <v>9</v>
      </c>
      <c r="C98" s="3757">
        <v>0</v>
      </c>
      <c r="D98" s="1656">
        <f>Tabela2[[#This Row],[cena/enoto]]*Tabela2[[#This Row],[kom]]</f>
        <v>0</v>
      </c>
      <c r="E98" s="1655" t="s">
        <v>1975</v>
      </c>
      <c r="F98" s="1655" t="s">
        <v>2094</v>
      </c>
      <c r="G98" s="1655" t="s">
        <v>2095</v>
      </c>
      <c r="H98" s="1655" t="s">
        <v>1934</v>
      </c>
      <c r="I98" s="1655" t="s">
        <v>1977</v>
      </c>
      <c r="J98" s="1655" t="s">
        <v>1936</v>
      </c>
      <c r="K98" s="1655" t="s">
        <v>1937</v>
      </c>
      <c r="L98" s="1655" t="s">
        <v>1937</v>
      </c>
      <c r="M98" s="1655" t="s">
        <v>1937</v>
      </c>
      <c r="N98" s="1655" t="s">
        <v>1937</v>
      </c>
      <c r="O98" s="1655" t="s">
        <v>1938</v>
      </c>
      <c r="P98" s="1655" t="s">
        <v>1939</v>
      </c>
      <c r="Q98" s="1655" t="s">
        <v>202</v>
      </c>
      <c r="R98" s="1655" t="s">
        <v>1940</v>
      </c>
      <c r="S98" s="1655" t="s">
        <v>1979</v>
      </c>
      <c r="T98" s="1655" t="s">
        <v>1937</v>
      </c>
      <c r="U98" s="1655" t="s">
        <v>1937</v>
      </c>
      <c r="V98" s="1655" t="s">
        <v>1937</v>
      </c>
      <c r="W98" s="1655" t="s">
        <v>1937</v>
      </c>
      <c r="X98" s="1655" t="s">
        <v>1937</v>
      </c>
      <c r="Y98" s="1655" t="s">
        <v>1937</v>
      </c>
      <c r="Z98" s="1655" t="s">
        <v>1937</v>
      </c>
      <c r="AA98" s="1655" t="s">
        <v>1937</v>
      </c>
      <c r="AB98" s="1655" t="s">
        <v>1937</v>
      </c>
      <c r="AC98" s="1655" t="s">
        <v>1937</v>
      </c>
      <c r="AD98" s="1655" t="s">
        <v>1937</v>
      </c>
      <c r="AE98" s="1655" t="s">
        <v>1937</v>
      </c>
      <c r="AF98" s="1655" t="s">
        <v>1937</v>
      </c>
      <c r="AG98" s="1655" t="s">
        <v>1937</v>
      </c>
      <c r="AH98" s="1655" t="s">
        <v>1937</v>
      </c>
      <c r="AI98" s="1655" t="s">
        <v>1937</v>
      </c>
      <c r="AJ98" s="1655" t="s">
        <v>1937</v>
      </c>
      <c r="AK98" s="1655" t="s">
        <v>1937</v>
      </c>
      <c r="AL98" s="1655" t="s">
        <v>1937</v>
      </c>
      <c r="AM98" s="1655" t="s">
        <v>1937</v>
      </c>
      <c r="AN98" s="1655" t="s">
        <v>1937</v>
      </c>
      <c r="AO98" s="1655" t="s">
        <v>1937</v>
      </c>
    </row>
    <row r="99" spans="1:41" ht="66" customHeight="1">
      <c r="A99" s="1655" t="s">
        <v>2097</v>
      </c>
      <c r="B99" s="1655">
        <v>10</v>
      </c>
      <c r="C99" s="3757">
        <v>0</v>
      </c>
      <c r="D99" s="1656">
        <f>Tabela2[[#This Row],[cena/enoto]]*Tabela2[[#This Row],[kom]]</f>
        <v>0</v>
      </c>
      <c r="E99" s="1655" t="s">
        <v>1975</v>
      </c>
      <c r="F99" s="1655" t="s">
        <v>2094</v>
      </c>
      <c r="G99" s="1655" t="s">
        <v>2095</v>
      </c>
      <c r="H99" s="1655" t="s">
        <v>1934</v>
      </c>
      <c r="I99" s="1655" t="s">
        <v>1977</v>
      </c>
      <c r="J99" s="1655" t="s">
        <v>1936</v>
      </c>
      <c r="K99" s="1655" t="s">
        <v>1937</v>
      </c>
      <c r="L99" s="1655" t="s">
        <v>1937</v>
      </c>
      <c r="M99" s="1655" t="s">
        <v>1937</v>
      </c>
      <c r="N99" s="1655" t="s">
        <v>1937</v>
      </c>
      <c r="O99" s="1655" t="s">
        <v>2010</v>
      </c>
      <c r="P99" s="1655" t="s">
        <v>1939</v>
      </c>
      <c r="Q99" s="1655" t="s">
        <v>202</v>
      </c>
      <c r="R99" s="1655" t="s">
        <v>1940</v>
      </c>
      <c r="S99" s="1655" t="s">
        <v>1982</v>
      </c>
      <c r="T99" s="1655" t="s">
        <v>1937</v>
      </c>
      <c r="U99" s="1655" t="s">
        <v>1937</v>
      </c>
      <c r="V99" s="1655" t="s">
        <v>1937</v>
      </c>
      <c r="W99" s="1655" t="s">
        <v>1937</v>
      </c>
      <c r="X99" s="1655" t="s">
        <v>1937</v>
      </c>
      <c r="Y99" s="1655" t="s">
        <v>1937</v>
      </c>
      <c r="Z99" s="1655" t="s">
        <v>1937</v>
      </c>
      <c r="AA99" s="1655" t="s">
        <v>1937</v>
      </c>
      <c r="AB99" s="1655" t="s">
        <v>1937</v>
      </c>
      <c r="AC99" s="1655" t="s">
        <v>1937</v>
      </c>
      <c r="AD99" s="1655" t="s">
        <v>1937</v>
      </c>
      <c r="AE99" s="1655" t="s">
        <v>1937</v>
      </c>
      <c r="AF99" s="1655" t="s">
        <v>1937</v>
      </c>
      <c r="AG99" s="1655" t="s">
        <v>1937</v>
      </c>
      <c r="AH99" s="1655" t="s">
        <v>1937</v>
      </c>
      <c r="AI99" s="1655" t="s">
        <v>1937</v>
      </c>
      <c r="AJ99" s="1655" t="s">
        <v>1937</v>
      </c>
      <c r="AK99" s="1655" t="s">
        <v>1937</v>
      </c>
      <c r="AL99" s="1655" t="s">
        <v>1937</v>
      </c>
      <c r="AM99" s="1655" t="s">
        <v>1937</v>
      </c>
      <c r="AN99" s="1655" t="s">
        <v>1937</v>
      </c>
      <c r="AO99" s="1655" t="s">
        <v>1937</v>
      </c>
    </row>
    <row r="100" spans="1:41" ht="120" customHeight="1">
      <c r="A100" s="1655" t="s">
        <v>2098</v>
      </c>
      <c r="B100" s="1655">
        <v>19</v>
      </c>
      <c r="C100" s="3757">
        <v>0</v>
      </c>
      <c r="D100" s="1656">
        <f>Tabela2[[#This Row],[cena/enoto]]*Tabela2[[#This Row],[kom]]</f>
        <v>0</v>
      </c>
      <c r="E100" s="1655" t="s">
        <v>1975</v>
      </c>
      <c r="F100" s="1655" t="s">
        <v>1932</v>
      </c>
      <c r="G100" s="1655" t="s">
        <v>1933</v>
      </c>
      <c r="H100" s="1655" t="s">
        <v>1937</v>
      </c>
      <c r="I100" s="1655" t="s">
        <v>1977</v>
      </c>
      <c r="J100" s="1655" t="s">
        <v>1936</v>
      </c>
      <c r="K100" s="1655" t="s">
        <v>1937</v>
      </c>
      <c r="L100" s="1655" t="s">
        <v>1937</v>
      </c>
      <c r="M100" s="1655" t="s">
        <v>1937</v>
      </c>
      <c r="N100" s="1655" t="s">
        <v>1937</v>
      </c>
      <c r="O100" s="1655" t="s">
        <v>1937</v>
      </c>
      <c r="P100" s="1655" t="s">
        <v>1937</v>
      </c>
      <c r="Q100" s="1655" t="s">
        <v>1937</v>
      </c>
      <c r="R100" s="1655" t="s">
        <v>1940</v>
      </c>
      <c r="S100" s="1655" t="s">
        <v>1979</v>
      </c>
      <c r="T100" s="1655" t="s">
        <v>1937</v>
      </c>
      <c r="U100" s="1655" t="s">
        <v>1937</v>
      </c>
      <c r="V100" s="1655" t="s">
        <v>1937</v>
      </c>
      <c r="W100" s="1655" t="s">
        <v>1972</v>
      </c>
      <c r="X100" s="1655" t="s">
        <v>1937</v>
      </c>
      <c r="Y100" s="1655" t="s">
        <v>1937</v>
      </c>
      <c r="Z100" s="1655" t="s">
        <v>1937</v>
      </c>
      <c r="AA100" s="1655" t="s">
        <v>202</v>
      </c>
      <c r="AB100" s="1655" t="s">
        <v>1937</v>
      </c>
      <c r="AC100" s="1655" t="s">
        <v>1937</v>
      </c>
      <c r="AD100" s="1655" t="s">
        <v>1937</v>
      </c>
      <c r="AE100" s="1655" t="s">
        <v>1937</v>
      </c>
      <c r="AF100" s="1655" t="s">
        <v>1937</v>
      </c>
      <c r="AG100" s="1655" t="s">
        <v>1937</v>
      </c>
      <c r="AH100" s="1655" t="s">
        <v>1937</v>
      </c>
      <c r="AI100" s="1655" t="s">
        <v>1937</v>
      </c>
      <c r="AJ100" s="1655" t="s">
        <v>1937</v>
      </c>
      <c r="AK100" s="1655" t="s">
        <v>1937</v>
      </c>
      <c r="AL100" s="1655" t="s">
        <v>1937</v>
      </c>
      <c r="AM100" s="1655" t="s">
        <v>1937</v>
      </c>
      <c r="AN100" s="1655" t="s">
        <v>1937</v>
      </c>
      <c r="AO100" s="1655" t="s">
        <v>1937</v>
      </c>
    </row>
    <row r="101" spans="1:41" ht="22.5">
      <c r="A101" s="1655" t="s">
        <v>916</v>
      </c>
      <c r="B101" s="1655">
        <v>1</v>
      </c>
      <c r="C101" s="3757">
        <v>0</v>
      </c>
      <c r="D101" s="1656">
        <f>Tabela2[[#This Row],[cena/enoto]]*Tabela2[[#This Row],[kom]]</f>
        <v>0</v>
      </c>
      <c r="E101" s="1655" t="s">
        <v>2007</v>
      </c>
      <c r="F101" s="1655" t="s">
        <v>2068</v>
      </c>
      <c r="G101" s="1655" t="s">
        <v>2009</v>
      </c>
      <c r="H101" s="1655" t="s">
        <v>1934</v>
      </c>
      <c r="I101" s="1655" t="s">
        <v>1977</v>
      </c>
      <c r="J101" s="1655" t="s">
        <v>1978</v>
      </c>
      <c r="K101" s="1655" t="s">
        <v>1937</v>
      </c>
      <c r="L101" s="1655" t="s">
        <v>202</v>
      </c>
      <c r="M101" s="1655" t="s">
        <v>1937</v>
      </c>
      <c r="N101" s="1655" t="s">
        <v>1937</v>
      </c>
      <c r="O101" s="1655" t="s">
        <v>1937</v>
      </c>
      <c r="P101" s="1655" t="s">
        <v>1937</v>
      </c>
      <c r="Q101" s="1655" t="s">
        <v>1937</v>
      </c>
      <c r="R101" s="1655" t="s">
        <v>1940</v>
      </c>
      <c r="S101" s="1655" t="s">
        <v>1909</v>
      </c>
      <c r="T101" s="1655" t="s">
        <v>1941</v>
      </c>
      <c r="U101" s="1655" t="s">
        <v>1942</v>
      </c>
      <c r="V101" s="1655" t="s">
        <v>1937</v>
      </c>
      <c r="W101" s="1655" t="s">
        <v>1937</v>
      </c>
      <c r="X101" s="1655" t="s">
        <v>1937</v>
      </c>
      <c r="Y101" s="1655" t="s">
        <v>1937</v>
      </c>
      <c r="Z101" s="1655" t="s">
        <v>1937</v>
      </c>
      <c r="AA101" s="1655" t="s">
        <v>1937</v>
      </c>
      <c r="AB101" s="1655" t="s">
        <v>1937</v>
      </c>
      <c r="AC101" s="1655" t="s">
        <v>1937</v>
      </c>
      <c r="AD101" s="1655" t="s">
        <v>1937</v>
      </c>
      <c r="AE101" s="1655" t="s">
        <v>1937</v>
      </c>
      <c r="AF101" s="1655" t="s">
        <v>1937</v>
      </c>
      <c r="AG101" s="1655" t="s">
        <v>1937</v>
      </c>
      <c r="AH101" s="1655" t="s">
        <v>202</v>
      </c>
      <c r="AI101" s="1655" t="s">
        <v>1937</v>
      </c>
      <c r="AJ101" s="1655" t="s">
        <v>1937</v>
      </c>
      <c r="AK101" s="1655" t="s">
        <v>1937</v>
      </c>
      <c r="AL101" s="1655" t="s">
        <v>1937</v>
      </c>
      <c r="AM101" s="1655" t="s">
        <v>1937</v>
      </c>
      <c r="AN101" s="1655" t="s">
        <v>1937</v>
      </c>
      <c r="AO101" s="1655" t="s">
        <v>1937</v>
      </c>
    </row>
    <row r="102" spans="1:41" ht="22.5">
      <c r="A102" s="1655" t="s">
        <v>917</v>
      </c>
      <c r="B102" s="1655">
        <v>1</v>
      </c>
      <c r="C102" s="3757">
        <v>0</v>
      </c>
      <c r="D102" s="1656">
        <f>Tabela2[[#This Row],[cena/enoto]]*Tabela2[[#This Row],[kom]]</f>
        <v>0</v>
      </c>
      <c r="E102" s="1655" t="s">
        <v>1975</v>
      </c>
      <c r="F102" s="1655" t="s">
        <v>2041</v>
      </c>
      <c r="G102" s="1655" t="s">
        <v>1952</v>
      </c>
      <c r="H102" s="1655" t="s">
        <v>1934</v>
      </c>
      <c r="I102" s="1655" t="s">
        <v>1977</v>
      </c>
      <c r="J102" s="1655" t="s">
        <v>1936</v>
      </c>
      <c r="K102" s="1655" t="s">
        <v>1937</v>
      </c>
      <c r="L102" s="1655" t="s">
        <v>1937</v>
      </c>
      <c r="M102" s="1655" t="s">
        <v>1937</v>
      </c>
      <c r="N102" s="1655" t="s">
        <v>1937</v>
      </c>
      <c r="O102" s="1655" t="s">
        <v>1938</v>
      </c>
      <c r="P102" s="1655" t="s">
        <v>1939</v>
      </c>
      <c r="Q102" s="1655" t="s">
        <v>202</v>
      </c>
      <c r="R102" s="1655" t="s">
        <v>1940</v>
      </c>
      <c r="S102" s="1655" t="s">
        <v>1982</v>
      </c>
      <c r="T102" s="1655" t="s">
        <v>1937</v>
      </c>
      <c r="U102" s="1655" t="s">
        <v>1937</v>
      </c>
      <c r="V102" s="1655" t="s">
        <v>1937</v>
      </c>
      <c r="W102" s="1655" t="s">
        <v>1972</v>
      </c>
      <c r="X102" s="1655" t="s">
        <v>1937</v>
      </c>
      <c r="Y102" s="1655" t="s">
        <v>202</v>
      </c>
      <c r="Z102" s="1655" t="s">
        <v>1937</v>
      </c>
      <c r="AA102" s="1655" t="s">
        <v>202</v>
      </c>
      <c r="AB102" s="1655" t="s">
        <v>1937</v>
      </c>
      <c r="AC102" s="1655" t="s">
        <v>1937</v>
      </c>
      <c r="AD102" s="1655" t="s">
        <v>1937</v>
      </c>
      <c r="AE102" s="1655" t="s">
        <v>1937</v>
      </c>
      <c r="AF102" s="1655" t="s">
        <v>1937</v>
      </c>
      <c r="AG102" s="1655" t="s">
        <v>1937</v>
      </c>
      <c r="AH102" s="1655" t="s">
        <v>1937</v>
      </c>
      <c r="AI102" s="1655" t="s">
        <v>1937</v>
      </c>
      <c r="AJ102" s="1655" t="s">
        <v>1937</v>
      </c>
      <c r="AK102" s="1655" t="s">
        <v>1937</v>
      </c>
      <c r="AL102" s="1655" t="s">
        <v>1937</v>
      </c>
      <c r="AM102" s="1655" t="s">
        <v>1937</v>
      </c>
      <c r="AN102" s="1655" t="s">
        <v>1937</v>
      </c>
      <c r="AO102" s="1655" t="s">
        <v>1937</v>
      </c>
    </row>
    <row r="103" spans="1:41" ht="22.5">
      <c r="A103" s="1655" t="s">
        <v>918</v>
      </c>
      <c r="B103" s="1655">
        <v>1</v>
      </c>
      <c r="C103" s="3757">
        <v>0</v>
      </c>
      <c r="D103" s="1656">
        <f>Tabela2[[#This Row],[cena/enoto]]*Tabela2[[#This Row],[kom]]</f>
        <v>0</v>
      </c>
      <c r="E103" s="1655" t="s">
        <v>2007</v>
      </c>
      <c r="F103" s="1655" t="s">
        <v>2068</v>
      </c>
      <c r="G103" s="1655" t="s">
        <v>2009</v>
      </c>
      <c r="H103" s="1655" t="s">
        <v>1961</v>
      </c>
      <c r="I103" s="1655" t="s">
        <v>1977</v>
      </c>
      <c r="J103" s="1655" t="s">
        <v>1936</v>
      </c>
      <c r="K103" s="1655" t="s">
        <v>1937</v>
      </c>
      <c r="L103" s="1655" t="s">
        <v>1937</v>
      </c>
      <c r="M103" s="1655" t="s">
        <v>1937</v>
      </c>
      <c r="N103" s="1655" t="s">
        <v>1937</v>
      </c>
      <c r="O103" s="1655" t="s">
        <v>1938</v>
      </c>
      <c r="P103" s="1655" t="s">
        <v>1939</v>
      </c>
      <c r="Q103" s="1655" t="s">
        <v>202</v>
      </c>
      <c r="R103" s="1655" t="s">
        <v>1940</v>
      </c>
      <c r="S103" s="1655" t="s">
        <v>1909</v>
      </c>
      <c r="T103" s="1655" t="s">
        <v>2016</v>
      </c>
      <c r="U103" s="1655" t="s">
        <v>2087</v>
      </c>
      <c r="V103" s="1655" t="s">
        <v>1937</v>
      </c>
      <c r="W103" s="1655" t="s">
        <v>1937</v>
      </c>
      <c r="X103" s="1655" t="s">
        <v>1937</v>
      </c>
      <c r="Y103" s="1655" t="s">
        <v>1937</v>
      </c>
      <c r="Z103" s="1655" t="s">
        <v>1937</v>
      </c>
      <c r="AA103" s="1655" t="s">
        <v>1937</v>
      </c>
      <c r="AB103" s="1655" t="s">
        <v>1937</v>
      </c>
      <c r="AC103" s="1655" t="s">
        <v>1937</v>
      </c>
      <c r="AD103" s="1655" t="s">
        <v>1937</v>
      </c>
      <c r="AE103" s="1655" t="s">
        <v>202</v>
      </c>
      <c r="AF103" s="1655" t="s">
        <v>1937</v>
      </c>
      <c r="AG103" s="1655" t="s">
        <v>1937</v>
      </c>
      <c r="AH103" s="1655" t="s">
        <v>1937</v>
      </c>
      <c r="AI103" s="1655" t="s">
        <v>1937</v>
      </c>
      <c r="AJ103" s="1655" t="s">
        <v>1937</v>
      </c>
      <c r="AK103" s="1655" t="s">
        <v>1937</v>
      </c>
      <c r="AL103" s="1655" t="s">
        <v>1937</v>
      </c>
      <c r="AM103" s="1655" t="s">
        <v>1937</v>
      </c>
      <c r="AN103" s="1655" t="s">
        <v>1937</v>
      </c>
      <c r="AO103" s="1655" t="s">
        <v>1968</v>
      </c>
    </row>
    <row r="104" spans="1:41" ht="22.5">
      <c r="A104" s="1655" t="s">
        <v>922</v>
      </c>
      <c r="B104" s="1655">
        <v>1</v>
      </c>
      <c r="C104" s="3757">
        <v>0</v>
      </c>
      <c r="D104" s="1656">
        <f>Tabela2[[#This Row],[cena/enoto]]*Tabela2[[#This Row],[kom]]</f>
        <v>0</v>
      </c>
      <c r="E104" s="1655" t="s">
        <v>1975</v>
      </c>
      <c r="F104" s="1655" t="s">
        <v>1932</v>
      </c>
      <c r="G104" s="1655" t="s">
        <v>1933</v>
      </c>
      <c r="H104" s="1655" t="s">
        <v>1937</v>
      </c>
      <c r="I104" s="1655" t="s">
        <v>1977</v>
      </c>
      <c r="J104" s="1655" t="s">
        <v>1936</v>
      </c>
      <c r="K104" s="1655" t="s">
        <v>1937</v>
      </c>
      <c r="L104" s="1655" t="s">
        <v>1937</v>
      </c>
      <c r="M104" s="1655" t="s">
        <v>1937</v>
      </c>
      <c r="N104" s="1655" t="s">
        <v>1937</v>
      </c>
      <c r="O104" s="1655" t="s">
        <v>2090</v>
      </c>
      <c r="P104" s="1655" t="s">
        <v>2049</v>
      </c>
      <c r="Q104" s="1655" t="s">
        <v>202</v>
      </c>
      <c r="R104" s="1655" t="s">
        <v>1940</v>
      </c>
      <c r="S104" s="1655" t="s">
        <v>1979</v>
      </c>
      <c r="T104" s="1655" t="s">
        <v>1937</v>
      </c>
      <c r="U104" s="1655" t="s">
        <v>1937</v>
      </c>
      <c r="V104" s="1655" t="s">
        <v>1937</v>
      </c>
      <c r="W104" s="1655" t="s">
        <v>1937</v>
      </c>
      <c r="X104" s="1655" t="s">
        <v>1937</v>
      </c>
      <c r="Y104" s="1655" t="s">
        <v>1937</v>
      </c>
      <c r="Z104" s="1655" t="s">
        <v>1937</v>
      </c>
      <c r="AA104" s="1655" t="s">
        <v>1937</v>
      </c>
      <c r="AB104" s="1655" t="s">
        <v>1937</v>
      </c>
      <c r="AC104" s="1655" t="s">
        <v>1937</v>
      </c>
      <c r="AD104" s="1655" t="s">
        <v>1937</v>
      </c>
      <c r="AE104" s="1655" t="s">
        <v>1937</v>
      </c>
      <c r="AF104" s="1655" t="s">
        <v>1937</v>
      </c>
      <c r="AG104" s="1655" t="s">
        <v>1937</v>
      </c>
      <c r="AH104" s="1655" t="s">
        <v>1937</v>
      </c>
      <c r="AI104" s="1655" t="s">
        <v>1937</v>
      </c>
      <c r="AJ104" s="1655" t="s">
        <v>1937</v>
      </c>
      <c r="AK104" s="1655" t="s">
        <v>1937</v>
      </c>
      <c r="AL104" s="1655" t="s">
        <v>1937</v>
      </c>
      <c r="AM104" s="1655" t="s">
        <v>1937</v>
      </c>
      <c r="AN104" s="1655" t="s">
        <v>1937</v>
      </c>
      <c r="AO104" s="1655" t="s">
        <v>1937</v>
      </c>
    </row>
    <row r="105" spans="1:41" ht="22.5">
      <c r="A105" s="1655" t="s">
        <v>923</v>
      </c>
      <c r="B105" s="1655">
        <v>1</v>
      </c>
      <c r="C105" s="3757">
        <v>0</v>
      </c>
      <c r="D105" s="1656">
        <f>Tabela2[[#This Row],[cena/enoto]]*Tabela2[[#This Row],[kom]]</f>
        <v>0</v>
      </c>
      <c r="E105" s="1655" t="s">
        <v>2007</v>
      </c>
      <c r="F105" s="1655" t="s">
        <v>2068</v>
      </c>
      <c r="G105" s="1655" t="s">
        <v>2009</v>
      </c>
      <c r="H105" s="1655" t="s">
        <v>1934</v>
      </c>
      <c r="I105" s="1655" t="s">
        <v>1977</v>
      </c>
      <c r="J105" s="1655" t="s">
        <v>1936</v>
      </c>
      <c r="K105" s="1655" t="s">
        <v>1937</v>
      </c>
      <c r="L105" s="1655" t="s">
        <v>1937</v>
      </c>
      <c r="M105" s="1655" t="s">
        <v>1937</v>
      </c>
      <c r="N105" s="1655" t="s">
        <v>1937</v>
      </c>
      <c r="O105" s="1655" t="s">
        <v>1937</v>
      </c>
      <c r="P105" s="1655" t="s">
        <v>1937</v>
      </c>
      <c r="Q105" s="1655" t="s">
        <v>1937</v>
      </c>
      <c r="R105" s="1655" t="s">
        <v>1940</v>
      </c>
      <c r="S105" s="1655" t="s">
        <v>1909</v>
      </c>
      <c r="T105" s="1655" t="s">
        <v>2016</v>
      </c>
      <c r="U105" s="1655" t="s">
        <v>2017</v>
      </c>
      <c r="V105" s="1655" t="s">
        <v>1937</v>
      </c>
      <c r="W105" s="1655" t="s">
        <v>1962</v>
      </c>
      <c r="X105" s="1655" t="s">
        <v>1937</v>
      </c>
      <c r="Y105" s="1655" t="s">
        <v>1937</v>
      </c>
      <c r="Z105" s="1655" t="s">
        <v>1937</v>
      </c>
      <c r="AA105" s="1655" t="s">
        <v>202</v>
      </c>
      <c r="AB105" s="1655" t="s">
        <v>1937</v>
      </c>
      <c r="AC105" s="1655" t="s">
        <v>1937</v>
      </c>
      <c r="AD105" s="1655" t="s">
        <v>1937</v>
      </c>
      <c r="AE105" s="1655" t="s">
        <v>1937</v>
      </c>
      <c r="AF105" s="1655" t="s">
        <v>1937</v>
      </c>
      <c r="AG105" s="1655" t="s">
        <v>1937</v>
      </c>
      <c r="AH105" s="1655" t="s">
        <v>1937</v>
      </c>
      <c r="AI105" s="1655" t="s">
        <v>1937</v>
      </c>
      <c r="AJ105" s="1655" t="s">
        <v>1937</v>
      </c>
      <c r="AK105" s="1655" t="s">
        <v>1937</v>
      </c>
      <c r="AL105" s="1655" t="s">
        <v>202</v>
      </c>
      <c r="AM105" s="1655" t="s">
        <v>202</v>
      </c>
      <c r="AN105" s="1655" t="s">
        <v>1937</v>
      </c>
      <c r="AO105" s="1655" t="s">
        <v>2088</v>
      </c>
    </row>
    <row r="106" spans="1:41" ht="22.5">
      <c r="A106" s="1655" t="s">
        <v>2099</v>
      </c>
      <c r="B106" s="1655">
        <v>2</v>
      </c>
      <c r="C106" s="3757">
        <v>0</v>
      </c>
      <c r="D106" s="1656">
        <f>Tabela2[[#This Row],[cena/enoto]]*Tabela2[[#This Row],[kom]]</f>
        <v>0</v>
      </c>
      <c r="E106" s="1655" t="s">
        <v>1975</v>
      </c>
      <c r="F106" s="1655" t="s">
        <v>2012</v>
      </c>
      <c r="G106" s="1655" t="s">
        <v>1956</v>
      </c>
      <c r="H106" s="1655" t="s">
        <v>1934</v>
      </c>
      <c r="I106" s="1655" t="s">
        <v>1977</v>
      </c>
      <c r="J106" s="1655" t="s">
        <v>1936</v>
      </c>
      <c r="K106" s="1655" t="s">
        <v>1937</v>
      </c>
      <c r="L106" s="1655" t="s">
        <v>1937</v>
      </c>
      <c r="M106" s="1655" t="s">
        <v>1937</v>
      </c>
      <c r="N106" s="1655" t="s">
        <v>1937</v>
      </c>
      <c r="O106" s="1655" t="s">
        <v>1938</v>
      </c>
      <c r="P106" s="1655" t="s">
        <v>1939</v>
      </c>
      <c r="Q106" s="1655" t="s">
        <v>202</v>
      </c>
      <c r="R106" s="1655" t="s">
        <v>1940</v>
      </c>
      <c r="S106" s="1655" t="s">
        <v>1979</v>
      </c>
      <c r="T106" s="1655" t="s">
        <v>1937</v>
      </c>
      <c r="U106" s="1655" t="s">
        <v>1937</v>
      </c>
      <c r="V106" s="1655" t="s">
        <v>1937</v>
      </c>
      <c r="W106" s="1655" t="s">
        <v>1937</v>
      </c>
      <c r="X106" s="1655" t="s">
        <v>1937</v>
      </c>
      <c r="Y106" s="1655" t="s">
        <v>1937</v>
      </c>
      <c r="Z106" s="1655" t="s">
        <v>1937</v>
      </c>
      <c r="AA106" s="1655" t="s">
        <v>1937</v>
      </c>
      <c r="AB106" s="1655" t="s">
        <v>1937</v>
      </c>
      <c r="AC106" s="1655" t="s">
        <v>1937</v>
      </c>
      <c r="AD106" s="1655" t="s">
        <v>1937</v>
      </c>
      <c r="AE106" s="1655" t="s">
        <v>1937</v>
      </c>
      <c r="AF106" s="1655" t="s">
        <v>2035</v>
      </c>
      <c r="AG106" s="1655" t="s">
        <v>1937</v>
      </c>
      <c r="AH106" s="1655" t="s">
        <v>1937</v>
      </c>
      <c r="AI106" s="1655" t="s">
        <v>1937</v>
      </c>
      <c r="AJ106" s="1655" t="s">
        <v>1937</v>
      </c>
      <c r="AK106" s="1655" t="s">
        <v>1937</v>
      </c>
      <c r="AL106" s="1655" t="s">
        <v>1937</v>
      </c>
      <c r="AM106" s="1655" t="s">
        <v>1937</v>
      </c>
      <c r="AN106" s="1655" t="s">
        <v>1937</v>
      </c>
      <c r="AO106" s="1655" t="s">
        <v>1937</v>
      </c>
    </row>
    <row r="107" spans="1:41" ht="22.5">
      <c r="A107" s="1655" t="s">
        <v>2100</v>
      </c>
      <c r="B107" s="1655">
        <v>2</v>
      </c>
      <c r="C107" s="3757">
        <v>0</v>
      </c>
      <c r="D107" s="1656">
        <f>Tabela2[[#This Row],[cena/enoto]]*Tabela2[[#This Row],[kom]]</f>
        <v>0</v>
      </c>
      <c r="E107" s="1655" t="s">
        <v>1975</v>
      </c>
      <c r="F107" s="1655" t="s">
        <v>1932</v>
      </c>
      <c r="G107" s="1655" t="s">
        <v>1933</v>
      </c>
      <c r="H107" s="1655" t="s">
        <v>1934</v>
      </c>
      <c r="I107" s="1655" t="s">
        <v>1977</v>
      </c>
      <c r="J107" s="1655" t="s">
        <v>1936</v>
      </c>
      <c r="K107" s="1655" t="s">
        <v>1937</v>
      </c>
      <c r="L107" s="1655" t="s">
        <v>1937</v>
      </c>
      <c r="M107" s="1655" t="s">
        <v>1937</v>
      </c>
      <c r="N107" s="1655" t="s">
        <v>1937</v>
      </c>
      <c r="O107" s="1655" t="s">
        <v>1938</v>
      </c>
      <c r="P107" s="1655" t="s">
        <v>1939</v>
      </c>
      <c r="Q107" s="1655" t="s">
        <v>202</v>
      </c>
      <c r="R107" s="1655" t="s">
        <v>1940</v>
      </c>
      <c r="S107" s="1655" t="s">
        <v>1979</v>
      </c>
      <c r="T107" s="1655" t="s">
        <v>1937</v>
      </c>
      <c r="U107" s="1655" t="s">
        <v>1937</v>
      </c>
      <c r="V107" s="1655" t="s">
        <v>1937</v>
      </c>
      <c r="W107" s="1655" t="s">
        <v>1972</v>
      </c>
      <c r="X107" s="1655" t="s">
        <v>1937</v>
      </c>
      <c r="Y107" s="1655" t="s">
        <v>1937</v>
      </c>
      <c r="Z107" s="1655" t="s">
        <v>1937</v>
      </c>
      <c r="AA107" s="1655" t="s">
        <v>202</v>
      </c>
      <c r="AB107" s="1655" t="s">
        <v>1937</v>
      </c>
      <c r="AC107" s="1655" t="s">
        <v>1937</v>
      </c>
      <c r="AD107" s="1655" t="s">
        <v>1937</v>
      </c>
      <c r="AE107" s="1655" t="s">
        <v>1937</v>
      </c>
      <c r="AF107" s="1655" t="s">
        <v>1937</v>
      </c>
      <c r="AG107" s="1655" t="s">
        <v>1937</v>
      </c>
      <c r="AH107" s="1655" t="s">
        <v>1937</v>
      </c>
      <c r="AI107" s="1655" t="s">
        <v>1937</v>
      </c>
      <c r="AJ107" s="1655" t="s">
        <v>1937</v>
      </c>
      <c r="AK107" s="1655" t="s">
        <v>1937</v>
      </c>
      <c r="AL107" s="1655" t="s">
        <v>1937</v>
      </c>
      <c r="AM107" s="1655" t="s">
        <v>1937</v>
      </c>
      <c r="AN107" s="1655" t="s">
        <v>1937</v>
      </c>
      <c r="AO107" s="1655" t="s">
        <v>1937</v>
      </c>
    </row>
    <row r="108" spans="1:41" ht="33.75">
      <c r="A108" s="1655" t="s">
        <v>2101</v>
      </c>
      <c r="B108" s="1655">
        <v>6</v>
      </c>
      <c r="C108" s="3757">
        <v>0</v>
      </c>
      <c r="D108" s="1656">
        <f>Tabela2[[#This Row],[cena/enoto]]*Tabela2[[#This Row],[kom]]</f>
        <v>0</v>
      </c>
      <c r="E108" s="1655" t="s">
        <v>1975</v>
      </c>
      <c r="F108" s="1655" t="s">
        <v>1932</v>
      </c>
      <c r="G108" s="1655" t="s">
        <v>1933</v>
      </c>
      <c r="H108" s="1655" t="s">
        <v>1937</v>
      </c>
      <c r="I108" s="1655" t="s">
        <v>1977</v>
      </c>
      <c r="J108" s="1655" t="s">
        <v>1936</v>
      </c>
      <c r="K108" s="1655" t="s">
        <v>1937</v>
      </c>
      <c r="L108" s="1655" t="s">
        <v>1937</v>
      </c>
      <c r="M108" s="1655" t="s">
        <v>1937</v>
      </c>
      <c r="N108" s="1655" t="s">
        <v>1937</v>
      </c>
      <c r="O108" s="1655" t="s">
        <v>1937</v>
      </c>
      <c r="P108" s="1655" t="s">
        <v>1937</v>
      </c>
      <c r="Q108" s="1655" t="s">
        <v>1937</v>
      </c>
      <c r="R108" s="1655" t="s">
        <v>1940</v>
      </c>
      <c r="S108" s="1655" t="s">
        <v>1982</v>
      </c>
      <c r="T108" s="1655" t="s">
        <v>1937</v>
      </c>
      <c r="U108" s="1655" t="s">
        <v>1937</v>
      </c>
      <c r="V108" s="1655" t="s">
        <v>1937</v>
      </c>
      <c r="W108" s="1655" t="s">
        <v>1937</v>
      </c>
      <c r="X108" s="1655" t="s">
        <v>1937</v>
      </c>
      <c r="Y108" s="1655" t="s">
        <v>1937</v>
      </c>
      <c r="Z108" s="1655" t="s">
        <v>1937</v>
      </c>
      <c r="AA108" s="1655" t="s">
        <v>1937</v>
      </c>
      <c r="AB108" s="1655" t="s">
        <v>1937</v>
      </c>
      <c r="AC108" s="1655" t="s">
        <v>1937</v>
      </c>
      <c r="AD108" s="1655" t="s">
        <v>1937</v>
      </c>
      <c r="AE108" s="1655" t="s">
        <v>1937</v>
      </c>
      <c r="AF108" s="1655" t="s">
        <v>2035</v>
      </c>
      <c r="AG108" s="1655" t="s">
        <v>1937</v>
      </c>
      <c r="AH108" s="1655" t="s">
        <v>1937</v>
      </c>
      <c r="AI108" s="1655" t="s">
        <v>1937</v>
      </c>
      <c r="AJ108" s="1655" t="s">
        <v>1937</v>
      </c>
      <c r="AK108" s="1655" t="s">
        <v>1937</v>
      </c>
      <c r="AL108" s="1655" t="s">
        <v>1937</v>
      </c>
      <c r="AM108" s="1655" t="s">
        <v>1937</v>
      </c>
      <c r="AN108" s="1655" t="s">
        <v>1937</v>
      </c>
      <c r="AO108" s="1655" t="s">
        <v>1937</v>
      </c>
    </row>
    <row r="109" spans="1:41" ht="22.5">
      <c r="A109" s="1655" t="s">
        <v>2102</v>
      </c>
      <c r="B109" s="1655">
        <v>4</v>
      </c>
      <c r="C109" s="3757">
        <v>0</v>
      </c>
      <c r="D109" s="1656">
        <f>Tabela2[[#This Row],[cena/enoto]]*Tabela2[[#This Row],[kom]]</f>
        <v>0</v>
      </c>
      <c r="E109" s="1655" t="s">
        <v>1975</v>
      </c>
      <c r="F109" s="1655" t="s">
        <v>1932</v>
      </c>
      <c r="G109" s="1655" t="s">
        <v>1933</v>
      </c>
      <c r="H109" s="1655" t="s">
        <v>1934</v>
      </c>
      <c r="I109" s="1655" t="s">
        <v>1977</v>
      </c>
      <c r="J109" s="1655" t="s">
        <v>1936</v>
      </c>
      <c r="K109" s="1655" t="s">
        <v>1937</v>
      </c>
      <c r="L109" s="1655" t="s">
        <v>1937</v>
      </c>
      <c r="M109" s="1655" t="s">
        <v>1937</v>
      </c>
      <c r="N109" s="1655" t="s">
        <v>1937</v>
      </c>
      <c r="O109" s="1655" t="s">
        <v>1938</v>
      </c>
      <c r="P109" s="1655" t="s">
        <v>1939</v>
      </c>
      <c r="Q109" s="1655" t="s">
        <v>202</v>
      </c>
      <c r="R109" s="1655" t="s">
        <v>1940</v>
      </c>
      <c r="S109" s="1655" t="s">
        <v>1979</v>
      </c>
      <c r="T109" s="1655" t="s">
        <v>1937</v>
      </c>
      <c r="U109" s="1655" t="s">
        <v>1937</v>
      </c>
      <c r="V109" s="1655" t="s">
        <v>1937</v>
      </c>
      <c r="W109" s="1655" t="s">
        <v>1937</v>
      </c>
      <c r="X109" s="1655" t="s">
        <v>1937</v>
      </c>
      <c r="Y109" s="1655" t="s">
        <v>1937</v>
      </c>
      <c r="Z109" s="1655" t="s">
        <v>1937</v>
      </c>
      <c r="AA109" s="1655" t="s">
        <v>1937</v>
      </c>
      <c r="AB109" s="1655" t="s">
        <v>1937</v>
      </c>
      <c r="AC109" s="1655" t="s">
        <v>1937</v>
      </c>
      <c r="AD109" s="1655" t="s">
        <v>1937</v>
      </c>
      <c r="AE109" s="1655" t="s">
        <v>1937</v>
      </c>
      <c r="AF109" s="1655" t="s">
        <v>2035</v>
      </c>
      <c r="AG109" s="1655" t="s">
        <v>1937</v>
      </c>
      <c r="AH109" s="1655" t="s">
        <v>1937</v>
      </c>
      <c r="AI109" s="1655" t="s">
        <v>1937</v>
      </c>
      <c r="AJ109" s="1655" t="s">
        <v>1937</v>
      </c>
      <c r="AK109" s="1655" t="s">
        <v>1937</v>
      </c>
      <c r="AL109" s="1655" t="s">
        <v>1937</v>
      </c>
      <c r="AM109" s="1655" t="s">
        <v>1937</v>
      </c>
      <c r="AN109" s="1655" t="s">
        <v>1937</v>
      </c>
      <c r="AO109" s="1655" t="s">
        <v>1937</v>
      </c>
    </row>
    <row r="110" spans="1:41" ht="22.5">
      <c r="A110" s="1655" t="s">
        <v>947</v>
      </c>
      <c r="B110" s="1655">
        <v>1</v>
      </c>
      <c r="C110" s="3757">
        <v>0</v>
      </c>
      <c r="D110" s="1656">
        <f>Tabela2[[#This Row],[cena/enoto]]*Tabela2[[#This Row],[kom]]</f>
        <v>0</v>
      </c>
      <c r="E110" s="1655" t="s">
        <v>1975</v>
      </c>
      <c r="F110" s="1655" t="s">
        <v>2012</v>
      </c>
      <c r="G110" s="1655" t="s">
        <v>1956</v>
      </c>
      <c r="H110" s="1655" t="s">
        <v>1934</v>
      </c>
      <c r="I110" s="1655" t="s">
        <v>1977</v>
      </c>
      <c r="J110" s="1655" t="s">
        <v>1978</v>
      </c>
      <c r="K110" s="1655" t="s">
        <v>1937</v>
      </c>
      <c r="L110" s="1655" t="s">
        <v>202</v>
      </c>
      <c r="M110" s="1655" t="s">
        <v>1937</v>
      </c>
      <c r="N110" s="1655" t="s">
        <v>1937</v>
      </c>
      <c r="O110" s="1655" t="s">
        <v>1937</v>
      </c>
      <c r="P110" s="1655" t="s">
        <v>1939</v>
      </c>
      <c r="Q110" s="1655" t="s">
        <v>1937</v>
      </c>
      <c r="R110" s="1655" t="s">
        <v>1940</v>
      </c>
      <c r="S110" s="1655" t="s">
        <v>1909</v>
      </c>
      <c r="T110" s="1655" t="s">
        <v>1941</v>
      </c>
      <c r="U110" s="1655" t="s">
        <v>1942</v>
      </c>
      <c r="V110" s="1655" t="s">
        <v>1937</v>
      </c>
      <c r="W110" s="1655" t="s">
        <v>1937</v>
      </c>
      <c r="X110" s="1655" t="s">
        <v>1937</v>
      </c>
      <c r="Y110" s="1655" t="s">
        <v>1937</v>
      </c>
      <c r="Z110" s="1655" t="s">
        <v>1937</v>
      </c>
      <c r="AA110" s="1655" t="s">
        <v>1937</v>
      </c>
      <c r="AB110" s="1655" t="s">
        <v>1937</v>
      </c>
      <c r="AC110" s="1655" t="s">
        <v>1937</v>
      </c>
      <c r="AD110" s="1655" t="s">
        <v>1937</v>
      </c>
      <c r="AE110" s="1655" t="s">
        <v>1937</v>
      </c>
      <c r="AF110" s="1655" t="s">
        <v>1937</v>
      </c>
      <c r="AG110" s="1655" t="s">
        <v>1937</v>
      </c>
      <c r="AH110" s="1655" t="s">
        <v>202</v>
      </c>
      <c r="AI110" s="1655" t="s">
        <v>1937</v>
      </c>
      <c r="AJ110" s="1655" t="s">
        <v>1937</v>
      </c>
      <c r="AK110" s="1655" t="s">
        <v>1937</v>
      </c>
      <c r="AL110" s="1655" t="s">
        <v>1937</v>
      </c>
      <c r="AM110" s="1655" t="s">
        <v>1937</v>
      </c>
      <c r="AN110" s="1655" t="s">
        <v>202</v>
      </c>
      <c r="AO110" s="1655" t="s">
        <v>1937</v>
      </c>
    </row>
    <row r="111" spans="1:41" ht="22.5">
      <c r="A111" s="1655" t="s">
        <v>2103</v>
      </c>
      <c r="B111" s="1655">
        <v>2</v>
      </c>
      <c r="C111" s="3757">
        <v>0</v>
      </c>
      <c r="D111" s="1656">
        <f>Tabela2[[#This Row],[cena/enoto]]*Tabela2[[#This Row],[kom]]</f>
        <v>0</v>
      </c>
      <c r="E111" s="1655" t="s">
        <v>1975</v>
      </c>
      <c r="F111" s="1655" t="s">
        <v>2012</v>
      </c>
      <c r="G111" s="1655" t="s">
        <v>1956</v>
      </c>
      <c r="H111" s="1655" t="s">
        <v>1934</v>
      </c>
      <c r="I111" s="1655" t="s">
        <v>1977</v>
      </c>
      <c r="J111" s="1655" t="s">
        <v>1936</v>
      </c>
      <c r="K111" s="1655" t="s">
        <v>1937</v>
      </c>
      <c r="L111" s="1655" t="s">
        <v>1937</v>
      </c>
      <c r="M111" s="1655" t="s">
        <v>1937</v>
      </c>
      <c r="N111" s="1655" t="s">
        <v>1937</v>
      </c>
      <c r="O111" s="1655" t="s">
        <v>1938</v>
      </c>
      <c r="P111" s="1655" t="s">
        <v>1939</v>
      </c>
      <c r="Q111" s="1655" t="s">
        <v>202</v>
      </c>
      <c r="R111" s="1655" t="s">
        <v>1940</v>
      </c>
      <c r="S111" s="1655" t="s">
        <v>1909</v>
      </c>
      <c r="T111" s="1655" t="s">
        <v>1941</v>
      </c>
      <c r="U111" s="1655" t="s">
        <v>2085</v>
      </c>
      <c r="V111" s="1655" t="s">
        <v>1937</v>
      </c>
      <c r="W111" s="1655" t="s">
        <v>1937</v>
      </c>
      <c r="X111" s="1655" t="s">
        <v>1937</v>
      </c>
      <c r="Y111" s="1655" t="s">
        <v>1937</v>
      </c>
      <c r="Z111" s="1655" t="s">
        <v>1937</v>
      </c>
      <c r="AA111" s="1655" t="s">
        <v>1937</v>
      </c>
      <c r="AB111" s="1655" t="s">
        <v>1937</v>
      </c>
      <c r="AC111" s="1655" t="s">
        <v>1937</v>
      </c>
      <c r="AD111" s="1655" t="s">
        <v>1937</v>
      </c>
      <c r="AE111" s="1655" t="s">
        <v>202</v>
      </c>
      <c r="AF111" s="1655" t="s">
        <v>1937</v>
      </c>
      <c r="AG111" s="1655" t="s">
        <v>1937</v>
      </c>
      <c r="AH111" s="1655" t="s">
        <v>1937</v>
      </c>
      <c r="AI111" s="1655" t="s">
        <v>1937</v>
      </c>
      <c r="AJ111" s="1655" t="s">
        <v>1937</v>
      </c>
      <c r="AK111" s="1655" t="s">
        <v>1937</v>
      </c>
      <c r="AL111" s="1655" t="s">
        <v>1937</v>
      </c>
      <c r="AM111" s="1655" t="s">
        <v>1937</v>
      </c>
      <c r="AN111" s="1655" t="s">
        <v>1937</v>
      </c>
      <c r="AO111" s="1655" t="s">
        <v>1968</v>
      </c>
    </row>
    <row r="112" spans="1:41" ht="33.75">
      <c r="A112" s="1655" t="s">
        <v>2104</v>
      </c>
      <c r="B112" s="1655">
        <v>6</v>
      </c>
      <c r="C112" s="3757">
        <v>0</v>
      </c>
      <c r="D112" s="1656">
        <f>Tabela2[[#This Row],[cena/enoto]]*Tabela2[[#This Row],[kom]]</f>
        <v>0</v>
      </c>
      <c r="E112" s="1655" t="s">
        <v>1975</v>
      </c>
      <c r="F112" s="1655" t="s">
        <v>1932</v>
      </c>
      <c r="G112" s="1655" t="s">
        <v>1933</v>
      </c>
      <c r="H112" s="1655" t="s">
        <v>1937</v>
      </c>
      <c r="I112" s="1655" t="s">
        <v>1977</v>
      </c>
      <c r="J112" s="1655" t="s">
        <v>1936</v>
      </c>
      <c r="K112" s="1655" t="s">
        <v>1937</v>
      </c>
      <c r="L112" s="1655" t="s">
        <v>1937</v>
      </c>
      <c r="M112" s="1655" t="s">
        <v>1937</v>
      </c>
      <c r="N112" s="1655" t="s">
        <v>1937</v>
      </c>
      <c r="O112" s="1655" t="s">
        <v>1937</v>
      </c>
      <c r="P112" s="1655" t="s">
        <v>1937</v>
      </c>
      <c r="Q112" s="1655" t="s">
        <v>1937</v>
      </c>
      <c r="R112" s="1655" t="s">
        <v>1940</v>
      </c>
      <c r="S112" s="1655" t="s">
        <v>1979</v>
      </c>
      <c r="T112" s="1655" t="s">
        <v>1937</v>
      </c>
      <c r="U112" s="1655" t="s">
        <v>1937</v>
      </c>
      <c r="V112" s="1655" t="s">
        <v>1937</v>
      </c>
      <c r="W112" s="1655" t="s">
        <v>1937</v>
      </c>
      <c r="X112" s="1655" t="s">
        <v>1937</v>
      </c>
      <c r="Y112" s="1655" t="s">
        <v>1937</v>
      </c>
      <c r="Z112" s="1655" t="s">
        <v>1937</v>
      </c>
      <c r="AA112" s="1655" t="s">
        <v>1937</v>
      </c>
      <c r="AB112" s="1655" t="s">
        <v>1937</v>
      </c>
      <c r="AC112" s="1655" t="s">
        <v>1937</v>
      </c>
      <c r="AD112" s="1655" t="s">
        <v>1937</v>
      </c>
      <c r="AE112" s="1655" t="s">
        <v>1937</v>
      </c>
      <c r="AF112" s="1655" t="s">
        <v>1937</v>
      </c>
      <c r="AG112" s="1655" t="s">
        <v>1937</v>
      </c>
      <c r="AH112" s="1655" t="s">
        <v>1937</v>
      </c>
      <c r="AI112" s="1655" t="s">
        <v>1937</v>
      </c>
      <c r="AJ112" s="1655" t="s">
        <v>1937</v>
      </c>
      <c r="AK112" s="1655" t="s">
        <v>1937</v>
      </c>
      <c r="AL112" s="1655" t="s">
        <v>1937</v>
      </c>
      <c r="AM112" s="1655" t="s">
        <v>1937</v>
      </c>
      <c r="AN112" s="1655" t="s">
        <v>1937</v>
      </c>
      <c r="AO112" s="1655" t="s">
        <v>1937</v>
      </c>
    </row>
    <row r="113" spans="1:41" ht="22.5">
      <c r="A113" s="1655" t="s">
        <v>956</v>
      </c>
      <c r="B113" s="1655">
        <v>1</v>
      </c>
      <c r="C113" s="3757">
        <v>0</v>
      </c>
      <c r="D113" s="1656">
        <f>Tabela2[[#This Row],[cena/enoto]]*Tabela2[[#This Row],[kom]]</f>
        <v>0</v>
      </c>
      <c r="E113" s="1655" t="s">
        <v>1975</v>
      </c>
      <c r="F113" s="1655" t="s">
        <v>2053</v>
      </c>
      <c r="G113" s="1655" t="s">
        <v>2054</v>
      </c>
      <c r="H113" s="1655" t="s">
        <v>1937</v>
      </c>
      <c r="I113" s="1655" t="s">
        <v>1977</v>
      </c>
      <c r="J113" s="1655" t="s">
        <v>1936</v>
      </c>
      <c r="K113" s="1655" t="s">
        <v>1937</v>
      </c>
      <c r="L113" s="1655" t="s">
        <v>1937</v>
      </c>
      <c r="M113" s="1655" t="s">
        <v>1937</v>
      </c>
      <c r="N113" s="1655" t="s">
        <v>1949</v>
      </c>
      <c r="O113" s="1655" t="s">
        <v>1937</v>
      </c>
      <c r="P113" s="1655" t="s">
        <v>1937</v>
      </c>
      <c r="Q113" s="1655" t="s">
        <v>1937</v>
      </c>
      <c r="R113" s="1655" t="s">
        <v>1940</v>
      </c>
      <c r="S113" s="1655" t="s">
        <v>1979</v>
      </c>
      <c r="T113" s="1655" t="s">
        <v>1937</v>
      </c>
      <c r="U113" s="1655" t="s">
        <v>1937</v>
      </c>
      <c r="V113" s="1655" t="s">
        <v>1937</v>
      </c>
      <c r="W113" s="1655" t="s">
        <v>1972</v>
      </c>
      <c r="X113" s="1655" t="s">
        <v>1937</v>
      </c>
      <c r="Y113" s="1655" t="s">
        <v>1937</v>
      </c>
      <c r="Z113" s="1655" t="s">
        <v>1937</v>
      </c>
      <c r="AA113" s="1655" t="s">
        <v>202</v>
      </c>
      <c r="AB113" s="1655" t="s">
        <v>1937</v>
      </c>
      <c r="AC113" s="1655" t="s">
        <v>1937</v>
      </c>
      <c r="AD113" s="1655" t="s">
        <v>1937</v>
      </c>
      <c r="AE113" s="1655" t="s">
        <v>1937</v>
      </c>
      <c r="AF113" s="1655" t="s">
        <v>1937</v>
      </c>
      <c r="AG113" s="1655" t="s">
        <v>1937</v>
      </c>
      <c r="AH113" s="1655" t="s">
        <v>1937</v>
      </c>
      <c r="AI113" s="1655" t="s">
        <v>1937</v>
      </c>
      <c r="AJ113" s="1655" t="s">
        <v>1937</v>
      </c>
      <c r="AK113" s="1655" t="s">
        <v>1937</v>
      </c>
      <c r="AL113" s="1655" t="s">
        <v>1937</v>
      </c>
      <c r="AM113" s="1655" t="s">
        <v>1937</v>
      </c>
      <c r="AN113" s="1655" t="s">
        <v>1937</v>
      </c>
      <c r="AO113" s="1655" t="s">
        <v>1937</v>
      </c>
    </row>
    <row r="114" spans="1:41" ht="22.5">
      <c r="A114" s="1655" t="s">
        <v>957</v>
      </c>
      <c r="B114" s="1655">
        <v>1</v>
      </c>
      <c r="C114" s="3757">
        <v>0</v>
      </c>
      <c r="D114" s="1656">
        <f>Tabela2[[#This Row],[cena/enoto]]*Tabela2[[#This Row],[kom]]</f>
        <v>0</v>
      </c>
      <c r="E114" s="1655" t="s">
        <v>1975</v>
      </c>
      <c r="F114" s="1655" t="s">
        <v>2012</v>
      </c>
      <c r="G114" s="1655" t="s">
        <v>1956</v>
      </c>
      <c r="H114" s="1655" t="s">
        <v>1934</v>
      </c>
      <c r="I114" s="1655" t="s">
        <v>1977</v>
      </c>
      <c r="J114" s="1655" t="s">
        <v>1936</v>
      </c>
      <c r="K114" s="1655" t="s">
        <v>1937</v>
      </c>
      <c r="L114" s="1655" t="s">
        <v>1937</v>
      </c>
      <c r="M114" s="1655" t="s">
        <v>1937</v>
      </c>
      <c r="N114" s="1655" t="s">
        <v>1949</v>
      </c>
      <c r="O114" s="1655" t="s">
        <v>1937</v>
      </c>
      <c r="P114" s="1655" t="s">
        <v>1937</v>
      </c>
      <c r="Q114" s="1655" t="s">
        <v>1937</v>
      </c>
      <c r="R114" s="1655" t="s">
        <v>1940</v>
      </c>
      <c r="S114" s="1655" t="s">
        <v>1982</v>
      </c>
      <c r="T114" s="1655" t="s">
        <v>1937</v>
      </c>
      <c r="U114" s="1655" t="s">
        <v>1937</v>
      </c>
      <c r="V114" s="1655" t="s">
        <v>1937</v>
      </c>
      <c r="W114" s="1655" t="s">
        <v>1937</v>
      </c>
      <c r="X114" s="1655" t="s">
        <v>1937</v>
      </c>
      <c r="Y114" s="1655" t="s">
        <v>1937</v>
      </c>
      <c r="Z114" s="1655" t="s">
        <v>1937</v>
      </c>
      <c r="AA114" s="1655" t="s">
        <v>1937</v>
      </c>
      <c r="AB114" s="1655" t="s">
        <v>1937</v>
      </c>
      <c r="AC114" s="1655" t="s">
        <v>1937</v>
      </c>
      <c r="AD114" s="1655" t="s">
        <v>1937</v>
      </c>
      <c r="AE114" s="1655" t="s">
        <v>202</v>
      </c>
      <c r="AF114" s="1655" t="s">
        <v>1937</v>
      </c>
      <c r="AG114" s="1655" t="s">
        <v>1937</v>
      </c>
      <c r="AH114" s="1655" t="s">
        <v>1937</v>
      </c>
      <c r="AI114" s="1655" t="s">
        <v>1937</v>
      </c>
      <c r="AJ114" s="1655" t="s">
        <v>1937</v>
      </c>
      <c r="AK114" s="1655" t="s">
        <v>1937</v>
      </c>
      <c r="AL114" s="1655" t="s">
        <v>1937</v>
      </c>
      <c r="AM114" s="1655" t="s">
        <v>1937</v>
      </c>
      <c r="AN114" s="1655" t="s">
        <v>1937</v>
      </c>
      <c r="AO114" s="1655" t="s">
        <v>1968</v>
      </c>
    </row>
    <row r="115" spans="1:41" ht="22.5">
      <c r="A115" s="1655" t="s">
        <v>959</v>
      </c>
      <c r="B115" s="1655">
        <v>1</v>
      </c>
      <c r="C115" s="3757">
        <v>0</v>
      </c>
      <c r="D115" s="1656">
        <f>Tabela2[[#This Row],[cena/enoto]]*Tabela2[[#This Row],[kom]]</f>
        <v>0</v>
      </c>
      <c r="E115" s="1655" t="s">
        <v>1975</v>
      </c>
      <c r="F115" s="1655" t="s">
        <v>2012</v>
      </c>
      <c r="G115" s="1655" t="s">
        <v>1956</v>
      </c>
      <c r="H115" s="1655" t="s">
        <v>1934</v>
      </c>
      <c r="I115" s="1655" t="s">
        <v>1977</v>
      </c>
      <c r="J115" s="1655" t="s">
        <v>1936</v>
      </c>
      <c r="K115" s="1655" t="s">
        <v>1937</v>
      </c>
      <c r="L115" s="1655" t="s">
        <v>1937</v>
      </c>
      <c r="M115" s="1655" t="s">
        <v>1937</v>
      </c>
      <c r="N115" s="1655" t="s">
        <v>1937</v>
      </c>
      <c r="O115" s="1655" t="s">
        <v>1938</v>
      </c>
      <c r="P115" s="1655" t="s">
        <v>1939</v>
      </c>
      <c r="Q115" s="1655" t="s">
        <v>202</v>
      </c>
      <c r="R115" s="1655" t="s">
        <v>1940</v>
      </c>
      <c r="S115" s="1655" t="s">
        <v>1909</v>
      </c>
      <c r="T115" s="1655" t="s">
        <v>1941</v>
      </c>
      <c r="U115" s="1655" t="s">
        <v>1942</v>
      </c>
      <c r="V115" s="1655" t="s">
        <v>1937</v>
      </c>
      <c r="W115" s="1655" t="s">
        <v>1937</v>
      </c>
      <c r="X115" s="1655" t="s">
        <v>1937</v>
      </c>
      <c r="Y115" s="1655" t="s">
        <v>1937</v>
      </c>
      <c r="Z115" s="1655" t="s">
        <v>1937</v>
      </c>
      <c r="AA115" s="1655" t="s">
        <v>1937</v>
      </c>
      <c r="AB115" s="1655" t="s">
        <v>1937</v>
      </c>
      <c r="AC115" s="1655" t="s">
        <v>1937</v>
      </c>
      <c r="AD115" s="1655" t="s">
        <v>1937</v>
      </c>
      <c r="AE115" s="1655" t="s">
        <v>1937</v>
      </c>
      <c r="AF115" s="1655" t="s">
        <v>1937</v>
      </c>
      <c r="AG115" s="1655" t="s">
        <v>1937</v>
      </c>
      <c r="AH115" s="1655" t="s">
        <v>1937</v>
      </c>
      <c r="AI115" s="1655" t="s">
        <v>1937</v>
      </c>
      <c r="AJ115" s="1655" t="s">
        <v>1937</v>
      </c>
      <c r="AK115" s="1655" t="s">
        <v>1937</v>
      </c>
      <c r="AL115" s="1655" t="s">
        <v>1937</v>
      </c>
      <c r="AM115" s="1655" t="s">
        <v>1937</v>
      </c>
      <c r="AN115" s="1655" t="s">
        <v>1937</v>
      </c>
      <c r="AO115" s="1655" t="s">
        <v>1937</v>
      </c>
    </row>
    <row r="116" spans="1:41" ht="22.5">
      <c r="A116" s="1655" t="s">
        <v>968</v>
      </c>
      <c r="B116" s="1655">
        <v>1</v>
      </c>
      <c r="C116" s="3757">
        <v>0</v>
      </c>
      <c r="D116" s="1656">
        <f>Tabela2[[#This Row],[cena/enoto]]*Tabela2[[#This Row],[kom]]</f>
        <v>0</v>
      </c>
      <c r="E116" s="1655" t="s">
        <v>1975</v>
      </c>
      <c r="F116" s="1655" t="s">
        <v>2053</v>
      </c>
      <c r="G116" s="1655" t="s">
        <v>2054</v>
      </c>
      <c r="H116" s="1655" t="s">
        <v>1937</v>
      </c>
      <c r="I116" s="1655" t="s">
        <v>1977</v>
      </c>
      <c r="J116" s="1655" t="s">
        <v>1936</v>
      </c>
      <c r="K116" s="1655" t="s">
        <v>1937</v>
      </c>
      <c r="L116" s="1655" t="s">
        <v>1937</v>
      </c>
      <c r="M116" s="1655" t="s">
        <v>1937</v>
      </c>
      <c r="N116" s="1655" t="s">
        <v>1949</v>
      </c>
      <c r="O116" s="1655" t="s">
        <v>1937</v>
      </c>
      <c r="P116" s="1655" t="s">
        <v>1937</v>
      </c>
      <c r="Q116" s="1655" t="s">
        <v>1937</v>
      </c>
      <c r="R116" s="1655" t="s">
        <v>1940</v>
      </c>
      <c r="S116" s="1655" t="s">
        <v>1982</v>
      </c>
      <c r="T116" s="1655" t="s">
        <v>1937</v>
      </c>
      <c r="U116" s="1655" t="s">
        <v>1937</v>
      </c>
      <c r="V116" s="1655" t="s">
        <v>1937</v>
      </c>
      <c r="W116" s="1655" t="s">
        <v>1937</v>
      </c>
      <c r="X116" s="1655" t="s">
        <v>1937</v>
      </c>
      <c r="Y116" s="1655" t="s">
        <v>1937</v>
      </c>
      <c r="Z116" s="1655" t="s">
        <v>1937</v>
      </c>
      <c r="AA116" s="1655" t="s">
        <v>1937</v>
      </c>
      <c r="AB116" s="1655" t="s">
        <v>1937</v>
      </c>
      <c r="AC116" s="1655" t="s">
        <v>1937</v>
      </c>
      <c r="AD116" s="1655" t="s">
        <v>1937</v>
      </c>
      <c r="AE116" s="1655" t="s">
        <v>1937</v>
      </c>
      <c r="AF116" s="1655" t="s">
        <v>1937</v>
      </c>
      <c r="AG116" s="1655" t="s">
        <v>1937</v>
      </c>
      <c r="AH116" s="1655" t="s">
        <v>1937</v>
      </c>
      <c r="AI116" s="1655" t="s">
        <v>1937</v>
      </c>
      <c r="AJ116" s="1655" t="s">
        <v>1937</v>
      </c>
      <c r="AK116" s="1655" t="s">
        <v>1937</v>
      </c>
      <c r="AL116" s="1655" t="s">
        <v>1937</v>
      </c>
      <c r="AM116" s="1655" t="s">
        <v>1937</v>
      </c>
      <c r="AN116" s="1655" t="s">
        <v>1937</v>
      </c>
      <c r="AO116" s="1655" t="s">
        <v>1937</v>
      </c>
    </row>
    <row r="117" spans="1:41" ht="22.5">
      <c r="A117" s="1655" t="s">
        <v>970</v>
      </c>
      <c r="B117" s="1655">
        <v>1</v>
      </c>
      <c r="C117" s="3757">
        <v>0</v>
      </c>
      <c r="D117" s="1656">
        <f>Tabela2[[#This Row],[cena/enoto]]*Tabela2[[#This Row],[kom]]</f>
        <v>0</v>
      </c>
      <c r="E117" s="1655" t="s">
        <v>1975</v>
      </c>
      <c r="F117" s="1655" t="s">
        <v>1932</v>
      </c>
      <c r="G117" s="1655" t="s">
        <v>1933</v>
      </c>
      <c r="H117" s="1655" t="s">
        <v>1934</v>
      </c>
      <c r="I117" s="1655" t="s">
        <v>1977</v>
      </c>
      <c r="J117" s="1655" t="s">
        <v>1936</v>
      </c>
      <c r="K117" s="1655" t="s">
        <v>1937</v>
      </c>
      <c r="L117" s="1655" t="s">
        <v>1937</v>
      </c>
      <c r="M117" s="1655" t="s">
        <v>1937</v>
      </c>
      <c r="N117" s="1655" t="s">
        <v>1937</v>
      </c>
      <c r="O117" s="1655" t="s">
        <v>1938</v>
      </c>
      <c r="P117" s="1655" t="s">
        <v>1939</v>
      </c>
      <c r="Q117" s="1655" t="s">
        <v>202</v>
      </c>
      <c r="R117" s="1655" t="s">
        <v>1940</v>
      </c>
      <c r="S117" s="1655" t="s">
        <v>1979</v>
      </c>
      <c r="T117" s="1655" t="s">
        <v>1937</v>
      </c>
      <c r="U117" s="1655" t="s">
        <v>1937</v>
      </c>
      <c r="V117" s="1655" t="s">
        <v>1937</v>
      </c>
      <c r="W117" s="1655" t="s">
        <v>1937</v>
      </c>
      <c r="X117" s="1655" t="s">
        <v>1937</v>
      </c>
      <c r="Y117" s="1655" t="s">
        <v>1937</v>
      </c>
      <c r="Z117" s="1655" t="s">
        <v>1937</v>
      </c>
      <c r="AA117" s="1655" t="s">
        <v>1937</v>
      </c>
      <c r="AB117" s="1655" t="s">
        <v>1937</v>
      </c>
      <c r="AC117" s="1655" t="s">
        <v>1937</v>
      </c>
      <c r="AD117" s="1655" t="s">
        <v>1937</v>
      </c>
      <c r="AE117" s="1655" t="s">
        <v>1937</v>
      </c>
      <c r="AF117" s="1655" t="s">
        <v>1937</v>
      </c>
      <c r="AG117" s="1655" t="s">
        <v>1937</v>
      </c>
      <c r="AH117" s="1655" t="s">
        <v>1937</v>
      </c>
      <c r="AI117" s="1655" t="s">
        <v>202</v>
      </c>
      <c r="AJ117" s="1655" t="s">
        <v>1937</v>
      </c>
      <c r="AK117" s="1655" t="s">
        <v>1937</v>
      </c>
      <c r="AL117" s="1655" t="s">
        <v>1937</v>
      </c>
      <c r="AM117" s="1655" t="s">
        <v>1937</v>
      </c>
      <c r="AN117" s="1655" t="s">
        <v>1937</v>
      </c>
      <c r="AO117" s="1655" t="s">
        <v>1937</v>
      </c>
    </row>
    <row r="118" spans="1:41" ht="22.5">
      <c r="A118" s="1655" t="s">
        <v>971</v>
      </c>
      <c r="B118" s="1655">
        <v>1</v>
      </c>
      <c r="C118" s="3757">
        <v>0</v>
      </c>
      <c r="D118" s="1656">
        <f>Tabela2[[#This Row],[cena/enoto]]*Tabela2[[#This Row],[kom]]</f>
        <v>0</v>
      </c>
      <c r="E118" s="1655" t="s">
        <v>2007</v>
      </c>
      <c r="F118" s="1655" t="s">
        <v>2079</v>
      </c>
      <c r="G118" s="1655" t="s">
        <v>2080</v>
      </c>
      <c r="H118" s="1655" t="s">
        <v>1961</v>
      </c>
      <c r="I118" s="1655" t="s">
        <v>1977</v>
      </c>
      <c r="J118" s="1655" t="s">
        <v>1936</v>
      </c>
      <c r="K118" s="1655" t="s">
        <v>1937</v>
      </c>
      <c r="L118" s="1655" t="s">
        <v>1937</v>
      </c>
      <c r="M118" s="1655" t="s">
        <v>1937</v>
      </c>
      <c r="N118" s="1655" t="s">
        <v>1937</v>
      </c>
      <c r="O118" s="1655" t="s">
        <v>2010</v>
      </c>
      <c r="P118" s="1655" t="s">
        <v>1939</v>
      </c>
      <c r="Q118" s="1655" t="s">
        <v>202</v>
      </c>
      <c r="R118" s="1655" t="s">
        <v>1940</v>
      </c>
      <c r="S118" s="1655" t="s">
        <v>1982</v>
      </c>
      <c r="T118" s="1655" t="s">
        <v>1937</v>
      </c>
      <c r="U118" s="1655" t="s">
        <v>2105</v>
      </c>
      <c r="V118" s="1655" t="s">
        <v>1937</v>
      </c>
      <c r="W118" s="1655" t="s">
        <v>1937</v>
      </c>
      <c r="X118" s="1655" t="s">
        <v>1937</v>
      </c>
      <c r="Y118" s="1655" t="s">
        <v>1937</v>
      </c>
      <c r="Z118" s="1655" t="s">
        <v>1937</v>
      </c>
      <c r="AA118" s="1655" t="s">
        <v>1937</v>
      </c>
      <c r="AB118" s="1655" t="s">
        <v>1937</v>
      </c>
      <c r="AC118" s="1655" t="s">
        <v>1937</v>
      </c>
      <c r="AD118" s="1655" t="s">
        <v>1937</v>
      </c>
      <c r="AE118" s="1655" t="s">
        <v>202</v>
      </c>
      <c r="AF118" s="1655" t="s">
        <v>1937</v>
      </c>
      <c r="AG118" s="1655" t="s">
        <v>1937</v>
      </c>
      <c r="AH118" s="1655" t="s">
        <v>1937</v>
      </c>
      <c r="AI118" s="1655" t="s">
        <v>1937</v>
      </c>
      <c r="AJ118" s="1655" t="s">
        <v>1937</v>
      </c>
      <c r="AK118" s="1655" t="s">
        <v>1937</v>
      </c>
      <c r="AL118" s="1655" t="s">
        <v>1937</v>
      </c>
      <c r="AM118" s="1655" t="s">
        <v>1937</v>
      </c>
      <c r="AN118" s="1655" t="s">
        <v>1937</v>
      </c>
      <c r="AO118" s="1655" t="s">
        <v>1968</v>
      </c>
    </row>
    <row r="119" spans="1:41" ht="22.5">
      <c r="A119" s="1655" t="s">
        <v>972</v>
      </c>
      <c r="B119" s="1655">
        <v>1</v>
      </c>
      <c r="C119" s="3757">
        <v>0</v>
      </c>
      <c r="D119" s="1656">
        <f>Tabela2[[#This Row],[cena/enoto]]*Tabela2[[#This Row],[kom]]</f>
        <v>0</v>
      </c>
      <c r="E119" s="1655" t="s">
        <v>2007</v>
      </c>
      <c r="F119" s="1655" t="s">
        <v>2079</v>
      </c>
      <c r="G119" s="1655" t="s">
        <v>2080</v>
      </c>
      <c r="H119" s="1655" t="s">
        <v>1934</v>
      </c>
      <c r="I119" s="1655" t="s">
        <v>1977</v>
      </c>
      <c r="J119" s="1655" t="s">
        <v>1936</v>
      </c>
      <c r="K119" s="1655" t="s">
        <v>1937</v>
      </c>
      <c r="L119" s="1655" t="s">
        <v>1937</v>
      </c>
      <c r="M119" s="1655" t="s">
        <v>1937</v>
      </c>
      <c r="N119" s="1655" t="s">
        <v>1937</v>
      </c>
      <c r="O119" s="1655" t="s">
        <v>2106</v>
      </c>
      <c r="P119" s="1655" t="s">
        <v>1939</v>
      </c>
      <c r="Q119" s="1655" t="s">
        <v>202</v>
      </c>
      <c r="R119" s="1655" t="s">
        <v>1940</v>
      </c>
      <c r="S119" s="1655" t="s">
        <v>1982</v>
      </c>
      <c r="T119" s="1655" t="s">
        <v>1937</v>
      </c>
      <c r="U119" s="1655" t="s">
        <v>2105</v>
      </c>
      <c r="V119" s="1655" t="s">
        <v>1937</v>
      </c>
      <c r="W119" s="1655" t="s">
        <v>1937</v>
      </c>
      <c r="X119" s="1655" t="s">
        <v>1937</v>
      </c>
      <c r="Y119" s="1655" t="s">
        <v>1937</v>
      </c>
      <c r="Z119" s="1655" t="s">
        <v>1937</v>
      </c>
      <c r="AA119" s="1655" t="s">
        <v>1937</v>
      </c>
      <c r="AB119" s="1655" t="s">
        <v>1937</v>
      </c>
      <c r="AC119" s="1655" t="s">
        <v>1937</v>
      </c>
      <c r="AD119" s="1655" t="s">
        <v>1937</v>
      </c>
      <c r="AE119" s="1655" t="s">
        <v>202</v>
      </c>
      <c r="AF119" s="1655" t="s">
        <v>1937</v>
      </c>
      <c r="AG119" s="1655" t="s">
        <v>1937</v>
      </c>
      <c r="AH119" s="1655" t="s">
        <v>1937</v>
      </c>
      <c r="AI119" s="1655" t="s">
        <v>1937</v>
      </c>
      <c r="AJ119" s="1655" t="s">
        <v>1937</v>
      </c>
      <c r="AK119" s="1655" t="s">
        <v>1937</v>
      </c>
      <c r="AL119" s="1655" t="s">
        <v>1937</v>
      </c>
      <c r="AM119" s="1655" t="s">
        <v>1937</v>
      </c>
      <c r="AN119" s="1655" t="s">
        <v>1937</v>
      </c>
      <c r="AO119" s="1655" t="s">
        <v>1968</v>
      </c>
    </row>
    <row r="120" spans="1:41" ht="22.5">
      <c r="A120" s="1655" t="s">
        <v>973</v>
      </c>
      <c r="B120" s="1655">
        <v>1</v>
      </c>
      <c r="C120" s="3757">
        <v>0</v>
      </c>
      <c r="D120" s="1656">
        <f>Tabela2[[#This Row],[cena/enoto]]*Tabela2[[#This Row],[kom]]</f>
        <v>0</v>
      </c>
      <c r="E120" s="1655" t="s">
        <v>2007</v>
      </c>
      <c r="F120" s="1655" t="s">
        <v>2079</v>
      </c>
      <c r="G120" s="1655" t="s">
        <v>2080</v>
      </c>
      <c r="H120" s="1655" t="s">
        <v>1934</v>
      </c>
      <c r="I120" s="1655" t="s">
        <v>1977</v>
      </c>
      <c r="J120" s="1655" t="s">
        <v>1978</v>
      </c>
      <c r="K120" s="1655" t="s">
        <v>1937</v>
      </c>
      <c r="L120" s="1655" t="s">
        <v>202</v>
      </c>
      <c r="M120" s="1655" t="s">
        <v>1937</v>
      </c>
      <c r="N120" s="1655" t="s">
        <v>1937</v>
      </c>
      <c r="O120" s="1655" t="s">
        <v>1937</v>
      </c>
      <c r="P120" s="1655" t="s">
        <v>1937</v>
      </c>
      <c r="Q120" s="1655" t="s">
        <v>202</v>
      </c>
      <c r="R120" s="1655" t="s">
        <v>1940</v>
      </c>
      <c r="S120" s="1655" t="s">
        <v>1909</v>
      </c>
      <c r="T120" s="1655" t="s">
        <v>1941</v>
      </c>
      <c r="U120" s="1655" t="s">
        <v>2085</v>
      </c>
      <c r="V120" s="1655" t="s">
        <v>1937</v>
      </c>
      <c r="W120" s="1655" t="s">
        <v>1937</v>
      </c>
      <c r="X120" s="1655" t="s">
        <v>1937</v>
      </c>
      <c r="Y120" s="1655" t="s">
        <v>1937</v>
      </c>
      <c r="Z120" s="1655" t="s">
        <v>1937</v>
      </c>
      <c r="AA120" s="1655" t="s">
        <v>1937</v>
      </c>
      <c r="AB120" s="1655" t="s">
        <v>1937</v>
      </c>
      <c r="AC120" s="1655" t="s">
        <v>1937</v>
      </c>
      <c r="AD120" s="1655" t="s">
        <v>1937</v>
      </c>
      <c r="AE120" s="1655" t="s">
        <v>202</v>
      </c>
      <c r="AF120" s="1655" t="s">
        <v>1937</v>
      </c>
      <c r="AG120" s="1655" t="s">
        <v>1937</v>
      </c>
      <c r="AH120" s="1655" t="s">
        <v>202</v>
      </c>
      <c r="AI120" s="1655" t="s">
        <v>1937</v>
      </c>
      <c r="AJ120" s="1655" t="s">
        <v>1937</v>
      </c>
      <c r="AK120" s="1655" t="s">
        <v>1937</v>
      </c>
      <c r="AL120" s="1655" t="s">
        <v>1937</v>
      </c>
      <c r="AM120" s="1655" t="s">
        <v>1937</v>
      </c>
      <c r="AN120" s="1655" t="s">
        <v>202</v>
      </c>
      <c r="AO120" s="1655" t="s">
        <v>1968</v>
      </c>
    </row>
    <row r="121" spans="1:41" ht="22.5">
      <c r="A121" s="1655" t="s">
        <v>974</v>
      </c>
      <c r="B121" s="1655">
        <v>1</v>
      </c>
      <c r="C121" s="3757">
        <v>0</v>
      </c>
      <c r="D121" s="1656">
        <f>Tabela2[[#This Row],[cena/enoto]]*Tabela2[[#This Row],[kom]]</f>
        <v>0</v>
      </c>
      <c r="E121" s="1655" t="s">
        <v>2007</v>
      </c>
      <c r="F121" s="1655" t="s">
        <v>2107</v>
      </c>
      <c r="G121" s="1655" t="s">
        <v>2108</v>
      </c>
      <c r="H121" s="1655" t="s">
        <v>1961</v>
      </c>
      <c r="I121" s="1655" t="s">
        <v>1977</v>
      </c>
      <c r="J121" s="1655" t="s">
        <v>1936</v>
      </c>
      <c r="K121" s="1655" t="s">
        <v>1937</v>
      </c>
      <c r="L121" s="1655" t="s">
        <v>1937</v>
      </c>
      <c r="M121" s="1655" t="s">
        <v>1937</v>
      </c>
      <c r="N121" s="1655" t="s">
        <v>1937</v>
      </c>
      <c r="O121" s="1655" t="s">
        <v>1937</v>
      </c>
      <c r="P121" s="1655" t="s">
        <v>1937</v>
      </c>
      <c r="Q121" s="1655" t="s">
        <v>1937</v>
      </c>
      <c r="R121" s="1655" t="s">
        <v>1940</v>
      </c>
      <c r="S121" s="1655" t="s">
        <v>1909</v>
      </c>
      <c r="T121" s="1655" t="s">
        <v>2016</v>
      </c>
      <c r="U121" s="1655" t="s">
        <v>2081</v>
      </c>
      <c r="V121" s="1655" t="s">
        <v>1937</v>
      </c>
      <c r="W121" s="1655" t="s">
        <v>1937</v>
      </c>
      <c r="X121" s="1655" t="s">
        <v>1937</v>
      </c>
      <c r="Y121" s="1655" t="s">
        <v>1937</v>
      </c>
      <c r="Z121" s="1655" t="s">
        <v>1937</v>
      </c>
      <c r="AA121" s="1655" t="s">
        <v>1937</v>
      </c>
      <c r="AB121" s="1655" t="s">
        <v>1937</v>
      </c>
      <c r="AC121" s="1655" t="s">
        <v>1937</v>
      </c>
      <c r="AD121" s="1655" t="s">
        <v>1937</v>
      </c>
      <c r="AE121" s="1655" t="s">
        <v>202</v>
      </c>
      <c r="AF121" s="1655" t="s">
        <v>1937</v>
      </c>
      <c r="AG121" s="1655" t="s">
        <v>1937</v>
      </c>
      <c r="AH121" s="1655" t="s">
        <v>1937</v>
      </c>
      <c r="AI121" s="1655" t="s">
        <v>1937</v>
      </c>
      <c r="AJ121" s="1655" t="s">
        <v>1937</v>
      </c>
      <c r="AK121" s="1655" t="s">
        <v>1937</v>
      </c>
      <c r="AL121" s="1655" t="s">
        <v>1937</v>
      </c>
      <c r="AM121" s="1655" t="s">
        <v>1937</v>
      </c>
      <c r="AN121" s="1655" t="s">
        <v>202</v>
      </c>
      <c r="AO121" s="1655" t="s">
        <v>1968</v>
      </c>
    </row>
    <row r="122" spans="1:41" ht="22.5">
      <c r="A122" s="1655" t="s">
        <v>975</v>
      </c>
      <c r="B122" s="1655">
        <v>1</v>
      </c>
      <c r="C122" s="3757">
        <v>0</v>
      </c>
      <c r="D122" s="1656">
        <f>Tabela2[[#This Row],[cena/enoto]]*Tabela2[[#This Row],[kom]]</f>
        <v>0</v>
      </c>
      <c r="E122" s="1655" t="s">
        <v>2007</v>
      </c>
      <c r="F122" s="1655" t="s">
        <v>2079</v>
      </c>
      <c r="G122" s="1655" t="s">
        <v>2080</v>
      </c>
      <c r="H122" s="1655" t="s">
        <v>1937</v>
      </c>
      <c r="I122" s="1655" t="s">
        <v>1977</v>
      </c>
      <c r="J122" s="1655" t="s">
        <v>1978</v>
      </c>
      <c r="K122" s="1655" t="s">
        <v>1937</v>
      </c>
      <c r="L122" s="1655" t="s">
        <v>202</v>
      </c>
      <c r="M122" s="1655" t="s">
        <v>1937</v>
      </c>
      <c r="N122" s="1655" t="s">
        <v>1937</v>
      </c>
      <c r="O122" s="1655" t="s">
        <v>2010</v>
      </c>
      <c r="P122" s="1655" t="s">
        <v>1939</v>
      </c>
      <c r="Q122" s="1655" t="s">
        <v>202</v>
      </c>
      <c r="R122" s="1655" t="s">
        <v>1940</v>
      </c>
      <c r="S122" s="1655" t="s">
        <v>1982</v>
      </c>
      <c r="T122" s="1655" t="s">
        <v>1937</v>
      </c>
      <c r="U122" s="1655" t="s">
        <v>2105</v>
      </c>
      <c r="V122" s="1655" t="s">
        <v>1937</v>
      </c>
      <c r="W122" s="1655" t="s">
        <v>1962</v>
      </c>
      <c r="X122" s="1655" t="s">
        <v>1937</v>
      </c>
      <c r="Y122" s="1655" t="s">
        <v>1937</v>
      </c>
      <c r="Z122" s="1655" t="s">
        <v>1937</v>
      </c>
      <c r="AA122" s="1655" t="s">
        <v>202</v>
      </c>
      <c r="AB122" s="1655" t="s">
        <v>1937</v>
      </c>
      <c r="AC122" s="1655" t="s">
        <v>2072</v>
      </c>
      <c r="AD122" s="1655" t="s">
        <v>1937</v>
      </c>
      <c r="AE122" s="1655" t="s">
        <v>1937</v>
      </c>
      <c r="AF122" s="1655" t="s">
        <v>1937</v>
      </c>
      <c r="AG122" s="1655" t="s">
        <v>1937</v>
      </c>
      <c r="AH122" s="1655" t="s">
        <v>202</v>
      </c>
      <c r="AI122" s="1655" t="s">
        <v>1937</v>
      </c>
      <c r="AJ122" s="1655" t="s">
        <v>1937</v>
      </c>
      <c r="AK122" s="1655" t="s">
        <v>1937</v>
      </c>
      <c r="AL122" s="1655" t="s">
        <v>202</v>
      </c>
      <c r="AM122" s="1655" t="s">
        <v>202</v>
      </c>
      <c r="AN122" s="1655" t="s">
        <v>1937</v>
      </c>
      <c r="AO122" s="1655" t="s">
        <v>1937</v>
      </c>
    </row>
    <row r="123" spans="1:41" ht="22.5">
      <c r="A123" s="1655" t="s">
        <v>976</v>
      </c>
      <c r="B123" s="1655">
        <v>1</v>
      </c>
      <c r="C123" s="3757">
        <v>0</v>
      </c>
      <c r="D123" s="1656">
        <f>Tabela2[[#This Row],[cena/enoto]]*Tabela2[[#This Row],[kom]]</f>
        <v>0</v>
      </c>
      <c r="E123" s="1655" t="s">
        <v>2007</v>
      </c>
      <c r="F123" s="1655" t="s">
        <v>2068</v>
      </c>
      <c r="G123" s="1655" t="s">
        <v>2009</v>
      </c>
      <c r="H123" s="1655" t="s">
        <v>1961</v>
      </c>
      <c r="I123" s="1655" t="s">
        <v>1977</v>
      </c>
      <c r="J123" s="1655" t="s">
        <v>1978</v>
      </c>
      <c r="K123" s="1655" t="s">
        <v>1937</v>
      </c>
      <c r="L123" s="1655" t="s">
        <v>202</v>
      </c>
      <c r="M123" s="1655" t="s">
        <v>1937</v>
      </c>
      <c r="N123" s="1655" t="s">
        <v>1937</v>
      </c>
      <c r="O123" s="1655" t="s">
        <v>2010</v>
      </c>
      <c r="P123" s="1655" t="s">
        <v>1939</v>
      </c>
      <c r="Q123" s="1655" t="s">
        <v>202</v>
      </c>
      <c r="R123" s="1655" t="s">
        <v>1940</v>
      </c>
      <c r="S123" s="1655" t="s">
        <v>1909</v>
      </c>
      <c r="T123" s="1655" t="s">
        <v>2016</v>
      </c>
      <c r="U123" s="1655" t="s">
        <v>2087</v>
      </c>
      <c r="V123" s="1655" t="s">
        <v>1937</v>
      </c>
      <c r="W123" s="1655" t="s">
        <v>1937</v>
      </c>
      <c r="X123" s="1655" t="s">
        <v>1937</v>
      </c>
      <c r="Y123" s="1655" t="s">
        <v>1937</v>
      </c>
      <c r="Z123" s="1655" t="s">
        <v>1937</v>
      </c>
      <c r="AA123" s="1655" t="s">
        <v>1937</v>
      </c>
      <c r="AB123" s="1655" t="s">
        <v>1937</v>
      </c>
      <c r="AC123" s="1655" t="s">
        <v>2072</v>
      </c>
      <c r="AD123" s="1655" t="s">
        <v>1937</v>
      </c>
      <c r="AE123" s="1655" t="s">
        <v>1937</v>
      </c>
      <c r="AF123" s="1655" t="s">
        <v>1937</v>
      </c>
      <c r="AG123" s="1655" t="s">
        <v>1937</v>
      </c>
      <c r="AH123" s="1655" t="s">
        <v>202</v>
      </c>
      <c r="AI123" s="1655" t="s">
        <v>1937</v>
      </c>
      <c r="AJ123" s="1655" t="s">
        <v>1937</v>
      </c>
      <c r="AK123" s="1655" t="s">
        <v>1937</v>
      </c>
      <c r="AL123" s="1655" t="s">
        <v>1937</v>
      </c>
      <c r="AM123" s="1655" t="s">
        <v>1937</v>
      </c>
      <c r="AN123" s="1655" t="s">
        <v>1937</v>
      </c>
      <c r="AO123" s="1655" t="s">
        <v>1937</v>
      </c>
    </row>
    <row r="124" spans="1:41" ht="33.75">
      <c r="A124" s="1655" t="s">
        <v>2109</v>
      </c>
      <c r="B124" s="1655">
        <v>5</v>
      </c>
      <c r="C124" s="3757">
        <v>0</v>
      </c>
      <c r="D124" s="1656">
        <f>Tabela2[[#This Row],[cena/enoto]]*Tabela2[[#This Row],[kom]]</f>
        <v>0</v>
      </c>
      <c r="E124" s="1655" t="s">
        <v>1975</v>
      </c>
      <c r="F124" s="1655" t="s">
        <v>1932</v>
      </c>
      <c r="G124" s="1655" t="s">
        <v>1933</v>
      </c>
      <c r="H124" s="1655" t="s">
        <v>1937</v>
      </c>
      <c r="I124" s="1655" t="s">
        <v>1977</v>
      </c>
      <c r="J124" s="1655" t="s">
        <v>1936</v>
      </c>
      <c r="K124" s="1655" t="s">
        <v>1937</v>
      </c>
      <c r="L124" s="1655" t="s">
        <v>1937</v>
      </c>
      <c r="M124" s="1655" t="s">
        <v>1937</v>
      </c>
      <c r="N124" s="1655" t="s">
        <v>1937</v>
      </c>
      <c r="O124" s="1655" t="s">
        <v>1937</v>
      </c>
      <c r="P124" s="1655" t="s">
        <v>1937</v>
      </c>
      <c r="Q124" s="1655" t="s">
        <v>1937</v>
      </c>
      <c r="R124" s="1655" t="s">
        <v>1940</v>
      </c>
      <c r="S124" s="1655" t="s">
        <v>1982</v>
      </c>
      <c r="T124" s="1655" t="s">
        <v>1937</v>
      </c>
      <c r="U124" s="1655" t="s">
        <v>1937</v>
      </c>
      <c r="V124" s="1655" t="s">
        <v>1937</v>
      </c>
      <c r="W124" s="1655" t="s">
        <v>1972</v>
      </c>
      <c r="X124" s="1655" t="s">
        <v>1937</v>
      </c>
      <c r="Y124" s="1655" t="s">
        <v>1937</v>
      </c>
      <c r="Z124" s="1655" t="s">
        <v>1937</v>
      </c>
      <c r="AA124" s="1655" t="s">
        <v>202</v>
      </c>
      <c r="AB124" s="1655" t="s">
        <v>1937</v>
      </c>
      <c r="AC124" s="1655" t="s">
        <v>1937</v>
      </c>
      <c r="AD124" s="1655" t="s">
        <v>1937</v>
      </c>
      <c r="AE124" s="1655" t="s">
        <v>1937</v>
      </c>
      <c r="AF124" s="1655" t="s">
        <v>1937</v>
      </c>
      <c r="AG124" s="1655" t="s">
        <v>1937</v>
      </c>
      <c r="AH124" s="1655" t="s">
        <v>1937</v>
      </c>
      <c r="AI124" s="1655" t="s">
        <v>1937</v>
      </c>
      <c r="AJ124" s="1655" t="s">
        <v>1937</v>
      </c>
      <c r="AK124" s="1655" t="s">
        <v>1937</v>
      </c>
      <c r="AL124" s="1655" t="s">
        <v>1937</v>
      </c>
      <c r="AM124" s="1655" t="s">
        <v>1937</v>
      </c>
      <c r="AN124" s="1655" t="s">
        <v>1937</v>
      </c>
      <c r="AO124" s="1655" t="s">
        <v>1937</v>
      </c>
    </row>
    <row r="125" spans="1:41" ht="33.75">
      <c r="A125" s="1655" t="s">
        <v>2110</v>
      </c>
      <c r="B125" s="1655">
        <v>6</v>
      </c>
      <c r="C125" s="3757">
        <v>0</v>
      </c>
      <c r="D125" s="1656">
        <f>Tabela2[[#This Row],[cena/enoto]]*Tabela2[[#This Row],[kom]]</f>
        <v>0</v>
      </c>
      <c r="E125" s="1655" t="s">
        <v>1975</v>
      </c>
      <c r="F125" s="1655" t="s">
        <v>1932</v>
      </c>
      <c r="G125" s="1655" t="s">
        <v>1933</v>
      </c>
      <c r="H125" s="1655" t="s">
        <v>1934</v>
      </c>
      <c r="I125" s="1655" t="s">
        <v>1977</v>
      </c>
      <c r="J125" s="1655" t="s">
        <v>1936</v>
      </c>
      <c r="K125" s="1655" t="s">
        <v>1937</v>
      </c>
      <c r="L125" s="1655" t="s">
        <v>1937</v>
      </c>
      <c r="M125" s="1655" t="s">
        <v>1937</v>
      </c>
      <c r="N125" s="1655" t="s">
        <v>1937</v>
      </c>
      <c r="O125" s="1655" t="s">
        <v>1938</v>
      </c>
      <c r="P125" s="1655" t="s">
        <v>1939</v>
      </c>
      <c r="Q125" s="1655" t="s">
        <v>202</v>
      </c>
      <c r="R125" s="1655" t="s">
        <v>1940</v>
      </c>
      <c r="S125" s="1655" t="s">
        <v>1982</v>
      </c>
      <c r="T125" s="1655" t="s">
        <v>1937</v>
      </c>
      <c r="U125" s="1655" t="s">
        <v>1983</v>
      </c>
      <c r="V125" s="1655" t="s">
        <v>1937</v>
      </c>
      <c r="W125" s="1655" t="s">
        <v>1937</v>
      </c>
      <c r="X125" s="1655" t="s">
        <v>1937</v>
      </c>
      <c r="Y125" s="1655" t="s">
        <v>1937</v>
      </c>
      <c r="Z125" s="1655" t="s">
        <v>1937</v>
      </c>
      <c r="AA125" s="1655" t="s">
        <v>1937</v>
      </c>
      <c r="AB125" s="1655" t="s">
        <v>1937</v>
      </c>
      <c r="AC125" s="1655" t="s">
        <v>1937</v>
      </c>
      <c r="AD125" s="1655" t="s">
        <v>1937</v>
      </c>
      <c r="AE125" s="1655" t="s">
        <v>202</v>
      </c>
      <c r="AF125" s="1655" t="s">
        <v>1937</v>
      </c>
      <c r="AG125" s="1655" t="s">
        <v>1937</v>
      </c>
      <c r="AH125" s="1655" t="s">
        <v>1937</v>
      </c>
      <c r="AI125" s="1655" t="s">
        <v>1937</v>
      </c>
      <c r="AJ125" s="1655" t="s">
        <v>1937</v>
      </c>
      <c r="AK125" s="1655" t="s">
        <v>1937</v>
      </c>
      <c r="AL125" s="1655" t="s">
        <v>1937</v>
      </c>
      <c r="AM125" s="1655" t="s">
        <v>1937</v>
      </c>
      <c r="AN125" s="1655" t="s">
        <v>1937</v>
      </c>
      <c r="AO125" s="1655" t="s">
        <v>1968</v>
      </c>
    </row>
    <row r="126" spans="1:41" ht="22.5">
      <c r="A126" s="1655" t="s">
        <v>2111</v>
      </c>
      <c r="B126" s="1655">
        <v>4</v>
      </c>
      <c r="C126" s="3757">
        <v>0</v>
      </c>
      <c r="D126" s="1656">
        <f>Tabela2[[#This Row],[cena/enoto]]*Tabela2[[#This Row],[kom]]</f>
        <v>0</v>
      </c>
      <c r="E126" s="1655" t="s">
        <v>1975</v>
      </c>
      <c r="F126" s="1655" t="s">
        <v>2094</v>
      </c>
      <c r="G126" s="1655" t="s">
        <v>2095</v>
      </c>
      <c r="H126" s="1655" t="s">
        <v>1934</v>
      </c>
      <c r="I126" s="1655" t="s">
        <v>1977</v>
      </c>
      <c r="J126" s="1655" t="s">
        <v>1936</v>
      </c>
      <c r="K126" s="1655" t="s">
        <v>1937</v>
      </c>
      <c r="L126" s="1655" t="s">
        <v>1937</v>
      </c>
      <c r="M126" s="1655" t="s">
        <v>1937</v>
      </c>
      <c r="N126" s="1655" t="s">
        <v>1937</v>
      </c>
      <c r="O126" s="1655" t="s">
        <v>1938</v>
      </c>
      <c r="P126" s="1655" t="s">
        <v>1939</v>
      </c>
      <c r="Q126" s="1655" t="s">
        <v>202</v>
      </c>
      <c r="R126" s="1655" t="s">
        <v>1940</v>
      </c>
      <c r="S126" s="1655" t="s">
        <v>1982</v>
      </c>
      <c r="T126" s="1655" t="s">
        <v>1937</v>
      </c>
      <c r="U126" s="1655" t="s">
        <v>1983</v>
      </c>
      <c r="V126" s="1655" t="s">
        <v>1937</v>
      </c>
      <c r="W126" s="1655" t="s">
        <v>1937</v>
      </c>
      <c r="X126" s="1655" t="s">
        <v>1937</v>
      </c>
      <c r="Y126" s="1655" t="s">
        <v>1937</v>
      </c>
      <c r="Z126" s="1655" t="s">
        <v>1937</v>
      </c>
      <c r="AA126" s="1655" t="s">
        <v>1937</v>
      </c>
      <c r="AB126" s="1655" t="s">
        <v>1937</v>
      </c>
      <c r="AC126" s="1655" t="s">
        <v>1937</v>
      </c>
      <c r="AD126" s="1655" t="s">
        <v>1937</v>
      </c>
      <c r="AE126" s="1655" t="s">
        <v>202</v>
      </c>
      <c r="AF126" s="1655" t="s">
        <v>1937</v>
      </c>
      <c r="AG126" s="1655" t="s">
        <v>1937</v>
      </c>
      <c r="AH126" s="1655" t="s">
        <v>1937</v>
      </c>
      <c r="AI126" s="1655" t="s">
        <v>1937</v>
      </c>
      <c r="AJ126" s="1655" t="s">
        <v>1937</v>
      </c>
      <c r="AK126" s="1655" t="s">
        <v>1937</v>
      </c>
      <c r="AL126" s="1655" t="s">
        <v>1937</v>
      </c>
      <c r="AM126" s="1655" t="s">
        <v>1937</v>
      </c>
      <c r="AN126" s="1655" t="s">
        <v>1937</v>
      </c>
      <c r="AO126" s="1655" t="s">
        <v>1968</v>
      </c>
    </row>
    <row r="127" spans="1:41" ht="22.5">
      <c r="A127" s="1655" t="s">
        <v>2112</v>
      </c>
      <c r="B127" s="1655">
        <v>2</v>
      </c>
      <c r="C127" s="3757">
        <v>0</v>
      </c>
      <c r="D127" s="1656">
        <f>Tabela2[[#This Row],[cena/enoto]]*Tabela2[[#This Row],[kom]]</f>
        <v>0</v>
      </c>
      <c r="E127" s="1655" t="s">
        <v>1975</v>
      </c>
      <c r="F127" s="1655" t="s">
        <v>1932</v>
      </c>
      <c r="G127" s="1655" t="s">
        <v>1933</v>
      </c>
      <c r="H127" s="1655" t="s">
        <v>1934</v>
      </c>
      <c r="I127" s="1655" t="s">
        <v>1977</v>
      </c>
      <c r="J127" s="1655" t="s">
        <v>1936</v>
      </c>
      <c r="K127" s="1655" t="s">
        <v>1937</v>
      </c>
      <c r="L127" s="1655" t="s">
        <v>1937</v>
      </c>
      <c r="M127" s="1655" t="s">
        <v>1937</v>
      </c>
      <c r="N127" s="1655" t="s">
        <v>1937</v>
      </c>
      <c r="O127" s="1655" t="s">
        <v>1938</v>
      </c>
      <c r="P127" s="1655" t="s">
        <v>1937</v>
      </c>
      <c r="Q127" s="1655" t="s">
        <v>202</v>
      </c>
      <c r="R127" s="1655" t="s">
        <v>1940</v>
      </c>
      <c r="S127" s="1655" t="s">
        <v>1979</v>
      </c>
      <c r="T127" s="1655" t="s">
        <v>1937</v>
      </c>
      <c r="U127" s="1655" t="s">
        <v>1937</v>
      </c>
      <c r="V127" s="1655" t="s">
        <v>1937</v>
      </c>
      <c r="W127" s="1655" t="s">
        <v>1937</v>
      </c>
      <c r="X127" s="1655" t="s">
        <v>1937</v>
      </c>
      <c r="Y127" s="1655" t="s">
        <v>1937</v>
      </c>
      <c r="Z127" s="1655" t="s">
        <v>1937</v>
      </c>
      <c r="AA127" s="1655" t="s">
        <v>1937</v>
      </c>
      <c r="AB127" s="1655" t="s">
        <v>1937</v>
      </c>
      <c r="AC127" s="1655" t="s">
        <v>1937</v>
      </c>
      <c r="AD127" s="1655" t="s">
        <v>1937</v>
      </c>
      <c r="AE127" s="1655" t="s">
        <v>1937</v>
      </c>
      <c r="AF127" s="1655" t="s">
        <v>1937</v>
      </c>
      <c r="AG127" s="1655" t="s">
        <v>1937</v>
      </c>
      <c r="AH127" s="1655" t="s">
        <v>1937</v>
      </c>
      <c r="AI127" s="1655" t="s">
        <v>1937</v>
      </c>
      <c r="AJ127" s="1655" t="s">
        <v>1937</v>
      </c>
      <c r="AK127" s="1655" t="s">
        <v>1937</v>
      </c>
      <c r="AL127" s="1655" t="s">
        <v>1937</v>
      </c>
      <c r="AM127" s="1655" t="s">
        <v>1937</v>
      </c>
      <c r="AN127" s="1655" t="s">
        <v>1937</v>
      </c>
      <c r="AO127" s="1655" t="s">
        <v>1937</v>
      </c>
    </row>
    <row r="128" spans="1:41" ht="45">
      <c r="A128" s="1655" t="s">
        <v>2113</v>
      </c>
      <c r="B128" s="1655">
        <v>7</v>
      </c>
      <c r="C128" s="3757">
        <v>0</v>
      </c>
      <c r="D128" s="1656">
        <f>Tabela2[[#This Row],[cena/enoto]]*Tabela2[[#This Row],[kom]]</f>
        <v>0</v>
      </c>
      <c r="E128" s="1655" t="s">
        <v>2007</v>
      </c>
      <c r="F128" s="1655" t="s">
        <v>2068</v>
      </c>
      <c r="G128" s="1655" t="s">
        <v>2009</v>
      </c>
      <c r="H128" s="1655" t="s">
        <v>1961</v>
      </c>
      <c r="I128" s="1655" t="s">
        <v>1977</v>
      </c>
      <c r="J128" s="1655" t="s">
        <v>1936</v>
      </c>
      <c r="K128" s="1655" t="s">
        <v>1937</v>
      </c>
      <c r="L128" s="1655" t="s">
        <v>1937</v>
      </c>
      <c r="M128" s="1655" t="s">
        <v>1937</v>
      </c>
      <c r="N128" s="1655" t="s">
        <v>1937</v>
      </c>
      <c r="O128" s="1655" t="s">
        <v>1938</v>
      </c>
      <c r="P128" s="1655" t="s">
        <v>1939</v>
      </c>
      <c r="Q128" s="1655" t="s">
        <v>202</v>
      </c>
      <c r="R128" s="1655" t="s">
        <v>1940</v>
      </c>
      <c r="S128" s="1655" t="s">
        <v>1909</v>
      </c>
      <c r="T128" s="1655" t="s">
        <v>2016</v>
      </c>
      <c r="U128" s="1655" t="s">
        <v>2114</v>
      </c>
      <c r="V128" s="1655" t="s">
        <v>1937</v>
      </c>
      <c r="W128" s="1655" t="s">
        <v>1937</v>
      </c>
      <c r="X128" s="1655" t="s">
        <v>1937</v>
      </c>
      <c r="Y128" s="1655" t="s">
        <v>1937</v>
      </c>
      <c r="Z128" s="1655" t="s">
        <v>1937</v>
      </c>
      <c r="AA128" s="1655" t="s">
        <v>1937</v>
      </c>
      <c r="AB128" s="1655" t="s">
        <v>1937</v>
      </c>
      <c r="AC128" s="1655" t="s">
        <v>1937</v>
      </c>
      <c r="AD128" s="1655" t="s">
        <v>1937</v>
      </c>
      <c r="AE128" s="1655" t="s">
        <v>202</v>
      </c>
      <c r="AF128" s="1655" t="s">
        <v>1937</v>
      </c>
      <c r="AG128" s="1655" t="s">
        <v>1937</v>
      </c>
      <c r="AH128" s="1655" t="s">
        <v>1937</v>
      </c>
      <c r="AI128" s="1655" t="s">
        <v>1937</v>
      </c>
      <c r="AJ128" s="1655" t="s">
        <v>1937</v>
      </c>
      <c r="AK128" s="1655" t="s">
        <v>1937</v>
      </c>
      <c r="AL128" s="1655" t="s">
        <v>1937</v>
      </c>
      <c r="AM128" s="1655" t="s">
        <v>1937</v>
      </c>
      <c r="AN128" s="1655" t="s">
        <v>1937</v>
      </c>
      <c r="AO128" s="1655" t="s">
        <v>1968</v>
      </c>
    </row>
    <row r="129" spans="1:41" ht="22.5">
      <c r="A129" s="1655" t="s">
        <v>986</v>
      </c>
      <c r="B129" s="1655">
        <v>1</v>
      </c>
      <c r="C129" s="3757">
        <v>0</v>
      </c>
      <c r="D129" s="1656">
        <f>Tabela2[[#This Row],[cena/enoto]]*Tabela2[[#This Row],[kom]]</f>
        <v>0</v>
      </c>
      <c r="E129" s="1655" t="s">
        <v>1975</v>
      </c>
      <c r="F129" s="1655" t="s">
        <v>1932</v>
      </c>
      <c r="G129" s="1655" t="s">
        <v>1933</v>
      </c>
      <c r="H129" s="1655" t="s">
        <v>1937</v>
      </c>
      <c r="I129" s="1655" t="s">
        <v>1977</v>
      </c>
      <c r="J129" s="1655" t="s">
        <v>1936</v>
      </c>
      <c r="K129" s="1655" t="s">
        <v>1937</v>
      </c>
      <c r="L129" s="1655" t="s">
        <v>1937</v>
      </c>
      <c r="M129" s="1655">
        <v>1</v>
      </c>
      <c r="N129" s="1655" t="s">
        <v>1937</v>
      </c>
      <c r="O129" s="1655" t="s">
        <v>1937</v>
      </c>
      <c r="P129" s="1655" t="s">
        <v>1937</v>
      </c>
      <c r="Q129" s="1655" t="s">
        <v>202</v>
      </c>
      <c r="R129" s="1655" t="s">
        <v>1940</v>
      </c>
      <c r="S129" s="1655" t="s">
        <v>1982</v>
      </c>
      <c r="T129" s="1655" t="s">
        <v>1937</v>
      </c>
      <c r="U129" s="1655" t="s">
        <v>1937</v>
      </c>
      <c r="V129" s="1655" t="s">
        <v>1937</v>
      </c>
      <c r="W129" s="1655" t="s">
        <v>1972</v>
      </c>
      <c r="X129" s="1655" t="s">
        <v>202</v>
      </c>
      <c r="Y129" s="1655" t="s">
        <v>1937</v>
      </c>
      <c r="Z129" s="1655" t="s">
        <v>1937</v>
      </c>
      <c r="AA129" s="1655" t="s">
        <v>202</v>
      </c>
      <c r="AB129" s="1655" t="s">
        <v>1937</v>
      </c>
      <c r="AC129" s="1655" t="s">
        <v>1937</v>
      </c>
      <c r="AD129" s="1655" t="s">
        <v>1937</v>
      </c>
      <c r="AE129" s="1655" t="s">
        <v>1937</v>
      </c>
      <c r="AF129" s="1655" t="s">
        <v>1937</v>
      </c>
      <c r="AG129" s="1655" t="s">
        <v>1937</v>
      </c>
      <c r="AH129" s="1655" t="s">
        <v>1937</v>
      </c>
      <c r="AI129" s="1655" t="s">
        <v>1937</v>
      </c>
      <c r="AJ129" s="1655" t="s">
        <v>1937</v>
      </c>
      <c r="AK129" s="1655" t="s">
        <v>1937</v>
      </c>
      <c r="AL129" s="1655" t="s">
        <v>1937</v>
      </c>
      <c r="AM129" s="1655" t="s">
        <v>1937</v>
      </c>
      <c r="AN129" s="1655" t="s">
        <v>1937</v>
      </c>
      <c r="AO129" s="1655" t="s">
        <v>1937</v>
      </c>
    </row>
    <row r="130" spans="1:41" ht="45">
      <c r="A130" s="1655" t="s">
        <v>2115</v>
      </c>
      <c r="B130" s="1655">
        <v>8</v>
      </c>
      <c r="C130" s="3757">
        <v>0</v>
      </c>
      <c r="D130" s="1656">
        <f>Tabela2[[#This Row],[cena/enoto]]*Tabela2[[#This Row],[kom]]</f>
        <v>0</v>
      </c>
      <c r="E130" s="1655" t="s">
        <v>1975</v>
      </c>
      <c r="F130" s="1655" t="s">
        <v>2116</v>
      </c>
      <c r="G130" s="1655" t="s">
        <v>1933</v>
      </c>
      <c r="H130" s="1655" t="s">
        <v>1937</v>
      </c>
      <c r="I130" s="1655" t="s">
        <v>1977</v>
      </c>
      <c r="J130" s="1655" t="s">
        <v>1936</v>
      </c>
      <c r="K130" s="1655" t="s">
        <v>1937</v>
      </c>
      <c r="L130" s="1655" t="s">
        <v>1937</v>
      </c>
      <c r="M130" s="1655" t="s">
        <v>1937</v>
      </c>
      <c r="N130" s="1655" t="s">
        <v>1945</v>
      </c>
      <c r="O130" s="1655" t="s">
        <v>1937</v>
      </c>
      <c r="P130" s="1655" t="s">
        <v>1937</v>
      </c>
      <c r="Q130" s="1655" t="s">
        <v>1937</v>
      </c>
      <c r="R130" s="1655" t="s">
        <v>2076</v>
      </c>
      <c r="S130" s="1655" t="s">
        <v>1982</v>
      </c>
      <c r="T130" s="1655" t="s">
        <v>1937</v>
      </c>
      <c r="U130" s="1655" t="s">
        <v>1937</v>
      </c>
      <c r="V130" s="1655" t="s">
        <v>1937</v>
      </c>
      <c r="W130" s="1655" t="s">
        <v>1937</v>
      </c>
      <c r="X130" s="1655" t="s">
        <v>1937</v>
      </c>
      <c r="Y130" s="1655" t="s">
        <v>1937</v>
      </c>
      <c r="Z130" s="1655" t="s">
        <v>1937</v>
      </c>
      <c r="AA130" s="1655" t="s">
        <v>1937</v>
      </c>
      <c r="AB130" s="1655" t="s">
        <v>1937</v>
      </c>
      <c r="AC130" s="1655" t="s">
        <v>1937</v>
      </c>
      <c r="AD130" s="1655" t="s">
        <v>1937</v>
      </c>
      <c r="AE130" s="1655" t="s">
        <v>1937</v>
      </c>
      <c r="AF130" s="1655" t="s">
        <v>1937</v>
      </c>
      <c r="AG130" s="1655" t="s">
        <v>202</v>
      </c>
      <c r="AH130" s="1655" t="s">
        <v>1937</v>
      </c>
      <c r="AI130" s="1655" t="s">
        <v>1937</v>
      </c>
      <c r="AJ130" s="1655" t="s">
        <v>1937</v>
      </c>
      <c r="AK130" s="1655" t="s">
        <v>1937</v>
      </c>
      <c r="AL130" s="1655" t="s">
        <v>1937</v>
      </c>
      <c r="AM130" s="1655" t="s">
        <v>1937</v>
      </c>
      <c r="AN130" s="1655" t="s">
        <v>1937</v>
      </c>
      <c r="AO130" s="1655" t="s">
        <v>1937</v>
      </c>
    </row>
    <row r="131" spans="1:41" ht="22.5">
      <c r="A131" s="1655" t="s">
        <v>1002</v>
      </c>
      <c r="B131" s="1655">
        <v>1</v>
      </c>
      <c r="C131" s="3757">
        <v>0</v>
      </c>
      <c r="D131" s="1656">
        <f>Tabela2[[#This Row],[cena/enoto]]*Tabela2[[#This Row],[kom]]</f>
        <v>0</v>
      </c>
      <c r="E131" s="1655" t="s">
        <v>1975</v>
      </c>
      <c r="F131" s="1655" t="s">
        <v>1932</v>
      </c>
      <c r="G131" s="1655" t="s">
        <v>1933</v>
      </c>
      <c r="H131" s="1655" t="s">
        <v>1937</v>
      </c>
      <c r="I131" s="1655" t="s">
        <v>1977</v>
      </c>
      <c r="J131" s="1655" t="s">
        <v>1936</v>
      </c>
      <c r="K131" s="1655" t="s">
        <v>1937</v>
      </c>
      <c r="L131" s="1655" t="s">
        <v>1937</v>
      </c>
      <c r="M131" s="1655" t="s">
        <v>1937</v>
      </c>
      <c r="N131" s="1655" t="s">
        <v>1937</v>
      </c>
      <c r="O131" s="1655" t="s">
        <v>1937</v>
      </c>
      <c r="P131" s="1655" t="s">
        <v>1937</v>
      </c>
      <c r="Q131" s="1655" t="s">
        <v>1937</v>
      </c>
      <c r="R131" s="1655" t="s">
        <v>1940</v>
      </c>
      <c r="S131" s="1655" t="s">
        <v>1982</v>
      </c>
      <c r="T131" s="1655" t="s">
        <v>1937</v>
      </c>
      <c r="U131" s="1655" t="s">
        <v>1937</v>
      </c>
      <c r="V131" s="1655" t="s">
        <v>1937</v>
      </c>
      <c r="W131" s="1655" t="s">
        <v>1937</v>
      </c>
      <c r="X131" s="1655" t="s">
        <v>202</v>
      </c>
      <c r="Y131" s="1655" t="s">
        <v>1937</v>
      </c>
      <c r="Z131" s="1655" t="s">
        <v>1937</v>
      </c>
      <c r="AA131" s="1655" t="s">
        <v>1937</v>
      </c>
      <c r="AB131" s="1655" t="s">
        <v>1937</v>
      </c>
      <c r="AC131" s="1655" t="s">
        <v>1937</v>
      </c>
      <c r="AD131" s="1655" t="s">
        <v>1937</v>
      </c>
      <c r="AE131" s="1655" t="s">
        <v>1937</v>
      </c>
      <c r="AF131" s="1655" t="s">
        <v>1937</v>
      </c>
      <c r="AG131" s="1655" t="s">
        <v>1937</v>
      </c>
      <c r="AH131" s="1655" t="s">
        <v>1937</v>
      </c>
      <c r="AI131" s="1655" t="s">
        <v>1937</v>
      </c>
      <c r="AJ131" s="1655" t="s">
        <v>1937</v>
      </c>
      <c r="AK131" s="1655" t="s">
        <v>1937</v>
      </c>
      <c r="AL131" s="1655" t="s">
        <v>1937</v>
      </c>
      <c r="AM131" s="1655" t="s">
        <v>1937</v>
      </c>
      <c r="AN131" s="1655" t="s">
        <v>1937</v>
      </c>
      <c r="AO131" s="1655" t="s">
        <v>1937</v>
      </c>
    </row>
    <row r="132" spans="1:41" ht="22.5">
      <c r="A132" s="1655" t="s">
        <v>1005</v>
      </c>
      <c r="B132" s="1655">
        <v>1</v>
      </c>
      <c r="C132" s="3757">
        <v>0</v>
      </c>
      <c r="D132" s="1656">
        <f>Tabela2[[#This Row],[cena/enoto]]*Tabela2[[#This Row],[kom]]</f>
        <v>0</v>
      </c>
      <c r="E132" s="1655" t="s">
        <v>1975</v>
      </c>
      <c r="F132" s="1655" t="s">
        <v>2094</v>
      </c>
      <c r="G132" s="1655" t="s">
        <v>2095</v>
      </c>
      <c r="H132" s="1655" t="s">
        <v>1937</v>
      </c>
      <c r="I132" s="1655" t="s">
        <v>1977</v>
      </c>
      <c r="J132" s="1655" t="s">
        <v>1936</v>
      </c>
      <c r="K132" s="1655" t="s">
        <v>1937</v>
      </c>
      <c r="L132" s="1655" t="s">
        <v>1937</v>
      </c>
      <c r="M132" s="1655" t="s">
        <v>1937</v>
      </c>
      <c r="N132" s="1655" t="s">
        <v>1945</v>
      </c>
      <c r="O132" s="1655" t="s">
        <v>2010</v>
      </c>
      <c r="P132" s="1655" t="s">
        <v>1939</v>
      </c>
      <c r="Q132" s="1655" t="s">
        <v>1937</v>
      </c>
      <c r="R132" s="1655" t="s">
        <v>1940</v>
      </c>
      <c r="S132" s="1655" t="s">
        <v>1982</v>
      </c>
      <c r="T132" s="1655" t="s">
        <v>1937</v>
      </c>
      <c r="U132" s="1655" t="s">
        <v>1937</v>
      </c>
      <c r="V132" s="1655" t="s">
        <v>1937</v>
      </c>
      <c r="W132" s="1655" t="s">
        <v>1937</v>
      </c>
      <c r="X132" s="1655" t="s">
        <v>1937</v>
      </c>
      <c r="Y132" s="1655" t="s">
        <v>1937</v>
      </c>
      <c r="Z132" s="1655" t="s">
        <v>1937</v>
      </c>
      <c r="AA132" s="1655" t="s">
        <v>1937</v>
      </c>
      <c r="AB132" s="1655" t="s">
        <v>1937</v>
      </c>
      <c r="AC132" s="1655" t="s">
        <v>1937</v>
      </c>
      <c r="AD132" s="1655" t="s">
        <v>1937</v>
      </c>
      <c r="AE132" s="1655" t="s">
        <v>1937</v>
      </c>
      <c r="AF132" s="1655" t="s">
        <v>1937</v>
      </c>
      <c r="AG132" s="1655" t="s">
        <v>1937</v>
      </c>
      <c r="AH132" s="1655" t="s">
        <v>1937</v>
      </c>
      <c r="AI132" s="1655" t="s">
        <v>1937</v>
      </c>
      <c r="AJ132" s="1655" t="s">
        <v>1937</v>
      </c>
      <c r="AK132" s="1655" t="s">
        <v>1937</v>
      </c>
      <c r="AL132" s="1655" t="s">
        <v>1937</v>
      </c>
      <c r="AM132" s="1655" t="s">
        <v>1937</v>
      </c>
      <c r="AN132" s="1655" t="s">
        <v>1937</v>
      </c>
      <c r="AO132" s="1655" t="s">
        <v>1937</v>
      </c>
    </row>
    <row r="133" spans="1:41" ht="33.75">
      <c r="A133" s="1655" t="s">
        <v>2117</v>
      </c>
      <c r="B133" s="1655">
        <v>5</v>
      </c>
      <c r="C133" s="3757">
        <v>0</v>
      </c>
      <c r="D133" s="1656">
        <f>Tabela2[[#This Row],[cena/enoto]]*Tabela2[[#This Row],[kom]]</f>
        <v>0</v>
      </c>
      <c r="E133" s="1655" t="s">
        <v>2007</v>
      </c>
      <c r="F133" s="1655" t="s">
        <v>2068</v>
      </c>
      <c r="G133" s="1655" t="s">
        <v>2009</v>
      </c>
      <c r="H133" s="1655" t="s">
        <v>1961</v>
      </c>
      <c r="I133" s="1655" t="s">
        <v>1977</v>
      </c>
      <c r="J133" s="1655" t="s">
        <v>1978</v>
      </c>
      <c r="K133" s="1655" t="s">
        <v>1937</v>
      </c>
      <c r="L133" s="1655" t="s">
        <v>202</v>
      </c>
      <c r="M133" s="1655" t="s">
        <v>1937</v>
      </c>
      <c r="N133" s="1655" t="s">
        <v>1937</v>
      </c>
      <c r="O133" s="1655" t="s">
        <v>1938</v>
      </c>
      <c r="P133" s="1655" t="s">
        <v>1939</v>
      </c>
      <c r="Q133" s="1655" t="s">
        <v>202</v>
      </c>
      <c r="R133" s="1655" t="s">
        <v>1940</v>
      </c>
      <c r="S133" s="1655" t="s">
        <v>1909</v>
      </c>
      <c r="T133" s="1655" t="s">
        <v>2016</v>
      </c>
      <c r="U133" s="1655" t="s">
        <v>2087</v>
      </c>
      <c r="V133" s="1655" t="s">
        <v>1937</v>
      </c>
      <c r="W133" s="1655" t="s">
        <v>1972</v>
      </c>
      <c r="X133" s="1655" t="s">
        <v>1937</v>
      </c>
      <c r="Y133" s="1655" t="s">
        <v>202</v>
      </c>
      <c r="Z133" s="1655" t="s">
        <v>1937</v>
      </c>
      <c r="AA133" s="1655" t="s">
        <v>202</v>
      </c>
      <c r="AB133" s="1655" t="s">
        <v>1937</v>
      </c>
      <c r="AC133" s="1655" t="s">
        <v>1937</v>
      </c>
      <c r="AD133" s="1655" t="s">
        <v>1937</v>
      </c>
      <c r="AE133" s="1655" t="s">
        <v>1937</v>
      </c>
      <c r="AF133" s="1655" t="s">
        <v>1937</v>
      </c>
      <c r="AG133" s="1655" t="s">
        <v>1937</v>
      </c>
      <c r="AH133" s="1655" t="s">
        <v>202</v>
      </c>
      <c r="AI133" s="1655" t="s">
        <v>1937</v>
      </c>
      <c r="AJ133" s="1655" t="s">
        <v>1937</v>
      </c>
      <c r="AK133" s="1655" t="s">
        <v>1937</v>
      </c>
      <c r="AL133" s="1655" t="s">
        <v>202</v>
      </c>
      <c r="AM133" s="1655" t="s">
        <v>202</v>
      </c>
      <c r="AN133" s="1655" t="s">
        <v>1937</v>
      </c>
      <c r="AO133" s="1655" t="s">
        <v>2088</v>
      </c>
    </row>
    <row r="134" spans="1:41" ht="67.5">
      <c r="A134" s="1655" t="s">
        <v>2118</v>
      </c>
      <c r="B134" s="1655">
        <v>12</v>
      </c>
      <c r="C134" s="3757">
        <v>0</v>
      </c>
      <c r="D134" s="1656">
        <f>Tabela2[[#This Row],[cena/enoto]]*Tabela2[[#This Row],[kom]]</f>
        <v>0</v>
      </c>
      <c r="E134" s="1655" t="s">
        <v>2007</v>
      </c>
      <c r="F134" s="1655" t="s">
        <v>2068</v>
      </c>
      <c r="G134" s="1655" t="s">
        <v>2009</v>
      </c>
      <c r="H134" s="1655" t="s">
        <v>1961</v>
      </c>
      <c r="I134" s="1655" t="s">
        <v>1977</v>
      </c>
      <c r="J134" s="1655" t="s">
        <v>1936</v>
      </c>
      <c r="K134" s="1655" t="s">
        <v>1937</v>
      </c>
      <c r="L134" s="1655" t="s">
        <v>1937</v>
      </c>
      <c r="M134" s="1655" t="s">
        <v>1937</v>
      </c>
      <c r="N134" s="1655" t="s">
        <v>1937</v>
      </c>
      <c r="O134" s="1655" t="s">
        <v>1938</v>
      </c>
      <c r="P134" s="1655" t="s">
        <v>1939</v>
      </c>
      <c r="Q134" s="1655" t="s">
        <v>202</v>
      </c>
      <c r="R134" s="1655" t="s">
        <v>1940</v>
      </c>
      <c r="S134" s="1655" t="s">
        <v>1909</v>
      </c>
      <c r="T134" s="1655" t="s">
        <v>2016</v>
      </c>
      <c r="U134" s="1655" t="s">
        <v>2081</v>
      </c>
      <c r="V134" s="1655" t="s">
        <v>1937</v>
      </c>
      <c r="W134" s="1655" t="s">
        <v>1937</v>
      </c>
      <c r="X134" s="1655" t="s">
        <v>1937</v>
      </c>
      <c r="Y134" s="1655" t="s">
        <v>1937</v>
      </c>
      <c r="Z134" s="1655" t="s">
        <v>1937</v>
      </c>
      <c r="AA134" s="1655" t="s">
        <v>1937</v>
      </c>
      <c r="AB134" s="1655" t="s">
        <v>1937</v>
      </c>
      <c r="AC134" s="1655" t="s">
        <v>1937</v>
      </c>
      <c r="AD134" s="1655" t="s">
        <v>1937</v>
      </c>
      <c r="AE134" s="1655" t="s">
        <v>202</v>
      </c>
      <c r="AF134" s="1655" t="s">
        <v>1937</v>
      </c>
      <c r="AG134" s="1655" t="s">
        <v>1937</v>
      </c>
      <c r="AH134" s="1655" t="s">
        <v>1937</v>
      </c>
      <c r="AI134" s="1655" t="s">
        <v>1937</v>
      </c>
      <c r="AJ134" s="1655" t="s">
        <v>1937</v>
      </c>
      <c r="AK134" s="1655" t="s">
        <v>1937</v>
      </c>
      <c r="AL134" s="1655" t="s">
        <v>1937</v>
      </c>
      <c r="AM134" s="1655" t="s">
        <v>1937</v>
      </c>
      <c r="AN134" s="1655" t="s">
        <v>1937</v>
      </c>
      <c r="AO134" s="1655" t="s">
        <v>1968</v>
      </c>
    </row>
    <row r="135" spans="1:41" ht="22.5">
      <c r="A135" s="1655" t="s">
        <v>2119</v>
      </c>
      <c r="B135" s="1655">
        <v>3</v>
      </c>
      <c r="C135" s="3757">
        <v>0</v>
      </c>
      <c r="D135" s="1656">
        <f>Tabela2[[#This Row],[cena/enoto]]*Tabela2[[#This Row],[kom]]</f>
        <v>0</v>
      </c>
      <c r="E135" s="1655" t="s">
        <v>1975</v>
      </c>
      <c r="F135" s="1655" t="s">
        <v>2012</v>
      </c>
      <c r="G135" s="1655" t="s">
        <v>1956</v>
      </c>
      <c r="H135" s="1655" t="s">
        <v>1934</v>
      </c>
      <c r="I135" s="1655" t="s">
        <v>1977</v>
      </c>
      <c r="J135" s="1655" t="s">
        <v>1936</v>
      </c>
      <c r="K135" s="1655" t="s">
        <v>1937</v>
      </c>
      <c r="L135" s="1655" t="s">
        <v>1937</v>
      </c>
      <c r="M135" s="1655" t="s">
        <v>1937</v>
      </c>
      <c r="N135" s="1655" t="s">
        <v>1937</v>
      </c>
      <c r="O135" s="1655" t="s">
        <v>1938</v>
      </c>
      <c r="P135" s="1655" t="s">
        <v>1939</v>
      </c>
      <c r="Q135" s="1655" t="s">
        <v>202</v>
      </c>
      <c r="R135" s="1655" t="s">
        <v>1940</v>
      </c>
      <c r="S135" s="1655" t="s">
        <v>1982</v>
      </c>
      <c r="T135" s="1655" t="s">
        <v>1937</v>
      </c>
      <c r="U135" s="1655" t="s">
        <v>1937</v>
      </c>
      <c r="V135" s="1655" t="s">
        <v>1937</v>
      </c>
      <c r="W135" s="1655" t="s">
        <v>1937</v>
      </c>
      <c r="X135" s="1655" t="s">
        <v>1937</v>
      </c>
      <c r="Y135" s="1655" t="s">
        <v>1937</v>
      </c>
      <c r="Z135" s="1655" t="s">
        <v>1937</v>
      </c>
      <c r="AA135" s="1655" t="s">
        <v>1937</v>
      </c>
      <c r="AB135" s="1655" t="s">
        <v>1937</v>
      </c>
      <c r="AC135" s="1655" t="s">
        <v>1937</v>
      </c>
      <c r="AD135" s="1655" t="s">
        <v>1937</v>
      </c>
      <c r="AE135" s="1655" t="s">
        <v>1937</v>
      </c>
      <c r="AF135" s="1655" t="s">
        <v>1937</v>
      </c>
      <c r="AG135" s="1655" t="s">
        <v>1937</v>
      </c>
      <c r="AH135" s="1655" t="s">
        <v>1937</v>
      </c>
      <c r="AI135" s="1655" t="s">
        <v>1937</v>
      </c>
      <c r="AJ135" s="1655" t="s">
        <v>1937</v>
      </c>
      <c r="AK135" s="1655" t="s">
        <v>1937</v>
      </c>
      <c r="AL135" s="1655" t="s">
        <v>1937</v>
      </c>
      <c r="AM135" s="1655" t="s">
        <v>1937</v>
      </c>
      <c r="AN135" s="1655" t="s">
        <v>1937</v>
      </c>
      <c r="AO135" s="1655" t="s">
        <v>1937</v>
      </c>
    </row>
    <row r="136" spans="1:41" ht="22.5">
      <c r="A136" s="1655" t="s">
        <v>1024</v>
      </c>
      <c r="B136" s="1655">
        <v>1</v>
      </c>
      <c r="C136" s="3757">
        <v>0</v>
      </c>
      <c r="D136" s="1656">
        <f>Tabela2[[#This Row],[cena/enoto]]*Tabela2[[#This Row],[kom]]</f>
        <v>0</v>
      </c>
      <c r="E136" s="1655" t="s">
        <v>1975</v>
      </c>
      <c r="F136" s="1655" t="s">
        <v>2012</v>
      </c>
      <c r="G136" s="1655" t="s">
        <v>1956</v>
      </c>
      <c r="H136" s="1655" t="s">
        <v>1961</v>
      </c>
      <c r="I136" s="1655" t="s">
        <v>1977</v>
      </c>
      <c r="J136" s="1655" t="s">
        <v>1936</v>
      </c>
      <c r="K136" s="1655" t="s">
        <v>1937</v>
      </c>
      <c r="L136" s="1655" t="s">
        <v>1937</v>
      </c>
      <c r="M136" s="1655" t="s">
        <v>1937</v>
      </c>
      <c r="N136" s="1655" t="s">
        <v>1937</v>
      </c>
      <c r="O136" s="1655" t="s">
        <v>1938</v>
      </c>
      <c r="P136" s="1655" t="s">
        <v>1939</v>
      </c>
      <c r="Q136" s="1655" t="s">
        <v>202</v>
      </c>
      <c r="R136" s="1655" t="s">
        <v>1940</v>
      </c>
      <c r="S136" s="1655" t="s">
        <v>1982</v>
      </c>
      <c r="T136" s="1655" t="s">
        <v>1937</v>
      </c>
      <c r="U136" s="1655" t="s">
        <v>1937</v>
      </c>
      <c r="V136" s="1655" t="s">
        <v>1937</v>
      </c>
      <c r="W136" s="1655" t="s">
        <v>1972</v>
      </c>
      <c r="X136" s="1655" t="s">
        <v>1937</v>
      </c>
      <c r="Y136" s="1655" t="s">
        <v>1937</v>
      </c>
      <c r="Z136" s="1655" t="s">
        <v>1937</v>
      </c>
      <c r="AA136" s="1655" t="s">
        <v>202</v>
      </c>
      <c r="AB136" s="1655" t="s">
        <v>1937</v>
      </c>
      <c r="AC136" s="1655" t="s">
        <v>1937</v>
      </c>
      <c r="AD136" s="1655" t="s">
        <v>1937</v>
      </c>
      <c r="AE136" s="1655" t="s">
        <v>1937</v>
      </c>
      <c r="AF136" s="1655" t="s">
        <v>1937</v>
      </c>
      <c r="AG136" s="1655" t="s">
        <v>1937</v>
      </c>
      <c r="AH136" s="1655" t="s">
        <v>1937</v>
      </c>
      <c r="AI136" s="1655" t="s">
        <v>1937</v>
      </c>
      <c r="AJ136" s="1655" t="s">
        <v>1937</v>
      </c>
      <c r="AK136" s="1655" t="s">
        <v>1937</v>
      </c>
      <c r="AL136" s="1655" t="s">
        <v>1937</v>
      </c>
      <c r="AM136" s="1655" t="s">
        <v>1937</v>
      </c>
      <c r="AN136" s="1655" t="s">
        <v>1937</v>
      </c>
      <c r="AO136" s="1655" t="s">
        <v>1937</v>
      </c>
    </row>
    <row r="137" spans="1:41" ht="22.5">
      <c r="A137" s="1655" t="s">
        <v>1025</v>
      </c>
      <c r="B137" s="1655">
        <v>1</v>
      </c>
      <c r="C137" s="3757">
        <v>0</v>
      </c>
      <c r="D137" s="1656">
        <f>Tabela2[[#This Row],[cena/enoto]]*Tabela2[[#This Row],[kom]]</f>
        <v>0</v>
      </c>
      <c r="E137" s="1655" t="s">
        <v>2007</v>
      </c>
      <c r="F137" s="1655" t="s">
        <v>2068</v>
      </c>
      <c r="G137" s="1655" t="s">
        <v>2009</v>
      </c>
      <c r="H137" s="1655" t="s">
        <v>1961</v>
      </c>
      <c r="I137" s="1655" t="s">
        <v>1977</v>
      </c>
      <c r="J137" s="1655" t="s">
        <v>1936</v>
      </c>
      <c r="K137" s="1655" t="s">
        <v>1937</v>
      </c>
      <c r="L137" s="1655" t="s">
        <v>1937</v>
      </c>
      <c r="M137" s="1655" t="s">
        <v>1937</v>
      </c>
      <c r="N137" s="1655" t="s">
        <v>1937</v>
      </c>
      <c r="O137" s="1655" t="s">
        <v>1938</v>
      </c>
      <c r="P137" s="1655" t="s">
        <v>1939</v>
      </c>
      <c r="Q137" s="1655" t="s">
        <v>202</v>
      </c>
      <c r="R137" s="1655" t="s">
        <v>1940</v>
      </c>
      <c r="S137" s="1655" t="s">
        <v>1909</v>
      </c>
      <c r="T137" s="1655" t="s">
        <v>1941</v>
      </c>
      <c r="U137" s="1655" t="s">
        <v>2120</v>
      </c>
      <c r="V137" s="1655" t="s">
        <v>1937</v>
      </c>
      <c r="W137" s="1655" t="s">
        <v>1937</v>
      </c>
      <c r="X137" s="1655" t="s">
        <v>1937</v>
      </c>
      <c r="Y137" s="1655" t="s">
        <v>1937</v>
      </c>
      <c r="Z137" s="1655" t="s">
        <v>1937</v>
      </c>
      <c r="AA137" s="1655" t="s">
        <v>1937</v>
      </c>
      <c r="AB137" s="1655" t="s">
        <v>1937</v>
      </c>
      <c r="AC137" s="1655" t="s">
        <v>1937</v>
      </c>
      <c r="AD137" s="1655" t="s">
        <v>1937</v>
      </c>
      <c r="AE137" s="1655" t="s">
        <v>202</v>
      </c>
      <c r="AF137" s="1655" t="s">
        <v>1937</v>
      </c>
      <c r="AG137" s="1655" t="s">
        <v>1937</v>
      </c>
      <c r="AH137" s="1655" t="s">
        <v>1937</v>
      </c>
      <c r="AI137" s="1655" t="s">
        <v>1937</v>
      </c>
      <c r="AJ137" s="1655" t="s">
        <v>1937</v>
      </c>
      <c r="AK137" s="1655" t="s">
        <v>1937</v>
      </c>
      <c r="AL137" s="1655" t="s">
        <v>1937</v>
      </c>
      <c r="AM137" s="1655" t="s">
        <v>1937</v>
      </c>
      <c r="AN137" s="1655" t="s">
        <v>1937</v>
      </c>
      <c r="AO137" s="1655" t="s">
        <v>1968</v>
      </c>
    </row>
    <row r="138" spans="1:41" ht="22.5">
      <c r="A138" s="1655" t="s">
        <v>2121</v>
      </c>
      <c r="B138" s="1655">
        <v>3</v>
      </c>
      <c r="C138" s="3757">
        <v>0</v>
      </c>
      <c r="D138" s="1656">
        <f>Tabela2[[#This Row],[cena/enoto]]*Tabela2[[#This Row],[kom]]</f>
        <v>0</v>
      </c>
      <c r="E138" s="1655" t="s">
        <v>2007</v>
      </c>
      <c r="F138" s="1655" t="s">
        <v>2068</v>
      </c>
      <c r="G138" s="1655" t="s">
        <v>2009</v>
      </c>
      <c r="H138" s="1655" t="s">
        <v>1937</v>
      </c>
      <c r="I138" s="1655" t="s">
        <v>1977</v>
      </c>
      <c r="J138" s="1655" t="s">
        <v>1936</v>
      </c>
      <c r="K138" s="1655" t="s">
        <v>1937</v>
      </c>
      <c r="L138" s="1655" t="s">
        <v>1937</v>
      </c>
      <c r="M138" s="1655" t="s">
        <v>1937</v>
      </c>
      <c r="N138" s="1655" t="s">
        <v>1937</v>
      </c>
      <c r="O138" s="1655" t="s">
        <v>1938</v>
      </c>
      <c r="P138" s="1655" t="s">
        <v>1939</v>
      </c>
      <c r="Q138" s="1655" t="s">
        <v>202</v>
      </c>
      <c r="R138" s="1655" t="s">
        <v>1940</v>
      </c>
      <c r="S138" s="1655" t="s">
        <v>1979</v>
      </c>
      <c r="T138" s="1655" t="s">
        <v>1937</v>
      </c>
      <c r="U138" s="1655" t="s">
        <v>1998</v>
      </c>
      <c r="V138" s="1655" t="s">
        <v>1937</v>
      </c>
      <c r="W138" s="1655" t="s">
        <v>1937</v>
      </c>
      <c r="X138" s="1655" t="s">
        <v>1937</v>
      </c>
      <c r="Y138" s="1655" t="s">
        <v>1937</v>
      </c>
      <c r="Z138" s="1655" t="s">
        <v>1937</v>
      </c>
      <c r="AA138" s="1655" t="s">
        <v>1937</v>
      </c>
      <c r="AB138" s="1655" t="s">
        <v>1937</v>
      </c>
      <c r="AC138" s="1655" t="s">
        <v>1937</v>
      </c>
      <c r="AD138" s="1655" t="s">
        <v>1937</v>
      </c>
      <c r="AE138" s="1655" t="s">
        <v>1937</v>
      </c>
      <c r="AF138" s="1655" t="s">
        <v>1937</v>
      </c>
      <c r="AG138" s="1655" t="s">
        <v>1937</v>
      </c>
      <c r="AH138" s="1655" t="s">
        <v>1937</v>
      </c>
      <c r="AI138" s="1655" t="s">
        <v>1937</v>
      </c>
      <c r="AJ138" s="1655" t="s">
        <v>1937</v>
      </c>
      <c r="AK138" s="1655" t="s">
        <v>1937</v>
      </c>
      <c r="AL138" s="1655" t="s">
        <v>1937</v>
      </c>
      <c r="AM138" s="1655" t="s">
        <v>1937</v>
      </c>
      <c r="AN138" s="1655" t="s">
        <v>1937</v>
      </c>
      <c r="AO138" s="1655" t="s">
        <v>1937</v>
      </c>
    </row>
    <row r="139" spans="1:41" ht="22.5">
      <c r="A139" s="1655" t="s">
        <v>1027</v>
      </c>
      <c r="B139" s="1655">
        <v>1</v>
      </c>
      <c r="C139" s="3757">
        <v>0</v>
      </c>
      <c r="D139" s="1656">
        <f>Tabela2[[#This Row],[cena/enoto]]*Tabela2[[#This Row],[kom]]</f>
        <v>0</v>
      </c>
      <c r="E139" s="1655" t="s">
        <v>1975</v>
      </c>
      <c r="F139" s="1655" t="s">
        <v>1932</v>
      </c>
      <c r="G139" s="1655" t="s">
        <v>1933</v>
      </c>
      <c r="H139" s="1655" t="s">
        <v>1937</v>
      </c>
      <c r="I139" s="1655" t="s">
        <v>1977</v>
      </c>
      <c r="J139" s="1655" t="s">
        <v>1936</v>
      </c>
      <c r="K139" s="1655" t="s">
        <v>1937</v>
      </c>
      <c r="L139" s="1655" t="s">
        <v>1937</v>
      </c>
      <c r="M139" s="1655" t="s">
        <v>1937</v>
      </c>
      <c r="N139" s="1655" t="s">
        <v>1937</v>
      </c>
      <c r="O139" s="1655" t="s">
        <v>1938</v>
      </c>
      <c r="P139" s="1655" t="s">
        <v>1939</v>
      </c>
      <c r="Q139" s="1655" t="s">
        <v>202</v>
      </c>
      <c r="R139" s="1655" t="s">
        <v>1940</v>
      </c>
      <c r="S139" s="1655" t="s">
        <v>1979</v>
      </c>
      <c r="T139" s="1655" t="s">
        <v>1937</v>
      </c>
      <c r="U139" s="1655" t="s">
        <v>1937</v>
      </c>
      <c r="V139" s="1655" t="s">
        <v>1937</v>
      </c>
      <c r="W139" s="1655" t="s">
        <v>1937</v>
      </c>
      <c r="X139" s="1655" t="s">
        <v>1937</v>
      </c>
      <c r="Y139" s="1655" t="s">
        <v>1937</v>
      </c>
      <c r="Z139" s="1655" t="s">
        <v>1937</v>
      </c>
      <c r="AA139" s="1655" t="s">
        <v>1937</v>
      </c>
      <c r="AB139" s="1655" t="s">
        <v>1937</v>
      </c>
      <c r="AC139" s="1655" t="s">
        <v>1937</v>
      </c>
      <c r="AD139" s="1655" t="s">
        <v>1937</v>
      </c>
      <c r="AE139" s="1655" t="s">
        <v>1937</v>
      </c>
      <c r="AF139" s="1655" t="s">
        <v>1937</v>
      </c>
      <c r="AG139" s="1655" t="s">
        <v>1937</v>
      </c>
      <c r="AH139" s="1655" t="s">
        <v>1937</v>
      </c>
      <c r="AI139" s="1655" t="s">
        <v>1937</v>
      </c>
      <c r="AJ139" s="1655" t="s">
        <v>1937</v>
      </c>
      <c r="AK139" s="1655" t="s">
        <v>1937</v>
      </c>
      <c r="AL139" s="1655" t="s">
        <v>1937</v>
      </c>
      <c r="AM139" s="1655" t="s">
        <v>1937</v>
      </c>
      <c r="AN139" s="1655" t="s">
        <v>1937</v>
      </c>
      <c r="AO139" s="1655" t="s">
        <v>1937</v>
      </c>
    </row>
    <row r="140" spans="1:41" ht="22.5">
      <c r="A140" s="1655" t="s">
        <v>2122</v>
      </c>
      <c r="B140" s="1655">
        <v>4</v>
      </c>
      <c r="C140" s="3757">
        <v>0</v>
      </c>
      <c r="D140" s="1656">
        <f>Tabela2[[#This Row],[cena/enoto]]*Tabela2[[#This Row],[kom]]</f>
        <v>0</v>
      </c>
      <c r="E140" s="1655" t="s">
        <v>2007</v>
      </c>
      <c r="F140" s="1655" t="s">
        <v>2071</v>
      </c>
      <c r="G140" s="1655" t="s">
        <v>2123</v>
      </c>
      <c r="H140" s="1655" t="s">
        <v>1937</v>
      </c>
      <c r="I140" s="1655" t="s">
        <v>1977</v>
      </c>
      <c r="J140" s="1655" t="s">
        <v>1936</v>
      </c>
      <c r="K140" s="1655" t="s">
        <v>1937</v>
      </c>
      <c r="L140" s="1655" t="s">
        <v>1937</v>
      </c>
      <c r="M140" s="1655" t="s">
        <v>1937</v>
      </c>
      <c r="N140" s="1655" t="s">
        <v>1937</v>
      </c>
      <c r="O140" s="1655" t="s">
        <v>1938</v>
      </c>
      <c r="P140" s="1655" t="s">
        <v>1939</v>
      </c>
      <c r="Q140" s="1655" t="s">
        <v>202</v>
      </c>
      <c r="R140" s="1655" t="s">
        <v>1940</v>
      </c>
      <c r="S140" s="1655" t="s">
        <v>1979</v>
      </c>
      <c r="T140" s="1655" t="s">
        <v>1937</v>
      </c>
      <c r="U140" s="1655" t="s">
        <v>1998</v>
      </c>
      <c r="V140" s="1655" t="s">
        <v>1937</v>
      </c>
      <c r="W140" s="1655" t="s">
        <v>1937</v>
      </c>
      <c r="X140" s="1655" t="s">
        <v>1937</v>
      </c>
      <c r="Y140" s="1655" t="s">
        <v>1937</v>
      </c>
      <c r="Z140" s="1655" t="s">
        <v>1937</v>
      </c>
      <c r="AA140" s="1655" t="s">
        <v>1937</v>
      </c>
      <c r="AB140" s="1655" t="s">
        <v>1937</v>
      </c>
      <c r="AC140" s="1655" t="s">
        <v>1937</v>
      </c>
      <c r="AD140" s="1655" t="s">
        <v>1937</v>
      </c>
      <c r="AE140" s="1655" t="s">
        <v>1937</v>
      </c>
      <c r="AF140" s="1655" t="s">
        <v>1937</v>
      </c>
      <c r="AG140" s="1655" t="s">
        <v>1937</v>
      </c>
      <c r="AH140" s="1655" t="s">
        <v>1937</v>
      </c>
      <c r="AI140" s="1655" t="s">
        <v>1937</v>
      </c>
      <c r="AJ140" s="1655" t="s">
        <v>1937</v>
      </c>
      <c r="AK140" s="1655" t="s">
        <v>1937</v>
      </c>
      <c r="AL140" s="1655" t="s">
        <v>1937</v>
      </c>
      <c r="AM140" s="1655" t="s">
        <v>1937</v>
      </c>
      <c r="AN140" s="1655" t="s">
        <v>1937</v>
      </c>
      <c r="AO140" s="1655" t="s">
        <v>1937</v>
      </c>
    </row>
    <row r="141" spans="1:41" ht="22.5">
      <c r="A141" s="1655" t="s">
        <v>1030</v>
      </c>
      <c r="B141" s="1655">
        <v>1</v>
      </c>
      <c r="C141" s="3757">
        <v>0</v>
      </c>
      <c r="D141" s="1656">
        <f>Tabela2[[#This Row],[cena/enoto]]*Tabela2[[#This Row],[kom]]</f>
        <v>0</v>
      </c>
      <c r="E141" s="1655" t="s">
        <v>2007</v>
      </c>
      <c r="F141" s="1655" t="s">
        <v>2068</v>
      </c>
      <c r="G141" s="1655" t="s">
        <v>2009</v>
      </c>
      <c r="H141" s="1655" t="s">
        <v>1961</v>
      </c>
      <c r="I141" s="1655" t="s">
        <v>1977</v>
      </c>
      <c r="J141" s="1655" t="s">
        <v>1936</v>
      </c>
      <c r="K141" s="1655" t="s">
        <v>1937</v>
      </c>
      <c r="L141" s="1655" t="s">
        <v>1937</v>
      </c>
      <c r="M141" s="1655" t="s">
        <v>1937</v>
      </c>
      <c r="N141" s="1655" t="s">
        <v>1937</v>
      </c>
      <c r="O141" s="1655" t="s">
        <v>1938</v>
      </c>
      <c r="P141" s="1655" t="s">
        <v>1939</v>
      </c>
      <c r="Q141" s="1655" t="s">
        <v>202</v>
      </c>
      <c r="R141" s="1655" t="s">
        <v>1940</v>
      </c>
      <c r="S141" s="1655" t="s">
        <v>1909</v>
      </c>
      <c r="T141" s="1655" t="s">
        <v>1941</v>
      </c>
      <c r="U141" s="1655" t="s">
        <v>1942</v>
      </c>
      <c r="V141" s="1655" t="s">
        <v>1937</v>
      </c>
      <c r="W141" s="1655" t="s">
        <v>1937</v>
      </c>
      <c r="X141" s="1655" t="s">
        <v>1937</v>
      </c>
      <c r="Y141" s="1655" t="s">
        <v>1937</v>
      </c>
      <c r="Z141" s="1655" t="s">
        <v>1937</v>
      </c>
      <c r="AA141" s="1655" t="s">
        <v>1937</v>
      </c>
      <c r="AB141" s="1655" t="s">
        <v>1937</v>
      </c>
      <c r="AC141" s="1655" t="s">
        <v>1937</v>
      </c>
      <c r="AD141" s="1655" t="s">
        <v>1937</v>
      </c>
      <c r="AE141" s="1655" t="s">
        <v>202</v>
      </c>
      <c r="AF141" s="1655" t="s">
        <v>1937</v>
      </c>
      <c r="AG141" s="1655" t="s">
        <v>1937</v>
      </c>
      <c r="AH141" s="1655" t="s">
        <v>1937</v>
      </c>
      <c r="AI141" s="1655" t="s">
        <v>1937</v>
      </c>
      <c r="AJ141" s="1655" t="s">
        <v>1937</v>
      </c>
      <c r="AK141" s="1655" t="s">
        <v>1937</v>
      </c>
      <c r="AL141" s="1655" t="s">
        <v>1937</v>
      </c>
      <c r="AM141" s="1655" t="s">
        <v>1937</v>
      </c>
      <c r="AN141" s="1655" t="s">
        <v>1937</v>
      </c>
      <c r="AO141" s="1655" t="s">
        <v>1968</v>
      </c>
    </row>
    <row r="142" spans="1:41" ht="22.5">
      <c r="A142" s="1655" t="s">
        <v>2124</v>
      </c>
      <c r="B142" s="1655">
        <v>2</v>
      </c>
      <c r="C142" s="3757">
        <v>0</v>
      </c>
      <c r="D142" s="1656">
        <f>Tabela2[[#This Row],[cena/enoto]]*Tabela2[[#This Row],[kom]]</f>
        <v>0</v>
      </c>
      <c r="E142" s="1655" t="s">
        <v>2007</v>
      </c>
      <c r="F142" s="1655" t="s">
        <v>2068</v>
      </c>
      <c r="G142" s="1655" t="s">
        <v>2009</v>
      </c>
      <c r="H142" s="1655" t="s">
        <v>1937</v>
      </c>
      <c r="I142" s="1655" t="s">
        <v>1977</v>
      </c>
      <c r="J142" s="1655" t="s">
        <v>1936</v>
      </c>
      <c r="K142" s="1655" t="s">
        <v>1937</v>
      </c>
      <c r="L142" s="1655" t="s">
        <v>1937</v>
      </c>
      <c r="M142" s="1655" t="s">
        <v>1937</v>
      </c>
      <c r="N142" s="1655" t="s">
        <v>1937</v>
      </c>
      <c r="O142" s="1655" t="s">
        <v>1937</v>
      </c>
      <c r="P142" s="1655" t="s">
        <v>1937</v>
      </c>
      <c r="Q142" s="1655" t="s">
        <v>1937</v>
      </c>
      <c r="R142" s="1655" t="s">
        <v>1940</v>
      </c>
      <c r="S142" s="1655" t="s">
        <v>1982</v>
      </c>
      <c r="T142" s="1655" t="s">
        <v>1937</v>
      </c>
      <c r="U142" s="1655" t="s">
        <v>1937</v>
      </c>
      <c r="V142" s="1655" t="s">
        <v>1937</v>
      </c>
      <c r="W142" s="1655" t="s">
        <v>1937</v>
      </c>
      <c r="X142" s="1655" t="s">
        <v>1937</v>
      </c>
      <c r="Y142" s="1655" t="s">
        <v>1937</v>
      </c>
      <c r="Z142" s="1655" t="s">
        <v>1937</v>
      </c>
      <c r="AA142" s="1655" t="s">
        <v>1937</v>
      </c>
      <c r="AB142" s="1655" t="s">
        <v>1937</v>
      </c>
      <c r="AC142" s="1655" t="s">
        <v>1937</v>
      </c>
      <c r="AD142" s="1655" t="s">
        <v>1937</v>
      </c>
      <c r="AE142" s="1655" t="s">
        <v>1937</v>
      </c>
      <c r="AF142" s="1655" t="s">
        <v>1937</v>
      </c>
      <c r="AG142" s="1655" t="s">
        <v>1937</v>
      </c>
      <c r="AH142" s="1655" t="s">
        <v>1937</v>
      </c>
      <c r="AI142" s="1655" t="s">
        <v>1937</v>
      </c>
      <c r="AJ142" s="1655" t="s">
        <v>1937</v>
      </c>
      <c r="AK142" s="1655" t="s">
        <v>1937</v>
      </c>
      <c r="AL142" s="1655" t="s">
        <v>1937</v>
      </c>
      <c r="AM142" s="1655" t="s">
        <v>1937</v>
      </c>
      <c r="AN142" s="1655" t="s">
        <v>1937</v>
      </c>
      <c r="AO142" s="1655" t="s">
        <v>1937</v>
      </c>
    </row>
    <row r="143" spans="1:41" ht="33.75">
      <c r="A143" s="1655" t="s">
        <v>2125</v>
      </c>
      <c r="B143" s="1655">
        <v>5</v>
      </c>
      <c r="C143" s="3757">
        <v>0</v>
      </c>
      <c r="D143" s="1656">
        <f>Tabela2[[#This Row],[cena/enoto]]*Tabela2[[#This Row],[kom]]</f>
        <v>0</v>
      </c>
      <c r="E143" s="1655" t="s">
        <v>1975</v>
      </c>
      <c r="F143" s="1655" t="s">
        <v>2094</v>
      </c>
      <c r="G143" s="1655" t="s">
        <v>2095</v>
      </c>
      <c r="H143" s="1655" t="s">
        <v>1937</v>
      </c>
      <c r="I143" s="1655" t="s">
        <v>1977</v>
      </c>
      <c r="J143" s="1655" t="s">
        <v>1936</v>
      </c>
      <c r="K143" s="1655" t="s">
        <v>1937</v>
      </c>
      <c r="L143" s="1655" t="s">
        <v>1937</v>
      </c>
      <c r="M143" s="1655" t="s">
        <v>1937</v>
      </c>
      <c r="N143" s="1655" t="s">
        <v>1937</v>
      </c>
      <c r="O143" s="1655" t="s">
        <v>2010</v>
      </c>
      <c r="P143" s="1655" t="s">
        <v>1939</v>
      </c>
      <c r="Q143" s="1655" t="s">
        <v>202</v>
      </c>
      <c r="R143" s="1655" t="s">
        <v>1940</v>
      </c>
      <c r="S143" s="1655" t="s">
        <v>1982</v>
      </c>
      <c r="T143" s="1655" t="s">
        <v>1937</v>
      </c>
      <c r="U143" s="1655" t="s">
        <v>1937</v>
      </c>
      <c r="V143" s="1655" t="s">
        <v>1937</v>
      </c>
      <c r="W143" s="1655" t="s">
        <v>1937</v>
      </c>
      <c r="X143" s="1655" t="s">
        <v>1937</v>
      </c>
      <c r="Y143" s="1655" t="s">
        <v>1937</v>
      </c>
      <c r="Z143" s="1655" t="s">
        <v>1937</v>
      </c>
      <c r="AA143" s="1655" t="s">
        <v>1937</v>
      </c>
      <c r="AB143" s="1655" t="s">
        <v>1937</v>
      </c>
      <c r="AC143" s="1655" t="s">
        <v>1937</v>
      </c>
      <c r="AD143" s="1655" t="s">
        <v>1937</v>
      </c>
      <c r="AE143" s="1655" t="s">
        <v>1937</v>
      </c>
      <c r="AF143" s="1655" t="s">
        <v>1937</v>
      </c>
      <c r="AG143" s="1655" t="s">
        <v>1937</v>
      </c>
      <c r="AH143" s="1655" t="s">
        <v>1937</v>
      </c>
      <c r="AI143" s="1655" t="s">
        <v>1937</v>
      </c>
      <c r="AJ143" s="1655" t="s">
        <v>1937</v>
      </c>
      <c r="AK143" s="1655" t="s">
        <v>1937</v>
      </c>
      <c r="AL143" s="1655" t="s">
        <v>1937</v>
      </c>
      <c r="AM143" s="1655" t="s">
        <v>1937</v>
      </c>
      <c r="AN143" s="1655" t="s">
        <v>1937</v>
      </c>
      <c r="AO143" s="1655" t="s">
        <v>1937</v>
      </c>
    </row>
    <row r="144" spans="1:41" ht="22.5">
      <c r="A144" s="1655" t="s">
        <v>1036</v>
      </c>
      <c r="B144" s="1655">
        <v>1</v>
      </c>
      <c r="C144" s="3757">
        <v>0</v>
      </c>
      <c r="D144" s="1656">
        <f>Tabela2[[#This Row],[cena/enoto]]*Tabela2[[#This Row],[kom]]</f>
        <v>0</v>
      </c>
      <c r="E144" s="1655" t="s">
        <v>2007</v>
      </c>
      <c r="F144" s="1655" t="s">
        <v>2068</v>
      </c>
      <c r="G144" s="1655" t="s">
        <v>2009</v>
      </c>
      <c r="H144" s="1655" t="s">
        <v>1934</v>
      </c>
      <c r="I144" s="1655" t="s">
        <v>1977</v>
      </c>
      <c r="J144" s="1655" t="s">
        <v>1936</v>
      </c>
      <c r="K144" s="1655" t="s">
        <v>1937</v>
      </c>
      <c r="L144" s="1655" t="s">
        <v>1937</v>
      </c>
      <c r="M144" s="1655" t="s">
        <v>1937</v>
      </c>
      <c r="N144" s="1655" t="s">
        <v>1937</v>
      </c>
      <c r="O144" s="1655" t="s">
        <v>1938</v>
      </c>
      <c r="P144" s="1655" t="s">
        <v>1939</v>
      </c>
      <c r="Q144" s="1655" t="s">
        <v>202</v>
      </c>
      <c r="R144" s="1655" t="s">
        <v>1940</v>
      </c>
      <c r="S144" s="1655" t="s">
        <v>1909</v>
      </c>
      <c r="T144" s="1655" t="s">
        <v>2016</v>
      </c>
      <c r="U144" s="1655" t="s">
        <v>2081</v>
      </c>
      <c r="V144" s="1655" t="s">
        <v>1937</v>
      </c>
      <c r="W144" s="1655" t="s">
        <v>1937</v>
      </c>
      <c r="X144" s="1655" t="s">
        <v>1937</v>
      </c>
      <c r="Y144" s="1655" t="s">
        <v>1937</v>
      </c>
      <c r="Z144" s="1655" t="s">
        <v>1937</v>
      </c>
      <c r="AA144" s="1655" t="s">
        <v>1937</v>
      </c>
      <c r="AB144" s="1655" t="s">
        <v>1937</v>
      </c>
      <c r="AC144" s="1655" t="s">
        <v>1937</v>
      </c>
      <c r="AD144" s="1655" t="s">
        <v>1937</v>
      </c>
      <c r="AE144" s="1655" t="s">
        <v>202</v>
      </c>
      <c r="AF144" s="1655" t="s">
        <v>1937</v>
      </c>
      <c r="AG144" s="1655" t="s">
        <v>1937</v>
      </c>
      <c r="AH144" s="1655" t="s">
        <v>1937</v>
      </c>
      <c r="AI144" s="1655" t="s">
        <v>1937</v>
      </c>
      <c r="AJ144" s="1655" t="s">
        <v>1937</v>
      </c>
      <c r="AK144" s="1655" t="s">
        <v>1937</v>
      </c>
      <c r="AL144" s="1655" t="s">
        <v>1937</v>
      </c>
      <c r="AM144" s="1655" t="s">
        <v>1937</v>
      </c>
      <c r="AN144" s="1655" t="s">
        <v>1937</v>
      </c>
      <c r="AO144" s="1655" t="s">
        <v>1968</v>
      </c>
    </row>
    <row r="145" spans="1:41" ht="22.5">
      <c r="A145" s="1655" t="s">
        <v>2126</v>
      </c>
      <c r="B145" s="1655">
        <v>2</v>
      </c>
      <c r="C145" s="3757">
        <v>0</v>
      </c>
      <c r="D145" s="1656">
        <f>Tabela2[[#This Row],[cena/enoto]]*Tabela2[[#This Row],[kom]]</f>
        <v>0</v>
      </c>
      <c r="E145" s="1655" t="s">
        <v>2007</v>
      </c>
      <c r="F145" s="1655" t="s">
        <v>2068</v>
      </c>
      <c r="G145" s="1655" t="s">
        <v>2009</v>
      </c>
      <c r="H145" s="1655" t="s">
        <v>1937</v>
      </c>
      <c r="I145" s="1655" t="s">
        <v>1977</v>
      </c>
      <c r="J145" s="1655" t="s">
        <v>1936</v>
      </c>
      <c r="K145" s="1655" t="s">
        <v>1937</v>
      </c>
      <c r="L145" s="1655" t="s">
        <v>1937</v>
      </c>
      <c r="M145" s="1655" t="s">
        <v>1937</v>
      </c>
      <c r="N145" s="1655" t="s">
        <v>1937</v>
      </c>
      <c r="O145" s="1655" t="s">
        <v>2010</v>
      </c>
      <c r="P145" s="1655" t="s">
        <v>1939</v>
      </c>
      <c r="Q145" s="1655" t="s">
        <v>202</v>
      </c>
      <c r="R145" s="1655" t="s">
        <v>1940</v>
      </c>
      <c r="S145" s="1655" t="s">
        <v>1979</v>
      </c>
      <c r="T145" s="1655" t="s">
        <v>1937</v>
      </c>
      <c r="U145" s="1655" t="s">
        <v>1998</v>
      </c>
      <c r="V145" s="1655" t="s">
        <v>1937</v>
      </c>
      <c r="W145" s="1655" t="s">
        <v>1937</v>
      </c>
      <c r="X145" s="1655" t="s">
        <v>1937</v>
      </c>
      <c r="Y145" s="1655" t="s">
        <v>1937</v>
      </c>
      <c r="Z145" s="1655" t="s">
        <v>1937</v>
      </c>
      <c r="AA145" s="1655" t="s">
        <v>1937</v>
      </c>
      <c r="AB145" s="1655" t="s">
        <v>1937</v>
      </c>
      <c r="AC145" s="1655" t="s">
        <v>1937</v>
      </c>
      <c r="AD145" s="1655" t="s">
        <v>1937</v>
      </c>
      <c r="AE145" s="1655" t="s">
        <v>1937</v>
      </c>
      <c r="AF145" s="1655" t="s">
        <v>1937</v>
      </c>
      <c r="AG145" s="1655" t="s">
        <v>1937</v>
      </c>
      <c r="AH145" s="1655" t="s">
        <v>1937</v>
      </c>
      <c r="AI145" s="1655" t="s">
        <v>1937</v>
      </c>
      <c r="AJ145" s="1655" t="s">
        <v>1937</v>
      </c>
      <c r="AK145" s="1655" t="s">
        <v>1937</v>
      </c>
      <c r="AL145" s="1655" t="s">
        <v>1937</v>
      </c>
      <c r="AM145" s="1655" t="s">
        <v>1937</v>
      </c>
      <c r="AN145" s="1655" t="s">
        <v>1937</v>
      </c>
      <c r="AO145" s="1655" t="s">
        <v>1937</v>
      </c>
    </row>
    <row r="146" spans="1:41" ht="22.5">
      <c r="A146" s="1655" t="s">
        <v>1038</v>
      </c>
      <c r="B146" s="1655">
        <v>1</v>
      </c>
      <c r="C146" s="3757">
        <v>0</v>
      </c>
      <c r="D146" s="1656">
        <f>Tabela2[[#This Row],[cena/enoto]]*Tabela2[[#This Row],[kom]]</f>
        <v>0</v>
      </c>
      <c r="E146" s="1655" t="s">
        <v>2007</v>
      </c>
      <c r="F146" s="1655" t="s">
        <v>2068</v>
      </c>
      <c r="G146" s="1655" t="s">
        <v>2009</v>
      </c>
      <c r="H146" s="1655" t="s">
        <v>1937</v>
      </c>
      <c r="I146" s="1655" t="s">
        <v>1977</v>
      </c>
      <c r="J146" s="1655" t="s">
        <v>1936</v>
      </c>
      <c r="K146" s="1655" t="s">
        <v>1937</v>
      </c>
      <c r="L146" s="1655" t="s">
        <v>1937</v>
      </c>
      <c r="M146" s="1655" t="s">
        <v>1937</v>
      </c>
      <c r="N146" s="1655" t="s">
        <v>1937</v>
      </c>
      <c r="O146" s="1655" t="s">
        <v>2127</v>
      </c>
      <c r="P146" s="1655" t="s">
        <v>1939</v>
      </c>
      <c r="Q146" s="1655" t="s">
        <v>202</v>
      </c>
      <c r="R146" s="1655" t="s">
        <v>1940</v>
      </c>
      <c r="S146" s="1655" t="s">
        <v>1979</v>
      </c>
      <c r="T146" s="1655" t="s">
        <v>1937</v>
      </c>
      <c r="U146" s="1655" t="s">
        <v>1998</v>
      </c>
      <c r="V146" s="1655" t="s">
        <v>1937</v>
      </c>
      <c r="W146" s="1655" t="s">
        <v>1937</v>
      </c>
      <c r="X146" s="1655" t="s">
        <v>1937</v>
      </c>
      <c r="Y146" s="1655" t="s">
        <v>1937</v>
      </c>
      <c r="Z146" s="1655" t="s">
        <v>1937</v>
      </c>
      <c r="AA146" s="1655" t="s">
        <v>1937</v>
      </c>
      <c r="AB146" s="1655" t="s">
        <v>1937</v>
      </c>
      <c r="AC146" s="1655" t="s">
        <v>1937</v>
      </c>
      <c r="AD146" s="1655" t="s">
        <v>1937</v>
      </c>
      <c r="AE146" s="1655" t="s">
        <v>1937</v>
      </c>
      <c r="AF146" s="1655" t="s">
        <v>1937</v>
      </c>
      <c r="AG146" s="1655" t="s">
        <v>1937</v>
      </c>
      <c r="AH146" s="1655" t="s">
        <v>1937</v>
      </c>
      <c r="AI146" s="1655" t="s">
        <v>1937</v>
      </c>
      <c r="AJ146" s="1655" t="s">
        <v>1937</v>
      </c>
      <c r="AK146" s="1655" t="s">
        <v>1937</v>
      </c>
      <c r="AL146" s="1655" t="s">
        <v>1937</v>
      </c>
      <c r="AM146" s="1655" t="s">
        <v>1937</v>
      </c>
      <c r="AN146" s="1655" t="s">
        <v>1937</v>
      </c>
      <c r="AO146" s="1655" t="s">
        <v>1937</v>
      </c>
    </row>
    <row r="147" spans="1:41" ht="22.5">
      <c r="A147" s="1655" t="s">
        <v>1042</v>
      </c>
      <c r="B147" s="1655">
        <v>1</v>
      </c>
      <c r="C147" s="3757">
        <v>0</v>
      </c>
      <c r="D147" s="1656">
        <f>Tabela2[[#This Row],[cena/enoto]]*Tabela2[[#This Row],[kom]]</f>
        <v>0</v>
      </c>
      <c r="E147" s="1655" t="s">
        <v>1975</v>
      </c>
      <c r="F147" s="1655" t="s">
        <v>1932</v>
      </c>
      <c r="G147" s="1655" t="s">
        <v>1933</v>
      </c>
      <c r="H147" s="1655" t="s">
        <v>1937</v>
      </c>
      <c r="I147" s="1655" t="s">
        <v>1977</v>
      </c>
      <c r="J147" s="1655" t="s">
        <v>1936</v>
      </c>
      <c r="K147" s="1655" t="s">
        <v>1937</v>
      </c>
      <c r="L147" s="1655" t="s">
        <v>1937</v>
      </c>
      <c r="M147" s="1655" t="s">
        <v>1937</v>
      </c>
      <c r="N147" s="1655" t="s">
        <v>1937</v>
      </c>
      <c r="O147" s="1655" t="s">
        <v>2010</v>
      </c>
      <c r="P147" s="1655" t="s">
        <v>1939</v>
      </c>
      <c r="Q147" s="1655" t="s">
        <v>202</v>
      </c>
      <c r="R147" s="1655" t="s">
        <v>1940</v>
      </c>
      <c r="S147" s="1655" t="s">
        <v>1979</v>
      </c>
      <c r="T147" s="1655" t="s">
        <v>1937</v>
      </c>
      <c r="U147" s="1655" t="s">
        <v>1998</v>
      </c>
      <c r="V147" s="1655" t="s">
        <v>1937</v>
      </c>
      <c r="W147" s="1655" t="s">
        <v>1937</v>
      </c>
      <c r="X147" s="1655" t="s">
        <v>1937</v>
      </c>
      <c r="Y147" s="1655" t="s">
        <v>1937</v>
      </c>
      <c r="Z147" s="1655" t="s">
        <v>1937</v>
      </c>
      <c r="AA147" s="1655" t="s">
        <v>1937</v>
      </c>
      <c r="AB147" s="1655" t="s">
        <v>1937</v>
      </c>
      <c r="AC147" s="1655" t="s">
        <v>1937</v>
      </c>
      <c r="AD147" s="1655" t="s">
        <v>1937</v>
      </c>
      <c r="AE147" s="1655" t="s">
        <v>1937</v>
      </c>
      <c r="AF147" s="1655" t="s">
        <v>1937</v>
      </c>
      <c r="AG147" s="1655" t="s">
        <v>1937</v>
      </c>
      <c r="AH147" s="1655" t="s">
        <v>1937</v>
      </c>
      <c r="AI147" s="1655" t="s">
        <v>1937</v>
      </c>
      <c r="AJ147" s="1655" t="s">
        <v>1937</v>
      </c>
      <c r="AK147" s="1655" t="s">
        <v>1937</v>
      </c>
      <c r="AL147" s="1655" t="s">
        <v>1937</v>
      </c>
      <c r="AM147" s="1655" t="s">
        <v>1937</v>
      </c>
      <c r="AN147" s="1655" t="s">
        <v>1937</v>
      </c>
      <c r="AO147" s="1655" t="s">
        <v>1937</v>
      </c>
    </row>
    <row r="148" spans="1:41" ht="22.5">
      <c r="A148" s="1655" t="s">
        <v>1044</v>
      </c>
      <c r="B148" s="1655">
        <v>1</v>
      </c>
      <c r="C148" s="3757">
        <v>0</v>
      </c>
      <c r="D148" s="1656">
        <f>Tabela2[[#This Row],[cena/enoto]]*Tabela2[[#This Row],[kom]]</f>
        <v>0</v>
      </c>
      <c r="E148" s="1655" t="s">
        <v>2007</v>
      </c>
      <c r="F148" s="1655" t="s">
        <v>2071</v>
      </c>
      <c r="G148" s="1655" t="s">
        <v>2123</v>
      </c>
      <c r="H148" s="1655" t="s">
        <v>1937</v>
      </c>
      <c r="I148" s="1655" t="s">
        <v>1977</v>
      </c>
      <c r="J148" s="1655" t="s">
        <v>1936</v>
      </c>
      <c r="K148" s="1655" t="s">
        <v>1937</v>
      </c>
      <c r="L148" s="1655" t="s">
        <v>1937</v>
      </c>
      <c r="M148" s="1655" t="s">
        <v>1937</v>
      </c>
      <c r="N148" s="1655" t="s">
        <v>1937</v>
      </c>
      <c r="O148" s="1655" t="s">
        <v>1937</v>
      </c>
      <c r="P148" s="1655" t="s">
        <v>1937</v>
      </c>
      <c r="Q148" s="1655" t="s">
        <v>1937</v>
      </c>
      <c r="R148" s="1655" t="s">
        <v>1940</v>
      </c>
      <c r="S148" s="1655" t="s">
        <v>1982</v>
      </c>
      <c r="T148" s="1655" t="s">
        <v>1937</v>
      </c>
      <c r="U148" s="1655" t="s">
        <v>1937</v>
      </c>
      <c r="V148" s="1655" t="s">
        <v>1937</v>
      </c>
      <c r="W148" s="1655" t="s">
        <v>1937</v>
      </c>
      <c r="X148" s="1655" t="s">
        <v>1937</v>
      </c>
      <c r="Y148" s="1655" t="s">
        <v>1937</v>
      </c>
      <c r="Z148" s="1655" t="s">
        <v>1937</v>
      </c>
      <c r="AA148" s="1655" t="s">
        <v>1937</v>
      </c>
      <c r="AB148" s="1655" t="s">
        <v>1937</v>
      </c>
      <c r="AC148" s="1655" t="s">
        <v>1937</v>
      </c>
      <c r="AD148" s="1655" t="s">
        <v>1937</v>
      </c>
      <c r="AE148" s="1655" t="s">
        <v>1937</v>
      </c>
      <c r="AF148" s="1655" t="s">
        <v>1937</v>
      </c>
      <c r="AG148" s="1655" t="s">
        <v>1937</v>
      </c>
      <c r="AH148" s="1655" t="s">
        <v>1937</v>
      </c>
      <c r="AI148" s="1655" t="s">
        <v>1937</v>
      </c>
      <c r="AJ148" s="1655" t="s">
        <v>1937</v>
      </c>
      <c r="AK148" s="1655" t="s">
        <v>1937</v>
      </c>
      <c r="AL148" s="1655" t="s">
        <v>1937</v>
      </c>
      <c r="AM148" s="1655" t="s">
        <v>1937</v>
      </c>
      <c r="AN148" s="1655" t="s">
        <v>1937</v>
      </c>
      <c r="AO148" s="1655" t="s">
        <v>1937</v>
      </c>
    </row>
    <row r="149" spans="1:41" ht="22.5">
      <c r="A149" s="1655" t="s">
        <v>1045</v>
      </c>
      <c r="B149" s="1655">
        <v>1</v>
      </c>
      <c r="C149" s="3757">
        <v>0</v>
      </c>
      <c r="D149" s="1656">
        <f>Tabela2[[#This Row],[cena/enoto]]*Tabela2[[#This Row],[kom]]</f>
        <v>0</v>
      </c>
      <c r="E149" s="1655" t="s">
        <v>2007</v>
      </c>
      <c r="F149" s="1655" t="s">
        <v>2128</v>
      </c>
      <c r="G149" s="1655" t="s">
        <v>2129</v>
      </c>
      <c r="H149" s="1655" t="s">
        <v>1937</v>
      </c>
      <c r="I149" s="1655" t="s">
        <v>1977</v>
      </c>
      <c r="J149" s="1655" t="s">
        <v>1936</v>
      </c>
      <c r="K149" s="1655" t="s">
        <v>1937</v>
      </c>
      <c r="L149" s="1655" t="s">
        <v>1937</v>
      </c>
      <c r="M149" s="1655" t="s">
        <v>1937</v>
      </c>
      <c r="N149" s="1655" t="s">
        <v>1937</v>
      </c>
      <c r="O149" s="1655" t="s">
        <v>1937</v>
      </c>
      <c r="P149" s="1655" t="s">
        <v>1937</v>
      </c>
      <c r="Q149" s="1655" t="s">
        <v>202</v>
      </c>
      <c r="R149" s="1655" t="s">
        <v>1940</v>
      </c>
      <c r="S149" s="1655" t="s">
        <v>1982</v>
      </c>
      <c r="T149" s="1655" t="s">
        <v>1937</v>
      </c>
      <c r="U149" s="1655" t="s">
        <v>1937</v>
      </c>
      <c r="V149" s="1655" t="s">
        <v>1937</v>
      </c>
      <c r="W149" s="1655" t="s">
        <v>1937</v>
      </c>
      <c r="X149" s="1655" t="s">
        <v>1937</v>
      </c>
      <c r="Y149" s="1655" t="s">
        <v>1937</v>
      </c>
      <c r="Z149" s="1655" t="s">
        <v>1937</v>
      </c>
      <c r="AA149" s="1655" t="s">
        <v>1937</v>
      </c>
      <c r="AB149" s="1655" t="s">
        <v>1937</v>
      </c>
      <c r="AC149" s="1655" t="s">
        <v>2020</v>
      </c>
      <c r="AD149" s="1655" t="s">
        <v>1937</v>
      </c>
      <c r="AE149" s="1655" t="s">
        <v>1937</v>
      </c>
      <c r="AF149" s="1655" t="s">
        <v>1937</v>
      </c>
      <c r="AG149" s="1655" t="s">
        <v>1937</v>
      </c>
      <c r="AH149" s="1655" t="s">
        <v>1937</v>
      </c>
      <c r="AI149" s="1655" t="s">
        <v>1937</v>
      </c>
      <c r="AJ149" s="1655" t="s">
        <v>1937</v>
      </c>
      <c r="AK149" s="1655" t="s">
        <v>1937</v>
      </c>
      <c r="AL149" s="1655" t="s">
        <v>1937</v>
      </c>
      <c r="AM149" s="1655" t="s">
        <v>1937</v>
      </c>
      <c r="AN149" s="1655" t="s">
        <v>1937</v>
      </c>
      <c r="AO149" s="1655" t="s">
        <v>1937</v>
      </c>
    </row>
    <row r="150" spans="1:41" ht="22.5">
      <c r="A150" s="1655" t="s">
        <v>1046</v>
      </c>
      <c r="B150" s="1655">
        <v>1</v>
      </c>
      <c r="C150" s="3757">
        <v>0</v>
      </c>
      <c r="D150" s="1656">
        <f>Tabela2[[#This Row],[cena/enoto]]*Tabela2[[#This Row],[kom]]</f>
        <v>0</v>
      </c>
      <c r="E150" s="1655" t="s">
        <v>2007</v>
      </c>
      <c r="F150" s="1655" t="s">
        <v>2068</v>
      </c>
      <c r="G150" s="1655" t="s">
        <v>2009</v>
      </c>
      <c r="H150" s="1655" t="s">
        <v>1934</v>
      </c>
      <c r="I150" s="1655" t="s">
        <v>1977</v>
      </c>
      <c r="J150" s="1655" t="s">
        <v>1936</v>
      </c>
      <c r="K150" s="1655" t="s">
        <v>1937</v>
      </c>
      <c r="L150" s="1655" t="s">
        <v>1937</v>
      </c>
      <c r="M150" s="1655" t="s">
        <v>1937</v>
      </c>
      <c r="N150" s="1655" t="s">
        <v>1937</v>
      </c>
      <c r="O150" s="1655" t="s">
        <v>2130</v>
      </c>
      <c r="P150" s="1655" t="s">
        <v>1939</v>
      </c>
      <c r="Q150" s="1655" t="s">
        <v>202</v>
      </c>
      <c r="R150" s="1655" t="s">
        <v>1940</v>
      </c>
      <c r="S150" s="1655" t="s">
        <v>1979</v>
      </c>
      <c r="T150" s="1655" t="s">
        <v>1937</v>
      </c>
      <c r="U150" s="1655" t="s">
        <v>1937</v>
      </c>
      <c r="V150" s="1655" t="s">
        <v>1937</v>
      </c>
      <c r="W150" s="1655" t="s">
        <v>1937</v>
      </c>
      <c r="X150" s="1655" t="s">
        <v>1937</v>
      </c>
      <c r="Y150" s="1655" t="s">
        <v>1937</v>
      </c>
      <c r="Z150" s="1655" t="s">
        <v>1937</v>
      </c>
      <c r="AA150" s="1655" t="s">
        <v>1937</v>
      </c>
      <c r="AB150" s="1655" t="s">
        <v>1937</v>
      </c>
      <c r="AC150" s="1655" t="s">
        <v>1937</v>
      </c>
      <c r="AD150" s="1655" t="s">
        <v>1937</v>
      </c>
      <c r="AE150" s="1655" t="s">
        <v>1937</v>
      </c>
      <c r="AF150" s="1655" t="s">
        <v>1937</v>
      </c>
      <c r="AG150" s="1655" t="s">
        <v>1937</v>
      </c>
      <c r="AH150" s="1655" t="s">
        <v>1937</v>
      </c>
      <c r="AI150" s="1655" t="s">
        <v>1937</v>
      </c>
      <c r="AJ150" s="1655" t="s">
        <v>1937</v>
      </c>
      <c r="AK150" s="1655" t="s">
        <v>1937</v>
      </c>
      <c r="AL150" s="1655" t="s">
        <v>1937</v>
      </c>
      <c r="AM150" s="1655" t="s">
        <v>1937</v>
      </c>
      <c r="AN150" s="1655" t="s">
        <v>1937</v>
      </c>
      <c r="AO150" s="1655" t="s">
        <v>1937</v>
      </c>
    </row>
    <row r="151" spans="1:41" ht="22.5">
      <c r="A151" s="1655" t="s">
        <v>1047</v>
      </c>
      <c r="B151" s="1655">
        <v>1</v>
      </c>
      <c r="C151" s="3757">
        <v>0</v>
      </c>
      <c r="D151" s="1656">
        <f>Tabela2[[#This Row],[cena/enoto]]*Tabela2[[#This Row],[kom]]</f>
        <v>0</v>
      </c>
      <c r="E151" s="1655" t="s">
        <v>2007</v>
      </c>
      <c r="F151" s="1655" t="s">
        <v>2068</v>
      </c>
      <c r="G151" s="1655" t="s">
        <v>2009</v>
      </c>
      <c r="H151" s="1655" t="s">
        <v>1934</v>
      </c>
      <c r="I151" s="1655" t="s">
        <v>1977</v>
      </c>
      <c r="J151" s="1655" t="s">
        <v>1936</v>
      </c>
      <c r="K151" s="1655" t="s">
        <v>1937</v>
      </c>
      <c r="L151" s="1655" t="s">
        <v>1937</v>
      </c>
      <c r="M151" s="1655" t="s">
        <v>1937</v>
      </c>
      <c r="N151" s="1655" t="s">
        <v>1937</v>
      </c>
      <c r="O151" s="1655" t="s">
        <v>2010</v>
      </c>
      <c r="P151" s="1655" t="s">
        <v>1939</v>
      </c>
      <c r="Q151" s="1655" t="s">
        <v>202</v>
      </c>
      <c r="R151" s="1655" t="s">
        <v>1940</v>
      </c>
      <c r="S151" s="1655" t="s">
        <v>1979</v>
      </c>
      <c r="T151" s="1655" t="s">
        <v>1937</v>
      </c>
      <c r="U151" s="1655" t="s">
        <v>1937</v>
      </c>
      <c r="V151" s="1655" t="s">
        <v>1937</v>
      </c>
      <c r="W151" s="1655" t="s">
        <v>1937</v>
      </c>
      <c r="X151" s="1655" t="s">
        <v>1937</v>
      </c>
      <c r="Y151" s="1655" t="s">
        <v>1937</v>
      </c>
      <c r="Z151" s="1655" t="s">
        <v>1937</v>
      </c>
      <c r="AA151" s="1655" t="s">
        <v>1937</v>
      </c>
      <c r="AB151" s="1655" t="s">
        <v>1937</v>
      </c>
      <c r="AC151" s="1655" t="s">
        <v>1937</v>
      </c>
      <c r="AD151" s="1655" t="s">
        <v>1937</v>
      </c>
      <c r="AE151" s="1655" t="s">
        <v>1937</v>
      </c>
      <c r="AF151" s="1655" t="s">
        <v>1937</v>
      </c>
      <c r="AG151" s="1655" t="s">
        <v>1937</v>
      </c>
      <c r="AH151" s="1655" t="s">
        <v>1937</v>
      </c>
      <c r="AI151" s="1655" t="s">
        <v>1937</v>
      </c>
      <c r="AJ151" s="1655" t="s">
        <v>1937</v>
      </c>
      <c r="AK151" s="1655" t="s">
        <v>1937</v>
      </c>
      <c r="AL151" s="1655" t="s">
        <v>1937</v>
      </c>
      <c r="AM151" s="1655" t="s">
        <v>1937</v>
      </c>
      <c r="AN151" s="1655" t="s">
        <v>1937</v>
      </c>
      <c r="AO151" s="1655" t="s">
        <v>1937</v>
      </c>
    </row>
    <row r="152" spans="1:41" ht="22.5">
      <c r="A152" s="1655" t="s">
        <v>1048</v>
      </c>
      <c r="B152" s="1655">
        <v>1</v>
      </c>
      <c r="C152" s="3757">
        <v>0</v>
      </c>
      <c r="D152" s="1656">
        <f>Tabela2[[#This Row],[cena/enoto]]*Tabela2[[#This Row],[kom]]</f>
        <v>0</v>
      </c>
      <c r="E152" s="1655" t="s">
        <v>2007</v>
      </c>
      <c r="F152" s="1655" t="s">
        <v>2068</v>
      </c>
      <c r="G152" s="1655" t="s">
        <v>2009</v>
      </c>
      <c r="H152" s="1655" t="s">
        <v>1934</v>
      </c>
      <c r="I152" s="1655" t="s">
        <v>1977</v>
      </c>
      <c r="J152" s="1655" t="s">
        <v>1936</v>
      </c>
      <c r="K152" s="1655" t="s">
        <v>1937</v>
      </c>
      <c r="L152" s="1655" t="s">
        <v>1937</v>
      </c>
      <c r="M152" s="1655" t="s">
        <v>1937</v>
      </c>
      <c r="N152" s="1655" t="s">
        <v>1937</v>
      </c>
      <c r="O152" s="1655" t="s">
        <v>2010</v>
      </c>
      <c r="P152" s="1655" t="s">
        <v>1939</v>
      </c>
      <c r="Q152" s="1655" t="s">
        <v>202</v>
      </c>
      <c r="R152" s="1655" t="s">
        <v>1940</v>
      </c>
      <c r="S152" s="1655" t="s">
        <v>1982</v>
      </c>
      <c r="T152" s="1655" t="s">
        <v>1937</v>
      </c>
      <c r="U152" s="1655" t="s">
        <v>1937</v>
      </c>
      <c r="V152" s="1655" t="s">
        <v>1937</v>
      </c>
      <c r="W152" s="1655" t="s">
        <v>1937</v>
      </c>
      <c r="X152" s="1655" t="s">
        <v>1937</v>
      </c>
      <c r="Y152" s="1655" t="s">
        <v>1937</v>
      </c>
      <c r="Z152" s="1655" t="s">
        <v>1937</v>
      </c>
      <c r="AA152" s="1655" t="s">
        <v>1937</v>
      </c>
      <c r="AB152" s="1655" t="s">
        <v>1937</v>
      </c>
      <c r="AC152" s="1655" t="s">
        <v>1937</v>
      </c>
      <c r="AD152" s="1655" t="s">
        <v>1937</v>
      </c>
      <c r="AE152" s="1655" t="s">
        <v>1937</v>
      </c>
      <c r="AF152" s="1655" t="s">
        <v>1937</v>
      </c>
      <c r="AG152" s="1655" t="s">
        <v>1937</v>
      </c>
      <c r="AH152" s="1655" t="s">
        <v>1937</v>
      </c>
      <c r="AI152" s="1655" t="s">
        <v>1937</v>
      </c>
      <c r="AJ152" s="1655" t="s">
        <v>1937</v>
      </c>
      <c r="AK152" s="1655" t="s">
        <v>1937</v>
      </c>
      <c r="AL152" s="1655" t="s">
        <v>1937</v>
      </c>
      <c r="AM152" s="1655" t="s">
        <v>1937</v>
      </c>
      <c r="AN152" s="1655" t="s">
        <v>1937</v>
      </c>
      <c r="AO152" s="1655" t="s">
        <v>1937</v>
      </c>
    </row>
    <row r="153" spans="1:41" ht="22.5">
      <c r="A153" s="1655" t="s">
        <v>2131</v>
      </c>
      <c r="B153" s="1655">
        <v>3</v>
      </c>
      <c r="C153" s="3757">
        <v>0</v>
      </c>
      <c r="D153" s="1656">
        <f>Tabela2[[#This Row],[cena/enoto]]*Tabela2[[#This Row],[kom]]</f>
        <v>0</v>
      </c>
      <c r="E153" s="1655" t="s">
        <v>1975</v>
      </c>
      <c r="F153" s="1655" t="s">
        <v>2004</v>
      </c>
      <c r="G153" s="1655" t="s">
        <v>1981</v>
      </c>
      <c r="H153" s="1655" t="s">
        <v>1934</v>
      </c>
      <c r="I153" s="1655" t="s">
        <v>1977</v>
      </c>
      <c r="J153" s="1655" t="s">
        <v>1978</v>
      </c>
      <c r="K153" s="1655" t="s">
        <v>1937</v>
      </c>
      <c r="L153" s="1655" t="s">
        <v>202</v>
      </c>
      <c r="M153" s="1655" t="s">
        <v>1937</v>
      </c>
      <c r="N153" s="1655" t="s">
        <v>1937</v>
      </c>
      <c r="O153" s="1655" t="s">
        <v>1938</v>
      </c>
      <c r="P153" s="1655" t="s">
        <v>1939</v>
      </c>
      <c r="Q153" s="1655" t="s">
        <v>202</v>
      </c>
      <c r="R153" s="1655" t="s">
        <v>1940</v>
      </c>
      <c r="S153" s="1655" t="s">
        <v>1979</v>
      </c>
      <c r="T153" s="1655" t="s">
        <v>1937</v>
      </c>
      <c r="U153" s="1655" t="s">
        <v>1937</v>
      </c>
      <c r="V153" s="1655" t="s">
        <v>1937</v>
      </c>
      <c r="W153" s="1655" t="s">
        <v>1937</v>
      </c>
      <c r="X153" s="1655" t="s">
        <v>1937</v>
      </c>
      <c r="Y153" s="1655" t="s">
        <v>1937</v>
      </c>
      <c r="Z153" s="1655" t="s">
        <v>1937</v>
      </c>
      <c r="AA153" s="1655" t="s">
        <v>1937</v>
      </c>
      <c r="AB153" s="1655" t="s">
        <v>1937</v>
      </c>
      <c r="AC153" s="1655" t="s">
        <v>1937</v>
      </c>
      <c r="AD153" s="1655" t="s">
        <v>1937</v>
      </c>
      <c r="AE153" s="1655" t="s">
        <v>1937</v>
      </c>
      <c r="AF153" s="1655" t="s">
        <v>1937</v>
      </c>
      <c r="AG153" s="1655" t="s">
        <v>1937</v>
      </c>
      <c r="AH153" s="1655" t="s">
        <v>202</v>
      </c>
      <c r="AI153" s="1655" t="s">
        <v>1937</v>
      </c>
      <c r="AJ153" s="1655" t="s">
        <v>1937</v>
      </c>
      <c r="AK153" s="1655" t="s">
        <v>1937</v>
      </c>
      <c r="AL153" s="1655" t="s">
        <v>1937</v>
      </c>
      <c r="AM153" s="1655" t="s">
        <v>1937</v>
      </c>
      <c r="AN153" s="1655" t="s">
        <v>1937</v>
      </c>
      <c r="AO153" s="1655" t="s">
        <v>1937</v>
      </c>
    </row>
    <row r="154" spans="1:41" ht="33.75">
      <c r="A154" s="1655" t="s">
        <v>2132</v>
      </c>
      <c r="B154" s="1655">
        <v>6</v>
      </c>
      <c r="C154" s="3757">
        <v>0</v>
      </c>
      <c r="D154" s="1656">
        <f>Tabela2[[#This Row],[cena/enoto]]*Tabela2[[#This Row],[kom]]</f>
        <v>0</v>
      </c>
      <c r="E154" s="1655" t="s">
        <v>1975</v>
      </c>
      <c r="F154" s="1655" t="s">
        <v>2053</v>
      </c>
      <c r="G154" s="1655" t="s">
        <v>2054</v>
      </c>
      <c r="H154" s="1655" t="s">
        <v>1937</v>
      </c>
      <c r="I154" s="1655" t="s">
        <v>1977</v>
      </c>
      <c r="J154" s="1655" t="s">
        <v>1936</v>
      </c>
      <c r="K154" s="1655" t="s">
        <v>1937</v>
      </c>
      <c r="L154" s="1655" t="s">
        <v>1937</v>
      </c>
      <c r="M154" s="1655">
        <v>1</v>
      </c>
      <c r="N154" s="1655" t="s">
        <v>1937</v>
      </c>
      <c r="O154" s="1655" t="s">
        <v>1937</v>
      </c>
      <c r="P154" s="1655" t="s">
        <v>1937</v>
      </c>
      <c r="Q154" s="1655" t="s">
        <v>202</v>
      </c>
      <c r="R154" s="1655" t="s">
        <v>1940</v>
      </c>
      <c r="S154" s="1655" t="s">
        <v>1982</v>
      </c>
      <c r="T154" s="1655" t="s">
        <v>1937</v>
      </c>
      <c r="U154" s="1655" t="s">
        <v>1937</v>
      </c>
      <c r="V154" s="1655" t="s">
        <v>1937</v>
      </c>
      <c r="W154" s="1655" t="s">
        <v>1937</v>
      </c>
      <c r="X154" s="1655" t="s">
        <v>202</v>
      </c>
      <c r="Y154" s="1655" t="s">
        <v>1937</v>
      </c>
      <c r="Z154" s="1655" t="s">
        <v>1937</v>
      </c>
      <c r="AA154" s="1655" t="s">
        <v>1937</v>
      </c>
      <c r="AB154" s="1655" t="s">
        <v>1937</v>
      </c>
      <c r="AC154" s="1655" t="s">
        <v>1937</v>
      </c>
      <c r="AD154" s="1655" t="s">
        <v>1937</v>
      </c>
      <c r="AE154" s="1655" t="s">
        <v>1937</v>
      </c>
      <c r="AF154" s="1655" t="s">
        <v>1937</v>
      </c>
      <c r="AG154" s="1655" t="s">
        <v>1937</v>
      </c>
      <c r="AH154" s="1655" t="s">
        <v>1937</v>
      </c>
      <c r="AI154" s="1655" t="s">
        <v>1937</v>
      </c>
      <c r="AJ154" s="1655" t="s">
        <v>1937</v>
      </c>
      <c r="AK154" s="1655" t="s">
        <v>1937</v>
      </c>
      <c r="AL154" s="1655" t="s">
        <v>1937</v>
      </c>
      <c r="AM154" s="1655" t="s">
        <v>1937</v>
      </c>
      <c r="AN154" s="1655" t="s">
        <v>1937</v>
      </c>
      <c r="AO154" s="1655" t="s">
        <v>1937</v>
      </c>
    </row>
    <row r="155" spans="1:41" ht="33.75">
      <c r="A155" s="1655" t="s">
        <v>2133</v>
      </c>
      <c r="B155" s="1655">
        <v>6</v>
      </c>
      <c r="C155" s="3757">
        <v>0</v>
      </c>
      <c r="D155" s="1656">
        <f>Tabela2[[#This Row],[cena/enoto]]*Tabela2[[#This Row],[kom]]</f>
        <v>0</v>
      </c>
      <c r="E155" s="1655" t="s">
        <v>1975</v>
      </c>
      <c r="F155" s="1655" t="s">
        <v>2053</v>
      </c>
      <c r="G155" s="1655" t="s">
        <v>2054</v>
      </c>
      <c r="H155" s="1655" t="s">
        <v>1937</v>
      </c>
      <c r="I155" s="1655" t="s">
        <v>1977</v>
      </c>
      <c r="J155" s="1655" t="s">
        <v>1936</v>
      </c>
      <c r="K155" s="1655" t="s">
        <v>1937</v>
      </c>
      <c r="L155" s="1655" t="s">
        <v>1937</v>
      </c>
      <c r="M155" s="1655" t="s">
        <v>1937</v>
      </c>
      <c r="N155" s="1655" t="s">
        <v>1945</v>
      </c>
      <c r="O155" s="1655" t="s">
        <v>1937</v>
      </c>
      <c r="P155" s="1655" t="s">
        <v>1937</v>
      </c>
      <c r="Q155" s="1655" t="s">
        <v>1937</v>
      </c>
      <c r="R155" s="1655" t="s">
        <v>2076</v>
      </c>
      <c r="S155" s="1655" t="s">
        <v>1982</v>
      </c>
      <c r="T155" s="1655" t="s">
        <v>1937</v>
      </c>
      <c r="U155" s="1655" t="s">
        <v>1937</v>
      </c>
      <c r="V155" s="1655" t="s">
        <v>1937</v>
      </c>
      <c r="W155" s="1655" t="s">
        <v>1972</v>
      </c>
      <c r="X155" s="1655" t="s">
        <v>1937</v>
      </c>
      <c r="Y155" s="1655" t="s">
        <v>1937</v>
      </c>
      <c r="Z155" s="1655" t="s">
        <v>1937</v>
      </c>
      <c r="AA155" s="1655" t="s">
        <v>202</v>
      </c>
      <c r="AB155" s="1655" t="s">
        <v>1937</v>
      </c>
      <c r="AC155" s="1655" t="s">
        <v>1937</v>
      </c>
      <c r="AD155" s="1655" t="s">
        <v>1937</v>
      </c>
      <c r="AE155" s="1655" t="s">
        <v>1937</v>
      </c>
      <c r="AF155" s="1655" t="s">
        <v>1937</v>
      </c>
      <c r="AG155" s="1655" t="s">
        <v>1937</v>
      </c>
      <c r="AH155" s="1655" t="s">
        <v>1937</v>
      </c>
      <c r="AI155" s="1655" t="s">
        <v>1937</v>
      </c>
      <c r="AJ155" s="1655" t="s">
        <v>1937</v>
      </c>
      <c r="AK155" s="1655" t="s">
        <v>1937</v>
      </c>
      <c r="AL155" s="1655" t="s">
        <v>1937</v>
      </c>
      <c r="AM155" s="1655" t="s">
        <v>1937</v>
      </c>
      <c r="AN155" s="1655" t="s">
        <v>1937</v>
      </c>
      <c r="AO155" s="1655" t="s">
        <v>1937</v>
      </c>
    </row>
    <row r="156" spans="1:41" ht="22.5">
      <c r="A156" s="1655" t="s">
        <v>2134</v>
      </c>
      <c r="B156" s="1655">
        <v>4</v>
      </c>
      <c r="C156" s="3757">
        <v>0</v>
      </c>
      <c r="D156" s="1656">
        <f>Tabela2[[#This Row],[cena/enoto]]*Tabela2[[#This Row],[kom]]</f>
        <v>0</v>
      </c>
      <c r="E156" s="1655" t="s">
        <v>1975</v>
      </c>
      <c r="F156" s="1655" t="s">
        <v>1932</v>
      </c>
      <c r="G156" s="1655" t="s">
        <v>1933</v>
      </c>
      <c r="H156" s="1655" t="s">
        <v>1934</v>
      </c>
      <c r="I156" s="1655" t="s">
        <v>1977</v>
      </c>
      <c r="J156" s="1655" t="s">
        <v>1978</v>
      </c>
      <c r="K156" s="1655" t="s">
        <v>1937</v>
      </c>
      <c r="L156" s="1655" t="s">
        <v>202</v>
      </c>
      <c r="M156" s="1655" t="s">
        <v>1937</v>
      </c>
      <c r="N156" s="1655" t="s">
        <v>1937</v>
      </c>
      <c r="O156" s="1655" t="s">
        <v>1938</v>
      </c>
      <c r="P156" s="1655" t="s">
        <v>1939</v>
      </c>
      <c r="Q156" s="1655" t="s">
        <v>202</v>
      </c>
      <c r="R156" s="1655" t="s">
        <v>1940</v>
      </c>
      <c r="S156" s="1655" t="s">
        <v>1979</v>
      </c>
      <c r="T156" s="1655" t="s">
        <v>1937</v>
      </c>
      <c r="U156" s="1655" t="s">
        <v>1937</v>
      </c>
      <c r="V156" s="1655" t="s">
        <v>1937</v>
      </c>
      <c r="W156" s="1655" t="s">
        <v>1937</v>
      </c>
      <c r="X156" s="1655" t="s">
        <v>1937</v>
      </c>
      <c r="Y156" s="1655" t="s">
        <v>1937</v>
      </c>
      <c r="Z156" s="1655" t="s">
        <v>1937</v>
      </c>
      <c r="AA156" s="1655" t="s">
        <v>1937</v>
      </c>
      <c r="AB156" s="1655" t="s">
        <v>1937</v>
      </c>
      <c r="AC156" s="1655" t="s">
        <v>1937</v>
      </c>
      <c r="AD156" s="1655" t="s">
        <v>1937</v>
      </c>
      <c r="AE156" s="1655" t="s">
        <v>1937</v>
      </c>
      <c r="AF156" s="1655" t="s">
        <v>1937</v>
      </c>
      <c r="AG156" s="1655" t="s">
        <v>1937</v>
      </c>
      <c r="AH156" s="1655" t="s">
        <v>202</v>
      </c>
      <c r="AI156" s="1655" t="s">
        <v>1937</v>
      </c>
      <c r="AJ156" s="1655" t="s">
        <v>1937</v>
      </c>
      <c r="AK156" s="1655" t="s">
        <v>1937</v>
      </c>
      <c r="AL156" s="1655" t="s">
        <v>1937</v>
      </c>
      <c r="AM156" s="1655" t="s">
        <v>1937</v>
      </c>
      <c r="AN156" s="1655" t="s">
        <v>1937</v>
      </c>
      <c r="AO156" s="1655" t="s">
        <v>1937</v>
      </c>
    </row>
    <row r="157" spans="1:41" ht="22.5">
      <c r="A157" s="1655" t="s">
        <v>1097</v>
      </c>
      <c r="B157" s="1655">
        <v>1</v>
      </c>
      <c r="C157" s="3757">
        <v>0</v>
      </c>
      <c r="D157" s="1656">
        <f>Tabela2[[#This Row],[cena/enoto]]*Tabela2[[#This Row],[kom]]</f>
        <v>0</v>
      </c>
      <c r="E157" s="1655" t="s">
        <v>1975</v>
      </c>
      <c r="F157" s="1655" t="s">
        <v>2012</v>
      </c>
      <c r="G157" s="1655" t="s">
        <v>1956</v>
      </c>
      <c r="H157" s="1655" t="s">
        <v>2135</v>
      </c>
      <c r="I157" s="1655" t="s">
        <v>1977</v>
      </c>
      <c r="J157" s="1655" t="s">
        <v>1936</v>
      </c>
      <c r="K157" s="1655" t="s">
        <v>1937</v>
      </c>
      <c r="L157" s="1655" t="s">
        <v>1937</v>
      </c>
      <c r="M157" s="1655" t="s">
        <v>1937</v>
      </c>
      <c r="N157" s="1655" t="s">
        <v>1937</v>
      </c>
      <c r="O157" s="1655" t="s">
        <v>1938</v>
      </c>
      <c r="P157" s="1655" t="s">
        <v>1939</v>
      </c>
      <c r="Q157" s="1655" t="s">
        <v>202</v>
      </c>
      <c r="R157" s="1655" t="s">
        <v>1940</v>
      </c>
      <c r="S157" s="1655" t="s">
        <v>1982</v>
      </c>
      <c r="T157" s="1655" t="s">
        <v>1941</v>
      </c>
      <c r="U157" s="1655" t="s">
        <v>1942</v>
      </c>
      <c r="V157" s="1655" t="s">
        <v>1937</v>
      </c>
      <c r="W157" s="1655" t="s">
        <v>1937</v>
      </c>
      <c r="X157" s="1655" t="s">
        <v>1937</v>
      </c>
      <c r="Y157" s="1655" t="s">
        <v>1937</v>
      </c>
      <c r="Z157" s="1655" t="s">
        <v>1937</v>
      </c>
      <c r="AA157" s="1655" t="s">
        <v>1937</v>
      </c>
      <c r="AB157" s="1655" t="s">
        <v>1937</v>
      </c>
      <c r="AC157" s="1655" t="s">
        <v>1937</v>
      </c>
      <c r="AD157" s="1655" t="s">
        <v>1937</v>
      </c>
      <c r="AE157" s="1655" t="s">
        <v>202</v>
      </c>
      <c r="AF157" s="1655" t="s">
        <v>1937</v>
      </c>
      <c r="AG157" s="1655" t="s">
        <v>1937</v>
      </c>
      <c r="AH157" s="1655" t="s">
        <v>1937</v>
      </c>
      <c r="AI157" s="1655" t="s">
        <v>1937</v>
      </c>
      <c r="AJ157" s="1655" t="s">
        <v>1937</v>
      </c>
      <c r="AK157" s="1655" t="s">
        <v>1937</v>
      </c>
      <c r="AL157" s="1655" t="s">
        <v>1937</v>
      </c>
      <c r="AM157" s="1655" t="s">
        <v>1937</v>
      </c>
      <c r="AN157" s="1655" t="s">
        <v>1937</v>
      </c>
      <c r="AO157" s="1655" t="s">
        <v>1968</v>
      </c>
    </row>
    <row r="158" spans="1:41" ht="22.5">
      <c r="A158" s="1655" t="s">
        <v>2136</v>
      </c>
      <c r="B158" s="1655">
        <v>2</v>
      </c>
      <c r="C158" s="3757">
        <v>0</v>
      </c>
      <c r="D158" s="1656">
        <f>Tabela2[[#This Row],[cena/enoto]]*Tabela2[[#This Row],[kom]]</f>
        <v>0</v>
      </c>
      <c r="E158" s="1655" t="s">
        <v>2007</v>
      </c>
      <c r="F158" s="1655" t="s">
        <v>2068</v>
      </c>
      <c r="G158" s="1655" t="s">
        <v>2009</v>
      </c>
      <c r="H158" s="1655" t="s">
        <v>1961</v>
      </c>
      <c r="I158" s="1655" t="s">
        <v>1977</v>
      </c>
      <c r="J158" s="1655" t="s">
        <v>1936</v>
      </c>
      <c r="K158" s="1655" t="s">
        <v>1937</v>
      </c>
      <c r="L158" s="1655" t="s">
        <v>1937</v>
      </c>
      <c r="M158" s="1655" t="s">
        <v>1937</v>
      </c>
      <c r="N158" s="1655" t="s">
        <v>1937</v>
      </c>
      <c r="O158" s="1655" t="s">
        <v>1938</v>
      </c>
      <c r="P158" s="1655" t="s">
        <v>1939</v>
      </c>
      <c r="Q158" s="1655" t="s">
        <v>202</v>
      </c>
      <c r="R158" s="1655" t="s">
        <v>1940</v>
      </c>
      <c r="S158" s="1655" t="s">
        <v>1982</v>
      </c>
      <c r="T158" s="1655" t="s">
        <v>1941</v>
      </c>
      <c r="U158" s="1655" t="s">
        <v>2120</v>
      </c>
      <c r="V158" s="1655" t="s">
        <v>1937</v>
      </c>
      <c r="W158" s="1655" t="s">
        <v>1937</v>
      </c>
      <c r="X158" s="1655" t="s">
        <v>1937</v>
      </c>
      <c r="Y158" s="1655" t="s">
        <v>1937</v>
      </c>
      <c r="Z158" s="1655" t="s">
        <v>1937</v>
      </c>
      <c r="AA158" s="1655" t="s">
        <v>1937</v>
      </c>
      <c r="AB158" s="1655" t="s">
        <v>1937</v>
      </c>
      <c r="AC158" s="1655" t="s">
        <v>1937</v>
      </c>
      <c r="AD158" s="1655" t="s">
        <v>1937</v>
      </c>
      <c r="AE158" s="1655" t="s">
        <v>202</v>
      </c>
      <c r="AF158" s="1655" t="s">
        <v>1937</v>
      </c>
      <c r="AG158" s="1655" t="s">
        <v>1937</v>
      </c>
      <c r="AH158" s="1655" t="s">
        <v>1937</v>
      </c>
      <c r="AI158" s="1655" t="s">
        <v>1937</v>
      </c>
      <c r="AJ158" s="1655" t="s">
        <v>1937</v>
      </c>
      <c r="AK158" s="1655" t="s">
        <v>1937</v>
      </c>
      <c r="AL158" s="1655" t="s">
        <v>1937</v>
      </c>
      <c r="AM158" s="1655" t="s">
        <v>1937</v>
      </c>
      <c r="AN158" s="1655" t="s">
        <v>1937</v>
      </c>
      <c r="AO158" s="1655" t="s">
        <v>1968</v>
      </c>
    </row>
    <row r="159" spans="1:41" ht="22.5">
      <c r="A159" s="1655" t="s">
        <v>1099</v>
      </c>
      <c r="B159" s="1655">
        <v>1</v>
      </c>
      <c r="C159" s="3757">
        <v>0</v>
      </c>
      <c r="D159" s="1656">
        <f>Tabela2[[#This Row],[cena/enoto]]*Tabela2[[#This Row],[kom]]</f>
        <v>0</v>
      </c>
      <c r="E159" s="1655" t="s">
        <v>2007</v>
      </c>
      <c r="F159" s="1655" t="s">
        <v>2068</v>
      </c>
      <c r="G159" s="1655" t="s">
        <v>2009</v>
      </c>
      <c r="H159" s="1655" t="s">
        <v>1961</v>
      </c>
      <c r="I159" s="1655" t="s">
        <v>1977</v>
      </c>
      <c r="J159" s="1655" t="s">
        <v>1936</v>
      </c>
      <c r="K159" s="1655" t="s">
        <v>1937</v>
      </c>
      <c r="L159" s="1655" t="s">
        <v>1937</v>
      </c>
      <c r="M159" s="1655" t="s">
        <v>1937</v>
      </c>
      <c r="N159" s="1655" t="s">
        <v>1937</v>
      </c>
      <c r="O159" s="1655" t="s">
        <v>1938</v>
      </c>
      <c r="P159" s="1655" t="s">
        <v>1939</v>
      </c>
      <c r="Q159" s="1655" t="s">
        <v>202</v>
      </c>
      <c r="R159" s="1655" t="s">
        <v>1940</v>
      </c>
      <c r="S159" s="1655" t="s">
        <v>1982</v>
      </c>
      <c r="T159" s="1655" t="s">
        <v>2016</v>
      </c>
      <c r="U159" s="1655" t="s">
        <v>2081</v>
      </c>
      <c r="V159" s="1655" t="s">
        <v>1937</v>
      </c>
      <c r="W159" s="1655" t="s">
        <v>1937</v>
      </c>
      <c r="X159" s="1655" t="s">
        <v>1937</v>
      </c>
      <c r="Y159" s="1655" t="s">
        <v>1937</v>
      </c>
      <c r="Z159" s="1655" t="s">
        <v>1937</v>
      </c>
      <c r="AA159" s="1655" t="s">
        <v>1937</v>
      </c>
      <c r="AB159" s="1655" t="s">
        <v>1937</v>
      </c>
      <c r="AC159" s="1655" t="s">
        <v>1937</v>
      </c>
      <c r="AD159" s="1655" t="s">
        <v>1937</v>
      </c>
      <c r="AE159" s="1655" t="s">
        <v>202</v>
      </c>
      <c r="AF159" s="1655" t="s">
        <v>1937</v>
      </c>
      <c r="AG159" s="1655" t="s">
        <v>1937</v>
      </c>
      <c r="AH159" s="1655" t="s">
        <v>1937</v>
      </c>
      <c r="AI159" s="1655" t="s">
        <v>1937</v>
      </c>
      <c r="AJ159" s="1655" t="s">
        <v>1937</v>
      </c>
      <c r="AK159" s="1655" t="s">
        <v>1937</v>
      </c>
      <c r="AL159" s="1655" t="s">
        <v>1937</v>
      </c>
      <c r="AM159" s="1655" t="s">
        <v>1937</v>
      </c>
      <c r="AN159" s="1655" t="s">
        <v>1937</v>
      </c>
      <c r="AO159" s="1655" t="s">
        <v>1968</v>
      </c>
    </row>
    <row r="160" spans="1:41" ht="22.5">
      <c r="A160" s="1655" t="s">
        <v>1102</v>
      </c>
      <c r="B160" s="1655">
        <v>1</v>
      </c>
      <c r="C160" s="3757">
        <v>0</v>
      </c>
      <c r="D160" s="1656">
        <f>Tabela2[[#This Row],[cena/enoto]]*Tabela2[[#This Row],[kom]]</f>
        <v>0</v>
      </c>
      <c r="E160" s="1655" t="s">
        <v>1975</v>
      </c>
      <c r="F160" s="1655" t="s">
        <v>1947</v>
      </c>
      <c r="G160" s="1655" t="s">
        <v>1948</v>
      </c>
      <c r="H160" s="1655" t="s">
        <v>1934</v>
      </c>
      <c r="I160" s="1655" t="s">
        <v>1977</v>
      </c>
      <c r="J160" s="1655" t="s">
        <v>1936</v>
      </c>
      <c r="K160" s="1655" t="s">
        <v>1937</v>
      </c>
      <c r="L160" s="1655" t="s">
        <v>1937</v>
      </c>
      <c r="M160" s="1655" t="s">
        <v>1937</v>
      </c>
      <c r="N160" s="1655" t="s">
        <v>1937</v>
      </c>
      <c r="O160" s="1655" t="s">
        <v>1938</v>
      </c>
      <c r="P160" s="1655" t="s">
        <v>1939</v>
      </c>
      <c r="Q160" s="1655" t="s">
        <v>202</v>
      </c>
      <c r="R160" s="1655" t="s">
        <v>1940</v>
      </c>
      <c r="S160" s="1655" t="s">
        <v>1979</v>
      </c>
      <c r="T160" s="1655" t="s">
        <v>1937</v>
      </c>
      <c r="U160" s="1655" t="s">
        <v>1937</v>
      </c>
      <c r="V160" s="1655" t="s">
        <v>1937</v>
      </c>
      <c r="W160" s="1655" t="s">
        <v>1937</v>
      </c>
      <c r="X160" s="1655" t="s">
        <v>1937</v>
      </c>
      <c r="Y160" s="1655" t="s">
        <v>1937</v>
      </c>
      <c r="Z160" s="1655" t="s">
        <v>1937</v>
      </c>
      <c r="AA160" s="1655" t="s">
        <v>1937</v>
      </c>
      <c r="AB160" s="1655" t="s">
        <v>1937</v>
      </c>
      <c r="AC160" s="1655" t="s">
        <v>1937</v>
      </c>
      <c r="AD160" s="1655" t="s">
        <v>1937</v>
      </c>
      <c r="AE160" s="1655" t="s">
        <v>1937</v>
      </c>
      <c r="AF160" s="1655" t="s">
        <v>1937</v>
      </c>
      <c r="AG160" s="1655" t="s">
        <v>1937</v>
      </c>
      <c r="AH160" s="1655" t="s">
        <v>1937</v>
      </c>
      <c r="AI160" s="1655" t="s">
        <v>1937</v>
      </c>
      <c r="AJ160" s="1655" t="s">
        <v>1937</v>
      </c>
      <c r="AK160" s="1655" t="s">
        <v>1937</v>
      </c>
      <c r="AL160" s="1655" t="s">
        <v>1937</v>
      </c>
      <c r="AM160" s="1655" t="s">
        <v>1937</v>
      </c>
      <c r="AN160" s="1655" t="s">
        <v>1937</v>
      </c>
      <c r="AO160" s="1655" t="s">
        <v>1937</v>
      </c>
    </row>
    <row r="161" spans="1:41" ht="22.5">
      <c r="A161" s="1655" t="s">
        <v>1105</v>
      </c>
      <c r="B161" s="1655">
        <v>1</v>
      </c>
      <c r="C161" s="3757">
        <v>0</v>
      </c>
      <c r="D161" s="1656">
        <f>Tabela2[[#This Row],[cena/enoto]]*Tabela2[[#This Row],[kom]]</f>
        <v>0</v>
      </c>
      <c r="E161" s="1655" t="s">
        <v>1975</v>
      </c>
      <c r="F161" s="1655" t="s">
        <v>2094</v>
      </c>
      <c r="G161" s="1655" t="s">
        <v>2095</v>
      </c>
      <c r="H161" s="1655" t="s">
        <v>1937</v>
      </c>
      <c r="I161" s="1655" t="s">
        <v>1977</v>
      </c>
      <c r="J161" s="1655" t="s">
        <v>1936</v>
      </c>
      <c r="K161" s="1655" t="s">
        <v>1937</v>
      </c>
      <c r="L161" s="1655" t="s">
        <v>1937</v>
      </c>
      <c r="M161" s="1655" t="s">
        <v>1937</v>
      </c>
      <c r="N161" s="1655" t="s">
        <v>1937</v>
      </c>
      <c r="O161" s="1655" t="s">
        <v>2010</v>
      </c>
      <c r="P161" s="1655" t="s">
        <v>1939</v>
      </c>
      <c r="Q161" s="1655" t="s">
        <v>1937</v>
      </c>
      <c r="R161" s="1655" t="s">
        <v>1940</v>
      </c>
      <c r="S161" s="1655" t="s">
        <v>1982</v>
      </c>
      <c r="T161" s="1655" t="s">
        <v>1937</v>
      </c>
      <c r="U161" s="1655" t="s">
        <v>1937</v>
      </c>
      <c r="V161" s="1655" t="s">
        <v>1937</v>
      </c>
      <c r="W161" s="1655" t="s">
        <v>1937</v>
      </c>
      <c r="X161" s="1655" t="s">
        <v>1937</v>
      </c>
      <c r="Y161" s="1655" t="s">
        <v>1937</v>
      </c>
      <c r="Z161" s="1655" t="s">
        <v>1937</v>
      </c>
      <c r="AA161" s="1655" t="s">
        <v>1937</v>
      </c>
      <c r="AB161" s="1655" t="s">
        <v>1937</v>
      </c>
      <c r="AC161" s="1655" t="s">
        <v>1937</v>
      </c>
      <c r="AD161" s="1655" t="s">
        <v>1937</v>
      </c>
      <c r="AE161" s="1655" t="s">
        <v>1937</v>
      </c>
      <c r="AF161" s="1655" t="s">
        <v>1937</v>
      </c>
      <c r="AG161" s="1655" t="s">
        <v>1937</v>
      </c>
      <c r="AH161" s="1655" t="s">
        <v>1937</v>
      </c>
      <c r="AI161" s="1655" t="s">
        <v>1937</v>
      </c>
      <c r="AJ161" s="1655" t="s">
        <v>1937</v>
      </c>
      <c r="AK161" s="1655" t="s">
        <v>1937</v>
      </c>
      <c r="AL161" s="1655" t="s">
        <v>1937</v>
      </c>
      <c r="AM161" s="1655" t="s">
        <v>1937</v>
      </c>
      <c r="AN161" s="1655" t="s">
        <v>1937</v>
      </c>
      <c r="AO161" s="1655" t="s">
        <v>1937</v>
      </c>
    </row>
    <row r="162" spans="1:41" ht="22.5">
      <c r="A162" s="1655" t="s">
        <v>1110</v>
      </c>
      <c r="B162" s="1655">
        <v>1</v>
      </c>
      <c r="C162" s="3757">
        <v>0</v>
      </c>
      <c r="D162" s="1656">
        <f>Tabela2[[#This Row],[cena/enoto]]*Tabela2[[#This Row],[kom]]</f>
        <v>0</v>
      </c>
      <c r="E162" s="1655" t="s">
        <v>1975</v>
      </c>
      <c r="F162" s="1655" t="s">
        <v>1932</v>
      </c>
      <c r="G162" s="1655" t="s">
        <v>1933</v>
      </c>
      <c r="H162" s="1655" t="s">
        <v>1934</v>
      </c>
      <c r="I162" s="1655" t="s">
        <v>1977</v>
      </c>
      <c r="J162" s="1655" t="s">
        <v>1936</v>
      </c>
      <c r="K162" s="1655" t="s">
        <v>1937</v>
      </c>
      <c r="L162" s="1655" t="s">
        <v>1937</v>
      </c>
      <c r="M162" s="1655" t="s">
        <v>1937</v>
      </c>
      <c r="N162" s="1655" t="s">
        <v>1937</v>
      </c>
      <c r="O162" s="1655" t="s">
        <v>1937</v>
      </c>
      <c r="P162" s="1655" t="s">
        <v>1937</v>
      </c>
      <c r="Q162" s="1655" t="s">
        <v>202</v>
      </c>
      <c r="R162" s="1655" t="s">
        <v>1940</v>
      </c>
      <c r="S162" s="1655" t="s">
        <v>1982</v>
      </c>
      <c r="T162" s="1655" t="s">
        <v>1937</v>
      </c>
      <c r="U162" s="1655" t="s">
        <v>1937</v>
      </c>
      <c r="V162" s="1655" t="s">
        <v>1937</v>
      </c>
      <c r="W162" s="1655" t="s">
        <v>1937</v>
      </c>
      <c r="X162" s="1655" t="s">
        <v>1937</v>
      </c>
      <c r="Y162" s="1655" t="s">
        <v>1937</v>
      </c>
      <c r="Z162" s="1655" t="s">
        <v>1937</v>
      </c>
      <c r="AA162" s="1655" t="s">
        <v>1937</v>
      </c>
      <c r="AB162" s="1655" t="s">
        <v>1937</v>
      </c>
      <c r="AC162" s="1655" t="s">
        <v>1937</v>
      </c>
      <c r="AD162" s="1655" t="s">
        <v>1937</v>
      </c>
      <c r="AE162" s="1655" t="s">
        <v>1937</v>
      </c>
      <c r="AF162" s="1655" t="s">
        <v>1937</v>
      </c>
      <c r="AG162" s="1655" t="s">
        <v>1937</v>
      </c>
      <c r="AH162" s="1655" t="s">
        <v>1937</v>
      </c>
      <c r="AI162" s="1655" t="s">
        <v>1937</v>
      </c>
      <c r="AJ162" s="1655" t="s">
        <v>1937</v>
      </c>
      <c r="AK162" s="1655" t="s">
        <v>1937</v>
      </c>
      <c r="AL162" s="1655" t="s">
        <v>1937</v>
      </c>
      <c r="AM162" s="1655" t="s">
        <v>1937</v>
      </c>
      <c r="AN162" s="1655" t="s">
        <v>1937</v>
      </c>
      <c r="AO162" s="1655" t="s">
        <v>1937</v>
      </c>
    </row>
    <row r="163" spans="1:41" ht="22.5">
      <c r="A163" s="1655" t="s">
        <v>2137</v>
      </c>
      <c r="B163" s="1655">
        <v>2</v>
      </c>
      <c r="C163" s="3757">
        <v>0</v>
      </c>
      <c r="D163" s="1656">
        <f>Tabela2[[#This Row],[cena/enoto]]*Tabela2[[#This Row],[kom]]</f>
        <v>0</v>
      </c>
      <c r="E163" s="1655" t="s">
        <v>2007</v>
      </c>
      <c r="F163" s="1655" t="s">
        <v>2068</v>
      </c>
      <c r="G163" s="1655" t="s">
        <v>2009</v>
      </c>
      <c r="H163" s="1655" t="s">
        <v>1934</v>
      </c>
      <c r="I163" s="1655" t="s">
        <v>1977</v>
      </c>
      <c r="J163" s="1655" t="s">
        <v>1936</v>
      </c>
      <c r="K163" s="1655" t="s">
        <v>1937</v>
      </c>
      <c r="L163" s="1655" t="s">
        <v>1937</v>
      </c>
      <c r="M163" s="1655" t="s">
        <v>1937</v>
      </c>
      <c r="N163" s="1655" t="s">
        <v>1937</v>
      </c>
      <c r="O163" s="1655" t="s">
        <v>1938</v>
      </c>
      <c r="P163" s="1655" t="s">
        <v>1939</v>
      </c>
      <c r="Q163" s="1655" t="s">
        <v>202</v>
      </c>
      <c r="R163" s="1655" t="s">
        <v>1940</v>
      </c>
      <c r="S163" s="1655" t="s">
        <v>1982</v>
      </c>
      <c r="T163" s="1655" t="s">
        <v>1937</v>
      </c>
      <c r="U163" s="1655" t="s">
        <v>1998</v>
      </c>
      <c r="V163" s="1655" t="s">
        <v>1937</v>
      </c>
      <c r="W163" s="1655" t="s">
        <v>1972</v>
      </c>
      <c r="X163" s="1655" t="s">
        <v>1937</v>
      </c>
      <c r="Y163" s="1655" t="s">
        <v>1937</v>
      </c>
      <c r="Z163" s="1655" t="s">
        <v>1937</v>
      </c>
      <c r="AA163" s="1655" t="s">
        <v>202</v>
      </c>
      <c r="AB163" s="1655" t="s">
        <v>1937</v>
      </c>
      <c r="AC163" s="1655" t="s">
        <v>1937</v>
      </c>
      <c r="AD163" s="1655" t="s">
        <v>1937</v>
      </c>
      <c r="AE163" s="1655" t="s">
        <v>1937</v>
      </c>
      <c r="AF163" s="1655" t="s">
        <v>1937</v>
      </c>
      <c r="AG163" s="1655" t="s">
        <v>1937</v>
      </c>
      <c r="AH163" s="1655" t="s">
        <v>1937</v>
      </c>
      <c r="AI163" s="1655" t="s">
        <v>1937</v>
      </c>
      <c r="AJ163" s="1655" t="s">
        <v>1937</v>
      </c>
      <c r="AK163" s="1655" t="s">
        <v>1937</v>
      </c>
      <c r="AL163" s="1655" t="s">
        <v>1937</v>
      </c>
      <c r="AM163" s="1655" t="s">
        <v>1937</v>
      </c>
      <c r="AN163" s="1655" t="s">
        <v>1937</v>
      </c>
      <c r="AO163" s="1655" t="s">
        <v>1937</v>
      </c>
    </row>
    <row r="164" spans="1:41" ht="22.5">
      <c r="A164" s="1655" t="s">
        <v>1123</v>
      </c>
      <c r="B164" s="1655">
        <v>1</v>
      </c>
      <c r="C164" s="3757">
        <v>0</v>
      </c>
      <c r="D164" s="1656">
        <f>Tabela2[[#This Row],[cena/enoto]]*Tabela2[[#This Row],[kom]]</f>
        <v>0</v>
      </c>
      <c r="E164" s="1655" t="s">
        <v>2007</v>
      </c>
      <c r="F164" s="1655" t="s">
        <v>2068</v>
      </c>
      <c r="G164" s="1655" t="s">
        <v>2009</v>
      </c>
      <c r="H164" s="1655" t="s">
        <v>1934</v>
      </c>
      <c r="I164" s="1655" t="s">
        <v>1977</v>
      </c>
      <c r="J164" s="1655" t="s">
        <v>1936</v>
      </c>
      <c r="K164" s="1655" t="s">
        <v>1937</v>
      </c>
      <c r="L164" s="1655" t="s">
        <v>1937</v>
      </c>
      <c r="M164" s="1655" t="s">
        <v>1937</v>
      </c>
      <c r="N164" s="1655" t="s">
        <v>1937</v>
      </c>
      <c r="O164" s="1655" t="s">
        <v>1938</v>
      </c>
      <c r="P164" s="1655" t="s">
        <v>1939</v>
      </c>
      <c r="Q164" s="1655" t="s">
        <v>202</v>
      </c>
      <c r="R164" s="1655" t="s">
        <v>1940</v>
      </c>
      <c r="S164" s="1655" t="s">
        <v>1982</v>
      </c>
      <c r="T164" s="1655" t="s">
        <v>2016</v>
      </c>
      <c r="U164" s="1655" t="s">
        <v>2081</v>
      </c>
      <c r="V164" s="1655" t="s">
        <v>1937</v>
      </c>
      <c r="W164" s="1655" t="s">
        <v>1937</v>
      </c>
      <c r="X164" s="1655" t="s">
        <v>1937</v>
      </c>
      <c r="Y164" s="1655" t="s">
        <v>1937</v>
      </c>
      <c r="Z164" s="1655" t="s">
        <v>1937</v>
      </c>
      <c r="AA164" s="1655" t="s">
        <v>1937</v>
      </c>
      <c r="AB164" s="1655" t="s">
        <v>1937</v>
      </c>
      <c r="AC164" s="1655" t="s">
        <v>1937</v>
      </c>
      <c r="AD164" s="1655" t="s">
        <v>1937</v>
      </c>
      <c r="AE164" s="1655" t="s">
        <v>202</v>
      </c>
      <c r="AF164" s="1655" t="s">
        <v>1937</v>
      </c>
      <c r="AG164" s="1655" t="s">
        <v>1937</v>
      </c>
      <c r="AH164" s="1655" t="s">
        <v>1937</v>
      </c>
      <c r="AI164" s="1655" t="s">
        <v>1937</v>
      </c>
      <c r="AJ164" s="1655" t="s">
        <v>1937</v>
      </c>
      <c r="AK164" s="1655" t="s">
        <v>1937</v>
      </c>
      <c r="AL164" s="1655" t="s">
        <v>1937</v>
      </c>
      <c r="AM164" s="1655" t="s">
        <v>1937</v>
      </c>
      <c r="AN164" s="1655" t="s">
        <v>1937</v>
      </c>
      <c r="AO164" s="1655" t="s">
        <v>1968</v>
      </c>
    </row>
    <row r="165" spans="1:41" ht="22.5">
      <c r="A165" s="1655" t="s">
        <v>1131</v>
      </c>
      <c r="B165" s="1655">
        <v>1</v>
      </c>
      <c r="C165" s="3757">
        <v>0</v>
      </c>
      <c r="D165" s="1656">
        <f>Tabela2[[#This Row],[cena/enoto]]*Tabela2[[#This Row],[kom]]</f>
        <v>0</v>
      </c>
      <c r="E165" s="1655" t="s">
        <v>1975</v>
      </c>
      <c r="F165" s="1655" t="s">
        <v>2094</v>
      </c>
      <c r="G165" s="1655" t="s">
        <v>2095</v>
      </c>
      <c r="H165" s="1655" t="s">
        <v>1934</v>
      </c>
      <c r="I165" s="1655" t="s">
        <v>1977</v>
      </c>
      <c r="J165" s="1655" t="s">
        <v>1936</v>
      </c>
      <c r="K165" s="1655" t="s">
        <v>1937</v>
      </c>
      <c r="L165" s="1655" t="s">
        <v>1937</v>
      </c>
      <c r="M165" s="1655" t="s">
        <v>1937</v>
      </c>
      <c r="N165" s="1655" t="s">
        <v>1937</v>
      </c>
      <c r="O165" s="1655" t="s">
        <v>1938</v>
      </c>
      <c r="P165" s="1655" t="s">
        <v>1939</v>
      </c>
      <c r="Q165" s="1655" t="s">
        <v>202</v>
      </c>
      <c r="R165" s="1655" t="s">
        <v>1940</v>
      </c>
      <c r="S165" s="1655" t="s">
        <v>1982</v>
      </c>
      <c r="T165" s="1655" t="s">
        <v>1937</v>
      </c>
      <c r="U165" s="1655" t="s">
        <v>1937</v>
      </c>
      <c r="V165" s="1655" t="s">
        <v>1937</v>
      </c>
      <c r="W165" s="1655" t="s">
        <v>1972</v>
      </c>
      <c r="X165" s="1655" t="s">
        <v>1937</v>
      </c>
      <c r="Y165" s="1655" t="s">
        <v>1937</v>
      </c>
      <c r="Z165" s="1655" t="s">
        <v>1937</v>
      </c>
      <c r="AA165" s="1655" t="s">
        <v>202</v>
      </c>
      <c r="AB165" s="1655" t="s">
        <v>1937</v>
      </c>
      <c r="AC165" s="1655" t="s">
        <v>1937</v>
      </c>
      <c r="AD165" s="1655" t="s">
        <v>1937</v>
      </c>
      <c r="AE165" s="1655" t="s">
        <v>1937</v>
      </c>
      <c r="AF165" s="1655" t="s">
        <v>1937</v>
      </c>
      <c r="AG165" s="1655" t="s">
        <v>1937</v>
      </c>
      <c r="AH165" s="1655" t="s">
        <v>1937</v>
      </c>
      <c r="AI165" s="1655" t="s">
        <v>1937</v>
      </c>
      <c r="AJ165" s="1655" t="s">
        <v>1937</v>
      </c>
      <c r="AK165" s="1655" t="s">
        <v>1937</v>
      </c>
      <c r="AL165" s="1655" t="s">
        <v>1937</v>
      </c>
      <c r="AM165" s="1655" t="s">
        <v>1937</v>
      </c>
      <c r="AN165" s="1655" t="s">
        <v>1937</v>
      </c>
      <c r="AO165" s="1655" t="s">
        <v>1937</v>
      </c>
    </row>
    <row r="166" spans="1:41">
      <c r="A166" s="1655" t="s">
        <v>1132</v>
      </c>
      <c r="B166" s="1655">
        <v>1</v>
      </c>
      <c r="C166" s="3757">
        <v>0</v>
      </c>
      <c r="D166" s="1656">
        <f>Tabela2[[#This Row],[cena/enoto]]*Tabela2[[#This Row],[kom]]</f>
        <v>0</v>
      </c>
      <c r="E166" s="1655" t="s">
        <v>1975</v>
      </c>
      <c r="F166" s="1655" t="s">
        <v>1932</v>
      </c>
      <c r="G166" s="1655" t="s">
        <v>1933</v>
      </c>
      <c r="H166" s="1655" t="s">
        <v>1937</v>
      </c>
      <c r="I166" s="1655" t="s">
        <v>1977</v>
      </c>
      <c r="J166" s="1655" t="s">
        <v>1936</v>
      </c>
      <c r="K166" s="1655" t="s">
        <v>1937</v>
      </c>
      <c r="L166" s="1655" t="s">
        <v>1937</v>
      </c>
      <c r="M166" s="1655" t="s">
        <v>1937</v>
      </c>
      <c r="N166" s="1655" t="s">
        <v>1937</v>
      </c>
      <c r="O166" s="1655" t="s">
        <v>2010</v>
      </c>
      <c r="P166" s="1655" t="s">
        <v>1939</v>
      </c>
      <c r="Q166" s="1655" t="s">
        <v>202</v>
      </c>
      <c r="R166" s="1655" t="s">
        <v>2076</v>
      </c>
      <c r="S166" s="1655" t="s">
        <v>1982</v>
      </c>
      <c r="T166" s="1655" t="s">
        <v>1937</v>
      </c>
      <c r="U166" s="1655" t="s">
        <v>1937</v>
      </c>
      <c r="V166" s="1655" t="s">
        <v>1937</v>
      </c>
      <c r="W166" s="1655" t="s">
        <v>1972</v>
      </c>
      <c r="X166" s="1655" t="s">
        <v>1937</v>
      </c>
      <c r="Y166" s="1655" t="s">
        <v>1937</v>
      </c>
      <c r="Z166" s="1655" t="s">
        <v>1937</v>
      </c>
      <c r="AA166" s="1655" t="s">
        <v>202</v>
      </c>
      <c r="AB166" s="1655" t="s">
        <v>1937</v>
      </c>
      <c r="AC166" s="1655" t="s">
        <v>1937</v>
      </c>
      <c r="AD166" s="1655" t="s">
        <v>1937</v>
      </c>
      <c r="AE166" s="1655" t="s">
        <v>1937</v>
      </c>
      <c r="AF166" s="1655" t="s">
        <v>1937</v>
      </c>
      <c r="AG166" s="1655" t="s">
        <v>1937</v>
      </c>
      <c r="AH166" s="1655" t="s">
        <v>1937</v>
      </c>
      <c r="AI166" s="1655" t="s">
        <v>1937</v>
      </c>
      <c r="AJ166" s="1655" t="s">
        <v>1937</v>
      </c>
      <c r="AK166" s="1655" t="s">
        <v>1937</v>
      </c>
      <c r="AL166" s="1655" t="s">
        <v>1937</v>
      </c>
      <c r="AM166" s="1655" t="s">
        <v>1937</v>
      </c>
      <c r="AN166" s="1655" t="s">
        <v>1937</v>
      </c>
      <c r="AO166" s="1655" t="s">
        <v>1937</v>
      </c>
    </row>
    <row r="167" spans="1:41">
      <c r="A167" s="1655" t="s">
        <v>1133</v>
      </c>
      <c r="B167" s="1655">
        <v>1</v>
      </c>
      <c r="C167" s="3757">
        <v>0</v>
      </c>
      <c r="D167" s="1656">
        <f>Tabela2[[#This Row],[cena/enoto]]*Tabela2[[#This Row],[kom]]</f>
        <v>0</v>
      </c>
      <c r="E167" s="1655" t="s">
        <v>1975</v>
      </c>
      <c r="F167" s="1655" t="s">
        <v>1932</v>
      </c>
      <c r="G167" s="1655" t="s">
        <v>1933</v>
      </c>
      <c r="H167" s="1655" t="s">
        <v>1937</v>
      </c>
      <c r="I167" s="1655" t="s">
        <v>1977</v>
      </c>
      <c r="J167" s="1655" t="s">
        <v>1936</v>
      </c>
      <c r="K167" s="1655" t="s">
        <v>1937</v>
      </c>
      <c r="L167" s="1655" t="s">
        <v>1937</v>
      </c>
      <c r="M167" s="1655" t="s">
        <v>1937</v>
      </c>
      <c r="N167" s="1655" t="s">
        <v>1937</v>
      </c>
      <c r="O167" s="1655" t="s">
        <v>1938</v>
      </c>
      <c r="P167" s="1655" t="s">
        <v>1939</v>
      </c>
      <c r="Q167" s="1655" t="s">
        <v>202</v>
      </c>
      <c r="R167" s="1655" t="s">
        <v>2076</v>
      </c>
      <c r="S167" s="1655" t="s">
        <v>1982</v>
      </c>
      <c r="T167" s="1655" t="s">
        <v>1937</v>
      </c>
      <c r="U167" s="1655" t="s">
        <v>1937</v>
      </c>
      <c r="V167" s="1655" t="s">
        <v>1937</v>
      </c>
      <c r="W167" s="1655" t="s">
        <v>1937</v>
      </c>
      <c r="X167" s="1655" t="s">
        <v>1937</v>
      </c>
      <c r="Y167" s="1655" t="s">
        <v>1937</v>
      </c>
      <c r="Z167" s="1655" t="s">
        <v>1937</v>
      </c>
      <c r="AA167" s="1655" t="s">
        <v>1937</v>
      </c>
      <c r="AB167" s="1655" t="s">
        <v>1937</v>
      </c>
      <c r="AC167" s="1655" t="s">
        <v>1937</v>
      </c>
      <c r="AD167" s="1655" t="s">
        <v>1937</v>
      </c>
      <c r="AE167" s="1655" t="s">
        <v>1937</v>
      </c>
      <c r="AF167" s="1655" t="s">
        <v>1937</v>
      </c>
      <c r="AG167" s="1655" t="s">
        <v>1937</v>
      </c>
      <c r="AH167" s="1655" t="s">
        <v>1937</v>
      </c>
      <c r="AI167" s="1655" t="s">
        <v>1937</v>
      </c>
      <c r="AJ167" s="1655" t="s">
        <v>1937</v>
      </c>
      <c r="AK167" s="1655" t="s">
        <v>1937</v>
      </c>
      <c r="AL167" s="1655" t="s">
        <v>1937</v>
      </c>
      <c r="AM167" s="1655" t="s">
        <v>1937</v>
      </c>
      <c r="AN167" s="1655" t="s">
        <v>1937</v>
      </c>
      <c r="AO167" s="1655" t="s">
        <v>1937</v>
      </c>
    </row>
    <row r="168" spans="1:41" ht="22.5">
      <c r="A168" s="1655" t="s">
        <v>1134</v>
      </c>
      <c r="B168" s="1655">
        <v>1</v>
      </c>
      <c r="C168" s="3757">
        <v>0</v>
      </c>
      <c r="D168" s="1656">
        <f>Tabela2[[#This Row],[cena/enoto]]*Tabela2[[#This Row],[kom]]</f>
        <v>0</v>
      </c>
      <c r="E168" s="1655" t="s">
        <v>2007</v>
      </c>
      <c r="F168" s="1655" t="s">
        <v>2068</v>
      </c>
      <c r="G168" s="1655" t="s">
        <v>2009</v>
      </c>
      <c r="H168" s="1655" t="s">
        <v>1934</v>
      </c>
      <c r="I168" s="1655" t="s">
        <v>1977</v>
      </c>
      <c r="J168" s="1655" t="s">
        <v>1936</v>
      </c>
      <c r="K168" s="1655" t="s">
        <v>1937</v>
      </c>
      <c r="L168" s="1655" t="s">
        <v>1937</v>
      </c>
      <c r="M168" s="1655" t="s">
        <v>1937</v>
      </c>
      <c r="N168" s="1655" t="s">
        <v>1937</v>
      </c>
      <c r="O168" s="1655" t="s">
        <v>1938</v>
      </c>
      <c r="P168" s="1655" t="s">
        <v>1939</v>
      </c>
      <c r="Q168" s="1655" t="s">
        <v>202</v>
      </c>
      <c r="R168" s="1655" t="s">
        <v>1940</v>
      </c>
      <c r="S168" s="1655" t="s">
        <v>1982</v>
      </c>
      <c r="T168" s="1655" t="s">
        <v>1941</v>
      </c>
      <c r="U168" s="1655" t="s">
        <v>2138</v>
      </c>
      <c r="V168" s="1655" t="s">
        <v>1937</v>
      </c>
      <c r="W168" s="1655" t="s">
        <v>1937</v>
      </c>
      <c r="X168" s="1655" t="s">
        <v>1937</v>
      </c>
      <c r="Y168" s="1655" t="s">
        <v>1937</v>
      </c>
      <c r="Z168" s="1655" t="s">
        <v>1937</v>
      </c>
      <c r="AA168" s="1655" t="s">
        <v>1937</v>
      </c>
      <c r="AB168" s="1655" t="s">
        <v>1937</v>
      </c>
      <c r="AC168" s="1655" t="s">
        <v>1937</v>
      </c>
      <c r="AD168" s="1655" t="s">
        <v>1937</v>
      </c>
      <c r="AE168" s="1655" t="s">
        <v>1937</v>
      </c>
      <c r="AF168" s="1655" t="s">
        <v>1937</v>
      </c>
      <c r="AG168" s="1655" t="s">
        <v>1937</v>
      </c>
      <c r="AH168" s="1655" t="s">
        <v>1937</v>
      </c>
      <c r="AI168" s="1655" t="s">
        <v>1937</v>
      </c>
      <c r="AJ168" s="1655" t="s">
        <v>1937</v>
      </c>
      <c r="AK168" s="1655" t="s">
        <v>1937</v>
      </c>
      <c r="AL168" s="1655" t="s">
        <v>1937</v>
      </c>
      <c r="AM168" s="1655" t="s">
        <v>1937</v>
      </c>
      <c r="AN168" s="1655" t="s">
        <v>1937</v>
      </c>
      <c r="AO168" s="1655" t="s">
        <v>1937</v>
      </c>
    </row>
    <row r="169" spans="1:41" ht="22.5">
      <c r="A169" s="1655" t="s">
        <v>1135</v>
      </c>
      <c r="B169" s="1655">
        <v>1</v>
      </c>
      <c r="C169" s="3757">
        <v>0</v>
      </c>
      <c r="D169" s="1656">
        <f>Tabela2[[#This Row],[cena/enoto]]*Tabela2[[#This Row],[kom]]</f>
        <v>0</v>
      </c>
      <c r="E169" s="1655" t="s">
        <v>1975</v>
      </c>
      <c r="F169" s="1655" t="s">
        <v>1932</v>
      </c>
      <c r="G169" s="1655" t="s">
        <v>1933</v>
      </c>
      <c r="H169" s="1655" t="s">
        <v>1934</v>
      </c>
      <c r="I169" s="1655" t="s">
        <v>1977</v>
      </c>
      <c r="J169" s="1655" t="s">
        <v>1936</v>
      </c>
      <c r="K169" s="1655" t="s">
        <v>1937</v>
      </c>
      <c r="L169" s="1655" t="s">
        <v>1937</v>
      </c>
      <c r="M169" s="1655" t="s">
        <v>1937</v>
      </c>
      <c r="N169" s="1655" t="s">
        <v>1937</v>
      </c>
      <c r="O169" s="1655" t="s">
        <v>1937</v>
      </c>
      <c r="P169" s="1655" t="s">
        <v>1939</v>
      </c>
      <c r="Q169" s="1655" t="s">
        <v>202</v>
      </c>
      <c r="R169" s="1655" t="s">
        <v>1940</v>
      </c>
      <c r="S169" s="1655" t="s">
        <v>1982</v>
      </c>
      <c r="T169" s="1655" t="s">
        <v>1937</v>
      </c>
      <c r="U169" s="1655" t="s">
        <v>1937</v>
      </c>
      <c r="V169" s="1655" t="s">
        <v>1937</v>
      </c>
      <c r="W169" s="1655" t="s">
        <v>1937</v>
      </c>
      <c r="X169" s="1655" t="s">
        <v>1937</v>
      </c>
      <c r="Y169" s="1655" t="s">
        <v>1937</v>
      </c>
      <c r="Z169" s="1655" t="s">
        <v>1937</v>
      </c>
      <c r="AA169" s="1655" t="s">
        <v>1937</v>
      </c>
      <c r="AB169" s="1655" t="s">
        <v>1937</v>
      </c>
      <c r="AC169" s="1655" t="s">
        <v>1937</v>
      </c>
      <c r="AD169" s="1655" t="s">
        <v>1937</v>
      </c>
      <c r="AE169" s="1655" t="s">
        <v>1937</v>
      </c>
      <c r="AF169" s="1655" t="s">
        <v>1937</v>
      </c>
      <c r="AG169" s="1655" t="s">
        <v>1937</v>
      </c>
      <c r="AH169" s="1655" t="s">
        <v>1937</v>
      </c>
      <c r="AI169" s="1655" t="s">
        <v>1937</v>
      </c>
      <c r="AJ169" s="1655" t="s">
        <v>1937</v>
      </c>
      <c r="AK169" s="1655" t="s">
        <v>1937</v>
      </c>
      <c r="AL169" s="1655" t="s">
        <v>1937</v>
      </c>
      <c r="AM169" s="1655" t="s">
        <v>1937</v>
      </c>
      <c r="AN169" s="1655" t="s">
        <v>1937</v>
      </c>
      <c r="AO169" s="1655" t="s">
        <v>1937</v>
      </c>
    </row>
    <row r="170" spans="1:41" ht="22.5">
      <c r="A170" s="1655" t="s">
        <v>1138</v>
      </c>
      <c r="B170" s="1655">
        <v>1</v>
      </c>
      <c r="C170" s="3757">
        <v>0</v>
      </c>
      <c r="D170" s="1656">
        <f>Tabela2[[#This Row],[cena/enoto]]*Tabela2[[#This Row],[kom]]</f>
        <v>0</v>
      </c>
      <c r="E170" s="1655" t="s">
        <v>1975</v>
      </c>
      <c r="F170" s="1655" t="s">
        <v>2004</v>
      </c>
      <c r="G170" s="1655" t="s">
        <v>1981</v>
      </c>
      <c r="H170" s="1655" t="s">
        <v>1937</v>
      </c>
      <c r="I170" s="1655" t="s">
        <v>1977</v>
      </c>
      <c r="J170" s="1655" t="s">
        <v>1936</v>
      </c>
      <c r="K170" s="1655" t="s">
        <v>1937</v>
      </c>
      <c r="L170" s="1655" t="s">
        <v>1937</v>
      </c>
      <c r="M170" s="1655" t="s">
        <v>1937</v>
      </c>
      <c r="N170" s="1655" t="s">
        <v>1937</v>
      </c>
      <c r="O170" s="1655" t="s">
        <v>1937</v>
      </c>
      <c r="P170" s="1655" t="s">
        <v>1937</v>
      </c>
      <c r="Q170" s="1655" t="s">
        <v>1937</v>
      </c>
      <c r="R170" s="1655" t="s">
        <v>1940</v>
      </c>
      <c r="S170" s="1655" t="s">
        <v>1982</v>
      </c>
      <c r="T170" s="1655" t="s">
        <v>1937</v>
      </c>
      <c r="U170" s="1655" t="s">
        <v>1937</v>
      </c>
      <c r="V170" s="1655" t="s">
        <v>1937</v>
      </c>
      <c r="W170" s="1655" t="s">
        <v>1937</v>
      </c>
      <c r="X170" s="1655" t="s">
        <v>1937</v>
      </c>
      <c r="Y170" s="1655" t="s">
        <v>1937</v>
      </c>
      <c r="Z170" s="1655" t="s">
        <v>1937</v>
      </c>
      <c r="AA170" s="1655" t="s">
        <v>1937</v>
      </c>
      <c r="AB170" s="1655" t="s">
        <v>1937</v>
      </c>
      <c r="AC170" s="1655" t="s">
        <v>1937</v>
      </c>
      <c r="AD170" s="1655" t="s">
        <v>1937</v>
      </c>
      <c r="AE170" s="1655" t="s">
        <v>1937</v>
      </c>
      <c r="AF170" s="1655" t="s">
        <v>1937</v>
      </c>
      <c r="AG170" s="1655" t="s">
        <v>1937</v>
      </c>
      <c r="AH170" s="1655" t="s">
        <v>1937</v>
      </c>
      <c r="AI170" s="1655" t="s">
        <v>1937</v>
      </c>
      <c r="AJ170" s="1655" t="s">
        <v>1937</v>
      </c>
      <c r="AK170" s="1655" t="s">
        <v>1937</v>
      </c>
      <c r="AL170" s="1655" t="s">
        <v>1937</v>
      </c>
      <c r="AM170" s="1655" t="s">
        <v>1937</v>
      </c>
      <c r="AN170" s="1655" t="s">
        <v>1937</v>
      </c>
      <c r="AO170" s="1655" t="s">
        <v>1937</v>
      </c>
    </row>
    <row r="171" spans="1:41" ht="22.5">
      <c r="A171" s="1655" t="s">
        <v>1139</v>
      </c>
      <c r="B171" s="1655">
        <v>1</v>
      </c>
      <c r="C171" s="3757">
        <v>0</v>
      </c>
      <c r="D171" s="1656">
        <f>Tabela2[[#This Row],[cena/enoto]]*Tabela2[[#This Row],[kom]]</f>
        <v>0</v>
      </c>
      <c r="E171" s="1655" t="s">
        <v>1975</v>
      </c>
      <c r="F171" s="1655" t="s">
        <v>2004</v>
      </c>
      <c r="G171" s="1655" t="s">
        <v>1981</v>
      </c>
      <c r="H171" s="1655" t="s">
        <v>1937</v>
      </c>
      <c r="I171" s="1655" t="s">
        <v>1977</v>
      </c>
      <c r="J171" s="1655" t="s">
        <v>1936</v>
      </c>
      <c r="K171" s="1655" t="s">
        <v>1937</v>
      </c>
      <c r="L171" s="1655" t="s">
        <v>1937</v>
      </c>
      <c r="M171" s="1655">
        <v>1</v>
      </c>
      <c r="N171" s="1655" t="s">
        <v>1937</v>
      </c>
      <c r="O171" s="1655" t="s">
        <v>1937</v>
      </c>
      <c r="P171" s="1655" t="s">
        <v>1937</v>
      </c>
      <c r="Q171" s="1655" t="s">
        <v>1937</v>
      </c>
      <c r="R171" s="1655" t="s">
        <v>1940</v>
      </c>
      <c r="S171" s="1655" t="s">
        <v>1982</v>
      </c>
      <c r="T171" s="1655" t="s">
        <v>1937</v>
      </c>
      <c r="U171" s="1655" t="s">
        <v>1937</v>
      </c>
      <c r="V171" s="1655" t="s">
        <v>1937</v>
      </c>
      <c r="W171" s="1655" t="s">
        <v>1937</v>
      </c>
      <c r="X171" s="1655" t="s">
        <v>1937</v>
      </c>
      <c r="Y171" s="1655" t="s">
        <v>1937</v>
      </c>
      <c r="Z171" s="1655" t="s">
        <v>1937</v>
      </c>
      <c r="AA171" s="1655" t="s">
        <v>1937</v>
      </c>
      <c r="AB171" s="1655" t="s">
        <v>1937</v>
      </c>
      <c r="AC171" s="1655" t="s">
        <v>1937</v>
      </c>
      <c r="AD171" s="1655" t="s">
        <v>1937</v>
      </c>
      <c r="AE171" s="1655" t="s">
        <v>1937</v>
      </c>
      <c r="AF171" s="1655" t="s">
        <v>1937</v>
      </c>
      <c r="AG171" s="1655" t="s">
        <v>1937</v>
      </c>
      <c r="AH171" s="1655" t="s">
        <v>1937</v>
      </c>
      <c r="AI171" s="1655" t="s">
        <v>1937</v>
      </c>
      <c r="AJ171" s="1655" t="s">
        <v>1937</v>
      </c>
      <c r="AK171" s="1655" t="s">
        <v>1937</v>
      </c>
      <c r="AL171" s="1655" t="s">
        <v>1937</v>
      </c>
      <c r="AM171" s="1655" t="s">
        <v>1937</v>
      </c>
      <c r="AN171" s="1655" t="s">
        <v>1937</v>
      </c>
      <c r="AO171" s="1655" t="s">
        <v>1937</v>
      </c>
    </row>
    <row r="172" spans="1:41" ht="22.5">
      <c r="A172" s="1655" t="s">
        <v>2139</v>
      </c>
      <c r="B172" s="1655">
        <v>3</v>
      </c>
      <c r="C172" s="3757">
        <v>0</v>
      </c>
      <c r="D172" s="1656">
        <f>Tabela2[[#This Row],[cena/enoto]]*Tabela2[[#This Row],[kom]]</f>
        <v>0</v>
      </c>
      <c r="E172" s="1655" t="s">
        <v>1975</v>
      </c>
      <c r="F172" s="1655" t="s">
        <v>1932</v>
      </c>
      <c r="G172" s="1655" t="s">
        <v>1933</v>
      </c>
      <c r="H172" s="1655" t="s">
        <v>1937</v>
      </c>
      <c r="I172" s="1655" t="s">
        <v>1977</v>
      </c>
      <c r="J172" s="1655" t="s">
        <v>1936</v>
      </c>
      <c r="K172" s="1655" t="s">
        <v>1937</v>
      </c>
      <c r="L172" s="1655" t="s">
        <v>1937</v>
      </c>
      <c r="M172" s="1655">
        <v>1</v>
      </c>
      <c r="N172" s="1655" t="s">
        <v>1937</v>
      </c>
      <c r="O172" s="1655" t="s">
        <v>1937</v>
      </c>
      <c r="P172" s="1655" t="s">
        <v>1937</v>
      </c>
      <c r="Q172" s="1655" t="s">
        <v>1937</v>
      </c>
      <c r="R172" s="1655" t="s">
        <v>1940</v>
      </c>
      <c r="S172" s="1655" t="s">
        <v>1982</v>
      </c>
      <c r="T172" s="1655" t="s">
        <v>1937</v>
      </c>
      <c r="U172" s="1655" t="s">
        <v>1937</v>
      </c>
      <c r="V172" s="1655" t="s">
        <v>1937</v>
      </c>
      <c r="W172" s="1655" t="s">
        <v>1937</v>
      </c>
      <c r="X172" s="1655" t="s">
        <v>1937</v>
      </c>
      <c r="Y172" s="1655" t="s">
        <v>1937</v>
      </c>
      <c r="Z172" s="1655" t="s">
        <v>1937</v>
      </c>
      <c r="AA172" s="1655" t="s">
        <v>1937</v>
      </c>
      <c r="AB172" s="1655" t="s">
        <v>1937</v>
      </c>
      <c r="AC172" s="1655" t="s">
        <v>1937</v>
      </c>
      <c r="AD172" s="1655" t="s">
        <v>1937</v>
      </c>
      <c r="AE172" s="1655" t="s">
        <v>1937</v>
      </c>
      <c r="AF172" s="1655" t="s">
        <v>1937</v>
      </c>
      <c r="AG172" s="1655" t="s">
        <v>1937</v>
      </c>
      <c r="AH172" s="1655" t="s">
        <v>1937</v>
      </c>
      <c r="AI172" s="1655" t="s">
        <v>1937</v>
      </c>
      <c r="AJ172" s="1655" t="s">
        <v>1937</v>
      </c>
      <c r="AK172" s="1655" t="s">
        <v>1937</v>
      </c>
      <c r="AL172" s="1655" t="s">
        <v>1937</v>
      </c>
      <c r="AM172" s="1655" t="s">
        <v>1937</v>
      </c>
      <c r="AN172" s="1655" t="s">
        <v>1937</v>
      </c>
      <c r="AO172" s="1655" t="s">
        <v>1937</v>
      </c>
    </row>
    <row r="173" spans="1:41" ht="22.5">
      <c r="A173" s="1655" t="s">
        <v>1141</v>
      </c>
      <c r="B173" s="1655">
        <v>1</v>
      </c>
      <c r="C173" s="3757">
        <v>0</v>
      </c>
      <c r="D173" s="1656">
        <f>Tabela2[[#This Row],[cena/enoto]]*Tabela2[[#This Row],[kom]]</f>
        <v>0</v>
      </c>
      <c r="E173" s="1655" t="s">
        <v>1975</v>
      </c>
      <c r="F173" s="1655" t="s">
        <v>2094</v>
      </c>
      <c r="G173" s="1655" t="s">
        <v>2095</v>
      </c>
      <c r="H173" s="1655" t="s">
        <v>1937</v>
      </c>
      <c r="I173" s="1655" t="s">
        <v>1977</v>
      </c>
      <c r="J173" s="1655" t="s">
        <v>1936</v>
      </c>
      <c r="K173" s="1655" t="s">
        <v>1937</v>
      </c>
      <c r="L173" s="1655" t="s">
        <v>1937</v>
      </c>
      <c r="M173" s="1655" t="s">
        <v>1937</v>
      </c>
      <c r="N173" s="1655" t="s">
        <v>1937</v>
      </c>
      <c r="O173" s="1655" t="s">
        <v>1937</v>
      </c>
      <c r="P173" s="1655" t="s">
        <v>1937</v>
      </c>
      <c r="Q173" s="1655" t="s">
        <v>1937</v>
      </c>
      <c r="R173" s="1655" t="s">
        <v>1940</v>
      </c>
      <c r="S173" s="1655" t="s">
        <v>1982</v>
      </c>
      <c r="T173" s="1655" t="s">
        <v>1937</v>
      </c>
      <c r="U173" s="1655" t="s">
        <v>1937</v>
      </c>
      <c r="V173" s="1655" t="s">
        <v>1937</v>
      </c>
      <c r="W173" s="1655" t="s">
        <v>1937</v>
      </c>
      <c r="X173" s="1655" t="s">
        <v>1937</v>
      </c>
      <c r="Y173" s="1655" t="s">
        <v>1937</v>
      </c>
      <c r="Z173" s="1655" t="s">
        <v>1937</v>
      </c>
      <c r="AA173" s="1655" t="s">
        <v>1937</v>
      </c>
      <c r="AB173" s="1655" t="s">
        <v>1937</v>
      </c>
      <c r="AC173" s="1655" t="s">
        <v>1937</v>
      </c>
      <c r="AD173" s="1655" t="s">
        <v>1937</v>
      </c>
      <c r="AE173" s="1655" t="s">
        <v>1937</v>
      </c>
      <c r="AF173" s="1655" t="s">
        <v>1937</v>
      </c>
      <c r="AG173" s="1655" t="s">
        <v>1937</v>
      </c>
      <c r="AH173" s="1655" t="s">
        <v>1937</v>
      </c>
      <c r="AI173" s="1655" t="s">
        <v>1937</v>
      </c>
      <c r="AJ173" s="1655" t="s">
        <v>1937</v>
      </c>
      <c r="AK173" s="1655" t="s">
        <v>1937</v>
      </c>
      <c r="AL173" s="1655" t="s">
        <v>1937</v>
      </c>
      <c r="AM173" s="1655" t="s">
        <v>1937</v>
      </c>
      <c r="AN173" s="1655" t="s">
        <v>1937</v>
      </c>
      <c r="AO173" s="1655" t="s">
        <v>1937</v>
      </c>
    </row>
    <row r="174" spans="1:41" ht="22.5">
      <c r="A174" s="1655" t="s">
        <v>1144</v>
      </c>
      <c r="B174" s="1655">
        <v>1</v>
      </c>
      <c r="C174" s="3757">
        <v>0</v>
      </c>
      <c r="D174" s="1656">
        <f>Tabela2[[#This Row],[cena/enoto]]*Tabela2[[#This Row],[kom]]</f>
        <v>0</v>
      </c>
      <c r="E174" s="1655" t="s">
        <v>1975</v>
      </c>
      <c r="F174" s="1655" t="s">
        <v>2094</v>
      </c>
      <c r="G174" s="1655" t="s">
        <v>2095</v>
      </c>
      <c r="H174" s="1655" t="s">
        <v>1937</v>
      </c>
      <c r="I174" s="1655" t="s">
        <v>1977</v>
      </c>
      <c r="J174" s="1655" t="s">
        <v>1936</v>
      </c>
      <c r="K174" s="1655" t="s">
        <v>1937</v>
      </c>
      <c r="L174" s="1655" t="s">
        <v>1937</v>
      </c>
      <c r="M174" s="1655">
        <v>1</v>
      </c>
      <c r="N174" s="1655" t="s">
        <v>1937</v>
      </c>
      <c r="O174" s="1655" t="s">
        <v>1937</v>
      </c>
      <c r="P174" s="1655" t="s">
        <v>1937</v>
      </c>
      <c r="Q174" s="1655" t="s">
        <v>1937</v>
      </c>
      <c r="R174" s="1655" t="s">
        <v>1940</v>
      </c>
      <c r="S174" s="1655" t="s">
        <v>1982</v>
      </c>
      <c r="T174" s="1655" t="s">
        <v>1937</v>
      </c>
      <c r="U174" s="1655" t="s">
        <v>1937</v>
      </c>
      <c r="V174" s="1655" t="s">
        <v>1937</v>
      </c>
      <c r="W174" s="1655" t="s">
        <v>1937</v>
      </c>
      <c r="X174" s="1655" t="s">
        <v>1937</v>
      </c>
      <c r="Y174" s="1655" t="s">
        <v>1937</v>
      </c>
      <c r="Z174" s="1655" t="s">
        <v>1937</v>
      </c>
      <c r="AA174" s="1655" t="s">
        <v>1937</v>
      </c>
      <c r="AB174" s="1655" t="s">
        <v>1937</v>
      </c>
      <c r="AC174" s="1655" t="s">
        <v>1937</v>
      </c>
      <c r="AD174" s="1655" t="s">
        <v>1937</v>
      </c>
      <c r="AE174" s="1655" t="s">
        <v>1937</v>
      </c>
      <c r="AF174" s="1655" t="s">
        <v>1937</v>
      </c>
      <c r="AG174" s="1655" t="s">
        <v>1937</v>
      </c>
      <c r="AH174" s="1655" t="s">
        <v>1937</v>
      </c>
      <c r="AI174" s="1655" t="s">
        <v>1937</v>
      </c>
      <c r="AJ174" s="1655" t="s">
        <v>1937</v>
      </c>
      <c r="AK174" s="1655" t="s">
        <v>1937</v>
      </c>
      <c r="AL174" s="1655" t="s">
        <v>1937</v>
      </c>
      <c r="AM174" s="1655" t="s">
        <v>1937</v>
      </c>
      <c r="AN174" s="1655" t="s">
        <v>1937</v>
      </c>
      <c r="AO174" s="1655" t="s">
        <v>1937</v>
      </c>
    </row>
    <row r="175" spans="1:41" ht="22.5">
      <c r="A175" s="1655" t="s">
        <v>1168</v>
      </c>
      <c r="B175" s="1655">
        <v>1</v>
      </c>
      <c r="C175" s="3757">
        <v>0</v>
      </c>
      <c r="D175" s="1656">
        <f>Tabela2[[#This Row],[cena/enoto]]*Tabela2[[#This Row],[kom]]</f>
        <v>0</v>
      </c>
      <c r="E175" s="1655" t="s">
        <v>1975</v>
      </c>
      <c r="F175" s="1655" t="s">
        <v>2094</v>
      </c>
      <c r="G175" s="1655" t="s">
        <v>2095</v>
      </c>
      <c r="H175" s="1655" t="s">
        <v>1937</v>
      </c>
      <c r="I175" s="1655" t="s">
        <v>1977</v>
      </c>
      <c r="J175" s="1655" t="s">
        <v>1936</v>
      </c>
      <c r="K175" s="1655" t="s">
        <v>1937</v>
      </c>
      <c r="L175" s="1655" t="s">
        <v>1937</v>
      </c>
      <c r="M175" s="1655" t="s">
        <v>1937</v>
      </c>
      <c r="N175" s="1655" t="s">
        <v>1937</v>
      </c>
      <c r="O175" s="1655" t="s">
        <v>2010</v>
      </c>
      <c r="P175" s="1655" t="s">
        <v>1937</v>
      </c>
      <c r="Q175" s="1655" t="s">
        <v>202</v>
      </c>
      <c r="R175" s="1655" t="s">
        <v>1940</v>
      </c>
      <c r="S175" s="1655" t="s">
        <v>1982</v>
      </c>
      <c r="T175" s="1655" t="s">
        <v>1937</v>
      </c>
      <c r="U175" s="1655" t="s">
        <v>1937</v>
      </c>
      <c r="V175" s="1655" t="s">
        <v>1937</v>
      </c>
      <c r="W175" s="1655" t="s">
        <v>1937</v>
      </c>
      <c r="X175" s="1655" t="s">
        <v>1937</v>
      </c>
      <c r="Y175" s="1655" t="s">
        <v>1937</v>
      </c>
      <c r="Z175" s="1655" t="s">
        <v>1937</v>
      </c>
      <c r="AA175" s="1655" t="s">
        <v>1937</v>
      </c>
      <c r="AB175" s="1655" t="s">
        <v>1937</v>
      </c>
      <c r="AC175" s="1655" t="s">
        <v>1937</v>
      </c>
      <c r="AD175" s="1655" t="s">
        <v>1937</v>
      </c>
      <c r="AE175" s="1655" t="s">
        <v>1937</v>
      </c>
      <c r="AF175" s="1655" t="s">
        <v>1937</v>
      </c>
      <c r="AG175" s="1655" t="s">
        <v>1937</v>
      </c>
      <c r="AH175" s="1655" t="s">
        <v>1937</v>
      </c>
      <c r="AI175" s="1655" t="s">
        <v>1937</v>
      </c>
      <c r="AJ175" s="1655" t="s">
        <v>1937</v>
      </c>
      <c r="AK175" s="1655" t="s">
        <v>1937</v>
      </c>
      <c r="AL175" s="1655" t="s">
        <v>1937</v>
      </c>
      <c r="AM175" s="1655" t="s">
        <v>1937</v>
      </c>
      <c r="AN175" s="1655" t="s">
        <v>1937</v>
      </c>
      <c r="AO175" s="1655" t="s">
        <v>1937</v>
      </c>
    </row>
    <row r="176" spans="1:41" ht="22.5">
      <c r="A176" s="1655" t="s">
        <v>1178</v>
      </c>
      <c r="B176" s="1655">
        <v>1</v>
      </c>
      <c r="C176" s="3757">
        <v>0</v>
      </c>
      <c r="D176" s="1656">
        <f>Tabela2[[#This Row],[cena/enoto]]*Tabela2[[#This Row],[kom]]</f>
        <v>0</v>
      </c>
      <c r="E176" s="1655" t="s">
        <v>1975</v>
      </c>
      <c r="F176" s="1655" t="s">
        <v>2094</v>
      </c>
      <c r="G176" s="1655" t="s">
        <v>2095</v>
      </c>
      <c r="H176" s="1655" t="s">
        <v>1934</v>
      </c>
      <c r="I176" s="1655" t="s">
        <v>1977</v>
      </c>
      <c r="J176" s="1655" t="s">
        <v>1936</v>
      </c>
      <c r="K176" s="1655" t="s">
        <v>1937</v>
      </c>
      <c r="L176" s="1655" t="s">
        <v>1937</v>
      </c>
      <c r="M176" s="1655" t="s">
        <v>1937</v>
      </c>
      <c r="N176" s="1655" t="s">
        <v>1937</v>
      </c>
      <c r="O176" s="1655" t="s">
        <v>1938</v>
      </c>
      <c r="P176" s="1655" t="s">
        <v>1939</v>
      </c>
      <c r="Q176" s="1655" t="s">
        <v>202</v>
      </c>
      <c r="R176" s="1655" t="s">
        <v>1940</v>
      </c>
      <c r="S176" s="1655" t="s">
        <v>1909</v>
      </c>
      <c r="T176" s="1655" t="s">
        <v>1937</v>
      </c>
      <c r="U176" s="1655" t="s">
        <v>1937</v>
      </c>
      <c r="V176" s="1655" t="s">
        <v>1937</v>
      </c>
      <c r="W176" s="1655" t="s">
        <v>1937</v>
      </c>
      <c r="X176" s="1655" t="s">
        <v>1937</v>
      </c>
      <c r="Y176" s="1655" t="s">
        <v>1937</v>
      </c>
      <c r="Z176" s="1655" t="s">
        <v>1937</v>
      </c>
      <c r="AA176" s="1655" t="s">
        <v>1937</v>
      </c>
      <c r="AB176" s="1655" t="s">
        <v>1937</v>
      </c>
      <c r="AC176" s="1655" t="s">
        <v>1937</v>
      </c>
      <c r="AD176" s="1655" t="s">
        <v>1937</v>
      </c>
      <c r="AE176" s="1655" t="s">
        <v>1937</v>
      </c>
      <c r="AF176" s="1655" t="s">
        <v>1937</v>
      </c>
      <c r="AG176" s="1655" t="s">
        <v>1937</v>
      </c>
      <c r="AH176" s="1655" t="s">
        <v>1937</v>
      </c>
      <c r="AI176" s="1655" t="s">
        <v>1937</v>
      </c>
      <c r="AJ176" s="1655" t="s">
        <v>1937</v>
      </c>
      <c r="AK176" s="1655" t="s">
        <v>1937</v>
      </c>
      <c r="AL176" s="1655" t="s">
        <v>1937</v>
      </c>
      <c r="AM176" s="1655" t="s">
        <v>1937</v>
      </c>
      <c r="AN176" s="1655" t="s">
        <v>1937</v>
      </c>
      <c r="AO176" s="1655" t="s">
        <v>1937</v>
      </c>
    </row>
    <row r="177" spans="1:41" ht="22.5">
      <c r="A177" s="1655" t="s">
        <v>2140</v>
      </c>
      <c r="B177" s="1655">
        <v>2</v>
      </c>
      <c r="C177" s="3757">
        <v>0</v>
      </c>
      <c r="D177" s="1656">
        <f>Tabela2[[#This Row],[cena/enoto]]*Tabela2[[#This Row],[kom]]</f>
        <v>0</v>
      </c>
      <c r="E177" s="1655" t="s">
        <v>2007</v>
      </c>
      <c r="F177" s="1655" t="s">
        <v>2068</v>
      </c>
      <c r="G177" s="1655" t="s">
        <v>2009</v>
      </c>
      <c r="H177" s="1655" t="s">
        <v>1961</v>
      </c>
      <c r="I177" s="1655" t="s">
        <v>1977</v>
      </c>
      <c r="J177" s="1655" t="s">
        <v>1936</v>
      </c>
      <c r="K177" s="1655" t="s">
        <v>1937</v>
      </c>
      <c r="L177" s="1655" t="s">
        <v>1937</v>
      </c>
      <c r="M177" s="1655" t="s">
        <v>1937</v>
      </c>
      <c r="N177" s="1655" t="s">
        <v>1937</v>
      </c>
      <c r="O177" s="1655" t="s">
        <v>1938</v>
      </c>
      <c r="P177" s="1655" t="s">
        <v>1939</v>
      </c>
      <c r="Q177" s="1655" t="s">
        <v>202</v>
      </c>
      <c r="R177" s="1655" t="s">
        <v>1940</v>
      </c>
      <c r="S177" s="1655" t="s">
        <v>1909</v>
      </c>
      <c r="T177" s="1655" t="s">
        <v>2016</v>
      </c>
      <c r="U177" s="1655" t="s">
        <v>2114</v>
      </c>
      <c r="V177" s="1655" t="s">
        <v>1937</v>
      </c>
      <c r="W177" s="1655" t="s">
        <v>1937</v>
      </c>
      <c r="X177" s="1655" t="s">
        <v>1937</v>
      </c>
      <c r="Y177" s="1655" t="s">
        <v>1937</v>
      </c>
      <c r="Z177" s="1655" t="s">
        <v>1937</v>
      </c>
      <c r="AA177" s="1655" t="s">
        <v>1937</v>
      </c>
      <c r="AB177" s="1655" t="s">
        <v>1937</v>
      </c>
      <c r="AC177" s="1655" t="s">
        <v>1937</v>
      </c>
      <c r="AD177" s="1655" t="s">
        <v>1937</v>
      </c>
      <c r="AE177" s="1655" t="s">
        <v>202</v>
      </c>
      <c r="AF177" s="1655" t="s">
        <v>1937</v>
      </c>
      <c r="AG177" s="1655" t="s">
        <v>1937</v>
      </c>
      <c r="AH177" s="1655" t="s">
        <v>1937</v>
      </c>
      <c r="AI177" s="1655" t="s">
        <v>1937</v>
      </c>
      <c r="AJ177" s="1655" t="s">
        <v>1937</v>
      </c>
      <c r="AK177" s="1655" t="s">
        <v>1937</v>
      </c>
      <c r="AL177" s="1655" t="s">
        <v>202</v>
      </c>
      <c r="AM177" s="1655" t="s">
        <v>1937</v>
      </c>
      <c r="AN177" s="1655" t="s">
        <v>1937</v>
      </c>
      <c r="AO177" s="1655" t="s">
        <v>1968</v>
      </c>
    </row>
    <row r="178" spans="1:41" ht="22.5">
      <c r="A178" s="1655" t="s">
        <v>2141</v>
      </c>
      <c r="B178" s="1655">
        <v>2</v>
      </c>
      <c r="C178" s="3757">
        <v>0</v>
      </c>
      <c r="D178" s="1656">
        <f>Tabela2[[#This Row],[cena/enoto]]*Tabela2[[#This Row],[kom]]</f>
        <v>0</v>
      </c>
      <c r="E178" s="1655" t="s">
        <v>1975</v>
      </c>
      <c r="F178" s="1655" t="s">
        <v>1932</v>
      </c>
      <c r="G178" s="1655" t="s">
        <v>1933</v>
      </c>
      <c r="H178" s="1655" t="s">
        <v>1934</v>
      </c>
      <c r="I178" s="1655" t="s">
        <v>1977</v>
      </c>
      <c r="J178" s="1655" t="s">
        <v>1978</v>
      </c>
      <c r="K178" s="1655" t="s">
        <v>1937</v>
      </c>
      <c r="L178" s="1655" t="s">
        <v>202</v>
      </c>
      <c r="M178" s="1655" t="s">
        <v>1937</v>
      </c>
      <c r="N178" s="1655" t="s">
        <v>1937</v>
      </c>
      <c r="O178" s="1655" t="s">
        <v>1938</v>
      </c>
      <c r="P178" s="1655" t="s">
        <v>1939</v>
      </c>
      <c r="Q178" s="1655" t="s">
        <v>202</v>
      </c>
      <c r="R178" s="1655" t="s">
        <v>1940</v>
      </c>
      <c r="S178" s="1655" t="s">
        <v>1979</v>
      </c>
      <c r="T178" s="1655" t="s">
        <v>1937</v>
      </c>
      <c r="U178" s="1655" t="s">
        <v>1937</v>
      </c>
      <c r="V178" s="1655" t="s">
        <v>1937</v>
      </c>
      <c r="W178" s="1655" t="s">
        <v>1937</v>
      </c>
      <c r="X178" s="1655" t="s">
        <v>1937</v>
      </c>
      <c r="Y178" s="1655" t="s">
        <v>1937</v>
      </c>
      <c r="Z178" s="1655" t="s">
        <v>1937</v>
      </c>
      <c r="AA178" s="1655" t="s">
        <v>1937</v>
      </c>
      <c r="AB178" s="1655" t="s">
        <v>1937</v>
      </c>
      <c r="AC178" s="1655" t="s">
        <v>1937</v>
      </c>
      <c r="AD178" s="1655" t="s">
        <v>1937</v>
      </c>
      <c r="AE178" s="1655" t="s">
        <v>1937</v>
      </c>
      <c r="AF178" s="1655" t="s">
        <v>1937</v>
      </c>
      <c r="AG178" s="1655" t="s">
        <v>1937</v>
      </c>
      <c r="AH178" s="1655" t="s">
        <v>1937</v>
      </c>
      <c r="AI178" s="1655" t="s">
        <v>1937</v>
      </c>
      <c r="AJ178" s="1655" t="s">
        <v>1937</v>
      </c>
      <c r="AK178" s="1655" t="s">
        <v>1937</v>
      </c>
      <c r="AL178" s="1655" t="s">
        <v>1937</v>
      </c>
      <c r="AM178" s="1655" t="s">
        <v>1937</v>
      </c>
      <c r="AN178" s="1655" t="s">
        <v>1937</v>
      </c>
      <c r="AO178" s="1655" t="s">
        <v>1937</v>
      </c>
    </row>
    <row r="179" spans="1:41" ht="22.5">
      <c r="A179" s="1655" t="s">
        <v>1251</v>
      </c>
      <c r="B179" s="1655">
        <v>1</v>
      </c>
      <c r="C179" s="3757">
        <v>0</v>
      </c>
      <c r="D179" s="1656">
        <f>Tabela2[[#This Row],[cena/enoto]]*Tabela2[[#This Row],[kom]]</f>
        <v>0</v>
      </c>
      <c r="E179" s="1655" t="s">
        <v>1975</v>
      </c>
      <c r="F179" s="1655" t="s">
        <v>2012</v>
      </c>
      <c r="G179" s="1655" t="s">
        <v>1956</v>
      </c>
      <c r="H179" s="1655" t="s">
        <v>1961</v>
      </c>
      <c r="I179" s="1655" t="s">
        <v>1977</v>
      </c>
      <c r="J179" s="1655" t="s">
        <v>1936</v>
      </c>
      <c r="K179" s="1655" t="s">
        <v>1937</v>
      </c>
      <c r="L179" s="1655" t="s">
        <v>1937</v>
      </c>
      <c r="M179" s="1655" t="s">
        <v>1937</v>
      </c>
      <c r="N179" s="1655" t="s">
        <v>1937</v>
      </c>
      <c r="O179" s="1655" t="s">
        <v>1938</v>
      </c>
      <c r="P179" s="1655" t="s">
        <v>1939</v>
      </c>
      <c r="Q179" s="1655" t="s">
        <v>202</v>
      </c>
      <c r="R179" s="1655" t="s">
        <v>1940</v>
      </c>
      <c r="S179" s="1655" t="s">
        <v>1909</v>
      </c>
      <c r="T179" s="1655" t="s">
        <v>2016</v>
      </c>
      <c r="U179" s="1655" t="s">
        <v>2114</v>
      </c>
      <c r="V179" s="1655" t="s">
        <v>1937</v>
      </c>
      <c r="W179" s="1655" t="s">
        <v>1937</v>
      </c>
      <c r="X179" s="1655" t="s">
        <v>1937</v>
      </c>
      <c r="Y179" s="1655" t="s">
        <v>1937</v>
      </c>
      <c r="Z179" s="1655" t="s">
        <v>1937</v>
      </c>
      <c r="AA179" s="1655" t="s">
        <v>1937</v>
      </c>
      <c r="AB179" s="1655" t="s">
        <v>1937</v>
      </c>
      <c r="AC179" s="1655" t="s">
        <v>1937</v>
      </c>
      <c r="AD179" s="1655" t="s">
        <v>1937</v>
      </c>
      <c r="AE179" s="1655" t="s">
        <v>202</v>
      </c>
      <c r="AF179" s="1655" t="s">
        <v>1937</v>
      </c>
      <c r="AG179" s="1655" t="s">
        <v>1937</v>
      </c>
      <c r="AH179" s="1655" t="s">
        <v>1937</v>
      </c>
      <c r="AI179" s="1655" t="s">
        <v>1937</v>
      </c>
      <c r="AJ179" s="1655" t="s">
        <v>1937</v>
      </c>
      <c r="AK179" s="1655" t="s">
        <v>1937</v>
      </c>
      <c r="AL179" s="1655" t="s">
        <v>1937</v>
      </c>
      <c r="AM179" s="1655" t="s">
        <v>1937</v>
      </c>
      <c r="AN179" s="1655" t="s">
        <v>1937</v>
      </c>
      <c r="AO179" s="1655" t="s">
        <v>1968</v>
      </c>
    </row>
    <row r="180" spans="1:41" ht="22.5">
      <c r="A180" s="1655" t="s">
        <v>2142</v>
      </c>
      <c r="B180" s="1655">
        <v>2</v>
      </c>
      <c r="C180" s="3757">
        <v>0</v>
      </c>
      <c r="D180" s="1656">
        <f>Tabela2[[#This Row],[cena/enoto]]*Tabela2[[#This Row],[kom]]</f>
        <v>0</v>
      </c>
      <c r="E180" s="1655" t="s">
        <v>1975</v>
      </c>
      <c r="F180" s="1655" t="s">
        <v>2012</v>
      </c>
      <c r="G180" s="1655" t="s">
        <v>1956</v>
      </c>
      <c r="H180" s="1655" t="s">
        <v>1934</v>
      </c>
      <c r="I180" s="1655" t="s">
        <v>1977</v>
      </c>
      <c r="J180" s="1655" t="s">
        <v>1936</v>
      </c>
      <c r="K180" s="1655" t="s">
        <v>1937</v>
      </c>
      <c r="L180" s="1655" t="s">
        <v>1937</v>
      </c>
      <c r="M180" s="1655" t="s">
        <v>1937</v>
      </c>
      <c r="N180" s="1655" t="s">
        <v>1937</v>
      </c>
      <c r="O180" s="1655" t="s">
        <v>1938</v>
      </c>
      <c r="P180" s="1655" t="s">
        <v>1939</v>
      </c>
      <c r="Q180" s="1655" t="s">
        <v>202</v>
      </c>
      <c r="R180" s="1655" t="s">
        <v>1940</v>
      </c>
      <c r="S180" s="1655" t="s">
        <v>1909</v>
      </c>
      <c r="T180" s="1655" t="s">
        <v>2016</v>
      </c>
      <c r="U180" s="1655" t="s">
        <v>2114</v>
      </c>
      <c r="V180" s="1655" t="s">
        <v>1937</v>
      </c>
      <c r="W180" s="1655" t="s">
        <v>1937</v>
      </c>
      <c r="X180" s="1655" t="s">
        <v>1937</v>
      </c>
      <c r="Y180" s="1655" t="s">
        <v>1937</v>
      </c>
      <c r="Z180" s="1655" t="s">
        <v>1937</v>
      </c>
      <c r="AA180" s="1655" t="s">
        <v>1937</v>
      </c>
      <c r="AB180" s="1655" t="s">
        <v>1937</v>
      </c>
      <c r="AC180" s="1655" t="s">
        <v>1937</v>
      </c>
      <c r="AD180" s="1655" t="s">
        <v>1937</v>
      </c>
      <c r="AE180" s="1655" t="s">
        <v>202</v>
      </c>
      <c r="AF180" s="1655" t="s">
        <v>1937</v>
      </c>
      <c r="AG180" s="1655" t="s">
        <v>1937</v>
      </c>
      <c r="AH180" s="1655" t="s">
        <v>1937</v>
      </c>
      <c r="AI180" s="1655" t="s">
        <v>1937</v>
      </c>
      <c r="AJ180" s="1655" t="s">
        <v>1937</v>
      </c>
      <c r="AK180" s="1655" t="s">
        <v>1937</v>
      </c>
      <c r="AL180" s="1655" t="s">
        <v>1937</v>
      </c>
      <c r="AM180" s="1655" t="s">
        <v>1937</v>
      </c>
      <c r="AN180" s="1655" t="s">
        <v>1937</v>
      </c>
      <c r="AO180" s="1655" t="s">
        <v>1968</v>
      </c>
    </row>
    <row r="181" spans="1:41" ht="22.5">
      <c r="A181" s="1655" t="s">
        <v>1254</v>
      </c>
      <c r="B181" s="1655">
        <v>1</v>
      </c>
      <c r="C181" s="3757">
        <v>0</v>
      </c>
      <c r="D181" s="1656">
        <f>Tabela2[[#This Row],[cena/enoto]]*Tabela2[[#This Row],[kom]]</f>
        <v>0</v>
      </c>
      <c r="E181" s="1655" t="s">
        <v>1975</v>
      </c>
      <c r="F181" s="1655" t="s">
        <v>1932</v>
      </c>
      <c r="G181" s="1655" t="s">
        <v>1933</v>
      </c>
      <c r="H181" s="1655" t="s">
        <v>1937</v>
      </c>
      <c r="I181" s="1655" t="s">
        <v>1977</v>
      </c>
      <c r="J181" s="1655" t="s">
        <v>1936</v>
      </c>
      <c r="K181" s="1655" t="s">
        <v>1937</v>
      </c>
      <c r="L181" s="1655" t="s">
        <v>1937</v>
      </c>
      <c r="M181" s="1655" t="s">
        <v>1937</v>
      </c>
      <c r="N181" s="1655" t="s">
        <v>1937</v>
      </c>
      <c r="O181" s="1655" t="s">
        <v>2010</v>
      </c>
      <c r="P181" s="1655" t="s">
        <v>1939</v>
      </c>
      <c r="Q181" s="1655" t="s">
        <v>202</v>
      </c>
      <c r="R181" s="1655" t="s">
        <v>1940</v>
      </c>
      <c r="S181" s="1655" t="s">
        <v>1982</v>
      </c>
      <c r="T181" s="1655" t="s">
        <v>1937</v>
      </c>
      <c r="U181" s="1655" t="s">
        <v>1983</v>
      </c>
      <c r="V181" s="1655" t="s">
        <v>1937</v>
      </c>
      <c r="W181" s="1655" t="s">
        <v>1937</v>
      </c>
      <c r="X181" s="1655" t="s">
        <v>1937</v>
      </c>
      <c r="Y181" s="1655" t="s">
        <v>1937</v>
      </c>
      <c r="Z181" s="1655" t="s">
        <v>1937</v>
      </c>
      <c r="AA181" s="1655" t="s">
        <v>1937</v>
      </c>
      <c r="AB181" s="1655" t="s">
        <v>1937</v>
      </c>
      <c r="AC181" s="1655" t="s">
        <v>1937</v>
      </c>
      <c r="AD181" s="1655" t="s">
        <v>1937</v>
      </c>
      <c r="AE181" s="1655" t="s">
        <v>202</v>
      </c>
      <c r="AF181" s="1655" t="s">
        <v>1937</v>
      </c>
      <c r="AG181" s="1655" t="s">
        <v>1937</v>
      </c>
      <c r="AH181" s="1655" t="s">
        <v>1937</v>
      </c>
      <c r="AI181" s="1655" t="s">
        <v>1937</v>
      </c>
      <c r="AJ181" s="1655" t="s">
        <v>1937</v>
      </c>
      <c r="AK181" s="1655" t="s">
        <v>1937</v>
      </c>
      <c r="AL181" s="1655" t="s">
        <v>1937</v>
      </c>
      <c r="AM181" s="1655" t="s">
        <v>1937</v>
      </c>
      <c r="AN181" s="1655" t="s">
        <v>1937</v>
      </c>
      <c r="AO181" s="1655" t="s">
        <v>1968</v>
      </c>
    </row>
    <row r="182" spans="1:41" ht="22.5">
      <c r="A182" s="1655" t="s">
        <v>1256</v>
      </c>
      <c r="B182" s="1655">
        <v>1</v>
      </c>
      <c r="C182" s="3757">
        <v>0</v>
      </c>
      <c r="D182" s="1656">
        <f>Tabela2[[#This Row],[cena/enoto]]*Tabela2[[#This Row],[kom]]</f>
        <v>0</v>
      </c>
      <c r="E182" s="1655" t="s">
        <v>1975</v>
      </c>
      <c r="F182" s="1655" t="s">
        <v>1932</v>
      </c>
      <c r="G182" s="1655" t="s">
        <v>1933</v>
      </c>
      <c r="H182" s="1655" t="s">
        <v>1937</v>
      </c>
      <c r="I182" s="1655" t="s">
        <v>1977</v>
      </c>
      <c r="J182" s="1655" t="s">
        <v>1936</v>
      </c>
      <c r="K182" s="1655" t="s">
        <v>1937</v>
      </c>
      <c r="L182" s="1655" t="s">
        <v>1937</v>
      </c>
      <c r="M182" s="1655" t="s">
        <v>1937</v>
      </c>
      <c r="N182" s="1655" t="s">
        <v>1937</v>
      </c>
      <c r="O182" s="1655" t="s">
        <v>1938</v>
      </c>
      <c r="P182" s="1655" t="s">
        <v>1937</v>
      </c>
      <c r="Q182" s="1655" t="s">
        <v>1937</v>
      </c>
      <c r="R182" s="1655" t="s">
        <v>1940</v>
      </c>
      <c r="S182" s="1655" t="s">
        <v>1982</v>
      </c>
      <c r="T182" s="1655" t="s">
        <v>1937</v>
      </c>
      <c r="U182" s="1655" t="s">
        <v>1937</v>
      </c>
      <c r="V182" s="1655" t="s">
        <v>1937</v>
      </c>
      <c r="W182" s="1655" t="s">
        <v>1937</v>
      </c>
      <c r="X182" s="1655" t="s">
        <v>1937</v>
      </c>
      <c r="Y182" s="1655" t="s">
        <v>1937</v>
      </c>
      <c r="Z182" s="1655" t="s">
        <v>1937</v>
      </c>
      <c r="AA182" s="1655" t="s">
        <v>1937</v>
      </c>
      <c r="AB182" s="1655" t="s">
        <v>1937</v>
      </c>
      <c r="AC182" s="1655" t="s">
        <v>1937</v>
      </c>
      <c r="AD182" s="1655" t="s">
        <v>1937</v>
      </c>
      <c r="AE182" s="1655" t="s">
        <v>1937</v>
      </c>
      <c r="AF182" s="1655" t="s">
        <v>1937</v>
      </c>
      <c r="AG182" s="1655" t="s">
        <v>1937</v>
      </c>
      <c r="AH182" s="1655" t="s">
        <v>1937</v>
      </c>
      <c r="AI182" s="1655" t="s">
        <v>1937</v>
      </c>
      <c r="AJ182" s="1655" t="s">
        <v>1937</v>
      </c>
      <c r="AK182" s="1655" t="s">
        <v>1937</v>
      </c>
      <c r="AL182" s="1655" t="s">
        <v>1937</v>
      </c>
      <c r="AM182" s="1655" t="s">
        <v>1937</v>
      </c>
      <c r="AN182" s="1655" t="s">
        <v>1937</v>
      </c>
      <c r="AO182" s="1655" t="s">
        <v>1937</v>
      </c>
    </row>
    <row r="183" spans="1:41" ht="22.5">
      <c r="A183" s="1655" t="s">
        <v>1257</v>
      </c>
      <c r="B183" s="1655">
        <v>1</v>
      </c>
      <c r="C183" s="3757">
        <v>0</v>
      </c>
      <c r="D183" s="1656">
        <f>Tabela2[[#This Row],[cena/enoto]]*Tabela2[[#This Row],[kom]]</f>
        <v>0</v>
      </c>
      <c r="E183" s="1655" t="s">
        <v>2007</v>
      </c>
      <c r="F183" s="1655" t="s">
        <v>2068</v>
      </c>
      <c r="G183" s="1655" t="s">
        <v>2009</v>
      </c>
      <c r="H183" s="1655" t="s">
        <v>1961</v>
      </c>
      <c r="I183" s="1655" t="s">
        <v>1977</v>
      </c>
      <c r="J183" s="1655" t="s">
        <v>1936</v>
      </c>
      <c r="K183" s="1655" t="s">
        <v>1937</v>
      </c>
      <c r="L183" s="1655" t="s">
        <v>1937</v>
      </c>
      <c r="M183" s="1655" t="s">
        <v>1937</v>
      </c>
      <c r="N183" s="1655" t="s">
        <v>1937</v>
      </c>
      <c r="O183" s="1655" t="s">
        <v>1938</v>
      </c>
      <c r="P183" s="1655" t="s">
        <v>1939</v>
      </c>
      <c r="Q183" s="1655" t="s">
        <v>202</v>
      </c>
      <c r="R183" s="1655" t="s">
        <v>1940</v>
      </c>
      <c r="S183" s="1655" t="s">
        <v>1909</v>
      </c>
      <c r="T183" s="1655" t="s">
        <v>1937</v>
      </c>
      <c r="U183" s="1655" t="s">
        <v>2120</v>
      </c>
      <c r="V183" s="1655" t="s">
        <v>1937</v>
      </c>
      <c r="W183" s="1655" t="s">
        <v>1937</v>
      </c>
      <c r="X183" s="1655" t="s">
        <v>1937</v>
      </c>
      <c r="Y183" s="1655" t="s">
        <v>1937</v>
      </c>
      <c r="Z183" s="1655" t="s">
        <v>1937</v>
      </c>
      <c r="AA183" s="1655" t="s">
        <v>1937</v>
      </c>
      <c r="AB183" s="1655" t="s">
        <v>1937</v>
      </c>
      <c r="AC183" s="1655" t="s">
        <v>1937</v>
      </c>
      <c r="AD183" s="1655" t="s">
        <v>1937</v>
      </c>
      <c r="AE183" s="1655" t="s">
        <v>202</v>
      </c>
      <c r="AF183" s="1655" t="s">
        <v>1937</v>
      </c>
      <c r="AG183" s="1655" t="s">
        <v>1937</v>
      </c>
      <c r="AH183" s="1655" t="s">
        <v>1937</v>
      </c>
      <c r="AI183" s="1655" t="s">
        <v>1937</v>
      </c>
      <c r="AJ183" s="1655" t="s">
        <v>1937</v>
      </c>
      <c r="AK183" s="1655" t="s">
        <v>1937</v>
      </c>
      <c r="AL183" s="1655" t="s">
        <v>1937</v>
      </c>
      <c r="AM183" s="1655" t="s">
        <v>1937</v>
      </c>
      <c r="AN183" s="1655" t="s">
        <v>1937</v>
      </c>
      <c r="AO183" s="1655" t="s">
        <v>1937</v>
      </c>
    </row>
    <row r="184" spans="1:41" ht="22.5">
      <c r="A184" s="1655" t="s">
        <v>1258</v>
      </c>
      <c r="B184" s="1655">
        <v>1</v>
      </c>
      <c r="C184" s="3757">
        <v>0</v>
      </c>
      <c r="D184" s="1656">
        <f>Tabela2[[#This Row],[cena/enoto]]*Tabela2[[#This Row],[kom]]</f>
        <v>0</v>
      </c>
      <c r="E184" s="1655" t="s">
        <v>1975</v>
      </c>
      <c r="F184" s="1655" t="s">
        <v>1932</v>
      </c>
      <c r="G184" s="1655" t="s">
        <v>1933</v>
      </c>
      <c r="H184" s="1655" t="s">
        <v>1934</v>
      </c>
      <c r="I184" s="1655" t="s">
        <v>1977</v>
      </c>
      <c r="J184" s="1655" t="s">
        <v>1936</v>
      </c>
      <c r="K184" s="1655" t="s">
        <v>1937</v>
      </c>
      <c r="L184" s="1655" t="s">
        <v>1937</v>
      </c>
      <c r="M184" s="1655" t="s">
        <v>1937</v>
      </c>
      <c r="N184" s="1655" t="s">
        <v>1937</v>
      </c>
      <c r="O184" s="1655" t="s">
        <v>1938</v>
      </c>
      <c r="P184" s="1655" t="s">
        <v>1939</v>
      </c>
      <c r="Q184" s="1655" t="s">
        <v>1937</v>
      </c>
      <c r="R184" s="1655" t="s">
        <v>1940</v>
      </c>
      <c r="S184" s="1655" t="s">
        <v>1982</v>
      </c>
      <c r="T184" s="1655" t="s">
        <v>1937</v>
      </c>
      <c r="U184" s="1655" t="s">
        <v>1937</v>
      </c>
      <c r="V184" s="1655" t="s">
        <v>1937</v>
      </c>
      <c r="W184" s="1655" t="s">
        <v>1937</v>
      </c>
      <c r="X184" s="1655" t="s">
        <v>1937</v>
      </c>
      <c r="Y184" s="1655" t="s">
        <v>1937</v>
      </c>
      <c r="Z184" s="1655" t="s">
        <v>1937</v>
      </c>
      <c r="AA184" s="1655" t="s">
        <v>1937</v>
      </c>
      <c r="AB184" s="1655" t="s">
        <v>1937</v>
      </c>
      <c r="AC184" s="1655" t="s">
        <v>1937</v>
      </c>
      <c r="AD184" s="1655" t="s">
        <v>1937</v>
      </c>
      <c r="AE184" s="1655" t="s">
        <v>1937</v>
      </c>
      <c r="AF184" s="1655" t="s">
        <v>1937</v>
      </c>
      <c r="AG184" s="1655" t="s">
        <v>1937</v>
      </c>
      <c r="AH184" s="1655" t="s">
        <v>1937</v>
      </c>
      <c r="AI184" s="1655" t="s">
        <v>1937</v>
      </c>
      <c r="AJ184" s="1655" t="s">
        <v>1937</v>
      </c>
      <c r="AK184" s="1655" t="s">
        <v>1937</v>
      </c>
      <c r="AL184" s="1655" t="s">
        <v>1937</v>
      </c>
      <c r="AM184" s="1655" t="s">
        <v>1937</v>
      </c>
      <c r="AN184" s="1655" t="s">
        <v>1937</v>
      </c>
      <c r="AO184" s="1655" t="s">
        <v>1937</v>
      </c>
    </row>
    <row r="185" spans="1:41" ht="22.5">
      <c r="A185" s="1655" t="s">
        <v>1260</v>
      </c>
      <c r="B185" s="1655">
        <v>1</v>
      </c>
      <c r="C185" s="3757">
        <v>0</v>
      </c>
      <c r="D185" s="1656">
        <f>Tabela2[[#This Row],[cena/enoto]]*Tabela2[[#This Row],[kom]]</f>
        <v>0</v>
      </c>
      <c r="E185" s="1655" t="s">
        <v>1975</v>
      </c>
      <c r="F185" s="1655" t="s">
        <v>2094</v>
      </c>
      <c r="G185" s="1655" t="s">
        <v>2095</v>
      </c>
      <c r="H185" s="1655" t="s">
        <v>1934</v>
      </c>
      <c r="I185" s="1655" t="s">
        <v>1977</v>
      </c>
      <c r="J185" s="1655" t="s">
        <v>1936</v>
      </c>
      <c r="K185" s="1655" t="s">
        <v>1937</v>
      </c>
      <c r="L185" s="1655" t="s">
        <v>1937</v>
      </c>
      <c r="M185" s="1655" t="s">
        <v>1937</v>
      </c>
      <c r="N185" s="1655" t="s">
        <v>1937</v>
      </c>
      <c r="O185" s="1655" t="s">
        <v>2010</v>
      </c>
      <c r="P185" s="1655" t="s">
        <v>1939</v>
      </c>
      <c r="Q185" s="1655" t="s">
        <v>202</v>
      </c>
      <c r="R185" s="1655" t="s">
        <v>1940</v>
      </c>
      <c r="S185" s="1655" t="s">
        <v>1909</v>
      </c>
      <c r="T185" s="1655" t="s">
        <v>1937</v>
      </c>
      <c r="U185" s="1655" t="s">
        <v>1937</v>
      </c>
      <c r="V185" s="1655" t="s">
        <v>1937</v>
      </c>
      <c r="W185" s="1655" t="s">
        <v>1937</v>
      </c>
      <c r="X185" s="1655" t="s">
        <v>1937</v>
      </c>
      <c r="Y185" s="1655" t="s">
        <v>1937</v>
      </c>
      <c r="Z185" s="1655" t="s">
        <v>1937</v>
      </c>
      <c r="AA185" s="1655" t="s">
        <v>1937</v>
      </c>
      <c r="AB185" s="1655" t="s">
        <v>1937</v>
      </c>
      <c r="AC185" s="1655" t="s">
        <v>1937</v>
      </c>
      <c r="AD185" s="1655" t="s">
        <v>1937</v>
      </c>
      <c r="AE185" s="1655" t="s">
        <v>1937</v>
      </c>
      <c r="AF185" s="1655" t="s">
        <v>1937</v>
      </c>
      <c r="AG185" s="1655" t="s">
        <v>1937</v>
      </c>
      <c r="AH185" s="1655" t="s">
        <v>1937</v>
      </c>
      <c r="AI185" s="1655" t="s">
        <v>1937</v>
      </c>
      <c r="AJ185" s="1655" t="s">
        <v>1937</v>
      </c>
      <c r="AK185" s="1655" t="s">
        <v>1937</v>
      </c>
      <c r="AL185" s="1655" t="s">
        <v>1937</v>
      </c>
      <c r="AM185" s="1655" t="s">
        <v>1937</v>
      </c>
      <c r="AN185" s="1655" t="s">
        <v>1937</v>
      </c>
      <c r="AO185" s="1655" t="s">
        <v>1937</v>
      </c>
    </row>
    <row r="186" spans="1:41" ht="22.5">
      <c r="A186" s="1655" t="s">
        <v>1265</v>
      </c>
      <c r="B186" s="1655">
        <v>1</v>
      </c>
      <c r="C186" s="3757">
        <v>0</v>
      </c>
      <c r="D186" s="1656">
        <f>Tabela2[[#This Row],[cena/enoto]]*Tabela2[[#This Row],[kom]]</f>
        <v>0</v>
      </c>
      <c r="E186" s="1655" t="s">
        <v>1975</v>
      </c>
      <c r="F186" s="1655" t="s">
        <v>1932</v>
      </c>
      <c r="G186" s="1655" t="s">
        <v>1933</v>
      </c>
      <c r="H186" s="1655" t="s">
        <v>1934</v>
      </c>
      <c r="I186" s="1655" t="s">
        <v>1977</v>
      </c>
      <c r="J186" s="1655" t="s">
        <v>1936</v>
      </c>
      <c r="K186" s="1655" t="s">
        <v>1937</v>
      </c>
      <c r="L186" s="1655" t="s">
        <v>1937</v>
      </c>
      <c r="M186" s="1655" t="s">
        <v>1937</v>
      </c>
      <c r="N186" s="1655" t="s">
        <v>1937</v>
      </c>
      <c r="O186" s="1655" t="s">
        <v>1938</v>
      </c>
      <c r="P186" s="1655" t="s">
        <v>1939</v>
      </c>
      <c r="Q186" s="1655" t="s">
        <v>1937</v>
      </c>
      <c r="R186" s="1655" t="s">
        <v>1940</v>
      </c>
      <c r="S186" s="1655" t="s">
        <v>1979</v>
      </c>
      <c r="T186" s="1655" t="s">
        <v>1937</v>
      </c>
      <c r="U186" s="1655" t="s">
        <v>1937</v>
      </c>
      <c r="V186" s="1655" t="s">
        <v>1937</v>
      </c>
      <c r="W186" s="1655" t="s">
        <v>1937</v>
      </c>
      <c r="X186" s="1655" t="s">
        <v>1937</v>
      </c>
      <c r="Y186" s="1655" t="s">
        <v>1937</v>
      </c>
      <c r="Z186" s="1655" t="s">
        <v>1937</v>
      </c>
      <c r="AA186" s="1655" t="s">
        <v>1937</v>
      </c>
      <c r="AB186" s="1655" t="s">
        <v>1937</v>
      </c>
      <c r="AC186" s="1655" t="s">
        <v>1937</v>
      </c>
      <c r="AD186" s="1655" t="s">
        <v>1937</v>
      </c>
      <c r="AE186" s="1655" t="s">
        <v>1937</v>
      </c>
      <c r="AF186" s="1655" t="s">
        <v>1937</v>
      </c>
      <c r="AG186" s="1655" t="s">
        <v>1937</v>
      </c>
      <c r="AH186" s="1655" t="s">
        <v>1937</v>
      </c>
      <c r="AI186" s="1655" t="s">
        <v>1937</v>
      </c>
      <c r="AJ186" s="1655" t="s">
        <v>1937</v>
      </c>
      <c r="AK186" s="1655" t="s">
        <v>1937</v>
      </c>
      <c r="AL186" s="1655" t="s">
        <v>1937</v>
      </c>
      <c r="AM186" s="1655" t="s">
        <v>1937</v>
      </c>
      <c r="AN186" s="1655" t="s">
        <v>1937</v>
      </c>
      <c r="AO186" s="1655" t="s">
        <v>1937</v>
      </c>
    </row>
    <row r="187" spans="1:41" ht="22.5">
      <c r="A187" s="1655" t="s">
        <v>1270</v>
      </c>
      <c r="B187" s="1655">
        <v>1</v>
      </c>
      <c r="C187" s="3757">
        <v>0</v>
      </c>
      <c r="D187" s="1656">
        <f>Tabela2[[#This Row],[cena/enoto]]*Tabela2[[#This Row],[kom]]</f>
        <v>0</v>
      </c>
      <c r="E187" s="1655" t="s">
        <v>1975</v>
      </c>
      <c r="F187" s="1655" t="s">
        <v>1932</v>
      </c>
      <c r="G187" s="1655" t="s">
        <v>1933</v>
      </c>
      <c r="H187" s="1655" t="s">
        <v>1937</v>
      </c>
      <c r="I187" s="1655" t="s">
        <v>1977</v>
      </c>
      <c r="J187" s="1655" t="s">
        <v>1936</v>
      </c>
      <c r="K187" s="1655" t="s">
        <v>1937</v>
      </c>
      <c r="L187" s="1655" t="s">
        <v>1937</v>
      </c>
      <c r="M187" s="1655" t="s">
        <v>1937</v>
      </c>
      <c r="N187" s="1655" t="s">
        <v>1937</v>
      </c>
      <c r="O187" s="1655" t="s">
        <v>1938</v>
      </c>
      <c r="P187" s="1655" t="s">
        <v>1939</v>
      </c>
      <c r="Q187" s="1655" t="s">
        <v>202</v>
      </c>
      <c r="R187" s="1655" t="s">
        <v>1940</v>
      </c>
      <c r="S187" s="1655" t="s">
        <v>1982</v>
      </c>
      <c r="T187" s="1655" t="s">
        <v>1937</v>
      </c>
      <c r="U187" s="1655" t="s">
        <v>1937</v>
      </c>
      <c r="V187" s="1655" t="s">
        <v>1937</v>
      </c>
      <c r="W187" s="1655" t="s">
        <v>1937</v>
      </c>
      <c r="X187" s="1655" t="s">
        <v>1937</v>
      </c>
      <c r="Y187" s="1655" t="s">
        <v>1937</v>
      </c>
      <c r="Z187" s="1655" t="s">
        <v>1937</v>
      </c>
      <c r="AA187" s="1655" t="s">
        <v>1937</v>
      </c>
      <c r="AB187" s="1655" t="s">
        <v>1937</v>
      </c>
      <c r="AC187" s="1655" t="s">
        <v>1937</v>
      </c>
      <c r="AD187" s="1655" t="s">
        <v>1937</v>
      </c>
      <c r="AE187" s="1655" t="s">
        <v>1937</v>
      </c>
      <c r="AF187" s="1655" t="s">
        <v>1937</v>
      </c>
      <c r="AG187" s="1655" t="s">
        <v>1937</v>
      </c>
      <c r="AH187" s="1655" t="s">
        <v>1937</v>
      </c>
      <c r="AI187" s="1655" t="s">
        <v>1937</v>
      </c>
      <c r="AJ187" s="1655" t="s">
        <v>1937</v>
      </c>
      <c r="AK187" s="1655" t="s">
        <v>1937</v>
      </c>
      <c r="AL187" s="1655" t="s">
        <v>1937</v>
      </c>
      <c r="AM187" s="1655" t="s">
        <v>1937</v>
      </c>
      <c r="AN187" s="1655" t="s">
        <v>1937</v>
      </c>
      <c r="AO187" s="1655" t="s">
        <v>1937</v>
      </c>
    </row>
    <row r="188" spans="1:41" ht="45">
      <c r="A188" s="1655" t="s">
        <v>2143</v>
      </c>
      <c r="B188" s="1655">
        <v>8</v>
      </c>
      <c r="C188" s="3757">
        <v>0</v>
      </c>
      <c r="D188" s="1656">
        <f>Tabela2[[#This Row],[cena/enoto]]*Tabela2[[#This Row],[kom]]</f>
        <v>0</v>
      </c>
      <c r="E188" s="1655" t="s">
        <v>1975</v>
      </c>
      <c r="F188" s="1655" t="s">
        <v>2012</v>
      </c>
      <c r="G188" s="1655" t="s">
        <v>1956</v>
      </c>
      <c r="H188" s="1655" t="s">
        <v>1937</v>
      </c>
      <c r="I188" s="1655" t="s">
        <v>1977</v>
      </c>
      <c r="J188" s="1655" t="s">
        <v>1978</v>
      </c>
      <c r="K188" s="1655" t="s">
        <v>1937</v>
      </c>
      <c r="L188" s="1655" t="s">
        <v>202</v>
      </c>
      <c r="M188" s="1655" t="s">
        <v>1937</v>
      </c>
      <c r="N188" s="1655" t="s">
        <v>1937</v>
      </c>
      <c r="O188" s="1655" t="s">
        <v>1937</v>
      </c>
      <c r="P188" s="1655" t="s">
        <v>1937</v>
      </c>
      <c r="Q188" s="1655" t="s">
        <v>1937</v>
      </c>
      <c r="R188" s="1655" t="s">
        <v>1940</v>
      </c>
      <c r="S188" s="1655" t="s">
        <v>1982</v>
      </c>
      <c r="T188" s="1655" t="s">
        <v>1937</v>
      </c>
      <c r="U188" s="1655" t="s">
        <v>1937</v>
      </c>
      <c r="V188" s="1655" t="s">
        <v>1937</v>
      </c>
      <c r="W188" s="1655" t="s">
        <v>1972</v>
      </c>
      <c r="X188" s="1655" t="s">
        <v>1937</v>
      </c>
      <c r="Y188" s="1655" t="s">
        <v>1937</v>
      </c>
      <c r="Z188" s="1655" t="s">
        <v>1937</v>
      </c>
      <c r="AA188" s="1655" t="s">
        <v>202</v>
      </c>
      <c r="AB188" s="1655" t="s">
        <v>1937</v>
      </c>
      <c r="AC188" s="1655" t="s">
        <v>1937</v>
      </c>
      <c r="AD188" s="1655" t="s">
        <v>1937</v>
      </c>
      <c r="AE188" s="1655" t="s">
        <v>1937</v>
      </c>
      <c r="AF188" s="1655" t="s">
        <v>2035</v>
      </c>
      <c r="AG188" s="1655" t="s">
        <v>1937</v>
      </c>
      <c r="AH188" s="1655" t="s">
        <v>202</v>
      </c>
      <c r="AI188" s="1655" t="s">
        <v>1937</v>
      </c>
      <c r="AJ188" s="1655" t="s">
        <v>1937</v>
      </c>
      <c r="AK188" s="1655" t="s">
        <v>1937</v>
      </c>
      <c r="AL188" s="1655" t="s">
        <v>1937</v>
      </c>
      <c r="AM188" s="1655" t="s">
        <v>1937</v>
      </c>
      <c r="AN188" s="1655" t="s">
        <v>1937</v>
      </c>
      <c r="AO188" s="1655" t="s">
        <v>1937</v>
      </c>
    </row>
    <row r="189" spans="1:41" ht="22.5">
      <c r="A189" s="1655" t="s">
        <v>1274</v>
      </c>
      <c r="B189" s="1655">
        <v>1</v>
      </c>
      <c r="C189" s="3757">
        <v>0</v>
      </c>
      <c r="D189" s="1656">
        <f>Tabela2[[#This Row],[cena/enoto]]*Tabela2[[#This Row],[kom]]</f>
        <v>0</v>
      </c>
      <c r="E189" s="1655" t="s">
        <v>2007</v>
      </c>
      <c r="F189" s="1655" t="s">
        <v>2068</v>
      </c>
      <c r="G189" s="1655" t="s">
        <v>2009</v>
      </c>
      <c r="H189" s="1655" t="s">
        <v>1961</v>
      </c>
      <c r="I189" s="1655" t="s">
        <v>1977</v>
      </c>
      <c r="J189" s="1655" t="s">
        <v>1978</v>
      </c>
      <c r="K189" s="1655" t="s">
        <v>1937</v>
      </c>
      <c r="L189" s="1655" t="s">
        <v>202</v>
      </c>
      <c r="M189" s="1655" t="s">
        <v>1937</v>
      </c>
      <c r="N189" s="1655" t="s">
        <v>1937</v>
      </c>
      <c r="O189" s="1655" t="s">
        <v>1938</v>
      </c>
      <c r="P189" s="1655" t="s">
        <v>1939</v>
      </c>
      <c r="Q189" s="1655" t="s">
        <v>202</v>
      </c>
      <c r="R189" s="1655" t="s">
        <v>1940</v>
      </c>
      <c r="S189" s="1655" t="s">
        <v>1909</v>
      </c>
      <c r="T189" s="1655" t="s">
        <v>2016</v>
      </c>
      <c r="U189" s="1655" t="s">
        <v>2081</v>
      </c>
      <c r="V189" s="1655" t="s">
        <v>1937</v>
      </c>
      <c r="W189" s="1655" t="s">
        <v>1937</v>
      </c>
      <c r="X189" s="1655" t="s">
        <v>1937</v>
      </c>
      <c r="Y189" s="1655" t="s">
        <v>1937</v>
      </c>
      <c r="Z189" s="1655" t="s">
        <v>1937</v>
      </c>
      <c r="AA189" s="1655" t="s">
        <v>1937</v>
      </c>
      <c r="AB189" s="1655" t="s">
        <v>1937</v>
      </c>
      <c r="AC189" s="1655" t="s">
        <v>1937</v>
      </c>
      <c r="AD189" s="1655" t="s">
        <v>1937</v>
      </c>
      <c r="AE189" s="1655" t="s">
        <v>1937</v>
      </c>
      <c r="AF189" s="1655" t="s">
        <v>1937</v>
      </c>
      <c r="AG189" s="1655" t="s">
        <v>1937</v>
      </c>
      <c r="AH189" s="1655" t="s">
        <v>202</v>
      </c>
      <c r="AI189" s="1655" t="s">
        <v>1937</v>
      </c>
      <c r="AJ189" s="1655" t="s">
        <v>1937</v>
      </c>
      <c r="AK189" s="1655" t="s">
        <v>1937</v>
      </c>
      <c r="AL189" s="1655" t="s">
        <v>1937</v>
      </c>
      <c r="AM189" s="1655" t="s">
        <v>1937</v>
      </c>
      <c r="AN189" s="1655" t="s">
        <v>1937</v>
      </c>
      <c r="AO189" s="1655" t="s">
        <v>1937</v>
      </c>
    </row>
    <row r="190" spans="1:41" ht="22.5">
      <c r="A190" s="1655" t="s">
        <v>1275</v>
      </c>
      <c r="B190" s="1655">
        <v>1</v>
      </c>
      <c r="C190" s="3757">
        <v>0</v>
      </c>
      <c r="D190" s="1656">
        <f>Tabela2[[#This Row],[cena/enoto]]*Tabela2[[#This Row],[kom]]</f>
        <v>0</v>
      </c>
      <c r="E190" s="1655" t="s">
        <v>1975</v>
      </c>
      <c r="F190" s="1655" t="s">
        <v>2012</v>
      </c>
      <c r="G190" s="1655" t="s">
        <v>1956</v>
      </c>
      <c r="H190" s="1655" t="s">
        <v>1937</v>
      </c>
      <c r="I190" s="1655" t="s">
        <v>1977</v>
      </c>
      <c r="J190" s="1655" t="s">
        <v>1936</v>
      </c>
      <c r="K190" s="1655" t="s">
        <v>1937</v>
      </c>
      <c r="L190" s="1655" t="s">
        <v>1937</v>
      </c>
      <c r="M190" s="1655" t="s">
        <v>1937</v>
      </c>
      <c r="N190" s="1655" t="s">
        <v>1937</v>
      </c>
      <c r="O190" s="1655" t="s">
        <v>2090</v>
      </c>
      <c r="P190" s="1655" t="s">
        <v>2049</v>
      </c>
      <c r="Q190" s="1655" t="s">
        <v>202</v>
      </c>
      <c r="R190" s="1655" t="s">
        <v>1940</v>
      </c>
      <c r="S190" s="1655" t="s">
        <v>1982</v>
      </c>
      <c r="T190" s="1655" t="s">
        <v>1937</v>
      </c>
      <c r="U190" s="1655" t="s">
        <v>1937</v>
      </c>
      <c r="V190" s="1655" t="s">
        <v>1937</v>
      </c>
      <c r="W190" s="1655" t="s">
        <v>1937</v>
      </c>
      <c r="X190" s="1655" t="s">
        <v>1937</v>
      </c>
      <c r="Y190" s="1655" t="s">
        <v>1937</v>
      </c>
      <c r="Z190" s="1655" t="s">
        <v>1937</v>
      </c>
      <c r="AA190" s="1655" t="s">
        <v>1937</v>
      </c>
      <c r="AB190" s="1655" t="s">
        <v>1937</v>
      </c>
      <c r="AC190" s="1655" t="s">
        <v>1937</v>
      </c>
      <c r="AD190" s="1655" t="s">
        <v>1937</v>
      </c>
      <c r="AE190" s="1655" t="s">
        <v>1937</v>
      </c>
      <c r="AF190" s="1655" t="s">
        <v>1937</v>
      </c>
      <c r="AG190" s="1655" t="s">
        <v>1937</v>
      </c>
      <c r="AH190" s="1655" t="s">
        <v>1937</v>
      </c>
      <c r="AI190" s="1655" t="s">
        <v>1937</v>
      </c>
      <c r="AJ190" s="1655" t="s">
        <v>1937</v>
      </c>
      <c r="AK190" s="1655" t="s">
        <v>1937</v>
      </c>
      <c r="AL190" s="1655" t="s">
        <v>1937</v>
      </c>
      <c r="AM190" s="1655" t="s">
        <v>1937</v>
      </c>
      <c r="AN190" s="1655" t="s">
        <v>1937</v>
      </c>
      <c r="AO190" s="1655" t="s">
        <v>1937</v>
      </c>
    </row>
    <row r="191" spans="1:41" ht="22.5">
      <c r="A191" s="1655" t="s">
        <v>1276</v>
      </c>
      <c r="B191" s="1655">
        <v>1</v>
      </c>
      <c r="C191" s="3757">
        <v>0</v>
      </c>
      <c r="D191" s="1656">
        <f>Tabela2[[#This Row],[cena/enoto]]*Tabela2[[#This Row],[kom]]</f>
        <v>0</v>
      </c>
      <c r="E191" s="1655" t="s">
        <v>1975</v>
      </c>
      <c r="F191" s="1655" t="s">
        <v>1932</v>
      </c>
      <c r="G191" s="1655" t="s">
        <v>1933</v>
      </c>
      <c r="H191" s="1655" t="s">
        <v>1937</v>
      </c>
      <c r="I191" s="1655" t="s">
        <v>1977</v>
      </c>
      <c r="J191" s="1655" t="s">
        <v>1936</v>
      </c>
      <c r="K191" s="1655" t="s">
        <v>1937</v>
      </c>
      <c r="L191" s="1655" t="s">
        <v>1937</v>
      </c>
      <c r="M191" s="1655" t="s">
        <v>1937</v>
      </c>
      <c r="N191" s="1655" t="s">
        <v>1937</v>
      </c>
      <c r="O191" s="1655" t="s">
        <v>2090</v>
      </c>
      <c r="P191" s="1655" t="s">
        <v>2049</v>
      </c>
      <c r="Q191" s="1655" t="s">
        <v>202</v>
      </c>
      <c r="R191" s="1655" t="s">
        <v>1940</v>
      </c>
      <c r="S191" s="1655" t="s">
        <v>1982</v>
      </c>
      <c r="T191" s="1655" t="s">
        <v>1937</v>
      </c>
      <c r="U191" s="1655" t="s">
        <v>1937</v>
      </c>
      <c r="V191" s="1655" t="s">
        <v>1937</v>
      </c>
      <c r="W191" s="1655" t="s">
        <v>1937</v>
      </c>
      <c r="X191" s="1655" t="s">
        <v>1937</v>
      </c>
      <c r="Y191" s="1655" t="s">
        <v>1937</v>
      </c>
      <c r="Z191" s="1655" t="s">
        <v>1937</v>
      </c>
      <c r="AA191" s="1655" t="s">
        <v>1937</v>
      </c>
      <c r="AB191" s="1655" t="s">
        <v>1937</v>
      </c>
      <c r="AC191" s="1655" t="s">
        <v>1937</v>
      </c>
      <c r="AD191" s="1655" t="s">
        <v>1937</v>
      </c>
      <c r="AE191" s="1655" t="s">
        <v>1937</v>
      </c>
      <c r="AF191" s="1655" t="s">
        <v>1937</v>
      </c>
      <c r="AG191" s="1655" t="s">
        <v>1937</v>
      </c>
      <c r="AH191" s="1655" t="s">
        <v>1937</v>
      </c>
      <c r="AI191" s="1655" t="s">
        <v>1937</v>
      </c>
      <c r="AJ191" s="1655" t="s">
        <v>1937</v>
      </c>
      <c r="AK191" s="1655" t="s">
        <v>1937</v>
      </c>
      <c r="AL191" s="1655" t="s">
        <v>1937</v>
      </c>
      <c r="AM191" s="1655" t="s">
        <v>1937</v>
      </c>
      <c r="AN191" s="1655" t="s">
        <v>1937</v>
      </c>
      <c r="AO191" s="1655" t="s">
        <v>1937</v>
      </c>
    </row>
    <row r="192" spans="1:41" ht="22.5">
      <c r="A192" s="1655" t="s">
        <v>2144</v>
      </c>
      <c r="B192" s="1655">
        <v>2</v>
      </c>
      <c r="C192" s="3757">
        <v>0</v>
      </c>
      <c r="D192" s="1656">
        <f>Tabela2[[#This Row],[cena/enoto]]*Tabela2[[#This Row],[kom]]</f>
        <v>0</v>
      </c>
      <c r="E192" s="1655" t="s">
        <v>2007</v>
      </c>
      <c r="F192" s="1655" t="s">
        <v>2068</v>
      </c>
      <c r="G192" s="1655" t="s">
        <v>2009</v>
      </c>
      <c r="H192" s="1655" t="s">
        <v>1961</v>
      </c>
      <c r="I192" s="1655" t="s">
        <v>1977</v>
      </c>
      <c r="J192" s="1655" t="s">
        <v>1978</v>
      </c>
      <c r="K192" s="1655" t="s">
        <v>1937</v>
      </c>
      <c r="L192" s="1655" t="s">
        <v>202</v>
      </c>
      <c r="M192" s="1655" t="s">
        <v>1937</v>
      </c>
      <c r="N192" s="1655" t="s">
        <v>1937</v>
      </c>
      <c r="O192" s="1655" t="s">
        <v>1938</v>
      </c>
      <c r="P192" s="1655" t="s">
        <v>1939</v>
      </c>
      <c r="Q192" s="1655" t="s">
        <v>202</v>
      </c>
      <c r="R192" s="1655" t="s">
        <v>1940</v>
      </c>
      <c r="S192" s="1655" t="s">
        <v>1909</v>
      </c>
      <c r="T192" s="1655" t="s">
        <v>2016</v>
      </c>
      <c r="U192" s="1655" t="s">
        <v>2087</v>
      </c>
      <c r="V192" s="1655" t="s">
        <v>1937</v>
      </c>
      <c r="W192" s="1655" t="s">
        <v>1962</v>
      </c>
      <c r="X192" s="1655" t="s">
        <v>1937</v>
      </c>
      <c r="Y192" s="1655" t="s">
        <v>1937</v>
      </c>
      <c r="Z192" s="1655" t="s">
        <v>1937</v>
      </c>
      <c r="AA192" s="1655" t="s">
        <v>202</v>
      </c>
      <c r="AB192" s="1655" t="s">
        <v>1937</v>
      </c>
      <c r="AC192" s="1655" t="s">
        <v>1937</v>
      </c>
      <c r="AD192" s="1655" t="s">
        <v>1937</v>
      </c>
      <c r="AE192" s="1655" t="s">
        <v>1937</v>
      </c>
      <c r="AF192" s="1655" t="s">
        <v>1937</v>
      </c>
      <c r="AG192" s="1655" t="s">
        <v>1937</v>
      </c>
      <c r="AH192" s="1655" t="s">
        <v>202</v>
      </c>
      <c r="AI192" s="1655" t="s">
        <v>1937</v>
      </c>
      <c r="AJ192" s="1655" t="s">
        <v>1937</v>
      </c>
      <c r="AK192" s="1655" t="s">
        <v>1937</v>
      </c>
      <c r="AL192" s="1655" t="s">
        <v>202</v>
      </c>
      <c r="AM192" s="1655" t="s">
        <v>202</v>
      </c>
      <c r="AN192" s="1655" t="s">
        <v>1937</v>
      </c>
      <c r="AO192" s="1655" t="s">
        <v>1937</v>
      </c>
    </row>
    <row r="193" spans="1:41" ht="22.5">
      <c r="A193" s="1655" t="s">
        <v>1278</v>
      </c>
      <c r="B193" s="1655">
        <v>1</v>
      </c>
      <c r="C193" s="3757">
        <v>0</v>
      </c>
      <c r="D193" s="1656">
        <f>Tabela2[[#This Row],[cena/enoto]]*Tabela2[[#This Row],[kom]]</f>
        <v>0</v>
      </c>
      <c r="E193" s="1655" t="s">
        <v>2007</v>
      </c>
      <c r="F193" s="1655" t="s">
        <v>2068</v>
      </c>
      <c r="G193" s="1655" t="s">
        <v>2009</v>
      </c>
      <c r="H193" s="1655" t="s">
        <v>1961</v>
      </c>
      <c r="I193" s="1655" t="s">
        <v>1977</v>
      </c>
      <c r="J193" s="1655" t="s">
        <v>1978</v>
      </c>
      <c r="K193" s="1655" t="s">
        <v>1937</v>
      </c>
      <c r="L193" s="1655" t="s">
        <v>202</v>
      </c>
      <c r="M193" s="1655" t="s">
        <v>1937</v>
      </c>
      <c r="N193" s="1655" t="s">
        <v>1937</v>
      </c>
      <c r="O193" s="1655" t="s">
        <v>2010</v>
      </c>
      <c r="P193" s="1655" t="s">
        <v>1939</v>
      </c>
      <c r="Q193" s="1655" t="s">
        <v>202</v>
      </c>
      <c r="R193" s="1655" t="s">
        <v>1940</v>
      </c>
      <c r="S193" s="1655" t="s">
        <v>1909</v>
      </c>
      <c r="T193" s="1655" t="s">
        <v>2016</v>
      </c>
      <c r="U193" s="1655" t="s">
        <v>2087</v>
      </c>
      <c r="V193" s="1655" t="s">
        <v>1937</v>
      </c>
      <c r="W193" s="1655" t="s">
        <v>1962</v>
      </c>
      <c r="X193" s="1655" t="s">
        <v>1937</v>
      </c>
      <c r="Y193" s="1655" t="s">
        <v>1937</v>
      </c>
      <c r="Z193" s="1655" t="s">
        <v>1937</v>
      </c>
      <c r="AA193" s="1655" t="s">
        <v>202</v>
      </c>
      <c r="AB193" s="1655" t="s">
        <v>1937</v>
      </c>
      <c r="AC193" s="1655" t="s">
        <v>1937</v>
      </c>
      <c r="AD193" s="1655" t="s">
        <v>1937</v>
      </c>
      <c r="AE193" s="1655" t="s">
        <v>1937</v>
      </c>
      <c r="AF193" s="1655" t="s">
        <v>1937</v>
      </c>
      <c r="AG193" s="1655" t="s">
        <v>1937</v>
      </c>
      <c r="AH193" s="1655" t="s">
        <v>202</v>
      </c>
      <c r="AI193" s="1655" t="s">
        <v>1937</v>
      </c>
      <c r="AJ193" s="1655" t="s">
        <v>1937</v>
      </c>
      <c r="AK193" s="1655" t="s">
        <v>1937</v>
      </c>
      <c r="AL193" s="1655" t="s">
        <v>202</v>
      </c>
      <c r="AM193" s="1655" t="s">
        <v>202</v>
      </c>
      <c r="AN193" s="1655" t="s">
        <v>1937</v>
      </c>
      <c r="AO193" s="1655" t="s">
        <v>1937</v>
      </c>
    </row>
    <row r="194" spans="1:41" ht="22.5">
      <c r="A194" s="1655" t="s">
        <v>1286</v>
      </c>
      <c r="B194" s="1655">
        <v>1</v>
      </c>
      <c r="C194" s="3757">
        <v>0</v>
      </c>
      <c r="D194" s="1656">
        <f>Tabela2[[#This Row],[cena/enoto]]*Tabela2[[#This Row],[kom]]</f>
        <v>0</v>
      </c>
      <c r="E194" s="1655" t="s">
        <v>1975</v>
      </c>
      <c r="F194" s="1655" t="s">
        <v>2012</v>
      </c>
      <c r="G194" s="1655" t="s">
        <v>1956</v>
      </c>
      <c r="H194" s="1655" t="s">
        <v>1961</v>
      </c>
      <c r="I194" s="1655" t="s">
        <v>1977</v>
      </c>
      <c r="J194" s="1655" t="s">
        <v>1978</v>
      </c>
      <c r="K194" s="1655" t="s">
        <v>1937</v>
      </c>
      <c r="L194" s="1655" t="s">
        <v>202</v>
      </c>
      <c r="M194" s="1655" t="s">
        <v>1937</v>
      </c>
      <c r="N194" s="1655" t="s">
        <v>1937</v>
      </c>
      <c r="O194" s="1655" t="s">
        <v>1938</v>
      </c>
      <c r="P194" s="1655" t="s">
        <v>1939</v>
      </c>
      <c r="Q194" s="1655" t="s">
        <v>202</v>
      </c>
      <c r="R194" s="1655" t="s">
        <v>1940</v>
      </c>
      <c r="S194" s="1655" t="s">
        <v>1982</v>
      </c>
      <c r="T194" s="1655" t="s">
        <v>1937</v>
      </c>
      <c r="U194" s="1655" t="s">
        <v>1937</v>
      </c>
      <c r="V194" s="1655" t="s">
        <v>1937</v>
      </c>
      <c r="W194" s="1655" t="s">
        <v>1962</v>
      </c>
      <c r="X194" s="1655" t="s">
        <v>1937</v>
      </c>
      <c r="Y194" s="1655" t="s">
        <v>1937</v>
      </c>
      <c r="Z194" s="1655" t="s">
        <v>1937</v>
      </c>
      <c r="AA194" s="1655" t="s">
        <v>202</v>
      </c>
      <c r="AB194" s="1655" t="s">
        <v>1937</v>
      </c>
      <c r="AC194" s="1655" t="s">
        <v>1937</v>
      </c>
      <c r="AD194" s="1655" t="s">
        <v>1937</v>
      </c>
      <c r="AE194" s="1655" t="s">
        <v>1937</v>
      </c>
      <c r="AF194" s="1655" t="s">
        <v>1937</v>
      </c>
      <c r="AG194" s="1655" t="s">
        <v>1937</v>
      </c>
      <c r="AH194" s="1655" t="s">
        <v>202</v>
      </c>
      <c r="AI194" s="1655" t="s">
        <v>1937</v>
      </c>
      <c r="AJ194" s="1655" t="s">
        <v>1937</v>
      </c>
      <c r="AK194" s="1655" t="s">
        <v>1937</v>
      </c>
      <c r="AL194" s="1655" t="s">
        <v>1937</v>
      </c>
      <c r="AM194" s="1655" t="s">
        <v>1937</v>
      </c>
      <c r="AN194" s="1655" t="s">
        <v>1937</v>
      </c>
      <c r="AO194" s="1655" t="s">
        <v>1937</v>
      </c>
    </row>
    <row r="195" spans="1:41" ht="22.5">
      <c r="A195" s="1655" t="s">
        <v>1292</v>
      </c>
      <c r="B195" s="1655">
        <v>1</v>
      </c>
      <c r="C195" s="3757">
        <v>0</v>
      </c>
      <c r="D195" s="1656">
        <f>Tabela2[[#This Row],[cena/enoto]]*Tabela2[[#This Row],[kom]]</f>
        <v>0</v>
      </c>
      <c r="E195" s="1655" t="s">
        <v>1975</v>
      </c>
      <c r="F195" s="1655" t="s">
        <v>1932</v>
      </c>
      <c r="G195" s="1655" t="s">
        <v>1933</v>
      </c>
      <c r="H195" s="1655" t="s">
        <v>1934</v>
      </c>
      <c r="I195" s="1655" t="s">
        <v>1977</v>
      </c>
      <c r="J195" s="1655" t="s">
        <v>1936</v>
      </c>
      <c r="K195" s="1655" t="s">
        <v>1937</v>
      </c>
      <c r="L195" s="1655" t="s">
        <v>1937</v>
      </c>
      <c r="M195" s="1655" t="s">
        <v>1937</v>
      </c>
      <c r="N195" s="1655" t="s">
        <v>1937</v>
      </c>
      <c r="O195" s="1655" t="s">
        <v>1938</v>
      </c>
      <c r="P195" s="1655" t="s">
        <v>1939</v>
      </c>
      <c r="Q195" s="1655" t="s">
        <v>202</v>
      </c>
      <c r="R195" s="1655" t="s">
        <v>1940</v>
      </c>
      <c r="S195" s="1655" t="s">
        <v>1982</v>
      </c>
      <c r="T195" s="1655" t="s">
        <v>1937</v>
      </c>
      <c r="U195" s="1655" t="s">
        <v>1937</v>
      </c>
      <c r="V195" s="1655" t="s">
        <v>1937</v>
      </c>
      <c r="W195" s="1655" t="s">
        <v>1972</v>
      </c>
      <c r="X195" s="1655" t="s">
        <v>1937</v>
      </c>
      <c r="Y195" s="1655" t="s">
        <v>1937</v>
      </c>
      <c r="Z195" s="1655" t="s">
        <v>202</v>
      </c>
      <c r="AA195" s="1655" t="s">
        <v>202</v>
      </c>
      <c r="AB195" s="1655" t="s">
        <v>1937</v>
      </c>
      <c r="AC195" s="1655" t="s">
        <v>1937</v>
      </c>
      <c r="AD195" s="1655" t="s">
        <v>1937</v>
      </c>
      <c r="AE195" s="1655" t="s">
        <v>1937</v>
      </c>
      <c r="AF195" s="1655" t="s">
        <v>1937</v>
      </c>
      <c r="AG195" s="1655" t="s">
        <v>1937</v>
      </c>
      <c r="AH195" s="1655" t="s">
        <v>1937</v>
      </c>
      <c r="AI195" s="1655" t="s">
        <v>1937</v>
      </c>
      <c r="AJ195" s="1655" t="s">
        <v>1937</v>
      </c>
      <c r="AK195" s="1655" t="s">
        <v>1937</v>
      </c>
      <c r="AL195" s="1655" t="s">
        <v>1937</v>
      </c>
      <c r="AM195" s="1655" t="s">
        <v>1937</v>
      </c>
      <c r="AN195" s="1655" t="s">
        <v>1937</v>
      </c>
      <c r="AO195" s="1655" t="s">
        <v>1937</v>
      </c>
    </row>
    <row r="196" spans="1:41" ht="22.5">
      <c r="A196" s="1655" t="s">
        <v>2145</v>
      </c>
      <c r="B196" s="1655">
        <v>3</v>
      </c>
      <c r="C196" s="3757">
        <v>0</v>
      </c>
      <c r="D196" s="1656">
        <f>Tabela2[[#This Row],[cena/enoto]]*Tabela2[[#This Row],[kom]]</f>
        <v>0</v>
      </c>
      <c r="E196" s="1655" t="s">
        <v>1975</v>
      </c>
      <c r="F196" s="1655" t="s">
        <v>1932</v>
      </c>
      <c r="G196" s="1655" t="s">
        <v>1933</v>
      </c>
      <c r="H196" s="1655" t="s">
        <v>1934</v>
      </c>
      <c r="I196" s="1655" t="s">
        <v>1977</v>
      </c>
      <c r="J196" s="1655" t="s">
        <v>1936</v>
      </c>
      <c r="K196" s="1655" t="s">
        <v>1937</v>
      </c>
      <c r="L196" s="1655" t="s">
        <v>1937</v>
      </c>
      <c r="M196" s="1655" t="s">
        <v>1937</v>
      </c>
      <c r="N196" s="1655" t="s">
        <v>1937</v>
      </c>
      <c r="O196" s="1655" t="s">
        <v>1938</v>
      </c>
      <c r="P196" s="1655" t="s">
        <v>1939</v>
      </c>
      <c r="Q196" s="1655" t="s">
        <v>202</v>
      </c>
      <c r="R196" s="1655" t="s">
        <v>1940</v>
      </c>
      <c r="S196" s="1655" t="s">
        <v>1982</v>
      </c>
      <c r="T196" s="1655" t="s">
        <v>1937</v>
      </c>
      <c r="U196" s="1655" t="s">
        <v>1937</v>
      </c>
      <c r="V196" s="1655" t="s">
        <v>1937</v>
      </c>
      <c r="W196" s="1655" t="s">
        <v>1972</v>
      </c>
      <c r="X196" s="1655" t="s">
        <v>1937</v>
      </c>
      <c r="Y196" s="1655" t="s">
        <v>1937</v>
      </c>
      <c r="Z196" s="1655" t="s">
        <v>1937</v>
      </c>
      <c r="AA196" s="1655" t="s">
        <v>202</v>
      </c>
      <c r="AB196" s="1655" t="s">
        <v>1937</v>
      </c>
      <c r="AC196" s="1655" t="s">
        <v>1937</v>
      </c>
      <c r="AD196" s="1655" t="s">
        <v>1937</v>
      </c>
      <c r="AE196" s="1655" t="s">
        <v>1937</v>
      </c>
      <c r="AF196" s="1655" t="s">
        <v>1937</v>
      </c>
      <c r="AG196" s="1655" t="s">
        <v>1937</v>
      </c>
      <c r="AH196" s="1655" t="s">
        <v>1937</v>
      </c>
      <c r="AI196" s="1655" t="s">
        <v>1937</v>
      </c>
      <c r="AJ196" s="1655" t="s">
        <v>1937</v>
      </c>
      <c r="AK196" s="1655" t="s">
        <v>1937</v>
      </c>
      <c r="AL196" s="1655" t="s">
        <v>1937</v>
      </c>
      <c r="AM196" s="1655" t="s">
        <v>1937</v>
      </c>
      <c r="AN196" s="1655" t="s">
        <v>1937</v>
      </c>
      <c r="AO196" s="1655" t="s">
        <v>1937</v>
      </c>
    </row>
    <row r="197" spans="1:41" ht="22.5">
      <c r="A197" s="1655" t="s">
        <v>2146</v>
      </c>
      <c r="B197" s="1655">
        <v>2</v>
      </c>
      <c r="C197" s="3757">
        <v>0</v>
      </c>
      <c r="D197" s="1656">
        <f>Tabela2[[#This Row],[cena/enoto]]*Tabela2[[#This Row],[kom]]</f>
        <v>0</v>
      </c>
      <c r="E197" s="1655" t="s">
        <v>1975</v>
      </c>
      <c r="F197" s="1655" t="s">
        <v>1932</v>
      </c>
      <c r="G197" s="1655" t="s">
        <v>1933</v>
      </c>
      <c r="H197" s="1655" t="s">
        <v>1937</v>
      </c>
      <c r="I197" s="1655" t="s">
        <v>1977</v>
      </c>
      <c r="J197" s="1655" t="s">
        <v>1936</v>
      </c>
      <c r="K197" s="1655" t="s">
        <v>1937</v>
      </c>
      <c r="L197" s="1655" t="s">
        <v>1937</v>
      </c>
      <c r="M197" s="1655" t="s">
        <v>1937</v>
      </c>
      <c r="N197" s="1655" t="s">
        <v>1937</v>
      </c>
      <c r="O197" s="1655" t="s">
        <v>1938</v>
      </c>
      <c r="P197" s="1655" t="s">
        <v>1939</v>
      </c>
      <c r="Q197" s="1655" t="s">
        <v>202</v>
      </c>
      <c r="R197" s="1655" t="s">
        <v>1940</v>
      </c>
      <c r="S197" s="1655" t="s">
        <v>1982</v>
      </c>
      <c r="T197" s="1655" t="s">
        <v>1937</v>
      </c>
      <c r="U197" s="1655" t="s">
        <v>1937</v>
      </c>
      <c r="V197" s="1655" t="s">
        <v>1937</v>
      </c>
      <c r="W197" s="1655" t="s">
        <v>1972</v>
      </c>
      <c r="X197" s="1655" t="s">
        <v>1937</v>
      </c>
      <c r="Y197" s="1655" t="s">
        <v>1937</v>
      </c>
      <c r="Z197" s="1655" t="s">
        <v>1937</v>
      </c>
      <c r="AA197" s="1655" t="s">
        <v>202</v>
      </c>
      <c r="AB197" s="1655" t="s">
        <v>1937</v>
      </c>
      <c r="AC197" s="1655" t="s">
        <v>1937</v>
      </c>
      <c r="AD197" s="1655" t="s">
        <v>1937</v>
      </c>
      <c r="AE197" s="1655" t="s">
        <v>1937</v>
      </c>
      <c r="AF197" s="1655" t="s">
        <v>1937</v>
      </c>
      <c r="AG197" s="1655" t="s">
        <v>1937</v>
      </c>
      <c r="AH197" s="1655" t="s">
        <v>1937</v>
      </c>
      <c r="AI197" s="1655" t="s">
        <v>1937</v>
      </c>
      <c r="AJ197" s="1655" t="s">
        <v>1937</v>
      </c>
      <c r="AK197" s="1655" t="s">
        <v>1937</v>
      </c>
      <c r="AL197" s="1655" t="s">
        <v>1937</v>
      </c>
      <c r="AM197" s="1655" t="s">
        <v>1937</v>
      </c>
      <c r="AN197" s="1655" t="s">
        <v>1937</v>
      </c>
      <c r="AO197" s="1655" t="s">
        <v>1937</v>
      </c>
    </row>
    <row r="198" spans="1:41" ht="22.5">
      <c r="A198" s="1655" t="s">
        <v>2147</v>
      </c>
      <c r="B198" s="1655">
        <v>2</v>
      </c>
      <c r="C198" s="3757">
        <v>0</v>
      </c>
      <c r="D198" s="1656">
        <f>Tabela2[[#This Row],[cena/enoto]]*Tabela2[[#This Row],[kom]]</f>
        <v>0</v>
      </c>
      <c r="E198" s="1655" t="s">
        <v>1975</v>
      </c>
      <c r="F198" s="1655" t="s">
        <v>1932</v>
      </c>
      <c r="G198" s="1655" t="s">
        <v>1933</v>
      </c>
      <c r="H198" s="1655" t="s">
        <v>1937</v>
      </c>
      <c r="I198" s="1655" t="s">
        <v>1977</v>
      </c>
      <c r="J198" s="1655" t="s">
        <v>1936</v>
      </c>
      <c r="K198" s="1655" t="s">
        <v>1937</v>
      </c>
      <c r="L198" s="1655" t="s">
        <v>1937</v>
      </c>
      <c r="M198" s="1655">
        <v>1</v>
      </c>
      <c r="N198" s="1655" t="s">
        <v>1937</v>
      </c>
      <c r="O198" s="1655" t="s">
        <v>1937</v>
      </c>
      <c r="P198" s="1655" t="s">
        <v>1939</v>
      </c>
      <c r="Q198" s="1655" t="s">
        <v>202</v>
      </c>
      <c r="R198" s="1655" t="s">
        <v>1940</v>
      </c>
      <c r="S198" s="1655" t="s">
        <v>1982</v>
      </c>
      <c r="T198" s="1655" t="s">
        <v>1937</v>
      </c>
      <c r="U198" s="1655" t="s">
        <v>1937</v>
      </c>
      <c r="V198" s="1655" t="s">
        <v>1937</v>
      </c>
      <c r="W198" s="1655" t="s">
        <v>1972</v>
      </c>
      <c r="X198" s="1655" t="s">
        <v>1937</v>
      </c>
      <c r="Y198" s="1655" t="s">
        <v>1937</v>
      </c>
      <c r="Z198" s="1655" t="s">
        <v>1937</v>
      </c>
      <c r="AA198" s="1655" t="s">
        <v>202</v>
      </c>
      <c r="AB198" s="1655" t="s">
        <v>1937</v>
      </c>
      <c r="AC198" s="1655" t="s">
        <v>1937</v>
      </c>
      <c r="AD198" s="1655" t="s">
        <v>1937</v>
      </c>
      <c r="AE198" s="1655" t="s">
        <v>1937</v>
      </c>
      <c r="AF198" s="1655" t="s">
        <v>1937</v>
      </c>
      <c r="AG198" s="1655" t="s">
        <v>1937</v>
      </c>
      <c r="AH198" s="1655" t="s">
        <v>1937</v>
      </c>
      <c r="AI198" s="1655" t="s">
        <v>1937</v>
      </c>
      <c r="AJ198" s="1655" t="s">
        <v>1937</v>
      </c>
      <c r="AK198" s="1655" t="s">
        <v>1937</v>
      </c>
      <c r="AL198" s="1655" t="s">
        <v>1937</v>
      </c>
      <c r="AM198" s="1655" t="s">
        <v>1937</v>
      </c>
      <c r="AN198" s="1655" t="s">
        <v>1937</v>
      </c>
      <c r="AO198" s="1655" t="s">
        <v>1937</v>
      </c>
    </row>
    <row r="199" spans="1:41" ht="22.5">
      <c r="A199" s="1655" t="s">
        <v>1309</v>
      </c>
      <c r="B199" s="1655">
        <v>1</v>
      </c>
      <c r="C199" s="3757">
        <v>0</v>
      </c>
      <c r="D199" s="1656">
        <f>Tabela2[[#This Row],[cena/enoto]]*Tabela2[[#This Row],[kom]]</f>
        <v>0</v>
      </c>
      <c r="E199" s="1655" t="s">
        <v>1975</v>
      </c>
      <c r="F199" s="1655" t="s">
        <v>1932</v>
      </c>
      <c r="G199" s="1655" t="s">
        <v>1933</v>
      </c>
      <c r="H199" s="1655" t="s">
        <v>1937</v>
      </c>
      <c r="I199" s="1655" t="s">
        <v>1977</v>
      </c>
      <c r="J199" s="1655" t="s">
        <v>1936</v>
      </c>
      <c r="K199" s="1655" t="s">
        <v>1937</v>
      </c>
      <c r="L199" s="1655" t="s">
        <v>1937</v>
      </c>
      <c r="M199" s="1655" t="s">
        <v>1937</v>
      </c>
      <c r="N199" s="1655" t="s">
        <v>1937</v>
      </c>
      <c r="O199" s="1655" t="s">
        <v>1937</v>
      </c>
      <c r="P199" s="1655" t="s">
        <v>1939</v>
      </c>
      <c r="Q199" s="1655" t="s">
        <v>1937</v>
      </c>
      <c r="R199" s="1655" t="s">
        <v>1940</v>
      </c>
      <c r="S199" s="1655" t="s">
        <v>1982</v>
      </c>
      <c r="T199" s="1655" t="s">
        <v>1937</v>
      </c>
      <c r="U199" s="1655" t="s">
        <v>1937</v>
      </c>
      <c r="V199" s="1655" t="s">
        <v>1937</v>
      </c>
      <c r="W199" s="1655" t="s">
        <v>1972</v>
      </c>
      <c r="X199" s="1655" t="s">
        <v>1937</v>
      </c>
      <c r="Y199" s="1655" t="s">
        <v>1937</v>
      </c>
      <c r="Z199" s="1655" t="s">
        <v>1937</v>
      </c>
      <c r="AA199" s="1655" t="s">
        <v>202</v>
      </c>
      <c r="AB199" s="1655" t="s">
        <v>1937</v>
      </c>
      <c r="AC199" s="1655" t="s">
        <v>1937</v>
      </c>
      <c r="AD199" s="1655" t="s">
        <v>1937</v>
      </c>
      <c r="AE199" s="1655" t="s">
        <v>1937</v>
      </c>
      <c r="AF199" s="1655" t="s">
        <v>1937</v>
      </c>
      <c r="AG199" s="1655" t="s">
        <v>1937</v>
      </c>
      <c r="AH199" s="1655" t="s">
        <v>1937</v>
      </c>
      <c r="AI199" s="1655" t="s">
        <v>1937</v>
      </c>
      <c r="AJ199" s="1655" t="s">
        <v>1937</v>
      </c>
      <c r="AK199" s="1655" t="s">
        <v>1937</v>
      </c>
      <c r="AL199" s="1655" t="s">
        <v>1937</v>
      </c>
      <c r="AM199" s="1655" t="s">
        <v>1937</v>
      </c>
      <c r="AN199" s="1655" t="s">
        <v>1937</v>
      </c>
      <c r="AO199" s="1655" t="s">
        <v>1937</v>
      </c>
    </row>
    <row r="200" spans="1:41" ht="22.5">
      <c r="A200" s="1655" t="s">
        <v>2148</v>
      </c>
      <c r="B200" s="1655">
        <v>2</v>
      </c>
      <c r="C200" s="3757">
        <v>0</v>
      </c>
      <c r="D200" s="1656">
        <f>Tabela2[[#This Row],[cena/enoto]]*Tabela2[[#This Row],[kom]]</f>
        <v>0</v>
      </c>
      <c r="E200" s="1655" t="s">
        <v>1975</v>
      </c>
      <c r="F200" s="1655" t="s">
        <v>2053</v>
      </c>
      <c r="G200" s="1655" t="s">
        <v>2054</v>
      </c>
      <c r="H200" s="1655" t="s">
        <v>1937</v>
      </c>
      <c r="I200" s="1655" t="s">
        <v>1977</v>
      </c>
      <c r="J200" s="1655" t="s">
        <v>1936</v>
      </c>
      <c r="K200" s="1655" t="s">
        <v>1937</v>
      </c>
      <c r="L200" s="1655" t="s">
        <v>1937</v>
      </c>
      <c r="M200" s="1655" t="s">
        <v>1937</v>
      </c>
      <c r="N200" s="1655" t="s">
        <v>1945</v>
      </c>
      <c r="O200" s="1655" t="s">
        <v>1937</v>
      </c>
      <c r="P200" s="1655" t="s">
        <v>1937</v>
      </c>
      <c r="Q200" s="1655" t="s">
        <v>1937</v>
      </c>
      <c r="R200" s="1655" t="s">
        <v>1940</v>
      </c>
      <c r="S200" s="1655" t="s">
        <v>1982</v>
      </c>
      <c r="T200" s="1655" t="s">
        <v>1937</v>
      </c>
      <c r="U200" s="1655" t="s">
        <v>1937</v>
      </c>
      <c r="V200" s="1655" t="s">
        <v>1937</v>
      </c>
      <c r="W200" s="1655" t="s">
        <v>1937</v>
      </c>
      <c r="X200" s="1655" t="s">
        <v>1937</v>
      </c>
      <c r="Y200" s="1655" t="s">
        <v>1937</v>
      </c>
      <c r="Z200" s="1655" t="s">
        <v>1937</v>
      </c>
      <c r="AA200" s="1655" t="s">
        <v>1937</v>
      </c>
      <c r="AB200" s="1655" t="s">
        <v>1937</v>
      </c>
      <c r="AC200" s="1655" t="s">
        <v>1937</v>
      </c>
      <c r="AD200" s="1655" t="s">
        <v>1937</v>
      </c>
      <c r="AE200" s="1655" t="s">
        <v>1937</v>
      </c>
      <c r="AF200" s="1655" t="s">
        <v>1937</v>
      </c>
      <c r="AG200" s="1655" t="s">
        <v>1937</v>
      </c>
      <c r="AH200" s="1655" t="s">
        <v>1937</v>
      </c>
      <c r="AI200" s="1655" t="s">
        <v>1937</v>
      </c>
      <c r="AJ200" s="1655" t="s">
        <v>1937</v>
      </c>
      <c r="AK200" s="1655" t="s">
        <v>1937</v>
      </c>
      <c r="AL200" s="1655" t="s">
        <v>1937</v>
      </c>
      <c r="AM200" s="1655" t="s">
        <v>1937</v>
      </c>
      <c r="AN200" s="1655" t="s">
        <v>1937</v>
      </c>
      <c r="AO200" s="1655" t="s">
        <v>1937</v>
      </c>
    </row>
    <row r="201" spans="1:41" ht="22.5">
      <c r="A201" s="1655" t="s">
        <v>2149</v>
      </c>
      <c r="B201" s="1655">
        <v>2</v>
      </c>
      <c r="C201" s="3757">
        <v>0</v>
      </c>
      <c r="D201" s="1656">
        <f>Tabela2[[#This Row],[cena/enoto]]*Tabela2[[#This Row],[kom]]</f>
        <v>0</v>
      </c>
      <c r="E201" s="1655" t="s">
        <v>1975</v>
      </c>
      <c r="F201" s="1655" t="s">
        <v>1932</v>
      </c>
      <c r="G201" s="1655" t="s">
        <v>1933</v>
      </c>
      <c r="H201" s="1655" t="s">
        <v>1937</v>
      </c>
      <c r="I201" s="1655" t="s">
        <v>1977</v>
      </c>
      <c r="J201" s="1655" t="s">
        <v>1936</v>
      </c>
      <c r="K201" s="1655" t="s">
        <v>1937</v>
      </c>
      <c r="L201" s="1655" t="s">
        <v>1937</v>
      </c>
      <c r="M201" s="1655" t="s">
        <v>1937</v>
      </c>
      <c r="N201" s="1655" t="s">
        <v>1937</v>
      </c>
      <c r="O201" s="1655" t="s">
        <v>1937</v>
      </c>
      <c r="P201" s="1655" t="s">
        <v>1937</v>
      </c>
      <c r="Q201" s="1655" t="s">
        <v>1937</v>
      </c>
      <c r="R201" s="1655" t="s">
        <v>1940</v>
      </c>
      <c r="S201" s="1655" t="s">
        <v>1982</v>
      </c>
      <c r="T201" s="1655" t="s">
        <v>1937</v>
      </c>
      <c r="U201" s="1655" t="s">
        <v>1937</v>
      </c>
      <c r="V201" s="1655" t="s">
        <v>1937</v>
      </c>
      <c r="W201" s="1655" t="s">
        <v>1972</v>
      </c>
      <c r="X201" s="1655" t="s">
        <v>1937</v>
      </c>
      <c r="Y201" s="1655" t="s">
        <v>1937</v>
      </c>
      <c r="Z201" s="1655" t="s">
        <v>1937</v>
      </c>
      <c r="AA201" s="1655" t="s">
        <v>202</v>
      </c>
      <c r="AB201" s="1655" t="s">
        <v>1937</v>
      </c>
      <c r="AC201" s="1655" t="s">
        <v>1937</v>
      </c>
      <c r="AD201" s="1655" t="s">
        <v>1937</v>
      </c>
      <c r="AE201" s="1655" t="s">
        <v>1937</v>
      </c>
      <c r="AF201" s="1655" t="s">
        <v>2035</v>
      </c>
      <c r="AG201" s="1655" t="s">
        <v>1937</v>
      </c>
      <c r="AH201" s="1655" t="s">
        <v>1937</v>
      </c>
      <c r="AI201" s="1655" t="s">
        <v>1937</v>
      </c>
      <c r="AJ201" s="1655" t="s">
        <v>1937</v>
      </c>
      <c r="AK201" s="1655" t="s">
        <v>1937</v>
      </c>
      <c r="AL201" s="1655" t="s">
        <v>1937</v>
      </c>
      <c r="AM201" s="1655" t="s">
        <v>1937</v>
      </c>
      <c r="AN201" s="1655" t="s">
        <v>1937</v>
      </c>
      <c r="AO201" s="1655" t="s">
        <v>1937</v>
      </c>
    </row>
    <row r="202" spans="1:41" ht="22.5">
      <c r="A202" s="1655" t="s">
        <v>1326</v>
      </c>
      <c r="B202" s="1655">
        <v>1</v>
      </c>
      <c r="C202" s="3757">
        <v>0</v>
      </c>
      <c r="D202" s="1656">
        <f>Tabela2[[#This Row],[cena/enoto]]*Tabela2[[#This Row],[kom]]</f>
        <v>0</v>
      </c>
      <c r="E202" s="1655" t="s">
        <v>1975</v>
      </c>
      <c r="F202" s="1655" t="s">
        <v>2012</v>
      </c>
      <c r="G202" s="1655" t="s">
        <v>1956</v>
      </c>
      <c r="H202" s="1655" t="s">
        <v>1961</v>
      </c>
      <c r="I202" s="1655" t="s">
        <v>1977</v>
      </c>
      <c r="J202" s="1655" t="s">
        <v>1978</v>
      </c>
      <c r="K202" s="1655" t="s">
        <v>1937</v>
      </c>
      <c r="L202" s="1655" t="s">
        <v>202</v>
      </c>
      <c r="M202" s="1655" t="s">
        <v>1937</v>
      </c>
      <c r="N202" s="1655" t="s">
        <v>1937</v>
      </c>
      <c r="O202" s="1655" t="s">
        <v>1938</v>
      </c>
      <c r="P202" s="1655" t="s">
        <v>1939</v>
      </c>
      <c r="Q202" s="1655" t="s">
        <v>202</v>
      </c>
      <c r="R202" s="1655" t="s">
        <v>1940</v>
      </c>
      <c r="S202" s="1655" t="s">
        <v>1982</v>
      </c>
      <c r="T202" s="1655" t="s">
        <v>1937</v>
      </c>
      <c r="U202" s="1655" t="s">
        <v>1937</v>
      </c>
      <c r="V202" s="1655" t="s">
        <v>1937</v>
      </c>
      <c r="W202" s="1655" t="s">
        <v>1962</v>
      </c>
      <c r="X202" s="1655" t="s">
        <v>1937</v>
      </c>
      <c r="Y202" s="1655" t="s">
        <v>1937</v>
      </c>
      <c r="Z202" s="1655" t="s">
        <v>1937</v>
      </c>
      <c r="AA202" s="1655" t="s">
        <v>202</v>
      </c>
      <c r="AB202" s="1655" t="s">
        <v>1937</v>
      </c>
      <c r="AC202" s="1655" t="s">
        <v>1937</v>
      </c>
      <c r="AD202" s="1655" t="s">
        <v>1937</v>
      </c>
      <c r="AE202" s="1655" t="s">
        <v>1937</v>
      </c>
      <c r="AF202" s="1655" t="s">
        <v>2035</v>
      </c>
      <c r="AG202" s="1655" t="s">
        <v>1937</v>
      </c>
      <c r="AH202" s="1655" t="s">
        <v>202</v>
      </c>
      <c r="AI202" s="1655" t="s">
        <v>1937</v>
      </c>
      <c r="AJ202" s="1655" t="s">
        <v>1937</v>
      </c>
      <c r="AK202" s="1655" t="s">
        <v>1937</v>
      </c>
      <c r="AL202" s="1655" t="s">
        <v>1937</v>
      </c>
      <c r="AM202" s="1655" t="s">
        <v>1937</v>
      </c>
      <c r="AN202" s="1655" t="s">
        <v>1937</v>
      </c>
      <c r="AO202" s="1655" t="s">
        <v>1937</v>
      </c>
    </row>
    <row r="203" spans="1:41" ht="22.5">
      <c r="A203" s="1655" t="s">
        <v>1328</v>
      </c>
      <c r="B203" s="1655">
        <v>1</v>
      </c>
      <c r="C203" s="3757">
        <v>0</v>
      </c>
      <c r="D203" s="1656">
        <f>Tabela2[[#This Row],[cena/enoto]]*Tabela2[[#This Row],[kom]]</f>
        <v>0</v>
      </c>
      <c r="E203" s="1655" t="s">
        <v>1975</v>
      </c>
      <c r="F203" s="1655" t="s">
        <v>1932</v>
      </c>
      <c r="G203" s="1655" t="s">
        <v>1933</v>
      </c>
      <c r="H203" s="1655" t="s">
        <v>1937</v>
      </c>
      <c r="I203" s="1655" t="s">
        <v>1977</v>
      </c>
      <c r="J203" s="1655" t="s">
        <v>1936</v>
      </c>
      <c r="K203" s="1655" t="s">
        <v>1937</v>
      </c>
      <c r="L203" s="1655" t="s">
        <v>1937</v>
      </c>
      <c r="M203" s="1655" t="s">
        <v>1937</v>
      </c>
      <c r="N203" s="1655" t="s">
        <v>1949</v>
      </c>
      <c r="O203" s="1655" t="s">
        <v>1937</v>
      </c>
      <c r="P203" s="1655" t="s">
        <v>1939</v>
      </c>
      <c r="Q203" s="1655" t="s">
        <v>1937</v>
      </c>
      <c r="R203" s="1655" t="s">
        <v>1940</v>
      </c>
      <c r="S203" s="1655" t="s">
        <v>1982</v>
      </c>
      <c r="T203" s="1655" t="s">
        <v>1937</v>
      </c>
      <c r="U203" s="1655" t="s">
        <v>1937</v>
      </c>
      <c r="V203" s="1655" t="s">
        <v>1937</v>
      </c>
      <c r="W203" s="1655" t="s">
        <v>1937</v>
      </c>
      <c r="X203" s="1655" t="s">
        <v>1937</v>
      </c>
      <c r="Y203" s="1655" t="s">
        <v>1937</v>
      </c>
      <c r="Z203" s="1655" t="s">
        <v>1937</v>
      </c>
      <c r="AA203" s="1655" t="s">
        <v>1937</v>
      </c>
      <c r="AB203" s="1655" t="s">
        <v>1937</v>
      </c>
      <c r="AC203" s="1655" t="s">
        <v>1937</v>
      </c>
      <c r="AD203" s="1655" t="s">
        <v>1937</v>
      </c>
      <c r="AE203" s="1655" t="s">
        <v>1937</v>
      </c>
      <c r="AF203" s="1655" t="s">
        <v>1937</v>
      </c>
      <c r="AG203" s="1655" t="s">
        <v>1937</v>
      </c>
      <c r="AH203" s="1655" t="s">
        <v>1937</v>
      </c>
      <c r="AI203" s="1655" t="s">
        <v>1937</v>
      </c>
      <c r="AJ203" s="1655" t="s">
        <v>1937</v>
      </c>
      <c r="AK203" s="1655" t="s">
        <v>1937</v>
      </c>
      <c r="AL203" s="1655" t="s">
        <v>1937</v>
      </c>
      <c r="AM203" s="1655" t="s">
        <v>1937</v>
      </c>
      <c r="AN203" s="1655" t="s">
        <v>1937</v>
      </c>
      <c r="AO203" s="1655" t="s">
        <v>1937</v>
      </c>
    </row>
    <row r="204" spans="1:41" ht="22.5">
      <c r="A204" s="1655" t="s">
        <v>2150</v>
      </c>
      <c r="B204" s="1655">
        <v>3</v>
      </c>
      <c r="C204" s="3757">
        <v>0</v>
      </c>
      <c r="D204" s="1656">
        <f>Tabela2[[#This Row],[cena/enoto]]*Tabela2[[#This Row],[kom]]</f>
        <v>0</v>
      </c>
      <c r="E204" s="1655" t="s">
        <v>1975</v>
      </c>
      <c r="F204" s="1655" t="s">
        <v>2012</v>
      </c>
      <c r="G204" s="1655" t="s">
        <v>1956</v>
      </c>
      <c r="H204" s="1655" t="s">
        <v>1937</v>
      </c>
      <c r="I204" s="1655" t="s">
        <v>1977</v>
      </c>
      <c r="J204" s="1655" t="s">
        <v>1978</v>
      </c>
      <c r="K204" s="1655" t="s">
        <v>1937</v>
      </c>
      <c r="L204" s="1655" t="s">
        <v>202</v>
      </c>
      <c r="M204" s="1655">
        <v>1</v>
      </c>
      <c r="N204" s="1655" t="s">
        <v>1937</v>
      </c>
      <c r="O204" s="1655" t="s">
        <v>1937</v>
      </c>
      <c r="P204" s="1655" t="s">
        <v>1937</v>
      </c>
      <c r="Q204" s="1655" t="s">
        <v>202</v>
      </c>
      <c r="R204" s="1655" t="s">
        <v>1940</v>
      </c>
      <c r="S204" s="1655" t="s">
        <v>1982</v>
      </c>
      <c r="T204" s="1655" t="s">
        <v>1937</v>
      </c>
      <c r="U204" s="1655" t="s">
        <v>1937</v>
      </c>
      <c r="V204" s="1655" t="s">
        <v>1937</v>
      </c>
      <c r="W204" s="1655" t="s">
        <v>1972</v>
      </c>
      <c r="X204" s="1655" t="s">
        <v>1937</v>
      </c>
      <c r="Y204" s="1655" t="s">
        <v>1937</v>
      </c>
      <c r="Z204" s="1655" t="s">
        <v>1937</v>
      </c>
      <c r="AA204" s="1655" t="s">
        <v>202</v>
      </c>
      <c r="AB204" s="1655" t="s">
        <v>1937</v>
      </c>
      <c r="AC204" s="1655" t="s">
        <v>1937</v>
      </c>
      <c r="AD204" s="1655" t="s">
        <v>1937</v>
      </c>
      <c r="AE204" s="1655" t="s">
        <v>1937</v>
      </c>
      <c r="AF204" s="1655" t="s">
        <v>2035</v>
      </c>
      <c r="AG204" s="1655" t="s">
        <v>1937</v>
      </c>
      <c r="AH204" s="1655" t="s">
        <v>202</v>
      </c>
      <c r="AI204" s="1655" t="s">
        <v>1937</v>
      </c>
      <c r="AJ204" s="1655" t="s">
        <v>1937</v>
      </c>
      <c r="AK204" s="1655" t="s">
        <v>1937</v>
      </c>
      <c r="AL204" s="1655" t="s">
        <v>1937</v>
      </c>
      <c r="AM204" s="1655" t="s">
        <v>1937</v>
      </c>
      <c r="AN204" s="1655" t="s">
        <v>1937</v>
      </c>
      <c r="AO204" s="1655" t="s">
        <v>1937</v>
      </c>
    </row>
    <row r="205" spans="1:41" ht="22.5">
      <c r="A205" s="1655" t="s">
        <v>2151</v>
      </c>
      <c r="B205" s="1655">
        <v>2</v>
      </c>
      <c r="C205" s="3757">
        <v>0</v>
      </c>
      <c r="D205" s="1656">
        <f>Tabela2[[#This Row],[cena/enoto]]*Tabela2[[#This Row],[kom]]</f>
        <v>0</v>
      </c>
      <c r="E205" s="1655" t="s">
        <v>1975</v>
      </c>
      <c r="F205" s="1655" t="s">
        <v>2012</v>
      </c>
      <c r="G205" s="1655" t="s">
        <v>1956</v>
      </c>
      <c r="H205" s="1655" t="s">
        <v>1961</v>
      </c>
      <c r="I205" s="1655" t="s">
        <v>1977</v>
      </c>
      <c r="J205" s="1655" t="s">
        <v>1978</v>
      </c>
      <c r="K205" s="1655" t="s">
        <v>1937</v>
      </c>
      <c r="L205" s="1655" t="s">
        <v>202</v>
      </c>
      <c r="M205" s="1655">
        <v>1</v>
      </c>
      <c r="N205" s="1655" t="s">
        <v>1937</v>
      </c>
      <c r="O205" s="1655" t="s">
        <v>1938</v>
      </c>
      <c r="P205" s="1655" t="s">
        <v>1939</v>
      </c>
      <c r="Q205" s="1655" t="s">
        <v>202</v>
      </c>
      <c r="R205" s="1655" t="s">
        <v>1940</v>
      </c>
      <c r="S205" s="1655" t="s">
        <v>1982</v>
      </c>
      <c r="T205" s="1655" t="s">
        <v>1937</v>
      </c>
      <c r="U205" s="1655" t="s">
        <v>1937</v>
      </c>
      <c r="V205" s="1655" t="s">
        <v>1937</v>
      </c>
      <c r="W205" s="1655" t="s">
        <v>1962</v>
      </c>
      <c r="X205" s="1655" t="s">
        <v>1937</v>
      </c>
      <c r="Y205" s="1655" t="s">
        <v>1937</v>
      </c>
      <c r="Z205" s="1655" t="s">
        <v>1937</v>
      </c>
      <c r="AA205" s="1655" t="s">
        <v>202</v>
      </c>
      <c r="AB205" s="1655" t="s">
        <v>1937</v>
      </c>
      <c r="AC205" s="1655" t="s">
        <v>1937</v>
      </c>
      <c r="AD205" s="1655" t="s">
        <v>1937</v>
      </c>
      <c r="AE205" s="1655" t="s">
        <v>1937</v>
      </c>
      <c r="AF205" s="1655" t="s">
        <v>2035</v>
      </c>
      <c r="AG205" s="1655" t="s">
        <v>1937</v>
      </c>
      <c r="AH205" s="1655" t="s">
        <v>202</v>
      </c>
      <c r="AI205" s="1655" t="s">
        <v>1937</v>
      </c>
      <c r="AJ205" s="1655" t="s">
        <v>1937</v>
      </c>
      <c r="AK205" s="1655" t="s">
        <v>1937</v>
      </c>
      <c r="AL205" s="1655" t="s">
        <v>1937</v>
      </c>
      <c r="AM205" s="1655" t="s">
        <v>1937</v>
      </c>
      <c r="AN205" s="1655" t="s">
        <v>1937</v>
      </c>
      <c r="AO205" s="1655" t="s">
        <v>1937</v>
      </c>
    </row>
    <row r="206" spans="1:41" ht="22.5">
      <c r="A206" s="1655" t="s">
        <v>1340</v>
      </c>
      <c r="B206" s="1655">
        <v>1</v>
      </c>
      <c r="C206" s="3757">
        <v>0</v>
      </c>
      <c r="D206" s="1656">
        <f>Tabela2[[#This Row],[cena/enoto]]*Tabela2[[#This Row],[kom]]</f>
        <v>0</v>
      </c>
      <c r="E206" s="1655" t="s">
        <v>1975</v>
      </c>
      <c r="F206" s="1655" t="s">
        <v>2012</v>
      </c>
      <c r="G206" s="1655" t="s">
        <v>1956</v>
      </c>
      <c r="H206" s="1655" t="s">
        <v>1961</v>
      </c>
      <c r="I206" s="1655" t="s">
        <v>1977</v>
      </c>
      <c r="J206" s="1655" t="s">
        <v>1978</v>
      </c>
      <c r="K206" s="1655" t="s">
        <v>1937</v>
      </c>
      <c r="L206" s="1655" t="s">
        <v>202</v>
      </c>
      <c r="M206" s="1655">
        <v>1</v>
      </c>
      <c r="N206" s="1655" t="s">
        <v>1937</v>
      </c>
      <c r="O206" s="1655" t="s">
        <v>1938</v>
      </c>
      <c r="P206" s="1655" t="s">
        <v>1939</v>
      </c>
      <c r="Q206" s="1655" t="s">
        <v>202</v>
      </c>
      <c r="R206" s="1655" t="s">
        <v>1940</v>
      </c>
      <c r="S206" s="1655" t="s">
        <v>1909</v>
      </c>
      <c r="T206" s="1655" t="s">
        <v>1941</v>
      </c>
      <c r="U206" s="1655" t="s">
        <v>1942</v>
      </c>
      <c r="V206" s="1655" t="s">
        <v>1937</v>
      </c>
      <c r="W206" s="1655" t="s">
        <v>1962</v>
      </c>
      <c r="X206" s="1655" t="s">
        <v>1937</v>
      </c>
      <c r="Y206" s="1655" t="s">
        <v>1937</v>
      </c>
      <c r="Z206" s="1655" t="s">
        <v>1937</v>
      </c>
      <c r="AA206" s="1655" t="s">
        <v>202</v>
      </c>
      <c r="AB206" s="1655" t="s">
        <v>1937</v>
      </c>
      <c r="AC206" s="1655" t="s">
        <v>1937</v>
      </c>
      <c r="AD206" s="1655" t="s">
        <v>1937</v>
      </c>
      <c r="AE206" s="1655" t="s">
        <v>1937</v>
      </c>
      <c r="AF206" s="1655" t="s">
        <v>2035</v>
      </c>
      <c r="AG206" s="1655" t="s">
        <v>1937</v>
      </c>
      <c r="AH206" s="1655" t="s">
        <v>1937</v>
      </c>
      <c r="AI206" s="1655" t="s">
        <v>1937</v>
      </c>
      <c r="AJ206" s="1655" t="s">
        <v>1937</v>
      </c>
      <c r="AK206" s="1655" t="s">
        <v>1937</v>
      </c>
      <c r="AL206" s="1655" t="s">
        <v>1937</v>
      </c>
      <c r="AM206" s="1655" t="s">
        <v>1937</v>
      </c>
      <c r="AN206" s="1655" t="s">
        <v>1937</v>
      </c>
      <c r="AO206" s="1655" t="s">
        <v>1937</v>
      </c>
    </row>
    <row r="207" spans="1:41" ht="22.5">
      <c r="A207" s="1655" t="s">
        <v>1345</v>
      </c>
      <c r="B207" s="1655">
        <v>1</v>
      </c>
      <c r="C207" s="3757">
        <v>0</v>
      </c>
      <c r="D207" s="1656">
        <f>Tabela2[[#This Row],[cena/enoto]]*Tabela2[[#This Row],[kom]]</f>
        <v>0</v>
      </c>
      <c r="E207" s="1655" t="s">
        <v>1975</v>
      </c>
      <c r="F207" s="1655" t="s">
        <v>2053</v>
      </c>
      <c r="G207" s="1655" t="s">
        <v>2054</v>
      </c>
      <c r="H207" s="1655" t="s">
        <v>1937</v>
      </c>
      <c r="I207" s="1655" t="s">
        <v>1977</v>
      </c>
      <c r="J207" s="1655" t="s">
        <v>1936</v>
      </c>
      <c r="K207" s="1655" t="s">
        <v>1937</v>
      </c>
      <c r="L207" s="1655" t="s">
        <v>1937</v>
      </c>
      <c r="M207" s="1655" t="s">
        <v>1937</v>
      </c>
      <c r="N207" s="1655" t="s">
        <v>1937</v>
      </c>
      <c r="O207" s="1655" t="s">
        <v>1937</v>
      </c>
      <c r="P207" s="1655" t="s">
        <v>1937</v>
      </c>
      <c r="Q207" s="1655" t="s">
        <v>1937</v>
      </c>
      <c r="R207" s="1655" t="s">
        <v>1940</v>
      </c>
      <c r="S207" s="1655" t="s">
        <v>1982</v>
      </c>
      <c r="T207" s="1655" t="s">
        <v>1937</v>
      </c>
      <c r="U207" s="1655" t="s">
        <v>1937</v>
      </c>
      <c r="V207" s="1655" t="s">
        <v>1937</v>
      </c>
      <c r="W207" s="1655" t="s">
        <v>1972</v>
      </c>
      <c r="X207" s="1655" t="s">
        <v>1937</v>
      </c>
      <c r="Y207" s="1655" t="s">
        <v>1937</v>
      </c>
      <c r="Z207" s="1655" t="s">
        <v>1937</v>
      </c>
      <c r="AA207" s="1655" t="s">
        <v>202</v>
      </c>
      <c r="AB207" s="1655" t="s">
        <v>1937</v>
      </c>
      <c r="AC207" s="1655" t="s">
        <v>1937</v>
      </c>
      <c r="AD207" s="1655" t="s">
        <v>1937</v>
      </c>
      <c r="AE207" s="1655" t="s">
        <v>1937</v>
      </c>
      <c r="AF207" s="1655" t="s">
        <v>1937</v>
      </c>
      <c r="AG207" s="1655" t="s">
        <v>1937</v>
      </c>
      <c r="AH207" s="1655" t="s">
        <v>1937</v>
      </c>
      <c r="AI207" s="1655" t="s">
        <v>1937</v>
      </c>
      <c r="AJ207" s="1655" t="s">
        <v>1937</v>
      </c>
      <c r="AK207" s="1655" t="s">
        <v>1937</v>
      </c>
      <c r="AL207" s="1655" t="s">
        <v>1937</v>
      </c>
      <c r="AM207" s="1655" t="s">
        <v>1937</v>
      </c>
      <c r="AN207" s="1655" t="s">
        <v>1937</v>
      </c>
      <c r="AO207" s="1655" t="s">
        <v>1937</v>
      </c>
    </row>
    <row r="208" spans="1:41" ht="22.5">
      <c r="A208" s="1655" t="s">
        <v>1346</v>
      </c>
      <c r="B208" s="1655">
        <v>1</v>
      </c>
      <c r="C208" s="3757">
        <v>0</v>
      </c>
      <c r="D208" s="1656">
        <f>Tabela2[[#This Row],[cena/enoto]]*Tabela2[[#This Row],[kom]]</f>
        <v>0</v>
      </c>
      <c r="E208" s="1655" t="s">
        <v>2007</v>
      </c>
      <c r="F208" s="1655" t="s">
        <v>2068</v>
      </c>
      <c r="G208" s="1655" t="s">
        <v>2009</v>
      </c>
      <c r="H208" s="1655" t="s">
        <v>1961</v>
      </c>
      <c r="I208" s="1655" t="s">
        <v>1977</v>
      </c>
      <c r="J208" s="1655" t="s">
        <v>1978</v>
      </c>
      <c r="K208" s="1655" t="s">
        <v>1937</v>
      </c>
      <c r="L208" s="1655" t="s">
        <v>202</v>
      </c>
      <c r="M208" s="1655" t="s">
        <v>1937</v>
      </c>
      <c r="N208" s="1655" t="s">
        <v>1937</v>
      </c>
      <c r="O208" s="1655" t="s">
        <v>1938</v>
      </c>
      <c r="P208" s="1655" t="s">
        <v>1939</v>
      </c>
      <c r="Q208" s="1655" t="s">
        <v>202</v>
      </c>
      <c r="R208" s="1655" t="s">
        <v>1940</v>
      </c>
      <c r="S208" s="1655" t="s">
        <v>1909</v>
      </c>
      <c r="T208" s="1655" t="s">
        <v>2016</v>
      </c>
      <c r="U208" s="1655" t="s">
        <v>2087</v>
      </c>
      <c r="V208" s="1655" t="s">
        <v>1937</v>
      </c>
      <c r="W208" s="1655" t="s">
        <v>1937</v>
      </c>
      <c r="X208" s="1655" t="s">
        <v>1937</v>
      </c>
      <c r="Y208" s="1655" t="s">
        <v>1937</v>
      </c>
      <c r="Z208" s="1655" t="s">
        <v>1937</v>
      </c>
      <c r="AA208" s="1655" t="s">
        <v>1937</v>
      </c>
      <c r="AB208" s="1655" t="s">
        <v>1937</v>
      </c>
      <c r="AC208" s="1655" t="s">
        <v>1937</v>
      </c>
      <c r="AD208" s="1655" t="s">
        <v>1937</v>
      </c>
      <c r="AE208" s="1655" t="s">
        <v>1937</v>
      </c>
      <c r="AF208" s="1655" t="s">
        <v>1937</v>
      </c>
      <c r="AG208" s="1655" t="s">
        <v>1937</v>
      </c>
      <c r="AH208" s="1655" t="s">
        <v>202</v>
      </c>
      <c r="AI208" s="1655" t="s">
        <v>1937</v>
      </c>
      <c r="AJ208" s="1655" t="s">
        <v>1937</v>
      </c>
      <c r="AK208" s="1655" t="s">
        <v>1937</v>
      </c>
      <c r="AL208" s="1655" t="s">
        <v>1937</v>
      </c>
      <c r="AM208" s="1655" t="s">
        <v>1937</v>
      </c>
      <c r="AN208" s="1655" t="s">
        <v>1937</v>
      </c>
      <c r="AO208" s="1655" t="s">
        <v>1937</v>
      </c>
    </row>
    <row r="209" spans="1:41" ht="22.5">
      <c r="A209" s="1655" t="s">
        <v>1348</v>
      </c>
      <c r="B209" s="1655">
        <v>1</v>
      </c>
      <c r="C209" s="3757">
        <v>0</v>
      </c>
      <c r="D209" s="1656">
        <f>Tabela2[[#This Row],[cena/enoto]]*Tabela2[[#This Row],[kom]]</f>
        <v>0</v>
      </c>
      <c r="E209" s="1655" t="s">
        <v>2007</v>
      </c>
      <c r="F209" s="1655" t="s">
        <v>2068</v>
      </c>
      <c r="G209" s="1655" t="s">
        <v>2009</v>
      </c>
      <c r="H209" s="1655" t="s">
        <v>1961</v>
      </c>
      <c r="I209" s="1655" t="s">
        <v>1977</v>
      </c>
      <c r="J209" s="1655" t="s">
        <v>1936</v>
      </c>
      <c r="K209" s="1655" t="s">
        <v>1937</v>
      </c>
      <c r="L209" s="1655" t="s">
        <v>1937</v>
      </c>
      <c r="M209" s="1655" t="s">
        <v>1937</v>
      </c>
      <c r="N209" s="1655" t="s">
        <v>1937</v>
      </c>
      <c r="O209" s="1655" t="s">
        <v>1938</v>
      </c>
      <c r="P209" s="1655" t="s">
        <v>1939</v>
      </c>
      <c r="Q209" s="1655" t="s">
        <v>202</v>
      </c>
      <c r="R209" s="1655" t="s">
        <v>1940</v>
      </c>
      <c r="S209" s="1655" t="s">
        <v>1909</v>
      </c>
      <c r="T209" s="1655" t="s">
        <v>2016</v>
      </c>
      <c r="U209" s="1655" t="s">
        <v>2017</v>
      </c>
      <c r="V209" s="1655" t="s">
        <v>1937</v>
      </c>
      <c r="W209" s="1655" t="s">
        <v>1972</v>
      </c>
      <c r="X209" s="1655" t="s">
        <v>1937</v>
      </c>
      <c r="Y209" s="1655" t="s">
        <v>1937</v>
      </c>
      <c r="Z209" s="1655" t="s">
        <v>1937</v>
      </c>
      <c r="AA209" s="1655" t="s">
        <v>202</v>
      </c>
      <c r="AB209" s="1655" t="s">
        <v>1937</v>
      </c>
      <c r="AC209" s="1655" t="s">
        <v>1937</v>
      </c>
      <c r="AD209" s="1655" t="s">
        <v>1937</v>
      </c>
      <c r="AE209" s="1655" t="s">
        <v>202</v>
      </c>
      <c r="AF209" s="1655" t="s">
        <v>1937</v>
      </c>
      <c r="AG209" s="1655" t="s">
        <v>1937</v>
      </c>
      <c r="AH209" s="1655" t="s">
        <v>1937</v>
      </c>
      <c r="AI209" s="1655" t="s">
        <v>1937</v>
      </c>
      <c r="AJ209" s="1655" t="s">
        <v>1937</v>
      </c>
      <c r="AK209" s="1655" t="s">
        <v>1937</v>
      </c>
      <c r="AL209" s="1655" t="s">
        <v>1937</v>
      </c>
      <c r="AM209" s="1655" t="s">
        <v>1937</v>
      </c>
      <c r="AN209" s="1655" t="s">
        <v>1937</v>
      </c>
      <c r="AO209" s="1655" t="s">
        <v>1937</v>
      </c>
    </row>
    <row r="210" spans="1:41" ht="22.5">
      <c r="A210" s="1655" t="s">
        <v>1349</v>
      </c>
      <c r="B210" s="1655">
        <v>1</v>
      </c>
      <c r="C210" s="3757">
        <v>0</v>
      </c>
      <c r="D210" s="1656">
        <f>Tabela2[[#This Row],[cena/enoto]]*Tabela2[[#This Row],[kom]]</f>
        <v>0</v>
      </c>
      <c r="E210" s="1655" t="s">
        <v>2007</v>
      </c>
      <c r="F210" s="1655" t="s">
        <v>2051</v>
      </c>
      <c r="G210" s="1655" t="s">
        <v>2052</v>
      </c>
      <c r="H210" s="1655" t="s">
        <v>1961</v>
      </c>
      <c r="I210" s="1655" t="s">
        <v>1977</v>
      </c>
      <c r="J210" s="1655" t="s">
        <v>1936</v>
      </c>
      <c r="K210" s="1655" t="s">
        <v>1937</v>
      </c>
      <c r="L210" s="1655" t="s">
        <v>1937</v>
      </c>
      <c r="M210" s="1655" t="s">
        <v>1937</v>
      </c>
      <c r="N210" s="1655" t="s">
        <v>1937</v>
      </c>
      <c r="O210" s="1655" t="s">
        <v>1938</v>
      </c>
      <c r="P210" s="1655" t="s">
        <v>1937</v>
      </c>
      <c r="Q210" s="1655" t="s">
        <v>202</v>
      </c>
      <c r="R210" s="1655" t="s">
        <v>1940</v>
      </c>
      <c r="S210" s="1655" t="s">
        <v>1909</v>
      </c>
      <c r="T210" s="1655" t="s">
        <v>1941</v>
      </c>
      <c r="U210" s="1655" t="s">
        <v>2138</v>
      </c>
      <c r="V210" s="1655" t="s">
        <v>1937</v>
      </c>
      <c r="W210" s="1655" t="s">
        <v>1937</v>
      </c>
      <c r="X210" s="1655" t="s">
        <v>1937</v>
      </c>
      <c r="Y210" s="1655" t="s">
        <v>1937</v>
      </c>
      <c r="Z210" s="1655" t="s">
        <v>1937</v>
      </c>
      <c r="AA210" s="1655" t="s">
        <v>1937</v>
      </c>
      <c r="AB210" s="1655" t="s">
        <v>1937</v>
      </c>
      <c r="AC210" s="1655" t="s">
        <v>2020</v>
      </c>
      <c r="AD210" s="1655" t="s">
        <v>1937</v>
      </c>
      <c r="AE210" s="1655" t="s">
        <v>1937</v>
      </c>
      <c r="AF210" s="1655" t="s">
        <v>1937</v>
      </c>
      <c r="AG210" s="1655" t="s">
        <v>1937</v>
      </c>
      <c r="AH210" s="1655" t="s">
        <v>1937</v>
      </c>
      <c r="AI210" s="1655" t="s">
        <v>1937</v>
      </c>
      <c r="AJ210" s="1655" t="s">
        <v>1937</v>
      </c>
      <c r="AK210" s="1655" t="s">
        <v>1937</v>
      </c>
      <c r="AL210" s="1655" t="s">
        <v>1937</v>
      </c>
      <c r="AM210" s="1655" t="s">
        <v>1937</v>
      </c>
      <c r="AN210" s="1655" t="s">
        <v>1937</v>
      </c>
      <c r="AO210" s="1655" t="s">
        <v>1937</v>
      </c>
    </row>
    <row r="211" spans="1:41">
      <c r="A211" s="1658" t="s">
        <v>2044</v>
      </c>
      <c r="B211" s="1659">
        <f>SUM(B76:B210)</f>
        <v>469</v>
      </c>
      <c r="C211" s="3757">
        <v>0</v>
      </c>
      <c r="D211" s="1660">
        <f>SUM(D76:D210)</f>
        <v>0</v>
      </c>
      <c r="E211" s="1658" t="s">
        <v>2044</v>
      </c>
      <c r="F211" s="1658" t="s">
        <v>2044</v>
      </c>
      <c r="G211" s="1658" t="s">
        <v>2044</v>
      </c>
      <c r="H211" s="1658" t="s">
        <v>2044</v>
      </c>
      <c r="I211" s="1658" t="s">
        <v>2044</v>
      </c>
      <c r="J211" s="1658" t="s">
        <v>2044</v>
      </c>
      <c r="K211" s="1658" t="s">
        <v>2044</v>
      </c>
      <c r="L211" s="1658" t="s">
        <v>2044</v>
      </c>
      <c r="M211" s="1658" t="s">
        <v>2044</v>
      </c>
      <c r="N211" s="1658" t="s">
        <v>2044</v>
      </c>
      <c r="O211" s="1658" t="s">
        <v>2044</v>
      </c>
      <c r="P211" s="1658" t="s">
        <v>2044</v>
      </c>
      <c r="Q211" s="1658" t="s">
        <v>2044</v>
      </c>
      <c r="R211" s="1658" t="s">
        <v>2044</v>
      </c>
      <c r="S211" s="1658" t="s">
        <v>2044</v>
      </c>
      <c r="T211" s="1658" t="s">
        <v>2044</v>
      </c>
      <c r="U211" s="1658" t="s">
        <v>2044</v>
      </c>
      <c r="V211" s="1658" t="s">
        <v>2044</v>
      </c>
      <c r="W211" s="1658" t="s">
        <v>2044</v>
      </c>
      <c r="X211" s="1658" t="s">
        <v>2044</v>
      </c>
      <c r="Y211" s="1658" t="s">
        <v>2044</v>
      </c>
      <c r="Z211" s="1658" t="s">
        <v>2044</v>
      </c>
      <c r="AA211" s="1658" t="s">
        <v>2044</v>
      </c>
      <c r="AB211" s="1658" t="s">
        <v>2044</v>
      </c>
      <c r="AC211" s="1658" t="s">
        <v>2044</v>
      </c>
      <c r="AD211" s="1658" t="s">
        <v>2044</v>
      </c>
      <c r="AE211" s="1658" t="s">
        <v>2044</v>
      </c>
      <c r="AF211" s="1658" t="s">
        <v>2044</v>
      </c>
      <c r="AG211" s="1658" t="s">
        <v>2044</v>
      </c>
      <c r="AH211" s="1658" t="s">
        <v>2044</v>
      </c>
      <c r="AI211" s="1658" t="s">
        <v>2044</v>
      </c>
      <c r="AJ211" s="1658" t="s">
        <v>2044</v>
      </c>
      <c r="AK211" s="1658" t="s">
        <v>2044</v>
      </c>
      <c r="AL211" s="1658" t="s">
        <v>2044</v>
      </c>
      <c r="AM211" s="1658" t="s">
        <v>2044</v>
      </c>
      <c r="AN211" s="1658" t="s">
        <v>2044</v>
      </c>
      <c r="AO211" s="1658" t="s">
        <v>2044</v>
      </c>
    </row>
    <row r="212" spans="1:41" s="1654" customFormat="1" ht="15">
      <c r="A212" s="1661" t="s">
        <v>2152</v>
      </c>
      <c r="B212" s="1661"/>
      <c r="C212" s="3757">
        <v>0</v>
      </c>
      <c r="D212" s="1663"/>
      <c r="E212" s="1661"/>
      <c r="F212" s="1661"/>
      <c r="G212" s="1661"/>
      <c r="H212" s="1661"/>
      <c r="I212" s="1661"/>
      <c r="J212" s="1661"/>
      <c r="K212" s="1661"/>
      <c r="L212" s="1661"/>
      <c r="M212" s="1661"/>
      <c r="N212" s="1661"/>
      <c r="O212" s="1661"/>
      <c r="P212" s="1661"/>
      <c r="Q212" s="1661"/>
      <c r="R212" s="1661"/>
      <c r="S212" s="1661"/>
      <c r="T212" s="1661"/>
      <c r="U212" s="1661"/>
      <c r="V212" s="1661"/>
      <c r="W212" s="1661"/>
      <c r="X212" s="1661"/>
      <c r="Y212" s="1661"/>
      <c r="Z212" s="1661"/>
      <c r="AA212" s="1661"/>
      <c r="AB212" s="1661"/>
      <c r="AC212" s="1661"/>
      <c r="AD212" s="1661"/>
      <c r="AE212" s="1661"/>
      <c r="AF212" s="1661"/>
      <c r="AG212" s="1661"/>
      <c r="AH212" s="1661"/>
      <c r="AI212" s="1661"/>
      <c r="AJ212" s="1661"/>
      <c r="AK212" s="1661"/>
      <c r="AL212" s="1661"/>
      <c r="AM212" s="1661"/>
      <c r="AN212" s="1661"/>
      <c r="AO212" s="1661"/>
    </row>
    <row r="213" spans="1:41" ht="128.25" customHeight="1">
      <c r="A213" s="1655" t="s">
        <v>2153</v>
      </c>
      <c r="B213" s="1655">
        <v>19</v>
      </c>
      <c r="C213" s="3757">
        <v>0</v>
      </c>
      <c r="D213" s="1656">
        <f>Tabela2[[#This Row],[cena/enoto]]*Tabela2[[#This Row],[kom]]</f>
        <v>0</v>
      </c>
      <c r="E213" s="1655" t="s">
        <v>1975</v>
      </c>
      <c r="F213" s="1655" t="s">
        <v>1932</v>
      </c>
      <c r="G213" s="1655" t="s">
        <v>1933</v>
      </c>
      <c r="H213" s="1655" t="s">
        <v>1934</v>
      </c>
      <c r="I213" s="1655" t="s">
        <v>1977</v>
      </c>
      <c r="J213" s="1655" t="s">
        <v>2013</v>
      </c>
      <c r="K213" s="1655" t="s">
        <v>1937</v>
      </c>
      <c r="L213" s="1655" t="s">
        <v>1937</v>
      </c>
      <c r="M213" s="1655" t="s">
        <v>1937</v>
      </c>
      <c r="N213" s="1655" t="s">
        <v>1937</v>
      </c>
      <c r="O213" s="1655" t="s">
        <v>1938</v>
      </c>
      <c r="P213" s="1655" t="s">
        <v>1939</v>
      </c>
      <c r="Q213" s="1655" t="s">
        <v>202</v>
      </c>
      <c r="R213" s="1655" t="s">
        <v>1940</v>
      </c>
      <c r="S213" s="1655" t="s">
        <v>1982</v>
      </c>
      <c r="T213" s="1655" t="s">
        <v>1937</v>
      </c>
      <c r="U213" s="1655" t="s">
        <v>1937</v>
      </c>
      <c r="V213" s="1655" t="s">
        <v>1937</v>
      </c>
      <c r="W213" s="1655" t="s">
        <v>1937</v>
      </c>
      <c r="X213" s="1655" t="s">
        <v>1937</v>
      </c>
      <c r="Y213" s="1655" t="s">
        <v>1937</v>
      </c>
      <c r="Z213" s="1655" t="s">
        <v>1937</v>
      </c>
      <c r="AA213" s="1655" t="s">
        <v>1937</v>
      </c>
      <c r="AB213" s="1655" t="s">
        <v>1937</v>
      </c>
      <c r="AC213" s="1655" t="s">
        <v>1937</v>
      </c>
      <c r="AD213" s="1655" t="s">
        <v>1937</v>
      </c>
      <c r="AE213" s="1655" t="s">
        <v>1937</v>
      </c>
      <c r="AF213" s="1655" t="s">
        <v>1937</v>
      </c>
      <c r="AG213" s="1655" t="s">
        <v>1937</v>
      </c>
      <c r="AH213" s="1655" t="s">
        <v>1937</v>
      </c>
      <c r="AI213" s="1655" t="s">
        <v>1937</v>
      </c>
      <c r="AJ213" s="1655" t="s">
        <v>1937</v>
      </c>
      <c r="AK213" s="1655" t="s">
        <v>1937</v>
      </c>
      <c r="AL213" s="1655" t="s">
        <v>1937</v>
      </c>
      <c r="AM213" s="1655" t="s">
        <v>1937</v>
      </c>
      <c r="AN213" s="1655" t="s">
        <v>1937</v>
      </c>
      <c r="AO213" s="1655" t="s">
        <v>1937</v>
      </c>
    </row>
    <row r="214" spans="1:41" ht="22.5">
      <c r="A214" s="1655" t="s">
        <v>2154</v>
      </c>
      <c r="B214" s="1655">
        <v>3</v>
      </c>
      <c r="C214" s="3757">
        <v>0</v>
      </c>
      <c r="D214" s="1656">
        <f>Tabela2[[#This Row],[cena/enoto]]*Tabela2[[#This Row],[kom]]</f>
        <v>0</v>
      </c>
      <c r="E214" s="1655" t="s">
        <v>1975</v>
      </c>
      <c r="F214" s="1655" t="s">
        <v>1932</v>
      </c>
      <c r="G214" s="1655" t="s">
        <v>1933</v>
      </c>
      <c r="H214" s="1655" t="s">
        <v>1937</v>
      </c>
      <c r="I214" s="1655" t="s">
        <v>1977</v>
      </c>
      <c r="J214" s="1655" t="s">
        <v>2013</v>
      </c>
      <c r="K214" s="1655" t="s">
        <v>1937</v>
      </c>
      <c r="L214" s="1655" t="s">
        <v>1937</v>
      </c>
      <c r="M214" s="1655" t="s">
        <v>1937</v>
      </c>
      <c r="N214" s="1655" t="s">
        <v>1937</v>
      </c>
      <c r="O214" s="1655" t="s">
        <v>1938</v>
      </c>
      <c r="P214" s="1655" t="s">
        <v>1939</v>
      </c>
      <c r="Q214" s="1655" t="s">
        <v>202</v>
      </c>
      <c r="R214" s="1655" t="s">
        <v>1940</v>
      </c>
      <c r="S214" s="1655" t="s">
        <v>1982</v>
      </c>
      <c r="T214" s="1655" t="s">
        <v>1937</v>
      </c>
      <c r="U214" s="1655" t="s">
        <v>1937</v>
      </c>
      <c r="V214" s="1655" t="s">
        <v>1937</v>
      </c>
      <c r="W214" s="1655" t="s">
        <v>1937</v>
      </c>
      <c r="X214" s="1655" t="s">
        <v>1937</v>
      </c>
      <c r="Y214" s="1655" t="s">
        <v>1937</v>
      </c>
      <c r="Z214" s="1655" t="s">
        <v>1937</v>
      </c>
      <c r="AA214" s="1655" t="s">
        <v>1937</v>
      </c>
      <c r="AB214" s="1655" t="s">
        <v>1937</v>
      </c>
      <c r="AC214" s="1655" t="s">
        <v>1937</v>
      </c>
      <c r="AD214" s="1655" t="s">
        <v>1937</v>
      </c>
      <c r="AE214" s="1655" t="s">
        <v>1937</v>
      </c>
      <c r="AF214" s="1655" t="s">
        <v>1937</v>
      </c>
      <c r="AG214" s="1655" t="s">
        <v>1937</v>
      </c>
      <c r="AH214" s="1655" t="s">
        <v>1937</v>
      </c>
      <c r="AI214" s="1655" t="s">
        <v>1937</v>
      </c>
      <c r="AJ214" s="1655" t="s">
        <v>1937</v>
      </c>
      <c r="AK214" s="1655" t="s">
        <v>1937</v>
      </c>
      <c r="AL214" s="1655" t="s">
        <v>1937</v>
      </c>
      <c r="AM214" s="1655" t="s">
        <v>1937</v>
      </c>
      <c r="AN214" s="1655" t="s">
        <v>1937</v>
      </c>
      <c r="AO214" s="1655" t="s">
        <v>1937</v>
      </c>
    </row>
    <row r="215" spans="1:41" ht="101.25" customHeight="1">
      <c r="A215" s="1655" t="s">
        <v>2155</v>
      </c>
      <c r="B215" s="1655">
        <v>16</v>
      </c>
      <c r="C215" s="3757">
        <v>0</v>
      </c>
      <c r="D215" s="1656">
        <f>Tabela2[[#This Row],[cena/enoto]]*Tabela2[[#This Row],[kom]]</f>
        <v>0</v>
      </c>
      <c r="E215" s="1655" t="s">
        <v>1975</v>
      </c>
      <c r="F215" s="1655" t="s">
        <v>1932</v>
      </c>
      <c r="G215" s="1655" t="s">
        <v>1933</v>
      </c>
      <c r="H215" s="1655" t="s">
        <v>1937</v>
      </c>
      <c r="I215" s="1655" t="s">
        <v>1977</v>
      </c>
      <c r="J215" s="1655" t="s">
        <v>2013</v>
      </c>
      <c r="K215" s="1655" t="s">
        <v>1937</v>
      </c>
      <c r="L215" s="1655" t="s">
        <v>1937</v>
      </c>
      <c r="M215" s="1655" t="s">
        <v>1937</v>
      </c>
      <c r="N215" s="1655" t="s">
        <v>1937</v>
      </c>
      <c r="O215" s="1655" t="s">
        <v>1937</v>
      </c>
      <c r="P215" s="1655" t="s">
        <v>1937</v>
      </c>
      <c r="Q215" s="1655" t="s">
        <v>1937</v>
      </c>
      <c r="R215" s="1655" t="s">
        <v>1940</v>
      </c>
      <c r="S215" s="1655" t="s">
        <v>1982</v>
      </c>
      <c r="T215" s="1655" t="s">
        <v>1937</v>
      </c>
      <c r="U215" s="1655" t="s">
        <v>1937</v>
      </c>
      <c r="V215" s="1655" t="s">
        <v>1937</v>
      </c>
      <c r="W215" s="1655" t="s">
        <v>1937</v>
      </c>
      <c r="X215" s="1655" t="s">
        <v>1937</v>
      </c>
      <c r="Y215" s="1655" t="s">
        <v>1937</v>
      </c>
      <c r="Z215" s="1655" t="s">
        <v>1937</v>
      </c>
      <c r="AA215" s="1655" t="s">
        <v>1937</v>
      </c>
      <c r="AB215" s="1655" t="s">
        <v>1937</v>
      </c>
      <c r="AC215" s="1655" t="s">
        <v>1937</v>
      </c>
      <c r="AD215" s="1655" t="s">
        <v>1937</v>
      </c>
      <c r="AE215" s="1655" t="s">
        <v>1937</v>
      </c>
      <c r="AF215" s="1655" t="s">
        <v>1937</v>
      </c>
      <c r="AG215" s="1655" t="s">
        <v>1937</v>
      </c>
      <c r="AH215" s="1655" t="s">
        <v>1937</v>
      </c>
      <c r="AI215" s="1655" t="s">
        <v>1937</v>
      </c>
      <c r="AJ215" s="1655" t="s">
        <v>1937</v>
      </c>
      <c r="AK215" s="1655" t="s">
        <v>1937</v>
      </c>
      <c r="AL215" s="1655" t="s">
        <v>1937</v>
      </c>
      <c r="AM215" s="1655" t="s">
        <v>1937</v>
      </c>
      <c r="AN215" s="1655" t="s">
        <v>1937</v>
      </c>
      <c r="AO215" s="1655" t="s">
        <v>1937</v>
      </c>
    </row>
    <row r="216" spans="1:41" ht="22.5">
      <c r="A216" s="1655" t="s">
        <v>2156</v>
      </c>
      <c r="B216" s="1655">
        <v>2</v>
      </c>
      <c r="C216" s="3757">
        <v>0</v>
      </c>
      <c r="D216" s="1656">
        <f>Tabela2[[#This Row],[cena/enoto]]*Tabela2[[#This Row],[kom]]</f>
        <v>0</v>
      </c>
      <c r="E216" s="1655" t="s">
        <v>1975</v>
      </c>
      <c r="F216" s="1655" t="s">
        <v>1932</v>
      </c>
      <c r="G216" s="1655" t="s">
        <v>1933</v>
      </c>
      <c r="H216" s="1655" t="s">
        <v>1934</v>
      </c>
      <c r="I216" s="1655" t="s">
        <v>1977</v>
      </c>
      <c r="J216" s="1655" t="s">
        <v>2013</v>
      </c>
      <c r="K216" s="1655" t="s">
        <v>1937</v>
      </c>
      <c r="L216" s="1655" t="s">
        <v>1937</v>
      </c>
      <c r="M216" s="1655" t="s">
        <v>1937</v>
      </c>
      <c r="N216" s="1655" t="s">
        <v>1937</v>
      </c>
      <c r="O216" s="1655" t="s">
        <v>1938</v>
      </c>
      <c r="P216" s="1655" t="s">
        <v>1939</v>
      </c>
      <c r="Q216" s="1655" t="s">
        <v>202</v>
      </c>
      <c r="R216" s="1655" t="s">
        <v>1940</v>
      </c>
      <c r="S216" s="1655" t="s">
        <v>1909</v>
      </c>
      <c r="T216" s="1655" t="s">
        <v>1941</v>
      </c>
      <c r="U216" s="1655" t="s">
        <v>1942</v>
      </c>
      <c r="V216" s="1655" t="s">
        <v>1937</v>
      </c>
      <c r="W216" s="1655" t="s">
        <v>1972</v>
      </c>
      <c r="X216" s="1655" t="s">
        <v>1937</v>
      </c>
      <c r="Y216" s="1655" t="s">
        <v>1937</v>
      </c>
      <c r="Z216" s="1655" t="s">
        <v>1937</v>
      </c>
      <c r="AA216" s="1655" t="s">
        <v>202</v>
      </c>
      <c r="AB216" s="1655" t="s">
        <v>1937</v>
      </c>
      <c r="AC216" s="1655" t="s">
        <v>1937</v>
      </c>
      <c r="AD216" s="1655" t="s">
        <v>1937</v>
      </c>
      <c r="AE216" s="1655" t="s">
        <v>1937</v>
      </c>
      <c r="AF216" s="1655" t="s">
        <v>1937</v>
      </c>
      <c r="AG216" s="1655" t="s">
        <v>1937</v>
      </c>
      <c r="AH216" s="1655" t="s">
        <v>1937</v>
      </c>
      <c r="AI216" s="1655" t="s">
        <v>1937</v>
      </c>
      <c r="AJ216" s="1655" t="s">
        <v>1937</v>
      </c>
      <c r="AK216" s="1655" t="s">
        <v>1937</v>
      </c>
      <c r="AL216" s="1655" t="s">
        <v>1937</v>
      </c>
      <c r="AM216" s="1655" t="s">
        <v>1937</v>
      </c>
      <c r="AN216" s="1655" t="s">
        <v>1937</v>
      </c>
      <c r="AO216" s="1655" t="s">
        <v>1937</v>
      </c>
    </row>
    <row r="217" spans="1:41" ht="22.5">
      <c r="A217" s="1655" t="s">
        <v>2157</v>
      </c>
      <c r="B217" s="1655">
        <v>4</v>
      </c>
      <c r="C217" s="3757">
        <v>0</v>
      </c>
      <c r="D217" s="1656">
        <f>Tabela2[[#This Row],[cena/enoto]]*Tabela2[[#This Row],[kom]]</f>
        <v>0</v>
      </c>
      <c r="E217" s="1655" t="s">
        <v>1975</v>
      </c>
      <c r="F217" s="1655" t="s">
        <v>2053</v>
      </c>
      <c r="G217" s="1655" t="s">
        <v>2054</v>
      </c>
      <c r="H217" s="1655" t="s">
        <v>1937</v>
      </c>
      <c r="I217" s="1655" t="s">
        <v>1977</v>
      </c>
      <c r="J217" s="1655" t="s">
        <v>2013</v>
      </c>
      <c r="K217" s="1655" t="s">
        <v>1937</v>
      </c>
      <c r="L217" s="1655" t="s">
        <v>1937</v>
      </c>
      <c r="M217" s="1655" t="s">
        <v>1937</v>
      </c>
      <c r="N217" s="1655" t="s">
        <v>1945</v>
      </c>
      <c r="O217" s="1655" t="s">
        <v>1937</v>
      </c>
      <c r="P217" s="1655" t="s">
        <v>1937</v>
      </c>
      <c r="Q217" s="1655" t="s">
        <v>1937</v>
      </c>
      <c r="R217" s="1655" t="s">
        <v>2076</v>
      </c>
      <c r="S217" s="1655" t="s">
        <v>1982</v>
      </c>
      <c r="T217" s="1655" t="s">
        <v>1937</v>
      </c>
      <c r="U217" s="1655" t="s">
        <v>1937</v>
      </c>
      <c r="V217" s="1655" t="s">
        <v>1937</v>
      </c>
      <c r="W217" s="1655" t="s">
        <v>1937</v>
      </c>
      <c r="X217" s="1655" t="s">
        <v>1937</v>
      </c>
      <c r="Y217" s="1655" t="s">
        <v>1937</v>
      </c>
      <c r="Z217" s="1655" t="s">
        <v>1937</v>
      </c>
      <c r="AA217" s="1655" t="s">
        <v>1937</v>
      </c>
      <c r="AB217" s="1655" t="s">
        <v>1937</v>
      </c>
      <c r="AC217" s="1655" t="s">
        <v>1937</v>
      </c>
      <c r="AD217" s="1655" t="s">
        <v>1937</v>
      </c>
      <c r="AE217" s="1655" t="s">
        <v>1937</v>
      </c>
      <c r="AF217" s="1655" t="s">
        <v>1937</v>
      </c>
      <c r="AG217" s="1655" t="s">
        <v>1937</v>
      </c>
      <c r="AH217" s="1655" t="s">
        <v>1937</v>
      </c>
      <c r="AI217" s="1655" t="s">
        <v>1937</v>
      </c>
      <c r="AJ217" s="1655" t="s">
        <v>1937</v>
      </c>
      <c r="AK217" s="1655" t="s">
        <v>1937</v>
      </c>
      <c r="AL217" s="1655" t="s">
        <v>1937</v>
      </c>
      <c r="AM217" s="1655" t="s">
        <v>1937</v>
      </c>
      <c r="AN217" s="1655" t="s">
        <v>1937</v>
      </c>
      <c r="AO217" s="1655" t="s">
        <v>1937</v>
      </c>
    </row>
    <row r="218" spans="1:41">
      <c r="A218" s="1655" t="s">
        <v>1372</v>
      </c>
      <c r="B218" s="1655">
        <v>1</v>
      </c>
      <c r="C218" s="3757">
        <v>0</v>
      </c>
      <c r="D218" s="1656">
        <f>Tabela2[[#This Row],[cena/enoto]]*Tabela2[[#This Row],[kom]]</f>
        <v>0</v>
      </c>
      <c r="E218" s="1655" t="s">
        <v>1975</v>
      </c>
      <c r="F218" s="1655" t="s">
        <v>1932</v>
      </c>
      <c r="G218" s="1655" t="s">
        <v>1933</v>
      </c>
      <c r="H218" s="1655" t="s">
        <v>1937</v>
      </c>
      <c r="I218" s="1655" t="s">
        <v>1977</v>
      </c>
      <c r="J218" s="1655" t="s">
        <v>2013</v>
      </c>
      <c r="K218" s="1655" t="s">
        <v>1937</v>
      </c>
      <c r="L218" s="1655" t="s">
        <v>1937</v>
      </c>
      <c r="M218" s="1655" t="s">
        <v>1937</v>
      </c>
      <c r="N218" s="1655" t="s">
        <v>1945</v>
      </c>
      <c r="O218" s="1655" t="s">
        <v>1937</v>
      </c>
      <c r="P218" s="1655" t="s">
        <v>1937</v>
      </c>
      <c r="Q218" s="1655" t="s">
        <v>1937</v>
      </c>
      <c r="R218" s="1655" t="s">
        <v>2076</v>
      </c>
      <c r="S218" s="1655" t="s">
        <v>1982</v>
      </c>
      <c r="T218" s="1655" t="s">
        <v>1937</v>
      </c>
      <c r="U218" s="1655" t="s">
        <v>1937</v>
      </c>
      <c r="V218" s="1655" t="s">
        <v>1937</v>
      </c>
      <c r="W218" s="1655" t="s">
        <v>1937</v>
      </c>
      <c r="X218" s="1655" t="s">
        <v>1937</v>
      </c>
      <c r="Y218" s="1655" t="s">
        <v>1937</v>
      </c>
      <c r="Z218" s="1655" t="s">
        <v>1937</v>
      </c>
      <c r="AA218" s="1655" t="s">
        <v>1937</v>
      </c>
      <c r="AB218" s="1655" t="s">
        <v>1937</v>
      </c>
      <c r="AC218" s="1655" t="s">
        <v>1937</v>
      </c>
      <c r="AD218" s="1655" t="s">
        <v>1937</v>
      </c>
      <c r="AE218" s="1655" t="s">
        <v>1937</v>
      </c>
      <c r="AF218" s="1655" t="s">
        <v>1937</v>
      </c>
      <c r="AG218" s="1655" t="s">
        <v>1937</v>
      </c>
      <c r="AH218" s="1655" t="s">
        <v>1937</v>
      </c>
      <c r="AI218" s="1655" t="s">
        <v>1937</v>
      </c>
      <c r="AJ218" s="1655" t="s">
        <v>1937</v>
      </c>
      <c r="AK218" s="1655" t="s">
        <v>1937</v>
      </c>
      <c r="AL218" s="1655" t="s">
        <v>1937</v>
      </c>
      <c r="AM218" s="1655" t="s">
        <v>1937</v>
      </c>
      <c r="AN218" s="1655" t="s">
        <v>1937</v>
      </c>
      <c r="AO218" s="1655" t="s">
        <v>1937</v>
      </c>
    </row>
    <row r="219" spans="1:41" ht="22.5">
      <c r="A219" s="1655" t="s">
        <v>1373</v>
      </c>
      <c r="B219" s="1655">
        <v>1</v>
      </c>
      <c r="C219" s="3757">
        <v>0</v>
      </c>
      <c r="D219" s="1656">
        <f>Tabela2[[#This Row],[cena/enoto]]*Tabela2[[#This Row],[kom]]</f>
        <v>0</v>
      </c>
      <c r="E219" s="1655" t="s">
        <v>1975</v>
      </c>
      <c r="F219" s="1655" t="s">
        <v>1932</v>
      </c>
      <c r="G219" s="1655" t="s">
        <v>1933</v>
      </c>
      <c r="H219" s="1655" t="s">
        <v>1937</v>
      </c>
      <c r="I219" s="1655" t="s">
        <v>1977</v>
      </c>
      <c r="J219" s="1655" t="s">
        <v>2013</v>
      </c>
      <c r="K219" s="1655" t="s">
        <v>1937</v>
      </c>
      <c r="L219" s="1655" t="s">
        <v>1937</v>
      </c>
      <c r="M219" s="1655" t="s">
        <v>1937</v>
      </c>
      <c r="N219" s="1655" t="s">
        <v>1945</v>
      </c>
      <c r="O219" s="1655" t="s">
        <v>1937</v>
      </c>
      <c r="P219" s="1655" t="s">
        <v>1937</v>
      </c>
      <c r="Q219" s="1655" t="s">
        <v>1937</v>
      </c>
      <c r="R219" s="1655" t="s">
        <v>1940</v>
      </c>
      <c r="S219" s="1655" t="s">
        <v>1982</v>
      </c>
      <c r="T219" s="1655" t="s">
        <v>1937</v>
      </c>
      <c r="U219" s="1655" t="s">
        <v>1937</v>
      </c>
      <c r="V219" s="1655" t="s">
        <v>1937</v>
      </c>
      <c r="W219" s="1655" t="s">
        <v>1937</v>
      </c>
      <c r="X219" s="1655" t="s">
        <v>1937</v>
      </c>
      <c r="Y219" s="1655" t="s">
        <v>1937</v>
      </c>
      <c r="Z219" s="1655" t="s">
        <v>1937</v>
      </c>
      <c r="AA219" s="1655" t="s">
        <v>1937</v>
      </c>
      <c r="AB219" s="1655" t="s">
        <v>1937</v>
      </c>
      <c r="AC219" s="1655" t="s">
        <v>1937</v>
      </c>
      <c r="AD219" s="1655" t="s">
        <v>1937</v>
      </c>
      <c r="AE219" s="1655" t="s">
        <v>1937</v>
      </c>
      <c r="AF219" s="1655" t="s">
        <v>1937</v>
      </c>
      <c r="AG219" s="1655" t="s">
        <v>1937</v>
      </c>
      <c r="AH219" s="1655" t="s">
        <v>1937</v>
      </c>
      <c r="AI219" s="1655" t="s">
        <v>1937</v>
      </c>
      <c r="AJ219" s="1655" t="s">
        <v>1937</v>
      </c>
      <c r="AK219" s="1655" t="s">
        <v>1937</v>
      </c>
      <c r="AL219" s="1655" t="s">
        <v>1937</v>
      </c>
      <c r="AM219" s="1655" t="s">
        <v>1937</v>
      </c>
      <c r="AN219" s="1655" t="s">
        <v>1937</v>
      </c>
      <c r="AO219" s="1655" t="s">
        <v>1937</v>
      </c>
    </row>
    <row r="220" spans="1:41" ht="22.5">
      <c r="A220" s="1655" t="s">
        <v>1389</v>
      </c>
      <c r="B220" s="1655">
        <v>1</v>
      </c>
      <c r="C220" s="3757">
        <v>0</v>
      </c>
      <c r="D220" s="1656">
        <f>Tabela2[[#This Row],[cena/enoto]]*Tabela2[[#This Row],[kom]]</f>
        <v>0</v>
      </c>
      <c r="E220" s="1655" t="s">
        <v>1975</v>
      </c>
      <c r="F220" s="1655" t="s">
        <v>1932</v>
      </c>
      <c r="G220" s="1655" t="s">
        <v>1933</v>
      </c>
      <c r="H220" s="1655" t="s">
        <v>1937</v>
      </c>
      <c r="I220" s="1655" t="s">
        <v>1977</v>
      </c>
      <c r="J220" s="1655" t="s">
        <v>2013</v>
      </c>
      <c r="K220" s="1655" t="s">
        <v>1937</v>
      </c>
      <c r="L220" s="1655" t="s">
        <v>1937</v>
      </c>
      <c r="M220" s="1655" t="s">
        <v>1937</v>
      </c>
      <c r="N220" s="1655" t="s">
        <v>1937</v>
      </c>
      <c r="O220" s="1655" t="s">
        <v>1937</v>
      </c>
      <c r="P220" s="1655" t="s">
        <v>1937</v>
      </c>
      <c r="Q220" s="1655" t="s">
        <v>1937</v>
      </c>
      <c r="R220" s="1655" t="s">
        <v>1940</v>
      </c>
      <c r="S220" s="1655" t="s">
        <v>1979</v>
      </c>
      <c r="T220" s="1655" t="s">
        <v>1937</v>
      </c>
      <c r="U220" s="1655" t="s">
        <v>1937</v>
      </c>
      <c r="V220" s="1655" t="s">
        <v>1937</v>
      </c>
      <c r="W220" s="1655" t="s">
        <v>1937</v>
      </c>
      <c r="X220" s="1655" t="s">
        <v>1937</v>
      </c>
      <c r="Y220" s="1655" t="s">
        <v>1937</v>
      </c>
      <c r="Z220" s="1655" t="s">
        <v>1937</v>
      </c>
      <c r="AA220" s="1655" t="s">
        <v>1937</v>
      </c>
      <c r="AB220" s="1655" t="s">
        <v>1937</v>
      </c>
      <c r="AC220" s="1655" t="s">
        <v>1937</v>
      </c>
      <c r="AD220" s="1655" t="s">
        <v>1937</v>
      </c>
      <c r="AE220" s="1655" t="s">
        <v>1937</v>
      </c>
      <c r="AF220" s="1655" t="s">
        <v>1937</v>
      </c>
      <c r="AG220" s="1655" t="s">
        <v>1937</v>
      </c>
      <c r="AH220" s="1655" t="s">
        <v>1937</v>
      </c>
      <c r="AI220" s="1655" t="s">
        <v>1937</v>
      </c>
      <c r="AJ220" s="1655" t="s">
        <v>1937</v>
      </c>
      <c r="AK220" s="1655" t="s">
        <v>1937</v>
      </c>
      <c r="AL220" s="1655" t="s">
        <v>1937</v>
      </c>
      <c r="AM220" s="1655" t="s">
        <v>1937</v>
      </c>
      <c r="AN220" s="1655" t="s">
        <v>1937</v>
      </c>
      <c r="AO220" s="1655" t="s">
        <v>1937</v>
      </c>
    </row>
    <row r="221" spans="1:41" ht="22.5">
      <c r="A221" s="1655" t="s">
        <v>1398</v>
      </c>
      <c r="B221" s="1655">
        <v>1</v>
      </c>
      <c r="C221" s="3757">
        <v>0</v>
      </c>
      <c r="D221" s="1656">
        <f>Tabela2[[#This Row],[cena/enoto]]*Tabela2[[#This Row],[kom]]</f>
        <v>0</v>
      </c>
      <c r="E221" s="1655" t="s">
        <v>1975</v>
      </c>
      <c r="F221" s="1655" t="s">
        <v>1932</v>
      </c>
      <c r="G221" s="1655" t="s">
        <v>1933</v>
      </c>
      <c r="H221" s="1655" t="s">
        <v>1937</v>
      </c>
      <c r="I221" s="1655" t="s">
        <v>1977</v>
      </c>
      <c r="J221" s="1655" t="s">
        <v>2013</v>
      </c>
      <c r="K221" s="1655" t="s">
        <v>1937</v>
      </c>
      <c r="L221" s="1655" t="s">
        <v>1937</v>
      </c>
      <c r="M221" s="1655" t="s">
        <v>1937</v>
      </c>
      <c r="N221" s="1655" t="s">
        <v>1937</v>
      </c>
      <c r="O221" s="1655" t="s">
        <v>2010</v>
      </c>
      <c r="P221" s="1655" t="s">
        <v>1939</v>
      </c>
      <c r="Q221" s="1655" t="s">
        <v>202</v>
      </c>
      <c r="R221" s="1655" t="s">
        <v>1940</v>
      </c>
      <c r="S221" s="1655" t="s">
        <v>1982</v>
      </c>
      <c r="T221" s="1655" t="s">
        <v>1937</v>
      </c>
      <c r="U221" s="1655" t="s">
        <v>1983</v>
      </c>
      <c r="V221" s="1655" t="s">
        <v>1937</v>
      </c>
      <c r="W221" s="1655" t="s">
        <v>1937</v>
      </c>
      <c r="X221" s="1655" t="s">
        <v>1937</v>
      </c>
      <c r="Y221" s="1655" t="s">
        <v>1937</v>
      </c>
      <c r="Z221" s="1655" t="s">
        <v>1937</v>
      </c>
      <c r="AA221" s="1655" t="s">
        <v>1937</v>
      </c>
      <c r="AB221" s="1655" t="s">
        <v>1937</v>
      </c>
      <c r="AC221" s="1655" t="s">
        <v>1937</v>
      </c>
      <c r="AD221" s="1655" t="s">
        <v>1937</v>
      </c>
      <c r="AE221" s="1655" t="s">
        <v>202</v>
      </c>
      <c r="AF221" s="1655" t="s">
        <v>1937</v>
      </c>
      <c r="AG221" s="1655" t="s">
        <v>1937</v>
      </c>
      <c r="AH221" s="1655" t="s">
        <v>1937</v>
      </c>
      <c r="AI221" s="1655" t="s">
        <v>1937</v>
      </c>
      <c r="AJ221" s="1655" t="s">
        <v>1937</v>
      </c>
      <c r="AK221" s="1655" t="s">
        <v>1937</v>
      </c>
      <c r="AL221" s="1655" t="s">
        <v>1937</v>
      </c>
      <c r="AM221" s="1655" t="s">
        <v>1937</v>
      </c>
      <c r="AN221" s="1655" t="s">
        <v>1937</v>
      </c>
      <c r="AO221" s="1655" t="s">
        <v>1968</v>
      </c>
    </row>
    <row r="222" spans="1:41">
      <c r="A222" s="1658" t="s">
        <v>2044</v>
      </c>
      <c r="B222" s="1659">
        <f>SUM(B213:B221)</f>
        <v>48</v>
      </c>
      <c r="C222" s="3757">
        <v>0</v>
      </c>
      <c r="D222" s="1660">
        <f>SUM(D213:D221)</f>
        <v>0</v>
      </c>
      <c r="E222" s="1658" t="s">
        <v>2044</v>
      </c>
      <c r="F222" s="1658" t="s">
        <v>2044</v>
      </c>
      <c r="G222" s="1658" t="s">
        <v>2044</v>
      </c>
      <c r="H222" s="1658" t="s">
        <v>2044</v>
      </c>
      <c r="I222" s="1658" t="s">
        <v>2044</v>
      </c>
      <c r="J222" s="1658" t="s">
        <v>2044</v>
      </c>
      <c r="K222" s="1658" t="s">
        <v>2044</v>
      </c>
      <c r="L222" s="1658" t="s">
        <v>2044</v>
      </c>
      <c r="M222" s="1658" t="s">
        <v>2044</v>
      </c>
      <c r="N222" s="1658" t="s">
        <v>2044</v>
      </c>
      <c r="O222" s="1658" t="s">
        <v>2044</v>
      </c>
      <c r="P222" s="1658" t="s">
        <v>2044</v>
      </c>
      <c r="Q222" s="1658" t="s">
        <v>2044</v>
      </c>
      <c r="R222" s="1658" t="s">
        <v>2044</v>
      </c>
      <c r="S222" s="1658" t="s">
        <v>2044</v>
      </c>
      <c r="T222" s="1658" t="s">
        <v>2044</v>
      </c>
      <c r="U222" s="1658" t="s">
        <v>2044</v>
      </c>
      <c r="V222" s="1658" t="s">
        <v>2044</v>
      </c>
      <c r="W222" s="1658" t="s">
        <v>2044</v>
      </c>
      <c r="X222" s="1658" t="s">
        <v>2044</v>
      </c>
      <c r="Y222" s="1658" t="s">
        <v>2044</v>
      </c>
      <c r="Z222" s="1658" t="s">
        <v>2044</v>
      </c>
      <c r="AA222" s="1658" t="s">
        <v>2044</v>
      </c>
      <c r="AB222" s="1658" t="s">
        <v>2044</v>
      </c>
      <c r="AC222" s="1658" t="s">
        <v>2044</v>
      </c>
      <c r="AD222" s="1658" t="s">
        <v>2044</v>
      </c>
      <c r="AE222" s="1658" t="s">
        <v>2044</v>
      </c>
      <c r="AF222" s="1658" t="s">
        <v>2044</v>
      </c>
      <c r="AG222" s="1658" t="s">
        <v>2044</v>
      </c>
      <c r="AH222" s="1658" t="s">
        <v>2044</v>
      </c>
      <c r="AI222" s="1658" t="s">
        <v>2044</v>
      </c>
      <c r="AJ222" s="1658" t="s">
        <v>2044</v>
      </c>
      <c r="AK222" s="1658" t="s">
        <v>2044</v>
      </c>
      <c r="AL222" s="1658" t="s">
        <v>2044</v>
      </c>
      <c r="AM222" s="1658" t="s">
        <v>2044</v>
      </c>
      <c r="AN222" s="1658" t="s">
        <v>2044</v>
      </c>
      <c r="AO222" s="1658" t="s">
        <v>2044</v>
      </c>
    </row>
    <row r="223" spans="1:41" s="1654" customFormat="1" ht="15">
      <c r="A223" s="1661" t="s">
        <v>2158</v>
      </c>
      <c r="B223" s="1661"/>
      <c r="C223" s="3757">
        <v>0</v>
      </c>
      <c r="D223" s="1663"/>
      <c r="E223" s="1661"/>
      <c r="F223" s="1661"/>
      <c r="G223" s="1661"/>
      <c r="H223" s="1661"/>
      <c r="I223" s="1661"/>
      <c r="J223" s="1661"/>
      <c r="K223" s="1661"/>
      <c r="L223" s="1661"/>
      <c r="M223" s="1661"/>
      <c r="N223" s="1661"/>
      <c r="O223" s="1661"/>
      <c r="P223" s="1661"/>
      <c r="Q223" s="1661"/>
      <c r="R223" s="1661"/>
      <c r="S223" s="1661"/>
      <c r="T223" s="1661"/>
      <c r="U223" s="1661"/>
      <c r="V223" s="1661"/>
      <c r="W223" s="1661"/>
      <c r="X223" s="1661"/>
      <c r="Y223" s="1661"/>
      <c r="Z223" s="1661"/>
      <c r="AA223" s="1661"/>
      <c r="AB223" s="1661"/>
      <c r="AC223" s="1661"/>
      <c r="AD223" s="1661"/>
      <c r="AE223" s="1661"/>
      <c r="AF223" s="1661"/>
      <c r="AG223" s="1661"/>
      <c r="AH223" s="1661"/>
      <c r="AI223" s="1661"/>
      <c r="AJ223" s="1661"/>
      <c r="AK223" s="1661"/>
      <c r="AL223" s="1661"/>
      <c r="AM223" s="1661"/>
      <c r="AN223" s="1661"/>
      <c r="AO223" s="1661"/>
    </row>
    <row r="224" spans="1:41">
      <c r="A224" s="1655" t="s">
        <v>1400</v>
      </c>
      <c r="B224" s="1655">
        <v>1</v>
      </c>
      <c r="C224" s="3757">
        <v>0</v>
      </c>
      <c r="D224" s="1656">
        <f>Tabela2[[#This Row],[cena/enoto]]*Tabela2[[#This Row],[kom]]</f>
        <v>0</v>
      </c>
      <c r="E224" s="1655" t="s">
        <v>2070</v>
      </c>
      <c r="F224" s="1655" t="s">
        <v>2071</v>
      </c>
      <c r="G224" s="1655" t="s">
        <v>2071</v>
      </c>
      <c r="H224" s="1655" t="s">
        <v>1937</v>
      </c>
      <c r="I224" s="1655" t="s">
        <v>1935</v>
      </c>
      <c r="J224" s="1655" t="s">
        <v>1936</v>
      </c>
      <c r="K224" s="1655" t="s">
        <v>1937</v>
      </c>
      <c r="L224" s="1655" t="s">
        <v>1937</v>
      </c>
      <c r="M224" s="1655" t="s">
        <v>1937</v>
      </c>
      <c r="N224" s="1655" t="s">
        <v>1937</v>
      </c>
      <c r="O224" s="1655" t="s">
        <v>1966</v>
      </c>
      <c r="P224" s="1655" t="s">
        <v>1937</v>
      </c>
      <c r="Q224" s="1655" t="s">
        <v>1937</v>
      </c>
      <c r="R224" s="1655" t="s">
        <v>1937</v>
      </c>
      <c r="S224" s="1655" t="s">
        <v>1937</v>
      </c>
      <c r="T224" s="1655" t="s">
        <v>1937</v>
      </c>
      <c r="U224" s="1655" t="s">
        <v>1937</v>
      </c>
      <c r="V224" s="1655" t="s">
        <v>202</v>
      </c>
      <c r="W224" s="1655" t="s">
        <v>1937</v>
      </c>
      <c r="X224" s="1655" t="s">
        <v>1937</v>
      </c>
      <c r="Y224" s="1655" t="s">
        <v>1937</v>
      </c>
      <c r="Z224" s="1655" t="s">
        <v>1937</v>
      </c>
      <c r="AA224" s="1655" t="s">
        <v>1937</v>
      </c>
      <c r="AB224" s="1655" t="s">
        <v>202</v>
      </c>
      <c r="AC224" s="1655" t="s">
        <v>1937</v>
      </c>
      <c r="AD224" s="1655" t="s">
        <v>1937</v>
      </c>
      <c r="AE224" s="1655" t="s">
        <v>1937</v>
      </c>
      <c r="AF224" s="1655" t="s">
        <v>1937</v>
      </c>
      <c r="AG224" s="1655" t="s">
        <v>1937</v>
      </c>
      <c r="AH224" s="1655" t="s">
        <v>1937</v>
      </c>
      <c r="AI224" s="1655" t="s">
        <v>1937</v>
      </c>
      <c r="AJ224" s="1655" t="s">
        <v>1937</v>
      </c>
      <c r="AK224" s="1655" t="s">
        <v>1937</v>
      </c>
      <c r="AL224" s="1655" t="s">
        <v>1937</v>
      </c>
      <c r="AM224" s="1655" t="s">
        <v>1937</v>
      </c>
      <c r="AN224" s="1655" t="s">
        <v>1937</v>
      </c>
      <c r="AO224" s="1655" t="s">
        <v>1968</v>
      </c>
    </row>
    <row r="225" spans="1:41">
      <c r="A225" s="1655" t="s">
        <v>1401</v>
      </c>
      <c r="B225" s="1655">
        <v>1</v>
      </c>
      <c r="C225" s="3757">
        <v>0</v>
      </c>
      <c r="D225" s="1656">
        <f>Tabela2[[#This Row],[cena/enoto]]*Tabela2[[#This Row],[kom]]</f>
        <v>0</v>
      </c>
      <c r="E225" s="1655" t="s">
        <v>2070</v>
      </c>
      <c r="F225" s="1655" t="s">
        <v>2071</v>
      </c>
      <c r="G225" s="1655" t="s">
        <v>2071</v>
      </c>
      <c r="H225" s="1655" t="s">
        <v>1937</v>
      </c>
      <c r="I225" s="1655" t="s">
        <v>1935</v>
      </c>
      <c r="J225" s="1655" t="s">
        <v>1936</v>
      </c>
      <c r="K225" s="1655" t="s">
        <v>1937</v>
      </c>
      <c r="L225" s="1655" t="s">
        <v>1937</v>
      </c>
      <c r="M225" s="1655" t="s">
        <v>1937</v>
      </c>
      <c r="N225" s="1655" t="s">
        <v>1937</v>
      </c>
      <c r="O225" s="1655" t="s">
        <v>2159</v>
      </c>
      <c r="P225" s="1655" t="s">
        <v>1937</v>
      </c>
      <c r="Q225" s="1655" t="s">
        <v>1937</v>
      </c>
      <c r="R225" s="1655" t="s">
        <v>1937</v>
      </c>
      <c r="S225" s="1655" t="s">
        <v>1937</v>
      </c>
      <c r="T225" s="1655" t="s">
        <v>1937</v>
      </c>
      <c r="U225" s="1655" t="s">
        <v>1937</v>
      </c>
      <c r="V225" s="1655" t="s">
        <v>202</v>
      </c>
      <c r="W225" s="1655" t="s">
        <v>1937</v>
      </c>
      <c r="X225" s="1655" t="s">
        <v>1937</v>
      </c>
      <c r="Y225" s="1655" t="s">
        <v>1937</v>
      </c>
      <c r="Z225" s="1655" t="s">
        <v>1937</v>
      </c>
      <c r="AA225" s="1655" t="s">
        <v>1937</v>
      </c>
      <c r="AB225" s="1655" t="s">
        <v>202</v>
      </c>
      <c r="AC225" s="1655" t="s">
        <v>1937</v>
      </c>
      <c r="AD225" s="1655" t="s">
        <v>1937</v>
      </c>
      <c r="AE225" s="1655" t="s">
        <v>1937</v>
      </c>
      <c r="AF225" s="1655" t="s">
        <v>1937</v>
      </c>
      <c r="AG225" s="1655" t="s">
        <v>1937</v>
      </c>
      <c r="AH225" s="1655" t="s">
        <v>1937</v>
      </c>
      <c r="AI225" s="1655" t="s">
        <v>1937</v>
      </c>
      <c r="AJ225" s="1655" t="s">
        <v>1937</v>
      </c>
      <c r="AK225" s="1655" t="s">
        <v>1937</v>
      </c>
      <c r="AL225" s="1655" t="s">
        <v>1937</v>
      </c>
      <c r="AM225" s="1655" t="s">
        <v>1937</v>
      </c>
      <c r="AN225" s="1655" t="s">
        <v>1937</v>
      </c>
      <c r="AO225" s="1655" t="s">
        <v>1968</v>
      </c>
    </row>
    <row r="226" spans="1:41">
      <c r="A226" s="1655" t="s">
        <v>1402</v>
      </c>
      <c r="B226" s="1655">
        <v>1</v>
      </c>
      <c r="C226" s="3757">
        <v>0</v>
      </c>
      <c r="D226" s="1656">
        <f>Tabela2[[#This Row],[cena/enoto]]*Tabela2[[#This Row],[kom]]</f>
        <v>0</v>
      </c>
      <c r="E226" s="1655" t="s">
        <v>2070</v>
      </c>
      <c r="F226" s="1655" t="s">
        <v>2160</v>
      </c>
      <c r="G226" s="1655" t="s">
        <v>2160</v>
      </c>
      <c r="H226" s="1655" t="s">
        <v>1937</v>
      </c>
      <c r="I226" s="1655" t="s">
        <v>1935</v>
      </c>
      <c r="J226" s="1655" t="s">
        <v>1936</v>
      </c>
      <c r="K226" s="1655" t="s">
        <v>1937</v>
      </c>
      <c r="L226" s="1655" t="s">
        <v>1937</v>
      </c>
      <c r="M226" s="1655" t="s">
        <v>1937</v>
      </c>
      <c r="N226" s="1655" t="s">
        <v>1937</v>
      </c>
      <c r="O226" s="1655" t="s">
        <v>2161</v>
      </c>
      <c r="P226" s="1655" t="s">
        <v>1937</v>
      </c>
      <c r="Q226" s="1655" t="s">
        <v>1937</v>
      </c>
      <c r="R226" s="1655" t="s">
        <v>1937</v>
      </c>
      <c r="S226" s="1655" t="s">
        <v>1937</v>
      </c>
      <c r="T226" s="1655" t="s">
        <v>1937</v>
      </c>
      <c r="U226" s="1655" t="s">
        <v>1937</v>
      </c>
      <c r="V226" s="1655" t="s">
        <v>202</v>
      </c>
      <c r="W226" s="1655" t="s">
        <v>1937</v>
      </c>
      <c r="X226" s="1655" t="s">
        <v>1937</v>
      </c>
      <c r="Y226" s="1655" t="s">
        <v>1937</v>
      </c>
      <c r="Z226" s="1655" t="s">
        <v>1937</v>
      </c>
      <c r="AA226" s="1655" t="s">
        <v>1937</v>
      </c>
      <c r="AB226" s="1655" t="s">
        <v>202</v>
      </c>
      <c r="AC226" s="1655" t="s">
        <v>1937</v>
      </c>
      <c r="AD226" s="1655" t="s">
        <v>1937</v>
      </c>
      <c r="AE226" s="1655" t="s">
        <v>1937</v>
      </c>
      <c r="AF226" s="1655" t="s">
        <v>1937</v>
      </c>
      <c r="AG226" s="1655" t="s">
        <v>1937</v>
      </c>
      <c r="AH226" s="1655" t="s">
        <v>1937</v>
      </c>
      <c r="AI226" s="1655" t="s">
        <v>1937</v>
      </c>
      <c r="AJ226" s="1655" t="s">
        <v>1937</v>
      </c>
      <c r="AK226" s="1655" t="s">
        <v>1937</v>
      </c>
      <c r="AL226" s="1655" t="s">
        <v>1937</v>
      </c>
      <c r="AM226" s="1655" t="s">
        <v>1937</v>
      </c>
      <c r="AN226" s="1655" t="s">
        <v>1937</v>
      </c>
      <c r="AO226" s="1655" t="s">
        <v>1968</v>
      </c>
    </row>
    <row r="227" spans="1:41">
      <c r="A227" s="1655" t="s">
        <v>1403</v>
      </c>
      <c r="B227" s="1655">
        <v>1</v>
      </c>
      <c r="C227" s="3757">
        <v>0</v>
      </c>
      <c r="D227" s="1656">
        <f>Tabela2[[#This Row],[cena/enoto]]*Tabela2[[#This Row],[kom]]</f>
        <v>0</v>
      </c>
      <c r="E227" s="1655" t="s">
        <v>2070</v>
      </c>
      <c r="F227" s="1655" t="s">
        <v>2162</v>
      </c>
      <c r="G227" s="1655" t="s">
        <v>2162</v>
      </c>
      <c r="H227" s="1655" t="s">
        <v>1937</v>
      </c>
      <c r="I227" s="1655" t="s">
        <v>1935</v>
      </c>
      <c r="J227" s="1655" t="s">
        <v>1936</v>
      </c>
      <c r="K227" s="1655" t="s">
        <v>1937</v>
      </c>
      <c r="L227" s="1655" t="s">
        <v>1937</v>
      </c>
      <c r="M227" s="1655" t="s">
        <v>1937</v>
      </c>
      <c r="N227" s="1655" t="s">
        <v>1937</v>
      </c>
      <c r="O227" s="1655" t="s">
        <v>2161</v>
      </c>
      <c r="P227" s="1655" t="s">
        <v>1937</v>
      </c>
      <c r="Q227" s="1655" t="s">
        <v>1937</v>
      </c>
      <c r="R227" s="1655" t="s">
        <v>1937</v>
      </c>
      <c r="S227" s="1655" t="s">
        <v>1937</v>
      </c>
      <c r="T227" s="1655" t="s">
        <v>1937</v>
      </c>
      <c r="U227" s="1655" t="s">
        <v>1937</v>
      </c>
      <c r="V227" s="1655" t="s">
        <v>202</v>
      </c>
      <c r="W227" s="1655" t="s">
        <v>1937</v>
      </c>
      <c r="X227" s="1655" t="s">
        <v>1937</v>
      </c>
      <c r="Y227" s="1655" t="s">
        <v>1937</v>
      </c>
      <c r="Z227" s="1655" t="s">
        <v>1937</v>
      </c>
      <c r="AA227" s="1655" t="s">
        <v>1937</v>
      </c>
      <c r="AB227" s="1655" t="s">
        <v>202</v>
      </c>
      <c r="AC227" s="1655" t="s">
        <v>1937</v>
      </c>
      <c r="AD227" s="1655" t="s">
        <v>1937</v>
      </c>
      <c r="AE227" s="1655" t="s">
        <v>1937</v>
      </c>
      <c r="AF227" s="1655" t="s">
        <v>1937</v>
      </c>
      <c r="AG227" s="1655" t="s">
        <v>1937</v>
      </c>
      <c r="AH227" s="1655" t="s">
        <v>1937</v>
      </c>
      <c r="AI227" s="1655" t="s">
        <v>1937</v>
      </c>
      <c r="AJ227" s="1655" t="s">
        <v>1937</v>
      </c>
      <c r="AK227" s="1655" t="s">
        <v>1937</v>
      </c>
      <c r="AL227" s="1655" t="s">
        <v>1937</v>
      </c>
      <c r="AM227" s="1655" t="s">
        <v>1937</v>
      </c>
      <c r="AN227" s="1655" t="s">
        <v>1937</v>
      </c>
      <c r="AO227" s="1655" t="s">
        <v>1968</v>
      </c>
    </row>
    <row r="228" spans="1:41" ht="22.5">
      <c r="A228" s="1655" t="s">
        <v>2163</v>
      </c>
      <c r="B228" s="1655">
        <v>3</v>
      </c>
      <c r="C228" s="3757">
        <v>0</v>
      </c>
      <c r="D228" s="1656">
        <f>Tabela2[[#This Row],[cena/enoto]]*Tabela2[[#This Row],[kom]]</f>
        <v>0</v>
      </c>
      <c r="E228" s="1655" t="s">
        <v>2070</v>
      </c>
      <c r="F228" s="1655" t="s">
        <v>2164</v>
      </c>
      <c r="G228" s="1655" t="s">
        <v>2164</v>
      </c>
      <c r="H228" s="1655" t="s">
        <v>1937</v>
      </c>
      <c r="I228" s="1655" t="s">
        <v>1935</v>
      </c>
      <c r="J228" s="1655" t="s">
        <v>1936</v>
      </c>
      <c r="K228" s="1655" t="s">
        <v>1937</v>
      </c>
      <c r="L228" s="1655" t="s">
        <v>1937</v>
      </c>
      <c r="M228" s="1655" t="s">
        <v>1937</v>
      </c>
      <c r="N228" s="1655" t="s">
        <v>1937</v>
      </c>
      <c r="O228" s="1655" t="s">
        <v>2161</v>
      </c>
      <c r="P228" s="1655" t="s">
        <v>1937</v>
      </c>
      <c r="Q228" s="1655" t="s">
        <v>1937</v>
      </c>
      <c r="R228" s="1655" t="s">
        <v>1937</v>
      </c>
      <c r="S228" s="1655" t="s">
        <v>1937</v>
      </c>
      <c r="T228" s="1655" t="s">
        <v>1937</v>
      </c>
      <c r="U228" s="1655" t="s">
        <v>1937</v>
      </c>
      <c r="V228" s="1655" t="s">
        <v>202</v>
      </c>
      <c r="W228" s="1655" t="s">
        <v>1937</v>
      </c>
      <c r="X228" s="1655" t="s">
        <v>1937</v>
      </c>
      <c r="Y228" s="1655" t="s">
        <v>1937</v>
      </c>
      <c r="Z228" s="1655" t="s">
        <v>1937</v>
      </c>
      <c r="AA228" s="1655" t="s">
        <v>1937</v>
      </c>
      <c r="AB228" s="1655" t="s">
        <v>202</v>
      </c>
      <c r="AC228" s="1655" t="s">
        <v>1937</v>
      </c>
      <c r="AD228" s="1655" t="s">
        <v>1937</v>
      </c>
      <c r="AE228" s="1655" t="s">
        <v>1937</v>
      </c>
      <c r="AF228" s="1655" t="s">
        <v>1937</v>
      </c>
      <c r="AG228" s="1655" t="s">
        <v>1937</v>
      </c>
      <c r="AH228" s="1655" t="s">
        <v>1937</v>
      </c>
      <c r="AI228" s="1655" t="s">
        <v>1937</v>
      </c>
      <c r="AJ228" s="1655" t="s">
        <v>1937</v>
      </c>
      <c r="AK228" s="1655" t="s">
        <v>1937</v>
      </c>
      <c r="AL228" s="1655" t="s">
        <v>1937</v>
      </c>
      <c r="AM228" s="1655" t="s">
        <v>1937</v>
      </c>
      <c r="AN228" s="1655" t="s">
        <v>1937</v>
      </c>
      <c r="AO228" s="1655" t="s">
        <v>1968</v>
      </c>
    </row>
    <row r="229" spans="1:41">
      <c r="A229" s="1658" t="s">
        <v>2044</v>
      </c>
      <c r="B229" s="1659">
        <f>SUM(B224:B228)</f>
        <v>7</v>
      </c>
      <c r="C229" s="3757">
        <v>0</v>
      </c>
      <c r="D229" s="1660">
        <f>SUM(D224:D228)</f>
        <v>0</v>
      </c>
      <c r="E229" s="1658" t="s">
        <v>2044</v>
      </c>
      <c r="F229" s="1658" t="s">
        <v>2044</v>
      </c>
      <c r="G229" s="1658" t="s">
        <v>2044</v>
      </c>
      <c r="H229" s="1658" t="s">
        <v>2044</v>
      </c>
      <c r="I229" s="1658" t="s">
        <v>2044</v>
      </c>
      <c r="J229" s="1658" t="s">
        <v>2044</v>
      </c>
      <c r="K229" s="1658" t="s">
        <v>2044</v>
      </c>
      <c r="L229" s="1658" t="s">
        <v>2044</v>
      </c>
      <c r="M229" s="1658" t="s">
        <v>2044</v>
      </c>
      <c r="N229" s="1658" t="s">
        <v>2044</v>
      </c>
      <c r="O229" s="1658" t="s">
        <v>2044</v>
      </c>
      <c r="P229" s="1658" t="s">
        <v>2044</v>
      </c>
      <c r="Q229" s="1658" t="s">
        <v>2044</v>
      </c>
      <c r="R229" s="1658" t="s">
        <v>2044</v>
      </c>
      <c r="S229" s="1658" t="s">
        <v>2044</v>
      </c>
      <c r="T229" s="1658" t="s">
        <v>2044</v>
      </c>
      <c r="U229" s="1658" t="s">
        <v>2044</v>
      </c>
      <c r="V229" s="1658" t="s">
        <v>2044</v>
      </c>
      <c r="W229" s="1658" t="s">
        <v>2044</v>
      </c>
      <c r="X229" s="1658" t="s">
        <v>2044</v>
      </c>
      <c r="Y229" s="1658" t="s">
        <v>2044</v>
      </c>
      <c r="Z229" s="1658" t="s">
        <v>2044</v>
      </c>
      <c r="AA229" s="1658" t="s">
        <v>2044</v>
      </c>
      <c r="AB229" s="1658" t="s">
        <v>2044</v>
      </c>
      <c r="AC229" s="1658" t="s">
        <v>2044</v>
      </c>
      <c r="AD229" s="1658" t="s">
        <v>2044</v>
      </c>
      <c r="AE229" s="1658" t="s">
        <v>2044</v>
      </c>
      <c r="AF229" s="1658" t="s">
        <v>2044</v>
      </c>
      <c r="AG229" s="1658" t="s">
        <v>2044</v>
      </c>
      <c r="AH229" s="1658" t="s">
        <v>2044</v>
      </c>
      <c r="AI229" s="1658" t="s">
        <v>2044</v>
      </c>
      <c r="AJ229" s="1658" t="s">
        <v>2044</v>
      </c>
      <c r="AK229" s="1658" t="s">
        <v>2044</v>
      </c>
      <c r="AL229" s="1658" t="s">
        <v>2044</v>
      </c>
      <c r="AM229" s="1658" t="s">
        <v>2044</v>
      </c>
      <c r="AN229" s="1658" t="s">
        <v>2044</v>
      </c>
      <c r="AO229" s="1658" t="s">
        <v>2044</v>
      </c>
    </row>
    <row r="230" spans="1:41" s="1654" customFormat="1" ht="15">
      <c r="A230" s="1661" t="s">
        <v>2165</v>
      </c>
      <c r="B230" s="1661"/>
      <c r="C230" s="3757">
        <v>0</v>
      </c>
      <c r="D230" s="1663"/>
      <c r="E230" s="1661"/>
      <c r="F230" s="1661"/>
      <c r="G230" s="1661"/>
      <c r="H230" s="1661"/>
      <c r="I230" s="1661"/>
      <c r="J230" s="1661"/>
      <c r="K230" s="1661"/>
      <c r="L230" s="1661"/>
      <c r="M230" s="1661"/>
      <c r="N230" s="1661"/>
      <c r="O230" s="1661"/>
      <c r="P230" s="1661"/>
      <c r="Q230" s="1661"/>
      <c r="R230" s="1661"/>
      <c r="S230" s="1661"/>
      <c r="T230" s="1661"/>
      <c r="U230" s="1661"/>
      <c r="V230" s="1661"/>
      <c r="W230" s="1661"/>
      <c r="X230" s="1661"/>
      <c r="Y230" s="1661"/>
      <c r="Z230" s="1661"/>
      <c r="AA230" s="1661"/>
      <c r="AB230" s="1661"/>
      <c r="AC230" s="1661"/>
      <c r="AD230" s="1661"/>
      <c r="AE230" s="1661"/>
      <c r="AF230" s="1661"/>
      <c r="AG230" s="1661"/>
      <c r="AH230" s="1661"/>
      <c r="AI230" s="1661"/>
      <c r="AJ230" s="1661"/>
      <c r="AK230" s="1661"/>
      <c r="AL230" s="1661"/>
      <c r="AM230" s="1661"/>
      <c r="AN230" s="1661"/>
      <c r="AO230" s="1661"/>
    </row>
    <row r="231" spans="1:41" ht="22.5">
      <c r="A231" s="1655" t="s">
        <v>1408</v>
      </c>
      <c r="B231" s="1655">
        <v>1</v>
      </c>
      <c r="C231" s="3757">
        <v>0</v>
      </c>
      <c r="D231" s="1656">
        <f>Tabela2[[#This Row],[cena/enoto]]*Tabela2[[#This Row],[kom]]</f>
        <v>0</v>
      </c>
      <c r="E231" s="1655" t="s">
        <v>1975</v>
      </c>
      <c r="F231" s="1655" t="s">
        <v>1932</v>
      </c>
      <c r="G231" s="1655" t="s">
        <v>1933</v>
      </c>
      <c r="H231" s="1655" t="s">
        <v>1934</v>
      </c>
      <c r="I231" s="1655" t="s">
        <v>1990</v>
      </c>
      <c r="J231" s="1655" t="s">
        <v>1953</v>
      </c>
      <c r="K231" s="1655" t="s">
        <v>1937</v>
      </c>
      <c r="L231" s="1655" t="s">
        <v>202</v>
      </c>
      <c r="M231" s="1655" t="s">
        <v>1937</v>
      </c>
      <c r="N231" s="1655" t="s">
        <v>1937</v>
      </c>
      <c r="O231" s="1655" t="s">
        <v>1937</v>
      </c>
      <c r="P231" s="1655" t="s">
        <v>1937</v>
      </c>
      <c r="Q231" s="1655" t="s">
        <v>1937</v>
      </c>
      <c r="R231" s="1655" t="s">
        <v>1940</v>
      </c>
      <c r="S231" s="1655" t="s">
        <v>1982</v>
      </c>
      <c r="T231" s="1655" t="s">
        <v>1937</v>
      </c>
      <c r="U231" s="1655" t="s">
        <v>1937</v>
      </c>
      <c r="V231" s="1655" t="s">
        <v>1937</v>
      </c>
      <c r="W231" s="1655" t="s">
        <v>1937</v>
      </c>
      <c r="X231" s="1655" t="s">
        <v>1937</v>
      </c>
      <c r="Y231" s="1655" t="s">
        <v>1937</v>
      </c>
      <c r="Z231" s="1655" t="s">
        <v>1937</v>
      </c>
      <c r="AA231" s="1655" t="s">
        <v>1937</v>
      </c>
      <c r="AB231" s="1655" t="s">
        <v>1937</v>
      </c>
      <c r="AC231" s="1655" t="s">
        <v>1937</v>
      </c>
      <c r="AD231" s="1655" t="s">
        <v>1937</v>
      </c>
      <c r="AE231" s="1655" t="s">
        <v>1937</v>
      </c>
      <c r="AF231" s="1655" t="s">
        <v>1937</v>
      </c>
      <c r="AG231" s="1655" t="s">
        <v>1937</v>
      </c>
      <c r="AH231" s="1655" t="s">
        <v>202</v>
      </c>
      <c r="AI231" s="1655" t="s">
        <v>1937</v>
      </c>
      <c r="AJ231" s="1655" t="s">
        <v>1937</v>
      </c>
      <c r="AK231" s="1655" t="s">
        <v>1937</v>
      </c>
      <c r="AL231" s="1655" t="s">
        <v>1937</v>
      </c>
      <c r="AM231" s="1655" t="s">
        <v>1937</v>
      </c>
      <c r="AN231" s="1655" t="s">
        <v>1937</v>
      </c>
      <c r="AO231" s="1655" t="s">
        <v>1937</v>
      </c>
    </row>
    <row r="232" spans="1:41" ht="22.5">
      <c r="A232" s="1655" t="s">
        <v>1409</v>
      </c>
      <c r="B232" s="1655">
        <v>1</v>
      </c>
      <c r="C232" s="3757">
        <v>0</v>
      </c>
      <c r="D232" s="1656">
        <f>Tabela2[[#This Row],[cena/enoto]]*Tabela2[[#This Row],[kom]]</f>
        <v>0</v>
      </c>
      <c r="E232" s="1655" t="s">
        <v>1975</v>
      </c>
      <c r="F232" s="1655" t="s">
        <v>2012</v>
      </c>
      <c r="G232" s="1655" t="s">
        <v>1956</v>
      </c>
      <c r="H232" s="1655" t="s">
        <v>1961</v>
      </c>
      <c r="I232" s="1655" t="s">
        <v>1990</v>
      </c>
      <c r="J232" s="1655" t="s">
        <v>1953</v>
      </c>
      <c r="K232" s="1655" t="s">
        <v>1937</v>
      </c>
      <c r="L232" s="1655" t="s">
        <v>202</v>
      </c>
      <c r="M232" s="1655" t="s">
        <v>1937</v>
      </c>
      <c r="N232" s="1655" t="s">
        <v>1937</v>
      </c>
      <c r="O232" s="1655" t="s">
        <v>2166</v>
      </c>
      <c r="P232" s="1655" t="s">
        <v>1939</v>
      </c>
      <c r="Q232" s="1655" t="s">
        <v>202</v>
      </c>
      <c r="R232" s="1655" t="s">
        <v>1940</v>
      </c>
      <c r="S232" s="1655" t="s">
        <v>1909</v>
      </c>
      <c r="T232" s="1655" t="s">
        <v>1941</v>
      </c>
      <c r="U232" s="1655" t="s">
        <v>1942</v>
      </c>
      <c r="V232" s="1655" t="s">
        <v>1937</v>
      </c>
      <c r="W232" s="1655" t="s">
        <v>1937</v>
      </c>
      <c r="X232" s="1655" t="s">
        <v>1937</v>
      </c>
      <c r="Y232" s="1655" t="s">
        <v>1937</v>
      </c>
      <c r="Z232" s="1655" t="s">
        <v>1937</v>
      </c>
      <c r="AA232" s="1655" t="s">
        <v>1937</v>
      </c>
      <c r="AB232" s="1655" t="s">
        <v>1937</v>
      </c>
      <c r="AC232" s="1655" t="s">
        <v>1937</v>
      </c>
      <c r="AD232" s="1655" t="s">
        <v>1937</v>
      </c>
      <c r="AE232" s="1655" t="s">
        <v>1937</v>
      </c>
      <c r="AF232" s="1655" t="s">
        <v>1937</v>
      </c>
      <c r="AG232" s="1655" t="s">
        <v>1937</v>
      </c>
      <c r="AH232" s="1655" t="s">
        <v>202</v>
      </c>
      <c r="AI232" s="1655" t="s">
        <v>1937</v>
      </c>
      <c r="AJ232" s="1655" t="s">
        <v>1937</v>
      </c>
      <c r="AK232" s="1655" t="s">
        <v>1937</v>
      </c>
      <c r="AL232" s="1655" t="s">
        <v>1937</v>
      </c>
      <c r="AM232" s="1655" t="s">
        <v>1937</v>
      </c>
      <c r="AN232" s="1655" t="s">
        <v>1937</v>
      </c>
      <c r="AO232" s="1655" t="s">
        <v>1937</v>
      </c>
    </row>
    <row r="233" spans="1:41" ht="22.5">
      <c r="A233" s="1655" t="s">
        <v>2167</v>
      </c>
      <c r="B233" s="1655">
        <v>2</v>
      </c>
      <c r="C233" s="3757">
        <v>0</v>
      </c>
      <c r="D233" s="1656">
        <f>Tabela2[[#This Row],[cena/enoto]]*Tabela2[[#This Row],[kom]]</f>
        <v>0</v>
      </c>
      <c r="E233" s="1655" t="s">
        <v>1975</v>
      </c>
      <c r="F233" s="1655" t="s">
        <v>1932</v>
      </c>
      <c r="G233" s="1655" t="s">
        <v>1933</v>
      </c>
      <c r="H233" s="1655" t="s">
        <v>1937</v>
      </c>
      <c r="I233" s="1655" t="s">
        <v>1990</v>
      </c>
      <c r="J233" s="1655" t="s">
        <v>1953</v>
      </c>
      <c r="K233" s="1655" t="s">
        <v>1937</v>
      </c>
      <c r="L233" s="1655" t="s">
        <v>202</v>
      </c>
      <c r="M233" s="1655" t="s">
        <v>1937</v>
      </c>
      <c r="N233" s="1655" t="s">
        <v>1937</v>
      </c>
      <c r="O233" s="1655" t="s">
        <v>1937</v>
      </c>
      <c r="P233" s="1655" t="s">
        <v>1937</v>
      </c>
      <c r="Q233" s="1655" t="s">
        <v>1937</v>
      </c>
      <c r="R233" s="1655" t="s">
        <v>1940</v>
      </c>
      <c r="S233" s="1655" t="s">
        <v>1982</v>
      </c>
      <c r="T233" s="1655" t="s">
        <v>1937</v>
      </c>
      <c r="U233" s="1655" t="s">
        <v>1937</v>
      </c>
      <c r="V233" s="1655" t="s">
        <v>1937</v>
      </c>
      <c r="W233" s="1655" t="s">
        <v>1937</v>
      </c>
      <c r="X233" s="1655" t="s">
        <v>1937</v>
      </c>
      <c r="Y233" s="1655" t="s">
        <v>1937</v>
      </c>
      <c r="Z233" s="1655" t="s">
        <v>1937</v>
      </c>
      <c r="AA233" s="1655" t="s">
        <v>1937</v>
      </c>
      <c r="AB233" s="1655" t="s">
        <v>1937</v>
      </c>
      <c r="AC233" s="1655" t="s">
        <v>1937</v>
      </c>
      <c r="AD233" s="1655" t="s">
        <v>1937</v>
      </c>
      <c r="AE233" s="1655" t="s">
        <v>1937</v>
      </c>
      <c r="AF233" s="1655" t="s">
        <v>2035</v>
      </c>
      <c r="AG233" s="1655" t="s">
        <v>1937</v>
      </c>
      <c r="AH233" s="1655" t="s">
        <v>202</v>
      </c>
      <c r="AI233" s="1655" t="s">
        <v>1937</v>
      </c>
      <c r="AJ233" s="1655" t="s">
        <v>1937</v>
      </c>
      <c r="AK233" s="1655" t="s">
        <v>1937</v>
      </c>
      <c r="AL233" s="1655" t="s">
        <v>1937</v>
      </c>
      <c r="AM233" s="1655" t="s">
        <v>1937</v>
      </c>
      <c r="AN233" s="1655" t="s">
        <v>1937</v>
      </c>
      <c r="AO233" s="1655" t="s">
        <v>1937</v>
      </c>
    </row>
    <row r="234" spans="1:41" ht="33.75">
      <c r="A234" s="1655" t="s">
        <v>2168</v>
      </c>
      <c r="B234" s="1655">
        <v>5</v>
      </c>
      <c r="C234" s="3757">
        <v>0</v>
      </c>
      <c r="D234" s="1656">
        <f>Tabela2[[#This Row],[cena/enoto]]*Tabela2[[#This Row],[kom]]</f>
        <v>0</v>
      </c>
      <c r="E234" s="1655" t="s">
        <v>1975</v>
      </c>
      <c r="F234" s="1655" t="s">
        <v>2012</v>
      </c>
      <c r="G234" s="1655" t="s">
        <v>1956</v>
      </c>
      <c r="H234" s="1655" t="s">
        <v>1961</v>
      </c>
      <c r="I234" s="1655" t="s">
        <v>1990</v>
      </c>
      <c r="J234" s="1655" t="s">
        <v>1953</v>
      </c>
      <c r="K234" s="1655" t="s">
        <v>1937</v>
      </c>
      <c r="L234" s="1655" t="s">
        <v>202</v>
      </c>
      <c r="M234" s="1655" t="s">
        <v>1937</v>
      </c>
      <c r="N234" s="1655" t="s">
        <v>1937</v>
      </c>
      <c r="O234" s="1655" t="s">
        <v>2166</v>
      </c>
      <c r="P234" s="1655" t="s">
        <v>1939</v>
      </c>
      <c r="Q234" s="1655" t="s">
        <v>202</v>
      </c>
      <c r="R234" s="1655" t="s">
        <v>1940</v>
      </c>
      <c r="S234" s="1655" t="s">
        <v>1909</v>
      </c>
      <c r="T234" s="1655" t="s">
        <v>1941</v>
      </c>
      <c r="U234" s="1655" t="s">
        <v>1942</v>
      </c>
      <c r="V234" s="1655" t="s">
        <v>1937</v>
      </c>
      <c r="W234" s="1655" t="s">
        <v>1972</v>
      </c>
      <c r="X234" s="1655" t="s">
        <v>1937</v>
      </c>
      <c r="Y234" s="1655" t="s">
        <v>1937</v>
      </c>
      <c r="Z234" s="1655" t="s">
        <v>1937</v>
      </c>
      <c r="AA234" s="1655" t="s">
        <v>202</v>
      </c>
      <c r="AB234" s="1655" t="s">
        <v>1937</v>
      </c>
      <c r="AC234" s="1655" t="s">
        <v>1937</v>
      </c>
      <c r="AD234" s="1655" t="s">
        <v>1937</v>
      </c>
      <c r="AE234" s="1655" t="s">
        <v>1937</v>
      </c>
      <c r="AF234" s="1655" t="s">
        <v>1937</v>
      </c>
      <c r="AG234" s="1655" t="s">
        <v>1937</v>
      </c>
      <c r="AH234" s="1655" t="s">
        <v>202</v>
      </c>
      <c r="AI234" s="1655" t="s">
        <v>1937</v>
      </c>
      <c r="AJ234" s="1655" t="s">
        <v>1937</v>
      </c>
      <c r="AK234" s="1655" t="s">
        <v>1937</v>
      </c>
      <c r="AL234" s="1655" t="s">
        <v>1937</v>
      </c>
      <c r="AM234" s="1655" t="s">
        <v>1937</v>
      </c>
      <c r="AN234" s="1655" t="s">
        <v>1937</v>
      </c>
      <c r="AO234" s="1655" t="s">
        <v>1937</v>
      </c>
    </row>
    <row r="235" spans="1:41" ht="95.25" customHeight="1">
      <c r="A235" s="1655" t="s">
        <v>2169</v>
      </c>
      <c r="B235" s="1655">
        <v>14</v>
      </c>
      <c r="C235" s="3757">
        <v>0</v>
      </c>
      <c r="D235" s="1656">
        <f>Tabela2[[#This Row],[cena/enoto]]*Tabela2[[#This Row],[kom]]</f>
        <v>0</v>
      </c>
      <c r="E235" s="1655" t="s">
        <v>1975</v>
      </c>
      <c r="F235" s="1655" t="s">
        <v>2012</v>
      </c>
      <c r="G235" s="1655" t="s">
        <v>1956</v>
      </c>
      <c r="H235" s="1655" t="s">
        <v>1961</v>
      </c>
      <c r="I235" s="1655" t="s">
        <v>1990</v>
      </c>
      <c r="J235" s="1655" t="s">
        <v>1953</v>
      </c>
      <c r="K235" s="1655" t="s">
        <v>1937</v>
      </c>
      <c r="L235" s="1655" t="s">
        <v>202</v>
      </c>
      <c r="M235" s="1655" t="s">
        <v>1937</v>
      </c>
      <c r="N235" s="1655" t="s">
        <v>1937</v>
      </c>
      <c r="O235" s="1655" t="s">
        <v>2166</v>
      </c>
      <c r="P235" s="1655" t="s">
        <v>1939</v>
      </c>
      <c r="Q235" s="1655" t="s">
        <v>202</v>
      </c>
      <c r="R235" s="1655" t="s">
        <v>1940</v>
      </c>
      <c r="S235" s="1655" t="s">
        <v>1909</v>
      </c>
      <c r="T235" s="1655" t="s">
        <v>1941</v>
      </c>
      <c r="U235" s="1655" t="s">
        <v>1942</v>
      </c>
      <c r="V235" s="1655" t="s">
        <v>1937</v>
      </c>
      <c r="W235" s="1655" t="s">
        <v>1962</v>
      </c>
      <c r="X235" s="1655" t="s">
        <v>1937</v>
      </c>
      <c r="Y235" s="1655" t="s">
        <v>1937</v>
      </c>
      <c r="Z235" s="1655" t="s">
        <v>1937</v>
      </c>
      <c r="AA235" s="1655" t="s">
        <v>202</v>
      </c>
      <c r="AB235" s="1655" t="s">
        <v>1937</v>
      </c>
      <c r="AC235" s="1655" t="s">
        <v>1937</v>
      </c>
      <c r="AD235" s="1655" t="s">
        <v>1937</v>
      </c>
      <c r="AE235" s="1655" t="s">
        <v>1937</v>
      </c>
      <c r="AF235" s="1655" t="s">
        <v>1937</v>
      </c>
      <c r="AG235" s="1655" t="s">
        <v>1937</v>
      </c>
      <c r="AH235" s="1655" t="s">
        <v>202</v>
      </c>
      <c r="AI235" s="1655" t="s">
        <v>1937</v>
      </c>
      <c r="AJ235" s="1655" t="s">
        <v>1937</v>
      </c>
      <c r="AK235" s="1655" t="s">
        <v>1937</v>
      </c>
      <c r="AL235" s="1655" t="s">
        <v>1937</v>
      </c>
      <c r="AM235" s="1655" t="s">
        <v>1937</v>
      </c>
      <c r="AN235" s="1655" t="s">
        <v>1937</v>
      </c>
      <c r="AO235" s="1655" t="s">
        <v>1937</v>
      </c>
    </row>
    <row r="236" spans="1:41" ht="196.5" customHeight="1">
      <c r="A236" s="1655" t="s">
        <v>2170</v>
      </c>
      <c r="B236" s="1655">
        <v>32</v>
      </c>
      <c r="C236" s="3757">
        <v>0</v>
      </c>
      <c r="D236" s="1656">
        <f>Tabela2[[#This Row],[cena/enoto]]*Tabela2[[#This Row],[kom]]</f>
        <v>0</v>
      </c>
      <c r="E236" s="1655" t="s">
        <v>1975</v>
      </c>
      <c r="F236" s="1655" t="s">
        <v>2171</v>
      </c>
      <c r="G236" s="1655" t="s">
        <v>1981</v>
      </c>
      <c r="H236" s="1655" t="s">
        <v>1937</v>
      </c>
      <c r="I236" s="1655" t="s">
        <v>1990</v>
      </c>
      <c r="J236" s="1655" t="s">
        <v>1953</v>
      </c>
      <c r="K236" s="1655" t="s">
        <v>1937</v>
      </c>
      <c r="L236" s="1655" t="s">
        <v>202</v>
      </c>
      <c r="M236" s="1655">
        <v>1</v>
      </c>
      <c r="N236" s="1655" t="s">
        <v>1937</v>
      </c>
      <c r="O236" s="1655" t="s">
        <v>1937</v>
      </c>
      <c r="P236" s="1655" t="s">
        <v>1937</v>
      </c>
      <c r="Q236" s="1655" t="s">
        <v>202</v>
      </c>
      <c r="R236" s="1655" t="s">
        <v>1940</v>
      </c>
      <c r="S236" s="1655" t="s">
        <v>1982</v>
      </c>
      <c r="T236" s="1655" t="s">
        <v>1937</v>
      </c>
      <c r="U236" s="1655" t="s">
        <v>1937</v>
      </c>
      <c r="V236" s="1655" t="s">
        <v>1937</v>
      </c>
      <c r="W236" s="1655" t="s">
        <v>1937</v>
      </c>
      <c r="X236" s="1655" t="s">
        <v>202</v>
      </c>
      <c r="Y236" s="1655" t="s">
        <v>1937</v>
      </c>
      <c r="Z236" s="1655" t="s">
        <v>1937</v>
      </c>
      <c r="AA236" s="1655" t="s">
        <v>1937</v>
      </c>
      <c r="AB236" s="1655" t="s">
        <v>1937</v>
      </c>
      <c r="AC236" s="1655" t="s">
        <v>1937</v>
      </c>
      <c r="AD236" s="1655" t="s">
        <v>1937</v>
      </c>
      <c r="AE236" s="1655" t="s">
        <v>1937</v>
      </c>
      <c r="AF236" s="1655" t="s">
        <v>1937</v>
      </c>
      <c r="AG236" s="1655" t="s">
        <v>202</v>
      </c>
      <c r="AH236" s="1655" t="s">
        <v>202</v>
      </c>
      <c r="AI236" s="1655" t="s">
        <v>1937</v>
      </c>
      <c r="AJ236" s="1655" t="s">
        <v>202</v>
      </c>
      <c r="AK236" s="1655" t="s">
        <v>1937</v>
      </c>
      <c r="AL236" s="1655" t="s">
        <v>1937</v>
      </c>
      <c r="AM236" s="1655" t="s">
        <v>1937</v>
      </c>
      <c r="AN236" s="1655" t="s">
        <v>1937</v>
      </c>
      <c r="AO236" s="1655" t="s">
        <v>1937</v>
      </c>
    </row>
    <row r="237" spans="1:41" ht="22.5">
      <c r="A237" s="1655" t="s">
        <v>1423</v>
      </c>
      <c r="B237" s="1655">
        <v>1</v>
      </c>
      <c r="C237" s="3757">
        <v>0</v>
      </c>
      <c r="D237" s="1656">
        <f>Tabela2[[#This Row],[cena/enoto]]*Tabela2[[#This Row],[kom]]</f>
        <v>0</v>
      </c>
      <c r="E237" s="1655" t="s">
        <v>2007</v>
      </c>
      <c r="F237" s="1655" t="s">
        <v>2172</v>
      </c>
      <c r="G237" s="1655" t="s">
        <v>1981</v>
      </c>
      <c r="H237" s="1655" t="s">
        <v>1961</v>
      </c>
      <c r="I237" s="1655" t="s">
        <v>1990</v>
      </c>
      <c r="J237" s="1655" t="s">
        <v>1953</v>
      </c>
      <c r="K237" s="1655" t="s">
        <v>1937</v>
      </c>
      <c r="L237" s="1655" t="s">
        <v>202</v>
      </c>
      <c r="M237" s="1655">
        <v>1</v>
      </c>
      <c r="N237" s="1655" t="s">
        <v>1937</v>
      </c>
      <c r="O237" s="1655" t="s">
        <v>1937</v>
      </c>
      <c r="P237" s="1655" t="s">
        <v>1939</v>
      </c>
      <c r="Q237" s="1655" t="s">
        <v>202</v>
      </c>
      <c r="R237" s="1655" t="s">
        <v>1940</v>
      </c>
      <c r="S237" s="1655" t="s">
        <v>1909</v>
      </c>
      <c r="T237" s="1655" t="s">
        <v>2016</v>
      </c>
      <c r="U237" s="1655" t="s">
        <v>2017</v>
      </c>
      <c r="V237" s="1655" t="s">
        <v>1937</v>
      </c>
      <c r="W237" s="1655" t="s">
        <v>1937</v>
      </c>
      <c r="X237" s="1655" t="s">
        <v>1937</v>
      </c>
      <c r="Y237" s="1655" t="s">
        <v>1937</v>
      </c>
      <c r="Z237" s="1655" t="s">
        <v>1937</v>
      </c>
      <c r="AA237" s="1655" t="s">
        <v>1937</v>
      </c>
      <c r="AB237" s="1655" t="s">
        <v>1937</v>
      </c>
      <c r="AC237" s="1655" t="s">
        <v>1937</v>
      </c>
      <c r="AD237" s="1655" t="s">
        <v>1937</v>
      </c>
      <c r="AE237" s="1655" t="s">
        <v>1937</v>
      </c>
      <c r="AF237" s="1655" t="s">
        <v>1937</v>
      </c>
      <c r="AG237" s="1655" t="s">
        <v>202</v>
      </c>
      <c r="AH237" s="1655" t="s">
        <v>202</v>
      </c>
      <c r="AI237" s="1655" t="s">
        <v>1937</v>
      </c>
      <c r="AJ237" s="1655" t="s">
        <v>1937</v>
      </c>
      <c r="AK237" s="1655" t="s">
        <v>1937</v>
      </c>
      <c r="AL237" s="1655" t="s">
        <v>1937</v>
      </c>
      <c r="AM237" s="1655" t="s">
        <v>1937</v>
      </c>
      <c r="AN237" s="1655" t="s">
        <v>1937</v>
      </c>
      <c r="AO237" s="1655" t="s">
        <v>1937</v>
      </c>
    </row>
    <row r="238" spans="1:41" ht="45">
      <c r="A238" s="1655" t="s">
        <v>2173</v>
      </c>
      <c r="B238" s="1655">
        <v>7</v>
      </c>
      <c r="C238" s="3757">
        <v>0</v>
      </c>
      <c r="D238" s="1656">
        <f>Tabela2[[#This Row],[cena/enoto]]*Tabela2[[#This Row],[kom]]</f>
        <v>0</v>
      </c>
      <c r="E238" s="1655" t="s">
        <v>1975</v>
      </c>
      <c r="F238" s="1655" t="s">
        <v>1932</v>
      </c>
      <c r="G238" s="1655" t="s">
        <v>1933</v>
      </c>
      <c r="H238" s="1655" t="s">
        <v>1937</v>
      </c>
      <c r="I238" s="1655" t="s">
        <v>1990</v>
      </c>
      <c r="J238" s="1655" t="s">
        <v>1953</v>
      </c>
      <c r="K238" s="1655" t="s">
        <v>1937</v>
      </c>
      <c r="L238" s="1655" t="s">
        <v>202</v>
      </c>
      <c r="M238" s="1655" t="s">
        <v>1937</v>
      </c>
      <c r="N238" s="1655" t="s">
        <v>1937</v>
      </c>
      <c r="O238" s="1655" t="s">
        <v>1937</v>
      </c>
      <c r="P238" s="1655" t="s">
        <v>1937</v>
      </c>
      <c r="Q238" s="1655" t="s">
        <v>1937</v>
      </c>
      <c r="R238" s="1655" t="s">
        <v>1940</v>
      </c>
      <c r="S238" s="1655" t="s">
        <v>1982</v>
      </c>
      <c r="T238" s="1655" t="s">
        <v>1937</v>
      </c>
      <c r="U238" s="1655" t="s">
        <v>1937</v>
      </c>
      <c r="V238" s="1655" t="s">
        <v>1937</v>
      </c>
      <c r="W238" s="1655" t="s">
        <v>1972</v>
      </c>
      <c r="X238" s="1655" t="s">
        <v>1937</v>
      </c>
      <c r="Y238" s="1655" t="s">
        <v>1937</v>
      </c>
      <c r="Z238" s="1655" t="s">
        <v>1937</v>
      </c>
      <c r="AA238" s="1655" t="s">
        <v>202</v>
      </c>
      <c r="AB238" s="1655" t="s">
        <v>1937</v>
      </c>
      <c r="AC238" s="1655" t="s">
        <v>1937</v>
      </c>
      <c r="AD238" s="1655" t="s">
        <v>1937</v>
      </c>
      <c r="AE238" s="1655" t="s">
        <v>1937</v>
      </c>
      <c r="AF238" s="1655" t="s">
        <v>1937</v>
      </c>
      <c r="AG238" s="1655" t="s">
        <v>1937</v>
      </c>
      <c r="AH238" s="1655" t="s">
        <v>202</v>
      </c>
      <c r="AI238" s="1655" t="s">
        <v>1937</v>
      </c>
      <c r="AJ238" s="1655" t="s">
        <v>1937</v>
      </c>
      <c r="AK238" s="1655" t="s">
        <v>1937</v>
      </c>
      <c r="AL238" s="1655" t="s">
        <v>1937</v>
      </c>
      <c r="AM238" s="1655" t="s">
        <v>1937</v>
      </c>
      <c r="AN238" s="1655" t="s">
        <v>1937</v>
      </c>
      <c r="AO238" s="1655" t="s">
        <v>1937</v>
      </c>
    </row>
    <row r="239" spans="1:41" ht="22.5">
      <c r="A239" s="1655" t="s">
        <v>1465</v>
      </c>
      <c r="B239" s="1655">
        <v>1</v>
      </c>
      <c r="C239" s="3757">
        <v>0</v>
      </c>
      <c r="D239" s="1656">
        <f>Tabela2[[#This Row],[cena/enoto]]*Tabela2[[#This Row],[kom]]</f>
        <v>0</v>
      </c>
      <c r="E239" s="1655" t="s">
        <v>2007</v>
      </c>
      <c r="F239" s="1655" t="s">
        <v>2086</v>
      </c>
      <c r="G239" s="1655" t="s">
        <v>1960</v>
      </c>
      <c r="H239" s="1655" t="s">
        <v>1937</v>
      </c>
      <c r="I239" s="1655" t="s">
        <v>1990</v>
      </c>
      <c r="J239" s="1655" t="s">
        <v>1953</v>
      </c>
      <c r="K239" s="1655" t="s">
        <v>1937</v>
      </c>
      <c r="L239" s="1655" t="s">
        <v>202</v>
      </c>
      <c r="M239" s="1655" t="s">
        <v>1937</v>
      </c>
      <c r="N239" s="1655" t="s">
        <v>1937</v>
      </c>
      <c r="O239" s="1655" t="s">
        <v>1937</v>
      </c>
      <c r="P239" s="1655" t="s">
        <v>1937</v>
      </c>
      <c r="Q239" s="1655" t="s">
        <v>1937</v>
      </c>
      <c r="R239" s="1655" t="s">
        <v>1940</v>
      </c>
      <c r="S239" s="1655" t="s">
        <v>1982</v>
      </c>
      <c r="T239" s="1655" t="s">
        <v>1937</v>
      </c>
      <c r="U239" s="1655" t="s">
        <v>1937</v>
      </c>
      <c r="V239" s="1655" t="s">
        <v>1937</v>
      </c>
      <c r="W239" s="1655" t="s">
        <v>1937</v>
      </c>
      <c r="X239" s="1655" t="s">
        <v>1937</v>
      </c>
      <c r="Y239" s="1655" t="s">
        <v>1937</v>
      </c>
      <c r="Z239" s="1655" t="s">
        <v>1937</v>
      </c>
      <c r="AA239" s="1655" t="s">
        <v>1937</v>
      </c>
      <c r="AB239" s="1655" t="s">
        <v>1937</v>
      </c>
      <c r="AC239" s="1655" t="s">
        <v>1937</v>
      </c>
      <c r="AD239" s="1655" t="s">
        <v>1937</v>
      </c>
      <c r="AE239" s="1655" t="s">
        <v>1937</v>
      </c>
      <c r="AF239" s="1655" t="s">
        <v>2035</v>
      </c>
      <c r="AG239" s="1655" t="s">
        <v>1937</v>
      </c>
      <c r="AH239" s="1655" t="s">
        <v>202</v>
      </c>
      <c r="AI239" s="1655" t="s">
        <v>1937</v>
      </c>
      <c r="AJ239" s="1655" t="s">
        <v>1937</v>
      </c>
      <c r="AK239" s="1655" t="s">
        <v>1937</v>
      </c>
      <c r="AL239" s="1655" t="s">
        <v>1937</v>
      </c>
      <c r="AM239" s="1655" t="s">
        <v>1937</v>
      </c>
      <c r="AN239" s="1655" t="s">
        <v>1937</v>
      </c>
      <c r="AO239" s="1655" t="s">
        <v>1937</v>
      </c>
    </row>
    <row r="240" spans="1:41" ht="22.5">
      <c r="A240" s="1655" t="s">
        <v>1467</v>
      </c>
      <c r="B240" s="1655">
        <v>1</v>
      </c>
      <c r="C240" s="3757">
        <v>0</v>
      </c>
      <c r="D240" s="1656">
        <f>Tabela2[[#This Row],[cena/enoto]]*Tabela2[[#This Row],[kom]]</f>
        <v>0</v>
      </c>
      <c r="E240" s="1655" t="s">
        <v>1975</v>
      </c>
      <c r="F240" s="1655" t="s">
        <v>2012</v>
      </c>
      <c r="G240" s="1655" t="s">
        <v>1956</v>
      </c>
      <c r="H240" s="1655" t="s">
        <v>1961</v>
      </c>
      <c r="I240" s="1655" t="s">
        <v>1990</v>
      </c>
      <c r="J240" s="1655" t="s">
        <v>1953</v>
      </c>
      <c r="K240" s="1655" t="s">
        <v>1937</v>
      </c>
      <c r="L240" s="1655" t="s">
        <v>202</v>
      </c>
      <c r="M240" s="1655" t="s">
        <v>1937</v>
      </c>
      <c r="N240" s="1655" t="s">
        <v>1937</v>
      </c>
      <c r="O240" s="1655" t="s">
        <v>1938</v>
      </c>
      <c r="P240" s="1655" t="s">
        <v>1939</v>
      </c>
      <c r="Q240" s="1655" t="s">
        <v>202</v>
      </c>
      <c r="R240" s="1655" t="s">
        <v>1940</v>
      </c>
      <c r="S240" s="1655" t="s">
        <v>1909</v>
      </c>
      <c r="T240" s="1655" t="s">
        <v>1941</v>
      </c>
      <c r="U240" s="1655" t="s">
        <v>1942</v>
      </c>
      <c r="V240" s="1655" t="s">
        <v>1937</v>
      </c>
      <c r="W240" s="1655" t="s">
        <v>1972</v>
      </c>
      <c r="X240" s="1655" t="s">
        <v>1937</v>
      </c>
      <c r="Y240" s="1655" t="s">
        <v>1937</v>
      </c>
      <c r="Z240" s="1655" t="s">
        <v>1937</v>
      </c>
      <c r="AA240" s="1655" t="s">
        <v>202</v>
      </c>
      <c r="AB240" s="1655" t="s">
        <v>1937</v>
      </c>
      <c r="AC240" s="1655" t="s">
        <v>1937</v>
      </c>
      <c r="AD240" s="1655" t="s">
        <v>1937</v>
      </c>
      <c r="AE240" s="1655" t="s">
        <v>1937</v>
      </c>
      <c r="AF240" s="1655" t="s">
        <v>1937</v>
      </c>
      <c r="AG240" s="1655" t="s">
        <v>1937</v>
      </c>
      <c r="AH240" s="1655" t="s">
        <v>202</v>
      </c>
      <c r="AI240" s="1655" t="s">
        <v>1937</v>
      </c>
      <c r="AJ240" s="1655" t="s">
        <v>1937</v>
      </c>
      <c r="AK240" s="1655" t="s">
        <v>1937</v>
      </c>
      <c r="AL240" s="1655" t="s">
        <v>1937</v>
      </c>
      <c r="AM240" s="1655" t="s">
        <v>1937</v>
      </c>
      <c r="AN240" s="1655" t="s">
        <v>1937</v>
      </c>
      <c r="AO240" s="1655" t="s">
        <v>1937</v>
      </c>
    </row>
    <row r="241" spans="1:47" ht="22.5">
      <c r="A241" s="1655" t="s">
        <v>1468</v>
      </c>
      <c r="B241" s="1655">
        <v>1</v>
      </c>
      <c r="C241" s="3757">
        <v>0</v>
      </c>
      <c r="D241" s="1656">
        <f>Tabela2[[#This Row],[cena/enoto]]*Tabela2[[#This Row],[kom]]</f>
        <v>0</v>
      </c>
      <c r="E241" s="1655" t="s">
        <v>1975</v>
      </c>
      <c r="F241" s="1655" t="s">
        <v>2012</v>
      </c>
      <c r="G241" s="1655" t="s">
        <v>1956</v>
      </c>
      <c r="H241" s="1655" t="s">
        <v>1961</v>
      </c>
      <c r="I241" s="1655" t="s">
        <v>1990</v>
      </c>
      <c r="J241" s="1655" t="s">
        <v>1953</v>
      </c>
      <c r="K241" s="1655" t="s">
        <v>1937</v>
      </c>
      <c r="L241" s="1655" t="s">
        <v>202</v>
      </c>
      <c r="M241" s="1655" t="s">
        <v>1937</v>
      </c>
      <c r="N241" s="1655" t="s">
        <v>1937</v>
      </c>
      <c r="O241" s="1655" t="s">
        <v>1938</v>
      </c>
      <c r="P241" s="1655" t="s">
        <v>1939</v>
      </c>
      <c r="Q241" s="1655" t="s">
        <v>202</v>
      </c>
      <c r="R241" s="1655" t="s">
        <v>1940</v>
      </c>
      <c r="S241" s="1655" t="s">
        <v>1909</v>
      </c>
      <c r="T241" s="1655" t="s">
        <v>2016</v>
      </c>
      <c r="U241" s="1655" t="s">
        <v>2081</v>
      </c>
      <c r="V241" s="1655" t="s">
        <v>1937</v>
      </c>
      <c r="W241" s="1655" t="s">
        <v>1937</v>
      </c>
      <c r="X241" s="1655" t="s">
        <v>1937</v>
      </c>
      <c r="Y241" s="1655" t="s">
        <v>1937</v>
      </c>
      <c r="Z241" s="1655" t="s">
        <v>1937</v>
      </c>
      <c r="AA241" s="1655" t="s">
        <v>1937</v>
      </c>
      <c r="AB241" s="1655" t="s">
        <v>1937</v>
      </c>
      <c r="AC241" s="1655" t="s">
        <v>1937</v>
      </c>
      <c r="AD241" s="1655" t="s">
        <v>1937</v>
      </c>
      <c r="AE241" s="1655" t="s">
        <v>202</v>
      </c>
      <c r="AF241" s="1655" t="s">
        <v>1937</v>
      </c>
      <c r="AG241" s="1655" t="s">
        <v>1937</v>
      </c>
      <c r="AH241" s="1655" t="s">
        <v>202</v>
      </c>
      <c r="AI241" s="1655" t="s">
        <v>1937</v>
      </c>
      <c r="AJ241" s="1655" t="s">
        <v>1937</v>
      </c>
      <c r="AK241" s="1655" t="s">
        <v>1937</v>
      </c>
      <c r="AL241" s="1655" t="s">
        <v>1937</v>
      </c>
      <c r="AM241" s="1655" t="s">
        <v>1937</v>
      </c>
      <c r="AN241" s="1655" t="s">
        <v>1937</v>
      </c>
      <c r="AO241" s="1655" t="s">
        <v>1968</v>
      </c>
    </row>
    <row r="242" spans="1:47" ht="22.5">
      <c r="A242" s="1655" t="s">
        <v>1469</v>
      </c>
      <c r="B242" s="1655">
        <v>1</v>
      </c>
      <c r="C242" s="3757">
        <v>0</v>
      </c>
      <c r="D242" s="1656">
        <f>Tabela2[[#This Row],[cena/enoto]]*Tabela2[[#This Row],[kom]]</f>
        <v>0</v>
      </c>
      <c r="E242" s="1655" t="s">
        <v>2007</v>
      </c>
      <c r="F242" s="1655" t="s">
        <v>2086</v>
      </c>
      <c r="G242" s="1655" t="s">
        <v>1960</v>
      </c>
      <c r="H242" s="1655" t="s">
        <v>1934</v>
      </c>
      <c r="I242" s="1655" t="s">
        <v>1990</v>
      </c>
      <c r="J242" s="1655" t="s">
        <v>1953</v>
      </c>
      <c r="K242" s="1655" t="s">
        <v>1937</v>
      </c>
      <c r="L242" s="1655" t="s">
        <v>202</v>
      </c>
      <c r="M242" s="1655" t="s">
        <v>1937</v>
      </c>
      <c r="N242" s="1655" t="s">
        <v>1937</v>
      </c>
      <c r="O242" s="1655" t="s">
        <v>1938</v>
      </c>
      <c r="P242" s="1655" t="s">
        <v>1939</v>
      </c>
      <c r="Q242" s="1655" t="s">
        <v>202</v>
      </c>
      <c r="R242" s="1655" t="s">
        <v>1940</v>
      </c>
      <c r="S242" s="1655" t="s">
        <v>1982</v>
      </c>
      <c r="T242" s="1655" t="s">
        <v>1937</v>
      </c>
      <c r="U242" s="1655" t="s">
        <v>1983</v>
      </c>
      <c r="V242" s="1655" t="s">
        <v>1937</v>
      </c>
      <c r="W242" s="1655" t="s">
        <v>1937</v>
      </c>
      <c r="X242" s="1655" t="s">
        <v>1937</v>
      </c>
      <c r="Y242" s="1655" t="s">
        <v>1937</v>
      </c>
      <c r="Z242" s="1655" t="s">
        <v>1937</v>
      </c>
      <c r="AA242" s="1655" t="s">
        <v>1937</v>
      </c>
      <c r="AB242" s="1655" t="s">
        <v>1937</v>
      </c>
      <c r="AC242" s="1655" t="s">
        <v>1937</v>
      </c>
      <c r="AD242" s="1655" t="s">
        <v>1937</v>
      </c>
      <c r="AE242" s="1655" t="s">
        <v>1937</v>
      </c>
      <c r="AF242" s="1655" t="s">
        <v>1937</v>
      </c>
      <c r="AG242" s="1655" t="s">
        <v>1937</v>
      </c>
      <c r="AH242" s="1655" t="s">
        <v>202</v>
      </c>
      <c r="AI242" s="1655" t="s">
        <v>1937</v>
      </c>
      <c r="AJ242" s="1655" t="s">
        <v>1937</v>
      </c>
      <c r="AK242" s="1655" t="s">
        <v>1937</v>
      </c>
      <c r="AL242" s="1655" t="s">
        <v>1937</v>
      </c>
      <c r="AM242" s="1655" t="s">
        <v>1937</v>
      </c>
      <c r="AN242" s="1655" t="s">
        <v>1937</v>
      </c>
      <c r="AO242" s="1655" t="s">
        <v>1937</v>
      </c>
    </row>
    <row r="243" spans="1:47" ht="22.5">
      <c r="A243" s="1655" t="s">
        <v>1470</v>
      </c>
      <c r="B243" s="1655">
        <v>1</v>
      </c>
      <c r="C243" s="3757">
        <v>0</v>
      </c>
      <c r="D243" s="1656">
        <f>Tabela2[[#This Row],[cena/enoto]]*Tabela2[[#This Row],[kom]]</f>
        <v>0</v>
      </c>
      <c r="E243" s="1655" t="s">
        <v>1975</v>
      </c>
      <c r="F243" s="1655" t="s">
        <v>2012</v>
      </c>
      <c r="G243" s="1655" t="s">
        <v>1956</v>
      </c>
      <c r="H243" s="1655" t="s">
        <v>1934</v>
      </c>
      <c r="I243" s="1655" t="s">
        <v>1990</v>
      </c>
      <c r="J243" s="1655" t="s">
        <v>1953</v>
      </c>
      <c r="K243" s="1655" t="s">
        <v>1937</v>
      </c>
      <c r="L243" s="1655" t="s">
        <v>202</v>
      </c>
      <c r="M243" s="1655" t="s">
        <v>1937</v>
      </c>
      <c r="N243" s="1655" t="s">
        <v>1937</v>
      </c>
      <c r="O243" s="1655" t="s">
        <v>1938</v>
      </c>
      <c r="P243" s="1655" t="s">
        <v>1939</v>
      </c>
      <c r="Q243" s="1655" t="s">
        <v>202</v>
      </c>
      <c r="R243" s="1655" t="s">
        <v>1940</v>
      </c>
      <c r="S243" s="1655" t="s">
        <v>1909</v>
      </c>
      <c r="T243" s="1655" t="s">
        <v>2016</v>
      </c>
      <c r="U243" s="1655" t="s">
        <v>2017</v>
      </c>
      <c r="V243" s="1655" t="s">
        <v>1937</v>
      </c>
      <c r="W243" s="1655" t="s">
        <v>1972</v>
      </c>
      <c r="X243" s="1655" t="s">
        <v>1937</v>
      </c>
      <c r="Y243" s="1655" t="s">
        <v>1937</v>
      </c>
      <c r="Z243" s="1655" t="s">
        <v>1937</v>
      </c>
      <c r="AA243" s="1655" t="s">
        <v>202</v>
      </c>
      <c r="AB243" s="1655" t="s">
        <v>1937</v>
      </c>
      <c r="AC243" s="1655" t="s">
        <v>1937</v>
      </c>
      <c r="AD243" s="1655" t="s">
        <v>1937</v>
      </c>
      <c r="AE243" s="1655" t="s">
        <v>1937</v>
      </c>
      <c r="AF243" s="1655" t="s">
        <v>1937</v>
      </c>
      <c r="AG243" s="1655" t="s">
        <v>1937</v>
      </c>
      <c r="AH243" s="1655" t="s">
        <v>202</v>
      </c>
      <c r="AI243" s="1655" t="s">
        <v>1937</v>
      </c>
      <c r="AJ243" s="1655" t="s">
        <v>1937</v>
      </c>
      <c r="AK243" s="1655" t="s">
        <v>1937</v>
      </c>
      <c r="AL243" s="1655" t="s">
        <v>1937</v>
      </c>
      <c r="AM243" s="1655" t="s">
        <v>1937</v>
      </c>
      <c r="AN243" s="1655" t="s">
        <v>1937</v>
      </c>
      <c r="AO243" s="1655" t="s">
        <v>1937</v>
      </c>
    </row>
    <row r="244" spans="1:47" ht="22.5">
      <c r="A244" s="1655" t="s">
        <v>1471</v>
      </c>
      <c r="B244" s="1655">
        <v>1</v>
      </c>
      <c r="C244" s="3757">
        <v>0</v>
      </c>
      <c r="D244" s="1656">
        <f>Tabela2[[#This Row],[cena/enoto]]*Tabela2[[#This Row],[kom]]</f>
        <v>0</v>
      </c>
      <c r="E244" s="1655" t="s">
        <v>1975</v>
      </c>
      <c r="F244" s="1655" t="s">
        <v>2012</v>
      </c>
      <c r="G244" s="1655" t="s">
        <v>1956</v>
      </c>
      <c r="H244" s="1655" t="s">
        <v>1961</v>
      </c>
      <c r="I244" s="1655" t="s">
        <v>1990</v>
      </c>
      <c r="J244" s="1655" t="s">
        <v>1953</v>
      </c>
      <c r="K244" s="1655" t="s">
        <v>1937</v>
      </c>
      <c r="L244" s="1655" t="s">
        <v>202</v>
      </c>
      <c r="M244" s="1655" t="s">
        <v>1937</v>
      </c>
      <c r="N244" s="1655" t="s">
        <v>1937</v>
      </c>
      <c r="O244" s="1655" t="s">
        <v>1937</v>
      </c>
      <c r="P244" s="1655" t="s">
        <v>1937</v>
      </c>
      <c r="Q244" s="1655" t="s">
        <v>1937</v>
      </c>
      <c r="R244" s="1655" t="s">
        <v>1940</v>
      </c>
      <c r="S244" s="1655" t="s">
        <v>1909</v>
      </c>
      <c r="T244" s="1655" t="s">
        <v>2016</v>
      </c>
      <c r="U244" s="1655" t="s">
        <v>2174</v>
      </c>
      <c r="V244" s="1655" t="s">
        <v>1937</v>
      </c>
      <c r="W244" s="1655" t="s">
        <v>1972</v>
      </c>
      <c r="X244" s="1655" t="s">
        <v>1937</v>
      </c>
      <c r="Y244" s="1655" t="s">
        <v>1937</v>
      </c>
      <c r="Z244" s="1655" t="s">
        <v>1937</v>
      </c>
      <c r="AA244" s="1655" t="s">
        <v>202</v>
      </c>
      <c r="AB244" s="1655" t="s">
        <v>202</v>
      </c>
      <c r="AC244" s="1655" t="s">
        <v>1937</v>
      </c>
      <c r="AD244" s="1655" t="s">
        <v>202</v>
      </c>
      <c r="AE244" s="1655" t="s">
        <v>1937</v>
      </c>
      <c r="AF244" s="1655" t="s">
        <v>1937</v>
      </c>
      <c r="AG244" s="1655" t="s">
        <v>1937</v>
      </c>
      <c r="AH244" s="1655" t="s">
        <v>202</v>
      </c>
      <c r="AI244" s="1655" t="s">
        <v>1937</v>
      </c>
      <c r="AJ244" s="1655" t="s">
        <v>1937</v>
      </c>
      <c r="AK244" s="1655" t="s">
        <v>1937</v>
      </c>
      <c r="AL244" s="1655" t="s">
        <v>1937</v>
      </c>
      <c r="AM244" s="1655" t="s">
        <v>1937</v>
      </c>
      <c r="AN244" s="1655" t="s">
        <v>1937</v>
      </c>
      <c r="AO244" s="1655" t="s">
        <v>1937</v>
      </c>
    </row>
    <row r="245" spans="1:47" ht="22.5">
      <c r="A245" s="1655" t="s">
        <v>2175</v>
      </c>
      <c r="B245" s="1655">
        <v>3</v>
      </c>
      <c r="C245" s="3757">
        <v>0</v>
      </c>
      <c r="D245" s="1656">
        <f>Tabela2[[#This Row],[cena/enoto]]*Tabela2[[#This Row],[kom]]</f>
        <v>0</v>
      </c>
      <c r="E245" s="1655" t="s">
        <v>1975</v>
      </c>
      <c r="F245" s="1655" t="s">
        <v>2176</v>
      </c>
      <c r="G245" s="1655" t="s">
        <v>1933</v>
      </c>
      <c r="H245" s="1655" t="s">
        <v>1937</v>
      </c>
      <c r="I245" s="1655" t="s">
        <v>1990</v>
      </c>
      <c r="J245" s="1655" t="s">
        <v>1953</v>
      </c>
      <c r="K245" s="1655" t="s">
        <v>1937</v>
      </c>
      <c r="L245" s="1655" t="s">
        <v>202</v>
      </c>
      <c r="M245" s="1655" t="s">
        <v>1937</v>
      </c>
      <c r="N245" s="1655" t="s">
        <v>1937</v>
      </c>
      <c r="O245" s="1655" t="s">
        <v>1937</v>
      </c>
      <c r="P245" s="1655" t="s">
        <v>1937</v>
      </c>
      <c r="Q245" s="1655" t="s">
        <v>1937</v>
      </c>
      <c r="R245" s="1655" t="s">
        <v>1940</v>
      </c>
      <c r="S245" s="1655" t="s">
        <v>1982</v>
      </c>
      <c r="T245" s="1655" t="s">
        <v>1937</v>
      </c>
      <c r="U245" s="1655" t="s">
        <v>1937</v>
      </c>
      <c r="V245" s="1655" t="s">
        <v>1937</v>
      </c>
      <c r="W245" s="1655" t="s">
        <v>1937</v>
      </c>
      <c r="X245" s="1655" t="s">
        <v>1937</v>
      </c>
      <c r="Y245" s="1655" t="s">
        <v>1937</v>
      </c>
      <c r="Z245" s="1655" t="s">
        <v>1937</v>
      </c>
      <c r="AA245" s="1655" t="s">
        <v>1937</v>
      </c>
      <c r="AB245" s="1655" t="s">
        <v>1937</v>
      </c>
      <c r="AC245" s="1655" t="s">
        <v>1937</v>
      </c>
      <c r="AD245" s="1655" t="s">
        <v>1937</v>
      </c>
      <c r="AE245" s="1655" t="s">
        <v>1937</v>
      </c>
      <c r="AF245" s="1655" t="s">
        <v>1991</v>
      </c>
      <c r="AG245" s="1655" t="s">
        <v>202</v>
      </c>
      <c r="AH245" s="1655" t="s">
        <v>202</v>
      </c>
      <c r="AI245" s="1655" t="s">
        <v>1937</v>
      </c>
      <c r="AJ245" s="1655" t="s">
        <v>1937</v>
      </c>
      <c r="AK245" s="1655" t="s">
        <v>1937</v>
      </c>
      <c r="AL245" s="1655" t="s">
        <v>1937</v>
      </c>
      <c r="AM245" s="1655" t="s">
        <v>1937</v>
      </c>
      <c r="AN245" s="1655" t="s">
        <v>1937</v>
      </c>
      <c r="AO245" s="1655" t="s">
        <v>1937</v>
      </c>
    </row>
    <row r="246" spans="1:47" ht="22.5">
      <c r="A246" s="1655" t="s">
        <v>1477</v>
      </c>
      <c r="B246" s="1655">
        <v>1</v>
      </c>
      <c r="C246" s="3757">
        <v>0</v>
      </c>
      <c r="D246" s="1656">
        <f>Tabela2[[#This Row],[cena/enoto]]*Tabela2[[#This Row],[kom]]</f>
        <v>0</v>
      </c>
      <c r="E246" s="1655" t="s">
        <v>1975</v>
      </c>
      <c r="F246" s="1655" t="s">
        <v>2012</v>
      </c>
      <c r="G246" s="1655" t="s">
        <v>1956</v>
      </c>
      <c r="H246" s="1655" t="s">
        <v>1961</v>
      </c>
      <c r="I246" s="1655" t="s">
        <v>1990</v>
      </c>
      <c r="J246" s="1655" t="s">
        <v>1953</v>
      </c>
      <c r="K246" s="1655" t="s">
        <v>1937</v>
      </c>
      <c r="L246" s="1655" t="s">
        <v>202</v>
      </c>
      <c r="M246" s="1655" t="s">
        <v>1937</v>
      </c>
      <c r="N246" s="1655" t="s">
        <v>1937</v>
      </c>
      <c r="O246" s="1655" t="s">
        <v>1937</v>
      </c>
      <c r="P246" s="1655" t="s">
        <v>1939</v>
      </c>
      <c r="Q246" s="1655" t="s">
        <v>1937</v>
      </c>
      <c r="R246" s="1655" t="s">
        <v>1940</v>
      </c>
      <c r="S246" s="1655" t="s">
        <v>1909</v>
      </c>
      <c r="T246" s="1655" t="s">
        <v>1941</v>
      </c>
      <c r="U246" s="1655" t="s">
        <v>1942</v>
      </c>
      <c r="V246" s="1655" t="s">
        <v>1937</v>
      </c>
      <c r="W246" s="1655" t="s">
        <v>1937</v>
      </c>
      <c r="X246" s="1655" t="s">
        <v>1937</v>
      </c>
      <c r="Y246" s="1655" t="s">
        <v>1937</v>
      </c>
      <c r="Z246" s="1655" t="s">
        <v>1937</v>
      </c>
      <c r="AA246" s="1655" t="s">
        <v>1937</v>
      </c>
      <c r="AB246" s="1655" t="s">
        <v>1937</v>
      </c>
      <c r="AC246" s="1655" t="s">
        <v>1937</v>
      </c>
      <c r="AD246" s="1655" t="s">
        <v>1937</v>
      </c>
      <c r="AE246" s="1655" t="s">
        <v>1937</v>
      </c>
      <c r="AF246" s="1655" t="s">
        <v>1937</v>
      </c>
      <c r="AG246" s="1655" t="s">
        <v>1937</v>
      </c>
      <c r="AH246" s="1655" t="s">
        <v>202</v>
      </c>
      <c r="AI246" s="1655" t="s">
        <v>1937</v>
      </c>
      <c r="AJ246" s="1655" t="s">
        <v>1937</v>
      </c>
      <c r="AK246" s="1655" t="s">
        <v>1937</v>
      </c>
      <c r="AL246" s="1655" t="s">
        <v>1937</v>
      </c>
      <c r="AM246" s="1655" t="s">
        <v>1937</v>
      </c>
      <c r="AN246" s="1655" t="s">
        <v>1937</v>
      </c>
      <c r="AO246" s="1655" t="s">
        <v>1937</v>
      </c>
    </row>
    <row r="247" spans="1:47" ht="22.5">
      <c r="A247" s="1655" t="s">
        <v>2177</v>
      </c>
      <c r="B247" s="1655">
        <v>2</v>
      </c>
      <c r="C247" s="3757">
        <v>0</v>
      </c>
      <c r="D247" s="1656">
        <f>Tabela2[[#This Row],[cena/enoto]]*Tabela2[[#This Row],[kom]]</f>
        <v>0</v>
      </c>
      <c r="E247" s="1655" t="s">
        <v>1975</v>
      </c>
      <c r="F247" s="1655" t="s">
        <v>1932</v>
      </c>
      <c r="G247" s="1655" t="s">
        <v>1933</v>
      </c>
      <c r="H247" s="1655" t="s">
        <v>1937</v>
      </c>
      <c r="I247" s="1655" t="s">
        <v>1990</v>
      </c>
      <c r="J247" s="1655" t="s">
        <v>1953</v>
      </c>
      <c r="K247" s="1655" t="s">
        <v>1937</v>
      </c>
      <c r="L247" s="1655" t="s">
        <v>202</v>
      </c>
      <c r="M247" s="1655">
        <v>1</v>
      </c>
      <c r="N247" s="1655" t="s">
        <v>1937</v>
      </c>
      <c r="O247" s="1655" t="s">
        <v>1937</v>
      </c>
      <c r="P247" s="1655" t="s">
        <v>1937</v>
      </c>
      <c r="Q247" s="1655" t="s">
        <v>202</v>
      </c>
      <c r="R247" s="1655" t="s">
        <v>1940</v>
      </c>
      <c r="S247" s="1655" t="s">
        <v>1982</v>
      </c>
      <c r="T247" s="1655" t="s">
        <v>1937</v>
      </c>
      <c r="U247" s="1655" t="s">
        <v>1937</v>
      </c>
      <c r="V247" s="1655" t="s">
        <v>1937</v>
      </c>
      <c r="W247" s="1655" t="s">
        <v>1937</v>
      </c>
      <c r="X247" s="1655" t="s">
        <v>202</v>
      </c>
      <c r="Y247" s="1655" t="s">
        <v>1937</v>
      </c>
      <c r="Z247" s="1655" t="s">
        <v>1937</v>
      </c>
      <c r="AA247" s="1655" t="s">
        <v>1937</v>
      </c>
      <c r="AB247" s="1655" t="s">
        <v>1937</v>
      </c>
      <c r="AC247" s="1655" t="s">
        <v>1937</v>
      </c>
      <c r="AD247" s="1655" t="s">
        <v>1937</v>
      </c>
      <c r="AE247" s="1655" t="s">
        <v>1937</v>
      </c>
      <c r="AF247" s="1655" t="s">
        <v>1937</v>
      </c>
      <c r="AG247" s="1655" t="s">
        <v>1937</v>
      </c>
      <c r="AH247" s="1655" t="s">
        <v>202</v>
      </c>
      <c r="AI247" s="1655" t="s">
        <v>1937</v>
      </c>
      <c r="AJ247" s="1655" t="s">
        <v>1937</v>
      </c>
      <c r="AK247" s="1655" t="s">
        <v>1937</v>
      </c>
      <c r="AL247" s="1655" t="s">
        <v>1937</v>
      </c>
      <c r="AM247" s="1655" t="s">
        <v>1937</v>
      </c>
      <c r="AN247" s="1655" t="s">
        <v>1937</v>
      </c>
      <c r="AO247" s="1655" t="s">
        <v>1937</v>
      </c>
    </row>
    <row r="248" spans="1:47" ht="22.5">
      <c r="A248" s="1655" t="s">
        <v>1481</v>
      </c>
      <c r="B248" s="1655">
        <v>1</v>
      </c>
      <c r="C248" s="3757">
        <v>0</v>
      </c>
      <c r="D248" s="1656">
        <f>Tabela2[[#This Row],[cena/enoto]]*Tabela2[[#This Row],[kom]]</f>
        <v>0</v>
      </c>
      <c r="E248" s="1655" t="s">
        <v>1975</v>
      </c>
      <c r="F248" s="1655" t="s">
        <v>2068</v>
      </c>
      <c r="G248" s="1655" t="s">
        <v>1933</v>
      </c>
      <c r="H248" s="1655" t="s">
        <v>1937</v>
      </c>
      <c r="I248" s="1655" t="s">
        <v>1990</v>
      </c>
      <c r="J248" s="1655" t="s">
        <v>1953</v>
      </c>
      <c r="K248" s="1655" t="s">
        <v>1937</v>
      </c>
      <c r="L248" s="1655" t="s">
        <v>202</v>
      </c>
      <c r="M248" s="1655" t="s">
        <v>1937</v>
      </c>
      <c r="N248" s="1655" t="s">
        <v>1937</v>
      </c>
      <c r="O248" s="1655" t="s">
        <v>1937</v>
      </c>
      <c r="P248" s="1655" t="s">
        <v>1937</v>
      </c>
      <c r="Q248" s="1655" t="s">
        <v>1937</v>
      </c>
      <c r="R248" s="1655" t="s">
        <v>1940</v>
      </c>
      <c r="S248" s="1655" t="s">
        <v>1982</v>
      </c>
      <c r="T248" s="1655" t="s">
        <v>1937</v>
      </c>
      <c r="U248" s="1655" t="s">
        <v>1937</v>
      </c>
      <c r="V248" s="1655" t="s">
        <v>1937</v>
      </c>
      <c r="W248" s="1655" t="s">
        <v>1937</v>
      </c>
      <c r="X248" s="1655" t="s">
        <v>1937</v>
      </c>
      <c r="Y248" s="1655" t="s">
        <v>1937</v>
      </c>
      <c r="Z248" s="1655" t="s">
        <v>1937</v>
      </c>
      <c r="AA248" s="1655" t="s">
        <v>1937</v>
      </c>
      <c r="AB248" s="1655" t="s">
        <v>1937</v>
      </c>
      <c r="AC248" s="1655" t="s">
        <v>1937</v>
      </c>
      <c r="AD248" s="1655" t="s">
        <v>1937</v>
      </c>
      <c r="AE248" s="1655" t="s">
        <v>1937</v>
      </c>
      <c r="AF248" s="1655" t="s">
        <v>1937</v>
      </c>
      <c r="AG248" s="1655" t="s">
        <v>202</v>
      </c>
      <c r="AH248" s="1655" t="s">
        <v>202</v>
      </c>
      <c r="AI248" s="1655" t="s">
        <v>1937</v>
      </c>
      <c r="AJ248" s="1655" t="s">
        <v>1937</v>
      </c>
      <c r="AK248" s="1655" t="s">
        <v>1937</v>
      </c>
      <c r="AL248" s="1655" t="s">
        <v>1937</v>
      </c>
      <c r="AM248" s="1655" t="s">
        <v>1937</v>
      </c>
      <c r="AN248" s="1655" t="s">
        <v>1937</v>
      </c>
      <c r="AO248" s="1655" t="s">
        <v>1937</v>
      </c>
    </row>
    <row r="249" spans="1:47" ht="22.5">
      <c r="A249" s="1655" t="s">
        <v>1482</v>
      </c>
      <c r="B249" s="1655">
        <v>1</v>
      </c>
      <c r="C249" s="3757">
        <v>0</v>
      </c>
      <c r="D249" s="1656">
        <f>Tabela2[[#This Row],[cena/enoto]]*Tabela2[[#This Row],[kom]]</f>
        <v>0</v>
      </c>
      <c r="E249" s="1655" t="s">
        <v>1975</v>
      </c>
      <c r="F249" s="1655" t="s">
        <v>2178</v>
      </c>
      <c r="G249" s="1655" t="s">
        <v>1933</v>
      </c>
      <c r="H249" s="1655" t="s">
        <v>1937</v>
      </c>
      <c r="I249" s="1655" t="s">
        <v>1990</v>
      </c>
      <c r="J249" s="1655" t="s">
        <v>1953</v>
      </c>
      <c r="K249" s="1655" t="s">
        <v>1937</v>
      </c>
      <c r="L249" s="1655" t="s">
        <v>202</v>
      </c>
      <c r="M249" s="1655" t="s">
        <v>1937</v>
      </c>
      <c r="N249" s="1655" t="s">
        <v>1937</v>
      </c>
      <c r="O249" s="1655" t="s">
        <v>1938</v>
      </c>
      <c r="P249" s="1655" t="s">
        <v>1939</v>
      </c>
      <c r="Q249" s="1655" t="s">
        <v>202</v>
      </c>
      <c r="R249" s="1655" t="s">
        <v>1940</v>
      </c>
      <c r="S249" s="1655" t="s">
        <v>1982</v>
      </c>
      <c r="T249" s="1655" t="s">
        <v>1937</v>
      </c>
      <c r="U249" s="1655" t="s">
        <v>1937</v>
      </c>
      <c r="V249" s="1655" t="s">
        <v>1937</v>
      </c>
      <c r="W249" s="1655" t="s">
        <v>1972</v>
      </c>
      <c r="X249" s="1655" t="s">
        <v>1937</v>
      </c>
      <c r="Y249" s="1655" t="s">
        <v>1937</v>
      </c>
      <c r="Z249" s="1655" t="s">
        <v>1937</v>
      </c>
      <c r="AA249" s="1655" t="s">
        <v>202</v>
      </c>
      <c r="AB249" s="1655" t="s">
        <v>1937</v>
      </c>
      <c r="AC249" s="1655" t="s">
        <v>1937</v>
      </c>
      <c r="AD249" s="1655" t="s">
        <v>1937</v>
      </c>
      <c r="AE249" s="1655" t="s">
        <v>1937</v>
      </c>
      <c r="AF249" s="1655" t="s">
        <v>1937</v>
      </c>
      <c r="AG249" s="1655" t="s">
        <v>202</v>
      </c>
      <c r="AH249" s="1655" t="s">
        <v>202</v>
      </c>
      <c r="AI249" s="1655" t="s">
        <v>1937</v>
      </c>
      <c r="AJ249" s="1655" t="s">
        <v>1937</v>
      </c>
      <c r="AK249" s="1655" t="s">
        <v>1937</v>
      </c>
      <c r="AL249" s="1655" t="s">
        <v>1937</v>
      </c>
      <c r="AM249" s="1655" t="s">
        <v>1937</v>
      </c>
      <c r="AN249" s="1655" t="s">
        <v>1937</v>
      </c>
      <c r="AO249" s="1655" t="s">
        <v>1937</v>
      </c>
    </row>
    <row r="250" spans="1:47">
      <c r="A250" s="1658" t="s">
        <v>2044</v>
      </c>
      <c r="B250" s="1658">
        <f>SUM(B231:B249)</f>
        <v>77</v>
      </c>
      <c r="C250" s="1660"/>
      <c r="D250" s="1660">
        <f>SUM(D231:D249)</f>
        <v>0</v>
      </c>
      <c r="E250" s="1658" t="s">
        <v>2044</v>
      </c>
      <c r="F250" s="1658" t="s">
        <v>2044</v>
      </c>
      <c r="G250" s="1658" t="s">
        <v>2044</v>
      </c>
      <c r="H250" s="1658" t="s">
        <v>2044</v>
      </c>
      <c r="I250" s="1658" t="s">
        <v>2044</v>
      </c>
      <c r="J250" s="1658" t="s">
        <v>2044</v>
      </c>
      <c r="K250" s="1658" t="s">
        <v>2044</v>
      </c>
      <c r="L250" s="1658" t="s">
        <v>2044</v>
      </c>
      <c r="M250" s="1658" t="s">
        <v>2044</v>
      </c>
      <c r="N250" s="1658" t="s">
        <v>2044</v>
      </c>
      <c r="O250" s="1658" t="s">
        <v>2044</v>
      </c>
      <c r="P250" s="1658" t="s">
        <v>2044</v>
      </c>
      <c r="Q250" s="1658" t="s">
        <v>2044</v>
      </c>
      <c r="R250" s="1658" t="s">
        <v>2044</v>
      </c>
      <c r="S250" s="1658" t="s">
        <v>2044</v>
      </c>
      <c r="T250" s="1658" t="s">
        <v>2044</v>
      </c>
      <c r="U250" s="1658" t="s">
        <v>2044</v>
      </c>
      <c r="V250" s="1658" t="s">
        <v>2044</v>
      </c>
      <c r="W250" s="1658" t="s">
        <v>2044</v>
      </c>
      <c r="X250" s="1658" t="s">
        <v>2044</v>
      </c>
      <c r="Y250" s="1658" t="s">
        <v>2044</v>
      </c>
      <c r="Z250" s="1658" t="s">
        <v>2044</v>
      </c>
      <c r="AA250" s="1658" t="s">
        <v>2044</v>
      </c>
      <c r="AB250" s="1658" t="s">
        <v>2044</v>
      </c>
      <c r="AC250" s="1658" t="s">
        <v>2044</v>
      </c>
      <c r="AD250" s="1658" t="s">
        <v>2044</v>
      </c>
      <c r="AE250" s="1658" t="s">
        <v>2044</v>
      </c>
      <c r="AF250" s="1658" t="s">
        <v>2044</v>
      </c>
      <c r="AG250" s="1658" t="s">
        <v>2044</v>
      </c>
      <c r="AH250" s="1658" t="s">
        <v>2044</v>
      </c>
      <c r="AI250" s="1658" t="s">
        <v>2044</v>
      </c>
      <c r="AJ250" s="1658" t="s">
        <v>2044</v>
      </c>
      <c r="AK250" s="1658" t="s">
        <v>2044</v>
      </c>
      <c r="AL250" s="1658" t="s">
        <v>2044</v>
      </c>
      <c r="AM250" s="1658" t="s">
        <v>2044</v>
      </c>
      <c r="AN250" s="1658" t="s">
        <v>2044</v>
      </c>
      <c r="AO250" s="1658" t="s">
        <v>2044</v>
      </c>
    </row>
    <row r="251" spans="1:47" s="1654" customFormat="1" ht="15">
      <c r="A251" s="1661" t="s">
        <v>2179</v>
      </c>
      <c r="B251" s="1661">
        <v>830</v>
      </c>
      <c r="C251" s="1662"/>
      <c r="D251" s="1663">
        <f>SUM(D229,D222,D211,D74,D68,D59,D250)</f>
        <v>0</v>
      </c>
      <c r="E251" s="1661" t="s">
        <v>2044</v>
      </c>
      <c r="F251" s="1661" t="s">
        <v>2044</v>
      </c>
      <c r="G251" s="1661" t="s">
        <v>2044</v>
      </c>
      <c r="H251" s="1661" t="s">
        <v>2044</v>
      </c>
      <c r="I251" s="1661" t="s">
        <v>2044</v>
      </c>
      <c r="J251" s="1661" t="s">
        <v>2044</v>
      </c>
      <c r="K251" s="1661" t="s">
        <v>2044</v>
      </c>
      <c r="L251" s="1661" t="s">
        <v>2044</v>
      </c>
      <c r="M251" s="1661" t="s">
        <v>2044</v>
      </c>
      <c r="N251" s="1661" t="s">
        <v>2044</v>
      </c>
      <c r="O251" s="1661" t="s">
        <v>2044</v>
      </c>
      <c r="P251" s="1661" t="s">
        <v>2044</v>
      </c>
      <c r="Q251" s="1661" t="s">
        <v>2044</v>
      </c>
      <c r="R251" s="1661" t="s">
        <v>2044</v>
      </c>
      <c r="S251" s="1661" t="s">
        <v>2044</v>
      </c>
      <c r="T251" s="1661" t="s">
        <v>2044</v>
      </c>
      <c r="U251" s="1661" t="s">
        <v>2044</v>
      </c>
      <c r="V251" s="1661" t="s">
        <v>2044</v>
      </c>
      <c r="W251" s="1661" t="s">
        <v>2044</v>
      </c>
      <c r="X251" s="1661" t="s">
        <v>2044</v>
      </c>
      <c r="Y251" s="1661" t="s">
        <v>2044</v>
      </c>
      <c r="Z251" s="1661" t="s">
        <v>2044</v>
      </c>
      <c r="AA251" s="1661" t="s">
        <v>2044</v>
      </c>
      <c r="AB251" s="1661" t="s">
        <v>2044</v>
      </c>
      <c r="AC251" s="1661" t="s">
        <v>2044</v>
      </c>
      <c r="AD251" s="1661" t="s">
        <v>2044</v>
      </c>
      <c r="AE251" s="1661" t="s">
        <v>2044</v>
      </c>
      <c r="AF251" s="1661" t="s">
        <v>2044</v>
      </c>
      <c r="AG251" s="1661" t="s">
        <v>2044</v>
      </c>
      <c r="AH251" s="1661" t="s">
        <v>2044</v>
      </c>
      <c r="AI251" s="1661" t="s">
        <v>2044</v>
      </c>
      <c r="AJ251" s="1661" t="s">
        <v>2044</v>
      </c>
      <c r="AK251" s="1661" t="s">
        <v>2044</v>
      </c>
      <c r="AL251" s="1661" t="s">
        <v>2044</v>
      </c>
      <c r="AM251" s="1661" t="s">
        <v>2044</v>
      </c>
      <c r="AN251" s="1661" t="s">
        <v>2044</v>
      </c>
      <c r="AO251" s="1661" t="s">
        <v>2044</v>
      </c>
    </row>
    <row r="254" spans="1:47" s="1068" customFormat="1" ht="128.25" customHeight="1">
      <c r="A254" s="1087"/>
      <c r="B254" s="4865" t="s">
        <v>2180</v>
      </c>
      <c r="C254" s="4866"/>
      <c r="D254" s="4866"/>
      <c r="E254" s="4866"/>
      <c r="F254" s="4866"/>
      <c r="G254" s="4866"/>
      <c r="H254" s="4866"/>
      <c r="I254" s="4866"/>
      <c r="J254" s="4866"/>
      <c r="K254" s="4866"/>
      <c r="L254" s="1087"/>
      <c r="M254" s="1087"/>
      <c r="N254" s="1087"/>
      <c r="O254" s="1087"/>
      <c r="P254" s="1087"/>
      <c r="Q254" s="1087"/>
      <c r="R254" s="1087"/>
      <c r="S254" s="1087"/>
      <c r="T254" s="1087"/>
      <c r="U254" s="1087"/>
      <c r="V254" s="1087"/>
      <c r="W254" s="1087"/>
      <c r="X254" s="1087"/>
      <c r="Y254" s="1087"/>
      <c r="Z254" s="1087"/>
      <c r="AA254" s="1087"/>
      <c r="AB254" s="1087"/>
      <c r="AC254" s="1087"/>
      <c r="AD254" s="1087"/>
      <c r="AE254" s="1087"/>
      <c r="AF254" s="1087"/>
      <c r="AG254" s="1087"/>
      <c r="AH254" s="1087"/>
      <c r="AI254" s="1087"/>
      <c r="AJ254" s="1087"/>
      <c r="AK254" s="1087"/>
      <c r="AL254" s="1087"/>
      <c r="AM254" s="1087"/>
      <c r="AN254" s="1087"/>
      <c r="AO254" s="1087"/>
      <c r="AP254" s="1087"/>
      <c r="AQ254" s="1087"/>
      <c r="AR254" s="1087"/>
      <c r="AS254" s="1087"/>
      <c r="AT254" s="1087"/>
      <c r="AU254" s="1087"/>
    </row>
    <row r="255" spans="1:47" s="1068" customFormat="1" ht="68.25" customHeight="1">
      <c r="A255" s="1087"/>
      <c r="B255" s="4865" t="s">
        <v>2181</v>
      </c>
      <c r="C255" s="4866"/>
      <c r="D255" s="4866"/>
      <c r="E255" s="4866"/>
      <c r="F255" s="4866"/>
      <c r="G255" s="4866"/>
      <c r="H255" s="4866"/>
      <c r="I255" s="4866"/>
      <c r="J255" s="4866"/>
      <c r="K255" s="4866"/>
      <c r="L255" s="1087"/>
      <c r="M255" s="1087"/>
      <c r="N255" s="1087"/>
      <c r="O255" s="1087"/>
      <c r="P255" s="1087"/>
      <c r="Q255" s="1087"/>
      <c r="R255" s="1087"/>
      <c r="S255" s="1087"/>
      <c r="T255" s="1087"/>
      <c r="U255" s="1087"/>
      <c r="V255" s="1087"/>
      <c r="W255" s="1087"/>
      <c r="X255" s="1087"/>
      <c r="Y255" s="1087"/>
      <c r="Z255" s="1087"/>
      <c r="AA255" s="1087"/>
      <c r="AB255" s="1087"/>
      <c r="AC255" s="1087"/>
      <c r="AD255" s="1087"/>
      <c r="AE255" s="1087"/>
      <c r="AF255" s="1087"/>
      <c r="AG255" s="1087"/>
      <c r="AH255" s="1087"/>
      <c r="AI255" s="1087"/>
      <c r="AJ255" s="1087"/>
      <c r="AK255" s="1087"/>
      <c r="AL255" s="1087"/>
      <c r="AM255" s="1087"/>
      <c r="AN255" s="1087"/>
      <c r="AO255" s="1087"/>
      <c r="AP255" s="1087"/>
      <c r="AQ255" s="1087"/>
      <c r="AR255" s="1087"/>
      <c r="AS255" s="1087"/>
      <c r="AT255" s="1087"/>
      <c r="AU255" s="1087"/>
    </row>
    <row r="256" spans="1:47" s="1068" customFormat="1" ht="68.25" customHeight="1">
      <c r="A256" s="1087"/>
      <c r="B256" s="4865" t="s">
        <v>2182</v>
      </c>
      <c r="C256" s="4866"/>
      <c r="D256" s="4866"/>
      <c r="E256" s="4866"/>
      <c r="F256" s="4866"/>
      <c r="G256" s="4866"/>
      <c r="H256" s="4866"/>
      <c r="I256" s="4866"/>
      <c r="J256" s="4866"/>
      <c r="K256" s="4866"/>
      <c r="L256" s="1087"/>
      <c r="M256" s="1087"/>
      <c r="N256" s="1087"/>
      <c r="O256" s="1087"/>
      <c r="P256" s="1087"/>
      <c r="Q256" s="1087"/>
      <c r="R256" s="1087"/>
      <c r="S256" s="1087"/>
      <c r="T256" s="1087"/>
      <c r="U256" s="1087"/>
      <c r="V256" s="1087"/>
      <c r="W256" s="1087"/>
      <c r="X256" s="1087"/>
      <c r="Y256" s="1087"/>
      <c r="Z256" s="1087"/>
      <c r="AA256" s="1087"/>
      <c r="AB256" s="1087"/>
      <c r="AC256" s="1087"/>
      <c r="AD256" s="1087"/>
      <c r="AE256" s="1087"/>
      <c r="AF256" s="1087"/>
      <c r="AG256" s="1087"/>
      <c r="AH256" s="1087"/>
      <c r="AI256" s="1087"/>
      <c r="AJ256" s="1087"/>
      <c r="AK256" s="1087"/>
      <c r="AL256" s="1087"/>
      <c r="AM256" s="1087"/>
      <c r="AN256" s="1087"/>
      <c r="AO256" s="1087"/>
      <c r="AP256" s="1087"/>
      <c r="AQ256" s="1087"/>
      <c r="AR256" s="1087"/>
      <c r="AS256" s="1087"/>
      <c r="AT256" s="1087"/>
      <c r="AU256" s="1087"/>
    </row>
  </sheetData>
  <sheetProtection algorithmName="SHA-512" hashValue="Vy7TgcxlvrtGZ/aOG50hH2EquTbbiPtGI8RHt2RIsZnrHBRRBOBR9jhlVVTAaHMN1QJ+TZLqFbsw6X32vKCzVQ==" saltValue="mVdCa8Kna2C/xGbFCCGT7Q==" spinCount="100000" sheet="1" objects="1" scenarios="1" formatCells="0" formatColumns="0" formatRows="0" selectLockedCells="1"/>
  <protectedRanges>
    <protectedRange sqref="C4:C249" name="Obseg1"/>
  </protectedRanges>
  <mergeCells count="4">
    <mergeCell ref="B254:K254"/>
    <mergeCell ref="B255:K255"/>
    <mergeCell ref="B256:K256"/>
    <mergeCell ref="A1:G1"/>
  </mergeCells>
  <pageMargins left="0.82677165354330717" right="0.23622047244094491" top="0.35433070866141736" bottom="0.35433070866141736" header="0.31496062992125984" footer="0.31496062992125984"/>
  <pageSetup paperSize="8" scale="56" fitToHeight="0" orientation="landscape"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9253D-8D98-46C3-85EF-AFAEC3BBB403}">
  <dimension ref="A1:AU43"/>
  <sheetViews>
    <sheetView view="pageBreakPreview" topLeftCell="A7" zoomScale="60" zoomScaleNormal="100" workbookViewId="0">
      <selection activeCell="E75" sqref="E75"/>
    </sheetView>
  </sheetViews>
  <sheetFormatPr defaultColWidth="9.140625" defaultRowHeight="12.75"/>
  <cols>
    <col min="1" max="1" width="20.5703125" style="1709" customWidth="1"/>
    <col min="2" max="2" width="8" style="1709" customWidth="1"/>
    <col min="3" max="3" width="13.140625" style="1715" customWidth="1"/>
    <col min="4" max="4" width="16.140625" style="1715" customWidth="1"/>
    <col min="5" max="5" width="16.42578125" style="1716" customWidth="1"/>
    <col min="6" max="6" width="10.28515625" style="1716" bestFit="1" customWidth="1"/>
    <col min="7" max="7" width="32.42578125" style="1709" customWidth="1"/>
    <col min="8" max="8" width="16.140625" style="1709" customWidth="1"/>
    <col min="9" max="9" width="8.28515625" style="1709" bestFit="1" customWidth="1"/>
    <col min="10" max="10" width="16" style="1709" bestFit="1" customWidth="1"/>
    <col min="11" max="11" width="13.42578125" style="1709" customWidth="1"/>
    <col min="12" max="12" width="11.42578125" style="1709" customWidth="1"/>
    <col min="13" max="13" width="9.5703125" style="1709" customWidth="1"/>
    <col min="14" max="14" width="15" style="1709" customWidth="1"/>
    <col min="15" max="15" width="8.42578125" style="1709" customWidth="1"/>
    <col min="16" max="16" width="16.140625" style="1709" customWidth="1"/>
    <col min="17" max="17" width="10.85546875" style="1709" customWidth="1"/>
    <col min="18" max="16384" width="9.140625" style="1709"/>
  </cols>
  <sheetData>
    <row r="1" spans="1:47" s="1708" customFormat="1" ht="80.25" customHeight="1">
      <c r="A1" s="1707"/>
      <c r="B1" s="4865" t="s">
        <v>2180</v>
      </c>
      <c r="C1" s="4868"/>
      <c r="D1" s="4868"/>
      <c r="E1" s="4868"/>
      <c r="F1" s="4868"/>
      <c r="G1" s="4868"/>
      <c r="H1" s="4868"/>
      <c r="I1" s="4868"/>
      <c r="J1" s="4868"/>
      <c r="K1" s="4868"/>
      <c r="L1" s="4869"/>
      <c r="M1" s="4869"/>
      <c r="N1" s="4869"/>
      <c r="O1" s="4869"/>
      <c r="P1" s="4869"/>
      <c r="Q1" s="1707"/>
      <c r="R1" s="1707"/>
      <c r="S1" s="1707"/>
      <c r="T1" s="1707"/>
      <c r="U1" s="1707"/>
      <c r="V1" s="1707"/>
      <c r="W1" s="1707"/>
      <c r="X1" s="1707"/>
      <c r="Y1" s="1707"/>
      <c r="Z1" s="1707"/>
      <c r="AA1" s="1707"/>
      <c r="AB1" s="1707"/>
      <c r="AC1" s="1707"/>
      <c r="AD1" s="1707"/>
      <c r="AE1" s="1707"/>
      <c r="AF1" s="1707"/>
      <c r="AG1" s="1707"/>
      <c r="AH1" s="1707"/>
      <c r="AI1" s="1707"/>
      <c r="AJ1" s="1707"/>
      <c r="AK1" s="1707"/>
      <c r="AL1" s="1707"/>
      <c r="AM1" s="1707"/>
      <c r="AN1" s="1707"/>
      <c r="AO1" s="1707"/>
      <c r="AP1" s="1707"/>
      <c r="AQ1" s="1707"/>
      <c r="AR1" s="1707"/>
      <c r="AS1" s="1707"/>
      <c r="AT1" s="1707"/>
      <c r="AU1" s="1707"/>
    </row>
    <row r="2" spans="1:47" s="1708" customFormat="1" ht="31.5" customHeight="1">
      <c r="A2" s="1707"/>
      <c r="B2" s="4865" t="s">
        <v>2181</v>
      </c>
      <c r="C2" s="4868"/>
      <c r="D2" s="4868"/>
      <c r="E2" s="4868"/>
      <c r="F2" s="4868"/>
      <c r="G2" s="4868"/>
      <c r="H2" s="4868"/>
      <c r="I2" s="4868"/>
      <c r="J2" s="4868"/>
      <c r="K2" s="4868"/>
      <c r="L2" s="1707"/>
      <c r="M2" s="1707"/>
      <c r="N2" s="1707"/>
      <c r="O2" s="1707"/>
      <c r="P2" s="1707"/>
      <c r="Q2" s="1707"/>
      <c r="R2" s="1707"/>
      <c r="S2" s="1707"/>
      <c r="T2" s="1707"/>
      <c r="U2" s="1707"/>
      <c r="V2" s="1707"/>
      <c r="W2" s="1707"/>
      <c r="X2" s="1707"/>
      <c r="Y2" s="1707"/>
      <c r="Z2" s="1707"/>
      <c r="AA2" s="1707"/>
      <c r="AB2" s="1707"/>
      <c r="AC2" s="1707"/>
      <c r="AD2" s="1707"/>
      <c r="AE2" s="1707"/>
      <c r="AF2" s="1707"/>
      <c r="AG2" s="1707"/>
      <c r="AH2" s="1707"/>
      <c r="AI2" s="1707"/>
      <c r="AJ2" s="1707"/>
      <c r="AK2" s="1707"/>
      <c r="AL2" s="1707"/>
      <c r="AM2" s="1707"/>
      <c r="AN2" s="1707"/>
      <c r="AO2" s="1707"/>
      <c r="AP2" s="1707"/>
      <c r="AQ2" s="1707"/>
      <c r="AR2" s="1707"/>
      <c r="AS2" s="1707"/>
      <c r="AT2" s="1707"/>
      <c r="AU2" s="1707"/>
    </row>
    <row r="3" spans="1:47" s="1708" customFormat="1" ht="45" customHeight="1">
      <c r="A3" s="1707"/>
      <c r="B3" s="4865" t="s">
        <v>2182</v>
      </c>
      <c r="C3" s="4868"/>
      <c r="D3" s="4868"/>
      <c r="E3" s="4868"/>
      <c r="F3" s="4868"/>
      <c r="G3" s="4868"/>
      <c r="H3" s="4868"/>
      <c r="I3" s="4868"/>
      <c r="J3" s="4868"/>
      <c r="K3" s="4868"/>
      <c r="L3" s="1707"/>
      <c r="M3" s="1707"/>
      <c r="N3" s="1707"/>
      <c r="O3" s="1707"/>
      <c r="P3" s="1707"/>
      <c r="Q3" s="1707"/>
      <c r="R3" s="1707"/>
      <c r="S3" s="1707"/>
      <c r="T3" s="1707"/>
      <c r="U3" s="1707"/>
      <c r="V3" s="1707"/>
      <c r="W3" s="1707"/>
      <c r="X3" s="1707"/>
      <c r="Y3" s="1707"/>
      <c r="Z3" s="1707"/>
      <c r="AA3" s="1707"/>
      <c r="AB3" s="1707"/>
      <c r="AC3" s="1707"/>
      <c r="AD3" s="1707"/>
      <c r="AE3" s="1707"/>
      <c r="AF3" s="1707"/>
      <c r="AG3" s="1707"/>
      <c r="AH3" s="1707"/>
      <c r="AI3" s="1707"/>
      <c r="AJ3" s="1707"/>
      <c r="AK3" s="1707"/>
      <c r="AL3" s="1707"/>
      <c r="AM3" s="1707"/>
      <c r="AN3" s="1707"/>
      <c r="AO3" s="1707"/>
      <c r="AP3" s="1707"/>
      <c r="AQ3" s="1707"/>
      <c r="AR3" s="1707"/>
      <c r="AS3" s="1707"/>
      <c r="AT3" s="1707"/>
      <c r="AU3" s="1707"/>
    </row>
    <row r="4" spans="1:47" s="1665" customFormat="1" ht="42.75" customHeight="1">
      <c r="A4" s="1703" t="s">
        <v>2183</v>
      </c>
      <c r="B4" s="1703" t="s">
        <v>277</v>
      </c>
      <c r="C4" s="1704" t="s">
        <v>1892</v>
      </c>
      <c r="D4" s="1704" t="s">
        <v>2184</v>
      </c>
      <c r="E4" s="1705" t="s">
        <v>2185</v>
      </c>
      <c r="F4" s="1705" t="s">
        <v>2186</v>
      </c>
      <c r="G4" s="1703" t="s">
        <v>2187</v>
      </c>
      <c r="H4" s="1703" t="s">
        <v>2188</v>
      </c>
      <c r="I4" s="1703" t="s">
        <v>2189</v>
      </c>
      <c r="J4" s="1703" t="s">
        <v>2190</v>
      </c>
      <c r="K4" s="1703" t="s">
        <v>2191</v>
      </c>
      <c r="L4" s="1703" t="s">
        <v>1902</v>
      </c>
      <c r="M4" s="1703" t="s">
        <v>2192</v>
      </c>
      <c r="N4" s="1703" t="s">
        <v>2193</v>
      </c>
      <c r="O4" s="1703" t="s">
        <v>2194</v>
      </c>
      <c r="P4" s="1703" t="s">
        <v>2195</v>
      </c>
      <c r="Q4" s="1703" t="s">
        <v>2196</v>
      </c>
    </row>
    <row r="5" spans="1:47" ht="24" customHeight="1">
      <c r="A5" s="1717" t="s">
        <v>2197</v>
      </c>
      <c r="B5" s="1706"/>
      <c r="C5" s="1710"/>
      <c r="D5" s="2708">
        <f>SUBTOTAL(109,D1:D4)</f>
        <v>0</v>
      </c>
      <c r="E5" s="1711" t="s">
        <v>2044</v>
      </c>
      <c r="F5" s="1711" t="s">
        <v>2044</v>
      </c>
      <c r="G5" s="1706" t="s">
        <v>2044</v>
      </c>
      <c r="H5" s="1706" t="s">
        <v>2044</v>
      </c>
      <c r="I5" s="1706" t="s">
        <v>2044</v>
      </c>
      <c r="J5" s="1706" t="s">
        <v>2044</v>
      </c>
      <c r="K5" s="1706" t="s">
        <v>2044</v>
      </c>
      <c r="L5" s="1706" t="s">
        <v>2044</v>
      </c>
      <c r="M5" s="1706" t="s">
        <v>2044</v>
      </c>
      <c r="N5" s="1706" t="s">
        <v>2044</v>
      </c>
      <c r="O5" s="1706" t="s">
        <v>2044</v>
      </c>
      <c r="P5" s="1706" t="s">
        <v>2044</v>
      </c>
      <c r="Q5" s="1706" t="s">
        <v>2044</v>
      </c>
    </row>
    <row r="6" spans="1:47">
      <c r="A6" s="1706" t="s">
        <v>1486</v>
      </c>
      <c r="B6" s="1706">
        <v>1</v>
      </c>
      <c r="C6" s="3758">
        <v>0</v>
      </c>
      <c r="D6" s="1710">
        <f>(Tabela1[[#This Row],[cena/enoto]]*Tabela1[[#This Row],[kom]])</f>
        <v>0</v>
      </c>
      <c r="E6" s="1711" t="s">
        <v>2198</v>
      </c>
      <c r="F6" s="1711">
        <v>1</v>
      </c>
      <c r="G6" s="1706" t="s">
        <v>2044</v>
      </c>
      <c r="H6" s="1706" t="s">
        <v>2199</v>
      </c>
      <c r="I6" s="1706" t="s">
        <v>1977</v>
      </c>
      <c r="J6" s="1706" t="s">
        <v>2200</v>
      </c>
      <c r="K6" s="1706" t="s">
        <v>202</v>
      </c>
      <c r="L6" s="1706" t="s">
        <v>1937</v>
      </c>
      <c r="M6" s="1706" t="s">
        <v>1937</v>
      </c>
      <c r="N6" s="1706" t="s">
        <v>1937</v>
      </c>
      <c r="O6" s="1706" t="s">
        <v>202</v>
      </c>
      <c r="P6" s="1706" t="s">
        <v>1937</v>
      </c>
      <c r="Q6" s="1706" t="s">
        <v>1937</v>
      </c>
    </row>
    <row r="7" spans="1:47">
      <c r="A7" s="1706" t="s">
        <v>1487</v>
      </c>
      <c r="B7" s="1706">
        <v>1</v>
      </c>
      <c r="C7" s="3758">
        <v>0</v>
      </c>
      <c r="D7" s="1710">
        <f>(Tabela1[[#This Row],[cena/enoto]]*Tabela1[[#This Row],[kom]])</f>
        <v>0</v>
      </c>
      <c r="E7" s="1711" t="s">
        <v>2201</v>
      </c>
      <c r="F7" s="1711">
        <v>1</v>
      </c>
      <c r="G7" s="1706" t="s">
        <v>2044</v>
      </c>
      <c r="H7" s="1706" t="s">
        <v>2199</v>
      </c>
      <c r="I7" s="1706" t="s">
        <v>1977</v>
      </c>
      <c r="J7" s="1706" t="s">
        <v>2200</v>
      </c>
      <c r="K7" s="1706" t="s">
        <v>202</v>
      </c>
      <c r="L7" s="1706" t="s">
        <v>1937</v>
      </c>
      <c r="M7" s="1706" t="s">
        <v>1937</v>
      </c>
      <c r="N7" s="1706" t="s">
        <v>1937</v>
      </c>
      <c r="O7" s="1706" t="s">
        <v>202</v>
      </c>
      <c r="P7" s="1706" t="s">
        <v>1937</v>
      </c>
      <c r="Q7" s="1706" t="s">
        <v>1937</v>
      </c>
    </row>
    <row r="8" spans="1:47">
      <c r="A8" s="1706" t="s">
        <v>1488</v>
      </c>
      <c r="B8" s="1706">
        <v>1</v>
      </c>
      <c r="C8" s="3758">
        <v>0</v>
      </c>
      <c r="D8" s="1710">
        <f>(Tabela1[[#This Row],[cena/enoto]]*Tabela1[[#This Row],[kom]])</f>
        <v>0</v>
      </c>
      <c r="E8" s="1711" t="s">
        <v>2202</v>
      </c>
      <c r="F8" s="1711">
        <v>1</v>
      </c>
      <c r="G8" s="1706"/>
      <c r="H8" s="1706" t="s">
        <v>2199</v>
      </c>
      <c r="I8" s="1706" t="s">
        <v>1977</v>
      </c>
      <c r="J8" s="1706" t="s">
        <v>2200</v>
      </c>
      <c r="K8" s="1706" t="s">
        <v>202</v>
      </c>
      <c r="L8" s="1706" t="s">
        <v>1937</v>
      </c>
      <c r="M8" s="1706" t="s">
        <v>1937</v>
      </c>
      <c r="N8" s="1706" t="s">
        <v>1937</v>
      </c>
      <c r="O8" s="1706" t="s">
        <v>202</v>
      </c>
      <c r="P8" s="1706" t="s">
        <v>1937</v>
      </c>
      <c r="Q8" s="1706" t="s">
        <v>1937</v>
      </c>
    </row>
    <row r="9" spans="1:47">
      <c r="A9" s="1706" t="s">
        <v>1489</v>
      </c>
      <c r="B9" s="1706">
        <v>1</v>
      </c>
      <c r="C9" s="3758">
        <v>0</v>
      </c>
      <c r="D9" s="1710">
        <f>(Tabela1[[#This Row],[cena/enoto]]*Tabela1[[#This Row],[kom]])</f>
        <v>0</v>
      </c>
      <c r="E9" s="1711" t="s">
        <v>2203</v>
      </c>
      <c r="F9" s="1711">
        <v>1</v>
      </c>
      <c r="G9" s="1706" t="s">
        <v>2044</v>
      </c>
      <c r="H9" s="1706" t="s">
        <v>2199</v>
      </c>
      <c r="I9" s="1706" t="s">
        <v>1977</v>
      </c>
      <c r="J9" s="1706" t="s">
        <v>2200</v>
      </c>
      <c r="K9" s="1706" t="s">
        <v>202</v>
      </c>
      <c r="L9" s="1706" t="s">
        <v>1937</v>
      </c>
      <c r="M9" s="1706" t="s">
        <v>2204</v>
      </c>
      <c r="N9" s="1706" t="s">
        <v>1937</v>
      </c>
      <c r="O9" s="1706" t="s">
        <v>202</v>
      </c>
      <c r="P9" s="1706" t="s">
        <v>1937</v>
      </c>
      <c r="Q9" s="1706" t="s">
        <v>1937</v>
      </c>
    </row>
    <row r="10" spans="1:47">
      <c r="A10" s="1706" t="s">
        <v>1491</v>
      </c>
      <c r="B10" s="1706">
        <v>1</v>
      </c>
      <c r="C10" s="3758">
        <v>0</v>
      </c>
      <c r="D10" s="1710">
        <f>(Tabela1[[#This Row],[cena/enoto]]*Tabela1[[#This Row],[kom]])</f>
        <v>0</v>
      </c>
      <c r="E10" s="1711" t="s">
        <v>2205</v>
      </c>
      <c r="F10" s="1711">
        <v>0.9</v>
      </c>
      <c r="G10" s="1706" t="s">
        <v>2044</v>
      </c>
      <c r="H10" s="1706" t="s">
        <v>2199</v>
      </c>
      <c r="I10" s="1706" t="s">
        <v>1977</v>
      </c>
      <c r="J10" s="1706" t="s">
        <v>2200</v>
      </c>
      <c r="K10" s="1706" t="s">
        <v>202</v>
      </c>
      <c r="L10" s="1706">
        <v>1</v>
      </c>
      <c r="M10" s="1706" t="s">
        <v>1937</v>
      </c>
      <c r="N10" s="1706" t="s">
        <v>1937</v>
      </c>
      <c r="O10" s="1706" t="s">
        <v>202</v>
      </c>
      <c r="P10" s="1706" t="s">
        <v>1937</v>
      </c>
      <c r="Q10" s="1706" t="s">
        <v>1937</v>
      </c>
    </row>
    <row r="11" spans="1:47">
      <c r="A11" s="1706" t="s">
        <v>1492</v>
      </c>
      <c r="B11" s="1706">
        <v>1</v>
      </c>
      <c r="C11" s="3758">
        <v>0</v>
      </c>
      <c r="D11" s="1710">
        <f>(Tabela1[[#This Row],[cena/enoto]]*Tabela1[[#This Row],[kom]])</f>
        <v>0</v>
      </c>
      <c r="E11" s="1711" t="s">
        <v>2206</v>
      </c>
      <c r="F11" s="1711">
        <v>0.9</v>
      </c>
      <c r="G11" s="1706" t="s">
        <v>2044</v>
      </c>
      <c r="H11" s="1706" t="s">
        <v>2199</v>
      </c>
      <c r="I11" s="1706" t="s">
        <v>1977</v>
      </c>
      <c r="J11" s="1706" t="s">
        <v>2200</v>
      </c>
      <c r="K11" s="1706" t="s">
        <v>202</v>
      </c>
      <c r="L11" s="1706">
        <v>1</v>
      </c>
      <c r="M11" s="1706" t="s">
        <v>1937</v>
      </c>
      <c r="N11" s="1706" t="s">
        <v>1937</v>
      </c>
      <c r="O11" s="1706" t="s">
        <v>202</v>
      </c>
      <c r="P11" s="1706" t="s">
        <v>1937</v>
      </c>
      <c r="Q11" s="1706" t="s">
        <v>1937</v>
      </c>
    </row>
    <row r="12" spans="1:47" ht="38.25">
      <c r="A12" s="1706" t="s">
        <v>1494</v>
      </c>
      <c r="B12" s="1706">
        <v>1</v>
      </c>
      <c r="C12" s="3758">
        <v>0</v>
      </c>
      <c r="D12" s="1710">
        <f>(Tabela1[[#This Row],[cena/enoto]]*Tabela1[[#This Row],[kom]])</f>
        <v>0</v>
      </c>
      <c r="E12" s="1711" t="s">
        <v>2207</v>
      </c>
      <c r="F12" s="1711">
        <v>1</v>
      </c>
      <c r="G12" s="1706" t="s">
        <v>2208</v>
      </c>
      <c r="H12" s="1706" t="s">
        <v>2199</v>
      </c>
      <c r="I12" s="1706" t="s">
        <v>1977</v>
      </c>
      <c r="J12" s="1706" t="s">
        <v>2200</v>
      </c>
      <c r="K12" s="1706" t="s">
        <v>202</v>
      </c>
      <c r="L12" s="1706">
        <v>1</v>
      </c>
      <c r="M12" s="1706" t="s">
        <v>1937</v>
      </c>
      <c r="N12" s="1706" t="s">
        <v>1937</v>
      </c>
      <c r="O12" s="1706" t="s">
        <v>202</v>
      </c>
      <c r="P12" s="1706" t="s">
        <v>1937</v>
      </c>
      <c r="Q12" s="1706" t="s">
        <v>1937</v>
      </c>
    </row>
    <row r="13" spans="1:47">
      <c r="A13" s="1706" t="s">
        <v>1495</v>
      </c>
      <c r="B13" s="1706">
        <v>1</v>
      </c>
      <c r="C13" s="3758">
        <v>0</v>
      </c>
      <c r="D13" s="1710">
        <f>(Tabela1[[#This Row],[cena/enoto]]*Tabela1[[#This Row],[kom]])</f>
        <v>0</v>
      </c>
      <c r="E13" s="1711" t="s">
        <v>2209</v>
      </c>
      <c r="F13" s="1711">
        <v>0.9</v>
      </c>
      <c r="G13" s="1706" t="s">
        <v>2044</v>
      </c>
      <c r="H13" s="1706" t="s">
        <v>2199</v>
      </c>
      <c r="I13" s="1706" t="s">
        <v>1977</v>
      </c>
      <c r="J13" s="1706" t="s">
        <v>2200</v>
      </c>
      <c r="K13" s="1706" t="s">
        <v>202</v>
      </c>
      <c r="L13" s="1706">
        <v>1</v>
      </c>
      <c r="M13" s="1706" t="s">
        <v>1937</v>
      </c>
      <c r="N13" s="1706" t="s">
        <v>1937</v>
      </c>
      <c r="O13" s="1706" t="s">
        <v>202</v>
      </c>
      <c r="P13" s="1706" t="s">
        <v>1937</v>
      </c>
      <c r="Q13" s="1706" t="s">
        <v>1937</v>
      </c>
    </row>
    <row r="14" spans="1:47">
      <c r="A14" s="1706" t="s">
        <v>1496</v>
      </c>
      <c r="B14" s="1706">
        <v>1</v>
      </c>
      <c r="C14" s="3758">
        <v>0</v>
      </c>
      <c r="D14" s="1710">
        <f>(Tabela1[[#This Row],[cena/enoto]]*Tabela1[[#This Row],[kom]])</f>
        <v>0</v>
      </c>
      <c r="E14" s="1711" t="s">
        <v>2210</v>
      </c>
      <c r="F14" s="1711">
        <v>1</v>
      </c>
      <c r="G14" s="1706" t="s">
        <v>2044</v>
      </c>
      <c r="H14" s="1706" t="s">
        <v>2199</v>
      </c>
      <c r="I14" s="1706" t="s">
        <v>1977</v>
      </c>
      <c r="J14" s="1706" t="s">
        <v>2200</v>
      </c>
      <c r="K14" s="1706" t="s">
        <v>202</v>
      </c>
      <c r="L14" s="1706" t="s">
        <v>1937</v>
      </c>
      <c r="M14" s="1706" t="s">
        <v>1937</v>
      </c>
      <c r="N14" s="1706" t="s">
        <v>1937</v>
      </c>
      <c r="O14" s="1706" t="s">
        <v>202</v>
      </c>
      <c r="P14" s="1706" t="s">
        <v>1937</v>
      </c>
      <c r="Q14" s="1706" t="s">
        <v>1937</v>
      </c>
    </row>
    <row r="15" spans="1:47" ht="38.25">
      <c r="A15" s="1706" t="s">
        <v>1497</v>
      </c>
      <c r="B15" s="1706">
        <v>1</v>
      </c>
      <c r="C15" s="3758">
        <v>0</v>
      </c>
      <c r="D15" s="1710">
        <f>(Tabela1[[#This Row],[cena/enoto]]*Tabela1[[#This Row],[kom]])</f>
        <v>0</v>
      </c>
      <c r="E15" s="1711" t="s">
        <v>2207</v>
      </c>
      <c r="F15" s="1711">
        <v>1</v>
      </c>
      <c r="G15" s="1706" t="s">
        <v>2208</v>
      </c>
      <c r="H15" s="1706" t="s">
        <v>2199</v>
      </c>
      <c r="I15" s="1706" t="s">
        <v>1977</v>
      </c>
      <c r="J15" s="1706" t="s">
        <v>2200</v>
      </c>
      <c r="K15" s="1706" t="s">
        <v>202</v>
      </c>
      <c r="L15" s="1706">
        <v>1</v>
      </c>
      <c r="M15" s="1706" t="s">
        <v>1937</v>
      </c>
      <c r="N15" s="1706" t="s">
        <v>1937</v>
      </c>
      <c r="O15" s="1706" t="s">
        <v>202</v>
      </c>
      <c r="P15" s="1706" t="s">
        <v>1937</v>
      </c>
      <c r="Q15" s="1706" t="s">
        <v>1937</v>
      </c>
    </row>
    <row r="16" spans="1:47">
      <c r="A16" s="1706" t="s">
        <v>1498</v>
      </c>
      <c r="B16" s="1706">
        <v>1</v>
      </c>
      <c r="C16" s="3758">
        <v>0</v>
      </c>
      <c r="D16" s="1710">
        <f>(Tabela1[[#This Row],[cena/enoto]]*Tabela1[[#This Row],[kom]])</f>
        <v>0</v>
      </c>
      <c r="E16" s="1711" t="s">
        <v>2209</v>
      </c>
      <c r="F16" s="1711">
        <v>0.9</v>
      </c>
      <c r="G16" s="1706" t="s">
        <v>2044</v>
      </c>
      <c r="H16" s="1706" t="s">
        <v>2199</v>
      </c>
      <c r="I16" s="1706" t="s">
        <v>1977</v>
      </c>
      <c r="J16" s="1706" t="s">
        <v>2200</v>
      </c>
      <c r="K16" s="1706" t="s">
        <v>202</v>
      </c>
      <c r="L16" s="1706">
        <v>1</v>
      </c>
      <c r="M16" s="1706" t="s">
        <v>1937</v>
      </c>
      <c r="N16" s="1706" t="s">
        <v>1937</v>
      </c>
      <c r="O16" s="1706" t="s">
        <v>202</v>
      </c>
      <c r="P16" s="1706" t="s">
        <v>1937</v>
      </c>
      <c r="Q16" s="1706" t="s">
        <v>1937</v>
      </c>
    </row>
    <row r="17" spans="1:17" ht="38.25">
      <c r="A17" s="1706" t="s">
        <v>1499</v>
      </c>
      <c r="B17" s="1706">
        <v>1</v>
      </c>
      <c r="C17" s="3758">
        <v>0</v>
      </c>
      <c r="D17" s="1710">
        <f>(Tabela1[[#This Row],[cena/enoto]]*Tabela1[[#This Row],[kom]])</f>
        <v>0</v>
      </c>
      <c r="E17" s="1711" t="s">
        <v>2207</v>
      </c>
      <c r="F17" s="1711">
        <v>1</v>
      </c>
      <c r="G17" s="1706" t="s">
        <v>2208</v>
      </c>
      <c r="H17" s="1706" t="s">
        <v>2199</v>
      </c>
      <c r="I17" s="1706" t="s">
        <v>1977</v>
      </c>
      <c r="J17" s="1706" t="s">
        <v>2200</v>
      </c>
      <c r="K17" s="1706" t="s">
        <v>202</v>
      </c>
      <c r="L17" s="1706">
        <v>1</v>
      </c>
      <c r="M17" s="1706" t="s">
        <v>1937</v>
      </c>
      <c r="N17" s="1706" t="s">
        <v>1937</v>
      </c>
      <c r="O17" s="1706" t="s">
        <v>202</v>
      </c>
      <c r="P17" s="1706" t="s">
        <v>1937</v>
      </c>
      <c r="Q17" s="1706" t="s">
        <v>1937</v>
      </c>
    </row>
    <row r="18" spans="1:17">
      <c r="A18" s="1706" t="s">
        <v>1500</v>
      </c>
      <c r="B18" s="1706">
        <v>1</v>
      </c>
      <c r="C18" s="3758">
        <v>0</v>
      </c>
      <c r="D18" s="1710">
        <f>(Tabela1[[#This Row],[cena/enoto]]*Tabela1[[#This Row],[kom]])</f>
        <v>0</v>
      </c>
      <c r="E18" s="1711" t="s">
        <v>2209</v>
      </c>
      <c r="F18" s="1711">
        <v>0.9</v>
      </c>
      <c r="G18" s="1706" t="s">
        <v>2044</v>
      </c>
      <c r="H18" s="1706" t="s">
        <v>2199</v>
      </c>
      <c r="I18" s="1706" t="s">
        <v>1977</v>
      </c>
      <c r="J18" s="1706" t="s">
        <v>2200</v>
      </c>
      <c r="K18" s="1706" t="s">
        <v>202</v>
      </c>
      <c r="L18" s="1706">
        <v>1</v>
      </c>
      <c r="M18" s="1706" t="s">
        <v>1937</v>
      </c>
      <c r="N18" s="1706" t="s">
        <v>1937</v>
      </c>
      <c r="O18" s="1706" t="s">
        <v>202</v>
      </c>
      <c r="P18" s="1706" t="s">
        <v>1937</v>
      </c>
      <c r="Q18" s="1706" t="s">
        <v>1937</v>
      </c>
    </row>
    <row r="19" spans="1:17">
      <c r="A19" s="1706" t="s">
        <v>1510</v>
      </c>
      <c r="B19" s="1706">
        <v>1</v>
      </c>
      <c r="C19" s="3758">
        <v>0</v>
      </c>
      <c r="D19" s="1710">
        <f>(Tabela1[[#This Row],[cena/enoto]]*Tabela1[[#This Row],[kom]])</f>
        <v>0</v>
      </c>
      <c r="E19" s="1711" t="s">
        <v>2172</v>
      </c>
      <c r="F19" s="1711">
        <v>0</v>
      </c>
      <c r="G19" s="1706" t="s">
        <v>2044</v>
      </c>
      <c r="H19" s="1706" t="s">
        <v>2199</v>
      </c>
      <c r="I19" s="1706" t="s">
        <v>1977</v>
      </c>
      <c r="J19" s="1706" t="s">
        <v>1937</v>
      </c>
      <c r="K19" s="1706" t="s">
        <v>202</v>
      </c>
      <c r="L19" s="1706" t="s">
        <v>1937</v>
      </c>
      <c r="M19" s="1706" t="s">
        <v>1937</v>
      </c>
      <c r="N19" s="1706" t="s">
        <v>1991</v>
      </c>
      <c r="O19" s="1706" t="s">
        <v>202</v>
      </c>
      <c r="P19" s="1706" t="s">
        <v>1937</v>
      </c>
      <c r="Q19" s="1706" t="s">
        <v>1937</v>
      </c>
    </row>
    <row r="20" spans="1:17">
      <c r="A20" s="1706" t="s">
        <v>1511</v>
      </c>
      <c r="B20" s="1706">
        <v>1</v>
      </c>
      <c r="C20" s="3758">
        <v>0</v>
      </c>
      <c r="D20" s="1710">
        <f>(Tabela1[[#This Row],[cena/enoto]]*Tabela1[[#This Row],[kom]])</f>
        <v>0</v>
      </c>
      <c r="E20" s="1711" t="s">
        <v>2211</v>
      </c>
      <c r="F20" s="1711">
        <v>0</v>
      </c>
      <c r="G20" s="1706" t="s">
        <v>2044</v>
      </c>
      <c r="H20" s="1706" t="s">
        <v>2199</v>
      </c>
      <c r="I20" s="1706" t="s">
        <v>1977</v>
      </c>
      <c r="J20" s="1706" t="s">
        <v>1937</v>
      </c>
      <c r="K20" s="1706" t="s">
        <v>202</v>
      </c>
      <c r="L20" s="1706" t="s">
        <v>1937</v>
      </c>
      <c r="M20" s="1706" t="s">
        <v>1937</v>
      </c>
      <c r="N20" s="1706" t="s">
        <v>1991</v>
      </c>
      <c r="O20" s="1706" t="s">
        <v>202</v>
      </c>
      <c r="P20" s="1706" t="s">
        <v>1937</v>
      </c>
      <c r="Q20" s="1706" t="s">
        <v>1937</v>
      </c>
    </row>
    <row r="21" spans="1:17" ht="66" customHeight="1">
      <c r="A21" s="1706" t="s">
        <v>1512</v>
      </c>
      <c r="B21" s="1706">
        <v>1</v>
      </c>
      <c r="C21" s="3758">
        <v>0</v>
      </c>
      <c r="D21" s="1710">
        <f>(Tabela1[[#This Row],[cena/enoto]]*Tabela1[[#This Row],[kom]])</f>
        <v>0</v>
      </c>
      <c r="E21" s="1711" t="s">
        <v>2004</v>
      </c>
      <c r="F21" s="1711">
        <v>0</v>
      </c>
      <c r="G21" s="1706" t="s">
        <v>2044</v>
      </c>
      <c r="H21" s="1706" t="s">
        <v>2199</v>
      </c>
      <c r="I21" s="1706" t="s">
        <v>1977</v>
      </c>
      <c r="J21" s="1706" t="s">
        <v>1937</v>
      </c>
      <c r="K21" s="1706" t="s">
        <v>202</v>
      </c>
      <c r="L21" s="1706">
        <v>1</v>
      </c>
      <c r="M21" s="1706" t="s">
        <v>1937</v>
      </c>
      <c r="N21" s="1706" t="s">
        <v>1937</v>
      </c>
      <c r="O21" s="1706" t="s">
        <v>202</v>
      </c>
      <c r="P21" s="1706" t="s">
        <v>1937</v>
      </c>
      <c r="Q21" s="1706" t="s">
        <v>1937</v>
      </c>
    </row>
    <row r="22" spans="1:17" ht="56.25" customHeight="1">
      <c r="A22" s="1706" t="s">
        <v>1513</v>
      </c>
      <c r="B22" s="1706">
        <v>1</v>
      </c>
      <c r="C22" s="3758">
        <v>0</v>
      </c>
      <c r="D22" s="1710">
        <f>(Tabela1[[#This Row],[cena/enoto]]*Tabela1[[#This Row],[kom]])</f>
        <v>0</v>
      </c>
      <c r="E22" s="1711" t="s">
        <v>2212</v>
      </c>
      <c r="F22" s="1711">
        <v>0</v>
      </c>
      <c r="G22" s="1706" t="s">
        <v>2044</v>
      </c>
      <c r="H22" s="1706" t="s">
        <v>2199</v>
      </c>
      <c r="I22" s="1706" t="s">
        <v>1977</v>
      </c>
      <c r="J22" s="1706" t="s">
        <v>1937</v>
      </c>
      <c r="K22" s="1706" t="s">
        <v>202</v>
      </c>
      <c r="L22" s="1706">
        <v>1</v>
      </c>
      <c r="M22" s="1706" t="s">
        <v>1937</v>
      </c>
      <c r="N22" s="1706" t="s">
        <v>2035</v>
      </c>
      <c r="O22" s="1706" t="s">
        <v>202</v>
      </c>
      <c r="P22" s="1706" t="s">
        <v>1937</v>
      </c>
      <c r="Q22" s="1706" t="s">
        <v>1937</v>
      </c>
    </row>
    <row r="23" spans="1:17" ht="39" customHeight="1">
      <c r="A23" s="1706" t="s">
        <v>1514</v>
      </c>
      <c r="B23" s="1706">
        <v>1</v>
      </c>
      <c r="C23" s="3758">
        <v>0</v>
      </c>
      <c r="D23" s="1710">
        <f>(Tabela1[[#This Row],[cena/enoto]]*Tabela1[[#This Row],[kom]])</f>
        <v>0</v>
      </c>
      <c r="E23" s="1711" t="s">
        <v>2172</v>
      </c>
      <c r="F23" s="1711">
        <v>0</v>
      </c>
      <c r="G23" s="1706" t="s">
        <v>2044</v>
      </c>
      <c r="H23" s="1706" t="s">
        <v>2199</v>
      </c>
      <c r="I23" s="1706" t="s">
        <v>1977</v>
      </c>
      <c r="J23" s="1706" t="s">
        <v>1937</v>
      </c>
      <c r="K23" s="1706" t="s">
        <v>202</v>
      </c>
      <c r="L23" s="1706">
        <v>1</v>
      </c>
      <c r="M23" s="1706" t="s">
        <v>1937</v>
      </c>
      <c r="N23" s="1706" t="s">
        <v>2035</v>
      </c>
      <c r="O23" s="1706" t="s">
        <v>202</v>
      </c>
      <c r="P23" s="1706" t="s">
        <v>1937</v>
      </c>
      <c r="Q23" s="1706" t="s">
        <v>1937</v>
      </c>
    </row>
    <row r="24" spans="1:17">
      <c r="A24" s="1706" t="s">
        <v>1515</v>
      </c>
      <c r="B24" s="1706">
        <v>1</v>
      </c>
      <c r="C24" s="3758">
        <v>0</v>
      </c>
      <c r="D24" s="1710">
        <f>(Tabela1[[#This Row],[cena/enoto]]*Tabela1[[#This Row],[kom]])</f>
        <v>0</v>
      </c>
      <c r="E24" s="1711" t="s">
        <v>2012</v>
      </c>
      <c r="F24" s="1711">
        <v>0</v>
      </c>
      <c r="G24" s="1706" t="s">
        <v>2044</v>
      </c>
      <c r="H24" s="1706" t="s">
        <v>2199</v>
      </c>
      <c r="I24" s="1706" t="s">
        <v>1977</v>
      </c>
      <c r="J24" s="1706" t="s">
        <v>1937</v>
      </c>
      <c r="K24" s="1706" t="s">
        <v>202</v>
      </c>
      <c r="L24" s="1706" t="s">
        <v>1937</v>
      </c>
      <c r="M24" s="1706" t="s">
        <v>2204</v>
      </c>
      <c r="N24" s="1706" t="s">
        <v>1937</v>
      </c>
      <c r="O24" s="1706" t="s">
        <v>202</v>
      </c>
      <c r="P24" s="1706" t="s">
        <v>1937</v>
      </c>
      <c r="Q24" s="1706" t="s">
        <v>1937</v>
      </c>
    </row>
    <row r="25" spans="1:17">
      <c r="A25" s="1706" t="s">
        <v>1516</v>
      </c>
      <c r="B25" s="1706">
        <v>1</v>
      </c>
      <c r="C25" s="3758">
        <v>0</v>
      </c>
      <c r="D25" s="1710">
        <f>(Tabela1[[#This Row],[cena/enoto]]*Tabela1[[#This Row],[kom]])</f>
        <v>0</v>
      </c>
      <c r="E25" s="1711" t="s">
        <v>2094</v>
      </c>
      <c r="F25" s="1711">
        <v>0</v>
      </c>
      <c r="G25" s="1706" t="s">
        <v>2044</v>
      </c>
      <c r="H25" s="1706" t="s">
        <v>2199</v>
      </c>
      <c r="I25" s="1706" t="s">
        <v>1977</v>
      </c>
      <c r="J25" s="1706" t="s">
        <v>1937</v>
      </c>
      <c r="K25" s="1706" t="s">
        <v>202</v>
      </c>
      <c r="L25" s="1706" t="s">
        <v>1937</v>
      </c>
      <c r="M25" s="1706" t="s">
        <v>1937</v>
      </c>
      <c r="N25" s="1706" t="s">
        <v>1937</v>
      </c>
      <c r="O25" s="1706" t="s">
        <v>202</v>
      </c>
      <c r="P25" s="1706" t="s">
        <v>1937</v>
      </c>
      <c r="Q25" s="1706" t="s">
        <v>1937</v>
      </c>
    </row>
    <row r="26" spans="1:17">
      <c r="A26" s="1706" t="s">
        <v>1517</v>
      </c>
      <c r="B26" s="1706">
        <v>1</v>
      </c>
      <c r="C26" s="3758">
        <v>0</v>
      </c>
      <c r="D26" s="1710">
        <f>(Tabela1[[#This Row],[cena/enoto]]*Tabela1[[#This Row],[kom]])</f>
        <v>0</v>
      </c>
      <c r="E26" s="1711" t="s">
        <v>2213</v>
      </c>
      <c r="F26" s="1711">
        <v>0</v>
      </c>
      <c r="G26" s="1706" t="s">
        <v>2044</v>
      </c>
      <c r="H26" s="1706" t="s">
        <v>2199</v>
      </c>
      <c r="I26" s="1706" t="s">
        <v>1977</v>
      </c>
      <c r="J26" s="1706" t="s">
        <v>1937</v>
      </c>
      <c r="K26" s="1706" t="s">
        <v>202</v>
      </c>
      <c r="L26" s="1706" t="s">
        <v>1937</v>
      </c>
      <c r="M26" s="1706" t="s">
        <v>1937</v>
      </c>
      <c r="N26" s="1706" t="s">
        <v>1937</v>
      </c>
      <c r="O26" s="1706" t="s">
        <v>202</v>
      </c>
      <c r="P26" s="1706" t="s">
        <v>1937</v>
      </c>
      <c r="Q26" s="1706" t="s">
        <v>1937</v>
      </c>
    </row>
    <row r="27" spans="1:17">
      <c r="A27" s="1706" t="s">
        <v>1490</v>
      </c>
      <c r="B27" s="1706">
        <v>1</v>
      </c>
      <c r="C27" s="3758">
        <v>0</v>
      </c>
      <c r="D27" s="1710">
        <f>(Tabela1[[#This Row],[cena/enoto]]*Tabela1[[#This Row],[kom]])</f>
        <v>0</v>
      </c>
      <c r="E27" s="1711" t="s">
        <v>2214</v>
      </c>
      <c r="F27" s="1711">
        <v>1</v>
      </c>
      <c r="G27" s="1706" t="s">
        <v>2044</v>
      </c>
      <c r="H27" s="1706" t="s">
        <v>2199</v>
      </c>
      <c r="I27" s="1706" t="s">
        <v>1977</v>
      </c>
      <c r="J27" s="1706" t="s">
        <v>2200</v>
      </c>
      <c r="K27" s="1706" t="s">
        <v>202</v>
      </c>
      <c r="L27" s="1706">
        <v>1</v>
      </c>
      <c r="M27" s="1706" t="s">
        <v>2204</v>
      </c>
      <c r="N27" s="1706" t="s">
        <v>1937</v>
      </c>
      <c r="O27" s="1706" t="s">
        <v>202</v>
      </c>
      <c r="P27" s="1706" t="s">
        <v>2215</v>
      </c>
      <c r="Q27" s="1706" t="s">
        <v>202</v>
      </c>
    </row>
    <row r="28" spans="1:17">
      <c r="A28" s="1706" t="s">
        <v>1493</v>
      </c>
      <c r="B28" s="1706">
        <v>1</v>
      </c>
      <c r="C28" s="3758">
        <v>0</v>
      </c>
      <c r="D28" s="1710">
        <f>(Tabela1[[#This Row],[cena/enoto]]*Tabela1[[#This Row],[kom]])</f>
        <v>0</v>
      </c>
      <c r="E28" s="1711" t="s">
        <v>2214</v>
      </c>
      <c r="F28" s="1711">
        <v>1</v>
      </c>
      <c r="G28" s="1706" t="s">
        <v>2044</v>
      </c>
      <c r="H28" s="1706" t="s">
        <v>2199</v>
      </c>
      <c r="I28" s="1706" t="s">
        <v>1977</v>
      </c>
      <c r="J28" s="1706" t="s">
        <v>2200</v>
      </c>
      <c r="K28" s="1706" t="s">
        <v>202</v>
      </c>
      <c r="L28" s="1706">
        <v>1</v>
      </c>
      <c r="M28" s="1706" t="s">
        <v>2204</v>
      </c>
      <c r="N28" s="1706" t="s">
        <v>1937</v>
      </c>
      <c r="O28" s="1706" t="s">
        <v>202</v>
      </c>
      <c r="P28" s="1706" t="s">
        <v>2215</v>
      </c>
      <c r="Q28" s="1706" t="s">
        <v>202</v>
      </c>
    </row>
    <row r="29" spans="1:17">
      <c r="A29" s="1706" t="s">
        <v>1502</v>
      </c>
      <c r="B29" s="1706">
        <v>1</v>
      </c>
      <c r="C29" s="3758">
        <v>0</v>
      </c>
      <c r="D29" s="1710">
        <f>(Tabela1[[#This Row],[cena/enoto]]*Tabela1[[#This Row],[kom]])</f>
        <v>0</v>
      </c>
      <c r="E29" s="1711" t="s">
        <v>2216</v>
      </c>
      <c r="F29" s="1711">
        <v>0</v>
      </c>
      <c r="G29" s="1706" t="s">
        <v>2044</v>
      </c>
      <c r="H29" s="1706" t="s">
        <v>2199</v>
      </c>
      <c r="I29" s="1706" t="s">
        <v>1977</v>
      </c>
      <c r="J29" s="1706" t="s">
        <v>1937</v>
      </c>
      <c r="K29" s="1706" t="s">
        <v>202</v>
      </c>
      <c r="L29" s="1706">
        <v>1</v>
      </c>
      <c r="M29" s="1706" t="s">
        <v>1937</v>
      </c>
      <c r="N29" s="1706" t="s">
        <v>1937</v>
      </c>
      <c r="O29" s="1706" t="s">
        <v>202</v>
      </c>
      <c r="P29" s="1706" t="s">
        <v>2215</v>
      </c>
      <c r="Q29" s="1706" t="s">
        <v>202</v>
      </c>
    </row>
    <row r="30" spans="1:17">
      <c r="A30" s="1706" t="s">
        <v>1503</v>
      </c>
      <c r="B30" s="1706">
        <v>1</v>
      </c>
      <c r="C30" s="3758">
        <v>0</v>
      </c>
      <c r="D30" s="1710">
        <f>(Tabela1[[#This Row],[cena/enoto]]*Tabela1[[#This Row],[kom]])</f>
        <v>0</v>
      </c>
      <c r="E30" s="1711" t="s">
        <v>2217</v>
      </c>
      <c r="F30" s="1711">
        <v>0</v>
      </c>
      <c r="G30" s="1706" t="s">
        <v>2044</v>
      </c>
      <c r="H30" s="1706" t="s">
        <v>2199</v>
      </c>
      <c r="I30" s="1706" t="s">
        <v>1977</v>
      </c>
      <c r="J30" s="1706" t="s">
        <v>1937</v>
      </c>
      <c r="K30" s="1706" t="s">
        <v>202</v>
      </c>
      <c r="L30" s="1706">
        <v>1</v>
      </c>
      <c r="M30" s="1706" t="s">
        <v>1937</v>
      </c>
      <c r="N30" s="1706" t="s">
        <v>1991</v>
      </c>
      <c r="O30" s="1706" t="s">
        <v>202</v>
      </c>
      <c r="P30" s="1706" t="s">
        <v>2215</v>
      </c>
      <c r="Q30" s="1706" t="s">
        <v>202</v>
      </c>
    </row>
    <row r="31" spans="1:17">
      <c r="A31" s="1706" t="s">
        <v>1504</v>
      </c>
      <c r="B31" s="1706">
        <v>1</v>
      </c>
      <c r="C31" s="3758">
        <v>0</v>
      </c>
      <c r="D31" s="1710">
        <f>(Tabela1[[#This Row],[cena/enoto]]*Tabela1[[#This Row],[kom]])</f>
        <v>0</v>
      </c>
      <c r="E31" s="1711" t="s">
        <v>2216</v>
      </c>
      <c r="F31" s="1711">
        <v>0</v>
      </c>
      <c r="G31" s="1706" t="s">
        <v>2044</v>
      </c>
      <c r="H31" s="1706" t="s">
        <v>2199</v>
      </c>
      <c r="I31" s="1706" t="s">
        <v>1977</v>
      </c>
      <c r="J31" s="1706" t="s">
        <v>1937</v>
      </c>
      <c r="K31" s="1706" t="s">
        <v>202</v>
      </c>
      <c r="L31" s="1706">
        <v>1</v>
      </c>
      <c r="M31" s="1706" t="s">
        <v>1937</v>
      </c>
      <c r="N31" s="1706" t="s">
        <v>1937</v>
      </c>
      <c r="O31" s="1706" t="s">
        <v>202</v>
      </c>
      <c r="P31" s="1706" t="s">
        <v>2215</v>
      </c>
      <c r="Q31" s="1706" t="s">
        <v>202</v>
      </c>
    </row>
    <row r="32" spans="1:17">
      <c r="A32" s="1706" t="s">
        <v>1505</v>
      </c>
      <c r="B32" s="1706">
        <v>1</v>
      </c>
      <c r="C32" s="3758">
        <v>0</v>
      </c>
      <c r="D32" s="1710">
        <f>(Tabela1[[#This Row],[cena/enoto]]*Tabela1[[#This Row],[kom]])</f>
        <v>0</v>
      </c>
      <c r="E32" s="1711" t="s">
        <v>2217</v>
      </c>
      <c r="F32" s="1711">
        <v>0</v>
      </c>
      <c r="G32" s="1706" t="s">
        <v>2044</v>
      </c>
      <c r="H32" s="1706" t="s">
        <v>2199</v>
      </c>
      <c r="I32" s="1706" t="s">
        <v>1977</v>
      </c>
      <c r="J32" s="1706" t="s">
        <v>1937</v>
      </c>
      <c r="K32" s="1706" t="s">
        <v>202</v>
      </c>
      <c r="L32" s="1706">
        <v>1</v>
      </c>
      <c r="M32" s="1706" t="s">
        <v>1937</v>
      </c>
      <c r="N32" s="1706" t="s">
        <v>1991</v>
      </c>
      <c r="O32" s="1706" t="s">
        <v>202</v>
      </c>
      <c r="P32" s="1706" t="s">
        <v>2215</v>
      </c>
      <c r="Q32" s="1706" t="s">
        <v>202</v>
      </c>
    </row>
    <row r="33" spans="1:17">
      <c r="A33" s="1706" t="s">
        <v>1506</v>
      </c>
      <c r="B33" s="1706">
        <v>1</v>
      </c>
      <c r="C33" s="3758">
        <v>0</v>
      </c>
      <c r="D33" s="1710">
        <f>(Tabela1[[#This Row],[cena/enoto]]*Tabela1[[#This Row],[kom]])</f>
        <v>0</v>
      </c>
      <c r="E33" s="1711" t="s">
        <v>2216</v>
      </c>
      <c r="F33" s="1711">
        <v>0</v>
      </c>
      <c r="G33" s="1706" t="s">
        <v>2044</v>
      </c>
      <c r="H33" s="1706" t="s">
        <v>2199</v>
      </c>
      <c r="I33" s="1706" t="s">
        <v>1977</v>
      </c>
      <c r="J33" s="1706" t="s">
        <v>1937</v>
      </c>
      <c r="K33" s="1706" t="s">
        <v>202</v>
      </c>
      <c r="L33" s="1706">
        <v>1</v>
      </c>
      <c r="M33" s="1706" t="s">
        <v>1937</v>
      </c>
      <c r="N33" s="1706" t="s">
        <v>1937</v>
      </c>
      <c r="O33" s="1706" t="s">
        <v>202</v>
      </c>
      <c r="P33" s="1706" t="s">
        <v>2215</v>
      </c>
      <c r="Q33" s="1706" t="s">
        <v>202</v>
      </c>
    </row>
    <row r="34" spans="1:17">
      <c r="A34" s="1706" t="s">
        <v>1507</v>
      </c>
      <c r="B34" s="1706">
        <v>1</v>
      </c>
      <c r="C34" s="3758">
        <v>0</v>
      </c>
      <c r="D34" s="1710">
        <f>(Tabela1[[#This Row],[cena/enoto]]*Tabela1[[#This Row],[kom]])</f>
        <v>0</v>
      </c>
      <c r="E34" s="1711" t="s">
        <v>2217</v>
      </c>
      <c r="F34" s="1711">
        <v>0</v>
      </c>
      <c r="G34" s="1706" t="s">
        <v>2044</v>
      </c>
      <c r="H34" s="1706" t="s">
        <v>2199</v>
      </c>
      <c r="I34" s="1706" t="s">
        <v>1977</v>
      </c>
      <c r="J34" s="1706" t="s">
        <v>1937</v>
      </c>
      <c r="K34" s="1706" t="s">
        <v>202</v>
      </c>
      <c r="L34" s="1706">
        <v>1</v>
      </c>
      <c r="M34" s="1706" t="s">
        <v>1937</v>
      </c>
      <c r="N34" s="1706" t="s">
        <v>1991</v>
      </c>
      <c r="O34" s="1706" t="s">
        <v>202</v>
      </c>
      <c r="P34" s="1706" t="s">
        <v>2215</v>
      </c>
      <c r="Q34" s="1706" t="s">
        <v>202</v>
      </c>
    </row>
    <row r="35" spans="1:17">
      <c r="A35" s="1706" t="s">
        <v>1508</v>
      </c>
      <c r="B35" s="1706">
        <v>1</v>
      </c>
      <c r="C35" s="3758">
        <v>0</v>
      </c>
      <c r="D35" s="1710">
        <f>(Tabela1[[#This Row],[cena/enoto]]*Tabela1[[#This Row],[kom]])</f>
        <v>0</v>
      </c>
      <c r="E35" s="1711" t="s">
        <v>2216</v>
      </c>
      <c r="F35" s="1711">
        <v>0</v>
      </c>
      <c r="G35" s="1706" t="s">
        <v>2044</v>
      </c>
      <c r="H35" s="1706" t="s">
        <v>2199</v>
      </c>
      <c r="I35" s="1706" t="s">
        <v>1977</v>
      </c>
      <c r="J35" s="1706" t="s">
        <v>1937</v>
      </c>
      <c r="K35" s="1706" t="s">
        <v>202</v>
      </c>
      <c r="L35" s="1706">
        <v>1</v>
      </c>
      <c r="M35" s="1706" t="s">
        <v>1937</v>
      </c>
      <c r="N35" s="1706" t="s">
        <v>1937</v>
      </c>
      <c r="O35" s="1706" t="s">
        <v>202</v>
      </c>
      <c r="P35" s="1706" t="s">
        <v>2215</v>
      </c>
      <c r="Q35" s="1706" t="s">
        <v>202</v>
      </c>
    </row>
    <row r="36" spans="1:17">
      <c r="A36" s="1706" t="s">
        <v>1509</v>
      </c>
      <c r="B36" s="1706">
        <v>1</v>
      </c>
      <c r="C36" s="3758">
        <v>0</v>
      </c>
      <c r="D36" s="1710">
        <f>(Tabela1[[#This Row],[cena/enoto]]*Tabela1[[#This Row],[kom]])</f>
        <v>0</v>
      </c>
      <c r="E36" s="1711" t="s">
        <v>2217</v>
      </c>
      <c r="F36" s="1711">
        <v>0</v>
      </c>
      <c r="G36" s="1706" t="s">
        <v>2044</v>
      </c>
      <c r="H36" s="1706" t="s">
        <v>2199</v>
      </c>
      <c r="I36" s="1706" t="s">
        <v>1977</v>
      </c>
      <c r="J36" s="1706" t="s">
        <v>1937</v>
      </c>
      <c r="K36" s="1706" t="s">
        <v>202</v>
      </c>
      <c r="L36" s="1706">
        <v>1</v>
      </c>
      <c r="M36" s="1706" t="s">
        <v>1937</v>
      </c>
      <c r="N36" s="1706" t="s">
        <v>1991</v>
      </c>
      <c r="O36" s="1706" t="s">
        <v>202</v>
      </c>
      <c r="P36" s="1706" t="s">
        <v>2215</v>
      </c>
      <c r="Q36" s="1706" t="s">
        <v>202</v>
      </c>
    </row>
    <row r="37" spans="1:17" ht="15">
      <c r="A37" s="1717" t="s">
        <v>2218</v>
      </c>
      <c r="B37" s="1706"/>
      <c r="C37" s="1710"/>
      <c r="D37" s="1710"/>
      <c r="E37" s="1711"/>
      <c r="F37" s="1711"/>
      <c r="G37" s="1706"/>
      <c r="H37" s="1706"/>
      <c r="I37" s="1706"/>
      <c r="J37" s="1706"/>
      <c r="K37" s="1706"/>
      <c r="L37" s="1706"/>
      <c r="M37" s="1706"/>
      <c r="N37" s="1706"/>
      <c r="O37" s="1706"/>
      <c r="P37" s="1706"/>
      <c r="Q37" s="1706"/>
    </row>
    <row r="38" spans="1:17" ht="45">
      <c r="A38" s="1717" t="s">
        <v>2219</v>
      </c>
      <c r="B38" s="1717"/>
      <c r="C38" s="2708"/>
      <c r="D38" s="2708">
        <f>SUBTOTAL(109,D22:D37)</f>
        <v>0</v>
      </c>
      <c r="E38" s="1711"/>
      <c r="F38" s="1711"/>
      <c r="G38" s="1706"/>
      <c r="H38" s="1706"/>
      <c r="I38" s="1706"/>
      <c r="J38" s="1706"/>
      <c r="K38" s="1706"/>
      <c r="L38" s="1706"/>
      <c r="M38" s="1706"/>
      <c r="N38" s="1706"/>
      <c r="O38" s="1706"/>
      <c r="P38" s="1706"/>
      <c r="Q38" s="1706"/>
    </row>
    <row r="39" spans="1:17">
      <c r="A39" s="1706"/>
      <c r="B39" s="1706"/>
      <c r="C39" s="1710"/>
      <c r="D39" s="1710"/>
      <c r="E39" s="1711"/>
      <c r="F39" s="1711"/>
      <c r="G39" s="1706"/>
      <c r="H39" s="1706"/>
      <c r="I39" s="1706"/>
      <c r="J39" s="1706"/>
      <c r="K39" s="1706"/>
      <c r="L39" s="1706"/>
      <c r="M39" s="1706"/>
      <c r="N39" s="1706"/>
      <c r="O39" s="1706"/>
      <c r="P39" s="1706"/>
      <c r="Q39" s="1706"/>
    </row>
    <row r="40" spans="1:17" ht="57.75" customHeight="1">
      <c r="A40" s="1717" t="s">
        <v>1501</v>
      </c>
      <c r="B40" s="1712"/>
      <c r="C40" s="1713"/>
      <c r="D40" s="1713"/>
      <c r="E40" s="1714"/>
      <c r="F40" s="1714"/>
      <c r="G40" s="1712"/>
      <c r="H40" s="1712"/>
      <c r="I40" s="1712"/>
      <c r="J40" s="1712"/>
      <c r="K40" s="1712"/>
      <c r="L40" s="1712"/>
      <c r="M40" s="1712"/>
      <c r="N40" s="1712"/>
      <c r="O40" s="1712"/>
      <c r="P40" s="1712"/>
      <c r="Q40" s="1712"/>
    </row>
    <row r="43" spans="1:17" ht="15">
      <c r="A43" s="1717" t="s">
        <v>2220</v>
      </c>
      <c r="B43" s="1717"/>
      <c r="C43" s="1717"/>
      <c r="D43" s="2708">
        <f>D40+D21</f>
        <v>0</v>
      </c>
    </row>
  </sheetData>
  <sheetProtection algorithmName="SHA-512" hashValue="tZY8gb4YqUhyzV2Ooz0QKJ3JEDveJsPBP5ER/IVg5dtvdvznK5SVFS+3wCB+CBo60FBorYPw83orrbNeHVQUEg==" saltValue="P+L+SpniTlo15tfa7oZ/ng==" spinCount="100000" sheet="1" objects="1" scenarios="1" formatCells="0" formatColumns="0" formatRows="0" selectLockedCells="1"/>
  <protectedRanges>
    <protectedRange sqref="C6:C36" name="Obseg1"/>
  </protectedRanges>
  <mergeCells count="4">
    <mergeCell ref="B1:K1"/>
    <mergeCell ref="B2:K2"/>
    <mergeCell ref="B3:K3"/>
    <mergeCell ref="L1:P1"/>
  </mergeCells>
  <pageMargins left="0.7" right="0.7" top="0.75" bottom="0.75" header="0.3" footer="0.3"/>
  <pageSetup paperSize="9" scale="54" orientation="landscape" r:id="rId1"/>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CDD1F-4676-41E5-B75A-151CDB66175F}">
  <sheetPr>
    <tabColor rgb="FF7030A0"/>
  </sheetPr>
  <dimension ref="A1:V70"/>
  <sheetViews>
    <sheetView view="pageBreakPreview" topLeftCell="I48" zoomScale="60" zoomScaleNormal="80" zoomScalePageLayoutView="85" workbookViewId="0">
      <selection activeCell="E75" sqref="E75"/>
    </sheetView>
  </sheetViews>
  <sheetFormatPr defaultColWidth="14.42578125" defaultRowHeight="16.5" outlineLevelRow="1"/>
  <cols>
    <col min="1" max="1" width="3.85546875" style="48" hidden="1" customWidth="1"/>
    <col min="2" max="2" width="3.5703125" style="48" hidden="1" customWidth="1"/>
    <col min="3" max="3" width="3.28515625" style="46" hidden="1" customWidth="1"/>
    <col min="4" max="4" width="4.28515625" style="556" hidden="1" customWidth="1"/>
    <col min="5" max="5" width="26" style="48" hidden="1" customWidth="1"/>
    <col min="6" max="6" width="3.28515625" style="47" hidden="1" customWidth="1"/>
    <col min="7" max="7" width="10.85546875" style="47" hidden="1" customWidth="1"/>
    <col min="8" max="8" width="12.7109375" style="371" hidden="1" customWidth="1"/>
    <col min="9" max="9" width="14.42578125" style="48" customWidth="1"/>
    <col min="10" max="10" width="99.28515625" style="48" bestFit="1" customWidth="1"/>
    <col min="11" max="11" width="9.28515625" style="48" customWidth="1"/>
    <col min="12" max="12" width="10.5703125" style="48" customWidth="1"/>
    <col min="13" max="13" width="14.42578125" style="48"/>
    <col min="14" max="14" width="14.7109375" style="47" bestFit="1" customWidth="1"/>
    <col min="15" max="15" width="16.42578125" style="48" hidden="1" customWidth="1"/>
    <col min="16" max="22" width="14.42578125" style="48" hidden="1" customWidth="1"/>
    <col min="23" max="23" width="0" style="48" hidden="1" customWidth="1"/>
    <col min="24" max="16384" width="14.42578125" style="48"/>
  </cols>
  <sheetData>
    <row r="1" spans="1:22" s="390" customFormat="1" ht="38.25">
      <c r="A1" s="510"/>
      <c r="B1" s="507"/>
      <c r="C1" s="4859"/>
      <c r="D1" s="4859"/>
      <c r="E1" s="4859"/>
      <c r="F1" s="779"/>
      <c r="G1" s="800" t="s">
        <v>153</v>
      </c>
      <c r="H1" s="800" t="s">
        <v>154</v>
      </c>
      <c r="I1" s="800" t="s">
        <v>155</v>
      </c>
      <c r="J1" s="800" t="s">
        <v>156</v>
      </c>
      <c r="K1" s="800" t="s">
        <v>157</v>
      </c>
      <c r="L1" s="800" t="s">
        <v>158</v>
      </c>
      <c r="M1" s="791" t="s">
        <v>159</v>
      </c>
      <c r="N1" s="2861" t="s">
        <v>160</v>
      </c>
      <c r="O1" s="388"/>
      <c r="P1" s="388"/>
      <c r="Q1" s="878" t="s">
        <v>161</v>
      </c>
      <c r="R1" s="878" t="s">
        <v>162</v>
      </c>
      <c r="S1" s="878" t="s">
        <v>163</v>
      </c>
      <c r="T1" s="878" t="s">
        <v>164</v>
      </c>
      <c r="U1" s="878" t="s">
        <v>165</v>
      </c>
      <c r="V1" s="878" t="s">
        <v>166</v>
      </c>
    </row>
    <row r="2" spans="1:22" s="509" customFormat="1" ht="15.75">
      <c r="A2" s="510" t="s">
        <v>2221</v>
      </c>
      <c r="B2" s="3760" t="s">
        <v>2222</v>
      </c>
      <c r="C2" s="3761"/>
      <c r="D2" s="3761"/>
      <c r="E2" s="3761"/>
      <c r="F2" s="3761"/>
      <c r="G2" s="3761" t="s">
        <v>170</v>
      </c>
      <c r="H2" s="3762"/>
      <c r="I2" s="3763" t="s">
        <v>2221</v>
      </c>
      <c r="J2" s="3763" t="s">
        <v>2222</v>
      </c>
      <c r="K2" s="3763"/>
      <c r="L2" s="3763"/>
      <c r="M2" s="3764"/>
      <c r="N2" s="3765">
        <f>SUM(N60)</f>
        <v>0</v>
      </c>
      <c r="O2" s="508"/>
      <c r="P2" s="508"/>
    </row>
    <row r="3" spans="1:22" s="392" customFormat="1" ht="12.75">
      <c r="A3" s="510" t="s">
        <v>2221</v>
      </c>
      <c r="B3" s="510"/>
      <c r="C3" s="402"/>
      <c r="D3" s="779"/>
      <c r="E3" s="779" t="s">
        <v>171</v>
      </c>
      <c r="F3" s="779"/>
      <c r="G3" s="541" t="s">
        <v>172</v>
      </c>
      <c r="H3" s="849"/>
      <c r="I3" s="541"/>
      <c r="J3" s="527" t="str">
        <f>E3</f>
        <v>Splošne opombe za vsa dela</v>
      </c>
      <c r="K3" s="541"/>
      <c r="L3" s="542"/>
      <c r="M3" s="543"/>
      <c r="N3" s="543"/>
      <c r="O3" s="901"/>
      <c r="P3" s="901"/>
    </row>
    <row r="4" spans="1:22" s="392" customFormat="1" ht="38.25" outlineLevel="1">
      <c r="A4" s="510" t="s">
        <v>2221</v>
      </c>
      <c r="B4" s="510"/>
      <c r="C4" s="402"/>
      <c r="D4" s="779"/>
      <c r="E4" s="779"/>
      <c r="F4" s="779"/>
      <c r="G4" s="541"/>
      <c r="H4" s="849"/>
      <c r="I4" s="541"/>
      <c r="J4" s="540" t="s">
        <v>2223</v>
      </c>
      <c r="K4" s="541"/>
      <c r="L4" s="542"/>
      <c r="M4" s="543"/>
      <c r="N4" s="543"/>
      <c r="O4" s="901"/>
      <c r="P4" s="901"/>
    </row>
    <row r="5" spans="1:22" s="392" customFormat="1" ht="51" outlineLevel="1">
      <c r="A5" s="510" t="s">
        <v>2221</v>
      </c>
      <c r="B5" s="510"/>
      <c r="C5" s="402"/>
      <c r="D5" s="779"/>
      <c r="E5" s="779"/>
      <c r="F5" s="779"/>
      <c r="G5" s="541"/>
      <c r="H5" s="849"/>
      <c r="I5" s="541"/>
      <c r="J5" s="540" t="s">
        <v>2224</v>
      </c>
      <c r="K5" s="541"/>
      <c r="L5" s="542"/>
      <c r="M5" s="543"/>
      <c r="N5" s="543"/>
      <c r="O5" s="901"/>
      <c r="P5" s="901"/>
    </row>
    <row r="6" spans="1:22" s="392" customFormat="1" ht="12.75" outlineLevel="1">
      <c r="A6" s="510" t="s">
        <v>2221</v>
      </c>
      <c r="B6" s="510"/>
      <c r="C6" s="402"/>
      <c r="D6" s="779"/>
      <c r="E6" s="779"/>
      <c r="F6" s="779"/>
      <c r="G6" s="541"/>
      <c r="H6" s="849"/>
      <c r="I6" s="541"/>
      <c r="J6" s="540" t="s">
        <v>2225</v>
      </c>
      <c r="K6" s="541"/>
      <c r="L6" s="542"/>
      <c r="M6" s="543"/>
      <c r="N6" s="543"/>
      <c r="O6" s="901"/>
      <c r="P6" s="901"/>
    </row>
    <row r="7" spans="1:22" s="392" customFormat="1" ht="25.5" outlineLevel="1">
      <c r="A7" s="510" t="s">
        <v>2221</v>
      </c>
      <c r="B7" s="510"/>
      <c r="C7" s="402"/>
      <c r="D7" s="779"/>
      <c r="E7" s="779"/>
      <c r="F7" s="779"/>
      <c r="G7" s="541"/>
      <c r="H7" s="849"/>
      <c r="I7" s="541"/>
      <c r="J7" s="540" t="s">
        <v>2226</v>
      </c>
      <c r="K7" s="541"/>
      <c r="L7" s="542"/>
      <c r="M7" s="543"/>
      <c r="N7" s="543"/>
      <c r="O7" s="901"/>
      <c r="P7" s="901"/>
    </row>
    <row r="8" spans="1:22" s="392" customFormat="1" ht="25.5" outlineLevel="1">
      <c r="A8" s="510" t="s">
        <v>2221</v>
      </c>
      <c r="B8" s="510"/>
      <c r="C8" s="402"/>
      <c r="D8" s="779"/>
      <c r="E8" s="779"/>
      <c r="F8" s="779"/>
      <c r="G8" s="541"/>
      <c r="H8" s="849"/>
      <c r="I8" s="541"/>
      <c r="J8" s="540" t="s">
        <v>2227</v>
      </c>
      <c r="K8" s="541"/>
      <c r="L8" s="542"/>
      <c r="M8" s="543"/>
      <c r="N8" s="543"/>
      <c r="O8" s="901"/>
      <c r="P8" s="901"/>
    </row>
    <row r="9" spans="1:22" s="392" customFormat="1" ht="12.75" outlineLevel="1">
      <c r="A9" s="510" t="s">
        <v>2221</v>
      </c>
      <c r="B9" s="510"/>
      <c r="C9" s="402"/>
      <c r="D9" s="779"/>
      <c r="E9" s="779"/>
      <c r="F9" s="779"/>
      <c r="G9" s="541"/>
      <c r="H9" s="849"/>
      <c r="I9" s="541"/>
      <c r="J9" s="540"/>
      <c r="K9" s="541"/>
      <c r="L9" s="542"/>
      <c r="M9" s="543"/>
      <c r="N9" s="543"/>
      <c r="O9" s="901"/>
      <c r="P9" s="901"/>
    </row>
    <row r="10" spans="1:22" s="392" customFormat="1" ht="12.75" outlineLevel="1">
      <c r="A10" s="510" t="s">
        <v>2221</v>
      </c>
      <c r="B10" s="510"/>
      <c r="C10" s="402"/>
      <c r="D10" s="779"/>
      <c r="E10" s="779"/>
      <c r="F10" s="779"/>
      <c r="G10" s="541"/>
      <c r="H10" s="849"/>
      <c r="I10" s="541"/>
      <c r="J10" s="540" t="s">
        <v>176</v>
      </c>
      <c r="K10" s="541"/>
      <c r="L10" s="542"/>
      <c r="M10" s="543"/>
      <c r="N10" s="543"/>
      <c r="O10" s="901"/>
      <c r="P10" s="901"/>
    </row>
    <row r="11" spans="1:22" s="392" customFormat="1" ht="12.75" outlineLevel="1">
      <c r="A11" s="510" t="s">
        <v>2221</v>
      </c>
      <c r="B11" s="510"/>
      <c r="C11" s="402"/>
      <c r="D11" s="779"/>
      <c r="E11" s="779"/>
      <c r="F11" s="779"/>
      <c r="G11" s="541"/>
      <c r="H11" s="849"/>
      <c r="I11" s="541"/>
      <c r="J11" s="540"/>
      <c r="K11" s="541"/>
      <c r="L11" s="542"/>
      <c r="M11" s="543"/>
      <c r="N11" s="543"/>
      <c r="O11" s="901"/>
      <c r="P11" s="901"/>
    </row>
    <row r="12" spans="1:22" s="392" customFormat="1" ht="12.75" outlineLevel="1">
      <c r="A12" s="510" t="s">
        <v>2221</v>
      </c>
      <c r="B12" s="510"/>
      <c r="C12" s="402"/>
      <c r="D12" s="779"/>
      <c r="E12" s="779"/>
      <c r="F12" s="779"/>
      <c r="G12" s="541"/>
      <c r="H12" s="849"/>
      <c r="I12" s="541"/>
      <c r="J12" s="540" t="s">
        <v>177</v>
      </c>
      <c r="K12" s="541"/>
      <c r="L12" s="542"/>
      <c r="M12" s="543"/>
      <c r="N12" s="543"/>
      <c r="O12" s="901"/>
      <c r="P12" s="901"/>
    </row>
    <row r="13" spans="1:22" s="392" customFormat="1" ht="25.5" outlineLevel="1">
      <c r="A13" s="510" t="s">
        <v>2221</v>
      </c>
      <c r="B13" s="510"/>
      <c r="C13" s="402"/>
      <c r="D13" s="779"/>
      <c r="E13" s="779"/>
      <c r="F13" s="779"/>
      <c r="G13" s="541"/>
      <c r="H13" s="849"/>
      <c r="I13" s="541"/>
      <c r="J13" s="540" t="s">
        <v>2228</v>
      </c>
      <c r="K13" s="541"/>
      <c r="L13" s="542"/>
      <c r="M13" s="543"/>
      <c r="N13" s="543"/>
      <c r="O13" s="901"/>
      <c r="P13" s="901"/>
    </row>
    <row r="14" spans="1:22" s="392" customFormat="1" ht="12.75" outlineLevel="1">
      <c r="A14" s="510" t="s">
        <v>2221</v>
      </c>
      <c r="B14" s="510"/>
      <c r="C14" s="402"/>
      <c r="D14" s="779"/>
      <c r="E14" s="779"/>
      <c r="F14" s="779"/>
      <c r="G14" s="541"/>
      <c r="H14" s="849"/>
      <c r="I14" s="541"/>
      <c r="J14" s="540"/>
      <c r="K14" s="541"/>
      <c r="L14" s="542"/>
      <c r="M14" s="543"/>
      <c r="N14" s="543"/>
      <c r="O14" s="901"/>
      <c r="P14" s="901"/>
    </row>
    <row r="15" spans="1:22" s="392" customFormat="1" ht="38.25" outlineLevel="1">
      <c r="A15" s="510" t="s">
        <v>2221</v>
      </c>
      <c r="B15" s="510"/>
      <c r="C15" s="402"/>
      <c r="D15" s="779"/>
      <c r="E15" s="779"/>
      <c r="F15" s="779"/>
      <c r="G15" s="541"/>
      <c r="H15" s="849"/>
      <c r="I15" s="541"/>
      <c r="J15" s="540" t="s">
        <v>178</v>
      </c>
      <c r="K15" s="541"/>
      <c r="L15" s="542"/>
      <c r="M15" s="543"/>
      <c r="N15" s="543"/>
      <c r="O15" s="901"/>
      <c r="P15" s="901"/>
    </row>
    <row r="16" spans="1:22" s="392" customFormat="1" ht="12.75" outlineLevel="1">
      <c r="A16" s="510" t="s">
        <v>2221</v>
      </c>
      <c r="B16" s="510"/>
      <c r="C16" s="402"/>
      <c r="D16" s="779"/>
      <c r="E16" s="779"/>
      <c r="F16" s="779"/>
      <c r="G16" s="541"/>
      <c r="H16" s="849"/>
      <c r="I16" s="541"/>
      <c r="J16" s="540"/>
      <c r="K16" s="541"/>
      <c r="L16" s="542"/>
      <c r="M16" s="543"/>
      <c r="N16" s="543"/>
      <c r="O16" s="901"/>
      <c r="P16" s="901"/>
    </row>
    <row r="17" spans="1:16" s="392" customFormat="1" ht="12.75" outlineLevel="1">
      <c r="A17" s="510" t="s">
        <v>2221</v>
      </c>
      <c r="B17" s="510"/>
      <c r="C17" s="402"/>
      <c r="D17" s="779"/>
      <c r="E17" s="779"/>
      <c r="F17" s="779"/>
      <c r="G17" s="541"/>
      <c r="H17" s="849"/>
      <c r="I17" s="541"/>
      <c r="J17" s="540" t="s">
        <v>179</v>
      </c>
      <c r="K17" s="541"/>
      <c r="L17" s="542"/>
      <c r="M17" s="543"/>
      <c r="N17" s="543"/>
      <c r="O17" s="901"/>
      <c r="P17" s="901"/>
    </row>
    <row r="18" spans="1:16" s="392" customFormat="1" ht="12.75" outlineLevel="1">
      <c r="A18" s="510" t="s">
        <v>2221</v>
      </c>
      <c r="B18" s="510"/>
      <c r="C18" s="402"/>
      <c r="D18" s="779"/>
      <c r="E18" s="779"/>
      <c r="F18" s="779"/>
      <c r="G18" s="541"/>
      <c r="H18" s="849"/>
      <c r="I18" s="541"/>
      <c r="J18" s="540"/>
      <c r="K18" s="541"/>
      <c r="L18" s="542"/>
      <c r="M18" s="543"/>
      <c r="N18" s="543"/>
      <c r="O18" s="901"/>
      <c r="P18" s="901"/>
    </row>
    <row r="19" spans="1:16" s="392" customFormat="1" ht="38.25" outlineLevel="1">
      <c r="A19" s="510" t="s">
        <v>2221</v>
      </c>
      <c r="B19" s="510"/>
      <c r="C19" s="402"/>
      <c r="D19" s="779"/>
      <c r="E19" s="779"/>
      <c r="F19" s="779"/>
      <c r="G19" s="541"/>
      <c r="H19" s="849"/>
      <c r="I19" s="541"/>
      <c r="J19" s="540" t="s">
        <v>180</v>
      </c>
      <c r="K19" s="541"/>
      <c r="L19" s="542"/>
      <c r="M19" s="543"/>
      <c r="N19" s="543"/>
      <c r="O19" s="901"/>
      <c r="P19" s="901"/>
    </row>
    <row r="20" spans="1:16" s="392" customFormat="1" ht="12.75" outlineLevel="1">
      <c r="A20" s="510" t="s">
        <v>2221</v>
      </c>
      <c r="B20" s="510"/>
      <c r="C20" s="402"/>
      <c r="D20" s="779"/>
      <c r="E20" s="779"/>
      <c r="F20" s="779"/>
      <c r="G20" s="541"/>
      <c r="H20" s="849"/>
      <c r="I20" s="541"/>
      <c r="J20" s="540"/>
      <c r="K20" s="541"/>
      <c r="L20" s="542"/>
      <c r="M20" s="543"/>
      <c r="N20" s="543"/>
      <c r="O20" s="901"/>
      <c r="P20" s="901"/>
    </row>
    <row r="21" spans="1:16" s="392" customFormat="1" ht="12.75" outlineLevel="1">
      <c r="A21" s="510" t="s">
        <v>2221</v>
      </c>
      <c r="B21" s="510"/>
      <c r="C21" s="402"/>
      <c r="D21" s="779"/>
      <c r="E21" s="779"/>
      <c r="F21" s="779"/>
      <c r="G21" s="541"/>
      <c r="H21" s="849"/>
      <c r="I21" s="541"/>
      <c r="J21" s="540" t="s">
        <v>181</v>
      </c>
      <c r="K21" s="541"/>
      <c r="L21" s="542"/>
      <c r="M21" s="543"/>
      <c r="N21" s="543"/>
      <c r="O21" s="901"/>
      <c r="P21" s="901"/>
    </row>
    <row r="22" spans="1:16" s="392" customFormat="1" ht="25.5" outlineLevel="1">
      <c r="A22" s="510" t="s">
        <v>2221</v>
      </c>
      <c r="B22" s="510"/>
      <c r="C22" s="402"/>
      <c r="D22" s="779"/>
      <c r="E22" s="779"/>
      <c r="F22" s="779"/>
      <c r="G22" s="541"/>
      <c r="H22" s="849"/>
      <c r="I22" s="541"/>
      <c r="J22" s="540" t="s">
        <v>182</v>
      </c>
      <c r="K22" s="541"/>
      <c r="L22" s="542"/>
      <c r="M22" s="543"/>
      <c r="N22" s="543"/>
      <c r="O22" s="901"/>
      <c r="P22" s="901"/>
    </row>
    <row r="23" spans="1:16" s="392" customFormat="1" ht="33" outlineLevel="1">
      <c r="A23" s="510" t="s">
        <v>2221</v>
      </c>
      <c r="B23" s="510"/>
      <c r="C23" s="402"/>
      <c r="D23" s="779"/>
      <c r="E23" s="877"/>
      <c r="F23" s="779"/>
      <c r="G23" s="541"/>
      <c r="H23" s="849"/>
      <c r="I23" s="541"/>
      <c r="J23" s="540" t="s">
        <v>183</v>
      </c>
      <c r="K23" s="541"/>
      <c r="L23" s="542"/>
      <c r="M23" s="543"/>
      <c r="N23" s="543"/>
      <c r="O23" s="901"/>
      <c r="P23" s="901"/>
    </row>
    <row r="24" spans="1:16" s="392" customFormat="1" ht="12.75" outlineLevel="1">
      <c r="A24" s="510" t="s">
        <v>2221</v>
      </c>
      <c r="B24" s="510"/>
      <c r="C24" s="402"/>
      <c r="D24" s="779"/>
      <c r="E24" s="779"/>
      <c r="F24" s="779"/>
      <c r="G24" s="541"/>
      <c r="H24" s="849"/>
      <c r="I24" s="541"/>
      <c r="J24" s="540" t="s">
        <v>184</v>
      </c>
      <c r="K24" s="541"/>
      <c r="L24" s="542"/>
      <c r="M24" s="543"/>
      <c r="N24" s="543"/>
      <c r="O24" s="901"/>
      <c r="P24" s="901"/>
    </row>
    <row r="25" spans="1:16" s="392" customFormat="1" ht="25.5" outlineLevel="1">
      <c r="A25" s="510" t="s">
        <v>2221</v>
      </c>
      <c r="B25" s="510"/>
      <c r="C25" s="402"/>
      <c r="D25" s="779"/>
      <c r="E25" s="779"/>
      <c r="F25" s="779"/>
      <c r="G25" s="541"/>
      <c r="H25" s="849"/>
      <c r="I25" s="541"/>
      <c r="J25" s="540" t="s">
        <v>185</v>
      </c>
      <c r="K25" s="541"/>
      <c r="L25" s="542"/>
      <c r="M25" s="543"/>
      <c r="N25" s="543"/>
      <c r="O25" s="901"/>
      <c r="P25" s="901"/>
    </row>
    <row r="26" spans="1:16" s="392" customFormat="1" ht="12.75" outlineLevel="1">
      <c r="A26" s="510" t="s">
        <v>2221</v>
      </c>
      <c r="B26" s="510"/>
      <c r="C26" s="402"/>
      <c r="D26" s="779"/>
      <c r="E26" s="779"/>
      <c r="F26" s="779"/>
      <c r="G26" s="541"/>
      <c r="H26" s="849"/>
      <c r="I26" s="541"/>
      <c r="J26" s="540" t="s">
        <v>186</v>
      </c>
      <c r="K26" s="541"/>
      <c r="L26" s="542"/>
      <c r="M26" s="543"/>
      <c r="N26" s="543"/>
      <c r="O26" s="901"/>
      <c r="P26" s="901"/>
    </row>
    <row r="27" spans="1:16" s="392" customFormat="1" ht="12.75" outlineLevel="1">
      <c r="A27" s="510" t="s">
        <v>2221</v>
      </c>
      <c r="B27" s="510"/>
      <c r="C27" s="402"/>
      <c r="D27" s="779"/>
      <c r="E27" s="779"/>
      <c r="F27" s="779"/>
      <c r="G27" s="541"/>
      <c r="H27" s="849"/>
      <c r="I27" s="541"/>
      <c r="J27" s="540" t="s">
        <v>187</v>
      </c>
      <c r="K27" s="541"/>
      <c r="L27" s="542"/>
      <c r="M27" s="543"/>
      <c r="N27" s="543"/>
      <c r="O27" s="901"/>
      <c r="P27" s="901"/>
    </row>
    <row r="28" spans="1:16" s="392" customFormat="1" ht="12.75" outlineLevel="1">
      <c r="A28" s="510" t="s">
        <v>2221</v>
      </c>
      <c r="B28" s="510"/>
      <c r="C28" s="402"/>
      <c r="D28" s="779"/>
      <c r="E28" s="779"/>
      <c r="F28" s="779"/>
      <c r="G28" s="541"/>
      <c r="H28" s="849"/>
      <c r="I28" s="541"/>
      <c r="J28" s="540" t="s">
        <v>188</v>
      </c>
      <c r="K28" s="541"/>
      <c r="L28" s="542"/>
      <c r="M28" s="543"/>
      <c r="N28" s="543"/>
      <c r="O28" s="901"/>
      <c r="P28" s="901"/>
    </row>
    <row r="29" spans="1:16" s="392" customFormat="1" ht="25.5" outlineLevel="1">
      <c r="A29" s="510" t="s">
        <v>2221</v>
      </c>
      <c r="B29" s="510"/>
      <c r="C29" s="402"/>
      <c r="D29" s="779"/>
      <c r="E29" s="779"/>
      <c r="F29" s="779"/>
      <c r="G29" s="541"/>
      <c r="H29" s="849"/>
      <c r="I29" s="541"/>
      <c r="J29" s="540" t="s">
        <v>189</v>
      </c>
      <c r="K29" s="541"/>
      <c r="L29" s="542"/>
      <c r="M29" s="543"/>
      <c r="N29" s="543"/>
      <c r="O29" s="901"/>
      <c r="P29" s="901"/>
    </row>
    <row r="30" spans="1:16" s="392" customFormat="1" ht="12.75" outlineLevel="1">
      <c r="A30" s="510" t="s">
        <v>2221</v>
      </c>
      <c r="B30" s="510"/>
      <c r="C30" s="402"/>
      <c r="D30" s="779"/>
      <c r="E30" s="779"/>
      <c r="F30" s="779"/>
      <c r="G30" s="541"/>
      <c r="H30" s="849"/>
      <c r="I30" s="541"/>
      <c r="J30" s="540" t="s">
        <v>190</v>
      </c>
      <c r="K30" s="541"/>
      <c r="L30" s="542"/>
      <c r="M30" s="543"/>
      <c r="N30" s="543"/>
      <c r="O30" s="901"/>
      <c r="P30" s="901"/>
    </row>
    <row r="31" spans="1:16" s="392" customFormat="1" ht="12.75" outlineLevel="1">
      <c r="A31" s="510" t="s">
        <v>2221</v>
      </c>
      <c r="B31" s="510"/>
      <c r="C31" s="402"/>
      <c r="D31" s="779"/>
      <c r="E31" s="779"/>
      <c r="F31" s="779"/>
      <c r="G31" s="541"/>
      <c r="H31" s="849"/>
      <c r="I31" s="541"/>
      <c r="J31" s="540"/>
      <c r="K31" s="541"/>
      <c r="L31" s="542"/>
      <c r="M31" s="543"/>
      <c r="N31" s="543"/>
      <c r="O31" s="901"/>
      <c r="P31" s="901"/>
    </row>
    <row r="32" spans="1:16" s="392" customFormat="1" ht="114.75" outlineLevel="1">
      <c r="A32" s="510" t="s">
        <v>2221</v>
      </c>
      <c r="B32" s="510"/>
      <c r="C32" s="402"/>
      <c r="D32" s="779"/>
      <c r="E32" s="779"/>
      <c r="F32" s="779"/>
      <c r="G32" s="541"/>
      <c r="H32" s="849"/>
      <c r="I32" s="541"/>
      <c r="J32" s="540" t="s">
        <v>2229</v>
      </c>
      <c r="K32" s="541"/>
      <c r="L32" s="542"/>
      <c r="M32" s="543"/>
      <c r="N32" s="543"/>
      <c r="O32" s="901"/>
      <c r="P32" s="901"/>
    </row>
    <row r="33" spans="1:16" s="392" customFormat="1" ht="12.75" outlineLevel="1">
      <c r="A33" s="510" t="s">
        <v>2221</v>
      </c>
      <c r="B33" s="510"/>
      <c r="C33" s="402"/>
      <c r="D33" s="779"/>
      <c r="E33" s="779"/>
      <c r="F33" s="779"/>
      <c r="G33" s="541"/>
      <c r="H33" s="849"/>
      <c r="I33" s="541"/>
      <c r="J33" s="540"/>
      <c r="K33" s="541"/>
      <c r="L33" s="542"/>
      <c r="M33" s="543"/>
      <c r="N33" s="543"/>
      <c r="O33" s="901"/>
      <c r="P33" s="901"/>
    </row>
    <row r="34" spans="1:16" s="392" customFormat="1" ht="12.75" outlineLevel="1">
      <c r="A34" s="510" t="s">
        <v>2221</v>
      </c>
      <c r="B34" s="510"/>
      <c r="C34" s="402"/>
      <c r="D34" s="779"/>
      <c r="E34" s="779"/>
      <c r="F34" s="779"/>
      <c r="G34" s="541"/>
      <c r="H34" s="849"/>
      <c r="I34" s="541"/>
      <c r="J34" s="540" t="s">
        <v>2230</v>
      </c>
      <c r="K34" s="541"/>
      <c r="L34" s="542"/>
      <c r="M34" s="543"/>
      <c r="N34" s="543"/>
      <c r="O34" s="901"/>
      <c r="P34" s="901"/>
    </row>
    <row r="35" spans="1:16" s="392" customFormat="1" ht="63.75" outlineLevel="1">
      <c r="A35" s="510" t="s">
        <v>2221</v>
      </c>
      <c r="B35" s="510"/>
      <c r="C35" s="402"/>
      <c r="D35" s="779"/>
      <c r="E35" s="779"/>
      <c r="F35" s="779"/>
      <c r="G35" s="541"/>
      <c r="H35" s="849"/>
      <c r="I35" s="541"/>
      <c r="J35" s="540" t="s">
        <v>2231</v>
      </c>
      <c r="K35" s="541"/>
      <c r="L35" s="542"/>
      <c r="M35" s="543"/>
      <c r="N35" s="543"/>
      <c r="O35" s="901"/>
      <c r="P35" s="901"/>
    </row>
    <row r="36" spans="1:16" s="392" customFormat="1" ht="25.5" outlineLevel="1">
      <c r="A36" s="510" t="s">
        <v>2221</v>
      </c>
      <c r="B36" s="510"/>
      <c r="C36" s="402"/>
      <c r="D36" s="779"/>
      <c r="E36" s="779"/>
      <c r="F36" s="779"/>
      <c r="G36" s="541"/>
      <c r="H36" s="849"/>
      <c r="I36" s="541"/>
      <c r="J36" s="540" t="s">
        <v>2232</v>
      </c>
      <c r="K36" s="541"/>
      <c r="L36" s="542"/>
      <c r="M36" s="543"/>
      <c r="N36" s="543"/>
      <c r="O36" s="901"/>
      <c r="P36" s="901"/>
    </row>
    <row r="37" spans="1:16" s="392" customFormat="1" ht="76.5" outlineLevel="1">
      <c r="A37" s="510" t="s">
        <v>2221</v>
      </c>
      <c r="B37" s="510"/>
      <c r="C37" s="402"/>
      <c r="D37" s="779"/>
      <c r="E37" s="779"/>
      <c r="F37" s="779"/>
      <c r="G37" s="541"/>
      <c r="H37" s="849"/>
      <c r="I37" s="541"/>
      <c r="J37" s="540" t="s">
        <v>2233</v>
      </c>
      <c r="K37" s="541"/>
      <c r="L37" s="542"/>
      <c r="M37" s="543"/>
      <c r="N37" s="543"/>
      <c r="O37" s="901"/>
      <c r="P37" s="901"/>
    </row>
    <row r="38" spans="1:16" s="392" customFormat="1" ht="89.25" outlineLevel="1">
      <c r="A38" s="510" t="s">
        <v>2221</v>
      </c>
      <c r="B38" s="510"/>
      <c r="C38" s="402"/>
      <c r="D38" s="779"/>
      <c r="E38" s="779"/>
      <c r="F38" s="779"/>
      <c r="G38" s="541"/>
      <c r="H38" s="849"/>
      <c r="I38" s="541"/>
      <c r="J38" s="540" t="s">
        <v>2234</v>
      </c>
      <c r="K38" s="541"/>
      <c r="L38" s="542"/>
      <c r="M38" s="543"/>
      <c r="N38" s="543"/>
      <c r="O38" s="901"/>
      <c r="P38" s="901"/>
    </row>
    <row r="39" spans="1:16" s="392" customFormat="1" ht="25.5" outlineLevel="1">
      <c r="A39" s="510" t="s">
        <v>2221</v>
      </c>
      <c r="B39" s="510"/>
      <c r="C39" s="402"/>
      <c r="D39" s="779"/>
      <c r="E39" s="779"/>
      <c r="F39" s="779"/>
      <c r="G39" s="541"/>
      <c r="H39" s="849"/>
      <c r="I39" s="541"/>
      <c r="J39" s="540" t="s">
        <v>2235</v>
      </c>
      <c r="K39" s="541"/>
      <c r="L39" s="542"/>
      <c r="M39" s="543"/>
      <c r="N39" s="543"/>
      <c r="O39" s="901"/>
      <c r="P39" s="901"/>
    </row>
    <row r="40" spans="1:16" s="392" customFormat="1" ht="63.75" outlineLevel="1">
      <c r="A40" s="510" t="s">
        <v>2221</v>
      </c>
      <c r="B40" s="510"/>
      <c r="C40" s="402"/>
      <c r="D40" s="779"/>
      <c r="E40" s="779"/>
      <c r="F40" s="779"/>
      <c r="G40" s="541"/>
      <c r="H40" s="849"/>
      <c r="I40" s="541"/>
      <c r="J40" s="540" t="s">
        <v>2236</v>
      </c>
      <c r="K40" s="541"/>
      <c r="L40" s="542"/>
      <c r="M40" s="543"/>
      <c r="N40" s="543"/>
      <c r="O40" s="901"/>
      <c r="P40" s="901"/>
    </row>
    <row r="41" spans="1:16" s="392" customFormat="1" ht="76.5" outlineLevel="1">
      <c r="A41" s="510" t="s">
        <v>2221</v>
      </c>
      <c r="B41" s="510"/>
      <c r="C41" s="402"/>
      <c r="D41" s="779"/>
      <c r="E41" s="779"/>
      <c r="F41" s="779"/>
      <c r="G41" s="541"/>
      <c r="H41" s="849"/>
      <c r="I41" s="541"/>
      <c r="J41" s="540" t="s">
        <v>2237</v>
      </c>
      <c r="K41" s="541"/>
      <c r="L41" s="542"/>
      <c r="M41" s="543"/>
      <c r="N41" s="543"/>
      <c r="O41" s="901"/>
      <c r="P41" s="901"/>
    </row>
    <row r="42" spans="1:16" s="392" customFormat="1" ht="63.75" outlineLevel="1">
      <c r="A42" s="510" t="s">
        <v>2221</v>
      </c>
      <c r="B42" s="510"/>
      <c r="C42" s="402"/>
      <c r="D42" s="779"/>
      <c r="E42" s="779"/>
      <c r="F42" s="779"/>
      <c r="G42" s="541"/>
      <c r="H42" s="849"/>
      <c r="I42" s="541"/>
      <c r="J42" s="540" t="s">
        <v>2238</v>
      </c>
      <c r="K42" s="541"/>
      <c r="L42" s="542"/>
      <c r="M42" s="543"/>
      <c r="N42" s="543"/>
      <c r="O42" s="901"/>
      <c r="P42" s="901"/>
    </row>
    <row r="43" spans="1:16" s="392" customFormat="1" ht="127.5" outlineLevel="1">
      <c r="A43" s="510" t="s">
        <v>2221</v>
      </c>
      <c r="B43" s="510"/>
      <c r="C43" s="402"/>
      <c r="D43" s="779"/>
      <c r="E43" s="779"/>
      <c r="F43" s="779"/>
      <c r="G43" s="541"/>
      <c r="H43" s="849"/>
      <c r="I43" s="541"/>
      <c r="J43" s="540" t="s">
        <v>2239</v>
      </c>
      <c r="K43" s="541"/>
      <c r="L43" s="542"/>
      <c r="M43" s="543"/>
      <c r="N43" s="543"/>
      <c r="O43" s="901"/>
      <c r="P43" s="901"/>
    </row>
    <row r="44" spans="1:16" s="392" customFormat="1" ht="216.75" outlineLevel="1">
      <c r="A44" s="510" t="s">
        <v>2221</v>
      </c>
      <c r="B44" s="510"/>
      <c r="C44" s="402"/>
      <c r="D44" s="779"/>
      <c r="E44" s="877"/>
      <c r="F44" s="779"/>
      <c r="G44" s="541"/>
      <c r="H44" s="849"/>
      <c r="I44" s="541"/>
      <c r="J44" s="540" t="s">
        <v>2240</v>
      </c>
      <c r="K44" s="541"/>
      <c r="L44" s="542"/>
      <c r="M44" s="543"/>
      <c r="N44" s="543"/>
      <c r="O44" s="901"/>
      <c r="P44" s="901"/>
    </row>
    <row r="45" spans="1:16" s="392" customFormat="1" ht="51" outlineLevel="1">
      <c r="A45" s="510" t="s">
        <v>2221</v>
      </c>
      <c r="B45" s="510"/>
      <c r="C45" s="402"/>
      <c r="D45" s="779"/>
      <c r="E45" s="779"/>
      <c r="F45" s="779"/>
      <c r="G45" s="541"/>
      <c r="H45" s="849"/>
      <c r="I45" s="541"/>
      <c r="J45" s="540" t="s">
        <v>2241</v>
      </c>
      <c r="K45" s="541"/>
      <c r="L45" s="542"/>
      <c r="M45" s="543"/>
      <c r="N45" s="543"/>
      <c r="O45" s="901"/>
      <c r="P45" s="901"/>
    </row>
    <row r="46" spans="1:16" s="392" customFormat="1" ht="140.25" outlineLevel="1">
      <c r="A46" s="510" t="s">
        <v>2221</v>
      </c>
      <c r="B46" s="510"/>
      <c r="C46" s="402"/>
      <c r="D46" s="779"/>
      <c r="E46" s="779"/>
      <c r="F46" s="779"/>
      <c r="G46" s="541"/>
      <c r="H46" s="849"/>
      <c r="I46" s="541"/>
      <c r="J46" s="540" t="s">
        <v>2242</v>
      </c>
      <c r="K46" s="541"/>
      <c r="L46" s="542"/>
      <c r="M46" s="543"/>
      <c r="N46" s="543"/>
      <c r="O46" s="901"/>
      <c r="P46" s="901"/>
    </row>
    <row r="47" spans="1:16" s="392" customFormat="1" ht="127.5" outlineLevel="1">
      <c r="A47" s="510" t="s">
        <v>2221</v>
      </c>
      <c r="B47" s="510"/>
      <c r="C47" s="402"/>
      <c r="D47" s="779"/>
      <c r="E47" s="779"/>
      <c r="F47" s="779"/>
      <c r="G47" s="541"/>
      <c r="H47" s="849"/>
      <c r="I47" s="541"/>
      <c r="J47" s="540" t="s">
        <v>2243</v>
      </c>
      <c r="K47" s="541"/>
      <c r="L47" s="542"/>
      <c r="M47" s="543"/>
      <c r="N47" s="543"/>
      <c r="O47" s="901"/>
      <c r="P47" s="901"/>
    </row>
    <row r="48" spans="1:16" s="392" customFormat="1" ht="12.75" outlineLevel="1">
      <c r="A48" s="510" t="s">
        <v>2221</v>
      </c>
      <c r="B48" s="510"/>
      <c r="C48" s="402"/>
      <c r="D48" s="779"/>
      <c r="E48" s="779"/>
      <c r="F48" s="779"/>
      <c r="G48" s="541"/>
      <c r="H48" s="849"/>
      <c r="I48" s="541"/>
      <c r="J48" s="540"/>
      <c r="K48" s="541"/>
      <c r="L48" s="542"/>
      <c r="M48" s="543"/>
      <c r="N48" s="543"/>
      <c r="O48" s="901"/>
      <c r="P48" s="901"/>
    </row>
    <row r="49" spans="1:22" s="392" customFormat="1" ht="25.5" outlineLevel="1">
      <c r="A49" s="510" t="s">
        <v>2221</v>
      </c>
      <c r="B49" s="510"/>
      <c r="C49" s="402"/>
      <c r="D49" s="779"/>
      <c r="E49" s="779"/>
      <c r="F49" s="779"/>
      <c r="G49" s="541"/>
      <c r="H49" s="849"/>
      <c r="I49" s="541"/>
      <c r="J49" s="540" t="s">
        <v>2244</v>
      </c>
      <c r="K49" s="541"/>
      <c r="L49" s="542"/>
      <c r="M49" s="543"/>
      <c r="N49" s="543"/>
      <c r="O49" s="901"/>
      <c r="P49" s="901"/>
    </row>
    <row r="50" spans="1:22" s="392" customFormat="1" ht="25.5" outlineLevel="1">
      <c r="A50" s="510" t="s">
        <v>2221</v>
      </c>
      <c r="B50" s="510"/>
      <c r="C50" s="402"/>
      <c r="D50" s="779"/>
      <c r="E50" s="779"/>
      <c r="F50" s="779"/>
      <c r="G50" s="541"/>
      <c r="H50" s="849"/>
      <c r="I50" s="541"/>
      <c r="J50" s="540" t="s">
        <v>2245</v>
      </c>
      <c r="K50" s="541"/>
      <c r="L50" s="542"/>
      <c r="M50" s="543"/>
      <c r="N50" s="543"/>
      <c r="O50" s="901"/>
      <c r="P50" s="901"/>
    </row>
    <row r="51" spans="1:22" s="392" customFormat="1" ht="12.75" outlineLevel="1">
      <c r="A51" s="510" t="s">
        <v>2221</v>
      </c>
      <c r="B51" s="510"/>
      <c r="C51" s="402"/>
      <c r="D51" s="779"/>
      <c r="E51" s="779"/>
      <c r="F51" s="779"/>
      <c r="G51" s="541"/>
      <c r="H51" s="849"/>
      <c r="I51" s="541"/>
      <c r="J51" s="540" t="s">
        <v>2246</v>
      </c>
      <c r="K51" s="541"/>
      <c r="L51" s="542"/>
      <c r="M51" s="543"/>
      <c r="N51" s="543"/>
      <c r="O51" s="901"/>
      <c r="P51" s="901"/>
    </row>
    <row r="52" spans="1:22" s="392" customFormat="1" ht="25.5" outlineLevel="1">
      <c r="A52" s="510" t="s">
        <v>2221</v>
      </c>
      <c r="B52" s="510"/>
      <c r="C52" s="402"/>
      <c r="D52" s="779"/>
      <c r="E52" s="779"/>
      <c r="F52" s="779"/>
      <c r="G52" s="541"/>
      <c r="H52" s="849"/>
      <c r="I52" s="541"/>
      <c r="J52" s="540" t="s">
        <v>2247</v>
      </c>
      <c r="K52" s="541"/>
      <c r="L52" s="542"/>
      <c r="M52" s="543"/>
      <c r="N52" s="543"/>
      <c r="O52" s="901"/>
      <c r="P52" s="901"/>
    </row>
    <row r="53" spans="1:22" s="392" customFormat="1" ht="38.25" outlineLevel="1">
      <c r="A53" s="510" t="s">
        <v>2221</v>
      </c>
      <c r="B53" s="510"/>
      <c r="C53" s="402"/>
      <c r="D53" s="779"/>
      <c r="E53" s="779"/>
      <c r="F53" s="779"/>
      <c r="G53" s="541"/>
      <c r="H53" s="849"/>
      <c r="I53" s="541"/>
      <c r="J53" s="540" t="s">
        <v>2248</v>
      </c>
      <c r="K53" s="541"/>
      <c r="L53" s="542"/>
      <c r="M53" s="543"/>
      <c r="N53" s="543"/>
      <c r="O53" s="901"/>
      <c r="P53" s="901"/>
    </row>
    <row r="54" spans="1:22" s="392" customFormat="1" ht="25.5" outlineLevel="1">
      <c r="A54" s="510" t="s">
        <v>2221</v>
      </c>
      <c r="B54" s="510"/>
      <c r="C54" s="402"/>
      <c r="D54" s="779"/>
      <c r="E54" s="779"/>
      <c r="F54" s="779"/>
      <c r="G54" s="541"/>
      <c r="H54" s="849"/>
      <c r="I54" s="541"/>
      <c r="J54" s="540" t="s">
        <v>2249</v>
      </c>
      <c r="K54" s="541"/>
      <c r="L54" s="542"/>
      <c r="M54" s="543"/>
      <c r="N54" s="543"/>
      <c r="O54" s="901"/>
      <c r="P54" s="901"/>
    </row>
    <row r="55" spans="1:22" s="392" customFormat="1" ht="102" outlineLevel="1">
      <c r="A55" s="510" t="s">
        <v>2221</v>
      </c>
      <c r="B55" s="510"/>
      <c r="C55" s="402"/>
      <c r="D55" s="779"/>
      <c r="E55" s="779"/>
      <c r="F55" s="779"/>
      <c r="G55" s="541"/>
      <c r="H55" s="849"/>
      <c r="I55" s="541"/>
      <c r="J55" s="540" t="s">
        <v>2250</v>
      </c>
      <c r="K55" s="541"/>
      <c r="L55" s="542"/>
      <c r="M55" s="543"/>
      <c r="N55" s="543"/>
      <c r="O55" s="901"/>
      <c r="P55" s="901"/>
    </row>
    <row r="56" spans="1:22" s="392" customFormat="1" ht="25.5" outlineLevel="1">
      <c r="A56" s="510" t="s">
        <v>2221</v>
      </c>
      <c r="B56" s="510"/>
      <c r="C56" s="402"/>
      <c r="D56" s="779"/>
      <c r="E56" s="779"/>
      <c r="F56" s="779"/>
      <c r="G56" s="541"/>
      <c r="H56" s="849"/>
      <c r="I56" s="541"/>
      <c r="J56" s="540" t="s">
        <v>2251</v>
      </c>
      <c r="K56" s="541"/>
      <c r="L56" s="542"/>
      <c r="M56" s="543"/>
      <c r="N56" s="543"/>
      <c r="O56" s="901"/>
      <c r="P56" s="901"/>
    </row>
    <row r="57" spans="1:22" s="392" customFormat="1" ht="12.75" outlineLevel="1">
      <c r="A57" s="510" t="s">
        <v>2221</v>
      </c>
      <c r="B57" s="510"/>
      <c r="C57" s="402"/>
      <c r="D57" s="779"/>
      <c r="E57" s="779"/>
      <c r="F57" s="779"/>
      <c r="G57" s="541"/>
      <c r="H57" s="849"/>
      <c r="I57" s="541"/>
      <c r="J57" s="540"/>
      <c r="K57" s="541"/>
      <c r="L57" s="542"/>
      <c r="M57" s="543"/>
      <c r="N57" s="543"/>
      <c r="O57" s="901"/>
      <c r="P57" s="901"/>
    </row>
    <row r="58" spans="1:22" s="392" customFormat="1" ht="25.5" outlineLevel="1">
      <c r="A58" s="510" t="s">
        <v>2221</v>
      </c>
      <c r="B58" s="510"/>
      <c r="C58" s="402"/>
      <c r="D58" s="779"/>
      <c r="E58" s="779"/>
      <c r="F58" s="779"/>
      <c r="G58" s="541"/>
      <c r="H58" s="849"/>
      <c r="I58" s="541"/>
      <c r="J58" s="540" t="s">
        <v>2252</v>
      </c>
      <c r="K58" s="541"/>
      <c r="L58" s="542"/>
      <c r="M58" s="543"/>
      <c r="N58" s="543"/>
      <c r="O58" s="901"/>
      <c r="P58" s="901"/>
    </row>
    <row r="59" spans="1:22" s="392" customFormat="1" ht="12.75">
      <c r="A59" s="510" t="s">
        <v>2221</v>
      </c>
      <c r="B59" s="510"/>
      <c r="C59" s="402"/>
      <c r="D59" s="779"/>
      <c r="E59" s="779"/>
      <c r="F59" s="779"/>
      <c r="G59" s="541"/>
      <c r="H59" s="849"/>
      <c r="I59" s="541"/>
      <c r="J59" s="540"/>
      <c r="K59" s="541"/>
      <c r="L59" s="542"/>
      <c r="M59" s="543"/>
      <c r="N59" s="543"/>
      <c r="O59" s="901"/>
      <c r="P59" s="901"/>
    </row>
    <row r="60" spans="1:22" s="768" customFormat="1" ht="15">
      <c r="A60" s="510" t="s">
        <v>2221</v>
      </c>
      <c r="B60" s="766"/>
      <c r="C60" s="806" t="s">
        <v>194</v>
      </c>
      <c r="D60" s="806" t="s">
        <v>2253</v>
      </c>
      <c r="E60" s="806"/>
      <c r="F60" s="807"/>
      <c r="G60" s="808" t="s">
        <v>196</v>
      </c>
      <c r="H60" s="1865"/>
      <c r="I60" s="808" t="str">
        <f>A60&amp;"."&amp;C60&amp;""</f>
        <v>102.01</v>
      </c>
      <c r="J60" s="808" t="str">
        <f>D60</f>
        <v>Rušitvena dela - obstoječe</v>
      </c>
      <c r="K60" s="808"/>
      <c r="L60" s="808"/>
      <c r="M60" s="794"/>
      <c r="N60" s="2865">
        <f>SUM(N61,N65)</f>
        <v>0</v>
      </c>
      <c r="O60" s="767"/>
      <c r="P60" s="767"/>
    </row>
    <row r="61" spans="1:22" s="521" customFormat="1" ht="12.75">
      <c r="A61" s="510" t="s">
        <v>2221</v>
      </c>
      <c r="B61" s="512"/>
      <c r="C61" s="513" t="s">
        <v>194</v>
      </c>
      <c r="D61" s="514" t="s">
        <v>194</v>
      </c>
      <c r="E61" s="514" t="s">
        <v>2254</v>
      </c>
      <c r="F61" s="402"/>
      <c r="G61" s="516" t="s">
        <v>172</v>
      </c>
      <c r="H61" s="1866"/>
      <c r="I61" s="515" t="str">
        <f>A61&amp;"."&amp;C61&amp;"."&amp;D61&amp;""</f>
        <v>102.01.01</v>
      </c>
      <c r="J61" s="516" t="str">
        <f>E61</f>
        <v>Rušitvena dela obstoječe kleti objekta</v>
      </c>
      <c r="K61" s="515"/>
      <c r="L61" s="517"/>
      <c r="M61" s="518"/>
      <c r="N61" s="2866">
        <f>SUM(N62:N63)</f>
        <v>0</v>
      </c>
      <c r="O61" s="520"/>
      <c r="P61" s="520"/>
    </row>
    <row r="62" spans="1:22" s="392" customFormat="1" ht="12.75">
      <c r="A62" s="510" t="s">
        <v>2221</v>
      </c>
      <c r="B62" s="510"/>
      <c r="C62" s="809" t="s">
        <v>194</v>
      </c>
      <c r="D62" s="778" t="s">
        <v>194</v>
      </c>
      <c r="E62" s="779"/>
      <c r="F62" s="779"/>
      <c r="G62" s="541"/>
      <c r="H62" s="849"/>
      <c r="I62" s="541"/>
      <c r="J62" s="540"/>
      <c r="K62" s="541"/>
      <c r="L62" s="542"/>
      <c r="M62" s="543"/>
      <c r="N62" s="543"/>
      <c r="O62" s="901"/>
      <c r="P62" s="901"/>
    </row>
    <row r="63" spans="1:22" s="392" customFormat="1" ht="135.75" customHeight="1">
      <c r="A63" s="510" t="s">
        <v>2221</v>
      </c>
      <c r="B63" s="510"/>
      <c r="C63" s="809" t="s">
        <v>194</v>
      </c>
      <c r="D63" s="778" t="s">
        <v>194</v>
      </c>
      <c r="E63" s="779"/>
      <c r="F63" s="779"/>
      <c r="G63" s="779" t="s">
        <v>198</v>
      </c>
      <c r="H63" s="1867">
        <v>1</v>
      </c>
      <c r="I63" s="537" t="str">
        <f>A63&amp;"."&amp;C63&amp;"."&amp;D63&amp;"."&amp;H63</f>
        <v>102.01.01.1</v>
      </c>
      <c r="J63" s="540" t="s">
        <v>2255</v>
      </c>
      <c r="K63" s="541" t="s">
        <v>200</v>
      </c>
      <c r="L63" s="542">
        <v>1</v>
      </c>
      <c r="M63" s="3710">
        <v>0</v>
      </c>
      <c r="N63" s="543">
        <f t="shared" ref="N63" si="0">L63*M63</f>
        <v>0</v>
      </c>
      <c r="O63" s="901"/>
      <c r="P63" s="901"/>
      <c r="S63" s="891" t="s">
        <v>201</v>
      </c>
      <c r="T63" s="881"/>
      <c r="U63" s="881"/>
      <c r="V63" s="883" t="s">
        <v>202</v>
      </c>
    </row>
    <row r="64" spans="1:22" s="392" customFormat="1" ht="12.75" customHeight="1">
      <c r="A64" s="510"/>
      <c r="B64" s="510"/>
      <c r="C64" s="809"/>
      <c r="D64" s="778"/>
      <c r="E64" s="779"/>
      <c r="F64" s="779"/>
      <c r="G64" s="779"/>
      <c r="H64" s="849"/>
      <c r="I64" s="541"/>
      <c r="J64" s="540"/>
      <c r="K64" s="541"/>
      <c r="L64" s="542"/>
      <c r="M64" s="3710"/>
      <c r="N64" s="543"/>
      <c r="O64" s="901"/>
      <c r="P64" s="901"/>
      <c r="S64" s="881"/>
      <c r="T64" s="881"/>
      <c r="U64" s="881"/>
      <c r="V64" s="881"/>
    </row>
    <row r="65" spans="1:22" s="521" customFormat="1" ht="12.75">
      <c r="A65" s="510" t="s">
        <v>2221</v>
      </c>
      <c r="B65" s="512"/>
      <c r="C65" s="513" t="s">
        <v>194</v>
      </c>
      <c r="D65" s="1857" t="s">
        <v>228</v>
      </c>
      <c r="E65" s="514" t="s">
        <v>2256</v>
      </c>
      <c r="F65" s="402"/>
      <c r="G65" s="1859" t="s">
        <v>172</v>
      </c>
      <c r="H65" s="1868"/>
      <c r="I65" s="1860" t="str">
        <f>A65&amp;"."&amp;C65&amp;"."&amp;D65&amp;""</f>
        <v>102.01.02</v>
      </c>
      <c r="J65" s="1859" t="str">
        <f>E65</f>
        <v>Rušitvena dela obstoječega kolektorja</v>
      </c>
      <c r="K65" s="1860"/>
      <c r="L65" s="1861"/>
      <c r="M65" s="3759"/>
      <c r="N65" s="2891">
        <f>SUM(N66:N67)</f>
        <v>0</v>
      </c>
      <c r="O65" s="520"/>
      <c r="P65" s="520"/>
    </row>
    <row r="66" spans="1:22" s="392" customFormat="1" ht="12.75">
      <c r="A66" s="510" t="s">
        <v>2221</v>
      </c>
      <c r="B66" s="510"/>
      <c r="C66" s="809" t="s">
        <v>194</v>
      </c>
      <c r="D66" s="1858" t="s">
        <v>228</v>
      </c>
      <c r="E66" s="779"/>
      <c r="F66" s="779"/>
      <c r="G66" s="541"/>
      <c r="H66" s="849"/>
      <c r="I66" s="541"/>
      <c r="J66" s="540"/>
      <c r="K66" s="541"/>
      <c r="L66" s="542"/>
      <c r="M66" s="3710"/>
      <c r="N66" s="543"/>
      <c r="O66" s="901"/>
      <c r="P66" s="901"/>
    </row>
    <row r="67" spans="1:22" s="392" customFormat="1" ht="44.25" customHeight="1">
      <c r="A67" s="510" t="s">
        <v>2221</v>
      </c>
      <c r="B67" s="510"/>
      <c r="C67" s="809" t="s">
        <v>194</v>
      </c>
      <c r="D67" s="1858" t="s">
        <v>228</v>
      </c>
      <c r="E67" s="779"/>
      <c r="F67" s="779"/>
      <c r="G67" s="779" t="s">
        <v>198</v>
      </c>
      <c r="H67" s="1869">
        <v>1</v>
      </c>
      <c r="I67" s="1862" t="str">
        <f>A67&amp;"."&amp;C67&amp;"."&amp;D67&amp;"."&amp;H67</f>
        <v>102.01.02.1</v>
      </c>
      <c r="J67" s="540" t="s">
        <v>2257</v>
      </c>
      <c r="K67" s="541" t="s">
        <v>200</v>
      </c>
      <c r="L67" s="542">
        <v>1</v>
      </c>
      <c r="M67" s="3710">
        <v>0</v>
      </c>
      <c r="N67" s="543">
        <f t="shared" ref="N67" si="1">L67*M67</f>
        <v>0</v>
      </c>
      <c r="O67" s="901"/>
      <c r="P67" s="901"/>
      <c r="S67" s="891" t="s">
        <v>201</v>
      </c>
      <c r="T67" s="881"/>
      <c r="U67" s="881"/>
      <c r="V67" s="883" t="s">
        <v>202</v>
      </c>
    </row>
    <row r="69" spans="1:22">
      <c r="D69" s="3766"/>
      <c r="H69" s="3767"/>
      <c r="I69" s="47"/>
    </row>
    <row r="70" spans="1:22">
      <c r="D70" s="3766"/>
      <c r="H70" s="3767"/>
      <c r="I70" s="47"/>
    </row>
  </sheetData>
  <sheetProtection algorithmName="SHA-512" hashValue="5NpAeOQoM0hziLQf3YjTU85Kc5WsOXtpne0AwTNPO1xU3WsdVMvyuqPAj+87+1Q3yqg7DTS4+zmZwwaFAzGbag==" saltValue="LpvfxHfGQPIrvF1n9r3UfQ==" spinCount="100000" sheet="1" objects="1" scenarios="1" formatCells="0" formatColumns="0" formatRows="0" selectLockedCells="1"/>
  <protectedRanges>
    <protectedRange sqref="M63:M67" name="Obseg1"/>
  </protectedRanges>
  <mergeCells count="1">
    <mergeCell ref="C1:E1"/>
  </mergeCells>
  <phoneticPr fontId="31" type="noConversion"/>
  <pageMargins left="0.51181102362204722" right="0.31496062992125984" top="0.74803149606299213" bottom="0.74803149606299213" header="0" footer="0"/>
  <pageSetup paperSize="9" scale="58"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A1285-3694-4328-A389-076941E84173}">
  <sheetPr>
    <tabColor rgb="FF7030A0"/>
    <outlinePr summaryBelow="0" summaryRight="0"/>
    <pageSetUpPr fitToPage="1"/>
  </sheetPr>
  <dimension ref="A1:BD402"/>
  <sheetViews>
    <sheetView view="pageBreakPreview" topLeftCell="I1" zoomScale="90" zoomScaleNormal="90" zoomScaleSheetLayoutView="90" zoomScalePageLayoutView="70" workbookViewId="0">
      <selection activeCell="E75" sqref="E75"/>
    </sheetView>
  </sheetViews>
  <sheetFormatPr defaultColWidth="14.42578125" defaultRowHeight="12.75" outlineLevelRow="1"/>
  <cols>
    <col min="1" max="1" width="4.42578125" style="1923" hidden="1" customWidth="1"/>
    <col min="2" max="2" width="1.85546875" style="59" hidden="1" customWidth="1"/>
    <col min="3" max="3" width="5" style="49" hidden="1" customWidth="1"/>
    <col min="4" max="4" width="4.85546875" style="49" hidden="1" customWidth="1"/>
    <col min="5" max="5" width="53.5703125" style="49" hidden="1" customWidth="1"/>
    <col min="6" max="6" width="1" style="49" hidden="1" customWidth="1"/>
    <col min="7" max="7" width="16.42578125" style="111" hidden="1" customWidth="1"/>
    <col min="8" max="8" width="9.42578125" style="112" hidden="1" customWidth="1"/>
    <col min="9" max="9" width="13" style="50" customWidth="1"/>
    <col min="10" max="10" width="70.28515625" style="1896" customWidth="1"/>
    <col min="11" max="11" width="7.5703125" style="112" customWidth="1"/>
    <col min="12" max="12" width="11" style="1910" bestFit="1" customWidth="1"/>
    <col min="13" max="13" width="9.140625" style="3773" customWidth="1"/>
    <col min="14" max="14" width="14.7109375" style="1910" customWidth="1"/>
    <col min="15" max="15" width="0" style="50" hidden="1" customWidth="1"/>
    <col min="16" max="24" width="14.42578125" style="50" hidden="1" customWidth="1"/>
    <col min="25" max="26" width="0" style="50" hidden="1" customWidth="1"/>
    <col min="27" max="16384" width="14.42578125" style="50"/>
  </cols>
  <sheetData>
    <row r="1" spans="1:56" s="390" customFormat="1" ht="38.25">
      <c r="A1" s="401"/>
      <c r="B1" s="385"/>
      <c r="C1" s="4859"/>
      <c r="D1" s="4859"/>
      <c r="E1" s="4859"/>
      <c r="F1" s="779"/>
      <c r="G1" s="800" t="s">
        <v>153</v>
      </c>
      <c r="H1" s="800" t="s">
        <v>154</v>
      </c>
      <c r="I1" s="800" t="s">
        <v>155</v>
      </c>
      <c r="J1" s="800" t="s">
        <v>156</v>
      </c>
      <c r="K1" s="800" t="s">
        <v>157</v>
      </c>
      <c r="L1" s="800" t="s">
        <v>158</v>
      </c>
      <c r="M1" s="3768" t="s">
        <v>159</v>
      </c>
      <c r="N1" s="2861" t="s">
        <v>160</v>
      </c>
      <c r="O1" s="388"/>
      <c r="P1" s="388"/>
      <c r="Q1" s="878" t="s">
        <v>161</v>
      </c>
      <c r="R1" s="878" t="s">
        <v>162</v>
      </c>
      <c r="S1" s="878" t="s">
        <v>163</v>
      </c>
      <c r="T1" s="878" t="s">
        <v>164</v>
      </c>
      <c r="U1" s="878" t="s">
        <v>165</v>
      </c>
      <c r="V1" s="878" t="s">
        <v>166</v>
      </c>
    </row>
    <row r="2" spans="1:56" s="1920" customFormat="1" ht="30.75" customHeight="1">
      <c r="A2" s="1914" t="s">
        <v>2258</v>
      </c>
      <c r="B2" s="1914" t="s">
        <v>2259</v>
      </c>
      <c r="C2" s="1914"/>
      <c r="D2" s="1914"/>
      <c r="E2" s="1914"/>
      <c r="F2" s="1915"/>
      <c r="G2" s="1916" t="s">
        <v>170</v>
      </c>
      <c r="H2" s="1916"/>
      <c r="I2" s="1916" t="s">
        <v>2258</v>
      </c>
      <c r="J2" s="1917" t="s">
        <v>2260</v>
      </c>
      <c r="K2" s="1918"/>
      <c r="L2" s="1919"/>
      <c r="M2" s="3769"/>
      <c r="N2" s="2862">
        <f>N3+N32+N71+N76+N108+N133+N147+N163+N194+N203+N223+N228+N236+N245+N240</f>
        <v>0</v>
      </c>
      <c r="O2" s="1926"/>
      <c r="P2" s="1926"/>
      <c r="Q2" s="1456"/>
      <c r="R2" s="1456"/>
      <c r="S2" s="1456"/>
      <c r="T2" s="1456"/>
      <c r="U2" s="1456"/>
      <c r="V2" s="1456"/>
      <c r="W2" s="1456"/>
      <c r="X2" s="1456"/>
      <c r="Y2" s="1456"/>
      <c r="Z2" s="1456"/>
      <c r="AA2" s="1456"/>
      <c r="AB2" s="1456"/>
      <c r="AC2" s="1456"/>
      <c r="AD2" s="1456"/>
      <c r="AE2" s="1456"/>
      <c r="AF2" s="1456"/>
      <c r="AG2" s="1456"/>
      <c r="AH2" s="1456"/>
      <c r="AI2" s="1456"/>
      <c r="AJ2" s="1456"/>
      <c r="AK2" s="1456"/>
      <c r="AL2" s="1456"/>
      <c r="AM2" s="1456"/>
      <c r="AN2" s="1456"/>
      <c r="AO2" s="1456"/>
      <c r="AP2" s="1456"/>
      <c r="AQ2" s="1456"/>
      <c r="AR2" s="1456"/>
      <c r="AS2" s="1456"/>
      <c r="AT2" s="1456"/>
      <c r="AU2" s="1456"/>
      <c r="AV2" s="1456"/>
      <c r="AW2" s="1456"/>
      <c r="AX2" s="1456"/>
      <c r="AY2" s="1456"/>
      <c r="AZ2" s="1456"/>
      <c r="BA2" s="1456"/>
      <c r="BB2" s="1456"/>
      <c r="BC2" s="1456"/>
      <c r="BD2" s="1456"/>
    </row>
    <row r="3" spans="1:56" s="58" customFormat="1" ht="15.75">
      <c r="A3" s="1914" t="s">
        <v>2258</v>
      </c>
      <c r="B3" s="54"/>
      <c r="C3" s="55" t="s">
        <v>228</v>
      </c>
      <c r="D3" s="55" t="s">
        <v>2222</v>
      </c>
      <c r="E3" s="55"/>
      <c r="F3" s="56"/>
      <c r="G3" s="57" t="s">
        <v>196</v>
      </c>
      <c r="H3" s="57"/>
      <c r="I3" s="57" t="str">
        <f>A3&amp;"."&amp;C3&amp;"."</f>
        <v>103.02.</v>
      </c>
      <c r="J3" s="1883" t="str">
        <f>D3</f>
        <v>Rušitvena dela</v>
      </c>
      <c r="K3" s="381"/>
      <c r="L3" s="1905"/>
      <c r="M3" s="3770"/>
      <c r="N3" s="2863">
        <f>SUM(N4:N30)</f>
        <v>0</v>
      </c>
      <c r="O3" s="65"/>
      <c r="P3" s="65"/>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row>
    <row r="4" spans="1:56" s="65" customFormat="1" ht="38.25" outlineLevel="1">
      <c r="A4" s="1914" t="s">
        <v>2258</v>
      </c>
      <c r="B4" s="60"/>
      <c r="C4" s="49" t="s">
        <v>228</v>
      </c>
      <c r="D4" s="61"/>
      <c r="E4" s="61"/>
      <c r="F4" s="62"/>
      <c r="G4" s="63"/>
      <c r="H4" s="63"/>
      <c r="I4" s="64"/>
      <c r="J4" s="70" t="s">
        <v>2261</v>
      </c>
      <c r="K4" s="382"/>
      <c r="L4" s="1906"/>
      <c r="M4" s="3771"/>
      <c r="N4" s="1900"/>
    </row>
    <row r="5" spans="1:56" s="65" customFormat="1" ht="25.5" outlineLevel="1">
      <c r="A5" s="1914" t="s">
        <v>2258</v>
      </c>
      <c r="B5" s="60"/>
      <c r="C5" s="49" t="s">
        <v>228</v>
      </c>
      <c r="D5" s="61"/>
      <c r="E5" s="61"/>
      <c r="F5" s="62"/>
      <c r="G5" s="63"/>
      <c r="H5" s="63"/>
      <c r="I5" s="64"/>
      <c r="J5" s="70" t="s">
        <v>2262</v>
      </c>
      <c r="K5" s="382"/>
      <c r="L5" s="1906"/>
      <c r="M5" s="3771"/>
      <c r="N5" s="1900"/>
    </row>
    <row r="6" spans="1:56" s="65" customFormat="1" ht="25.5" outlineLevel="1">
      <c r="A6" s="1914" t="s">
        <v>2258</v>
      </c>
      <c r="B6" s="60"/>
      <c r="C6" s="49" t="s">
        <v>228</v>
      </c>
      <c r="D6" s="61"/>
      <c r="E6" s="61"/>
      <c r="F6" s="62"/>
      <c r="G6" s="63"/>
      <c r="H6" s="63"/>
      <c r="I6" s="64"/>
      <c r="J6" s="70" t="s">
        <v>2245</v>
      </c>
      <c r="K6" s="382"/>
      <c r="L6" s="1906"/>
      <c r="M6" s="3771"/>
      <c r="N6" s="1900"/>
    </row>
    <row r="7" spans="1:56" s="65" customFormat="1" ht="15.75" outlineLevel="1">
      <c r="A7" s="1914" t="s">
        <v>2258</v>
      </c>
      <c r="B7" s="60"/>
      <c r="C7" s="49" t="s">
        <v>228</v>
      </c>
      <c r="D7" s="61"/>
      <c r="E7" s="61"/>
      <c r="F7" s="62"/>
      <c r="G7" s="63"/>
      <c r="H7" s="63"/>
      <c r="I7" s="64"/>
      <c r="J7" s="70" t="s">
        <v>2263</v>
      </c>
      <c r="K7" s="382"/>
      <c r="L7" s="1906"/>
      <c r="M7" s="3771"/>
      <c r="N7" s="1900"/>
    </row>
    <row r="8" spans="1:56" s="65" customFormat="1" ht="25.5" outlineLevel="1">
      <c r="A8" s="1914" t="s">
        <v>2258</v>
      </c>
      <c r="B8" s="60"/>
      <c r="C8" s="49" t="s">
        <v>228</v>
      </c>
      <c r="D8" s="61"/>
      <c r="E8" s="61"/>
      <c r="F8" s="62"/>
      <c r="G8" s="63"/>
      <c r="H8" s="63"/>
      <c r="I8" s="64"/>
      <c r="J8" s="70" t="s">
        <v>2247</v>
      </c>
      <c r="K8" s="382"/>
      <c r="L8" s="1906"/>
      <c r="M8" s="3771"/>
      <c r="N8" s="1900"/>
    </row>
    <row r="9" spans="1:56" s="65" customFormat="1" ht="15.75" outlineLevel="1">
      <c r="A9" s="1914" t="s">
        <v>2258</v>
      </c>
      <c r="B9" s="60"/>
      <c r="C9" s="49" t="s">
        <v>228</v>
      </c>
      <c r="D9" s="61"/>
      <c r="E9" s="61"/>
      <c r="F9" s="62"/>
      <c r="G9" s="63"/>
      <c r="H9" s="63"/>
      <c r="I9" s="64"/>
      <c r="J9" s="70" t="s">
        <v>2264</v>
      </c>
      <c r="K9" s="382"/>
      <c r="L9" s="1906"/>
      <c r="M9" s="3771"/>
      <c r="N9" s="1900"/>
    </row>
    <row r="10" spans="1:56" s="65" customFormat="1" ht="15.75" outlineLevel="1">
      <c r="A10" s="1914" t="s">
        <v>2258</v>
      </c>
      <c r="B10" s="60"/>
      <c r="C10" s="49" t="s">
        <v>228</v>
      </c>
      <c r="D10" s="61"/>
      <c r="E10" s="61"/>
      <c r="F10" s="62"/>
      <c r="G10" s="63"/>
      <c r="H10" s="63"/>
      <c r="I10" s="64"/>
      <c r="J10" s="70" t="s">
        <v>2265</v>
      </c>
      <c r="K10" s="382"/>
      <c r="L10" s="1906"/>
      <c r="M10" s="3771"/>
      <c r="N10" s="1900"/>
    </row>
    <row r="11" spans="1:56" s="65" customFormat="1" ht="51" outlineLevel="1">
      <c r="A11" s="1914" t="s">
        <v>2258</v>
      </c>
      <c r="B11" s="60"/>
      <c r="C11" s="49" t="s">
        <v>228</v>
      </c>
      <c r="D11" s="61"/>
      <c r="E11" s="61"/>
      <c r="F11" s="62"/>
      <c r="G11" s="63"/>
      <c r="H11" s="63"/>
      <c r="I11" s="64"/>
      <c r="J11" s="70" t="s">
        <v>2248</v>
      </c>
      <c r="K11" s="382"/>
      <c r="L11" s="1906"/>
      <c r="M11" s="3771"/>
      <c r="N11" s="1900"/>
    </row>
    <row r="12" spans="1:56" s="65" customFormat="1" ht="38.25" outlineLevel="1" collapsed="1">
      <c r="A12" s="1914" t="s">
        <v>2258</v>
      </c>
      <c r="B12" s="60"/>
      <c r="C12" s="49" t="s">
        <v>228</v>
      </c>
      <c r="D12" s="61"/>
      <c r="E12" s="61"/>
      <c r="F12" s="62"/>
      <c r="G12" s="63"/>
      <c r="H12" s="63"/>
      <c r="I12" s="64"/>
      <c r="J12" s="70" t="s">
        <v>2249</v>
      </c>
      <c r="K12" s="382"/>
      <c r="L12" s="1906"/>
      <c r="M12" s="3771"/>
      <c r="N12" s="1900"/>
    </row>
    <row r="13" spans="1:56" s="65" customFormat="1" ht="15.75" outlineLevel="1">
      <c r="A13" s="1914"/>
      <c r="B13" s="60"/>
      <c r="C13" s="49"/>
      <c r="D13" s="61"/>
      <c r="E13" s="61"/>
      <c r="F13" s="62"/>
      <c r="G13" s="63"/>
      <c r="H13" s="63"/>
      <c r="I13" s="64"/>
      <c r="J13" s="70"/>
      <c r="K13" s="382"/>
      <c r="L13" s="1906"/>
      <c r="M13" s="3771"/>
      <c r="N13" s="1900"/>
    </row>
    <row r="14" spans="1:56" s="65" customFormat="1" ht="15.75" outlineLevel="1">
      <c r="A14" s="1914" t="s">
        <v>2258</v>
      </c>
      <c r="B14" s="60"/>
      <c r="C14" s="49" t="s">
        <v>228</v>
      </c>
      <c r="D14" s="61" t="s">
        <v>194</v>
      </c>
      <c r="E14" s="61" t="s">
        <v>2266</v>
      </c>
      <c r="F14" s="62"/>
      <c r="G14" s="63" t="s">
        <v>172</v>
      </c>
      <c r="H14" s="63"/>
      <c r="I14" s="1874" t="str">
        <f>A14&amp;"."&amp;C14&amp;"."&amp;D14&amp;"."&amp;H14</f>
        <v>103.02.01.</v>
      </c>
      <c r="J14" s="1884" t="str">
        <f>E14</f>
        <v>Odstranitev stavbnega pohištva in kovinskih elementov</v>
      </c>
      <c r="K14" s="382"/>
      <c r="L14" s="1906"/>
      <c r="M14" s="3771"/>
      <c r="N14" s="1900"/>
    </row>
    <row r="15" spans="1:56" ht="15.75" outlineLevel="1">
      <c r="A15" s="1914" t="s">
        <v>2258</v>
      </c>
      <c r="C15" s="49" t="s">
        <v>228</v>
      </c>
      <c r="D15" s="66" t="s">
        <v>194</v>
      </c>
      <c r="E15" s="66"/>
      <c r="G15" s="67" t="s">
        <v>198</v>
      </c>
      <c r="H15" s="1870">
        <v>1</v>
      </c>
      <c r="I15" s="1871" t="str">
        <f>A15&amp;"."&amp;C15&amp;"."&amp;D15&amp;"."&amp;H15</f>
        <v>103.02.01.1</v>
      </c>
      <c r="J15" s="1873" t="s">
        <v>2267</v>
      </c>
      <c r="K15" s="1870" t="s">
        <v>525</v>
      </c>
      <c r="L15" s="1872">
        <v>1</v>
      </c>
      <c r="M15" s="3772">
        <v>0</v>
      </c>
      <c r="N15" s="1872">
        <f t="shared" ref="N15:N21" si="0">L15*M15</f>
        <v>0</v>
      </c>
      <c r="S15" s="881" t="s">
        <v>201</v>
      </c>
      <c r="T15" s="881"/>
      <c r="U15" s="884"/>
      <c r="V15" s="881" t="s">
        <v>201</v>
      </c>
    </row>
    <row r="16" spans="1:56" ht="15.75" outlineLevel="1">
      <c r="A16" s="1914" t="s">
        <v>2258</v>
      </c>
      <c r="C16" s="49" t="s">
        <v>228</v>
      </c>
      <c r="D16" s="66" t="s">
        <v>194</v>
      </c>
      <c r="E16" s="66"/>
      <c r="G16" s="67" t="s">
        <v>198</v>
      </c>
      <c r="H16" s="1870">
        <v>2</v>
      </c>
      <c r="I16" s="1871" t="str">
        <f t="shared" ref="I16:I18" si="1">A16&amp;"."&amp;C16&amp;"."&amp;D16&amp;"."&amp;H16</f>
        <v>103.02.01.2</v>
      </c>
      <c r="J16" s="1873" t="s">
        <v>2268</v>
      </c>
      <c r="K16" s="1870" t="s">
        <v>525</v>
      </c>
      <c r="L16" s="1872">
        <v>4</v>
      </c>
      <c r="M16" s="3772">
        <v>0</v>
      </c>
      <c r="N16" s="1872">
        <f t="shared" si="0"/>
        <v>0</v>
      </c>
      <c r="S16" s="881" t="s">
        <v>201</v>
      </c>
      <c r="T16" s="881"/>
      <c r="U16" s="884"/>
      <c r="V16" s="881" t="s">
        <v>201</v>
      </c>
    </row>
    <row r="17" spans="1:56" ht="15.75" outlineLevel="1">
      <c r="A17" s="1914" t="s">
        <v>2258</v>
      </c>
      <c r="C17" s="49" t="s">
        <v>228</v>
      </c>
      <c r="D17" s="66" t="s">
        <v>194</v>
      </c>
      <c r="E17" s="66"/>
      <c r="G17" s="67" t="s">
        <v>198</v>
      </c>
      <c r="H17" s="1870">
        <v>3</v>
      </c>
      <c r="I17" s="1871" t="str">
        <f t="shared" si="1"/>
        <v>103.02.01.3</v>
      </c>
      <c r="J17" s="1873" t="s">
        <v>2269</v>
      </c>
      <c r="K17" s="1870" t="s">
        <v>525</v>
      </c>
      <c r="L17" s="1872">
        <v>6</v>
      </c>
      <c r="M17" s="3772">
        <v>0</v>
      </c>
      <c r="N17" s="1872">
        <f t="shared" si="0"/>
        <v>0</v>
      </c>
      <c r="S17" s="881" t="s">
        <v>201</v>
      </c>
      <c r="T17" s="881"/>
      <c r="U17" s="884"/>
      <c r="V17" s="881" t="s">
        <v>201</v>
      </c>
    </row>
    <row r="18" spans="1:56" ht="15.75" outlineLevel="1">
      <c r="A18" s="1914" t="s">
        <v>2258</v>
      </c>
      <c r="C18" s="49" t="s">
        <v>228</v>
      </c>
      <c r="D18" s="66" t="s">
        <v>194</v>
      </c>
      <c r="E18" s="66"/>
      <c r="G18" s="67" t="s">
        <v>198</v>
      </c>
      <c r="H18" s="1870">
        <v>4</v>
      </c>
      <c r="I18" s="1871" t="str">
        <f t="shared" si="1"/>
        <v>103.02.01.4</v>
      </c>
      <c r="J18" s="1873" t="s">
        <v>2270</v>
      </c>
      <c r="K18" s="1870" t="s">
        <v>2271</v>
      </c>
      <c r="L18" s="1872">
        <v>100</v>
      </c>
      <c r="M18" s="3772">
        <v>0</v>
      </c>
      <c r="N18" s="1872">
        <f t="shared" si="0"/>
        <v>0</v>
      </c>
      <c r="S18" s="881" t="s">
        <v>201</v>
      </c>
      <c r="T18" s="881"/>
      <c r="U18" s="884"/>
      <c r="V18" s="881" t="s">
        <v>201</v>
      </c>
    </row>
    <row r="19" spans="1:56" ht="15.75" outlineLevel="1">
      <c r="A19" s="1914"/>
      <c r="D19" s="66"/>
      <c r="E19" s="66"/>
      <c r="G19" s="67"/>
      <c r="H19" s="68"/>
      <c r="I19" s="64"/>
      <c r="J19" s="70"/>
      <c r="K19" s="68"/>
      <c r="L19" s="69"/>
      <c r="N19" s="69"/>
    </row>
    <row r="20" spans="1:56" ht="15.75" outlineLevel="1">
      <c r="A20" s="1914" t="s">
        <v>2258</v>
      </c>
      <c r="C20" s="49" t="s">
        <v>228</v>
      </c>
      <c r="D20" s="61" t="s">
        <v>228</v>
      </c>
      <c r="E20" s="62" t="s">
        <v>2272</v>
      </c>
      <c r="G20" s="67" t="s">
        <v>198</v>
      </c>
      <c r="H20" s="68"/>
      <c r="I20" s="1874" t="str">
        <f>A20&amp;"."&amp;C20&amp;"."&amp;D20&amp;"."&amp;H20</f>
        <v>103.02.02.</v>
      </c>
      <c r="J20" s="1884" t="str">
        <f>E20</f>
        <v xml:space="preserve">Odstranitev kritine </v>
      </c>
      <c r="K20" s="68"/>
      <c r="L20" s="69"/>
      <c r="N20" s="69"/>
    </row>
    <row r="21" spans="1:56" ht="15.75" outlineLevel="1">
      <c r="A21" s="1914" t="s">
        <v>2258</v>
      </c>
      <c r="C21" s="49" t="s">
        <v>228</v>
      </c>
      <c r="D21" s="66" t="s">
        <v>228</v>
      </c>
      <c r="G21" s="67" t="s">
        <v>198</v>
      </c>
      <c r="H21" s="1870">
        <v>1</v>
      </c>
      <c r="I21" s="1871" t="str">
        <f t="shared" ref="I21" si="2">A21&amp;"."&amp;C21&amp;"."&amp;D21&amp;"."&amp;H21</f>
        <v>103.02.02.1</v>
      </c>
      <c r="J21" s="1885" t="s">
        <v>2273</v>
      </c>
      <c r="K21" s="1870" t="s">
        <v>237</v>
      </c>
      <c r="L21" s="1872">
        <v>182</v>
      </c>
      <c r="M21" s="3772">
        <v>0</v>
      </c>
      <c r="N21" s="1872">
        <f t="shared" si="0"/>
        <v>0</v>
      </c>
      <c r="S21" s="881" t="s">
        <v>201</v>
      </c>
      <c r="T21" s="881"/>
      <c r="U21" s="884"/>
      <c r="V21" s="881" t="s">
        <v>201</v>
      </c>
    </row>
    <row r="22" spans="1:56" ht="15.75" outlineLevel="1">
      <c r="A22" s="1914"/>
      <c r="D22" s="66"/>
      <c r="G22" s="67"/>
      <c r="H22" s="68"/>
      <c r="I22" s="64"/>
      <c r="J22" s="1886"/>
      <c r="K22" s="68"/>
      <c r="L22" s="69"/>
      <c r="N22" s="69"/>
    </row>
    <row r="23" spans="1:56" ht="15.75" outlineLevel="1">
      <c r="A23" s="1914" t="s">
        <v>2258</v>
      </c>
      <c r="C23" s="49" t="s">
        <v>228</v>
      </c>
      <c r="D23" s="61" t="s">
        <v>209</v>
      </c>
      <c r="E23" s="62" t="s">
        <v>2274</v>
      </c>
      <c r="G23" s="67" t="s">
        <v>198</v>
      </c>
      <c r="H23" s="68"/>
      <c r="I23" s="1874" t="str">
        <f>A23&amp;"."&amp;C23&amp;"."&amp;D23&amp;"."&amp;H23</f>
        <v>103.02.03.</v>
      </c>
      <c r="J23" s="1884" t="str">
        <f>E23</f>
        <v>Rušenje AB konstrukcij</v>
      </c>
      <c r="K23" s="68"/>
      <c r="L23" s="69"/>
      <c r="N23" s="69"/>
    </row>
    <row r="24" spans="1:56" ht="76.5" outlineLevel="1">
      <c r="A24" s="1914" t="s">
        <v>2258</v>
      </c>
      <c r="C24" s="49" t="s">
        <v>228</v>
      </c>
      <c r="D24" s="66" t="s">
        <v>209</v>
      </c>
      <c r="E24" s="66"/>
      <c r="G24" s="67" t="s">
        <v>198</v>
      </c>
      <c r="H24" s="1870">
        <v>1</v>
      </c>
      <c r="I24" s="1871" t="str">
        <f t="shared" ref="I24:I30" si="3">A24&amp;"."&amp;C24&amp;"."&amp;D24&amp;"."&amp;H24</f>
        <v>103.02.03.1</v>
      </c>
      <c r="J24" s="1873" t="s">
        <v>2275</v>
      </c>
      <c r="K24" s="1870" t="s">
        <v>200</v>
      </c>
      <c r="L24" s="1872">
        <v>1</v>
      </c>
      <c r="M24" s="3772">
        <v>0</v>
      </c>
      <c r="N24" s="1872">
        <f t="shared" ref="N24:N30" si="4">L24*M24</f>
        <v>0</v>
      </c>
      <c r="S24" s="881" t="s">
        <v>201</v>
      </c>
      <c r="T24" s="881"/>
      <c r="U24" s="884"/>
      <c r="V24" s="881" t="s">
        <v>201</v>
      </c>
    </row>
    <row r="25" spans="1:56" ht="63.75" outlineLevel="1">
      <c r="A25" s="1914" t="s">
        <v>2258</v>
      </c>
      <c r="C25" s="49" t="s">
        <v>228</v>
      </c>
      <c r="D25" s="66" t="s">
        <v>209</v>
      </c>
      <c r="G25" s="67" t="s">
        <v>198</v>
      </c>
      <c r="H25" s="1870">
        <v>2</v>
      </c>
      <c r="I25" s="1871" t="str">
        <f t="shared" si="3"/>
        <v>103.02.03.2</v>
      </c>
      <c r="J25" s="1873" t="s">
        <v>2276</v>
      </c>
      <c r="K25" s="1870" t="s">
        <v>200</v>
      </c>
      <c r="L25" s="1872">
        <v>1</v>
      </c>
      <c r="M25" s="3772">
        <v>0</v>
      </c>
      <c r="N25" s="1872">
        <f t="shared" si="4"/>
        <v>0</v>
      </c>
      <c r="S25" s="881" t="s">
        <v>201</v>
      </c>
      <c r="T25" s="881"/>
      <c r="U25" s="884"/>
      <c r="V25" s="881" t="s">
        <v>201</v>
      </c>
    </row>
    <row r="26" spans="1:56" ht="76.5" outlineLevel="1">
      <c r="A26" s="1914" t="s">
        <v>2258</v>
      </c>
      <c r="C26" s="49" t="s">
        <v>228</v>
      </c>
      <c r="D26" s="66" t="s">
        <v>209</v>
      </c>
      <c r="G26" s="67" t="s">
        <v>198</v>
      </c>
      <c r="H26" s="1870">
        <v>3</v>
      </c>
      <c r="I26" s="1871" t="str">
        <f t="shared" si="3"/>
        <v>103.02.03.3</v>
      </c>
      <c r="J26" s="1873" t="s">
        <v>2277</v>
      </c>
      <c r="K26" s="1870" t="s">
        <v>200</v>
      </c>
      <c r="L26" s="1872">
        <v>1</v>
      </c>
      <c r="M26" s="3772">
        <v>0</v>
      </c>
      <c r="N26" s="1872">
        <f t="shared" si="4"/>
        <v>0</v>
      </c>
      <c r="S26" s="881" t="s">
        <v>201</v>
      </c>
      <c r="T26" s="881"/>
      <c r="U26" s="884"/>
      <c r="V26" s="881" t="s">
        <v>201</v>
      </c>
    </row>
    <row r="27" spans="1:56" ht="15.75" outlineLevel="1">
      <c r="A27" s="1914" t="s">
        <v>2258</v>
      </c>
      <c r="C27" s="49" t="s">
        <v>228</v>
      </c>
      <c r="D27" s="66" t="s">
        <v>209</v>
      </c>
      <c r="G27" s="67" t="s">
        <v>198</v>
      </c>
      <c r="H27" s="1870">
        <v>4</v>
      </c>
      <c r="I27" s="1871" t="str">
        <f t="shared" ref="I27" si="5">A27&amp;"."&amp;C27&amp;"."&amp;D27&amp;"."&amp;H27</f>
        <v>103.02.03.4</v>
      </c>
      <c r="J27" s="1873" t="s">
        <v>2278</v>
      </c>
      <c r="K27" s="1870" t="s">
        <v>525</v>
      </c>
      <c r="L27" s="1872">
        <v>5</v>
      </c>
      <c r="M27" s="3772">
        <v>0</v>
      </c>
      <c r="N27" s="1872">
        <f t="shared" ref="N27" si="6">L27*M27</f>
        <v>0</v>
      </c>
      <c r="S27" s="881" t="s">
        <v>201</v>
      </c>
      <c r="T27" s="881"/>
      <c r="U27" s="884"/>
      <c r="V27" s="881" t="s">
        <v>201</v>
      </c>
    </row>
    <row r="28" spans="1:56" ht="15.75" outlineLevel="1">
      <c r="A28" s="1914"/>
      <c r="D28" s="66"/>
      <c r="G28" s="67"/>
      <c r="H28" s="68"/>
      <c r="I28" s="64"/>
      <c r="J28" s="70"/>
      <c r="K28" s="68"/>
      <c r="L28" s="69"/>
      <c r="N28" s="69"/>
    </row>
    <row r="29" spans="1:56" ht="15.75" outlineLevel="1">
      <c r="A29" s="1914" t="s">
        <v>2258</v>
      </c>
      <c r="C29" s="49" t="s">
        <v>228</v>
      </c>
      <c r="D29" s="61" t="s">
        <v>241</v>
      </c>
      <c r="E29" s="62" t="s">
        <v>2279</v>
      </c>
      <c r="G29" s="67" t="s">
        <v>198</v>
      </c>
      <c r="H29" s="68"/>
      <c r="I29" s="1874" t="str">
        <f>A29&amp;"."&amp;C29&amp;"."&amp;D29&amp;"."&amp;H29</f>
        <v>103.02.04.</v>
      </c>
      <c r="J29" s="1884" t="str">
        <f>E29</f>
        <v>Rušenje zunanjih tlakov</v>
      </c>
      <c r="K29" s="68"/>
      <c r="L29" s="69"/>
      <c r="N29" s="69"/>
    </row>
    <row r="30" spans="1:56" ht="15.75" outlineLevel="1">
      <c r="A30" s="1914" t="s">
        <v>2258</v>
      </c>
      <c r="C30" s="49" t="s">
        <v>228</v>
      </c>
      <c r="D30" s="66" t="s">
        <v>241</v>
      </c>
      <c r="G30" s="67" t="s">
        <v>198</v>
      </c>
      <c r="H30" s="1870">
        <v>1</v>
      </c>
      <c r="I30" s="1871" t="str">
        <f t="shared" si="3"/>
        <v>103.02.04.1</v>
      </c>
      <c r="J30" s="1885" t="s">
        <v>2280</v>
      </c>
      <c r="K30" s="1870" t="s">
        <v>237</v>
      </c>
      <c r="L30" s="1872">
        <v>105</v>
      </c>
      <c r="M30" s="3772">
        <v>0</v>
      </c>
      <c r="N30" s="1872">
        <f t="shared" si="4"/>
        <v>0</v>
      </c>
      <c r="S30" s="881" t="s">
        <v>201</v>
      </c>
      <c r="T30" s="881"/>
      <c r="U30" s="884"/>
      <c r="V30" s="881" t="s">
        <v>201</v>
      </c>
    </row>
    <row r="31" spans="1:56" ht="15.75">
      <c r="A31" s="1914" t="s">
        <v>2258</v>
      </c>
      <c r="D31" s="66"/>
      <c r="G31" s="67"/>
      <c r="H31" s="68"/>
      <c r="I31" s="64"/>
      <c r="J31" s="1886"/>
      <c r="K31" s="68"/>
      <c r="L31" s="69"/>
      <c r="N31" s="69"/>
    </row>
    <row r="32" spans="1:56" s="73" customFormat="1" ht="15.75">
      <c r="A32" s="1914" t="s">
        <v>2258</v>
      </c>
      <c r="B32" s="71"/>
      <c r="C32" s="71" t="s">
        <v>209</v>
      </c>
      <c r="D32" s="71" t="s">
        <v>210</v>
      </c>
      <c r="E32" s="71"/>
      <c r="F32" s="56"/>
      <c r="G32" s="72" t="s">
        <v>196</v>
      </c>
      <c r="H32" s="72"/>
      <c r="I32" s="72"/>
      <c r="J32" s="1887" t="str">
        <f>D32</f>
        <v>Zemeljska dela</v>
      </c>
      <c r="K32" s="381"/>
      <c r="L32" s="1905"/>
      <c r="M32" s="3770"/>
      <c r="N32" s="2863">
        <f>SUM(N33:N69)</f>
        <v>0</v>
      </c>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row>
    <row r="33" spans="1:16" s="78" customFormat="1" ht="25.5" outlineLevel="1">
      <c r="A33" s="1914" t="s">
        <v>2258</v>
      </c>
      <c r="B33" s="75"/>
      <c r="C33" s="76" t="s">
        <v>209</v>
      </c>
      <c r="D33" s="75"/>
      <c r="E33" s="75"/>
      <c r="F33" s="62"/>
      <c r="G33" s="77"/>
      <c r="H33" s="77"/>
      <c r="I33" s="77"/>
      <c r="J33" s="70" t="s">
        <v>212</v>
      </c>
      <c r="K33" s="382"/>
      <c r="L33" s="1906"/>
      <c r="M33" s="3771"/>
      <c r="N33" s="1900"/>
    </row>
    <row r="34" spans="1:16" s="78" customFormat="1" ht="15.75" outlineLevel="1">
      <c r="A34" s="1914" t="s">
        <v>2258</v>
      </c>
      <c r="B34" s="75"/>
      <c r="C34" s="76" t="s">
        <v>209</v>
      </c>
      <c r="D34" s="75"/>
      <c r="E34" s="75"/>
      <c r="F34" s="62"/>
      <c r="G34" s="77"/>
      <c r="H34" s="77"/>
      <c r="I34" s="77"/>
      <c r="J34" s="70" t="s">
        <v>213</v>
      </c>
      <c r="K34" s="382"/>
      <c r="L34" s="1906"/>
      <c r="M34" s="3771"/>
      <c r="N34" s="1900"/>
    </row>
    <row r="35" spans="1:16" s="78" customFormat="1" ht="15.75" outlineLevel="1">
      <c r="A35" s="1914" t="s">
        <v>2258</v>
      </c>
      <c r="B35" s="75"/>
      <c r="C35" s="76" t="s">
        <v>209</v>
      </c>
      <c r="D35" s="75"/>
      <c r="E35" s="75"/>
      <c r="F35" s="62"/>
      <c r="G35" s="77"/>
      <c r="H35" s="77"/>
      <c r="I35" s="77"/>
      <c r="J35" s="70" t="s">
        <v>214</v>
      </c>
      <c r="K35" s="382"/>
      <c r="L35" s="1906"/>
      <c r="M35" s="3771"/>
      <c r="N35" s="1900"/>
    </row>
    <row r="36" spans="1:16" s="78" customFormat="1" ht="25.5" outlineLevel="1">
      <c r="A36" s="1914" t="s">
        <v>2258</v>
      </c>
      <c r="B36" s="75"/>
      <c r="C36" s="76" t="s">
        <v>209</v>
      </c>
      <c r="D36" s="75"/>
      <c r="E36" s="75"/>
      <c r="F36" s="62"/>
      <c r="G36" s="77"/>
      <c r="H36" s="77"/>
      <c r="I36" s="77"/>
      <c r="J36" s="70" t="s">
        <v>215</v>
      </c>
      <c r="K36" s="382"/>
      <c r="L36" s="1906"/>
      <c r="M36" s="3771"/>
      <c r="N36" s="1900"/>
    </row>
    <row r="37" spans="1:16" s="78" customFormat="1" ht="15.75" outlineLevel="1">
      <c r="A37" s="1914" t="s">
        <v>2258</v>
      </c>
      <c r="B37" s="75"/>
      <c r="C37" s="76" t="s">
        <v>209</v>
      </c>
      <c r="D37" s="75"/>
      <c r="E37" s="75"/>
      <c r="F37" s="62"/>
      <c r="G37" s="77"/>
      <c r="H37" s="77"/>
      <c r="I37" s="77"/>
      <c r="J37" s="70" t="s">
        <v>216</v>
      </c>
      <c r="K37" s="382"/>
      <c r="L37" s="1906"/>
      <c r="M37" s="3771"/>
      <c r="N37" s="1900"/>
    </row>
    <row r="38" spans="1:16" s="78" customFormat="1" ht="25.5" outlineLevel="1">
      <c r="A38" s="1914" t="s">
        <v>2258</v>
      </c>
      <c r="B38" s="75"/>
      <c r="C38" s="76" t="s">
        <v>209</v>
      </c>
      <c r="D38" s="75"/>
      <c r="E38" s="75"/>
      <c r="F38" s="62"/>
      <c r="G38" s="77"/>
      <c r="H38" s="77"/>
      <c r="I38" s="77"/>
      <c r="J38" s="70" t="s">
        <v>217</v>
      </c>
      <c r="K38" s="382"/>
      <c r="L38" s="1906"/>
      <c r="M38" s="3771"/>
      <c r="N38" s="1900"/>
    </row>
    <row r="39" spans="1:16" s="78" customFormat="1" ht="38.25" outlineLevel="1">
      <c r="A39" s="1914" t="s">
        <v>2258</v>
      </c>
      <c r="B39" s="75"/>
      <c r="C39" s="76" t="s">
        <v>209</v>
      </c>
      <c r="D39" s="75"/>
      <c r="E39" s="75"/>
      <c r="F39" s="62"/>
      <c r="G39" s="77"/>
      <c r="H39" s="77"/>
      <c r="I39" s="77"/>
      <c r="J39" s="70" t="s">
        <v>218</v>
      </c>
      <c r="K39" s="382"/>
      <c r="L39" s="1906"/>
      <c r="M39" s="3771"/>
      <c r="N39" s="1900"/>
    </row>
    <row r="40" spans="1:16" s="78" customFormat="1" ht="38.25" outlineLevel="1">
      <c r="A40" s="1914" t="s">
        <v>2258</v>
      </c>
      <c r="B40" s="75"/>
      <c r="C40" s="76" t="s">
        <v>209</v>
      </c>
      <c r="D40" s="75"/>
      <c r="E40" s="75"/>
      <c r="F40" s="62"/>
      <c r="G40" s="77"/>
      <c r="H40" s="77"/>
      <c r="I40" s="77"/>
      <c r="J40" s="70" t="s">
        <v>219</v>
      </c>
      <c r="K40" s="382"/>
      <c r="L40" s="1906"/>
      <c r="M40" s="3771"/>
      <c r="N40" s="1900"/>
    </row>
    <row r="41" spans="1:16" s="78" customFormat="1" ht="38.25" outlineLevel="1">
      <c r="A41" s="1914" t="s">
        <v>2258</v>
      </c>
      <c r="B41" s="75"/>
      <c r="C41" s="76" t="s">
        <v>209</v>
      </c>
      <c r="D41" s="75"/>
      <c r="E41" s="75"/>
      <c r="F41" s="62"/>
      <c r="G41" s="77"/>
      <c r="H41" s="77"/>
      <c r="I41" s="77"/>
      <c r="J41" s="70" t="s">
        <v>220</v>
      </c>
      <c r="K41" s="382"/>
      <c r="L41" s="1906"/>
      <c r="M41" s="3771"/>
      <c r="N41" s="1900"/>
    </row>
    <row r="42" spans="1:16" s="78" customFormat="1" ht="51" outlineLevel="1">
      <c r="A42" s="1914" t="s">
        <v>2258</v>
      </c>
      <c r="B42" s="75"/>
      <c r="C42" s="76" t="s">
        <v>209</v>
      </c>
      <c r="D42" s="75"/>
      <c r="E42" s="75"/>
      <c r="F42" s="62"/>
      <c r="G42" s="77"/>
      <c r="H42" s="77"/>
      <c r="I42" s="77"/>
      <c r="J42" s="70" t="s">
        <v>221</v>
      </c>
      <c r="K42" s="382"/>
      <c r="L42" s="1906"/>
      <c r="M42" s="3771"/>
      <c r="N42" s="1900"/>
    </row>
    <row r="43" spans="1:16" s="78" customFormat="1" ht="51" outlineLevel="1">
      <c r="A43" s="1914" t="s">
        <v>2258</v>
      </c>
      <c r="B43" s="75"/>
      <c r="C43" s="76" t="s">
        <v>209</v>
      </c>
      <c r="D43" s="75"/>
      <c r="E43" s="75"/>
      <c r="F43" s="62"/>
      <c r="G43" s="77"/>
      <c r="H43" s="77"/>
      <c r="I43" s="77"/>
      <c r="J43" s="70" t="s">
        <v>222</v>
      </c>
      <c r="K43" s="382"/>
      <c r="L43" s="1906"/>
      <c r="M43" s="3771"/>
      <c r="N43" s="1900"/>
    </row>
    <row r="44" spans="1:16" s="78" customFormat="1" ht="15.75" outlineLevel="1">
      <c r="A44" s="1914" t="s">
        <v>2258</v>
      </c>
      <c r="B44" s="75"/>
      <c r="C44" s="76" t="s">
        <v>209</v>
      </c>
      <c r="D44" s="75"/>
      <c r="E44" s="75"/>
      <c r="F44" s="62"/>
      <c r="G44" s="77"/>
      <c r="H44" s="77"/>
      <c r="I44" s="77"/>
      <c r="J44" s="70" t="s">
        <v>223</v>
      </c>
      <c r="K44" s="382"/>
      <c r="L44" s="1906"/>
      <c r="M44" s="3771"/>
      <c r="N44" s="1900"/>
    </row>
    <row r="45" spans="1:16" s="78" customFormat="1" ht="15.75" outlineLevel="1">
      <c r="A45" s="1914" t="s">
        <v>2258</v>
      </c>
      <c r="B45" s="75"/>
      <c r="C45" s="76" t="s">
        <v>209</v>
      </c>
      <c r="D45" s="75"/>
      <c r="E45" s="75"/>
      <c r="F45" s="62"/>
      <c r="G45" s="77"/>
      <c r="H45" s="77"/>
      <c r="I45" s="77"/>
      <c r="J45" s="70" t="s">
        <v>224</v>
      </c>
      <c r="K45" s="382"/>
      <c r="L45" s="1906"/>
      <c r="M45" s="3771"/>
      <c r="N45" s="1900"/>
    </row>
    <row r="46" spans="1:16" s="78" customFormat="1" ht="25.5" outlineLevel="1" collapsed="1">
      <c r="A46" s="1914" t="s">
        <v>2258</v>
      </c>
      <c r="B46" s="75"/>
      <c r="C46" s="76" t="s">
        <v>209</v>
      </c>
      <c r="D46" s="75"/>
      <c r="E46" s="75"/>
      <c r="F46" s="62"/>
      <c r="G46" s="77"/>
      <c r="H46" s="77"/>
      <c r="I46" s="77"/>
      <c r="J46" s="70" t="s">
        <v>225</v>
      </c>
      <c r="K46" s="382"/>
      <c r="L46" s="1906"/>
      <c r="M46" s="3771"/>
      <c r="N46" s="1900"/>
    </row>
    <row r="47" spans="1:16" s="78" customFormat="1" ht="15.75" outlineLevel="1">
      <c r="A47" s="1914"/>
      <c r="B47" s="75"/>
      <c r="C47" s="76"/>
      <c r="D47" s="75"/>
      <c r="E47" s="75"/>
      <c r="F47" s="62"/>
      <c r="G47" s="77"/>
      <c r="H47" s="77"/>
      <c r="I47" s="77"/>
      <c r="J47" s="70"/>
      <c r="K47" s="382"/>
      <c r="L47" s="1906"/>
      <c r="M47" s="3771"/>
      <c r="N47" s="1900"/>
    </row>
    <row r="48" spans="1:16" s="1456" customFormat="1" ht="15.75" outlineLevel="1">
      <c r="A48" s="1914" t="s">
        <v>2258</v>
      </c>
      <c r="B48" s="1454"/>
      <c r="C48" s="1454" t="s">
        <v>209</v>
      </c>
      <c r="D48" s="1454" t="s">
        <v>194</v>
      </c>
      <c r="E48" s="1454" t="s">
        <v>226</v>
      </c>
      <c r="F48" s="97"/>
      <c r="G48" s="1875" t="s">
        <v>172</v>
      </c>
      <c r="H48" s="95"/>
      <c r="I48" s="95" t="str">
        <f>A48&amp;"."&amp;C48&amp;"."&amp;D48&amp;"."&amp;H48</f>
        <v>103.03.01.</v>
      </c>
      <c r="J48" s="1888" t="str">
        <f>E48</f>
        <v>Pripravljalna Dela</v>
      </c>
      <c r="K48" s="1876"/>
      <c r="L48" s="1877"/>
      <c r="M48" s="3771"/>
      <c r="N48" s="1877"/>
      <c r="O48" s="1926"/>
      <c r="P48" s="1926"/>
    </row>
    <row r="49" spans="1:22" s="83" customFormat="1" ht="25.5" outlineLevel="1">
      <c r="A49" s="1914" t="s">
        <v>2258</v>
      </c>
      <c r="B49" s="76"/>
      <c r="C49" s="76" t="s">
        <v>209</v>
      </c>
      <c r="D49" s="76" t="s">
        <v>194</v>
      </c>
      <c r="E49" s="79"/>
      <c r="F49" s="79"/>
      <c r="G49" s="84" t="s">
        <v>198</v>
      </c>
      <c r="H49" s="81">
        <v>1</v>
      </c>
      <c r="I49" s="1878" t="str">
        <f>A49&amp;"."&amp;C49&amp;"."&amp;D49&amp;"."&amp;H49</f>
        <v>103.03.01.1</v>
      </c>
      <c r="J49" s="1879" t="s">
        <v>227</v>
      </c>
      <c r="K49" s="1880" t="s">
        <v>200</v>
      </c>
      <c r="L49" s="1881">
        <v>1</v>
      </c>
      <c r="M49" s="3772">
        <v>0</v>
      </c>
      <c r="N49" s="1881">
        <f>M49*L49</f>
        <v>0</v>
      </c>
      <c r="O49" s="1913"/>
      <c r="P49" s="1913"/>
      <c r="S49" s="881" t="s">
        <v>201</v>
      </c>
      <c r="T49" s="881"/>
      <c r="U49" s="884"/>
      <c r="V49" s="881" t="s">
        <v>201</v>
      </c>
    </row>
    <row r="50" spans="1:22" s="83" customFormat="1" ht="15.75" outlineLevel="1">
      <c r="A50" s="1914"/>
      <c r="B50" s="76"/>
      <c r="C50" s="76"/>
      <c r="D50" s="76"/>
      <c r="E50" s="79"/>
      <c r="F50" s="79"/>
      <c r="G50" s="84"/>
      <c r="H50" s="81"/>
      <c r="I50" s="81"/>
      <c r="J50" s="85"/>
      <c r="K50" s="101"/>
      <c r="L50" s="82"/>
      <c r="M50" s="3773"/>
      <c r="N50" s="82"/>
      <c r="O50" s="1913"/>
      <c r="P50" s="1913"/>
    </row>
    <row r="51" spans="1:22" s="1456" customFormat="1" ht="15.75" outlineLevel="1">
      <c r="A51" s="1914" t="s">
        <v>2258</v>
      </c>
      <c r="B51" s="1454"/>
      <c r="C51" s="1454" t="s">
        <v>209</v>
      </c>
      <c r="D51" s="1454" t="s">
        <v>228</v>
      </c>
      <c r="E51" s="1454" t="s">
        <v>229</v>
      </c>
      <c r="F51" s="97"/>
      <c r="G51" s="1455" t="s">
        <v>172</v>
      </c>
      <c r="H51" s="95"/>
      <c r="I51" s="95" t="str">
        <f>A51&amp;"."&amp;C51&amp;"."&amp;D51&amp;"."&amp;H51</f>
        <v>103.03.02.</v>
      </c>
      <c r="J51" s="1889" t="str">
        <f>E51</f>
        <v>Izkop</v>
      </c>
      <c r="K51" s="1876"/>
      <c r="L51" s="1877"/>
      <c r="M51" s="3771"/>
      <c r="N51" s="1877">
        <f t="shared" ref="N51:N69" si="7">M51*L51</f>
        <v>0</v>
      </c>
      <c r="O51" s="1926"/>
      <c r="P51" s="1926"/>
    </row>
    <row r="52" spans="1:22" s="83" customFormat="1" ht="38.25" outlineLevel="1">
      <c r="A52" s="1914" t="s">
        <v>2258</v>
      </c>
      <c r="B52" s="76"/>
      <c r="C52" s="76" t="s">
        <v>209</v>
      </c>
      <c r="D52" s="76" t="s">
        <v>228</v>
      </c>
      <c r="E52" s="76"/>
      <c r="F52" s="79"/>
      <c r="G52" s="84"/>
      <c r="H52" s="81"/>
      <c r="I52" s="81"/>
      <c r="J52" s="85" t="s">
        <v>218</v>
      </c>
      <c r="K52" s="101"/>
      <c r="L52" s="82"/>
      <c r="M52" s="3773"/>
      <c r="N52" s="82">
        <f t="shared" si="7"/>
        <v>0</v>
      </c>
      <c r="O52" s="1913"/>
      <c r="P52" s="1913"/>
    </row>
    <row r="53" spans="1:22" s="83" customFormat="1" ht="25.5" outlineLevel="1">
      <c r="A53" s="1914" t="s">
        <v>2258</v>
      </c>
      <c r="B53" s="76"/>
      <c r="C53" s="76" t="s">
        <v>209</v>
      </c>
      <c r="D53" s="79" t="s">
        <v>228</v>
      </c>
      <c r="E53" s="79"/>
      <c r="F53" s="79"/>
      <c r="G53" s="84" t="s">
        <v>198</v>
      </c>
      <c r="H53" s="81">
        <v>1</v>
      </c>
      <c r="I53" s="1878" t="str">
        <f>A53&amp;"."&amp;C53&amp;"."&amp;D53&amp;"."&amp;H53</f>
        <v>103.03.02.1</v>
      </c>
      <c r="J53" s="1879" t="s">
        <v>2281</v>
      </c>
      <c r="K53" s="1880" t="s">
        <v>231</v>
      </c>
      <c r="L53" s="1881">
        <v>170</v>
      </c>
      <c r="M53" s="3772">
        <v>0</v>
      </c>
      <c r="N53" s="1881">
        <f t="shared" si="7"/>
        <v>0</v>
      </c>
      <c r="O53" s="1913"/>
      <c r="P53" s="1913"/>
      <c r="S53" s="881" t="s">
        <v>201</v>
      </c>
      <c r="T53" s="881"/>
      <c r="U53" s="884"/>
      <c r="V53" s="881" t="s">
        <v>201</v>
      </c>
    </row>
    <row r="54" spans="1:22" s="83" customFormat="1" ht="15.75" outlineLevel="1">
      <c r="A54" s="1914"/>
      <c r="B54" s="76"/>
      <c r="C54" s="76"/>
      <c r="D54" s="79"/>
      <c r="E54" s="79"/>
      <c r="F54" s="79"/>
      <c r="G54" s="84"/>
      <c r="H54" s="81"/>
      <c r="I54" s="81"/>
      <c r="J54" s="85"/>
      <c r="K54" s="101"/>
      <c r="L54" s="82"/>
      <c r="M54" s="3773"/>
      <c r="N54" s="82"/>
      <c r="O54" s="1913"/>
      <c r="P54" s="1913"/>
    </row>
    <row r="55" spans="1:22" s="1456" customFormat="1" ht="15.75" outlineLevel="1">
      <c r="A55" s="1914" t="s">
        <v>2258</v>
      </c>
      <c r="B55" s="1454"/>
      <c r="C55" s="1454" t="s">
        <v>209</v>
      </c>
      <c r="D55" s="1454" t="s">
        <v>209</v>
      </c>
      <c r="E55" s="1454" t="s">
        <v>235</v>
      </c>
      <c r="F55" s="97"/>
      <c r="G55" s="1875" t="s">
        <v>172</v>
      </c>
      <c r="H55" s="95"/>
      <c r="I55" s="95" t="str">
        <f>A55&amp;"."&amp;C55&amp;"."&amp;D55&amp;"."&amp;H55</f>
        <v>103.03.03.</v>
      </c>
      <c r="J55" s="1888" t="str">
        <f>E55</f>
        <v>Planum</v>
      </c>
      <c r="K55" s="1876"/>
      <c r="L55" s="1877"/>
      <c r="M55" s="3771"/>
      <c r="N55" s="1877">
        <f t="shared" si="7"/>
        <v>0</v>
      </c>
      <c r="O55" s="1926"/>
      <c r="P55" s="1926"/>
    </row>
    <row r="56" spans="1:22" s="83" customFormat="1" ht="15.75" outlineLevel="1">
      <c r="A56" s="1914" t="s">
        <v>2258</v>
      </c>
      <c r="B56" s="76"/>
      <c r="C56" s="76" t="s">
        <v>209</v>
      </c>
      <c r="D56" s="76" t="s">
        <v>209</v>
      </c>
      <c r="E56" s="79"/>
      <c r="F56" s="79"/>
      <c r="G56" s="84" t="s">
        <v>198</v>
      </c>
      <c r="H56" s="81">
        <v>1</v>
      </c>
      <c r="I56" s="1878" t="str">
        <f>A56&amp;"."&amp;C56&amp;"."&amp;D56&amp;"."&amp;H56</f>
        <v>103.03.03.1</v>
      </c>
      <c r="J56" s="1879" t="s">
        <v>236</v>
      </c>
      <c r="K56" s="1880" t="s">
        <v>237</v>
      </c>
      <c r="L56" s="1881">
        <v>105</v>
      </c>
      <c r="M56" s="3772">
        <v>0</v>
      </c>
      <c r="N56" s="1881">
        <f t="shared" si="7"/>
        <v>0</v>
      </c>
      <c r="O56" s="1913"/>
      <c r="P56" s="1913"/>
      <c r="S56" s="881" t="s">
        <v>201</v>
      </c>
      <c r="T56" s="881"/>
      <c r="U56" s="884"/>
      <c r="V56" s="881" t="s">
        <v>201</v>
      </c>
    </row>
    <row r="57" spans="1:22" s="83" customFormat="1" ht="15.75" outlineLevel="1">
      <c r="A57" s="1914"/>
      <c r="B57" s="76"/>
      <c r="C57" s="76"/>
      <c r="D57" s="76"/>
      <c r="E57" s="79"/>
      <c r="F57" s="79"/>
      <c r="G57" s="84"/>
      <c r="H57" s="81"/>
      <c r="I57" s="81"/>
      <c r="J57" s="85"/>
      <c r="K57" s="101"/>
      <c r="L57" s="82"/>
      <c r="M57" s="3773"/>
      <c r="N57" s="82"/>
      <c r="O57" s="1913"/>
      <c r="P57" s="1913"/>
    </row>
    <row r="58" spans="1:22" s="1456" customFormat="1" ht="15.75" outlineLevel="1">
      <c r="A58" s="1914" t="s">
        <v>2258</v>
      </c>
      <c r="B58" s="1454"/>
      <c r="C58" s="1454" t="s">
        <v>209</v>
      </c>
      <c r="D58" s="1454" t="s">
        <v>241</v>
      </c>
      <c r="E58" s="1454" t="s">
        <v>242</v>
      </c>
      <c r="F58" s="97"/>
      <c r="G58" s="1455" t="s">
        <v>172</v>
      </c>
      <c r="H58" s="95"/>
      <c r="I58" s="95" t="str">
        <f>A58&amp;"."&amp;C58&amp;"."&amp;D58&amp;"."&amp;H58</f>
        <v>103.03.04.</v>
      </c>
      <c r="J58" s="1889" t="str">
        <f>E58</f>
        <v>Geotekstil</v>
      </c>
      <c r="K58" s="1876"/>
      <c r="L58" s="1877"/>
      <c r="M58" s="3771"/>
      <c r="N58" s="1877">
        <f t="shared" si="7"/>
        <v>0</v>
      </c>
      <c r="O58" s="1926"/>
      <c r="P58" s="1926"/>
    </row>
    <row r="59" spans="1:22" s="83" customFormat="1" ht="15.75" outlineLevel="1">
      <c r="A59" s="1914" t="s">
        <v>2258</v>
      </c>
      <c r="B59" s="76"/>
      <c r="C59" s="76" t="s">
        <v>209</v>
      </c>
      <c r="D59" s="79" t="s">
        <v>241</v>
      </c>
      <c r="E59" s="79"/>
      <c r="F59" s="79"/>
      <c r="G59" s="84" t="s">
        <v>198</v>
      </c>
      <c r="H59" s="81">
        <v>1</v>
      </c>
      <c r="I59" s="1878" t="str">
        <f>A59&amp;"."&amp;C59&amp;"."&amp;D59&amp;"."&amp;H59</f>
        <v>103.03.04.1</v>
      </c>
      <c r="J59" s="1879" t="s">
        <v>243</v>
      </c>
      <c r="K59" s="1880" t="s">
        <v>237</v>
      </c>
      <c r="L59" s="1881">
        <v>105</v>
      </c>
      <c r="M59" s="3772">
        <v>0</v>
      </c>
      <c r="N59" s="1881">
        <f t="shared" si="7"/>
        <v>0</v>
      </c>
      <c r="O59" s="1913"/>
      <c r="P59" s="1913"/>
      <c r="S59" s="881" t="s">
        <v>201</v>
      </c>
      <c r="T59" s="881"/>
      <c r="U59" s="884"/>
      <c r="V59" s="881" t="s">
        <v>201</v>
      </c>
    </row>
    <row r="60" spans="1:22" s="83" customFormat="1" ht="15.75" outlineLevel="1">
      <c r="A60" s="1914"/>
      <c r="B60" s="76"/>
      <c r="C60" s="76"/>
      <c r="D60" s="79"/>
      <c r="E60" s="79"/>
      <c r="F60" s="79"/>
      <c r="G60" s="84"/>
      <c r="H60" s="81"/>
      <c r="I60" s="81"/>
      <c r="J60" s="85"/>
      <c r="K60" s="101"/>
      <c r="L60" s="82"/>
      <c r="M60" s="3773"/>
      <c r="N60" s="82"/>
      <c r="O60" s="1913"/>
      <c r="P60" s="1913"/>
    </row>
    <row r="61" spans="1:22" s="1456" customFormat="1" ht="15.75" outlineLevel="1">
      <c r="A61" s="1914" t="s">
        <v>2258</v>
      </c>
      <c r="B61" s="1454"/>
      <c r="C61" s="1454" t="s">
        <v>209</v>
      </c>
      <c r="D61" s="1454" t="s">
        <v>245</v>
      </c>
      <c r="E61" s="1454" t="s">
        <v>246</v>
      </c>
      <c r="F61" s="97"/>
      <c r="G61" s="1875" t="s">
        <v>172</v>
      </c>
      <c r="H61" s="95"/>
      <c r="I61" s="95" t="str">
        <f>A61&amp;"."&amp;C61&amp;"."&amp;D61&amp;"."&amp;H61</f>
        <v>103.03.05.</v>
      </c>
      <c r="J61" s="1888" t="str">
        <f>E61</f>
        <v>Podložni beton</v>
      </c>
      <c r="K61" s="1876"/>
      <c r="L61" s="1877"/>
      <c r="M61" s="3771"/>
      <c r="N61" s="1877">
        <f t="shared" si="7"/>
        <v>0</v>
      </c>
      <c r="O61" s="1926"/>
      <c r="P61" s="1926"/>
    </row>
    <row r="62" spans="1:22" s="83" customFormat="1" ht="15.75" outlineLevel="1">
      <c r="A62" s="1914" t="s">
        <v>2258</v>
      </c>
      <c r="B62" s="76"/>
      <c r="C62" s="76" t="s">
        <v>209</v>
      </c>
      <c r="D62" s="76" t="s">
        <v>245</v>
      </c>
      <c r="E62" s="76"/>
      <c r="F62" s="79"/>
      <c r="G62" s="80"/>
      <c r="H62" s="81"/>
      <c r="I62" s="81"/>
      <c r="J62" s="85" t="s">
        <v>2282</v>
      </c>
      <c r="K62" s="101"/>
      <c r="L62" s="82"/>
      <c r="M62" s="3773"/>
      <c r="N62" s="82">
        <f t="shared" si="7"/>
        <v>0</v>
      </c>
      <c r="O62" s="1913"/>
      <c r="P62" s="1913"/>
    </row>
    <row r="63" spans="1:22" s="83" customFormat="1" ht="25.5" outlineLevel="1">
      <c r="A63" s="1914" t="s">
        <v>2258</v>
      </c>
      <c r="B63" s="76"/>
      <c r="C63" s="76" t="s">
        <v>209</v>
      </c>
      <c r="D63" s="76" t="s">
        <v>245</v>
      </c>
      <c r="E63" s="79"/>
      <c r="F63" s="79"/>
      <c r="G63" s="84" t="s">
        <v>198</v>
      </c>
      <c r="H63" s="81">
        <v>1</v>
      </c>
      <c r="I63" s="1878" t="str">
        <f>A63&amp;"."&amp;C63&amp;"."&amp;D63&amp;"."&amp;H63</f>
        <v>103.03.05.1</v>
      </c>
      <c r="J63" s="1879" t="s">
        <v>2283</v>
      </c>
      <c r="K63" s="1880" t="s">
        <v>231</v>
      </c>
      <c r="L63" s="1881">
        <v>11</v>
      </c>
      <c r="M63" s="3772">
        <v>0</v>
      </c>
      <c r="N63" s="1881">
        <f t="shared" si="7"/>
        <v>0</v>
      </c>
      <c r="O63" s="1913"/>
      <c r="P63" s="1913"/>
      <c r="S63" s="881" t="s">
        <v>201</v>
      </c>
      <c r="T63" s="881"/>
      <c r="U63" s="884"/>
      <c r="V63" s="881" t="s">
        <v>201</v>
      </c>
    </row>
    <row r="64" spans="1:22" s="83" customFormat="1" ht="15.75" outlineLevel="1">
      <c r="A64" s="1914"/>
      <c r="B64" s="76"/>
      <c r="C64" s="76"/>
      <c r="D64" s="76"/>
      <c r="E64" s="79"/>
      <c r="F64" s="79"/>
      <c r="G64" s="84"/>
      <c r="H64" s="81"/>
      <c r="I64" s="81"/>
      <c r="J64" s="85"/>
      <c r="K64" s="101"/>
      <c r="L64" s="82"/>
      <c r="M64" s="3773"/>
      <c r="N64" s="82"/>
      <c r="O64" s="1913"/>
      <c r="P64" s="1913"/>
    </row>
    <row r="65" spans="1:56" s="1456" customFormat="1" ht="15.75" outlineLevel="1">
      <c r="A65" s="1914" t="s">
        <v>2258</v>
      </c>
      <c r="B65" s="1454"/>
      <c r="C65" s="1454" t="s">
        <v>209</v>
      </c>
      <c r="D65" s="1454" t="s">
        <v>252</v>
      </c>
      <c r="E65" s="1454" t="s">
        <v>253</v>
      </c>
      <c r="F65" s="97"/>
      <c r="G65" s="1455" t="s">
        <v>172</v>
      </c>
      <c r="H65" s="95"/>
      <c r="I65" s="95" t="str">
        <f>A65&amp;"."&amp;C65&amp;"."&amp;D65&amp;"."&amp;H65</f>
        <v>103.03.06.</v>
      </c>
      <c r="J65" s="1889" t="str">
        <f>E65</f>
        <v>Zasip</v>
      </c>
      <c r="K65" s="1876"/>
      <c r="L65" s="1877"/>
      <c r="M65" s="3771"/>
      <c r="N65" s="1877">
        <f t="shared" si="7"/>
        <v>0</v>
      </c>
      <c r="O65" s="1926"/>
      <c r="P65" s="1926"/>
    </row>
    <row r="66" spans="1:56" s="83" customFormat="1" ht="25.5" outlineLevel="1">
      <c r="A66" s="1914" t="s">
        <v>2258</v>
      </c>
      <c r="B66" s="76"/>
      <c r="C66" s="76" t="s">
        <v>209</v>
      </c>
      <c r="D66" s="76" t="s">
        <v>252</v>
      </c>
      <c r="E66" s="79"/>
      <c r="F66" s="79"/>
      <c r="G66" s="84" t="s">
        <v>198</v>
      </c>
      <c r="H66" s="81">
        <v>1</v>
      </c>
      <c r="I66" s="1878" t="str">
        <f>A66&amp;"."&amp;C66&amp;"."&amp;D66&amp;"."&amp;H66</f>
        <v>103.03.06.1</v>
      </c>
      <c r="J66" s="1879" t="s">
        <v>254</v>
      </c>
      <c r="K66" s="1880" t="s">
        <v>231</v>
      </c>
      <c r="L66" s="1881">
        <v>110</v>
      </c>
      <c r="M66" s="3772">
        <v>0</v>
      </c>
      <c r="N66" s="1881">
        <f t="shared" si="7"/>
        <v>0</v>
      </c>
      <c r="O66" s="1913"/>
      <c r="P66" s="1913"/>
      <c r="S66" s="881" t="s">
        <v>201</v>
      </c>
      <c r="T66" s="881"/>
      <c r="U66" s="884"/>
      <c r="V66" s="881" t="s">
        <v>201</v>
      </c>
    </row>
    <row r="67" spans="1:56" s="83" customFormat="1" ht="15.75" outlineLevel="1">
      <c r="A67" s="1914"/>
      <c r="B67" s="76"/>
      <c r="C67" s="76"/>
      <c r="D67" s="76"/>
      <c r="E67" s="79"/>
      <c r="F67" s="79"/>
      <c r="G67" s="84"/>
      <c r="H67" s="81"/>
      <c r="I67" s="81"/>
      <c r="J67" s="85"/>
      <c r="K67" s="101"/>
      <c r="L67" s="82"/>
      <c r="M67" s="3773"/>
      <c r="N67" s="82"/>
      <c r="O67" s="1913"/>
      <c r="P67" s="1913"/>
    </row>
    <row r="68" spans="1:56" s="1456" customFormat="1" ht="15.75" outlineLevel="1">
      <c r="A68" s="1914" t="s">
        <v>2258</v>
      </c>
      <c r="B68" s="1454"/>
      <c r="C68" s="1454" t="s">
        <v>209</v>
      </c>
      <c r="D68" s="1454" t="s">
        <v>256</v>
      </c>
      <c r="E68" s="1454" t="s">
        <v>257</v>
      </c>
      <c r="F68" s="97"/>
      <c r="G68" s="1455" t="s">
        <v>172</v>
      </c>
      <c r="H68" s="95"/>
      <c r="I68" s="95" t="str">
        <f>A68&amp;"."&amp;C68&amp;"."&amp;D68&amp;"."&amp;H68</f>
        <v>103.03.07.</v>
      </c>
      <c r="J68" s="1889" t="str">
        <f>E68</f>
        <v>Odvoz materiala</v>
      </c>
      <c r="K68" s="1876"/>
      <c r="L68" s="1877"/>
      <c r="M68" s="3771"/>
      <c r="N68" s="1877">
        <f t="shared" si="7"/>
        <v>0</v>
      </c>
      <c r="O68" s="1926"/>
      <c r="P68" s="1926"/>
    </row>
    <row r="69" spans="1:56" s="83" customFormat="1" ht="25.5" outlineLevel="1">
      <c r="A69" s="1914" t="s">
        <v>2258</v>
      </c>
      <c r="B69" s="76"/>
      <c r="C69" s="76" t="s">
        <v>209</v>
      </c>
      <c r="D69" s="76" t="s">
        <v>256</v>
      </c>
      <c r="E69" s="79"/>
      <c r="F69" s="79"/>
      <c r="G69" s="84" t="s">
        <v>198</v>
      </c>
      <c r="H69" s="81">
        <v>1</v>
      </c>
      <c r="I69" s="1878" t="str">
        <f>A69&amp;"."&amp;C69&amp;"."&amp;D69&amp;"."&amp;H69</f>
        <v>103.03.07.1</v>
      </c>
      <c r="J69" s="1879" t="s">
        <v>2284</v>
      </c>
      <c r="K69" s="1880" t="s">
        <v>231</v>
      </c>
      <c r="L69" s="1881">
        <f>L53-L66</f>
        <v>60</v>
      </c>
      <c r="M69" s="3772">
        <v>0</v>
      </c>
      <c r="N69" s="1881">
        <f t="shared" si="7"/>
        <v>0</v>
      </c>
      <c r="O69" s="1913"/>
      <c r="P69" s="1913"/>
      <c r="S69" s="881" t="s">
        <v>201</v>
      </c>
      <c r="T69" s="881"/>
      <c r="U69" s="884"/>
      <c r="V69" s="881" t="s">
        <v>201</v>
      </c>
    </row>
    <row r="70" spans="1:56" s="83" customFormat="1" ht="15.75">
      <c r="A70" s="1914"/>
      <c r="B70" s="76"/>
      <c r="C70" s="76"/>
      <c r="D70" s="76"/>
      <c r="E70" s="79"/>
      <c r="F70" s="79"/>
      <c r="G70" s="84"/>
      <c r="H70" s="81"/>
      <c r="I70" s="81"/>
      <c r="J70" s="85"/>
      <c r="K70" s="101"/>
      <c r="L70" s="82"/>
      <c r="M70" s="3773"/>
      <c r="N70" s="82"/>
      <c r="O70" s="1913"/>
      <c r="P70" s="1913"/>
    </row>
    <row r="71" spans="1:56" s="73" customFormat="1" ht="15.75">
      <c r="A71" s="1914" t="s">
        <v>2258</v>
      </c>
      <c r="B71" s="71"/>
      <c r="C71" s="71" t="s">
        <v>241</v>
      </c>
      <c r="D71" s="71" t="s">
        <v>259</v>
      </c>
      <c r="E71" s="71"/>
      <c r="F71" s="56"/>
      <c r="G71" s="72" t="s">
        <v>196</v>
      </c>
      <c r="H71" s="72"/>
      <c r="I71" s="57" t="str">
        <f>A71&amp;"."&amp;C71&amp;"."</f>
        <v>103.04.</v>
      </c>
      <c r="J71" s="1887" t="str">
        <f>D71</f>
        <v>Odri</v>
      </c>
      <c r="K71" s="381"/>
      <c r="L71" s="1905"/>
      <c r="M71" s="3770"/>
      <c r="N71" s="2863">
        <f>SUM(N73:N74)</f>
        <v>0</v>
      </c>
      <c r="O71" s="78"/>
      <c r="P71" s="78"/>
      <c r="Q71" s="78"/>
      <c r="R71" s="78"/>
      <c r="S71" s="78"/>
      <c r="T71" s="78"/>
      <c r="U71" s="78"/>
      <c r="V71" s="78"/>
      <c r="W71" s="78"/>
      <c r="X71" s="78"/>
      <c r="Y71" s="78"/>
      <c r="Z71" s="78"/>
      <c r="AA71" s="78"/>
      <c r="AB71" s="78"/>
      <c r="AC71" s="78"/>
      <c r="AD71" s="78"/>
      <c r="AE71" s="78"/>
      <c r="AF71" s="78"/>
      <c r="AG71" s="78"/>
      <c r="AH71" s="78"/>
      <c r="AI71" s="78"/>
      <c r="AJ71" s="78"/>
      <c r="AK71" s="78"/>
      <c r="AL71" s="78"/>
      <c r="AM71" s="78"/>
      <c r="AN71" s="78"/>
      <c r="AO71" s="78"/>
      <c r="AP71" s="78"/>
      <c r="AQ71" s="78"/>
      <c r="AR71" s="78"/>
      <c r="AS71" s="78"/>
      <c r="AT71" s="78"/>
      <c r="AU71" s="78"/>
      <c r="AV71" s="78"/>
      <c r="AW71" s="78"/>
      <c r="AX71" s="78"/>
      <c r="AY71" s="78"/>
      <c r="AZ71" s="78"/>
      <c r="BA71" s="78"/>
      <c r="BB71" s="78"/>
      <c r="BC71" s="78"/>
      <c r="BD71" s="78"/>
    </row>
    <row r="72" spans="1:56" s="78" customFormat="1" ht="15.75" outlineLevel="1">
      <c r="A72" s="1914" t="s">
        <v>2258</v>
      </c>
      <c r="B72" s="75"/>
      <c r="C72" s="62" t="s">
        <v>241</v>
      </c>
      <c r="D72" s="75" t="s">
        <v>194</v>
      </c>
      <c r="E72" s="75" t="s">
        <v>262</v>
      </c>
      <c r="F72" s="62"/>
      <c r="G72" s="1897" t="s">
        <v>172</v>
      </c>
      <c r="H72" s="1898"/>
      <c r="I72" s="95" t="str">
        <f>A72&amp;"."&amp;C72&amp;"."&amp;D72&amp;"."&amp;H72</f>
        <v>103.04.01.</v>
      </c>
      <c r="J72" s="1899" t="str">
        <f>E72</f>
        <v>Sistemski odri</v>
      </c>
      <c r="K72" s="1882"/>
      <c r="L72" s="1900"/>
      <c r="M72" s="3771"/>
      <c r="N72" s="1900"/>
    </row>
    <row r="73" spans="1:56" s="87" customFormat="1" ht="63.75" outlineLevel="1">
      <c r="A73" s="1914" t="s">
        <v>2258</v>
      </c>
      <c r="B73" s="74"/>
      <c r="C73" s="49" t="s">
        <v>241</v>
      </c>
      <c r="D73" s="74" t="s">
        <v>194</v>
      </c>
      <c r="E73" s="74"/>
      <c r="F73" s="49"/>
      <c r="G73" s="67"/>
      <c r="H73" s="86"/>
      <c r="I73" s="86"/>
      <c r="J73" s="88" t="s">
        <v>2285</v>
      </c>
      <c r="K73" s="68"/>
      <c r="L73" s="69"/>
      <c r="M73" s="3773"/>
      <c r="N73" s="69"/>
    </row>
    <row r="74" spans="1:56" s="87" customFormat="1" ht="25.5" outlineLevel="1">
      <c r="A74" s="1914" t="s">
        <v>2258</v>
      </c>
      <c r="B74" s="74"/>
      <c r="C74" s="49" t="s">
        <v>241</v>
      </c>
      <c r="D74" s="74" t="s">
        <v>194</v>
      </c>
      <c r="E74" s="49"/>
      <c r="F74" s="49"/>
      <c r="G74" s="67" t="s">
        <v>198</v>
      </c>
      <c r="H74" s="86">
        <v>1</v>
      </c>
      <c r="I74" s="1901" t="str">
        <f>A74&amp;"."&amp;C74&amp;"."&amp;D74&amp;"."&amp;H74</f>
        <v>103.04.01.1</v>
      </c>
      <c r="J74" s="1902" t="s">
        <v>2286</v>
      </c>
      <c r="K74" s="1870" t="s">
        <v>237</v>
      </c>
      <c r="L74" s="1872">
        <v>140</v>
      </c>
      <c r="M74" s="3772">
        <v>0</v>
      </c>
      <c r="N74" s="1872">
        <f>L74*M74</f>
        <v>0</v>
      </c>
      <c r="S74" s="881" t="s">
        <v>201</v>
      </c>
      <c r="T74" s="881"/>
      <c r="U74" s="884"/>
      <c r="V74" s="881" t="s">
        <v>201</v>
      </c>
    </row>
    <row r="75" spans="1:56" s="87" customFormat="1" ht="15.75">
      <c r="A75" s="1914"/>
      <c r="B75" s="74"/>
      <c r="C75" s="49"/>
      <c r="D75" s="74"/>
      <c r="E75" s="49"/>
      <c r="F75" s="49"/>
      <c r="G75" s="67"/>
      <c r="H75" s="86"/>
      <c r="I75" s="86"/>
      <c r="J75" s="88"/>
      <c r="K75" s="68"/>
      <c r="L75" s="69"/>
      <c r="M75" s="3773"/>
      <c r="N75" s="69"/>
    </row>
    <row r="76" spans="1:56" s="92" customFormat="1" ht="15.75">
      <c r="A76" s="1914" t="s">
        <v>2258</v>
      </c>
      <c r="B76" s="89"/>
      <c r="C76" s="90" t="s">
        <v>256</v>
      </c>
      <c r="D76" s="90" t="s">
        <v>2287</v>
      </c>
      <c r="E76" s="90"/>
      <c r="F76" s="52"/>
      <c r="G76" s="91" t="s">
        <v>196</v>
      </c>
      <c r="H76" s="91"/>
      <c r="I76" s="57" t="str">
        <f>A76&amp;"."&amp;C76&amp;"."</f>
        <v>103.07.</v>
      </c>
      <c r="J76" s="1890" t="str">
        <f>D76</f>
        <v>Betonska dela</v>
      </c>
      <c r="K76" s="383"/>
      <c r="L76" s="106"/>
      <c r="M76" s="3770"/>
      <c r="N76" s="1908">
        <f>SUM(N77:N106)</f>
        <v>0</v>
      </c>
      <c r="O76" s="1926"/>
      <c r="P76" s="1926"/>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A76" s="99"/>
      <c r="BB76" s="99"/>
      <c r="BC76" s="99"/>
      <c r="BD76" s="99"/>
    </row>
    <row r="77" spans="1:56" s="83" customFormat="1" ht="15.75" outlineLevel="1">
      <c r="A77" s="1914" t="s">
        <v>2258</v>
      </c>
      <c r="B77" s="93"/>
      <c r="C77" s="94"/>
      <c r="D77" s="76"/>
      <c r="E77" s="76" t="s">
        <v>2288</v>
      </c>
      <c r="F77" s="79"/>
      <c r="G77" s="80" t="s">
        <v>172</v>
      </c>
      <c r="H77" s="81"/>
      <c r="I77" s="81"/>
      <c r="J77" s="1888" t="str">
        <f>E77</f>
        <v>Splošne opombe za betonska dela</v>
      </c>
      <c r="K77" s="101"/>
      <c r="L77" s="82"/>
      <c r="M77" s="3773"/>
      <c r="N77" s="82"/>
      <c r="O77" s="1913"/>
      <c r="P77" s="1913"/>
    </row>
    <row r="78" spans="1:56" s="83" customFormat="1" ht="102" outlineLevel="1">
      <c r="A78" s="1914" t="s">
        <v>2258</v>
      </c>
      <c r="B78" s="93"/>
      <c r="C78" s="94"/>
      <c r="D78" s="76"/>
      <c r="E78" s="76"/>
      <c r="F78" s="79"/>
      <c r="G78" s="80"/>
      <c r="H78" s="81"/>
      <c r="I78" s="81"/>
      <c r="J78" s="85" t="s">
        <v>2289</v>
      </c>
      <c r="K78" s="101"/>
      <c r="L78" s="82"/>
      <c r="M78" s="3773"/>
      <c r="N78" s="82"/>
      <c r="O78" s="1913"/>
      <c r="P78" s="1913"/>
    </row>
    <row r="79" spans="1:56" s="83" customFormat="1" ht="38.25" outlineLevel="1">
      <c r="A79" s="1914" t="s">
        <v>2258</v>
      </c>
      <c r="B79" s="93"/>
      <c r="C79" s="94"/>
      <c r="D79" s="76"/>
      <c r="E79" s="76"/>
      <c r="F79" s="79"/>
      <c r="G79" s="80"/>
      <c r="H79" s="81"/>
      <c r="I79" s="81"/>
      <c r="J79" s="85" t="s">
        <v>2290</v>
      </c>
      <c r="K79" s="101"/>
      <c r="L79" s="82"/>
      <c r="M79" s="3773"/>
      <c r="N79" s="82"/>
      <c r="O79" s="1913"/>
      <c r="P79" s="1913"/>
    </row>
    <row r="80" spans="1:56" s="83" customFormat="1" ht="25.5" outlineLevel="1">
      <c r="A80" s="1914" t="s">
        <v>2258</v>
      </c>
      <c r="B80" s="93"/>
      <c r="C80" s="94"/>
      <c r="D80" s="76"/>
      <c r="E80" s="76"/>
      <c r="F80" s="79"/>
      <c r="G80" s="80"/>
      <c r="H80" s="81"/>
      <c r="I80" s="81"/>
      <c r="J80" s="85" t="s">
        <v>2291</v>
      </c>
      <c r="K80" s="101"/>
      <c r="L80" s="82"/>
      <c r="M80" s="3773"/>
      <c r="N80" s="82"/>
      <c r="O80" s="1913"/>
      <c r="P80" s="1913"/>
    </row>
    <row r="81" spans="1:22" s="83" customFormat="1" ht="38.25" outlineLevel="1">
      <c r="A81" s="1914" t="s">
        <v>2258</v>
      </c>
      <c r="B81" s="93"/>
      <c r="C81" s="94"/>
      <c r="D81" s="76"/>
      <c r="E81" s="76"/>
      <c r="F81" s="79"/>
      <c r="G81" s="80"/>
      <c r="H81" s="81"/>
      <c r="I81" s="81"/>
      <c r="J81" s="85" t="s">
        <v>2292</v>
      </c>
      <c r="K81" s="101"/>
      <c r="L81" s="82"/>
      <c r="M81" s="3773"/>
      <c r="N81" s="82"/>
      <c r="O81" s="1913"/>
      <c r="P81" s="1913"/>
    </row>
    <row r="82" spans="1:22" s="83" customFormat="1" ht="15.75" outlineLevel="1">
      <c r="A82" s="1914" t="s">
        <v>2258</v>
      </c>
      <c r="B82" s="93"/>
      <c r="C82" s="94"/>
      <c r="D82" s="76"/>
      <c r="E82" s="76"/>
      <c r="F82" s="79"/>
      <c r="G82" s="80"/>
      <c r="H82" s="81"/>
      <c r="I82" s="81"/>
      <c r="J82" s="85" t="s">
        <v>2293</v>
      </c>
      <c r="K82" s="101"/>
      <c r="L82" s="82"/>
      <c r="M82" s="3773"/>
      <c r="N82" s="82"/>
      <c r="O82" s="1913"/>
      <c r="P82" s="1913"/>
    </row>
    <row r="83" spans="1:22" s="83" customFormat="1" ht="25.5" outlineLevel="1">
      <c r="A83" s="1914" t="s">
        <v>2258</v>
      </c>
      <c r="B83" s="93"/>
      <c r="C83" s="94"/>
      <c r="D83" s="76"/>
      <c r="E83" s="76"/>
      <c r="F83" s="79"/>
      <c r="G83" s="80"/>
      <c r="H83" s="81"/>
      <c r="I83" s="81"/>
      <c r="J83" s="85" t="s">
        <v>2294</v>
      </c>
      <c r="K83" s="101"/>
      <c r="L83" s="82"/>
      <c r="M83" s="3773"/>
      <c r="N83" s="82"/>
      <c r="O83" s="1913"/>
      <c r="P83" s="1913"/>
    </row>
    <row r="84" spans="1:22" s="83" customFormat="1" ht="15.75" outlineLevel="1">
      <c r="A84" s="1914"/>
      <c r="B84" s="93"/>
      <c r="C84" s="94"/>
      <c r="D84" s="76"/>
      <c r="E84" s="76"/>
      <c r="F84" s="79"/>
      <c r="G84" s="80"/>
      <c r="H84" s="81"/>
      <c r="I84" s="81"/>
      <c r="J84" s="85"/>
      <c r="K84" s="101"/>
      <c r="L84" s="82"/>
      <c r="M84" s="3773"/>
      <c r="N84" s="82"/>
      <c r="O84" s="1913"/>
      <c r="P84" s="1913"/>
    </row>
    <row r="85" spans="1:22" s="99" customFormat="1" ht="15.75" outlineLevel="1">
      <c r="A85" s="1914" t="s">
        <v>2258</v>
      </c>
      <c r="B85" s="96"/>
      <c r="C85" s="97" t="s">
        <v>256</v>
      </c>
      <c r="D85" s="94" t="s">
        <v>194</v>
      </c>
      <c r="E85" s="94" t="s">
        <v>2295</v>
      </c>
      <c r="F85" s="97"/>
      <c r="G85" s="98" t="s">
        <v>172</v>
      </c>
      <c r="H85" s="98"/>
      <c r="I85" s="98" t="str">
        <f>A85&amp;"."&amp;C85&amp;"."&amp;D85</f>
        <v>103.07.01</v>
      </c>
      <c r="J85" s="1891" t="str">
        <f>E85</f>
        <v>TEMELJENJE</v>
      </c>
      <c r="K85" s="384"/>
      <c r="L85" s="1907"/>
      <c r="M85" s="3771"/>
      <c r="N85" s="1877"/>
      <c r="O85" s="1926"/>
      <c r="P85" s="1926"/>
    </row>
    <row r="86" spans="1:22" s="104" customFormat="1" ht="127.5" outlineLevel="1">
      <c r="A86" s="1914" t="s">
        <v>2258</v>
      </c>
      <c r="B86" s="93"/>
      <c r="C86" s="79" t="s">
        <v>256</v>
      </c>
      <c r="D86" s="100" t="s">
        <v>194</v>
      </c>
      <c r="E86" s="79"/>
      <c r="F86" s="79"/>
      <c r="G86" s="84" t="s">
        <v>198</v>
      </c>
      <c r="H86" s="101">
        <v>1</v>
      </c>
      <c r="I86" s="1903" t="str">
        <f>A86&amp;"."&amp;C86&amp;"."&amp;D86&amp;"."&amp;H86</f>
        <v>103.07.01.1</v>
      </c>
      <c r="J86" s="1904" t="s">
        <v>2296</v>
      </c>
      <c r="K86" s="1880" t="s">
        <v>231</v>
      </c>
      <c r="L86" s="1881">
        <v>23</v>
      </c>
      <c r="M86" s="3772">
        <v>0</v>
      </c>
      <c r="N86" s="1881">
        <f t="shared" ref="N86:N89" si="8">L86*M86</f>
        <v>0</v>
      </c>
      <c r="O86" s="1913"/>
      <c r="P86" s="1913"/>
      <c r="S86" s="881" t="s">
        <v>201</v>
      </c>
      <c r="T86" s="881"/>
      <c r="U86" s="884"/>
      <c r="V86" s="883" t="s">
        <v>202</v>
      </c>
    </row>
    <row r="87" spans="1:22" s="104" customFormat="1" ht="15.75" outlineLevel="1">
      <c r="A87" s="1914" t="s">
        <v>2258</v>
      </c>
      <c r="B87" s="93"/>
      <c r="C87" s="79" t="s">
        <v>256</v>
      </c>
      <c r="D87" s="100" t="s">
        <v>194</v>
      </c>
      <c r="E87" s="79"/>
      <c r="F87" s="79"/>
      <c r="G87" s="84" t="s">
        <v>198</v>
      </c>
      <c r="H87" s="101">
        <v>2</v>
      </c>
      <c r="I87" s="1903" t="str">
        <f t="shared" ref="I87" si="9">A87&amp;"."&amp;C87&amp;"."&amp;D87&amp;"."&amp;H87</f>
        <v>103.07.01.2</v>
      </c>
      <c r="J87" s="1904" t="s">
        <v>2297</v>
      </c>
      <c r="K87" s="1880" t="s">
        <v>237</v>
      </c>
      <c r="L87" s="1881">
        <v>8</v>
      </c>
      <c r="M87" s="3772">
        <v>0</v>
      </c>
      <c r="N87" s="1881">
        <f t="shared" si="8"/>
        <v>0</v>
      </c>
      <c r="O87" s="1913"/>
      <c r="P87" s="1913"/>
      <c r="S87" s="881" t="s">
        <v>201</v>
      </c>
      <c r="T87" s="881"/>
      <c r="U87" s="884"/>
      <c r="V87" s="881" t="s">
        <v>201</v>
      </c>
    </row>
    <row r="88" spans="1:22" s="104" customFormat="1" ht="127.5" outlineLevel="1">
      <c r="A88" s="1914" t="s">
        <v>2258</v>
      </c>
      <c r="B88" s="93"/>
      <c r="C88" s="79" t="s">
        <v>256</v>
      </c>
      <c r="D88" s="100" t="s">
        <v>194</v>
      </c>
      <c r="E88" s="79"/>
      <c r="F88" s="79"/>
      <c r="G88" s="84" t="s">
        <v>198</v>
      </c>
      <c r="H88" s="101">
        <v>3</v>
      </c>
      <c r="I88" s="1903" t="str">
        <f>A88&amp;"."&amp;C88&amp;"."&amp;D88&amp;"."&amp;H88</f>
        <v>103.07.01.3</v>
      </c>
      <c r="J88" s="1904" t="s">
        <v>2298</v>
      </c>
      <c r="K88" s="1880" t="s">
        <v>231</v>
      </c>
      <c r="L88" s="1881">
        <v>18</v>
      </c>
      <c r="M88" s="3772">
        <v>0</v>
      </c>
      <c r="N88" s="1881">
        <f t="shared" si="8"/>
        <v>0</v>
      </c>
      <c r="O88" s="1913"/>
      <c r="P88" s="1913"/>
      <c r="S88" s="881" t="s">
        <v>201</v>
      </c>
      <c r="T88" s="881"/>
      <c r="U88" s="884"/>
      <c r="V88" s="883" t="s">
        <v>202</v>
      </c>
    </row>
    <row r="89" spans="1:22" s="104" customFormat="1" ht="15.75" outlineLevel="1">
      <c r="A89" s="1914" t="s">
        <v>2258</v>
      </c>
      <c r="B89" s="93"/>
      <c r="C89" s="79" t="s">
        <v>256</v>
      </c>
      <c r="D89" s="100" t="s">
        <v>194</v>
      </c>
      <c r="E89" s="79"/>
      <c r="F89" s="79"/>
      <c r="G89" s="84" t="s">
        <v>198</v>
      </c>
      <c r="H89" s="101">
        <v>4</v>
      </c>
      <c r="I89" s="1903" t="str">
        <f t="shared" ref="I89" si="10">A89&amp;"."&amp;C89&amp;"."&amp;D89&amp;"."&amp;H89</f>
        <v>103.07.01.4</v>
      </c>
      <c r="J89" s="1904" t="s">
        <v>2299</v>
      </c>
      <c r="K89" s="1880" t="s">
        <v>237</v>
      </c>
      <c r="L89" s="1881">
        <v>58</v>
      </c>
      <c r="M89" s="3772">
        <v>0</v>
      </c>
      <c r="N89" s="1881">
        <f t="shared" si="8"/>
        <v>0</v>
      </c>
      <c r="O89" s="1913"/>
      <c r="P89" s="1913"/>
      <c r="S89" s="881" t="s">
        <v>201</v>
      </c>
      <c r="T89" s="881"/>
      <c r="U89" s="884"/>
      <c r="V89" s="881" t="s">
        <v>201</v>
      </c>
    </row>
    <row r="90" spans="1:22" s="104" customFormat="1" ht="15.75" outlineLevel="1">
      <c r="A90" s="1914"/>
      <c r="B90" s="93"/>
      <c r="C90" s="79"/>
      <c r="D90" s="100"/>
      <c r="E90" s="79"/>
      <c r="F90" s="79"/>
      <c r="G90" s="84"/>
      <c r="H90" s="101"/>
      <c r="I90" s="102"/>
      <c r="J90" s="103"/>
      <c r="K90" s="101"/>
      <c r="L90" s="82"/>
      <c r="M90" s="3773"/>
      <c r="N90" s="82"/>
      <c r="O90" s="1913"/>
      <c r="P90" s="1913"/>
    </row>
    <row r="91" spans="1:22" s="99" customFormat="1" ht="15.75" outlineLevel="1">
      <c r="A91" s="1914" t="s">
        <v>2258</v>
      </c>
      <c r="B91" s="96"/>
      <c r="C91" s="97" t="s">
        <v>256</v>
      </c>
      <c r="D91" s="94" t="s">
        <v>228</v>
      </c>
      <c r="E91" s="94" t="s">
        <v>2300</v>
      </c>
      <c r="F91" s="97"/>
      <c r="G91" s="98" t="s">
        <v>172</v>
      </c>
      <c r="H91" s="98"/>
      <c r="I91" s="98" t="str">
        <f>A91&amp;"."&amp;C91&amp;"."&amp;D91</f>
        <v>103.07.02</v>
      </c>
      <c r="J91" s="1891" t="str">
        <f>E91</f>
        <v>STENE</v>
      </c>
      <c r="K91" s="384"/>
      <c r="L91" s="1907"/>
      <c r="M91" s="3771"/>
      <c r="N91" s="1877"/>
      <c r="O91" s="1926"/>
      <c r="P91" s="1926"/>
    </row>
    <row r="92" spans="1:22" s="104" customFormat="1" ht="25.5" outlineLevel="1">
      <c r="A92" s="1914" t="s">
        <v>2258</v>
      </c>
      <c r="B92" s="93"/>
      <c r="C92" s="79" t="s">
        <v>256</v>
      </c>
      <c r="D92" s="100" t="s">
        <v>228</v>
      </c>
      <c r="E92" s="79"/>
      <c r="F92" s="79"/>
      <c r="G92" s="84" t="s">
        <v>198</v>
      </c>
      <c r="H92" s="101">
        <v>1</v>
      </c>
      <c r="I92" s="1903" t="str">
        <f>A92&amp;"."&amp;C92&amp;"."&amp;D92&amp;"."&amp;H92</f>
        <v>103.07.02.1</v>
      </c>
      <c r="J92" s="1904" t="s">
        <v>2301</v>
      </c>
      <c r="K92" s="1880" t="s">
        <v>231</v>
      </c>
      <c r="L92" s="1881">
        <v>62</v>
      </c>
      <c r="M92" s="3772">
        <v>0</v>
      </c>
      <c r="N92" s="1881">
        <f t="shared" ref="N92:N95" si="11">L92*M92</f>
        <v>0</v>
      </c>
      <c r="O92" s="1913"/>
      <c r="P92" s="1913"/>
      <c r="S92" s="881" t="s">
        <v>201</v>
      </c>
      <c r="T92" s="881"/>
      <c r="U92" s="884"/>
      <c r="V92" s="883" t="s">
        <v>202</v>
      </c>
    </row>
    <row r="93" spans="1:22" s="104" customFormat="1" ht="15.75" outlineLevel="1">
      <c r="A93" s="1914" t="s">
        <v>2258</v>
      </c>
      <c r="B93" s="93"/>
      <c r="C93" s="79" t="s">
        <v>256</v>
      </c>
      <c r="D93" s="100" t="s">
        <v>228</v>
      </c>
      <c r="E93" s="79"/>
      <c r="F93" s="79"/>
      <c r="G93" s="84" t="s">
        <v>198</v>
      </c>
      <c r="H93" s="101">
        <v>2</v>
      </c>
      <c r="I93" s="1903" t="str">
        <f t="shared" ref="I93" si="12">A93&amp;"."&amp;C93&amp;"."&amp;D93&amp;"."&amp;H93</f>
        <v>103.07.02.2</v>
      </c>
      <c r="J93" s="1904" t="s">
        <v>2302</v>
      </c>
      <c r="K93" s="1880" t="s">
        <v>237</v>
      </c>
      <c r="L93" s="1881">
        <v>496</v>
      </c>
      <c r="M93" s="3772">
        <v>0</v>
      </c>
      <c r="N93" s="1881">
        <f t="shared" si="11"/>
        <v>0</v>
      </c>
      <c r="O93" s="1913"/>
      <c r="P93" s="1913"/>
      <c r="S93" s="881" t="s">
        <v>201</v>
      </c>
      <c r="T93" s="881"/>
      <c r="U93" s="884"/>
      <c r="V93" s="881" t="s">
        <v>201</v>
      </c>
    </row>
    <row r="94" spans="1:22" s="104" customFormat="1" ht="34.5" customHeight="1" outlineLevel="1">
      <c r="A94" s="1914" t="s">
        <v>2258</v>
      </c>
      <c r="B94" s="93"/>
      <c r="C94" s="79" t="s">
        <v>256</v>
      </c>
      <c r="D94" s="100" t="s">
        <v>228</v>
      </c>
      <c r="E94" s="79"/>
      <c r="F94" s="79"/>
      <c r="G94" s="84" t="s">
        <v>198</v>
      </c>
      <c r="H94" s="101">
        <v>3</v>
      </c>
      <c r="I94" s="1903" t="str">
        <f>A94&amp;"."&amp;C94&amp;"."&amp;D94&amp;"."&amp;H94</f>
        <v>103.07.02.3</v>
      </c>
      <c r="J94" s="1904" t="s">
        <v>2303</v>
      </c>
      <c r="K94" s="1880" t="s">
        <v>231</v>
      </c>
      <c r="L94" s="1881">
        <v>5</v>
      </c>
      <c r="M94" s="3772">
        <v>0</v>
      </c>
      <c r="N94" s="1881">
        <f t="shared" si="11"/>
        <v>0</v>
      </c>
      <c r="O94" s="1913"/>
      <c r="P94" s="1913"/>
      <c r="S94" s="881" t="s">
        <v>201</v>
      </c>
      <c r="T94" s="881"/>
      <c r="U94" s="884"/>
      <c r="V94" s="883" t="s">
        <v>202</v>
      </c>
    </row>
    <row r="95" spans="1:22" s="104" customFormat="1" ht="15.75" outlineLevel="1">
      <c r="A95" s="1914" t="s">
        <v>2258</v>
      </c>
      <c r="B95" s="93"/>
      <c r="C95" s="79" t="s">
        <v>256</v>
      </c>
      <c r="D95" s="100" t="s">
        <v>228</v>
      </c>
      <c r="E95" s="79"/>
      <c r="F95" s="79"/>
      <c r="G95" s="84" t="s">
        <v>198</v>
      </c>
      <c r="H95" s="101">
        <v>4</v>
      </c>
      <c r="I95" s="1903" t="str">
        <f t="shared" ref="I95" si="13">A95&amp;"."&amp;C95&amp;"."&amp;D95&amp;"."&amp;H95</f>
        <v>103.07.02.4</v>
      </c>
      <c r="J95" s="1904" t="s">
        <v>2302</v>
      </c>
      <c r="K95" s="1880" t="s">
        <v>237</v>
      </c>
      <c r="L95" s="1881">
        <v>52</v>
      </c>
      <c r="M95" s="3772">
        <v>0</v>
      </c>
      <c r="N95" s="1881">
        <f t="shared" si="11"/>
        <v>0</v>
      </c>
      <c r="O95" s="1913"/>
      <c r="P95" s="1913"/>
      <c r="S95" s="881" t="s">
        <v>201</v>
      </c>
      <c r="T95" s="881"/>
      <c r="U95" s="884"/>
      <c r="V95" s="881" t="s">
        <v>201</v>
      </c>
    </row>
    <row r="96" spans="1:22" s="104" customFormat="1" ht="15.75" outlineLevel="1">
      <c r="A96" s="1914"/>
      <c r="B96" s="93"/>
      <c r="C96" s="79"/>
      <c r="D96" s="100"/>
      <c r="E96" s="79"/>
      <c r="F96" s="79"/>
      <c r="G96" s="84"/>
      <c r="H96" s="101"/>
      <c r="I96" s="102"/>
      <c r="J96" s="103"/>
      <c r="K96" s="101"/>
      <c r="L96" s="82"/>
      <c r="M96" s="3773"/>
      <c r="N96" s="82"/>
      <c r="O96" s="1913"/>
      <c r="P96" s="1913"/>
    </row>
    <row r="97" spans="1:56" s="99" customFormat="1" ht="15.75" outlineLevel="1">
      <c r="A97" s="1914" t="s">
        <v>2258</v>
      </c>
      <c r="B97" s="96"/>
      <c r="C97" s="97" t="s">
        <v>256</v>
      </c>
      <c r="D97" s="94" t="s">
        <v>245</v>
      </c>
      <c r="E97" s="94" t="s">
        <v>2304</v>
      </c>
      <c r="F97" s="97"/>
      <c r="G97" s="98" t="s">
        <v>172</v>
      </c>
      <c r="H97" s="98"/>
      <c r="I97" s="98" t="str">
        <f>A97&amp;"."&amp;C97&amp;"."&amp;D97</f>
        <v>103.07.05</v>
      </c>
      <c r="J97" s="1891" t="str">
        <f>E97</f>
        <v>PLOŠČE</v>
      </c>
      <c r="K97" s="384"/>
      <c r="L97" s="1907"/>
      <c r="M97" s="3771"/>
      <c r="N97" s="1877"/>
      <c r="O97" s="1926"/>
      <c r="P97" s="1926"/>
    </row>
    <row r="98" spans="1:56" s="104" customFormat="1" ht="15.75" outlineLevel="1">
      <c r="A98" s="1914" t="s">
        <v>2258</v>
      </c>
      <c r="B98" s="93"/>
      <c r="C98" s="79" t="s">
        <v>256</v>
      </c>
      <c r="D98" s="100" t="s">
        <v>245</v>
      </c>
      <c r="E98" s="79"/>
      <c r="F98" s="79"/>
      <c r="G98" s="84" t="s">
        <v>198</v>
      </c>
      <c r="H98" s="101">
        <v>1</v>
      </c>
      <c r="I98" s="1903" t="str">
        <f>A98&amp;"."&amp;C98&amp;"."&amp;D98&amp;"."&amp;H98</f>
        <v>103.07.05.1</v>
      </c>
      <c r="J98" s="1904" t="s">
        <v>2305</v>
      </c>
      <c r="K98" s="1880" t="s">
        <v>231</v>
      </c>
      <c r="L98" s="1881">
        <v>19.5</v>
      </c>
      <c r="M98" s="3772">
        <v>0</v>
      </c>
      <c r="N98" s="1881">
        <f t="shared" ref="N98:N100" si="14">L98*M98</f>
        <v>0</v>
      </c>
      <c r="O98" s="1913"/>
      <c r="P98" s="1913"/>
      <c r="S98" s="881" t="s">
        <v>201</v>
      </c>
      <c r="T98" s="881"/>
      <c r="U98" s="884"/>
      <c r="V98" s="883" t="s">
        <v>202</v>
      </c>
    </row>
    <row r="99" spans="1:56" s="104" customFormat="1" ht="15.75" outlineLevel="1">
      <c r="A99" s="1914" t="s">
        <v>2258</v>
      </c>
      <c r="B99" s="93"/>
      <c r="C99" s="79" t="s">
        <v>256</v>
      </c>
      <c r="D99" s="100" t="s">
        <v>245</v>
      </c>
      <c r="E99" s="79"/>
      <c r="F99" s="79"/>
      <c r="G99" s="84" t="s">
        <v>198</v>
      </c>
      <c r="H99" s="101">
        <v>2</v>
      </c>
      <c r="I99" s="1903" t="str">
        <f t="shared" ref="I99:I100" si="15">A99&amp;"."&amp;C99&amp;"."&amp;D99&amp;"."&amp;H99</f>
        <v>103.07.05.2</v>
      </c>
      <c r="J99" s="1904" t="s">
        <v>2306</v>
      </c>
      <c r="K99" s="1880" t="s">
        <v>237</v>
      </c>
      <c r="L99" s="1881">
        <v>95</v>
      </c>
      <c r="M99" s="3772">
        <v>0</v>
      </c>
      <c r="N99" s="1881">
        <f t="shared" si="14"/>
        <v>0</v>
      </c>
      <c r="O99" s="1913"/>
      <c r="P99" s="1913"/>
      <c r="S99" s="881" t="s">
        <v>201</v>
      </c>
      <c r="T99" s="881"/>
      <c r="U99" s="884"/>
      <c r="V99" s="881" t="s">
        <v>201</v>
      </c>
    </row>
    <row r="100" spans="1:56" s="104" customFormat="1" ht="15.75" outlineLevel="1">
      <c r="A100" s="1914" t="s">
        <v>2258</v>
      </c>
      <c r="B100" s="93"/>
      <c r="C100" s="79" t="s">
        <v>256</v>
      </c>
      <c r="D100" s="100" t="s">
        <v>245</v>
      </c>
      <c r="E100" s="79"/>
      <c r="F100" s="79"/>
      <c r="G100" s="84" t="s">
        <v>198</v>
      </c>
      <c r="H100" s="101">
        <v>3</v>
      </c>
      <c r="I100" s="1903" t="str">
        <f t="shared" si="15"/>
        <v>103.07.05.3</v>
      </c>
      <c r="J100" s="1904" t="s">
        <v>2307</v>
      </c>
      <c r="K100" s="1880" t="s">
        <v>291</v>
      </c>
      <c r="L100" s="1881">
        <f>16+6+6</f>
        <v>28</v>
      </c>
      <c r="M100" s="3772">
        <v>0</v>
      </c>
      <c r="N100" s="1881">
        <f t="shared" si="14"/>
        <v>0</v>
      </c>
      <c r="O100" s="1913"/>
      <c r="P100" s="1913"/>
      <c r="S100" s="881" t="s">
        <v>201</v>
      </c>
      <c r="T100" s="881"/>
      <c r="U100" s="884"/>
      <c r="V100" s="881" t="s">
        <v>201</v>
      </c>
    </row>
    <row r="101" spans="1:56" s="104" customFormat="1" ht="15.75" outlineLevel="1">
      <c r="A101" s="1914"/>
      <c r="B101" s="93"/>
      <c r="C101" s="79"/>
      <c r="D101" s="100"/>
      <c r="E101" s="79"/>
      <c r="F101" s="79"/>
      <c r="G101" s="84"/>
      <c r="H101" s="101"/>
      <c r="I101" s="102"/>
      <c r="J101" s="103"/>
      <c r="K101" s="101"/>
      <c r="L101" s="82"/>
      <c r="M101" s="3773"/>
      <c r="N101" s="82"/>
      <c r="O101" s="1913"/>
      <c r="P101" s="1913"/>
    </row>
    <row r="102" spans="1:56" s="104" customFormat="1" ht="15.75" outlineLevel="1">
      <c r="A102" s="1914" t="s">
        <v>2258</v>
      </c>
      <c r="B102" s="93"/>
      <c r="C102" s="79" t="s">
        <v>256</v>
      </c>
      <c r="D102" s="94" t="s">
        <v>1874</v>
      </c>
      <c r="E102" s="94" t="s">
        <v>2308</v>
      </c>
      <c r="F102" s="97"/>
      <c r="G102" s="98" t="s">
        <v>172</v>
      </c>
      <c r="H102" s="98"/>
      <c r="I102" s="98" t="str">
        <f>A102&amp;"."&amp;C102&amp;"."&amp;D102</f>
        <v>103.07.90</v>
      </c>
      <c r="J102" s="1891" t="str">
        <f>E102</f>
        <v>Armatura</v>
      </c>
      <c r="K102" s="384"/>
      <c r="L102" s="1907"/>
      <c r="M102" s="3774"/>
      <c r="N102" s="1877"/>
      <c r="O102" s="1926"/>
      <c r="P102" s="1926"/>
    </row>
    <row r="103" spans="1:56" s="104" customFormat="1" ht="153" outlineLevel="1">
      <c r="A103" s="1914" t="s">
        <v>2258</v>
      </c>
      <c r="B103" s="93"/>
      <c r="C103" s="79"/>
      <c r="D103" s="94"/>
      <c r="E103" s="79"/>
      <c r="F103" s="79"/>
      <c r="G103" s="84"/>
      <c r="H103" s="101"/>
      <c r="I103" s="102"/>
      <c r="J103" s="103" t="s">
        <v>2309</v>
      </c>
      <c r="K103" s="101"/>
      <c r="L103" s="82"/>
      <c r="M103" s="3773"/>
      <c r="N103" s="82"/>
      <c r="O103" s="1913"/>
      <c r="P103" s="1913"/>
    </row>
    <row r="104" spans="1:56" s="104" customFormat="1" ht="15.75" outlineLevel="1">
      <c r="A104" s="1914" t="s">
        <v>2258</v>
      </c>
      <c r="B104" s="93"/>
      <c r="C104" s="79" t="s">
        <v>256</v>
      </c>
      <c r="D104" s="100" t="s">
        <v>1874</v>
      </c>
      <c r="E104" s="79"/>
      <c r="F104" s="79"/>
      <c r="G104" s="84" t="s">
        <v>198</v>
      </c>
      <c r="H104" s="101">
        <v>1</v>
      </c>
      <c r="I104" s="1903" t="str">
        <f t="shared" ref="I104:I106" si="16">A104&amp;"."&amp;C104&amp;"."&amp;D104&amp;"."&amp;H104</f>
        <v>103.07.90.1</v>
      </c>
      <c r="J104" s="1904" t="s">
        <v>2310</v>
      </c>
      <c r="K104" s="1880" t="s">
        <v>2271</v>
      </c>
      <c r="L104" s="1881">
        <v>1500</v>
      </c>
      <c r="M104" s="3772">
        <v>0</v>
      </c>
      <c r="N104" s="1881">
        <f t="shared" ref="N104:N106" si="17">L104*M104</f>
        <v>0</v>
      </c>
      <c r="O104" s="1913"/>
      <c r="P104" s="1913"/>
      <c r="S104" s="881" t="s">
        <v>201</v>
      </c>
      <c r="T104" s="881"/>
      <c r="U104" s="884"/>
      <c r="V104" s="881" t="s">
        <v>201</v>
      </c>
    </row>
    <row r="105" spans="1:56" s="104" customFormat="1" ht="15.75" outlineLevel="1">
      <c r="A105" s="1914" t="s">
        <v>2258</v>
      </c>
      <c r="B105" s="93"/>
      <c r="C105" s="79" t="s">
        <v>256</v>
      </c>
      <c r="D105" s="100" t="s">
        <v>1874</v>
      </c>
      <c r="E105" s="79"/>
      <c r="F105" s="79"/>
      <c r="G105" s="84" t="s">
        <v>198</v>
      </c>
      <c r="H105" s="101">
        <v>2</v>
      </c>
      <c r="I105" s="1903" t="str">
        <f t="shared" si="16"/>
        <v>103.07.90.2</v>
      </c>
      <c r="J105" s="1904" t="s">
        <v>2311</v>
      </c>
      <c r="K105" s="1880" t="s">
        <v>2271</v>
      </c>
      <c r="L105" s="1881">
        <v>4500</v>
      </c>
      <c r="M105" s="3772">
        <v>0</v>
      </c>
      <c r="N105" s="1881">
        <f t="shared" si="17"/>
        <v>0</v>
      </c>
      <c r="O105" s="1913"/>
      <c r="P105" s="1913"/>
      <c r="S105" s="881" t="s">
        <v>201</v>
      </c>
      <c r="T105" s="881"/>
      <c r="U105" s="884"/>
      <c r="V105" s="881" t="s">
        <v>201</v>
      </c>
    </row>
    <row r="106" spans="1:56" s="104" customFormat="1" ht="15.75" outlineLevel="1">
      <c r="A106" s="1914" t="s">
        <v>2258</v>
      </c>
      <c r="B106" s="93"/>
      <c r="C106" s="79" t="s">
        <v>256</v>
      </c>
      <c r="D106" s="100" t="s">
        <v>1874</v>
      </c>
      <c r="E106" s="79"/>
      <c r="F106" s="79"/>
      <c r="G106" s="84" t="s">
        <v>198</v>
      </c>
      <c r="H106" s="101">
        <v>3</v>
      </c>
      <c r="I106" s="1903" t="str">
        <f t="shared" si="16"/>
        <v>103.07.90.3</v>
      </c>
      <c r="J106" s="1904" t="s">
        <v>2312</v>
      </c>
      <c r="K106" s="1880" t="s">
        <v>2271</v>
      </c>
      <c r="L106" s="1881">
        <v>10000</v>
      </c>
      <c r="M106" s="3772">
        <v>0</v>
      </c>
      <c r="N106" s="1881">
        <f t="shared" si="17"/>
        <v>0</v>
      </c>
      <c r="O106" s="1913"/>
      <c r="P106" s="1913"/>
      <c r="S106" s="881" t="s">
        <v>201</v>
      </c>
      <c r="T106" s="881"/>
      <c r="U106" s="884"/>
      <c r="V106" s="881" t="s">
        <v>201</v>
      </c>
    </row>
    <row r="107" spans="1:56" s="104" customFormat="1" ht="15.75">
      <c r="A107" s="1914"/>
      <c r="B107" s="93"/>
      <c r="C107" s="79"/>
      <c r="D107" s="100"/>
      <c r="E107" s="79"/>
      <c r="F107" s="79"/>
      <c r="G107" s="84"/>
      <c r="H107" s="101"/>
      <c r="I107" s="102"/>
      <c r="J107" s="103"/>
      <c r="K107" s="101"/>
      <c r="L107" s="82"/>
      <c r="M107" s="3773"/>
      <c r="N107" s="82"/>
      <c r="O107" s="1913"/>
      <c r="P107" s="1913"/>
    </row>
    <row r="108" spans="1:56" s="53" customFormat="1" ht="15.75">
      <c r="A108" s="1914" t="s">
        <v>2258</v>
      </c>
      <c r="B108" s="51"/>
      <c r="C108" s="51" t="s">
        <v>265</v>
      </c>
      <c r="D108" s="51" t="s">
        <v>266</v>
      </c>
      <c r="E108" s="51"/>
      <c r="F108" s="52"/>
      <c r="G108" s="105" t="s">
        <v>196</v>
      </c>
      <c r="H108" s="105"/>
      <c r="I108" s="57" t="str">
        <f>A108&amp;"."&amp;C108&amp;"."</f>
        <v>103.08.</v>
      </c>
      <c r="J108" s="1892" t="str">
        <f>D108</f>
        <v>Zidarska dela</v>
      </c>
      <c r="K108" s="383"/>
      <c r="L108" s="106"/>
      <c r="M108" s="3770"/>
      <c r="N108" s="1908">
        <f>SUM(N109:N131)</f>
        <v>0</v>
      </c>
      <c r="O108" s="1926"/>
      <c r="P108" s="1926"/>
      <c r="Q108" s="2159"/>
      <c r="R108" s="2159"/>
      <c r="S108" s="2160"/>
      <c r="T108" s="2161"/>
      <c r="U108" s="2159"/>
      <c r="V108" s="1456"/>
      <c r="W108" s="1456"/>
      <c r="X108" s="1456"/>
      <c r="Y108" s="1456"/>
      <c r="Z108" s="1456"/>
      <c r="AA108" s="1456"/>
      <c r="AB108" s="1456"/>
      <c r="AC108" s="1456"/>
      <c r="AD108" s="1456"/>
      <c r="AE108" s="1456"/>
      <c r="AF108" s="1456"/>
      <c r="AG108" s="1456"/>
      <c r="AH108" s="1456"/>
      <c r="AI108" s="1456"/>
      <c r="AJ108" s="1456"/>
      <c r="AK108" s="1456"/>
      <c r="AL108" s="1456"/>
      <c r="AM108" s="1456"/>
      <c r="AN108" s="1456"/>
      <c r="AO108" s="1456"/>
      <c r="AP108" s="1456"/>
      <c r="AQ108" s="1456"/>
      <c r="AR108" s="1456"/>
      <c r="AS108" s="1456"/>
      <c r="AT108" s="1456"/>
      <c r="AU108" s="1456"/>
      <c r="AV108" s="1456"/>
      <c r="AW108" s="1456"/>
      <c r="AX108" s="1456"/>
      <c r="AY108" s="1456"/>
      <c r="AZ108" s="1456"/>
      <c r="BA108" s="1456"/>
      <c r="BB108" s="1456"/>
      <c r="BC108" s="1456"/>
      <c r="BD108" s="1456"/>
    </row>
    <row r="109" spans="1:56" s="83" customFormat="1" ht="15.75" outlineLevel="1">
      <c r="A109" s="1914" t="s">
        <v>2258</v>
      </c>
      <c r="B109" s="76"/>
      <c r="C109" s="76" t="s">
        <v>265</v>
      </c>
      <c r="D109" s="76"/>
      <c r="E109" s="76" t="s">
        <v>268</v>
      </c>
      <c r="F109" s="79"/>
      <c r="G109" s="80" t="s">
        <v>172</v>
      </c>
      <c r="H109" s="81"/>
      <c r="I109" s="81"/>
      <c r="J109" s="1888" t="str">
        <f>E109</f>
        <v>Splošne opombe za zidarska dela</v>
      </c>
      <c r="K109" s="101"/>
      <c r="L109" s="82"/>
      <c r="M109" s="3773"/>
      <c r="N109" s="82"/>
      <c r="O109" s="1913"/>
      <c r="P109" s="1913"/>
      <c r="Q109" s="1913"/>
      <c r="R109" s="2162"/>
      <c r="S109" s="2162"/>
      <c r="T109" s="2163"/>
      <c r="U109" s="2164"/>
      <c r="V109" s="2162"/>
    </row>
    <row r="110" spans="1:56" s="83" customFormat="1" ht="15.75" outlineLevel="1">
      <c r="A110" s="1914" t="s">
        <v>2258</v>
      </c>
      <c r="B110" s="76"/>
      <c r="C110" s="76" t="s">
        <v>265</v>
      </c>
      <c r="D110" s="76"/>
      <c r="E110" s="76"/>
      <c r="F110" s="79"/>
      <c r="G110" s="80"/>
      <c r="H110" s="81"/>
      <c r="I110" s="81"/>
      <c r="J110" s="85" t="s">
        <v>2313</v>
      </c>
      <c r="K110" s="101"/>
      <c r="L110" s="82"/>
      <c r="M110" s="3773"/>
      <c r="N110" s="82"/>
      <c r="O110" s="1913"/>
      <c r="P110" s="1913"/>
      <c r="Q110" s="1913"/>
      <c r="R110" s="2162"/>
      <c r="S110" s="2162"/>
      <c r="T110" s="2163"/>
      <c r="U110" s="2164"/>
      <c r="V110" s="2162"/>
    </row>
    <row r="111" spans="1:56" s="83" customFormat="1" ht="25.5" outlineLevel="1">
      <c r="A111" s="1914" t="s">
        <v>2258</v>
      </c>
      <c r="B111" s="76"/>
      <c r="C111" s="76" t="s">
        <v>265</v>
      </c>
      <c r="D111" s="76"/>
      <c r="E111" s="76"/>
      <c r="F111" s="79"/>
      <c r="G111" s="80"/>
      <c r="H111" s="81"/>
      <c r="I111" s="81"/>
      <c r="J111" s="85" t="s">
        <v>2314</v>
      </c>
      <c r="K111" s="101"/>
      <c r="L111" s="82"/>
      <c r="M111" s="3773"/>
      <c r="N111" s="82"/>
      <c r="O111" s="1913"/>
      <c r="P111" s="1913"/>
      <c r="Q111" s="1913"/>
      <c r="R111" s="2162"/>
      <c r="S111" s="2162"/>
      <c r="T111" s="2163"/>
      <c r="U111" s="2164"/>
      <c r="V111" s="2162"/>
    </row>
    <row r="112" spans="1:56" s="83" customFormat="1" ht="15.75" outlineLevel="1">
      <c r="A112" s="1914" t="s">
        <v>2258</v>
      </c>
      <c r="B112" s="76"/>
      <c r="C112" s="76" t="s">
        <v>265</v>
      </c>
      <c r="D112" s="76"/>
      <c r="E112" s="76"/>
      <c r="F112" s="79"/>
      <c r="G112" s="80"/>
      <c r="H112" s="81"/>
      <c r="I112" s="81"/>
      <c r="J112" s="85" t="s">
        <v>2315</v>
      </c>
      <c r="K112" s="101"/>
      <c r="L112" s="82"/>
      <c r="M112" s="3773"/>
      <c r="N112" s="82"/>
      <c r="O112" s="1913"/>
      <c r="P112" s="1913"/>
      <c r="Q112" s="1913"/>
      <c r="R112" s="2162"/>
      <c r="S112" s="2162"/>
      <c r="T112" s="2163"/>
      <c r="U112" s="2164"/>
      <c r="V112" s="2162"/>
    </row>
    <row r="113" spans="1:22" s="83" customFormat="1" ht="25.5" outlineLevel="1">
      <c r="A113" s="1914" t="s">
        <v>2258</v>
      </c>
      <c r="B113" s="76"/>
      <c r="C113" s="76" t="s">
        <v>265</v>
      </c>
      <c r="D113" s="76"/>
      <c r="E113" s="76"/>
      <c r="F113" s="79"/>
      <c r="G113" s="80"/>
      <c r="H113" s="81"/>
      <c r="I113" s="81"/>
      <c r="J113" s="85" t="s">
        <v>2316</v>
      </c>
      <c r="K113" s="101"/>
      <c r="L113" s="82"/>
      <c r="M113" s="3773"/>
      <c r="N113" s="82"/>
      <c r="O113" s="1913"/>
      <c r="P113" s="1913"/>
      <c r="Q113" s="1913"/>
      <c r="R113" s="2162"/>
      <c r="S113" s="2162"/>
      <c r="T113" s="2163"/>
      <c r="U113" s="2164"/>
      <c r="V113" s="2162"/>
    </row>
    <row r="114" spans="1:22" s="83" customFormat="1" ht="25.5" outlineLevel="1">
      <c r="A114" s="1914" t="s">
        <v>2258</v>
      </c>
      <c r="B114" s="76"/>
      <c r="C114" s="76" t="s">
        <v>265</v>
      </c>
      <c r="D114" s="76"/>
      <c r="E114" s="76"/>
      <c r="F114" s="79"/>
      <c r="G114" s="80"/>
      <c r="H114" s="81"/>
      <c r="I114" s="81"/>
      <c r="J114" s="85" t="s">
        <v>2317</v>
      </c>
      <c r="K114" s="101"/>
      <c r="L114" s="82"/>
      <c r="M114" s="3773"/>
      <c r="N114" s="82"/>
      <c r="O114" s="1913"/>
      <c r="P114" s="1913"/>
      <c r="Q114" s="1913"/>
      <c r="R114" s="2162"/>
      <c r="S114" s="2162"/>
      <c r="T114" s="2163"/>
      <c r="U114" s="2164"/>
      <c r="V114" s="2162"/>
    </row>
    <row r="115" spans="1:22" s="83" customFormat="1" ht="15.75" outlineLevel="1">
      <c r="A115" s="1914" t="s">
        <v>2258</v>
      </c>
      <c r="B115" s="76"/>
      <c r="C115" s="76" t="s">
        <v>265</v>
      </c>
      <c r="D115" s="76"/>
      <c r="E115" s="76"/>
      <c r="F115" s="79"/>
      <c r="G115" s="80"/>
      <c r="H115" s="81"/>
      <c r="I115" s="81"/>
      <c r="J115" s="85" t="s">
        <v>2318</v>
      </c>
      <c r="K115" s="101"/>
      <c r="L115" s="82"/>
      <c r="M115" s="3773"/>
      <c r="N115" s="82"/>
      <c r="O115" s="1913"/>
      <c r="P115" s="1913"/>
      <c r="Q115" s="1913"/>
      <c r="R115" s="2162"/>
      <c r="S115" s="2162"/>
      <c r="T115" s="2163"/>
      <c r="U115" s="2164"/>
      <c r="V115" s="2162"/>
    </row>
    <row r="116" spans="1:22" s="83" customFormat="1" ht="15.75" outlineLevel="1">
      <c r="A116" s="1914" t="s">
        <v>2258</v>
      </c>
      <c r="B116" s="76"/>
      <c r="C116" s="76" t="s">
        <v>265</v>
      </c>
      <c r="D116" s="76"/>
      <c r="E116" s="76"/>
      <c r="F116" s="79"/>
      <c r="G116" s="80"/>
      <c r="H116" s="81"/>
      <c r="I116" s="81"/>
      <c r="J116" s="85" t="s">
        <v>2319</v>
      </c>
      <c r="K116" s="101"/>
      <c r="L116" s="82"/>
      <c r="M116" s="3773"/>
      <c r="N116" s="82"/>
      <c r="O116" s="1913"/>
      <c r="P116" s="1913"/>
      <c r="Q116" s="1913"/>
      <c r="R116" s="2162"/>
      <c r="S116" s="2162"/>
      <c r="T116" s="2163"/>
      <c r="U116" s="2164"/>
      <c r="V116" s="2162"/>
    </row>
    <row r="117" spans="1:22" s="83" customFormat="1" ht="15.75" outlineLevel="1">
      <c r="A117" s="1914" t="s">
        <v>2258</v>
      </c>
      <c r="B117" s="76"/>
      <c r="C117" s="76" t="s">
        <v>265</v>
      </c>
      <c r="D117" s="76"/>
      <c r="E117" s="76"/>
      <c r="F117" s="79"/>
      <c r="G117" s="80"/>
      <c r="H117" s="81"/>
      <c r="I117" s="81"/>
      <c r="J117" s="85" t="s">
        <v>2320</v>
      </c>
      <c r="K117" s="101"/>
      <c r="L117" s="82"/>
      <c r="M117" s="3773"/>
      <c r="N117" s="82"/>
      <c r="O117" s="1913"/>
      <c r="P117" s="1913"/>
      <c r="Q117" s="1913"/>
      <c r="R117" s="2162"/>
      <c r="S117" s="2162"/>
      <c r="T117" s="2163"/>
      <c r="U117" s="2164"/>
      <c r="V117" s="2162"/>
    </row>
    <row r="118" spans="1:22" s="83" customFormat="1" ht="15.75" outlineLevel="1">
      <c r="A118" s="1914" t="s">
        <v>2258</v>
      </c>
      <c r="B118" s="76"/>
      <c r="C118" s="76" t="s">
        <v>265</v>
      </c>
      <c r="D118" s="76"/>
      <c r="E118" s="76"/>
      <c r="F118" s="79"/>
      <c r="G118" s="80"/>
      <c r="H118" s="81"/>
      <c r="I118" s="81"/>
      <c r="J118" s="85" t="s">
        <v>2321</v>
      </c>
      <c r="K118" s="101"/>
      <c r="L118" s="82"/>
      <c r="M118" s="3773"/>
      <c r="N118" s="82"/>
      <c r="O118" s="1913"/>
      <c r="P118" s="1913"/>
      <c r="Q118" s="1913"/>
      <c r="R118" s="2162"/>
      <c r="S118" s="2162"/>
      <c r="T118" s="2163"/>
      <c r="U118" s="2164"/>
      <c r="V118" s="2162"/>
    </row>
    <row r="119" spans="1:22" s="83" customFormat="1" ht="15.75" outlineLevel="1">
      <c r="A119" s="1914" t="s">
        <v>2258</v>
      </c>
      <c r="B119" s="76"/>
      <c r="C119" s="76" t="s">
        <v>265</v>
      </c>
      <c r="D119" s="76"/>
      <c r="E119" s="76"/>
      <c r="F119" s="79"/>
      <c r="G119" s="80"/>
      <c r="H119" s="81"/>
      <c r="I119" s="81"/>
      <c r="J119" s="85" t="s">
        <v>2322</v>
      </c>
      <c r="K119" s="101"/>
      <c r="L119" s="82"/>
      <c r="M119" s="3773"/>
      <c r="N119" s="82"/>
      <c r="O119" s="1913"/>
      <c r="P119" s="1913"/>
      <c r="Q119" s="1913"/>
      <c r="R119" s="2162"/>
      <c r="S119" s="2162"/>
      <c r="T119" s="2163"/>
      <c r="U119" s="2164"/>
      <c r="V119" s="2162"/>
    </row>
    <row r="120" spans="1:22" s="83" customFormat="1" ht="25.5" outlineLevel="1">
      <c r="A120" s="1914" t="s">
        <v>2258</v>
      </c>
      <c r="B120" s="76"/>
      <c r="C120" s="76" t="s">
        <v>265</v>
      </c>
      <c r="D120" s="76"/>
      <c r="E120" s="76"/>
      <c r="F120" s="79"/>
      <c r="G120" s="80"/>
      <c r="H120" s="81"/>
      <c r="I120" s="81"/>
      <c r="J120" s="85" t="s">
        <v>2323</v>
      </c>
      <c r="K120" s="101"/>
      <c r="L120" s="82"/>
      <c r="M120" s="3773"/>
      <c r="N120" s="82"/>
      <c r="O120" s="1913"/>
      <c r="P120" s="1913"/>
      <c r="Q120" s="1913"/>
      <c r="R120" s="2162"/>
      <c r="S120" s="2162"/>
      <c r="T120" s="2163"/>
      <c r="U120" s="2164"/>
      <c r="V120" s="2162"/>
    </row>
    <row r="121" spans="1:22" s="83" customFormat="1" ht="15.75" outlineLevel="1">
      <c r="A121" s="1914" t="s">
        <v>2258</v>
      </c>
      <c r="B121" s="76"/>
      <c r="C121" s="76" t="s">
        <v>265</v>
      </c>
      <c r="D121" s="76"/>
      <c r="E121" s="76"/>
      <c r="F121" s="79"/>
      <c r="G121" s="80"/>
      <c r="H121" s="81"/>
      <c r="I121" s="81"/>
      <c r="J121" s="85" t="s">
        <v>2324</v>
      </c>
      <c r="K121" s="101"/>
      <c r="L121" s="82"/>
      <c r="M121" s="3773"/>
      <c r="N121" s="82"/>
      <c r="O121" s="1913"/>
      <c r="P121" s="1913"/>
      <c r="Q121" s="1913"/>
      <c r="R121" s="2162"/>
      <c r="S121" s="2162"/>
      <c r="T121" s="2163"/>
      <c r="U121" s="2164"/>
      <c r="V121" s="2162"/>
    </row>
    <row r="122" spans="1:22" s="83" customFormat="1" ht="15.75" outlineLevel="1">
      <c r="A122" s="1914" t="s">
        <v>2258</v>
      </c>
      <c r="B122" s="76"/>
      <c r="C122" s="76" t="s">
        <v>265</v>
      </c>
      <c r="D122" s="76"/>
      <c r="E122" s="76"/>
      <c r="F122" s="79"/>
      <c r="G122" s="80"/>
      <c r="H122" s="81"/>
      <c r="I122" s="81"/>
      <c r="J122" s="85" t="s">
        <v>2325</v>
      </c>
      <c r="K122" s="101"/>
      <c r="L122" s="82"/>
      <c r="M122" s="3773"/>
      <c r="N122" s="82"/>
      <c r="O122" s="1913"/>
      <c r="P122" s="1913"/>
      <c r="Q122" s="1913"/>
      <c r="R122" s="2162"/>
      <c r="S122" s="2162"/>
      <c r="T122" s="2163"/>
      <c r="U122" s="2164"/>
      <c r="V122" s="2162"/>
    </row>
    <row r="123" spans="1:22" s="83" customFormat="1" ht="15.75" outlineLevel="1">
      <c r="A123" s="1914" t="s">
        <v>2258</v>
      </c>
      <c r="B123" s="76"/>
      <c r="C123" s="76" t="s">
        <v>265</v>
      </c>
      <c r="D123" s="76"/>
      <c r="E123" s="76"/>
      <c r="F123" s="79"/>
      <c r="G123" s="80"/>
      <c r="H123" s="81"/>
      <c r="I123" s="81"/>
      <c r="J123" s="85" t="s">
        <v>2326</v>
      </c>
      <c r="K123" s="101"/>
      <c r="L123" s="82"/>
      <c r="M123" s="3773"/>
      <c r="N123" s="82"/>
      <c r="O123" s="1913"/>
      <c r="P123" s="1913"/>
      <c r="Q123" s="1913"/>
      <c r="R123" s="2162"/>
      <c r="S123" s="2162"/>
      <c r="T123" s="2163"/>
      <c r="U123" s="2164"/>
      <c r="V123" s="2162"/>
    </row>
    <row r="124" spans="1:22" s="83" customFormat="1" ht="51" outlineLevel="1">
      <c r="A124" s="1914" t="s">
        <v>2258</v>
      </c>
      <c r="B124" s="76"/>
      <c r="C124" s="76" t="s">
        <v>265</v>
      </c>
      <c r="D124" s="76"/>
      <c r="E124" s="76"/>
      <c r="F124" s="79"/>
      <c r="G124" s="80"/>
      <c r="H124" s="81"/>
      <c r="I124" s="81"/>
      <c r="J124" s="85" t="s">
        <v>2327</v>
      </c>
      <c r="K124" s="101"/>
      <c r="L124" s="82"/>
      <c r="M124" s="3773"/>
      <c r="N124" s="82"/>
      <c r="O124" s="1913"/>
      <c r="P124" s="1913"/>
      <c r="Q124" s="1913"/>
      <c r="R124" s="2162"/>
      <c r="S124" s="2162"/>
      <c r="T124" s="2163"/>
      <c r="U124" s="2164"/>
      <c r="V124" s="2162"/>
    </row>
    <row r="125" spans="1:22" s="83" customFormat="1" ht="15.75" outlineLevel="1">
      <c r="A125" s="1914"/>
      <c r="B125" s="76"/>
      <c r="C125" s="76"/>
      <c r="D125" s="76"/>
      <c r="E125" s="76"/>
      <c r="F125" s="79"/>
      <c r="G125" s="80"/>
      <c r="H125" s="81"/>
      <c r="I125" s="81"/>
      <c r="J125" s="85"/>
      <c r="K125" s="101"/>
      <c r="L125" s="82"/>
      <c r="M125" s="3773"/>
      <c r="N125" s="82"/>
      <c r="O125" s="1913"/>
      <c r="P125" s="1913"/>
      <c r="Q125" s="1913"/>
      <c r="R125" s="2162"/>
      <c r="S125" s="2162"/>
      <c r="T125" s="2163"/>
      <c r="U125" s="2164"/>
      <c r="V125" s="2162"/>
    </row>
    <row r="126" spans="1:22" s="1456" customFormat="1" ht="15.75" outlineLevel="1">
      <c r="A126" s="1914" t="s">
        <v>2258</v>
      </c>
      <c r="B126" s="1454"/>
      <c r="C126" s="1454" t="s">
        <v>265</v>
      </c>
      <c r="D126" s="1454" t="s">
        <v>194</v>
      </c>
      <c r="E126" s="1454" t="s">
        <v>270</v>
      </c>
      <c r="F126" s="97"/>
      <c r="G126" s="1875" t="s">
        <v>172</v>
      </c>
      <c r="H126" s="95"/>
      <c r="I126" s="98" t="str">
        <f>A126&amp;"."&amp;C126&amp;"."&amp;D126</f>
        <v>103.08.01</v>
      </c>
      <c r="J126" s="1888" t="str">
        <f>E126</f>
        <v>Porobeton</v>
      </c>
      <c r="K126" s="1876"/>
      <c r="L126" s="1877"/>
      <c r="M126" s="3771"/>
      <c r="N126" s="1877"/>
      <c r="O126" s="1926"/>
      <c r="P126" s="1926"/>
      <c r="Q126" s="2159"/>
      <c r="R126" s="2159"/>
      <c r="S126" s="2160"/>
      <c r="T126" s="2161"/>
      <c r="U126" s="2159"/>
    </row>
    <row r="127" spans="1:22" s="83" customFormat="1" ht="51" outlineLevel="1">
      <c r="A127" s="1914" t="s">
        <v>2258</v>
      </c>
      <c r="B127" s="76"/>
      <c r="C127" s="76" t="s">
        <v>265</v>
      </c>
      <c r="D127" s="76" t="s">
        <v>194</v>
      </c>
      <c r="E127" s="76"/>
      <c r="F127" s="79"/>
      <c r="G127" s="80"/>
      <c r="H127" s="81"/>
      <c r="I127" s="81"/>
      <c r="J127" s="85" t="s">
        <v>2328</v>
      </c>
      <c r="K127" s="101"/>
      <c r="L127" s="82"/>
      <c r="M127" s="3773"/>
      <c r="N127" s="82"/>
      <c r="O127" s="1913"/>
      <c r="P127" s="1913"/>
      <c r="Q127" s="2162"/>
      <c r="S127" s="2163"/>
      <c r="T127" s="2164"/>
      <c r="U127" s="2162"/>
    </row>
    <row r="128" spans="1:22" s="83" customFormat="1" ht="38.25" outlineLevel="1">
      <c r="A128" s="1914" t="s">
        <v>2258</v>
      </c>
      <c r="B128" s="76"/>
      <c r="C128" s="76" t="s">
        <v>265</v>
      </c>
      <c r="D128" s="76" t="s">
        <v>194</v>
      </c>
      <c r="E128" s="79"/>
      <c r="F128" s="79"/>
      <c r="G128" s="84" t="s">
        <v>198</v>
      </c>
      <c r="H128" s="81">
        <v>1</v>
      </c>
      <c r="I128" s="1878" t="str">
        <f>A128&amp;"."&amp;C128&amp;"."&amp;D128&amp;"."&amp;H128</f>
        <v>103.08.01.1</v>
      </c>
      <c r="J128" s="1879" t="s">
        <v>2329</v>
      </c>
      <c r="K128" s="1880" t="s">
        <v>231</v>
      </c>
      <c r="L128" s="1881">
        <v>8</v>
      </c>
      <c r="M128" s="3772">
        <v>0</v>
      </c>
      <c r="N128" s="1881">
        <f>L128*M128</f>
        <v>0</v>
      </c>
      <c r="O128" s="1913"/>
      <c r="P128" s="1913"/>
      <c r="Q128" s="2162"/>
      <c r="R128" s="2162"/>
      <c r="S128" s="881" t="s">
        <v>201</v>
      </c>
      <c r="T128" s="881"/>
      <c r="U128" s="884"/>
      <c r="V128" s="883" t="s">
        <v>202</v>
      </c>
    </row>
    <row r="129" spans="1:56" s="83" customFormat="1" ht="15.75" outlineLevel="1">
      <c r="A129" s="1914"/>
      <c r="B129" s="76"/>
      <c r="C129" s="76"/>
      <c r="D129" s="76"/>
      <c r="E129" s="79"/>
      <c r="F129" s="79"/>
      <c r="G129" s="84"/>
      <c r="H129" s="81"/>
      <c r="I129" s="81"/>
      <c r="J129" s="85"/>
      <c r="K129" s="101"/>
      <c r="L129" s="82"/>
      <c r="M129" s="3773"/>
      <c r="N129" s="82"/>
      <c r="O129" s="1913"/>
      <c r="P129" s="1913"/>
      <c r="Q129" s="2162"/>
      <c r="R129" s="2162"/>
      <c r="S129" s="2163"/>
      <c r="T129" s="2164"/>
      <c r="U129" s="2162"/>
      <c r="V129" s="107"/>
    </row>
    <row r="130" spans="1:56" s="1456" customFormat="1" ht="15.75" outlineLevel="1">
      <c r="A130" s="1914" t="s">
        <v>2258</v>
      </c>
      <c r="B130" s="1454"/>
      <c r="C130" s="1454" t="s">
        <v>265</v>
      </c>
      <c r="D130" s="1454" t="s">
        <v>228</v>
      </c>
      <c r="E130" s="97" t="s">
        <v>287</v>
      </c>
      <c r="F130" s="97"/>
      <c r="G130" s="1455" t="s">
        <v>172</v>
      </c>
      <c r="H130" s="95"/>
      <c r="I130" s="98" t="str">
        <f>A130&amp;"."&amp;C130&amp;"."&amp;D130</f>
        <v>103.08.02</v>
      </c>
      <c r="J130" s="1888" t="str">
        <f>E130</f>
        <v>Dilatacijski profili</v>
      </c>
      <c r="K130" s="1876"/>
      <c r="L130" s="1877"/>
      <c r="M130" s="3771"/>
      <c r="N130" s="1877"/>
      <c r="O130" s="1926"/>
      <c r="P130" s="1926"/>
      <c r="Q130" s="2159"/>
      <c r="R130" s="2159"/>
      <c r="S130" s="2160"/>
      <c r="T130" s="2161"/>
      <c r="U130" s="2159"/>
      <c r="V130" s="1911"/>
      <c r="W130" s="1456" t="s">
        <v>267</v>
      </c>
    </row>
    <row r="131" spans="1:56" s="83" customFormat="1" ht="15.75" outlineLevel="1">
      <c r="A131" s="1914" t="s">
        <v>2258</v>
      </c>
      <c r="B131" s="76"/>
      <c r="C131" s="76" t="s">
        <v>265</v>
      </c>
      <c r="D131" s="76" t="s">
        <v>228</v>
      </c>
      <c r="E131" s="79"/>
      <c r="F131" s="79"/>
      <c r="G131" s="84" t="s">
        <v>198</v>
      </c>
      <c r="H131" s="81">
        <v>1</v>
      </c>
      <c r="I131" s="1878" t="str">
        <f>A131&amp;"."&amp;C131&amp;"."&amp;D131&amp;"."&amp;H131</f>
        <v>103.08.02.1</v>
      </c>
      <c r="J131" s="1879" t="s">
        <v>2330</v>
      </c>
      <c r="K131" s="1880" t="s">
        <v>237</v>
      </c>
      <c r="L131" s="1881">
        <v>85</v>
      </c>
      <c r="M131" s="3772">
        <v>0</v>
      </c>
      <c r="N131" s="1881">
        <f>SUM(N134:N153)</f>
        <v>0</v>
      </c>
      <c r="O131" s="1913"/>
      <c r="P131" s="1913"/>
      <c r="Q131" s="2162"/>
      <c r="R131" s="2162"/>
      <c r="S131" s="881" t="s">
        <v>201</v>
      </c>
      <c r="T131" s="881"/>
      <c r="U131" s="884"/>
      <c r="V131" s="883" t="s">
        <v>202</v>
      </c>
    </row>
    <row r="132" spans="1:56" s="83" customFormat="1" ht="15.75">
      <c r="A132" s="1914"/>
      <c r="B132" s="76"/>
      <c r="C132" s="76"/>
      <c r="D132" s="76"/>
      <c r="E132" s="79"/>
      <c r="F132" s="79"/>
      <c r="G132" s="84"/>
      <c r="H132" s="81"/>
      <c r="I132" s="81"/>
      <c r="J132" s="85"/>
      <c r="K132" s="101"/>
      <c r="L132" s="82"/>
      <c r="M132" s="3773"/>
      <c r="N132" s="82"/>
      <c r="O132" s="1913"/>
      <c r="P132" s="1913"/>
      <c r="Q132" s="2162"/>
      <c r="R132" s="2162"/>
      <c r="S132" s="2163"/>
      <c r="T132" s="2164"/>
      <c r="U132" s="2162"/>
      <c r="V132" s="107"/>
    </row>
    <row r="133" spans="1:56" s="53" customFormat="1" ht="15.75">
      <c r="A133" s="1914" t="s">
        <v>2258</v>
      </c>
      <c r="B133" s="51"/>
      <c r="C133" s="51" t="s">
        <v>304</v>
      </c>
      <c r="D133" s="51" t="s">
        <v>305</v>
      </c>
      <c r="E133" s="51"/>
      <c r="F133" s="52"/>
      <c r="G133" s="105" t="s">
        <v>196</v>
      </c>
      <c r="H133" s="105"/>
      <c r="I133" s="57" t="str">
        <f>A133&amp;"."&amp;C133&amp;"."</f>
        <v>103.10.</v>
      </c>
      <c r="J133" s="1892" t="str">
        <f>D133</f>
        <v>Ometi</v>
      </c>
      <c r="K133" s="383"/>
      <c r="L133" s="106"/>
      <c r="M133" s="3775"/>
      <c r="N133" s="1908">
        <f>SUM(N145)</f>
        <v>0</v>
      </c>
      <c r="O133" s="1926"/>
      <c r="P133" s="1926"/>
      <c r="Q133" s="2159"/>
      <c r="R133" s="2159"/>
      <c r="S133" s="2160"/>
      <c r="T133" s="2161"/>
      <c r="U133" s="2159"/>
      <c r="V133" s="1456"/>
      <c r="W133" s="1456"/>
      <c r="X133" s="1456"/>
      <c r="Y133" s="1456"/>
      <c r="Z133" s="1456"/>
      <c r="AA133" s="1456"/>
      <c r="AB133" s="1456"/>
      <c r="AC133" s="1456"/>
      <c r="AD133" s="1456"/>
      <c r="AE133" s="1456"/>
      <c r="AF133" s="1456"/>
      <c r="AG133" s="1456"/>
      <c r="AH133" s="1456"/>
      <c r="AI133" s="1456"/>
      <c r="AJ133" s="1456"/>
      <c r="AK133" s="1456"/>
      <c r="AL133" s="1456"/>
      <c r="AM133" s="1456"/>
      <c r="AN133" s="1456"/>
      <c r="AO133" s="1456"/>
      <c r="AP133" s="1456"/>
      <c r="AQ133" s="1456"/>
      <c r="AR133" s="1456"/>
      <c r="AS133" s="1456"/>
      <c r="AT133" s="1456"/>
      <c r="AU133" s="1456"/>
      <c r="AV133" s="1456"/>
      <c r="AW133" s="1456"/>
      <c r="AX133" s="1456"/>
      <c r="AY133" s="1456"/>
      <c r="AZ133" s="1456"/>
      <c r="BA133" s="1456"/>
      <c r="BB133" s="1456"/>
      <c r="BC133" s="1456"/>
      <c r="BD133" s="1456"/>
    </row>
    <row r="134" spans="1:56" s="83" customFormat="1" ht="25.5" outlineLevel="1">
      <c r="A134" s="1914" t="s">
        <v>2258</v>
      </c>
      <c r="B134" s="76"/>
      <c r="C134" s="76" t="s">
        <v>304</v>
      </c>
      <c r="D134" s="76" t="s">
        <v>194</v>
      </c>
      <c r="E134" s="76"/>
      <c r="F134" s="79"/>
      <c r="G134" s="80"/>
      <c r="H134" s="81"/>
      <c r="I134" s="81"/>
      <c r="J134" s="85" t="s">
        <v>2331</v>
      </c>
      <c r="K134" s="101"/>
      <c r="L134" s="82"/>
      <c r="M134" s="3773"/>
      <c r="N134" s="82"/>
      <c r="O134" s="1913"/>
      <c r="P134" s="1913"/>
      <c r="Q134" s="1913"/>
      <c r="R134" s="2162"/>
      <c r="S134" s="2162"/>
      <c r="T134" s="2163"/>
      <c r="U134" s="2164"/>
      <c r="V134" s="2162"/>
    </row>
    <row r="135" spans="1:56" s="83" customFormat="1" ht="15.75" outlineLevel="1">
      <c r="A135" s="1914" t="s">
        <v>2258</v>
      </c>
      <c r="B135" s="76"/>
      <c r="C135" s="76" t="s">
        <v>304</v>
      </c>
      <c r="D135" s="76" t="s">
        <v>194</v>
      </c>
      <c r="E135" s="76"/>
      <c r="F135" s="79"/>
      <c r="G135" s="80"/>
      <c r="H135" s="81"/>
      <c r="I135" s="81"/>
      <c r="J135" s="85" t="s">
        <v>2332</v>
      </c>
      <c r="K135" s="101"/>
      <c r="L135" s="82"/>
      <c r="M135" s="3773"/>
      <c r="N135" s="82"/>
      <c r="O135" s="1913"/>
      <c r="P135" s="1913"/>
      <c r="Q135" s="1913"/>
      <c r="R135" s="2162"/>
      <c r="S135" s="2162"/>
      <c r="T135" s="2163"/>
      <c r="U135" s="2164"/>
      <c r="V135" s="2162"/>
    </row>
    <row r="136" spans="1:56" s="83" customFormat="1" ht="25.5" outlineLevel="1">
      <c r="A136" s="1914" t="s">
        <v>2258</v>
      </c>
      <c r="B136" s="76"/>
      <c r="C136" s="76" t="s">
        <v>304</v>
      </c>
      <c r="D136" s="76" t="s">
        <v>194</v>
      </c>
      <c r="E136" s="76"/>
      <c r="F136" s="79"/>
      <c r="G136" s="80"/>
      <c r="H136" s="81"/>
      <c r="I136" s="81"/>
      <c r="J136" s="85" t="s">
        <v>2316</v>
      </c>
      <c r="K136" s="101"/>
      <c r="L136" s="82"/>
      <c r="M136" s="3773"/>
      <c r="N136" s="82"/>
      <c r="O136" s="1913"/>
      <c r="P136" s="1913"/>
      <c r="Q136" s="1913"/>
      <c r="R136" s="2162"/>
      <c r="S136" s="2162"/>
      <c r="T136" s="2163"/>
      <c r="U136" s="2164"/>
      <c r="V136" s="2162"/>
    </row>
    <row r="137" spans="1:56" s="83" customFormat="1" ht="15.75" outlineLevel="1">
      <c r="A137" s="1914" t="s">
        <v>2258</v>
      </c>
      <c r="B137" s="76"/>
      <c r="C137" s="76" t="s">
        <v>304</v>
      </c>
      <c r="D137" s="76" t="s">
        <v>194</v>
      </c>
      <c r="E137" s="76"/>
      <c r="F137" s="79"/>
      <c r="G137" s="80"/>
      <c r="H137" s="81"/>
      <c r="I137" s="81"/>
      <c r="J137" s="85" t="s">
        <v>2333</v>
      </c>
      <c r="K137" s="101"/>
      <c r="L137" s="82"/>
      <c r="M137" s="3773"/>
      <c r="N137" s="82"/>
      <c r="O137" s="1913"/>
      <c r="P137" s="1913"/>
      <c r="Q137" s="1913"/>
      <c r="R137" s="2162"/>
      <c r="S137" s="2162"/>
      <c r="T137" s="2163"/>
      <c r="U137" s="2164"/>
      <c r="V137" s="2162"/>
    </row>
    <row r="138" spans="1:56" s="83" customFormat="1" ht="15.75" outlineLevel="1">
      <c r="A138" s="1914" t="s">
        <v>2258</v>
      </c>
      <c r="B138" s="76"/>
      <c r="C138" s="76" t="s">
        <v>304</v>
      </c>
      <c r="D138" s="76" t="s">
        <v>194</v>
      </c>
      <c r="E138" s="76"/>
      <c r="F138" s="79"/>
      <c r="G138" s="80"/>
      <c r="H138" s="81"/>
      <c r="I138" s="81"/>
      <c r="J138" s="85" t="s">
        <v>2334</v>
      </c>
      <c r="K138" s="101"/>
      <c r="L138" s="82"/>
      <c r="M138" s="3773"/>
      <c r="N138" s="82"/>
      <c r="O138" s="1913"/>
      <c r="P138" s="1913"/>
      <c r="Q138" s="1913"/>
      <c r="R138" s="2162"/>
      <c r="S138" s="2162"/>
      <c r="T138" s="2163"/>
      <c r="U138" s="2164"/>
      <c r="V138" s="2162"/>
    </row>
    <row r="139" spans="1:56" s="83" customFormat="1" ht="15.75" outlineLevel="1">
      <c r="A139" s="1914" t="s">
        <v>2258</v>
      </c>
      <c r="B139" s="76"/>
      <c r="C139" s="76" t="s">
        <v>304</v>
      </c>
      <c r="D139" s="76" t="s">
        <v>194</v>
      </c>
      <c r="E139" s="76"/>
      <c r="F139" s="79"/>
      <c r="G139" s="80"/>
      <c r="H139" s="81"/>
      <c r="I139" s="81"/>
      <c r="J139" s="85" t="s">
        <v>2335</v>
      </c>
      <c r="K139" s="101"/>
      <c r="L139" s="82"/>
      <c r="M139" s="3773"/>
      <c r="N139" s="82"/>
      <c r="O139" s="1913"/>
      <c r="P139" s="1913"/>
      <c r="Q139" s="1913"/>
      <c r="R139" s="2162"/>
      <c r="S139" s="2162"/>
      <c r="T139" s="2163"/>
      <c r="U139" s="2164"/>
      <c r="V139" s="2162"/>
    </row>
    <row r="140" spans="1:56" s="83" customFormat="1" ht="15.75" outlineLevel="1">
      <c r="A140" s="1914" t="s">
        <v>2258</v>
      </c>
      <c r="B140" s="76"/>
      <c r="C140" s="76" t="s">
        <v>304</v>
      </c>
      <c r="D140" s="76" t="s">
        <v>194</v>
      </c>
      <c r="E140" s="76"/>
      <c r="F140" s="79"/>
      <c r="G140" s="80"/>
      <c r="H140" s="81"/>
      <c r="I140" s="81"/>
      <c r="J140" s="85" t="s">
        <v>2336</v>
      </c>
      <c r="K140" s="101"/>
      <c r="L140" s="82"/>
      <c r="M140" s="3773"/>
      <c r="N140" s="82"/>
      <c r="O140" s="1913"/>
      <c r="P140" s="1913"/>
      <c r="Q140" s="1913"/>
      <c r="R140" s="2162"/>
      <c r="S140" s="2162"/>
      <c r="T140" s="2163"/>
      <c r="U140" s="2164"/>
      <c r="V140" s="2162"/>
    </row>
    <row r="141" spans="1:56" s="83" customFormat="1" ht="15.75" outlineLevel="1">
      <c r="A141" s="1914" t="s">
        <v>2258</v>
      </c>
      <c r="B141" s="76"/>
      <c r="C141" s="76" t="s">
        <v>304</v>
      </c>
      <c r="D141" s="76" t="s">
        <v>194</v>
      </c>
      <c r="E141" s="76"/>
      <c r="F141" s="79"/>
      <c r="G141" s="80"/>
      <c r="H141" s="81"/>
      <c r="I141" s="81"/>
      <c r="J141" s="85" t="s">
        <v>2337</v>
      </c>
      <c r="K141" s="101"/>
      <c r="L141" s="82"/>
      <c r="M141" s="3773"/>
      <c r="N141" s="82"/>
      <c r="O141" s="1913"/>
      <c r="P141" s="1913"/>
      <c r="Q141" s="1913"/>
      <c r="R141" s="2162"/>
      <c r="S141" s="2162"/>
      <c r="T141" s="2163"/>
      <c r="U141" s="2164"/>
      <c r="V141" s="2162"/>
    </row>
    <row r="142" spans="1:56" s="83" customFormat="1" ht="15.75" outlineLevel="1">
      <c r="A142" s="1914"/>
      <c r="B142" s="76"/>
      <c r="C142" s="76"/>
      <c r="D142" s="76"/>
      <c r="E142" s="76"/>
      <c r="F142" s="79"/>
      <c r="G142" s="80"/>
      <c r="H142" s="81"/>
      <c r="I142" s="81"/>
      <c r="J142" s="85"/>
      <c r="K142" s="101"/>
      <c r="L142" s="82"/>
      <c r="M142" s="3773"/>
      <c r="N142" s="82"/>
      <c r="O142" s="1913"/>
      <c r="P142" s="1913"/>
      <c r="Q142" s="1913"/>
      <c r="R142" s="2162"/>
      <c r="S142" s="2162"/>
      <c r="T142" s="2163"/>
      <c r="U142" s="2164"/>
      <c r="V142" s="2162"/>
    </row>
    <row r="143" spans="1:56" s="1456" customFormat="1" ht="15.75" outlineLevel="1">
      <c r="A143" s="1914" t="s">
        <v>2258</v>
      </c>
      <c r="B143" s="1454"/>
      <c r="C143" s="1454" t="s">
        <v>304</v>
      </c>
      <c r="D143" s="1454" t="s">
        <v>194</v>
      </c>
      <c r="E143" s="1454" t="s">
        <v>308</v>
      </c>
      <c r="F143" s="97"/>
      <c r="G143" s="1455" t="s">
        <v>172</v>
      </c>
      <c r="H143" s="95"/>
      <c r="I143" s="98" t="str">
        <f>A143&amp;"."&amp;C143&amp;"."&amp;D143</f>
        <v>103.10.01</v>
      </c>
      <c r="J143" s="1889" t="str">
        <f>E143</f>
        <v>Ometi vertikalnih površin</v>
      </c>
      <c r="K143" s="1876"/>
      <c r="L143" s="1877"/>
      <c r="M143" s="3771"/>
      <c r="N143" s="1877"/>
      <c r="O143" s="1926"/>
      <c r="P143" s="1926"/>
      <c r="Q143" s="2159"/>
      <c r="R143" s="2159"/>
      <c r="S143" s="2160"/>
      <c r="T143" s="2161"/>
      <c r="U143" s="2159"/>
    </row>
    <row r="144" spans="1:56" s="83" customFormat="1" ht="15.75" outlineLevel="1">
      <c r="A144" s="1914" t="s">
        <v>2258</v>
      </c>
      <c r="B144" s="76"/>
      <c r="C144" s="76" t="s">
        <v>304</v>
      </c>
      <c r="D144" s="76" t="s">
        <v>194</v>
      </c>
      <c r="E144" s="76"/>
      <c r="F144" s="79"/>
      <c r="G144" s="84"/>
      <c r="H144" s="81"/>
      <c r="I144" s="81"/>
      <c r="J144" s="108" t="s">
        <v>2338</v>
      </c>
      <c r="K144" s="101"/>
      <c r="L144" s="82"/>
      <c r="M144" s="3773"/>
      <c r="N144" s="82"/>
      <c r="O144" s="1913"/>
      <c r="P144" s="1913"/>
      <c r="Q144" s="2162"/>
      <c r="R144" s="2162"/>
      <c r="S144" s="2163"/>
      <c r="T144" s="2164"/>
      <c r="U144" s="2162"/>
    </row>
    <row r="145" spans="1:56" s="83" customFormat="1" ht="15.75" outlineLevel="1">
      <c r="A145" s="1914" t="s">
        <v>2258</v>
      </c>
      <c r="B145" s="76"/>
      <c r="C145" s="76" t="s">
        <v>304</v>
      </c>
      <c r="D145" s="76" t="s">
        <v>194</v>
      </c>
      <c r="E145" s="79"/>
      <c r="F145" s="79"/>
      <c r="G145" s="84" t="s">
        <v>198</v>
      </c>
      <c r="H145" s="81">
        <v>1</v>
      </c>
      <c r="I145" s="1878" t="str">
        <f>A145&amp;"."&amp;C145&amp;"."&amp;D145&amp;"."&amp;H145</f>
        <v>103.10.01.1</v>
      </c>
      <c r="J145" s="1879" t="s">
        <v>2339</v>
      </c>
      <c r="K145" s="1880" t="s">
        <v>237</v>
      </c>
      <c r="L145" s="1881">
        <v>57</v>
      </c>
      <c r="M145" s="3772">
        <v>0</v>
      </c>
      <c r="N145" s="1881">
        <f>L145*M145</f>
        <v>0</v>
      </c>
      <c r="O145" s="1913"/>
      <c r="P145" s="1913"/>
      <c r="Q145" s="2162"/>
      <c r="R145" s="2162"/>
      <c r="S145" s="881" t="s">
        <v>201</v>
      </c>
      <c r="T145" s="881"/>
      <c r="U145" s="884"/>
      <c r="V145" s="881" t="s">
        <v>201</v>
      </c>
    </row>
    <row r="146" spans="1:56" s="83" customFormat="1" ht="15.75">
      <c r="A146" s="1914"/>
      <c r="B146" s="76"/>
      <c r="C146" s="76"/>
      <c r="D146" s="76"/>
      <c r="E146" s="79"/>
      <c r="F146" s="79"/>
      <c r="G146" s="84"/>
      <c r="H146" s="81"/>
      <c r="I146" s="81"/>
      <c r="J146" s="85"/>
      <c r="K146" s="101"/>
      <c r="L146" s="82"/>
      <c r="M146" s="3773"/>
      <c r="N146" s="82"/>
      <c r="O146" s="1913"/>
      <c r="P146" s="1913"/>
      <c r="Q146" s="2162"/>
      <c r="R146" s="2162"/>
      <c r="S146" s="2163"/>
      <c r="T146" s="2165"/>
      <c r="U146" s="2162"/>
    </row>
    <row r="147" spans="1:56" s="53" customFormat="1" ht="15.75">
      <c r="A147" s="1914" t="s">
        <v>2258</v>
      </c>
      <c r="B147" s="51"/>
      <c r="C147" s="51" t="s">
        <v>354</v>
      </c>
      <c r="D147" s="51" t="s">
        <v>2340</v>
      </c>
      <c r="E147" s="51"/>
      <c r="F147" s="52"/>
      <c r="G147" s="105" t="s">
        <v>196</v>
      </c>
      <c r="H147" s="105"/>
      <c r="I147" s="57" t="str">
        <f>A147&amp;"."&amp;C147&amp;"."</f>
        <v>103.12.</v>
      </c>
      <c r="J147" s="1892" t="str">
        <f>D147</f>
        <v>Hidroizolacija</v>
      </c>
      <c r="K147" s="383"/>
      <c r="L147" s="106"/>
      <c r="M147" s="3770"/>
      <c r="N147" s="1908">
        <f>SUM(N158:N161)</f>
        <v>0</v>
      </c>
      <c r="O147" s="1926"/>
      <c r="P147" s="1926"/>
      <c r="Q147" s="1456"/>
      <c r="R147" s="1456"/>
      <c r="S147" s="1456"/>
      <c r="T147" s="1456"/>
      <c r="U147" s="1456"/>
      <c r="V147" s="1456"/>
      <c r="W147" s="1456"/>
      <c r="X147" s="1456"/>
      <c r="Y147" s="1456"/>
      <c r="Z147" s="1456"/>
      <c r="AA147" s="1456"/>
      <c r="AB147" s="1456"/>
      <c r="AC147" s="1456"/>
      <c r="AD147" s="1456"/>
      <c r="AE147" s="1456"/>
      <c r="AF147" s="1456"/>
      <c r="AG147" s="1456"/>
      <c r="AH147" s="1456"/>
      <c r="AI147" s="1456"/>
      <c r="AJ147" s="1456"/>
      <c r="AK147" s="1456"/>
      <c r="AL147" s="1456"/>
      <c r="AM147" s="1456"/>
      <c r="AN147" s="1456"/>
      <c r="AO147" s="1456"/>
      <c r="AP147" s="1456"/>
      <c r="AQ147" s="1456"/>
      <c r="AR147" s="1456"/>
      <c r="AS147" s="1456"/>
      <c r="AT147" s="1456"/>
      <c r="AU147" s="1456"/>
      <c r="AV147" s="1456"/>
      <c r="AW147" s="1456"/>
      <c r="AX147" s="1456"/>
      <c r="AY147" s="1456"/>
      <c r="AZ147" s="1456"/>
      <c r="BA147" s="1456"/>
      <c r="BB147" s="1456"/>
      <c r="BC147" s="1456"/>
      <c r="BD147" s="1456"/>
    </row>
    <row r="148" spans="1:56" s="83" customFormat="1" ht="15.75" outlineLevel="1">
      <c r="A148" s="1914" t="s">
        <v>2258</v>
      </c>
      <c r="B148" s="76"/>
      <c r="C148" s="76" t="s">
        <v>354</v>
      </c>
      <c r="D148" s="76"/>
      <c r="E148" s="76" t="s">
        <v>2341</v>
      </c>
      <c r="F148" s="79"/>
      <c r="G148" s="80" t="s">
        <v>172</v>
      </c>
      <c r="H148" s="81"/>
      <c r="I148" s="81"/>
      <c r="J148" s="1888" t="str">
        <f>E148</f>
        <v>Splošne opombe za hidroizolacije</v>
      </c>
      <c r="K148" s="101"/>
      <c r="L148" s="82"/>
      <c r="M148" s="3773"/>
      <c r="N148" s="82"/>
      <c r="O148" s="1913"/>
      <c r="P148" s="1913"/>
    </row>
    <row r="149" spans="1:56" s="83" customFormat="1" ht="15.75" outlineLevel="1">
      <c r="A149" s="1914" t="s">
        <v>2258</v>
      </c>
      <c r="B149" s="76"/>
      <c r="C149" s="76" t="s">
        <v>354</v>
      </c>
      <c r="D149" s="76"/>
      <c r="E149" s="76"/>
      <c r="F149" s="79"/>
      <c r="G149" s="80"/>
      <c r="H149" s="81"/>
      <c r="I149" s="81"/>
      <c r="J149" s="85" t="s">
        <v>2342</v>
      </c>
      <c r="K149" s="101"/>
      <c r="L149" s="82"/>
      <c r="M149" s="3773"/>
      <c r="N149" s="82"/>
      <c r="O149" s="1913"/>
      <c r="P149" s="1913"/>
    </row>
    <row r="150" spans="1:56" s="83" customFormat="1" ht="25.5" outlineLevel="1">
      <c r="A150" s="1914" t="s">
        <v>2258</v>
      </c>
      <c r="B150" s="76"/>
      <c r="C150" s="76" t="s">
        <v>354</v>
      </c>
      <c r="D150" s="76"/>
      <c r="E150" s="76"/>
      <c r="F150" s="79"/>
      <c r="G150" s="80"/>
      <c r="H150" s="81"/>
      <c r="I150" s="81"/>
      <c r="J150" s="85" t="s">
        <v>2343</v>
      </c>
      <c r="K150" s="101"/>
      <c r="L150" s="82"/>
      <c r="M150" s="3773"/>
      <c r="N150" s="82"/>
      <c r="O150" s="1913"/>
      <c r="P150" s="1913"/>
    </row>
    <row r="151" spans="1:56" s="83" customFormat="1" ht="25.5" outlineLevel="1">
      <c r="A151" s="1914" t="s">
        <v>2258</v>
      </c>
      <c r="B151" s="76"/>
      <c r="C151" s="76" t="s">
        <v>354</v>
      </c>
      <c r="D151" s="76"/>
      <c r="E151" s="76"/>
      <c r="F151" s="79"/>
      <c r="G151" s="80"/>
      <c r="H151" s="81"/>
      <c r="I151" s="81"/>
      <c r="J151" s="85" t="s">
        <v>2344</v>
      </c>
      <c r="K151" s="101"/>
      <c r="L151" s="82"/>
      <c r="M151" s="3773"/>
      <c r="N151" s="82"/>
      <c r="O151" s="1913"/>
      <c r="P151" s="1913"/>
    </row>
    <row r="152" spans="1:56" s="83" customFormat="1" ht="15.75" outlineLevel="1">
      <c r="A152" s="1914" t="s">
        <v>2258</v>
      </c>
      <c r="B152" s="76"/>
      <c r="C152" s="76" t="s">
        <v>354</v>
      </c>
      <c r="D152" s="76"/>
      <c r="E152" s="76"/>
      <c r="F152" s="79"/>
      <c r="G152" s="80"/>
      <c r="H152" s="81"/>
      <c r="I152" s="81"/>
      <c r="J152" s="85" t="s">
        <v>2315</v>
      </c>
      <c r="K152" s="101"/>
      <c r="L152" s="82"/>
      <c r="M152" s="3773"/>
      <c r="N152" s="82"/>
      <c r="O152" s="1913"/>
      <c r="P152" s="1913"/>
    </row>
    <row r="153" spans="1:56" s="83" customFormat="1" ht="15.75" outlineLevel="1">
      <c r="A153" s="1914" t="s">
        <v>2258</v>
      </c>
      <c r="B153" s="76"/>
      <c r="C153" s="76" t="s">
        <v>354</v>
      </c>
      <c r="D153" s="76"/>
      <c r="E153" s="76"/>
      <c r="F153" s="79"/>
      <c r="G153" s="80"/>
      <c r="H153" s="81"/>
      <c r="I153" s="81"/>
      <c r="J153" s="85" t="s">
        <v>2345</v>
      </c>
      <c r="K153" s="101"/>
      <c r="L153" s="82"/>
      <c r="M153" s="3773"/>
      <c r="N153" s="82"/>
      <c r="O153" s="1913"/>
      <c r="P153" s="1913"/>
    </row>
    <row r="154" spans="1:56" s="83" customFormat="1" ht="15.75" outlineLevel="1">
      <c r="A154" s="1914" t="s">
        <v>2258</v>
      </c>
      <c r="B154" s="76"/>
      <c r="C154" s="76" t="s">
        <v>354</v>
      </c>
      <c r="D154" s="76"/>
      <c r="E154" s="76"/>
      <c r="F154" s="79"/>
      <c r="G154" s="80"/>
      <c r="H154" s="81"/>
      <c r="I154" s="81"/>
      <c r="J154" s="85" t="s">
        <v>2346</v>
      </c>
      <c r="K154" s="101"/>
      <c r="L154" s="82"/>
      <c r="M154" s="3773"/>
      <c r="N154" s="82"/>
      <c r="O154" s="1913"/>
      <c r="P154" s="1913"/>
    </row>
    <row r="155" spans="1:56" s="83" customFormat="1" ht="76.5" outlineLevel="1">
      <c r="A155" s="1914" t="s">
        <v>2258</v>
      </c>
      <c r="B155" s="76"/>
      <c r="C155" s="76" t="s">
        <v>354</v>
      </c>
      <c r="D155" s="76"/>
      <c r="E155" s="76"/>
      <c r="F155" s="79"/>
      <c r="G155" s="80"/>
      <c r="H155" s="81"/>
      <c r="I155" s="81"/>
      <c r="J155" s="85" t="s">
        <v>2347</v>
      </c>
      <c r="K155" s="101"/>
      <c r="L155" s="82"/>
      <c r="M155" s="3773"/>
      <c r="N155" s="82"/>
      <c r="O155" s="1913"/>
      <c r="P155" s="1913"/>
    </row>
    <row r="156" spans="1:56" s="83" customFormat="1" ht="15.75" outlineLevel="1">
      <c r="A156" s="1914"/>
      <c r="B156" s="76"/>
      <c r="C156" s="76"/>
      <c r="D156" s="76"/>
      <c r="E156" s="76"/>
      <c r="F156" s="79"/>
      <c r="G156" s="80"/>
      <c r="H156" s="81"/>
      <c r="I156" s="81"/>
      <c r="J156" s="85"/>
      <c r="K156" s="101"/>
      <c r="L156" s="82"/>
      <c r="M156" s="3773"/>
      <c r="N156" s="82"/>
      <c r="O156" s="1913"/>
      <c r="P156" s="1913"/>
    </row>
    <row r="157" spans="1:56" s="1456" customFormat="1" ht="15.75" outlineLevel="1">
      <c r="A157" s="1914" t="s">
        <v>2258</v>
      </c>
      <c r="B157" s="1454"/>
      <c r="C157" s="1454" t="s">
        <v>354</v>
      </c>
      <c r="D157" s="1454" t="s">
        <v>194</v>
      </c>
      <c r="E157" s="1454" t="s">
        <v>359</v>
      </c>
      <c r="F157" s="97"/>
      <c r="G157" s="1455" t="s">
        <v>172</v>
      </c>
      <c r="H157" s="95"/>
      <c r="I157" s="95" t="str">
        <f>A157&amp;"."&amp;C157&amp;"."&amp;D157&amp;"."&amp;H157</f>
        <v>103.12.01.</v>
      </c>
      <c r="J157" s="1889" t="str">
        <f>E157</f>
        <v>Horizontalna hidroizolacija temeljne plošče</v>
      </c>
      <c r="K157" s="1876"/>
      <c r="L157" s="1877"/>
      <c r="M157" s="3771"/>
      <c r="N157" s="1877"/>
      <c r="O157" s="1926"/>
      <c r="P157" s="1926"/>
    </row>
    <row r="158" spans="1:56" s="83" customFormat="1" ht="53.25" customHeight="1" outlineLevel="1">
      <c r="A158" s="1914" t="s">
        <v>2258</v>
      </c>
      <c r="B158" s="76"/>
      <c r="C158" s="76" t="s">
        <v>354</v>
      </c>
      <c r="D158" s="76" t="s">
        <v>194</v>
      </c>
      <c r="E158" s="79"/>
      <c r="F158" s="79"/>
      <c r="G158" s="84" t="s">
        <v>198</v>
      </c>
      <c r="H158" s="81">
        <v>1</v>
      </c>
      <c r="I158" s="1878" t="str">
        <f>A158&amp;"."&amp;C158&amp;"."&amp;D158&amp;"."&amp;H158</f>
        <v>103.12.01.1</v>
      </c>
      <c r="J158" s="1879" t="s">
        <v>2348</v>
      </c>
      <c r="K158" s="1880" t="s">
        <v>237</v>
      </c>
      <c r="L158" s="1881">
        <v>95</v>
      </c>
      <c r="M158" s="3772">
        <v>0</v>
      </c>
      <c r="N158" s="1881">
        <f>L158*M158</f>
        <v>0</v>
      </c>
      <c r="O158" s="1913"/>
      <c r="P158" s="1913"/>
      <c r="S158" s="881" t="s">
        <v>201</v>
      </c>
      <c r="T158" s="881"/>
      <c r="U158" s="884"/>
      <c r="V158" s="881" t="s">
        <v>201</v>
      </c>
    </row>
    <row r="159" spans="1:56" s="83" customFormat="1" ht="15.75" outlineLevel="1">
      <c r="A159" s="1914"/>
      <c r="B159" s="76"/>
      <c r="C159" s="76"/>
      <c r="D159" s="76"/>
      <c r="E159" s="79"/>
      <c r="F159" s="79"/>
      <c r="G159" s="84"/>
      <c r="H159" s="81"/>
      <c r="I159" s="81"/>
      <c r="J159" s="85"/>
      <c r="K159" s="101"/>
      <c r="L159" s="82"/>
      <c r="M159" s="3773"/>
      <c r="N159" s="82"/>
      <c r="O159" s="1913"/>
      <c r="P159" s="1913"/>
    </row>
    <row r="160" spans="1:56" s="1456" customFormat="1" ht="15.75" outlineLevel="1">
      <c r="A160" s="1914" t="s">
        <v>2258</v>
      </c>
      <c r="B160" s="1454"/>
      <c r="C160" s="1454" t="s">
        <v>354</v>
      </c>
      <c r="D160" s="1454" t="s">
        <v>228</v>
      </c>
      <c r="E160" s="1454" t="s">
        <v>2349</v>
      </c>
      <c r="F160" s="97"/>
      <c r="G160" s="1455" t="s">
        <v>172</v>
      </c>
      <c r="H160" s="95"/>
      <c r="I160" s="95" t="str">
        <f>A160&amp;"."&amp;C160&amp;"."&amp;D160&amp;"."&amp;H160</f>
        <v>103.12.02.</v>
      </c>
      <c r="J160" s="1889" t="str">
        <f>E160</f>
        <v>Vertikalna hidroizolacija</v>
      </c>
      <c r="M160" s="3776"/>
      <c r="N160" s="2864"/>
      <c r="O160" s="1926"/>
      <c r="P160" s="1926"/>
    </row>
    <row r="161" spans="1:56" s="83" customFormat="1" ht="29.25" customHeight="1" outlineLevel="1">
      <c r="A161" s="1914" t="s">
        <v>2258</v>
      </c>
      <c r="B161" s="76"/>
      <c r="C161" s="76" t="s">
        <v>354</v>
      </c>
      <c r="D161" s="76" t="s">
        <v>228</v>
      </c>
      <c r="E161" s="76"/>
      <c r="F161" s="79"/>
      <c r="G161" s="84" t="s">
        <v>198</v>
      </c>
      <c r="H161" s="81">
        <v>1</v>
      </c>
      <c r="I161" s="1878" t="str">
        <f>A161&amp;"."&amp;C161&amp;"."&amp;D161&amp;"."&amp;H161</f>
        <v>103.12.02.1</v>
      </c>
      <c r="J161" s="1912" t="s">
        <v>2350</v>
      </c>
      <c r="K161" s="1880" t="s">
        <v>237</v>
      </c>
      <c r="L161" s="1881">
        <v>35</v>
      </c>
      <c r="M161" s="3772">
        <v>0</v>
      </c>
      <c r="N161" s="1881">
        <f>L161*M161</f>
        <v>0</v>
      </c>
      <c r="O161" s="1913"/>
      <c r="P161" s="1913"/>
      <c r="S161" s="881" t="s">
        <v>201</v>
      </c>
      <c r="T161" s="881"/>
      <c r="U161" s="884"/>
      <c r="V161" s="881" t="s">
        <v>201</v>
      </c>
    </row>
    <row r="162" spans="1:56" s="83" customFormat="1" ht="15.75">
      <c r="A162" s="1914"/>
      <c r="B162" s="76"/>
      <c r="C162" s="76"/>
      <c r="D162" s="76"/>
      <c r="E162" s="76"/>
      <c r="F162" s="79"/>
      <c r="G162" s="84"/>
      <c r="H162" s="81"/>
      <c r="I162" s="81"/>
      <c r="J162" s="108"/>
      <c r="K162" s="101"/>
      <c r="L162" s="82"/>
      <c r="M162" s="3773"/>
      <c r="N162" s="82"/>
      <c r="O162" s="1913"/>
      <c r="P162" s="1913"/>
    </row>
    <row r="163" spans="1:56" s="53" customFormat="1" ht="15.75">
      <c r="A163" s="1914" t="s">
        <v>2258</v>
      </c>
      <c r="B163" s="51"/>
      <c r="C163" s="51" t="s">
        <v>385</v>
      </c>
      <c r="D163" s="51" t="s">
        <v>386</v>
      </c>
      <c r="E163" s="51"/>
      <c r="F163" s="52"/>
      <c r="G163" s="105" t="s">
        <v>196</v>
      </c>
      <c r="H163" s="105"/>
      <c r="I163" s="57" t="str">
        <f>A163&amp;"."&amp;C163&amp;"."</f>
        <v>103.21.</v>
      </c>
      <c r="J163" s="1892" t="str">
        <f>D163</f>
        <v>Ravne strehe</v>
      </c>
      <c r="K163" s="383"/>
      <c r="L163" s="106"/>
      <c r="M163" s="3770"/>
      <c r="N163" s="1908">
        <f>SUM(N164:N192)</f>
        <v>0</v>
      </c>
      <c r="O163" s="1926"/>
      <c r="P163" s="1926"/>
      <c r="Q163" s="1456"/>
      <c r="R163" s="1456"/>
      <c r="S163" s="1456"/>
      <c r="T163" s="1456"/>
      <c r="U163" s="1456"/>
      <c r="V163" s="1456"/>
      <c r="W163" s="1456"/>
      <c r="X163" s="1456"/>
      <c r="Y163" s="1456"/>
      <c r="Z163" s="1456"/>
      <c r="AA163" s="1456"/>
      <c r="AB163" s="1456"/>
      <c r="AC163" s="1456"/>
      <c r="AD163" s="1456"/>
      <c r="AE163" s="1456"/>
      <c r="AF163" s="1456"/>
      <c r="AG163" s="1456"/>
      <c r="AH163" s="1456"/>
      <c r="AI163" s="1456"/>
      <c r="AJ163" s="1456"/>
      <c r="AK163" s="1456"/>
      <c r="AL163" s="1456"/>
      <c r="AM163" s="1456"/>
      <c r="AN163" s="1456"/>
      <c r="AO163" s="1456"/>
      <c r="AP163" s="1456"/>
      <c r="AQ163" s="1456"/>
      <c r="AR163" s="1456"/>
      <c r="AS163" s="1456"/>
      <c r="AT163" s="1456"/>
      <c r="AU163" s="1456"/>
      <c r="AV163" s="1456"/>
      <c r="AW163" s="1456"/>
      <c r="AX163" s="1456"/>
      <c r="AY163" s="1456"/>
      <c r="AZ163" s="1456"/>
      <c r="BA163" s="1456"/>
      <c r="BB163" s="1456"/>
      <c r="BC163" s="1456"/>
      <c r="BD163" s="1456"/>
    </row>
    <row r="164" spans="1:56" s="83" customFormat="1" ht="15.75" outlineLevel="1">
      <c r="A164" s="1914" t="s">
        <v>2258</v>
      </c>
      <c r="B164" s="76"/>
      <c r="C164" s="76"/>
      <c r="D164" s="76"/>
      <c r="E164" s="76" t="s">
        <v>387</v>
      </c>
      <c r="F164" s="79"/>
      <c r="G164" s="80" t="s">
        <v>172</v>
      </c>
      <c r="H164" s="81"/>
      <c r="I164" s="81"/>
      <c r="J164" s="1888" t="str">
        <f>E164</f>
        <v>Splošne opombe za ravne strehe</v>
      </c>
      <c r="K164" s="101"/>
      <c r="L164" s="82"/>
      <c r="M164" s="3773"/>
      <c r="N164" s="82"/>
      <c r="O164" s="1913"/>
      <c r="P164" s="1913"/>
    </row>
    <row r="165" spans="1:56" s="83" customFormat="1" ht="25.5" outlineLevel="1">
      <c r="A165" s="1914" t="s">
        <v>2258</v>
      </c>
      <c r="B165" s="76"/>
      <c r="C165" s="76"/>
      <c r="D165" s="76"/>
      <c r="E165" s="76"/>
      <c r="F165" s="79"/>
      <c r="G165" s="80"/>
      <c r="H165" s="81"/>
      <c r="I165" s="81"/>
      <c r="J165" s="85" t="s">
        <v>388</v>
      </c>
      <c r="K165" s="101"/>
      <c r="L165" s="82"/>
      <c r="M165" s="3773"/>
      <c r="N165" s="82"/>
      <c r="O165" s="1913"/>
      <c r="P165" s="1913"/>
    </row>
    <row r="166" spans="1:56" s="83" customFormat="1" ht="25.5" outlineLevel="1">
      <c r="A166" s="1914" t="s">
        <v>2258</v>
      </c>
      <c r="B166" s="76"/>
      <c r="C166" s="76"/>
      <c r="D166" s="76"/>
      <c r="E166" s="79"/>
      <c r="F166" s="79"/>
      <c r="G166" s="84"/>
      <c r="H166" s="81"/>
      <c r="I166" s="81"/>
      <c r="J166" s="85" t="s">
        <v>389</v>
      </c>
      <c r="K166" s="101"/>
      <c r="L166" s="82"/>
      <c r="M166" s="3773"/>
      <c r="N166" s="82"/>
      <c r="O166" s="1913"/>
      <c r="P166" s="1913"/>
    </row>
    <row r="167" spans="1:56" s="83" customFormat="1" ht="25.5" outlineLevel="1">
      <c r="A167" s="1914" t="s">
        <v>2258</v>
      </c>
      <c r="B167" s="76"/>
      <c r="C167" s="76"/>
      <c r="D167" s="76"/>
      <c r="E167" s="79"/>
      <c r="F167" s="79"/>
      <c r="G167" s="84"/>
      <c r="H167" s="81"/>
      <c r="I167" s="81"/>
      <c r="J167" s="85" t="s">
        <v>390</v>
      </c>
      <c r="K167" s="101"/>
      <c r="L167" s="82"/>
      <c r="M167" s="3773"/>
      <c r="N167" s="82"/>
      <c r="O167" s="1913"/>
      <c r="P167" s="1913"/>
    </row>
    <row r="168" spans="1:56" s="83" customFormat="1" ht="15.75" outlineLevel="1">
      <c r="A168" s="1914" t="s">
        <v>2258</v>
      </c>
      <c r="B168" s="76"/>
      <c r="C168" s="76"/>
      <c r="D168" s="76"/>
      <c r="E168" s="79"/>
      <c r="F168" s="79"/>
      <c r="G168" s="84"/>
      <c r="H168" s="81"/>
      <c r="I168" s="81"/>
      <c r="J168" s="85" t="s">
        <v>391</v>
      </c>
      <c r="K168" s="101"/>
      <c r="L168" s="82"/>
      <c r="M168" s="3773"/>
      <c r="N168" s="82"/>
      <c r="O168" s="1913"/>
      <c r="P168" s="1913"/>
    </row>
    <row r="169" spans="1:56" s="83" customFormat="1" ht="15.75" outlineLevel="1">
      <c r="A169" s="1914" t="s">
        <v>2258</v>
      </c>
      <c r="B169" s="76"/>
      <c r="C169" s="76"/>
      <c r="D169" s="76"/>
      <c r="E169" s="79"/>
      <c r="F169" s="79"/>
      <c r="G169" s="84"/>
      <c r="H169" s="81"/>
      <c r="I169" s="81"/>
      <c r="J169" s="85" t="s">
        <v>392</v>
      </c>
      <c r="K169" s="101"/>
      <c r="L169" s="82"/>
      <c r="M169" s="3773"/>
      <c r="N169" s="82"/>
      <c r="O169" s="1913"/>
      <c r="P169" s="1913"/>
    </row>
    <row r="170" spans="1:56" s="83" customFormat="1" ht="25.5" outlineLevel="1">
      <c r="A170" s="1914" t="s">
        <v>2258</v>
      </c>
      <c r="B170" s="76"/>
      <c r="C170" s="76"/>
      <c r="D170" s="76"/>
      <c r="E170" s="79"/>
      <c r="F170" s="79"/>
      <c r="G170" s="84"/>
      <c r="H170" s="81"/>
      <c r="I170" s="81"/>
      <c r="J170" s="85" t="s">
        <v>393</v>
      </c>
      <c r="K170" s="101"/>
      <c r="L170" s="82"/>
      <c r="M170" s="3773"/>
      <c r="N170" s="82"/>
      <c r="O170" s="1913"/>
      <c r="P170" s="1913"/>
    </row>
    <row r="171" spans="1:56" s="83" customFormat="1" ht="25.5" outlineLevel="1">
      <c r="A171" s="1914" t="s">
        <v>2258</v>
      </c>
      <c r="B171" s="76"/>
      <c r="C171" s="76"/>
      <c r="D171" s="76"/>
      <c r="E171" s="79"/>
      <c r="F171" s="79"/>
      <c r="G171" s="84"/>
      <c r="H171" s="81"/>
      <c r="I171" s="81"/>
      <c r="J171" s="85" t="s">
        <v>394</v>
      </c>
      <c r="K171" s="101"/>
      <c r="L171" s="82"/>
      <c r="M171" s="3773"/>
      <c r="N171" s="82"/>
      <c r="O171" s="1913"/>
      <c r="P171" s="1913"/>
    </row>
    <row r="172" spans="1:56" s="83" customFormat="1" ht="15.75" outlineLevel="1">
      <c r="A172" s="1914" t="s">
        <v>2258</v>
      </c>
      <c r="B172" s="76"/>
      <c r="C172" s="76"/>
      <c r="D172" s="76"/>
      <c r="E172" s="79"/>
      <c r="F172" s="79"/>
      <c r="G172" s="84"/>
      <c r="H172" s="81"/>
      <c r="I172" s="81"/>
      <c r="J172" s="85" t="s">
        <v>395</v>
      </c>
      <c r="K172" s="101"/>
      <c r="L172" s="82"/>
      <c r="M172" s="3773"/>
      <c r="N172" s="82"/>
      <c r="O172" s="1913"/>
      <c r="P172" s="1913"/>
    </row>
    <row r="173" spans="1:56" s="83" customFormat="1" ht="25.5" outlineLevel="1">
      <c r="A173" s="1914" t="s">
        <v>2258</v>
      </c>
      <c r="B173" s="76"/>
      <c r="C173" s="76"/>
      <c r="D173" s="76"/>
      <c r="E173" s="79"/>
      <c r="F173" s="79"/>
      <c r="G173" s="84"/>
      <c r="H173" s="81"/>
      <c r="I173" s="81"/>
      <c r="J173" s="85" t="s">
        <v>396</v>
      </c>
      <c r="K173" s="101"/>
      <c r="L173" s="82"/>
      <c r="M173" s="3773"/>
      <c r="N173" s="82"/>
      <c r="O173" s="1913"/>
      <c r="P173" s="1913"/>
    </row>
    <row r="174" spans="1:56" s="83" customFormat="1" ht="15.75" outlineLevel="1">
      <c r="A174" s="1914" t="s">
        <v>2258</v>
      </c>
      <c r="B174" s="76"/>
      <c r="C174" s="76"/>
      <c r="D174" s="76"/>
      <c r="E174" s="79"/>
      <c r="F174" s="79"/>
      <c r="G174" s="84"/>
      <c r="H174" s="81"/>
      <c r="I174" s="81"/>
      <c r="J174" s="85" t="s">
        <v>397</v>
      </c>
      <c r="K174" s="101"/>
      <c r="L174" s="82"/>
      <c r="M174" s="3773"/>
      <c r="N174" s="82"/>
      <c r="O174" s="1913"/>
      <c r="P174" s="1913"/>
    </row>
    <row r="175" spans="1:56" s="83" customFormat="1" ht="15.75" outlineLevel="1">
      <c r="A175" s="1914" t="s">
        <v>2258</v>
      </c>
      <c r="B175" s="76"/>
      <c r="C175" s="76"/>
      <c r="D175" s="76"/>
      <c r="E175" s="79"/>
      <c r="F175" s="79"/>
      <c r="G175" s="84"/>
      <c r="H175" s="81"/>
      <c r="I175" s="81"/>
      <c r="J175" s="85" t="s">
        <v>398</v>
      </c>
      <c r="K175" s="101"/>
      <c r="L175" s="82"/>
      <c r="M175" s="3773"/>
      <c r="N175" s="82"/>
      <c r="O175" s="1913"/>
      <c r="P175" s="1913"/>
    </row>
    <row r="176" spans="1:56" s="83" customFormat="1" ht="15.75" outlineLevel="1">
      <c r="A176" s="1914" t="s">
        <v>2258</v>
      </c>
      <c r="B176" s="76"/>
      <c r="C176" s="76"/>
      <c r="D176" s="76"/>
      <c r="E176" s="79"/>
      <c r="F176" s="79"/>
      <c r="G176" s="84"/>
      <c r="H176" s="81"/>
      <c r="I176" s="81"/>
      <c r="J176" s="85" t="s">
        <v>399</v>
      </c>
      <c r="K176" s="101"/>
      <c r="L176" s="82"/>
      <c r="M176" s="3773"/>
      <c r="N176" s="82"/>
      <c r="O176" s="1913"/>
      <c r="P176" s="1913"/>
    </row>
    <row r="177" spans="1:22" s="83" customFormat="1" ht="38.25" outlineLevel="1">
      <c r="A177" s="1914" t="s">
        <v>2258</v>
      </c>
      <c r="B177" s="76"/>
      <c r="C177" s="76"/>
      <c r="D177" s="76"/>
      <c r="E177" s="79"/>
      <c r="F177" s="79"/>
      <c r="G177" s="84"/>
      <c r="H177" s="81"/>
      <c r="I177" s="81"/>
      <c r="J177" s="85" t="s">
        <v>220</v>
      </c>
      <c r="K177" s="101"/>
      <c r="L177" s="82"/>
      <c r="M177" s="3773"/>
      <c r="N177" s="82"/>
      <c r="O177" s="1913"/>
      <c r="P177" s="1913"/>
    </row>
    <row r="178" spans="1:22" s="83" customFormat="1" ht="15.75" outlineLevel="1">
      <c r="A178" s="1914"/>
      <c r="B178" s="76"/>
      <c r="C178" s="76"/>
      <c r="D178" s="76"/>
      <c r="E178" s="79"/>
      <c r="F178" s="79"/>
      <c r="G178" s="84"/>
      <c r="H178" s="81"/>
      <c r="I178" s="81"/>
      <c r="J178" s="85"/>
      <c r="K178" s="101"/>
      <c r="L178" s="82"/>
      <c r="M178" s="3773"/>
      <c r="N178" s="82"/>
      <c r="O178" s="1913"/>
      <c r="P178" s="1913"/>
    </row>
    <row r="179" spans="1:22" s="379" customFormat="1" ht="15.75" outlineLevel="1">
      <c r="A179" s="1914" t="s">
        <v>2258</v>
      </c>
      <c r="B179" s="374"/>
      <c r="C179" s="374" t="s">
        <v>385</v>
      </c>
      <c r="D179" s="374" t="s">
        <v>194</v>
      </c>
      <c r="E179" s="374" t="s">
        <v>2351</v>
      </c>
      <c r="F179" s="375"/>
      <c r="G179" s="376" t="s">
        <v>172</v>
      </c>
      <c r="H179" s="377"/>
      <c r="I179" s="95" t="str">
        <f>A179&amp;"."&amp;C179&amp;"."&amp;D179&amp;"."&amp;H179</f>
        <v>103.21.01.</v>
      </c>
      <c r="J179" s="1893" t="str">
        <f>E179</f>
        <v>Nepohodne membranske strehe</v>
      </c>
      <c r="K179" s="763"/>
      <c r="L179" s="378"/>
      <c r="M179" s="3777"/>
      <c r="N179" s="378"/>
      <c r="O179" s="2166"/>
      <c r="P179" s="2166"/>
    </row>
    <row r="180" spans="1:22" s="83" customFormat="1" ht="63.75" outlineLevel="1">
      <c r="A180" s="1914" t="s">
        <v>2258</v>
      </c>
      <c r="B180" s="76"/>
      <c r="C180" s="76" t="s">
        <v>385</v>
      </c>
      <c r="D180" s="76" t="s">
        <v>194</v>
      </c>
      <c r="E180" s="76"/>
      <c r="F180" s="79"/>
      <c r="G180" s="80"/>
      <c r="H180" s="81"/>
      <c r="I180" s="81"/>
      <c r="J180" s="85" t="s">
        <v>401</v>
      </c>
      <c r="K180" s="101"/>
      <c r="L180" s="82"/>
      <c r="M180" s="3773"/>
      <c r="N180" s="82"/>
      <c r="O180" s="1913"/>
      <c r="P180" s="1913"/>
    </row>
    <row r="181" spans="1:22" s="83" customFormat="1" ht="45" customHeight="1" outlineLevel="1">
      <c r="A181" s="1914" t="s">
        <v>2258</v>
      </c>
      <c r="B181" s="76"/>
      <c r="C181" s="76" t="s">
        <v>385</v>
      </c>
      <c r="D181" s="76" t="s">
        <v>194</v>
      </c>
      <c r="E181" s="79"/>
      <c r="F181" s="79"/>
      <c r="G181" s="84" t="s">
        <v>198</v>
      </c>
      <c r="H181" s="81">
        <v>1</v>
      </c>
      <c r="I181" s="1878" t="str">
        <f>A181&amp;"."&amp;C181&amp;"."&amp;D181&amp;"."&amp;H181</f>
        <v>103.21.01.1</v>
      </c>
      <c r="J181" s="1879" t="s">
        <v>2352</v>
      </c>
      <c r="K181" s="1880" t="s">
        <v>237</v>
      </c>
      <c r="L181" s="1881">
        <v>92</v>
      </c>
      <c r="M181" s="3772">
        <v>0</v>
      </c>
      <c r="N181" s="1881">
        <f>L181*M181</f>
        <v>0</v>
      </c>
      <c r="O181" s="1913"/>
      <c r="P181" s="1913"/>
      <c r="S181" s="881" t="s">
        <v>201</v>
      </c>
      <c r="T181" s="881"/>
      <c r="U181" s="884"/>
      <c r="V181" s="883" t="s">
        <v>202</v>
      </c>
    </row>
    <row r="182" spans="1:22" s="83" customFormat="1" ht="62.25" customHeight="1" outlineLevel="1">
      <c r="A182" s="1914" t="s">
        <v>2258</v>
      </c>
      <c r="B182" s="76"/>
      <c r="C182" s="76" t="s">
        <v>385</v>
      </c>
      <c r="D182" s="76" t="s">
        <v>194</v>
      </c>
      <c r="E182" s="79"/>
      <c r="F182" s="79"/>
      <c r="G182" s="84" t="s">
        <v>198</v>
      </c>
      <c r="H182" s="81">
        <v>2</v>
      </c>
      <c r="I182" s="1878" t="str">
        <f>A182&amp;"."&amp;C182&amp;"."&amp;D182&amp;"."&amp;H182</f>
        <v>103.21.01.2</v>
      </c>
      <c r="J182" s="1879" t="s">
        <v>2353</v>
      </c>
      <c r="K182" s="1880" t="s">
        <v>237</v>
      </c>
      <c r="L182" s="1881">
        <v>182.4</v>
      </c>
      <c r="M182" s="3772">
        <v>0</v>
      </c>
      <c r="N182" s="1881">
        <f>L182*M182</f>
        <v>0</v>
      </c>
      <c r="O182" s="1913"/>
      <c r="P182" s="1913"/>
      <c r="S182" s="881" t="s">
        <v>201</v>
      </c>
      <c r="T182" s="881"/>
      <c r="U182" s="884"/>
      <c r="V182" s="883" t="s">
        <v>202</v>
      </c>
    </row>
    <row r="183" spans="1:22" s="83" customFormat="1" ht="59.25" customHeight="1" outlineLevel="1">
      <c r="A183" s="1914" t="s">
        <v>2258</v>
      </c>
      <c r="B183" s="76"/>
      <c r="C183" s="76" t="s">
        <v>385</v>
      </c>
      <c r="D183" s="76" t="s">
        <v>194</v>
      </c>
      <c r="E183" s="79"/>
      <c r="F183" s="79"/>
      <c r="G183" s="84" t="s">
        <v>198</v>
      </c>
      <c r="H183" s="81">
        <v>3</v>
      </c>
      <c r="I183" s="1878" t="str">
        <f>A183&amp;"."&amp;C183&amp;"."&amp;D183&amp;"."&amp;H183</f>
        <v>103.21.01.3</v>
      </c>
      <c r="J183" s="1879" t="s">
        <v>2354</v>
      </c>
      <c r="K183" s="1880" t="s">
        <v>237</v>
      </c>
      <c r="L183" s="1881">
        <v>26</v>
      </c>
      <c r="M183" s="3772">
        <v>0</v>
      </c>
      <c r="N183" s="1881">
        <f>L183*M183</f>
        <v>0</v>
      </c>
      <c r="O183" s="1913"/>
      <c r="P183" s="1913"/>
      <c r="S183" s="881" t="s">
        <v>201</v>
      </c>
      <c r="T183" s="881"/>
      <c r="U183" s="884"/>
      <c r="V183" s="883" t="s">
        <v>202</v>
      </c>
    </row>
    <row r="184" spans="1:22" s="83" customFormat="1" ht="15.75" outlineLevel="1">
      <c r="A184" s="1914"/>
      <c r="B184" s="76"/>
      <c r="C184" s="76"/>
      <c r="D184" s="76"/>
      <c r="E184" s="79"/>
      <c r="F184" s="79"/>
      <c r="G184" s="84"/>
      <c r="H184" s="81"/>
      <c r="I184" s="81"/>
      <c r="J184" s="85"/>
      <c r="K184" s="101"/>
      <c r="L184" s="82"/>
      <c r="M184" s="3773"/>
      <c r="N184" s="82"/>
      <c r="O184" s="1913"/>
      <c r="P184" s="1913"/>
    </row>
    <row r="185" spans="1:22" s="379" customFormat="1" ht="15.75" outlineLevel="1">
      <c r="A185" s="1914" t="s">
        <v>2258</v>
      </c>
      <c r="B185" s="374"/>
      <c r="C185" s="374" t="s">
        <v>385</v>
      </c>
      <c r="D185" s="374" t="s">
        <v>228</v>
      </c>
      <c r="E185" s="374" t="s">
        <v>410</v>
      </c>
      <c r="F185" s="375"/>
      <c r="G185" s="376" t="s">
        <v>172</v>
      </c>
      <c r="H185" s="377"/>
      <c r="I185" s="95" t="str">
        <f>A185&amp;"."&amp;C185&amp;"."&amp;D185&amp;"."&amp;H185</f>
        <v>103.21.02.</v>
      </c>
      <c r="J185" s="1894" t="str">
        <f>E185</f>
        <v>Vertikalni zaključek membranske strehe</v>
      </c>
      <c r="K185" s="763"/>
      <c r="L185" s="378"/>
      <c r="M185" s="3777"/>
      <c r="N185" s="378"/>
      <c r="O185" s="2166"/>
      <c r="P185" s="2166"/>
    </row>
    <row r="186" spans="1:22" s="83" customFormat="1" ht="63.75" outlineLevel="1">
      <c r="A186" s="1914" t="s">
        <v>2258</v>
      </c>
      <c r="B186" s="76"/>
      <c r="C186" s="76" t="s">
        <v>385</v>
      </c>
      <c r="D186" s="76" t="s">
        <v>228</v>
      </c>
      <c r="E186" s="76"/>
      <c r="F186" s="79"/>
      <c r="G186" s="80"/>
      <c r="H186" s="81"/>
      <c r="I186" s="81"/>
      <c r="J186" s="85" t="s">
        <v>411</v>
      </c>
      <c r="K186" s="101"/>
      <c r="L186" s="82"/>
      <c r="M186" s="3773"/>
      <c r="N186" s="82"/>
      <c r="O186" s="1913"/>
      <c r="P186" s="1913"/>
    </row>
    <row r="187" spans="1:22" s="83" customFormat="1" ht="15.75" outlineLevel="1">
      <c r="A187" s="1914" t="s">
        <v>2258</v>
      </c>
      <c r="B187" s="76"/>
      <c r="C187" s="76" t="s">
        <v>385</v>
      </c>
      <c r="D187" s="76" t="s">
        <v>228</v>
      </c>
      <c r="E187" s="79"/>
      <c r="F187" s="79"/>
      <c r="G187" s="84" t="s">
        <v>198</v>
      </c>
      <c r="H187" s="81">
        <v>1</v>
      </c>
      <c r="I187" s="1878" t="str">
        <f>A187&amp;"."&amp;C187&amp;"."&amp;D187&amp;"."&amp;H187</f>
        <v>103.21.02.1</v>
      </c>
      <c r="J187" s="1879" t="s">
        <v>410</v>
      </c>
      <c r="K187" s="1880" t="s">
        <v>291</v>
      </c>
      <c r="L187" s="1881">
        <v>58</v>
      </c>
      <c r="M187" s="3772">
        <v>0</v>
      </c>
      <c r="N187" s="1881">
        <f>L187*M187</f>
        <v>0</v>
      </c>
      <c r="O187" s="1913"/>
      <c r="P187" s="1913"/>
      <c r="S187" s="881" t="s">
        <v>201</v>
      </c>
      <c r="T187" s="881"/>
      <c r="U187" s="884"/>
      <c r="V187" s="883" t="s">
        <v>202</v>
      </c>
    </row>
    <row r="188" spans="1:22" s="83" customFormat="1" ht="15.75" outlineLevel="1">
      <c r="A188" s="1914"/>
      <c r="B188" s="76"/>
      <c r="C188" s="76"/>
      <c r="D188" s="76"/>
      <c r="E188" s="79"/>
      <c r="F188" s="79"/>
      <c r="G188" s="84"/>
      <c r="H188" s="81"/>
      <c r="I188" s="81"/>
      <c r="J188" s="85"/>
      <c r="K188" s="101"/>
      <c r="L188" s="82"/>
      <c r="M188" s="3773"/>
      <c r="N188" s="82"/>
      <c r="O188" s="1913"/>
      <c r="P188" s="1913"/>
    </row>
    <row r="189" spans="1:22" s="379" customFormat="1" ht="15.75" outlineLevel="1">
      <c r="A189" s="1914" t="s">
        <v>2258</v>
      </c>
      <c r="B189" s="374"/>
      <c r="C189" s="374" t="s">
        <v>385</v>
      </c>
      <c r="D189" s="374" t="s">
        <v>209</v>
      </c>
      <c r="E189" s="374" t="s">
        <v>2355</v>
      </c>
      <c r="F189" s="375"/>
      <c r="G189" s="376" t="s">
        <v>172</v>
      </c>
      <c r="H189" s="377"/>
      <c r="I189" s="377" t="str">
        <f>A189&amp;"."&amp;C189&amp;"."&amp;D189&amp;"."&amp;H189</f>
        <v>103.21.03.</v>
      </c>
      <c r="J189" s="1894" t="str">
        <f>E189</f>
        <v>Odvodnjavanje strehe</v>
      </c>
      <c r="K189" s="763"/>
      <c r="L189" s="378"/>
      <c r="M189" s="3777"/>
      <c r="N189" s="378"/>
      <c r="O189" s="2166"/>
      <c r="P189" s="2166"/>
    </row>
    <row r="190" spans="1:22" s="83" customFormat="1" ht="15.75" outlineLevel="1">
      <c r="A190" s="1914" t="s">
        <v>2258</v>
      </c>
      <c r="B190" s="76"/>
      <c r="C190" s="76" t="s">
        <v>385</v>
      </c>
      <c r="D190" s="76" t="s">
        <v>209</v>
      </c>
      <c r="E190" s="79"/>
      <c r="F190" s="79"/>
      <c r="G190" s="84" t="s">
        <v>198</v>
      </c>
      <c r="H190" s="81">
        <v>1</v>
      </c>
      <c r="I190" s="1878" t="str">
        <f>A190&amp;"."&amp;C190&amp;"."&amp;D190&amp;"."&amp;H190</f>
        <v>103.21.03.1</v>
      </c>
      <c r="J190" s="1879" t="s">
        <v>2356</v>
      </c>
      <c r="K190" s="1880" t="s">
        <v>525</v>
      </c>
      <c r="L190" s="1881">
        <v>2</v>
      </c>
      <c r="M190" s="3772">
        <v>0</v>
      </c>
      <c r="N190" s="1881">
        <f>L190*M190</f>
        <v>0</v>
      </c>
      <c r="O190" s="1913"/>
      <c r="P190" s="1913"/>
      <c r="S190" s="881" t="s">
        <v>201</v>
      </c>
      <c r="T190" s="881"/>
      <c r="U190" s="884"/>
      <c r="V190" s="881" t="s">
        <v>201</v>
      </c>
    </row>
    <row r="191" spans="1:22" s="83" customFormat="1" ht="15.75" outlineLevel="1">
      <c r="A191" s="1914" t="s">
        <v>2258</v>
      </c>
      <c r="B191" s="76"/>
      <c r="C191" s="76" t="s">
        <v>385</v>
      </c>
      <c r="D191" s="76" t="s">
        <v>209</v>
      </c>
      <c r="E191" s="79"/>
      <c r="F191" s="79"/>
      <c r="G191" s="84" t="s">
        <v>198</v>
      </c>
      <c r="H191" s="81">
        <v>2</v>
      </c>
      <c r="I191" s="1878" t="str">
        <f>A191&amp;"."&amp;C191&amp;"."&amp;D191&amp;"."&amp;H191</f>
        <v>103.21.03.2</v>
      </c>
      <c r="J191" s="1879" t="s">
        <v>2357</v>
      </c>
      <c r="K191" s="1880" t="s">
        <v>525</v>
      </c>
      <c r="L191" s="1881">
        <v>2</v>
      </c>
      <c r="M191" s="3772">
        <v>0</v>
      </c>
      <c r="N191" s="1881">
        <f>L191*M191</f>
        <v>0</v>
      </c>
      <c r="O191" s="1913"/>
      <c r="P191" s="1913"/>
      <c r="S191" s="881" t="s">
        <v>201</v>
      </c>
      <c r="T191" s="881"/>
      <c r="U191" s="884"/>
      <c r="V191" s="881" t="s">
        <v>201</v>
      </c>
    </row>
    <row r="192" spans="1:22" s="83" customFormat="1" ht="15.75" outlineLevel="1">
      <c r="A192" s="1914" t="s">
        <v>2258</v>
      </c>
      <c r="B192" s="76"/>
      <c r="C192" s="76" t="s">
        <v>385</v>
      </c>
      <c r="D192" s="76" t="s">
        <v>209</v>
      </c>
      <c r="E192" s="79"/>
      <c r="F192" s="79"/>
      <c r="G192" s="84" t="s">
        <v>198</v>
      </c>
      <c r="H192" s="81">
        <v>3</v>
      </c>
      <c r="I192" s="1878" t="str">
        <f>A192&amp;"."&amp;C192&amp;"."&amp;D192&amp;"."&amp;H192</f>
        <v>103.21.03.3</v>
      </c>
      <c r="J192" s="1879" t="s">
        <v>2358</v>
      </c>
      <c r="K192" s="1880" t="s">
        <v>525</v>
      </c>
      <c r="L192" s="1881">
        <v>1</v>
      </c>
      <c r="M192" s="3772">
        <v>0</v>
      </c>
      <c r="N192" s="1881">
        <f>L192*M192</f>
        <v>0</v>
      </c>
      <c r="O192" s="1913"/>
      <c r="P192" s="1913"/>
      <c r="S192" s="881" t="s">
        <v>201</v>
      </c>
      <c r="T192" s="881"/>
      <c r="U192" s="884"/>
      <c r="V192" s="881" t="s">
        <v>201</v>
      </c>
    </row>
    <row r="193" spans="1:56" s="83" customFormat="1" ht="15.75">
      <c r="A193" s="1914"/>
      <c r="B193" s="76"/>
      <c r="C193" s="76"/>
      <c r="D193" s="76"/>
      <c r="E193" s="79"/>
      <c r="F193" s="79"/>
      <c r="G193" s="84"/>
      <c r="H193" s="81"/>
      <c r="I193" s="81"/>
      <c r="J193" s="85"/>
      <c r="K193" s="101"/>
      <c r="L193" s="82"/>
      <c r="M193" s="3773"/>
      <c r="N193" s="82"/>
      <c r="O193" s="1913"/>
      <c r="P193" s="1913"/>
    </row>
    <row r="194" spans="1:56" s="53" customFormat="1" ht="15.75">
      <c r="A194" s="1914" t="s">
        <v>2258</v>
      </c>
      <c r="B194" s="51"/>
      <c r="C194" s="51" t="s">
        <v>416</v>
      </c>
      <c r="D194" s="51" t="s">
        <v>417</v>
      </c>
      <c r="E194" s="51"/>
      <c r="F194" s="52"/>
      <c r="G194" s="105" t="s">
        <v>196</v>
      </c>
      <c r="H194" s="105"/>
      <c r="I194" s="57" t="str">
        <f>A194&amp;"."&amp;C194&amp;"."</f>
        <v>103.23.</v>
      </c>
      <c r="J194" s="1892" t="str">
        <f>D194</f>
        <v>Kleparska dela</v>
      </c>
      <c r="K194" s="383"/>
      <c r="L194" s="106"/>
      <c r="M194" s="3770"/>
      <c r="N194" s="1908">
        <f>SUM(N200:N201)</f>
        <v>0</v>
      </c>
      <c r="O194" s="1926"/>
      <c r="P194" s="1926"/>
      <c r="Q194" s="1456"/>
      <c r="R194" s="1456"/>
      <c r="S194" s="1456"/>
      <c r="T194" s="1456"/>
      <c r="U194" s="1456"/>
      <c r="V194" s="1456"/>
      <c r="W194" s="1456"/>
      <c r="X194" s="1456"/>
      <c r="Y194" s="1456"/>
      <c r="Z194" s="1456"/>
      <c r="AA194" s="1456"/>
      <c r="AB194" s="1456"/>
      <c r="AC194" s="1456"/>
      <c r="AD194" s="1456"/>
      <c r="AE194" s="1456"/>
      <c r="AF194" s="1456"/>
      <c r="AG194" s="1456"/>
      <c r="AH194" s="1456"/>
      <c r="AI194" s="1456"/>
      <c r="AJ194" s="1456"/>
      <c r="AK194" s="1456"/>
      <c r="AL194" s="1456"/>
      <c r="AM194" s="1456"/>
      <c r="AN194" s="1456"/>
      <c r="AO194" s="1456"/>
      <c r="AP194" s="1456"/>
      <c r="AQ194" s="1456"/>
      <c r="AR194" s="1456"/>
      <c r="AS194" s="1456"/>
      <c r="AT194" s="1456"/>
      <c r="AU194" s="1456"/>
      <c r="AV194" s="1456"/>
      <c r="AW194" s="1456"/>
      <c r="AX194" s="1456"/>
      <c r="AY194" s="1456"/>
      <c r="AZ194" s="1456"/>
      <c r="BA194" s="1456"/>
      <c r="BB194" s="1456"/>
      <c r="BC194" s="1456"/>
      <c r="BD194" s="1456"/>
    </row>
    <row r="195" spans="1:56" s="83" customFormat="1" ht="15.75" outlineLevel="1">
      <c r="A195" s="1914" t="s">
        <v>2258</v>
      </c>
      <c r="B195" s="76"/>
      <c r="C195" s="76"/>
      <c r="D195" s="76"/>
      <c r="E195" s="76" t="s">
        <v>418</v>
      </c>
      <c r="F195" s="79"/>
      <c r="G195" s="80" t="s">
        <v>172</v>
      </c>
      <c r="H195" s="81"/>
      <c r="I195" s="81"/>
      <c r="J195" s="1888" t="str">
        <f>E195</f>
        <v>Splošne opombe za kleparska dela</v>
      </c>
      <c r="K195" s="101"/>
      <c r="L195" s="82"/>
      <c r="M195" s="3773"/>
      <c r="N195" s="82"/>
      <c r="O195" s="1913"/>
      <c r="P195" s="1913"/>
    </row>
    <row r="196" spans="1:56" s="83" customFormat="1" ht="357" outlineLevel="1">
      <c r="A196" s="1914" t="s">
        <v>2258</v>
      </c>
      <c r="B196" s="76"/>
      <c r="C196" s="76"/>
      <c r="D196" s="76"/>
      <c r="E196" s="76"/>
      <c r="F196" s="79"/>
      <c r="G196" s="80"/>
      <c r="H196" s="81"/>
      <c r="I196" s="81"/>
      <c r="J196" s="85" t="s">
        <v>419</v>
      </c>
      <c r="K196" s="101"/>
      <c r="L196" s="82"/>
      <c r="M196" s="3773"/>
      <c r="N196" s="82"/>
      <c r="O196" s="1913"/>
      <c r="P196" s="1913"/>
    </row>
    <row r="197" spans="1:56" s="83" customFormat="1" ht="15.75" outlineLevel="1">
      <c r="A197" s="1914"/>
      <c r="B197" s="76"/>
      <c r="C197" s="76"/>
      <c r="D197" s="76"/>
      <c r="E197" s="76"/>
      <c r="F197" s="79"/>
      <c r="G197" s="80"/>
      <c r="H197" s="81"/>
      <c r="I197" s="81"/>
      <c r="J197" s="85"/>
      <c r="K197" s="101"/>
      <c r="L197" s="82"/>
      <c r="M197" s="3773"/>
      <c r="N197" s="82"/>
      <c r="O197" s="1913"/>
      <c r="P197" s="1913"/>
    </row>
    <row r="198" spans="1:56" s="1456" customFormat="1" ht="15.75" outlineLevel="1">
      <c r="A198" s="1914" t="s">
        <v>2258</v>
      </c>
      <c r="B198" s="1454"/>
      <c r="C198" s="1454" t="s">
        <v>416</v>
      </c>
      <c r="D198" s="1454" t="s">
        <v>194</v>
      </c>
      <c r="E198" s="1454" t="s">
        <v>420</v>
      </c>
      <c r="F198" s="97"/>
      <c r="G198" s="1455" t="s">
        <v>172</v>
      </c>
      <c r="H198" s="95"/>
      <c r="I198" s="377" t="str">
        <f>A198&amp;"."&amp;C198&amp;"."&amp;D198&amp;"."&amp;H198</f>
        <v>103.23.01.</v>
      </c>
      <c r="J198" s="1889" t="str">
        <f>E198</f>
        <v>Kapa venca</v>
      </c>
      <c r="K198" s="1876"/>
      <c r="L198" s="1877"/>
      <c r="M198" s="3771"/>
      <c r="N198" s="1877"/>
      <c r="O198" s="1926"/>
      <c r="P198" s="1926"/>
    </row>
    <row r="199" spans="1:56" s="83" customFormat="1" ht="25.5" outlineLevel="1">
      <c r="A199" s="1914" t="s">
        <v>2258</v>
      </c>
      <c r="B199" s="76"/>
      <c r="C199" s="76" t="s">
        <v>416</v>
      </c>
      <c r="D199" s="76" t="s">
        <v>194</v>
      </c>
      <c r="E199" s="76"/>
      <c r="F199" s="79"/>
      <c r="G199" s="84"/>
      <c r="H199" s="81"/>
      <c r="I199" s="81"/>
      <c r="J199" s="85" t="s">
        <v>2359</v>
      </c>
      <c r="K199" s="101"/>
      <c r="L199" s="82"/>
      <c r="M199" s="3773"/>
      <c r="N199" s="82"/>
      <c r="O199" s="1913"/>
      <c r="P199" s="1913"/>
    </row>
    <row r="200" spans="1:56" s="83" customFormat="1" ht="15.75" outlineLevel="1">
      <c r="A200" s="1914" t="s">
        <v>2258</v>
      </c>
      <c r="B200" s="76"/>
      <c r="C200" s="76" t="s">
        <v>416</v>
      </c>
      <c r="D200" s="76" t="s">
        <v>194</v>
      </c>
      <c r="E200" s="79"/>
      <c r="F200" s="79"/>
      <c r="G200" s="84" t="s">
        <v>198</v>
      </c>
      <c r="H200" s="81">
        <v>1</v>
      </c>
      <c r="I200" s="1878" t="str">
        <f t="shared" ref="I200:I201" si="18">A200&amp;"."&amp;C200&amp;"."&amp;D200&amp;"."&amp;H200</f>
        <v>103.23.01.1</v>
      </c>
      <c r="J200" s="1879" t="s">
        <v>2360</v>
      </c>
      <c r="K200" s="1880" t="s">
        <v>291</v>
      </c>
      <c r="L200" s="1881">
        <v>58</v>
      </c>
      <c r="M200" s="3772">
        <v>0</v>
      </c>
      <c r="N200" s="1881">
        <f t="shared" ref="N200:N201" si="19">L200*M200</f>
        <v>0</v>
      </c>
      <c r="O200" s="1913"/>
      <c r="P200" s="1913"/>
      <c r="S200" s="881" t="s">
        <v>201</v>
      </c>
      <c r="T200" s="881"/>
      <c r="U200" s="884"/>
      <c r="V200" s="883" t="s">
        <v>202</v>
      </c>
    </row>
    <row r="201" spans="1:56" s="83" customFormat="1" ht="15.75" outlineLevel="1">
      <c r="A201" s="1914" t="s">
        <v>2258</v>
      </c>
      <c r="B201" s="76"/>
      <c r="C201" s="76" t="s">
        <v>416</v>
      </c>
      <c r="D201" s="76" t="s">
        <v>194</v>
      </c>
      <c r="E201" s="79"/>
      <c r="F201" s="79"/>
      <c r="G201" s="84" t="s">
        <v>198</v>
      </c>
      <c r="H201" s="81">
        <v>2</v>
      </c>
      <c r="I201" s="1878" t="str">
        <f t="shared" si="18"/>
        <v>103.23.01.2</v>
      </c>
      <c r="J201" s="1879" t="s">
        <v>2361</v>
      </c>
      <c r="K201" s="1880" t="s">
        <v>291</v>
      </c>
      <c r="L201" s="1881">
        <v>58</v>
      </c>
      <c r="M201" s="3772">
        <v>0</v>
      </c>
      <c r="N201" s="1881">
        <f t="shared" si="19"/>
        <v>0</v>
      </c>
      <c r="O201" s="1913"/>
      <c r="P201" s="1913"/>
      <c r="S201" s="881" t="s">
        <v>201</v>
      </c>
      <c r="T201" s="881"/>
      <c r="U201" s="884"/>
      <c r="V201" s="883" t="s">
        <v>202</v>
      </c>
    </row>
    <row r="202" spans="1:56" s="83" customFormat="1" ht="15.75">
      <c r="A202" s="1914"/>
      <c r="B202" s="76"/>
      <c r="C202" s="76"/>
      <c r="D202" s="76"/>
      <c r="E202" s="79"/>
      <c r="F202" s="79"/>
      <c r="G202" s="84"/>
      <c r="H202" s="81"/>
      <c r="I202" s="81"/>
      <c r="J202" s="85"/>
      <c r="K202" s="101"/>
      <c r="L202" s="82"/>
      <c r="M202" s="3773"/>
      <c r="N202" s="82"/>
      <c r="O202" s="1913"/>
      <c r="P202" s="1913"/>
    </row>
    <row r="203" spans="1:56" s="53" customFormat="1" ht="15.75">
      <c r="A203" s="1914" t="s">
        <v>2258</v>
      </c>
      <c r="B203" s="51"/>
      <c r="C203" s="51" t="s">
        <v>454</v>
      </c>
      <c r="D203" s="51" t="s">
        <v>455</v>
      </c>
      <c r="E203" s="51"/>
      <c r="F203" s="52"/>
      <c r="G203" s="105" t="s">
        <v>196</v>
      </c>
      <c r="H203" s="105"/>
      <c r="I203" s="57" t="str">
        <f>A203&amp;"."&amp;C203&amp;"."</f>
        <v>103.31.</v>
      </c>
      <c r="J203" s="1892" t="str">
        <f>D203</f>
        <v>Kovinarska dela</v>
      </c>
      <c r="K203" s="383"/>
      <c r="L203" s="106"/>
      <c r="M203" s="3770"/>
      <c r="N203" s="1908">
        <f>SUM(N205:N221)</f>
        <v>0</v>
      </c>
      <c r="O203" s="1926"/>
      <c r="P203" s="1926"/>
      <c r="Q203" s="1456"/>
      <c r="R203" s="1456"/>
      <c r="S203" s="1456"/>
      <c r="T203" s="1456"/>
      <c r="U203" s="1456"/>
      <c r="V203" s="1456"/>
      <c r="W203" s="1456"/>
      <c r="X203" s="1456"/>
      <c r="Y203" s="1456"/>
      <c r="Z203" s="1456"/>
      <c r="AA203" s="1456"/>
      <c r="AB203" s="1456"/>
      <c r="AC203" s="1456"/>
      <c r="AD203" s="1456"/>
      <c r="AE203" s="1456"/>
      <c r="AF203" s="1456"/>
      <c r="AG203" s="1456"/>
      <c r="AH203" s="1456"/>
      <c r="AI203" s="1456"/>
      <c r="AJ203" s="1456"/>
      <c r="AK203" s="1456"/>
      <c r="AL203" s="1456"/>
      <c r="AM203" s="1456"/>
      <c r="AN203" s="1456"/>
      <c r="AO203" s="1456"/>
      <c r="AP203" s="1456"/>
      <c r="AQ203" s="1456"/>
      <c r="AR203" s="1456"/>
      <c r="AS203" s="1456"/>
      <c r="AT203" s="1456"/>
      <c r="AU203" s="1456"/>
      <c r="AV203" s="1456"/>
      <c r="AW203" s="1456"/>
      <c r="AX203" s="1456"/>
      <c r="AY203" s="1456"/>
      <c r="AZ203" s="1456"/>
      <c r="BA203" s="1456"/>
      <c r="BB203" s="1456"/>
      <c r="BC203" s="1456"/>
      <c r="BD203" s="1456"/>
    </row>
    <row r="204" spans="1:56" s="83" customFormat="1" ht="15.75" outlineLevel="1">
      <c r="A204" s="1914" t="s">
        <v>2258</v>
      </c>
      <c r="B204" s="76"/>
      <c r="C204" s="76" t="s">
        <v>454</v>
      </c>
      <c r="D204" s="76"/>
      <c r="E204" s="76" t="s">
        <v>456</v>
      </c>
      <c r="F204" s="79"/>
      <c r="G204" s="80" t="s">
        <v>172</v>
      </c>
      <c r="H204" s="81"/>
      <c r="I204" s="81"/>
      <c r="J204" s="1888" t="str">
        <f>E204</f>
        <v>Splošne opombe za kovinarska dela</v>
      </c>
      <c r="K204" s="101"/>
      <c r="L204" s="82"/>
      <c r="M204" s="3773"/>
      <c r="N204" s="82"/>
      <c r="O204" s="1913"/>
      <c r="P204" s="1913"/>
    </row>
    <row r="205" spans="1:56" s="83" customFormat="1" ht="357" outlineLevel="1">
      <c r="A205" s="1914" t="s">
        <v>2258</v>
      </c>
      <c r="B205" s="76"/>
      <c r="C205" s="76" t="s">
        <v>454</v>
      </c>
      <c r="D205" s="76"/>
      <c r="E205" s="76"/>
      <c r="F205" s="79"/>
      <c r="G205" s="80"/>
      <c r="H205" s="81"/>
      <c r="I205" s="81"/>
      <c r="J205" s="85" t="s">
        <v>419</v>
      </c>
      <c r="K205" s="101"/>
      <c r="L205" s="82"/>
      <c r="M205" s="3773"/>
      <c r="N205" s="82"/>
      <c r="O205" s="1913"/>
      <c r="P205" s="1913"/>
    </row>
    <row r="206" spans="1:56" s="83" customFormat="1" ht="15.75" outlineLevel="1">
      <c r="A206" s="1914"/>
      <c r="B206" s="76"/>
      <c r="C206" s="76"/>
      <c r="D206" s="76"/>
      <c r="E206" s="76"/>
      <c r="F206" s="79"/>
      <c r="G206" s="80"/>
      <c r="H206" s="81"/>
      <c r="I206" s="81"/>
      <c r="J206" s="85"/>
      <c r="K206" s="101"/>
      <c r="L206" s="82"/>
      <c r="M206" s="3773"/>
      <c r="N206" s="82"/>
      <c r="O206" s="1913"/>
      <c r="P206" s="1913"/>
    </row>
    <row r="207" spans="1:56" s="1456" customFormat="1" ht="15.75" outlineLevel="1">
      <c r="A207" s="1914" t="s">
        <v>2258</v>
      </c>
      <c r="B207" s="1454"/>
      <c r="C207" s="1454" t="s">
        <v>454</v>
      </c>
      <c r="D207" s="1454" t="s">
        <v>228</v>
      </c>
      <c r="E207" s="1454" t="s">
        <v>461</v>
      </c>
      <c r="F207" s="97"/>
      <c r="G207" s="1875" t="s">
        <v>172</v>
      </c>
      <c r="H207" s="95"/>
      <c r="I207" s="377" t="str">
        <f>A207&amp;"."&amp;C207&amp;"."&amp;D207&amp;"."&amp;H207</f>
        <v>103.31.02.</v>
      </c>
      <c r="J207" s="1888" t="str">
        <f>E207</f>
        <v>Pohodne Rešetke</v>
      </c>
      <c r="K207" s="1876"/>
      <c r="L207" s="1877"/>
      <c r="M207" s="3771"/>
      <c r="N207" s="1877"/>
      <c r="O207" s="1926"/>
      <c r="P207" s="1926"/>
    </row>
    <row r="208" spans="1:56" s="83" customFormat="1" ht="102" outlineLevel="1">
      <c r="A208" s="1914" t="s">
        <v>2258</v>
      </c>
      <c r="B208" s="76"/>
      <c r="C208" s="76" t="s">
        <v>454</v>
      </c>
      <c r="D208" s="76" t="s">
        <v>228</v>
      </c>
      <c r="E208" s="76"/>
      <c r="F208" s="79"/>
      <c r="G208" s="80"/>
      <c r="H208" s="81"/>
      <c r="I208" s="81"/>
      <c r="J208" s="85" t="s">
        <v>2362</v>
      </c>
      <c r="K208" s="101"/>
      <c r="L208" s="82"/>
      <c r="M208" s="3773"/>
      <c r="N208" s="82"/>
      <c r="O208" s="1913"/>
      <c r="P208" s="1913"/>
    </row>
    <row r="209" spans="1:56" s="83" customFormat="1" ht="15.75" outlineLevel="1">
      <c r="A209" s="1914" t="s">
        <v>2258</v>
      </c>
      <c r="B209" s="76"/>
      <c r="C209" s="76" t="s">
        <v>454</v>
      </c>
      <c r="D209" s="76" t="s">
        <v>228</v>
      </c>
      <c r="E209" s="79"/>
      <c r="F209" s="79"/>
      <c r="G209" s="84" t="s">
        <v>198</v>
      </c>
      <c r="H209" s="81">
        <v>1</v>
      </c>
      <c r="I209" s="1878" t="str">
        <f t="shared" ref="I209" si="20">A209&amp;"."&amp;C209&amp;"."&amp;D209&amp;"."&amp;H209</f>
        <v>103.31.02.1</v>
      </c>
      <c r="J209" s="1879" t="s">
        <v>2363</v>
      </c>
      <c r="K209" s="1880" t="s">
        <v>237</v>
      </c>
      <c r="L209" s="1881">
        <v>15</v>
      </c>
      <c r="M209" s="3772">
        <v>0</v>
      </c>
      <c r="N209" s="1881">
        <f t="shared" ref="N209" si="21">L209*M209</f>
        <v>0</v>
      </c>
      <c r="O209" s="1913"/>
      <c r="P209" s="1913"/>
      <c r="S209" s="881" t="s">
        <v>201</v>
      </c>
      <c r="T209" s="881"/>
      <c r="U209" s="884"/>
      <c r="V209" s="883" t="s">
        <v>202</v>
      </c>
    </row>
    <row r="210" spans="1:56" s="83" customFormat="1" ht="15.75" outlineLevel="1">
      <c r="A210" s="1914"/>
      <c r="B210" s="76"/>
      <c r="C210" s="76"/>
      <c r="D210" s="76"/>
      <c r="E210" s="79"/>
      <c r="F210" s="79"/>
      <c r="G210" s="84"/>
      <c r="H210" s="81"/>
      <c r="I210" s="81"/>
      <c r="J210" s="85"/>
      <c r="K210" s="101"/>
      <c r="L210" s="82"/>
      <c r="M210" s="3773"/>
      <c r="N210" s="82"/>
      <c r="O210" s="1913"/>
      <c r="P210" s="1913"/>
    </row>
    <row r="211" spans="1:56" s="1456" customFormat="1" ht="15.75" outlineLevel="1">
      <c r="A211" s="1914" t="s">
        <v>2258</v>
      </c>
      <c r="B211" s="1454"/>
      <c r="C211" s="1454" t="s">
        <v>454</v>
      </c>
      <c r="D211" s="1454" t="s">
        <v>256</v>
      </c>
      <c r="E211" s="1454" t="s">
        <v>2364</v>
      </c>
      <c r="F211" s="97"/>
      <c r="G211" s="1875" t="s">
        <v>172</v>
      </c>
      <c r="H211" s="95"/>
      <c r="I211" s="95" t="str">
        <f>A211&amp;"."&amp;C211&amp;"."&amp;D211&amp;"."&amp;H211</f>
        <v>103.31.07.</v>
      </c>
      <c r="J211" s="1888" t="str">
        <f>E211</f>
        <v>Prezračevalne rešetke</v>
      </c>
      <c r="K211" s="1876"/>
      <c r="L211" s="1877"/>
      <c r="M211" s="3771"/>
      <c r="N211" s="1877"/>
      <c r="O211" s="1926"/>
      <c r="P211" s="1926"/>
    </row>
    <row r="212" spans="1:56" s="83" customFormat="1" ht="38.25" outlineLevel="1">
      <c r="A212" s="1914" t="s">
        <v>2258</v>
      </c>
      <c r="B212" s="76"/>
      <c r="C212" s="76" t="s">
        <v>454</v>
      </c>
      <c r="D212" s="76" t="s">
        <v>256</v>
      </c>
      <c r="E212" s="76"/>
      <c r="F212" s="79"/>
      <c r="G212" s="80"/>
      <c r="H212" s="81"/>
      <c r="I212" s="81"/>
      <c r="J212" s="85" t="s">
        <v>2365</v>
      </c>
      <c r="K212" s="101"/>
      <c r="L212" s="82"/>
      <c r="M212" s="3773"/>
      <c r="N212" s="82"/>
      <c r="O212" s="1913"/>
      <c r="P212" s="1913"/>
    </row>
    <row r="213" spans="1:56" s="83" customFormat="1" ht="15.75" outlineLevel="1">
      <c r="A213" s="1914" t="s">
        <v>2258</v>
      </c>
      <c r="B213" s="76"/>
      <c r="C213" s="76" t="s">
        <v>454</v>
      </c>
      <c r="D213" s="76" t="s">
        <v>256</v>
      </c>
      <c r="E213" s="79"/>
      <c r="F213" s="79"/>
      <c r="G213" s="84" t="s">
        <v>198</v>
      </c>
      <c r="H213" s="81">
        <v>1</v>
      </c>
      <c r="I213" s="1878" t="str">
        <f>A213&amp;"."&amp;C213&amp;"."&amp;D213&amp;"."&amp;H213</f>
        <v>103.31.07.1</v>
      </c>
      <c r="J213" s="1879" t="s">
        <v>2366</v>
      </c>
      <c r="K213" s="1880" t="s">
        <v>525</v>
      </c>
      <c r="L213" s="1881">
        <v>2</v>
      </c>
      <c r="M213" s="3772">
        <v>0</v>
      </c>
      <c r="N213" s="1881">
        <f>L213*M213</f>
        <v>0</v>
      </c>
      <c r="O213" s="1913"/>
      <c r="P213" s="1913"/>
      <c r="S213" s="881" t="s">
        <v>201</v>
      </c>
      <c r="T213" s="881"/>
      <c r="U213" s="884"/>
      <c r="V213" s="883" t="s">
        <v>202</v>
      </c>
    </row>
    <row r="214" spans="1:56" s="83" customFormat="1" ht="15.75" outlineLevel="1">
      <c r="A214" s="1914" t="s">
        <v>2258</v>
      </c>
      <c r="B214" s="76"/>
      <c r="C214" s="76" t="s">
        <v>454</v>
      </c>
      <c r="D214" s="76" t="s">
        <v>256</v>
      </c>
      <c r="E214" s="79"/>
      <c r="F214" s="79"/>
      <c r="G214" s="84" t="s">
        <v>198</v>
      </c>
      <c r="H214" s="81">
        <v>2</v>
      </c>
      <c r="I214" s="1878" t="str">
        <f>A214&amp;"."&amp;C214&amp;"."&amp;D214&amp;"."&amp;H214</f>
        <v>103.31.07.2</v>
      </c>
      <c r="J214" s="1879" t="s">
        <v>2367</v>
      </c>
      <c r="K214" s="1880" t="s">
        <v>525</v>
      </c>
      <c r="L214" s="1881">
        <v>2</v>
      </c>
      <c r="M214" s="3772">
        <v>0</v>
      </c>
      <c r="N214" s="1881">
        <f>L214*M214</f>
        <v>0</v>
      </c>
      <c r="O214" s="1913"/>
      <c r="P214" s="1913"/>
      <c r="S214" s="881" t="s">
        <v>201</v>
      </c>
      <c r="T214" s="881"/>
      <c r="U214" s="884"/>
      <c r="V214" s="883" t="s">
        <v>202</v>
      </c>
    </row>
    <row r="215" spans="1:56" s="83" customFormat="1" ht="15.75" outlineLevel="1">
      <c r="A215" s="1914" t="s">
        <v>2258</v>
      </c>
      <c r="B215" s="76"/>
      <c r="C215" s="76" t="s">
        <v>454</v>
      </c>
      <c r="D215" s="76" t="s">
        <v>256</v>
      </c>
      <c r="E215" s="79"/>
      <c r="F215" s="79"/>
      <c r="G215" s="84" t="s">
        <v>198</v>
      </c>
      <c r="H215" s="81">
        <v>3</v>
      </c>
      <c r="I215" s="1878" t="str">
        <f>A215&amp;"."&amp;C215&amp;"."&amp;D215&amp;"."&amp;H215</f>
        <v>103.31.07.3</v>
      </c>
      <c r="J215" s="1879" t="s">
        <v>2368</v>
      </c>
      <c r="K215" s="1880" t="s">
        <v>525</v>
      </c>
      <c r="L215" s="1881">
        <v>2</v>
      </c>
      <c r="M215" s="3772">
        <v>0</v>
      </c>
      <c r="N215" s="1881">
        <f>L215*M215</f>
        <v>0</v>
      </c>
      <c r="O215" s="1913"/>
      <c r="P215" s="1913"/>
      <c r="S215" s="881" t="s">
        <v>201</v>
      </c>
      <c r="T215" s="881"/>
      <c r="U215" s="884"/>
      <c r="V215" s="883" t="s">
        <v>202</v>
      </c>
    </row>
    <row r="216" spans="1:56" s="83" customFormat="1" ht="15.75" outlineLevel="1">
      <c r="A216" s="1914" t="s">
        <v>2258</v>
      </c>
      <c r="B216" s="76"/>
      <c r="C216" s="76" t="s">
        <v>454</v>
      </c>
      <c r="D216" s="76" t="s">
        <v>256</v>
      </c>
      <c r="E216" s="79"/>
      <c r="F216" s="79"/>
      <c r="G216" s="84" t="s">
        <v>198</v>
      </c>
      <c r="H216" s="81">
        <v>4</v>
      </c>
      <c r="I216" s="1878" t="str">
        <f>A216&amp;"."&amp;C216&amp;"."&amp;D216&amp;"."&amp;H216</f>
        <v>103.31.07.4</v>
      </c>
      <c r="J216" s="1879" t="s">
        <v>2369</v>
      </c>
      <c r="K216" s="1880" t="s">
        <v>525</v>
      </c>
      <c r="L216" s="1881">
        <v>4</v>
      </c>
      <c r="M216" s="3772">
        <v>0</v>
      </c>
      <c r="N216" s="1881">
        <f>L216*M216</f>
        <v>0</v>
      </c>
      <c r="O216" s="1913"/>
      <c r="P216" s="1913"/>
      <c r="S216" s="881" t="s">
        <v>201</v>
      </c>
      <c r="T216" s="881"/>
      <c r="U216" s="884"/>
      <c r="V216" s="883" t="s">
        <v>202</v>
      </c>
    </row>
    <row r="217" spans="1:56" s="83" customFormat="1" ht="15.75" outlineLevel="1">
      <c r="A217" s="1914" t="s">
        <v>2258</v>
      </c>
      <c r="B217" s="76"/>
      <c r="C217" s="76" t="s">
        <v>454</v>
      </c>
      <c r="D217" s="76" t="s">
        <v>256</v>
      </c>
      <c r="E217" s="79"/>
      <c r="F217" s="79"/>
      <c r="G217" s="84" t="s">
        <v>198</v>
      </c>
      <c r="H217" s="81">
        <v>5</v>
      </c>
      <c r="I217" s="1878" t="str">
        <f>A217&amp;"."&amp;C217&amp;"."&amp;D217&amp;"."&amp;H217</f>
        <v>103.31.07.5</v>
      </c>
      <c r="J217" s="1879" t="s">
        <v>2370</v>
      </c>
      <c r="K217" s="1880" t="s">
        <v>525</v>
      </c>
      <c r="L217" s="1881">
        <v>4</v>
      </c>
      <c r="M217" s="3772">
        <v>0</v>
      </c>
      <c r="N217" s="1881">
        <f>L217*M217</f>
        <v>0</v>
      </c>
      <c r="O217" s="1913"/>
      <c r="P217" s="1913"/>
      <c r="S217" s="881" t="s">
        <v>201</v>
      </c>
      <c r="T217" s="881"/>
      <c r="U217" s="884"/>
      <c r="V217" s="883" t="s">
        <v>202</v>
      </c>
    </row>
    <row r="218" spans="1:56" s="83" customFormat="1" ht="15.75" outlineLevel="1">
      <c r="A218" s="1914"/>
      <c r="B218" s="76"/>
      <c r="C218" s="76"/>
      <c r="D218" s="76"/>
      <c r="E218" s="79"/>
      <c r="F218" s="79"/>
      <c r="G218" s="84"/>
      <c r="H218" s="81"/>
      <c r="I218" s="81"/>
      <c r="J218" s="85"/>
      <c r="K218" s="101"/>
      <c r="L218" s="82"/>
      <c r="M218" s="3773"/>
      <c r="N218" s="82"/>
      <c r="O218" s="1913"/>
      <c r="P218" s="1913"/>
    </row>
    <row r="219" spans="1:56" s="1456" customFormat="1" ht="15.75" outlineLevel="1">
      <c r="A219" s="1914" t="s">
        <v>2258</v>
      </c>
      <c r="B219" s="1454"/>
      <c r="C219" s="1454" t="s">
        <v>454</v>
      </c>
      <c r="D219" s="1454" t="s">
        <v>265</v>
      </c>
      <c r="E219" s="1454" t="s">
        <v>493</v>
      </c>
      <c r="F219" s="97"/>
      <c r="G219" s="1875" t="s">
        <v>172</v>
      </c>
      <c r="H219" s="95"/>
      <c r="I219" s="95" t="str">
        <f>A219&amp;"."&amp;C219&amp;"."&amp;D219&amp;"."&amp;H219</f>
        <v>103.31.08.</v>
      </c>
      <c r="J219" s="1889" t="str">
        <f>E219</f>
        <v>Varnostne lestve</v>
      </c>
      <c r="K219" s="1876"/>
      <c r="L219" s="1877"/>
      <c r="M219" s="3771"/>
      <c r="N219" s="1877"/>
      <c r="O219" s="1926"/>
      <c r="P219" s="1926"/>
    </row>
    <row r="220" spans="1:56" s="83" customFormat="1" ht="25.5" outlineLevel="1">
      <c r="A220" s="1914" t="s">
        <v>2258</v>
      </c>
      <c r="B220" s="76"/>
      <c r="C220" s="76" t="s">
        <v>454</v>
      </c>
      <c r="D220" s="76" t="s">
        <v>265</v>
      </c>
      <c r="E220" s="76"/>
      <c r="F220" s="79"/>
      <c r="G220" s="80"/>
      <c r="H220" s="81"/>
      <c r="I220" s="81"/>
      <c r="J220" s="85" t="s">
        <v>494</v>
      </c>
      <c r="K220" s="101"/>
      <c r="L220" s="82"/>
      <c r="M220" s="3773"/>
      <c r="N220" s="82"/>
      <c r="O220" s="1913"/>
      <c r="P220" s="1913"/>
    </row>
    <row r="221" spans="1:56" s="83" customFormat="1" ht="15.75" outlineLevel="1">
      <c r="A221" s="1914" t="s">
        <v>2258</v>
      </c>
      <c r="B221" s="76"/>
      <c r="C221" s="76" t="s">
        <v>454</v>
      </c>
      <c r="D221" s="76" t="s">
        <v>265</v>
      </c>
      <c r="E221" s="79"/>
      <c r="F221" s="79"/>
      <c r="G221" s="84" t="s">
        <v>198</v>
      </c>
      <c r="H221" s="81">
        <v>1</v>
      </c>
      <c r="I221" s="1878" t="str">
        <f>A221&amp;"."&amp;C221&amp;"."&amp;D221&amp;"."&amp;H221</f>
        <v>103.31.08.1</v>
      </c>
      <c r="J221" s="1879" t="s">
        <v>2371</v>
      </c>
      <c r="K221" s="1880" t="s">
        <v>277</v>
      </c>
      <c r="L221" s="1881">
        <v>1</v>
      </c>
      <c r="M221" s="3772">
        <v>0</v>
      </c>
      <c r="N221" s="1881">
        <f>L221*M221</f>
        <v>0</v>
      </c>
      <c r="O221" s="1913"/>
      <c r="P221" s="1913"/>
      <c r="S221" s="881" t="s">
        <v>201</v>
      </c>
      <c r="T221" s="881"/>
      <c r="U221" s="884"/>
      <c r="V221" s="881" t="s">
        <v>201</v>
      </c>
    </row>
    <row r="222" spans="1:56" s="83" customFormat="1" ht="15.75">
      <c r="A222" s="1914"/>
      <c r="B222" s="76"/>
      <c r="C222" s="76"/>
      <c r="D222" s="76"/>
      <c r="E222" s="79"/>
      <c r="F222" s="79"/>
      <c r="G222" s="84"/>
      <c r="H222" s="81"/>
      <c r="I222" s="81"/>
      <c r="J222" s="85"/>
      <c r="K222" s="101"/>
      <c r="L222" s="82"/>
      <c r="M222" s="3773"/>
      <c r="N222" s="82"/>
      <c r="O222" s="1913"/>
      <c r="P222" s="1913"/>
    </row>
    <row r="223" spans="1:56" s="92" customFormat="1" ht="15.75">
      <c r="A223" s="1914" t="s">
        <v>2258</v>
      </c>
      <c r="B223" s="89"/>
      <c r="C223" s="52" t="s">
        <v>2372</v>
      </c>
      <c r="D223" s="90" t="s">
        <v>2373</v>
      </c>
      <c r="E223" s="90"/>
      <c r="F223" s="52"/>
      <c r="G223" s="91" t="s">
        <v>172</v>
      </c>
      <c r="H223" s="109"/>
      <c r="I223" s="57" t="str">
        <f>A223&amp;"."&amp;C223&amp;"."</f>
        <v>103.32.</v>
      </c>
      <c r="J223" s="1892" t="str">
        <f>D223</f>
        <v>Jeklene konstrukcije</v>
      </c>
      <c r="K223" s="109"/>
      <c r="L223" s="1908"/>
      <c r="M223" s="3770"/>
      <c r="N223" s="1908">
        <f>SUM(N226:N226)</f>
        <v>0</v>
      </c>
      <c r="O223" s="1926"/>
      <c r="P223" s="1926"/>
      <c r="Q223" s="2167"/>
      <c r="R223" s="2167"/>
      <c r="S223" s="2161"/>
      <c r="T223" s="2161"/>
      <c r="U223" s="2168"/>
      <c r="V223" s="99"/>
      <c r="W223" s="99"/>
      <c r="X223" s="99"/>
      <c r="Y223" s="99"/>
      <c r="Z223" s="99"/>
      <c r="AA223" s="99"/>
      <c r="AB223" s="99"/>
      <c r="AC223" s="99"/>
      <c r="AD223" s="99"/>
      <c r="AE223" s="99"/>
      <c r="AF223" s="99"/>
      <c r="AG223" s="99"/>
      <c r="AH223" s="99"/>
      <c r="AI223" s="99"/>
      <c r="AJ223" s="99"/>
      <c r="AK223" s="99"/>
      <c r="AL223" s="99"/>
      <c r="AM223" s="99"/>
      <c r="AN223" s="99"/>
      <c r="AO223" s="99"/>
      <c r="AP223" s="99"/>
      <c r="AQ223" s="99"/>
      <c r="AR223" s="99"/>
      <c r="AS223" s="99"/>
      <c r="AT223" s="99"/>
      <c r="AU223" s="99"/>
      <c r="AV223" s="99"/>
      <c r="AW223" s="99"/>
      <c r="AX223" s="99"/>
      <c r="AY223" s="99"/>
      <c r="AZ223" s="99"/>
      <c r="BA223" s="99"/>
      <c r="BB223" s="99"/>
      <c r="BC223" s="99"/>
      <c r="BD223" s="99"/>
    </row>
    <row r="224" spans="1:56" s="104" customFormat="1" ht="229.5" outlineLevel="1">
      <c r="A224" s="1914" t="s">
        <v>2258</v>
      </c>
      <c r="B224" s="93"/>
      <c r="C224" s="79" t="s">
        <v>2372</v>
      </c>
      <c r="D224" s="100" t="s">
        <v>194</v>
      </c>
      <c r="E224" s="100"/>
      <c r="F224" s="79"/>
      <c r="G224" s="110"/>
      <c r="H224" s="101"/>
      <c r="I224" s="102"/>
      <c r="J224" s="103" t="s">
        <v>2374</v>
      </c>
      <c r="K224" s="101"/>
      <c r="L224" s="82"/>
      <c r="M224" s="3773"/>
      <c r="N224" s="82"/>
      <c r="O224" s="2169"/>
      <c r="P224" s="2169"/>
      <c r="Q224" s="2170"/>
      <c r="R224" s="2170"/>
      <c r="S224" s="2164"/>
      <c r="T224" s="2164"/>
      <c r="U224" s="2171"/>
    </row>
    <row r="225" spans="1:56" s="99" customFormat="1" ht="15.75" outlineLevel="1">
      <c r="A225" s="1914" t="s">
        <v>2258</v>
      </c>
      <c r="B225" s="96"/>
      <c r="C225" s="97" t="s">
        <v>2372</v>
      </c>
      <c r="D225" s="94" t="s">
        <v>194</v>
      </c>
      <c r="E225" s="97"/>
      <c r="F225" s="97"/>
      <c r="G225" s="1875" t="s">
        <v>172</v>
      </c>
      <c r="H225" s="95"/>
      <c r="I225" s="95" t="str">
        <f>A225&amp;"."&amp;C225&amp;"."&amp;D225&amp;"."&amp;H225</f>
        <v>103.32.01.</v>
      </c>
      <c r="J225" s="1924" t="s">
        <v>2375</v>
      </c>
      <c r="K225" s="1876"/>
      <c r="L225" s="1877"/>
      <c r="M225" s="3771"/>
      <c r="N225" s="1877"/>
      <c r="O225" s="1926"/>
      <c r="P225" s="1926"/>
      <c r="Q225" s="2167"/>
      <c r="R225" s="2167"/>
      <c r="S225" s="2161"/>
      <c r="T225" s="2161"/>
      <c r="U225" s="2168"/>
    </row>
    <row r="226" spans="1:56" s="104" customFormat="1" ht="15.75" outlineLevel="1">
      <c r="A226" s="1914" t="s">
        <v>2258</v>
      </c>
      <c r="B226" s="93"/>
      <c r="C226" s="79" t="s">
        <v>2372</v>
      </c>
      <c r="D226" s="100" t="s">
        <v>194</v>
      </c>
      <c r="E226" s="79"/>
      <c r="F226" s="79"/>
      <c r="G226" s="84" t="s">
        <v>198</v>
      </c>
      <c r="H226" s="101">
        <v>1</v>
      </c>
      <c r="I226" s="1903" t="str">
        <f>A226&amp;"."&amp;C226&amp;"."&amp;D226&amp;"."&amp;H226</f>
        <v>103.32.01.1</v>
      </c>
      <c r="J226" s="1904" t="s">
        <v>2376</v>
      </c>
      <c r="K226" s="1880" t="s">
        <v>2271</v>
      </c>
      <c r="L226" s="1881">
        <v>2500</v>
      </c>
      <c r="M226" s="3772">
        <v>0</v>
      </c>
      <c r="N226" s="1881">
        <f t="shared" ref="N226" si="22">L226*M226</f>
        <v>0</v>
      </c>
      <c r="O226" s="1913"/>
      <c r="P226" s="1913"/>
      <c r="Q226" s="2170"/>
      <c r="R226" s="2170"/>
      <c r="S226" s="881" t="s">
        <v>201</v>
      </c>
      <c r="T226" s="881"/>
      <c r="U226" s="884"/>
      <c r="V226" s="883" t="s">
        <v>202</v>
      </c>
    </row>
    <row r="227" spans="1:56" s="104" customFormat="1" ht="15.75">
      <c r="A227" s="1914"/>
      <c r="B227" s="93"/>
      <c r="C227" s="79"/>
      <c r="D227" s="100"/>
      <c r="E227" s="79"/>
      <c r="F227" s="79"/>
      <c r="G227" s="84"/>
      <c r="H227" s="101"/>
      <c r="I227" s="102"/>
      <c r="J227" s="103"/>
      <c r="K227" s="101"/>
      <c r="L227" s="82"/>
      <c r="M227" s="3773"/>
      <c r="N227" s="82"/>
      <c r="O227" s="1913"/>
      <c r="P227" s="1913"/>
      <c r="Q227" s="2170"/>
      <c r="R227" s="2170"/>
      <c r="S227" s="2164"/>
      <c r="T227" s="2164"/>
      <c r="U227" s="2171"/>
    </row>
    <row r="228" spans="1:56" s="53" customFormat="1" ht="15.75">
      <c r="A228" s="1914" t="s">
        <v>2258</v>
      </c>
      <c r="B228" s="51"/>
      <c r="C228" s="51" t="s">
        <v>641</v>
      </c>
      <c r="D228" s="51" t="s">
        <v>2377</v>
      </c>
      <c r="E228" s="51"/>
      <c r="F228" s="52"/>
      <c r="G228" s="105" t="s">
        <v>196</v>
      </c>
      <c r="H228" s="105"/>
      <c r="I228" s="57" t="str">
        <f>A228&amp;"."&amp;C228&amp;"."</f>
        <v>103.43.</v>
      </c>
      <c r="J228" s="1892" t="str">
        <f>D228</f>
        <v>Vrata</v>
      </c>
      <c r="K228" s="383"/>
      <c r="L228" s="106"/>
      <c r="M228" s="3770"/>
      <c r="N228" s="1908">
        <f>SUM(N231:N234)</f>
        <v>0</v>
      </c>
      <c r="O228" s="1926"/>
      <c r="P228" s="1926"/>
      <c r="Q228" s="1456"/>
      <c r="R228" s="1456"/>
      <c r="S228" s="1456"/>
      <c r="T228" s="1456"/>
      <c r="U228" s="1456"/>
      <c r="V228" s="1456"/>
      <c r="W228" s="1456"/>
      <c r="X228" s="1456"/>
      <c r="Y228" s="1456"/>
      <c r="Z228" s="1456"/>
      <c r="AA228" s="1456"/>
      <c r="AB228" s="1456"/>
      <c r="AC228" s="1456"/>
      <c r="AD228" s="1456"/>
      <c r="AE228" s="1456"/>
      <c r="AF228" s="1456"/>
      <c r="AG228" s="1456"/>
      <c r="AH228" s="1456"/>
      <c r="AI228" s="1456"/>
      <c r="AJ228" s="1456"/>
      <c r="AK228" s="1456"/>
      <c r="AL228" s="1456"/>
      <c r="AM228" s="1456"/>
      <c r="AN228" s="1456"/>
      <c r="AO228" s="1456"/>
      <c r="AP228" s="1456"/>
      <c r="AQ228" s="1456"/>
      <c r="AR228" s="1456"/>
      <c r="AS228" s="1456"/>
      <c r="AT228" s="1456"/>
      <c r="AU228" s="1456"/>
      <c r="AV228" s="1456"/>
      <c r="AW228" s="1456"/>
      <c r="AX228" s="1456"/>
      <c r="AY228" s="1456"/>
      <c r="AZ228" s="1456"/>
      <c r="BA228" s="1456"/>
      <c r="BB228" s="1456"/>
      <c r="BC228" s="1456"/>
      <c r="BD228" s="1456"/>
    </row>
    <row r="229" spans="1:56" s="99" customFormat="1" ht="15.75" outlineLevel="1">
      <c r="A229" s="1914" t="s">
        <v>2258</v>
      </c>
      <c r="B229" s="96"/>
      <c r="C229" s="97" t="s">
        <v>641</v>
      </c>
      <c r="D229" s="94" t="s">
        <v>194</v>
      </c>
      <c r="E229" s="97" t="s">
        <v>2378</v>
      </c>
      <c r="F229" s="97"/>
      <c r="G229" s="1875" t="s">
        <v>172</v>
      </c>
      <c r="H229" s="95"/>
      <c r="I229" s="95" t="str">
        <f>A229&amp;"."&amp;C229&amp;"."&amp;D229&amp;"."&amp;H229</f>
        <v>103.43.01.</v>
      </c>
      <c r="J229" s="1891" t="str">
        <f>E229</f>
        <v>Kovinska vrata</v>
      </c>
      <c r="K229" s="1876"/>
      <c r="L229" s="1877"/>
      <c r="M229" s="3771"/>
      <c r="N229" s="1877"/>
      <c r="O229" s="1926"/>
      <c r="P229" s="1926"/>
      <c r="Q229" s="2167"/>
      <c r="R229" s="2167"/>
      <c r="S229" s="2161"/>
      <c r="T229" s="2161"/>
      <c r="U229" s="2168"/>
    </row>
    <row r="230" spans="1:56" s="83" customFormat="1" ht="25.5" outlineLevel="1">
      <c r="A230" s="1914" t="s">
        <v>2258</v>
      </c>
      <c r="B230" s="76"/>
      <c r="C230" s="76" t="s">
        <v>641</v>
      </c>
      <c r="D230" s="76" t="s">
        <v>194</v>
      </c>
      <c r="E230" s="76"/>
      <c r="F230" s="79"/>
      <c r="G230" s="84"/>
      <c r="H230" s="81"/>
      <c r="I230" s="81"/>
      <c r="J230" s="103" t="s">
        <v>2379</v>
      </c>
      <c r="K230" s="101"/>
      <c r="L230" s="82"/>
      <c r="M230" s="3773"/>
      <c r="N230" s="82"/>
      <c r="O230" s="1913"/>
      <c r="P230" s="1913"/>
    </row>
    <row r="231" spans="1:56" s="83" customFormat="1" ht="51" outlineLevel="1">
      <c r="A231" s="1914" t="s">
        <v>2258</v>
      </c>
      <c r="B231" s="76"/>
      <c r="C231" s="76" t="s">
        <v>641</v>
      </c>
      <c r="D231" s="76" t="s">
        <v>194</v>
      </c>
      <c r="E231" s="79"/>
      <c r="F231" s="79"/>
      <c r="G231" s="84" t="s">
        <v>198</v>
      </c>
      <c r="H231" s="81">
        <v>1</v>
      </c>
      <c r="I231" s="1878" t="str">
        <f t="shared" ref="I231" si="23">A231&amp;"."&amp;C231&amp;"."&amp;D231&amp;"."&amp;H231</f>
        <v>103.43.01.1</v>
      </c>
      <c r="J231" s="1879" t="s">
        <v>2380</v>
      </c>
      <c r="K231" s="1880" t="s">
        <v>525</v>
      </c>
      <c r="L231" s="1881">
        <v>1</v>
      </c>
      <c r="M231" s="3772">
        <v>0</v>
      </c>
      <c r="N231" s="1881">
        <f t="shared" ref="N231:N232" si="24">L231*M231</f>
        <v>0</v>
      </c>
      <c r="O231" s="1913"/>
      <c r="P231" s="1913"/>
      <c r="S231" s="881" t="s">
        <v>201</v>
      </c>
      <c r="T231" s="881"/>
      <c r="U231" s="884"/>
      <c r="V231" s="883" t="s">
        <v>202</v>
      </c>
    </row>
    <row r="232" spans="1:56" s="83" customFormat="1" ht="51" outlineLevel="1">
      <c r="A232" s="1914" t="s">
        <v>2258</v>
      </c>
      <c r="B232" s="76"/>
      <c r="C232" s="76" t="s">
        <v>641</v>
      </c>
      <c r="D232" s="76" t="s">
        <v>194</v>
      </c>
      <c r="E232" s="79"/>
      <c r="F232" s="79"/>
      <c r="G232" s="84" t="s">
        <v>198</v>
      </c>
      <c r="H232" s="81">
        <v>2</v>
      </c>
      <c r="I232" s="1878" t="str">
        <f t="shared" ref="I232" si="25">A232&amp;"."&amp;C232&amp;"."&amp;D232&amp;"."&amp;H232</f>
        <v>103.43.01.2</v>
      </c>
      <c r="J232" s="1879" t="s">
        <v>2381</v>
      </c>
      <c r="K232" s="1880" t="s">
        <v>525</v>
      </c>
      <c r="L232" s="1881">
        <v>2</v>
      </c>
      <c r="M232" s="3772">
        <v>0</v>
      </c>
      <c r="N232" s="1881">
        <f t="shared" si="24"/>
        <v>0</v>
      </c>
      <c r="O232" s="1913"/>
      <c r="P232" s="1913"/>
      <c r="S232" s="881" t="s">
        <v>201</v>
      </c>
      <c r="T232" s="881"/>
      <c r="U232" s="884"/>
      <c r="V232" s="883" t="s">
        <v>202</v>
      </c>
    </row>
    <row r="233" spans="1:56" s="83" customFormat="1" ht="63.75" outlineLevel="1">
      <c r="A233" s="1914" t="s">
        <v>2258</v>
      </c>
      <c r="B233" s="76"/>
      <c r="C233" s="76" t="s">
        <v>641</v>
      </c>
      <c r="D233" s="76" t="s">
        <v>194</v>
      </c>
      <c r="E233" s="79"/>
      <c r="F233" s="79"/>
      <c r="G233" s="84" t="s">
        <v>198</v>
      </c>
      <c r="H233" s="81">
        <v>3</v>
      </c>
      <c r="I233" s="1878" t="str">
        <f t="shared" ref="I233" si="26">A233&amp;"."&amp;C233&amp;"."&amp;D233&amp;"."&amp;H233</f>
        <v>103.43.01.3</v>
      </c>
      <c r="J233" s="1879" t="s">
        <v>2382</v>
      </c>
      <c r="K233" s="1880" t="s">
        <v>525</v>
      </c>
      <c r="L233" s="1881">
        <v>1</v>
      </c>
      <c r="M233" s="3772">
        <v>0</v>
      </c>
      <c r="N233" s="1881">
        <f t="shared" ref="N233" si="27">L233*M233</f>
        <v>0</v>
      </c>
      <c r="O233" s="1913"/>
      <c r="P233" s="1913"/>
      <c r="S233" s="881" t="s">
        <v>201</v>
      </c>
      <c r="T233" s="881"/>
      <c r="U233" s="884"/>
      <c r="V233" s="883" t="s">
        <v>202</v>
      </c>
    </row>
    <row r="234" spans="1:56" s="83" customFormat="1" ht="63.75" outlineLevel="1">
      <c r="A234" s="1914" t="s">
        <v>2258</v>
      </c>
      <c r="B234" s="76"/>
      <c r="C234" s="76" t="s">
        <v>641</v>
      </c>
      <c r="D234" s="76" t="s">
        <v>194</v>
      </c>
      <c r="E234" s="79"/>
      <c r="F234" s="79"/>
      <c r="G234" s="84" t="s">
        <v>198</v>
      </c>
      <c r="H234" s="81">
        <v>4</v>
      </c>
      <c r="I234" s="1878" t="str">
        <f t="shared" ref="I234" si="28">A234&amp;"."&amp;C234&amp;"."&amp;D234&amp;"."&amp;H234</f>
        <v>103.43.01.4</v>
      </c>
      <c r="J234" s="1879" t="s">
        <v>2383</v>
      </c>
      <c r="K234" s="1880" t="s">
        <v>525</v>
      </c>
      <c r="L234" s="1881">
        <v>2</v>
      </c>
      <c r="M234" s="3772">
        <v>0</v>
      </c>
      <c r="N234" s="1881">
        <f t="shared" ref="N234" si="29">L234*M234</f>
        <v>0</v>
      </c>
      <c r="O234" s="1913"/>
      <c r="P234" s="1913"/>
      <c r="S234" s="881" t="s">
        <v>201</v>
      </c>
      <c r="T234" s="881"/>
      <c r="U234" s="884"/>
      <c r="V234" s="883" t="s">
        <v>202</v>
      </c>
    </row>
    <row r="235" spans="1:56" s="83" customFormat="1" ht="15.75">
      <c r="A235" s="1914"/>
      <c r="B235" s="76"/>
      <c r="C235" s="76"/>
      <c r="D235" s="76"/>
      <c r="E235" s="79"/>
      <c r="F235" s="79"/>
      <c r="G235" s="84"/>
      <c r="H235" s="81"/>
      <c r="I235" s="81"/>
      <c r="J235" s="85"/>
      <c r="K235" s="101"/>
      <c r="L235" s="82"/>
      <c r="M235" s="3773"/>
      <c r="N235" s="82"/>
      <c r="O235" s="1913"/>
      <c r="P235" s="1913"/>
    </row>
    <row r="236" spans="1:56" s="53" customFormat="1" ht="15.75">
      <c r="A236" s="1914" t="s">
        <v>2258</v>
      </c>
      <c r="B236" s="51"/>
      <c r="C236" s="51" t="s">
        <v>1518</v>
      </c>
      <c r="D236" s="51" t="s">
        <v>2384</v>
      </c>
      <c r="E236" s="51"/>
      <c r="F236" s="52"/>
      <c r="G236" s="105" t="s">
        <v>196</v>
      </c>
      <c r="H236" s="105"/>
      <c r="I236" s="57" t="str">
        <f>A236&amp;"."&amp;C236&amp;"."</f>
        <v>103.44.</v>
      </c>
      <c r="J236" s="1892" t="str">
        <f>D236</f>
        <v>Fasada</v>
      </c>
      <c r="K236" s="383"/>
      <c r="L236" s="106"/>
      <c r="M236" s="3770"/>
      <c r="N236" s="1908">
        <f>SUM(N238)</f>
        <v>0</v>
      </c>
      <c r="O236" s="1926"/>
      <c r="P236" s="1926"/>
      <c r="Q236" s="1456"/>
      <c r="R236" s="1456"/>
      <c r="S236" s="1456"/>
      <c r="T236" s="1456"/>
      <c r="U236" s="1456"/>
      <c r="V236" s="1456"/>
      <c r="W236" s="1456"/>
      <c r="X236" s="1456"/>
      <c r="Y236" s="1456"/>
      <c r="Z236" s="1456"/>
      <c r="AA236" s="1456"/>
      <c r="AB236" s="1456"/>
      <c r="AC236" s="1456"/>
      <c r="AD236" s="1456"/>
      <c r="AE236" s="1456"/>
      <c r="AF236" s="1456"/>
      <c r="AG236" s="1456"/>
      <c r="AH236" s="1456"/>
      <c r="AI236" s="1456"/>
      <c r="AJ236" s="1456"/>
      <c r="AK236" s="1456"/>
      <c r="AL236" s="1456"/>
      <c r="AM236" s="1456"/>
      <c r="AN236" s="1456"/>
      <c r="AO236" s="1456"/>
      <c r="AP236" s="1456"/>
      <c r="AQ236" s="1456"/>
      <c r="AR236" s="1456"/>
      <c r="AS236" s="1456"/>
      <c r="AT236" s="1456"/>
      <c r="AU236" s="1456"/>
      <c r="AV236" s="1456"/>
      <c r="AW236" s="1456"/>
      <c r="AX236" s="1456"/>
      <c r="AY236" s="1456"/>
      <c r="AZ236" s="1456"/>
      <c r="BA236" s="1456"/>
      <c r="BB236" s="1456"/>
      <c r="BC236" s="1456"/>
      <c r="BD236" s="1456"/>
    </row>
    <row r="237" spans="1:56" s="1456" customFormat="1" ht="15.75" outlineLevel="1">
      <c r="A237" s="1914" t="s">
        <v>2258</v>
      </c>
      <c r="B237" s="1454"/>
      <c r="C237" s="1454" t="s">
        <v>1518</v>
      </c>
      <c r="D237" s="1454" t="s">
        <v>194</v>
      </c>
      <c r="E237" s="97"/>
      <c r="F237" s="97"/>
      <c r="G237" s="1875" t="s">
        <v>172</v>
      </c>
      <c r="H237" s="95"/>
      <c r="I237" s="95" t="str">
        <f>A237&amp;"."&amp;C237&amp;"."&amp;D237&amp;"."&amp;H237</f>
        <v>103.44.01.</v>
      </c>
      <c r="J237" s="1888" t="s">
        <v>2385</v>
      </c>
      <c r="K237" s="1876"/>
      <c r="L237" s="1877"/>
      <c r="M237" s="3771"/>
      <c r="N237" s="1877"/>
      <c r="O237" s="1926"/>
      <c r="P237" s="1926"/>
    </row>
    <row r="238" spans="1:56" s="83" customFormat="1" ht="15.75" outlineLevel="1">
      <c r="A238" s="1914" t="s">
        <v>2258</v>
      </c>
      <c r="B238" s="76"/>
      <c r="C238" s="76" t="s">
        <v>1518</v>
      </c>
      <c r="D238" s="76" t="s">
        <v>194</v>
      </c>
      <c r="E238" s="79"/>
      <c r="F238" s="79"/>
      <c r="G238" s="84" t="s">
        <v>198</v>
      </c>
      <c r="H238" s="81">
        <v>1</v>
      </c>
      <c r="I238" s="1878" t="str">
        <f>A238&amp;"."&amp;C238&amp;"."&amp;D238&amp;"."&amp;H238</f>
        <v>103.44.01.1</v>
      </c>
      <c r="J238" s="1879" t="s">
        <v>2386</v>
      </c>
      <c r="K238" s="1880" t="s">
        <v>237</v>
      </c>
      <c r="L238" s="1881">
        <v>75</v>
      </c>
      <c r="M238" s="3772">
        <v>0</v>
      </c>
      <c r="N238" s="1881">
        <f>L238*M238</f>
        <v>0</v>
      </c>
      <c r="O238" s="1913"/>
      <c r="P238" s="1913"/>
      <c r="S238" s="881" t="s">
        <v>201</v>
      </c>
      <c r="T238" s="881"/>
      <c r="U238" s="884"/>
      <c r="V238" s="883" t="s">
        <v>202</v>
      </c>
    </row>
    <row r="239" spans="1:56" s="83" customFormat="1" ht="15.75">
      <c r="A239" s="1914"/>
      <c r="B239" s="76"/>
      <c r="C239" s="76"/>
      <c r="D239" s="76"/>
      <c r="E239" s="79"/>
      <c r="F239" s="79"/>
      <c r="G239" s="84"/>
      <c r="H239" s="81"/>
      <c r="I239" s="81"/>
      <c r="J239" s="85"/>
      <c r="K239" s="101"/>
      <c r="L239" s="82"/>
      <c r="M239" s="3773"/>
      <c r="N239" s="82"/>
      <c r="O239" s="1913"/>
      <c r="P239" s="1913"/>
    </row>
    <row r="240" spans="1:56" s="53" customFormat="1" ht="15.75">
      <c r="A240" s="1914" t="s">
        <v>2258</v>
      </c>
      <c r="B240" s="51"/>
      <c r="C240" s="51" t="s">
        <v>1529</v>
      </c>
      <c r="D240" s="51" t="s">
        <v>1530</v>
      </c>
      <c r="E240" s="51"/>
      <c r="F240" s="52"/>
      <c r="G240" s="105" t="s">
        <v>196</v>
      </c>
      <c r="H240" s="105"/>
      <c r="I240" s="57" t="str">
        <f>A240&amp;"."&amp;C240&amp;"."</f>
        <v>103.49.</v>
      </c>
      <c r="J240" s="1892" t="str">
        <f>D240</f>
        <v>Premazi betonskih tlakov</v>
      </c>
      <c r="K240" s="383"/>
      <c r="L240" s="106"/>
      <c r="M240" s="3770"/>
      <c r="N240" s="1908">
        <f>SUM(N243)</f>
        <v>0</v>
      </c>
      <c r="O240" s="1926"/>
      <c r="P240" s="1926"/>
      <c r="Q240" s="1456"/>
      <c r="R240" s="1456"/>
      <c r="S240" s="1456"/>
      <c r="T240" s="1456"/>
      <c r="U240" s="1456"/>
      <c r="V240" s="1456"/>
      <c r="W240" s="1456"/>
      <c r="X240" s="1456"/>
      <c r="Y240" s="1456"/>
      <c r="Z240" s="1456"/>
      <c r="AA240" s="1456"/>
      <c r="AB240" s="1456"/>
      <c r="AC240" s="1456"/>
      <c r="AD240" s="1456"/>
      <c r="AE240" s="1456"/>
      <c r="AF240" s="1456"/>
      <c r="AG240" s="1456"/>
      <c r="AH240" s="1456"/>
      <c r="AI240" s="1456"/>
      <c r="AJ240" s="1456"/>
      <c r="AK240" s="1456"/>
      <c r="AL240" s="1456"/>
      <c r="AM240" s="1456"/>
      <c r="AN240" s="1456"/>
      <c r="AO240" s="1456"/>
      <c r="AP240" s="1456"/>
      <c r="AQ240" s="1456"/>
      <c r="AR240" s="1456"/>
      <c r="AS240" s="1456"/>
      <c r="AT240" s="1456"/>
      <c r="AU240" s="1456"/>
      <c r="AV240" s="1456"/>
      <c r="AW240" s="1456"/>
      <c r="AX240" s="1456"/>
      <c r="AY240" s="1456"/>
      <c r="AZ240" s="1456"/>
      <c r="BA240" s="1456"/>
      <c r="BB240" s="1456"/>
      <c r="BC240" s="1456"/>
      <c r="BD240" s="1456"/>
    </row>
    <row r="241" spans="1:56" s="379" customFormat="1" ht="15.75" outlineLevel="1">
      <c r="A241" s="1914" t="s">
        <v>2258</v>
      </c>
      <c r="B241" s="374"/>
      <c r="C241" s="374" t="s">
        <v>1529</v>
      </c>
      <c r="D241" s="374" t="s">
        <v>194</v>
      </c>
      <c r="E241" s="374" t="s">
        <v>2387</v>
      </c>
      <c r="F241" s="375"/>
      <c r="G241" s="380" t="s">
        <v>172</v>
      </c>
      <c r="H241" s="377"/>
      <c r="I241" s="95" t="str">
        <f>A241&amp;"."&amp;C241&amp;"."&amp;D241&amp;"."&amp;H241</f>
        <v>103.49.01.</v>
      </c>
      <c r="J241" s="1893" t="str">
        <f>E241</f>
        <v>Protiprašni premaz</v>
      </c>
      <c r="K241" s="763"/>
      <c r="L241" s="378"/>
      <c r="M241" s="3777"/>
      <c r="N241" s="378"/>
      <c r="O241" s="2166"/>
      <c r="P241" s="2166"/>
    </row>
    <row r="242" spans="1:56" s="83" customFormat="1" ht="76.5" outlineLevel="1">
      <c r="A242" s="1914" t="s">
        <v>2258</v>
      </c>
      <c r="B242" s="76"/>
      <c r="C242" s="76" t="s">
        <v>1529</v>
      </c>
      <c r="D242" s="76" t="s">
        <v>194</v>
      </c>
      <c r="E242" s="76"/>
      <c r="F242" s="79"/>
      <c r="G242" s="84"/>
      <c r="H242" s="81"/>
      <c r="I242" s="81"/>
      <c r="J242" s="85" t="s">
        <v>1539</v>
      </c>
      <c r="K242" s="101"/>
      <c r="L242" s="82"/>
      <c r="M242" s="3773"/>
      <c r="N242" s="82"/>
      <c r="O242" s="1913"/>
      <c r="P242" s="1913"/>
    </row>
    <row r="243" spans="1:56" s="83" customFormat="1" ht="15.75" outlineLevel="1">
      <c r="A243" s="1914" t="s">
        <v>2258</v>
      </c>
      <c r="B243" s="76"/>
      <c r="C243" s="76" t="s">
        <v>1529</v>
      </c>
      <c r="D243" s="76" t="s">
        <v>194</v>
      </c>
      <c r="E243" s="79"/>
      <c r="F243" s="79"/>
      <c r="G243" s="84" t="s">
        <v>198</v>
      </c>
      <c r="H243" s="81">
        <v>1</v>
      </c>
      <c r="I243" s="1878" t="str">
        <f t="shared" ref="I243" si="30">A243&amp;"."&amp;C243&amp;"."&amp;D243&amp;"."&amp;H243</f>
        <v>103.49.01.1</v>
      </c>
      <c r="J243" s="1879" t="s">
        <v>2388</v>
      </c>
      <c r="K243" s="1880" t="s">
        <v>237</v>
      </c>
      <c r="L243" s="1881">
        <v>120</v>
      </c>
      <c r="M243" s="3772">
        <v>0</v>
      </c>
      <c r="N243" s="1881">
        <f t="shared" ref="N243" si="31">L243*M243</f>
        <v>0</v>
      </c>
      <c r="O243" s="1913"/>
      <c r="P243" s="1913"/>
      <c r="S243" s="881" t="s">
        <v>201</v>
      </c>
      <c r="T243" s="881"/>
      <c r="U243" s="884"/>
      <c r="V243" s="881" t="s">
        <v>201</v>
      </c>
    </row>
    <row r="244" spans="1:56" s="83" customFormat="1" ht="15.75">
      <c r="A244" s="1914"/>
      <c r="B244" s="76"/>
      <c r="C244" s="76"/>
      <c r="D244" s="76"/>
      <c r="E244" s="79"/>
      <c r="F244" s="79"/>
      <c r="G244" s="84"/>
      <c r="H244" s="81"/>
      <c r="I244" s="81"/>
      <c r="J244" s="85"/>
      <c r="K244" s="101"/>
      <c r="L244" s="82"/>
      <c r="M244" s="3773"/>
      <c r="N244" s="82"/>
      <c r="O244" s="1913"/>
      <c r="P244" s="1913"/>
    </row>
    <row r="245" spans="1:56" s="53" customFormat="1" ht="15.75">
      <c r="A245" s="1914" t="s">
        <v>2258</v>
      </c>
      <c r="B245" s="51"/>
      <c r="C245" s="51" t="s">
        <v>1874</v>
      </c>
      <c r="D245" s="51" t="s">
        <v>194</v>
      </c>
      <c r="E245" s="51" t="s">
        <v>2389</v>
      </c>
      <c r="F245" s="52"/>
      <c r="G245" s="105" t="s">
        <v>172</v>
      </c>
      <c r="H245" s="105"/>
      <c r="I245" s="57" t="str">
        <f>A245&amp;"."&amp;C245&amp;"."</f>
        <v>103.90.</v>
      </c>
      <c r="J245" s="1892" t="str">
        <f>E245</f>
        <v>Slikopleskarska obdelava površin</v>
      </c>
      <c r="K245" s="383"/>
      <c r="L245" s="106"/>
      <c r="M245" s="3770"/>
      <c r="N245" s="1908">
        <f>SUM(N248)</f>
        <v>0</v>
      </c>
      <c r="O245" s="1926"/>
      <c r="P245" s="1926"/>
      <c r="Q245" s="1456"/>
      <c r="R245" s="1456"/>
      <c r="S245" s="1456"/>
      <c r="T245" s="1456"/>
      <c r="U245" s="1456"/>
      <c r="V245" s="1456"/>
      <c r="W245" s="1456"/>
      <c r="X245" s="1456"/>
      <c r="Y245" s="1456"/>
      <c r="Z245" s="1456"/>
      <c r="AA245" s="1456"/>
      <c r="AB245" s="1456"/>
      <c r="AC245" s="1456"/>
      <c r="AD245" s="1456"/>
      <c r="AE245" s="1456"/>
      <c r="AF245" s="1456"/>
      <c r="AG245" s="1456"/>
      <c r="AH245" s="1456"/>
      <c r="AI245" s="1456"/>
      <c r="AJ245" s="1456"/>
      <c r="AK245" s="1456"/>
      <c r="AL245" s="1456"/>
      <c r="AM245" s="1456"/>
      <c r="AN245" s="1456"/>
      <c r="AO245" s="1456"/>
      <c r="AP245" s="1456"/>
      <c r="AQ245" s="1456"/>
      <c r="AR245" s="1456"/>
      <c r="AS245" s="1456"/>
      <c r="AT245" s="1456"/>
      <c r="AU245" s="1456"/>
      <c r="AV245" s="1456"/>
      <c r="AW245" s="1456"/>
      <c r="AX245" s="1456"/>
      <c r="AY245" s="1456"/>
      <c r="AZ245" s="1456"/>
      <c r="BA245" s="1456"/>
      <c r="BB245" s="1456"/>
      <c r="BC245" s="1456"/>
      <c r="BD245" s="1456"/>
    </row>
    <row r="246" spans="1:56" s="379" customFormat="1" ht="15.75" outlineLevel="1">
      <c r="A246" s="1914" t="s">
        <v>2258</v>
      </c>
      <c r="B246" s="374"/>
      <c r="C246" s="374" t="s">
        <v>1874</v>
      </c>
      <c r="D246" s="374" t="s">
        <v>194</v>
      </c>
      <c r="E246" s="374" t="s">
        <v>2390</v>
      </c>
      <c r="F246" s="375"/>
      <c r="G246" s="380" t="s">
        <v>172</v>
      </c>
      <c r="H246" s="377"/>
      <c r="I246" s="95" t="str">
        <f>A246&amp;"."&amp;C246&amp;"."&amp;D246&amp;"."&amp;H246</f>
        <v>103.90.01.</v>
      </c>
      <c r="J246" s="1893" t="str">
        <f>E246</f>
        <v>Slikopleskarska obdelava sten in stropov</v>
      </c>
      <c r="K246" s="763"/>
      <c r="L246" s="378"/>
      <c r="M246" s="3777"/>
      <c r="N246" s="378"/>
      <c r="O246" s="2166"/>
      <c r="P246" s="2166"/>
    </row>
    <row r="247" spans="1:56" s="83" customFormat="1" ht="63.75" outlineLevel="1">
      <c r="A247" s="1914" t="s">
        <v>2258</v>
      </c>
      <c r="B247" s="76"/>
      <c r="C247" s="76" t="s">
        <v>1874</v>
      </c>
      <c r="D247" s="76" t="s">
        <v>194</v>
      </c>
      <c r="E247" s="76"/>
      <c r="F247" s="79"/>
      <c r="G247" s="84"/>
      <c r="H247" s="81"/>
      <c r="I247" s="81"/>
      <c r="J247" s="85" t="s">
        <v>1877</v>
      </c>
      <c r="K247" s="101"/>
      <c r="L247" s="82"/>
      <c r="M247" s="3773"/>
      <c r="N247" s="82"/>
      <c r="O247" s="1913"/>
      <c r="P247" s="1913"/>
      <c r="W247" s="83" t="s">
        <v>267</v>
      </c>
    </row>
    <row r="248" spans="1:56" s="83" customFormat="1" ht="15.75" outlineLevel="1">
      <c r="A248" s="1914" t="s">
        <v>2258</v>
      </c>
      <c r="B248" s="76"/>
      <c r="C248" s="76" t="s">
        <v>1874</v>
      </c>
      <c r="D248" s="76" t="s">
        <v>194</v>
      </c>
      <c r="E248" s="76"/>
      <c r="F248" s="79"/>
      <c r="G248" s="84" t="s">
        <v>198</v>
      </c>
      <c r="H248" s="81">
        <v>1</v>
      </c>
      <c r="I248" s="1878" t="str">
        <f>A248&amp;"."&amp;C248&amp;"."&amp;D248&amp;"."&amp;H248</f>
        <v>103.90.01.1</v>
      </c>
      <c r="J248" s="1879" t="s">
        <v>2391</v>
      </c>
      <c r="K248" s="1880" t="s">
        <v>237</v>
      </c>
      <c r="L248" s="1881">
        <v>392</v>
      </c>
      <c r="M248" s="3772">
        <v>0</v>
      </c>
      <c r="N248" s="1881">
        <f>L248*M248</f>
        <v>0</v>
      </c>
      <c r="O248" s="1913"/>
      <c r="P248" s="1913"/>
      <c r="S248" s="881" t="s">
        <v>201</v>
      </c>
      <c r="T248" s="881"/>
      <c r="U248" s="884"/>
      <c r="V248" s="881" t="s">
        <v>201</v>
      </c>
    </row>
    <row r="249" spans="1:56" s="83" customFormat="1" ht="15.75">
      <c r="A249" s="1914"/>
      <c r="B249" s="79"/>
      <c r="C249" s="79"/>
      <c r="D249" s="79"/>
      <c r="E249" s="79"/>
      <c r="F249" s="79"/>
      <c r="G249" s="80"/>
      <c r="J249" s="1895"/>
      <c r="K249" s="764"/>
      <c r="L249" s="1909"/>
      <c r="M249" s="3773"/>
      <c r="N249" s="1909"/>
      <c r="O249" s="1925"/>
      <c r="P249" s="1925"/>
    </row>
    <row r="250" spans="1:56" s="83" customFormat="1" ht="15.75">
      <c r="A250" s="1914"/>
      <c r="B250" s="79"/>
      <c r="C250" s="79"/>
      <c r="D250" s="79"/>
      <c r="E250" s="79"/>
      <c r="F250" s="79"/>
      <c r="G250" s="80"/>
      <c r="J250" s="1895"/>
      <c r="K250" s="764"/>
      <c r="L250" s="1909"/>
      <c r="M250" s="3773"/>
      <c r="N250" s="1909"/>
      <c r="O250" s="1925"/>
      <c r="P250" s="1925"/>
    </row>
    <row r="251" spans="1:56" s="83" customFormat="1" ht="15.75">
      <c r="A251" s="1914"/>
      <c r="B251" s="79"/>
      <c r="C251" s="79"/>
      <c r="D251" s="79"/>
      <c r="E251" s="79"/>
      <c r="F251" s="79"/>
      <c r="G251" s="80"/>
      <c r="J251" s="1895"/>
      <c r="K251" s="764"/>
      <c r="L251" s="1909"/>
      <c r="M251" s="3773"/>
      <c r="N251" s="1909"/>
      <c r="O251" s="1925"/>
      <c r="P251" s="1925"/>
    </row>
    <row r="252" spans="1:56" s="83" customFormat="1">
      <c r="A252" s="1921"/>
      <c r="B252" s="79"/>
      <c r="C252" s="79"/>
      <c r="D252" s="79"/>
      <c r="E252" s="79"/>
      <c r="F252" s="79"/>
      <c r="G252" s="80"/>
      <c r="J252" s="1895"/>
      <c r="K252" s="764"/>
      <c r="L252" s="1909"/>
      <c r="M252" s="3773"/>
      <c r="N252" s="1909"/>
      <c r="O252" s="1925"/>
      <c r="P252" s="1925"/>
    </row>
    <row r="253" spans="1:56" s="83" customFormat="1">
      <c r="A253" s="1921"/>
      <c r="B253" s="79"/>
      <c r="C253" s="79"/>
      <c r="D253" s="79"/>
      <c r="E253" s="79"/>
      <c r="F253" s="79"/>
      <c r="G253" s="80"/>
      <c r="J253" s="1895"/>
      <c r="K253" s="764"/>
      <c r="L253" s="1909"/>
      <c r="M253" s="3773"/>
      <c r="N253" s="1909"/>
      <c r="O253" s="1925"/>
      <c r="P253" s="1925"/>
    </row>
    <row r="254" spans="1:56" s="83" customFormat="1">
      <c r="A254" s="1921"/>
      <c r="B254" s="79"/>
      <c r="C254" s="79"/>
      <c r="D254" s="79"/>
      <c r="E254" s="79"/>
      <c r="F254" s="79"/>
      <c r="G254" s="80"/>
      <c r="J254" s="1895"/>
      <c r="K254" s="764"/>
      <c r="L254" s="1909"/>
      <c r="M254" s="3773"/>
      <c r="N254" s="1909"/>
      <c r="O254" s="1925"/>
      <c r="P254" s="1925"/>
    </row>
    <row r="255" spans="1:56" s="83" customFormat="1">
      <c r="A255" s="1921"/>
      <c r="B255" s="79"/>
      <c r="C255" s="79"/>
      <c r="D255" s="79"/>
      <c r="E255" s="79"/>
      <c r="F255" s="79"/>
      <c r="G255" s="80"/>
      <c r="J255" s="1895"/>
      <c r="K255" s="764"/>
      <c r="L255" s="1909"/>
      <c r="M255" s="3773"/>
      <c r="N255" s="1909"/>
      <c r="O255" s="1925"/>
      <c r="P255" s="1925"/>
    </row>
    <row r="256" spans="1:56" s="83" customFormat="1">
      <c r="A256" s="1921"/>
      <c r="B256" s="79"/>
      <c r="C256" s="79"/>
      <c r="D256" s="79"/>
      <c r="E256" s="79"/>
      <c r="F256" s="79"/>
      <c r="G256" s="80"/>
      <c r="J256" s="1895"/>
      <c r="K256" s="764"/>
      <c r="L256" s="1909"/>
      <c r="M256" s="3773"/>
      <c r="N256" s="1909"/>
      <c r="O256" s="1925"/>
      <c r="P256" s="1925"/>
    </row>
    <row r="257" spans="1:16" s="83" customFormat="1">
      <c r="A257" s="1921"/>
      <c r="B257" s="79"/>
      <c r="C257" s="79"/>
      <c r="D257" s="79"/>
      <c r="E257" s="79"/>
      <c r="F257" s="79"/>
      <c r="G257" s="80"/>
      <c r="J257" s="1895"/>
      <c r="K257" s="764"/>
      <c r="L257" s="1909"/>
      <c r="M257" s="3773"/>
      <c r="N257" s="1909"/>
      <c r="O257" s="1925"/>
      <c r="P257" s="1925"/>
    </row>
    <row r="258" spans="1:16" s="83" customFormat="1">
      <c r="A258" s="1921"/>
      <c r="B258" s="79"/>
      <c r="C258" s="79"/>
      <c r="D258" s="79"/>
      <c r="E258" s="79"/>
      <c r="F258" s="79"/>
      <c r="G258" s="80"/>
      <c r="J258" s="1895"/>
      <c r="K258" s="764"/>
      <c r="L258" s="1909"/>
      <c r="M258" s="3773"/>
      <c r="N258" s="1909"/>
      <c r="O258" s="1925"/>
      <c r="P258" s="1925"/>
    </row>
    <row r="259" spans="1:16" s="83" customFormat="1">
      <c r="A259" s="1921"/>
      <c r="B259" s="79"/>
      <c r="C259" s="79"/>
      <c r="D259" s="79"/>
      <c r="E259" s="79"/>
      <c r="F259" s="79"/>
      <c r="G259" s="80"/>
      <c r="J259" s="1895"/>
      <c r="K259" s="764"/>
      <c r="L259" s="1909"/>
      <c r="M259" s="3773"/>
      <c r="N259" s="1909"/>
      <c r="O259" s="1925"/>
      <c r="P259" s="1925"/>
    </row>
    <row r="260" spans="1:16" s="83" customFormat="1">
      <c r="A260" s="1921"/>
      <c r="B260" s="79"/>
      <c r="C260" s="79"/>
      <c r="D260" s="79"/>
      <c r="E260" s="79"/>
      <c r="F260" s="79"/>
      <c r="G260" s="80"/>
      <c r="J260" s="1895"/>
      <c r="K260" s="764"/>
      <c r="L260" s="1909"/>
      <c r="M260" s="3773"/>
      <c r="N260" s="1909"/>
      <c r="O260" s="1925"/>
      <c r="P260" s="1925"/>
    </row>
    <row r="261" spans="1:16" s="83" customFormat="1">
      <c r="A261" s="1921"/>
      <c r="B261" s="79"/>
      <c r="C261" s="79"/>
      <c r="D261" s="79"/>
      <c r="E261" s="79"/>
      <c r="F261" s="79"/>
      <c r="G261" s="80"/>
      <c r="J261" s="1895"/>
      <c r="K261" s="764"/>
      <c r="L261" s="1909"/>
      <c r="M261" s="3773"/>
      <c r="N261" s="1909"/>
      <c r="O261" s="1925"/>
      <c r="P261" s="1925"/>
    </row>
    <row r="262" spans="1:16" s="83" customFormat="1">
      <c r="A262" s="1921"/>
      <c r="B262" s="79"/>
      <c r="C262" s="79"/>
      <c r="D262" s="79"/>
      <c r="E262" s="79"/>
      <c r="F262" s="79"/>
      <c r="G262" s="80"/>
      <c r="J262" s="1895"/>
      <c r="K262" s="764"/>
      <c r="L262" s="1909"/>
      <c r="M262" s="3773"/>
      <c r="N262" s="1909"/>
      <c r="O262" s="1925"/>
      <c r="P262" s="1925"/>
    </row>
    <row r="263" spans="1:16" s="83" customFormat="1">
      <c r="A263" s="1921"/>
      <c r="B263" s="79"/>
      <c r="C263" s="79"/>
      <c r="D263" s="79"/>
      <c r="E263" s="79"/>
      <c r="F263" s="79"/>
      <c r="G263" s="80"/>
      <c r="J263" s="1895"/>
      <c r="K263" s="764"/>
      <c r="L263" s="1909"/>
      <c r="M263" s="3773"/>
      <c r="N263" s="1909"/>
      <c r="O263" s="1925"/>
      <c r="P263" s="1925"/>
    </row>
    <row r="264" spans="1:16" s="83" customFormat="1">
      <c r="A264" s="1921"/>
      <c r="B264" s="79"/>
      <c r="C264" s="79"/>
      <c r="D264" s="79"/>
      <c r="E264" s="79"/>
      <c r="F264" s="79"/>
      <c r="G264" s="80"/>
      <c r="J264" s="1895"/>
      <c r="K264" s="764"/>
      <c r="L264" s="1909"/>
      <c r="M264" s="3773"/>
      <c r="N264" s="1909"/>
      <c r="O264" s="1925"/>
      <c r="P264" s="1925"/>
    </row>
    <row r="265" spans="1:16" s="83" customFormat="1">
      <c r="A265" s="1921"/>
      <c r="B265" s="79"/>
      <c r="C265" s="79"/>
      <c r="D265" s="79"/>
      <c r="E265" s="79"/>
      <c r="F265" s="79"/>
      <c r="G265" s="80"/>
      <c r="J265" s="1895"/>
      <c r="K265" s="764"/>
      <c r="L265" s="1909"/>
      <c r="M265" s="3773"/>
      <c r="N265" s="1909"/>
      <c r="O265" s="1925"/>
      <c r="P265" s="1925"/>
    </row>
    <row r="266" spans="1:16" s="83" customFormat="1">
      <c r="A266" s="1921"/>
      <c r="B266" s="79"/>
      <c r="C266" s="79"/>
      <c r="D266" s="79"/>
      <c r="E266" s="79"/>
      <c r="F266" s="79"/>
      <c r="G266" s="80"/>
      <c r="J266" s="1895"/>
      <c r="K266" s="764"/>
      <c r="L266" s="1909"/>
      <c r="M266" s="3773"/>
      <c r="N266" s="1909"/>
      <c r="O266" s="1925"/>
      <c r="P266" s="1925"/>
    </row>
    <row r="267" spans="1:16" s="83" customFormat="1">
      <c r="A267" s="1921"/>
      <c r="B267" s="79"/>
      <c r="C267" s="79"/>
      <c r="D267" s="79"/>
      <c r="E267" s="79"/>
      <c r="F267" s="79"/>
      <c r="G267" s="80"/>
      <c r="J267" s="1895"/>
      <c r="K267" s="764"/>
      <c r="L267" s="1909"/>
      <c r="M267" s="3773"/>
      <c r="N267" s="1909"/>
      <c r="O267" s="1925"/>
      <c r="P267" s="1925"/>
    </row>
    <row r="268" spans="1:16" s="83" customFormat="1">
      <c r="A268" s="1921"/>
      <c r="B268" s="79"/>
      <c r="C268" s="79"/>
      <c r="D268" s="79"/>
      <c r="E268" s="79"/>
      <c r="F268" s="79"/>
      <c r="G268" s="80"/>
      <c r="J268" s="1895"/>
      <c r="K268" s="764"/>
      <c r="L268" s="1909"/>
      <c r="M268" s="3773"/>
      <c r="N268" s="1909"/>
      <c r="O268" s="1925"/>
      <c r="P268" s="1925"/>
    </row>
    <row r="269" spans="1:16" s="83" customFormat="1">
      <c r="A269" s="1921"/>
      <c r="B269" s="79"/>
      <c r="C269" s="79"/>
      <c r="D269" s="79"/>
      <c r="E269" s="79"/>
      <c r="F269" s="79"/>
      <c r="G269" s="80"/>
      <c r="J269" s="1895"/>
      <c r="K269" s="764"/>
      <c r="L269" s="1909"/>
      <c r="M269" s="3773"/>
      <c r="N269" s="1909"/>
      <c r="O269" s="1925"/>
      <c r="P269" s="1925"/>
    </row>
    <row r="270" spans="1:16" s="83" customFormat="1">
      <c r="A270" s="1921"/>
      <c r="B270" s="79"/>
      <c r="C270" s="79"/>
      <c r="D270" s="79"/>
      <c r="E270" s="79"/>
      <c r="F270" s="79"/>
      <c r="G270" s="80"/>
      <c r="J270" s="1895"/>
      <c r="K270" s="764"/>
      <c r="L270" s="1909"/>
      <c r="M270" s="3773"/>
      <c r="N270" s="1909"/>
      <c r="O270" s="1925"/>
      <c r="P270" s="1925"/>
    </row>
    <row r="271" spans="1:16" s="83" customFormat="1">
      <c r="A271" s="1921"/>
      <c r="B271" s="79"/>
      <c r="C271" s="79"/>
      <c r="D271" s="79"/>
      <c r="E271" s="79"/>
      <c r="F271" s="79"/>
      <c r="G271" s="80"/>
      <c r="J271" s="1895"/>
      <c r="K271" s="764"/>
      <c r="L271" s="1909"/>
      <c r="M271" s="3773"/>
      <c r="N271" s="1909"/>
      <c r="O271" s="1925"/>
      <c r="P271" s="1925"/>
    </row>
    <row r="272" spans="1:16" s="83" customFormat="1">
      <c r="A272" s="1921"/>
      <c r="B272" s="79"/>
      <c r="C272" s="79"/>
      <c r="D272" s="79"/>
      <c r="E272" s="79"/>
      <c r="F272" s="79"/>
      <c r="G272" s="80"/>
      <c r="J272" s="1895"/>
      <c r="K272" s="764"/>
      <c r="L272" s="1909"/>
      <c r="M272" s="3773"/>
      <c r="N272" s="1909"/>
      <c r="O272" s="1925"/>
      <c r="P272" s="1925"/>
    </row>
    <row r="273" spans="1:16" s="83" customFormat="1">
      <c r="A273" s="1921"/>
      <c r="B273" s="79"/>
      <c r="C273" s="79"/>
      <c r="D273" s="79"/>
      <c r="E273" s="79"/>
      <c r="F273" s="79"/>
      <c r="G273" s="80"/>
      <c r="J273" s="1895"/>
      <c r="K273" s="764"/>
      <c r="L273" s="1909"/>
      <c r="M273" s="3773"/>
      <c r="N273" s="1909"/>
      <c r="O273" s="1925"/>
      <c r="P273" s="1925"/>
    </row>
    <row r="274" spans="1:16" s="83" customFormat="1">
      <c r="A274" s="1921"/>
      <c r="B274" s="79"/>
      <c r="C274" s="79"/>
      <c r="D274" s="79"/>
      <c r="E274" s="79"/>
      <c r="F274" s="79"/>
      <c r="G274" s="80"/>
      <c r="J274" s="1895"/>
      <c r="K274" s="764"/>
      <c r="L274" s="1909"/>
      <c r="M274" s="3773"/>
      <c r="N274" s="1909"/>
      <c r="O274" s="1925"/>
      <c r="P274" s="1925"/>
    </row>
    <row r="275" spans="1:16" s="83" customFormat="1">
      <c r="A275" s="1921"/>
      <c r="B275" s="79"/>
      <c r="C275" s="79"/>
      <c r="D275" s="79"/>
      <c r="E275" s="79"/>
      <c r="F275" s="79"/>
      <c r="G275" s="80"/>
      <c r="J275" s="1895"/>
      <c r="K275" s="764"/>
      <c r="L275" s="1909"/>
      <c r="M275" s="3773"/>
      <c r="N275" s="1909"/>
      <c r="O275" s="1925"/>
      <c r="P275" s="1925"/>
    </row>
    <row r="276" spans="1:16" s="83" customFormat="1">
      <c r="A276" s="1921"/>
      <c r="B276" s="79"/>
      <c r="C276" s="79"/>
      <c r="D276" s="79"/>
      <c r="E276" s="79"/>
      <c r="F276" s="79"/>
      <c r="G276" s="80"/>
      <c r="J276" s="1895"/>
      <c r="K276" s="764"/>
      <c r="L276" s="1909"/>
      <c r="M276" s="3773"/>
      <c r="N276" s="1909"/>
      <c r="O276" s="1925"/>
      <c r="P276" s="1925"/>
    </row>
    <row r="277" spans="1:16" s="83" customFormat="1">
      <c r="A277" s="1921"/>
      <c r="B277" s="79"/>
      <c r="C277" s="79"/>
      <c r="D277" s="79"/>
      <c r="E277" s="79"/>
      <c r="F277" s="79"/>
      <c r="G277" s="80"/>
      <c r="J277" s="1895"/>
      <c r="K277" s="764"/>
      <c r="L277" s="1909"/>
      <c r="M277" s="3773"/>
      <c r="N277" s="1909"/>
      <c r="O277" s="1925"/>
      <c r="P277" s="1925"/>
    </row>
    <row r="278" spans="1:16" s="83" customFormat="1">
      <c r="A278" s="1921"/>
      <c r="B278" s="79"/>
      <c r="C278" s="79"/>
      <c r="D278" s="79"/>
      <c r="E278" s="79"/>
      <c r="F278" s="79"/>
      <c r="G278" s="80"/>
      <c r="J278" s="1895"/>
      <c r="K278" s="764"/>
      <c r="L278" s="1909"/>
      <c r="M278" s="3773"/>
      <c r="N278" s="1909"/>
      <c r="O278" s="1925"/>
      <c r="P278" s="1925"/>
    </row>
    <row r="279" spans="1:16" s="83" customFormat="1">
      <c r="A279" s="1921"/>
      <c r="B279" s="79"/>
      <c r="C279" s="79"/>
      <c r="D279" s="79"/>
      <c r="E279" s="79"/>
      <c r="F279" s="79"/>
      <c r="G279" s="80"/>
      <c r="J279" s="1895"/>
      <c r="K279" s="764"/>
      <c r="L279" s="1909"/>
      <c r="M279" s="3773"/>
      <c r="N279" s="1909"/>
      <c r="O279" s="1925"/>
      <c r="P279" s="1925"/>
    </row>
    <row r="280" spans="1:16" s="83" customFormat="1">
      <c r="A280" s="1921"/>
      <c r="B280" s="79"/>
      <c r="C280" s="79"/>
      <c r="D280" s="79"/>
      <c r="E280" s="79"/>
      <c r="F280" s="79"/>
      <c r="G280" s="80"/>
      <c r="J280" s="1895"/>
      <c r="K280" s="764"/>
      <c r="L280" s="1909"/>
      <c r="M280" s="3773"/>
      <c r="N280" s="1909"/>
      <c r="O280" s="1925"/>
      <c r="P280" s="1925"/>
    </row>
    <row r="281" spans="1:16" s="83" customFormat="1">
      <c r="A281" s="1921"/>
      <c r="B281" s="79"/>
      <c r="C281" s="79"/>
      <c r="D281" s="79"/>
      <c r="E281" s="79"/>
      <c r="F281" s="79"/>
      <c r="G281" s="80"/>
      <c r="J281" s="1895"/>
      <c r="K281" s="764"/>
      <c r="L281" s="1909"/>
      <c r="M281" s="3773"/>
      <c r="N281" s="1909"/>
      <c r="O281" s="1925"/>
      <c r="P281" s="1925"/>
    </row>
    <row r="282" spans="1:16" s="83" customFormat="1">
      <c r="A282" s="1921"/>
      <c r="B282" s="79"/>
      <c r="C282" s="79"/>
      <c r="D282" s="79"/>
      <c r="E282" s="79"/>
      <c r="F282" s="79"/>
      <c r="G282" s="80"/>
      <c r="J282" s="1895"/>
      <c r="K282" s="764"/>
      <c r="L282" s="1909"/>
      <c r="M282" s="3773"/>
      <c r="N282" s="1909"/>
      <c r="O282" s="1925"/>
      <c r="P282" s="1925"/>
    </row>
    <row r="283" spans="1:16" s="83" customFormat="1">
      <c r="A283" s="1921"/>
      <c r="B283" s="79"/>
      <c r="C283" s="79"/>
      <c r="D283" s="79"/>
      <c r="E283" s="79"/>
      <c r="F283" s="79"/>
      <c r="G283" s="80"/>
      <c r="J283" s="1895"/>
      <c r="K283" s="764"/>
      <c r="L283" s="1909"/>
      <c r="M283" s="3773"/>
      <c r="N283" s="1909"/>
      <c r="O283" s="1925"/>
      <c r="P283" s="1925"/>
    </row>
    <row r="284" spans="1:16" s="83" customFormat="1">
      <c r="A284" s="1921"/>
      <c r="B284" s="79"/>
      <c r="C284" s="79"/>
      <c r="D284" s="79"/>
      <c r="E284" s="79"/>
      <c r="F284" s="79"/>
      <c r="G284" s="80"/>
      <c r="J284" s="1895"/>
      <c r="K284" s="764"/>
      <c r="L284" s="1909"/>
      <c r="M284" s="3773"/>
      <c r="N284" s="1909"/>
      <c r="O284" s="1925"/>
      <c r="P284" s="1925"/>
    </row>
    <row r="285" spans="1:16" s="83" customFormat="1">
      <c r="A285" s="1921"/>
      <c r="B285" s="79"/>
      <c r="C285" s="79"/>
      <c r="D285" s="79"/>
      <c r="E285" s="79"/>
      <c r="F285" s="79"/>
      <c r="G285" s="80"/>
      <c r="J285" s="1895"/>
      <c r="K285" s="764"/>
      <c r="L285" s="1909"/>
      <c r="M285" s="3773"/>
      <c r="N285" s="1909"/>
      <c r="O285" s="1925"/>
      <c r="P285" s="1925"/>
    </row>
    <row r="286" spans="1:16" s="83" customFormat="1">
      <c r="A286" s="1921"/>
      <c r="B286" s="79"/>
      <c r="C286" s="79"/>
      <c r="D286" s="79"/>
      <c r="E286" s="79"/>
      <c r="F286" s="79"/>
      <c r="G286" s="80"/>
      <c r="J286" s="1895"/>
      <c r="K286" s="764"/>
      <c r="L286" s="1909"/>
      <c r="M286" s="3773"/>
      <c r="N286" s="1909"/>
      <c r="O286" s="1925"/>
      <c r="P286" s="1925"/>
    </row>
    <row r="287" spans="1:16" s="83" customFormat="1">
      <c r="A287" s="1921"/>
      <c r="B287" s="79"/>
      <c r="C287" s="79"/>
      <c r="D287" s="79"/>
      <c r="E287" s="79"/>
      <c r="F287" s="79"/>
      <c r="G287" s="80"/>
      <c r="J287" s="1895"/>
      <c r="K287" s="764"/>
      <c r="L287" s="1909"/>
      <c r="M287" s="3773"/>
      <c r="N287" s="1909"/>
      <c r="O287" s="1925"/>
      <c r="P287" s="1925"/>
    </row>
    <row r="288" spans="1:16" s="83" customFormat="1">
      <c r="A288" s="1921"/>
      <c r="B288" s="79"/>
      <c r="C288" s="79"/>
      <c r="D288" s="79"/>
      <c r="E288" s="79"/>
      <c r="F288" s="79"/>
      <c r="G288" s="80"/>
      <c r="J288" s="1895"/>
      <c r="K288" s="764"/>
      <c r="L288" s="1909"/>
      <c r="M288" s="3773"/>
      <c r="N288" s="1909"/>
      <c r="O288" s="1925"/>
      <c r="P288" s="1925"/>
    </row>
    <row r="289" spans="1:16" s="83" customFormat="1">
      <c r="A289" s="1921"/>
      <c r="B289" s="79"/>
      <c r="C289" s="79"/>
      <c r="D289" s="79"/>
      <c r="E289" s="79"/>
      <c r="F289" s="79"/>
      <c r="G289" s="80"/>
      <c r="J289" s="1895"/>
      <c r="K289" s="764"/>
      <c r="L289" s="1909"/>
      <c r="M289" s="3773"/>
      <c r="N289" s="1909"/>
      <c r="O289" s="1925"/>
      <c r="P289" s="1925"/>
    </row>
    <row r="290" spans="1:16" s="83" customFormat="1">
      <c r="A290" s="1921"/>
      <c r="B290" s="79"/>
      <c r="C290" s="79"/>
      <c r="D290" s="79"/>
      <c r="E290" s="79"/>
      <c r="F290" s="79"/>
      <c r="G290" s="80"/>
      <c r="J290" s="1895"/>
      <c r="K290" s="764"/>
      <c r="L290" s="1909"/>
      <c r="M290" s="3773"/>
      <c r="N290" s="1909"/>
      <c r="O290" s="1925"/>
      <c r="P290" s="1925"/>
    </row>
    <row r="291" spans="1:16" s="83" customFormat="1">
      <c r="A291" s="1921"/>
      <c r="B291" s="79"/>
      <c r="C291" s="79"/>
      <c r="D291" s="79"/>
      <c r="E291" s="79"/>
      <c r="F291" s="79"/>
      <c r="G291" s="80"/>
      <c r="J291" s="1895"/>
      <c r="K291" s="764"/>
      <c r="L291" s="1909"/>
      <c r="M291" s="3773"/>
      <c r="N291" s="1909"/>
      <c r="O291" s="1925"/>
      <c r="P291" s="1925"/>
    </row>
    <row r="292" spans="1:16" s="83" customFormat="1">
      <c r="A292" s="1921"/>
      <c r="B292" s="79"/>
      <c r="C292" s="79"/>
      <c r="D292" s="79"/>
      <c r="E292" s="79"/>
      <c r="F292" s="79"/>
      <c r="G292" s="80"/>
      <c r="J292" s="1895"/>
      <c r="K292" s="764"/>
      <c r="L292" s="1909"/>
      <c r="M292" s="3773"/>
      <c r="N292" s="1909"/>
      <c r="O292" s="1925"/>
      <c r="P292" s="1925"/>
    </row>
    <row r="293" spans="1:16" s="83" customFormat="1">
      <c r="A293" s="1921"/>
      <c r="B293" s="79"/>
      <c r="C293" s="79"/>
      <c r="D293" s="79"/>
      <c r="E293" s="79"/>
      <c r="F293" s="79"/>
      <c r="G293" s="80"/>
      <c r="J293" s="1895"/>
      <c r="K293" s="764"/>
      <c r="L293" s="1909"/>
      <c r="M293" s="3773"/>
      <c r="N293" s="1909"/>
      <c r="O293" s="1925"/>
      <c r="P293" s="1925"/>
    </row>
    <row r="294" spans="1:16" s="83" customFormat="1">
      <c r="A294" s="1921"/>
      <c r="B294" s="79"/>
      <c r="C294" s="79"/>
      <c r="D294" s="79"/>
      <c r="E294" s="79"/>
      <c r="F294" s="79"/>
      <c r="G294" s="80"/>
      <c r="J294" s="1895"/>
      <c r="K294" s="764"/>
      <c r="L294" s="1909"/>
      <c r="M294" s="3773"/>
      <c r="N294" s="1909"/>
      <c r="O294" s="1925"/>
      <c r="P294" s="1925"/>
    </row>
    <row r="295" spans="1:16" s="83" customFormat="1">
      <c r="A295" s="1921"/>
      <c r="B295" s="79"/>
      <c r="C295" s="79"/>
      <c r="D295" s="79"/>
      <c r="E295" s="79"/>
      <c r="F295" s="79"/>
      <c r="G295" s="80"/>
      <c r="J295" s="1895"/>
      <c r="K295" s="764"/>
      <c r="L295" s="1909"/>
      <c r="M295" s="3773"/>
      <c r="N295" s="1909"/>
      <c r="O295" s="1925"/>
      <c r="P295" s="1925"/>
    </row>
    <row r="296" spans="1:16" s="83" customFormat="1">
      <c r="A296" s="1921"/>
      <c r="B296" s="79"/>
      <c r="C296" s="79"/>
      <c r="D296" s="79"/>
      <c r="E296" s="79"/>
      <c r="F296" s="79"/>
      <c r="G296" s="80"/>
      <c r="J296" s="1895"/>
      <c r="K296" s="764"/>
      <c r="L296" s="1909"/>
      <c r="M296" s="3773"/>
      <c r="N296" s="1909"/>
      <c r="O296" s="1925"/>
      <c r="P296" s="1925"/>
    </row>
    <row r="297" spans="1:16" s="83" customFormat="1">
      <c r="A297" s="1921"/>
      <c r="B297" s="79"/>
      <c r="C297" s="79"/>
      <c r="D297" s="79"/>
      <c r="E297" s="79"/>
      <c r="F297" s="79"/>
      <c r="G297" s="80"/>
      <c r="J297" s="1895"/>
      <c r="K297" s="764"/>
      <c r="L297" s="1909"/>
      <c r="M297" s="3773"/>
      <c r="N297" s="1909"/>
      <c r="O297" s="1925"/>
      <c r="P297" s="1925"/>
    </row>
    <row r="298" spans="1:16" s="83" customFormat="1">
      <c r="A298" s="1921"/>
      <c r="B298" s="79"/>
      <c r="C298" s="79"/>
      <c r="D298" s="79"/>
      <c r="E298" s="79"/>
      <c r="F298" s="79"/>
      <c r="G298" s="80"/>
      <c r="J298" s="1895"/>
      <c r="K298" s="764"/>
      <c r="L298" s="1909"/>
      <c r="M298" s="3773"/>
      <c r="N298" s="1909"/>
      <c r="O298" s="1925"/>
      <c r="P298" s="1925"/>
    </row>
    <row r="299" spans="1:16" s="83" customFormat="1">
      <c r="A299" s="1921"/>
      <c r="B299" s="79"/>
      <c r="C299" s="79"/>
      <c r="D299" s="79"/>
      <c r="E299" s="79"/>
      <c r="F299" s="79"/>
      <c r="G299" s="80"/>
      <c r="J299" s="1895"/>
      <c r="K299" s="764"/>
      <c r="L299" s="1909"/>
      <c r="M299" s="3773"/>
      <c r="N299" s="1909"/>
      <c r="O299" s="1925"/>
      <c r="P299" s="1925"/>
    </row>
    <row r="300" spans="1:16" s="83" customFormat="1">
      <c r="A300" s="1921"/>
      <c r="B300" s="79"/>
      <c r="C300" s="79"/>
      <c r="D300" s="79"/>
      <c r="E300" s="79"/>
      <c r="F300" s="79"/>
      <c r="G300" s="80"/>
      <c r="J300" s="1895"/>
      <c r="K300" s="764"/>
      <c r="L300" s="1909"/>
      <c r="M300" s="3773"/>
      <c r="N300" s="1909"/>
      <c r="O300" s="1925"/>
      <c r="P300" s="1925"/>
    </row>
    <row r="301" spans="1:16" s="83" customFormat="1">
      <c r="A301" s="1921"/>
      <c r="B301" s="79"/>
      <c r="C301" s="79"/>
      <c r="D301" s="79"/>
      <c r="E301" s="79"/>
      <c r="F301" s="79"/>
      <c r="G301" s="80"/>
      <c r="J301" s="1895"/>
      <c r="K301" s="764"/>
      <c r="L301" s="1909"/>
      <c r="M301" s="3773"/>
      <c r="N301" s="1909"/>
      <c r="O301" s="1925"/>
      <c r="P301" s="1925"/>
    </row>
    <row r="302" spans="1:16" s="83" customFormat="1">
      <c r="A302" s="1921"/>
      <c r="B302" s="79"/>
      <c r="C302" s="79"/>
      <c r="D302" s="79"/>
      <c r="E302" s="79"/>
      <c r="F302" s="79"/>
      <c r="G302" s="80"/>
      <c r="J302" s="1895"/>
      <c r="K302" s="764"/>
      <c r="L302" s="1909"/>
      <c r="M302" s="3773"/>
      <c r="N302" s="1909"/>
      <c r="O302" s="1925"/>
      <c r="P302" s="1925"/>
    </row>
    <row r="303" spans="1:16" s="83" customFormat="1">
      <c r="A303" s="1921"/>
      <c r="B303" s="79"/>
      <c r="C303" s="79"/>
      <c r="D303" s="79"/>
      <c r="E303" s="79"/>
      <c r="F303" s="79"/>
      <c r="G303" s="80"/>
      <c r="J303" s="1895"/>
      <c r="K303" s="764"/>
      <c r="L303" s="1909"/>
      <c r="M303" s="3773"/>
      <c r="N303" s="1909"/>
      <c r="O303" s="1925"/>
      <c r="P303" s="1925"/>
    </row>
    <row r="304" spans="1:16" s="83" customFormat="1">
      <c r="A304" s="1921"/>
      <c r="B304" s="79"/>
      <c r="C304" s="79"/>
      <c r="D304" s="79"/>
      <c r="E304" s="79"/>
      <c r="F304" s="79"/>
      <c r="G304" s="80"/>
      <c r="J304" s="1895"/>
      <c r="K304" s="764"/>
      <c r="L304" s="1909"/>
      <c r="M304" s="3773"/>
      <c r="N304" s="1909"/>
      <c r="O304" s="1925"/>
      <c r="P304" s="1925"/>
    </row>
    <row r="305" spans="1:16" s="83" customFormat="1">
      <c r="A305" s="1921"/>
      <c r="B305" s="79"/>
      <c r="C305" s="79"/>
      <c r="D305" s="79"/>
      <c r="E305" s="79"/>
      <c r="F305" s="79"/>
      <c r="G305" s="80"/>
      <c r="J305" s="1895"/>
      <c r="K305" s="764"/>
      <c r="L305" s="1909"/>
      <c r="M305" s="3773"/>
      <c r="N305" s="1909"/>
      <c r="O305" s="1925"/>
      <c r="P305" s="1925"/>
    </row>
    <row r="306" spans="1:16" s="83" customFormat="1">
      <c r="A306" s="1921"/>
      <c r="B306" s="79"/>
      <c r="C306" s="79"/>
      <c r="D306" s="79"/>
      <c r="E306" s="79"/>
      <c r="F306" s="79"/>
      <c r="G306" s="80"/>
      <c r="J306" s="1895"/>
      <c r="K306" s="764"/>
      <c r="L306" s="1909"/>
      <c r="M306" s="3773"/>
      <c r="N306" s="1909"/>
      <c r="O306" s="1925"/>
      <c r="P306" s="1925"/>
    </row>
    <row r="307" spans="1:16" s="83" customFormat="1">
      <c r="A307" s="1921"/>
      <c r="B307" s="79"/>
      <c r="C307" s="79"/>
      <c r="D307" s="79"/>
      <c r="E307" s="79"/>
      <c r="F307" s="79"/>
      <c r="G307" s="80"/>
      <c r="J307" s="1895"/>
      <c r="K307" s="764"/>
      <c r="L307" s="1909"/>
      <c r="M307" s="3773"/>
      <c r="N307" s="1909"/>
      <c r="O307" s="1925"/>
      <c r="P307" s="1925"/>
    </row>
    <row r="308" spans="1:16" s="83" customFormat="1">
      <c r="A308" s="1921"/>
      <c r="B308" s="79"/>
      <c r="C308" s="79"/>
      <c r="D308" s="79"/>
      <c r="E308" s="79"/>
      <c r="F308" s="79"/>
      <c r="G308" s="80"/>
      <c r="J308" s="1895"/>
      <c r="K308" s="764"/>
      <c r="L308" s="1909"/>
      <c r="M308" s="3773"/>
      <c r="N308" s="1909"/>
      <c r="O308" s="1925"/>
      <c r="P308" s="1925"/>
    </row>
    <row r="309" spans="1:16" s="83" customFormat="1">
      <c r="A309" s="1921"/>
      <c r="B309" s="79"/>
      <c r="C309" s="79"/>
      <c r="D309" s="79"/>
      <c r="E309" s="79"/>
      <c r="F309" s="79"/>
      <c r="G309" s="80"/>
      <c r="J309" s="1895"/>
      <c r="K309" s="764"/>
      <c r="L309" s="1909"/>
      <c r="M309" s="3773"/>
      <c r="N309" s="1909"/>
      <c r="O309" s="1925"/>
      <c r="P309" s="1925"/>
    </row>
    <row r="310" spans="1:16" s="83" customFormat="1">
      <c r="A310" s="1921"/>
      <c r="B310" s="79"/>
      <c r="C310" s="79"/>
      <c r="D310" s="79"/>
      <c r="E310" s="79"/>
      <c r="F310" s="79"/>
      <c r="G310" s="80"/>
      <c r="J310" s="1895"/>
      <c r="K310" s="764"/>
      <c r="L310" s="1909"/>
      <c r="M310" s="3773"/>
      <c r="N310" s="1909"/>
      <c r="O310" s="1925"/>
      <c r="P310" s="1925"/>
    </row>
    <row r="311" spans="1:16" s="83" customFormat="1">
      <c r="A311" s="1921"/>
      <c r="B311" s="79"/>
      <c r="C311" s="79"/>
      <c r="D311" s="79"/>
      <c r="E311" s="79"/>
      <c r="F311" s="79"/>
      <c r="G311" s="80"/>
      <c r="J311" s="1895"/>
      <c r="K311" s="764"/>
      <c r="L311" s="1909"/>
      <c r="M311" s="3773"/>
      <c r="N311" s="1909"/>
      <c r="O311" s="1925"/>
      <c r="P311" s="1925"/>
    </row>
    <row r="312" spans="1:16" s="83" customFormat="1">
      <c r="A312" s="1921"/>
      <c r="B312" s="79"/>
      <c r="C312" s="79"/>
      <c r="D312" s="79"/>
      <c r="E312" s="79"/>
      <c r="F312" s="79"/>
      <c r="G312" s="80"/>
      <c r="J312" s="1895"/>
      <c r="K312" s="764"/>
      <c r="L312" s="1909"/>
      <c r="M312" s="3773"/>
      <c r="N312" s="1909"/>
      <c r="O312" s="1925"/>
      <c r="P312" s="1925"/>
    </row>
    <row r="313" spans="1:16" s="83" customFormat="1">
      <c r="A313" s="1921"/>
      <c r="B313" s="79"/>
      <c r="C313" s="79"/>
      <c r="D313" s="79"/>
      <c r="E313" s="79"/>
      <c r="F313" s="79"/>
      <c r="G313" s="80"/>
      <c r="J313" s="1895"/>
      <c r="K313" s="764"/>
      <c r="L313" s="1909"/>
      <c r="M313" s="3773"/>
      <c r="N313" s="1909"/>
      <c r="O313" s="1925"/>
      <c r="P313" s="1925"/>
    </row>
    <row r="314" spans="1:16" s="83" customFormat="1">
      <c r="A314" s="1921"/>
      <c r="B314" s="79"/>
      <c r="C314" s="79"/>
      <c r="D314" s="79"/>
      <c r="E314" s="79"/>
      <c r="F314" s="79"/>
      <c r="G314" s="80"/>
      <c r="J314" s="1895"/>
      <c r="K314" s="764"/>
      <c r="L314" s="1909"/>
      <c r="M314" s="3773"/>
      <c r="N314" s="1909"/>
      <c r="O314" s="1925"/>
      <c r="P314" s="1925"/>
    </row>
    <row r="315" spans="1:16" s="83" customFormat="1">
      <c r="A315" s="1921"/>
      <c r="B315" s="79"/>
      <c r="C315" s="79"/>
      <c r="D315" s="79"/>
      <c r="E315" s="79"/>
      <c r="F315" s="79"/>
      <c r="G315" s="80"/>
      <c r="J315" s="1895"/>
      <c r="K315" s="764"/>
      <c r="L315" s="1909"/>
      <c r="M315" s="3773"/>
      <c r="N315" s="1909"/>
      <c r="O315" s="1925"/>
      <c r="P315" s="1925"/>
    </row>
    <row r="316" spans="1:16" s="83" customFormat="1">
      <c r="A316" s="1921"/>
      <c r="B316" s="79"/>
      <c r="C316" s="79"/>
      <c r="D316" s="79"/>
      <c r="E316" s="79"/>
      <c r="F316" s="79"/>
      <c r="G316" s="80"/>
      <c r="J316" s="1895"/>
      <c r="K316" s="764"/>
      <c r="L316" s="1909"/>
      <c r="M316" s="3773"/>
      <c r="N316" s="1909"/>
      <c r="O316" s="1925"/>
      <c r="P316" s="1925"/>
    </row>
    <row r="317" spans="1:16" s="83" customFormat="1">
      <c r="A317" s="1921"/>
      <c r="B317" s="79"/>
      <c r="C317" s="79"/>
      <c r="D317" s="79"/>
      <c r="E317" s="79"/>
      <c r="F317" s="79"/>
      <c r="G317" s="80"/>
      <c r="J317" s="1895"/>
      <c r="K317" s="764"/>
      <c r="L317" s="1909"/>
      <c r="M317" s="3773"/>
      <c r="N317" s="1909"/>
      <c r="O317" s="1925"/>
      <c r="P317" s="1925"/>
    </row>
    <row r="318" spans="1:16" s="83" customFormat="1">
      <c r="A318" s="1921"/>
      <c r="B318" s="79"/>
      <c r="C318" s="79"/>
      <c r="D318" s="79"/>
      <c r="E318" s="79"/>
      <c r="F318" s="79"/>
      <c r="G318" s="80"/>
      <c r="J318" s="1895"/>
      <c r="K318" s="764"/>
      <c r="L318" s="1909"/>
      <c r="M318" s="3773"/>
      <c r="N318" s="1909"/>
      <c r="O318" s="1925"/>
      <c r="P318" s="1925"/>
    </row>
    <row r="319" spans="1:16" s="83" customFormat="1">
      <c r="A319" s="1921"/>
      <c r="B319" s="79"/>
      <c r="C319" s="79"/>
      <c r="D319" s="79"/>
      <c r="E319" s="79"/>
      <c r="F319" s="79"/>
      <c r="G319" s="80"/>
      <c r="J319" s="1895"/>
      <c r="K319" s="764"/>
      <c r="L319" s="1909"/>
      <c r="M319" s="3773"/>
      <c r="N319" s="1909"/>
      <c r="O319" s="1925"/>
      <c r="P319" s="1925"/>
    </row>
    <row r="320" spans="1:16" s="83" customFormat="1">
      <c r="A320" s="1921"/>
      <c r="B320" s="79"/>
      <c r="C320" s="79"/>
      <c r="D320" s="79"/>
      <c r="E320" s="79"/>
      <c r="F320" s="79"/>
      <c r="G320" s="80"/>
      <c r="J320" s="1895"/>
      <c r="K320" s="764"/>
      <c r="L320" s="1909"/>
      <c r="M320" s="3773"/>
      <c r="N320" s="1909"/>
      <c r="O320" s="1925"/>
      <c r="P320" s="1925"/>
    </row>
    <row r="321" spans="1:16" s="83" customFormat="1">
      <c r="A321" s="1921"/>
      <c r="B321" s="79"/>
      <c r="C321" s="79"/>
      <c r="D321" s="79"/>
      <c r="E321" s="79"/>
      <c r="F321" s="79"/>
      <c r="G321" s="80"/>
      <c r="J321" s="1895"/>
      <c r="K321" s="764"/>
      <c r="L321" s="1909"/>
      <c r="M321" s="3773"/>
      <c r="N321" s="1909"/>
      <c r="O321" s="1925"/>
      <c r="P321" s="1925"/>
    </row>
    <row r="322" spans="1:16" s="83" customFormat="1">
      <c r="A322" s="1921"/>
      <c r="B322" s="79"/>
      <c r="C322" s="79"/>
      <c r="D322" s="79"/>
      <c r="E322" s="79"/>
      <c r="F322" s="79"/>
      <c r="G322" s="80"/>
      <c r="J322" s="1895"/>
      <c r="K322" s="764"/>
      <c r="L322" s="1909"/>
      <c r="M322" s="3773"/>
      <c r="N322" s="1909"/>
      <c r="O322" s="1925"/>
      <c r="P322" s="1925"/>
    </row>
    <row r="323" spans="1:16" s="83" customFormat="1">
      <c r="A323" s="1921"/>
      <c r="B323" s="79"/>
      <c r="C323" s="79"/>
      <c r="D323" s="79"/>
      <c r="E323" s="79"/>
      <c r="F323" s="79"/>
      <c r="G323" s="80"/>
      <c r="J323" s="1895"/>
      <c r="K323" s="764"/>
      <c r="L323" s="1909"/>
      <c r="M323" s="3773"/>
      <c r="N323" s="1909"/>
      <c r="O323" s="1925"/>
      <c r="P323" s="1925"/>
    </row>
    <row r="324" spans="1:16" s="83" customFormat="1">
      <c r="A324" s="1921"/>
      <c r="B324" s="79"/>
      <c r="C324" s="79"/>
      <c r="D324" s="79"/>
      <c r="E324" s="79"/>
      <c r="F324" s="79"/>
      <c r="G324" s="80"/>
      <c r="J324" s="1895"/>
      <c r="K324" s="764"/>
      <c r="L324" s="1909"/>
      <c r="M324" s="3773"/>
      <c r="N324" s="1909"/>
      <c r="O324" s="1925"/>
      <c r="P324" s="1925"/>
    </row>
    <row r="325" spans="1:16" s="83" customFormat="1">
      <c r="A325" s="1921"/>
      <c r="B325" s="79"/>
      <c r="C325" s="79"/>
      <c r="D325" s="79"/>
      <c r="E325" s="79"/>
      <c r="F325" s="79"/>
      <c r="G325" s="80"/>
      <c r="J325" s="1895"/>
      <c r="K325" s="764"/>
      <c r="L325" s="1909"/>
      <c r="M325" s="3773"/>
      <c r="N325" s="1909"/>
      <c r="O325" s="1925"/>
      <c r="P325" s="1925"/>
    </row>
    <row r="326" spans="1:16" s="83" customFormat="1">
      <c r="A326" s="1921"/>
      <c r="B326" s="79"/>
      <c r="C326" s="79"/>
      <c r="D326" s="79"/>
      <c r="E326" s="79"/>
      <c r="F326" s="79"/>
      <c r="G326" s="80"/>
      <c r="J326" s="1895"/>
      <c r="K326" s="764"/>
      <c r="L326" s="1909"/>
      <c r="M326" s="3773"/>
      <c r="N326" s="1909"/>
      <c r="O326" s="1925"/>
      <c r="P326" s="1925"/>
    </row>
    <row r="327" spans="1:16" s="83" customFormat="1">
      <c r="A327" s="1921"/>
      <c r="B327" s="79"/>
      <c r="C327" s="79"/>
      <c r="D327" s="79"/>
      <c r="E327" s="79"/>
      <c r="F327" s="79"/>
      <c r="G327" s="80"/>
      <c r="J327" s="1895"/>
      <c r="K327" s="764"/>
      <c r="L327" s="1909"/>
      <c r="M327" s="3773"/>
      <c r="N327" s="1909"/>
      <c r="O327" s="1925"/>
      <c r="P327" s="1925"/>
    </row>
    <row r="328" spans="1:16" s="83" customFormat="1">
      <c r="A328" s="1921"/>
      <c r="B328" s="79"/>
      <c r="C328" s="79"/>
      <c r="D328" s="79"/>
      <c r="E328" s="79"/>
      <c r="F328" s="79"/>
      <c r="G328" s="80"/>
      <c r="J328" s="1895"/>
      <c r="K328" s="764"/>
      <c r="L328" s="1909"/>
      <c r="M328" s="3773"/>
      <c r="N328" s="1909"/>
      <c r="O328" s="1925"/>
      <c r="P328" s="1925"/>
    </row>
    <row r="329" spans="1:16" s="83" customFormat="1">
      <c r="A329" s="1921"/>
      <c r="B329" s="79"/>
      <c r="C329" s="79"/>
      <c r="D329" s="79"/>
      <c r="E329" s="79"/>
      <c r="F329" s="79"/>
      <c r="G329" s="80"/>
      <c r="J329" s="1895"/>
      <c r="K329" s="764"/>
      <c r="L329" s="1909"/>
      <c r="M329" s="3773"/>
      <c r="N329" s="1909"/>
      <c r="O329" s="1925"/>
      <c r="P329" s="1925"/>
    </row>
    <row r="330" spans="1:16" s="83" customFormat="1">
      <c r="A330" s="1921"/>
      <c r="B330" s="79"/>
      <c r="C330" s="79"/>
      <c r="D330" s="79"/>
      <c r="E330" s="79"/>
      <c r="F330" s="79"/>
      <c r="G330" s="80"/>
      <c r="J330" s="1895"/>
      <c r="K330" s="764"/>
      <c r="L330" s="1909"/>
      <c r="M330" s="3773"/>
      <c r="N330" s="1909"/>
      <c r="O330" s="1925"/>
      <c r="P330" s="1925"/>
    </row>
    <row r="331" spans="1:16" s="83" customFormat="1">
      <c r="A331" s="1921"/>
      <c r="B331" s="79"/>
      <c r="C331" s="79"/>
      <c r="D331" s="79"/>
      <c r="E331" s="79"/>
      <c r="F331" s="79"/>
      <c r="G331" s="80"/>
      <c r="J331" s="1895"/>
      <c r="K331" s="764"/>
      <c r="L331" s="1909"/>
      <c r="M331" s="3773"/>
      <c r="N331" s="1909"/>
      <c r="O331" s="1925"/>
      <c r="P331" s="1925"/>
    </row>
    <row r="332" spans="1:16" s="83" customFormat="1">
      <c r="A332" s="1921"/>
      <c r="B332" s="79"/>
      <c r="C332" s="79"/>
      <c r="D332" s="79"/>
      <c r="E332" s="79"/>
      <c r="F332" s="79"/>
      <c r="G332" s="80"/>
      <c r="J332" s="1895"/>
      <c r="K332" s="764"/>
      <c r="L332" s="1909"/>
      <c r="M332" s="3773"/>
      <c r="N332" s="1909"/>
      <c r="O332" s="1925"/>
      <c r="P332" s="1925"/>
    </row>
    <row r="333" spans="1:16" s="83" customFormat="1">
      <c r="A333" s="1921"/>
      <c r="B333" s="79"/>
      <c r="C333" s="79"/>
      <c r="D333" s="79"/>
      <c r="E333" s="79"/>
      <c r="F333" s="79"/>
      <c r="G333" s="80"/>
      <c r="J333" s="1895"/>
      <c r="K333" s="764"/>
      <c r="L333" s="1909"/>
      <c r="M333" s="3773"/>
      <c r="N333" s="1909"/>
      <c r="O333" s="1925"/>
      <c r="P333" s="1925"/>
    </row>
    <row r="334" spans="1:16" s="83" customFormat="1">
      <c r="A334" s="1921"/>
      <c r="B334" s="79"/>
      <c r="C334" s="79"/>
      <c r="D334" s="79"/>
      <c r="E334" s="79"/>
      <c r="F334" s="79"/>
      <c r="G334" s="80"/>
      <c r="J334" s="1895"/>
      <c r="K334" s="764"/>
      <c r="L334" s="1909"/>
      <c r="M334" s="3773"/>
      <c r="N334" s="1909"/>
      <c r="O334" s="1925"/>
      <c r="P334" s="1925"/>
    </row>
    <row r="335" spans="1:16" s="83" customFormat="1">
      <c r="A335" s="1921"/>
      <c r="B335" s="79"/>
      <c r="C335" s="79"/>
      <c r="D335" s="79"/>
      <c r="E335" s="79"/>
      <c r="F335" s="79"/>
      <c r="G335" s="80"/>
      <c r="J335" s="1895"/>
      <c r="K335" s="764"/>
      <c r="L335" s="1909"/>
      <c r="M335" s="3773"/>
      <c r="N335" s="1909"/>
      <c r="O335" s="1925"/>
      <c r="P335" s="1925"/>
    </row>
    <row r="336" spans="1:16" s="83" customFormat="1">
      <c r="A336" s="1921"/>
      <c r="B336" s="79"/>
      <c r="C336" s="79"/>
      <c r="D336" s="79"/>
      <c r="E336" s="79"/>
      <c r="F336" s="79"/>
      <c r="G336" s="80"/>
      <c r="J336" s="1895"/>
      <c r="K336" s="764"/>
      <c r="L336" s="1909"/>
      <c r="M336" s="3773"/>
      <c r="N336" s="1909"/>
      <c r="O336" s="1925"/>
      <c r="P336" s="1925"/>
    </row>
    <row r="337" spans="1:16" s="83" customFormat="1">
      <c r="A337" s="1921"/>
      <c r="B337" s="79"/>
      <c r="C337" s="79"/>
      <c r="D337" s="79"/>
      <c r="E337" s="79"/>
      <c r="F337" s="79"/>
      <c r="G337" s="80"/>
      <c r="J337" s="1895"/>
      <c r="K337" s="764"/>
      <c r="L337" s="1909"/>
      <c r="M337" s="3773"/>
      <c r="N337" s="1909"/>
      <c r="O337" s="1925"/>
      <c r="P337" s="1925"/>
    </row>
    <row r="338" spans="1:16" s="83" customFormat="1">
      <c r="A338" s="1921"/>
      <c r="B338" s="79"/>
      <c r="C338" s="79"/>
      <c r="D338" s="79"/>
      <c r="E338" s="79"/>
      <c r="F338" s="79"/>
      <c r="G338" s="80"/>
      <c r="J338" s="1895"/>
      <c r="K338" s="764"/>
      <c r="L338" s="1909"/>
      <c r="M338" s="3773"/>
      <c r="N338" s="1909"/>
      <c r="O338" s="1925"/>
      <c r="P338" s="1925"/>
    </row>
    <row r="339" spans="1:16" s="83" customFormat="1">
      <c r="A339" s="1921"/>
      <c r="B339" s="79"/>
      <c r="C339" s="79"/>
      <c r="D339" s="79"/>
      <c r="E339" s="79"/>
      <c r="F339" s="79"/>
      <c r="G339" s="80"/>
      <c r="J339" s="1895"/>
      <c r="K339" s="764"/>
      <c r="L339" s="1909"/>
      <c r="M339" s="3773"/>
      <c r="N339" s="1909"/>
      <c r="O339" s="1925"/>
      <c r="P339" s="1925"/>
    </row>
    <row r="340" spans="1:16" s="83" customFormat="1">
      <c r="A340" s="1921"/>
      <c r="B340" s="79"/>
      <c r="C340" s="79"/>
      <c r="D340" s="79"/>
      <c r="E340" s="79"/>
      <c r="F340" s="79"/>
      <c r="G340" s="80"/>
      <c r="J340" s="1895"/>
      <c r="K340" s="764"/>
      <c r="L340" s="1909"/>
      <c r="M340" s="3773"/>
      <c r="N340" s="1909"/>
      <c r="O340" s="1925"/>
      <c r="P340" s="1925"/>
    </row>
    <row r="341" spans="1:16" s="83" customFormat="1">
      <c r="A341" s="1921"/>
      <c r="B341" s="79"/>
      <c r="C341" s="79"/>
      <c r="D341" s="79"/>
      <c r="E341" s="79"/>
      <c r="F341" s="79"/>
      <c r="G341" s="80"/>
      <c r="J341" s="1895"/>
      <c r="K341" s="764"/>
      <c r="L341" s="1909"/>
      <c r="M341" s="3773"/>
      <c r="N341" s="1909"/>
      <c r="O341" s="1925"/>
      <c r="P341" s="1925"/>
    </row>
    <row r="342" spans="1:16" s="83" customFormat="1">
      <c r="A342" s="1921"/>
      <c r="B342" s="79"/>
      <c r="C342" s="79"/>
      <c r="D342" s="79"/>
      <c r="E342" s="79"/>
      <c r="F342" s="79"/>
      <c r="G342" s="80"/>
      <c r="J342" s="1895"/>
      <c r="K342" s="764"/>
      <c r="L342" s="1909"/>
      <c r="M342" s="3773"/>
      <c r="N342" s="1909"/>
      <c r="O342" s="1925"/>
      <c r="P342" s="1925"/>
    </row>
    <row r="343" spans="1:16" s="83" customFormat="1">
      <c r="A343" s="1921"/>
      <c r="B343" s="79"/>
      <c r="C343" s="79"/>
      <c r="D343" s="79"/>
      <c r="E343" s="79"/>
      <c r="F343" s="79"/>
      <c r="G343" s="80"/>
      <c r="J343" s="1895"/>
      <c r="K343" s="764"/>
      <c r="L343" s="1909"/>
      <c r="M343" s="3773"/>
      <c r="N343" s="1909"/>
      <c r="O343" s="1925"/>
      <c r="P343" s="1925"/>
    </row>
    <row r="344" spans="1:16" s="83" customFormat="1">
      <c r="A344" s="1921"/>
      <c r="B344" s="79"/>
      <c r="C344" s="79"/>
      <c r="D344" s="79"/>
      <c r="E344" s="79"/>
      <c r="F344" s="79"/>
      <c r="G344" s="80"/>
      <c r="J344" s="1895"/>
      <c r="K344" s="764"/>
      <c r="L344" s="1909"/>
      <c r="M344" s="3773"/>
      <c r="N344" s="1909"/>
      <c r="O344" s="1925"/>
      <c r="P344" s="1925"/>
    </row>
    <row r="345" spans="1:16" s="83" customFormat="1">
      <c r="A345" s="1921"/>
      <c r="B345" s="79"/>
      <c r="C345" s="79"/>
      <c r="D345" s="79"/>
      <c r="E345" s="79"/>
      <c r="F345" s="79"/>
      <c r="G345" s="80"/>
      <c r="J345" s="1895"/>
      <c r="K345" s="764"/>
      <c r="L345" s="1909"/>
      <c r="M345" s="3773"/>
      <c r="N345" s="1909"/>
      <c r="O345" s="1925"/>
      <c r="P345" s="1925"/>
    </row>
    <row r="346" spans="1:16" s="83" customFormat="1">
      <c r="A346" s="1921"/>
      <c r="B346" s="79"/>
      <c r="C346" s="79"/>
      <c r="D346" s="79"/>
      <c r="E346" s="79"/>
      <c r="F346" s="79"/>
      <c r="G346" s="80"/>
      <c r="J346" s="1895"/>
      <c r="K346" s="764"/>
      <c r="L346" s="1909"/>
      <c r="M346" s="3773"/>
      <c r="N346" s="1909"/>
      <c r="O346" s="1925"/>
      <c r="P346" s="1925"/>
    </row>
    <row r="347" spans="1:16" s="83" customFormat="1">
      <c r="A347" s="1921"/>
      <c r="B347" s="79"/>
      <c r="C347" s="79"/>
      <c r="D347" s="79"/>
      <c r="E347" s="79"/>
      <c r="F347" s="79"/>
      <c r="G347" s="80"/>
      <c r="J347" s="1895"/>
      <c r="K347" s="764"/>
      <c r="L347" s="1909"/>
      <c r="M347" s="3773"/>
      <c r="N347" s="1909"/>
      <c r="O347" s="1925"/>
      <c r="P347" s="1925"/>
    </row>
    <row r="348" spans="1:16" s="83" customFormat="1">
      <c r="A348" s="1921"/>
      <c r="B348" s="79"/>
      <c r="C348" s="79"/>
      <c r="D348" s="79"/>
      <c r="E348" s="79"/>
      <c r="F348" s="79"/>
      <c r="G348" s="80"/>
      <c r="J348" s="1895"/>
      <c r="K348" s="764"/>
      <c r="L348" s="1909"/>
      <c r="M348" s="3773"/>
      <c r="N348" s="1909"/>
      <c r="O348" s="1925"/>
      <c r="P348" s="1925"/>
    </row>
    <row r="349" spans="1:16" s="83" customFormat="1">
      <c r="A349" s="1921"/>
      <c r="B349" s="79"/>
      <c r="C349" s="79"/>
      <c r="D349" s="79"/>
      <c r="E349" s="79"/>
      <c r="F349" s="79"/>
      <c r="G349" s="80"/>
      <c r="J349" s="1895"/>
      <c r="K349" s="764"/>
      <c r="L349" s="1909"/>
      <c r="M349" s="3773"/>
      <c r="N349" s="1909"/>
      <c r="O349" s="1925"/>
      <c r="P349" s="1925"/>
    </row>
    <row r="350" spans="1:16" s="83" customFormat="1">
      <c r="A350" s="1921"/>
      <c r="B350" s="79"/>
      <c r="C350" s="79"/>
      <c r="D350" s="79"/>
      <c r="E350" s="79"/>
      <c r="F350" s="79"/>
      <c r="G350" s="80"/>
      <c r="J350" s="1895"/>
      <c r="K350" s="764"/>
      <c r="L350" s="1909"/>
      <c r="M350" s="3773"/>
      <c r="N350" s="1909"/>
      <c r="O350" s="1925"/>
      <c r="P350" s="1925"/>
    </row>
    <row r="351" spans="1:16" s="83" customFormat="1">
      <c r="A351" s="1921"/>
      <c r="B351" s="79"/>
      <c r="C351" s="79"/>
      <c r="D351" s="79"/>
      <c r="E351" s="79"/>
      <c r="F351" s="79"/>
      <c r="G351" s="80"/>
      <c r="J351" s="1895"/>
      <c r="K351" s="764"/>
      <c r="L351" s="1909"/>
      <c r="M351" s="3773"/>
      <c r="N351" s="1909"/>
      <c r="O351" s="1925"/>
      <c r="P351" s="1925"/>
    </row>
    <row r="352" spans="1:16" s="83" customFormat="1">
      <c r="A352" s="1921"/>
      <c r="B352" s="79"/>
      <c r="C352" s="79"/>
      <c r="D352" s="79"/>
      <c r="E352" s="79"/>
      <c r="F352" s="79"/>
      <c r="G352" s="80"/>
      <c r="J352" s="1895"/>
      <c r="K352" s="764"/>
      <c r="L352" s="1909"/>
      <c r="M352" s="3773"/>
      <c r="N352" s="1909"/>
      <c r="O352" s="1925"/>
      <c r="P352" s="1925"/>
    </row>
    <row r="353" spans="1:16" s="83" customFormat="1">
      <c r="A353" s="1921"/>
      <c r="B353" s="79"/>
      <c r="C353" s="79"/>
      <c r="D353" s="79"/>
      <c r="E353" s="79"/>
      <c r="F353" s="79"/>
      <c r="G353" s="80"/>
      <c r="J353" s="1895"/>
      <c r="K353" s="764"/>
      <c r="L353" s="1909"/>
      <c r="M353" s="3773"/>
      <c r="N353" s="1909"/>
      <c r="O353" s="1925"/>
      <c r="P353" s="1925"/>
    </row>
    <row r="354" spans="1:16" s="83" customFormat="1">
      <c r="A354" s="1921"/>
      <c r="B354" s="79"/>
      <c r="C354" s="79"/>
      <c r="D354" s="79"/>
      <c r="E354" s="79"/>
      <c r="F354" s="79"/>
      <c r="G354" s="80"/>
      <c r="J354" s="1895"/>
      <c r="K354" s="764"/>
      <c r="L354" s="1909"/>
      <c r="M354" s="3773"/>
      <c r="N354" s="1909"/>
      <c r="O354" s="1925"/>
      <c r="P354" s="1925"/>
    </row>
    <row r="355" spans="1:16" s="83" customFormat="1">
      <c r="A355" s="1921"/>
      <c r="B355" s="79"/>
      <c r="C355" s="79"/>
      <c r="D355" s="79"/>
      <c r="E355" s="79"/>
      <c r="F355" s="79"/>
      <c r="G355" s="80"/>
      <c r="J355" s="1895"/>
      <c r="K355" s="764"/>
      <c r="L355" s="1909"/>
      <c r="M355" s="3773"/>
      <c r="N355" s="1909"/>
      <c r="O355" s="1925"/>
      <c r="P355" s="1925"/>
    </row>
    <row r="356" spans="1:16" s="83" customFormat="1">
      <c r="A356" s="1921"/>
      <c r="B356" s="79"/>
      <c r="C356" s="79"/>
      <c r="D356" s="79"/>
      <c r="E356" s="79"/>
      <c r="F356" s="79"/>
      <c r="G356" s="80"/>
      <c r="J356" s="1895"/>
      <c r="K356" s="764"/>
      <c r="L356" s="1909"/>
      <c r="M356" s="3773"/>
      <c r="N356" s="1909"/>
      <c r="O356" s="1925"/>
      <c r="P356" s="1925"/>
    </row>
    <row r="357" spans="1:16" s="83" customFormat="1">
      <c r="A357" s="1921"/>
      <c r="B357" s="79"/>
      <c r="C357" s="79"/>
      <c r="D357" s="79"/>
      <c r="E357" s="79"/>
      <c r="F357" s="79"/>
      <c r="G357" s="80"/>
      <c r="J357" s="1895"/>
      <c r="K357" s="764"/>
      <c r="L357" s="1909"/>
      <c r="M357" s="3773"/>
      <c r="N357" s="1909"/>
      <c r="O357" s="1925"/>
      <c r="P357" s="1925"/>
    </row>
    <row r="358" spans="1:16" s="83" customFormat="1">
      <c r="A358" s="1921"/>
      <c r="B358" s="79"/>
      <c r="C358" s="79"/>
      <c r="D358" s="79"/>
      <c r="E358" s="79"/>
      <c r="F358" s="79"/>
      <c r="G358" s="80"/>
      <c r="J358" s="1895"/>
      <c r="K358" s="764"/>
      <c r="L358" s="1909"/>
      <c r="M358" s="3773"/>
      <c r="N358" s="1909"/>
      <c r="O358" s="1925"/>
      <c r="P358" s="1925"/>
    </row>
    <row r="359" spans="1:16" s="83" customFormat="1">
      <c r="A359" s="1921"/>
      <c r="B359" s="79"/>
      <c r="C359" s="79"/>
      <c r="D359" s="79"/>
      <c r="E359" s="79"/>
      <c r="F359" s="79"/>
      <c r="G359" s="80"/>
      <c r="J359" s="1895"/>
      <c r="K359" s="764"/>
      <c r="L359" s="1909"/>
      <c r="M359" s="3773"/>
      <c r="N359" s="1909"/>
      <c r="O359" s="1925"/>
      <c r="P359" s="1925"/>
    </row>
    <row r="360" spans="1:16" s="83" customFormat="1">
      <c r="A360" s="1921"/>
      <c r="B360" s="79"/>
      <c r="C360" s="79"/>
      <c r="D360" s="79"/>
      <c r="E360" s="79"/>
      <c r="F360" s="79"/>
      <c r="G360" s="80"/>
      <c r="J360" s="1895"/>
      <c r="K360" s="764"/>
      <c r="L360" s="1909"/>
      <c r="M360" s="3773"/>
      <c r="N360" s="1909"/>
      <c r="O360" s="1925"/>
      <c r="P360" s="1925"/>
    </row>
    <row r="361" spans="1:16" s="83" customFormat="1">
      <c r="A361" s="1921"/>
      <c r="B361" s="79"/>
      <c r="C361" s="79"/>
      <c r="D361" s="79"/>
      <c r="E361" s="79"/>
      <c r="F361" s="79"/>
      <c r="G361" s="80"/>
      <c r="J361" s="1895"/>
      <c r="K361" s="764"/>
      <c r="L361" s="1909"/>
      <c r="M361" s="3773"/>
      <c r="N361" s="1909"/>
      <c r="O361" s="1925"/>
      <c r="P361" s="1925"/>
    </row>
    <row r="362" spans="1:16" s="83" customFormat="1">
      <c r="A362" s="1921"/>
      <c r="B362" s="79"/>
      <c r="C362" s="79"/>
      <c r="D362" s="79"/>
      <c r="E362" s="79"/>
      <c r="F362" s="79"/>
      <c r="G362" s="80"/>
      <c r="J362" s="1895"/>
      <c r="K362" s="764"/>
      <c r="L362" s="1909"/>
      <c r="M362" s="3773"/>
      <c r="N362" s="1909"/>
      <c r="O362" s="1925"/>
      <c r="P362" s="1925"/>
    </row>
    <row r="363" spans="1:16" s="83" customFormat="1">
      <c r="A363" s="1921"/>
      <c r="B363" s="79"/>
      <c r="C363" s="79"/>
      <c r="D363" s="79"/>
      <c r="E363" s="79"/>
      <c r="F363" s="79"/>
      <c r="G363" s="80"/>
      <c r="J363" s="1895"/>
      <c r="K363" s="764"/>
      <c r="L363" s="1909"/>
      <c r="M363" s="3773"/>
      <c r="N363" s="1909"/>
      <c r="O363" s="1925"/>
      <c r="P363" s="1925"/>
    </row>
    <row r="364" spans="1:16" s="83" customFormat="1">
      <c r="A364" s="1921"/>
      <c r="B364" s="79"/>
      <c r="C364" s="79"/>
      <c r="D364" s="79"/>
      <c r="E364" s="79"/>
      <c r="F364" s="79"/>
      <c r="G364" s="80"/>
      <c r="J364" s="1895"/>
      <c r="K364" s="764"/>
      <c r="L364" s="1909"/>
      <c r="M364" s="3773"/>
      <c r="N364" s="1909"/>
      <c r="O364" s="1925"/>
      <c r="P364" s="1925"/>
    </row>
    <row r="365" spans="1:16" s="83" customFormat="1">
      <c r="A365" s="1921"/>
      <c r="B365" s="79"/>
      <c r="C365" s="79"/>
      <c r="D365" s="79"/>
      <c r="E365" s="79"/>
      <c r="F365" s="79"/>
      <c r="G365" s="80"/>
      <c r="J365" s="1895"/>
      <c r="K365" s="764"/>
      <c r="L365" s="1909"/>
      <c r="M365" s="3773"/>
      <c r="N365" s="1909"/>
      <c r="O365" s="1925"/>
      <c r="P365" s="1925"/>
    </row>
    <row r="366" spans="1:16" s="83" customFormat="1">
      <c r="A366" s="1921"/>
      <c r="B366" s="79"/>
      <c r="C366" s="79"/>
      <c r="D366" s="79"/>
      <c r="E366" s="79"/>
      <c r="F366" s="79"/>
      <c r="G366" s="80"/>
      <c r="J366" s="1895"/>
      <c r="K366" s="764"/>
      <c r="L366" s="1909"/>
      <c r="M366" s="3773"/>
      <c r="N366" s="1909"/>
      <c r="O366" s="1925"/>
      <c r="P366" s="1925"/>
    </row>
    <row r="367" spans="1:16" s="83" customFormat="1">
      <c r="A367" s="1921"/>
      <c r="B367" s="79"/>
      <c r="C367" s="79"/>
      <c r="D367" s="79"/>
      <c r="E367" s="79"/>
      <c r="F367" s="79"/>
      <c r="G367" s="80"/>
      <c r="J367" s="1895"/>
      <c r="K367" s="764"/>
      <c r="L367" s="1909"/>
      <c r="M367" s="3773"/>
      <c r="N367" s="1909"/>
      <c r="O367" s="1925"/>
      <c r="P367" s="1925"/>
    </row>
    <row r="368" spans="1:16" s="83" customFormat="1">
      <c r="A368" s="1921"/>
      <c r="B368" s="79"/>
      <c r="C368" s="79"/>
      <c r="D368" s="79"/>
      <c r="E368" s="79"/>
      <c r="F368" s="79"/>
      <c r="G368" s="80"/>
      <c r="J368" s="1895"/>
      <c r="K368" s="764"/>
      <c r="L368" s="1909"/>
      <c r="M368" s="3773"/>
      <c r="N368" s="1909"/>
      <c r="O368" s="1925"/>
      <c r="P368" s="1925"/>
    </row>
    <row r="369" spans="1:16" s="83" customFormat="1">
      <c r="A369" s="1921"/>
      <c r="B369" s="79"/>
      <c r="C369" s="79"/>
      <c r="D369" s="79"/>
      <c r="E369" s="79"/>
      <c r="F369" s="79"/>
      <c r="G369" s="80"/>
      <c r="J369" s="1895"/>
      <c r="K369" s="764"/>
      <c r="L369" s="1909"/>
      <c r="M369" s="3773"/>
      <c r="N369" s="1909"/>
      <c r="O369" s="1925"/>
      <c r="P369" s="1925"/>
    </row>
    <row r="370" spans="1:16" s="83" customFormat="1">
      <c r="A370" s="1921"/>
      <c r="B370" s="79"/>
      <c r="C370" s="79"/>
      <c r="D370" s="79"/>
      <c r="E370" s="79"/>
      <c r="F370" s="79"/>
      <c r="G370" s="80"/>
      <c r="J370" s="1895"/>
      <c r="K370" s="764"/>
      <c r="L370" s="1909"/>
      <c r="M370" s="3773"/>
      <c r="N370" s="1909"/>
      <c r="O370" s="1925"/>
      <c r="P370" s="1925"/>
    </row>
    <row r="371" spans="1:16" s="83" customFormat="1">
      <c r="A371" s="1921"/>
      <c r="B371" s="79"/>
      <c r="C371" s="79"/>
      <c r="D371" s="79"/>
      <c r="E371" s="79"/>
      <c r="F371" s="79"/>
      <c r="G371" s="80"/>
      <c r="J371" s="1895"/>
      <c r="K371" s="764"/>
      <c r="L371" s="1909"/>
      <c r="M371" s="3773"/>
      <c r="N371" s="1909"/>
      <c r="O371" s="1925"/>
      <c r="P371" s="1925"/>
    </row>
    <row r="372" spans="1:16" s="83" customFormat="1">
      <c r="A372" s="1921"/>
      <c r="B372" s="79"/>
      <c r="C372" s="79"/>
      <c r="D372" s="79"/>
      <c r="E372" s="79"/>
      <c r="F372" s="79"/>
      <c r="G372" s="80"/>
      <c r="J372" s="1895"/>
      <c r="K372" s="764"/>
      <c r="L372" s="1909"/>
      <c r="M372" s="3773"/>
      <c r="N372" s="1909"/>
      <c r="O372" s="1925"/>
      <c r="P372" s="1925"/>
    </row>
    <row r="373" spans="1:16" s="83" customFormat="1">
      <c r="A373" s="1921"/>
      <c r="B373" s="79"/>
      <c r="C373" s="79"/>
      <c r="D373" s="79"/>
      <c r="E373" s="79"/>
      <c r="F373" s="79"/>
      <c r="G373" s="80"/>
      <c r="J373" s="1895"/>
      <c r="K373" s="764"/>
      <c r="L373" s="1909"/>
      <c r="M373" s="3773"/>
      <c r="N373" s="1909"/>
      <c r="O373" s="1925"/>
      <c r="P373" s="1925"/>
    </row>
    <row r="374" spans="1:16" s="83" customFormat="1">
      <c r="A374" s="1921"/>
      <c r="B374" s="79"/>
      <c r="C374" s="79"/>
      <c r="D374" s="79"/>
      <c r="E374" s="79"/>
      <c r="F374" s="79"/>
      <c r="G374" s="80"/>
      <c r="J374" s="1895"/>
      <c r="K374" s="764"/>
      <c r="L374" s="1909"/>
      <c r="M374" s="3773"/>
      <c r="N374" s="1909"/>
      <c r="O374" s="1925"/>
      <c r="P374" s="1925"/>
    </row>
    <row r="375" spans="1:16" s="83" customFormat="1">
      <c r="A375" s="1921"/>
      <c r="B375" s="79"/>
      <c r="C375" s="79"/>
      <c r="D375" s="79"/>
      <c r="E375" s="79"/>
      <c r="F375" s="79"/>
      <c r="G375" s="80"/>
      <c r="J375" s="1895"/>
      <c r="K375" s="764"/>
      <c r="L375" s="1909"/>
      <c r="M375" s="3773"/>
      <c r="N375" s="1909"/>
      <c r="O375" s="1925"/>
      <c r="P375" s="1925"/>
    </row>
    <row r="376" spans="1:16" s="83" customFormat="1">
      <c r="A376" s="1921"/>
      <c r="B376" s="79"/>
      <c r="C376" s="79"/>
      <c r="D376" s="79"/>
      <c r="E376" s="79"/>
      <c r="F376" s="79"/>
      <c r="G376" s="80"/>
      <c r="J376" s="1895"/>
      <c r="K376" s="764"/>
      <c r="L376" s="1909"/>
      <c r="M376" s="3773"/>
      <c r="N376" s="1909"/>
      <c r="O376" s="1925"/>
      <c r="P376" s="1925"/>
    </row>
    <row r="377" spans="1:16" s="83" customFormat="1">
      <c r="A377" s="1921"/>
      <c r="B377" s="79"/>
      <c r="C377" s="79"/>
      <c r="D377" s="79"/>
      <c r="E377" s="79"/>
      <c r="F377" s="79"/>
      <c r="G377" s="80"/>
      <c r="J377" s="1895"/>
      <c r="K377" s="764"/>
      <c r="L377" s="1909"/>
      <c r="M377" s="3773"/>
      <c r="N377" s="1909"/>
      <c r="O377" s="1925"/>
      <c r="P377" s="1925"/>
    </row>
    <row r="378" spans="1:16" s="83" customFormat="1">
      <c r="A378" s="1921"/>
      <c r="B378" s="79"/>
      <c r="C378" s="79"/>
      <c r="D378" s="79"/>
      <c r="E378" s="79"/>
      <c r="F378" s="79"/>
      <c r="G378" s="80"/>
      <c r="J378" s="1895"/>
      <c r="K378" s="764"/>
      <c r="L378" s="1909"/>
      <c r="M378" s="3773"/>
      <c r="N378" s="1909"/>
      <c r="O378" s="1925"/>
      <c r="P378" s="1925"/>
    </row>
    <row r="379" spans="1:16" s="83" customFormat="1">
      <c r="A379" s="1921"/>
      <c r="B379" s="79"/>
      <c r="C379" s="79"/>
      <c r="D379" s="79"/>
      <c r="E379" s="79"/>
      <c r="F379" s="79"/>
      <c r="G379" s="80"/>
      <c r="J379" s="1895"/>
      <c r="K379" s="764"/>
      <c r="L379" s="1909"/>
      <c r="M379" s="3773"/>
      <c r="N379" s="1909"/>
      <c r="O379" s="1925"/>
      <c r="P379" s="1925"/>
    </row>
    <row r="380" spans="1:16" s="83" customFormat="1">
      <c r="A380" s="1921"/>
      <c r="B380" s="79"/>
      <c r="C380" s="79"/>
      <c r="D380" s="79"/>
      <c r="E380" s="79"/>
      <c r="F380" s="79"/>
      <c r="G380" s="80"/>
      <c r="J380" s="1895"/>
      <c r="K380" s="764"/>
      <c r="L380" s="1909"/>
      <c r="M380" s="3773"/>
      <c r="N380" s="1909"/>
      <c r="O380" s="1925"/>
      <c r="P380" s="1925"/>
    </row>
    <row r="381" spans="1:16" s="83" customFormat="1">
      <c r="A381" s="1921"/>
      <c r="B381" s="79"/>
      <c r="C381" s="79"/>
      <c r="D381" s="79"/>
      <c r="E381" s="79"/>
      <c r="F381" s="79"/>
      <c r="G381" s="80"/>
      <c r="J381" s="1895"/>
      <c r="K381" s="764"/>
      <c r="L381" s="1909"/>
      <c r="M381" s="3773"/>
      <c r="N381" s="1909"/>
      <c r="O381" s="1925"/>
      <c r="P381" s="1925"/>
    </row>
    <row r="382" spans="1:16" s="83" customFormat="1">
      <c r="A382" s="1921"/>
      <c r="B382" s="79"/>
      <c r="C382" s="79"/>
      <c r="D382" s="79"/>
      <c r="E382" s="79"/>
      <c r="F382" s="79"/>
      <c r="G382" s="80"/>
      <c r="J382" s="1895"/>
      <c r="K382" s="764"/>
      <c r="L382" s="1909"/>
      <c r="M382" s="3773"/>
      <c r="N382" s="1909"/>
      <c r="O382" s="1925"/>
      <c r="P382" s="1925"/>
    </row>
    <row r="383" spans="1:16" s="83" customFormat="1">
      <c r="A383" s="1921"/>
      <c r="B383" s="79"/>
      <c r="C383" s="79"/>
      <c r="D383" s="79"/>
      <c r="E383" s="79"/>
      <c r="F383" s="79"/>
      <c r="G383" s="80"/>
      <c r="J383" s="1895"/>
      <c r="K383" s="764"/>
      <c r="L383" s="1909"/>
      <c r="M383" s="3773"/>
      <c r="N383" s="1909"/>
      <c r="O383" s="1925"/>
      <c r="P383" s="1925"/>
    </row>
    <row r="384" spans="1:16" s="83" customFormat="1">
      <c r="A384" s="1921"/>
      <c r="B384" s="79"/>
      <c r="C384" s="79"/>
      <c r="D384" s="79"/>
      <c r="E384" s="79"/>
      <c r="F384" s="79"/>
      <c r="G384" s="80"/>
      <c r="J384" s="1895"/>
      <c r="K384" s="764"/>
      <c r="L384" s="1909"/>
      <c r="M384" s="3773"/>
      <c r="N384" s="1909"/>
      <c r="O384" s="1925"/>
      <c r="P384" s="1925"/>
    </row>
    <row r="385" spans="1:16" s="83" customFormat="1">
      <c r="A385" s="1921"/>
      <c r="B385" s="79"/>
      <c r="C385" s="79"/>
      <c r="D385" s="79"/>
      <c r="E385" s="79"/>
      <c r="F385" s="79"/>
      <c r="G385" s="80"/>
      <c r="J385" s="1895"/>
      <c r="K385" s="764"/>
      <c r="L385" s="1909"/>
      <c r="M385" s="3773"/>
      <c r="N385" s="1909"/>
      <c r="O385" s="1925"/>
      <c r="P385" s="1925"/>
    </row>
    <row r="386" spans="1:16" s="83" customFormat="1">
      <c r="A386" s="1921"/>
      <c r="B386" s="79"/>
      <c r="C386" s="79"/>
      <c r="D386" s="79"/>
      <c r="E386" s="79"/>
      <c r="F386" s="79"/>
      <c r="G386" s="80"/>
      <c r="J386" s="1895"/>
      <c r="K386" s="764"/>
      <c r="L386" s="1909"/>
      <c r="M386" s="3773"/>
      <c r="N386" s="1909"/>
      <c r="O386" s="1925"/>
      <c r="P386" s="1925"/>
    </row>
    <row r="387" spans="1:16" s="83" customFormat="1">
      <c r="A387" s="1921"/>
      <c r="B387" s="79"/>
      <c r="C387" s="79"/>
      <c r="D387" s="79"/>
      <c r="E387" s="79"/>
      <c r="F387" s="79"/>
      <c r="G387" s="80"/>
      <c r="J387" s="1895"/>
      <c r="K387" s="764"/>
      <c r="L387" s="1909"/>
      <c r="M387" s="3773"/>
      <c r="N387" s="1909"/>
      <c r="O387" s="1925"/>
      <c r="P387" s="1925"/>
    </row>
    <row r="388" spans="1:16" s="83" customFormat="1">
      <c r="A388" s="1921"/>
      <c r="B388" s="79"/>
      <c r="C388" s="79"/>
      <c r="D388" s="79"/>
      <c r="E388" s="79"/>
      <c r="F388" s="79"/>
      <c r="G388" s="80"/>
      <c r="J388" s="1895"/>
      <c r="K388" s="764"/>
      <c r="L388" s="1909"/>
      <c r="M388" s="3773"/>
      <c r="N388" s="1909"/>
      <c r="O388" s="1925"/>
      <c r="P388" s="1925"/>
    </row>
    <row r="389" spans="1:16" s="83" customFormat="1">
      <c r="A389" s="1921"/>
      <c r="B389" s="79"/>
      <c r="C389" s="79"/>
      <c r="D389" s="79"/>
      <c r="E389" s="79"/>
      <c r="F389" s="79"/>
      <c r="G389" s="80"/>
      <c r="J389" s="1895"/>
      <c r="K389" s="764"/>
      <c r="L389" s="1909"/>
      <c r="M389" s="3773"/>
      <c r="N389" s="1909"/>
      <c r="O389" s="1925"/>
      <c r="P389" s="1925"/>
    </row>
    <row r="390" spans="1:16" s="83" customFormat="1">
      <c r="A390" s="1921"/>
      <c r="B390" s="79"/>
      <c r="C390" s="79"/>
      <c r="D390" s="79"/>
      <c r="E390" s="79"/>
      <c r="F390" s="79"/>
      <c r="G390" s="80"/>
      <c r="J390" s="1895"/>
      <c r="K390" s="764"/>
      <c r="L390" s="1909"/>
      <c r="M390" s="3773"/>
      <c r="N390" s="1909"/>
      <c r="O390" s="1925"/>
      <c r="P390" s="1925"/>
    </row>
    <row r="391" spans="1:16" s="83" customFormat="1">
      <c r="A391" s="1921"/>
      <c r="B391" s="79"/>
      <c r="C391" s="79"/>
      <c r="D391" s="79"/>
      <c r="E391" s="79"/>
      <c r="F391" s="79"/>
      <c r="G391" s="80"/>
      <c r="J391" s="1895"/>
      <c r="K391" s="764"/>
      <c r="L391" s="1909"/>
      <c r="M391" s="3773"/>
      <c r="N391" s="1909"/>
      <c r="O391" s="1925"/>
      <c r="P391" s="1925"/>
    </row>
    <row r="392" spans="1:16" s="83" customFormat="1">
      <c r="A392" s="1921"/>
      <c r="B392" s="79"/>
      <c r="C392" s="79"/>
      <c r="D392" s="79"/>
      <c r="E392" s="79"/>
      <c r="F392" s="79"/>
      <c r="G392" s="80"/>
      <c r="J392" s="1895"/>
      <c r="K392" s="764"/>
      <c r="L392" s="1909"/>
      <c r="M392" s="3773"/>
      <c r="N392" s="1909"/>
      <c r="O392" s="1925"/>
      <c r="P392" s="1925"/>
    </row>
    <row r="393" spans="1:16" s="83" customFormat="1">
      <c r="A393" s="1921"/>
      <c r="B393" s="79"/>
      <c r="C393" s="79"/>
      <c r="D393" s="79"/>
      <c r="E393" s="79"/>
      <c r="F393" s="79"/>
      <c r="G393" s="80"/>
      <c r="J393" s="1895"/>
      <c r="K393" s="764"/>
      <c r="L393" s="1909"/>
      <c r="M393" s="3773"/>
      <c r="N393" s="1909"/>
      <c r="O393" s="1925"/>
      <c r="P393" s="1925"/>
    </row>
    <row r="394" spans="1:16" s="83" customFormat="1">
      <c r="A394" s="1921"/>
      <c r="B394" s="79"/>
      <c r="C394" s="79"/>
      <c r="D394" s="79"/>
      <c r="E394" s="79"/>
      <c r="F394" s="79"/>
      <c r="G394" s="80"/>
      <c r="J394" s="1895"/>
      <c r="K394" s="764"/>
      <c r="L394" s="1909"/>
      <c r="M394" s="3773"/>
      <c r="N394" s="1909"/>
      <c r="O394" s="1925"/>
      <c r="P394" s="1925"/>
    </row>
    <row r="395" spans="1:16" s="83" customFormat="1">
      <c r="A395" s="1922"/>
      <c r="B395" s="79"/>
      <c r="C395" s="79"/>
      <c r="D395" s="79"/>
      <c r="E395" s="79"/>
      <c r="F395" s="79"/>
      <c r="G395" s="80"/>
      <c r="J395" s="1895"/>
      <c r="K395" s="764"/>
      <c r="L395" s="1909"/>
      <c r="M395" s="3773"/>
      <c r="N395" s="1909"/>
      <c r="O395" s="1925"/>
      <c r="P395" s="1925"/>
    </row>
    <row r="396" spans="1:16" s="83" customFormat="1">
      <c r="A396" s="1922"/>
      <c r="B396" s="79"/>
      <c r="C396" s="79"/>
      <c r="D396" s="79"/>
      <c r="E396" s="79"/>
      <c r="F396" s="79"/>
      <c r="G396" s="80"/>
      <c r="J396" s="1895"/>
      <c r="K396" s="764"/>
      <c r="L396" s="1909"/>
      <c r="M396" s="3773"/>
      <c r="N396" s="1909"/>
      <c r="O396" s="1925"/>
      <c r="P396" s="1925"/>
    </row>
    <row r="397" spans="1:16" s="83" customFormat="1">
      <c r="A397" s="1922"/>
      <c r="B397" s="79"/>
      <c r="C397" s="79"/>
      <c r="D397" s="79"/>
      <c r="E397" s="79"/>
      <c r="F397" s="79"/>
      <c r="G397" s="80"/>
      <c r="J397" s="1895"/>
      <c r="K397" s="764"/>
      <c r="L397" s="1909"/>
      <c r="M397" s="3773"/>
      <c r="N397" s="1909"/>
      <c r="O397" s="1925"/>
      <c r="P397" s="1925"/>
    </row>
    <row r="398" spans="1:16" s="83" customFormat="1">
      <c r="A398" s="1922"/>
      <c r="B398" s="79"/>
      <c r="C398" s="79"/>
      <c r="D398" s="79"/>
      <c r="E398" s="79"/>
      <c r="F398" s="79"/>
      <c r="G398" s="80"/>
      <c r="J398" s="1895"/>
      <c r="K398" s="764"/>
      <c r="L398" s="1909"/>
      <c r="M398" s="3773"/>
      <c r="N398" s="1909"/>
      <c r="O398" s="1925"/>
      <c r="P398" s="1925"/>
    </row>
    <row r="399" spans="1:16" s="83" customFormat="1">
      <c r="A399" s="1922"/>
      <c r="B399" s="79"/>
      <c r="C399" s="79"/>
      <c r="D399" s="79"/>
      <c r="E399" s="79"/>
      <c r="F399" s="79"/>
      <c r="G399" s="80"/>
      <c r="J399" s="1895"/>
      <c r="K399" s="764"/>
      <c r="L399" s="1909"/>
      <c r="M399" s="3773"/>
      <c r="N399" s="1909"/>
      <c r="O399" s="1925"/>
      <c r="P399" s="1925"/>
    </row>
    <row r="400" spans="1:16" s="83" customFormat="1">
      <c r="A400" s="1922"/>
      <c r="B400" s="79"/>
      <c r="C400" s="79"/>
      <c r="D400" s="79"/>
      <c r="E400" s="79"/>
      <c r="F400" s="79"/>
      <c r="G400" s="80"/>
      <c r="J400" s="1895"/>
      <c r="K400" s="764"/>
      <c r="L400" s="1909"/>
      <c r="M400" s="3773"/>
      <c r="N400" s="1909"/>
      <c r="O400" s="1925"/>
      <c r="P400" s="1925"/>
    </row>
    <row r="401" spans="1:16" s="83" customFormat="1">
      <c r="A401" s="1922"/>
      <c r="B401" s="79"/>
      <c r="C401" s="79"/>
      <c r="D401" s="79"/>
      <c r="E401" s="79"/>
      <c r="F401" s="79"/>
      <c r="G401" s="80"/>
      <c r="J401" s="1895"/>
      <c r="K401" s="764"/>
      <c r="L401" s="1909"/>
      <c r="M401" s="3773"/>
      <c r="N401" s="1909"/>
      <c r="O401" s="1925"/>
      <c r="P401" s="1925"/>
    </row>
    <row r="402" spans="1:16" s="83" customFormat="1">
      <c r="A402" s="1922"/>
      <c r="B402" s="79"/>
      <c r="C402" s="79"/>
      <c r="D402" s="79"/>
      <c r="E402" s="79"/>
      <c r="F402" s="79"/>
      <c r="G402" s="80"/>
      <c r="J402" s="1895"/>
      <c r="K402" s="764"/>
      <c r="L402" s="1909"/>
      <c r="M402" s="3773"/>
      <c r="N402" s="1909"/>
      <c r="O402" s="1925"/>
      <c r="P402" s="1925"/>
    </row>
  </sheetData>
  <sheetProtection algorithmName="SHA-512" hashValue="JCEo7EKmLdZky6eOwiqCD3bh2UlMzXOlbMAD/BdLinBRhSoZ14HcQw9G9lb7cnq6nRnYgKD3DUQrUidBf4qn1w==" saltValue="EQHuGdl9zMcz5yim8AfmgA==" spinCount="100000" sheet="1" objects="1" scenarios="1" formatCells="0" formatColumns="0" formatRows="0" selectLockedCells="1"/>
  <protectedRanges>
    <protectedRange sqref="M15:M248" name="Obseg1"/>
  </protectedRanges>
  <mergeCells count="1">
    <mergeCell ref="C1:E1"/>
  </mergeCells>
  <phoneticPr fontId="31" type="noConversion"/>
  <printOptions horizontalCentered="1"/>
  <pageMargins left="0.70866141732283472" right="0.70866141732283472" top="0.94488188976377963" bottom="0.74803149606299213" header="0" footer="0"/>
  <pageSetup paperSize="9" scale="69" fitToHeight="0" pageOrder="overThenDown" orientation="portrait" cellComments="atEnd" r:id="rId1"/>
  <headerFooter>
    <oddHeader>&amp;C&amp;G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AA6B4-D13C-4C9C-A000-1CC6FA92D6D3}">
  <sheetPr>
    <tabColor rgb="FF7030A0"/>
    <outlinePr summaryBelow="0" summaryRight="0"/>
    <pageSetUpPr fitToPage="1"/>
  </sheetPr>
  <dimension ref="A1:BC289"/>
  <sheetViews>
    <sheetView view="pageBreakPreview" topLeftCell="I1" zoomScaleNormal="90" zoomScaleSheetLayoutView="100" workbookViewId="0">
      <selection activeCell="E75" sqref="E75"/>
    </sheetView>
  </sheetViews>
  <sheetFormatPr defaultColWidth="14.42578125" defaultRowHeight="12.75" outlineLevelRow="1"/>
  <cols>
    <col min="1" max="1" width="4.42578125" style="2152" hidden="1" customWidth="1"/>
    <col min="2" max="2" width="1.85546875" style="2065" hidden="1" customWidth="1"/>
    <col min="3" max="3" width="5" style="2057" hidden="1" customWidth="1"/>
    <col min="4" max="4" width="4.85546875" style="2057" hidden="1" customWidth="1"/>
    <col min="5" max="5" width="52.5703125" style="2057" hidden="1" customWidth="1"/>
    <col min="6" max="6" width="1" style="2057" hidden="1" customWidth="1"/>
    <col min="7" max="7" width="16.42578125" style="2153" hidden="1" customWidth="1"/>
    <col min="8" max="8" width="9.42578125" style="2154" hidden="1" customWidth="1"/>
    <col min="9" max="9" width="13" style="2012" customWidth="1"/>
    <col min="10" max="10" width="64.85546875" style="2155" customWidth="1"/>
    <col min="11" max="11" width="7.5703125" style="2154" customWidth="1"/>
    <col min="12" max="12" width="11" style="2156" bestFit="1" customWidth="1"/>
    <col min="13" max="13" width="9.140625" style="3786" customWidth="1"/>
    <col min="14" max="14" width="14.7109375" style="2832" customWidth="1"/>
    <col min="15" max="16" width="0" style="2012" hidden="1" customWidth="1"/>
    <col min="17" max="22" width="14.42578125" style="2012" hidden="1" customWidth="1"/>
    <col min="23" max="26" width="14.42578125" style="2012" customWidth="1"/>
    <col min="27" max="16384" width="14.42578125" style="2012"/>
  </cols>
  <sheetData>
    <row r="1" spans="1:55" s="1943" customFormat="1" ht="38.25">
      <c r="A1" s="1505"/>
      <c r="B1" s="2021"/>
      <c r="C1" s="4870"/>
      <c r="D1" s="4870"/>
      <c r="E1" s="4870"/>
      <c r="F1" s="1730"/>
      <c r="G1" s="1946" t="s">
        <v>153</v>
      </c>
      <c r="H1" s="1946" t="s">
        <v>154</v>
      </c>
      <c r="I1" s="1946" t="s">
        <v>155</v>
      </c>
      <c r="J1" s="1946" t="s">
        <v>156</v>
      </c>
      <c r="K1" s="1946" t="s">
        <v>157</v>
      </c>
      <c r="L1" s="1946" t="s">
        <v>158</v>
      </c>
      <c r="M1" s="3778" t="s">
        <v>159</v>
      </c>
      <c r="N1" s="2192" t="s">
        <v>160</v>
      </c>
      <c r="O1" s="1482"/>
      <c r="P1" s="1482"/>
      <c r="Q1" s="1948" t="s">
        <v>161</v>
      </c>
      <c r="R1" s="1948" t="s">
        <v>162</v>
      </c>
      <c r="S1" s="1948" t="s">
        <v>163</v>
      </c>
      <c r="T1" s="1948" t="s">
        <v>164</v>
      </c>
      <c r="U1" s="1948" t="s">
        <v>165</v>
      </c>
      <c r="V1" s="1948" t="s">
        <v>166</v>
      </c>
    </row>
    <row r="2" spans="1:55" s="2006" customFormat="1" ht="35.25" customHeight="1">
      <c r="A2" s="2022" t="s">
        <v>2392</v>
      </c>
      <c r="B2" s="2022"/>
      <c r="C2" s="2022"/>
      <c r="D2" s="2022"/>
      <c r="E2" s="2022"/>
      <c r="F2" s="2023"/>
      <c r="G2" s="2024" t="s">
        <v>170</v>
      </c>
      <c r="H2" s="2024"/>
      <c r="I2" s="2024" t="s">
        <v>2392</v>
      </c>
      <c r="J2" s="2025" t="s">
        <v>2393</v>
      </c>
      <c r="K2" s="2026"/>
      <c r="L2" s="2026"/>
      <c r="M2" s="3779"/>
      <c r="N2" s="2824">
        <f>N7+N43+N69+N74+N92+N114+N128+N132+N5</f>
        <v>0</v>
      </c>
      <c r="O2" s="2158"/>
      <c r="P2" s="2158"/>
      <c r="Q2" s="2157"/>
      <c r="R2" s="2157"/>
      <c r="S2" s="2157"/>
      <c r="T2" s="2157"/>
      <c r="U2" s="2157"/>
      <c r="V2" s="2157"/>
      <c r="W2" s="2157"/>
      <c r="X2" s="2157"/>
      <c r="Y2" s="2157"/>
      <c r="Z2" s="2157"/>
      <c r="AA2" s="2157"/>
      <c r="AB2" s="2157"/>
      <c r="AC2" s="2157"/>
      <c r="AD2" s="2157"/>
      <c r="AE2" s="2157"/>
      <c r="AF2" s="2157"/>
      <c r="AG2" s="2157"/>
      <c r="AH2" s="2157"/>
      <c r="AI2" s="2157"/>
      <c r="AJ2" s="2157"/>
      <c r="AK2" s="2157"/>
      <c r="AL2" s="2157"/>
      <c r="AM2" s="2157"/>
      <c r="AN2" s="2157"/>
      <c r="AO2" s="2157"/>
      <c r="AP2" s="2157"/>
      <c r="AQ2" s="2157"/>
      <c r="AR2" s="2157"/>
      <c r="AS2" s="2157"/>
      <c r="AT2" s="2157"/>
      <c r="AU2" s="2157"/>
      <c r="AV2" s="2157"/>
      <c r="AW2" s="2157"/>
      <c r="AX2" s="2157"/>
      <c r="AY2" s="2157"/>
      <c r="AZ2" s="2157"/>
      <c r="BA2" s="2157"/>
      <c r="BB2" s="2157"/>
      <c r="BC2" s="2157"/>
    </row>
    <row r="3" spans="1:55" s="2007" customFormat="1">
      <c r="A3" s="2027" t="s">
        <v>2392</v>
      </c>
      <c r="B3" s="2028"/>
      <c r="C3" s="2029" t="s">
        <v>194</v>
      </c>
      <c r="D3" s="2029" t="s">
        <v>2394</v>
      </c>
      <c r="E3" s="2029"/>
      <c r="F3" s="2030"/>
      <c r="G3" s="2031" t="s">
        <v>196</v>
      </c>
      <c r="H3" s="2032"/>
      <c r="I3" s="2031" t="str">
        <f>A3&amp;"."&amp;C3&amp;"."</f>
        <v>104.01.</v>
      </c>
      <c r="J3" s="2033" t="s">
        <v>2394</v>
      </c>
      <c r="K3" s="2034"/>
      <c r="L3" s="2034"/>
      <c r="M3" s="3780"/>
      <c r="N3" s="2825"/>
      <c r="O3" s="2042"/>
      <c r="P3" s="2042"/>
      <c r="Q3" s="2008"/>
      <c r="R3" s="2008"/>
      <c r="S3" s="2008"/>
      <c r="T3" s="2008"/>
      <c r="U3" s="2008"/>
      <c r="V3" s="2008"/>
      <c r="W3" s="2008"/>
      <c r="X3" s="2008"/>
      <c r="Y3" s="2008"/>
      <c r="Z3" s="2008"/>
      <c r="AA3" s="2008"/>
      <c r="AB3" s="2008"/>
      <c r="AC3" s="2008"/>
      <c r="AD3" s="2008"/>
      <c r="AE3" s="2008"/>
      <c r="AF3" s="2008"/>
      <c r="AG3" s="2008"/>
      <c r="AH3" s="2008"/>
      <c r="AI3" s="2008"/>
      <c r="AJ3" s="2008"/>
      <c r="AK3" s="2008"/>
      <c r="AL3" s="2008"/>
      <c r="AM3" s="2008"/>
      <c r="AN3" s="2008"/>
      <c r="AO3" s="2008"/>
      <c r="AP3" s="2008"/>
      <c r="AQ3" s="2008"/>
      <c r="AR3" s="2008"/>
      <c r="AS3" s="2008"/>
      <c r="AT3" s="2008"/>
      <c r="AU3" s="2008"/>
      <c r="AV3" s="2008"/>
      <c r="AW3" s="2008"/>
      <c r="AX3" s="2008"/>
      <c r="AY3" s="2008"/>
      <c r="AZ3" s="2008"/>
      <c r="BA3" s="2008"/>
      <c r="BB3" s="2008"/>
      <c r="BC3" s="2008"/>
    </row>
    <row r="4" spans="1:55" s="2008" customFormat="1">
      <c r="A4" s="2027" t="s">
        <v>2392</v>
      </c>
      <c r="B4" s="2035"/>
      <c r="C4" s="2035" t="s">
        <v>194</v>
      </c>
      <c r="D4" s="2035" t="s">
        <v>194</v>
      </c>
      <c r="E4" s="2035"/>
      <c r="F4" s="2036"/>
      <c r="G4" s="2037" t="s">
        <v>172</v>
      </c>
      <c r="H4" s="2038"/>
      <c r="I4" s="2039" t="str">
        <f>A4&amp;"."&amp;C4&amp;"."&amp;D4&amp;"."&amp;H4</f>
        <v>104.01.01.</v>
      </c>
      <c r="J4" s="2040" t="s">
        <v>2395</v>
      </c>
      <c r="K4" s="2041"/>
      <c r="L4" s="2041"/>
      <c r="M4" s="3781"/>
      <c r="N4" s="2084"/>
      <c r="O4" s="2042"/>
      <c r="P4" s="2042"/>
    </row>
    <row r="5" spans="1:55" s="2009" customFormat="1">
      <c r="A5" s="2027" t="s">
        <v>2392</v>
      </c>
      <c r="B5" s="2043"/>
      <c r="C5" s="2043" t="s">
        <v>194</v>
      </c>
      <c r="D5" s="2043" t="s">
        <v>194</v>
      </c>
      <c r="E5" s="2043"/>
      <c r="F5" s="2044"/>
      <c r="G5" s="2045" t="s">
        <v>198</v>
      </c>
      <c r="H5" s="1939">
        <v>1</v>
      </c>
      <c r="I5" s="2046"/>
      <c r="J5" s="2047"/>
      <c r="K5" s="2048"/>
      <c r="L5" s="2048"/>
      <c r="M5" s="3782"/>
      <c r="N5" s="2826"/>
      <c r="O5" s="2049"/>
      <c r="P5" s="2049"/>
      <c r="S5" s="1855" t="s">
        <v>201</v>
      </c>
      <c r="T5" s="1856"/>
      <c r="U5" s="1928"/>
      <c r="V5" s="1855" t="s">
        <v>201</v>
      </c>
    </row>
    <row r="6" spans="1:55" s="2008" customFormat="1">
      <c r="A6" s="2027" t="s">
        <v>2392</v>
      </c>
      <c r="B6" s="2035"/>
      <c r="C6" s="2035"/>
      <c r="D6" s="2035"/>
      <c r="E6" s="2035"/>
      <c r="F6" s="2036"/>
      <c r="G6" s="2038"/>
      <c r="H6" s="2038"/>
      <c r="I6" s="2038"/>
      <c r="J6" s="2040"/>
      <c r="K6" s="2041"/>
      <c r="L6" s="2041"/>
      <c r="M6" s="3781"/>
      <c r="N6" s="2084"/>
      <c r="O6" s="2042"/>
      <c r="P6" s="2042"/>
    </row>
    <row r="7" spans="1:55" s="2010" customFormat="1">
      <c r="A7" s="2027" t="s">
        <v>2392</v>
      </c>
      <c r="B7" s="2050"/>
      <c r="C7" s="2051" t="s">
        <v>228</v>
      </c>
      <c r="D7" s="2051" t="s">
        <v>2222</v>
      </c>
      <c r="E7" s="2051"/>
      <c r="F7" s="2052"/>
      <c r="G7" s="2053" t="s">
        <v>196</v>
      </c>
      <c r="H7" s="2053"/>
      <c r="I7" s="2053" t="str">
        <f>A7&amp;"."&amp;C7&amp;"."</f>
        <v>104.02.</v>
      </c>
      <c r="J7" s="2054" t="str">
        <f>D7</f>
        <v>Rušitvena dela</v>
      </c>
      <c r="K7" s="2055"/>
      <c r="L7" s="2055"/>
      <c r="M7" s="3783"/>
      <c r="N7" s="2827">
        <f>SUM(N8:N41)</f>
        <v>0</v>
      </c>
      <c r="O7" s="2011"/>
      <c r="P7" s="2011"/>
      <c r="Q7" s="2011"/>
      <c r="R7" s="2011"/>
      <c r="S7" s="2011"/>
      <c r="T7" s="2011"/>
      <c r="U7" s="2011"/>
      <c r="V7" s="2011"/>
      <c r="W7" s="2011"/>
      <c r="X7" s="2011"/>
      <c r="Y7" s="2011"/>
      <c r="Z7" s="2011"/>
      <c r="AA7" s="2011"/>
      <c r="AB7" s="2011"/>
      <c r="AC7" s="2011"/>
      <c r="AD7" s="2011"/>
      <c r="AE7" s="2011"/>
      <c r="AF7" s="2011"/>
      <c r="AG7" s="2011"/>
      <c r="AH7" s="2011"/>
      <c r="AI7" s="2011"/>
      <c r="AJ7" s="2011"/>
      <c r="AK7" s="2011"/>
      <c r="AL7" s="2011"/>
      <c r="AM7" s="2011"/>
      <c r="AN7" s="2011"/>
      <c r="AO7" s="2011"/>
      <c r="AP7" s="2011"/>
      <c r="AQ7" s="2011"/>
      <c r="AR7" s="2011"/>
      <c r="AS7" s="2011"/>
      <c r="AT7" s="2011"/>
      <c r="AU7" s="2011"/>
      <c r="AV7" s="2011"/>
      <c r="AW7" s="2011"/>
      <c r="AX7" s="2011"/>
      <c r="AY7" s="2011"/>
      <c r="AZ7" s="2011"/>
      <c r="BA7" s="2011"/>
      <c r="BB7" s="2011"/>
      <c r="BC7" s="2011"/>
    </row>
    <row r="8" spans="1:55" s="2011" customFormat="1" ht="38.25" outlineLevel="1">
      <c r="A8" s="2027" t="s">
        <v>2392</v>
      </c>
      <c r="B8" s="2056"/>
      <c r="C8" s="2057" t="s">
        <v>228</v>
      </c>
      <c r="D8" s="2058"/>
      <c r="E8" s="2058"/>
      <c r="F8" s="2059"/>
      <c r="G8" s="2037"/>
      <c r="H8" s="2037"/>
      <c r="I8" s="2060"/>
      <c r="J8" s="2061" t="s">
        <v>2396</v>
      </c>
      <c r="K8" s="2062"/>
      <c r="L8" s="2062"/>
      <c r="M8" s="3784"/>
      <c r="N8" s="1742"/>
    </row>
    <row r="9" spans="1:55" s="2011" customFormat="1" ht="25.5" outlineLevel="1">
      <c r="A9" s="2027" t="s">
        <v>2392</v>
      </c>
      <c r="B9" s="2056"/>
      <c r="C9" s="2057" t="s">
        <v>228</v>
      </c>
      <c r="D9" s="2058"/>
      <c r="E9" s="2058"/>
      <c r="F9" s="2059"/>
      <c r="G9" s="2037"/>
      <c r="H9" s="2037"/>
      <c r="I9" s="2060"/>
      <c r="J9" s="2063" t="s">
        <v>2262</v>
      </c>
      <c r="K9" s="2062"/>
      <c r="L9" s="2062"/>
      <c r="M9" s="3784"/>
      <c r="N9" s="1742"/>
    </row>
    <row r="10" spans="1:55" s="2011" customFormat="1" ht="25.5" outlineLevel="1">
      <c r="A10" s="2027" t="s">
        <v>2392</v>
      </c>
      <c r="B10" s="2056"/>
      <c r="C10" s="2057" t="s">
        <v>228</v>
      </c>
      <c r="D10" s="2058"/>
      <c r="E10" s="2058"/>
      <c r="F10" s="2059"/>
      <c r="G10" s="2037"/>
      <c r="H10" s="2037"/>
      <c r="I10" s="2060"/>
      <c r="J10" s="2063" t="s">
        <v>2245</v>
      </c>
      <c r="K10" s="2062"/>
      <c r="L10" s="2062"/>
      <c r="M10" s="3784"/>
      <c r="N10" s="1742"/>
    </row>
    <row r="11" spans="1:55" s="2011" customFormat="1" outlineLevel="1">
      <c r="A11" s="2027" t="s">
        <v>2392</v>
      </c>
      <c r="B11" s="2056"/>
      <c r="C11" s="2057" t="s">
        <v>228</v>
      </c>
      <c r="D11" s="2058"/>
      <c r="E11" s="2058"/>
      <c r="F11" s="2059"/>
      <c r="G11" s="2037"/>
      <c r="H11" s="2037"/>
      <c r="I11" s="2060"/>
      <c r="J11" s="2063" t="s">
        <v>2263</v>
      </c>
      <c r="K11" s="2062"/>
      <c r="L11" s="2062"/>
      <c r="M11" s="3784"/>
      <c r="N11" s="1742"/>
    </row>
    <row r="12" spans="1:55" s="2011" customFormat="1" ht="25.5" outlineLevel="1">
      <c r="A12" s="2027" t="s">
        <v>2392</v>
      </c>
      <c r="B12" s="2056"/>
      <c r="C12" s="2057" t="s">
        <v>228</v>
      </c>
      <c r="D12" s="2058"/>
      <c r="E12" s="2058"/>
      <c r="F12" s="2059"/>
      <c r="G12" s="2037"/>
      <c r="H12" s="2037"/>
      <c r="I12" s="2060"/>
      <c r="J12" s="2063" t="s">
        <v>2247</v>
      </c>
      <c r="K12" s="2062"/>
      <c r="L12" s="2062"/>
      <c r="M12" s="3784"/>
      <c r="N12" s="1742"/>
    </row>
    <row r="13" spans="1:55" s="2011" customFormat="1" outlineLevel="1">
      <c r="A13" s="2027" t="s">
        <v>2392</v>
      </c>
      <c r="B13" s="2056"/>
      <c r="C13" s="2057" t="s">
        <v>228</v>
      </c>
      <c r="D13" s="2058"/>
      <c r="E13" s="2058"/>
      <c r="F13" s="2059"/>
      <c r="G13" s="2037"/>
      <c r="H13" s="2037"/>
      <c r="I13" s="2060"/>
      <c r="J13" s="2063" t="s">
        <v>2264</v>
      </c>
      <c r="K13" s="2062"/>
      <c r="L13" s="2062"/>
      <c r="M13" s="3784"/>
      <c r="N13" s="1742"/>
    </row>
    <row r="14" spans="1:55" s="2011" customFormat="1" outlineLevel="1">
      <c r="A14" s="2027" t="s">
        <v>2392</v>
      </c>
      <c r="B14" s="2056"/>
      <c r="C14" s="2057" t="s">
        <v>228</v>
      </c>
      <c r="D14" s="2058"/>
      <c r="E14" s="2058"/>
      <c r="F14" s="2059"/>
      <c r="G14" s="2037"/>
      <c r="H14" s="2037"/>
      <c r="I14" s="2060"/>
      <c r="J14" s="2063" t="s">
        <v>2265</v>
      </c>
      <c r="K14" s="2062"/>
      <c r="L14" s="2062"/>
      <c r="M14" s="3784"/>
      <c r="N14" s="1742"/>
    </row>
    <row r="15" spans="1:55" s="2011" customFormat="1" ht="51" outlineLevel="1">
      <c r="A15" s="2027" t="s">
        <v>2392</v>
      </c>
      <c r="B15" s="2056"/>
      <c r="C15" s="2057" t="s">
        <v>228</v>
      </c>
      <c r="D15" s="2058"/>
      <c r="E15" s="2058"/>
      <c r="F15" s="2059"/>
      <c r="G15" s="2037"/>
      <c r="H15" s="2037"/>
      <c r="I15" s="2060"/>
      <c r="J15" s="2063" t="s">
        <v>2248</v>
      </c>
      <c r="K15" s="2062"/>
      <c r="L15" s="2062"/>
      <c r="M15" s="3784"/>
      <c r="N15" s="1742"/>
    </row>
    <row r="16" spans="1:55" s="2011" customFormat="1" ht="38.25" outlineLevel="1">
      <c r="A16" s="2027" t="s">
        <v>2392</v>
      </c>
      <c r="B16" s="2056"/>
      <c r="C16" s="2057" t="s">
        <v>228</v>
      </c>
      <c r="D16" s="2058"/>
      <c r="E16" s="2058"/>
      <c r="F16" s="2059"/>
      <c r="G16" s="2037"/>
      <c r="H16" s="2037"/>
      <c r="I16" s="2060"/>
      <c r="J16" s="2063" t="s">
        <v>2249</v>
      </c>
      <c r="K16" s="2062"/>
      <c r="L16" s="2062"/>
      <c r="M16" s="3784"/>
      <c r="N16" s="1742"/>
    </row>
    <row r="17" spans="1:22" s="2011" customFormat="1" outlineLevel="1">
      <c r="A17" s="2027"/>
      <c r="B17" s="2056"/>
      <c r="C17" s="2057"/>
      <c r="D17" s="2058"/>
      <c r="E17" s="2058"/>
      <c r="F17" s="2059"/>
      <c r="G17" s="2037"/>
      <c r="H17" s="2037"/>
      <c r="I17" s="2060"/>
      <c r="J17" s="2063"/>
      <c r="K17" s="2062"/>
      <c r="L17" s="2062"/>
      <c r="M17" s="3784"/>
      <c r="N17" s="1742"/>
    </row>
    <row r="18" spans="1:22" s="2011" customFormat="1" outlineLevel="1">
      <c r="A18" s="2027" t="s">
        <v>2392</v>
      </c>
      <c r="B18" s="2056"/>
      <c r="C18" s="2059" t="s">
        <v>228</v>
      </c>
      <c r="D18" s="2058" t="s">
        <v>194</v>
      </c>
      <c r="E18" s="2058" t="s">
        <v>2397</v>
      </c>
      <c r="F18" s="2059"/>
      <c r="G18" s="2037" t="s">
        <v>172</v>
      </c>
      <c r="H18" s="2037"/>
      <c r="I18" s="2039" t="str">
        <f>A18&amp;"."&amp;C18&amp;"."&amp;D18&amp;"."&amp;H18</f>
        <v>104.02.01.</v>
      </c>
      <c r="J18" s="2064" t="str">
        <f>E18</f>
        <v>Odstranitev stavbnega pohištva in kovinskih elementrov</v>
      </c>
      <c r="K18" s="2062"/>
      <c r="L18" s="2062"/>
      <c r="M18" s="3784"/>
      <c r="N18" s="1742"/>
    </row>
    <row r="19" spans="1:22" outlineLevel="1">
      <c r="A19" s="2027" t="s">
        <v>2392</v>
      </c>
      <c r="C19" s="2057" t="s">
        <v>228</v>
      </c>
      <c r="D19" s="2066" t="s">
        <v>194</v>
      </c>
      <c r="E19" s="2066"/>
      <c r="G19" s="2045" t="s">
        <v>198</v>
      </c>
      <c r="H19" s="1939">
        <v>1</v>
      </c>
      <c r="I19" s="2046" t="str">
        <f>A19&amp;"."&amp;C19&amp;"."&amp;D19&amp;"."&amp;H19</f>
        <v>104.02.01.1</v>
      </c>
      <c r="J19" s="2067" t="s">
        <v>2398</v>
      </c>
      <c r="K19" s="2068" t="s">
        <v>525</v>
      </c>
      <c r="L19" s="2069">
        <v>4</v>
      </c>
      <c r="M19" s="3785">
        <v>0</v>
      </c>
      <c r="N19" s="2070">
        <f t="shared" ref="N19:N25" si="0">L19*M19</f>
        <v>0</v>
      </c>
      <c r="S19" s="1855" t="s">
        <v>201</v>
      </c>
      <c r="T19" s="1856"/>
      <c r="U19" s="1928"/>
      <c r="V19" s="1855" t="s">
        <v>201</v>
      </c>
    </row>
    <row r="20" spans="1:22" outlineLevel="1">
      <c r="A20" s="2027" t="s">
        <v>2392</v>
      </c>
      <c r="C20" s="2057" t="s">
        <v>228</v>
      </c>
      <c r="D20" s="2066" t="s">
        <v>194</v>
      </c>
      <c r="E20" s="2066"/>
      <c r="G20" s="2045" t="s">
        <v>198</v>
      </c>
      <c r="H20" s="1939">
        <v>2</v>
      </c>
      <c r="I20" s="2046" t="str">
        <f t="shared" ref="I20:I22" si="1">A20&amp;"."&amp;C20&amp;"."&amp;D20&amp;"."&amp;H20</f>
        <v>104.02.01.2</v>
      </c>
      <c r="J20" s="2067" t="s">
        <v>2268</v>
      </c>
      <c r="K20" s="2068" t="s">
        <v>525</v>
      </c>
      <c r="L20" s="2069">
        <v>3</v>
      </c>
      <c r="M20" s="3785">
        <v>0</v>
      </c>
      <c r="N20" s="2070">
        <f t="shared" si="0"/>
        <v>0</v>
      </c>
      <c r="S20" s="1855" t="s">
        <v>201</v>
      </c>
      <c r="T20" s="1856"/>
      <c r="U20" s="1928"/>
      <c r="V20" s="1855" t="s">
        <v>201</v>
      </c>
    </row>
    <row r="21" spans="1:22" outlineLevel="1">
      <c r="A21" s="2027" t="s">
        <v>2392</v>
      </c>
      <c r="C21" s="2057" t="s">
        <v>228</v>
      </c>
      <c r="D21" s="2066" t="s">
        <v>194</v>
      </c>
      <c r="E21" s="2066"/>
      <c r="G21" s="2045" t="s">
        <v>198</v>
      </c>
      <c r="H21" s="1939">
        <v>3</v>
      </c>
      <c r="I21" s="2046" t="str">
        <f t="shared" si="1"/>
        <v>104.02.01.3</v>
      </c>
      <c r="J21" s="2067" t="s">
        <v>2399</v>
      </c>
      <c r="K21" s="2068" t="s">
        <v>525</v>
      </c>
      <c r="L21" s="2069">
        <v>2</v>
      </c>
      <c r="M21" s="3785">
        <v>0</v>
      </c>
      <c r="N21" s="2070">
        <f t="shared" si="0"/>
        <v>0</v>
      </c>
      <c r="S21" s="1855" t="s">
        <v>201</v>
      </c>
      <c r="T21" s="1856"/>
      <c r="U21" s="1928"/>
      <c r="V21" s="1855" t="s">
        <v>201</v>
      </c>
    </row>
    <row r="22" spans="1:22" outlineLevel="1">
      <c r="A22" s="2027" t="s">
        <v>2392</v>
      </c>
      <c r="C22" s="2057" t="s">
        <v>228</v>
      </c>
      <c r="D22" s="2066" t="s">
        <v>194</v>
      </c>
      <c r="E22" s="2066"/>
      <c r="G22" s="2045" t="s">
        <v>198</v>
      </c>
      <c r="H22" s="1939">
        <v>4</v>
      </c>
      <c r="I22" s="2046" t="str">
        <f t="shared" si="1"/>
        <v>104.02.01.4</v>
      </c>
      <c r="J22" s="2067" t="s">
        <v>2270</v>
      </c>
      <c r="K22" s="2068" t="s">
        <v>2271</v>
      </c>
      <c r="L22" s="2069">
        <v>100</v>
      </c>
      <c r="M22" s="3785">
        <v>0</v>
      </c>
      <c r="N22" s="2070">
        <f t="shared" si="0"/>
        <v>0</v>
      </c>
      <c r="S22" s="1855" t="s">
        <v>201</v>
      </c>
      <c r="T22" s="1856"/>
      <c r="U22" s="1928"/>
      <c r="V22" s="1855" t="s">
        <v>201</v>
      </c>
    </row>
    <row r="23" spans="1:22" outlineLevel="1">
      <c r="A23" s="2027"/>
      <c r="D23" s="2066"/>
      <c r="E23" s="2066"/>
      <c r="G23" s="2045"/>
      <c r="H23" s="1939"/>
      <c r="I23" s="2060"/>
      <c r="J23" s="2063"/>
      <c r="K23" s="1939"/>
      <c r="L23" s="2071"/>
      <c r="N23" s="1941"/>
    </row>
    <row r="24" spans="1:22" s="2011" customFormat="1" outlineLevel="1">
      <c r="A24" s="2027" t="s">
        <v>2392</v>
      </c>
      <c r="B24" s="2056"/>
      <c r="C24" s="2059" t="s">
        <v>228</v>
      </c>
      <c r="D24" s="2058" t="s">
        <v>228</v>
      </c>
      <c r="E24" s="2059" t="s">
        <v>2272</v>
      </c>
      <c r="F24" s="2059"/>
      <c r="G24" s="2072" t="s">
        <v>198</v>
      </c>
      <c r="H24" s="1971"/>
      <c r="I24" s="2039" t="str">
        <f>A24&amp;"."&amp;C24&amp;"."&amp;D24&amp;"."&amp;H24</f>
        <v>104.02.02.</v>
      </c>
      <c r="J24" s="2064" t="str">
        <f>E24</f>
        <v xml:space="preserve">Odstranitev kritine </v>
      </c>
      <c r="K24" s="1971"/>
      <c r="L24" s="2073"/>
      <c r="M24" s="3736"/>
      <c r="N24" s="1742"/>
    </row>
    <row r="25" spans="1:22" ht="25.5" outlineLevel="1">
      <c r="A25" s="2027" t="s">
        <v>2392</v>
      </c>
      <c r="C25" s="2057" t="s">
        <v>228</v>
      </c>
      <c r="D25" s="2066" t="s">
        <v>228</v>
      </c>
      <c r="G25" s="2045" t="s">
        <v>198</v>
      </c>
      <c r="H25" s="1939">
        <v>1</v>
      </c>
      <c r="I25" s="2046" t="str">
        <f t="shared" ref="I25" si="2">A25&amp;"."&amp;C25&amp;"."&amp;D25&amp;"."&amp;H25</f>
        <v>104.02.02.1</v>
      </c>
      <c r="J25" s="2074" t="s">
        <v>2400</v>
      </c>
      <c r="K25" s="2068" t="s">
        <v>237</v>
      </c>
      <c r="L25" s="2069">
        <v>2</v>
      </c>
      <c r="M25" s="3785">
        <v>0</v>
      </c>
      <c r="N25" s="2070">
        <f t="shared" si="0"/>
        <v>0</v>
      </c>
      <c r="S25" s="1855" t="s">
        <v>201</v>
      </c>
      <c r="T25" s="1856"/>
      <c r="U25" s="1928"/>
      <c r="V25" s="1929" t="s">
        <v>202</v>
      </c>
    </row>
    <row r="26" spans="1:22" outlineLevel="1">
      <c r="A26" s="2027" t="s">
        <v>2392</v>
      </c>
      <c r="C26" s="2057" t="s">
        <v>228</v>
      </c>
      <c r="D26" s="2066" t="s">
        <v>228</v>
      </c>
      <c r="G26" s="2045" t="s">
        <v>198</v>
      </c>
      <c r="H26" s="1939">
        <v>2</v>
      </c>
      <c r="I26" s="2046" t="str">
        <f t="shared" ref="I26" si="3">A26&amp;"."&amp;C26&amp;"."&amp;D26&amp;"."&amp;H26</f>
        <v>104.02.02.2</v>
      </c>
      <c r="J26" s="2074" t="s">
        <v>2401</v>
      </c>
      <c r="K26" s="2068" t="s">
        <v>291</v>
      </c>
      <c r="L26" s="2069">
        <v>25</v>
      </c>
      <c r="M26" s="3785">
        <v>0</v>
      </c>
      <c r="N26" s="2070">
        <f t="shared" ref="N26" si="4">L26*M26</f>
        <v>0</v>
      </c>
      <c r="S26" s="1855" t="s">
        <v>201</v>
      </c>
      <c r="T26" s="1856"/>
      <c r="U26" s="1928"/>
      <c r="V26" s="1855" t="s">
        <v>201</v>
      </c>
    </row>
    <row r="27" spans="1:22" outlineLevel="1">
      <c r="A27" s="2027"/>
      <c r="D27" s="2066"/>
      <c r="G27" s="2045"/>
      <c r="H27" s="1939"/>
      <c r="I27" s="2060"/>
      <c r="J27" s="2075"/>
      <c r="K27" s="1939"/>
      <c r="L27" s="2071"/>
      <c r="N27" s="1941"/>
    </row>
    <row r="28" spans="1:22" s="2011" customFormat="1" outlineLevel="1">
      <c r="A28" s="2027" t="s">
        <v>2392</v>
      </c>
      <c r="B28" s="2056"/>
      <c r="C28" s="2059" t="s">
        <v>228</v>
      </c>
      <c r="D28" s="2058" t="s">
        <v>209</v>
      </c>
      <c r="E28" s="2059" t="s">
        <v>2274</v>
      </c>
      <c r="F28" s="2059"/>
      <c r="G28" s="2072" t="s">
        <v>198</v>
      </c>
      <c r="H28" s="1971"/>
      <c r="I28" s="2039" t="str">
        <f>A28&amp;"."&amp;C28&amp;"."&amp;D28&amp;"."&amp;H28</f>
        <v>104.02.03.</v>
      </c>
      <c r="J28" s="2064" t="str">
        <f>E28</f>
        <v>Rušenje AB konstrukcij</v>
      </c>
      <c r="K28" s="1971"/>
      <c r="L28" s="2073"/>
      <c r="M28" s="3736"/>
      <c r="N28" s="1742"/>
    </row>
    <row r="29" spans="1:22" ht="76.5" outlineLevel="1">
      <c r="A29" s="2027" t="s">
        <v>2392</v>
      </c>
      <c r="C29" s="2057" t="s">
        <v>228</v>
      </c>
      <c r="D29" s="2066" t="s">
        <v>209</v>
      </c>
      <c r="E29" s="2066"/>
      <c r="G29" s="2045" t="s">
        <v>198</v>
      </c>
      <c r="H29" s="1939">
        <v>1</v>
      </c>
      <c r="I29" s="2046" t="str">
        <f t="shared" ref="I29:I35" si="5">A29&amp;"."&amp;C29&amp;"."&amp;D29&amp;"."&amp;H29</f>
        <v>104.02.03.1</v>
      </c>
      <c r="J29" s="2067" t="s">
        <v>2402</v>
      </c>
      <c r="K29" s="2068" t="s">
        <v>200</v>
      </c>
      <c r="L29" s="2069">
        <v>1</v>
      </c>
      <c r="M29" s="3785">
        <v>0</v>
      </c>
      <c r="N29" s="2070">
        <f t="shared" ref="N29:N35" si="6">L29*M29</f>
        <v>0</v>
      </c>
      <c r="S29" s="1855" t="s">
        <v>201</v>
      </c>
      <c r="T29" s="1856"/>
      <c r="U29" s="1928"/>
      <c r="V29" s="1929" t="s">
        <v>202</v>
      </c>
    </row>
    <row r="30" spans="1:22" outlineLevel="1">
      <c r="A30" s="2027"/>
      <c r="D30" s="2066"/>
      <c r="E30" s="2066"/>
      <c r="G30" s="2045"/>
      <c r="H30" s="1939"/>
      <c r="I30" s="2060"/>
      <c r="J30" s="2063"/>
      <c r="K30" s="1939"/>
      <c r="L30" s="2071"/>
      <c r="N30" s="1941"/>
    </row>
    <row r="31" spans="1:22" s="2011" customFormat="1" outlineLevel="1">
      <c r="A31" s="2027" t="s">
        <v>2392</v>
      </c>
      <c r="B31" s="2056"/>
      <c r="C31" s="2059" t="s">
        <v>228</v>
      </c>
      <c r="D31" s="2058" t="s">
        <v>241</v>
      </c>
      <c r="E31" s="2059" t="s">
        <v>2403</v>
      </c>
      <c r="F31" s="2059"/>
      <c r="G31" s="2072" t="s">
        <v>198</v>
      </c>
      <c r="H31" s="1971"/>
      <c r="I31" s="2039" t="str">
        <f>A31&amp;"."&amp;C31&amp;"."&amp;D31&amp;"."&amp;H31</f>
        <v>104.02.04.</v>
      </c>
      <c r="J31" s="2064" t="str">
        <f>E31</f>
        <v>Rušenje zidanih konstrukcij</v>
      </c>
      <c r="K31" s="1971"/>
      <c r="L31" s="2073"/>
      <c r="M31" s="3736"/>
      <c r="N31" s="1742"/>
    </row>
    <row r="32" spans="1:22" ht="25.5" outlineLevel="1">
      <c r="A32" s="2027" t="s">
        <v>2392</v>
      </c>
      <c r="C32" s="2057" t="s">
        <v>228</v>
      </c>
      <c r="D32" s="2066" t="s">
        <v>241</v>
      </c>
      <c r="G32" s="2045" t="s">
        <v>198</v>
      </c>
      <c r="H32" s="1939">
        <v>1</v>
      </c>
      <c r="I32" s="2046" t="str">
        <f t="shared" si="5"/>
        <v>104.02.04.1</v>
      </c>
      <c r="J32" s="2067" t="s">
        <v>2404</v>
      </c>
      <c r="K32" s="2068" t="s">
        <v>231</v>
      </c>
      <c r="L32" s="2069">
        <v>10</v>
      </c>
      <c r="M32" s="3785">
        <v>0</v>
      </c>
      <c r="N32" s="2070">
        <f t="shared" si="6"/>
        <v>0</v>
      </c>
      <c r="S32" s="1855" t="s">
        <v>201</v>
      </c>
      <c r="T32" s="1856"/>
      <c r="U32" s="1928"/>
      <c r="V32" s="1929" t="s">
        <v>202</v>
      </c>
    </row>
    <row r="33" spans="1:55" outlineLevel="1">
      <c r="A33" s="2027"/>
      <c r="D33" s="2066"/>
      <c r="G33" s="2045"/>
      <c r="H33" s="1939"/>
      <c r="I33" s="2060"/>
      <c r="J33" s="2063"/>
      <c r="K33" s="1939"/>
      <c r="L33" s="2071"/>
      <c r="N33" s="1941"/>
    </row>
    <row r="34" spans="1:55" s="2011" customFormat="1" outlineLevel="1">
      <c r="A34" s="2027" t="s">
        <v>2392</v>
      </c>
      <c r="B34" s="2056"/>
      <c r="C34" s="2059" t="s">
        <v>228</v>
      </c>
      <c r="D34" s="2058" t="s">
        <v>245</v>
      </c>
      <c r="E34" s="2059" t="s">
        <v>2405</v>
      </c>
      <c r="F34" s="2059"/>
      <c r="G34" s="2072" t="s">
        <v>198</v>
      </c>
      <c r="H34" s="1971"/>
      <c r="I34" s="2039" t="str">
        <f>A34&amp;"."&amp;C34&amp;"."&amp;D34&amp;"."&amp;H34</f>
        <v>104.02.05.</v>
      </c>
      <c r="J34" s="2064" t="str">
        <f>E34</f>
        <v>Odstranitev suhomontažnih konstrukcij</v>
      </c>
      <c r="K34" s="1971"/>
      <c r="L34" s="2073"/>
      <c r="M34" s="3736"/>
      <c r="N34" s="1742"/>
    </row>
    <row r="35" spans="1:55" ht="25.5" outlineLevel="1">
      <c r="A35" s="2027" t="s">
        <v>2392</v>
      </c>
      <c r="C35" s="2057" t="s">
        <v>228</v>
      </c>
      <c r="D35" s="2066" t="s">
        <v>245</v>
      </c>
      <c r="G35" s="2045" t="s">
        <v>198</v>
      </c>
      <c r="H35" s="1939">
        <v>1</v>
      </c>
      <c r="I35" s="2046" t="str">
        <f t="shared" si="5"/>
        <v>104.02.05.1</v>
      </c>
      <c r="J35" s="2067" t="s">
        <v>2406</v>
      </c>
      <c r="K35" s="2068" t="s">
        <v>237</v>
      </c>
      <c r="L35" s="2069">
        <v>50</v>
      </c>
      <c r="M35" s="3785">
        <v>0</v>
      </c>
      <c r="N35" s="2070">
        <f t="shared" si="6"/>
        <v>0</v>
      </c>
      <c r="S35" s="1855" t="s">
        <v>201</v>
      </c>
      <c r="T35" s="1856"/>
      <c r="U35" s="1928"/>
      <c r="V35" s="1855" t="s">
        <v>201</v>
      </c>
    </row>
    <row r="36" spans="1:55" outlineLevel="1">
      <c r="A36" s="2027"/>
      <c r="D36" s="2066"/>
      <c r="G36" s="2045"/>
      <c r="H36" s="1939"/>
      <c r="I36" s="2060"/>
      <c r="J36" s="2063"/>
      <c r="K36" s="1939"/>
      <c r="L36" s="2071"/>
      <c r="N36" s="1941"/>
    </row>
    <row r="37" spans="1:55" s="2011" customFormat="1" outlineLevel="1">
      <c r="A37" s="2027" t="s">
        <v>2392</v>
      </c>
      <c r="B37" s="2056"/>
      <c r="C37" s="2059" t="s">
        <v>228</v>
      </c>
      <c r="D37" s="2058" t="s">
        <v>252</v>
      </c>
      <c r="E37" s="2059" t="s">
        <v>2407</v>
      </c>
      <c r="F37" s="2059"/>
      <c r="G37" s="2072" t="s">
        <v>198</v>
      </c>
      <c r="H37" s="1971"/>
      <c r="I37" s="2039" t="str">
        <f>A37&amp;"."&amp;C37&amp;"."&amp;D37&amp;"."&amp;H37</f>
        <v>104.02.06.</v>
      </c>
      <c r="J37" s="2064" t="str">
        <f>E37</f>
        <v>Rušenje notranjih tlakov</v>
      </c>
      <c r="K37" s="1971"/>
      <c r="L37" s="2073"/>
      <c r="M37" s="3736"/>
      <c r="N37" s="1742"/>
    </row>
    <row r="38" spans="1:55" ht="25.5" outlineLevel="1">
      <c r="A38" s="2027" t="s">
        <v>2392</v>
      </c>
      <c r="C38" s="2057" t="s">
        <v>228</v>
      </c>
      <c r="D38" s="2066" t="s">
        <v>252</v>
      </c>
      <c r="G38" s="2045" t="s">
        <v>198</v>
      </c>
      <c r="H38" s="1939">
        <v>1</v>
      </c>
      <c r="I38" s="2046" t="str">
        <f t="shared" ref="I38" si="7">A38&amp;"."&amp;C38&amp;"."&amp;D38&amp;"."&amp;H38</f>
        <v>104.02.06.1</v>
      </c>
      <c r="J38" s="2074" t="s">
        <v>2408</v>
      </c>
      <c r="K38" s="2068" t="s">
        <v>237</v>
      </c>
      <c r="L38" s="2069">
        <v>50</v>
      </c>
      <c r="M38" s="3785">
        <v>0</v>
      </c>
      <c r="N38" s="2070">
        <f t="shared" ref="N38" si="8">L38*M38</f>
        <v>0</v>
      </c>
      <c r="S38" s="1855" t="s">
        <v>201</v>
      </c>
      <c r="T38" s="1856"/>
      <c r="U38" s="1928"/>
      <c r="V38" s="1855" t="s">
        <v>201</v>
      </c>
    </row>
    <row r="39" spans="1:55" outlineLevel="1">
      <c r="A39" s="2027"/>
      <c r="D39" s="2066"/>
      <c r="G39" s="2045"/>
      <c r="H39" s="1939"/>
      <c r="I39" s="2060"/>
      <c r="J39" s="2075"/>
      <c r="K39" s="1939"/>
      <c r="L39" s="2071"/>
      <c r="N39" s="1941"/>
    </row>
    <row r="40" spans="1:55" s="2011" customFormat="1" outlineLevel="1">
      <c r="A40" s="2027" t="s">
        <v>2392</v>
      </c>
      <c r="B40" s="2056"/>
      <c r="C40" s="2059" t="s">
        <v>228</v>
      </c>
      <c r="D40" s="2058" t="s">
        <v>256</v>
      </c>
      <c r="E40" s="2059" t="s">
        <v>2409</v>
      </c>
      <c r="F40" s="2059"/>
      <c r="G40" s="2072" t="s">
        <v>198</v>
      </c>
      <c r="H40" s="1971"/>
      <c r="I40" s="2039" t="str">
        <f>A40&amp;"."&amp;C40&amp;"."&amp;D40&amp;"."&amp;H40</f>
        <v>104.02.07.</v>
      </c>
      <c r="J40" s="2064" t="str">
        <f>E40</f>
        <v>Odstranitev elementov opreme in instalacij</v>
      </c>
      <c r="K40" s="1971"/>
      <c r="L40" s="2073"/>
      <c r="M40" s="3736"/>
      <c r="N40" s="1742"/>
    </row>
    <row r="41" spans="1:55" ht="25.5" outlineLevel="1">
      <c r="A41" s="2027" t="s">
        <v>2392</v>
      </c>
      <c r="C41" s="2057" t="s">
        <v>228</v>
      </c>
      <c r="D41" s="2066" t="s">
        <v>256</v>
      </c>
      <c r="G41" s="2045" t="s">
        <v>198</v>
      </c>
      <c r="H41" s="1939">
        <v>1</v>
      </c>
      <c r="I41" s="2046" t="str">
        <f t="shared" ref="I41" si="9">A41&amp;"."&amp;C41&amp;"."&amp;D41&amp;"."&amp;H41</f>
        <v>104.02.07.1</v>
      </c>
      <c r="J41" s="2074" t="s">
        <v>2410</v>
      </c>
      <c r="K41" s="2068" t="s">
        <v>2411</v>
      </c>
      <c r="L41" s="2069">
        <v>120</v>
      </c>
      <c r="M41" s="3785">
        <v>0</v>
      </c>
      <c r="N41" s="2070">
        <f t="shared" ref="N41" si="10">L41*M41</f>
        <v>0</v>
      </c>
      <c r="S41" s="1855" t="s">
        <v>201</v>
      </c>
      <c r="T41" s="1856"/>
      <c r="U41" s="1928"/>
      <c r="V41" s="1855" t="s">
        <v>201</v>
      </c>
    </row>
    <row r="42" spans="1:55">
      <c r="A42" s="2027"/>
      <c r="D42" s="2066"/>
      <c r="G42" s="2045"/>
      <c r="H42" s="1939"/>
      <c r="I42" s="2060"/>
      <c r="J42" s="2075"/>
      <c r="K42" s="1939"/>
      <c r="L42" s="2071"/>
      <c r="N42" s="1941"/>
    </row>
    <row r="43" spans="1:55" s="2013" customFormat="1">
      <c r="A43" s="2027" t="s">
        <v>2392</v>
      </c>
      <c r="B43" s="2076"/>
      <c r="C43" s="2076" t="s">
        <v>209</v>
      </c>
      <c r="D43" s="2076" t="s">
        <v>210</v>
      </c>
      <c r="E43" s="2076"/>
      <c r="F43" s="2052"/>
      <c r="G43" s="2077" t="s">
        <v>196</v>
      </c>
      <c r="H43" s="2077"/>
      <c r="I43" s="2053" t="str">
        <f>A43&amp;"."&amp;C43&amp;"."</f>
        <v>104.03.</v>
      </c>
      <c r="J43" s="2078" t="str">
        <f>D43</f>
        <v>Zemeljska dela</v>
      </c>
      <c r="K43" s="2055"/>
      <c r="L43" s="2055"/>
      <c r="M43" s="3783"/>
      <c r="N43" s="2827">
        <f>SUM(N44:N67)</f>
        <v>0</v>
      </c>
      <c r="Q43" s="1744"/>
      <c r="R43" s="1744"/>
      <c r="S43" s="1744"/>
      <c r="T43" s="1744"/>
      <c r="U43" s="1744"/>
      <c r="V43" s="1744"/>
      <c r="W43" s="1744"/>
      <c r="X43" s="1744"/>
      <c r="Y43" s="1744"/>
      <c r="Z43" s="1744"/>
      <c r="AA43" s="1744"/>
      <c r="AB43" s="1744"/>
      <c r="AC43" s="1744"/>
      <c r="AD43" s="1744"/>
      <c r="AE43" s="1744"/>
      <c r="AF43" s="1744"/>
      <c r="AG43" s="1744"/>
      <c r="AH43" s="1744"/>
      <c r="AI43" s="1744"/>
      <c r="AJ43" s="1744"/>
      <c r="AK43" s="1744"/>
      <c r="AL43" s="1744"/>
      <c r="AM43" s="1744"/>
      <c r="AN43" s="1744"/>
      <c r="AO43" s="1744"/>
      <c r="AP43" s="1744"/>
      <c r="AQ43" s="1744"/>
      <c r="AR43" s="1744"/>
      <c r="AS43" s="1744"/>
      <c r="AT43" s="1744"/>
      <c r="AU43" s="1744"/>
      <c r="AV43" s="1744"/>
      <c r="AW43" s="1744"/>
      <c r="AX43" s="1744"/>
      <c r="AY43" s="1744"/>
      <c r="AZ43" s="1744"/>
      <c r="BA43" s="1744"/>
      <c r="BB43" s="1744"/>
      <c r="BC43" s="1744"/>
    </row>
    <row r="44" spans="1:55" s="1744" customFormat="1" ht="25.5" outlineLevel="1">
      <c r="A44" s="2027" t="s">
        <v>2392</v>
      </c>
      <c r="B44" s="1739"/>
      <c r="C44" s="2079" t="s">
        <v>209</v>
      </c>
      <c r="D44" s="1739"/>
      <c r="E44" s="1739"/>
      <c r="F44" s="2059"/>
      <c r="G44" s="2080"/>
      <c r="H44" s="2080"/>
      <c r="I44" s="2080"/>
      <c r="J44" s="2063" t="s">
        <v>212</v>
      </c>
      <c r="K44" s="2062"/>
      <c r="L44" s="2062"/>
      <c r="M44" s="3784"/>
      <c r="N44" s="1742"/>
    </row>
    <row r="45" spans="1:55" s="1744" customFormat="1" outlineLevel="1">
      <c r="A45" s="2027" t="s">
        <v>2392</v>
      </c>
      <c r="B45" s="1739"/>
      <c r="C45" s="2079" t="s">
        <v>209</v>
      </c>
      <c r="D45" s="1739"/>
      <c r="E45" s="1739"/>
      <c r="F45" s="2059"/>
      <c r="G45" s="2080"/>
      <c r="H45" s="2080"/>
      <c r="I45" s="2080"/>
      <c r="J45" s="2063" t="s">
        <v>213</v>
      </c>
      <c r="K45" s="2062"/>
      <c r="L45" s="2062"/>
      <c r="M45" s="3784"/>
      <c r="N45" s="1742"/>
    </row>
    <row r="46" spans="1:55" s="1744" customFormat="1" outlineLevel="1">
      <c r="A46" s="2027" t="s">
        <v>2392</v>
      </c>
      <c r="B46" s="1739"/>
      <c r="C46" s="2079" t="s">
        <v>209</v>
      </c>
      <c r="D46" s="1739"/>
      <c r="E46" s="1739"/>
      <c r="F46" s="2059"/>
      <c r="G46" s="2080"/>
      <c r="H46" s="2080"/>
      <c r="I46" s="2080"/>
      <c r="J46" s="2063" t="s">
        <v>214</v>
      </c>
      <c r="K46" s="2062"/>
      <c r="L46" s="2062"/>
      <c r="M46" s="3784"/>
      <c r="N46" s="1742"/>
    </row>
    <row r="47" spans="1:55" s="1744" customFormat="1" ht="25.5" outlineLevel="1">
      <c r="A47" s="2027" t="s">
        <v>2392</v>
      </c>
      <c r="B47" s="1739"/>
      <c r="C47" s="2079" t="s">
        <v>209</v>
      </c>
      <c r="D47" s="1739"/>
      <c r="E47" s="1739"/>
      <c r="F47" s="2059"/>
      <c r="G47" s="2080"/>
      <c r="H47" s="2080"/>
      <c r="I47" s="2080"/>
      <c r="J47" s="2063" t="s">
        <v>215</v>
      </c>
      <c r="K47" s="2062"/>
      <c r="L47" s="2062"/>
      <c r="M47" s="3784"/>
      <c r="N47" s="1742"/>
    </row>
    <row r="48" spans="1:55" s="1744" customFormat="1" outlineLevel="1">
      <c r="A48" s="2027" t="s">
        <v>2392</v>
      </c>
      <c r="B48" s="1739"/>
      <c r="C48" s="2079" t="s">
        <v>209</v>
      </c>
      <c r="D48" s="1739"/>
      <c r="E48" s="1739"/>
      <c r="F48" s="2059"/>
      <c r="G48" s="2080"/>
      <c r="H48" s="2080"/>
      <c r="I48" s="2080"/>
      <c r="J48" s="2063" t="s">
        <v>216</v>
      </c>
      <c r="K48" s="2062"/>
      <c r="L48" s="2062"/>
      <c r="M48" s="3784"/>
      <c r="N48" s="1742"/>
    </row>
    <row r="49" spans="1:22" s="1744" customFormat="1" ht="25.5" outlineLevel="1">
      <c r="A49" s="2027" t="s">
        <v>2392</v>
      </c>
      <c r="B49" s="1739"/>
      <c r="C49" s="2079" t="s">
        <v>209</v>
      </c>
      <c r="D49" s="1739"/>
      <c r="E49" s="1739"/>
      <c r="F49" s="2059"/>
      <c r="G49" s="2080"/>
      <c r="H49" s="2080"/>
      <c r="I49" s="2080"/>
      <c r="J49" s="2063" t="s">
        <v>217</v>
      </c>
      <c r="K49" s="2062"/>
      <c r="L49" s="2062"/>
      <c r="M49" s="3784"/>
      <c r="N49" s="1742"/>
    </row>
    <row r="50" spans="1:22" s="1744" customFormat="1" ht="38.25" outlineLevel="1">
      <c r="A50" s="2027" t="s">
        <v>2392</v>
      </c>
      <c r="B50" s="1739"/>
      <c r="C50" s="2079" t="s">
        <v>209</v>
      </c>
      <c r="D50" s="1739"/>
      <c r="E50" s="1739"/>
      <c r="F50" s="2059"/>
      <c r="G50" s="2080"/>
      <c r="H50" s="2080"/>
      <c r="I50" s="2080"/>
      <c r="J50" s="2063" t="s">
        <v>218</v>
      </c>
      <c r="K50" s="2062"/>
      <c r="L50" s="2062"/>
      <c r="M50" s="3784"/>
      <c r="N50" s="1742"/>
    </row>
    <row r="51" spans="1:22" s="1744" customFormat="1" ht="38.25" outlineLevel="1">
      <c r="A51" s="2027" t="s">
        <v>2392</v>
      </c>
      <c r="B51" s="1739"/>
      <c r="C51" s="2079" t="s">
        <v>209</v>
      </c>
      <c r="D51" s="1739"/>
      <c r="E51" s="1739"/>
      <c r="F51" s="2059"/>
      <c r="G51" s="2080"/>
      <c r="H51" s="2080"/>
      <c r="I51" s="2080"/>
      <c r="J51" s="2063" t="s">
        <v>219</v>
      </c>
      <c r="K51" s="2062"/>
      <c r="L51" s="2062"/>
      <c r="M51" s="3784"/>
      <c r="N51" s="1742"/>
    </row>
    <row r="52" spans="1:22" s="1744" customFormat="1" ht="38.25" outlineLevel="1">
      <c r="A52" s="2027" t="s">
        <v>2392</v>
      </c>
      <c r="B52" s="1739"/>
      <c r="C52" s="2079" t="s">
        <v>209</v>
      </c>
      <c r="D52" s="1739"/>
      <c r="E52" s="1739"/>
      <c r="F52" s="2059"/>
      <c r="G52" s="2080"/>
      <c r="H52" s="2080"/>
      <c r="I52" s="2080"/>
      <c r="J52" s="2063" t="s">
        <v>220</v>
      </c>
      <c r="K52" s="2062"/>
      <c r="L52" s="2062"/>
      <c r="M52" s="3784"/>
      <c r="N52" s="1742"/>
    </row>
    <row r="53" spans="1:22" s="1744" customFormat="1" ht="63.75" outlineLevel="1">
      <c r="A53" s="2027" t="s">
        <v>2392</v>
      </c>
      <c r="B53" s="1739"/>
      <c r="C53" s="2079" t="s">
        <v>209</v>
      </c>
      <c r="D53" s="1739"/>
      <c r="E53" s="1739"/>
      <c r="F53" s="2059"/>
      <c r="G53" s="2080"/>
      <c r="H53" s="2080"/>
      <c r="I53" s="2080"/>
      <c r="J53" s="2063" t="s">
        <v>221</v>
      </c>
      <c r="K53" s="2062"/>
      <c r="L53" s="2062"/>
      <c r="M53" s="3784"/>
      <c r="N53" s="1742"/>
    </row>
    <row r="54" spans="1:22" s="1744" customFormat="1" ht="51" outlineLevel="1">
      <c r="A54" s="2027" t="s">
        <v>2392</v>
      </c>
      <c r="B54" s="1739"/>
      <c r="C54" s="2079" t="s">
        <v>209</v>
      </c>
      <c r="D54" s="1739"/>
      <c r="E54" s="1739"/>
      <c r="F54" s="2059"/>
      <c r="G54" s="2080"/>
      <c r="H54" s="2080"/>
      <c r="I54" s="2080"/>
      <c r="J54" s="2063" t="s">
        <v>222</v>
      </c>
      <c r="K54" s="2062"/>
      <c r="L54" s="2062"/>
      <c r="M54" s="3784"/>
      <c r="N54" s="1742"/>
    </row>
    <row r="55" spans="1:22" s="1744" customFormat="1" outlineLevel="1">
      <c r="A55" s="2027" t="s">
        <v>2392</v>
      </c>
      <c r="B55" s="1739"/>
      <c r="C55" s="2079" t="s">
        <v>209</v>
      </c>
      <c r="D55" s="1739"/>
      <c r="E55" s="1739"/>
      <c r="F55" s="2059"/>
      <c r="G55" s="2080"/>
      <c r="H55" s="2080"/>
      <c r="I55" s="2080"/>
      <c r="J55" s="2063" t="s">
        <v>223</v>
      </c>
      <c r="K55" s="2062"/>
      <c r="L55" s="2062"/>
      <c r="M55" s="3784"/>
      <c r="N55" s="1742"/>
    </row>
    <row r="56" spans="1:22" s="1744" customFormat="1" ht="25.5" outlineLevel="1">
      <c r="A56" s="2027" t="s">
        <v>2392</v>
      </c>
      <c r="B56" s="1739"/>
      <c r="C56" s="2079" t="s">
        <v>209</v>
      </c>
      <c r="D56" s="1739"/>
      <c r="E56" s="1739"/>
      <c r="F56" s="2059"/>
      <c r="G56" s="2080"/>
      <c r="H56" s="2080"/>
      <c r="I56" s="2080"/>
      <c r="J56" s="2063" t="s">
        <v>224</v>
      </c>
      <c r="K56" s="2062"/>
      <c r="L56" s="2062"/>
      <c r="M56" s="3784"/>
      <c r="N56" s="1742"/>
    </row>
    <row r="57" spans="1:22" s="1744" customFormat="1" ht="25.5" outlineLevel="1">
      <c r="A57" s="2027" t="s">
        <v>2392</v>
      </c>
      <c r="B57" s="1739"/>
      <c r="C57" s="2079" t="s">
        <v>209</v>
      </c>
      <c r="D57" s="1739"/>
      <c r="E57" s="1739"/>
      <c r="F57" s="2059"/>
      <c r="G57" s="2080"/>
      <c r="H57" s="2080"/>
      <c r="I57" s="2080"/>
      <c r="J57" s="2063" t="s">
        <v>225</v>
      </c>
      <c r="K57" s="2062"/>
      <c r="L57" s="2062"/>
      <c r="M57" s="3784"/>
      <c r="N57" s="1742"/>
    </row>
    <row r="58" spans="1:22" s="1744" customFormat="1" outlineLevel="1">
      <c r="A58" s="2027"/>
      <c r="B58" s="1739"/>
      <c r="C58" s="2079"/>
      <c r="D58" s="1739"/>
      <c r="E58" s="1739"/>
      <c r="F58" s="2059"/>
      <c r="G58" s="2080"/>
      <c r="H58" s="2080"/>
      <c r="I58" s="2080"/>
      <c r="J58" s="2063"/>
      <c r="K58" s="2062"/>
      <c r="L58" s="2062"/>
      <c r="M58" s="3784"/>
      <c r="N58" s="1742"/>
    </row>
    <row r="59" spans="1:22" s="2008" customFormat="1" outlineLevel="1">
      <c r="A59" s="2027" t="s">
        <v>2392</v>
      </c>
      <c r="B59" s="2035"/>
      <c r="C59" s="2035" t="s">
        <v>209</v>
      </c>
      <c r="D59" s="2035" t="s">
        <v>194</v>
      </c>
      <c r="E59" s="2035" t="s">
        <v>229</v>
      </c>
      <c r="F59" s="2036"/>
      <c r="G59" s="2038" t="s">
        <v>172</v>
      </c>
      <c r="H59" s="2081"/>
      <c r="I59" s="2081" t="str">
        <f>A59&amp;"."&amp;C59&amp;"."&amp;D59&amp;"."&amp;H59</f>
        <v>104.03.01.</v>
      </c>
      <c r="J59" s="2040" t="str">
        <f>E59</f>
        <v>Izkop</v>
      </c>
      <c r="K59" s="2082"/>
      <c r="L59" s="2083"/>
      <c r="M59" s="3787"/>
      <c r="N59" s="2084">
        <f t="shared" ref="N59:N67" si="11">M59*L59</f>
        <v>0</v>
      </c>
      <c r="O59" s="2042"/>
      <c r="P59" s="2042"/>
    </row>
    <row r="60" spans="1:22" s="2014" customFormat="1" ht="38.25" outlineLevel="1">
      <c r="A60" s="2027" t="s">
        <v>2392</v>
      </c>
      <c r="B60" s="2079"/>
      <c r="C60" s="2079" t="s">
        <v>209</v>
      </c>
      <c r="D60" s="2079" t="s">
        <v>194</v>
      </c>
      <c r="E60" s="2079"/>
      <c r="F60" s="2085"/>
      <c r="G60" s="2086"/>
      <c r="H60" s="2087"/>
      <c r="I60" s="2087"/>
      <c r="J60" s="2088" t="s">
        <v>218</v>
      </c>
      <c r="K60" s="2089"/>
      <c r="L60" s="2090"/>
      <c r="M60" s="3788"/>
      <c r="N60" s="2091">
        <f t="shared" si="11"/>
        <v>0</v>
      </c>
      <c r="O60" s="2092"/>
      <c r="P60" s="2092"/>
    </row>
    <row r="61" spans="1:22" s="2014" customFormat="1" ht="38.25" outlineLevel="1">
      <c r="A61" s="2027" t="s">
        <v>2392</v>
      </c>
      <c r="B61" s="2079"/>
      <c r="C61" s="2079" t="s">
        <v>209</v>
      </c>
      <c r="D61" s="2085" t="s">
        <v>194</v>
      </c>
      <c r="E61" s="2085"/>
      <c r="F61" s="2085"/>
      <c r="G61" s="2086" t="s">
        <v>198</v>
      </c>
      <c r="H61" s="2087">
        <v>1</v>
      </c>
      <c r="I61" s="2093" t="str">
        <f>A61&amp;"."&amp;C61&amp;"."&amp;D61&amp;"."&amp;H61</f>
        <v>104.03.01.1</v>
      </c>
      <c r="J61" s="2094" t="s">
        <v>2281</v>
      </c>
      <c r="K61" s="2095" t="s">
        <v>231</v>
      </c>
      <c r="L61" s="2096">
        <v>25</v>
      </c>
      <c r="M61" s="3789">
        <v>0</v>
      </c>
      <c r="N61" s="2097">
        <f t="shared" si="11"/>
        <v>0</v>
      </c>
      <c r="O61" s="2092"/>
      <c r="P61" s="2092"/>
      <c r="S61" s="1855" t="s">
        <v>201</v>
      </c>
      <c r="T61" s="1856"/>
      <c r="U61" s="1928"/>
      <c r="V61" s="1855" t="s">
        <v>201</v>
      </c>
    </row>
    <row r="62" spans="1:22" s="2014" customFormat="1" outlineLevel="1">
      <c r="A62" s="2027"/>
      <c r="B62" s="2079"/>
      <c r="C62" s="2079"/>
      <c r="D62" s="2085"/>
      <c r="E62" s="2085"/>
      <c r="F62" s="2085"/>
      <c r="G62" s="2086"/>
      <c r="H62" s="2087"/>
      <c r="I62" s="2087"/>
      <c r="J62" s="2088"/>
      <c r="K62" s="2089"/>
      <c r="L62" s="2090"/>
      <c r="M62" s="3788"/>
      <c r="N62" s="2091"/>
      <c r="O62" s="2092"/>
      <c r="P62" s="2092"/>
    </row>
    <row r="63" spans="1:22" s="2008" customFormat="1" outlineLevel="1">
      <c r="A63" s="2027" t="s">
        <v>2392</v>
      </c>
      <c r="B63" s="2035"/>
      <c r="C63" s="2035" t="s">
        <v>209</v>
      </c>
      <c r="D63" s="2035" t="s">
        <v>228</v>
      </c>
      <c r="E63" s="2035" t="s">
        <v>253</v>
      </c>
      <c r="F63" s="2036"/>
      <c r="G63" s="2038" t="s">
        <v>172</v>
      </c>
      <c r="H63" s="2081"/>
      <c r="I63" s="2081" t="str">
        <f>A63&amp;"."&amp;C63&amp;"."&amp;D63&amp;"."&amp;H63</f>
        <v>104.03.02.</v>
      </c>
      <c r="J63" s="2040" t="str">
        <f>E63</f>
        <v>Zasip</v>
      </c>
      <c r="K63" s="2082"/>
      <c r="L63" s="2083"/>
      <c r="M63" s="3787"/>
      <c r="N63" s="2084">
        <f t="shared" si="11"/>
        <v>0</v>
      </c>
      <c r="O63" s="2042"/>
      <c r="P63" s="2042"/>
    </row>
    <row r="64" spans="1:22" s="2014" customFormat="1" ht="25.5" outlineLevel="1">
      <c r="A64" s="2027" t="s">
        <v>2392</v>
      </c>
      <c r="B64" s="2079"/>
      <c r="C64" s="2079" t="s">
        <v>209</v>
      </c>
      <c r="D64" s="2079" t="s">
        <v>228</v>
      </c>
      <c r="E64" s="2085"/>
      <c r="F64" s="2085"/>
      <c r="G64" s="2086" t="s">
        <v>198</v>
      </c>
      <c r="H64" s="2087">
        <v>1</v>
      </c>
      <c r="I64" s="2093" t="str">
        <f>A64&amp;"."&amp;C64&amp;"."&amp;D64&amp;"."&amp;H64</f>
        <v>104.03.02.1</v>
      </c>
      <c r="J64" s="2094" t="s">
        <v>254</v>
      </c>
      <c r="K64" s="2095" t="s">
        <v>231</v>
      </c>
      <c r="L64" s="2096">
        <v>15</v>
      </c>
      <c r="M64" s="3789">
        <v>0</v>
      </c>
      <c r="N64" s="2097">
        <f t="shared" si="11"/>
        <v>0</v>
      </c>
      <c r="O64" s="2092"/>
      <c r="P64" s="2092"/>
      <c r="S64" s="1855" t="s">
        <v>201</v>
      </c>
      <c r="T64" s="1856"/>
      <c r="U64" s="1928"/>
      <c r="V64" s="1855" t="s">
        <v>201</v>
      </c>
    </row>
    <row r="65" spans="1:55" s="2014" customFormat="1" outlineLevel="1">
      <c r="A65" s="2027"/>
      <c r="B65" s="2079"/>
      <c r="C65" s="2079"/>
      <c r="D65" s="2079"/>
      <c r="E65" s="2085"/>
      <c r="F65" s="2085"/>
      <c r="G65" s="2086"/>
      <c r="H65" s="2087"/>
      <c r="I65" s="2087"/>
      <c r="J65" s="2088"/>
      <c r="K65" s="2089"/>
      <c r="L65" s="2090"/>
      <c r="M65" s="3788"/>
      <c r="N65" s="2091"/>
      <c r="O65" s="2092"/>
      <c r="P65" s="2092"/>
    </row>
    <row r="66" spans="1:55" s="2008" customFormat="1" outlineLevel="1">
      <c r="A66" s="2027" t="s">
        <v>2392</v>
      </c>
      <c r="B66" s="2035"/>
      <c r="C66" s="2035" t="s">
        <v>209</v>
      </c>
      <c r="D66" s="2035" t="s">
        <v>209</v>
      </c>
      <c r="E66" s="2035" t="s">
        <v>257</v>
      </c>
      <c r="F66" s="2036"/>
      <c r="G66" s="2038" t="s">
        <v>172</v>
      </c>
      <c r="H66" s="2081"/>
      <c r="I66" s="2081" t="str">
        <f>A66&amp;"."&amp;C66&amp;"."&amp;D66&amp;"."&amp;H66</f>
        <v>104.03.03.</v>
      </c>
      <c r="J66" s="2040" t="str">
        <f>E66</f>
        <v>Odvoz materiala</v>
      </c>
      <c r="K66" s="2082"/>
      <c r="L66" s="2083"/>
      <c r="M66" s="3787"/>
      <c r="N66" s="2084">
        <f t="shared" si="11"/>
        <v>0</v>
      </c>
      <c r="O66" s="2042"/>
      <c r="P66" s="2042"/>
    </row>
    <row r="67" spans="1:55" s="2014" customFormat="1" ht="25.5" outlineLevel="1">
      <c r="A67" s="2027" t="s">
        <v>2392</v>
      </c>
      <c r="B67" s="2079"/>
      <c r="C67" s="2079" t="s">
        <v>209</v>
      </c>
      <c r="D67" s="2079" t="s">
        <v>209</v>
      </c>
      <c r="E67" s="2085"/>
      <c r="F67" s="2085"/>
      <c r="G67" s="2086" t="s">
        <v>198</v>
      </c>
      <c r="H67" s="2087">
        <v>1</v>
      </c>
      <c r="I67" s="2093" t="str">
        <f>A67&amp;"."&amp;C67&amp;"."&amp;D67&amp;"."&amp;H67</f>
        <v>104.03.03.1</v>
      </c>
      <c r="J67" s="2094" t="s">
        <v>2412</v>
      </c>
      <c r="K67" s="2095" t="s">
        <v>231</v>
      </c>
      <c r="L67" s="2096">
        <v>10</v>
      </c>
      <c r="M67" s="3789">
        <v>0</v>
      </c>
      <c r="N67" s="2097">
        <f t="shared" si="11"/>
        <v>0</v>
      </c>
      <c r="O67" s="2092"/>
      <c r="P67" s="2092"/>
      <c r="S67" s="1855" t="s">
        <v>201</v>
      </c>
      <c r="T67" s="1856"/>
      <c r="U67" s="1928"/>
      <c r="V67" s="1855" t="s">
        <v>201</v>
      </c>
    </row>
    <row r="68" spans="1:55" s="2014" customFormat="1">
      <c r="A68" s="2027"/>
      <c r="B68" s="2079"/>
      <c r="C68" s="2079"/>
      <c r="D68" s="2079"/>
      <c r="E68" s="2085"/>
      <c r="F68" s="2085"/>
      <c r="G68" s="2086"/>
      <c r="H68" s="2087"/>
      <c r="I68" s="2087"/>
      <c r="J68" s="2088"/>
      <c r="K68" s="2089"/>
      <c r="L68" s="2090"/>
      <c r="M68" s="3788"/>
      <c r="N68" s="2091"/>
      <c r="O68" s="2092"/>
      <c r="P68" s="2092"/>
    </row>
    <row r="69" spans="1:55" s="2013" customFormat="1">
      <c r="A69" s="2027" t="s">
        <v>2392</v>
      </c>
      <c r="B69" s="2076"/>
      <c r="C69" s="2076" t="s">
        <v>241</v>
      </c>
      <c r="D69" s="2076" t="s">
        <v>259</v>
      </c>
      <c r="E69" s="2076"/>
      <c r="F69" s="2052"/>
      <c r="G69" s="2077" t="s">
        <v>196</v>
      </c>
      <c r="H69" s="2077"/>
      <c r="I69" s="2053" t="str">
        <f>A69&amp;"."&amp;C69&amp;"."</f>
        <v>104.04.</v>
      </c>
      <c r="J69" s="2078" t="str">
        <f>D69</f>
        <v>Odri</v>
      </c>
      <c r="K69" s="2055"/>
      <c r="L69" s="2055"/>
      <c r="M69" s="3783"/>
      <c r="N69" s="2827">
        <f>SUM(N71:N72)</f>
        <v>0</v>
      </c>
      <c r="Q69" s="1744"/>
      <c r="R69" s="1744"/>
      <c r="S69" s="1744"/>
      <c r="T69" s="1744"/>
      <c r="U69" s="1744"/>
      <c r="V69" s="1744"/>
      <c r="W69" s="1744"/>
      <c r="X69" s="1744"/>
      <c r="Y69" s="1744"/>
      <c r="Z69" s="1744"/>
      <c r="AA69" s="1744"/>
      <c r="AB69" s="1744"/>
      <c r="AC69" s="1744"/>
      <c r="AD69" s="1744"/>
      <c r="AE69" s="1744"/>
      <c r="AF69" s="1744"/>
      <c r="AG69" s="1744"/>
      <c r="AH69" s="1744"/>
      <c r="AI69" s="1744"/>
      <c r="AJ69" s="1744"/>
      <c r="AK69" s="1744"/>
      <c r="AL69" s="1744"/>
      <c r="AM69" s="1744"/>
      <c r="AN69" s="1744"/>
      <c r="AO69" s="1744"/>
      <c r="AP69" s="1744"/>
      <c r="AQ69" s="1744"/>
      <c r="AR69" s="1744"/>
      <c r="AS69" s="1744"/>
      <c r="AT69" s="1744"/>
      <c r="AU69" s="1744"/>
      <c r="AV69" s="1744"/>
      <c r="AW69" s="1744"/>
      <c r="AX69" s="1744"/>
      <c r="AY69" s="1744"/>
      <c r="AZ69" s="1744"/>
      <c r="BA69" s="1744"/>
      <c r="BB69" s="1744"/>
      <c r="BC69" s="1744"/>
    </row>
    <row r="70" spans="1:55" s="1744" customFormat="1" outlineLevel="1">
      <c r="A70" s="2027" t="s">
        <v>2392</v>
      </c>
      <c r="B70" s="1739"/>
      <c r="C70" s="2059" t="s">
        <v>241</v>
      </c>
      <c r="D70" s="1739" t="s">
        <v>194</v>
      </c>
      <c r="E70" s="1739" t="s">
        <v>262</v>
      </c>
      <c r="F70" s="2059"/>
      <c r="G70" s="2072" t="s">
        <v>172</v>
      </c>
      <c r="H70" s="1740"/>
      <c r="I70" s="2081" t="str">
        <f>A70&amp;"."&amp;C70&amp;"."&amp;D70&amp;"."&amp;H70</f>
        <v>104.04.01.</v>
      </c>
      <c r="J70" s="2098" t="str">
        <f>E70</f>
        <v>Sistemski odri</v>
      </c>
      <c r="K70" s="1971"/>
      <c r="L70" s="2073"/>
      <c r="M70" s="3736"/>
      <c r="N70" s="1742"/>
    </row>
    <row r="71" spans="1:55" s="2015" customFormat="1" ht="76.5" outlineLevel="1">
      <c r="A71" s="2027" t="s">
        <v>2392</v>
      </c>
      <c r="B71" s="1730"/>
      <c r="C71" s="2057" t="s">
        <v>241</v>
      </c>
      <c r="D71" s="1730" t="s">
        <v>194</v>
      </c>
      <c r="E71" s="1730"/>
      <c r="F71" s="2057"/>
      <c r="G71" s="2045"/>
      <c r="H71" s="1786"/>
      <c r="I71" s="1786"/>
      <c r="J71" s="1972" t="s">
        <v>2285</v>
      </c>
      <c r="K71" s="1939"/>
      <c r="L71" s="2071"/>
      <c r="M71" s="3786"/>
      <c r="N71" s="1941"/>
    </row>
    <row r="72" spans="1:55" s="2015" customFormat="1" ht="25.5" outlineLevel="1">
      <c r="A72" s="2027" t="s">
        <v>2392</v>
      </c>
      <c r="B72" s="1730"/>
      <c r="C72" s="2057" t="s">
        <v>241</v>
      </c>
      <c r="D72" s="1730" t="s">
        <v>194</v>
      </c>
      <c r="E72" s="2057"/>
      <c r="F72" s="2057"/>
      <c r="G72" s="2045" t="s">
        <v>198</v>
      </c>
      <c r="H72" s="1786">
        <v>1</v>
      </c>
      <c r="I72" s="2099" t="str">
        <f>A72&amp;"."&amp;C72&amp;"."&amp;D72&amp;"."&amp;H72</f>
        <v>104.04.01.1</v>
      </c>
      <c r="J72" s="2100" t="s">
        <v>2286</v>
      </c>
      <c r="K72" s="2068" t="s">
        <v>237</v>
      </c>
      <c r="L72" s="2069">
        <v>50</v>
      </c>
      <c r="M72" s="3785">
        <v>0</v>
      </c>
      <c r="N72" s="2070">
        <f>L72*M72</f>
        <v>0</v>
      </c>
      <c r="S72" s="1855" t="s">
        <v>201</v>
      </c>
      <c r="T72" s="1856"/>
      <c r="U72" s="1928"/>
      <c r="V72" s="1855" t="s">
        <v>201</v>
      </c>
    </row>
    <row r="73" spans="1:55" s="2015" customFormat="1">
      <c r="A73" s="2027"/>
      <c r="B73" s="1730"/>
      <c r="C73" s="2057"/>
      <c r="D73" s="1730"/>
      <c r="E73" s="2057"/>
      <c r="F73" s="2057"/>
      <c r="G73" s="2045"/>
      <c r="H73" s="1786"/>
      <c r="I73" s="1786"/>
      <c r="J73" s="1972"/>
      <c r="K73" s="1939"/>
      <c r="L73" s="2071"/>
      <c r="M73" s="3786"/>
      <c r="N73" s="1941"/>
    </row>
    <row r="74" spans="1:55" s="2016" customFormat="1">
      <c r="A74" s="2027" t="s">
        <v>2392</v>
      </c>
      <c r="B74" s="2101"/>
      <c r="C74" s="2102" t="s">
        <v>256</v>
      </c>
      <c r="D74" s="2102" t="s">
        <v>2287</v>
      </c>
      <c r="E74" s="2102"/>
      <c r="F74" s="2103"/>
      <c r="G74" s="2104" t="s">
        <v>196</v>
      </c>
      <c r="H74" s="2104"/>
      <c r="I74" s="2053" t="str">
        <f>A74&amp;"."&amp;C74&amp;"."</f>
        <v>104.07.</v>
      </c>
      <c r="J74" s="2105" t="str">
        <f>D74</f>
        <v>Betonska dela</v>
      </c>
      <c r="K74" s="2106"/>
      <c r="L74" s="2106"/>
      <c r="M74" s="3790"/>
      <c r="N74" s="2828">
        <f>SUM(N75:N90)</f>
        <v>0</v>
      </c>
      <c r="O74" s="2107"/>
      <c r="P74" s="2107"/>
      <c r="Q74" s="2017"/>
      <c r="R74" s="2017"/>
      <c r="S74" s="2017"/>
      <c r="T74" s="2017"/>
      <c r="U74" s="2017"/>
      <c r="V74" s="2017"/>
      <c r="W74" s="2017"/>
      <c r="X74" s="2017"/>
      <c r="Y74" s="2017"/>
      <c r="Z74" s="2017"/>
      <c r="AA74" s="2017"/>
      <c r="AB74" s="2017"/>
      <c r="AC74" s="2017"/>
      <c r="AD74" s="2017"/>
      <c r="AE74" s="2017"/>
      <c r="AF74" s="2017"/>
      <c r="AG74" s="2017"/>
      <c r="AH74" s="2017"/>
      <c r="AI74" s="2017"/>
      <c r="AJ74" s="2017"/>
      <c r="AK74" s="2017"/>
      <c r="AL74" s="2017"/>
      <c r="AM74" s="2017"/>
      <c r="AN74" s="2017"/>
      <c r="AO74" s="2017"/>
      <c r="AP74" s="2017"/>
      <c r="AQ74" s="2017"/>
      <c r="AR74" s="2017"/>
      <c r="AS74" s="2017"/>
      <c r="AT74" s="2017"/>
      <c r="AU74" s="2017"/>
      <c r="AV74" s="2017"/>
      <c r="AW74" s="2017"/>
      <c r="AX74" s="2017"/>
      <c r="AY74" s="2017"/>
      <c r="AZ74" s="2017"/>
      <c r="BA74" s="2017"/>
      <c r="BB74" s="2017"/>
      <c r="BC74" s="2017"/>
    </row>
    <row r="75" spans="1:55" s="2014" customFormat="1" outlineLevel="1">
      <c r="A75" s="2027" t="s">
        <v>2392</v>
      </c>
      <c r="B75" s="2108"/>
      <c r="C75" s="2109"/>
      <c r="D75" s="2079"/>
      <c r="E75" s="2079" t="s">
        <v>2288</v>
      </c>
      <c r="F75" s="2085"/>
      <c r="G75" s="2110"/>
      <c r="H75" s="2087"/>
      <c r="I75" s="2081"/>
      <c r="J75" s="2111" t="str">
        <f>E75</f>
        <v>Splošne opombe za betonska dela</v>
      </c>
      <c r="K75" s="2089"/>
      <c r="L75" s="2090"/>
      <c r="M75" s="3791"/>
      <c r="N75" s="2091"/>
      <c r="O75" s="2092"/>
      <c r="P75" s="2092"/>
    </row>
    <row r="76" spans="1:55" s="2014" customFormat="1" ht="114.75" outlineLevel="1">
      <c r="A76" s="2027" t="s">
        <v>2392</v>
      </c>
      <c r="B76" s="2108"/>
      <c r="C76" s="2109"/>
      <c r="D76" s="2079"/>
      <c r="E76" s="2079"/>
      <c r="F76" s="2085"/>
      <c r="G76" s="2110"/>
      <c r="H76" s="2087"/>
      <c r="I76" s="2087"/>
      <c r="J76" s="2088" t="s">
        <v>2289</v>
      </c>
      <c r="K76" s="2089"/>
      <c r="L76" s="2090"/>
      <c r="M76" s="3791"/>
      <c r="N76" s="2091"/>
      <c r="O76" s="2092"/>
      <c r="P76" s="2092"/>
    </row>
    <row r="77" spans="1:55" s="2014" customFormat="1" ht="38.25" outlineLevel="1">
      <c r="A77" s="2027" t="s">
        <v>2392</v>
      </c>
      <c r="B77" s="2108"/>
      <c r="C77" s="2109"/>
      <c r="D77" s="2079"/>
      <c r="E77" s="2079"/>
      <c r="F77" s="2085"/>
      <c r="G77" s="2110"/>
      <c r="H77" s="2087"/>
      <c r="I77" s="2087"/>
      <c r="J77" s="2088" t="s">
        <v>2290</v>
      </c>
      <c r="K77" s="2089"/>
      <c r="L77" s="2090"/>
      <c r="M77" s="3791"/>
      <c r="N77" s="2091"/>
      <c r="O77" s="2092"/>
      <c r="P77" s="2092"/>
    </row>
    <row r="78" spans="1:55" s="2014" customFormat="1" ht="25.5" outlineLevel="1">
      <c r="A78" s="2027" t="s">
        <v>2392</v>
      </c>
      <c r="B78" s="2108"/>
      <c r="C78" s="2109"/>
      <c r="D78" s="2079"/>
      <c r="E78" s="2079"/>
      <c r="F78" s="2085"/>
      <c r="G78" s="2110"/>
      <c r="H78" s="2087"/>
      <c r="I78" s="2087"/>
      <c r="J78" s="2088" t="s">
        <v>2291</v>
      </c>
      <c r="K78" s="2089"/>
      <c r="L78" s="2090"/>
      <c r="M78" s="3791"/>
      <c r="N78" s="2091"/>
      <c r="O78" s="2092"/>
      <c r="P78" s="2092"/>
    </row>
    <row r="79" spans="1:55" s="2014" customFormat="1" ht="38.25" outlineLevel="1">
      <c r="A79" s="2027" t="s">
        <v>2392</v>
      </c>
      <c r="B79" s="2108"/>
      <c r="C79" s="2109"/>
      <c r="D79" s="2079"/>
      <c r="E79" s="2079"/>
      <c r="F79" s="2085"/>
      <c r="G79" s="2110"/>
      <c r="H79" s="2087"/>
      <c r="I79" s="2087"/>
      <c r="J79" s="2088" t="s">
        <v>2292</v>
      </c>
      <c r="K79" s="2089"/>
      <c r="L79" s="2090"/>
      <c r="M79" s="3791"/>
      <c r="N79" s="2091"/>
      <c r="O79" s="2092"/>
      <c r="P79" s="2092"/>
    </row>
    <row r="80" spans="1:55" s="2014" customFormat="1" outlineLevel="1">
      <c r="A80" s="2027" t="s">
        <v>2392</v>
      </c>
      <c r="B80" s="2108"/>
      <c r="C80" s="2109"/>
      <c r="D80" s="2079"/>
      <c r="E80" s="2079"/>
      <c r="F80" s="2085"/>
      <c r="G80" s="2110"/>
      <c r="H80" s="2087"/>
      <c r="I80" s="2087"/>
      <c r="J80" s="2088" t="s">
        <v>2293</v>
      </c>
      <c r="K80" s="2089"/>
      <c r="L80" s="2090"/>
      <c r="M80" s="3791"/>
      <c r="N80" s="2091"/>
      <c r="O80" s="2092"/>
      <c r="P80" s="2092"/>
    </row>
    <row r="81" spans="1:55" s="2014" customFormat="1" ht="25.5" outlineLevel="1">
      <c r="A81" s="2027" t="s">
        <v>2392</v>
      </c>
      <c r="B81" s="2108"/>
      <c r="C81" s="2109"/>
      <c r="D81" s="2079"/>
      <c r="E81" s="2079"/>
      <c r="F81" s="2085"/>
      <c r="G81" s="2110"/>
      <c r="H81" s="2087"/>
      <c r="I81" s="2087"/>
      <c r="J81" s="2088" t="s">
        <v>2294</v>
      </c>
      <c r="K81" s="2089"/>
      <c r="L81" s="2090"/>
      <c r="M81" s="3791"/>
      <c r="N81" s="2091"/>
      <c r="O81" s="2092"/>
      <c r="P81" s="2092"/>
    </row>
    <row r="82" spans="1:55" s="2014" customFormat="1" outlineLevel="1">
      <c r="A82" s="2027"/>
      <c r="B82" s="2108"/>
      <c r="C82" s="2109"/>
      <c r="D82" s="2079"/>
      <c r="E82" s="2079"/>
      <c r="F82" s="2085"/>
      <c r="G82" s="2110"/>
      <c r="H82" s="2087"/>
      <c r="I82" s="2087"/>
      <c r="J82" s="2088"/>
      <c r="K82" s="2089"/>
      <c r="L82" s="2090"/>
      <c r="M82" s="3791"/>
      <c r="N82" s="2091"/>
      <c r="O82" s="2092"/>
      <c r="P82" s="2092"/>
    </row>
    <row r="83" spans="1:55" s="2017" customFormat="1" outlineLevel="1">
      <c r="A83" s="2027" t="s">
        <v>2392</v>
      </c>
      <c r="B83" s="2112"/>
      <c r="C83" s="2036" t="s">
        <v>256</v>
      </c>
      <c r="D83" s="2109" t="s">
        <v>194</v>
      </c>
      <c r="E83" s="2109" t="s">
        <v>2413</v>
      </c>
      <c r="F83" s="2036"/>
      <c r="G83" s="2113" t="s">
        <v>172</v>
      </c>
      <c r="H83" s="2113"/>
      <c r="I83" s="2081" t="str">
        <f>A83&amp;"."&amp;C83&amp;"."&amp;D83&amp;"."&amp;H83</f>
        <v>104.07.01.</v>
      </c>
      <c r="J83" s="2114" t="str">
        <f>E83</f>
        <v>Zidne vezi</v>
      </c>
      <c r="K83" s="2115"/>
      <c r="L83" s="2115"/>
      <c r="M83" s="3792"/>
      <c r="N83" s="2084"/>
      <c r="O83" s="2042"/>
      <c r="P83" s="2042"/>
    </row>
    <row r="84" spans="1:55" s="2018" customFormat="1" outlineLevel="1">
      <c r="A84" s="2027" t="s">
        <v>2392</v>
      </c>
      <c r="B84" s="2108"/>
      <c r="C84" s="2085" t="s">
        <v>256</v>
      </c>
      <c r="D84" s="2116" t="s">
        <v>194</v>
      </c>
      <c r="E84" s="2085"/>
      <c r="F84" s="2085"/>
      <c r="G84" s="2086" t="s">
        <v>198</v>
      </c>
      <c r="H84" s="2089">
        <v>1</v>
      </c>
      <c r="I84" s="2117" t="str">
        <f>A84&amp;"."&amp;C84&amp;"."&amp;D84&amp;"."&amp;H84</f>
        <v>104.07.01.1</v>
      </c>
      <c r="J84" s="2118" t="s">
        <v>2414</v>
      </c>
      <c r="K84" s="2095" t="s">
        <v>231</v>
      </c>
      <c r="L84" s="2096">
        <v>2</v>
      </c>
      <c r="M84" s="3793">
        <v>0</v>
      </c>
      <c r="N84" s="2097">
        <f t="shared" ref="N84:N85" si="12">L84*M84</f>
        <v>0</v>
      </c>
      <c r="O84" s="2092"/>
      <c r="P84" s="2092"/>
      <c r="S84" s="1855" t="s">
        <v>201</v>
      </c>
      <c r="T84" s="1856"/>
      <c r="U84" s="1928"/>
      <c r="V84" s="1855" t="s">
        <v>201</v>
      </c>
    </row>
    <row r="85" spans="1:55" s="2018" customFormat="1" outlineLevel="1">
      <c r="A85" s="2027" t="s">
        <v>2392</v>
      </c>
      <c r="B85" s="2108"/>
      <c r="C85" s="2085" t="s">
        <v>256</v>
      </c>
      <c r="D85" s="2116" t="s">
        <v>194</v>
      </c>
      <c r="E85" s="2085"/>
      <c r="F85" s="2085"/>
      <c r="G85" s="2086" t="s">
        <v>198</v>
      </c>
      <c r="H85" s="2089">
        <v>2</v>
      </c>
      <c r="I85" s="2117" t="str">
        <f t="shared" ref="I85" si="13">A85&amp;"."&amp;C85&amp;"."&amp;D85&amp;"."&amp;H85</f>
        <v>104.07.01.2</v>
      </c>
      <c r="J85" s="2118" t="s">
        <v>2415</v>
      </c>
      <c r="K85" s="2095" t="s">
        <v>237</v>
      </c>
      <c r="L85" s="2096">
        <v>10</v>
      </c>
      <c r="M85" s="3793">
        <v>0</v>
      </c>
      <c r="N85" s="2097">
        <f t="shared" si="12"/>
        <v>0</v>
      </c>
      <c r="O85" s="2092"/>
      <c r="P85" s="2092"/>
      <c r="S85" s="1855" t="s">
        <v>201</v>
      </c>
      <c r="T85" s="1856"/>
      <c r="U85" s="1928"/>
      <c r="V85" s="1855" t="s">
        <v>201</v>
      </c>
    </row>
    <row r="86" spans="1:55" s="2018" customFormat="1" outlineLevel="1">
      <c r="A86" s="2027"/>
      <c r="B86" s="2108"/>
      <c r="C86" s="2085"/>
      <c r="D86" s="2116"/>
      <c r="E86" s="2085"/>
      <c r="F86" s="2085"/>
      <c r="G86" s="2086"/>
      <c r="H86" s="2089"/>
      <c r="I86" s="2119"/>
      <c r="J86" s="2120"/>
      <c r="K86" s="2089"/>
      <c r="L86" s="2090"/>
      <c r="M86" s="3794"/>
      <c r="N86" s="2091"/>
      <c r="O86" s="2092"/>
      <c r="P86" s="2092"/>
    </row>
    <row r="87" spans="1:55" s="2018" customFormat="1" outlineLevel="1">
      <c r="A87" s="2027" t="s">
        <v>2392</v>
      </c>
      <c r="B87" s="2108"/>
      <c r="C87" s="2085" t="s">
        <v>256</v>
      </c>
      <c r="D87" s="2109" t="s">
        <v>1874</v>
      </c>
      <c r="E87" s="2109" t="s">
        <v>2308</v>
      </c>
      <c r="F87" s="2036"/>
      <c r="G87" s="2113" t="s">
        <v>172</v>
      </c>
      <c r="H87" s="2113"/>
      <c r="I87" s="2081" t="str">
        <f>A87&amp;"."&amp;C87&amp;"."&amp;D87&amp;"."&amp;H87</f>
        <v>104.07.90.</v>
      </c>
      <c r="J87" s="2114" t="str">
        <f>E87</f>
        <v>Armatura</v>
      </c>
      <c r="K87" s="2115"/>
      <c r="L87" s="2115"/>
      <c r="M87" s="3795"/>
      <c r="N87" s="2084"/>
      <c r="O87" s="2042"/>
      <c r="P87" s="2042"/>
    </row>
    <row r="88" spans="1:55" s="2018" customFormat="1" ht="165.75" outlineLevel="1">
      <c r="A88" s="2027" t="s">
        <v>2392</v>
      </c>
      <c r="B88" s="2108"/>
      <c r="C88" s="2085"/>
      <c r="D88" s="2109"/>
      <c r="E88" s="2085"/>
      <c r="F88" s="2085"/>
      <c r="G88" s="2086"/>
      <c r="H88" s="2089"/>
      <c r="I88" s="2119"/>
      <c r="J88" s="2120" t="s">
        <v>2309</v>
      </c>
      <c r="K88" s="2089"/>
      <c r="L88" s="2090"/>
      <c r="M88" s="3794"/>
      <c r="N88" s="2091"/>
      <c r="O88" s="2092"/>
      <c r="P88" s="2092"/>
    </row>
    <row r="89" spans="1:55" s="2018" customFormat="1" outlineLevel="1">
      <c r="A89" s="2027" t="s">
        <v>2392</v>
      </c>
      <c r="B89" s="2108"/>
      <c r="C89" s="2085" t="s">
        <v>256</v>
      </c>
      <c r="D89" s="2116" t="s">
        <v>1874</v>
      </c>
      <c r="E89" s="2085"/>
      <c r="F89" s="2085"/>
      <c r="G89" s="2086" t="s">
        <v>198</v>
      </c>
      <c r="H89" s="2089">
        <v>1</v>
      </c>
      <c r="I89" s="2117" t="str">
        <f t="shared" ref="I89:I90" si="14">A89&amp;"."&amp;C89&amp;"."&amp;D89&amp;"."&amp;H89</f>
        <v>104.07.90.1</v>
      </c>
      <c r="J89" s="2118" t="s">
        <v>2310</v>
      </c>
      <c r="K89" s="2095" t="s">
        <v>2271</v>
      </c>
      <c r="L89" s="2096">
        <v>70</v>
      </c>
      <c r="M89" s="3793">
        <v>0</v>
      </c>
      <c r="N89" s="2097">
        <f t="shared" ref="N89:N90" si="15">L89*M89</f>
        <v>0</v>
      </c>
      <c r="O89" s="2092"/>
      <c r="P89" s="2092"/>
      <c r="S89" s="1855" t="s">
        <v>201</v>
      </c>
      <c r="T89" s="1856"/>
      <c r="U89" s="1928"/>
      <c r="V89" s="1855" t="s">
        <v>201</v>
      </c>
    </row>
    <row r="90" spans="1:55" s="2018" customFormat="1" outlineLevel="1">
      <c r="A90" s="2027" t="s">
        <v>2392</v>
      </c>
      <c r="B90" s="2108"/>
      <c r="C90" s="2085" t="s">
        <v>256</v>
      </c>
      <c r="D90" s="2116" t="s">
        <v>1874</v>
      </c>
      <c r="E90" s="2085"/>
      <c r="F90" s="2085"/>
      <c r="G90" s="2086" t="s">
        <v>198</v>
      </c>
      <c r="H90" s="2089">
        <v>2</v>
      </c>
      <c r="I90" s="2117" t="str">
        <f t="shared" si="14"/>
        <v>104.07.90.2</v>
      </c>
      <c r="J90" s="2118" t="s">
        <v>2311</v>
      </c>
      <c r="K90" s="2095" t="s">
        <v>2271</v>
      </c>
      <c r="L90" s="2096">
        <v>50</v>
      </c>
      <c r="M90" s="3793">
        <v>0</v>
      </c>
      <c r="N90" s="2097">
        <f t="shared" si="15"/>
        <v>0</v>
      </c>
      <c r="O90" s="2092"/>
      <c r="P90" s="2092"/>
      <c r="S90" s="1855" t="s">
        <v>201</v>
      </c>
      <c r="T90" s="1856"/>
      <c r="U90" s="1928"/>
      <c r="V90" s="1855" t="s">
        <v>201</v>
      </c>
    </row>
    <row r="91" spans="1:55" s="2018" customFormat="1">
      <c r="A91" s="2027"/>
      <c r="B91" s="2108"/>
      <c r="C91" s="2085"/>
      <c r="D91" s="2116"/>
      <c r="E91" s="2085"/>
      <c r="F91" s="2085"/>
      <c r="G91" s="2086"/>
      <c r="H91" s="2089"/>
      <c r="I91" s="2119"/>
      <c r="J91" s="2120"/>
      <c r="K91" s="2089"/>
      <c r="L91" s="2090"/>
      <c r="M91" s="3794"/>
      <c r="N91" s="2091"/>
      <c r="O91" s="2092"/>
      <c r="P91" s="2092"/>
    </row>
    <row r="92" spans="1:55" s="2019" customFormat="1">
      <c r="A92" s="2027" t="s">
        <v>2392</v>
      </c>
      <c r="B92" s="2121"/>
      <c r="C92" s="2121" t="s">
        <v>265</v>
      </c>
      <c r="D92" s="2121" t="s">
        <v>266</v>
      </c>
      <c r="E92" s="2121"/>
      <c r="F92" s="2103"/>
      <c r="G92" s="2122" t="s">
        <v>196</v>
      </c>
      <c r="H92" s="2122"/>
      <c r="I92" s="2053" t="str">
        <f>A92&amp;"."&amp;C92&amp;"."</f>
        <v>104.08.</v>
      </c>
      <c r="J92" s="2123" t="str">
        <f>D92</f>
        <v>Zidarska dela</v>
      </c>
      <c r="K92" s="2106"/>
      <c r="L92" s="2106"/>
      <c r="M92" s="3796"/>
      <c r="N92" s="2828">
        <f>SUM(N93:N112)</f>
        <v>0</v>
      </c>
      <c r="O92" s="2107"/>
      <c r="P92" s="2107"/>
      <c r="Q92" s="2124"/>
      <c r="R92" s="2124"/>
      <c r="S92" s="2125"/>
      <c r="T92" s="2126"/>
      <c r="U92" s="2124"/>
      <c r="X92" s="2008"/>
      <c r="Y92" s="2008"/>
      <c r="Z92" s="2008"/>
      <c r="AA92" s="2008"/>
      <c r="AB92" s="2008"/>
      <c r="AC92" s="2008"/>
      <c r="AD92" s="2008"/>
      <c r="AE92" s="2008"/>
      <c r="AF92" s="2008"/>
      <c r="AG92" s="2008"/>
      <c r="AH92" s="2008"/>
      <c r="AI92" s="2008"/>
      <c r="AJ92" s="2008"/>
      <c r="AK92" s="2008"/>
      <c r="AL92" s="2008"/>
      <c r="AM92" s="2008"/>
      <c r="AN92" s="2008"/>
      <c r="AO92" s="2008"/>
      <c r="AP92" s="2008"/>
      <c r="AQ92" s="2008"/>
      <c r="AR92" s="2008"/>
      <c r="AS92" s="2008"/>
      <c r="AT92" s="2008"/>
      <c r="AU92" s="2008"/>
      <c r="AV92" s="2008"/>
      <c r="AW92" s="2008"/>
      <c r="AX92" s="2008"/>
      <c r="AY92" s="2008"/>
      <c r="AZ92" s="2008"/>
      <c r="BA92" s="2008"/>
      <c r="BB92" s="2008"/>
      <c r="BC92" s="2008"/>
    </row>
    <row r="93" spans="1:55" s="2014" customFormat="1" outlineLevel="1">
      <c r="A93" s="2027" t="s">
        <v>2392</v>
      </c>
      <c r="B93" s="2079"/>
      <c r="C93" s="2079" t="s">
        <v>265</v>
      </c>
      <c r="D93" s="2079"/>
      <c r="E93" s="2079" t="s">
        <v>268</v>
      </c>
      <c r="F93" s="2085"/>
      <c r="G93" s="2110" t="s">
        <v>172</v>
      </c>
      <c r="H93" s="2087"/>
      <c r="I93" s="2087"/>
      <c r="J93" s="2111" t="str">
        <f>E93</f>
        <v>Splošne opombe za zidarska dela</v>
      </c>
      <c r="K93" s="2089"/>
      <c r="L93" s="2090"/>
      <c r="M93" s="3788"/>
      <c r="N93" s="2091"/>
      <c r="O93" s="2092"/>
      <c r="P93" s="2092"/>
      <c r="Q93" s="2092"/>
      <c r="R93" s="2127"/>
      <c r="S93" s="2127"/>
      <c r="T93" s="2128"/>
      <c r="U93" s="2129"/>
      <c r="V93" s="2127"/>
    </row>
    <row r="94" spans="1:55" s="2014" customFormat="1" outlineLevel="1">
      <c r="A94" s="2027" t="s">
        <v>2392</v>
      </c>
      <c r="B94" s="2079"/>
      <c r="C94" s="2079" t="s">
        <v>265</v>
      </c>
      <c r="D94" s="2079"/>
      <c r="E94" s="2079"/>
      <c r="F94" s="2085"/>
      <c r="G94" s="2110"/>
      <c r="H94" s="2087"/>
      <c r="I94" s="2087"/>
      <c r="J94" s="2088" t="s">
        <v>2313</v>
      </c>
      <c r="K94" s="2089"/>
      <c r="L94" s="2090"/>
      <c r="M94" s="3788"/>
      <c r="N94" s="2091"/>
      <c r="O94" s="2092"/>
      <c r="P94" s="2092"/>
      <c r="Q94" s="2092"/>
      <c r="R94" s="2127"/>
      <c r="S94" s="2127"/>
      <c r="T94" s="2128"/>
      <c r="U94" s="2129"/>
      <c r="V94" s="2127"/>
    </row>
    <row r="95" spans="1:55" s="2014" customFormat="1" ht="25.5" outlineLevel="1">
      <c r="A95" s="2027" t="s">
        <v>2392</v>
      </c>
      <c r="B95" s="2079"/>
      <c r="C95" s="2079" t="s">
        <v>265</v>
      </c>
      <c r="D95" s="2079"/>
      <c r="E95" s="2079"/>
      <c r="F95" s="2085"/>
      <c r="G95" s="2110"/>
      <c r="H95" s="2087"/>
      <c r="I95" s="2087"/>
      <c r="J95" s="2088" t="s">
        <v>2314</v>
      </c>
      <c r="K95" s="2089"/>
      <c r="L95" s="2090"/>
      <c r="M95" s="3788"/>
      <c r="N95" s="2091"/>
      <c r="O95" s="2092"/>
      <c r="P95" s="2092"/>
      <c r="Q95" s="2092"/>
      <c r="R95" s="2127"/>
      <c r="S95" s="2127"/>
      <c r="T95" s="2128"/>
      <c r="U95" s="2129"/>
      <c r="V95" s="2127"/>
    </row>
    <row r="96" spans="1:55" s="2014" customFormat="1" outlineLevel="1">
      <c r="A96" s="2027" t="s">
        <v>2392</v>
      </c>
      <c r="B96" s="2079"/>
      <c r="C96" s="2079" t="s">
        <v>265</v>
      </c>
      <c r="D96" s="2079"/>
      <c r="E96" s="2079"/>
      <c r="F96" s="2085"/>
      <c r="G96" s="2110"/>
      <c r="H96" s="2087"/>
      <c r="I96" s="2087"/>
      <c r="J96" s="2088" t="s">
        <v>2315</v>
      </c>
      <c r="K96" s="2089"/>
      <c r="L96" s="2090"/>
      <c r="M96" s="3788"/>
      <c r="N96" s="2091"/>
      <c r="O96" s="2092"/>
      <c r="P96" s="2092"/>
      <c r="Q96" s="2092"/>
      <c r="R96" s="2127"/>
      <c r="S96" s="2127"/>
      <c r="T96" s="2128"/>
      <c r="U96" s="2129"/>
      <c r="V96" s="2127"/>
    </row>
    <row r="97" spans="1:22" s="2014" customFormat="1" ht="25.5" outlineLevel="1">
      <c r="A97" s="2027" t="s">
        <v>2392</v>
      </c>
      <c r="B97" s="2079"/>
      <c r="C97" s="2079" t="s">
        <v>265</v>
      </c>
      <c r="D97" s="2079"/>
      <c r="E97" s="2079"/>
      <c r="F97" s="2085"/>
      <c r="G97" s="2110"/>
      <c r="H97" s="2087"/>
      <c r="I97" s="2087"/>
      <c r="J97" s="2088" t="s">
        <v>2316</v>
      </c>
      <c r="K97" s="2089"/>
      <c r="L97" s="2090"/>
      <c r="M97" s="3788"/>
      <c r="N97" s="2091"/>
      <c r="O97" s="2092"/>
      <c r="P97" s="2092"/>
      <c r="Q97" s="2092"/>
      <c r="R97" s="2127"/>
      <c r="S97" s="2127"/>
      <c r="T97" s="2128"/>
      <c r="U97" s="2129"/>
      <c r="V97" s="2127"/>
    </row>
    <row r="98" spans="1:22" s="2014" customFormat="1" ht="25.5" outlineLevel="1">
      <c r="A98" s="2027" t="s">
        <v>2392</v>
      </c>
      <c r="B98" s="2079"/>
      <c r="C98" s="2079" t="s">
        <v>265</v>
      </c>
      <c r="D98" s="2079"/>
      <c r="E98" s="2079"/>
      <c r="F98" s="2085"/>
      <c r="G98" s="2110"/>
      <c r="H98" s="2087"/>
      <c r="I98" s="2087"/>
      <c r="J98" s="2088" t="s">
        <v>2317</v>
      </c>
      <c r="K98" s="2089"/>
      <c r="L98" s="2090"/>
      <c r="M98" s="3788"/>
      <c r="N98" s="2091"/>
      <c r="O98" s="2092"/>
      <c r="P98" s="2092"/>
      <c r="Q98" s="2092"/>
      <c r="R98" s="2127"/>
      <c r="S98" s="2127"/>
      <c r="T98" s="2128"/>
      <c r="U98" s="2129"/>
      <c r="V98" s="2127"/>
    </row>
    <row r="99" spans="1:22" s="2014" customFormat="1" outlineLevel="1">
      <c r="A99" s="2027" t="s">
        <v>2392</v>
      </c>
      <c r="B99" s="2079"/>
      <c r="C99" s="2079" t="s">
        <v>265</v>
      </c>
      <c r="D99" s="2079"/>
      <c r="E99" s="2079"/>
      <c r="F99" s="2085"/>
      <c r="G99" s="2110"/>
      <c r="H99" s="2087"/>
      <c r="I99" s="2087"/>
      <c r="J99" s="2088" t="s">
        <v>2318</v>
      </c>
      <c r="K99" s="2089"/>
      <c r="L99" s="2090"/>
      <c r="M99" s="3788"/>
      <c r="N99" s="2091"/>
      <c r="O99" s="2092"/>
      <c r="P99" s="2092"/>
      <c r="Q99" s="2092"/>
      <c r="R99" s="2127"/>
      <c r="S99" s="2127"/>
      <c r="T99" s="2128"/>
      <c r="U99" s="2129"/>
      <c r="V99" s="2127"/>
    </row>
    <row r="100" spans="1:22" s="2014" customFormat="1" ht="25.5" outlineLevel="1">
      <c r="A100" s="2027" t="s">
        <v>2392</v>
      </c>
      <c r="B100" s="2079"/>
      <c r="C100" s="2079" t="s">
        <v>265</v>
      </c>
      <c r="D100" s="2079"/>
      <c r="E100" s="2079"/>
      <c r="F100" s="2085"/>
      <c r="G100" s="2110"/>
      <c r="H100" s="2087"/>
      <c r="I100" s="2087"/>
      <c r="J100" s="2088" t="s">
        <v>2319</v>
      </c>
      <c r="K100" s="2089"/>
      <c r="L100" s="2090"/>
      <c r="M100" s="3788"/>
      <c r="N100" s="2091"/>
      <c r="O100" s="2092"/>
      <c r="P100" s="2092"/>
      <c r="Q100" s="2092"/>
      <c r="R100" s="2127"/>
      <c r="S100" s="2127"/>
      <c r="T100" s="2128"/>
      <c r="U100" s="2129"/>
      <c r="V100" s="2127"/>
    </row>
    <row r="101" spans="1:22" s="2014" customFormat="1" outlineLevel="1">
      <c r="A101" s="2027" t="s">
        <v>2392</v>
      </c>
      <c r="B101" s="2079"/>
      <c r="C101" s="2079" t="s">
        <v>265</v>
      </c>
      <c r="D101" s="2079"/>
      <c r="E101" s="2079"/>
      <c r="F101" s="2085"/>
      <c r="G101" s="2110"/>
      <c r="H101" s="2087"/>
      <c r="I101" s="2087"/>
      <c r="J101" s="2088" t="s">
        <v>2320</v>
      </c>
      <c r="K101" s="2089"/>
      <c r="L101" s="2090"/>
      <c r="M101" s="3788"/>
      <c r="N101" s="2091"/>
      <c r="O101" s="2092"/>
      <c r="P101" s="2092"/>
      <c r="Q101" s="2092"/>
      <c r="R101" s="2127"/>
      <c r="S101" s="2127"/>
      <c r="T101" s="2128"/>
      <c r="U101" s="2129"/>
      <c r="V101" s="2127"/>
    </row>
    <row r="102" spans="1:22" s="2014" customFormat="1" ht="18.75" customHeight="1" outlineLevel="1">
      <c r="A102" s="2027" t="s">
        <v>2392</v>
      </c>
      <c r="B102" s="2079"/>
      <c r="C102" s="2079" t="s">
        <v>265</v>
      </c>
      <c r="D102" s="2079"/>
      <c r="E102" s="2079"/>
      <c r="F102" s="2085"/>
      <c r="G102" s="2110"/>
      <c r="H102" s="2087"/>
      <c r="I102" s="2087"/>
      <c r="J102" s="2088" t="s">
        <v>2321</v>
      </c>
      <c r="K102" s="2089"/>
      <c r="L102" s="2090"/>
      <c r="M102" s="3788"/>
      <c r="N102" s="2091"/>
      <c r="O102" s="2092"/>
      <c r="P102" s="2092"/>
      <c r="Q102" s="2092"/>
      <c r="R102" s="2127"/>
      <c r="S102" s="2127"/>
      <c r="T102" s="2128"/>
      <c r="U102" s="2129"/>
      <c r="V102" s="2127"/>
    </row>
    <row r="103" spans="1:22" s="2014" customFormat="1" outlineLevel="1">
      <c r="A103" s="2027" t="s">
        <v>2392</v>
      </c>
      <c r="B103" s="2079"/>
      <c r="C103" s="2079" t="s">
        <v>265</v>
      </c>
      <c r="D103" s="2079"/>
      <c r="E103" s="2079"/>
      <c r="F103" s="2085"/>
      <c r="G103" s="2110"/>
      <c r="H103" s="2087"/>
      <c r="I103" s="2087"/>
      <c r="J103" s="2088" t="s">
        <v>2322</v>
      </c>
      <c r="K103" s="2089"/>
      <c r="L103" s="2090"/>
      <c r="M103" s="3788"/>
      <c r="N103" s="2091"/>
      <c r="O103" s="2092"/>
      <c r="P103" s="2092"/>
      <c r="Q103" s="2092"/>
      <c r="R103" s="2127"/>
      <c r="S103" s="2127"/>
      <c r="T103" s="2128"/>
      <c r="U103" s="2129"/>
      <c r="V103" s="2127"/>
    </row>
    <row r="104" spans="1:22" s="2014" customFormat="1" ht="25.5" outlineLevel="1">
      <c r="A104" s="2027" t="s">
        <v>2392</v>
      </c>
      <c r="B104" s="2079"/>
      <c r="C104" s="2079" t="s">
        <v>265</v>
      </c>
      <c r="D104" s="2079"/>
      <c r="E104" s="2079"/>
      <c r="F104" s="2085"/>
      <c r="G104" s="2110"/>
      <c r="H104" s="2087"/>
      <c r="I104" s="2087"/>
      <c r="J104" s="2088" t="s">
        <v>2323</v>
      </c>
      <c r="K104" s="2089"/>
      <c r="L104" s="2090"/>
      <c r="M104" s="3788"/>
      <c r="N104" s="2091"/>
      <c r="O104" s="2092"/>
      <c r="P104" s="2092"/>
      <c r="Q104" s="2092"/>
      <c r="R104" s="2127"/>
      <c r="S104" s="2127"/>
      <c r="T104" s="2128"/>
      <c r="U104" s="2129"/>
      <c r="V104" s="2127"/>
    </row>
    <row r="105" spans="1:22" s="2014" customFormat="1" outlineLevel="1">
      <c r="A105" s="2027" t="s">
        <v>2392</v>
      </c>
      <c r="B105" s="2079"/>
      <c r="C105" s="2079" t="s">
        <v>265</v>
      </c>
      <c r="D105" s="2079"/>
      <c r="E105" s="2079"/>
      <c r="F105" s="2085"/>
      <c r="G105" s="2110"/>
      <c r="H105" s="2087"/>
      <c r="I105" s="2087"/>
      <c r="J105" s="2088" t="s">
        <v>2324</v>
      </c>
      <c r="K105" s="2089"/>
      <c r="L105" s="2090"/>
      <c r="M105" s="3788"/>
      <c r="N105" s="2091"/>
      <c r="O105" s="2092"/>
      <c r="P105" s="2092"/>
      <c r="Q105" s="2092"/>
      <c r="R105" s="2127"/>
      <c r="S105" s="2127"/>
      <c r="T105" s="2128"/>
      <c r="U105" s="2129"/>
      <c r="V105" s="2127"/>
    </row>
    <row r="106" spans="1:22" s="2014" customFormat="1" outlineLevel="1">
      <c r="A106" s="2027" t="s">
        <v>2392</v>
      </c>
      <c r="B106" s="2079"/>
      <c r="C106" s="2079" t="s">
        <v>265</v>
      </c>
      <c r="D106" s="2079"/>
      <c r="E106" s="2079"/>
      <c r="F106" s="2085"/>
      <c r="G106" s="2110"/>
      <c r="H106" s="2087"/>
      <c r="I106" s="2087"/>
      <c r="J106" s="2088" t="s">
        <v>2325</v>
      </c>
      <c r="K106" s="2089"/>
      <c r="L106" s="2090"/>
      <c r="M106" s="3788"/>
      <c r="N106" s="2091"/>
      <c r="O106" s="2092"/>
      <c r="P106" s="2092"/>
      <c r="Q106" s="2092"/>
      <c r="R106" s="2127"/>
      <c r="S106" s="2127"/>
      <c r="T106" s="2128"/>
      <c r="U106" s="2129"/>
      <c r="V106" s="2127"/>
    </row>
    <row r="107" spans="1:22" s="2014" customFormat="1" ht="25.5" outlineLevel="1">
      <c r="A107" s="2027" t="s">
        <v>2392</v>
      </c>
      <c r="B107" s="2079"/>
      <c r="C107" s="2079" t="s">
        <v>265</v>
      </c>
      <c r="D107" s="2079"/>
      <c r="E107" s="2079"/>
      <c r="F107" s="2085"/>
      <c r="G107" s="2110"/>
      <c r="H107" s="2087"/>
      <c r="I107" s="2087"/>
      <c r="J107" s="2088" t="s">
        <v>2326</v>
      </c>
      <c r="K107" s="2089"/>
      <c r="L107" s="2090"/>
      <c r="M107" s="3788"/>
      <c r="N107" s="2091"/>
      <c r="O107" s="2092"/>
      <c r="P107" s="2092"/>
      <c r="Q107" s="2092"/>
      <c r="R107" s="2127"/>
      <c r="S107" s="2127"/>
      <c r="T107" s="2128"/>
      <c r="U107" s="2129"/>
      <c r="V107" s="2127"/>
    </row>
    <row r="108" spans="1:22" s="2014" customFormat="1" ht="51" outlineLevel="1">
      <c r="A108" s="2027" t="s">
        <v>2392</v>
      </c>
      <c r="B108" s="2079"/>
      <c r="C108" s="2079" t="s">
        <v>265</v>
      </c>
      <c r="D108" s="2079"/>
      <c r="E108" s="2079"/>
      <c r="F108" s="2085"/>
      <c r="G108" s="2110"/>
      <c r="H108" s="2087"/>
      <c r="I108" s="2087"/>
      <c r="J108" s="2088" t="s">
        <v>2327</v>
      </c>
      <c r="K108" s="2089"/>
      <c r="L108" s="2090"/>
      <c r="M108" s="3788"/>
      <c r="N108" s="2091"/>
      <c r="O108" s="2092"/>
      <c r="P108" s="2092"/>
      <c r="Q108" s="2092"/>
      <c r="R108" s="2127"/>
      <c r="S108" s="2127"/>
      <c r="T108" s="2128"/>
      <c r="U108" s="2129"/>
      <c r="V108" s="2127"/>
    </row>
    <row r="109" spans="1:22" s="2014" customFormat="1" outlineLevel="1">
      <c r="A109" s="2027"/>
      <c r="B109" s="2079"/>
      <c r="C109" s="2079"/>
      <c r="D109" s="2079"/>
      <c r="E109" s="2079"/>
      <c r="F109" s="2085"/>
      <c r="G109" s="2110"/>
      <c r="H109" s="2087"/>
      <c r="I109" s="2087"/>
      <c r="J109" s="2088"/>
      <c r="K109" s="2089"/>
      <c r="L109" s="2090"/>
      <c r="M109" s="3788"/>
      <c r="N109" s="2091"/>
      <c r="O109" s="2092"/>
      <c r="P109" s="2092"/>
      <c r="Q109" s="2092"/>
      <c r="R109" s="2127"/>
      <c r="S109" s="2127"/>
      <c r="T109" s="2128"/>
      <c r="U109" s="2129"/>
      <c r="V109" s="2127"/>
    </row>
    <row r="110" spans="1:22" s="2008" customFormat="1" outlineLevel="1">
      <c r="A110" s="2027" t="s">
        <v>2392</v>
      </c>
      <c r="B110" s="2035"/>
      <c r="C110" s="2035" t="s">
        <v>265</v>
      </c>
      <c r="D110" s="2035" t="s">
        <v>194</v>
      </c>
      <c r="E110" s="2035" t="s">
        <v>270</v>
      </c>
      <c r="F110" s="2036"/>
      <c r="G110" s="2130" t="s">
        <v>172</v>
      </c>
      <c r="H110" s="2081"/>
      <c r="I110" s="2081" t="str">
        <f>A110&amp;"."&amp;C110&amp;"."&amp;D110&amp;"."&amp;H110</f>
        <v>104.08.01.</v>
      </c>
      <c r="J110" s="2111" t="str">
        <f>E110</f>
        <v>Porobeton</v>
      </c>
      <c r="K110" s="2082"/>
      <c r="L110" s="2083"/>
      <c r="M110" s="3787"/>
      <c r="N110" s="2084"/>
      <c r="O110" s="2042"/>
      <c r="P110" s="2042"/>
      <c r="Q110" s="2131"/>
      <c r="R110" s="2131"/>
      <c r="S110" s="2132"/>
      <c r="T110" s="2133"/>
      <c r="U110" s="2131"/>
    </row>
    <row r="111" spans="1:22" s="2014" customFormat="1" ht="51" outlineLevel="1">
      <c r="A111" s="2027" t="s">
        <v>2392</v>
      </c>
      <c r="B111" s="2079"/>
      <c r="C111" s="2079" t="s">
        <v>265</v>
      </c>
      <c r="D111" s="2079" t="s">
        <v>194</v>
      </c>
      <c r="E111" s="2079"/>
      <c r="F111" s="2085"/>
      <c r="G111" s="2110"/>
      <c r="H111" s="2087"/>
      <c r="I111" s="2087"/>
      <c r="J111" s="2088" t="s">
        <v>2328</v>
      </c>
      <c r="K111" s="2089"/>
      <c r="L111" s="2090"/>
      <c r="M111" s="3788"/>
      <c r="N111" s="2091"/>
      <c r="O111" s="2092"/>
      <c r="P111" s="2092"/>
      <c r="Q111" s="2127"/>
      <c r="S111" s="2128"/>
      <c r="T111" s="2129"/>
      <c r="U111" s="2127"/>
    </row>
    <row r="112" spans="1:22" s="2014" customFormat="1" ht="38.25" outlineLevel="1">
      <c r="A112" s="2027" t="s">
        <v>2392</v>
      </c>
      <c r="B112" s="2079"/>
      <c r="C112" s="2079" t="s">
        <v>265</v>
      </c>
      <c r="D112" s="2079" t="s">
        <v>194</v>
      </c>
      <c r="E112" s="2085"/>
      <c r="F112" s="2085"/>
      <c r="G112" s="2086" t="s">
        <v>198</v>
      </c>
      <c r="H112" s="2087">
        <v>1</v>
      </c>
      <c r="I112" s="2093" t="str">
        <f>A112&amp;"."&amp;C112&amp;"."&amp;D112&amp;"."&amp;H112</f>
        <v>104.08.01.1</v>
      </c>
      <c r="J112" s="2094" t="s">
        <v>2416</v>
      </c>
      <c r="K112" s="2095" t="s">
        <v>231</v>
      </c>
      <c r="L112" s="2096">
        <v>5</v>
      </c>
      <c r="M112" s="3789">
        <v>0</v>
      </c>
      <c r="N112" s="2097">
        <f>L112*M112</f>
        <v>0</v>
      </c>
      <c r="O112" s="2092"/>
      <c r="P112" s="2092"/>
      <c r="Q112" s="2127"/>
      <c r="R112" s="2127"/>
      <c r="S112" s="1855" t="s">
        <v>201</v>
      </c>
      <c r="T112" s="1856"/>
      <c r="U112" s="1928"/>
      <c r="V112" s="1855" t="s">
        <v>201</v>
      </c>
    </row>
    <row r="113" spans="1:55" s="2014" customFormat="1">
      <c r="A113" s="2027"/>
      <c r="B113" s="2079"/>
      <c r="C113" s="2079"/>
      <c r="D113" s="2079"/>
      <c r="E113" s="2085"/>
      <c r="F113" s="2085"/>
      <c r="G113" s="2086"/>
      <c r="H113" s="2087"/>
      <c r="I113" s="2087"/>
      <c r="J113" s="2088"/>
      <c r="K113" s="2089"/>
      <c r="L113" s="2090"/>
      <c r="M113" s="3788"/>
      <c r="N113" s="2091"/>
      <c r="O113" s="2092"/>
      <c r="P113" s="2092"/>
      <c r="Q113" s="2127"/>
      <c r="R113" s="2127"/>
      <c r="S113" s="2128"/>
      <c r="T113" s="2129"/>
      <c r="U113" s="2127"/>
      <c r="V113" s="2134"/>
    </row>
    <row r="114" spans="1:55" s="2019" customFormat="1">
      <c r="A114" s="2027" t="s">
        <v>2392</v>
      </c>
      <c r="B114" s="2121"/>
      <c r="C114" s="2121" t="s">
        <v>304</v>
      </c>
      <c r="D114" s="2121" t="s">
        <v>305</v>
      </c>
      <c r="E114" s="2121"/>
      <c r="F114" s="2103"/>
      <c r="G114" s="2122" t="s">
        <v>196</v>
      </c>
      <c r="H114" s="2122"/>
      <c r="I114" s="2053" t="str">
        <f>A114&amp;"."&amp;C114&amp;"."</f>
        <v>104.10.</v>
      </c>
      <c r="J114" s="2123" t="str">
        <f>D114</f>
        <v>Ometi</v>
      </c>
      <c r="K114" s="2106"/>
      <c r="L114" s="2106"/>
      <c r="M114" s="3796"/>
      <c r="N114" s="2828">
        <f>SUM(N126)</f>
        <v>0</v>
      </c>
      <c r="O114" s="2107"/>
      <c r="P114" s="2107"/>
      <c r="Q114" s="2124"/>
      <c r="R114" s="2124"/>
      <c r="S114" s="2125"/>
      <c r="T114" s="2126"/>
      <c r="U114" s="2124"/>
      <c r="X114" s="2008"/>
      <c r="Y114" s="2008"/>
      <c r="Z114" s="2008"/>
      <c r="AA114" s="2008"/>
      <c r="AB114" s="2008"/>
      <c r="AC114" s="2008"/>
      <c r="AD114" s="2008"/>
      <c r="AE114" s="2008"/>
      <c r="AF114" s="2008"/>
      <c r="AG114" s="2008"/>
      <c r="AH114" s="2008"/>
      <c r="AI114" s="2008"/>
      <c r="AJ114" s="2008"/>
      <c r="AK114" s="2008"/>
      <c r="AL114" s="2008"/>
      <c r="AM114" s="2008"/>
      <c r="AN114" s="2008"/>
      <c r="AO114" s="2008"/>
      <c r="AP114" s="2008"/>
      <c r="AQ114" s="2008"/>
      <c r="AR114" s="2008"/>
      <c r="AS114" s="2008"/>
      <c r="AT114" s="2008"/>
      <c r="AU114" s="2008"/>
      <c r="AV114" s="2008"/>
      <c r="AW114" s="2008"/>
      <c r="AX114" s="2008"/>
      <c r="AY114" s="2008"/>
      <c r="AZ114" s="2008"/>
      <c r="BA114" s="2008"/>
      <c r="BB114" s="2008"/>
      <c r="BC114" s="2008"/>
    </row>
    <row r="115" spans="1:55" s="2014" customFormat="1" ht="25.5" outlineLevel="1">
      <c r="A115" s="2027" t="s">
        <v>2392</v>
      </c>
      <c r="B115" s="2079"/>
      <c r="C115" s="2079" t="s">
        <v>304</v>
      </c>
      <c r="D115" s="2079" t="s">
        <v>194</v>
      </c>
      <c r="E115" s="2079"/>
      <c r="F115" s="2085"/>
      <c r="G115" s="2110"/>
      <c r="H115" s="2087"/>
      <c r="I115" s="2087"/>
      <c r="J115" s="2088" t="s">
        <v>2331</v>
      </c>
      <c r="K115" s="2089"/>
      <c r="L115" s="2090"/>
      <c r="M115" s="3788"/>
      <c r="N115" s="2091"/>
      <c r="O115" s="2092"/>
      <c r="P115" s="2092"/>
      <c r="Q115" s="2092"/>
      <c r="R115" s="2127"/>
      <c r="S115" s="2127"/>
      <c r="T115" s="2128"/>
      <c r="U115" s="2129"/>
      <c r="V115" s="2127"/>
    </row>
    <row r="116" spans="1:55" s="2014" customFormat="1" outlineLevel="1">
      <c r="A116" s="2027" t="s">
        <v>2392</v>
      </c>
      <c r="B116" s="2079"/>
      <c r="C116" s="2079" t="s">
        <v>304</v>
      </c>
      <c r="D116" s="2079" t="s">
        <v>194</v>
      </c>
      <c r="E116" s="2079"/>
      <c r="F116" s="2085"/>
      <c r="G116" s="2110"/>
      <c r="H116" s="2087"/>
      <c r="I116" s="2087"/>
      <c r="J116" s="2088" t="s">
        <v>2332</v>
      </c>
      <c r="K116" s="2089"/>
      <c r="L116" s="2090"/>
      <c r="M116" s="3788"/>
      <c r="N116" s="2091"/>
      <c r="O116" s="2092"/>
      <c r="P116" s="2092"/>
      <c r="Q116" s="2092"/>
      <c r="R116" s="2127"/>
      <c r="S116" s="2127"/>
      <c r="T116" s="2128"/>
      <c r="U116" s="2129"/>
      <c r="V116" s="2127"/>
    </row>
    <row r="117" spans="1:55" s="2014" customFormat="1" ht="25.5" outlineLevel="1">
      <c r="A117" s="2027" t="s">
        <v>2392</v>
      </c>
      <c r="B117" s="2079"/>
      <c r="C117" s="2079" t="s">
        <v>304</v>
      </c>
      <c r="D117" s="2079" t="s">
        <v>194</v>
      </c>
      <c r="E117" s="2079"/>
      <c r="F117" s="2085"/>
      <c r="G117" s="2110"/>
      <c r="H117" s="2087"/>
      <c r="I117" s="2087"/>
      <c r="J117" s="2088" t="s">
        <v>2316</v>
      </c>
      <c r="K117" s="2089"/>
      <c r="L117" s="2090"/>
      <c r="M117" s="3788"/>
      <c r="N117" s="2091"/>
      <c r="O117" s="2092"/>
      <c r="P117" s="2092"/>
      <c r="Q117" s="2092"/>
      <c r="R117" s="2127"/>
      <c r="S117" s="2127"/>
      <c r="T117" s="2128"/>
      <c r="U117" s="2129"/>
      <c r="V117" s="2127"/>
    </row>
    <row r="118" spans="1:55" s="2014" customFormat="1" outlineLevel="1">
      <c r="A118" s="2027" t="s">
        <v>2392</v>
      </c>
      <c r="B118" s="2079"/>
      <c r="C118" s="2079" t="s">
        <v>304</v>
      </c>
      <c r="D118" s="2079" t="s">
        <v>194</v>
      </c>
      <c r="E118" s="2079"/>
      <c r="F118" s="2085"/>
      <c r="G118" s="2110"/>
      <c r="H118" s="2087"/>
      <c r="I118" s="2087"/>
      <c r="J118" s="2088" t="s">
        <v>2333</v>
      </c>
      <c r="K118" s="2089"/>
      <c r="L118" s="2090"/>
      <c r="M118" s="3788"/>
      <c r="N118" s="2091"/>
      <c r="O118" s="2092"/>
      <c r="P118" s="2092"/>
      <c r="Q118" s="2092"/>
      <c r="R118" s="2127"/>
      <c r="S118" s="2127"/>
      <c r="T118" s="2128"/>
      <c r="U118" s="2129"/>
      <c r="V118" s="2127"/>
    </row>
    <row r="119" spans="1:55" s="2014" customFormat="1" outlineLevel="1">
      <c r="A119" s="2027" t="s">
        <v>2392</v>
      </c>
      <c r="B119" s="2079"/>
      <c r="C119" s="2079" t="s">
        <v>304</v>
      </c>
      <c r="D119" s="2079" t="s">
        <v>194</v>
      </c>
      <c r="E119" s="2079"/>
      <c r="F119" s="2085"/>
      <c r="G119" s="2110"/>
      <c r="H119" s="2087"/>
      <c r="I119" s="2087"/>
      <c r="J119" s="2088" t="s">
        <v>2334</v>
      </c>
      <c r="K119" s="2089"/>
      <c r="L119" s="2090"/>
      <c r="M119" s="3788"/>
      <c r="N119" s="2091"/>
      <c r="O119" s="2092"/>
      <c r="P119" s="2092"/>
      <c r="Q119" s="2092"/>
      <c r="R119" s="2127"/>
      <c r="S119" s="2127"/>
      <c r="T119" s="2128"/>
      <c r="U119" s="2129"/>
      <c r="V119" s="2127"/>
    </row>
    <row r="120" spans="1:55" s="2014" customFormat="1" outlineLevel="1">
      <c r="A120" s="2027" t="s">
        <v>2392</v>
      </c>
      <c r="B120" s="2079"/>
      <c r="C120" s="2079" t="s">
        <v>304</v>
      </c>
      <c r="D120" s="2079" t="s">
        <v>194</v>
      </c>
      <c r="E120" s="2079"/>
      <c r="F120" s="2085"/>
      <c r="G120" s="2110"/>
      <c r="H120" s="2087"/>
      <c r="I120" s="2087"/>
      <c r="J120" s="2088" t="s">
        <v>2335</v>
      </c>
      <c r="K120" s="2089"/>
      <c r="L120" s="2090"/>
      <c r="M120" s="3788"/>
      <c r="N120" s="2091"/>
      <c r="O120" s="2092"/>
      <c r="P120" s="2092"/>
      <c r="Q120" s="2092"/>
      <c r="R120" s="2127"/>
      <c r="S120" s="2127"/>
      <c r="T120" s="2128"/>
      <c r="U120" s="2129"/>
      <c r="V120" s="2127"/>
    </row>
    <row r="121" spans="1:55" s="2014" customFormat="1" outlineLevel="1">
      <c r="A121" s="2027" t="s">
        <v>2392</v>
      </c>
      <c r="B121" s="2079"/>
      <c r="C121" s="2079" t="s">
        <v>304</v>
      </c>
      <c r="D121" s="2079" t="s">
        <v>194</v>
      </c>
      <c r="E121" s="2079"/>
      <c r="F121" s="2085"/>
      <c r="G121" s="2110"/>
      <c r="H121" s="2087"/>
      <c r="I121" s="2087"/>
      <c r="J121" s="2088" t="s">
        <v>2336</v>
      </c>
      <c r="K121" s="2089"/>
      <c r="L121" s="2090"/>
      <c r="M121" s="3788"/>
      <c r="N121" s="2091"/>
      <c r="O121" s="2092"/>
      <c r="P121" s="2092"/>
      <c r="Q121" s="2092"/>
      <c r="R121" s="2127"/>
      <c r="S121" s="2127"/>
      <c r="T121" s="2128"/>
      <c r="U121" s="2129"/>
      <c r="V121" s="2127"/>
    </row>
    <row r="122" spans="1:55" s="2014" customFormat="1" outlineLevel="1">
      <c r="A122" s="2027" t="s">
        <v>2392</v>
      </c>
      <c r="B122" s="2079"/>
      <c r="C122" s="2079" t="s">
        <v>304</v>
      </c>
      <c r="D122" s="2079" t="s">
        <v>194</v>
      </c>
      <c r="E122" s="2079"/>
      <c r="F122" s="2085"/>
      <c r="G122" s="2110"/>
      <c r="H122" s="2087"/>
      <c r="I122" s="2087"/>
      <c r="J122" s="2088" t="s">
        <v>2337</v>
      </c>
      <c r="K122" s="2089"/>
      <c r="L122" s="2090"/>
      <c r="M122" s="3788"/>
      <c r="N122" s="2091"/>
      <c r="O122" s="2092"/>
      <c r="P122" s="2092"/>
      <c r="Q122" s="2092"/>
      <c r="R122" s="2127"/>
      <c r="S122" s="2127"/>
      <c r="T122" s="2128"/>
      <c r="U122" s="2129"/>
      <c r="V122" s="2127"/>
    </row>
    <row r="123" spans="1:55" s="2014" customFormat="1" outlineLevel="1">
      <c r="A123" s="2027"/>
      <c r="B123" s="2079"/>
      <c r="C123" s="2079"/>
      <c r="D123" s="2079"/>
      <c r="E123" s="2079"/>
      <c r="F123" s="2085"/>
      <c r="G123" s="2110"/>
      <c r="H123" s="2087"/>
      <c r="I123" s="2087"/>
      <c r="J123" s="2088"/>
      <c r="K123" s="2089"/>
      <c r="L123" s="2090"/>
      <c r="M123" s="3788"/>
      <c r="N123" s="2091"/>
      <c r="O123" s="2092"/>
      <c r="P123" s="2092"/>
      <c r="Q123" s="2092"/>
      <c r="R123" s="2127"/>
      <c r="S123" s="2127"/>
      <c r="T123" s="2128"/>
      <c r="U123" s="2129"/>
      <c r="V123" s="2127"/>
    </row>
    <row r="124" spans="1:55" s="2008" customFormat="1" outlineLevel="1">
      <c r="A124" s="2027" t="s">
        <v>2392</v>
      </c>
      <c r="B124" s="2035"/>
      <c r="C124" s="2035" t="s">
        <v>304</v>
      </c>
      <c r="D124" s="2035" t="s">
        <v>194</v>
      </c>
      <c r="E124" s="2035" t="s">
        <v>308</v>
      </c>
      <c r="F124" s="2036"/>
      <c r="G124" s="2038" t="s">
        <v>172</v>
      </c>
      <c r="H124" s="2081"/>
      <c r="I124" s="2081" t="str">
        <f>A124&amp;"."&amp;C124&amp;"."&amp;D124&amp;"."&amp;H124</f>
        <v>104.10.01.</v>
      </c>
      <c r="J124" s="2040" t="str">
        <f>E124</f>
        <v>Ometi vertikalnih površin</v>
      </c>
      <c r="K124" s="2082"/>
      <c r="L124" s="2083"/>
      <c r="M124" s="3787"/>
      <c r="N124" s="2084"/>
      <c r="O124" s="2042"/>
      <c r="P124" s="2042"/>
      <c r="Q124" s="2131"/>
      <c r="R124" s="2131"/>
      <c r="S124" s="2132"/>
      <c r="T124" s="2133"/>
      <c r="U124" s="2131"/>
    </row>
    <row r="125" spans="1:55" s="2014" customFormat="1" outlineLevel="1">
      <c r="A125" s="2027" t="s">
        <v>2392</v>
      </c>
      <c r="B125" s="2079"/>
      <c r="C125" s="2079" t="s">
        <v>304</v>
      </c>
      <c r="D125" s="2079" t="s">
        <v>194</v>
      </c>
      <c r="E125" s="2079"/>
      <c r="F125" s="2085"/>
      <c r="G125" s="2086"/>
      <c r="H125" s="2087"/>
      <c r="I125" s="2087"/>
      <c r="J125" s="2135" t="s">
        <v>2338</v>
      </c>
      <c r="K125" s="2089"/>
      <c r="L125" s="2090"/>
      <c r="M125" s="3788"/>
      <c r="N125" s="2091"/>
      <c r="O125" s="2092"/>
      <c r="P125" s="2092"/>
      <c r="Q125" s="2127"/>
      <c r="R125" s="2127"/>
      <c r="S125" s="2128"/>
      <c r="T125" s="2129"/>
      <c r="U125" s="2127"/>
    </row>
    <row r="126" spans="1:55" s="2014" customFormat="1" ht="25.5" outlineLevel="1">
      <c r="A126" s="2027" t="s">
        <v>2392</v>
      </c>
      <c r="B126" s="2079"/>
      <c r="C126" s="2079" t="s">
        <v>304</v>
      </c>
      <c r="D126" s="2079" t="s">
        <v>194</v>
      </c>
      <c r="E126" s="2085"/>
      <c r="F126" s="2085"/>
      <c r="G126" s="2086" t="s">
        <v>198</v>
      </c>
      <c r="H126" s="2087">
        <v>1</v>
      </c>
      <c r="I126" s="2093" t="str">
        <f>A126&amp;"."&amp;C126&amp;"."&amp;D126&amp;"."&amp;H126</f>
        <v>104.10.01.1</v>
      </c>
      <c r="J126" s="2094" t="s">
        <v>2417</v>
      </c>
      <c r="K126" s="2095" t="s">
        <v>237</v>
      </c>
      <c r="L126" s="2096">
        <v>50</v>
      </c>
      <c r="M126" s="3789">
        <v>0</v>
      </c>
      <c r="N126" s="2097">
        <f>L126*M126</f>
        <v>0</v>
      </c>
      <c r="O126" s="2092"/>
      <c r="P126" s="2092"/>
      <c r="Q126" s="2127"/>
      <c r="R126" s="2127"/>
      <c r="S126" s="1855" t="s">
        <v>201</v>
      </c>
      <c r="T126" s="1856"/>
      <c r="U126" s="1928"/>
      <c r="V126" s="1855" t="s">
        <v>201</v>
      </c>
    </row>
    <row r="127" spans="1:55" s="2014" customFormat="1">
      <c r="A127" s="2027" t="s">
        <v>2392</v>
      </c>
      <c r="B127" s="2079"/>
      <c r="C127" s="2079"/>
      <c r="D127" s="2079"/>
      <c r="E127" s="2085"/>
      <c r="F127" s="2085"/>
      <c r="G127" s="2086"/>
      <c r="H127" s="2087"/>
      <c r="I127" s="2087"/>
      <c r="J127" s="2088"/>
      <c r="K127" s="2089"/>
      <c r="L127" s="2090"/>
      <c r="M127" s="3788"/>
      <c r="N127" s="2091"/>
      <c r="O127" s="2092"/>
      <c r="P127" s="2092"/>
      <c r="Q127" s="2127"/>
      <c r="R127" s="2127"/>
      <c r="S127" s="2128"/>
      <c r="T127" s="2136"/>
      <c r="U127" s="2127"/>
    </row>
    <row r="128" spans="1:55" s="2019" customFormat="1">
      <c r="A128" s="2027" t="s">
        <v>2392</v>
      </c>
      <c r="B128" s="2121"/>
      <c r="C128" s="2121" t="s">
        <v>1529</v>
      </c>
      <c r="D128" s="2121" t="s">
        <v>2418</v>
      </c>
      <c r="E128" s="2121"/>
      <c r="F128" s="2103"/>
      <c r="G128" s="2122" t="s">
        <v>196</v>
      </c>
      <c r="H128" s="2122"/>
      <c r="I128" s="2053" t="str">
        <f>A128&amp;"."&amp;C128&amp;"."</f>
        <v>104.49.</v>
      </c>
      <c r="J128" s="2123" t="str">
        <f>D128</f>
        <v>Tlaki</v>
      </c>
      <c r="K128" s="2106"/>
      <c r="L128" s="2106"/>
      <c r="M128" s="3797"/>
      <c r="N128" s="2828">
        <f>N130</f>
        <v>0</v>
      </c>
      <c r="O128" s="2107"/>
      <c r="P128" s="2107"/>
      <c r="X128" s="2008"/>
      <c r="Y128" s="2008"/>
      <c r="Z128" s="2008"/>
      <c r="AA128" s="2008"/>
      <c r="AB128" s="2008"/>
      <c r="AC128" s="2008"/>
      <c r="AD128" s="2008"/>
      <c r="AE128" s="2008"/>
      <c r="AF128" s="2008"/>
      <c r="AG128" s="2008"/>
      <c r="AH128" s="2008"/>
      <c r="AI128" s="2008"/>
      <c r="AJ128" s="2008"/>
      <c r="AK128" s="2008"/>
      <c r="AL128" s="2008"/>
      <c r="AM128" s="2008"/>
      <c r="AN128" s="2008"/>
      <c r="AO128" s="2008"/>
      <c r="AP128" s="2008"/>
      <c r="AQ128" s="2008"/>
      <c r="AR128" s="2008"/>
      <c r="AS128" s="2008"/>
      <c r="AT128" s="2008"/>
      <c r="AU128" s="2008"/>
      <c r="AV128" s="2008"/>
      <c r="AW128" s="2008"/>
      <c r="AX128" s="2008"/>
      <c r="AY128" s="2008"/>
      <c r="AZ128" s="2008"/>
      <c r="BA128" s="2008"/>
      <c r="BB128" s="2008"/>
      <c r="BC128" s="2008"/>
    </row>
    <row r="129" spans="1:55" s="2020" customFormat="1" outlineLevel="1">
      <c r="A129" s="2027" t="s">
        <v>2392</v>
      </c>
      <c r="B129" s="2137"/>
      <c r="C129" s="2137" t="s">
        <v>1529</v>
      </c>
      <c r="D129" s="2137" t="s">
        <v>194</v>
      </c>
      <c r="E129" s="2137" t="s">
        <v>2419</v>
      </c>
      <c r="F129" s="2138"/>
      <c r="G129" s="2139" t="s">
        <v>172</v>
      </c>
      <c r="H129" s="2140"/>
      <c r="I129" s="2081" t="str">
        <f>A129&amp;"."&amp;C129&amp;"."&amp;D129&amp;"."&amp;H129</f>
        <v>104.49.01.</v>
      </c>
      <c r="J129" s="2141" t="str">
        <f>E129</f>
        <v>Popravilo tlakov</v>
      </c>
      <c r="K129" s="1395"/>
      <c r="L129" s="2142"/>
      <c r="M129" s="3798"/>
      <c r="N129" s="1414"/>
      <c r="O129" s="2143"/>
      <c r="P129" s="2143"/>
    </row>
    <row r="130" spans="1:55" s="2014" customFormat="1" ht="78.75" customHeight="1" outlineLevel="1">
      <c r="A130" s="2027" t="s">
        <v>2392</v>
      </c>
      <c r="B130" s="2079"/>
      <c r="C130" s="2079" t="s">
        <v>1529</v>
      </c>
      <c r="D130" s="2079" t="s">
        <v>194</v>
      </c>
      <c r="E130" s="2079"/>
      <c r="F130" s="2085"/>
      <c r="G130" s="2086" t="s">
        <v>198</v>
      </c>
      <c r="H130" s="2087">
        <v>1</v>
      </c>
      <c r="I130" s="2093" t="str">
        <f t="shared" ref="I130" si="16">A130&amp;"."&amp;C130&amp;"."&amp;D130&amp;"."&amp;H130</f>
        <v>104.49.01.1</v>
      </c>
      <c r="J130" s="2094" t="s">
        <v>2420</v>
      </c>
      <c r="K130" s="2095" t="s">
        <v>237</v>
      </c>
      <c r="L130" s="2096">
        <v>50</v>
      </c>
      <c r="M130" s="3789">
        <v>0</v>
      </c>
      <c r="N130" s="2097">
        <f t="shared" ref="N130" si="17">L130*M130</f>
        <v>0</v>
      </c>
      <c r="O130" s="2092"/>
      <c r="P130" s="2092"/>
      <c r="S130" s="1855" t="s">
        <v>201</v>
      </c>
      <c r="T130" s="1856"/>
      <c r="U130" s="1928"/>
      <c r="V130" s="1855" t="s">
        <v>201</v>
      </c>
    </row>
    <row r="131" spans="1:55" s="2014" customFormat="1">
      <c r="A131" s="2027" t="s">
        <v>2392</v>
      </c>
      <c r="B131" s="2079"/>
      <c r="C131" s="2079"/>
      <c r="D131" s="2079"/>
      <c r="E131" s="2079"/>
      <c r="F131" s="2085"/>
      <c r="G131" s="2086"/>
      <c r="H131" s="2087"/>
      <c r="I131" s="2087"/>
      <c r="J131" s="2088"/>
      <c r="K131" s="2089"/>
      <c r="L131" s="2090"/>
      <c r="M131" s="3788"/>
      <c r="N131" s="2091"/>
      <c r="O131" s="2092"/>
      <c r="P131" s="2092"/>
    </row>
    <row r="132" spans="1:55" s="2019" customFormat="1">
      <c r="A132" s="2027" t="s">
        <v>2392</v>
      </c>
      <c r="B132" s="2121"/>
      <c r="C132" s="2121" t="s">
        <v>1874</v>
      </c>
      <c r="D132" s="2121" t="s">
        <v>194</v>
      </c>
      <c r="E132" s="2121" t="s">
        <v>2389</v>
      </c>
      <c r="F132" s="2103"/>
      <c r="G132" s="2122" t="s">
        <v>172</v>
      </c>
      <c r="H132" s="2122"/>
      <c r="I132" s="2053" t="str">
        <f>A132&amp;"."&amp;C132&amp;"."</f>
        <v>104.90.</v>
      </c>
      <c r="J132" s="2123" t="str">
        <f>E132</f>
        <v>Slikopleskarska obdelava površin</v>
      </c>
      <c r="K132" s="2106"/>
      <c r="L132" s="2106"/>
      <c r="M132" s="3797"/>
      <c r="N132" s="2828">
        <f>SUM(N135)</f>
        <v>0</v>
      </c>
      <c r="O132" s="2107"/>
      <c r="P132" s="2107"/>
      <c r="X132" s="2008"/>
      <c r="Y132" s="2008"/>
      <c r="Z132" s="2008"/>
      <c r="AA132" s="2008"/>
      <c r="AB132" s="2008"/>
      <c r="AC132" s="2008"/>
      <c r="AD132" s="2008"/>
      <c r="AE132" s="2008"/>
      <c r="AF132" s="2008"/>
      <c r="AG132" s="2008"/>
      <c r="AH132" s="2008"/>
      <c r="AI132" s="2008"/>
      <c r="AJ132" s="2008"/>
      <c r="AK132" s="2008"/>
      <c r="AL132" s="2008"/>
      <c r="AM132" s="2008"/>
      <c r="AN132" s="2008"/>
      <c r="AO132" s="2008"/>
      <c r="AP132" s="2008"/>
      <c r="AQ132" s="2008"/>
      <c r="AR132" s="2008"/>
      <c r="AS132" s="2008"/>
      <c r="AT132" s="2008"/>
      <c r="AU132" s="2008"/>
      <c r="AV132" s="2008"/>
      <c r="AW132" s="2008"/>
      <c r="AX132" s="2008"/>
      <c r="AY132" s="2008"/>
      <c r="AZ132" s="2008"/>
      <c r="BA132" s="2008"/>
      <c r="BB132" s="2008"/>
      <c r="BC132" s="2008"/>
    </row>
    <row r="133" spans="1:55" s="2008" customFormat="1" outlineLevel="1">
      <c r="A133" s="2027" t="s">
        <v>2392</v>
      </c>
      <c r="B133" s="2035"/>
      <c r="C133" s="2035" t="s">
        <v>1874</v>
      </c>
      <c r="D133" s="2035" t="s">
        <v>194</v>
      </c>
      <c r="E133" s="2035" t="s">
        <v>2390</v>
      </c>
      <c r="F133" s="2036"/>
      <c r="G133" s="2130" t="s">
        <v>172</v>
      </c>
      <c r="H133" s="2130"/>
      <c r="I133" s="2081" t="str">
        <f>A133&amp;"."&amp;C133&amp;"."&amp;D133&amp;"."&amp;H133</f>
        <v>104.90.01.</v>
      </c>
      <c r="J133" s="2144" t="str">
        <f>E133</f>
        <v>Slikopleskarska obdelava sten in stropov</v>
      </c>
      <c r="K133" s="2115"/>
      <c r="L133" s="2115"/>
      <c r="M133" s="3799"/>
      <c r="N133" s="2829"/>
      <c r="O133" s="2042"/>
      <c r="P133" s="2042"/>
    </row>
    <row r="134" spans="1:55" s="2014" customFormat="1" ht="71.25" customHeight="1" outlineLevel="1">
      <c r="A134" s="2027" t="s">
        <v>2392</v>
      </c>
      <c r="B134" s="2079"/>
      <c r="C134" s="2079" t="s">
        <v>1874</v>
      </c>
      <c r="D134" s="2079" t="s">
        <v>194</v>
      </c>
      <c r="E134" s="2079"/>
      <c r="F134" s="2085"/>
      <c r="G134" s="2086"/>
      <c r="H134" s="2087"/>
      <c r="I134" s="2087"/>
      <c r="J134" s="2088" t="s">
        <v>1877</v>
      </c>
      <c r="K134" s="2089"/>
      <c r="L134" s="2090"/>
      <c r="M134" s="3788"/>
      <c r="N134" s="2091"/>
      <c r="O134" s="2092"/>
      <c r="P134" s="2092"/>
      <c r="W134" s="2014" t="s">
        <v>267</v>
      </c>
    </row>
    <row r="135" spans="1:55" s="2014" customFormat="1" outlineLevel="1">
      <c r="A135" s="2027" t="s">
        <v>2392</v>
      </c>
      <c r="B135" s="2079"/>
      <c r="C135" s="2079" t="s">
        <v>1874</v>
      </c>
      <c r="D135" s="2079" t="s">
        <v>194</v>
      </c>
      <c r="E135" s="2079"/>
      <c r="F135" s="2085"/>
      <c r="G135" s="2086" t="s">
        <v>198</v>
      </c>
      <c r="H135" s="2087">
        <v>1</v>
      </c>
      <c r="I135" s="2093" t="str">
        <f>A135&amp;"."&amp;C135&amp;"."&amp;D135&amp;"."&amp;H135</f>
        <v>104.90.01.1</v>
      </c>
      <c r="J135" s="2094" t="s">
        <v>2421</v>
      </c>
      <c r="K135" s="2095" t="s">
        <v>237</v>
      </c>
      <c r="L135" s="2096">
        <v>150</v>
      </c>
      <c r="M135" s="3789">
        <v>0</v>
      </c>
      <c r="N135" s="2097">
        <f>L135*M135</f>
        <v>0</v>
      </c>
      <c r="O135" s="2092"/>
      <c r="P135" s="2092"/>
      <c r="S135" s="1855" t="s">
        <v>201</v>
      </c>
      <c r="T135" s="1856"/>
      <c r="U135" s="1928"/>
      <c r="V135" s="1855" t="s">
        <v>201</v>
      </c>
    </row>
    <row r="136" spans="1:55" s="2014" customFormat="1" outlineLevel="1">
      <c r="A136" s="2145"/>
      <c r="B136" s="2085"/>
      <c r="C136" s="2085"/>
      <c r="D136" s="2085"/>
      <c r="E136" s="2085"/>
      <c r="F136" s="2085"/>
      <c r="G136" s="2110"/>
      <c r="J136" s="2146"/>
      <c r="K136" s="2147"/>
      <c r="L136" s="2148"/>
      <c r="M136" s="3788"/>
      <c r="N136" s="2830"/>
      <c r="O136" s="2149"/>
      <c r="P136" s="2149"/>
    </row>
    <row r="137" spans="1:55" s="2014" customFormat="1" outlineLevel="1">
      <c r="A137" s="2145"/>
      <c r="B137" s="2085"/>
      <c r="C137" s="2085"/>
      <c r="D137" s="2085"/>
      <c r="E137" s="2085"/>
      <c r="F137" s="2085"/>
      <c r="G137" s="2110"/>
      <c r="J137" s="2146"/>
      <c r="K137" s="2147"/>
      <c r="L137" s="2148"/>
      <c r="M137" s="3788"/>
      <c r="N137" s="2830"/>
      <c r="O137" s="2149"/>
      <c r="P137" s="2149"/>
    </row>
    <row r="138" spans="1:55" s="2014" customFormat="1">
      <c r="A138" s="2145"/>
      <c r="B138" s="2085"/>
      <c r="C138" s="2085"/>
      <c r="D138" s="2085"/>
      <c r="E138" s="2085"/>
      <c r="F138" s="2085"/>
      <c r="G138" s="2110"/>
      <c r="J138" s="2146"/>
      <c r="K138" s="2147"/>
      <c r="L138" s="2148"/>
      <c r="M138" s="3788"/>
      <c r="N138" s="2830"/>
      <c r="O138" s="2149"/>
      <c r="P138" s="2149"/>
    </row>
    <row r="139" spans="1:55" s="2014" customFormat="1">
      <c r="A139" s="2145"/>
      <c r="B139" s="2085"/>
      <c r="C139" s="2085"/>
      <c r="D139" s="2085"/>
      <c r="E139" s="2085"/>
      <c r="F139" s="2085"/>
      <c r="G139" s="2110"/>
      <c r="J139" s="2146"/>
      <c r="K139" s="2147"/>
      <c r="L139" s="2148"/>
      <c r="M139" s="3788"/>
      <c r="N139" s="2830"/>
      <c r="O139" s="2149"/>
      <c r="P139" s="2149"/>
    </row>
    <row r="140" spans="1:55" s="2014" customFormat="1">
      <c r="A140" s="2145"/>
      <c r="B140" s="2085"/>
      <c r="C140" s="2085"/>
      <c r="D140" s="2085"/>
      <c r="E140" s="2085"/>
      <c r="F140" s="2085"/>
      <c r="G140" s="2110"/>
      <c r="J140" s="2146"/>
      <c r="K140" s="2147"/>
      <c r="L140" s="2148"/>
      <c r="M140" s="3788"/>
      <c r="N140" s="2830"/>
      <c r="O140" s="2149"/>
      <c r="P140" s="2149"/>
    </row>
    <row r="141" spans="1:55" s="2014" customFormat="1" hidden="1">
      <c r="A141" s="2145"/>
      <c r="B141" s="2085"/>
      <c r="C141" s="2085"/>
      <c r="D141" s="2085"/>
      <c r="E141" s="2085"/>
      <c r="F141" s="2085"/>
      <c r="G141" s="2110"/>
      <c r="J141" s="2146"/>
      <c r="K141" s="2147"/>
      <c r="L141" s="2148"/>
      <c r="M141" s="3788"/>
      <c r="N141" s="2830"/>
      <c r="O141" s="2149"/>
      <c r="P141" s="2149"/>
    </row>
    <row r="142" spans="1:55" s="2014" customFormat="1" hidden="1">
      <c r="A142" s="2145"/>
      <c r="B142" s="2085"/>
      <c r="C142" s="2085"/>
      <c r="D142" s="2085"/>
      <c r="E142" s="2085"/>
      <c r="F142" s="2085"/>
      <c r="G142" s="2110"/>
      <c r="J142" s="2146"/>
      <c r="K142" s="2147"/>
      <c r="L142" s="2148"/>
      <c r="M142" s="3788"/>
      <c r="N142" s="2830"/>
      <c r="O142" s="2149"/>
      <c r="P142" s="2149"/>
    </row>
    <row r="143" spans="1:55" s="2014" customFormat="1" hidden="1">
      <c r="A143" s="2145"/>
      <c r="B143" s="2085"/>
      <c r="C143" s="2085"/>
      <c r="D143" s="2085"/>
      <c r="E143" s="2085"/>
      <c r="F143" s="2085"/>
      <c r="G143" s="2110"/>
      <c r="J143" s="2146"/>
      <c r="K143" s="2147"/>
      <c r="L143" s="2148"/>
      <c r="M143" s="3788"/>
      <c r="N143" s="2830">
        <f>SUM(N7:N141)</f>
        <v>0</v>
      </c>
      <c r="O143" s="2149"/>
      <c r="P143" s="2149"/>
    </row>
    <row r="144" spans="1:55" s="2014" customFormat="1" hidden="1">
      <c r="A144" s="2145"/>
      <c r="B144" s="2085"/>
      <c r="C144" s="2085"/>
      <c r="D144" s="2085"/>
      <c r="E144" s="2085"/>
      <c r="F144" s="2085"/>
      <c r="G144" s="2110"/>
      <c r="J144" s="2146"/>
      <c r="K144" s="2147"/>
      <c r="L144" s="2148"/>
      <c r="M144" s="3788"/>
      <c r="N144" s="2830"/>
      <c r="O144" s="2149"/>
      <c r="P144" s="2149"/>
    </row>
    <row r="145" spans="1:16" s="2014" customFormat="1" hidden="1">
      <c r="A145" s="2145"/>
      <c r="B145" s="2085"/>
      <c r="C145" s="2085"/>
      <c r="D145" s="2085"/>
      <c r="E145" s="2085"/>
      <c r="F145" s="2085"/>
      <c r="G145" s="2110"/>
      <c r="J145" s="2146"/>
      <c r="K145" s="2147"/>
      <c r="L145" s="2150" t="s">
        <v>2422</v>
      </c>
      <c r="M145" s="3800"/>
      <c r="N145" s="2831">
        <f>N143/2</f>
        <v>0</v>
      </c>
      <c r="O145" s="2149"/>
      <c r="P145" s="2149"/>
    </row>
    <row r="146" spans="1:16" s="2014" customFormat="1" hidden="1">
      <c r="A146" s="2145"/>
      <c r="B146" s="2085"/>
      <c r="C146" s="2085"/>
      <c r="D146" s="2085"/>
      <c r="E146" s="2085"/>
      <c r="F146" s="2085"/>
      <c r="G146" s="2110"/>
      <c r="J146" s="2146"/>
      <c r="K146" s="2147"/>
      <c r="L146" s="2148"/>
      <c r="M146" s="3788"/>
      <c r="N146" s="2830"/>
      <c r="O146" s="2149"/>
      <c r="P146" s="2149"/>
    </row>
    <row r="147" spans="1:16" s="2014" customFormat="1" hidden="1">
      <c r="A147" s="2145"/>
      <c r="B147" s="2085"/>
      <c r="C147" s="2085"/>
      <c r="D147" s="2085"/>
      <c r="E147" s="2085"/>
      <c r="F147" s="2085"/>
      <c r="G147" s="2110"/>
      <c r="J147" s="2146"/>
      <c r="K147" s="2147"/>
      <c r="L147" s="2148"/>
      <c r="M147" s="3788"/>
      <c r="N147" s="2830"/>
      <c r="O147" s="2149"/>
      <c r="P147" s="2149"/>
    </row>
    <row r="148" spans="1:16" s="2014" customFormat="1" hidden="1">
      <c r="A148" s="2145"/>
      <c r="B148" s="2085"/>
      <c r="C148" s="2085"/>
      <c r="D148" s="2085"/>
      <c r="E148" s="2085"/>
      <c r="F148" s="2085"/>
      <c r="G148" s="2110"/>
      <c r="J148" s="2146"/>
      <c r="K148" s="2147"/>
      <c r="L148" s="2148"/>
      <c r="M148" s="3788"/>
      <c r="N148" s="2830"/>
      <c r="O148" s="2149"/>
      <c r="P148" s="2149"/>
    </row>
    <row r="149" spans="1:16" s="2014" customFormat="1" hidden="1">
      <c r="A149" s="2145"/>
      <c r="B149" s="2085"/>
      <c r="C149" s="2085"/>
      <c r="D149" s="2085"/>
      <c r="E149" s="2085"/>
      <c r="F149" s="2085"/>
      <c r="G149" s="2110"/>
      <c r="J149" s="2146"/>
      <c r="K149" s="2147"/>
      <c r="L149" s="2148"/>
      <c r="M149" s="3788"/>
      <c r="N149" s="2830"/>
      <c r="O149" s="2149"/>
      <c r="P149" s="2149"/>
    </row>
    <row r="150" spans="1:16" s="2014" customFormat="1">
      <c r="A150" s="2145"/>
      <c r="B150" s="2085"/>
      <c r="C150" s="2085"/>
      <c r="D150" s="2085"/>
      <c r="E150" s="2085"/>
      <c r="F150" s="2085"/>
      <c r="G150" s="2110"/>
      <c r="J150" s="2146"/>
      <c r="K150" s="2147"/>
      <c r="L150" s="2148"/>
      <c r="M150" s="3788"/>
      <c r="N150" s="2830"/>
      <c r="O150" s="2149"/>
      <c r="P150" s="2149"/>
    </row>
    <row r="151" spans="1:16" s="2014" customFormat="1">
      <c r="A151" s="2145"/>
      <c r="B151" s="2085"/>
      <c r="C151" s="2085"/>
      <c r="D151" s="2085"/>
      <c r="E151" s="2085"/>
      <c r="F151" s="2085"/>
      <c r="G151" s="2110"/>
      <c r="J151" s="2146"/>
      <c r="K151" s="2147"/>
      <c r="L151" s="2148"/>
      <c r="M151" s="3788"/>
      <c r="N151" s="2830"/>
      <c r="O151" s="2149"/>
      <c r="P151" s="2149"/>
    </row>
    <row r="152" spans="1:16" s="2014" customFormat="1">
      <c r="A152" s="2145"/>
      <c r="B152" s="2085"/>
      <c r="C152" s="2085"/>
      <c r="D152" s="2085"/>
      <c r="E152" s="2085"/>
      <c r="F152" s="2085"/>
      <c r="G152" s="2110"/>
      <c r="J152" s="2146"/>
      <c r="K152" s="2147"/>
      <c r="L152" s="2148"/>
      <c r="M152" s="3788"/>
      <c r="N152" s="2830"/>
      <c r="O152" s="2149"/>
      <c r="P152" s="2149"/>
    </row>
    <row r="153" spans="1:16" s="2014" customFormat="1">
      <c r="A153" s="2145"/>
      <c r="B153" s="2085"/>
      <c r="C153" s="2085"/>
      <c r="D153" s="2085"/>
      <c r="E153" s="2085"/>
      <c r="F153" s="2085"/>
      <c r="G153" s="2110"/>
      <c r="J153" s="2146"/>
      <c r="K153" s="2147"/>
      <c r="L153" s="2148"/>
      <c r="M153" s="3788"/>
      <c r="N153" s="2830"/>
      <c r="O153" s="2149"/>
      <c r="P153" s="2149"/>
    </row>
    <row r="154" spans="1:16" s="2014" customFormat="1">
      <c r="A154" s="2145"/>
      <c r="B154" s="2085"/>
      <c r="C154" s="2085"/>
      <c r="D154" s="2085"/>
      <c r="E154" s="2085"/>
      <c r="F154" s="2085"/>
      <c r="G154" s="2110"/>
      <c r="J154" s="2146"/>
      <c r="K154" s="2147"/>
      <c r="L154" s="2148"/>
      <c r="M154" s="3788"/>
      <c r="N154" s="2830"/>
      <c r="O154" s="2149"/>
      <c r="P154" s="2149"/>
    </row>
    <row r="155" spans="1:16" s="2014" customFormat="1">
      <c r="A155" s="2145"/>
      <c r="B155" s="2085"/>
      <c r="C155" s="2085"/>
      <c r="D155" s="2085"/>
      <c r="E155" s="2085"/>
      <c r="F155" s="2085"/>
      <c r="G155" s="2110"/>
      <c r="J155" s="2146"/>
      <c r="K155" s="2147"/>
      <c r="L155" s="2148"/>
      <c r="M155" s="3788"/>
      <c r="N155" s="2830"/>
      <c r="O155" s="2149"/>
      <c r="P155" s="2149"/>
    </row>
    <row r="156" spans="1:16" s="2014" customFormat="1">
      <c r="A156" s="2145"/>
      <c r="B156" s="2085"/>
      <c r="C156" s="2085"/>
      <c r="D156" s="2085"/>
      <c r="E156" s="2085"/>
      <c r="F156" s="2085"/>
      <c r="G156" s="2110"/>
      <c r="J156" s="2146"/>
      <c r="K156" s="2147"/>
      <c r="L156" s="2148"/>
      <c r="M156" s="3788"/>
      <c r="N156" s="2830"/>
      <c r="O156" s="2149"/>
      <c r="P156" s="2149"/>
    </row>
    <row r="157" spans="1:16" s="2014" customFormat="1">
      <c r="A157" s="2145"/>
      <c r="B157" s="2085"/>
      <c r="C157" s="2085"/>
      <c r="D157" s="2085"/>
      <c r="E157" s="2085"/>
      <c r="F157" s="2085"/>
      <c r="G157" s="2110"/>
      <c r="J157" s="2146"/>
      <c r="K157" s="2147"/>
      <c r="L157" s="2148"/>
      <c r="M157" s="3788"/>
      <c r="N157" s="2830"/>
      <c r="O157" s="2149"/>
      <c r="P157" s="2149"/>
    </row>
    <row r="158" spans="1:16" s="2014" customFormat="1">
      <c r="A158" s="2145"/>
      <c r="B158" s="2085"/>
      <c r="C158" s="2085"/>
      <c r="D158" s="2085"/>
      <c r="E158" s="2085"/>
      <c r="F158" s="2085"/>
      <c r="G158" s="2110"/>
      <c r="J158" s="2146"/>
      <c r="K158" s="2147"/>
      <c r="L158" s="2148"/>
      <c r="M158" s="3788"/>
      <c r="N158" s="2830"/>
      <c r="O158" s="2149"/>
      <c r="P158" s="2149"/>
    </row>
    <row r="159" spans="1:16" s="2014" customFormat="1">
      <c r="A159" s="2145"/>
      <c r="B159" s="2085"/>
      <c r="C159" s="2085"/>
      <c r="D159" s="2085"/>
      <c r="E159" s="2085"/>
      <c r="F159" s="2085"/>
      <c r="G159" s="2110"/>
      <c r="J159" s="2146"/>
      <c r="K159" s="2147"/>
      <c r="L159" s="2148"/>
      <c r="M159" s="3788"/>
      <c r="N159" s="2830"/>
      <c r="O159" s="2149"/>
      <c r="P159" s="2149"/>
    </row>
    <row r="160" spans="1:16" s="2014" customFormat="1">
      <c r="A160" s="2145"/>
      <c r="B160" s="2085"/>
      <c r="C160" s="2085"/>
      <c r="D160" s="2085"/>
      <c r="E160" s="2085"/>
      <c r="F160" s="2085"/>
      <c r="G160" s="2110"/>
      <c r="J160" s="2146"/>
      <c r="K160" s="2147"/>
      <c r="L160" s="2148"/>
      <c r="M160" s="3788"/>
      <c r="N160" s="2830"/>
      <c r="O160" s="2149"/>
      <c r="P160" s="2149"/>
    </row>
    <row r="161" spans="1:16" s="2014" customFormat="1">
      <c r="A161" s="2145"/>
      <c r="B161" s="2085"/>
      <c r="C161" s="2085"/>
      <c r="D161" s="2085"/>
      <c r="E161" s="2085"/>
      <c r="F161" s="2085"/>
      <c r="G161" s="2110"/>
      <c r="J161" s="2146"/>
      <c r="K161" s="2147"/>
      <c r="L161" s="2148"/>
      <c r="M161" s="3788"/>
      <c r="N161" s="2830"/>
      <c r="O161" s="2149"/>
      <c r="P161" s="2149"/>
    </row>
    <row r="162" spans="1:16" s="2014" customFormat="1">
      <c r="A162" s="2145"/>
      <c r="B162" s="2085"/>
      <c r="C162" s="2085"/>
      <c r="D162" s="2085"/>
      <c r="E162" s="2085"/>
      <c r="F162" s="2085"/>
      <c r="G162" s="2110"/>
      <c r="J162" s="2146"/>
      <c r="K162" s="2147"/>
      <c r="L162" s="2148"/>
      <c r="M162" s="3788"/>
      <c r="N162" s="2830"/>
      <c r="O162" s="2149"/>
      <c r="P162" s="2149"/>
    </row>
    <row r="163" spans="1:16" s="2014" customFormat="1">
      <c r="A163" s="2145"/>
      <c r="B163" s="2085"/>
      <c r="C163" s="2085"/>
      <c r="D163" s="2085"/>
      <c r="E163" s="2085"/>
      <c r="F163" s="2085"/>
      <c r="G163" s="2110"/>
      <c r="J163" s="2146"/>
      <c r="K163" s="2147"/>
      <c r="L163" s="2148"/>
      <c r="M163" s="3788"/>
      <c r="N163" s="2830"/>
      <c r="O163" s="2149"/>
      <c r="P163" s="2149"/>
    </row>
    <row r="164" spans="1:16" s="2014" customFormat="1">
      <c r="A164" s="2145"/>
      <c r="B164" s="2085"/>
      <c r="C164" s="2085"/>
      <c r="D164" s="2085"/>
      <c r="E164" s="2085"/>
      <c r="F164" s="2085"/>
      <c r="G164" s="2110"/>
      <c r="J164" s="2146"/>
      <c r="K164" s="2147"/>
      <c r="L164" s="2148"/>
      <c r="M164" s="3788"/>
      <c r="N164" s="2830"/>
      <c r="O164" s="2149"/>
      <c r="P164" s="2149"/>
    </row>
    <row r="165" spans="1:16" s="2014" customFormat="1">
      <c r="A165" s="2145"/>
      <c r="B165" s="2085"/>
      <c r="C165" s="2085"/>
      <c r="D165" s="2085"/>
      <c r="E165" s="2085"/>
      <c r="F165" s="2085"/>
      <c r="G165" s="2110"/>
      <c r="J165" s="2146"/>
      <c r="K165" s="2147"/>
      <c r="L165" s="2148"/>
      <c r="M165" s="3788"/>
      <c r="N165" s="2830"/>
      <c r="O165" s="2149"/>
      <c r="P165" s="2149"/>
    </row>
    <row r="166" spans="1:16" s="2014" customFormat="1">
      <c r="A166" s="2145"/>
      <c r="B166" s="2085"/>
      <c r="C166" s="2085"/>
      <c r="D166" s="2085"/>
      <c r="E166" s="2085"/>
      <c r="F166" s="2085"/>
      <c r="G166" s="2110"/>
      <c r="J166" s="2146"/>
      <c r="K166" s="2147"/>
      <c r="L166" s="2148"/>
      <c r="M166" s="3788"/>
      <c r="N166" s="2830"/>
      <c r="O166" s="2149"/>
      <c r="P166" s="2149"/>
    </row>
    <row r="167" spans="1:16" s="2014" customFormat="1">
      <c r="A167" s="2145"/>
      <c r="B167" s="2085"/>
      <c r="C167" s="2085"/>
      <c r="D167" s="2085"/>
      <c r="E167" s="2085"/>
      <c r="F167" s="2085"/>
      <c r="G167" s="2110"/>
      <c r="J167" s="2146"/>
      <c r="K167" s="2147"/>
      <c r="L167" s="2148"/>
      <c r="M167" s="3788"/>
      <c r="N167" s="2830"/>
      <c r="O167" s="2149"/>
      <c r="P167" s="2149"/>
    </row>
    <row r="168" spans="1:16" s="2014" customFormat="1">
      <c r="A168" s="2145"/>
      <c r="B168" s="2085"/>
      <c r="C168" s="2085"/>
      <c r="D168" s="2085"/>
      <c r="E168" s="2085"/>
      <c r="F168" s="2085"/>
      <c r="G168" s="2110"/>
      <c r="J168" s="2146"/>
      <c r="K168" s="2147"/>
      <c r="L168" s="2148"/>
      <c r="M168" s="3788"/>
      <c r="N168" s="2830"/>
      <c r="O168" s="2149"/>
      <c r="P168" s="2149"/>
    </row>
    <row r="169" spans="1:16" s="2014" customFormat="1">
      <c r="A169" s="2145"/>
      <c r="B169" s="2085"/>
      <c r="C169" s="2085"/>
      <c r="D169" s="2085"/>
      <c r="E169" s="2085"/>
      <c r="F169" s="2085"/>
      <c r="G169" s="2110"/>
      <c r="J169" s="2146"/>
      <c r="K169" s="2147"/>
      <c r="L169" s="2148"/>
      <c r="M169" s="3788"/>
      <c r="N169" s="2830"/>
      <c r="O169" s="2149"/>
      <c r="P169" s="2149"/>
    </row>
    <row r="170" spans="1:16" s="2014" customFormat="1">
      <c r="A170" s="2145"/>
      <c r="B170" s="2085"/>
      <c r="C170" s="2085"/>
      <c r="D170" s="2085"/>
      <c r="E170" s="2085"/>
      <c r="F170" s="2085"/>
      <c r="G170" s="2110"/>
      <c r="J170" s="2146"/>
      <c r="K170" s="2147"/>
      <c r="L170" s="2148"/>
      <c r="M170" s="3788"/>
      <c r="N170" s="2830"/>
      <c r="O170" s="2149"/>
      <c r="P170" s="2149"/>
    </row>
    <row r="171" spans="1:16" s="2014" customFormat="1">
      <c r="A171" s="2145"/>
      <c r="B171" s="2085"/>
      <c r="C171" s="2085"/>
      <c r="D171" s="2085"/>
      <c r="E171" s="2085"/>
      <c r="F171" s="2085"/>
      <c r="G171" s="2110"/>
      <c r="J171" s="2146"/>
      <c r="K171" s="2147"/>
      <c r="L171" s="2148"/>
      <c r="M171" s="3788"/>
      <c r="N171" s="2830"/>
      <c r="O171" s="2149"/>
      <c r="P171" s="2149"/>
    </row>
    <row r="172" spans="1:16" s="2014" customFormat="1">
      <c r="A172" s="2145"/>
      <c r="B172" s="2085"/>
      <c r="C172" s="2085"/>
      <c r="D172" s="2085"/>
      <c r="E172" s="2085"/>
      <c r="F172" s="2085"/>
      <c r="G172" s="2110"/>
      <c r="J172" s="2146"/>
      <c r="K172" s="2147"/>
      <c r="L172" s="2148"/>
      <c r="M172" s="3788"/>
      <c r="N172" s="2830"/>
      <c r="O172" s="2149"/>
      <c r="P172" s="2149"/>
    </row>
    <row r="173" spans="1:16" s="2014" customFormat="1">
      <c r="A173" s="2145"/>
      <c r="B173" s="2085"/>
      <c r="C173" s="2085"/>
      <c r="D173" s="2085"/>
      <c r="E173" s="2085"/>
      <c r="F173" s="2085"/>
      <c r="G173" s="2110"/>
      <c r="J173" s="2146"/>
      <c r="K173" s="2147"/>
      <c r="L173" s="2148"/>
      <c r="M173" s="3788"/>
      <c r="N173" s="2830"/>
      <c r="O173" s="2149"/>
      <c r="P173" s="2149"/>
    </row>
    <row r="174" spans="1:16" s="2014" customFormat="1">
      <c r="A174" s="2145"/>
      <c r="B174" s="2085"/>
      <c r="C174" s="2085"/>
      <c r="D174" s="2085"/>
      <c r="E174" s="2085"/>
      <c r="F174" s="2085"/>
      <c r="G174" s="2110"/>
      <c r="J174" s="2146"/>
      <c r="K174" s="2147"/>
      <c r="L174" s="2148"/>
      <c r="M174" s="3788"/>
      <c r="N174" s="2830"/>
      <c r="O174" s="2149"/>
      <c r="P174" s="2149"/>
    </row>
    <row r="175" spans="1:16" s="2014" customFormat="1">
      <c r="A175" s="2145"/>
      <c r="B175" s="2085"/>
      <c r="C175" s="2085"/>
      <c r="D175" s="2085"/>
      <c r="E175" s="2085"/>
      <c r="F175" s="2085"/>
      <c r="G175" s="2110"/>
      <c r="J175" s="2146"/>
      <c r="K175" s="2147"/>
      <c r="L175" s="2148"/>
      <c r="M175" s="3788"/>
      <c r="N175" s="2830"/>
      <c r="O175" s="2149"/>
      <c r="P175" s="2149"/>
    </row>
    <row r="176" spans="1:16" s="2014" customFormat="1">
      <c r="A176" s="2145"/>
      <c r="B176" s="2085"/>
      <c r="C176" s="2085"/>
      <c r="D176" s="2085"/>
      <c r="E176" s="2085"/>
      <c r="F176" s="2085"/>
      <c r="G176" s="2110"/>
      <c r="J176" s="2146"/>
      <c r="K176" s="2147"/>
      <c r="L176" s="2148"/>
      <c r="M176" s="3788"/>
      <c r="N176" s="2830"/>
      <c r="O176" s="2149"/>
      <c r="P176" s="2149"/>
    </row>
    <row r="177" spans="1:16" s="2014" customFormat="1">
      <c r="A177" s="2145"/>
      <c r="B177" s="2085"/>
      <c r="C177" s="2085"/>
      <c r="D177" s="2085"/>
      <c r="E177" s="2085"/>
      <c r="F177" s="2085"/>
      <c r="G177" s="2110"/>
      <c r="J177" s="2146"/>
      <c r="K177" s="2147"/>
      <c r="L177" s="2148"/>
      <c r="M177" s="3788"/>
      <c r="N177" s="2830"/>
      <c r="O177" s="2149"/>
      <c r="P177" s="2149"/>
    </row>
    <row r="178" spans="1:16" s="2014" customFormat="1">
      <c r="A178" s="2145"/>
      <c r="B178" s="2085"/>
      <c r="C178" s="2085"/>
      <c r="D178" s="2085"/>
      <c r="E178" s="2085"/>
      <c r="F178" s="2085"/>
      <c r="G178" s="2110"/>
      <c r="J178" s="2146"/>
      <c r="K178" s="2147"/>
      <c r="L178" s="2148"/>
      <c r="M178" s="3788"/>
      <c r="N178" s="2830"/>
      <c r="O178" s="2149"/>
      <c r="P178" s="2149"/>
    </row>
    <row r="179" spans="1:16" s="2014" customFormat="1">
      <c r="A179" s="2145"/>
      <c r="B179" s="2085"/>
      <c r="C179" s="2085"/>
      <c r="D179" s="2085"/>
      <c r="E179" s="2085"/>
      <c r="F179" s="2085"/>
      <c r="G179" s="2110"/>
      <c r="J179" s="2146"/>
      <c r="K179" s="2147"/>
      <c r="L179" s="2148"/>
      <c r="M179" s="3788"/>
      <c r="N179" s="2830"/>
      <c r="O179" s="2149"/>
      <c r="P179" s="2149"/>
    </row>
    <row r="180" spans="1:16" s="2014" customFormat="1">
      <c r="A180" s="2145"/>
      <c r="B180" s="2085"/>
      <c r="C180" s="2085"/>
      <c r="D180" s="2085"/>
      <c r="E180" s="2085"/>
      <c r="F180" s="2085"/>
      <c r="G180" s="2110"/>
      <c r="J180" s="2146"/>
      <c r="K180" s="2147"/>
      <c r="L180" s="2148"/>
      <c r="M180" s="3788"/>
      <c r="N180" s="2830"/>
      <c r="O180" s="2149"/>
      <c r="P180" s="2149"/>
    </row>
    <row r="181" spans="1:16" s="2014" customFormat="1">
      <c r="A181" s="2145"/>
      <c r="B181" s="2085"/>
      <c r="C181" s="2085"/>
      <c r="D181" s="2085"/>
      <c r="E181" s="2085"/>
      <c r="F181" s="2085"/>
      <c r="G181" s="2110"/>
      <c r="J181" s="2146"/>
      <c r="K181" s="2147"/>
      <c r="L181" s="2148"/>
      <c r="M181" s="3788"/>
      <c r="N181" s="2830"/>
      <c r="O181" s="2149"/>
      <c r="P181" s="2149"/>
    </row>
    <row r="182" spans="1:16" s="2014" customFormat="1">
      <c r="A182" s="2145"/>
      <c r="B182" s="2085"/>
      <c r="C182" s="2085"/>
      <c r="D182" s="2085"/>
      <c r="E182" s="2085"/>
      <c r="F182" s="2085"/>
      <c r="G182" s="2110"/>
      <c r="J182" s="2146"/>
      <c r="K182" s="2147"/>
      <c r="L182" s="2148"/>
      <c r="M182" s="3788"/>
      <c r="N182" s="2830"/>
      <c r="O182" s="2149"/>
      <c r="P182" s="2149"/>
    </row>
    <row r="183" spans="1:16" s="2014" customFormat="1">
      <c r="A183" s="2145"/>
      <c r="B183" s="2085"/>
      <c r="C183" s="2085"/>
      <c r="D183" s="2085"/>
      <c r="E183" s="2085"/>
      <c r="F183" s="2085"/>
      <c r="G183" s="2110"/>
      <c r="J183" s="2146"/>
      <c r="K183" s="2147"/>
      <c r="L183" s="2148"/>
      <c r="M183" s="3788"/>
      <c r="N183" s="2830"/>
      <c r="O183" s="2149"/>
      <c r="P183" s="2149"/>
    </row>
    <row r="184" spans="1:16" s="2014" customFormat="1">
      <c r="A184" s="2145"/>
      <c r="B184" s="2085"/>
      <c r="C184" s="2085"/>
      <c r="D184" s="2085"/>
      <c r="E184" s="2085"/>
      <c r="F184" s="2085"/>
      <c r="G184" s="2110"/>
      <c r="J184" s="2146"/>
      <c r="K184" s="2147"/>
      <c r="L184" s="2148"/>
      <c r="M184" s="3788"/>
      <c r="N184" s="2830"/>
      <c r="O184" s="2149"/>
      <c r="P184" s="2149"/>
    </row>
    <row r="185" spans="1:16" s="2014" customFormat="1">
      <c r="A185" s="2145"/>
      <c r="B185" s="2085"/>
      <c r="C185" s="2085"/>
      <c r="D185" s="2085"/>
      <c r="E185" s="2085"/>
      <c r="F185" s="2085"/>
      <c r="G185" s="2110"/>
      <c r="J185" s="2146"/>
      <c r="K185" s="2147"/>
      <c r="L185" s="2148"/>
      <c r="M185" s="3788"/>
      <c r="N185" s="2830"/>
      <c r="O185" s="2149"/>
      <c r="P185" s="2149"/>
    </row>
    <row r="186" spans="1:16" s="2014" customFormat="1">
      <c r="A186" s="2145"/>
      <c r="B186" s="2085"/>
      <c r="C186" s="2085"/>
      <c r="D186" s="2085"/>
      <c r="E186" s="2085"/>
      <c r="F186" s="2085"/>
      <c r="G186" s="2110"/>
      <c r="J186" s="2146"/>
      <c r="K186" s="2147"/>
      <c r="L186" s="2148"/>
      <c r="M186" s="3788"/>
      <c r="N186" s="2830"/>
      <c r="O186" s="2149"/>
      <c r="P186" s="2149"/>
    </row>
    <row r="187" spans="1:16" s="2014" customFormat="1">
      <c r="A187" s="2145"/>
      <c r="B187" s="2085"/>
      <c r="C187" s="2085"/>
      <c r="D187" s="2085"/>
      <c r="E187" s="2085"/>
      <c r="F187" s="2085"/>
      <c r="G187" s="2110"/>
      <c r="J187" s="2146"/>
      <c r="K187" s="2147"/>
      <c r="L187" s="2148"/>
      <c r="M187" s="3788"/>
      <c r="N187" s="2830"/>
      <c r="O187" s="2149"/>
      <c r="P187" s="2149"/>
    </row>
    <row r="188" spans="1:16" s="2014" customFormat="1">
      <c r="A188" s="2145"/>
      <c r="B188" s="2085"/>
      <c r="C188" s="2085"/>
      <c r="D188" s="2085"/>
      <c r="E188" s="2085"/>
      <c r="F188" s="2085"/>
      <c r="G188" s="2110"/>
      <c r="J188" s="2146"/>
      <c r="K188" s="2147"/>
      <c r="L188" s="2148"/>
      <c r="M188" s="3788"/>
      <c r="N188" s="2830"/>
      <c r="O188" s="2149"/>
      <c r="P188" s="2149"/>
    </row>
    <row r="189" spans="1:16" s="2014" customFormat="1">
      <c r="A189" s="2145"/>
      <c r="B189" s="2085"/>
      <c r="C189" s="2085"/>
      <c r="D189" s="2085"/>
      <c r="E189" s="2085"/>
      <c r="F189" s="2085"/>
      <c r="G189" s="2110"/>
      <c r="J189" s="2146"/>
      <c r="K189" s="2147"/>
      <c r="L189" s="2148"/>
      <c r="M189" s="3788"/>
      <c r="N189" s="2830"/>
      <c r="O189" s="2149"/>
      <c r="P189" s="2149"/>
    </row>
    <row r="190" spans="1:16" s="2014" customFormat="1">
      <c r="A190" s="2145"/>
      <c r="B190" s="2085"/>
      <c r="C190" s="2085"/>
      <c r="D190" s="2085"/>
      <c r="E190" s="2085"/>
      <c r="F190" s="2085"/>
      <c r="G190" s="2110"/>
      <c r="J190" s="2146"/>
      <c r="K190" s="2147"/>
      <c r="L190" s="2148"/>
      <c r="M190" s="3788"/>
      <c r="N190" s="2830"/>
      <c r="O190" s="2149"/>
      <c r="P190" s="2149"/>
    </row>
    <row r="191" spans="1:16" s="2014" customFormat="1">
      <c r="A191" s="2145"/>
      <c r="B191" s="2085"/>
      <c r="C191" s="2085"/>
      <c r="D191" s="2085"/>
      <c r="E191" s="2085"/>
      <c r="F191" s="2085"/>
      <c r="G191" s="2110"/>
      <c r="J191" s="2146"/>
      <c r="K191" s="2147"/>
      <c r="L191" s="2148"/>
      <c r="M191" s="3788"/>
      <c r="N191" s="2830"/>
      <c r="O191" s="2149"/>
      <c r="P191" s="2149"/>
    </row>
    <row r="192" spans="1:16" s="2014" customFormat="1">
      <c r="A192" s="2145"/>
      <c r="B192" s="2085"/>
      <c r="C192" s="2085"/>
      <c r="D192" s="2085"/>
      <c r="E192" s="2085"/>
      <c r="F192" s="2085"/>
      <c r="G192" s="2110"/>
      <c r="J192" s="2146"/>
      <c r="K192" s="2147"/>
      <c r="L192" s="2148"/>
      <c r="M192" s="3788"/>
      <c r="N192" s="2830"/>
      <c r="O192" s="2149"/>
      <c r="P192" s="2149"/>
    </row>
    <row r="193" spans="1:16" s="2014" customFormat="1">
      <c r="A193" s="2145"/>
      <c r="B193" s="2085"/>
      <c r="C193" s="2085"/>
      <c r="D193" s="2085"/>
      <c r="E193" s="2085"/>
      <c r="F193" s="2085"/>
      <c r="G193" s="2110"/>
      <c r="J193" s="2146"/>
      <c r="K193" s="2147"/>
      <c r="L193" s="2148"/>
      <c r="M193" s="3788"/>
      <c r="N193" s="2830"/>
      <c r="O193" s="2149"/>
      <c r="P193" s="2149"/>
    </row>
    <row r="194" spans="1:16" s="2014" customFormat="1">
      <c r="A194" s="2145"/>
      <c r="B194" s="2085"/>
      <c r="C194" s="2085"/>
      <c r="D194" s="2085"/>
      <c r="E194" s="2085"/>
      <c r="F194" s="2085"/>
      <c r="G194" s="2110"/>
      <c r="J194" s="2146"/>
      <c r="K194" s="2147"/>
      <c r="L194" s="2148"/>
      <c r="M194" s="3788"/>
      <c r="N194" s="2830"/>
      <c r="O194" s="2149"/>
      <c r="P194" s="2149"/>
    </row>
    <row r="195" spans="1:16" s="2014" customFormat="1">
      <c r="A195" s="2145"/>
      <c r="B195" s="2085"/>
      <c r="C195" s="2085"/>
      <c r="D195" s="2085"/>
      <c r="E195" s="2085"/>
      <c r="F195" s="2085"/>
      <c r="G195" s="2110"/>
      <c r="J195" s="2146"/>
      <c r="K195" s="2147"/>
      <c r="L195" s="2148"/>
      <c r="M195" s="3788"/>
      <c r="N195" s="2830"/>
      <c r="O195" s="2149"/>
      <c r="P195" s="2149"/>
    </row>
    <row r="196" spans="1:16" s="2014" customFormat="1">
      <c r="A196" s="2145"/>
      <c r="B196" s="2085"/>
      <c r="C196" s="2085"/>
      <c r="D196" s="2085"/>
      <c r="E196" s="2085"/>
      <c r="F196" s="2085"/>
      <c r="G196" s="2110"/>
      <c r="J196" s="2146"/>
      <c r="K196" s="2147"/>
      <c r="L196" s="2148"/>
      <c r="M196" s="3788"/>
      <c r="N196" s="2830"/>
      <c r="O196" s="2149"/>
      <c r="P196" s="2149"/>
    </row>
    <row r="197" spans="1:16" s="2014" customFormat="1">
      <c r="A197" s="2145"/>
      <c r="B197" s="2085"/>
      <c r="C197" s="2085"/>
      <c r="D197" s="2085"/>
      <c r="E197" s="2085"/>
      <c r="F197" s="2085"/>
      <c r="G197" s="2110"/>
      <c r="J197" s="2146"/>
      <c r="K197" s="2147"/>
      <c r="L197" s="2148"/>
      <c r="M197" s="3788"/>
      <c r="N197" s="2830"/>
      <c r="O197" s="2149"/>
      <c r="P197" s="2149"/>
    </row>
    <row r="198" spans="1:16" s="2014" customFormat="1">
      <c r="A198" s="2145"/>
      <c r="B198" s="2085"/>
      <c r="C198" s="2085"/>
      <c r="D198" s="2085"/>
      <c r="E198" s="2085"/>
      <c r="F198" s="2085"/>
      <c r="G198" s="2110"/>
      <c r="J198" s="2146"/>
      <c r="K198" s="2147"/>
      <c r="L198" s="2148"/>
      <c r="M198" s="3788"/>
      <c r="N198" s="2830"/>
      <c r="O198" s="2149"/>
      <c r="P198" s="2149"/>
    </row>
    <row r="199" spans="1:16" s="2014" customFormat="1">
      <c r="A199" s="2145"/>
      <c r="B199" s="2085"/>
      <c r="C199" s="2085"/>
      <c r="D199" s="2085"/>
      <c r="E199" s="2085"/>
      <c r="F199" s="2085"/>
      <c r="G199" s="2110"/>
      <c r="J199" s="2146"/>
      <c r="K199" s="2147"/>
      <c r="L199" s="2148"/>
      <c r="M199" s="3788"/>
      <c r="N199" s="2830"/>
      <c r="O199" s="2149"/>
      <c r="P199" s="2149"/>
    </row>
    <row r="200" spans="1:16" s="2014" customFormat="1">
      <c r="A200" s="2145"/>
      <c r="B200" s="2085"/>
      <c r="C200" s="2085"/>
      <c r="D200" s="2085"/>
      <c r="E200" s="2085"/>
      <c r="F200" s="2085"/>
      <c r="G200" s="2110"/>
      <c r="J200" s="2146"/>
      <c r="K200" s="2147"/>
      <c r="L200" s="2148"/>
      <c r="M200" s="3788"/>
      <c r="N200" s="2830"/>
      <c r="O200" s="2149"/>
      <c r="P200" s="2149"/>
    </row>
    <row r="201" spans="1:16" s="2014" customFormat="1">
      <c r="A201" s="2145"/>
      <c r="B201" s="2085"/>
      <c r="C201" s="2085"/>
      <c r="D201" s="2085"/>
      <c r="E201" s="2085"/>
      <c r="F201" s="2085"/>
      <c r="G201" s="2110"/>
      <c r="J201" s="2146"/>
      <c r="K201" s="2147"/>
      <c r="L201" s="2148"/>
      <c r="M201" s="3788"/>
      <c r="N201" s="2830"/>
      <c r="O201" s="2149"/>
      <c r="P201" s="2149"/>
    </row>
    <row r="202" spans="1:16" s="2014" customFormat="1">
      <c r="A202" s="2145"/>
      <c r="B202" s="2085"/>
      <c r="C202" s="2085"/>
      <c r="D202" s="2085"/>
      <c r="E202" s="2085"/>
      <c r="F202" s="2085"/>
      <c r="G202" s="2110"/>
      <c r="J202" s="2146"/>
      <c r="K202" s="2147"/>
      <c r="L202" s="2148"/>
      <c r="M202" s="3788"/>
      <c r="N202" s="2830"/>
      <c r="O202" s="2149"/>
      <c r="P202" s="2149"/>
    </row>
    <row r="203" spans="1:16" s="2014" customFormat="1">
      <c r="A203" s="2145"/>
      <c r="B203" s="2085"/>
      <c r="C203" s="2085"/>
      <c r="D203" s="2085"/>
      <c r="E203" s="2085"/>
      <c r="F203" s="2085"/>
      <c r="G203" s="2110"/>
      <c r="J203" s="2146"/>
      <c r="K203" s="2147"/>
      <c r="L203" s="2148"/>
      <c r="M203" s="3788"/>
      <c r="N203" s="2830"/>
      <c r="O203" s="2149"/>
      <c r="P203" s="2149"/>
    </row>
    <row r="204" spans="1:16" s="2014" customFormat="1">
      <c r="A204" s="2145"/>
      <c r="B204" s="2085"/>
      <c r="C204" s="2085"/>
      <c r="D204" s="2085"/>
      <c r="E204" s="2085"/>
      <c r="F204" s="2085"/>
      <c r="G204" s="2110"/>
      <c r="J204" s="2146"/>
      <c r="K204" s="2147"/>
      <c r="L204" s="2148"/>
      <c r="M204" s="3788"/>
      <c r="N204" s="2830"/>
      <c r="O204" s="2149"/>
      <c r="P204" s="2149"/>
    </row>
    <row r="205" spans="1:16" s="2014" customFormat="1">
      <c r="A205" s="2145"/>
      <c r="B205" s="2085"/>
      <c r="C205" s="2085"/>
      <c r="D205" s="2085"/>
      <c r="E205" s="2085"/>
      <c r="F205" s="2085"/>
      <c r="G205" s="2110"/>
      <c r="J205" s="2146"/>
      <c r="K205" s="2147"/>
      <c r="L205" s="2148"/>
      <c r="M205" s="3788"/>
      <c r="N205" s="2830"/>
      <c r="O205" s="2149"/>
      <c r="P205" s="2149"/>
    </row>
    <row r="206" spans="1:16" s="2014" customFormat="1">
      <c r="A206" s="2145"/>
      <c r="B206" s="2085"/>
      <c r="C206" s="2085"/>
      <c r="D206" s="2085"/>
      <c r="E206" s="2085"/>
      <c r="F206" s="2085"/>
      <c r="G206" s="2110"/>
      <c r="J206" s="2146"/>
      <c r="K206" s="2147"/>
      <c r="L206" s="2148"/>
      <c r="M206" s="3788"/>
      <c r="N206" s="2830"/>
      <c r="O206" s="2149"/>
      <c r="P206" s="2149"/>
    </row>
    <row r="207" spans="1:16" s="2014" customFormat="1">
      <c r="A207" s="2145"/>
      <c r="B207" s="2085"/>
      <c r="C207" s="2085"/>
      <c r="D207" s="2085"/>
      <c r="E207" s="2085"/>
      <c r="F207" s="2085"/>
      <c r="G207" s="2110"/>
      <c r="J207" s="2146"/>
      <c r="K207" s="2147"/>
      <c r="L207" s="2148"/>
      <c r="M207" s="3788"/>
      <c r="N207" s="2830"/>
      <c r="O207" s="2149"/>
      <c r="P207" s="2149"/>
    </row>
    <row r="208" spans="1:16" s="2014" customFormat="1">
      <c r="A208" s="2145"/>
      <c r="B208" s="2085"/>
      <c r="C208" s="2085"/>
      <c r="D208" s="2085"/>
      <c r="E208" s="2085"/>
      <c r="F208" s="2085"/>
      <c r="G208" s="2110"/>
      <c r="J208" s="2146"/>
      <c r="K208" s="2147"/>
      <c r="L208" s="2148"/>
      <c r="M208" s="3788"/>
      <c r="N208" s="2830"/>
      <c r="O208" s="2149"/>
      <c r="P208" s="2149"/>
    </row>
    <row r="209" spans="1:16" s="2014" customFormat="1">
      <c r="A209" s="2145"/>
      <c r="B209" s="2085"/>
      <c r="C209" s="2085"/>
      <c r="D209" s="2085"/>
      <c r="E209" s="2085"/>
      <c r="F209" s="2085"/>
      <c r="G209" s="2110"/>
      <c r="J209" s="2146"/>
      <c r="K209" s="2147"/>
      <c r="L209" s="2148"/>
      <c r="M209" s="3788"/>
      <c r="N209" s="2830"/>
      <c r="O209" s="2149"/>
      <c r="P209" s="2149"/>
    </row>
    <row r="210" spans="1:16" s="2014" customFormat="1">
      <c r="A210" s="2145"/>
      <c r="B210" s="2085"/>
      <c r="C210" s="2085"/>
      <c r="D210" s="2085"/>
      <c r="E210" s="2085"/>
      <c r="F210" s="2085"/>
      <c r="G210" s="2110"/>
      <c r="J210" s="2146"/>
      <c r="K210" s="2147"/>
      <c r="L210" s="2148"/>
      <c r="M210" s="3788"/>
      <c r="N210" s="2830"/>
      <c r="O210" s="2149"/>
      <c r="P210" s="2149"/>
    </row>
    <row r="211" spans="1:16" s="2014" customFormat="1">
      <c r="A211" s="2145"/>
      <c r="B211" s="2085"/>
      <c r="C211" s="2085"/>
      <c r="D211" s="2085"/>
      <c r="E211" s="2085"/>
      <c r="F211" s="2085"/>
      <c r="G211" s="2110"/>
      <c r="J211" s="2146"/>
      <c r="K211" s="2147"/>
      <c r="L211" s="2148"/>
      <c r="M211" s="3788"/>
      <c r="N211" s="2830"/>
      <c r="O211" s="2149"/>
      <c r="P211" s="2149"/>
    </row>
    <row r="212" spans="1:16" s="2014" customFormat="1">
      <c r="A212" s="2145"/>
      <c r="B212" s="2085"/>
      <c r="C212" s="2085"/>
      <c r="D212" s="2085"/>
      <c r="E212" s="2085"/>
      <c r="F212" s="2085"/>
      <c r="G212" s="2110"/>
      <c r="J212" s="2146"/>
      <c r="K212" s="2147"/>
      <c r="L212" s="2148"/>
      <c r="M212" s="3788"/>
      <c r="N212" s="2830"/>
      <c r="O212" s="2149"/>
      <c r="P212" s="2149"/>
    </row>
    <row r="213" spans="1:16" s="2014" customFormat="1">
      <c r="A213" s="2145"/>
      <c r="B213" s="2085"/>
      <c r="C213" s="2085"/>
      <c r="D213" s="2085"/>
      <c r="E213" s="2085"/>
      <c r="F213" s="2085"/>
      <c r="G213" s="2110"/>
      <c r="J213" s="2146"/>
      <c r="K213" s="2147"/>
      <c r="L213" s="2148"/>
      <c r="M213" s="3788"/>
      <c r="N213" s="2830"/>
      <c r="O213" s="2149"/>
      <c r="P213" s="2149"/>
    </row>
    <row r="214" spans="1:16" s="2014" customFormat="1">
      <c r="A214" s="2145"/>
      <c r="B214" s="2085"/>
      <c r="C214" s="2085"/>
      <c r="D214" s="2085"/>
      <c r="E214" s="2085"/>
      <c r="F214" s="2085"/>
      <c r="G214" s="2110"/>
      <c r="J214" s="2146"/>
      <c r="K214" s="2147"/>
      <c r="L214" s="2148"/>
      <c r="M214" s="3788"/>
      <c r="N214" s="2830"/>
      <c r="O214" s="2149"/>
      <c r="P214" s="2149"/>
    </row>
    <row r="215" spans="1:16" s="2014" customFormat="1">
      <c r="A215" s="2145"/>
      <c r="B215" s="2085"/>
      <c r="C215" s="2085"/>
      <c r="D215" s="2085"/>
      <c r="E215" s="2085"/>
      <c r="F215" s="2085"/>
      <c r="G215" s="2110"/>
      <c r="J215" s="2146"/>
      <c r="K215" s="2147"/>
      <c r="L215" s="2148"/>
      <c r="M215" s="3788"/>
      <c r="N215" s="2830"/>
      <c r="O215" s="2149"/>
      <c r="P215" s="2149"/>
    </row>
    <row r="216" spans="1:16" s="2014" customFormat="1">
      <c r="A216" s="2145"/>
      <c r="B216" s="2085"/>
      <c r="C216" s="2085"/>
      <c r="D216" s="2085"/>
      <c r="E216" s="2085"/>
      <c r="F216" s="2085"/>
      <c r="G216" s="2110"/>
      <c r="J216" s="2146"/>
      <c r="K216" s="2147"/>
      <c r="L216" s="2148"/>
      <c r="M216" s="3788"/>
      <c r="N216" s="2830"/>
      <c r="O216" s="2149"/>
      <c r="P216" s="2149"/>
    </row>
    <row r="217" spans="1:16" s="2014" customFormat="1">
      <c r="A217" s="2145"/>
      <c r="B217" s="2085"/>
      <c r="C217" s="2085"/>
      <c r="D217" s="2085"/>
      <c r="E217" s="2085"/>
      <c r="F217" s="2085"/>
      <c r="G217" s="2110"/>
      <c r="J217" s="2146"/>
      <c r="K217" s="2147"/>
      <c r="L217" s="2148"/>
      <c r="M217" s="3788"/>
      <c r="N217" s="2830"/>
      <c r="O217" s="2149"/>
      <c r="P217" s="2149"/>
    </row>
    <row r="218" spans="1:16" s="2014" customFormat="1">
      <c r="A218" s="2145"/>
      <c r="B218" s="2085"/>
      <c r="C218" s="2085"/>
      <c r="D218" s="2085"/>
      <c r="E218" s="2085"/>
      <c r="F218" s="2085"/>
      <c r="G218" s="2110"/>
      <c r="J218" s="2146"/>
      <c r="K218" s="2147"/>
      <c r="L218" s="2148"/>
      <c r="M218" s="3788"/>
      <c r="N218" s="2830"/>
      <c r="O218" s="2149"/>
      <c r="P218" s="2149"/>
    </row>
    <row r="219" spans="1:16" s="2014" customFormat="1">
      <c r="A219" s="2145"/>
      <c r="B219" s="2085"/>
      <c r="C219" s="2085"/>
      <c r="D219" s="2085"/>
      <c r="E219" s="2085"/>
      <c r="F219" s="2085"/>
      <c r="G219" s="2110"/>
      <c r="J219" s="2146"/>
      <c r="K219" s="2147"/>
      <c r="L219" s="2148"/>
      <c r="M219" s="3788"/>
      <c r="N219" s="2830"/>
      <c r="O219" s="2149"/>
      <c r="P219" s="2149"/>
    </row>
    <row r="220" spans="1:16" s="2014" customFormat="1">
      <c r="A220" s="2145"/>
      <c r="B220" s="2085"/>
      <c r="C220" s="2085"/>
      <c r="D220" s="2085"/>
      <c r="E220" s="2085"/>
      <c r="F220" s="2085"/>
      <c r="G220" s="2110"/>
      <c r="J220" s="2146"/>
      <c r="K220" s="2147"/>
      <c r="L220" s="2148"/>
      <c r="M220" s="3788"/>
      <c r="N220" s="2830"/>
      <c r="O220" s="2149"/>
      <c r="P220" s="2149"/>
    </row>
    <row r="221" spans="1:16" s="2014" customFormat="1">
      <c r="A221" s="2145"/>
      <c r="B221" s="2085"/>
      <c r="C221" s="2085"/>
      <c r="D221" s="2085"/>
      <c r="E221" s="2085"/>
      <c r="F221" s="2085"/>
      <c r="G221" s="2110"/>
      <c r="J221" s="2146"/>
      <c r="K221" s="2147"/>
      <c r="L221" s="2148"/>
      <c r="M221" s="3788"/>
      <c r="N221" s="2830"/>
      <c r="O221" s="2149"/>
      <c r="P221" s="2149"/>
    </row>
    <row r="222" spans="1:16" s="2014" customFormat="1">
      <c r="A222" s="2145"/>
      <c r="B222" s="2085"/>
      <c r="C222" s="2085"/>
      <c r="D222" s="2085"/>
      <c r="E222" s="2085"/>
      <c r="F222" s="2085"/>
      <c r="G222" s="2110"/>
      <c r="J222" s="2146"/>
      <c r="K222" s="2147"/>
      <c r="L222" s="2148"/>
      <c r="M222" s="3788"/>
      <c r="N222" s="2830"/>
      <c r="O222" s="2149"/>
      <c r="P222" s="2149"/>
    </row>
    <row r="223" spans="1:16" s="2014" customFormat="1">
      <c r="A223" s="2145"/>
      <c r="B223" s="2085"/>
      <c r="C223" s="2085"/>
      <c r="D223" s="2085"/>
      <c r="E223" s="2085"/>
      <c r="F223" s="2085"/>
      <c r="G223" s="2110"/>
      <c r="J223" s="2146"/>
      <c r="K223" s="2147"/>
      <c r="L223" s="2148"/>
      <c r="M223" s="3788"/>
      <c r="N223" s="2830"/>
      <c r="O223" s="2149"/>
      <c r="P223" s="2149"/>
    </row>
    <row r="224" spans="1:16" s="2014" customFormat="1">
      <c r="A224" s="2145"/>
      <c r="B224" s="2085"/>
      <c r="C224" s="2085"/>
      <c r="D224" s="2085"/>
      <c r="E224" s="2085"/>
      <c r="F224" s="2085"/>
      <c r="G224" s="2110"/>
      <c r="J224" s="2146"/>
      <c r="K224" s="2147"/>
      <c r="L224" s="2148"/>
      <c r="M224" s="3788"/>
      <c r="N224" s="2830"/>
      <c r="O224" s="2149"/>
      <c r="P224" s="2149"/>
    </row>
    <row r="225" spans="1:16" s="2014" customFormat="1">
      <c r="A225" s="2145"/>
      <c r="B225" s="2085"/>
      <c r="C225" s="2085"/>
      <c r="D225" s="2085"/>
      <c r="E225" s="2085"/>
      <c r="F225" s="2085"/>
      <c r="G225" s="2110"/>
      <c r="J225" s="2146"/>
      <c r="K225" s="2147"/>
      <c r="L225" s="2148"/>
      <c r="M225" s="3788"/>
      <c r="N225" s="2830"/>
      <c r="O225" s="2149"/>
      <c r="P225" s="2149"/>
    </row>
    <row r="226" spans="1:16" s="2014" customFormat="1">
      <c r="A226" s="2145"/>
      <c r="B226" s="2085"/>
      <c r="C226" s="2085"/>
      <c r="D226" s="2085"/>
      <c r="E226" s="2085"/>
      <c r="F226" s="2085"/>
      <c r="G226" s="2110"/>
      <c r="J226" s="2146"/>
      <c r="K226" s="2147"/>
      <c r="L226" s="2148"/>
      <c r="M226" s="3788"/>
      <c r="N226" s="2830"/>
      <c r="O226" s="2149"/>
      <c r="P226" s="2149"/>
    </row>
    <row r="227" spans="1:16" s="2014" customFormat="1">
      <c r="A227" s="2145"/>
      <c r="B227" s="2085"/>
      <c r="C227" s="2085"/>
      <c r="D227" s="2085"/>
      <c r="E227" s="2085"/>
      <c r="F227" s="2085"/>
      <c r="G227" s="2110"/>
      <c r="J227" s="2146"/>
      <c r="K227" s="2147"/>
      <c r="L227" s="2148"/>
      <c r="M227" s="3788"/>
      <c r="N227" s="2830"/>
      <c r="O227" s="2149"/>
      <c r="P227" s="2149"/>
    </row>
    <row r="228" spans="1:16" s="2014" customFormat="1">
      <c r="A228" s="2145"/>
      <c r="B228" s="2085"/>
      <c r="C228" s="2085"/>
      <c r="D228" s="2085"/>
      <c r="E228" s="2085"/>
      <c r="F228" s="2085"/>
      <c r="G228" s="2110"/>
      <c r="J228" s="2146"/>
      <c r="K228" s="2147"/>
      <c r="L228" s="2148"/>
      <c r="M228" s="3788"/>
      <c r="N228" s="2830"/>
      <c r="O228" s="2149"/>
      <c r="P228" s="2149"/>
    </row>
    <row r="229" spans="1:16" s="2014" customFormat="1">
      <c r="A229" s="2145"/>
      <c r="B229" s="2085"/>
      <c r="C229" s="2085"/>
      <c r="D229" s="2085"/>
      <c r="E229" s="2085"/>
      <c r="F229" s="2085"/>
      <c r="G229" s="2110"/>
      <c r="J229" s="2146"/>
      <c r="K229" s="2147"/>
      <c r="L229" s="2148"/>
      <c r="M229" s="3788"/>
      <c r="N229" s="2830"/>
      <c r="O229" s="2149"/>
      <c r="P229" s="2149"/>
    </row>
    <row r="230" spans="1:16" s="2014" customFormat="1">
      <c r="A230" s="2145"/>
      <c r="B230" s="2085"/>
      <c r="C230" s="2085"/>
      <c r="D230" s="2085"/>
      <c r="E230" s="2085"/>
      <c r="F230" s="2085"/>
      <c r="G230" s="2110"/>
      <c r="J230" s="2146"/>
      <c r="K230" s="2147"/>
      <c r="L230" s="2148"/>
      <c r="M230" s="3788"/>
      <c r="N230" s="2830"/>
      <c r="O230" s="2149"/>
      <c r="P230" s="2149"/>
    </row>
    <row r="231" spans="1:16" s="2014" customFormat="1">
      <c r="A231" s="2145"/>
      <c r="B231" s="2085"/>
      <c r="C231" s="2085"/>
      <c r="D231" s="2085"/>
      <c r="E231" s="2085"/>
      <c r="F231" s="2085"/>
      <c r="G231" s="2110"/>
      <c r="J231" s="2146"/>
      <c r="K231" s="2147"/>
      <c r="L231" s="2148"/>
      <c r="M231" s="3788"/>
      <c r="N231" s="2830"/>
      <c r="O231" s="2149"/>
      <c r="P231" s="2149"/>
    </row>
    <row r="232" spans="1:16" s="2014" customFormat="1">
      <c r="A232" s="2145"/>
      <c r="B232" s="2085"/>
      <c r="C232" s="2085"/>
      <c r="D232" s="2085"/>
      <c r="E232" s="2085"/>
      <c r="F232" s="2085"/>
      <c r="G232" s="2110"/>
      <c r="J232" s="2146"/>
      <c r="K232" s="2147"/>
      <c r="L232" s="2148"/>
      <c r="M232" s="3788"/>
      <c r="N232" s="2830"/>
      <c r="O232" s="2149"/>
      <c r="P232" s="2149"/>
    </row>
    <row r="233" spans="1:16" s="2014" customFormat="1">
      <c r="A233" s="2145"/>
      <c r="B233" s="2085"/>
      <c r="C233" s="2085"/>
      <c r="D233" s="2085"/>
      <c r="E233" s="2085"/>
      <c r="F233" s="2085"/>
      <c r="G233" s="2110"/>
      <c r="J233" s="2146"/>
      <c r="K233" s="2147"/>
      <c r="L233" s="2148"/>
      <c r="M233" s="3788"/>
      <c r="N233" s="2830"/>
      <c r="O233" s="2149"/>
      <c r="P233" s="2149"/>
    </row>
    <row r="234" spans="1:16" s="2014" customFormat="1">
      <c r="A234" s="2145"/>
      <c r="B234" s="2085"/>
      <c r="C234" s="2085"/>
      <c r="D234" s="2085"/>
      <c r="E234" s="2085"/>
      <c r="F234" s="2085"/>
      <c r="G234" s="2110"/>
      <c r="J234" s="2146"/>
      <c r="K234" s="2147"/>
      <c r="L234" s="2148"/>
      <c r="M234" s="3788"/>
      <c r="N234" s="2830"/>
      <c r="O234" s="2149"/>
      <c r="P234" s="2149"/>
    </row>
    <row r="235" spans="1:16" s="2014" customFormat="1">
      <c r="A235" s="2145"/>
      <c r="B235" s="2085"/>
      <c r="C235" s="2085"/>
      <c r="D235" s="2085"/>
      <c r="E235" s="2085"/>
      <c r="F235" s="2085"/>
      <c r="G235" s="2110"/>
      <c r="J235" s="2146"/>
      <c r="K235" s="2147"/>
      <c r="L235" s="2148"/>
      <c r="M235" s="3788"/>
      <c r="N235" s="2830"/>
      <c r="O235" s="2149"/>
      <c r="P235" s="2149"/>
    </row>
    <row r="236" spans="1:16" s="2014" customFormat="1">
      <c r="A236" s="2145"/>
      <c r="B236" s="2085"/>
      <c r="C236" s="2085"/>
      <c r="D236" s="2085"/>
      <c r="E236" s="2085"/>
      <c r="F236" s="2085"/>
      <c r="G236" s="2110"/>
      <c r="J236" s="2146"/>
      <c r="K236" s="2147"/>
      <c r="L236" s="2148"/>
      <c r="M236" s="3788"/>
      <c r="N236" s="2830"/>
      <c r="O236" s="2149"/>
      <c r="P236" s="2149"/>
    </row>
    <row r="237" spans="1:16" s="2014" customFormat="1">
      <c r="A237" s="2145"/>
      <c r="B237" s="2085"/>
      <c r="C237" s="2085"/>
      <c r="D237" s="2085"/>
      <c r="E237" s="2085"/>
      <c r="F237" s="2085"/>
      <c r="G237" s="2110"/>
      <c r="J237" s="2146"/>
      <c r="K237" s="2147"/>
      <c r="L237" s="2148"/>
      <c r="M237" s="3788"/>
      <c r="N237" s="2830"/>
      <c r="O237" s="2149"/>
      <c r="P237" s="2149"/>
    </row>
    <row r="238" spans="1:16" s="2014" customFormat="1">
      <c r="A238" s="2145"/>
      <c r="B238" s="2085"/>
      <c r="C238" s="2085"/>
      <c r="D238" s="2085"/>
      <c r="E238" s="2085"/>
      <c r="F238" s="2085"/>
      <c r="G238" s="2110"/>
      <c r="J238" s="2146"/>
      <c r="K238" s="2147"/>
      <c r="L238" s="2148"/>
      <c r="M238" s="3788"/>
      <c r="N238" s="2830"/>
      <c r="O238" s="2149"/>
      <c r="P238" s="2149"/>
    </row>
    <row r="239" spans="1:16" s="2014" customFormat="1">
      <c r="A239" s="2145"/>
      <c r="B239" s="2085"/>
      <c r="C239" s="2085"/>
      <c r="D239" s="2085"/>
      <c r="E239" s="2085"/>
      <c r="F239" s="2085"/>
      <c r="G239" s="2110"/>
      <c r="J239" s="2146"/>
      <c r="K239" s="2147"/>
      <c r="L239" s="2148"/>
      <c r="M239" s="3788"/>
      <c r="N239" s="2830"/>
      <c r="O239" s="2149"/>
      <c r="P239" s="2149"/>
    </row>
    <row r="240" spans="1:16" s="2014" customFormat="1">
      <c r="A240" s="2145"/>
      <c r="B240" s="2085"/>
      <c r="C240" s="2085"/>
      <c r="D240" s="2085"/>
      <c r="E240" s="2085"/>
      <c r="F240" s="2085"/>
      <c r="G240" s="2110"/>
      <c r="J240" s="2146"/>
      <c r="K240" s="2147"/>
      <c r="L240" s="2148"/>
      <c r="M240" s="3788"/>
      <c r="N240" s="2830"/>
      <c r="O240" s="2149"/>
      <c r="P240" s="2149"/>
    </row>
    <row r="241" spans="1:16" s="2014" customFormat="1">
      <c r="A241" s="2145"/>
      <c r="B241" s="2085"/>
      <c r="C241" s="2085"/>
      <c r="D241" s="2085"/>
      <c r="E241" s="2085"/>
      <c r="F241" s="2085"/>
      <c r="G241" s="2110"/>
      <c r="J241" s="2146"/>
      <c r="K241" s="2147"/>
      <c r="L241" s="2148"/>
      <c r="M241" s="3788"/>
      <c r="N241" s="2830"/>
      <c r="O241" s="2149"/>
      <c r="P241" s="2149"/>
    </row>
    <row r="242" spans="1:16" s="2014" customFormat="1">
      <c r="A242" s="2145"/>
      <c r="B242" s="2085"/>
      <c r="C242" s="2085"/>
      <c r="D242" s="2085"/>
      <c r="E242" s="2085"/>
      <c r="F242" s="2085"/>
      <c r="G242" s="2110"/>
      <c r="J242" s="2146"/>
      <c r="K242" s="2147"/>
      <c r="L242" s="2148"/>
      <c r="M242" s="3788"/>
      <c r="N242" s="2830"/>
      <c r="O242" s="2149"/>
      <c r="P242" s="2149"/>
    </row>
    <row r="243" spans="1:16" s="2014" customFormat="1">
      <c r="A243" s="2145"/>
      <c r="B243" s="2085"/>
      <c r="C243" s="2085"/>
      <c r="D243" s="2085"/>
      <c r="E243" s="2085"/>
      <c r="F243" s="2085"/>
      <c r="G243" s="2110"/>
      <c r="J243" s="2146"/>
      <c r="K243" s="2147"/>
      <c r="L243" s="2148"/>
      <c r="M243" s="3788"/>
      <c r="N243" s="2830"/>
      <c r="O243" s="2149"/>
      <c r="P243" s="2149"/>
    </row>
    <row r="244" spans="1:16" s="2014" customFormat="1">
      <c r="A244" s="2145"/>
      <c r="B244" s="2085"/>
      <c r="C244" s="2085"/>
      <c r="D244" s="2085"/>
      <c r="E244" s="2085"/>
      <c r="F244" s="2085"/>
      <c r="G244" s="2110"/>
      <c r="J244" s="2146"/>
      <c r="K244" s="2147"/>
      <c r="L244" s="2148"/>
      <c r="M244" s="3788"/>
      <c r="N244" s="2830"/>
      <c r="O244" s="2149"/>
      <c r="P244" s="2149"/>
    </row>
    <row r="245" spans="1:16" s="2014" customFormat="1">
      <c r="A245" s="2145"/>
      <c r="B245" s="2085"/>
      <c r="C245" s="2085"/>
      <c r="D245" s="2085"/>
      <c r="E245" s="2085"/>
      <c r="F245" s="2085"/>
      <c r="G245" s="2110"/>
      <c r="J245" s="2146"/>
      <c r="K245" s="2147"/>
      <c r="L245" s="2148"/>
      <c r="M245" s="3788"/>
      <c r="N245" s="2830"/>
      <c r="O245" s="2149"/>
      <c r="P245" s="2149"/>
    </row>
    <row r="246" spans="1:16" s="2014" customFormat="1">
      <c r="A246" s="2145"/>
      <c r="B246" s="2085"/>
      <c r="C246" s="2085"/>
      <c r="D246" s="2085"/>
      <c r="E246" s="2085"/>
      <c r="F246" s="2085"/>
      <c r="G246" s="2110"/>
      <c r="J246" s="2146"/>
      <c r="K246" s="2147"/>
      <c r="L246" s="2148"/>
      <c r="M246" s="3788"/>
      <c r="N246" s="2830"/>
      <c r="O246" s="2149"/>
      <c r="P246" s="2149"/>
    </row>
    <row r="247" spans="1:16" s="2014" customFormat="1">
      <c r="A247" s="2145"/>
      <c r="B247" s="2085"/>
      <c r="C247" s="2085"/>
      <c r="D247" s="2085"/>
      <c r="E247" s="2085"/>
      <c r="F247" s="2085"/>
      <c r="G247" s="2110"/>
      <c r="J247" s="2146"/>
      <c r="K247" s="2147"/>
      <c r="L247" s="2148"/>
      <c r="M247" s="3788"/>
      <c r="N247" s="2830"/>
      <c r="O247" s="2149"/>
      <c r="P247" s="2149"/>
    </row>
    <row r="248" spans="1:16" s="2014" customFormat="1">
      <c r="A248" s="2145"/>
      <c r="B248" s="2085"/>
      <c r="C248" s="2085"/>
      <c r="D248" s="2085"/>
      <c r="E248" s="2085"/>
      <c r="F248" s="2085"/>
      <c r="G248" s="2110"/>
      <c r="J248" s="2146"/>
      <c r="K248" s="2147"/>
      <c r="L248" s="2148"/>
      <c r="M248" s="3788"/>
      <c r="N248" s="2830"/>
      <c r="O248" s="2149"/>
      <c r="P248" s="2149"/>
    </row>
    <row r="249" spans="1:16" s="2014" customFormat="1">
      <c r="A249" s="2145"/>
      <c r="B249" s="2085"/>
      <c r="C249" s="2085"/>
      <c r="D249" s="2085"/>
      <c r="E249" s="2085"/>
      <c r="F249" s="2085"/>
      <c r="G249" s="2110"/>
      <c r="J249" s="2146"/>
      <c r="K249" s="2147"/>
      <c r="L249" s="2148"/>
      <c r="M249" s="3788"/>
      <c r="N249" s="2830"/>
      <c r="O249" s="2149"/>
      <c r="P249" s="2149"/>
    </row>
    <row r="250" spans="1:16" s="2014" customFormat="1">
      <c r="A250" s="2145"/>
      <c r="B250" s="2085"/>
      <c r="C250" s="2085"/>
      <c r="D250" s="2085"/>
      <c r="E250" s="2085"/>
      <c r="F250" s="2085"/>
      <c r="G250" s="2110"/>
      <c r="J250" s="2146"/>
      <c r="K250" s="2147"/>
      <c r="L250" s="2148"/>
      <c r="M250" s="3788"/>
      <c r="N250" s="2830"/>
      <c r="O250" s="2149"/>
      <c r="P250" s="2149"/>
    </row>
    <row r="251" spans="1:16" s="2014" customFormat="1">
      <c r="A251" s="2145"/>
      <c r="B251" s="2085"/>
      <c r="C251" s="2085"/>
      <c r="D251" s="2085"/>
      <c r="E251" s="2085"/>
      <c r="F251" s="2085"/>
      <c r="G251" s="2110"/>
      <c r="J251" s="2146"/>
      <c r="K251" s="2147"/>
      <c r="L251" s="2148"/>
      <c r="M251" s="3788"/>
      <c r="N251" s="2830"/>
      <c r="O251" s="2149"/>
      <c r="P251" s="2149"/>
    </row>
    <row r="252" spans="1:16" s="2014" customFormat="1">
      <c r="A252" s="2145"/>
      <c r="B252" s="2085"/>
      <c r="C252" s="2085"/>
      <c r="D252" s="2085"/>
      <c r="E252" s="2085"/>
      <c r="F252" s="2085"/>
      <c r="G252" s="2110"/>
      <c r="J252" s="2146"/>
      <c r="K252" s="2147"/>
      <c r="L252" s="2148"/>
      <c r="M252" s="3788"/>
      <c r="N252" s="2830"/>
      <c r="O252" s="2149"/>
      <c r="P252" s="2149"/>
    </row>
    <row r="253" spans="1:16" s="2014" customFormat="1">
      <c r="A253" s="2145"/>
      <c r="B253" s="2085"/>
      <c r="C253" s="2085"/>
      <c r="D253" s="2085"/>
      <c r="E253" s="2085"/>
      <c r="F253" s="2085"/>
      <c r="G253" s="2110"/>
      <c r="J253" s="2146"/>
      <c r="K253" s="2147"/>
      <c r="L253" s="2148"/>
      <c r="M253" s="3788"/>
      <c r="N253" s="2830"/>
      <c r="O253" s="2149"/>
      <c r="P253" s="2149"/>
    </row>
    <row r="254" spans="1:16" s="2014" customFormat="1">
      <c r="A254" s="2145"/>
      <c r="B254" s="2085"/>
      <c r="C254" s="2085"/>
      <c r="D254" s="2085"/>
      <c r="E254" s="2085"/>
      <c r="F254" s="2085"/>
      <c r="G254" s="2110"/>
      <c r="J254" s="2146"/>
      <c r="K254" s="2147"/>
      <c r="L254" s="2148"/>
      <c r="M254" s="3788"/>
      <c r="N254" s="2830"/>
      <c r="O254" s="2149"/>
      <c r="P254" s="2149"/>
    </row>
    <row r="255" spans="1:16" s="2014" customFormat="1">
      <c r="A255" s="2145"/>
      <c r="B255" s="2085"/>
      <c r="C255" s="2085"/>
      <c r="D255" s="2085"/>
      <c r="E255" s="2085"/>
      <c r="F255" s="2085"/>
      <c r="G255" s="2110"/>
      <c r="J255" s="2146"/>
      <c r="K255" s="2147"/>
      <c r="L255" s="2148"/>
      <c r="M255" s="3788"/>
      <c r="N255" s="2830"/>
      <c r="O255" s="2149"/>
      <c r="P255" s="2149"/>
    </row>
    <row r="256" spans="1:16" s="2014" customFormat="1">
      <c r="A256" s="2145"/>
      <c r="B256" s="2085"/>
      <c r="C256" s="2085"/>
      <c r="D256" s="2085"/>
      <c r="E256" s="2085"/>
      <c r="F256" s="2085"/>
      <c r="G256" s="2110"/>
      <c r="J256" s="2146"/>
      <c r="K256" s="2147"/>
      <c r="L256" s="2148"/>
      <c r="M256" s="3788"/>
      <c r="N256" s="2830"/>
      <c r="O256" s="2149"/>
      <c r="P256" s="2149"/>
    </row>
    <row r="257" spans="1:16" s="2014" customFormat="1">
      <c r="A257" s="2145"/>
      <c r="B257" s="2085"/>
      <c r="C257" s="2085"/>
      <c r="D257" s="2085"/>
      <c r="E257" s="2085"/>
      <c r="F257" s="2085"/>
      <c r="G257" s="2110"/>
      <c r="J257" s="2146"/>
      <c r="K257" s="2147"/>
      <c r="L257" s="2148"/>
      <c r="M257" s="3788"/>
      <c r="N257" s="2830"/>
      <c r="O257" s="2149"/>
      <c r="P257" s="2149"/>
    </row>
    <row r="258" spans="1:16" s="2014" customFormat="1">
      <c r="A258" s="2145"/>
      <c r="B258" s="2085"/>
      <c r="C258" s="2085"/>
      <c r="D258" s="2085"/>
      <c r="E258" s="2085"/>
      <c r="F258" s="2085"/>
      <c r="G258" s="2110"/>
      <c r="J258" s="2146"/>
      <c r="K258" s="2147"/>
      <c r="L258" s="2148"/>
      <c r="M258" s="3788"/>
      <c r="N258" s="2830"/>
      <c r="O258" s="2149"/>
      <c r="P258" s="2149"/>
    </row>
    <row r="259" spans="1:16" s="2014" customFormat="1">
      <c r="A259" s="2145"/>
      <c r="B259" s="2085"/>
      <c r="C259" s="2085"/>
      <c r="D259" s="2085"/>
      <c r="E259" s="2085"/>
      <c r="F259" s="2085"/>
      <c r="G259" s="2110"/>
      <c r="J259" s="2146"/>
      <c r="K259" s="2147"/>
      <c r="L259" s="2148"/>
      <c r="M259" s="3788"/>
      <c r="N259" s="2830"/>
      <c r="O259" s="2149"/>
      <c r="P259" s="2149"/>
    </row>
    <row r="260" spans="1:16" s="2014" customFormat="1">
      <c r="A260" s="2145"/>
      <c r="B260" s="2085"/>
      <c r="C260" s="2085"/>
      <c r="D260" s="2085"/>
      <c r="E260" s="2085"/>
      <c r="F260" s="2085"/>
      <c r="G260" s="2110"/>
      <c r="J260" s="2146"/>
      <c r="K260" s="2147"/>
      <c r="L260" s="2148"/>
      <c r="M260" s="3788"/>
      <c r="N260" s="2830"/>
      <c r="O260" s="2149"/>
      <c r="P260" s="2149"/>
    </row>
    <row r="261" spans="1:16" s="2014" customFormat="1">
      <c r="A261" s="2145"/>
      <c r="B261" s="2085"/>
      <c r="C261" s="2085"/>
      <c r="D261" s="2085"/>
      <c r="E261" s="2085"/>
      <c r="F261" s="2085"/>
      <c r="G261" s="2110"/>
      <c r="J261" s="2146"/>
      <c r="K261" s="2147"/>
      <c r="L261" s="2148"/>
      <c r="M261" s="3788"/>
      <c r="N261" s="2830"/>
      <c r="O261" s="2149"/>
      <c r="P261" s="2149"/>
    </row>
    <row r="262" spans="1:16" s="2014" customFormat="1">
      <c r="A262" s="2145"/>
      <c r="B262" s="2085"/>
      <c r="C262" s="2085"/>
      <c r="D262" s="2085"/>
      <c r="E262" s="2085"/>
      <c r="F262" s="2085"/>
      <c r="G262" s="2110"/>
      <c r="J262" s="2146"/>
      <c r="K262" s="2147"/>
      <c r="L262" s="2148"/>
      <c r="M262" s="3788"/>
      <c r="N262" s="2830"/>
      <c r="O262" s="2149"/>
      <c r="P262" s="2149"/>
    </row>
    <row r="263" spans="1:16" s="2014" customFormat="1">
      <c r="A263" s="2145"/>
      <c r="B263" s="2085"/>
      <c r="C263" s="2085"/>
      <c r="D263" s="2085"/>
      <c r="E263" s="2085"/>
      <c r="F263" s="2085"/>
      <c r="G263" s="2110"/>
      <c r="J263" s="2146"/>
      <c r="K263" s="2147"/>
      <c r="L263" s="2148"/>
      <c r="M263" s="3788"/>
      <c r="N263" s="2830"/>
      <c r="O263" s="2149"/>
      <c r="P263" s="2149"/>
    </row>
    <row r="264" spans="1:16" s="2014" customFormat="1">
      <c r="A264" s="2145"/>
      <c r="B264" s="2085"/>
      <c r="C264" s="2085"/>
      <c r="D264" s="2085"/>
      <c r="E264" s="2085"/>
      <c r="F264" s="2085"/>
      <c r="G264" s="2110"/>
      <c r="J264" s="2146"/>
      <c r="K264" s="2147"/>
      <c r="L264" s="2148"/>
      <c r="M264" s="3788"/>
      <c r="N264" s="2830"/>
      <c r="O264" s="2149"/>
      <c r="P264" s="2149"/>
    </row>
    <row r="265" spans="1:16" s="2014" customFormat="1">
      <c r="A265" s="2145"/>
      <c r="B265" s="2085"/>
      <c r="C265" s="2085"/>
      <c r="D265" s="2085"/>
      <c r="E265" s="2085"/>
      <c r="F265" s="2085"/>
      <c r="G265" s="2110"/>
      <c r="J265" s="2146"/>
      <c r="K265" s="2147"/>
      <c r="L265" s="2148"/>
      <c r="M265" s="3788"/>
      <c r="N265" s="2830"/>
      <c r="O265" s="2149"/>
      <c r="P265" s="2149"/>
    </row>
    <row r="266" spans="1:16" s="2014" customFormat="1">
      <c r="A266" s="2145"/>
      <c r="B266" s="2085"/>
      <c r="C266" s="2085"/>
      <c r="D266" s="2085"/>
      <c r="E266" s="2085"/>
      <c r="F266" s="2085"/>
      <c r="G266" s="2110"/>
      <c r="J266" s="2146"/>
      <c r="K266" s="2147"/>
      <c r="L266" s="2148"/>
      <c r="M266" s="3788"/>
      <c r="N266" s="2830"/>
      <c r="O266" s="2149"/>
      <c r="P266" s="2149"/>
    </row>
    <row r="267" spans="1:16" s="2014" customFormat="1">
      <c r="A267" s="2145"/>
      <c r="B267" s="2085"/>
      <c r="C267" s="2085"/>
      <c r="D267" s="2085"/>
      <c r="E267" s="2085"/>
      <c r="F267" s="2085"/>
      <c r="G267" s="2110"/>
      <c r="J267" s="2146"/>
      <c r="K267" s="2147"/>
      <c r="L267" s="2148"/>
      <c r="M267" s="3788"/>
      <c r="N267" s="2830"/>
      <c r="O267" s="2149"/>
      <c r="P267" s="2149"/>
    </row>
    <row r="268" spans="1:16" s="2014" customFormat="1">
      <c r="A268" s="2145"/>
      <c r="B268" s="2085"/>
      <c r="C268" s="2085"/>
      <c r="D268" s="2085"/>
      <c r="E268" s="2085"/>
      <c r="F268" s="2085"/>
      <c r="G268" s="2110"/>
      <c r="J268" s="2146"/>
      <c r="K268" s="2147"/>
      <c r="L268" s="2148"/>
      <c r="M268" s="3788"/>
      <c r="N268" s="2830"/>
      <c r="O268" s="2149"/>
      <c r="P268" s="2149"/>
    </row>
    <row r="269" spans="1:16" s="2014" customFormat="1">
      <c r="A269" s="2145"/>
      <c r="B269" s="2085"/>
      <c r="C269" s="2085"/>
      <c r="D269" s="2085"/>
      <c r="E269" s="2085"/>
      <c r="F269" s="2085"/>
      <c r="G269" s="2110"/>
      <c r="J269" s="2146"/>
      <c r="K269" s="2147"/>
      <c r="L269" s="2148"/>
      <c r="M269" s="3788"/>
      <c r="N269" s="2830"/>
      <c r="O269" s="2149"/>
      <c r="P269" s="2149"/>
    </row>
    <row r="270" spans="1:16" s="2014" customFormat="1">
      <c r="A270" s="2145"/>
      <c r="B270" s="2085"/>
      <c r="C270" s="2085"/>
      <c r="D270" s="2085"/>
      <c r="E270" s="2085"/>
      <c r="F270" s="2085"/>
      <c r="G270" s="2110"/>
      <c r="J270" s="2146"/>
      <c r="K270" s="2147"/>
      <c r="L270" s="2148"/>
      <c r="M270" s="3788"/>
      <c r="N270" s="2830"/>
      <c r="O270" s="2149"/>
      <c r="P270" s="2149"/>
    </row>
    <row r="271" spans="1:16" s="2014" customFormat="1">
      <c r="A271" s="2145"/>
      <c r="B271" s="2085"/>
      <c r="C271" s="2085"/>
      <c r="D271" s="2085"/>
      <c r="E271" s="2085"/>
      <c r="F271" s="2085"/>
      <c r="G271" s="2110"/>
      <c r="J271" s="2146"/>
      <c r="K271" s="2147"/>
      <c r="L271" s="2148"/>
      <c r="M271" s="3788"/>
      <c r="N271" s="2830"/>
      <c r="O271" s="2149"/>
      <c r="P271" s="2149"/>
    </row>
    <row r="272" spans="1:16" s="2014" customFormat="1">
      <c r="A272" s="2145"/>
      <c r="B272" s="2085"/>
      <c r="C272" s="2085"/>
      <c r="D272" s="2085"/>
      <c r="E272" s="2085"/>
      <c r="F272" s="2085"/>
      <c r="G272" s="2110"/>
      <c r="J272" s="2146"/>
      <c r="K272" s="2147"/>
      <c r="L272" s="2148"/>
      <c r="M272" s="3788"/>
      <c r="N272" s="2830"/>
      <c r="O272" s="2149"/>
      <c r="P272" s="2149"/>
    </row>
    <row r="273" spans="1:16" s="2014" customFormat="1">
      <c r="A273" s="2145"/>
      <c r="B273" s="2085"/>
      <c r="C273" s="2085"/>
      <c r="D273" s="2085"/>
      <c r="E273" s="2085"/>
      <c r="F273" s="2085"/>
      <c r="G273" s="2110"/>
      <c r="J273" s="2146"/>
      <c r="K273" s="2147"/>
      <c r="L273" s="2148"/>
      <c r="M273" s="3788"/>
      <c r="N273" s="2830"/>
      <c r="O273" s="2149"/>
      <c r="P273" s="2149"/>
    </row>
    <row r="274" spans="1:16" s="2014" customFormat="1">
      <c r="A274" s="2145"/>
      <c r="B274" s="2085"/>
      <c r="C274" s="2085"/>
      <c r="D274" s="2085"/>
      <c r="E274" s="2085"/>
      <c r="F274" s="2085"/>
      <c r="G274" s="2110"/>
      <c r="J274" s="2146"/>
      <c r="K274" s="2147"/>
      <c r="L274" s="2148"/>
      <c r="M274" s="3788"/>
      <c r="N274" s="2830"/>
      <c r="O274" s="2149"/>
      <c r="P274" s="2149"/>
    </row>
    <row r="275" spans="1:16" s="2014" customFormat="1">
      <c r="A275" s="2145"/>
      <c r="B275" s="2085"/>
      <c r="C275" s="2085"/>
      <c r="D275" s="2085"/>
      <c r="E275" s="2085"/>
      <c r="F275" s="2085"/>
      <c r="G275" s="2110"/>
      <c r="J275" s="2146"/>
      <c r="K275" s="2147"/>
      <c r="L275" s="2148"/>
      <c r="M275" s="3788"/>
      <c r="N275" s="2830"/>
      <c r="O275" s="2149"/>
      <c r="P275" s="2149"/>
    </row>
    <row r="276" spans="1:16" s="2014" customFormat="1">
      <c r="A276" s="2145"/>
      <c r="B276" s="2085"/>
      <c r="C276" s="2085"/>
      <c r="D276" s="2085"/>
      <c r="E276" s="2085"/>
      <c r="F276" s="2085"/>
      <c r="G276" s="2110"/>
      <c r="J276" s="2146"/>
      <c r="K276" s="2147"/>
      <c r="L276" s="2148"/>
      <c r="M276" s="3788"/>
      <c r="N276" s="2830"/>
      <c r="O276" s="2149"/>
      <c r="P276" s="2149"/>
    </row>
    <row r="277" spans="1:16" s="2014" customFormat="1">
      <c r="A277" s="2145"/>
      <c r="B277" s="2085"/>
      <c r="C277" s="2085"/>
      <c r="D277" s="2085"/>
      <c r="E277" s="2085"/>
      <c r="F277" s="2085"/>
      <c r="G277" s="2110"/>
      <c r="J277" s="2146"/>
      <c r="K277" s="2147"/>
      <c r="L277" s="2148"/>
      <c r="M277" s="3788"/>
      <c r="N277" s="2830"/>
      <c r="O277" s="2149"/>
      <c r="P277" s="2149"/>
    </row>
    <row r="278" spans="1:16" s="2014" customFormat="1">
      <c r="A278" s="2145"/>
      <c r="B278" s="2085"/>
      <c r="C278" s="2085"/>
      <c r="D278" s="2085"/>
      <c r="E278" s="2085"/>
      <c r="F278" s="2085"/>
      <c r="G278" s="2110"/>
      <c r="J278" s="2146"/>
      <c r="K278" s="2147"/>
      <c r="L278" s="2148"/>
      <c r="M278" s="3788"/>
      <c r="N278" s="2830"/>
      <c r="O278" s="2149"/>
      <c r="P278" s="2149"/>
    </row>
    <row r="279" spans="1:16" s="2014" customFormat="1">
      <c r="A279" s="2145"/>
      <c r="B279" s="2085"/>
      <c r="C279" s="2085"/>
      <c r="D279" s="2085"/>
      <c r="E279" s="2085"/>
      <c r="F279" s="2085"/>
      <c r="G279" s="2110"/>
      <c r="J279" s="2146"/>
      <c r="K279" s="2147"/>
      <c r="L279" s="2148"/>
      <c r="M279" s="3788"/>
      <c r="N279" s="2830"/>
      <c r="O279" s="2149"/>
      <c r="P279" s="2149"/>
    </row>
    <row r="280" spans="1:16" s="2014" customFormat="1">
      <c r="A280" s="2145"/>
      <c r="B280" s="2085"/>
      <c r="C280" s="2085"/>
      <c r="D280" s="2085"/>
      <c r="E280" s="2085"/>
      <c r="F280" s="2085"/>
      <c r="G280" s="2110"/>
      <c r="J280" s="2146"/>
      <c r="K280" s="2147"/>
      <c r="L280" s="2148"/>
      <c r="M280" s="3788"/>
      <c r="N280" s="2830"/>
      <c r="O280" s="2149"/>
      <c r="P280" s="2149"/>
    </row>
    <row r="281" spans="1:16" s="2014" customFormat="1">
      <c r="A281" s="2145"/>
      <c r="B281" s="2085"/>
      <c r="C281" s="2085"/>
      <c r="D281" s="2085"/>
      <c r="E281" s="2085"/>
      <c r="F281" s="2085"/>
      <c r="G281" s="2110"/>
      <c r="J281" s="2146"/>
      <c r="K281" s="2147"/>
      <c r="L281" s="2148"/>
      <c r="M281" s="3788"/>
      <c r="N281" s="2830"/>
      <c r="O281" s="2149"/>
      <c r="P281" s="2149"/>
    </row>
    <row r="282" spans="1:16" s="2014" customFormat="1">
      <c r="A282" s="2151"/>
      <c r="B282" s="2085"/>
      <c r="C282" s="2085"/>
      <c r="D282" s="2085"/>
      <c r="E282" s="2085"/>
      <c r="F282" s="2085"/>
      <c r="G282" s="2110"/>
      <c r="J282" s="2146"/>
      <c r="K282" s="2147"/>
      <c r="L282" s="2148"/>
      <c r="M282" s="3788"/>
      <c r="N282" s="2830"/>
      <c r="O282" s="2149"/>
      <c r="P282" s="2149"/>
    </row>
    <row r="283" spans="1:16" s="2014" customFormat="1">
      <c r="A283" s="2151"/>
      <c r="B283" s="2085"/>
      <c r="C283" s="2085"/>
      <c r="D283" s="2085"/>
      <c r="E283" s="2085"/>
      <c r="F283" s="2085"/>
      <c r="G283" s="2110"/>
      <c r="J283" s="2146"/>
      <c r="K283" s="2147"/>
      <c r="L283" s="2148"/>
      <c r="M283" s="3788"/>
      <c r="N283" s="2830"/>
      <c r="O283" s="2149"/>
      <c r="P283" s="2149"/>
    </row>
    <row r="284" spans="1:16" s="2014" customFormat="1">
      <c r="A284" s="2151"/>
      <c r="B284" s="2085"/>
      <c r="C284" s="2085"/>
      <c r="D284" s="2085"/>
      <c r="E284" s="2085"/>
      <c r="F284" s="2085"/>
      <c r="G284" s="2110"/>
      <c r="J284" s="2146"/>
      <c r="K284" s="2147"/>
      <c r="L284" s="2148"/>
      <c r="M284" s="3788"/>
      <c r="N284" s="2830"/>
      <c r="O284" s="2149"/>
      <c r="P284" s="2149"/>
    </row>
    <row r="285" spans="1:16" s="2014" customFormat="1">
      <c r="A285" s="2151"/>
      <c r="B285" s="2085"/>
      <c r="C285" s="2085"/>
      <c r="D285" s="2085"/>
      <c r="E285" s="2085"/>
      <c r="F285" s="2085"/>
      <c r="G285" s="2110"/>
      <c r="J285" s="2146"/>
      <c r="K285" s="2147"/>
      <c r="L285" s="2148"/>
      <c r="M285" s="3788"/>
      <c r="N285" s="2830"/>
      <c r="O285" s="2149"/>
      <c r="P285" s="2149"/>
    </row>
    <row r="286" spans="1:16" s="2014" customFormat="1">
      <c r="A286" s="2151"/>
      <c r="B286" s="2085"/>
      <c r="C286" s="2085"/>
      <c r="D286" s="2085"/>
      <c r="E286" s="2085"/>
      <c r="F286" s="2085"/>
      <c r="G286" s="2110"/>
      <c r="J286" s="2146"/>
      <c r="K286" s="2147"/>
      <c r="L286" s="2148"/>
      <c r="M286" s="3788"/>
      <c r="N286" s="2830"/>
      <c r="O286" s="2149"/>
      <c r="P286" s="2149"/>
    </row>
    <row r="287" spans="1:16" s="2014" customFormat="1">
      <c r="A287" s="2151"/>
      <c r="B287" s="2085"/>
      <c r="C287" s="2085"/>
      <c r="D287" s="2085"/>
      <c r="E287" s="2085"/>
      <c r="F287" s="2085"/>
      <c r="G287" s="2110"/>
      <c r="J287" s="2146"/>
      <c r="K287" s="2147"/>
      <c r="L287" s="2148"/>
      <c r="M287" s="3788"/>
      <c r="N287" s="2830"/>
      <c r="O287" s="2149"/>
      <c r="P287" s="2149"/>
    </row>
    <row r="288" spans="1:16" s="2014" customFormat="1">
      <c r="A288" s="2151"/>
      <c r="B288" s="2085"/>
      <c r="C288" s="2085"/>
      <c r="D288" s="2085"/>
      <c r="E288" s="2085"/>
      <c r="F288" s="2085"/>
      <c r="G288" s="2110"/>
      <c r="J288" s="2146"/>
      <c r="K288" s="2147"/>
      <c r="L288" s="2148"/>
      <c r="M288" s="3788"/>
      <c r="N288" s="2830"/>
      <c r="O288" s="2149"/>
      <c r="P288" s="2149"/>
    </row>
    <row r="289" spans="1:16" s="2014" customFormat="1">
      <c r="A289" s="2151"/>
      <c r="B289" s="2085"/>
      <c r="C289" s="2085"/>
      <c r="D289" s="2085"/>
      <c r="E289" s="2085"/>
      <c r="F289" s="2085"/>
      <c r="G289" s="2110"/>
      <c r="J289" s="2146"/>
      <c r="K289" s="2147"/>
      <c r="L289" s="2148"/>
      <c r="M289" s="3788"/>
      <c r="N289" s="2830"/>
      <c r="O289" s="2149"/>
      <c r="P289" s="2149"/>
    </row>
  </sheetData>
  <sheetProtection algorithmName="SHA-512" hashValue="XZ/Th4hfynNEat5L8ifOa0rCg/oqT9dvg6cwA7EHD1EFp5VM4IFaBhSVdGLu1RUgWavDEK1k4qlH1QW5JjGoDQ==" saltValue="xO9DT9q0t6gioks/5h+VWw==" spinCount="100000" sheet="1" objects="1" scenarios="1" formatCells="0" formatColumns="0" formatRows="0" selectLockedCells="1"/>
  <protectedRanges>
    <protectedRange sqref="M1:M1048576" name="Obseg1"/>
  </protectedRanges>
  <mergeCells count="1">
    <mergeCell ref="C1:E1"/>
  </mergeCells>
  <phoneticPr fontId="31" type="noConversion"/>
  <printOptions horizontalCentered="1"/>
  <pageMargins left="0.70866141732283472" right="0.70866141732283472" top="0.94488188976377963" bottom="0.74803149606299213" header="0" footer="0"/>
  <pageSetup paperSize="9" scale="72" fitToHeight="0" pageOrder="overThenDown" orientation="portrait" cellComments="atEnd" r:id="rId1"/>
  <headerFooter>
    <oddHeader>&amp;C&amp;G</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57CA8-96D9-427C-B86F-2D9A66BAF6C0}">
  <sheetPr>
    <tabColor rgb="FFFFC000"/>
  </sheetPr>
  <dimension ref="A1:V22"/>
  <sheetViews>
    <sheetView view="pageBreakPreview" topLeftCell="I1" zoomScaleNormal="100" zoomScaleSheetLayoutView="100" workbookViewId="0">
      <selection activeCell="E75" sqref="E75"/>
    </sheetView>
  </sheetViews>
  <sheetFormatPr defaultColWidth="14.42578125" defaultRowHeight="16.5"/>
  <cols>
    <col min="1" max="1" width="5.28515625" style="48" hidden="1" customWidth="1"/>
    <col min="2" max="2" width="3.5703125" style="48" hidden="1" customWidth="1"/>
    <col min="3" max="3" width="3.7109375" style="46" hidden="1" customWidth="1"/>
    <col min="4" max="4" width="4.28515625" style="556" hidden="1" customWidth="1"/>
    <col min="5" max="5" width="45.5703125" style="48" hidden="1" customWidth="1"/>
    <col min="6" max="6" width="3.28515625" style="47" hidden="1" customWidth="1"/>
    <col min="7" max="7" width="10.85546875" style="47" hidden="1" customWidth="1"/>
    <col min="8" max="8" width="12.7109375" style="371" hidden="1" customWidth="1"/>
    <col min="9" max="9" width="14.42578125" style="48" customWidth="1"/>
    <col min="10" max="10" width="99.28515625" style="48" bestFit="1" customWidth="1"/>
    <col min="11" max="11" width="9.28515625" style="48" customWidth="1"/>
    <col min="12" max="12" width="10.5703125" style="48" customWidth="1"/>
    <col min="13" max="13" width="14.42578125" style="48"/>
    <col min="14" max="14" width="14.7109375" style="47" bestFit="1" customWidth="1"/>
    <col min="15" max="15" width="16.42578125" style="48" hidden="1" customWidth="1"/>
    <col min="16" max="22" width="14.42578125" style="48" hidden="1" customWidth="1"/>
    <col min="23" max="16384" width="14.42578125" style="48"/>
  </cols>
  <sheetData>
    <row r="1" spans="1:22" s="390" customFormat="1" ht="38.25">
      <c r="A1" s="401"/>
      <c r="B1" s="385"/>
      <c r="C1" s="4859"/>
      <c r="D1" s="4859"/>
      <c r="E1" s="4859"/>
      <c r="F1" s="779"/>
      <c r="G1" s="800" t="s">
        <v>153</v>
      </c>
      <c r="H1" s="800" t="s">
        <v>154</v>
      </c>
      <c r="I1" s="800" t="s">
        <v>155</v>
      </c>
      <c r="J1" s="800" t="s">
        <v>156</v>
      </c>
      <c r="K1" s="800" t="s">
        <v>157</v>
      </c>
      <c r="L1" s="800" t="s">
        <v>158</v>
      </c>
      <c r="M1" s="791" t="s">
        <v>159</v>
      </c>
      <c r="N1" s="2861" t="s">
        <v>160</v>
      </c>
      <c r="O1" s="388"/>
      <c r="P1" s="388"/>
      <c r="Q1" s="878" t="s">
        <v>161</v>
      </c>
      <c r="R1" s="878" t="s">
        <v>162</v>
      </c>
      <c r="S1" s="878" t="s">
        <v>163</v>
      </c>
      <c r="T1" s="878" t="s">
        <v>164</v>
      </c>
      <c r="U1" s="878" t="s">
        <v>165</v>
      </c>
      <c r="V1" s="878" t="s">
        <v>166</v>
      </c>
    </row>
    <row r="2" spans="1:22" s="509" customFormat="1" ht="15.75">
      <c r="A2" s="2924" t="s">
        <v>2423</v>
      </c>
      <c r="B2" s="2923" t="s">
        <v>20</v>
      </c>
      <c r="C2" s="2924"/>
      <c r="D2" s="2924"/>
      <c r="E2" s="2924"/>
      <c r="F2" s="2924"/>
      <c r="G2" s="2924" t="s">
        <v>170</v>
      </c>
      <c r="H2" s="2925"/>
      <c r="I2" s="2924" t="s">
        <v>2423</v>
      </c>
      <c r="J2" s="2924" t="s">
        <v>20</v>
      </c>
      <c r="K2" s="2924"/>
      <c r="L2" s="2924"/>
      <c r="M2" s="2926"/>
      <c r="N2" s="2927">
        <f>SUM(N3)</f>
        <v>0</v>
      </c>
      <c r="O2" s="508"/>
      <c r="P2" s="508"/>
    </row>
    <row r="3" spans="1:22" s="768" customFormat="1" ht="15">
      <c r="A3" s="2922" t="s">
        <v>2423</v>
      </c>
      <c r="B3" s="2928"/>
      <c r="C3" s="806" t="s">
        <v>194</v>
      </c>
      <c r="D3" s="4871" t="s">
        <v>2424</v>
      </c>
      <c r="E3" s="4872"/>
      <c r="F3" s="807"/>
      <c r="G3" s="808" t="s">
        <v>196</v>
      </c>
      <c r="H3" s="1865"/>
      <c r="I3" s="808" t="str">
        <f>A3&amp;"."&amp;C3&amp;""</f>
        <v>105.01</v>
      </c>
      <c r="J3" s="808" t="str">
        <f>D3</f>
        <v>BIM ( Informacijsko modeliranje gradenj )</v>
      </c>
      <c r="K3" s="808"/>
      <c r="L3" s="808"/>
      <c r="M3" s="794"/>
      <c r="N3" s="2865">
        <f>SUM(N4,N7,N10,N13)</f>
        <v>0</v>
      </c>
      <c r="O3" s="767"/>
      <c r="P3" s="767"/>
    </row>
    <row r="4" spans="1:22" s="521" customFormat="1" ht="12.75">
      <c r="A4" s="2922" t="s">
        <v>2423</v>
      </c>
      <c r="B4" s="2929"/>
      <c r="C4" s="513" t="s">
        <v>194</v>
      </c>
      <c r="D4" s="514" t="s">
        <v>194</v>
      </c>
      <c r="E4" s="514" t="s">
        <v>2425</v>
      </c>
      <c r="F4" s="402"/>
      <c r="G4" s="516" t="s">
        <v>172</v>
      </c>
      <c r="H4" s="1866"/>
      <c r="I4" s="515" t="str">
        <f>A4&amp;"."&amp;C4&amp;"."&amp;D4&amp;""</f>
        <v>105.01.01</v>
      </c>
      <c r="J4" s="516" t="str">
        <f>E4</f>
        <v>Vzpostavitev CDE</v>
      </c>
      <c r="K4" s="515"/>
      <c r="L4" s="517"/>
      <c r="M4" s="518"/>
      <c r="N4" s="2866">
        <f>SUM(N5:N6)</f>
        <v>0</v>
      </c>
      <c r="O4" s="520"/>
      <c r="P4" s="520"/>
    </row>
    <row r="5" spans="1:22" s="392" customFormat="1" ht="12.75">
      <c r="A5" s="2922" t="s">
        <v>2423</v>
      </c>
      <c r="B5" s="2922"/>
      <c r="C5" s="809" t="s">
        <v>194</v>
      </c>
      <c r="D5" s="778" t="s">
        <v>194</v>
      </c>
      <c r="E5" s="779"/>
      <c r="F5" s="779"/>
      <c r="G5" s="541"/>
      <c r="H5" s="849"/>
      <c r="I5" s="541"/>
      <c r="J5" s="540"/>
      <c r="K5" s="541"/>
      <c r="L5" s="542"/>
      <c r="M5" s="543"/>
      <c r="N5" s="543"/>
      <c r="O5" s="901"/>
      <c r="P5" s="901"/>
    </row>
    <row r="6" spans="1:22" s="392" customFormat="1" ht="103.5" customHeight="1">
      <c r="A6" s="2922" t="s">
        <v>2423</v>
      </c>
      <c r="B6" s="2922"/>
      <c r="C6" s="809" t="s">
        <v>194</v>
      </c>
      <c r="D6" s="778" t="s">
        <v>194</v>
      </c>
      <c r="E6" s="779"/>
      <c r="F6" s="779"/>
      <c r="G6" s="779" t="s">
        <v>198</v>
      </c>
      <c r="H6" s="1867">
        <v>1</v>
      </c>
      <c r="I6" s="537" t="str">
        <f>A6&amp;"."&amp;C6&amp;"."&amp;D6&amp;"."&amp;H6</f>
        <v>105.01.01.1</v>
      </c>
      <c r="J6" s="540" t="s">
        <v>2426</v>
      </c>
      <c r="K6" s="541" t="s">
        <v>200</v>
      </c>
      <c r="L6" s="542">
        <v>1</v>
      </c>
      <c r="M6" s="3710">
        <v>0</v>
      </c>
      <c r="N6" s="543">
        <f t="shared" ref="N6" si="0">L6*M6</f>
        <v>0</v>
      </c>
      <c r="O6" s="901"/>
      <c r="P6" s="901"/>
      <c r="S6" s="891" t="s">
        <v>201</v>
      </c>
      <c r="T6" s="881"/>
      <c r="U6" s="881"/>
      <c r="V6" s="891" t="s">
        <v>201</v>
      </c>
    </row>
    <row r="7" spans="1:22" s="521" customFormat="1" ht="12.75">
      <c r="A7" s="2922" t="s">
        <v>2423</v>
      </c>
      <c r="B7" s="2929"/>
      <c r="C7" s="513" t="s">
        <v>194</v>
      </c>
      <c r="D7" s="1857" t="s">
        <v>228</v>
      </c>
      <c r="E7" s="1859" t="s">
        <v>2427</v>
      </c>
      <c r="F7" s="402"/>
      <c r="G7" s="1859" t="s">
        <v>172</v>
      </c>
      <c r="H7" s="1868"/>
      <c r="I7" s="1860" t="str">
        <f>A7&amp;"."&amp;C7&amp;"."&amp;D7&amp;""</f>
        <v>105.01.02</v>
      </c>
      <c r="J7" s="1859" t="str">
        <f>E7</f>
        <v>Najem in vzdrževanje CDE</v>
      </c>
      <c r="K7" s="1860"/>
      <c r="L7" s="1861"/>
      <c r="M7" s="3759"/>
      <c r="N7" s="2891">
        <f>SUM(N8:N9)</f>
        <v>0</v>
      </c>
      <c r="O7" s="520"/>
      <c r="P7" s="520"/>
    </row>
    <row r="8" spans="1:22" s="392" customFormat="1" ht="12.75">
      <c r="A8" s="2922" t="s">
        <v>2423</v>
      </c>
      <c r="B8" s="2922"/>
      <c r="C8" s="809" t="s">
        <v>194</v>
      </c>
      <c r="D8" s="1858" t="s">
        <v>228</v>
      </c>
      <c r="E8" s="779"/>
      <c r="F8" s="779"/>
      <c r="G8" s="541"/>
      <c r="H8" s="849"/>
      <c r="I8" s="541"/>
      <c r="J8" s="540"/>
      <c r="K8" s="541"/>
      <c r="L8" s="542"/>
      <c r="M8" s="3710"/>
      <c r="N8" s="543"/>
      <c r="O8" s="901"/>
      <c r="P8" s="901"/>
    </row>
    <row r="9" spans="1:22" s="392" customFormat="1" ht="44.25" customHeight="1">
      <c r="A9" s="2922" t="s">
        <v>2423</v>
      </c>
      <c r="B9" s="2922"/>
      <c r="C9" s="809" t="s">
        <v>194</v>
      </c>
      <c r="D9" s="1858" t="s">
        <v>228</v>
      </c>
      <c r="E9" s="779"/>
      <c r="F9" s="779"/>
      <c r="G9" s="779" t="s">
        <v>198</v>
      </c>
      <c r="H9" s="1869">
        <v>1</v>
      </c>
      <c r="I9" s="1862" t="str">
        <f>A9&amp;"."&amp;C9&amp;"."&amp;D9&amp;"."&amp;H9</f>
        <v>105.01.02.1</v>
      </c>
      <c r="J9" s="540" t="s">
        <v>2428</v>
      </c>
      <c r="K9" s="541" t="s">
        <v>200</v>
      </c>
      <c r="L9" s="542">
        <v>1</v>
      </c>
      <c r="M9" s="3710">
        <v>0</v>
      </c>
      <c r="N9" s="543">
        <f t="shared" ref="N9" si="1">L9*M9</f>
        <v>0</v>
      </c>
      <c r="O9" s="901"/>
      <c r="P9" s="901"/>
      <c r="S9" s="891" t="s">
        <v>201</v>
      </c>
      <c r="T9" s="881"/>
      <c r="U9" s="881"/>
      <c r="V9" s="891" t="s">
        <v>201</v>
      </c>
    </row>
    <row r="10" spans="1:22" s="521" customFormat="1" ht="12.75">
      <c r="A10" s="2922" t="s">
        <v>2423</v>
      </c>
      <c r="B10" s="2929"/>
      <c r="C10" s="513" t="s">
        <v>194</v>
      </c>
      <c r="D10" s="514" t="s">
        <v>209</v>
      </c>
      <c r="E10" s="514" t="s">
        <v>2429</v>
      </c>
      <c r="F10" s="402"/>
      <c r="G10" s="516" t="s">
        <v>172</v>
      </c>
      <c r="H10" s="1866"/>
      <c r="I10" s="515" t="str">
        <f>A10&amp;"."&amp;C10&amp;"."&amp;D10&amp;""</f>
        <v>105.01.03</v>
      </c>
      <c r="J10" s="516" t="str">
        <f>E10</f>
        <v>Spremljanje gradnje z BIM</v>
      </c>
      <c r="K10" s="515"/>
      <c r="L10" s="517"/>
      <c r="M10" s="3712"/>
      <c r="N10" s="2866">
        <f>SUM(N11:N12)</f>
        <v>0</v>
      </c>
      <c r="O10" s="520"/>
      <c r="P10" s="520"/>
    </row>
    <row r="11" spans="1:22" s="392" customFormat="1" ht="12.75">
      <c r="A11" s="2922" t="s">
        <v>2423</v>
      </c>
      <c r="B11" s="2922"/>
      <c r="C11" s="809" t="s">
        <v>194</v>
      </c>
      <c r="D11" s="778" t="s">
        <v>209</v>
      </c>
      <c r="E11" s="779"/>
      <c r="F11" s="779"/>
      <c r="G11" s="541"/>
      <c r="H11" s="849"/>
      <c r="I11" s="541"/>
      <c r="J11" s="540"/>
      <c r="K11" s="541"/>
      <c r="L11" s="542"/>
      <c r="M11" s="3710"/>
      <c r="N11" s="543"/>
      <c r="O11" s="901"/>
      <c r="P11" s="901"/>
    </row>
    <row r="12" spans="1:22" s="392" customFormat="1" ht="47.25" customHeight="1">
      <c r="A12" s="2922" t="s">
        <v>2423</v>
      </c>
      <c r="B12" s="2922"/>
      <c r="C12" s="809" t="s">
        <v>194</v>
      </c>
      <c r="D12" s="778" t="s">
        <v>209</v>
      </c>
      <c r="E12" s="779"/>
      <c r="F12" s="779"/>
      <c r="G12" s="779" t="s">
        <v>198</v>
      </c>
      <c r="H12" s="1867">
        <v>1</v>
      </c>
      <c r="I12" s="537" t="str">
        <f>A12&amp;"."&amp;C12&amp;"."&amp;D12&amp;"."&amp;H12</f>
        <v>105.01.03.1</v>
      </c>
      <c r="J12" s="540" t="s">
        <v>2430</v>
      </c>
      <c r="K12" s="541" t="s">
        <v>200</v>
      </c>
      <c r="L12" s="542">
        <v>1</v>
      </c>
      <c r="M12" s="3710">
        <v>0</v>
      </c>
      <c r="N12" s="543">
        <f t="shared" ref="N12" si="2">L12*M12</f>
        <v>0</v>
      </c>
      <c r="O12" s="901"/>
      <c r="P12" s="901"/>
      <c r="S12" s="891" t="s">
        <v>201</v>
      </c>
      <c r="T12" s="881"/>
      <c r="U12" s="881"/>
      <c r="V12" s="891" t="s">
        <v>201</v>
      </c>
    </row>
    <row r="13" spans="1:22" s="521" customFormat="1" ht="12.75">
      <c r="A13" s="2922" t="s">
        <v>2423</v>
      </c>
      <c r="B13" s="2929"/>
      <c r="C13" s="513" t="s">
        <v>194</v>
      </c>
      <c r="D13" s="1857" t="s">
        <v>241</v>
      </c>
      <c r="E13" s="1859" t="s">
        <v>2431</v>
      </c>
      <c r="F13" s="402"/>
      <c r="G13" s="1859" t="s">
        <v>172</v>
      </c>
      <c r="H13" s="1868"/>
      <c r="I13" s="1860" t="str">
        <f>A13&amp;"."&amp;C13&amp;"."&amp;D13&amp;""</f>
        <v>105.01.04</v>
      </c>
      <c r="J13" s="1859" t="str">
        <f>E13</f>
        <v>Priprava podatkov za izdelavo BIM 6D-modela</v>
      </c>
      <c r="K13" s="1860"/>
      <c r="L13" s="1861"/>
      <c r="M13" s="3759"/>
      <c r="N13" s="2891">
        <f>SUM(N14:N15)</f>
        <v>0</v>
      </c>
      <c r="O13" s="520"/>
      <c r="P13" s="520"/>
    </row>
    <row r="14" spans="1:22" s="392" customFormat="1" ht="12.75">
      <c r="A14" s="2922" t="s">
        <v>2423</v>
      </c>
      <c r="B14" s="2922"/>
      <c r="C14" s="809" t="s">
        <v>194</v>
      </c>
      <c r="D14" s="1858" t="s">
        <v>241</v>
      </c>
      <c r="E14" s="779"/>
      <c r="F14" s="779"/>
      <c r="G14" s="541"/>
      <c r="H14" s="849"/>
      <c r="I14" s="541"/>
      <c r="J14" s="540"/>
      <c r="K14" s="541"/>
      <c r="L14" s="542"/>
      <c r="M14" s="3710"/>
      <c r="N14" s="543"/>
      <c r="O14" s="901"/>
      <c r="P14" s="901"/>
    </row>
    <row r="15" spans="1:22" s="392" customFormat="1" ht="44.25" customHeight="1">
      <c r="A15" s="2922" t="s">
        <v>2423</v>
      </c>
      <c r="B15" s="2922"/>
      <c r="C15" s="809" t="s">
        <v>194</v>
      </c>
      <c r="D15" s="1858" t="s">
        <v>241</v>
      </c>
      <c r="E15" s="779"/>
      <c r="F15" s="779"/>
      <c r="G15" s="779" t="s">
        <v>198</v>
      </c>
      <c r="H15" s="1869">
        <v>1</v>
      </c>
      <c r="I15" s="1862" t="str">
        <f>A15&amp;"."&amp;C15&amp;"."&amp;D15&amp;"."&amp;H15</f>
        <v>105.01.04.1</v>
      </c>
      <c r="J15" s="540" t="s">
        <v>2432</v>
      </c>
      <c r="K15" s="541" t="s">
        <v>200</v>
      </c>
      <c r="L15" s="542">
        <v>1</v>
      </c>
      <c r="M15" s="3710">
        <v>0</v>
      </c>
      <c r="N15" s="543">
        <f t="shared" ref="N15" si="3">L15*M15</f>
        <v>0</v>
      </c>
      <c r="O15" s="901"/>
      <c r="P15" s="901"/>
      <c r="S15" s="891" t="s">
        <v>201</v>
      </c>
      <c r="T15" s="881"/>
      <c r="U15" s="881"/>
      <c r="V15" s="891" t="s">
        <v>201</v>
      </c>
    </row>
    <row r="22" spans="10:10">
      <c r="J22" s="2930"/>
    </row>
  </sheetData>
  <sheetProtection algorithmName="SHA-512" hashValue="qtHEpi5yWVvlUt0rKqWcYDWvDFJZ1W2XDtGTae3jcLYWd4kKgEJyFfqG+m4T/oYmLIkns4lXuwPVrBEGKqlEDw==" saltValue="F4Hwn0fi+/j9c4N0XC+JiA==" spinCount="100000" sheet="1" objects="1" scenarios="1" formatCells="0" formatColumns="0" formatRows="0" selectLockedCells="1"/>
  <protectedRanges>
    <protectedRange sqref="M6:M15" name="Obseg1"/>
  </protectedRanges>
  <mergeCells count="2">
    <mergeCell ref="C1:E1"/>
    <mergeCell ref="D3:E3"/>
  </mergeCells>
  <phoneticPr fontId="312" type="noConversion"/>
  <pageMargins left="0.7" right="0.7" top="0.75" bottom="0.75" header="0" footer="0"/>
  <pageSetup paperSize="9" scale="53" orientation="portrait" r:id="rId1"/>
  <headerFooter>
    <oddHeader>&amp;C&amp;G</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F9B6C-72EC-4C43-B174-8A90D203438F}">
  <sheetPr>
    <tabColor theme="2" tint="-0.89999084444715716"/>
    <outlinePr summaryBelow="0" summaryRight="0"/>
    <pageSetUpPr fitToPage="1"/>
  </sheetPr>
  <dimension ref="A1:Z161"/>
  <sheetViews>
    <sheetView view="pageBreakPreview" topLeftCell="I2" zoomScale="80" zoomScaleNormal="90" zoomScaleSheetLayoutView="80" workbookViewId="0">
      <selection activeCell="E75" sqref="E75"/>
    </sheetView>
  </sheetViews>
  <sheetFormatPr defaultColWidth="14.42578125" defaultRowHeight="12.75" outlineLevelRow="3"/>
  <cols>
    <col min="1" max="1" width="5.7109375" style="502" hidden="1" customWidth="1"/>
    <col min="2" max="2" width="1.85546875" style="502" hidden="1" customWidth="1"/>
    <col min="3" max="3" width="5" style="386" hidden="1" customWidth="1"/>
    <col min="4" max="4" width="4.85546875" style="386" hidden="1" customWidth="1"/>
    <col min="5" max="5" width="39.140625" style="386" hidden="1" customWidth="1"/>
    <col min="6" max="6" width="4.7109375" style="386" hidden="1" customWidth="1"/>
    <col min="7" max="7" width="16.42578125" style="430" hidden="1" customWidth="1"/>
    <col min="8" max="8" width="11.7109375" style="503" hidden="1" customWidth="1"/>
    <col min="9" max="9" width="16.7109375" style="390" customWidth="1"/>
    <col min="10" max="10" width="104" style="390" customWidth="1"/>
    <col min="11" max="11" width="10.7109375" style="390" customWidth="1"/>
    <col min="12" max="12" width="12.5703125" style="504" customWidth="1"/>
    <col min="13" max="13" width="9.140625" style="484" customWidth="1"/>
    <col min="14" max="14" width="22.7109375" style="2858" customWidth="1"/>
    <col min="15" max="15" width="3.42578125" style="504" hidden="1" customWidth="1"/>
    <col min="16" max="16" width="9.7109375" style="386" hidden="1" customWidth="1"/>
    <col min="17" max="17" width="47.5703125" style="2915" hidden="1" customWidth="1"/>
    <col min="18" max="18" width="133.140625" style="885" hidden="1" customWidth="1"/>
    <col min="19" max="19" width="12.7109375" style="890" hidden="1" customWidth="1"/>
    <col min="20" max="20" width="12" style="890" hidden="1" customWidth="1"/>
    <col min="21" max="21" width="14.42578125" style="884" hidden="1" customWidth="1"/>
    <col min="22" max="22" width="17.7109375" style="885" hidden="1" customWidth="1"/>
    <col min="23" max="23" width="63.7109375" style="885" bestFit="1" customWidth="1"/>
    <col min="24" max="24" width="50.7109375" style="390" customWidth="1"/>
    <col min="25" max="25" width="5.5703125" style="390" customWidth="1"/>
    <col min="26" max="48" width="14.42578125" style="390" customWidth="1"/>
    <col min="49" max="16384" width="14.42578125" style="390"/>
  </cols>
  <sheetData>
    <row r="1" spans="1:23" ht="38.25">
      <c r="A1" s="4873"/>
      <c r="B1" s="4873"/>
      <c r="C1" s="4873"/>
      <c r="D1" s="4873"/>
      <c r="E1" s="385" t="s">
        <v>2433</v>
      </c>
      <c r="G1" s="387" t="s">
        <v>153</v>
      </c>
      <c r="H1" s="388" t="s">
        <v>154</v>
      </c>
      <c r="I1" s="388" t="s">
        <v>155</v>
      </c>
      <c r="J1" s="388" t="s">
        <v>156</v>
      </c>
      <c r="K1" s="388" t="s">
        <v>157</v>
      </c>
      <c r="L1" s="388" t="s">
        <v>158</v>
      </c>
      <c r="M1" s="388" t="s">
        <v>159</v>
      </c>
      <c r="N1" s="2837" t="s">
        <v>160</v>
      </c>
      <c r="O1" s="2917"/>
      <c r="P1" s="2931"/>
      <c r="Q1" s="878" t="s">
        <v>161</v>
      </c>
      <c r="R1" s="889" t="s">
        <v>162</v>
      </c>
      <c r="S1" s="878" t="s">
        <v>163</v>
      </c>
      <c r="T1" s="878" t="s">
        <v>164</v>
      </c>
      <c r="U1" s="878" t="s">
        <v>165</v>
      </c>
      <c r="V1" s="878" t="s">
        <v>166</v>
      </c>
      <c r="W1" s="878"/>
    </row>
    <row r="2" spans="1:23" s="2910" customFormat="1" ht="30.75" customHeight="1">
      <c r="A2" s="2900" t="s">
        <v>2434</v>
      </c>
      <c r="B2" s="2901" t="s">
        <v>2435</v>
      </c>
      <c r="C2" s="2901"/>
      <c r="D2" s="2901"/>
      <c r="E2" s="2901"/>
      <c r="F2" s="2902"/>
      <c r="G2" s="2903" t="s">
        <v>170</v>
      </c>
      <c r="H2" s="2903"/>
      <c r="I2" s="2903" t="s">
        <v>2434</v>
      </c>
      <c r="J2" s="2901" t="str">
        <f>B2</f>
        <v>Gradbene konstrukcije</v>
      </c>
      <c r="K2" s="2903"/>
      <c r="L2" s="2904"/>
      <c r="M2" s="2901"/>
      <c r="N2" s="2905">
        <f>SUM(N3,N105)</f>
        <v>0</v>
      </c>
      <c r="O2" s="2918"/>
      <c r="P2" s="2932"/>
      <c r="Q2" s="2908"/>
      <c r="R2" s="2906"/>
      <c r="S2" s="2907"/>
      <c r="T2" s="2907"/>
      <c r="U2" s="2908"/>
      <c r="V2" s="2909"/>
      <c r="W2" s="2909"/>
    </row>
    <row r="3" spans="1:23" s="400" customFormat="1" ht="20.100000000000001" customHeight="1" outlineLevel="1">
      <c r="A3" s="396" t="s">
        <v>2434</v>
      </c>
      <c r="B3" s="396"/>
      <c r="C3" s="397" t="s">
        <v>256</v>
      </c>
      <c r="D3" s="397" t="s">
        <v>2287</v>
      </c>
      <c r="E3" s="397"/>
      <c r="F3" s="394"/>
      <c r="G3" s="398" t="s">
        <v>196</v>
      </c>
      <c r="H3" s="398"/>
      <c r="I3" s="1686" t="str">
        <f>A3&amp;"."&amp;C3&amp;""</f>
        <v>211.07</v>
      </c>
      <c r="J3" s="1687" t="str">
        <f>D3</f>
        <v>Betonska dela</v>
      </c>
      <c r="K3" s="398"/>
      <c r="L3" s="399"/>
      <c r="M3" s="785"/>
      <c r="N3" s="2838">
        <f>SUM(N12,N20,N49,N55,N60,N69,N74,N91,N99)</f>
        <v>0</v>
      </c>
      <c r="O3" s="2919"/>
      <c r="P3" s="511"/>
      <c r="Q3" s="889"/>
      <c r="R3" s="887"/>
      <c r="S3" s="888"/>
      <c r="T3" s="888"/>
      <c r="U3" s="889"/>
      <c r="V3" s="886"/>
      <c r="W3" s="886"/>
    </row>
    <row r="4" spans="1:23" s="392" customFormat="1" ht="20.100000000000001" customHeight="1" outlineLevel="2">
      <c r="A4" s="902" t="s">
        <v>2434</v>
      </c>
      <c r="B4" s="902"/>
      <c r="C4" s="397"/>
      <c r="D4" s="401"/>
      <c r="E4" s="402" t="s">
        <v>2288</v>
      </c>
      <c r="F4" s="386"/>
      <c r="G4" s="403" t="s">
        <v>172</v>
      </c>
      <c r="H4" s="404"/>
      <c r="I4" s="404"/>
      <c r="J4" s="405" t="str">
        <f>E4</f>
        <v>Splošne opombe za betonska dela</v>
      </c>
      <c r="K4" s="404"/>
      <c r="L4" s="406"/>
      <c r="M4" s="407"/>
      <c r="N4" s="483"/>
      <c r="O4" s="406"/>
      <c r="P4" s="401"/>
      <c r="Q4" s="2913"/>
      <c r="R4" s="879"/>
      <c r="S4" s="879"/>
      <c r="T4" s="880"/>
      <c r="U4" s="881"/>
      <c r="V4" s="879"/>
      <c r="W4" s="879"/>
    </row>
    <row r="5" spans="1:23" s="392" customFormat="1" ht="103.5" customHeight="1" outlineLevel="3">
      <c r="A5" s="902" t="s">
        <v>2434</v>
      </c>
      <c r="B5" s="902"/>
      <c r="C5" s="397"/>
      <c r="D5" s="401"/>
      <c r="E5" s="401"/>
      <c r="F5" s="386"/>
      <c r="G5" s="403"/>
      <c r="H5" s="404"/>
      <c r="I5" s="404"/>
      <c r="J5" s="409" t="s">
        <v>2436</v>
      </c>
      <c r="K5" s="404"/>
      <c r="L5" s="406"/>
      <c r="M5" s="407"/>
      <c r="N5" s="483"/>
      <c r="O5" s="406"/>
      <c r="P5" s="401"/>
      <c r="Q5" s="2913"/>
      <c r="R5" s="879"/>
      <c r="S5" s="879"/>
      <c r="T5" s="880"/>
      <c r="U5" s="881"/>
      <c r="V5" s="879"/>
      <c r="W5" s="879"/>
    </row>
    <row r="6" spans="1:23" s="392" customFormat="1" ht="25.5" outlineLevel="3">
      <c r="A6" s="902"/>
      <c r="B6" s="902"/>
      <c r="C6" s="397"/>
      <c r="D6" s="401"/>
      <c r="E6" s="401"/>
      <c r="F6" s="386"/>
      <c r="G6" s="403"/>
      <c r="H6" s="404"/>
      <c r="I6" s="404"/>
      <c r="J6" s="409" t="s">
        <v>2290</v>
      </c>
      <c r="K6" s="404"/>
      <c r="L6" s="406"/>
      <c r="M6" s="407"/>
      <c r="N6" s="483"/>
      <c r="O6" s="406"/>
      <c r="P6" s="401"/>
      <c r="Q6" s="2913"/>
      <c r="R6" s="879"/>
      <c r="S6" s="879"/>
      <c r="T6" s="880"/>
      <c r="U6" s="881"/>
      <c r="V6" s="879"/>
      <c r="W6" s="879"/>
    </row>
    <row r="7" spans="1:23" s="392" customFormat="1" outlineLevel="3">
      <c r="A7" s="902"/>
      <c r="B7" s="902"/>
      <c r="C7" s="397"/>
      <c r="D7" s="401"/>
      <c r="E7" s="401"/>
      <c r="F7" s="386"/>
      <c r="G7" s="403"/>
      <c r="H7" s="404"/>
      <c r="I7" s="404"/>
      <c r="J7" s="409" t="s">
        <v>2291</v>
      </c>
      <c r="K7" s="404"/>
      <c r="L7" s="406"/>
      <c r="M7" s="407"/>
      <c r="N7" s="483"/>
      <c r="O7" s="406"/>
      <c r="P7" s="401"/>
      <c r="Q7" s="2913"/>
      <c r="R7" s="879"/>
      <c r="S7" s="879"/>
      <c r="T7" s="880"/>
      <c r="U7" s="881"/>
      <c r="V7" s="879"/>
      <c r="W7" s="879"/>
    </row>
    <row r="8" spans="1:23" s="392" customFormat="1" ht="25.5" outlineLevel="3">
      <c r="A8" s="902"/>
      <c r="B8" s="902"/>
      <c r="C8" s="397"/>
      <c r="D8" s="401"/>
      <c r="E8" s="401"/>
      <c r="F8" s="386"/>
      <c r="G8" s="403"/>
      <c r="H8" s="404"/>
      <c r="I8" s="404"/>
      <c r="J8" s="409" t="s">
        <v>2437</v>
      </c>
      <c r="K8" s="404"/>
      <c r="L8" s="406"/>
      <c r="M8" s="407"/>
      <c r="N8" s="483"/>
      <c r="O8" s="406"/>
      <c r="P8" s="401"/>
      <c r="Q8" s="2913"/>
      <c r="R8" s="879"/>
      <c r="S8" s="879"/>
      <c r="T8" s="880"/>
      <c r="U8" s="881"/>
      <c r="V8" s="879"/>
      <c r="W8" s="879"/>
    </row>
    <row r="9" spans="1:23" s="392" customFormat="1" outlineLevel="3">
      <c r="A9" s="902"/>
      <c r="B9" s="902"/>
      <c r="C9" s="397"/>
      <c r="D9" s="401"/>
      <c r="E9" s="401"/>
      <c r="F9" s="386"/>
      <c r="G9" s="403"/>
      <c r="H9" s="404"/>
      <c r="I9" s="404"/>
      <c r="J9" s="409" t="s">
        <v>2293</v>
      </c>
      <c r="K9" s="404"/>
      <c r="L9" s="406"/>
      <c r="M9" s="407"/>
      <c r="N9" s="483"/>
      <c r="O9" s="406"/>
      <c r="P9" s="401"/>
      <c r="Q9" s="2913"/>
      <c r="R9" s="879"/>
      <c r="S9" s="879"/>
      <c r="T9" s="880"/>
      <c r="U9" s="881"/>
      <c r="V9" s="879"/>
      <c r="W9" s="879"/>
    </row>
    <row r="10" spans="1:23" s="392" customFormat="1" outlineLevel="3">
      <c r="A10" s="902"/>
      <c r="B10" s="902"/>
      <c r="C10" s="397"/>
      <c r="D10" s="401"/>
      <c r="E10" s="401"/>
      <c r="F10" s="386"/>
      <c r="G10" s="403"/>
      <c r="H10" s="404"/>
      <c r="I10" s="404"/>
      <c r="J10" s="409" t="s">
        <v>2294</v>
      </c>
      <c r="K10" s="404"/>
      <c r="L10" s="406"/>
      <c r="M10" s="407"/>
      <c r="N10" s="483"/>
      <c r="O10" s="406"/>
      <c r="P10" s="401"/>
      <c r="Q10" s="2913"/>
      <c r="R10" s="879"/>
      <c r="S10" s="879"/>
      <c r="T10" s="880"/>
      <c r="U10" s="881"/>
      <c r="V10" s="879"/>
      <c r="W10" s="879"/>
    </row>
    <row r="11" spans="1:23" s="392" customFormat="1" ht="30.2" customHeight="1" outlineLevel="3">
      <c r="A11" s="902"/>
      <c r="B11" s="902"/>
      <c r="C11" s="397"/>
      <c r="D11" s="401"/>
      <c r="E11" s="401"/>
      <c r="F11" s="386"/>
      <c r="G11" s="403"/>
      <c r="H11" s="404"/>
      <c r="I11" s="404"/>
      <c r="J11" s="404"/>
      <c r="K11" s="404"/>
      <c r="L11" s="406"/>
      <c r="M11" s="407"/>
      <c r="N11" s="483"/>
      <c r="O11" s="406"/>
      <c r="P11" s="401"/>
      <c r="Q11" s="2913"/>
      <c r="R11" s="879"/>
      <c r="S11" s="879"/>
      <c r="T11" s="880"/>
      <c r="U11" s="881"/>
      <c r="V11" s="879"/>
      <c r="W11" s="879"/>
    </row>
    <row r="12" spans="1:23" s="400" customFormat="1" ht="20.100000000000001" customHeight="1" outlineLevel="2">
      <c r="A12" s="396" t="s">
        <v>2434</v>
      </c>
      <c r="B12" s="396"/>
      <c r="C12" s="410" t="s">
        <v>256</v>
      </c>
      <c r="D12" s="411" t="s">
        <v>194</v>
      </c>
      <c r="E12" s="411" t="s">
        <v>2295</v>
      </c>
      <c r="F12" s="394"/>
      <c r="G12" s="412" t="s">
        <v>172</v>
      </c>
      <c r="H12" s="412"/>
      <c r="I12" s="412" t="str">
        <f>A12&amp;"."&amp;C12&amp;"."&amp;D12</f>
        <v>211.07.01</v>
      </c>
      <c r="J12" s="411" t="str">
        <f>E12</f>
        <v>TEMELJENJE</v>
      </c>
      <c r="K12" s="412"/>
      <c r="L12" s="413"/>
      <c r="M12" s="786"/>
      <c r="N12" s="2839">
        <f>SUM(N14:N18)</f>
        <v>0</v>
      </c>
      <c r="O12" s="2919"/>
      <c r="P12" s="511"/>
      <c r="Q12" s="889"/>
      <c r="R12" s="887"/>
      <c r="S12" s="888"/>
      <c r="T12" s="888"/>
      <c r="U12" s="889"/>
      <c r="V12" s="886"/>
      <c r="W12" s="886"/>
    </row>
    <row r="13" spans="1:23" outlineLevel="3">
      <c r="A13" s="902" t="s">
        <v>2434</v>
      </c>
      <c r="B13" s="902"/>
      <c r="C13" s="903" t="s">
        <v>256</v>
      </c>
      <c r="D13" s="415" t="s">
        <v>194</v>
      </c>
      <c r="E13" s="416"/>
      <c r="G13" s="417"/>
      <c r="H13" s="418"/>
      <c r="I13" s="417"/>
      <c r="J13" s="417"/>
      <c r="K13" s="418"/>
      <c r="L13" s="406"/>
      <c r="M13" s="406"/>
      <c r="N13" s="2840"/>
      <c r="O13" s="2919"/>
      <c r="P13" s="511"/>
      <c r="Q13" s="884"/>
      <c r="R13" s="882"/>
      <c r="S13" s="881"/>
      <c r="T13" s="881"/>
    </row>
    <row r="14" spans="1:23" ht="102" outlineLevel="3">
      <c r="A14" s="902" t="s">
        <v>2434</v>
      </c>
      <c r="B14" s="902"/>
      <c r="C14" s="903" t="s">
        <v>256</v>
      </c>
      <c r="D14" s="415" t="s">
        <v>194</v>
      </c>
      <c r="G14" s="904" t="s">
        <v>198</v>
      </c>
      <c r="H14" s="420">
        <v>1</v>
      </c>
      <c r="I14" s="421" t="str">
        <f>A14&amp;"."&amp;C14&amp;"."&amp;D14&amp;"."&amp;H14</f>
        <v>211.07.01.1</v>
      </c>
      <c r="J14" s="893" t="s">
        <v>2438</v>
      </c>
      <c r="K14" s="420" t="s">
        <v>231</v>
      </c>
      <c r="L14" s="423">
        <v>2273.2399999999998</v>
      </c>
      <c r="M14" s="3801">
        <v>0</v>
      </c>
      <c r="N14" s="2841">
        <f t="shared" ref="N14:N18" si="0">L14*M14</f>
        <v>0</v>
      </c>
      <c r="O14" s="406"/>
      <c r="P14" s="401"/>
      <c r="Q14" s="884" t="s">
        <v>232</v>
      </c>
      <c r="R14" s="882" t="s">
        <v>2439</v>
      </c>
      <c r="S14" s="883" t="s">
        <v>202</v>
      </c>
      <c r="T14" s="881">
        <f t="shared" ref="T14:T18" si="1">L14</f>
        <v>2273.2399999999998</v>
      </c>
      <c r="U14" s="884" t="s">
        <v>234</v>
      </c>
      <c r="V14" s="883" t="s">
        <v>202</v>
      </c>
      <c r="W14" s="883"/>
    </row>
    <row r="15" spans="1:23" outlineLevel="3">
      <c r="A15" s="902" t="s">
        <v>2434</v>
      </c>
      <c r="B15" s="902"/>
      <c r="C15" s="903" t="s">
        <v>256</v>
      </c>
      <c r="D15" s="415" t="s">
        <v>194</v>
      </c>
      <c r="G15" s="904" t="s">
        <v>198</v>
      </c>
      <c r="H15" s="420">
        <v>2</v>
      </c>
      <c r="I15" s="421" t="str">
        <f t="shared" ref="I15:I18" si="2">A15&amp;"."&amp;C15&amp;"."&amp;D15&amp;"."&amp;H15</f>
        <v>211.07.01.2</v>
      </c>
      <c r="J15" s="421" t="s">
        <v>2440</v>
      </c>
      <c r="K15" s="420" t="s">
        <v>291</v>
      </c>
      <c r="L15" s="423">
        <v>95.14</v>
      </c>
      <c r="M15" s="3801">
        <v>0</v>
      </c>
      <c r="N15" s="2841">
        <f t="shared" si="0"/>
        <v>0</v>
      </c>
      <c r="O15" s="406"/>
      <c r="P15" s="401"/>
      <c r="Q15" s="884" t="s">
        <v>415</v>
      </c>
      <c r="R15" s="882" t="s">
        <v>2441</v>
      </c>
      <c r="S15" s="883" t="s">
        <v>202</v>
      </c>
      <c r="T15" s="881">
        <f t="shared" si="1"/>
        <v>95.14</v>
      </c>
      <c r="U15" s="884" t="s">
        <v>443</v>
      </c>
      <c r="V15" s="883" t="s">
        <v>202</v>
      </c>
      <c r="W15" s="883"/>
    </row>
    <row r="16" spans="1:23" outlineLevel="3">
      <c r="A16" s="902" t="s">
        <v>2434</v>
      </c>
      <c r="B16" s="902"/>
      <c r="C16" s="903" t="s">
        <v>256</v>
      </c>
      <c r="D16" s="415" t="s">
        <v>194</v>
      </c>
      <c r="G16" s="904" t="s">
        <v>198</v>
      </c>
      <c r="H16" s="420">
        <v>3</v>
      </c>
      <c r="I16" s="421" t="str">
        <f t="shared" si="2"/>
        <v>211.07.01.3</v>
      </c>
      <c r="J16" s="421" t="s">
        <v>2442</v>
      </c>
      <c r="K16" s="420" t="s">
        <v>291</v>
      </c>
      <c r="L16" s="423">
        <v>20.14</v>
      </c>
      <c r="M16" s="3801">
        <v>0</v>
      </c>
      <c r="N16" s="2841">
        <f t="shared" si="0"/>
        <v>0</v>
      </c>
      <c r="O16" s="406"/>
      <c r="P16" s="401"/>
      <c r="Q16" s="884" t="s">
        <v>415</v>
      </c>
      <c r="R16" s="882" t="s">
        <v>2443</v>
      </c>
      <c r="S16" s="883" t="s">
        <v>202</v>
      </c>
      <c r="T16" s="881">
        <f t="shared" si="1"/>
        <v>20.14</v>
      </c>
      <c r="U16" s="884" t="s">
        <v>443</v>
      </c>
      <c r="V16" s="883" t="s">
        <v>202</v>
      </c>
      <c r="W16" s="883"/>
    </row>
    <row r="17" spans="1:26" outlineLevel="3">
      <c r="A17" s="902" t="s">
        <v>2434</v>
      </c>
      <c r="B17" s="902"/>
      <c r="C17" s="903" t="s">
        <v>256</v>
      </c>
      <c r="D17" s="415" t="s">
        <v>194</v>
      </c>
      <c r="G17" s="904" t="s">
        <v>198</v>
      </c>
      <c r="H17" s="420">
        <v>4</v>
      </c>
      <c r="I17" s="421" t="str">
        <f t="shared" si="2"/>
        <v>211.07.01.4</v>
      </c>
      <c r="J17" s="421" t="s">
        <v>2444</v>
      </c>
      <c r="K17" s="420" t="s">
        <v>291</v>
      </c>
      <c r="L17" s="423">
        <v>3.96</v>
      </c>
      <c r="M17" s="3801">
        <v>0</v>
      </c>
      <c r="N17" s="2841">
        <f t="shared" si="0"/>
        <v>0</v>
      </c>
      <c r="O17" s="406"/>
      <c r="P17" s="401"/>
      <c r="Q17" s="884" t="s">
        <v>415</v>
      </c>
      <c r="R17" s="882" t="s">
        <v>2445</v>
      </c>
      <c r="S17" s="883" t="s">
        <v>202</v>
      </c>
      <c r="T17" s="881">
        <f t="shared" si="1"/>
        <v>3.96</v>
      </c>
      <c r="U17" s="884" t="s">
        <v>443</v>
      </c>
      <c r="V17" s="883" t="s">
        <v>202</v>
      </c>
      <c r="W17" s="883"/>
    </row>
    <row r="18" spans="1:26" outlineLevel="3">
      <c r="A18" s="902" t="s">
        <v>2434</v>
      </c>
      <c r="B18" s="902"/>
      <c r="C18" s="903" t="s">
        <v>256</v>
      </c>
      <c r="D18" s="415" t="s">
        <v>194</v>
      </c>
      <c r="G18" s="904" t="s">
        <v>198</v>
      </c>
      <c r="H18" s="420">
        <v>5</v>
      </c>
      <c r="I18" s="421" t="str">
        <f t="shared" si="2"/>
        <v>211.07.01.5</v>
      </c>
      <c r="J18" s="421" t="s">
        <v>2446</v>
      </c>
      <c r="K18" s="420" t="s">
        <v>291</v>
      </c>
      <c r="L18" s="423">
        <v>64.760000000000005</v>
      </c>
      <c r="M18" s="3801">
        <v>0</v>
      </c>
      <c r="N18" s="2841">
        <f t="shared" si="0"/>
        <v>0</v>
      </c>
      <c r="O18" s="406"/>
      <c r="P18" s="401"/>
      <c r="Q18" s="884" t="s">
        <v>415</v>
      </c>
      <c r="R18" s="882" t="s">
        <v>2447</v>
      </c>
      <c r="S18" s="883" t="s">
        <v>202</v>
      </c>
      <c r="T18" s="881">
        <f t="shared" si="1"/>
        <v>64.760000000000005</v>
      </c>
      <c r="U18" s="884" t="s">
        <v>443</v>
      </c>
      <c r="V18" s="883" t="s">
        <v>202</v>
      </c>
      <c r="W18" s="883"/>
    </row>
    <row r="19" spans="1:26" s="392" customFormat="1" ht="30.2" customHeight="1" outlineLevel="3">
      <c r="A19" s="902"/>
      <c r="B19" s="902"/>
      <c r="C19" s="397"/>
      <c r="D19" s="401"/>
      <c r="E19" s="401"/>
      <c r="F19" s="386"/>
      <c r="G19" s="403"/>
      <c r="H19" s="404"/>
      <c r="I19" s="404"/>
      <c r="J19" s="404"/>
      <c r="K19" s="404"/>
      <c r="L19" s="406"/>
      <c r="M19" s="3802"/>
      <c r="N19" s="483"/>
      <c r="O19" s="406"/>
      <c r="P19" s="401"/>
      <c r="Q19" s="2913"/>
      <c r="R19" s="879"/>
      <c r="S19" s="879"/>
      <c r="T19" s="880"/>
      <c r="U19" s="881"/>
      <c r="V19" s="879"/>
      <c r="W19" s="879"/>
    </row>
    <row r="20" spans="1:26" s="400" customFormat="1" ht="20.100000000000001" customHeight="1" outlineLevel="2">
      <c r="A20" s="396" t="s">
        <v>2434</v>
      </c>
      <c r="B20" s="396"/>
      <c r="C20" s="410" t="s">
        <v>256</v>
      </c>
      <c r="D20" s="425" t="s">
        <v>228</v>
      </c>
      <c r="E20" s="425" t="s">
        <v>2300</v>
      </c>
      <c r="F20" s="394"/>
      <c r="G20" s="426" t="s">
        <v>172</v>
      </c>
      <c r="H20" s="426"/>
      <c r="I20" s="426" t="str">
        <f>A20&amp;"."&amp;C20&amp;"."&amp;D20</f>
        <v>211.07.02</v>
      </c>
      <c r="J20" s="425" t="str">
        <f>E20</f>
        <v>STENE</v>
      </c>
      <c r="K20" s="426"/>
      <c r="L20" s="427"/>
      <c r="M20" s="3803"/>
      <c r="N20" s="2842">
        <f>SUM(N21:N48)</f>
        <v>0</v>
      </c>
      <c r="O20" s="2919"/>
      <c r="P20" s="511"/>
      <c r="Q20" s="889"/>
      <c r="R20" s="887"/>
      <c r="S20" s="888"/>
      <c r="T20" s="888"/>
      <c r="U20" s="889"/>
      <c r="V20" s="886"/>
      <c r="W20" s="886"/>
    </row>
    <row r="21" spans="1:26" ht="121.5" customHeight="1" outlineLevel="3">
      <c r="A21" s="902" t="s">
        <v>2434</v>
      </c>
      <c r="B21" s="902"/>
      <c r="C21" s="903" t="s">
        <v>256</v>
      </c>
      <c r="D21" s="429" t="s">
        <v>228</v>
      </c>
      <c r="E21" s="416"/>
      <c r="H21" s="418"/>
      <c r="I21" s="417"/>
      <c r="J21" s="385" t="s">
        <v>2448</v>
      </c>
      <c r="K21" s="418"/>
      <c r="L21" s="406"/>
      <c r="M21" s="3804"/>
      <c r="N21" s="2840"/>
      <c r="O21" s="2919"/>
      <c r="P21" s="511"/>
      <c r="Q21" s="884"/>
      <c r="R21" s="882"/>
      <c r="S21" s="881"/>
      <c r="T21" s="881"/>
    </row>
    <row r="22" spans="1:26" outlineLevel="3">
      <c r="A22" s="902" t="s">
        <v>2434</v>
      </c>
      <c r="B22" s="902"/>
      <c r="C22" s="903" t="s">
        <v>256</v>
      </c>
      <c r="D22" s="429" t="s">
        <v>228</v>
      </c>
      <c r="G22" s="904" t="s">
        <v>198</v>
      </c>
      <c r="H22" s="431">
        <v>1</v>
      </c>
      <c r="I22" s="432" t="str">
        <f t="shared" ref="I22:I33" si="3">A22&amp;"."&amp;C22&amp;"."&amp;D22&amp;"."&amp;H22</f>
        <v>211.07.02.1</v>
      </c>
      <c r="J22" s="894" t="s">
        <v>2449</v>
      </c>
      <c r="K22" s="431" t="s">
        <v>231</v>
      </c>
      <c r="L22" s="434">
        <v>9.16</v>
      </c>
      <c r="M22" s="3805">
        <v>0</v>
      </c>
      <c r="N22" s="2843">
        <f t="shared" ref="N22:N23" si="4">L22*M22</f>
        <v>0</v>
      </c>
      <c r="O22" s="406"/>
      <c r="P22" s="401"/>
      <c r="Q22" s="884" t="s">
        <v>232</v>
      </c>
      <c r="R22" s="882" t="s">
        <v>2450</v>
      </c>
      <c r="S22" s="883" t="s">
        <v>202</v>
      </c>
      <c r="T22" s="881">
        <f t="shared" ref="T22:T23" si="5">L22</f>
        <v>9.16</v>
      </c>
      <c r="U22" s="884" t="s">
        <v>240</v>
      </c>
      <c r="V22" s="883" t="s">
        <v>202</v>
      </c>
      <c r="W22" s="883"/>
      <c r="X22" s="1076"/>
      <c r="Y22" s="1076"/>
      <c r="Z22" s="392"/>
    </row>
    <row r="23" spans="1:26" outlineLevel="3">
      <c r="A23" s="902" t="s">
        <v>2434</v>
      </c>
      <c r="B23" s="902"/>
      <c r="C23" s="903" t="s">
        <v>256</v>
      </c>
      <c r="D23" s="429" t="s">
        <v>228</v>
      </c>
      <c r="G23" s="904" t="s">
        <v>198</v>
      </c>
      <c r="H23" s="431">
        <v>2</v>
      </c>
      <c r="I23" s="432" t="str">
        <f t="shared" si="3"/>
        <v>211.07.02.2</v>
      </c>
      <c r="J23" s="894" t="s">
        <v>2451</v>
      </c>
      <c r="K23" s="431" t="s">
        <v>231</v>
      </c>
      <c r="L23" s="434">
        <v>76.41</v>
      </c>
      <c r="M23" s="3805">
        <v>0</v>
      </c>
      <c r="N23" s="2843">
        <f t="shared" si="4"/>
        <v>0</v>
      </c>
      <c r="O23" s="406"/>
      <c r="P23" s="401"/>
      <c r="Q23" s="884" t="s">
        <v>232</v>
      </c>
      <c r="R23" s="882" t="s">
        <v>2452</v>
      </c>
      <c r="S23" s="883" t="s">
        <v>202</v>
      </c>
      <c r="T23" s="881">
        <f t="shared" si="5"/>
        <v>76.41</v>
      </c>
      <c r="U23" s="884" t="s">
        <v>240</v>
      </c>
      <c r="V23" s="883" t="s">
        <v>202</v>
      </c>
      <c r="W23" s="883"/>
      <c r="X23" s="1076"/>
      <c r="Y23" s="1076"/>
      <c r="Z23" s="392"/>
    </row>
    <row r="24" spans="1:26" outlineLevel="3">
      <c r="A24" s="902" t="s">
        <v>2434</v>
      </c>
      <c r="B24" s="902"/>
      <c r="C24" s="903" t="s">
        <v>256</v>
      </c>
      <c r="D24" s="429" t="s">
        <v>228</v>
      </c>
      <c r="G24" s="904" t="s">
        <v>198</v>
      </c>
      <c r="H24" s="431">
        <v>3</v>
      </c>
      <c r="I24" s="432" t="str">
        <f t="shared" si="3"/>
        <v>211.07.02.3</v>
      </c>
      <c r="J24" s="894" t="s">
        <v>2453</v>
      </c>
      <c r="K24" s="431" t="s">
        <v>231</v>
      </c>
      <c r="L24" s="434">
        <v>307.57</v>
      </c>
      <c r="M24" s="3805">
        <v>0</v>
      </c>
      <c r="N24" s="2843">
        <f t="shared" ref="N24:N25" si="6">L24*M24</f>
        <v>0</v>
      </c>
      <c r="O24" s="406"/>
      <c r="P24" s="401"/>
      <c r="Q24" s="884" t="s">
        <v>232</v>
      </c>
      <c r="R24" s="882" t="s">
        <v>2454</v>
      </c>
      <c r="S24" s="883" t="s">
        <v>202</v>
      </c>
      <c r="T24" s="881">
        <f t="shared" ref="T24:T25" si="7">L24</f>
        <v>307.57</v>
      </c>
      <c r="U24" s="884" t="s">
        <v>240</v>
      </c>
      <c r="V24" s="883" t="s">
        <v>202</v>
      </c>
      <c r="W24" s="883"/>
      <c r="X24" s="1076"/>
      <c r="Y24" s="1076"/>
      <c r="Z24" s="392"/>
    </row>
    <row r="25" spans="1:26" outlineLevel="3">
      <c r="A25" s="902" t="s">
        <v>2434</v>
      </c>
      <c r="B25" s="902"/>
      <c r="C25" s="903" t="s">
        <v>256</v>
      </c>
      <c r="D25" s="429" t="s">
        <v>228</v>
      </c>
      <c r="G25" s="904" t="s">
        <v>198</v>
      </c>
      <c r="H25" s="431">
        <v>4</v>
      </c>
      <c r="I25" s="432" t="str">
        <f t="shared" si="3"/>
        <v>211.07.02.4</v>
      </c>
      <c r="J25" s="894" t="s">
        <v>2455</v>
      </c>
      <c r="K25" s="431" t="s">
        <v>231</v>
      </c>
      <c r="L25" s="434">
        <v>587.48</v>
      </c>
      <c r="M25" s="3805">
        <v>0</v>
      </c>
      <c r="N25" s="2843">
        <f t="shared" si="6"/>
        <v>0</v>
      </c>
      <c r="O25" s="406"/>
      <c r="P25" s="401"/>
      <c r="Q25" s="884" t="s">
        <v>232</v>
      </c>
      <c r="R25" s="882" t="s">
        <v>2456</v>
      </c>
      <c r="S25" s="883" t="s">
        <v>202</v>
      </c>
      <c r="T25" s="881">
        <f t="shared" si="7"/>
        <v>587.48</v>
      </c>
      <c r="U25" s="884" t="s">
        <v>240</v>
      </c>
      <c r="V25" s="883" t="s">
        <v>202</v>
      </c>
      <c r="W25" s="883"/>
      <c r="X25" s="1076"/>
      <c r="Y25" s="1076"/>
      <c r="Z25" s="392"/>
    </row>
    <row r="26" spans="1:26" outlineLevel="3">
      <c r="A26" s="902" t="s">
        <v>2434</v>
      </c>
      <c r="B26" s="902"/>
      <c r="C26" s="903" t="s">
        <v>256</v>
      </c>
      <c r="D26" s="429" t="s">
        <v>228</v>
      </c>
      <c r="G26" s="904" t="s">
        <v>198</v>
      </c>
      <c r="H26" s="431">
        <v>5</v>
      </c>
      <c r="I26" s="432" t="str">
        <f t="shared" si="3"/>
        <v>211.07.02.5</v>
      </c>
      <c r="J26" s="894" t="s">
        <v>2457</v>
      </c>
      <c r="K26" s="431" t="s">
        <v>231</v>
      </c>
      <c r="L26" s="434">
        <v>59.57</v>
      </c>
      <c r="M26" s="3805">
        <v>0</v>
      </c>
      <c r="N26" s="2843">
        <f t="shared" ref="N26:N32" si="8">L26*M26</f>
        <v>0</v>
      </c>
      <c r="O26" s="406"/>
      <c r="P26" s="401"/>
      <c r="Q26" s="884" t="s">
        <v>232</v>
      </c>
      <c r="R26" s="882" t="s">
        <v>2458</v>
      </c>
      <c r="S26" s="883" t="s">
        <v>202</v>
      </c>
      <c r="T26" s="881">
        <f t="shared" ref="T26:T32" si="9">L26</f>
        <v>59.57</v>
      </c>
      <c r="U26" s="884" t="s">
        <v>240</v>
      </c>
      <c r="V26" s="883" t="s">
        <v>202</v>
      </c>
      <c r="W26" s="883"/>
      <c r="X26" s="1076"/>
      <c r="Y26" s="1076"/>
      <c r="Z26" s="392"/>
    </row>
    <row r="27" spans="1:26" ht="33" customHeight="1" outlineLevel="3">
      <c r="A27" s="902" t="s">
        <v>2434</v>
      </c>
      <c r="B27" s="902"/>
      <c r="C27" s="903" t="s">
        <v>256</v>
      </c>
      <c r="D27" s="429" t="s">
        <v>228</v>
      </c>
      <c r="G27" s="904" t="s">
        <v>198</v>
      </c>
      <c r="H27" s="431">
        <v>6</v>
      </c>
      <c r="I27" s="432" t="str">
        <f t="shared" si="3"/>
        <v>211.07.02.6</v>
      </c>
      <c r="J27" s="894" t="s">
        <v>2459</v>
      </c>
      <c r="K27" s="431" t="s">
        <v>231</v>
      </c>
      <c r="L27" s="434">
        <v>1.3</v>
      </c>
      <c r="M27" s="3805">
        <v>0</v>
      </c>
      <c r="N27" s="2843">
        <f t="shared" si="8"/>
        <v>0</v>
      </c>
      <c r="O27" s="406"/>
      <c r="P27" s="401"/>
      <c r="Q27" s="884" t="s">
        <v>232</v>
      </c>
      <c r="R27" s="882" t="s">
        <v>2460</v>
      </c>
      <c r="S27" s="883" t="s">
        <v>202</v>
      </c>
      <c r="T27" s="881">
        <f t="shared" si="9"/>
        <v>1.3</v>
      </c>
      <c r="U27" s="884" t="s">
        <v>240</v>
      </c>
      <c r="V27" s="883" t="s">
        <v>202</v>
      </c>
      <c r="W27" s="883"/>
      <c r="X27" s="1076"/>
      <c r="Y27" s="1076"/>
      <c r="Z27" s="392"/>
    </row>
    <row r="28" spans="1:26" outlineLevel="3">
      <c r="A28" s="902" t="s">
        <v>2434</v>
      </c>
      <c r="B28" s="902"/>
      <c r="C28" s="903" t="s">
        <v>256</v>
      </c>
      <c r="D28" s="429" t="s">
        <v>228</v>
      </c>
      <c r="G28" s="904" t="s">
        <v>198</v>
      </c>
      <c r="H28" s="431">
        <v>7</v>
      </c>
      <c r="I28" s="432" t="str">
        <f t="shared" si="3"/>
        <v>211.07.02.7</v>
      </c>
      <c r="J28" s="894" t="s">
        <v>2461</v>
      </c>
      <c r="K28" s="431" t="s">
        <v>231</v>
      </c>
      <c r="L28" s="434">
        <v>0.16</v>
      </c>
      <c r="M28" s="3805">
        <v>0</v>
      </c>
      <c r="N28" s="2843">
        <f t="shared" ref="N28:N29" si="10">L28*M28</f>
        <v>0</v>
      </c>
      <c r="O28" s="406"/>
      <c r="P28" s="401"/>
      <c r="Q28" s="884" t="s">
        <v>232</v>
      </c>
      <c r="R28" s="882" t="s">
        <v>2462</v>
      </c>
      <c r="S28" s="883" t="s">
        <v>202</v>
      </c>
      <c r="T28" s="881">
        <f t="shared" ref="T28:T29" si="11">L28</f>
        <v>0.16</v>
      </c>
      <c r="U28" s="884" t="s">
        <v>234</v>
      </c>
      <c r="V28" s="883" t="s">
        <v>202</v>
      </c>
      <c r="W28" s="883"/>
    </row>
    <row r="29" spans="1:26" outlineLevel="3">
      <c r="A29" s="902" t="s">
        <v>2434</v>
      </c>
      <c r="B29" s="902"/>
      <c r="C29" s="903" t="s">
        <v>256</v>
      </c>
      <c r="D29" s="429" t="s">
        <v>228</v>
      </c>
      <c r="G29" s="904" t="s">
        <v>198</v>
      </c>
      <c r="H29" s="431">
        <v>8</v>
      </c>
      <c r="I29" s="432" t="str">
        <f t="shared" si="3"/>
        <v>211.07.02.8</v>
      </c>
      <c r="J29" s="894" t="s">
        <v>2463</v>
      </c>
      <c r="K29" s="431" t="s">
        <v>231</v>
      </c>
      <c r="L29" s="434">
        <v>0.28000000000000003</v>
      </c>
      <c r="M29" s="3805">
        <v>0</v>
      </c>
      <c r="N29" s="2843">
        <f t="shared" si="10"/>
        <v>0</v>
      </c>
      <c r="O29" s="406"/>
      <c r="P29" s="401"/>
      <c r="Q29" s="884" t="s">
        <v>232</v>
      </c>
      <c r="R29" s="882" t="s">
        <v>2464</v>
      </c>
      <c r="S29" s="883" t="s">
        <v>202</v>
      </c>
      <c r="T29" s="881">
        <f t="shared" si="11"/>
        <v>0.28000000000000003</v>
      </c>
      <c r="U29" s="884" t="s">
        <v>234</v>
      </c>
      <c r="V29" s="883" t="s">
        <v>202</v>
      </c>
      <c r="W29" s="883"/>
    </row>
    <row r="30" spans="1:26" outlineLevel="3">
      <c r="A30" s="902" t="s">
        <v>2434</v>
      </c>
      <c r="B30" s="902"/>
      <c r="C30" s="903" t="s">
        <v>256</v>
      </c>
      <c r="D30" s="429" t="s">
        <v>228</v>
      </c>
      <c r="G30" s="904" t="s">
        <v>198</v>
      </c>
      <c r="H30" s="431">
        <v>9</v>
      </c>
      <c r="I30" s="432" t="str">
        <f t="shared" si="3"/>
        <v>211.07.02.9</v>
      </c>
      <c r="J30" s="894" t="s">
        <v>2465</v>
      </c>
      <c r="K30" s="431" t="s">
        <v>231</v>
      </c>
      <c r="L30" s="434">
        <v>10.39</v>
      </c>
      <c r="M30" s="3805">
        <v>0</v>
      </c>
      <c r="N30" s="2843">
        <f t="shared" ref="N30:N31" si="12">L30*M30</f>
        <v>0</v>
      </c>
      <c r="O30" s="406"/>
      <c r="P30" s="401"/>
      <c r="Q30" s="884" t="s">
        <v>232</v>
      </c>
      <c r="R30" s="882" t="s">
        <v>2466</v>
      </c>
      <c r="S30" s="883" t="s">
        <v>202</v>
      </c>
      <c r="T30" s="881">
        <f t="shared" ref="T30:T31" si="13">L30</f>
        <v>10.39</v>
      </c>
      <c r="U30" s="884" t="s">
        <v>234</v>
      </c>
      <c r="V30" s="883" t="s">
        <v>202</v>
      </c>
      <c r="W30" s="883"/>
    </row>
    <row r="31" spans="1:26" outlineLevel="3">
      <c r="A31" s="902" t="s">
        <v>2434</v>
      </c>
      <c r="B31" s="902"/>
      <c r="C31" s="903" t="s">
        <v>256</v>
      </c>
      <c r="D31" s="429" t="s">
        <v>228</v>
      </c>
      <c r="G31" s="904" t="s">
        <v>198</v>
      </c>
      <c r="H31" s="431">
        <v>10</v>
      </c>
      <c r="I31" s="432" t="str">
        <f t="shared" si="3"/>
        <v>211.07.02.10</v>
      </c>
      <c r="J31" s="894" t="s">
        <v>2467</v>
      </c>
      <c r="K31" s="431" t="s">
        <v>231</v>
      </c>
      <c r="L31" s="434">
        <v>5.9</v>
      </c>
      <c r="M31" s="3805">
        <v>0</v>
      </c>
      <c r="N31" s="2843">
        <f t="shared" si="12"/>
        <v>0</v>
      </c>
      <c r="O31" s="406"/>
      <c r="P31" s="401"/>
      <c r="Q31" s="884" t="s">
        <v>232</v>
      </c>
      <c r="R31" s="882" t="s">
        <v>2468</v>
      </c>
      <c r="S31" s="883" t="s">
        <v>202</v>
      </c>
      <c r="T31" s="881">
        <f t="shared" si="13"/>
        <v>5.9</v>
      </c>
      <c r="U31" s="884" t="s">
        <v>234</v>
      </c>
      <c r="V31" s="883" t="s">
        <v>202</v>
      </c>
      <c r="W31" s="883"/>
    </row>
    <row r="32" spans="1:26" outlineLevel="3">
      <c r="A32" s="902" t="s">
        <v>2434</v>
      </c>
      <c r="B32" s="902"/>
      <c r="C32" s="903" t="s">
        <v>256</v>
      </c>
      <c r="D32" s="429" t="s">
        <v>228</v>
      </c>
      <c r="G32" s="904" t="s">
        <v>198</v>
      </c>
      <c r="H32" s="431">
        <v>11</v>
      </c>
      <c r="I32" s="432" t="str">
        <f t="shared" si="3"/>
        <v>211.07.02.11</v>
      </c>
      <c r="J32" s="894" t="s">
        <v>2469</v>
      </c>
      <c r="K32" s="431" t="s">
        <v>231</v>
      </c>
      <c r="L32" s="434">
        <v>148</v>
      </c>
      <c r="M32" s="3805">
        <v>0</v>
      </c>
      <c r="N32" s="2843">
        <f t="shared" si="8"/>
        <v>0</v>
      </c>
      <c r="O32" s="406"/>
      <c r="P32" s="401"/>
      <c r="Q32" s="884" t="s">
        <v>232</v>
      </c>
      <c r="R32" s="882" t="s">
        <v>2470</v>
      </c>
      <c r="S32" s="883" t="s">
        <v>202</v>
      </c>
      <c r="T32" s="881">
        <f t="shared" si="9"/>
        <v>148</v>
      </c>
      <c r="U32" s="884" t="s">
        <v>234</v>
      </c>
      <c r="V32" s="883" t="s">
        <v>202</v>
      </c>
      <c r="W32" s="883"/>
    </row>
    <row r="33" spans="1:23" ht="30" customHeight="1" outlineLevel="3">
      <c r="A33" s="902" t="s">
        <v>2434</v>
      </c>
      <c r="B33" s="902"/>
      <c r="C33" s="903" t="s">
        <v>256</v>
      </c>
      <c r="D33" s="429" t="s">
        <v>228</v>
      </c>
      <c r="G33" s="904" t="s">
        <v>198</v>
      </c>
      <c r="H33" s="431">
        <v>12</v>
      </c>
      <c r="I33" s="432" t="str">
        <f t="shared" si="3"/>
        <v>211.07.02.12</v>
      </c>
      <c r="J33" s="894" t="s">
        <v>2471</v>
      </c>
      <c r="K33" s="431" t="s">
        <v>231</v>
      </c>
      <c r="L33" s="434">
        <v>3.19</v>
      </c>
      <c r="M33" s="3805">
        <v>0</v>
      </c>
      <c r="N33" s="2843">
        <f t="shared" ref="N33:N47" si="14">L33*M33</f>
        <v>0</v>
      </c>
      <c r="O33" s="406"/>
      <c r="P33" s="401"/>
      <c r="Q33" s="884" t="s">
        <v>232</v>
      </c>
      <c r="R33" s="882" t="s">
        <v>2472</v>
      </c>
      <c r="S33" s="883" t="s">
        <v>202</v>
      </c>
      <c r="T33" s="881">
        <f t="shared" ref="T33:T35" si="15">L33</f>
        <v>3.19</v>
      </c>
      <c r="U33" s="884" t="s">
        <v>234</v>
      </c>
      <c r="V33" s="883" t="s">
        <v>202</v>
      </c>
      <c r="W33" s="883"/>
    </row>
    <row r="34" spans="1:23" outlineLevel="3">
      <c r="A34" s="902" t="s">
        <v>2434</v>
      </c>
      <c r="B34" s="902"/>
      <c r="C34" s="903" t="s">
        <v>256</v>
      </c>
      <c r="D34" s="429" t="s">
        <v>228</v>
      </c>
      <c r="G34" s="904" t="s">
        <v>198</v>
      </c>
      <c r="H34" s="431">
        <v>13</v>
      </c>
      <c r="I34" s="432" t="str">
        <f t="shared" ref="I34:I35" si="16">A34&amp;"."&amp;C34&amp;"."&amp;D34&amp;"."&amp;H34</f>
        <v>211.07.02.13</v>
      </c>
      <c r="J34" s="432" t="s">
        <v>2473</v>
      </c>
      <c r="K34" s="431" t="s">
        <v>237</v>
      </c>
      <c r="L34" s="434">
        <v>3370.57</v>
      </c>
      <c r="M34" s="3805">
        <v>0</v>
      </c>
      <c r="N34" s="2843">
        <f t="shared" si="14"/>
        <v>0</v>
      </c>
      <c r="O34" s="406"/>
      <c r="P34" s="401"/>
      <c r="Q34" s="2914" t="s">
        <v>2474</v>
      </c>
      <c r="R34" s="882" t="s">
        <v>2475</v>
      </c>
      <c r="S34" s="883" t="s">
        <v>202</v>
      </c>
      <c r="T34" s="881">
        <f t="shared" si="15"/>
        <v>3370.57</v>
      </c>
      <c r="U34" s="884" t="s">
        <v>240</v>
      </c>
      <c r="V34" s="883" t="s">
        <v>202</v>
      </c>
      <c r="W34" s="883"/>
    </row>
    <row r="35" spans="1:23" ht="30" customHeight="1" outlineLevel="3">
      <c r="A35" s="902" t="s">
        <v>2434</v>
      </c>
      <c r="B35" s="902"/>
      <c r="C35" s="903" t="s">
        <v>256</v>
      </c>
      <c r="D35" s="429" t="s">
        <v>228</v>
      </c>
      <c r="G35" s="904" t="s">
        <v>198</v>
      </c>
      <c r="H35" s="431">
        <v>14</v>
      </c>
      <c r="I35" s="432" t="str">
        <f t="shared" si="16"/>
        <v>211.07.02.14</v>
      </c>
      <c r="J35" s="432" t="s">
        <v>2476</v>
      </c>
      <c r="K35" s="431" t="s">
        <v>237</v>
      </c>
      <c r="L35" s="434">
        <v>1217.31</v>
      </c>
      <c r="M35" s="3805">
        <v>0</v>
      </c>
      <c r="N35" s="2843">
        <f t="shared" si="14"/>
        <v>0</v>
      </c>
      <c r="O35" s="406"/>
      <c r="P35" s="401"/>
      <c r="Q35" s="884" t="s">
        <v>2477</v>
      </c>
      <c r="R35" s="882" t="s">
        <v>2478</v>
      </c>
      <c r="S35" s="883" t="s">
        <v>202</v>
      </c>
      <c r="T35" s="881">
        <f t="shared" si="15"/>
        <v>1217.31</v>
      </c>
      <c r="U35" s="884" t="s">
        <v>240</v>
      </c>
      <c r="V35" s="883" t="s">
        <v>202</v>
      </c>
      <c r="W35" s="883"/>
    </row>
    <row r="36" spans="1:23" outlineLevel="3">
      <c r="A36" s="902" t="s">
        <v>2434</v>
      </c>
      <c r="B36" s="902"/>
      <c r="C36" s="903" t="s">
        <v>256</v>
      </c>
      <c r="D36" s="429" t="s">
        <v>228</v>
      </c>
      <c r="G36" s="904" t="s">
        <v>198</v>
      </c>
      <c r="H36" s="431">
        <v>15</v>
      </c>
      <c r="I36" s="432" t="str">
        <f>A36&amp;"."&amp;C36&amp;"."&amp;D36&amp;"."&amp;H36</f>
        <v>211.07.02.15</v>
      </c>
      <c r="J36" s="894" t="s">
        <v>2479</v>
      </c>
      <c r="K36" s="431" t="s">
        <v>231</v>
      </c>
      <c r="L36" s="434">
        <v>48.2</v>
      </c>
      <c r="M36" s="3805">
        <v>0</v>
      </c>
      <c r="N36" s="2843">
        <f t="shared" si="14"/>
        <v>0</v>
      </c>
      <c r="O36" s="406"/>
      <c r="P36" s="401"/>
      <c r="Q36" s="884" t="s">
        <v>232</v>
      </c>
      <c r="R36" s="882" t="s">
        <v>2480</v>
      </c>
      <c r="S36" s="883" t="s">
        <v>202</v>
      </c>
      <c r="T36" s="881">
        <f>L36</f>
        <v>48.2</v>
      </c>
      <c r="U36" s="884" t="s">
        <v>234</v>
      </c>
      <c r="V36" s="883" t="s">
        <v>202</v>
      </c>
      <c r="W36" s="883"/>
    </row>
    <row r="37" spans="1:23" outlineLevel="3">
      <c r="A37" s="902" t="s">
        <v>2434</v>
      </c>
      <c r="B37" s="902"/>
      <c r="C37" s="903" t="s">
        <v>256</v>
      </c>
      <c r="D37" s="429" t="s">
        <v>228</v>
      </c>
      <c r="G37" s="904" t="s">
        <v>198</v>
      </c>
      <c r="H37" s="431">
        <v>16</v>
      </c>
      <c r="I37" s="432" t="str">
        <f>A37&amp;"."&amp;C37&amp;"."&amp;D37&amp;"."&amp;H37</f>
        <v>211.07.02.16</v>
      </c>
      <c r="J37" s="894" t="s">
        <v>2481</v>
      </c>
      <c r="K37" s="431" t="s">
        <v>231</v>
      </c>
      <c r="L37" s="434">
        <v>14</v>
      </c>
      <c r="M37" s="3805">
        <v>0</v>
      </c>
      <c r="N37" s="2843">
        <f t="shared" ref="N37" si="17">L37*M37</f>
        <v>0</v>
      </c>
      <c r="O37" s="406"/>
      <c r="P37" s="401"/>
      <c r="Q37" s="884" t="s">
        <v>232</v>
      </c>
      <c r="R37" s="882" t="s">
        <v>2482</v>
      </c>
      <c r="S37" s="883" t="s">
        <v>202</v>
      </c>
      <c r="T37" s="881">
        <f>L37</f>
        <v>14</v>
      </c>
      <c r="U37" s="884" t="s">
        <v>234</v>
      </c>
      <c r="V37" s="883" t="s">
        <v>202</v>
      </c>
      <c r="W37" s="883"/>
    </row>
    <row r="38" spans="1:23" outlineLevel="3">
      <c r="A38" s="902" t="s">
        <v>2434</v>
      </c>
      <c r="B38" s="902"/>
      <c r="C38" s="903" t="s">
        <v>256</v>
      </c>
      <c r="D38" s="429" t="s">
        <v>228</v>
      </c>
      <c r="G38" s="904" t="s">
        <v>198</v>
      </c>
      <c r="H38" s="431">
        <v>17</v>
      </c>
      <c r="I38" s="432" t="str">
        <f>A38&amp;"."&amp;C38&amp;"."&amp;D38&amp;"."&amp;H38</f>
        <v>211.07.02.17</v>
      </c>
      <c r="J38" s="894" t="s">
        <v>2483</v>
      </c>
      <c r="K38" s="431" t="s">
        <v>231</v>
      </c>
      <c r="L38" s="434">
        <v>372</v>
      </c>
      <c r="M38" s="3805">
        <v>0</v>
      </c>
      <c r="N38" s="2843">
        <f t="shared" ref="N38" si="18">L38*M38</f>
        <v>0</v>
      </c>
      <c r="O38" s="406"/>
      <c r="P38" s="401"/>
      <c r="Q38" s="884" t="s">
        <v>232</v>
      </c>
      <c r="R38" s="882" t="s">
        <v>2484</v>
      </c>
      <c r="S38" s="883" t="s">
        <v>202</v>
      </c>
      <c r="T38" s="881">
        <f>L38</f>
        <v>372</v>
      </c>
      <c r="U38" s="884" t="s">
        <v>234</v>
      </c>
      <c r="V38" s="883" t="s">
        <v>202</v>
      </c>
      <c r="W38" s="883"/>
    </row>
    <row r="39" spans="1:23" ht="35.25" customHeight="1" outlineLevel="3">
      <c r="A39" s="902" t="s">
        <v>2434</v>
      </c>
      <c r="B39" s="902"/>
      <c r="C39" s="903" t="s">
        <v>256</v>
      </c>
      <c r="D39" s="429" t="s">
        <v>228</v>
      </c>
      <c r="G39" s="904" t="s">
        <v>198</v>
      </c>
      <c r="H39" s="431">
        <v>18</v>
      </c>
      <c r="I39" s="432" t="str">
        <f>A39&amp;"."&amp;C39&amp;"."&amp;D39&amp;"."&amp;H39</f>
        <v>211.07.02.18</v>
      </c>
      <c r="J39" s="894" t="s">
        <v>2485</v>
      </c>
      <c r="K39" s="431" t="s">
        <v>231</v>
      </c>
      <c r="L39" s="434">
        <v>73.78</v>
      </c>
      <c r="M39" s="3805">
        <v>0</v>
      </c>
      <c r="N39" s="2843">
        <f t="shared" si="14"/>
        <v>0</v>
      </c>
      <c r="O39" s="406"/>
      <c r="P39" s="401"/>
      <c r="Q39" s="884" t="s">
        <v>232</v>
      </c>
      <c r="R39" s="882" t="s">
        <v>2486</v>
      </c>
      <c r="S39" s="883" t="s">
        <v>202</v>
      </c>
      <c r="T39" s="881">
        <f>L39</f>
        <v>73.78</v>
      </c>
      <c r="U39" s="884" t="s">
        <v>234</v>
      </c>
      <c r="V39" s="883" t="s">
        <v>202</v>
      </c>
      <c r="W39" s="883"/>
    </row>
    <row r="40" spans="1:23" ht="30" customHeight="1" outlineLevel="3">
      <c r="A40" s="902" t="s">
        <v>2434</v>
      </c>
      <c r="B40" s="902"/>
      <c r="C40" s="903" t="s">
        <v>256</v>
      </c>
      <c r="D40" s="429" t="s">
        <v>228</v>
      </c>
      <c r="G40" s="904" t="s">
        <v>198</v>
      </c>
      <c r="H40" s="431">
        <v>19</v>
      </c>
      <c r="I40" s="432" t="str">
        <f t="shared" ref="I40" si="19">A40&amp;"."&amp;C40&amp;"."&amp;D40&amp;"."&amp;H40</f>
        <v>211.07.02.19</v>
      </c>
      <c r="J40" s="432" t="s">
        <v>2487</v>
      </c>
      <c r="K40" s="431" t="s">
        <v>237</v>
      </c>
      <c r="L40" s="434">
        <v>3797.16</v>
      </c>
      <c r="M40" s="3805">
        <v>0</v>
      </c>
      <c r="N40" s="2843">
        <f t="shared" si="14"/>
        <v>0</v>
      </c>
      <c r="O40" s="406"/>
      <c r="P40" s="401"/>
      <c r="Q40" s="884" t="s">
        <v>2488</v>
      </c>
      <c r="R40" s="882" t="s">
        <v>2489</v>
      </c>
      <c r="S40" s="883" t="s">
        <v>202</v>
      </c>
      <c r="T40" s="881"/>
      <c r="U40" s="884" t="s">
        <v>240</v>
      </c>
      <c r="V40" s="883" t="s">
        <v>202</v>
      </c>
      <c r="W40" s="883"/>
    </row>
    <row r="41" spans="1:23" outlineLevel="3">
      <c r="A41" s="902" t="s">
        <v>2434</v>
      </c>
      <c r="B41" s="902"/>
      <c r="C41" s="903" t="s">
        <v>256</v>
      </c>
      <c r="D41" s="429" t="s">
        <v>228</v>
      </c>
      <c r="G41" s="904" t="s">
        <v>198</v>
      </c>
      <c r="H41" s="431">
        <v>20</v>
      </c>
      <c r="I41" s="432" t="str">
        <f>A41&amp;"."&amp;C41&amp;"."&amp;D41&amp;"."&amp;H41</f>
        <v>211.07.02.20</v>
      </c>
      <c r="J41" s="894" t="s">
        <v>2490</v>
      </c>
      <c r="K41" s="431" t="s">
        <v>231</v>
      </c>
      <c r="L41" s="434">
        <v>145.85</v>
      </c>
      <c r="M41" s="3805">
        <v>0</v>
      </c>
      <c r="N41" s="2843">
        <f t="shared" si="14"/>
        <v>0</v>
      </c>
      <c r="O41" s="406"/>
      <c r="P41" s="401"/>
      <c r="Q41" s="884" t="s">
        <v>232</v>
      </c>
      <c r="R41" s="882" t="s">
        <v>2491</v>
      </c>
      <c r="S41" s="883" t="s">
        <v>202</v>
      </c>
      <c r="T41" s="881">
        <f>L41</f>
        <v>145.85</v>
      </c>
      <c r="U41" s="884" t="s">
        <v>234</v>
      </c>
      <c r="V41" s="883" t="s">
        <v>202</v>
      </c>
      <c r="W41" s="883"/>
    </row>
    <row r="42" spans="1:23" outlineLevel="3">
      <c r="A42" s="902" t="s">
        <v>2434</v>
      </c>
      <c r="B42" s="902"/>
      <c r="C42" s="903" t="s">
        <v>256</v>
      </c>
      <c r="D42" s="429" t="s">
        <v>228</v>
      </c>
      <c r="G42" s="904" t="s">
        <v>198</v>
      </c>
      <c r="H42" s="431">
        <v>21</v>
      </c>
      <c r="I42" s="432" t="str">
        <f>A42&amp;"."&amp;C42&amp;"."&amp;D42&amp;"."&amp;H42</f>
        <v>211.07.02.21</v>
      </c>
      <c r="J42" s="894" t="s">
        <v>2492</v>
      </c>
      <c r="K42" s="431" t="s">
        <v>231</v>
      </c>
      <c r="L42" s="434">
        <v>41.5</v>
      </c>
      <c r="M42" s="3805">
        <v>0</v>
      </c>
      <c r="N42" s="2843">
        <f t="shared" ref="N42" si="20">L42*M42</f>
        <v>0</v>
      </c>
      <c r="O42" s="406"/>
      <c r="P42" s="401"/>
      <c r="Q42" s="884" t="s">
        <v>232</v>
      </c>
      <c r="R42" s="882" t="s">
        <v>2493</v>
      </c>
      <c r="S42" s="883" t="s">
        <v>202</v>
      </c>
      <c r="T42" s="881">
        <f>L42</f>
        <v>41.5</v>
      </c>
      <c r="U42" s="884" t="s">
        <v>234</v>
      </c>
      <c r="V42" s="883" t="s">
        <v>202</v>
      </c>
      <c r="W42" s="883"/>
    </row>
    <row r="43" spans="1:23" outlineLevel="3">
      <c r="A43" s="902" t="s">
        <v>2434</v>
      </c>
      <c r="B43" s="902"/>
      <c r="C43" s="903" t="s">
        <v>256</v>
      </c>
      <c r="D43" s="429" t="s">
        <v>228</v>
      </c>
      <c r="G43" s="904" t="s">
        <v>198</v>
      </c>
      <c r="H43" s="431">
        <v>22</v>
      </c>
      <c r="I43" s="432" t="str">
        <f>A43&amp;"."&amp;C43&amp;"."&amp;D43&amp;"."&amp;H43</f>
        <v>211.07.02.22</v>
      </c>
      <c r="J43" s="894" t="s">
        <v>2494</v>
      </c>
      <c r="K43" s="431" t="s">
        <v>231</v>
      </c>
      <c r="L43" s="434">
        <v>1559</v>
      </c>
      <c r="M43" s="3805">
        <v>0</v>
      </c>
      <c r="N43" s="2843">
        <f t="shared" ref="N43" si="21">L43*M43</f>
        <v>0</v>
      </c>
      <c r="O43" s="406"/>
      <c r="P43" s="401"/>
      <c r="Q43" s="884" t="s">
        <v>232</v>
      </c>
      <c r="R43" s="882" t="s">
        <v>2495</v>
      </c>
      <c r="S43" s="883" t="s">
        <v>202</v>
      </c>
      <c r="T43" s="881">
        <f>L43</f>
        <v>1559</v>
      </c>
      <c r="U43" s="884" t="s">
        <v>234</v>
      </c>
      <c r="V43" s="883" t="s">
        <v>202</v>
      </c>
      <c r="W43" s="883"/>
    </row>
    <row r="44" spans="1:23" ht="36" customHeight="1" outlineLevel="3">
      <c r="A44" s="902" t="s">
        <v>2434</v>
      </c>
      <c r="B44" s="902"/>
      <c r="C44" s="903" t="s">
        <v>256</v>
      </c>
      <c r="D44" s="429" t="s">
        <v>228</v>
      </c>
      <c r="G44" s="904" t="s">
        <v>198</v>
      </c>
      <c r="H44" s="431">
        <v>23</v>
      </c>
      <c r="I44" s="432" t="str">
        <f>A44&amp;"."&amp;C44&amp;"."&amp;D44&amp;"."&amp;H44</f>
        <v>211.07.02.23</v>
      </c>
      <c r="J44" s="894" t="s">
        <v>2496</v>
      </c>
      <c r="K44" s="431" t="s">
        <v>231</v>
      </c>
      <c r="L44" s="434">
        <v>1.91</v>
      </c>
      <c r="M44" s="3805">
        <v>0</v>
      </c>
      <c r="N44" s="2843">
        <f t="shared" si="14"/>
        <v>0</v>
      </c>
      <c r="O44" s="406"/>
      <c r="P44" s="401"/>
      <c r="Q44" s="884" t="s">
        <v>232</v>
      </c>
      <c r="R44" s="882" t="s">
        <v>2497</v>
      </c>
      <c r="S44" s="883" t="s">
        <v>202</v>
      </c>
      <c r="T44" s="881">
        <f>L44</f>
        <v>1.91</v>
      </c>
      <c r="U44" s="884" t="s">
        <v>234</v>
      </c>
      <c r="V44" s="883" t="s">
        <v>202</v>
      </c>
      <c r="W44" s="883"/>
    </row>
    <row r="45" spans="1:23" outlineLevel="3">
      <c r="A45" s="902" t="s">
        <v>2434</v>
      </c>
      <c r="B45" s="902"/>
      <c r="C45" s="903" t="s">
        <v>256</v>
      </c>
      <c r="D45" s="429" t="s">
        <v>228</v>
      </c>
      <c r="G45" s="904" t="s">
        <v>198</v>
      </c>
      <c r="H45" s="431">
        <v>24</v>
      </c>
      <c r="I45" s="432" t="str">
        <f t="shared" ref="I45:I47" si="22">A45&amp;"."&amp;C45&amp;"."&amp;D45&amp;"."&amp;H45</f>
        <v>211.07.02.24</v>
      </c>
      <c r="J45" s="432" t="s">
        <v>2498</v>
      </c>
      <c r="K45" s="431" t="s">
        <v>237</v>
      </c>
      <c r="L45" s="434">
        <v>12984.55</v>
      </c>
      <c r="M45" s="3805">
        <v>0</v>
      </c>
      <c r="N45" s="2843">
        <f t="shared" si="14"/>
        <v>0</v>
      </c>
      <c r="O45" s="406"/>
      <c r="P45" s="401"/>
      <c r="Q45" s="884" t="s">
        <v>2488</v>
      </c>
      <c r="R45" s="882" t="s">
        <v>2499</v>
      </c>
      <c r="S45" s="883" t="s">
        <v>202</v>
      </c>
      <c r="T45" s="881"/>
      <c r="U45" s="884" t="s">
        <v>240</v>
      </c>
      <c r="V45" s="883" t="s">
        <v>202</v>
      </c>
      <c r="W45" s="883"/>
    </row>
    <row r="46" spans="1:23" ht="25.5" outlineLevel="3">
      <c r="A46" s="902" t="s">
        <v>2434</v>
      </c>
      <c r="B46" s="902"/>
      <c r="C46" s="903" t="s">
        <v>256</v>
      </c>
      <c r="D46" s="429" t="s">
        <v>228</v>
      </c>
      <c r="G46" s="904" t="s">
        <v>198</v>
      </c>
      <c r="H46" s="431">
        <v>25</v>
      </c>
      <c r="I46" s="432" t="str">
        <f>A46&amp;"."&amp;C46&amp;"."&amp;D46&amp;"."&amp;H46</f>
        <v>211.07.02.25</v>
      </c>
      <c r="J46" s="432" t="s">
        <v>2500</v>
      </c>
      <c r="K46" s="431" t="s">
        <v>291</v>
      </c>
      <c r="L46" s="434">
        <f>(9.58*2)+(23.09*2)</f>
        <v>65.34</v>
      </c>
      <c r="M46" s="3805">
        <v>0</v>
      </c>
      <c r="N46" s="2843">
        <f>L46*M46</f>
        <v>0</v>
      </c>
      <c r="O46" s="406"/>
      <c r="P46" s="401"/>
      <c r="Q46" s="884"/>
      <c r="R46" s="1076" t="s">
        <v>2501</v>
      </c>
      <c r="S46" s="883" t="s">
        <v>202</v>
      </c>
      <c r="T46" s="881"/>
      <c r="V46" s="891" t="s">
        <v>201</v>
      </c>
      <c r="W46" s="881"/>
    </row>
    <row r="47" spans="1:23" ht="25.5" outlineLevel="3">
      <c r="A47" s="902" t="s">
        <v>2434</v>
      </c>
      <c r="B47" s="902"/>
      <c r="C47" s="903" t="s">
        <v>256</v>
      </c>
      <c r="D47" s="429" t="s">
        <v>228</v>
      </c>
      <c r="G47" s="904" t="s">
        <v>198</v>
      </c>
      <c r="H47" s="431">
        <v>26</v>
      </c>
      <c r="I47" s="432" t="str">
        <f t="shared" si="22"/>
        <v>211.07.02.26</v>
      </c>
      <c r="J47" s="432" t="s">
        <v>2502</v>
      </c>
      <c r="K47" s="431" t="s">
        <v>291</v>
      </c>
      <c r="L47" s="434">
        <f>(221.42+(335.36*2))</f>
        <v>892.14</v>
      </c>
      <c r="M47" s="3805">
        <v>0</v>
      </c>
      <c r="N47" s="2843">
        <f t="shared" si="14"/>
        <v>0</v>
      </c>
      <c r="O47" s="406"/>
      <c r="P47" s="401"/>
      <c r="Q47" s="884"/>
      <c r="R47" s="1076" t="s">
        <v>2501</v>
      </c>
      <c r="S47" s="883" t="s">
        <v>202</v>
      </c>
      <c r="T47" s="881"/>
      <c r="V47" s="891" t="s">
        <v>201</v>
      </c>
      <c r="W47" s="881"/>
    </row>
    <row r="48" spans="1:23" s="392" customFormat="1" ht="30.2" customHeight="1" outlineLevel="3">
      <c r="A48" s="902"/>
      <c r="B48" s="902"/>
      <c r="C48" s="397"/>
      <c r="D48" s="401"/>
      <c r="E48" s="401"/>
      <c r="F48" s="386"/>
      <c r="G48" s="403"/>
      <c r="H48" s="404"/>
      <c r="I48" s="404"/>
      <c r="J48" s="404"/>
      <c r="K48" s="404"/>
      <c r="L48" s="408"/>
      <c r="M48" s="3806"/>
      <c r="N48" s="483"/>
      <c r="O48" s="406"/>
      <c r="P48" s="401"/>
      <c r="Q48" s="2913"/>
      <c r="R48" s="879"/>
      <c r="S48" s="879"/>
      <c r="T48" s="880"/>
      <c r="U48" s="881"/>
      <c r="V48" s="879"/>
      <c r="W48" s="879"/>
    </row>
    <row r="49" spans="1:23" s="400" customFormat="1" ht="20.100000000000001" customHeight="1" outlineLevel="2">
      <c r="A49" s="396" t="s">
        <v>2434</v>
      </c>
      <c r="B49" s="396"/>
      <c r="C49" s="410" t="s">
        <v>256</v>
      </c>
      <c r="D49" s="436" t="s">
        <v>209</v>
      </c>
      <c r="E49" s="436" t="s">
        <v>2503</v>
      </c>
      <c r="F49" s="394"/>
      <c r="G49" s="437" t="s">
        <v>172</v>
      </c>
      <c r="H49" s="437"/>
      <c r="I49" s="437" t="str">
        <f>A49&amp;"."&amp;C49&amp;"."&amp;D49</f>
        <v>211.07.03</v>
      </c>
      <c r="J49" s="436" t="str">
        <f>E49</f>
        <v>STEBRI</v>
      </c>
      <c r="K49" s="437"/>
      <c r="L49" s="438"/>
      <c r="M49" s="3807"/>
      <c r="N49" s="2844">
        <f>SUM(N51:N53)</f>
        <v>0</v>
      </c>
      <c r="O49" s="2919"/>
      <c r="P49" s="511"/>
      <c r="Q49" s="889"/>
      <c r="R49" s="887"/>
      <c r="S49" s="888"/>
      <c r="T49" s="888"/>
      <c r="U49" s="889"/>
      <c r="V49" s="886"/>
      <c r="W49" s="886"/>
    </row>
    <row r="50" spans="1:23" outlineLevel="3">
      <c r="A50" s="902" t="s">
        <v>2434</v>
      </c>
      <c r="B50" s="902"/>
      <c r="C50" s="903" t="s">
        <v>256</v>
      </c>
      <c r="D50" s="440" t="s">
        <v>209</v>
      </c>
      <c r="E50" s="416"/>
      <c r="H50" s="418"/>
      <c r="I50" s="417"/>
      <c r="J50" s="416"/>
      <c r="K50" s="418"/>
      <c r="L50" s="406"/>
      <c r="M50" s="3804"/>
      <c r="N50" s="2840"/>
      <c r="O50" s="2919"/>
      <c r="P50" s="511"/>
      <c r="Q50" s="884"/>
      <c r="R50" s="882"/>
      <c r="S50" s="881"/>
      <c r="T50" s="881"/>
    </row>
    <row r="51" spans="1:23" outlineLevel="3">
      <c r="A51" s="902" t="s">
        <v>2434</v>
      </c>
      <c r="B51" s="902"/>
      <c r="C51" s="903" t="s">
        <v>256</v>
      </c>
      <c r="D51" s="440" t="s">
        <v>209</v>
      </c>
      <c r="G51" s="904" t="s">
        <v>198</v>
      </c>
      <c r="H51" s="441">
        <v>1</v>
      </c>
      <c r="I51" s="442" t="str">
        <f>A51&amp;"."&amp;C51&amp;"."&amp;D51&amp;"."&amp;H51</f>
        <v>211.07.03.1</v>
      </c>
      <c r="J51" s="898" t="s">
        <v>2504</v>
      </c>
      <c r="K51" s="441" t="s">
        <v>231</v>
      </c>
      <c r="L51" s="444">
        <v>277</v>
      </c>
      <c r="M51" s="3808">
        <v>0</v>
      </c>
      <c r="N51" s="2845">
        <f t="shared" ref="N51:N53" si="23">L51*M51</f>
        <v>0</v>
      </c>
      <c r="O51" s="406"/>
      <c r="P51" s="401"/>
      <c r="Q51" s="884" t="s">
        <v>232</v>
      </c>
      <c r="R51" s="882" t="s">
        <v>2505</v>
      </c>
      <c r="S51" s="883" t="s">
        <v>202</v>
      </c>
      <c r="T51" s="881">
        <f t="shared" ref="T51:T53" si="24">L51</f>
        <v>277</v>
      </c>
      <c r="U51" s="884" t="s">
        <v>234</v>
      </c>
      <c r="V51" s="883" t="s">
        <v>202</v>
      </c>
      <c r="W51" s="883"/>
    </row>
    <row r="52" spans="1:23" outlineLevel="3">
      <c r="A52" s="902" t="s">
        <v>2434</v>
      </c>
      <c r="B52" s="902"/>
      <c r="C52" s="903" t="s">
        <v>256</v>
      </c>
      <c r="D52" s="440" t="s">
        <v>209</v>
      </c>
      <c r="G52" s="904" t="s">
        <v>198</v>
      </c>
      <c r="H52" s="441">
        <v>2</v>
      </c>
      <c r="I52" s="442" t="str">
        <f t="shared" ref="I52:I53" si="25">A52&amp;"."&amp;C52&amp;"."&amp;D52&amp;"."&amp;H52</f>
        <v>211.07.03.2</v>
      </c>
      <c r="J52" s="442" t="s">
        <v>2506</v>
      </c>
      <c r="K52" s="441" t="s">
        <v>237</v>
      </c>
      <c r="L52" s="444">
        <v>2429.35</v>
      </c>
      <c r="M52" s="3808">
        <v>0</v>
      </c>
      <c r="N52" s="2845">
        <f t="shared" si="23"/>
        <v>0</v>
      </c>
      <c r="O52" s="406"/>
      <c r="P52" s="401"/>
      <c r="Q52" s="884" t="s">
        <v>2507</v>
      </c>
      <c r="R52" s="882" t="s">
        <v>2508</v>
      </c>
      <c r="S52" s="883" t="s">
        <v>202</v>
      </c>
      <c r="T52" s="881">
        <f t="shared" si="24"/>
        <v>2429.35</v>
      </c>
      <c r="U52" s="884" t="s">
        <v>240</v>
      </c>
      <c r="V52" s="883" t="s">
        <v>202</v>
      </c>
      <c r="W52" s="883"/>
    </row>
    <row r="53" spans="1:23" outlineLevel="3">
      <c r="A53" s="902" t="s">
        <v>2434</v>
      </c>
      <c r="B53" s="902"/>
      <c r="C53" s="903" t="s">
        <v>256</v>
      </c>
      <c r="D53" s="440" t="s">
        <v>209</v>
      </c>
      <c r="G53" s="904" t="s">
        <v>198</v>
      </c>
      <c r="H53" s="441">
        <v>3</v>
      </c>
      <c r="I53" s="442" t="str">
        <f t="shared" si="25"/>
        <v>211.07.03.3</v>
      </c>
      <c r="J53" s="442" t="s">
        <v>2509</v>
      </c>
      <c r="K53" s="441" t="s">
        <v>237</v>
      </c>
      <c r="L53" s="444">
        <v>5.65</v>
      </c>
      <c r="M53" s="3808">
        <v>0</v>
      </c>
      <c r="N53" s="2845">
        <f t="shared" si="23"/>
        <v>0</v>
      </c>
      <c r="O53" s="406"/>
      <c r="P53" s="401"/>
      <c r="Q53" s="884" t="s">
        <v>2510</v>
      </c>
      <c r="R53" s="882" t="s">
        <v>2511</v>
      </c>
      <c r="S53" s="883" t="s">
        <v>202</v>
      </c>
      <c r="T53" s="881">
        <f t="shared" si="24"/>
        <v>5.65</v>
      </c>
      <c r="U53" s="884" t="s">
        <v>240</v>
      </c>
      <c r="V53" s="883" t="s">
        <v>202</v>
      </c>
      <c r="W53" s="883"/>
    </row>
    <row r="54" spans="1:23" s="392" customFormat="1" ht="30.2" customHeight="1" outlineLevel="3">
      <c r="A54" s="902"/>
      <c r="B54" s="902"/>
      <c r="C54" s="397"/>
      <c r="D54" s="401"/>
      <c r="E54" s="401"/>
      <c r="F54" s="386"/>
      <c r="G54" s="403"/>
      <c r="H54" s="404"/>
      <c r="I54" s="404"/>
      <c r="J54" s="404"/>
      <c r="K54" s="404"/>
      <c r="L54" s="406"/>
      <c r="M54" s="3802"/>
      <c r="N54" s="483"/>
      <c r="O54" s="406"/>
      <c r="P54" s="401"/>
      <c r="Q54" s="2913"/>
      <c r="R54" s="879"/>
      <c r="S54" s="879"/>
      <c r="T54" s="880"/>
      <c r="U54" s="881"/>
      <c r="V54" s="879"/>
      <c r="W54" s="879"/>
    </row>
    <row r="55" spans="1:23" s="400" customFormat="1" ht="20.100000000000001" customHeight="1" outlineLevel="2">
      <c r="A55" s="396" t="s">
        <v>2434</v>
      </c>
      <c r="B55" s="396"/>
      <c r="C55" s="410" t="s">
        <v>256</v>
      </c>
      <c r="D55" s="446" t="s">
        <v>241</v>
      </c>
      <c r="E55" s="446" t="s">
        <v>2512</v>
      </c>
      <c r="F55" s="394"/>
      <c r="G55" s="447" t="s">
        <v>172</v>
      </c>
      <c r="H55" s="447"/>
      <c r="I55" s="447" t="str">
        <f>A55&amp;"."&amp;C55&amp;"."&amp;D55</f>
        <v>211.07.04</v>
      </c>
      <c r="J55" s="446" t="str">
        <f>E55</f>
        <v>NOSILCI</v>
      </c>
      <c r="K55" s="447"/>
      <c r="L55" s="448"/>
      <c r="M55" s="3809"/>
      <c r="N55" s="2846">
        <f>SUM(N57:N58)</f>
        <v>0</v>
      </c>
      <c r="O55" s="2919"/>
      <c r="P55" s="511"/>
      <c r="Q55" s="889"/>
      <c r="R55" s="887"/>
      <c r="S55" s="888"/>
      <c r="T55" s="888"/>
      <c r="U55" s="889"/>
      <c r="V55" s="886"/>
      <c r="W55" s="886"/>
    </row>
    <row r="56" spans="1:23" outlineLevel="3">
      <c r="A56" s="902" t="s">
        <v>2434</v>
      </c>
      <c r="B56" s="902"/>
      <c r="C56" s="903" t="s">
        <v>256</v>
      </c>
      <c r="D56" s="450" t="s">
        <v>241</v>
      </c>
      <c r="E56" s="416"/>
      <c r="H56" s="418"/>
      <c r="I56" s="417"/>
      <c r="J56" s="416"/>
      <c r="K56" s="418"/>
      <c r="L56" s="406"/>
      <c r="M56" s="3804"/>
      <c r="N56" s="2840"/>
      <c r="O56" s="2919"/>
      <c r="P56" s="511"/>
      <c r="Q56" s="884"/>
      <c r="R56" s="882"/>
      <c r="S56" s="881"/>
      <c r="T56" s="881"/>
    </row>
    <row r="57" spans="1:23" outlineLevel="3">
      <c r="A57" s="902" t="s">
        <v>2434</v>
      </c>
      <c r="B57" s="902"/>
      <c r="C57" s="903" t="s">
        <v>256</v>
      </c>
      <c r="D57" s="450" t="s">
        <v>241</v>
      </c>
      <c r="G57" s="904" t="s">
        <v>198</v>
      </c>
      <c r="H57" s="905">
        <v>1</v>
      </c>
      <c r="I57" s="906" t="str">
        <f>A57&amp;"."&amp;C57&amp;"."&amp;D57&amp;"."&amp;H57</f>
        <v>211.07.04.1</v>
      </c>
      <c r="J57" s="899" t="s">
        <v>2513</v>
      </c>
      <c r="K57" s="905" t="s">
        <v>231</v>
      </c>
      <c r="L57" s="907">
        <v>306.58999999999997</v>
      </c>
      <c r="M57" s="3810">
        <v>0</v>
      </c>
      <c r="N57" s="2847">
        <f t="shared" ref="N57:N58" si="26">L57*M57</f>
        <v>0</v>
      </c>
      <c r="O57" s="406"/>
      <c r="P57" s="401"/>
      <c r="Q57" s="884" t="s">
        <v>232</v>
      </c>
      <c r="R57" s="882" t="s">
        <v>2514</v>
      </c>
      <c r="S57" s="883" t="s">
        <v>202</v>
      </c>
      <c r="T57" s="881">
        <f t="shared" ref="T57:T58" si="27">L57</f>
        <v>306.58999999999997</v>
      </c>
      <c r="U57" s="884" t="s">
        <v>234</v>
      </c>
      <c r="V57" s="883" t="s">
        <v>202</v>
      </c>
      <c r="W57" s="883"/>
    </row>
    <row r="58" spans="1:23" outlineLevel="3">
      <c r="A58" s="902" t="s">
        <v>2434</v>
      </c>
      <c r="B58" s="902"/>
      <c r="C58" s="903" t="s">
        <v>256</v>
      </c>
      <c r="D58" s="450" t="s">
        <v>241</v>
      </c>
      <c r="G58" s="904" t="s">
        <v>198</v>
      </c>
      <c r="H58" s="905">
        <v>2</v>
      </c>
      <c r="I58" s="906" t="str">
        <f t="shared" ref="I58" si="28">A58&amp;"."&amp;C58&amp;"."&amp;D58&amp;"."&amp;H58</f>
        <v>211.07.04.2</v>
      </c>
      <c r="J58" s="906" t="s">
        <v>2515</v>
      </c>
      <c r="K58" s="905" t="s">
        <v>237</v>
      </c>
      <c r="L58" s="907">
        <v>1887.09</v>
      </c>
      <c r="M58" s="3810">
        <v>0</v>
      </c>
      <c r="N58" s="2847">
        <f t="shared" si="26"/>
        <v>0</v>
      </c>
      <c r="O58" s="406"/>
      <c r="P58" s="401"/>
      <c r="Q58" s="884" t="s">
        <v>2516</v>
      </c>
      <c r="R58" s="882" t="s">
        <v>2514</v>
      </c>
      <c r="S58" s="883" t="s">
        <v>202</v>
      </c>
      <c r="T58" s="881">
        <f t="shared" si="27"/>
        <v>1887.09</v>
      </c>
      <c r="U58" s="884" t="s">
        <v>240</v>
      </c>
      <c r="V58" s="883" t="s">
        <v>202</v>
      </c>
      <c r="W58" s="883"/>
    </row>
    <row r="59" spans="1:23" s="392" customFormat="1" ht="30.2" customHeight="1" outlineLevel="3">
      <c r="A59" s="902"/>
      <c r="B59" s="902"/>
      <c r="C59" s="397"/>
      <c r="D59" s="401"/>
      <c r="E59" s="401"/>
      <c r="F59" s="386"/>
      <c r="G59" s="403"/>
      <c r="H59" s="404"/>
      <c r="I59" s="404"/>
      <c r="J59" s="404"/>
      <c r="K59" s="404"/>
      <c r="L59" s="406"/>
      <c r="M59" s="3802"/>
      <c r="N59" s="483"/>
      <c r="O59" s="406"/>
      <c r="P59" s="401"/>
      <c r="Q59" s="2913"/>
      <c r="R59" s="879"/>
      <c r="S59" s="879"/>
      <c r="T59" s="880"/>
      <c r="U59" s="881"/>
      <c r="V59" s="879"/>
      <c r="W59" s="879"/>
    </row>
    <row r="60" spans="1:23" s="400" customFormat="1" ht="20.100000000000001" customHeight="1" outlineLevel="2">
      <c r="A60" s="396" t="s">
        <v>2434</v>
      </c>
      <c r="B60" s="396"/>
      <c r="C60" s="410" t="s">
        <v>256</v>
      </c>
      <c r="D60" s="452" t="s">
        <v>245</v>
      </c>
      <c r="E60" s="452" t="s">
        <v>2304</v>
      </c>
      <c r="F60" s="394"/>
      <c r="G60" s="453" t="s">
        <v>172</v>
      </c>
      <c r="H60" s="453"/>
      <c r="I60" s="453" t="str">
        <f>A60&amp;"."&amp;C60&amp;"."&amp;D60</f>
        <v>211.07.05</v>
      </c>
      <c r="J60" s="452" t="str">
        <f>E60</f>
        <v>PLOŠČE</v>
      </c>
      <c r="K60" s="453"/>
      <c r="L60" s="454"/>
      <c r="M60" s="3811"/>
      <c r="N60" s="2848">
        <f>SUM(N62:N67)</f>
        <v>0</v>
      </c>
      <c r="O60" s="2919"/>
      <c r="P60" s="511"/>
      <c r="Q60" s="889"/>
      <c r="R60" s="887"/>
      <c r="S60" s="888"/>
      <c r="T60" s="888"/>
      <c r="U60" s="889"/>
      <c r="V60" s="886"/>
      <c r="W60" s="886"/>
    </row>
    <row r="61" spans="1:23" outlineLevel="3">
      <c r="A61" s="902" t="s">
        <v>2434</v>
      </c>
      <c r="B61" s="902"/>
      <c r="C61" s="903" t="s">
        <v>256</v>
      </c>
      <c r="D61" s="909" t="s">
        <v>245</v>
      </c>
      <c r="E61" s="416"/>
      <c r="H61" s="418"/>
      <c r="I61" s="417"/>
      <c r="J61" s="416"/>
      <c r="K61" s="418"/>
      <c r="L61" s="406"/>
      <c r="M61" s="3804"/>
      <c r="N61" s="2840"/>
      <c r="O61" s="2919"/>
      <c r="P61" s="511"/>
      <c r="Q61" s="884"/>
      <c r="R61" s="882"/>
      <c r="S61" s="881"/>
      <c r="T61" s="881"/>
    </row>
    <row r="62" spans="1:23" ht="102" outlineLevel="3">
      <c r="A62" s="902" t="s">
        <v>2434</v>
      </c>
      <c r="B62" s="902"/>
      <c r="C62" s="903" t="s">
        <v>256</v>
      </c>
      <c r="D62" s="909" t="s">
        <v>245</v>
      </c>
      <c r="G62" s="904" t="s">
        <v>198</v>
      </c>
      <c r="H62" s="910">
        <v>1</v>
      </c>
      <c r="I62" s="911" t="str">
        <f>A62&amp;"."&amp;C62&amp;"."&amp;D62&amp;"."&amp;H62</f>
        <v>211.07.05.1</v>
      </c>
      <c r="J62" s="895" t="s">
        <v>2517</v>
      </c>
      <c r="K62" s="910" t="s">
        <v>231</v>
      </c>
      <c r="L62" s="913">
        <v>233.03</v>
      </c>
      <c r="M62" s="3812">
        <v>0</v>
      </c>
      <c r="N62" s="2849">
        <f>L62*M62</f>
        <v>0</v>
      </c>
      <c r="P62" s="401"/>
      <c r="Q62" s="884" t="s">
        <v>232</v>
      </c>
      <c r="R62" s="882" t="s">
        <v>2518</v>
      </c>
      <c r="S62" s="883" t="s">
        <v>202</v>
      </c>
      <c r="T62" s="881">
        <f t="shared" ref="T62:T65" si="29">L62</f>
        <v>233.03</v>
      </c>
      <c r="U62" s="884" t="s">
        <v>234</v>
      </c>
      <c r="V62" s="883" t="s">
        <v>202</v>
      </c>
      <c r="W62" s="883"/>
    </row>
    <row r="63" spans="1:23" outlineLevel="3">
      <c r="A63" s="902" t="s">
        <v>2434</v>
      </c>
      <c r="B63" s="902"/>
      <c r="C63" s="903" t="s">
        <v>256</v>
      </c>
      <c r="D63" s="909" t="s">
        <v>245</v>
      </c>
      <c r="G63" s="904" t="s">
        <v>198</v>
      </c>
      <c r="H63" s="910">
        <v>2</v>
      </c>
      <c r="I63" s="911" t="str">
        <f>A63&amp;"."&amp;C63&amp;"."&amp;D63&amp;"."&amp;H63</f>
        <v>211.07.05.2</v>
      </c>
      <c r="J63" s="896" t="s">
        <v>2519</v>
      </c>
      <c r="K63" s="910" t="s">
        <v>231</v>
      </c>
      <c r="L63" s="913">
        <v>5913.46</v>
      </c>
      <c r="M63" s="3812">
        <v>0</v>
      </c>
      <c r="N63" s="2849">
        <f>L63*M63</f>
        <v>0</v>
      </c>
      <c r="O63" s="406"/>
      <c r="P63" s="401"/>
      <c r="Q63" s="884" t="s">
        <v>232</v>
      </c>
      <c r="R63" s="882" t="s">
        <v>2520</v>
      </c>
      <c r="S63" s="883" t="s">
        <v>202</v>
      </c>
      <c r="T63" s="881">
        <f t="shared" si="29"/>
        <v>5913.46</v>
      </c>
      <c r="U63" s="884" t="s">
        <v>234</v>
      </c>
      <c r="V63" s="883" t="s">
        <v>202</v>
      </c>
      <c r="W63" s="883"/>
    </row>
    <row r="64" spans="1:23" outlineLevel="3">
      <c r="A64" s="902" t="s">
        <v>2434</v>
      </c>
      <c r="B64" s="902"/>
      <c r="C64" s="903" t="s">
        <v>256</v>
      </c>
      <c r="D64" s="909" t="s">
        <v>245</v>
      </c>
      <c r="G64" s="904" t="s">
        <v>198</v>
      </c>
      <c r="H64" s="910">
        <v>3</v>
      </c>
      <c r="I64" s="911" t="str">
        <f>A64&amp;"."&amp;C64&amp;"."&amp;D64&amp;"."&amp;H64</f>
        <v>211.07.05.3</v>
      </c>
      <c r="J64" s="896" t="s">
        <v>2521</v>
      </c>
      <c r="K64" s="910" t="s">
        <v>231</v>
      </c>
      <c r="L64" s="913">
        <v>72.430000000000007</v>
      </c>
      <c r="M64" s="3812">
        <v>0</v>
      </c>
      <c r="N64" s="2849">
        <f>L64*M64</f>
        <v>0</v>
      </c>
      <c r="O64" s="406"/>
      <c r="P64" s="401"/>
      <c r="Q64" s="884" t="s">
        <v>232</v>
      </c>
      <c r="R64" s="882" t="s">
        <v>2522</v>
      </c>
      <c r="S64" s="883" t="s">
        <v>202</v>
      </c>
      <c r="T64" s="881">
        <f t="shared" si="29"/>
        <v>72.430000000000007</v>
      </c>
      <c r="U64" s="884" t="s">
        <v>234</v>
      </c>
      <c r="V64" s="883" t="s">
        <v>202</v>
      </c>
      <c r="W64" s="883"/>
    </row>
    <row r="65" spans="1:26" outlineLevel="3">
      <c r="A65" s="902" t="s">
        <v>2434</v>
      </c>
      <c r="B65" s="902"/>
      <c r="C65" s="903" t="s">
        <v>256</v>
      </c>
      <c r="D65" s="909" t="s">
        <v>245</v>
      </c>
      <c r="G65" s="904" t="s">
        <v>198</v>
      </c>
      <c r="H65" s="910">
        <v>4</v>
      </c>
      <c r="I65" s="911" t="str">
        <f t="shared" ref="I65:I67" si="30">A65&amp;"."&amp;C65&amp;"."&amp;D65&amp;"."&amp;H65</f>
        <v>211.07.05.4</v>
      </c>
      <c r="J65" s="911" t="s">
        <v>2306</v>
      </c>
      <c r="K65" s="910" t="s">
        <v>237</v>
      </c>
      <c r="L65" s="913">
        <v>17928.099999999999</v>
      </c>
      <c r="M65" s="3812">
        <v>0</v>
      </c>
      <c r="N65" s="2849">
        <f t="shared" ref="N65:N67" si="31">L65*M65</f>
        <v>0</v>
      </c>
      <c r="O65" s="406"/>
      <c r="P65" s="401"/>
      <c r="Q65" s="884" t="s">
        <v>238</v>
      </c>
      <c r="R65" s="882" t="s">
        <v>2523</v>
      </c>
      <c r="S65" s="883" t="s">
        <v>202</v>
      </c>
      <c r="T65" s="881">
        <f t="shared" si="29"/>
        <v>17928.099999999999</v>
      </c>
      <c r="U65" s="884" t="s">
        <v>240</v>
      </c>
      <c r="V65" s="883" t="s">
        <v>202</v>
      </c>
      <c r="W65" s="883"/>
    </row>
    <row r="66" spans="1:26" outlineLevel="3">
      <c r="A66" s="902" t="s">
        <v>2434</v>
      </c>
      <c r="B66" s="902"/>
      <c r="C66" s="903" t="s">
        <v>256</v>
      </c>
      <c r="D66" s="909" t="s">
        <v>245</v>
      </c>
      <c r="G66" s="904" t="s">
        <v>198</v>
      </c>
      <c r="H66" s="910">
        <v>5</v>
      </c>
      <c r="I66" s="911" t="str">
        <f t="shared" si="30"/>
        <v>211.07.05.5</v>
      </c>
      <c r="J66" s="911" t="s">
        <v>2307</v>
      </c>
      <c r="K66" s="910" t="s">
        <v>291</v>
      </c>
      <c r="L66" s="913">
        <v>5931.6</v>
      </c>
      <c r="M66" s="3812">
        <v>0</v>
      </c>
      <c r="N66" s="2849">
        <f t="shared" si="31"/>
        <v>0</v>
      </c>
      <c r="O66" s="406"/>
      <c r="P66" s="401"/>
      <c r="Q66" s="884" t="s">
        <v>2524</v>
      </c>
      <c r="R66" s="882" t="s">
        <v>2525</v>
      </c>
      <c r="S66" s="883" t="s">
        <v>202</v>
      </c>
      <c r="T66" s="881">
        <f>L66</f>
        <v>5931.6</v>
      </c>
      <c r="U66" s="884" t="s">
        <v>443</v>
      </c>
      <c r="V66" s="883" t="s">
        <v>202</v>
      </c>
      <c r="W66" s="881"/>
    </row>
    <row r="67" spans="1:26" ht="25.5" outlineLevel="3">
      <c r="A67" s="902" t="s">
        <v>2434</v>
      </c>
      <c r="B67" s="902"/>
      <c r="C67" s="903" t="s">
        <v>256</v>
      </c>
      <c r="D67" s="909" t="s">
        <v>245</v>
      </c>
      <c r="G67" s="904" t="s">
        <v>198</v>
      </c>
      <c r="H67" s="910">
        <v>6</v>
      </c>
      <c r="I67" s="911" t="str">
        <f t="shared" si="30"/>
        <v>211.07.05.6</v>
      </c>
      <c r="J67" s="912" t="s">
        <v>2526</v>
      </c>
      <c r="K67" s="910" t="s">
        <v>237</v>
      </c>
      <c r="L67" s="913">
        <v>367</v>
      </c>
      <c r="M67" s="3812">
        <v>0</v>
      </c>
      <c r="N67" s="2849">
        <f t="shared" si="31"/>
        <v>0</v>
      </c>
      <c r="O67" s="406"/>
      <c r="P67" s="401"/>
      <c r="Q67" s="2913"/>
      <c r="R67" s="879"/>
      <c r="S67" s="879"/>
      <c r="T67" s="880"/>
      <c r="U67" s="881"/>
      <c r="V67" s="883"/>
      <c r="W67" s="879"/>
    </row>
    <row r="68" spans="1:26" s="392" customFormat="1" ht="30.2" customHeight="1" outlineLevel="3">
      <c r="A68" s="902"/>
      <c r="B68" s="902"/>
      <c r="C68" s="397"/>
      <c r="D68" s="401"/>
      <c r="E68" s="401"/>
      <c r="F68" s="386"/>
      <c r="G68" s="403"/>
      <c r="H68" s="404"/>
      <c r="I68" s="404"/>
      <c r="J68" s="404"/>
      <c r="K68" s="404"/>
      <c r="L68" s="406"/>
      <c r="M68" s="3802"/>
      <c r="N68" s="483"/>
      <c r="O68" s="406"/>
      <c r="P68" s="401"/>
      <c r="Q68" s="889"/>
      <c r="R68" s="887"/>
      <c r="S68" s="888"/>
      <c r="T68" s="888"/>
      <c r="U68" s="889"/>
      <c r="V68" s="886"/>
      <c r="W68" s="886"/>
    </row>
    <row r="69" spans="1:26" s="400" customFormat="1" ht="20.100000000000001" customHeight="1" outlineLevel="2">
      <c r="A69" s="396" t="s">
        <v>2434</v>
      </c>
      <c r="B69" s="396"/>
      <c r="C69" s="410" t="s">
        <v>256</v>
      </c>
      <c r="D69" s="457" t="s">
        <v>252</v>
      </c>
      <c r="E69" s="457" t="s">
        <v>2527</v>
      </c>
      <c r="F69" s="394"/>
      <c r="G69" s="458" t="s">
        <v>172</v>
      </c>
      <c r="H69" s="458"/>
      <c r="I69" s="458" t="str">
        <f>A69&amp;"."&amp;C69&amp;"."&amp;D69</f>
        <v>211.07.06</v>
      </c>
      <c r="J69" s="457" t="str">
        <f>E69</f>
        <v>STOPNICE</v>
      </c>
      <c r="K69" s="458"/>
      <c r="L69" s="459"/>
      <c r="M69" s="3813"/>
      <c r="N69" s="2850">
        <f>SUM(N71:N72)</f>
        <v>0</v>
      </c>
      <c r="O69" s="2919"/>
      <c r="P69" s="511"/>
      <c r="Q69" s="884"/>
      <c r="R69" s="882"/>
      <c r="S69" s="881"/>
      <c r="T69" s="881"/>
      <c r="U69" s="884"/>
      <c r="V69" s="885"/>
      <c r="W69" s="885"/>
    </row>
    <row r="70" spans="1:26" outlineLevel="3">
      <c r="A70" s="902" t="s">
        <v>2434</v>
      </c>
      <c r="B70" s="902"/>
      <c r="C70" s="903" t="s">
        <v>256</v>
      </c>
      <c r="D70" s="461" t="s">
        <v>252</v>
      </c>
      <c r="E70" s="416"/>
      <c r="H70" s="418"/>
      <c r="I70" s="417"/>
      <c r="J70" s="416"/>
      <c r="K70" s="418"/>
      <c r="L70" s="406"/>
      <c r="M70" s="3804"/>
      <c r="N70" s="2840"/>
      <c r="O70" s="2919"/>
      <c r="P70" s="511"/>
    </row>
    <row r="71" spans="1:26" ht="26.25" customHeight="1" outlineLevel="3">
      <c r="A71" s="902" t="s">
        <v>2434</v>
      </c>
      <c r="B71" s="902"/>
      <c r="C71" s="903" t="s">
        <v>256</v>
      </c>
      <c r="D71" s="461" t="s">
        <v>252</v>
      </c>
      <c r="G71" s="904" t="s">
        <v>198</v>
      </c>
      <c r="H71" s="462">
        <v>1</v>
      </c>
      <c r="I71" s="463" t="str">
        <f>A71&amp;"."&amp;C71&amp;"."&amp;D71&amp;"."&amp;H71</f>
        <v>211.07.06.1</v>
      </c>
      <c r="J71" s="897" t="s">
        <v>2528</v>
      </c>
      <c r="K71" s="462" t="s">
        <v>231</v>
      </c>
      <c r="L71" s="465">
        <f>(99.42+3.09)</f>
        <v>102.51</v>
      </c>
      <c r="M71" s="3814">
        <v>0</v>
      </c>
      <c r="N71" s="775">
        <f t="shared" ref="N71:N72" si="32">L71*M71</f>
        <v>0</v>
      </c>
      <c r="O71" s="406"/>
      <c r="P71" s="401"/>
      <c r="Q71" s="884" t="s">
        <v>232</v>
      </c>
      <c r="R71" s="882" t="s">
        <v>2529</v>
      </c>
      <c r="S71" s="883" t="s">
        <v>202</v>
      </c>
      <c r="T71" s="881">
        <f>L71</f>
        <v>102.51</v>
      </c>
      <c r="U71" s="884" t="s">
        <v>234</v>
      </c>
      <c r="V71" s="883" t="s">
        <v>202</v>
      </c>
      <c r="W71" s="883"/>
    </row>
    <row r="72" spans="1:26" outlineLevel="3">
      <c r="A72" s="902" t="s">
        <v>2434</v>
      </c>
      <c r="B72" s="902"/>
      <c r="C72" s="903" t="s">
        <v>256</v>
      </c>
      <c r="D72" s="461" t="s">
        <v>252</v>
      </c>
      <c r="G72" s="904" t="s">
        <v>198</v>
      </c>
      <c r="H72" s="462">
        <v>2</v>
      </c>
      <c r="I72" s="463" t="str">
        <f t="shared" ref="I72" si="33">A72&amp;"."&amp;C72&amp;"."&amp;D72&amp;"."&amp;H72</f>
        <v>211.07.06.2</v>
      </c>
      <c r="J72" s="463" t="s">
        <v>2530</v>
      </c>
      <c r="K72" s="462" t="s">
        <v>200</v>
      </c>
      <c r="L72" s="465">
        <v>19</v>
      </c>
      <c r="M72" s="3814">
        <v>0</v>
      </c>
      <c r="N72" s="775">
        <f t="shared" si="32"/>
        <v>0</v>
      </c>
      <c r="O72" s="406"/>
      <c r="P72" s="401"/>
      <c r="Q72" s="884"/>
      <c r="R72" s="882"/>
      <c r="S72" s="891" t="s">
        <v>201</v>
      </c>
      <c r="T72" s="881"/>
      <c r="V72" s="891" t="s">
        <v>201</v>
      </c>
      <c r="W72" s="881"/>
    </row>
    <row r="73" spans="1:26" s="392" customFormat="1" ht="30.2" customHeight="1" outlineLevel="3">
      <c r="A73" s="902"/>
      <c r="B73" s="902"/>
      <c r="C73" s="397"/>
      <c r="D73" s="401"/>
      <c r="E73" s="401"/>
      <c r="F73" s="386"/>
      <c r="G73" s="403"/>
      <c r="H73" s="404"/>
      <c r="I73" s="404"/>
      <c r="J73" s="404"/>
      <c r="K73" s="404"/>
      <c r="L73" s="406"/>
      <c r="M73" s="3802"/>
      <c r="N73" s="483"/>
      <c r="O73" s="406"/>
      <c r="P73" s="401"/>
      <c r="Q73" s="889"/>
      <c r="R73" s="887"/>
      <c r="S73" s="888"/>
      <c r="T73" s="888"/>
      <c r="U73" s="889"/>
      <c r="V73" s="886"/>
      <c r="W73" s="886"/>
    </row>
    <row r="74" spans="1:26" s="400" customFormat="1" ht="20.100000000000001" customHeight="1" outlineLevel="2">
      <c r="A74" s="396" t="s">
        <v>2434</v>
      </c>
      <c r="B74" s="396"/>
      <c r="C74" s="410" t="s">
        <v>256</v>
      </c>
      <c r="D74" s="467" t="s">
        <v>385</v>
      </c>
      <c r="E74" s="467" t="s">
        <v>2531</v>
      </c>
      <c r="F74" s="394"/>
      <c r="G74" s="468" t="s">
        <v>172</v>
      </c>
      <c r="H74" s="468"/>
      <c r="I74" s="468" t="str">
        <f>A74&amp;"."&amp;C74&amp;"."&amp;D74</f>
        <v>211.07.21</v>
      </c>
      <c r="J74" s="467" t="str">
        <f>E74</f>
        <v>ZAHTEVNEJŠI ELEMENTI ARMATURE</v>
      </c>
      <c r="K74" s="468"/>
      <c r="L74" s="469"/>
      <c r="M74" s="3815"/>
      <c r="N74" s="2851">
        <f>SUM(N76:N89)</f>
        <v>0</v>
      </c>
      <c r="O74" s="2919"/>
      <c r="P74" s="511"/>
      <c r="Q74" s="884"/>
      <c r="R74" s="882"/>
      <c r="S74" s="881"/>
      <c r="T74" s="881"/>
      <c r="U74" s="884"/>
      <c r="V74" s="885"/>
      <c r="W74" s="885"/>
    </row>
    <row r="75" spans="1:26" ht="56.25" customHeight="1" outlineLevel="3">
      <c r="A75" s="902" t="s">
        <v>2434</v>
      </c>
      <c r="B75" s="902"/>
      <c r="C75" s="903" t="s">
        <v>256</v>
      </c>
      <c r="D75" s="471" t="s">
        <v>385</v>
      </c>
      <c r="E75" s="416"/>
      <c r="H75" s="418"/>
      <c r="I75" s="417"/>
      <c r="J75" s="472" t="s">
        <v>2532</v>
      </c>
      <c r="K75" s="418"/>
      <c r="L75" s="406"/>
      <c r="M75" s="3804"/>
      <c r="N75" s="2840"/>
      <c r="O75" s="2919"/>
      <c r="P75" s="511"/>
      <c r="Q75" s="884"/>
      <c r="S75" s="881"/>
      <c r="T75" s="881"/>
      <c r="V75" s="881"/>
      <c r="W75" s="881"/>
    </row>
    <row r="76" spans="1:26" ht="135" customHeight="1" outlineLevel="3">
      <c r="A76" s="902" t="s">
        <v>2434</v>
      </c>
      <c r="B76" s="902"/>
      <c r="C76" s="903" t="s">
        <v>256</v>
      </c>
      <c r="D76" s="471" t="s">
        <v>385</v>
      </c>
      <c r="G76" s="904" t="s">
        <v>198</v>
      </c>
      <c r="H76" s="473">
        <v>1</v>
      </c>
      <c r="I76" s="474" t="str">
        <f t="shared" ref="I76:I89" si="34">A76&amp;"."&amp;C76&amp;"."&amp;D76&amp;"."&amp;H76</f>
        <v>211.07.21.1</v>
      </c>
      <c r="J76" s="1442" t="s">
        <v>2533</v>
      </c>
      <c r="K76" s="473" t="s">
        <v>525</v>
      </c>
      <c r="L76" s="476">
        <v>64</v>
      </c>
      <c r="M76" s="3816">
        <v>0</v>
      </c>
      <c r="N76" s="2852">
        <f t="shared" ref="N76:N89" si="35">L76*M76</f>
        <v>0</v>
      </c>
      <c r="O76" s="2921"/>
      <c r="P76" s="2935"/>
      <c r="Q76" s="884">
        <v>1</v>
      </c>
      <c r="R76" s="882" t="str">
        <f>_xlfn.CONCAT(X76,Y76,W76,Y76,Z76)</f>
        <v>((['Element'] = 'DilatacijaElement') and ['Element'Podtip'] ='kot npr Schöck ISOKORB T tip QL-VV1-REI120-H200-2.0')</v>
      </c>
      <c r="S76" s="883" t="s">
        <v>202</v>
      </c>
      <c r="T76" s="881">
        <f>L76</f>
        <v>64</v>
      </c>
      <c r="V76" s="883" t="s">
        <v>202</v>
      </c>
      <c r="W76" s="390" t="s">
        <v>2534</v>
      </c>
      <c r="X76" s="1076" t="s">
        <v>2535</v>
      </c>
      <c r="Y76" s="1076" t="s">
        <v>2536</v>
      </c>
      <c r="Z76" s="2934" t="s">
        <v>2537</v>
      </c>
    </row>
    <row r="77" spans="1:26" ht="124.5" customHeight="1" outlineLevel="3">
      <c r="A77" s="902" t="s">
        <v>2434</v>
      </c>
      <c r="B77" s="902"/>
      <c r="C77" s="903" t="s">
        <v>256</v>
      </c>
      <c r="D77" s="471" t="s">
        <v>385</v>
      </c>
      <c r="G77" s="904" t="s">
        <v>198</v>
      </c>
      <c r="H77" s="473">
        <v>2</v>
      </c>
      <c r="I77" s="474" t="str">
        <f t="shared" si="34"/>
        <v>211.07.21.2</v>
      </c>
      <c r="J77" s="1442" t="s">
        <v>2538</v>
      </c>
      <c r="K77" s="473" t="s">
        <v>525</v>
      </c>
      <c r="L77" s="476">
        <v>76</v>
      </c>
      <c r="M77" s="3816">
        <v>0</v>
      </c>
      <c r="N77" s="2852">
        <f t="shared" si="35"/>
        <v>0</v>
      </c>
      <c r="O77" s="406"/>
      <c r="P77" s="2935"/>
      <c r="Q77" s="884">
        <v>1</v>
      </c>
      <c r="R77" s="882" t="str">
        <f t="shared" ref="R77:R89" si="36">_xlfn.CONCAT(X77,Y77,W77,Y77,Z77)</f>
        <v>((['Element'] = 'DilatacijaElement') and ['Element'Podtip'] ='kot npr Schöck TRONSOLE Z-VH+VH-T')</v>
      </c>
      <c r="S77" s="883" t="s">
        <v>202</v>
      </c>
      <c r="T77" s="881">
        <f t="shared" ref="T77:T89" si="37">L77</f>
        <v>76</v>
      </c>
      <c r="V77" s="883" t="s">
        <v>202</v>
      </c>
      <c r="W77" s="390" t="s">
        <v>2539</v>
      </c>
      <c r="X77" s="1076" t="s">
        <v>2535</v>
      </c>
      <c r="Y77" s="1076" t="s">
        <v>2536</v>
      </c>
      <c r="Z77" s="2934" t="s">
        <v>2537</v>
      </c>
    </row>
    <row r="78" spans="1:26" ht="123" customHeight="1" outlineLevel="3">
      <c r="A78" s="902" t="s">
        <v>2434</v>
      </c>
      <c r="B78" s="902"/>
      <c r="C78" s="903" t="s">
        <v>256</v>
      </c>
      <c r="D78" s="471" t="s">
        <v>385</v>
      </c>
      <c r="G78" s="904" t="s">
        <v>198</v>
      </c>
      <c r="H78" s="473">
        <v>3</v>
      </c>
      <c r="I78" s="474" t="str">
        <f t="shared" si="34"/>
        <v>211.07.21.3</v>
      </c>
      <c r="J78" s="1442" t="s">
        <v>2540</v>
      </c>
      <c r="K78" s="473" t="s">
        <v>525</v>
      </c>
      <c r="L78" s="476">
        <v>36</v>
      </c>
      <c r="M78" s="3816">
        <v>0</v>
      </c>
      <c r="N78" s="2852">
        <f t="shared" si="35"/>
        <v>0</v>
      </c>
      <c r="O78" s="406"/>
      <c r="P78" s="2935"/>
      <c r="Q78" s="884">
        <v>1</v>
      </c>
      <c r="R78" s="882" t="str">
        <f t="shared" si="36"/>
        <v>((['Element'] = 'DilatacijaElement') and ['Element'Podtip'] ='kot npr Schöck TRONSOLE T-V6-H170-L1600')</v>
      </c>
      <c r="S78" s="883" t="s">
        <v>202</v>
      </c>
      <c r="T78" s="881">
        <f t="shared" si="37"/>
        <v>36</v>
      </c>
      <c r="V78" s="883" t="s">
        <v>202</v>
      </c>
      <c r="W78" s="390" t="s">
        <v>2541</v>
      </c>
      <c r="X78" s="1076" t="s">
        <v>2535</v>
      </c>
      <c r="Y78" s="1076" t="s">
        <v>2536</v>
      </c>
      <c r="Z78" s="2934" t="s">
        <v>2537</v>
      </c>
    </row>
    <row r="79" spans="1:26" ht="119.25" customHeight="1" outlineLevel="3">
      <c r="A79" s="902" t="s">
        <v>2434</v>
      </c>
      <c r="B79" s="902"/>
      <c r="C79" s="903" t="s">
        <v>256</v>
      </c>
      <c r="D79" s="471" t="s">
        <v>385</v>
      </c>
      <c r="G79" s="904" t="s">
        <v>198</v>
      </c>
      <c r="H79" s="473">
        <v>4</v>
      </c>
      <c r="I79" s="474" t="str">
        <f t="shared" si="34"/>
        <v>211.07.21.4</v>
      </c>
      <c r="J79" s="1442" t="s">
        <v>2542</v>
      </c>
      <c r="K79" s="473" t="s">
        <v>525</v>
      </c>
      <c r="L79" s="476">
        <v>36</v>
      </c>
      <c r="M79" s="3816">
        <v>0</v>
      </c>
      <c r="N79" s="2852">
        <f t="shared" si="35"/>
        <v>0</v>
      </c>
      <c r="O79" s="406"/>
      <c r="P79" s="2935"/>
      <c r="Q79" s="884">
        <v>1</v>
      </c>
      <c r="R79" s="882" t="str">
        <f t="shared" si="36"/>
        <v>((['Element'] = 'DilatacijaElement') and ['Element'Podtip'] ='kot npr Schöck TRONSOLE T-V6-H180-L1600')</v>
      </c>
      <c r="S79" s="883" t="s">
        <v>202</v>
      </c>
      <c r="T79" s="881">
        <f t="shared" si="37"/>
        <v>36</v>
      </c>
      <c r="V79" s="883" t="s">
        <v>202</v>
      </c>
      <c r="W79" s="390" t="s">
        <v>2543</v>
      </c>
      <c r="X79" s="1076" t="s">
        <v>2535</v>
      </c>
      <c r="Y79" s="1076" t="s">
        <v>2536</v>
      </c>
      <c r="Z79" s="2934" t="s">
        <v>2537</v>
      </c>
    </row>
    <row r="80" spans="1:26" ht="155.25" customHeight="1" outlineLevel="3">
      <c r="A80" s="902" t="s">
        <v>2434</v>
      </c>
      <c r="B80" s="902"/>
      <c r="C80" s="903" t="s">
        <v>256</v>
      </c>
      <c r="D80" s="471" t="s">
        <v>385</v>
      </c>
      <c r="G80" s="904" t="s">
        <v>198</v>
      </c>
      <c r="H80" s="473">
        <v>5</v>
      </c>
      <c r="I80" s="474" t="str">
        <f t="shared" si="34"/>
        <v>211.07.21.5</v>
      </c>
      <c r="J80" s="1442" t="s">
        <v>2544</v>
      </c>
      <c r="K80" s="473" t="s">
        <v>525</v>
      </c>
      <c r="L80" s="476">
        <v>311</v>
      </c>
      <c r="M80" s="3816">
        <v>0</v>
      </c>
      <c r="N80" s="2852">
        <f t="shared" si="35"/>
        <v>0</v>
      </c>
      <c r="O80" s="406"/>
      <c r="P80" s="2935"/>
      <c r="Q80" s="884">
        <v>1</v>
      </c>
      <c r="R80" s="882" t="str">
        <f t="shared" si="36"/>
        <v>((['Element'] = 'DilatacijaElement') and ['Element'Podtip'] ='kot npr Schöck TRONSOLE L-420')</v>
      </c>
      <c r="S80" s="883" t="s">
        <v>202</v>
      </c>
      <c r="T80" s="881">
        <f t="shared" si="37"/>
        <v>311</v>
      </c>
      <c r="V80" s="883" t="s">
        <v>202</v>
      </c>
      <c r="W80" s="390" t="s">
        <v>2545</v>
      </c>
      <c r="X80" s="1076" t="s">
        <v>2535</v>
      </c>
      <c r="Y80" s="1076" t="s">
        <v>2536</v>
      </c>
      <c r="Z80" s="2934" t="s">
        <v>2537</v>
      </c>
    </row>
    <row r="81" spans="1:26" ht="94.5" customHeight="1" outlineLevel="3">
      <c r="A81" s="902" t="s">
        <v>2434</v>
      </c>
      <c r="B81" s="902"/>
      <c r="C81" s="903" t="s">
        <v>256</v>
      </c>
      <c r="D81" s="471" t="s">
        <v>385</v>
      </c>
      <c r="G81" s="904" t="s">
        <v>198</v>
      </c>
      <c r="H81" s="473">
        <v>6</v>
      </c>
      <c r="I81" s="474" t="str">
        <f t="shared" si="34"/>
        <v>211.07.21.6</v>
      </c>
      <c r="J81" s="1442" t="s">
        <v>2546</v>
      </c>
      <c r="K81" s="473" t="s">
        <v>525</v>
      </c>
      <c r="L81" s="476">
        <v>4</v>
      </c>
      <c r="M81" s="3816">
        <v>0</v>
      </c>
      <c r="N81" s="2852">
        <f t="shared" si="35"/>
        <v>0</v>
      </c>
      <c r="O81" s="406"/>
      <c r="P81" s="401"/>
      <c r="Q81" s="884">
        <v>1</v>
      </c>
      <c r="R81" s="882" t="str">
        <f t="shared" si="36"/>
        <v>((['Element'] = 'DilatacijaElement') and ['Element'Podtip'] ='kot npr Schöck TRONSOLE D-H')</v>
      </c>
      <c r="S81" s="883" t="s">
        <v>202</v>
      </c>
      <c r="T81" s="881">
        <f t="shared" si="37"/>
        <v>4</v>
      </c>
      <c r="V81" s="883" t="s">
        <v>202</v>
      </c>
      <c r="W81" s="390" t="s">
        <v>2547</v>
      </c>
      <c r="X81" s="1076" t="s">
        <v>2535</v>
      </c>
      <c r="Y81" s="1076" t="s">
        <v>2536</v>
      </c>
      <c r="Z81" s="2934" t="s">
        <v>2537</v>
      </c>
    </row>
    <row r="82" spans="1:26" ht="115.5" customHeight="1" outlineLevel="3">
      <c r="A82" s="902" t="s">
        <v>2434</v>
      </c>
      <c r="B82" s="902"/>
      <c r="C82" s="903" t="s">
        <v>256</v>
      </c>
      <c r="D82" s="471" t="s">
        <v>385</v>
      </c>
      <c r="G82" s="904" t="s">
        <v>198</v>
      </c>
      <c r="H82" s="473">
        <v>7</v>
      </c>
      <c r="I82" s="474" t="str">
        <f t="shared" si="34"/>
        <v>211.07.21.7</v>
      </c>
      <c r="J82" s="1442" t="s">
        <v>2548</v>
      </c>
      <c r="K82" s="473" t="s">
        <v>525</v>
      </c>
      <c r="L82" s="476">
        <v>4</v>
      </c>
      <c r="M82" s="3816">
        <v>0</v>
      </c>
      <c r="N82" s="2852">
        <f t="shared" si="35"/>
        <v>0</v>
      </c>
      <c r="O82" s="406"/>
      <c r="P82" s="401"/>
      <c r="Q82" s="884">
        <v>1</v>
      </c>
      <c r="R82" s="882" t="str">
        <f t="shared" si="36"/>
        <v>((['Element'] = 'DilatacijaElement') and ['Element'Podtip'] ='kot npr Schöck TRONSOLE B-V2-L1000-B350')</v>
      </c>
      <c r="S82" s="883" t="s">
        <v>202</v>
      </c>
      <c r="T82" s="881">
        <f t="shared" si="37"/>
        <v>4</v>
      </c>
      <c r="V82" s="883" t="s">
        <v>202</v>
      </c>
      <c r="W82" s="390" t="s">
        <v>2549</v>
      </c>
      <c r="X82" s="1076" t="s">
        <v>2535</v>
      </c>
      <c r="Y82" s="1076" t="s">
        <v>2536</v>
      </c>
      <c r="Z82" s="2934" t="s">
        <v>2537</v>
      </c>
    </row>
    <row r="83" spans="1:26" ht="102.75" customHeight="1" outlineLevel="3">
      <c r="A83" s="902" t="s">
        <v>2434</v>
      </c>
      <c r="B83" s="902"/>
      <c r="C83" s="903" t="s">
        <v>256</v>
      </c>
      <c r="D83" s="471" t="s">
        <v>385</v>
      </c>
      <c r="G83" s="904" t="s">
        <v>198</v>
      </c>
      <c r="H83" s="473">
        <v>8</v>
      </c>
      <c r="I83" s="474" t="str">
        <f t="shared" si="34"/>
        <v>211.07.21.8</v>
      </c>
      <c r="J83" s="1442" t="s">
        <v>2550</v>
      </c>
      <c r="K83" s="473" t="s">
        <v>525</v>
      </c>
      <c r="L83" s="476">
        <v>114</v>
      </c>
      <c r="M83" s="3816">
        <v>0</v>
      </c>
      <c r="N83" s="2852">
        <f t="shared" si="35"/>
        <v>0</v>
      </c>
      <c r="O83" s="406"/>
      <c r="P83" s="2935"/>
      <c r="Q83" s="884">
        <v>1</v>
      </c>
      <c r="R83" s="882" t="str">
        <f t="shared" si="36"/>
        <v>((['Element'] = 'DilatacijaElement') and ['Element'Podtip'] ='kot npr Schöck STACON LD-20-P-A4-R0-f60-1 ')</v>
      </c>
      <c r="S83" s="883" t="s">
        <v>202</v>
      </c>
      <c r="T83" s="881">
        <f t="shared" si="37"/>
        <v>114</v>
      </c>
      <c r="V83" s="883" t="s">
        <v>202</v>
      </c>
      <c r="W83" s="390" t="s">
        <v>2551</v>
      </c>
      <c r="X83" s="1076" t="s">
        <v>2535</v>
      </c>
      <c r="Y83" s="1076" t="s">
        <v>2536</v>
      </c>
      <c r="Z83" s="2934" t="s">
        <v>2537</v>
      </c>
    </row>
    <row r="84" spans="1:26" ht="60" customHeight="1" outlineLevel="3">
      <c r="A84" s="902" t="s">
        <v>2434</v>
      </c>
      <c r="B84" s="902"/>
      <c r="C84" s="903" t="s">
        <v>256</v>
      </c>
      <c r="D84" s="471" t="s">
        <v>385</v>
      </c>
      <c r="G84" s="904" t="s">
        <v>198</v>
      </c>
      <c r="H84" s="473">
        <v>9</v>
      </c>
      <c r="I84" s="474" t="str">
        <f t="shared" si="34"/>
        <v>211.07.21.9</v>
      </c>
      <c r="J84" s="1442" t="s">
        <v>2552</v>
      </c>
      <c r="K84" s="473" t="s">
        <v>525</v>
      </c>
      <c r="L84" s="476">
        <v>6</v>
      </c>
      <c r="M84" s="3816">
        <v>0</v>
      </c>
      <c r="N84" s="2852">
        <f t="shared" si="35"/>
        <v>0</v>
      </c>
      <c r="O84" s="406"/>
      <c r="P84" s="2935"/>
      <c r="Q84" s="884">
        <v>1</v>
      </c>
      <c r="R84" s="882" t="str">
        <f t="shared" si="36"/>
        <v>((['Element'] = 'DilatacijaElement') and ['Element'Podtip'] ='kot npr Schöck BOLE U 16/280-4/A800-CV35')</v>
      </c>
      <c r="S84" s="883" t="s">
        <v>202</v>
      </c>
      <c r="T84" s="881">
        <f t="shared" si="37"/>
        <v>6</v>
      </c>
      <c r="V84" s="883" t="s">
        <v>202</v>
      </c>
      <c r="W84" s="390" t="s">
        <v>2553</v>
      </c>
      <c r="X84" s="1076" t="s">
        <v>2535</v>
      </c>
      <c r="Y84" s="1076" t="s">
        <v>2536</v>
      </c>
      <c r="Z84" s="2934" t="s">
        <v>2537</v>
      </c>
    </row>
    <row r="85" spans="1:26" ht="60" customHeight="1" outlineLevel="3">
      <c r="A85" s="902" t="s">
        <v>2434</v>
      </c>
      <c r="B85" s="902"/>
      <c r="C85" s="903" t="s">
        <v>256</v>
      </c>
      <c r="D85" s="471" t="s">
        <v>385</v>
      </c>
      <c r="G85" s="904" t="s">
        <v>198</v>
      </c>
      <c r="H85" s="473">
        <v>10</v>
      </c>
      <c r="I85" s="474" t="str">
        <f t="shared" si="34"/>
        <v>211.07.21.10</v>
      </c>
      <c r="J85" s="1442" t="s">
        <v>2554</v>
      </c>
      <c r="K85" s="473" t="s">
        <v>525</v>
      </c>
      <c r="L85" s="476">
        <v>276</v>
      </c>
      <c r="M85" s="3816">
        <v>0</v>
      </c>
      <c r="N85" s="2852">
        <f t="shared" si="35"/>
        <v>0</v>
      </c>
      <c r="O85" s="406"/>
      <c r="P85" s="401"/>
      <c r="Q85" s="884">
        <v>1</v>
      </c>
      <c r="R85" s="882" t="str">
        <f t="shared" si="36"/>
        <v>((['Element'] = 'DilatacijaElement') and ['Element'Podtip'] ='kot npr Schöck BOLE U 16/270-4/A800-CV35')</v>
      </c>
      <c r="S85" s="883" t="s">
        <v>202</v>
      </c>
      <c r="T85" s="881">
        <f t="shared" si="37"/>
        <v>276</v>
      </c>
      <c r="V85" s="883" t="s">
        <v>202</v>
      </c>
      <c r="W85" s="390" t="s">
        <v>2555</v>
      </c>
      <c r="X85" s="1076" t="s">
        <v>2535</v>
      </c>
      <c r="Y85" s="1076" t="s">
        <v>2536</v>
      </c>
      <c r="Z85" s="2934" t="s">
        <v>2537</v>
      </c>
    </row>
    <row r="86" spans="1:26" ht="60" customHeight="1" outlineLevel="3">
      <c r="A86" s="902" t="s">
        <v>2434</v>
      </c>
      <c r="B86" s="902"/>
      <c r="C86" s="903" t="s">
        <v>256</v>
      </c>
      <c r="D86" s="471" t="s">
        <v>385</v>
      </c>
      <c r="G86" s="904" t="s">
        <v>198</v>
      </c>
      <c r="H86" s="473">
        <v>11</v>
      </c>
      <c r="I86" s="474" t="str">
        <f t="shared" si="34"/>
        <v>211.07.21.11</v>
      </c>
      <c r="J86" s="1442" t="s">
        <v>2556</v>
      </c>
      <c r="K86" s="473" t="s">
        <v>525</v>
      </c>
      <c r="L86" s="476">
        <v>96</v>
      </c>
      <c r="M86" s="3816">
        <v>0</v>
      </c>
      <c r="N86" s="2852">
        <f t="shared" si="35"/>
        <v>0</v>
      </c>
      <c r="O86" s="406"/>
      <c r="P86" s="401"/>
      <c r="Q86" s="884">
        <v>1</v>
      </c>
      <c r="R86" s="882" t="str">
        <f t="shared" si="36"/>
        <v>((['Element'] = 'DilatacijaElement') and ['Element'Podtip'] ='kot npr Schöck BOLE O 20/280-4/A800-CV30')</v>
      </c>
      <c r="S86" s="883" t="s">
        <v>202</v>
      </c>
      <c r="T86" s="881">
        <f t="shared" si="37"/>
        <v>96</v>
      </c>
      <c r="V86" s="883" t="s">
        <v>202</v>
      </c>
      <c r="W86" s="390" t="s">
        <v>2557</v>
      </c>
      <c r="X86" s="1076" t="s">
        <v>2535</v>
      </c>
      <c r="Y86" s="1076" t="s">
        <v>2536</v>
      </c>
      <c r="Z86" s="2934" t="s">
        <v>2537</v>
      </c>
    </row>
    <row r="87" spans="1:26" ht="60" customHeight="1" outlineLevel="3">
      <c r="A87" s="902" t="s">
        <v>2434</v>
      </c>
      <c r="B87" s="902"/>
      <c r="C87" s="903" t="s">
        <v>256</v>
      </c>
      <c r="D87" s="471" t="s">
        <v>385</v>
      </c>
      <c r="G87" s="904" t="s">
        <v>198</v>
      </c>
      <c r="H87" s="473">
        <v>12</v>
      </c>
      <c r="I87" s="474" t="str">
        <f t="shared" si="34"/>
        <v>211.07.21.12</v>
      </c>
      <c r="J87" s="1442" t="s">
        <v>2558</v>
      </c>
      <c r="K87" s="473" t="s">
        <v>525</v>
      </c>
      <c r="L87" s="476">
        <v>252</v>
      </c>
      <c r="M87" s="3816">
        <v>0</v>
      </c>
      <c r="N87" s="2852">
        <f t="shared" si="35"/>
        <v>0</v>
      </c>
      <c r="O87" s="406"/>
      <c r="P87" s="2935"/>
      <c r="Q87" s="884">
        <v>1</v>
      </c>
      <c r="R87" s="882" t="str">
        <f t="shared" si="36"/>
        <v>((['Element'] = 'DilatacijaElement') and ['Element'Podtip'] ='kot npr Schöck BOLE O 16/290-3/A630-CV30')</v>
      </c>
      <c r="S87" s="883" t="s">
        <v>202</v>
      </c>
      <c r="T87" s="881">
        <f t="shared" si="37"/>
        <v>252</v>
      </c>
      <c r="V87" s="883" t="s">
        <v>202</v>
      </c>
      <c r="W87" s="390" t="s">
        <v>2559</v>
      </c>
      <c r="X87" s="1076" t="s">
        <v>2535</v>
      </c>
      <c r="Y87" s="1076" t="s">
        <v>2536</v>
      </c>
      <c r="Z87" s="2934" t="s">
        <v>2537</v>
      </c>
    </row>
    <row r="88" spans="1:26" ht="60" customHeight="1" outlineLevel="3">
      <c r="A88" s="902" t="s">
        <v>2434</v>
      </c>
      <c r="B88" s="902"/>
      <c r="C88" s="903" t="s">
        <v>256</v>
      </c>
      <c r="D88" s="471" t="s">
        <v>385</v>
      </c>
      <c r="G88" s="904" t="s">
        <v>198</v>
      </c>
      <c r="H88" s="473">
        <v>13</v>
      </c>
      <c r="I88" s="474" t="str">
        <f t="shared" si="34"/>
        <v>211.07.21.13</v>
      </c>
      <c r="J88" s="1442" t="s">
        <v>2560</v>
      </c>
      <c r="K88" s="473" t="s">
        <v>525</v>
      </c>
      <c r="L88" s="476">
        <v>504</v>
      </c>
      <c r="M88" s="3816">
        <v>0</v>
      </c>
      <c r="N88" s="2852">
        <f t="shared" si="35"/>
        <v>0</v>
      </c>
      <c r="O88" s="406"/>
      <c r="P88" s="401"/>
      <c r="Q88" s="884">
        <v>1</v>
      </c>
      <c r="R88" s="882" t="str">
        <f t="shared" si="36"/>
        <v>((['Element'] = 'DilatacijaElement') and ['Element'Podtip'] ='kot npr Schöck BOLE O 20/290-3/A630-CV30 ')</v>
      </c>
      <c r="S88" s="883" t="s">
        <v>202</v>
      </c>
      <c r="T88" s="881">
        <f t="shared" si="37"/>
        <v>504</v>
      </c>
      <c r="V88" s="883" t="s">
        <v>202</v>
      </c>
      <c r="W88" s="390" t="s">
        <v>2561</v>
      </c>
      <c r="X88" s="1076" t="s">
        <v>2535</v>
      </c>
      <c r="Y88" s="1076" t="s">
        <v>2536</v>
      </c>
      <c r="Z88" s="2934" t="s">
        <v>2537</v>
      </c>
    </row>
    <row r="89" spans="1:26" ht="60" customHeight="1" outlineLevel="3">
      <c r="A89" s="902" t="s">
        <v>2434</v>
      </c>
      <c r="B89" s="902"/>
      <c r="C89" s="903" t="s">
        <v>256</v>
      </c>
      <c r="D89" s="471" t="s">
        <v>385</v>
      </c>
      <c r="G89" s="904" t="s">
        <v>198</v>
      </c>
      <c r="H89" s="473">
        <v>14</v>
      </c>
      <c r="I89" s="474" t="str">
        <f t="shared" si="34"/>
        <v>211.07.21.14</v>
      </c>
      <c r="J89" s="1442" t="s">
        <v>2562</v>
      </c>
      <c r="K89" s="473" t="s">
        <v>525</v>
      </c>
      <c r="L89" s="476">
        <v>5</v>
      </c>
      <c r="M89" s="3816">
        <v>0</v>
      </c>
      <c r="N89" s="2852">
        <f t="shared" si="35"/>
        <v>0</v>
      </c>
      <c r="O89" s="406"/>
      <c r="P89" s="401"/>
      <c r="Q89" s="884">
        <v>1</v>
      </c>
      <c r="R89" s="882" t="str">
        <f t="shared" si="36"/>
        <v>((['Element'] = 'DilatacijaElement') and ['Element'Podtip'] ='kot npr Schöck BOLE U 16/270-5/A1000-CV35')</v>
      </c>
      <c r="S89" s="883" t="s">
        <v>202</v>
      </c>
      <c r="T89" s="881">
        <f t="shared" si="37"/>
        <v>5</v>
      </c>
      <c r="V89" s="883" t="s">
        <v>202</v>
      </c>
      <c r="W89" s="390" t="s">
        <v>2563</v>
      </c>
      <c r="X89" s="1076" t="s">
        <v>2535</v>
      </c>
      <c r="Y89" s="1076" t="s">
        <v>2536</v>
      </c>
      <c r="Z89" s="2934" t="s">
        <v>2537</v>
      </c>
    </row>
    <row r="90" spans="1:26" s="392" customFormat="1" ht="30.2" customHeight="1" outlineLevel="3">
      <c r="A90" s="902"/>
      <c r="B90" s="902"/>
      <c r="C90" s="397"/>
      <c r="D90" s="401"/>
      <c r="E90" s="401"/>
      <c r="F90" s="386"/>
      <c r="G90" s="403"/>
      <c r="H90" s="404"/>
      <c r="I90" s="404"/>
      <c r="J90" s="404"/>
      <c r="K90" s="404"/>
      <c r="L90" s="406"/>
      <c r="M90" s="3802"/>
      <c r="N90" s="483"/>
      <c r="O90" s="406"/>
      <c r="P90" s="401"/>
      <c r="Q90" s="884"/>
      <c r="R90" s="882"/>
      <c r="S90" s="881"/>
      <c r="T90" s="881"/>
      <c r="U90" s="884"/>
      <c r="V90" s="885"/>
      <c r="W90" s="885"/>
      <c r="X90" s="390"/>
      <c r="Y90" s="390"/>
    </row>
    <row r="91" spans="1:26" s="400" customFormat="1" ht="20.100000000000001" customHeight="1" outlineLevel="2">
      <c r="A91" s="396" t="s">
        <v>2434</v>
      </c>
      <c r="B91" s="396"/>
      <c r="C91" s="410" t="s">
        <v>256</v>
      </c>
      <c r="D91" s="478" t="s">
        <v>2564</v>
      </c>
      <c r="E91" s="478" t="s">
        <v>2565</v>
      </c>
      <c r="F91" s="394"/>
      <c r="G91" s="479" t="s">
        <v>172</v>
      </c>
      <c r="H91" s="479"/>
      <c r="I91" s="479" t="str">
        <f>A91&amp;"."&amp;C91&amp;"."&amp;D91</f>
        <v>211.07.30</v>
      </c>
      <c r="J91" s="478" t="str">
        <f>E91</f>
        <v>PREHODI V AB KONSTRUKCIJAH</v>
      </c>
      <c r="K91" s="479"/>
      <c r="L91" s="480"/>
      <c r="M91" s="3817"/>
      <c r="N91" s="2853">
        <f>SUM(N93:N97)</f>
        <v>0</v>
      </c>
      <c r="O91" s="2919"/>
      <c r="P91" s="511"/>
      <c r="Q91" s="884"/>
      <c r="R91" s="882"/>
      <c r="S91" s="881"/>
      <c r="T91" s="881"/>
      <c r="U91" s="884"/>
      <c r="V91" s="885"/>
      <c r="W91" s="885"/>
      <c r="X91" s="390"/>
      <c r="Y91" s="390"/>
    </row>
    <row r="92" spans="1:26" outlineLevel="3">
      <c r="A92" s="902" t="s">
        <v>2434</v>
      </c>
      <c r="B92" s="902"/>
      <c r="C92" s="903" t="s">
        <v>256</v>
      </c>
      <c r="D92" s="482" t="s">
        <v>2564</v>
      </c>
      <c r="E92" s="416"/>
      <c r="H92" s="418"/>
      <c r="I92" s="417"/>
      <c r="J92" s="416" t="s">
        <v>267</v>
      </c>
      <c r="K92" s="418"/>
      <c r="L92" s="406"/>
      <c r="M92" s="3804"/>
      <c r="N92" s="483"/>
      <c r="O92" s="406"/>
      <c r="P92" s="416"/>
      <c r="Q92" s="884"/>
      <c r="R92" s="882"/>
      <c r="S92" s="891" t="s">
        <v>201</v>
      </c>
      <c r="T92" s="881"/>
      <c r="V92" s="891" t="s">
        <v>201</v>
      </c>
      <c r="W92" s="881"/>
    </row>
    <row r="93" spans="1:26" outlineLevel="3">
      <c r="A93" s="902" t="s">
        <v>2434</v>
      </c>
      <c r="B93" s="902"/>
      <c r="C93" s="903" t="s">
        <v>256</v>
      </c>
      <c r="D93" s="482" t="s">
        <v>2564</v>
      </c>
      <c r="G93" s="904" t="s">
        <v>198</v>
      </c>
      <c r="H93" s="482">
        <v>1</v>
      </c>
      <c r="I93" s="482" t="str">
        <f t="shared" ref="I93:I94" si="38">A93&amp;"."&amp;C93&amp;"."&amp;D93&amp;"."&amp;H93</f>
        <v>211.07.30.1</v>
      </c>
      <c r="J93" s="482" t="s">
        <v>2566</v>
      </c>
      <c r="K93" s="482" t="s">
        <v>291</v>
      </c>
      <c r="L93" s="1831">
        <v>773.94</v>
      </c>
      <c r="M93" s="3818">
        <v>0</v>
      </c>
      <c r="N93" s="2854">
        <f t="shared" ref="N93:N94" si="39">L93*M93</f>
        <v>0</v>
      </c>
      <c r="O93" s="406"/>
      <c r="P93" s="401"/>
      <c r="Q93" s="884"/>
      <c r="R93" s="882"/>
      <c r="S93" s="891" t="s">
        <v>201</v>
      </c>
      <c r="T93" s="881"/>
      <c r="V93" s="891" t="s">
        <v>201</v>
      </c>
      <c r="W93" s="881"/>
    </row>
    <row r="94" spans="1:26" outlineLevel="3">
      <c r="A94" s="902" t="s">
        <v>2434</v>
      </c>
      <c r="B94" s="902"/>
      <c r="C94" s="903" t="s">
        <v>256</v>
      </c>
      <c r="D94" s="482" t="s">
        <v>2564</v>
      </c>
      <c r="G94" s="904" t="s">
        <v>198</v>
      </c>
      <c r="H94" s="482">
        <v>2</v>
      </c>
      <c r="I94" s="482" t="str">
        <f t="shared" si="38"/>
        <v>211.07.30.2</v>
      </c>
      <c r="J94" s="482" t="s">
        <v>2567</v>
      </c>
      <c r="K94" s="482" t="s">
        <v>291</v>
      </c>
      <c r="L94" s="1831">
        <f>(80.86+76.04)</f>
        <v>156.9</v>
      </c>
      <c r="M94" s="3818">
        <v>0</v>
      </c>
      <c r="N94" s="2854">
        <f t="shared" si="39"/>
        <v>0</v>
      </c>
      <c r="O94" s="406"/>
      <c r="P94" s="401"/>
      <c r="Q94" s="884"/>
      <c r="R94" s="882"/>
      <c r="S94" s="891" t="s">
        <v>201</v>
      </c>
      <c r="T94" s="881"/>
      <c r="V94" s="891" t="s">
        <v>201</v>
      </c>
      <c r="W94" s="881"/>
    </row>
    <row r="95" spans="1:26" outlineLevel="3">
      <c r="A95" s="902" t="s">
        <v>2434</v>
      </c>
      <c r="B95" s="902"/>
      <c r="C95" s="903" t="s">
        <v>256</v>
      </c>
      <c r="D95" s="482" t="s">
        <v>2564</v>
      </c>
      <c r="G95" s="904" t="s">
        <v>198</v>
      </c>
      <c r="H95" s="482">
        <v>3</v>
      </c>
      <c r="I95" s="482" t="str">
        <f t="shared" ref="I95:I97" si="40">A95&amp;"."&amp;C95&amp;"."&amp;D95&amp;"."&amp;H95</f>
        <v>211.07.30.3</v>
      </c>
      <c r="J95" s="482" t="s">
        <v>2568</v>
      </c>
      <c r="K95" s="482" t="s">
        <v>2569</v>
      </c>
      <c r="L95" s="1831">
        <v>600</v>
      </c>
      <c r="M95" s="3818">
        <v>0</v>
      </c>
      <c r="N95" s="2854">
        <f t="shared" ref="N95:N97" si="41">L95*M95</f>
        <v>0</v>
      </c>
      <c r="O95" s="406"/>
      <c r="P95" s="401"/>
      <c r="Q95" s="884"/>
      <c r="R95" s="882"/>
      <c r="S95" s="891" t="s">
        <v>201</v>
      </c>
      <c r="T95" s="881"/>
      <c r="V95" s="891" t="s">
        <v>201</v>
      </c>
      <c r="W95" s="881"/>
    </row>
    <row r="96" spans="1:26" outlineLevel="3">
      <c r="A96" s="902" t="s">
        <v>2434</v>
      </c>
      <c r="B96" s="902"/>
      <c r="C96" s="903" t="s">
        <v>256</v>
      </c>
      <c r="D96" s="482" t="s">
        <v>2564</v>
      </c>
      <c r="G96" s="904" t="s">
        <v>198</v>
      </c>
      <c r="H96" s="482">
        <v>4</v>
      </c>
      <c r="I96" s="482" t="str">
        <f t="shared" ref="I96" si="42">A96&amp;"."&amp;C96&amp;"."&amp;D96&amp;"."&amp;H96</f>
        <v>211.07.30.4</v>
      </c>
      <c r="J96" s="482" t="s">
        <v>2570</v>
      </c>
      <c r="K96" s="482" t="s">
        <v>2569</v>
      </c>
      <c r="L96" s="1831">
        <v>600</v>
      </c>
      <c r="M96" s="3818">
        <v>0</v>
      </c>
      <c r="N96" s="2854">
        <f t="shared" ref="N96" si="43">L96*M96</f>
        <v>0</v>
      </c>
      <c r="O96" s="406"/>
      <c r="P96" s="401"/>
      <c r="Q96" s="884"/>
      <c r="R96" s="882"/>
      <c r="S96" s="891" t="s">
        <v>201</v>
      </c>
      <c r="T96" s="881"/>
      <c r="V96" s="891" t="s">
        <v>201</v>
      </c>
      <c r="W96" s="881"/>
      <c r="X96" s="392"/>
      <c r="Y96" s="392"/>
    </row>
    <row r="97" spans="1:25" outlineLevel="3">
      <c r="A97" s="902" t="s">
        <v>2434</v>
      </c>
      <c r="B97" s="902"/>
      <c r="C97" s="903" t="s">
        <v>256</v>
      </c>
      <c r="D97" s="482" t="s">
        <v>2564</v>
      </c>
      <c r="G97" s="904" t="s">
        <v>198</v>
      </c>
      <c r="H97" s="482">
        <v>5</v>
      </c>
      <c r="I97" s="482" t="str">
        <f t="shared" si="40"/>
        <v>211.07.30.5</v>
      </c>
      <c r="J97" s="482" t="s">
        <v>2571</v>
      </c>
      <c r="K97" s="482" t="s">
        <v>2569</v>
      </c>
      <c r="L97" s="1831">
        <v>600</v>
      </c>
      <c r="M97" s="3818">
        <v>0</v>
      </c>
      <c r="N97" s="2854">
        <f t="shared" si="41"/>
        <v>0</v>
      </c>
      <c r="O97" s="406"/>
      <c r="P97" s="401"/>
      <c r="Q97" s="884"/>
      <c r="R97" s="882"/>
      <c r="S97" s="891" t="s">
        <v>201</v>
      </c>
      <c r="T97" s="881"/>
      <c r="V97" s="891" t="s">
        <v>201</v>
      </c>
      <c r="W97" s="881"/>
    </row>
    <row r="98" spans="1:25" s="392" customFormat="1" ht="30.2" customHeight="1" outlineLevel="3">
      <c r="A98" s="902"/>
      <c r="B98" s="902"/>
      <c r="C98" s="397"/>
      <c r="D98" s="401"/>
      <c r="E98" s="401"/>
      <c r="F98" s="386"/>
      <c r="G98" s="403"/>
      <c r="H98" s="404"/>
      <c r="I98" s="404"/>
      <c r="J98" s="404"/>
      <c r="K98" s="404"/>
      <c r="L98" s="406"/>
      <c r="M98" s="3802"/>
      <c r="N98" s="483"/>
      <c r="O98" s="406"/>
      <c r="P98" s="401"/>
      <c r="Q98" s="884"/>
      <c r="R98" s="882"/>
      <c r="S98" s="881"/>
      <c r="T98" s="881"/>
      <c r="U98" s="884"/>
      <c r="V98" s="885"/>
      <c r="W98" s="885"/>
      <c r="X98" s="390"/>
      <c r="Y98" s="390"/>
    </row>
    <row r="99" spans="1:25" outlineLevel="3">
      <c r="A99" s="902" t="s">
        <v>2434</v>
      </c>
      <c r="B99" s="902"/>
      <c r="C99" s="903" t="s">
        <v>256</v>
      </c>
      <c r="D99" s="488" t="s">
        <v>1874</v>
      </c>
      <c r="E99" s="488" t="s">
        <v>2572</v>
      </c>
      <c r="F99" s="394"/>
      <c r="G99" s="489" t="s">
        <v>172</v>
      </c>
      <c r="H99" s="489"/>
      <c r="I99" s="489" t="str">
        <f>A99&amp;"."&amp;C99&amp;"."&amp;D99</f>
        <v>211.07.90</v>
      </c>
      <c r="J99" s="488" t="str">
        <f>E99</f>
        <v>ARMATURA</v>
      </c>
      <c r="K99" s="489"/>
      <c r="L99" s="490"/>
      <c r="M99" s="3819"/>
      <c r="N99" s="2855">
        <f>SUM(N101:N103)</f>
        <v>0</v>
      </c>
      <c r="O99" s="2919"/>
      <c r="P99" s="511"/>
      <c r="Q99" s="889"/>
      <c r="R99" s="887"/>
      <c r="S99" s="888"/>
      <c r="T99" s="888"/>
      <c r="U99" s="889"/>
      <c r="V99" s="886"/>
      <c r="W99" s="886"/>
    </row>
    <row r="100" spans="1:25" ht="114.75" outlineLevel="3">
      <c r="A100" s="902" t="s">
        <v>2434</v>
      </c>
      <c r="B100" s="902"/>
      <c r="C100" s="903"/>
      <c r="D100" s="488"/>
      <c r="G100" s="904"/>
      <c r="H100" s="418"/>
      <c r="I100" s="417"/>
      <c r="J100" s="472" t="s">
        <v>2309</v>
      </c>
      <c r="K100" s="418"/>
      <c r="L100" s="406"/>
      <c r="M100" s="3804"/>
      <c r="N100" s="483"/>
      <c r="O100" s="406"/>
      <c r="P100" s="401"/>
      <c r="Q100" s="2913"/>
      <c r="R100" s="879"/>
      <c r="S100" s="879"/>
      <c r="T100" s="880"/>
      <c r="U100" s="881"/>
      <c r="V100" s="879"/>
      <c r="W100" s="879"/>
    </row>
    <row r="101" spans="1:25" ht="15" outlineLevel="3">
      <c r="A101" s="902" t="s">
        <v>2434</v>
      </c>
      <c r="B101" s="902"/>
      <c r="C101" s="903" t="s">
        <v>256</v>
      </c>
      <c r="D101" s="915" t="s">
        <v>1874</v>
      </c>
      <c r="E101" s="900"/>
      <c r="F101" s="900"/>
      <c r="G101" s="904" t="s">
        <v>198</v>
      </c>
      <c r="H101" s="905">
        <v>1</v>
      </c>
      <c r="I101" s="906" t="s">
        <v>2573</v>
      </c>
      <c r="J101" s="906" t="s">
        <v>2310</v>
      </c>
      <c r="K101" s="905" t="s">
        <v>2271</v>
      </c>
      <c r="L101" s="907">
        <v>78747.100000000006</v>
      </c>
      <c r="M101" s="3810">
        <v>0</v>
      </c>
      <c r="N101" s="2847">
        <f>L101*M101</f>
        <v>0</v>
      </c>
      <c r="O101" s="406"/>
      <c r="P101" s="401"/>
      <c r="Q101" s="2913"/>
      <c r="R101" s="1077" t="s">
        <v>2574</v>
      </c>
      <c r="S101" s="891" t="s">
        <v>201</v>
      </c>
      <c r="T101" s="881"/>
      <c r="V101" s="891" t="s">
        <v>201</v>
      </c>
      <c r="W101" s="881"/>
    </row>
    <row r="102" spans="1:25" ht="15" outlineLevel="3">
      <c r="A102" s="902" t="s">
        <v>2434</v>
      </c>
      <c r="B102" s="902"/>
      <c r="C102" s="903" t="s">
        <v>256</v>
      </c>
      <c r="D102" s="915" t="s">
        <v>1874</v>
      </c>
      <c r="E102" s="900"/>
      <c r="F102" s="900"/>
      <c r="G102" s="904" t="s">
        <v>198</v>
      </c>
      <c r="H102" s="905">
        <v>2</v>
      </c>
      <c r="I102" s="906" t="s">
        <v>2575</v>
      </c>
      <c r="J102" s="906" t="s">
        <v>2311</v>
      </c>
      <c r="K102" s="905" t="s">
        <v>2271</v>
      </c>
      <c r="L102" s="907">
        <v>1277612.7</v>
      </c>
      <c r="M102" s="3810">
        <v>0</v>
      </c>
      <c r="N102" s="2847">
        <f t="shared" ref="N102:N103" si="44">L102*M102</f>
        <v>0</v>
      </c>
      <c r="O102" s="406"/>
      <c r="P102" s="401"/>
      <c r="Q102" s="2913"/>
      <c r="R102" s="1077" t="s">
        <v>2574</v>
      </c>
      <c r="S102" s="891" t="s">
        <v>201</v>
      </c>
      <c r="T102" s="881"/>
      <c r="V102" s="891" t="s">
        <v>201</v>
      </c>
      <c r="W102" s="881"/>
    </row>
    <row r="103" spans="1:25" ht="15" outlineLevel="3">
      <c r="A103" s="902" t="s">
        <v>2434</v>
      </c>
      <c r="B103" s="902"/>
      <c r="C103" s="903" t="s">
        <v>256</v>
      </c>
      <c r="D103" s="915" t="s">
        <v>1874</v>
      </c>
      <c r="E103" s="900"/>
      <c r="F103" s="900"/>
      <c r="G103" s="904" t="s">
        <v>198</v>
      </c>
      <c r="H103" s="905">
        <v>3</v>
      </c>
      <c r="I103" s="906" t="s">
        <v>2576</v>
      </c>
      <c r="J103" s="906" t="s">
        <v>2312</v>
      </c>
      <c r="K103" s="905" t="s">
        <v>2271</v>
      </c>
      <c r="L103" s="907">
        <v>525913.59999999998</v>
      </c>
      <c r="M103" s="3810">
        <v>0</v>
      </c>
      <c r="N103" s="2847">
        <f t="shared" si="44"/>
        <v>0</v>
      </c>
      <c r="O103" s="406"/>
      <c r="P103" s="401"/>
      <c r="Q103" s="2913"/>
      <c r="R103" s="1077" t="s">
        <v>2574</v>
      </c>
      <c r="S103" s="891" t="s">
        <v>201</v>
      </c>
      <c r="T103" s="881"/>
      <c r="V103" s="891" t="s">
        <v>201</v>
      </c>
      <c r="W103" s="881"/>
      <c r="X103" s="400"/>
      <c r="Y103" s="400"/>
    </row>
    <row r="104" spans="1:25" ht="30.2" customHeight="1" outlineLevel="3">
      <c r="A104" s="396"/>
      <c r="B104" s="902"/>
      <c r="C104" s="903"/>
      <c r="D104" s="491"/>
      <c r="E104" s="491"/>
      <c r="F104" s="394"/>
      <c r="G104" s="492"/>
      <c r="H104" s="492"/>
      <c r="I104" s="492"/>
      <c r="J104" s="491"/>
      <c r="K104" s="492"/>
      <c r="L104" s="493"/>
      <c r="M104" s="3820"/>
      <c r="N104" s="2840"/>
      <c r="O104" s="406"/>
      <c r="P104" s="401"/>
      <c r="Q104" s="2913"/>
      <c r="R104" s="879"/>
      <c r="S104" s="879"/>
      <c r="T104" s="880"/>
      <c r="U104" s="881"/>
      <c r="V104" s="879"/>
      <c r="W104" s="879"/>
      <c r="X104" s="392"/>
      <c r="Y104" s="392"/>
    </row>
    <row r="105" spans="1:25" s="400" customFormat="1" ht="20.100000000000001" customHeight="1" outlineLevel="1">
      <c r="A105" s="494" t="s">
        <v>2434</v>
      </c>
      <c r="B105" s="396"/>
      <c r="C105" s="495" t="s">
        <v>2372</v>
      </c>
      <c r="D105" s="495" t="s">
        <v>2577</v>
      </c>
      <c r="E105" s="495"/>
      <c r="F105" s="394"/>
      <c r="G105" s="496" t="s">
        <v>196</v>
      </c>
      <c r="H105" s="496"/>
      <c r="I105" s="1685" t="str">
        <f>A105&amp;"."&amp;C105&amp;""</f>
        <v>211.32</v>
      </c>
      <c r="J105" s="1684" t="str">
        <f>D105</f>
        <v>Gradnja jeklenih konstrukcij</v>
      </c>
      <c r="K105" s="496"/>
      <c r="L105" s="497"/>
      <c r="M105" s="3821"/>
      <c r="N105" s="2856">
        <f>SUM(N133)</f>
        <v>0</v>
      </c>
      <c r="O105" s="2919"/>
      <c r="P105" s="511"/>
      <c r="Q105" s="2913"/>
      <c r="R105" s="879"/>
      <c r="S105" s="879"/>
      <c r="T105" s="880"/>
      <c r="U105" s="881"/>
      <c r="V105" s="879"/>
      <c r="W105" s="879"/>
      <c r="X105" s="392"/>
      <c r="Y105" s="392"/>
    </row>
    <row r="106" spans="1:25" s="392" customFormat="1" ht="20.100000000000001" customHeight="1" outlineLevel="2">
      <c r="A106" s="902" t="s">
        <v>2434</v>
      </c>
      <c r="B106" s="396"/>
      <c r="C106" s="495"/>
      <c r="D106" s="401"/>
      <c r="E106" s="402" t="s">
        <v>2578</v>
      </c>
      <c r="F106" s="386"/>
      <c r="G106" s="403" t="s">
        <v>172</v>
      </c>
      <c r="H106" s="404"/>
      <c r="I106" s="404"/>
      <c r="J106" s="405" t="str">
        <f>E106</f>
        <v>Splošne opombe za jeklene konstrukcije</v>
      </c>
      <c r="K106" s="404"/>
      <c r="L106" s="406"/>
      <c r="M106" s="3802"/>
      <c r="N106" s="483"/>
      <c r="O106" s="406"/>
      <c r="P106" s="401"/>
      <c r="Q106" s="2913"/>
      <c r="R106" s="879"/>
      <c r="S106" s="879"/>
      <c r="T106" s="880"/>
      <c r="U106" s="881"/>
      <c r="V106" s="879"/>
      <c r="W106" s="879"/>
    </row>
    <row r="107" spans="1:25" s="392" customFormat="1" outlineLevel="3">
      <c r="A107" s="902" t="s">
        <v>2434</v>
      </c>
      <c r="B107" s="396"/>
      <c r="C107" s="495"/>
      <c r="D107" s="401"/>
      <c r="E107" s="401"/>
      <c r="F107" s="386"/>
      <c r="G107" s="403"/>
      <c r="H107" s="404"/>
      <c r="I107" s="404"/>
      <c r="J107" s="409" t="s">
        <v>2579</v>
      </c>
      <c r="K107" s="404"/>
      <c r="L107" s="406"/>
      <c r="M107" s="3802"/>
      <c r="N107" s="483"/>
      <c r="O107" s="406"/>
      <c r="P107" s="401"/>
      <c r="Q107" s="2913"/>
      <c r="R107" s="879"/>
      <c r="S107" s="879"/>
      <c r="T107" s="880"/>
      <c r="U107" s="881"/>
      <c r="V107" s="879"/>
      <c r="W107" s="879"/>
    </row>
    <row r="108" spans="1:25" s="392" customFormat="1" outlineLevel="3">
      <c r="A108" s="902"/>
      <c r="B108" s="396"/>
      <c r="C108" s="495"/>
      <c r="D108" s="401"/>
      <c r="E108" s="401"/>
      <c r="F108" s="386"/>
      <c r="G108" s="403"/>
      <c r="H108" s="404"/>
      <c r="I108" s="404"/>
      <c r="J108" s="409" t="s">
        <v>2580</v>
      </c>
      <c r="K108" s="404"/>
      <c r="L108" s="406"/>
      <c r="M108" s="3802"/>
      <c r="N108" s="483"/>
      <c r="O108" s="406"/>
      <c r="P108" s="401"/>
      <c r="Q108" s="2913"/>
      <c r="R108" s="879"/>
      <c r="S108" s="879"/>
      <c r="T108" s="880"/>
      <c r="U108" s="881"/>
      <c r="V108" s="879"/>
      <c r="W108" s="879"/>
    </row>
    <row r="109" spans="1:25" s="392" customFormat="1" outlineLevel="3">
      <c r="A109" s="902"/>
      <c r="B109" s="396"/>
      <c r="C109" s="495"/>
      <c r="D109" s="401"/>
      <c r="E109" s="401"/>
      <c r="F109" s="386"/>
      <c r="G109" s="403"/>
      <c r="H109" s="404"/>
      <c r="I109" s="404"/>
      <c r="J109" s="409" t="s">
        <v>2581</v>
      </c>
      <c r="K109" s="404"/>
      <c r="L109" s="406"/>
      <c r="M109" s="3802"/>
      <c r="N109" s="483"/>
      <c r="O109" s="406"/>
      <c r="P109" s="401"/>
      <c r="Q109" s="2913"/>
      <c r="R109" s="879"/>
      <c r="S109" s="879"/>
      <c r="T109" s="880"/>
      <c r="U109" s="881"/>
      <c r="V109" s="879"/>
      <c r="W109" s="879"/>
    </row>
    <row r="110" spans="1:25" s="392" customFormat="1" ht="25.5" outlineLevel="3">
      <c r="A110" s="902"/>
      <c r="B110" s="396"/>
      <c r="C110" s="495"/>
      <c r="D110" s="401"/>
      <c r="E110" s="401"/>
      <c r="F110" s="386"/>
      <c r="G110" s="403"/>
      <c r="H110" s="404"/>
      <c r="I110" s="404"/>
      <c r="J110" s="409" t="s">
        <v>2582</v>
      </c>
      <c r="K110" s="404"/>
      <c r="L110" s="406"/>
      <c r="M110" s="3802"/>
      <c r="N110" s="483"/>
      <c r="O110" s="406"/>
      <c r="P110" s="401"/>
      <c r="Q110" s="2913"/>
      <c r="R110" s="879"/>
      <c r="S110" s="879"/>
      <c r="T110" s="880"/>
      <c r="U110" s="881"/>
      <c r="V110" s="879"/>
      <c r="W110" s="879"/>
    </row>
    <row r="111" spans="1:25" s="392" customFormat="1" outlineLevel="3">
      <c r="A111" s="902"/>
      <c r="B111" s="396"/>
      <c r="C111" s="495"/>
      <c r="D111" s="401"/>
      <c r="E111" s="401"/>
      <c r="F111" s="386"/>
      <c r="G111" s="403"/>
      <c r="H111" s="404"/>
      <c r="I111" s="404"/>
      <c r="J111" s="409" t="s">
        <v>390</v>
      </c>
      <c r="K111" s="404"/>
      <c r="L111" s="406"/>
      <c r="M111" s="3802"/>
      <c r="N111" s="483"/>
      <c r="O111" s="406"/>
      <c r="P111" s="401"/>
      <c r="Q111" s="2913"/>
      <c r="R111" s="879"/>
      <c r="S111" s="879"/>
      <c r="T111" s="880"/>
      <c r="U111" s="881"/>
      <c r="V111" s="879"/>
      <c r="W111" s="879"/>
    </row>
    <row r="112" spans="1:25" s="392" customFormat="1" outlineLevel="3">
      <c r="A112" s="902"/>
      <c r="B112" s="396"/>
      <c r="C112" s="495"/>
      <c r="D112" s="401"/>
      <c r="E112" s="401"/>
      <c r="F112" s="386"/>
      <c r="G112" s="403"/>
      <c r="H112" s="404"/>
      <c r="I112" s="404"/>
      <c r="J112" s="409" t="s">
        <v>391</v>
      </c>
      <c r="K112" s="404"/>
      <c r="L112" s="406"/>
      <c r="M112" s="3802"/>
      <c r="N112" s="483"/>
      <c r="O112" s="406"/>
      <c r="P112" s="401"/>
      <c r="Q112" s="2913"/>
      <c r="R112" s="879"/>
      <c r="S112" s="879"/>
      <c r="T112" s="880"/>
      <c r="U112" s="881"/>
      <c r="V112" s="879"/>
      <c r="W112" s="879"/>
    </row>
    <row r="113" spans="1:23" s="392" customFormat="1" outlineLevel="3">
      <c r="A113" s="902"/>
      <c r="B113" s="396"/>
      <c r="C113" s="495"/>
      <c r="D113" s="401"/>
      <c r="E113" s="401"/>
      <c r="F113" s="386"/>
      <c r="G113" s="403"/>
      <c r="H113" s="404"/>
      <c r="I113" s="404"/>
      <c r="J113" s="409" t="s">
        <v>2583</v>
      </c>
      <c r="K113" s="404"/>
      <c r="L113" s="406"/>
      <c r="M113" s="3802"/>
      <c r="N113" s="483"/>
      <c r="O113" s="406"/>
      <c r="P113" s="401"/>
      <c r="Q113" s="2913"/>
      <c r="R113" s="879"/>
      <c r="S113" s="879"/>
      <c r="T113" s="880"/>
      <c r="U113" s="881"/>
      <c r="V113" s="879"/>
      <c r="W113" s="879"/>
    </row>
    <row r="114" spans="1:23" s="392" customFormat="1" ht="25.5" outlineLevel="3">
      <c r="A114" s="902"/>
      <c r="B114" s="396"/>
      <c r="C114" s="495"/>
      <c r="D114" s="401"/>
      <c r="E114" s="401"/>
      <c r="F114" s="386"/>
      <c r="G114" s="403"/>
      <c r="H114" s="404"/>
      <c r="I114" s="404"/>
      <c r="J114" s="409" t="s">
        <v>2584</v>
      </c>
      <c r="K114" s="404"/>
      <c r="L114" s="406"/>
      <c r="M114" s="3802"/>
      <c r="N114" s="483"/>
      <c r="O114" s="406"/>
      <c r="P114" s="401"/>
      <c r="Q114" s="2913"/>
      <c r="R114" s="879"/>
      <c r="S114" s="879"/>
      <c r="T114" s="880"/>
      <c r="U114" s="881"/>
      <c r="V114" s="879"/>
      <c r="W114" s="879"/>
    </row>
    <row r="115" spans="1:23" s="392" customFormat="1" outlineLevel="3">
      <c r="A115" s="902"/>
      <c r="B115" s="396"/>
      <c r="C115" s="495"/>
      <c r="D115" s="401"/>
      <c r="E115" s="401"/>
      <c r="F115" s="386"/>
      <c r="G115" s="403"/>
      <c r="H115" s="404"/>
      <c r="I115" s="404"/>
      <c r="J115" s="409" t="s">
        <v>395</v>
      </c>
      <c r="K115" s="404"/>
      <c r="L115" s="406"/>
      <c r="M115" s="3802"/>
      <c r="N115" s="483"/>
      <c r="O115" s="406"/>
      <c r="P115" s="401"/>
      <c r="Q115" s="2913"/>
      <c r="R115" s="879"/>
      <c r="S115" s="879"/>
      <c r="T115" s="880"/>
      <c r="U115" s="881"/>
      <c r="V115" s="879"/>
      <c r="W115" s="879"/>
    </row>
    <row r="116" spans="1:23" s="392" customFormat="1" outlineLevel="3">
      <c r="A116" s="902"/>
      <c r="B116" s="396"/>
      <c r="C116" s="495"/>
      <c r="D116" s="401"/>
      <c r="E116" s="401"/>
      <c r="F116" s="386"/>
      <c r="G116" s="403"/>
      <c r="H116" s="404"/>
      <c r="I116" s="404"/>
      <c r="J116" s="409" t="s">
        <v>2585</v>
      </c>
      <c r="K116" s="404"/>
      <c r="L116" s="406"/>
      <c r="M116" s="3802"/>
      <c r="N116" s="483"/>
      <c r="O116" s="406"/>
      <c r="P116" s="401"/>
      <c r="Q116" s="2913"/>
      <c r="R116" s="879"/>
      <c r="S116" s="879"/>
      <c r="T116" s="880"/>
      <c r="U116" s="881"/>
      <c r="V116" s="879"/>
      <c r="W116" s="879"/>
    </row>
    <row r="117" spans="1:23" s="392" customFormat="1" outlineLevel="3">
      <c r="A117" s="902"/>
      <c r="B117" s="396"/>
      <c r="C117" s="495"/>
      <c r="D117" s="401"/>
      <c r="E117" s="401"/>
      <c r="F117" s="386"/>
      <c r="G117" s="403"/>
      <c r="H117" s="404"/>
      <c r="I117" s="404"/>
      <c r="J117" s="409" t="s">
        <v>2586</v>
      </c>
      <c r="K117" s="404"/>
      <c r="L117" s="406"/>
      <c r="M117" s="3802"/>
      <c r="N117" s="483"/>
      <c r="O117" s="406"/>
      <c r="P117" s="401"/>
      <c r="Q117" s="2913"/>
      <c r="R117" s="879"/>
      <c r="S117" s="879"/>
      <c r="T117" s="880"/>
      <c r="U117" s="881"/>
      <c r="V117" s="879"/>
      <c r="W117" s="879"/>
    </row>
    <row r="118" spans="1:23" s="392" customFormat="1" outlineLevel="3">
      <c r="A118" s="902"/>
      <c r="B118" s="396"/>
      <c r="C118" s="495"/>
      <c r="D118" s="401"/>
      <c r="E118" s="401"/>
      <c r="F118" s="386"/>
      <c r="G118" s="403"/>
      <c r="H118" s="404"/>
      <c r="I118" s="404"/>
      <c r="J118" s="409" t="s">
        <v>2587</v>
      </c>
      <c r="K118" s="404"/>
      <c r="L118" s="406"/>
      <c r="M118" s="3802"/>
      <c r="N118" s="483"/>
      <c r="O118" s="406"/>
      <c r="P118" s="401"/>
      <c r="Q118" s="2913"/>
      <c r="R118" s="879"/>
      <c r="S118" s="879"/>
      <c r="T118" s="880"/>
      <c r="U118" s="881"/>
      <c r="V118" s="879"/>
      <c r="W118" s="879"/>
    </row>
    <row r="119" spans="1:23" s="392" customFormat="1" outlineLevel="3">
      <c r="A119" s="902"/>
      <c r="B119" s="396"/>
      <c r="C119" s="495"/>
      <c r="D119" s="401"/>
      <c r="E119" s="401"/>
      <c r="F119" s="386"/>
      <c r="G119" s="403"/>
      <c r="H119" s="404"/>
      <c r="I119" s="404"/>
      <c r="J119" s="409" t="s">
        <v>2588</v>
      </c>
      <c r="K119" s="404"/>
      <c r="L119" s="406"/>
      <c r="M119" s="3802"/>
      <c r="N119" s="483"/>
      <c r="O119" s="406"/>
      <c r="P119" s="401"/>
      <c r="Q119" s="2913"/>
      <c r="R119" s="879"/>
      <c r="S119" s="879"/>
      <c r="T119" s="880"/>
      <c r="U119" s="881"/>
      <c r="V119" s="879"/>
      <c r="W119" s="879"/>
    </row>
    <row r="120" spans="1:23" s="392" customFormat="1" outlineLevel="3">
      <c r="A120" s="902"/>
      <c r="B120" s="396"/>
      <c r="C120" s="495"/>
      <c r="D120" s="401"/>
      <c r="E120" s="401"/>
      <c r="F120" s="386"/>
      <c r="G120" s="403"/>
      <c r="H120" s="404"/>
      <c r="I120" s="404"/>
      <c r="J120" s="409" t="s">
        <v>2589</v>
      </c>
      <c r="K120" s="404"/>
      <c r="L120" s="406"/>
      <c r="M120" s="3802"/>
      <c r="N120" s="483"/>
      <c r="O120" s="406"/>
      <c r="P120" s="401"/>
      <c r="Q120" s="2913"/>
      <c r="R120" s="879"/>
      <c r="S120" s="879"/>
      <c r="T120" s="880"/>
      <c r="U120" s="881"/>
      <c r="V120" s="879"/>
      <c r="W120" s="879"/>
    </row>
    <row r="121" spans="1:23" s="392" customFormat="1" outlineLevel="3">
      <c r="A121" s="902"/>
      <c r="B121" s="396"/>
      <c r="C121" s="495"/>
      <c r="D121" s="401"/>
      <c r="E121" s="401"/>
      <c r="F121" s="386"/>
      <c r="G121" s="403"/>
      <c r="H121" s="404"/>
      <c r="I121" s="404"/>
      <c r="J121" s="409" t="s">
        <v>2590</v>
      </c>
      <c r="K121" s="404"/>
      <c r="L121" s="406"/>
      <c r="M121" s="3802"/>
      <c r="N121" s="483"/>
      <c r="O121" s="406"/>
      <c r="P121" s="401"/>
      <c r="Q121" s="2913"/>
      <c r="R121" s="879"/>
      <c r="S121" s="879"/>
      <c r="T121" s="880"/>
      <c r="U121" s="881"/>
      <c r="V121" s="879"/>
      <c r="W121" s="879"/>
    </row>
    <row r="122" spans="1:23" s="392" customFormat="1" outlineLevel="3">
      <c r="A122" s="902"/>
      <c r="B122" s="396"/>
      <c r="C122" s="495"/>
      <c r="D122" s="401"/>
      <c r="E122" s="401"/>
      <c r="F122" s="386"/>
      <c r="G122" s="403"/>
      <c r="H122" s="404"/>
      <c r="I122" s="404"/>
      <c r="J122" s="409" t="s">
        <v>2591</v>
      </c>
      <c r="K122" s="404"/>
      <c r="L122" s="406"/>
      <c r="M122" s="3802"/>
      <c r="N122" s="483"/>
      <c r="O122" s="406"/>
      <c r="P122" s="401"/>
      <c r="Q122" s="2913"/>
      <c r="R122" s="879"/>
      <c r="S122" s="879"/>
      <c r="T122" s="880"/>
      <c r="U122" s="881"/>
      <c r="V122" s="879"/>
      <c r="W122" s="879"/>
    </row>
    <row r="123" spans="1:23" s="392" customFormat="1" ht="25.5" outlineLevel="3">
      <c r="A123" s="902"/>
      <c r="B123" s="396"/>
      <c r="C123" s="495"/>
      <c r="D123" s="401"/>
      <c r="E123" s="401"/>
      <c r="F123" s="386"/>
      <c r="G123" s="403"/>
      <c r="H123" s="404"/>
      <c r="I123" s="404"/>
      <c r="J123" s="409" t="s">
        <v>2592</v>
      </c>
      <c r="K123" s="404"/>
      <c r="L123" s="406"/>
      <c r="M123" s="3802"/>
      <c r="N123" s="483"/>
      <c r="O123" s="406"/>
      <c r="P123" s="401"/>
      <c r="Q123" s="2913"/>
      <c r="R123" s="879"/>
      <c r="S123" s="879"/>
      <c r="T123" s="880"/>
      <c r="U123" s="881"/>
      <c r="V123" s="879"/>
      <c r="W123" s="879"/>
    </row>
    <row r="124" spans="1:23" s="392" customFormat="1" outlineLevel="3">
      <c r="A124" s="902"/>
      <c r="B124" s="396"/>
      <c r="C124" s="495"/>
      <c r="D124" s="401"/>
      <c r="E124" s="401"/>
      <c r="F124" s="386"/>
      <c r="G124" s="403"/>
      <c r="H124" s="404"/>
      <c r="I124" s="404"/>
      <c r="J124" s="409" t="s">
        <v>2593</v>
      </c>
      <c r="K124" s="404"/>
      <c r="L124" s="406"/>
      <c r="M124" s="3802"/>
      <c r="N124" s="483"/>
      <c r="O124" s="406"/>
      <c r="P124" s="401"/>
      <c r="Q124" s="2913"/>
      <c r="R124" s="879"/>
      <c r="S124" s="879"/>
      <c r="T124" s="880"/>
      <c r="U124" s="881"/>
      <c r="V124" s="879"/>
      <c r="W124" s="879"/>
    </row>
    <row r="125" spans="1:23" s="392" customFormat="1" ht="25.5" outlineLevel="3">
      <c r="A125" s="902"/>
      <c r="B125" s="396"/>
      <c r="C125" s="495"/>
      <c r="D125" s="401"/>
      <c r="E125" s="401"/>
      <c r="F125" s="386"/>
      <c r="G125" s="403"/>
      <c r="H125" s="404"/>
      <c r="I125" s="404"/>
      <c r="J125" s="409" t="s">
        <v>2594</v>
      </c>
      <c r="K125" s="404"/>
      <c r="L125" s="406"/>
      <c r="M125" s="3802"/>
      <c r="N125" s="483"/>
      <c r="O125" s="406"/>
      <c r="P125" s="401"/>
      <c r="Q125" s="2913"/>
      <c r="R125" s="879"/>
      <c r="S125" s="879"/>
      <c r="T125" s="880"/>
      <c r="U125" s="881"/>
      <c r="V125" s="879"/>
      <c r="W125" s="879"/>
    </row>
    <row r="126" spans="1:23" s="392" customFormat="1" ht="25.5" outlineLevel="3">
      <c r="A126" s="902"/>
      <c r="B126" s="396"/>
      <c r="C126" s="495"/>
      <c r="D126" s="401"/>
      <c r="E126" s="401"/>
      <c r="F126" s="386"/>
      <c r="G126" s="403"/>
      <c r="H126" s="404"/>
      <c r="I126" s="404"/>
      <c r="J126" s="409" t="s">
        <v>2595</v>
      </c>
      <c r="K126" s="404"/>
      <c r="L126" s="406"/>
      <c r="M126" s="3802"/>
      <c r="N126" s="483"/>
      <c r="O126" s="406"/>
      <c r="P126" s="401"/>
      <c r="Q126" s="2913"/>
      <c r="R126" s="879"/>
      <c r="S126" s="879"/>
      <c r="T126" s="880"/>
      <c r="U126" s="881"/>
      <c r="V126" s="879"/>
      <c r="W126" s="879"/>
    </row>
    <row r="127" spans="1:23" s="392" customFormat="1" outlineLevel="3">
      <c r="A127" s="902"/>
      <c r="B127" s="396"/>
      <c r="C127" s="495"/>
      <c r="D127" s="401"/>
      <c r="E127" s="401"/>
      <c r="F127" s="386"/>
      <c r="G127" s="403"/>
      <c r="H127" s="404"/>
      <c r="I127" s="404"/>
      <c r="J127" s="409" t="s">
        <v>2596</v>
      </c>
      <c r="K127" s="404"/>
      <c r="L127" s="406"/>
      <c r="M127" s="3802"/>
      <c r="N127" s="483"/>
      <c r="O127" s="406"/>
      <c r="P127" s="401"/>
      <c r="Q127" s="889"/>
      <c r="R127" s="887"/>
      <c r="S127" s="888"/>
      <c r="T127" s="888"/>
      <c r="U127" s="889"/>
      <c r="V127" s="886"/>
      <c r="W127" s="886"/>
    </row>
    <row r="128" spans="1:23" s="392" customFormat="1" outlineLevel="3">
      <c r="A128" s="902"/>
      <c r="B128" s="396"/>
      <c r="C128" s="495"/>
      <c r="D128" s="401"/>
      <c r="E128" s="401"/>
      <c r="F128" s="386"/>
      <c r="G128" s="403"/>
      <c r="H128" s="404"/>
      <c r="I128" s="404"/>
      <c r="J128" s="409" t="s">
        <v>2597</v>
      </c>
      <c r="K128" s="404"/>
      <c r="L128" s="406"/>
      <c r="M128" s="3802"/>
      <c r="N128" s="483"/>
      <c r="O128" s="406"/>
      <c r="P128" s="401"/>
      <c r="Q128" s="884"/>
      <c r="R128" s="882"/>
      <c r="S128" s="881"/>
      <c r="T128" s="881"/>
      <c r="U128" s="884"/>
      <c r="V128" s="885"/>
      <c r="W128" s="885"/>
    </row>
    <row r="129" spans="1:25" s="392" customFormat="1" ht="25.5" outlineLevel="3">
      <c r="A129" s="902"/>
      <c r="B129" s="396"/>
      <c r="C129" s="495"/>
      <c r="D129" s="401"/>
      <c r="E129" s="401"/>
      <c r="F129" s="386"/>
      <c r="G129" s="403"/>
      <c r="H129" s="404"/>
      <c r="I129" s="404"/>
      <c r="J129" s="409" t="s">
        <v>2598</v>
      </c>
      <c r="K129" s="404"/>
      <c r="L129" s="406"/>
      <c r="M129" s="3802"/>
      <c r="N129" s="483"/>
      <c r="O129" s="406"/>
      <c r="P129" s="401"/>
      <c r="Q129" s="503"/>
    </row>
    <row r="130" spans="1:25" s="392" customFormat="1" ht="25.5" outlineLevel="3">
      <c r="A130" s="902"/>
      <c r="B130" s="396"/>
      <c r="C130" s="495"/>
      <c r="D130" s="401"/>
      <c r="E130" s="401"/>
      <c r="F130" s="386"/>
      <c r="G130" s="403"/>
      <c r="H130" s="404"/>
      <c r="I130" s="404"/>
      <c r="J130" s="409" t="s">
        <v>220</v>
      </c>
      <c r="K130" s="404"/>
      <c r="L130" s="406"/>
      <c r="M130" s="3802"/>
      <c r="N130" s="483"/>
      <c r="O130" s="406"/>
      <c r="P130" s="401"/>
      <c r="Q130" s="503"/>
    </row>
    <row r="131" spans="1:25" s="392" customFormat="1" ht="25.5" outlineLevel="3">
      <c r="A131" s="902"/>
      <c r="B131" s="396"/>
      <c r="C131" s="495"/>
      <c r="D131" s="401"/>
      <c r="E131" s="401"/>
      <c r="F131" s="386"/>
      <c r="G131" s="403"/>
      <c r="H131" s="404"/>
      <c r="I131" s="404"/>
      <c r="J131" s="409" t="s">
        <v>2599</v>
      </c>
      <c r="K131" s="404"/>
      <c r="L131" s="406"/>
      <c r="M131" s="3802"/>
      <c r="N131" s="483"/>
      <c r="O131" s="406"/>
      <c r="P131" s="401"/>
      <c r="Q131" s="503"/>
      <c r="X131" s="400"/>
      <c r="Y131" s="400"/>
    </row>
    <row r="132" spans="1:25" s="392" customFormat="1" ht="30.2" customHeight="1" outlineLevel="3">
      <c r="A132" s="902"/>
      <c r="B132" s="902"/>
      <c r="C132" s="495"/>
      <c r="D132" s="401"/>
      <c r="E132" s="401"/>
      <c r="F132" s="386"/>
      <c r="G132" s="403"/>
      <c r="H132" s="404"/>
      <c r="I132" s="404"/>
      <c r="J132" s="404"/>
      <c r="K132" s="404"/>
      <c r="L132" s="406"/>
      <c r="M132" s="3802"/>
      <c r="N132" s="483"/>
      <c r="O132" s="406"/>
      <c r="P132" s="401"/>
      <c r="Q132" s="503"/>
      <c r="X132" s="390"/>
      <c r="Y132" s="390"/>
    </row>
    <row r="133" spans="1:25" s="400" customFormat="1" outlineLevel="3">
      <c r="A133" s="396" t="s">
        <v>2434</v>
      </c>
      <c r="B133" s="396"/>
      <c r="C133" s="495" t="s">
        <v>2372</v>
      </c>
      <c r="D133" s="452" t="s">
        <v>194</v>
      </c>
      <c r="E133" s="452" t="s">
        <v>2600</v>
      </c>
      <c r="F133" s="498"/>
      <c r="G133" s="453" t="s">
        <v>172</v>
      </c>
      <c r="H133" s="499"/>
      <c r="I133" s="500" t="str">
        <f>A133&amp;"."&amp;C133&amp;"."&amp;D133</f>
        <v>211.32.01</v>
      </c>
      <c r="J133" s="452" t="str">
        <f>E133</f>
        <v>JEKLENE KONSTRUKCIJE - NE GLEDE NA PROFIL</v>
      </c>
      <c r="K133" s="499"/>
      <c r="L133" s="501"/>
      <c r="M133" s="3822"/>
      <c r="N133" s="2848">
        <f>SUM(N135:N142)</f>
        <v>0</v>
      </c>
      <c r="O133" s="2919"/>
      <c r="P133" s="511"/>
      <c r="Q133" s="2916"/>
      <c r="X133" s="390"/>
      <c r="Y133" s="390"/>
    </row>
    <row r="134" spans="1:25" ht="162.75" customHeight="1" outlineLevel="3">
      <c r="A134" s="902" t="s">
        <v>2434</v>
      </c>
      <c r="B134" s="902"/>
      <c r="C134" s="916" t="s">
        <v>2372</v>
      </c>
      <c r="D134" s="909" t="s">
        <v>194</v>
      </c>
      <c r="E134" s="416"/>
      <c r="H134" s="418"/>
      <c r="I134" s="417"/>
      <c r="J134" s="472" t="s">
        <v>2374</v>
      </c>
      <c r="K134" s="418"/>
      <c r="L134" s="406"/>
      <c r="M134" s="3804"/>
      <c r="N134" s="483"/>
      <c r="O134" s="406"/>
      <c r="P134" s="416"/>
    </row>
    <row r="135" spans="1:25" ht="50.1" customHeight="1" outlineLevel="3">
      <c r="A135" s="902" t="s">
        <v>2434</v>
      </c>
      <c r="B135" s="902"/>
      <c r="C135" s="916" t="s">
        <v>2372</v>
      </c>
      <c r="D135" s="909" t="s">
        <v>194</v>
      </c>
      <c r="G135" s="904" t="s">
        <v>198</v>
      </c>
      <c r="H135" s="910">
        <v>1</v>
      </c>
      <c r="I135" s="911" t="str">
        <f t="shared" ref="I135:I141" si="45">A135&amp;"."&amp;C135&amp;"."&amp;D135&amp;"."&amp;H135</f>
        <v>211.32.01.1</v>
      </c>
      <c r="J135" s="912" t="s">
        <v>2601</v>
      </c>
      <c r="K135" s="910" t="s">
        <v>2271</v>
      </c>
      <c r="L135" s="913">
        <f t="shared" ref="L135:L138" si="46">(((T135*7900)*1.015)*1.025)</f>
        <v>46927.81018624999</v>
      </c>
      <c r="M135" s="3812">
        <v>0</v>
      </c>
      <c r="N135" s="2849">
        <f t="shared" ref="N135" si="47">L135*M135</f>
        <v>0</v>
      </c>
      <c r="O135" s="406"/>
      <c r="P135" s="401"/>
      <c r="Q135" s="884" t="s">
        <v>2602</v>
      </c>
      <c r="R135" s="882" t="s">
        <v>2603</v>
      </c>
      <c r="S135" s="883" t="s">
        <v>202</v>
      </c>
      <c r="T135" s="892">
        <v>5.7096999999999998</v>
      </c>
      <c r="U135" s="884" t="s">
        <v>234</v>
      </c>
      <c r="V135" s="883" t="s">
        <v>202</v>
      </c>
      <c r="W135" s="883"/>
    </row>
    <row r="136" spans="1:25" ht="50.1" customHeight="1" outlineLevel="3">
      <c r="A136" s="902" t="s">
        <v>2434</v>
      </c>
      <c r="B136" s="902"/>
      <c r="C136" s="916" t="s">
        <v>2372</v>
      </c>
      <c r="D136" s="909" t="s">
        <v>194</v>
      </c>
      <c r="G136" s="904" t="s">
        <v>198</v>
      </c>
      <c r="H136" s="910">
        <v>2</v>
      </c>
      <c r="I136" s="911" t="str">
        <f t="shared" si="45"/>
        <v>211.32.01.2</v>
      </c>
      <c r="J136" s="912" t="s">
        <v>2604</v>
      </c>
      <c r="K136" s="910" t="s">
        <v>2271</v>
      </c>
      <c r="L136" s="913">
        <f t="shared" si="46"/>
        <v>21603.542931249991</v>
      </c>
      <c r="M136" s="3812">
        <v>0</v>
      </c>
      <c r="N136" s="2849">
        <f>L136*M136</f>
        <v>0</v>
      </c>
      <c r="O136" s="406"/>
      <c r="P136" s="401"/>
      <c r="Q136" s="884" t="s">
        <v>2602</v>
      </c>
      <c r="R136" s="882" t="s">
        <v>2605</v>
      </c>
      <c r="S136" s="883" t="s">
        <v>202</v>
      </c>
      <c r="T136" s="892">
        <v>2.6284999999999998</v>
      </c>
      <c r="U136" s="884" t="s">
        <v>234</v>
      </c>
      <c r="V136" s="883" t="s">
        <v>202</v>
      </c>
      <c r="W136" s="883"/>
    </row>
    <row r="137" spans="1:25" ht="50.1" customHeight="1" outlineLevel="3">
      <c r="A137" s="902" t="s">
        <v>2434</v>
      </c>
      <c r="B137" s="902"/>
      <c r="C137" s="916" t="s">
        <v>2372</v>
      </c>
      <c r="D137" s="909" t="s">
        <v>194</v>
      </c>
      <c r="G137" s="904" t="s">
        <v>198</v>
      </c>
      <c r="H137" s="910">
        <v>3</v>
      </c>
      <c r="I137" s="911" t="str">
        <f t="shared" si="45"/>
        <v>211.32.01.3</v>
      </c>
      <c r="J137" s="912" t="s">
        <v>2606</v>
      </c>
      <c r="K137" s="910" t="s">
        <v>2271</v>
      </c>
      <c r="L137" s="913">
        <f t="shared" si="46"/>
        <v>1227.9129974999998</v>
      </c>
      <c r="M137" s="3812">
        <v>0</v>
      </c>
      <c r="N137" s="2849">
        <f>L137*M137</f>
        <v>0</v>
      </c>
      <c r="O137" s="406"/>
      <c r="P137" s="401"/>
      <c r="Q137" s="884" t="s">
        <v>2602</v>
      </c>
      <c r="R137" s="882" t="s">
        <v>2607</v>
      </c>
      <c r="S137" s="883" t="s">
        <v>202</v>
      </c>
      <c r="T137" s="892">
        <v>0.14940000000000001</v>
      </c>
      <c r="U137" s="884" t="s">
        <v>234</v>
      </c>
      <c r="V137" s="883" t="s">
        <v>202</v>
      </c>
      <c r="W137" s="883"/>
    </row>
    <row r="138" spans="1:25" ht="50.1" customHeight="1" outlineLevel="3">
      <c r="A138" s="902" t="s">
        <v>2434</v>
      </c>
      <c r="B138" s="902"/>
      <c r="C138" s="916" t="s">
        <v>2372</v>
      </c>
      <c r="D138" s="909" t="s">
        <v>194</v>
      </c>
      <c r="G138" s="904" t="s">
        <v>198</v>
      </c>
      <c r="H138" s="910">
        <v>4</v>
      </c>
      <c r="I138" s="911" t="str">
        <f t="shared" si="45"/>
        <v>211.32.01.4</v>
      </c>
      <c r="J138" s="912" t="s">
        <v>2608</v>
      </c>
      <c r="K138" s="910" t="s">
        <v>2271</v>
      </c>
      <c r="L138" s="913">
        <f t="shared" si="46"/>
        <v>548.20479874999978</v>
      </c>
      <c r="M138" s="3812">
        <v>0</v>
      </c>
      <c r="N138" s="2849">
        <f>L138*M138</f>
        <v>0</v>
      </c>
      <c r="O138" s="406"/>
      <c r="P138" s="401"/>
      <c r="Q138" s="884" t="s">
        <v>2602</v>
      </c>
      <c r="R138" s="882" t="s">
        <v>2609</v>
      </c>
      <c r="S138" s="883" t="s">
        <v>202</v>
      </c>
      <c r="T138" s="892">
        <v>6.6699999999999995E-2</v>
      </c>
      <c r="U138" s="884" t="s">
        <v>234</v>
      </c>
      <c r="V138" s="883" t="s">
        <v>202</v>
      </c>
      <c r="W138" s="883"/>
    </row>
    <row r="139" spans="1:25" ht="50.1" customHeight="1" outlineLevel="3">
      <c r="A139" s="902" t="s">
        <v>2434</v>
      </c>
      <c r="B139" s="902"/>
      <c r="C139" s="916" t="s">
        <v>2372</v>
      </c>
      <c r="D139" s="909" t="s">
        <v>194</v>
      </c>
      <c r="G139" s="904" t="s">
        <v>198</v>
      </c>
      <c r="H139" s="910">
        <v>5</v>
      </c>
      <c r="I139" s="911" t="str">
        <f t="shared" ref="I139" si="48">A139&amp;"."&amp;C139&amp;"."&amp;D139&amp;"."&amp;H139</f>
        <v>211.32.01.5</v>
      </c>
      <c r="J139" s="912" t="s">
        <v>2610</v>
      </c>
      <c r="K139" s="910" t="s">
        <v>2271</v>
      </c>
      <c r="L139" s="913">
        <f>(((T139*7900)*1.015)*1.025)</f>
        <v>43.560501249999987</v>
      </c>
      <c r="M139" s="3812">
        <v>0</v>
      </c>
      <c r="N139" s="2849">
        <f t="shared" ref="N139" si="49">L139*M139</f>
        <v>0</v>
      </c>
      <c r="O139" s="406"/>
      <c r="P139" s="401"/>
      <c r="Q139" s="884" t="s">
        <v>2602</v>
      </c>
      <c r="R139" s="882" t="s">
        <v>2611</v>
      </c>
      <c r="S139" s="883" t="s">
        <v>202</v>
      </c>
      <c r="T139" s="892">
        <v>5.3E-3</v>
      </c>
      <c r="U139" s="884" t="s">
        <v>234</v>
      </c>
      <c r="V139" s="883" t="s">
        <v>202</v>
      </c>
      <c r="W139" s="883"/>
    </row>
    <row r="140" spans="1:25" ht="50.1" customHeight="1" outlineLevel="3">
      <c r="A140" s="902" t="s">
        <v>2434</v>
      </c>
      <c r="B140" s="902"/>
      <c r="C140" s="916" t="s">
        <v>2372</v>
      </c>
      <c r="D140" s="909" t="s">
        <v>194</v>
      </c>
      <c r="G140" s="904" t="s">
        <v>198</v>
      </c>
      <c r="H140" s="910">
        <v>6</v>
      </c>
      <c r="I140" s="911" t="str">
        <f t="shared" si="45"/>
        <v>211.32.01.6</v>
      </c>
      <c r="J140" s="912" t="s">
        <v>2612</v>
      </c>
      <c r="K140" s="910" t="s">
        <v>2271</v>
      </c>
      <c r="L140" s="913">
        <f>(((T140*7900)*1.015)*1.025)</f>
        <v>69.861181250000001</v>
      </c>
      <c r="M140" s="3812">
        <v>0</v>
      </c>
      <c r="N140" s="2849">
        <f t="shared" ref="N140" si="50">L140*M140</f>
        <v>0</v>
      </c>
      <c r="O140" s="406"/>
      <c r="P140" s="401"/>
      <c r="Q140" s="884" t="s">
        <v>2602</v>
      </c>
      <c r="R140" s="882" t="s">
        <v>2611</v>
      </c>
      <c r="S140" s="883" t="s">
        <v>202</v>
      </c>
      <c r="T140" s="892">
        <v>8.5000000000000006E-3</v>
      </c>
      <c r="U140" s="884" t="s">
        <v>234</v>
      </c>
      <c r="V140" s="883" t="s">
        <v>202</v>
      </c>
      <c r="W140" s="883"/>
    </row>
    <row r="141" spans="1:25" ht="150" customHeight="1" outlineLevel="3">
      <c r="A141" s="902" t="s">
        <v>2434</v>
      </c>
      <c r="B141" s="902"/>
      <c r="C141" s="916" t="s">
        <v>2372</v>
      </c>
      <c r="D141" s="909" t="s">
        <v>194</v>
      </c>
      <c r="G141" s="904" t="s">
        <v>198</v>
      </c>
      <c r="H141" s="910">
        <v>7</v>
      </c>
      <c r="I141" s="911" t="str">
        <f t="shared" si="45"/>
        <v>211.32.01.7</v>
      </c>
      <c r="J141" s="895" t="s">
        <v>2613</v>
      </c>
      <c r="K141" s="910" t="s">
        <v>200</v>
      </c>
      <c r="L141" s="913">
        <v>1</v>
      </c>
      <c r="M141" s="3812">
        <v>0</v>
      </c>
      <c r="N141" s="2849">
        <f>L141*M141</f>
        <v>0</v>
      </c>
      <c r="O141" s="406"/>
      <c r="P141" s="401"/>
      <c r="Q141" s="884">
        <v>1</v>
      </c>
      <c r="R141" s="882" t="s">
        <v>2614</v>
      </c>
      <c r="S141" s="883" t="s">
        <v>202</v>
      </c>
      <c r="T141" s="892">
        <v>1</v>
      </c>
      <c r="V141" s="883" t="s">
        <v>202</v>
      </c>
      <c r="W141" s="883"/>
    </row>
    <row r="142" spans="1:25" ht="150" customHeight="1" outlineLevel="3">
      <c r="A142" s="902" t="s">
        <v>2434</v>
      </c>
      <c r="B142" s="902"/>
      <c r="C142" s="916" t="s">
        <v>2372</v>
      </c>
      <c r="D142" s="909" t="s">
        <v>194</v>
      </c>
      <c r="G142" s="904" t="s">
        <v>198</v>
      </c>
      <c r="H142" s="910">
        <v>8</v>
      </c>
      <c r="I142" s="911" t="str">
        <f t="shared" ref="I142" si="51">A142&amp;"."&amp;C142&amp;"."&amp;D142&amp;"."&amp;H142</f>
        <v>211.32.01.8</v>
      </c>
      <c r="J142" s="895" t="s">
        <v>2615</v>
      </c>
      <c r="K142" s="910" t="s">
        <v>200</v>
      </c>
      <c r="L142" s="913">
        <f>Q142*T142</f>
        <v>1</v>
      </c>
      <c r="M142" s="3812">
        <v>0</v>
      </c>
      <c r="N142" s="2849">
        <f>L142*M142</f>
        <v>0</v>
      </c>
      <c r="O142" s="406"/>
      <c r="P142" s="401"/>
      <c r="Q142" s="884">
        <v>0.5</v>
      </c>
      <c r="R142" s="882" t="s">
        <v>2616</v>
      </c>
      <c r="S142" s="883" t="s">
        <v>202</v>
      </c>
      <c r="T142" s="892">
        <v>2</v>
      </c>
      <c r="V142" s="883" t="s">
        <v>202</v>
      </c>
      <c r="W142" s="883"/>
    </row>
    <row r="145" spans="7:16">
      <c r="G145" s="505"/>
      <c r="H145" s="505"/>
      <c r="I145" s="505"/>
      <c r="J145" s="505"/>
      <c r="K145" s="505"/>
      <c r="L145" s="506"/>
      <c r="M145" s="472"/>
      <c r="N145" s="2857"/>
      <c r="O145" s="2920"/>
      <c r="P145" s="2933"/>
    </row>
    <row r="146" spans="7:16" hidden="1"/>
    <row r="147" spans="7:16" hidden="1">
      <c r="L147" s="542"/>
      <c r="M147" s="543"/>
      <c r="N147" s="543" t="s">
        <v>2617</v>
      </c>
    </row>
    <row r="148" spans="7:16" hidden="1">
      <c r="L148" s="542"/>
      <c r="M148" s="543"/>
      <c r="N148" s="543">
        <f>SUM(N3:N143)</f>
        <v>0</v>
      </c>
    </row>
    <row r="149" spans="7:16" hidden="1">
      <c r="L149" s="542"/>
      <c r="M149" s="543"/>
      <c r="N149" s="543"/>
    </row>
    <row r="150" spans="7:16" hidden="1">
      <c r="L150" s="1447"/>
      <c r="M150" s="4861" t="s">
        <v>2618</v>
      </c>
      <c r="N150" s="4862"/>
    </row>
    <row r="151" spans="7:16" hidden="1">
      <c r="L151" s="1452" t="s">
        <v>105</v>
      </c>
      <c r="M151" s="1448"/>
      <c r="N151" s="2859">
        <f>(N148)/3</f>
        <v>0</v>
      </c>
    </row>
    <row r="152" spans="7:16" hidden="1">
      <c r="L152" s="542"/>
      <c r="M152" s="543"/>
      <c r="N152" s="543"/>
    </row>
    <row r="153" spans="7:16" hidden="1">
      <c r="L153" s="1453"/>
      <c r="M153" s="1449"/>
      <c r="N153" s="2860"/>
    </row>
    <row r="154" spans="7:16" hidden="1">
      <c r="L154" s="542"/>
      <c r="M154" s="543"/>
      <c r="N154" s="543"/>
    </row>
    <row r="155" spans="7:16" hidden="1">
      <c r="L155" s="542"/>
      <c r="M155" s="543"/>
      <c r="N155" s="543"/>
    </row>
    <row r="156" spans="7:16" ht="15" hidden="1">
      <c r="L156" s="4863"/>
      <c r="M156" s="4864"/>
      <c r="N156" s="1459" t="s">
        <v>1888</v>
      </c>
    </row>
    <row r="157" spans="7:16" ht="15" hidden="1">
      <c r="L157" s="4863" t="s">
        <v>1889</v>
      </c>
      <c r="M157" s="4864"/>
      <c r="N157" s="1459">
        <f>N151-N2</f>
        <v>0</v>
      </c>
    </row>
    <row r="158" spans="7:16" hidden="1">
      <c r="L158" s="765" t="s">
        <v>1890</v>
      </c>
      <c r="M158" s="1459"/>
      <c r="N158" s="543"/>
    </row>
    <row r="159" spans="7:16" hidden="1"/>
    <row r="160" spans="7:16" hidden="1"/>
    <row r="161" hidden="1"/>
  </sheetData>
  <sheetProtection algorithmName="SHA-512" hashValue="3sWUNBjHnzlvQ6sD21V+wYVlQE469ieHFdvtPCJlZbc4sLQ8kf2D6pzr1mcqkdDdDErwR+2aFO9uEB+mYeUaLg==" saltValue="xAvDI9wwW0Yk4JJqr+a0rQ==" spinCount="100000" sheet="1" objects="1" scenarios="1" formatCells="0" formatColumns="0" formatRows="0" selectLockedCells="1"/>
  <protectedRanges>
    <protectedRange sqref="M14:M142" name="Obseg1"/>
  </protectedRanges>
  <mergeCells count="4">
    <mergeCell ref="A1:D1"/>
    <mergeCell ref="M150:N150"/>
    <mergeCell ref="L156:M156"/>
    <mergeCell ref="L157:M157"/>
  </mergeCells>
  <phoneticPr fontId="31" type="noConversion"/>
  <printOptions horizontalCentered="1"/>
  <pageMargins left="0.7" right="0.7" top="0.75" bottom="0.75" header="0" footer="0"/>
  <pageSetup paperSize="9" scale="49" fitToHeight="0" pageOrder="overThenDown" orientation="portrait" cellComments="atEnd" r:id="rId1"/>
  <headerFooter>
    <oddHeader>&amp;C&amp;G</oddHeader>
  </headerFooter>
  <rowBreaks count="3" manualBreakCount="3">
    <brk id="73" max="13" man="1"/>
    <brk id="83" max="13" man="1"/>
    <brk id="103" max="13"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A17C9-78BE-440F-829A-362433251416}">
  <sheetPr>
    <tabColor theme="5" tint="-0.249977111117893"/>
  </sheetPr>
  <dimension ref="A1:W502"/>
  <sheetViews>
    <sheetView view="pageBreakPreview" topLeftCell="J291" zoomScaleNormal="100" zoomScaleSheetLayoutView="100" workbookViewId="0">
      <selection activeCell="M297" sqref="M297"/>
    </sheetView>
  </sheetViews>
  <sheetFormatPr defaultColWidth="9.140625" defaultRowHeight="15" outlineLevelRow="2"/>
  <cols>
    <col min="1" max="1" width="5.7109375" style="1470" hidden="1" customWidth="1"/>
    <col min="2" max="2" width="1.85546875" style="1470" hidden="1" customWidth="1"/>
    <col min="3" max="3" width="5" style="1470" hidden="1" customWidth="1"/>
    <col min="4" max="4" width="3.42578125" style="1470" hidden="1" customWidth="1"/>
    <col min="5" max="5" width="35.42578125" style="1470" hidden="1" customWidth="1"/>
    <col min="6" max="6" width="4.7109375" style="1470" hidden="1" customWidth="1"/>
    <col min="7" max="7" width="11.28515625" style="1471" hidden="1" customWidth="1"/>
    <col min="8" max="8" width="11.28515625" style="1472" hidden="1" customWidth="1"/>
    <col min="9" max="9" width="16" style="1473" customWidth="1"/>
    <col min="10" max="10" width="59.5703125" style="1479" customWidth="1"/>
    <col min="11" max="11" width="10.7109375" style="1475" customWidth="1"/>
    <col min="12" max="12" width="9.28515625" style="1475" bestFit="1" customWidth="1"/>
    <col min="13" max="13" width="10.5703125" style="1475" bestFit="1" customWidth="1"/>
    <col min="14" max="14" width="14.7109375" style="2817" bestFit="1" customWidth="1"/>
    <col min="15" max="15" width="13" style="1476" hidden="1" customWidth="1"/>
    <col min="16" max="16" width="10.5703125" style="1478" hidden="1" customWidth="1"/>
    <col min="17" max="17" width="17.85546875" style="1843" hidden="1" customWidth="1"/>
    <col min="18" max="18" width="62.7109375" style="1478" hidden="1" customWidth="1"/>
    <col min="19" max="19" width="15.85546875" style="1585" hidden="1" customWidth="1"/>
    <col min="20" max="21" width="11.140625" style="1585" hidden="1" customWidth="1"/>
    <col min="22" max="22" width="14" style="1585" hidden="1" customWidth="1"/>
    <col min="23" max="23" width="9.140625" style="1478" hidden="1" customWidth="1"/>
    <col min="24" max="27" width="9.140625" style="1478" customWidth="1"/>
    <col min="28" max="16384" width="9.140625" style="1478"/>
  </cols>
  <sheetData>
    <row r="1" spans="1:22" s="1489" customFormat="1" ht="48.75" customHeight="1">
      <c r="A1" s="4875"/>
      <c r="B1" s="4875"/>
      <c r="C1" s="4875"/>
      <c r="D1" s="4875"/>
      <c r="E1" s="2989"/>
      <c r="F1" s="1470"/>
      <c r="G1" s="1481" t="s">
        <v>153</v>
      </c>
      <c r="H1" s="1482" t="s">
        <v>154</v>
      </c>
      <c r="I1" s="1483" t="s">
        <v>155</v>
      </c>
      <c r="J1" s="1483" t="s">
        <v>156</v>
      </c>
      <c r="K1" s="1484" t="s">
        <v>157</v>
      </c>
      <c r="L1" s="1484" t="s">
        <v>158</v>
      </c>
      <c r="M1" s="1485" t="s">
        <v>159</v>
      </c>
      <c r="N1" s="2812" t="s">
        <v>160</v>
      </c>
      <c r="O1" s="388"/>
      <c r="P1" s="1486"/>
      <c r="Q1" s="1694" t="s">
        <v>161</v>
      </c>
      <c r="R1" s="1488" t="s">
        <v>162</v>
      </c>
      <c r="S1" s="1587" t="s">
        <v>163</v>
      </c>
      <c r="T1" s="1587" t="s">
        <v>164</v>
      </c>
      <c r="U1" s="1587" t="s">
        <v>165</v>
      </c>
      <c r="V1" s="1587" t="s">
        <v>166</v>
      </c>
    </row>
    <row r="2" spans="1:22" s="1492" customFormat="1" ht="19.5" customHeight="1">
      <c r="A2" s="1579" t="s">
        <v>2619</v>
      </c>
      <c r="B2" s="1579" t="s">
        <v>2620</v>
      </c>
      <c r="C2" s="1579"/>
      <c r="D2" s="1579"/>
      <c r="E2" s="1579"/>
      <c r="F2" s="1580"/>
      <c r="G2" s="1581" t="s">
        <v>170</v>
      </c>
      <c r="H2" s="1582"/>
      <c r="I2" s="1581" t="s">
        <v>2619</v>
      </c>
      <c r="J2" s="1579" t="str">
        <f>B2</f>
        <v>Zunanja ureditev</v>
      </c>
      <c r="K2" s="3828"/>
      <c r="L2" s="3829"/>
      <c r="M2" s="1583"/>
      <c r="N2" s="2813">
        <f>SUM(N3,N74,N217,N262,N305,N390,N426)</f>
        <v>0</v>
      </c>
      <c r="O2" s="1491"/>
      <c r="Q2" s="1841"/>
      <c r="R2" s="1490"/>
      <c r="S2" s="1588"/>
      <c r="T2" s="1589"/>
      <c r="U2" s="1590"/>
      <c r="V2" s="1588"/>
    </row>
    <row r="3" spans="1:22" s="1492" customFormat="1">
      <c r="A3" s="1493" t="s">
        <v>2619</v>
      </c>
      <c r="B3" s="1495"/>
      <c r="C3" s="1496" t="s">
        <v>194</v>
      </c>
      <c r="D3" s="1496" t="s">
        <v>28</v>
      </c>
      <c r="E3" s="1496"/>
      <c r="F3" s="1494"/>
      <c r="G3" s="1497" t="s">
        <v>196</v>
      </c>
      <c r="H3" s="1498"/>
      <c r="I3" s="3830" t="str">
        <f>A3&amp;"."&amp;C3&amp;""</f>
        <v>221.01</v>
      </c>
      <c r="J3" s="1496" t="str">
        <f>D3</f>
        <v>UREDITEV MED GRADNJO</v>
      </c>
      <c r="K3" s="3831"/>
      <c r="L3" s="3832"/>
      <c r="M3" s="1499"/>
      <c r="N3" s="2814">
        <f>SUM(N4,N9,N17,N23,N52,N64,N70,N31,N38)</f>
        <v>0</v>
      </c>
      <c r="O3" s="1491"/>
      <c r="Q3" s="1841"/>
      <c r="R3" s="1490"/>
      <c r="S3" s="1588"/>
      <c r="T3" s="1589"/>
      <c r="U3" s="1590"/>
      <c r="V3" s="1588"/>
    </row>
    <row r="4" spans="1:22" s="1492" customFormat="1" outlineLevel="1">
      <c r="A4" s="1493" t="s">
        <v>2619</v>
      </c>
      <c r="B4" s="1495"/>
      <c r="C4" s="1496" t="s">
        <v>194</v>
      </c>
      <c r="D4" s="1500" t="s">
        <v>194</v>
      </c>
      <c r="E4" s="1500" t="s">
        <v>2621</v>
      </c>
      <c r="F4" s="1494"/>
      <c r="G4" s="1501" t="s">
        <v>172</v>
      </c>
      <c r="H4" s="1502"/>
      <c r="I4" s="1501" t="str">
        <f>A4&amp;"."&amp;C4&amp;"."&amp;D4</f>
        <v>221.01.01</v>
      </c>
      <c r="J4" s="1500" t="str">
        <f>E4</f>
        <v>Preddela</v>
      </c>
      <c r="K4" s="3833"/>
      <c r="L4" s="3834"/>
      <c r="M4" s="1503"/>
      <c r="N4" s="2816">
        <f>SUM(N6:N7)</f>
        <v>0</v>
      </c>
      <c r="O4" s="1491"/>
      <c r="Q4" s="1841"/>
      <c r="R4" s="1490"/>
      <c r="S4" s="1589"/>
      <c r="T4" s="1589"/>
      <c r="U4" s="1590"/>
      <c r="V4" s="1589"/>
    </row>
    <row r="5" spans="1:22" ht="30.2" customHeight="1" outlineLevel="2">
      <c r="A5" s="1493" t="s">
        <v>2619</v>
      </c>
      <c r="B5" s="1504"/>
      <c r="C5" s="1496" t="s">
        <v>194</v>
      </c>
      <c r="D5" s="1500" t="s">
        <v>194</v>
      </c>
      <c r="E5" s="1505"/>
      <c r="G5" s="1506"/>
      <c r="H5" s="1507"/>
      <c r="I5" s="1506"/>
      <c r="J5" s="3835"/>
      <c r="K5" s="3836"/>
      <c r="L5" s="3836"/>
      <c r="M5" s="1508"/>
      <c r="N5" s="2818"/>
      <c r="O5" s="1491"/>
      <c r="Q5" s="1841"/>
      <c r="R5" s="1490"/>
      <c r="S5" s="1589"/>
      <c r="T5" s="1589"/>
      <c r="U5" s="1590"/>
      <c r="V5" s="1589"/>
    </row>
    <row r="6" spans="1:22" ht="39.950000000000003" customHeight="1" outlineLevel="2">
      <c r="A6" s="1493" t="s">
        <v>2619</v>
      </c>
      <c r="B6" s="1504"/>
      <c r="C6" s="1496" t="s">
        <v>194</v>
      </c>
      <c r="D6" s="1500" t="s">
        <v>194</v>
      </c>
      <c r="G6" s="1509" t="s">
        <v>198</v>
      </c>
      <c r="H6" s="1510">
        <v>1</v>
      </c>
      <c r="I6" s="3837" t="str">
        <f>A6&amp;"."&amp;C6&amp;"."&amp;D6&amp;"."&amp;H6</f>
        <v>221.01.01.1</v>
      </c>
      <c r="J6" s="1511" t="s">
        <v>2622</v>
      </c>
      <c r="K6" s="1475" t="s">
        <v>2623</v>
      </c>
      <c r="L6" s="1475">
        <v>28</v>
      </c>
      <c r="M6" s="1514">
        <v>0</v>
      </c>
      <c r="N6" s="2817">
        <f>+M6*L6</f>
        <v>0</v>
      </c>
      <c r="O6" s="1511"/>
      <c r="Q6" s="1841"/>
      <c r="R6" s="1490"/>
      <c r="S6" s="1591" t="s">
        <v>201</v>
      </c>
      <c r="T6" s="1589"/>
      <c r="U6" s="1590"/>
      <c r="V6" s="1591" t="s">
        <v>201</v>
      </c>
    </row>
    <row r="7" spans="1:22" s="1512" customFormat="1" ht="39.950000000000003" customHeight="1" outlineLevel="2">
      <c r="A7" s="1493" t="s">
        <v>2619</v>
      </c>
      <c r="B7" s="1504"/>
      <c r="C7" s="1496" t="s">
        <v>194</v>
      </c>
      <c r="D7" s="1500" t="s">
        <v>194</v>
      </c>
      <c r="E7" s="1470"/>
      <c r="F7" s="1470"/>
      <c r="G7" s="1509" t="s">
        <v>198</v>
      </c>
      <c r="H7" s="1510">
        <v>2</v>
      </c>
      <c r="I7" s="3837" t="str">
        <f t="shared" ref="I7" si="0">A7&amp;"."&amp;C7&amp;"."&amp;D7&amp;"."&amp;H7</f>
        <v>221.01.01.2</v>
      </c>
      <c r="J7" s="1511" t="s">
        <v>2624</v>
      </c>
      <c r="K7" s="1475" t="s">
        <v>2625</v>
      </c>
      <c r="L7" s="1475">
        <v>45</v>
      </c>
      <c r="M7" s="1514">
        <v>0</v>
      </c>
      <c r="N7" s="2817">
        <f>+M7*L7</f>
        <v>0</v>
      </c>
      <c r="O7" s="1511"/>
      <c r="Q7" s="1841"/>
      <c r="R7" s="1490"/>
      <c r="S7" s="1591" t="s">
        <v>201</v>
      </c>
      <c r="T7" s="1589"/>
      <c r="U7" s="1590"/>
      <c r="V7" s="1591" t="s">
        <v>201</v>
      </c>
    </row>
    <row r="8" spans="1:22" s="1512" customFormat="1" outlineLevel="1">
      <c r="A8" s="1513"/>
      <c r="B8" s="1470"/>
      <c r="C8" s="1513"/>
      <c r="D8" s="1505"/>
      <c r="E8" s="1470"/>
      <c r="F8" s="1470"/>
      <c r="G8" s="1509"/>
      <c r="H8" s="1507"/>
      <c r="I8" s="1506"/>
      <c r="J8" s="1511"/>
      <c r="K8" s="1475"/>
      <c r="L8" s="1475"/>
      <c r="M8" s="1514"/>
      <c r="N8" s="2817"/>
      <c r="O8" s="1511"/>
      <c r="Q8" s="1841"/>
      <c r="R8" s="1490"/>
      <c r="S8" s="1589"/>
      <c r="T8" s="1589"/>
      <c r="U8" s="1590"/>
      <c r="V8" s="1589"/>
    </row>
    <row r="9" spans="1:22" s="1492" customFormat="1" outlineLevel="1">
      <c r="A9" s="1493" t="s">
        <v>2619</v>
      </c>
      <c r="B9" s="1495"/>
      <c r="C9" s="1496" t="s">
        <v>194</v>
      </c>
      <c r="D9" s="1500" t="s">
        <v>228</v>
      </c>
      <c r="E9" s="1500" t="s">
        <v>210</v>
      </c>
      <c r="F9" s="1494"/>
      <c r="G9" s="1501" t="s">
        <v>172</v>
      </c>
      <c r="H9" s="1502"/>
      <c r="I9" s="1501" t="str">
        <f>A9&amp;"."&amp;C9&amp;"."&amp;D9</f>
        <v>221.01.02</v>
      </c>
      <c r="J9" s="1500" t="str">
        <f>E9</f>
        <v>Zemeljska dela</v>
      </c>
      <c r="K9" s="3833"/>
      <c r="L9" s="3834"/>
      <c r="M9" s="3823"/>
      <c r="N9" s="2816">
        <f>SUM(N11:N15)</f>
        <v>0</v>
      </c>
      <c r="O9" s="1491"/>
      <c r="Q9" s="1841"/>
      <c r="R9" s="1490"/>
      <c r="S9" s="1589"/>
      <c r="T9" s="1589"/>
      <c r="U9" s="1590"/>
      <c r="V9" s="1589"/>
    </row>
    <row r="10" spans="1:22" ht="30.2" customHeight="1" outlineLevel="2">
      <c r="A10" s="1493" t="s">
        <v>2619</v>
      </c>
      <c r="B10" s="1504"/>
      <c r="C10" s="1496" t="s">
        <v>194</v>
      </c>
      <c r="D10" s="1500" t="s">
        <v>228</v>
      </c>
      <c r="E10" s="1505"/>
      <c r="G10" s="1506"/>
      <c r="H10" s="1507"/>
      <c r="I10" s="1506"/>
      <c r="J10" s="3835"/>
      <c r="K10" s="3836"/>
      <c r="L10" s="3836"/>
      <c r="M10" s="3824"/>
      <c r="N10" s="2818"/>
      <c r="O10" s="1491"/>
      <c r="Q10" s="1841"/>
      <c r="R10" s="1490"/>
      <c r="S10" s="1589"/>
      <c r="T10" s="1589"/>
      <c r="U10" s="1590"/>
      <c r="V10" s="1589"/>
    </row>
    <row r="11" spans="1:22" ht="39.950000000000003" customHeight="1" outlineLevel="2">
      <c r="A11" s="1493" t="s">
        <v>2619</v>
      </c>
      <c r="B11" s="1504"/>
      <c r="C11" s="1496" t="s">
        <v>194</v>
      </c>
      <c r="D11" s="1500" t="s">
        <v>228</v>
      </c>
      <c r="G11" s="1509" t="s">
        <v>198</v>
      </c>
      <c r="H11" s="1510">
        <v>1</v>
      </c>
      <c r="I11" s="3837" t="str">
        <f>A11&amp;"."&amp;C11&amp;"."&amp;D11&amp;"."&amp;H11</f>
        <v>221.01.02.1</v>
      </c>
      <c r="J11" s="1511" t="s">
        <v>2626</v>
      </c>
      <c r="K11" s="1475" t="s">
        <v>2627</v>
      </c>
      <c r="L11" s="1475">
        <v>16</v>
      </c>
      <c r="M11" s="1514">
        <v>0</v>
      </c>
      <c r="N11" s="2817">
        <f>+M11*L11</f>
        <v>0</v>
      </c>
      <c r="O11" s="1511"/>
      <c r="Q11" s="1841"/>
      <c r="R11" s="1490"/>
      <c r="S11" s="1591" t="s">
        <v>201</v>
      </c>
      <c r="T11" s="1589"/>
      <c r="U11" s="1590"/>
      <c r="V11" s="1591" t="s">
        <v>201</v>
      </c>
    </row>
    <row r="12" spans="1:22" s="1512" customFormat="1" ht="39.950000000000003" customHeight="1" outlineLevel="2">
      <c r="A12" s="1493" t="s">
        <v>2619</v>
      </c>
      <c r="B12" s="1504"/>
      <c r="C12" s="1496" t="s">
        <v>194</v>
      </c>
      <c r="D12" s="1500" t="s">
        <v>228</v>
      </c>
      <c r="E12" s="1470"/>
      <c r="F12" s="1470"/>
      <c r="G12" s="1509" t="s">
        <v>198</v>
      </c>
      <c r="H12" s="1510">
        <v>2</v>
      </c>
      <c r="I12" s="3837" t="str">
        <f t="shared" ref="I12" si="1">A12&amp;"."&amp;C12&amp;"."&amp;D12&amp;"."&amp;H12</f>
        <v>221.01.02.2</v>
      </c>
      <c r="J12" s="1511" t="s">
        <v>2628</v>
      </c>
      <c r="K12" s="1475" t="s">
        <v>2627</v>
      </c>
      <c r="L12" s="1475">
        <v>56</v>
      </c>
      <c r="M12" s="1514">
        <v>0</v>
      </c>
      <c r="N12" s="2817">
        <f t="shared" ref="N12:N14" si="2">+M12*L12</f>
        <v>0</v>
      </c>
      <c r="O12" s="1511"/>
      <c r="Q12" s="1841"/>
      <c r="R12" s="1490"/>
      <c r="S12" s="1591" t="s">
        <v>201</v>
      </c>
      <c r="T12" s="1589"/>
      <c r="U12" s="1590"/>
      <c r="V12" s="1591" t="s">
        <v>201</v>
      </c>
    </row>
    <row r="13" spans="1:22" ht="39.950000000000003" customHeight="1" outlineLevel="2">
      <c r="A13" s="1493" t="s">
        <v>2619</v>
      </c>
      <c r="B13" s="1504"/>
      <c r="C13" s="1496" t="s">
        <v>194</v>
      </c>
      <c r="D13" s="1500" t="s">
        <v>228</v>
      </c>
      <c r="G13" s="1509" t="s">
        <v>198</v>
      </c>
      <c r="H13" s="1510">
        <v>3</v>
      </c>
      <c r="I13" s="3837" t="str">
        <f>A13&amp;"."&amp;C13&amp;"."&amp;D13&amp;"."&amp;H13</f>
        <v>221.01.02.3</v>
      </c>
      <c r="J13" s="1511" t="s">
        <v>2629</v>
      </c>
      <c r="K13" s="1475" t="s">
        <v>2630</v>
      </c>
      <c r="L13" s="1475">
        <v>110</v>
      </c>
      <c r="M13" s="1514">
        <v>0</v>
      </c>
      <c r="N13" s="2817">
        <f t="shared" si="2"/>
        <v>0</v>
      </c>
      <c r="O13" s="1511"/>
      <c r="Q13" s="1841"/>
      <c r="R13" s="1490"/>
      <c r="S13" s="1591" t="s">
        <v>201</v>
      </c>
      <c r="T13" s="1589"/>
      <c r="U13" s="1590"/>
      <c r="V13" s="1591" t="s">
        <v>201</v>
      </c>
    </row>
    <row r="14" spans="1:22" s="1512" customFormat="1" ht="39.950000000000003" customHeight="1" outlineLevel="2">
      <c r="A14" s="1493" t="s">
        <v>2619</v>
      </c>
      <c r="B14" s="1504"/>
      <c r="C14" s="1496" t="s">
        <v>194</v>
      </c>
      <c r="D14" s="1500" t="s">
        <v>228</v>
      </c>
      <c r="E14" s="1470"/>
      <c r="F14" s="1470"/>
      <c r="G14" s="1509" t="s">
        <v>198</v>
      </c>
      <c r="H14" s="1510">
        <v>4</v>
      </c>
      <c r="I14" s="3837" t="str">
        <f t="shared" ref="I14:I15" si="3">A14&amp;"."&amp;C14&amp;"."&amp;D14&amp;"."&amp;H14</f>
        <v>221.01.02.4</v>
      </c>
      <c r="J14" s="1511" t="s">
        <v>2631</v>
      </c>
      <c r="K14" s="1475" t="s">
        <v>2630</v>
      </c>
      <c r="L14" s="1475">
        <v>110</v>
      </c>
      <c r="M14" s="1514">
        <v>0</v>
      </c>
      <c r="N14" s="2817">
        <f t="shared" si="2"/>
        <v>0</v>
      </c>
      <c r="O14" s="1511"/>
      <c r="Q14" s="1841"/>
      <c r="R14" s="1490"/>
      <c r="S14" s="1591" t="s">
        <v>201</v>
      </c>
      <c r="T14" s="1589"/>
      <c r="U14" s="1590"/>
      <c r="V14" s="1591" t="s">
        <v>201</v>
      </c>
    </row>
    <row r="15" spans="1:22" s="1512" customFormat="1" ht="24" customHeight="1" outlineLevel="2">
      <c r="A15" s="1493" t="s">
        <v>2619</v>
      </c>
      <c r="B15" s="1504"/>
      <c r="C15" s="1496" t="s">
        <v>194</v>
      </c>
      <c r="D15" s="1500" t="s">
        <v>228</v>
      </c>
      <c r="E15" s="1470"/>
      <c r="F15" s="1470"/>
      <c r="G15" s="1509" t="s">
        <v>198</v>
      </c>
      <c r="H15" s="1510">
        <v>5</v>
      </c>
      <c r="I15" s="3837" t="str">
        <f t="shared" si="3"/>
        <v>221.01.02.5</v>
      </c>
      <c r="J15" s="1511" t="s">
        <v>2632</v>
      </c>
      <c r="K15" s="1475" t="s">
        <v>2627</v>
      </c>
      <c r="L15" s="1475">
        <v>72</v>
      </c>
      <c r="M15" s="1514">
        <v>0</v>
      </c>
      <c r="N15" s="2817">
        <f>+M15*L15</f>
        <v>0</v>
      </c>
      <c r="O15" s="1511"/>
      <c r="Q15" s="1841"/>
      <c r="R15" s="1490"/>
      <c r="S15" s="1591" t="s">
        <v>201</v>
      </c>
      <c r="T15" s="1589"/>
      <c r="U15" s="1590"/>
      <c r="V15" s="1591" t="s">
        <v>201</v>
      </c>
    </row>
    <row r="16" spans="1:22" s="1512" customFormat="1" outlineLevel="1">
      <c r="A16" s="1513"/>
      <c r="B16" s="1470"/>
      <c r="C16" s="1513"/>
      <c r="D16" s="1513"/>
      <c r="E16" s="1470"/>
      <c r="F16" s="1470"/>
      <c r="G16" s="1509"/>
      <c r="H16" s="1507"/>
      <c r="I16" s="1506"/>
      <c r="J16" s="1511"/>
      <c r="K16" s="1475"/>
      <c r="L16" s="1475"/>
      <c r="M16" s="1514"/>
      <c r="N16" s="2817"/>
      <c r="O16" s="1511"/>
      <c r="Q16" s="1841"/>
      <c r="R16" s="1490"/>
      <c r="S16" s="1589"/>
      <c r="T16" s="1589"/>
      <c r="U16" s="1590"/>
      <c r="V16" s="1589"/>
    </row>
    <row r="17" spans="1:22" s="1492" customFormat="1" outlineLevel="1">
      <c r="A17" s="1493" t="s">
        <v>2619</v>
      </c>
      <c r="B17" s="1495"/>
      <c r="C17" s="1496" t="s">
        <v>194</v>
      </c>
      <c r="D17" s="1500" t="s">
        <v>209</v>
      </c>
      <c r="E17" s="1500" t="s">
        <v>2633</v>
      </c>
      <c r="F17" s="1494"/>
      <c r="G17" s="1501" t="s">
        <v>172</v>
      </c>
      <c r="H17" s="1502"/>
      <c r="I17" s="1501" t="str">
        <f>A17&amp;"."&amp;C17&amp;"."&amp;D17</f>
        <v>221.01.03</v>
      </c>
      <c r="J17" s="1500" t="str">
        <f>E17</f>
        <v>Voziščne in pohodne konstrukcije</v>
      </c>
      <c r="K17" s="3833"/>
      <c r="L17" s="3834"/>
      <c r="M17" s="3823"/>
      <c r="N17" s="2816">
        <f>SUM(N19:N21)</f>
        <v>0</v>
      </c>
      <c r="O17" s="1491"/>
      <c r="Q17" s="1841"/>
      <c r="R17" s="1490"/>
      <c r="S17" s="1589"/>
      <c r="T17" s="1589"/>
      <c r="U17" s="1590"/>
      <c r="V17" s="1589"/>
    </row>
    <row r="18" spans="1:22" ht="30.2" customHeight="1" outlineLevel="2">
      <c r="A18" s="1493" t="s">
        <v>2619</v>
      </c>
      <c r="B18" s="1504"/>
      <c r="C18" s="1496" t="s">
        <v>194</v>
      </c>
      <c r="D18" s="1500" t="s">
        <v>209</v>
      </c>
      <c r="E18" s="1505"/>
      <c r="G18" s="1506"/>
      <c r="H18" s="1507"/>
      <c r="I18" s="1506"/>
      <c r="J18" s="3835"/>
      <c r="K18" s="3836"/>
      <c r="L18" s="3836"/>
      <c r="M18" s="3824"/>
      <c r="N18" s="2818"/>
      <c r="O18" s="1491"/>
      <c r="Q18" s="1841"/>
      <c r="R18" s="1490"/>
      <c r="S18" s="1589"/>
      <c r="T18" s="1589"/>
      <c r="U18" s="1590"/>
      <c r="V18" s="1589"/>
    </row>
    <row r="19" spans="1:22" ht="39.950000000000003" customHeight="1" outlineLevel="2">
      <c r="A19" s="1493" t="s">
        <v>2619</v>
      </c>
      <c r="B19" s="1504"/>
      <c r="C19" s="1496" t="s">
        <v>194</v>
      </c>
      <c r="D19" s="1500" t="s">
        <v>209</v>
      </c>
      <c r="G19" s="1509" t="s">
        <v>198</v>
      </c>
      <c r="H19" s="1510">
        <v>1</v>
      </c>
      <c r="I19" s="3837" t="str">
        <f>A19&amp;"."&amp;C19&amp;"."&amp;D19&amp;"."&amp;H19</f>
        <v>221.01.03.1</v>
      </c>
      <c r="J19" s="1511" t="s">
        <v>2634</v>
      </c>
      <c r="K19" s="1475" t="s">
        <v>2627</v>
      </c>
      <c r="L19" s="1475">
        <v>92</v>
      </c>
      <c r="M19" s="1514">
        <v>0</v>
      </c>
      <c r="N19" s="2817">
        <f>+M19*L19</f>
        <v>0</v>
      </c>
      <c r="O19" s="1511"/>
      <c r="Q19" s="1841" t="s">
        <v>238</v>
      </c>
      <c r="R19" s="1490" t="s">
        <v>2635</v>
      </c>
      <c r="S19" s="1588" t="s">
        <v>202</v>
      </c>
      <c r="T19" s="1589">
        <f t="shared" ref="T19:T21" si="4">L19</f>
        <v>92</v>
      </c>
      <c r="U19" s="1590" t="s">
        <v>240</v>
      </c>
      <c r="V19" s="1588" t="s">
        <v>202</v>
      </c>
    </row>
    <row r="20" spans="1:22" s="1512" customFormat="1" ht="39.950000000000003" customHeight="1" outlineLevel="2">
      <c r="A20" s="1493" t="s">
        <v>2619</v>
      </c>
      <c r="B20" s="1504"/>
      <c r="C20" s="1496" t="s">
        <v>194</v>
      </c>
      <c r="D20" s="1500" t="s">
        <v>209</v>
      </c>
      <c r="E20" s="1470"/>
      <c r="F20" s="1470"/>
      <c r="G20" s="1509" t="s">
        <v>198</v>
      </c>
      <c r="H20" s="1510">
        <v>2</v>
      </c>
      <c r="I20" s="3837" t="str">
        <f t="shared" ref="I20" si="5">A20&amp;"."&amp;C20&amp;"."&amp;D20&amp;"."&amp;H20</f>
        <v>221.01.03.2</v>
      </c>
      <c r="J20" s="1511" t="s">
        <v>2636</v>
      </c>
      <c r="K20" s="1475" t="s">
        <v>2627</v>
      </c>
      <c r="L20" s="1475">
        <v>5.5</v>
      </c>
      <c r="M20" s="1514">
        <v>0</v>
      </c>
      <c r="N20" s="2817">
        <f t="shared" ref="N20:N21" si="6">+M20*L20</f>
        <v>0</v>
      </c>
      <c r="O20" s="1511"/>
      <c r="Q20" s="1841" t="s">
        <v>238</v>
      </c>
      <c r="R20" s="1490" t="s">
        <v>2635</v>
      </c>
      <c r="S20" s="1588" t="s">
        <v>202</v>
      </c>
      <c r="T20" s="1589">
        <f t="shared" si="4"/>
        <v>5.5</v>
      </c>
      <c r="U20" s="1590" t="s">
        <v>240</v>
      </c>
      <c r="V20" s="1588" t="s">
        <v>202</v>
      </c>
    </row>
    <row r="21" spans="1:22" ht="39.950000000000003" customHeight="1" outlineLevel="2">
      <c r="A21" s="1493" t="s">
        <v>2619</v>
      </c>
      <c r="B21" s="1504"/>
      <c r="C21" s="1496" t="s">
        <v>194</v>
      </c>
      <c r="D21" s="1500" t="s">
        <v>209</v>
      </c>
      <c r="G21" s="1509" t="s">
        <v>198</v>
      </c>
      <c r="H21" s="1510">
        <v>3</v>
      </c>
      <c r="I21" s="3837" t="str">
        <f>A21&amp;"."&amp;C21&amp;"."&amp;D21&amp;"."&amp;H21</f>
        <v>221.01.03.3</v>
      </c>
      <c r="J21" s="1511" t="s">
        <v>2637</v>
      </c>
      <c r="K21" s="1475" t="s">
        <v>2630</v>
      </c>
      <c r="L21" s="1475">
        <v>70</v>
      </c>
      <c r="M21" s="1514">
        <v>0</v>
      </c>
      <c r="N21" s="2817">
        <f t="shared" si="6"/>
        <v>0</v>
      </c>
      <c r="O21" s="1511"/>
      <c r="Q21" s="1841" t="s">
        <v>238</v>
      </c>
      <c r="R21" s="1490" t="s">
        <v>2635</v>
      </c>
      <c r="S21" s="1588" t="s">
        <v>202</v>
      </c>
      <c r="T21" s="1589">
        <f t="shared" si="4"/>
        <v>70</v>
      </c>
      <c r="U21" s="1590" t="s">
        <v>240</v>
      </c>
      <c r="V21" s="1588" t="s">
        <v>202</v>
      </c>
    </row>
    <row r="22" spans="1:22" outlineLevel="1">
      <c r="A22" s="1513"/>
      <c r="C22" s="1513"/>
      <c r="D22" s="1513"/>
      <c r="G22" s="1509"/>
      <c r="H22" s="1507"/>
      <c r="I22" s="1506"/>
      <c r="J22" s="3838"/>
      <c r="K22" s="3839"/>
      <c r="L22" s="3839"/>
      <c r="M22" s="1515"/>
      <c r="N22" s="2819"/>
      <c r="O22" s="1516"/>
      <c r="Q22" s="1841"/>
      <c r="R22" s="1490"/>
      <c r="S22" s="1589"/>
      <c r="T22" s="1589"/>
      <c r="U22" s="1590"/>
      <c r="V22" s="1589"/>
    </row>
    <row r="23" spans="1:22" s="1492" customFormat="1" outlineLevel="1">
      <c r="A23" s="1493" t="s">
        <v>2619</v>
      </c>
      <c r="B23" s="1495"/>
      <c r="C23" s="1496" t="s">
        <v>194</v>
      </c>
      <c r="D23" s="1500" t="s">
        <v>241</v>
      </c>
      <c r="E23" s="1500" t="s">
        <v>2638</v>
      </c>
      <c r="F23" s="1494"/>
      <c r="G23" s="1501" t="s">
        <v>172</v>
      </c>
      <c r="H23" s="1502"/>
      <c r="I23" s="1501" t="str">
        <f>A23&amp;"."&amp;C23&amp;"."&amp;D23</f>
        <v>221.01.04</v>
      </c>
      <c r="J23" s="1500" t="str">
        <f>E23</f>
        <v>Oprema cest</v>
      </c>
      <c r="K23" s="3833"/>
      <c r="L23" s="3834"/>
      <c r="M23" s="3823"/>
      <c r="N23" s="2816">
        <f>SUM(N25:N30)</f>
        <v>0</v>
      </c>
      <c r="O23" s="1491"/>
      <c r="Q23" s="1841"/>
      <c r="R23" s="1490"/>
      <c r="S23" s="1589"/>
      <c r="T23" s="1589"/>
      <c r="U23" s="1590"/>
      <c r="V23" s="1589"/>
    </row>
    <row r="24" spans="1:22" ht="30.2" customHeight="1" outlineLevel="2">
      <c r="A24" s="1493" t="s">
        <v>2619</v>
      </c>
      <c r="B24" s="1504"/>
      <c r="C24" s="1496" t="s">
        <v>194</v>
      </c>
      <c r="D24" s="1500" t="s">
        <v>241</v>
      </c>
      <c r="E24" s="1505"/>
      <c r="G24" s="1506"/>
      <c r="H24" s="1507"/>
      <c r="I24" s="1506"/>
      <c r="J24" s="3835"/>
      <c r="K24" s="3836"/>
      <c r="L24" s="3836"/>
      <c r="M24" s="3824"/>
      <c r="N24" s="2818"/>
      <c r="O24" s="1491"/>
      <c r="Q24" s="1841"/>
      <c r="R24" s="1490"/>
      <c r="S24" s="1589"/>
      <c r="T24" s="1589"/>
      <c r="U24" s="1590"/>
      <c r="V24" s="1589"/>
    </row>
    <row r="25" spans="1:22" ht="39.950000000000003" customHeight="1" outlineLevel="2">
      <c r="A25" s="1493" t="s">
        <v>2619</v>
      </c>
      <c r="B25" s="1504"/>
      <c r="C25" s="1496" t="s">
        <v>194</v>
      </c>
      <c r="D25" s="1500" t="s">
        <v>241</v>
      </c>
      <c r="G25" s="1509" t="s">
        <v>198</v>
      </c>
      <c r="H25" s="1510">
        <v>1</v>
      </c>
      <c r="I25" s="3837" t="str">
        <f>A25&amp;"."&amp;C25&amp;"."&amp;D25&amp;"."&amp;H25</f>
        <v>221.01.04.1</v>
      </c>
      <c r="J25" s="1511" t="s">
        <v>2639</v>
      </c>
      <c r="K25" s="1475" t="s">
        <v>2623</v>
      </c>
      <c r="L25" s="1475">
        <v>2</v>
      </c>
      <c r="M25" s="1514">
        <v>0</v>
      </c>
      <c r="N25" s="2817">
        <f>+M25*L25</f>
        <v>0</v>
      </c>
      <c r="O25" s="1511"/>
      <c r="Q25" s="1841"/>
      <c r="R25" s="1490"/>
      <c r="S25" s="1591" t="s">
        <v>201</v>
      </c>
      <c r="T25" s="1589"/>
      <c r="U25" s="1590"/>
      <c r="V25" s="1591" t="s">
        <v>201</v>
      </c>
    </row>
    <row r="26" spans="1:22" s="1512" customFormat="1" ht="39.950000000000003" customHeight="1" outlineLevel="2">
      <c r="A26" s="1493" t="s">
        <v>2619</v>
      </c>
      <c r="B26" s="1504"/>
      <c r="C26" s="1496" t="s">
        <v>194</v>
      </c>
      <c r="D26" s="1500" t="s">
        <v>241</v>
      </c>
      <c r="E26" s="1470"/>
      <c r="F26" s="1470"/>
      <c r="G26" s="1509" t="s">
        <v>198</v>
      </c>
      <c r="H26" s="1510">
        <v>2</v>
      </c>
      <c r="I26" s="3837" t="str">
        <f t="shared" ref="I26" si="7">A26&amp;"."&amp;C26&amp;"."&amp;D26&amp;"."&amp;H26</f>
        <v>221.01.04.2</v>
      </c>
      <c r="J26" s="1511" t="s">
        <v>2640</v>
      </c>
      <c r="K26" s="1475" t="s">
        <v>2623</v>
      </c>
      <c r="L26" s="1475">
        <v>2</v>
      </c>
      <c r="M26" s="1514">
        <v>0</v>
      </c>
      <c r="N26" s="2817">
        <f t="shared" ref="N26:N29" si="8">+M26*L26</f>
        <v>0</v>
      </c>
      <c r="O26" s="1511"/>
      <c r="Q26" s="1841"/>
      <c r="R26" s="1490"/>
      <c r="S26" s="1591" t="s">
        <v>201</v>
      </c>
      <c r="T26" s="1589"/>
      <c r="U26" s="1590"/>
      <c r="V26" s="1591" t="s">
        <v>201</v>
      </c>
    </row>
    <row r="27" spans="1:22" ht="39.950000000000003" customHeight="1" outlineLevel="2">
      <c r="A27" s="1493" t="s">
        <v>2619</v>
      </c>
      <c r="B27" s="1504"/>
      <c r="C27" s="1496" t="s">
        <v>194</v>
      </c>
      <c r="D27" s="1500" t="s">
        <v>241</v>
      </c>
      <c r="G27" s="1509" t="s">
        <v>198</v>
      </c>
      <c r="H27" s="1510">
        <v>3</v>
      </c>
      <c r="I27" s="3837" t="str">
        <f>A27&amp;"."&amp;C27&amp;"."&amp;D27&amp;"."&amp;H27</f>
        <v>221.01.04.3</v>
      </c>
      <c r="J27" s="1511" t="s">
        <v>2641</v>
      </c>
      <c r="K27" s="1475" t="s">
        <v>2623</v>
      </c>
      <c r="L27" s="1475">
        <v>2</v>
      </c>
      <c r="M27" s="1514">
        <v>0</v>
      </c>
      <c r="N27" s="2817">
        <f t="shared" si="8"/>
        <v>0</v>
      </c>
      <c r="O27" s="1511"/>
      <c r="Q27" s="1841"/>
      <c r="R27" s="1490"/>
      <c r="S27" s="1591" t="s">
        <v>201</v>
      </c>
      <c r="T27" s="1589"/>
      <c r="U27" s="1590"/>
      <c r="V27" s="1591" t="s">
        <v>201</v>
      </c>
    </row>
    <row r="28" spans="1:22" s="1512" customFormat="1" ht="39.950000000000003" customHeight="1" outlineLevel="2">
      <c r="A28" s="1493" t="s">
        <v>2619</v>
      </c>
      <c r="B28" s="1504"/>
      <c r="C28" s="1496" t="s">
        <v>194</v>
      </c>
      <c r="D28" s="1500" t="s">
        <v>241</v>
      </c>
      <c r="E28" s="1470"/>
      <c r="F28" s="1470"/>
      <c r="G28" s="1509" t="s">
        <v>198</v>
      </c>
      <c r="H28" s="1510">
        <v>4</v>
      </c>
      <c r="I28" s="3837" t="str">
        <f t="shared" ref="I28:I29" si="9">A28&amp;"."&amp;C28&amp;"."&amp;D28&amp;"."&amp;H28</f>
        <v>221.01.04.4</v>
      </c>
      <c r="J28" s="1511" t="s">
        <v>2642</v>
      </c>
      <c r="K28" s="1475" t="s">
        <v>2623</v>
      </c>
      <c r="L28" s="1475">
        <v>2</v>
      </c>
      <c r="M28" s="1514">
        <v>0</v>
      </c>
      <c r="N28" s="2817">
        <f t="shared" si="8"/>
        <v>0</v>
      </c>
      <c r="O28" s="1511"/>
      <c r="Q28" s="1841"/>
      <c r="R28" s="1490"/>
      <c r="S28" s="1591" t="s">
        <v>201</v>
      </c>
      <c r="T28" s="1589"/>
      <c r="U28" s="1590"/>
      <c r="V28" s="1591" t="s">
        <v>201</v>
      </c>
    </row>
    <row r="29" spans="1:22" s="1512" customFormat="1" ht="64.900000000000006" customHeight="1" outlineLevel="2">
      <c r="A29" s="1493" t="s">
        <v>2619</v>
      </c>
      <c r="B29" s="1504"/>
      <c r="C29" s="1496" t="s">
        <v>194</v>
      </c>
      <c r="D29" s="1500" t="s">
        <v>241</v>
      </c>
      <c r="E29" s="1470"/>
      <c r="F29" s="1470"/>
      <c r="G29" s="1509" t="s">
        <v>198</v>
      </c>
      <c r="H29" s="1510">
        <v>5</v>
      </c>
      <c r="I29" s="3837" t="str">
        <f t="shared" si="9"/>
        <v>221.01.04.5</v>
      </c>
      <c r="J29" s="1511" t="s">
        <v>2643</v>
      </c>
      <c r="K29" s="1475" t="s">
        <v>2630</v>
      </c>
      <c r="L29" s="1475">
        <v>15</v>
      </c>
      <c r="M29" s="1514">
        <v>0</v>
      </c>
      <c r="N29" s="2817">
        <f t="shared" si="8"/>
        <v>0</v>
      </c>
      <c r="O29" s="1511"/>
      <c r="Q29" s="1841"/>
      <c r="R29" s="1490"/>
      <c r="S29" s="1591" t="s">
        <v>201</v>
      </c>
      <c r="T29" s="1589"/>
      <c r="U29" s="1590"/>
      <c r="V29" s="1591" t="s">
        <v>201</v>
      </c>
    </row>
    <row r="30" spans="1:22" s="1492" customFormat="1" outlineLevel="1">
      <c r="A30" s="1513"/>
      <c r="B30" s="1470"/>
      <c r="C30" s="1513"/>
      <c r="D30" s="1505"/>
      <c r="E30" s="1470"/>
      <c r="F30" s="1470"/>
      <c r="G30" s="1509"/>
      <c r="H30" s="1507"/>
      <c r="I30" s="1506"/>
      <c r="J30" s="3838"/>
      <c r="K30" s="3839"/>
      <c r="L30" s="3839"/>
      <c r="M30" s="1515"/>
      <c r="N30" s="2819"/>
      <c r="O30" s="1516"/>
      <c r="Q30" s="1841"/>
      <c r="R30" s="1490"/>
      <c r="S30" s="1589"/>
      <c r="T30" s="1589"/>
      <c r="U30" s="1590"/>
      <c r="V30" s="1589"/>
    </row>
    <row r="31" spans="1:22" s="1492" customFormat="1" outlineLevel="1">
      <c r="A31" s="1493" t="s">
        <v>2619</v>
      </c>
      <c r="B31" s="1495"/>
      <c r="C31" s="1496" t="s">
        <v>194</v>
      </c>
      <c r="D31" s="1500" t="s">
        <v>245</v>
      </c>
      <c r="E31" s="1500" t="s">
        <v>2644</v>
      </c>
      <c r="F31" s="1494"/>
      <c r="G31" s="1501" t="s">
        <v>172</v>
      </c>
      <c r="H31" s="1502"/>
      <c r="I31" s="1501" t="str">
        <f>A31&amp;"."&amp;C31&amp;"."&amp;D31</f>
        <v>221.01.05</v>
      </c>
      <c r="J31" s="1500" t="str">
        <f>E31</f>
        <v>Gradbena in obrtniška dela</v>
      </c>
      <c r="K31" s="3833"/>
      <c r="L31" s="3834"/>
      <c r="M31" s="3823"/>
      <c r="N31" s="2816">
        <f>SUM(N33:N36)</f>
        <v>0</v>
      </c>
      <c r="O31" s="1491"/>
      <c r="Q31" s="1841"/>
      <c r="R31" s="1490"/>
      <c r="S31" s="1589"/>
      <c r="T31" s="1589"/>
      <c r="U31" s="1590"/>
      <c r="V31" s="1589"/>
    </row>
    <row r="32" spans="1:22" ht="30.2" customHeight="1" outlineLevel="2">
      <c r="A32" s="1493" t="s">
        <v>2619</v>
      </c>
      <c r="B32" s="1504"/>
      <c r="C32" s="1496" t="s">
        <v>194</v>
      </c>
      <c r="D32" s="1500" t="s">
        <v>245</v>
      </c>
      <c r="E32" s="1505"/>
      <c r="G32" s="1506"/>
      <c r="H32" s="1507"/>
      <c r="I32" s="1506"/>
      <c r="J32" s="3835"/>
      <c r="K32" s="3836"/>
      <c r="L32" s="3836"/>
      <c r="M32" s="3824"/>
      <c r="N32" s="2818"/>
      <c r="O32" s="1491"/>
      <c r="Q32" s="1841"/>
      <c r="R32" s="1490"/>
      <c r="S32" s="1589"/>
      <c r="T32" s="1589"/>
      <c r="U32" s="1590"/>
      <c r="V32" s="1589"/>
    </row>
    <row r="33" spans="1:22" ht="45.6" customHeight="1" outlineLevel="2">
      <c r="A33" s="1493" t="s">
        <v>2619</v>
      </c>
      <c r="B33" s="1504"/>
      <c r="C33" s="1496" t="s">
        <v>194</v>
      </c>
      <c r="D33" s="1500" t="s">
        <v>245</v>
      </c>
      <c r="G33" s="1509" t="s">
        <v>198</v>
      </c>
      <c r="H33" s="1510">
        <v>1</v>
      </c>
      <c r="I33" s="3837" t="str">
        <f>A33&amp;"."&amp;C33&amp;"."&amp;D33&amp;"."&amp;H33</f>
        <v>221.01.05.1</v>
      </c>
      <c r="J33" s="3840" t="s">
        <v>2645</v>
      </c>
      <c r="K33" s="1475" t="s">
        <v>2646</v>
      </c>
      <c r="L33" s="1475">
        <v>1</v>
      </c>
      <c r="M33" s="1514">
        <v>0</v>
      </c>
      <c r="N33" s="2817">
        <f>+M33*L33</f>
        <v>0</v>
      </c>
      <c r="O33" s="1511"/>
      <c r="Q33" s="1841"/>
      <c r="R33" s="1490"/>
      <c r="S33" s="1591" t="s">
        <v>201</v>
      </c>
      <c r="T33" s="1589"/>
      <c r="U33" s="1590"/>
      <c r="V33" s="1591" t="s">
        <v>201</v>
      </c>
    </row>
    <row r="34" spans="1:22" ht="39.950000000000003" customHeight="1" outlineLevel="2">
      <c r="A34" s="1493" t="s">
        <v>2619</v>
      </c>
      <c r="B34" s="1504"/>
      <c r="C34" s="1496" t="s">
        <v>194</v>
      </c>
      <c r="D34" s="1500" t="s">
        <v>245</v>
      </c>
      <c r="G34" s="1509" t="s">
        <v>198</v>
      </c>
      <c r="H34" s="1510">
        <v>3</v>
      </c>
      <c r="I34" s="3837" t="str">
        <f>A34&amp;"."&amp;C34&amp;"."&amp;D34&amp;"."&amp;H34</f>
        <v>221.01.05.3</v>
      </c>
      <c r="J34" s="3840" t="s">
        <v>2647</v>
      </c>
      <c r="K34" s="1475" t="s">
        <v>2625</v>
      </c>
      <c r="L34" s="1475">
        <v>50</v>
      </c>
      <c r="M34" s="1514">
        <v>0</v>
      </c>
      <c r="N34" s="2817">
        <f t="shared" ref="N34:N36" si="10">+M34*L34</f>
        <v>0</v>
      </c>
      <c r="O34" s="1511"/>
      <c r="Q34" s="1841"/>
      <c r="R34" s="1490"/>
      <c r="S34" s="1591" t="s">
        <v>201</v>
      </c>
      <c r="T34" s="1589"/>
      <c r="U34" s="1590"/>
      <c r="V34" s="1591" t="s">
        <v>201</v>
      </c>
    </row>
    <row r="35" spans="1:22" s="1512" customFormat="1" ht="39.950000000000003" customHeight="1" outlineLevel="2">
      <c r="A35" s="1493" t="s">
        <v>2619</v>
      </c>
      <c r="B35" s="1504"/>
      <c r="C35" s="1496" t="s">
        <v>194</v>
      </c>
      <c r="D35" s="1500" t="s">
        <v>245</v>
      </c>
      <c r="E35" s="1470"/>
      <c r="F35" s="1470"/>
      <c r="G35" s="1509" t="s">
        <v>198</v>
      </c>
      <c r="H35" s="1510">
        <v>4</v>
      </c>
      <c r="I35" s="3837" t="str">
        <f t="shared" ref="I35:I36" si="11">A35&amp;"."&amp;C35&amp;"."&amp;D35&amp;"."&amp;H35</f>
        <v>221.01.05.4</v>
      </c>
      <c r="J35" s="3841" t="s">
        <v>2648</v>
      </c>
      <c r="K35" s="1475" t="s">
        <v>2646</v>
      </c>
      <c r="L35" s="1475">
        <v>2</v>
      </c>
      <c r="M35" s="1514">
        <v>0</v>
      </c>
      <c r="N35" s="2817">
        <f t="shared" si="10"/>
        <v>0</v>
      </c>
      <c r="O35" s="1511"/>
      <c r="Q35" s="1841"/>
      <c r="R35" s="1490"/>
      <c r="S35" s="1591" t="s">
        <v>201</v>
      </c>
      <c r="T35" s="1589"/>
      <c r="U35" s="1590"/>
      <c r="V35" s="1591" t="s">
        <v>201</v>
      </c>
    </row>
    <row r="36" spans="1:22" s="1512" customFormat="1" ht="20.25" customHeight="1" outlineLevel="2">
      <c r="A36" s="1493" t="s">
        <v>2619</v>
      </c>
      <c r="B36" s="1504"/>
      <c r="C36" s="1496" t="s">
        <v>194</v>
      </c>
      <c r="D36" s="1500" t="s">
        <v>245</v>
      </c>
      <c r="E36" s="1470"/>
      <c r="F36" s="1470"/>
      <c r="G36" s="1509" t="s">
        <v>198</v>
      </c>
      <c r="H36" s="1510">
        <v>5</v>
      </c>
      <c r="I36" s="3837" t="str">
        <f t="shared" si="11"/>
        <v>221.01.05.5</v>
      </c>
      <c r="J36" s="3841" t="s">
        <v>2649</v>
      </c>
      <c r="K36" s="1475" t="s">
        <v>2646</v>
      </c>
      <c r="L36" s="1475">
        <v>1</v>
      </c>
      <c r="M36" s="1514">
        <v>0</v>
      </c>
      <c r="N36" s="2817">
        <f t="shared" si="10"/>
        <v>0</v>
      </c>
      <c r="O36" s="1511"/>
      <c r="Q36" s="1841"/>
      <c r="R36" s="1490"/>
      <c r="S36" s="1591" t="s">
        <v>201</v>
      </c>
      <c r="T36" s="1589"/>
      <c r="U36" s="1590"/>
      <c r="V36" s="1591" t="s">
        <v>201</v>
      </c>
    </row>
    <row r="37" spans="1:22" outlineLevel="1">
      <c r="M37" s="1514"/>
    </row>
    <row r="38" spans="1:22" s="1492" customFormat="1" outlineLevel="1">
      <c r="A38" s="1493" t="s">
        <v>2619</v>
      </c>
      <c r="B38" s="1495"/>
      <c r="C38" s="1496" t="s">
        <v>194</v>
      </c>
      <c r="D38" s="1500" t="s">
        <v>252</v>
      </c>
      <c r="E38" s="1500" t="s">
        <v>2650</v>
      </c>
      <c r="F38" s="1494"/>
      <c r="G38" s="1501" t="s">
        <v>172</v>
      </c>
      <c r="H38" s="1502"/>
      <c r="I38" s="1501" t="str">
        <f>A38&amp;"."&amp;C38&amp;"."&amp;D38</f>
        <v>221.01.06</v>
      </c>
      <c r="J38" s="1500" t="str">
        <f>E38</f>
        <v>GO dela - veliki nadstrešek Ginekologije</v>
      </c>
      <c r="K38" s="3833"/>
      <c r="L38" s="3834"/>
      <c r="M38" s="3823"/>
      <c r="N38" s="2816">
        <f>SUM(N40:N50)</f>
        <v>0</v>
      </c>
      <c r="O38" s="1491"/>
      <c r="Q38" s="1841"/>
      <c r="R38" s="1490"/>
      <c r="S38" s="1589"/>
      <c r="T38" s="1589"/>
      <c r="U38" s="1590"/>
      <c r="V38" s="1589"/>
    </row>
    <row r="39" spans="1:22" ht="163.5" customHeight="1" outlineLevel="2">
      <c r="A39" s="1493" t="s">
        <v>2619</v>
      </c>
      <c r="B39" s="1504"/>
      <c r="C39" s="1496" t="s">
        <v>194</v>
      </c>
      <c r="D39" s="1500" t="s">
        <v>252</v>
      </c>
      <c r="E39" s="1505"/>
      <c r="G39" s="1506"/>
      <c r="H39" s="1507"/>
      <c r="I39" s="1506"/>
      <c r="J39" s="3840" t="s">
        <v>2651</v>
      </c>
      <c r="K39" s="3836"/>
      <c r="L39" s="3836"/>
      <c r="M39" s="3824"/>
      <c r="N39" s="2818"/>
      <c r="O39" s="1491"/>
      <c r="Q39" s="1841"/>
      <c r="R39" s="1490"/>
      <c r="S39" s="1589"/>
      <c r="T39" s="1589"/>
      <c r="U39" s="1590"/>
      <c r="V39" s="1589"/>
    </row>
    <row r="40" spans="1:22" ht="78.75" customHeight="1" outlineLevel="2">
      <c r="A40" s="1493" t="s">
        <v>2619</v>
      </c>
      <c r="B40" s="1504"/>
      <c r="C40" s="1496" t="s">
        <v>194</v>
      </c>
      <c r="D40" s="1500" t="s">
        <v>252</v>
      </c>
      <c r="G40" s="1509" t="s">
        <v>198</v>
      </c>
      <c r="H40" s="1510">
        <v>1</v>
      </c>
      <c r="I40" s="3837" t="str">
        <f>A40&amp;"."&amp;C40&amp;"."&amp;D40&amp;"."&amp;H40</f>
        <v>221.01.06.1</v>
      </c>
      <c r="J40" s="3840" t="s">
        <v>2652</v>
      </c>
      <c r="K40" s="1475" t="s">
        <v>2271</v>
      </c>
      <c r="L40" s="1475">
        <v>7500</v>
      </c>
      <c r="M40" s="1514">
        <v>0</v>
      </c>
      <c r="N40" s="2817">
        <f>L40*M40</f>
        <v>0</v>
      </c>
      <c r="O40" s="1511"/>
      <c r="Q40" s="1841"/>
      <c r="R40" s="1490" t="s">
        <v>2653</v>
      </c>
      <c r="S40" s="1591" t="s">
        <v>201</v>
      </c>
      <c r="T40" s="1589"/>
      <c r="U40" s="1590"/>
      <c r="V40" s="1588" t="s">
        <v>202</v>
      </c>
    </row>
    <row r="41" spans="1:22" s="1512" customFormat="1" ht="183" customHeight="1" outlineLevel="2">
      <c r="A41" s="1493" t="s">
        <v>2619</v>
      </c>
      <c r="B41" s="1504"/>
      <c r="C41" s="1496" t="s">
        <v>194</v>
      </c>
      <c r="D41" s="1500" t="s">
        <v>252</v>
      </c>
      <c r="E41" s="1470"/>
      <c r="F41" s="1470"/>
      <c r="G41" s="1509" t="s">
        <v>198</v>
      </c>
      <c r="H41" s="1510">
        <v>2</v>
      </c>
      <c r="I41" s="3837" t="str">
        <f t="shared" ref="I41" si="12">A41&amp;"."&amp;C41&amp;"."&amp;D41&amp;"."&amp;H41</f>
        <v>221.01.06.2</v>
      </c>
      <c r="J41" s="3840" t="s">
        <v>2654</v>
      </c>
      <c r="K41" s="1475" t="s">
        <v>237</v>
      </c>
      <c r="L41" s="1475">
        <v>72</v>
      </c>
      <c r="M41" s="1514">
        <v>0</v>
      </c>
      <c r="N41" s="2817">
        <f t="shared" ref="N41:N47" si="13">L41*M41</f>
        <v>0</v>
      </c>
      <c r="O41" s="1511"/>
      <c r="Q41" s="1841"/>
      <c r="R41" s="1490"/>
      <c r="S41" s="1591" t="s">
        <v>201</v>
      </c>
      <c r="T41" s="1589"/>
      <c r="U41" s="1590"/>
      <c r="V41" s="1591" t="s">
        <v>201</v>
      </c>
    </row>
    <row r="42" spans="1:22" ht="103.5" customHeight="1" outlineLevel="2">
      <c r="A42" s="1493" t="s">
        <v>2619</v>
      </c>
      <c r="B42" s="1504"/>
      <c r="C42" s="1496" t="s">
        <v>194</v>
      </c>
      <c r="D42" s="1500" t="s">
        <v>252</v>
      </c>
      <c r="G42" s="1509" t="s">
        <v>198</v>
      </c>
      <c r="H42" s="1510">
        <v>3</v>
      </c>
      <c r="I42" s="3837" t="str">
        <f>A42&amp;"."&amp;C42&amp;"."&amp;D42&amp;"."&amp;H42</f>
        <v>221.01.06.3</v>
      </c>
      <c r="J42" s="3840" t="s">
        <v>2655</v>
      </c>
      <c r="K42" s="1475" t="s">
        <v>237</v>
      </c>
      <c r="L42" s="1475">
        <v>25</v>
      </c>
      <c r="M42" s="1514">
        <v>0</v>
      </c>
      <c r="N42" s="2817">
        <f t="shared" si="13"/>
        <v>0</v>
      </c>
      <c r="O42" s="1511"/>
      <c r="Q42" s="1841"/>
      <c r="R42" s="1490"/>
      <c r="S42" s="1591" t="s">
        <v>201</v>
      </c>
      <c r="T42" s="1589"/>
      <c r="U42" s="1590"/>
      <c r="V42" s="1591" t="s">
        <v>201</v>
      </c>
    </row>
    <row r="43" spans="1:22" s="1512" customFormat="1" ht="64.5" customHeight="1" outlineLevel="2">
      <c r="A43" s="1493" t="s">
        <v>2619</v>
      </c>
      <c r="B43" s="1504"/>
      <c r="C43" s="1496" t="s">
        <v>194</v>
      </c>
      <c r="D43" s="1500" t="s">
        <v>252</v>
      </c>
      <c r="E43" s="1470"/>
      <c r="F43" s="1470"/>
      <c r="G43" s="1509" t="s">
        <v>198</v>
      </c>
      <c r="H43" s="1510">
        <v>4</v>
      </c>
      <c r="I43" s="3837" t="str">
        <f t="shared" ref="I43:I44" si="14">A43&amp;"."&amp;C43&amp;"."&amp;D43&amp;"."&amp;H43</f>
        <v>221.01.06.4</v>
      </c>
      <c r="J43" s="3840" t="s">
        <v>2656</v>
      </c>
      <c r="K43" s="1475" t="s">
        <v>291</v>
      </c>
      <c r="L43" s="1475">
        <v>50</v>
      </c>
      <c r="M43" s="1514">
        <v>0</v>
      </c>
      <c r="N43" s="2817">
        <f t="shared" si="13"/>
        <v>0</v>
      </c>
      <c r="O43" s="1511"/>
      <c r="Q43" s="1841"/>
      <c r="R43" s="1490"/>
      <c r="S43" s="1591" t="s">
        <v>201</v>
      </c>
      <c r="T43" s="1589"/>
      <c r="U43" s="1590"/>
      <c r="V43" s="1591" t="s">
        <v>201</v>
      </c>
    </row>
    <row r="44" spans="1:22" s="1512" customFormat="1" ht="90" customHeight="1" outlineLevel="2">
      <c r="A44" s="1493" t="s">
        <v>2619</v>
      </c>
      <c r="B44" s="1504"/>
      <c r="C44" s="1496" t="s">
        <v>194</v>
      </c>
      <c r="D44" s="1500" t="s">
        <v>252</v>
      </c>
      <c r="E44" s="1470"/>
      <c r="F44" s="1470"/>
      <c r="G44" s="1509" t="s">
        <v>198</v>
      </c>
      <c r="H44" s="1510">
        <v>5</v>
      </c>
      <c r="I44" s="3837" t="str">
        <f t="shared" si="14"/>
        <v>221.01.06.5</v>
      </c>
      <c r="J44" s="3840" t="s">
        <v>2657</v>
      </c>
      <c r="K44" s="1475" t="s">
        <v>237</v>
      </c>
      <c r="L44" s="1475">
        <v>25</v>
      </c>
      <c r="M44" s="1514">
        <v>0</v>
      </c>
      <c r="N44" s="2817">
        <f t="shared" si="13"/>
        <v>0</v>
      </c>
      <c r="O44" s="1511"/>
      <c r="Q44" s="1841"/>
      <c r="R44" s="1490"/>
      <c r="S44" s="1591" t="s">
        <v>201</v>
      </c>
      <c r="T44" s="1589"/>
      <c r="U44" s="1590"/>
      <c r="V44" s="1591" t="s">
        <v>201</v>
      </c>
    </row>
    <row r="45" spans="1:22" ht="114.75" customHeight="1" outlineLevel="2">
      <c r="A45" s="1493" t="s">
        <v>2619</v>
      </c>
      <c r="B45" s="1504"/>
      <c r="C45" s="1496" t="s">
        <v>194</v>
      </c>
      <c r="D45" s="1500" t="s">
        <v>252</v>
      </c>
      <c r="G45" s="1509" t="s">
        <v>198</v>
      </c>
      <c r="H45" s="1510">
        <v>6</v>
      </c>
      <c r="I45" s="3837" t="str">
        <f>A45&amp;"."&amp;C45&amp;"."&amp;D45&amp;"."&amp;H45</f>
        <v>221.01.06.6</v>
      </c>
      <c r="J45" s="3840" t="s">
        <v>2658</v>
      </c>
      <c r="K45" s="1475" t="s">
        <v>237</v>
      </c>
      <c r="L45" s="1475">
        <v>72</v>
      </c>
      <c r="M45" s="1514">
        <v>0</v>
      </c>
      <c r="N45" s="2817">
        <f t="shared" si="13"/>
        <v>0</v>
      </c>
      <c r="O45" s="1511"/>
      <c r="Q45" s="1841"/>
      <c r="R45" s="1490"/>
      <c r="S45" s="1591" t="s">
        <v>201</v>
      </c>
      <c r="T45" s="1589"/>
      <c r="U45" s="1590"/>
      <c r="V45" s="1591" t="s">
        <v>201</v>
      </c>
    </row>
    <row r="46" spans="1:22" s="1512" customFormat="1" ht="72" customHeight="1" outlineLevel="2">
      <c r="A46" s="1493" t="s">
        <v>2619</v>
      </c>
      <c r="B46" s="1504"/>
      <c r="C46" s="1496" t="s">
        <v>194</v>
      </c>
      <c r="D46" s="1500" t="s">
        <v>252</v>
      </c>
      <c r="E46" s="1470"/>
      <c r="F46" s="1470"/>
      <c r="G46" s="1509" t="s">
        <v>198</v>
      </c>
      <c r="H46" s="1510">
        <v>7</v>
      </c>
      <c r="I46" s="3837" t="str">
        <f t="shared" ref="I46" si="15">A46&amp;"."&amp;C46&amp;"."&amp;D46&amp;"."&amp;H46</f>
        <v>221.01.06.7</v>
      </c>
      <c r="J46" s="3840" t="s">
        <v>2659</v>
      </c>
      <c r="K46" s="1475" t="s">
        <v>200</v>
      </c>
      <c r="L46" s="1475">
        <v>1</v>
      </c>
      <c r="M46" s="1514">
        <v>0</v>
      </c>
      <c r="N46" s="2817">
        <f t="shared" si="13"/>
        <v>0</v>
      </c>
      <c r="O46" s="1511"/>
      <c r="Q46" s="1841"/>
      <c r="R46" s="1490"/>
      <c r="S46" s="1591" t="s">
        <v>201</v>
      </c>
      <c r="T46" s="1589"/>
      <c r="U46" s="1590"/>
      <c r="V46" s="1591" t="s">
        <v>201</v>
      </c>
    </row>
    <row r="47" spans="1:22" s="1512" customFormat="1" ht="39.950000000000003" customHeight="1" outlineLevel="2">
      <c r="A47" s="1493" t="s">
        <v>2619</v>
      </c>
      <c r="B47" s="1504"/>
      <c r="C47" s="1496" t="s">
        <v>194</v>
      </c>
      <c r="D47" s="1500" t="s">
        <v>252</v>
      </c>
      <c r="E47" s="1470"/>
      <c r="F47" s="1470"/>
      <c r="G47" s="1509" t="s">
        <v>198</v>
      </c>
      <c r="H47" s="1510">
        <v>8</v>
      </c>
      <c r="I47" s="3837" t="str">
        <f t="shared" ref="I47:I50" si="16">A47&amp;"."&amp;C47&amp;"."&amp;D47&amp;"."&amp;H47</f>
        <v>221.01.06.8</v>
      </c>
      <c r="J47" s="3840" t="s">
        <v>2660</v>
      </c>
      <c r="K47" s="1475" t="s">
        <v>200</v>
      </c>
      <c r="L47" s="1475">
        <v>1</v>
      </c>
      <c r="M47" s="1514">
        <v>0</v>
      </c>
      <c r="N47" s="2817">
        <f t="shared" si="13"/>
        <v>0</v>
      </c>
      <c r="O47" s="1511"/>
      <c r="Q47" s="1841"/>
      <c r="R47" s="1490"/>
      <c r="S47" s="1591" t="s">
        <v>201</v>
      </c>
      <c r="T47" s="1589"/>
      <c r="U47" s="1590"/>
      <c r="V47" s="1591" t="s">
        <v>201</v>
      </c>
    </row>
    <row r="48" spans="1:22" s="1512" customFormat="1" ht="51" customHeight="1" outlineLevel="2">
      <c r="A48" s="1493" t="s">
        <v>2619</v>
      </c>
      <c r="B48" s="1504"/>
      <c r="C48" s="1496" t="s">
        <v>194</v>
      </c>
      <c r="D48" s="1500" t="s">
        <v>252</v>
      </c>
      <c r="E48" s="1470"/>
      <c r="F48" s="1470"/>
      <c r="G48" s="1509" t="s">
        <v>198</v>
      </c>
      <c r="H48" s="1510">
        <v>9</v>
      </c>
      <c r="I48" s="3837" t="str">
        <f t="shared" si="16"/>
        <v>221.01.06.9</v>
      </c>
      <c r="J48" s="3840" t="s">
        <v>2661</v>
      </c>
      <c r="K48" s="1475" t="s">
        <v>231</v>
      </c>
      <c r="L48" s="1475">
        <v>3.33</v>
      </c>
      <c r="M48" s="1514">
        <v>0</v>
      </c>
      <c r="N48" s="2817">
        <f t="shared" ref="N48:N50" si="17">L48*M48</f>
        <v>0</v>
      </c>
      <c r="O48" s="1511"/>
      <c r="Q48" s="1841"/>
      <c r="R48" s="1490"/>
      <c r="S48" s="1591" t="s">
        <v>201</v>
      </c>
      <c r="T48" s="1589"/>
      <c r="U48" s="1590"/>
      <c r="V48" s="1591" t="s">
        <v>201</v>
      </c>
    </row>
    <row r="49" spans="1:22" s="1512" customFormat="1" ht="39.950000000000003" customHeight="1" outlineLevel="2">
      <c r="A49" s="1493" t="s">
        <v>2619</v>
      </c>
      <c r="B49" s="1504"/>
      <c r="C49" s="1496" t="s">
        <v>194</v>
      </c>
      <c r="D49" s="1500" t="s">
        <v>252</v>
      </c>
      <c r="E49" s="1470"/>
      <c r="F49" s="1470"/>
      <c r="G49" s="1509" t="s">
        <v>198</v>
      </c>
      <c r="H49" s="1510">
        <v>10</v>
      </c>
      <c r="I49" s="3837" t="str">
        <f t="shared" si="16"/>
        <v>221.01.06.10</v>
      </c>
      <c r="J49" s="3840" t="s">
        <v>2662</v>
      </c>
      <c r="K49" s="1475" t="s">
        <v>200</v>
      </c>
      <c r="L49" s="1475">
        <v>1</v>
      </c>
      <c r="M49" s="1514">
        <v>0</v>
      </c>
      <c r="N49" s="2817">
        <f t="shared" si="17"/>
        <v>0</v>
      </c>
      <c r="O49" s="1511"/>
      <c r="Q49" s="1841"/>
      <c r="R49" s="1490"/>
      <c r="S49" s="1591" t="s">
        <v>201</v>
      </c>
      <c r="T49" s="1589"/>
      <c r="U49" s="1590"/>
      <c r="V49" s="1591" t="s">
        <v>201</v>
      </c>
    </row>
    <row r="50" spans="1:22" s="1512" customFormat="1" ht="39.950000000000003" customHeight="1" outlineLevel="2">
      <c r="A50" s="1493" t="s">
        <v>2619</v>
      </c>
      <c r="B50" s="1504"/>
      <c r="C50" s="1496" t="s">
        <v>194</v>
      </c>
      <c r="D50" s="1500" t="s">
        <v>252</v>
      </c>
      <c r="E50" s="1470"/>
      <c r="F50" s="1470"/>
      <c r="G50" s="1509" t="s">
        <v>198</v>
      </c>
      <c r="H50" s="1510">
        <v>11</v>
      </c>
      <c r="I50" s="3837" t="str">
        <f t="shared" si="16"/>
        <v>221.01.06.11</v>
      </c>
      <c r="J50" s="3840" t="s">
        <v>2663</v>
      </c>
      <c r="K50" s="1475" t="s">
        <v>200</v>
      </c>
      <c r="L50" s="1475">
        <v>1</v>
      </c>
      <c r="M50" s="1514">
        <v>0</v>
      </c>
      <c r="N50" s="2817">
        <f t="shared" si="17"/>
        <v>0</v>
      </c>
      <c r="O50" s="1511"/>
      <c r="Q50" s="1841"/>
      <c r="R50" s="1490"/>
      <c r="S50" s="1591" t="s">
        <v>201</v>
      </c>
      <c r="T50" s="1589"/>
      <c r="U50" s="1590"/>
      <c r="V50" s="1591" t="s">
        <v>201</v>
      </c>
    </row>
    <row r="51" spans="1:22" outlineLevel="1">
      <c r="M51" s="1514"/>
    </row>
    <row r="52" spans="1:22" s="1492" customFormat="1" outlineLevel="1">
      <c r="A52" s="1493" t="s">
        <v>2619</v>
      </c>
      <c r="B52" s="1495"/>
      <c r="C52" s="1496" t="s">
        <v>194</v>
      </c>
      <c r="D52" s="1500" t="s">
        <v>256</v>
      </c>
      <c r="E52" s="1500" t="s">
        <v>2664</v>
      </c>
      <c r="F52" s="1494"/>
      <c r="G52" s="1501" t="s">
        <v>172</v>
      </c>
      <c r="H52" s="1502"/>
      <c r="I52" s="1501" t="str">
        <f>A52&amp;"."&amp;C52&amp;"."&amp;D52</f>
        <v>221.01.07</v>
      </c>
      <c r="J52" s="1500" t="str">
        <f>E52</f>
        <v>GO dela - majhen nadstrešek Ginekologije</v>
      </c>
      <c r="K52" s="3833"/>
      <c r="L52" s="3834"/>
      <c r="M52" s="3823"/>
      <c r="N52" s="2816">
        <f>SUM(N54:N62)</f>
        <v>0</v>
      </c>
      <c r="O52" s="1491"/>
      <c r="Q52" s="1841"/>
      <c r="R52" s="1490"/>
      <c r="S52" s="1589"/>
      <c r="T52" s="1589"/>
      <c r="U52" s="1590"/>
      <c r="V52" s="1589"/>
    </row>
    <row r="53" spans="1:22" ht="159.75" customHeight="1" outlineLevel="2">
      <c r="A53" s="1493" t="s">
        <v>2619</v>
      </c>
      <c r="B53" s="1504"/>
      <c r="C53" s="1496" t="s">
        <v>194</v>
      </c>
      <c r="D53" s="1500" t="s">
        <v>256</v>
      </c>
      <c r="E53" s="1505"/>
      <c r="G53" s="1506"/>
      <c r="H53" s="1507"/>
      <c r="I53" s="1506"/>
      <c r="J53" s="3840" t="s">
        <v>2665</v>
      </c>
      <c r="K53" s="3836"/>
      <c r="L53" s="3836"/>
      <c r="M53" s="3824"/>
      <c r="N53" s="2818"/>
      <c r="O53" s="1491"/>
      <c r="Q53" s="1841"/>
      <c r="R53" s="1490"/>
      <c r="S53" s="1589"/>
      <c r="T53" s="1589"/>
      <c r="U53" s="1590"/>
      <c r="V53" s="1589"/>
    </row>
    <row r="54" spans="1:22" ht="73.5" customHeight="1" outlineLevel="2">
      <c r="A54" s="1493" t="s">
        <v>2619</v>
      </c>
      <c r="B54" s="1504"/>
      <c r="C54" s="1496" t="s">
        <v>194</v>
      </c>
      <c r="D54" s="1500" t="s">
        <v>256</v>
      </c>
      <c r="G54" s="1509" t="s">
        <v>198</v>
      </c>
      <c r="H54" s="1510">
        <v>1</v>
      </c>
      <c r="I54" s="3837" t="str">
        <f>A54&amp;"."&amp;C54&amp;"."&amp;D54&amp;"."&amp;H54</f>
        <v>221.01.07.1</v>
      </c>
      <c r="J54" s="3840" t="s">
        <v>2652</v>
      </c>
      <c r="K54" s="1475" t="s">
        <v>2271</v>
      </c>
      <c r="L54" s="1475">
        <v>1800</v>
      </c>
      <c r="M54" s="1514">
        <v>0</v>
      </c>
      <c r="N54" s="2817">
        <f t="shared" ref="N54:N61" si="18">L54*M54</f>
        <v>0</v>
      </c>
      <c r="O54" s="1511"/>
      <c r="Q54" s="1841"/>
      <c r="R54" s="1490" t="s">
        <v>2666</v>
      </c>
      <c r="S54" s="1591" t="s">
        <v>201</v>
      </c>
      <c r="T54" s="1589"/>
      <c r="U54" s="1590"/>
      <c r="V54" s="1588" t="s">
        <v>202</v>
      </c>
    </row>
    <row r="55" spans="1:22" s="1512" customFormat="1" ht="177" customHeight="1" outlineLevel="2">
      <c r="A55" s="1493" t="s">
        <v>2619</v>
      </c>
      <c r="B55" s="1504"/>
      <c r="C55" s="1496" t="s">
        <v>194</v>
      </c>
      <c r="D55" s="1500" t="s">
        <v>256</v>
      </c>
      <c r="E55" s="1470"/>
      <c r="F55" s="1470"/>
      <c r="G55" s="1509" t="s">
        <v>198</v>
      </c>
      <c r="H55" s="1510">
        <v>2</v>
      </c>
      <c r="I55" s="3837" t="str">
        <f t="shared" ref="I55" si="19">A55&amp;"."&amp;C55&amp;"."&amp;D55&amp;"."&amp;H55</f>
        <v>221.01.07.2</v>
      </c>
      <c r="J55" s="3840" t="s">
        <v>2667</v>
      </c>
      <c r="K55" s="1475" t="s">
        <v>237</v>
      </c>
      <c r="L55" s="1475">
        <v>15</v>
      </c>
      <c r="M55" s="1514">
        <v>0</v>
      </c>
      <c r="N55" s="2817">
        <f t="shared" si="18"/>
        <v>0</v>
      </c>
      <c r="O55" s="1511"/>
      <c r="Q55" s="1841"/>
      <c r="R55" s="1490"/>
      <c r="S55" s="1591" t="s">
        <v>201</v>
      </c>
      <c r="T55" s="1589"/>
      <c r="U55" s="1590"/>
      <c r="V55" s="1591" t="s">
        <v>201</v>
      </c>
    </row>
    <row r="56" spans="1:22" ht="104.25" customHeight="1" outlineLevel="2">
      <c r="A56" s="1493" t="s">
        <v>2619</v>
      </c>
      <c r="B56" s="1504"/>
      <c r="C56" s="1496" t="s">
        <v>194</v>
      </c>
      <c r="D56" s="1500" t="s">
        <v>256</v>
      </c>
      <c r="G56" s="1509" t="s">
        <v>198</v>
      </c>
      <c r="H56" s="1510">
        <v>3</v>
      </c>
      <c r="I56" s="3837" t="str">
        <f>A56&amp;"."&amp;C56&amp;"."&amp;D56&amp;"."&amp;H56</f>
        <v>221.01.07.3</v>
      </c>
      <c r="J56" s="3840" t="s">
        <v>2668</v>
      </c>
      <c r="K56" s="1475" t="s">
        <v>237</v>
      </c>
      <c r="L56" s="1475">
        <v>4</v>
      </c>
      <c r="M56" s="1514">
        <v>0</v>
      </c>
      <c r="N56" s="2817">
        <f t="shared" si="18"/>
        <v>0</v>
      </c>
      <c r="O56" s="1511"/>
      <c r="Q56" s="1841"/>
      <c r="R56" s="1490"/>
      <c r="S56" s="1591" t="s">
        <v>201</v>
      </c>
      <c r="T56" s="1589"/>
      <c r="U56" s="1590"/>
      <c r="V56" s="1591" t="s">
        <v>201</v>
      </c>
    </row>
    <row r="57" spans="1:22" s="1512" customFormat="1" ht="39.950000000000003" customHeight="1" outlineLevel="2">
      <c r="A57" s="1493" t="s">
        <v>2619</v>
      </c>
      <c r="B57" s="1504"/>
      <c r="C57" s="1496" t="s">
        <v>194</v>
      </c>
      <c r="D57" s="1500" t="s">
        <v>256</v>
      </c>
      <c r="E57" s="1470"/>
      <c r="F57" s="1470"/>
      <c r="G57" s="1509" t="s">
        <v>198</v>
      </c>
      <c r="H57" s="1510">
        <v>4</v>
      </c>
      <c r="I57" s="3837" t="str">
        <f t="shared" ref="I57:I58" si="20">A57&amp;"."&amp;C57&amp;"."&amp;D57&amp;"."&amp;H57</f>
        <v>221.01.07.4</v>
      </c>
      <c r="J57" s="3840" t="s">
        <v>2669</v>
      </c>
      <c r="K57" s="1475" t="s">
        <v>291</v>
      </c>
      <c r="L57" s="1475">
        <v>16</v>
      </c>
      <c r="M57" s="1514">
        <v>0</v>
      </c>
      <c r="N57" s="2817">
        <f t="shared" si="18"/>
        <v>0</v>
      </c>
      <c r="O57" s="1511"/>
      <c r="Q57" s="1841"/>
      <c r="R57" s="1490"/>
      <c r="S57" s="1591" t="s">
        <v>201</v>
      </c>
      <c r="T57" s="1589"/>
      <c r="U57" s="1590"/>
      <c r="V57" s="1591" t="s">
        <v>201</v>
      </c>
    </row>
    <row r="58" spans="1:22" s="1512" customFormat="1" ht="90" customHeight="1" outlineLevel="2">
      <c r="A58" s="1493" t="s">
        <v>2619</v>
      </c>
      <c r="B58" s="1504"/>
      <c r="C58" s="1496" t="s">
        <v>194</v>
      </c>
      <c r="D58" s="1500" t="s">
        <v>256</v>
      </c>
      <c r="E58" s="1470"/>
      <c r="F58" s="1470"/>
      <c r="G58" s="1509" t="s">
        <v>198</v>
      </c>
      <c r="H58" s="1510">
        <v>5</v>
      </c>
      <c r="I58" s="3837" t="str">
        <f t="shared" si="20"/>
        <v>221.01.07.5</v>
      </c>
      <c r="J58" s="3840" t="s">
        <v>2657</v>
      </c>
      <c r="K58" s="1475" t="s">
        <v>237</v>
      </c>
      <c r="L58" s="1475">
        <v>4</v>
      </c>
      <c r="M58" s="1514">
        <v>0</v>
      </c>
      <c r="N58" s="2817">
        <f t="shared" si="18"/>
        <v>0</v>
      </c>
      <c r="O58" s="1511"/>
      <c r="Q58" s="1841"/>
      <c r="R58" s="1490"/>
      <c r="S58" s="1591" t="s">
        <v>201</v>
      </c>
      <c r="T58" s="1589"/>
      <c r="U58" s="1590"/>
      <c r="V58" s="1591" t="s">
        <v>201</v>
      </c>
    </row>
    <row r="59" spans="1:22" ht="112.5" customHeight="1" outlineLevel="2">
      <c r="A59" s="1493" t="s">
        <v>2619</v>
      </c>
      <c r="B59" s="1504"/>
      <c r="C59" s="1496" t="s">
        <v>194</v>
      </c>
      <c r="D59" s="1500" t="s">
        <v>256</v>
      </c>
      <c r="G59" s="1509" t="s">
        <v>198</v>
      </c>
      <c r="H59" s="1510">
        <v>6</v>
      </c>
      <c r="I59" s="3837" t="str">
        <f>A59&amp;"."&amp;C59&amp;"."&amp;D59&amp;"."&amp;H59</f>
        <v>221.01.07.6</v>
      </c>
      <c r="J59" s="3840" t="s">
        <v>2658</v>
      </c>
      <c r="K59" s="1475" t="s">
        <v>237</v>
      </c>
      <c r="L59" s="1475">
        <v>15</v>
      </c>
      <c r="M59" s="1514">
        <v>0</v>
      </c>
      <c r="N59" s="2817">
        <f t="shared" si="18"/>
        <v>0</v>
      </c>
      <c r="O59" s="1511"/>
      <c r="Q59" s="1841"/>
      <c r="R59" s="1490"/>
      <c r="S59" s="1591" t="s">
        <v>201</v>
      </c>
      <c r="T59" s="1589"/>
      <c r="U59" s="1590"/>
      <c r="V59" s="1591" t="s">
        <v>201</v>
      </c>
    </row>
    <row r="60" spans="1:22" s="1512" customFormat="1" ht="77.25" customHeight="1" outlineLevel="2">
      <c r="A60" s="1493" t="s">
        <v>2619</v>
      </c>
      <c r="B60" s="1504"/>
      <c r="C60" s="1496" t="s">
        <v>194</v>
      </c>
      <c r="D60" s="1500" t="s">
        <v>256</v>
      </c>
      <c r="E60" s="1470"/>
      <c r="F60" s="1470"/>
      <c r="G60" s="1509" t="s">
        <v>198</v>
      </c>
      <c r="H60" s="1510">
        <v>7</v>
      </c>
      <c r="I60" s="3837" t="str">
        <f t="shared" ref="I60:I62" si="21">A60&amp;"."&amp;C60&amp;"."&amp;D60&amp;"."&amp;H60</f>
        <v>221.01.07.7</v>
      </c>
      <c r="J60" s="3840" t="s">
        <v>2670</v>
      </c>
      <c r="K60" s="1475" t="s">
        <v>200</v>
      </c>
      <c r="L60" s="1475">
        <v>1</v>
      </c>
      <c r="M60" s="1514">
        <v>0</v>
      </c>
      <c r="N60" s="2817">
        <f t="shared" si="18"/>
        <v>0</v>
      </c>
      <c r="O60" s="1511"/>
      <c r="Q60" s="1841"/>
      <c r="R60" s="1490"/>
      <c r="S60" s="1591" t="s">
        <v>201</v>
      </c>
      <c r="T60" s="1589"/>
      <c r="U60" s="1590"/>
      <c r="V60" s="1591" t="s">
        <v>201</v>
      </c>
    </row>
    <row r="61" spans="1:22" s="1512" customFormat="1" ht="39.950000000000003" customHeight="1" outlineLevel="2">
      <c r="A61" s="1493" t="s">
        <v>2619</v>
      </c>
      <c r="B61" s="1504"/>
      <c r="C61" s="1496" t="s">
        <v>194</v>
      </c>
      <c r="D61" s="1500" t="s">
        <v>256</v>
      </c>
      <c r="E61" s="1470"/>
      <c r="F61" s="1470"/>
      <c r="G61" s="1509" t="s">
        <v>198</v>
      </c>
      <c r="H61" s="1510">
        <v>8</v>
      </c>
      <c r="I61" s="3837" t="str">
        <f>A61&amp;"."&amp;C61&amp;"."&amp;D61&amp;"."&amp;H61</f>
        <v>221.01.07.8</v>
      </c>
      <c r="J61" s="3840" t="s">
        <v>2671</v>
      </c>
      <c r="K61" s="1475" t="s">
        <v>200</v>
      </c>
      <c r="L61" s="1475">
        <v>1</v>
      </c>
      <c r="M61" s="1514">
        <v>0</v>
      </c>
      <c r="N61" s="2817">
        <f t="shared" si="18"/>
        <v>0</v>
      </c>
      <c r="O61" s="1511"/>
      <c r="Q61" s="1841"/>
      <c r="R61" s="1490"/>
      <c r="S61" s="1591" t="s">
        <v>201</v>
      </c>
      <c r="T61" s="1589"/>
      <c r="U61" s="1590"/>
      <c r="V61" s="1591" t="s">
        <v>201</v>
      </c>
    </row>
    <row r="62" spans="1:22" s="1512" customFormat="1" ht="39.950000000000003" customHeight="1" outlineLevel="2">
      <c r="A62" s="1493" t="s">
        <v>2619</v>
      </c>
      <c r="B62" s="1504"/>
      <c r="C62" s="1496" t="s">
        <v>194</v>
      </c>
      <c r="D62" s="1500" t="s">
        <v>252</v>
      </c>
      <c r="E62" s="1470"/>
      <c r="F62" s="1470"/>
      <c r="G62" s="1509" t="s">
        <v>198</v>
      </c>
      <c r="H62" s="1510">
        <v>9</v>
      </c>
      <c r="I62" s="3837" t="str">
        <f t="shared" si="21"/>
        <v>221.01.06.9</v>
      </c>
      <c r="J62" s="3840" t="s">
        <v>2672</v>
      </c>
      <c r="K62" s="1475" t="s">
        <v>200</v>
      </c>
      <c r="L62" s="1475">
        <v>1</v>
      </c>
      <c r="M62" s="1514">
        <v>0</v>
      </c>
      <c r="N62" s="2817">
        <f t="shared" ref="N62" si="22">L62*M62</f>
        <v>0</v>
      </c>
      <c r="O62" s="1511"/>
      <c r="Q62" s="1841"/>
      <c r="R62" s="1490"/>
      <c r="S62" s="1591" t="s">
        <v>201</v>
      </c>
      <c r="T62" s="1589"/>
      <c r="U62" s="1590"/>
      <c r="V62" s="1591" t="s">
        <v>201</v>
      </c>
    </row>
    <row r="63" spans="1:22" outlineLevel="1">
      <c r="M63" s="1514"/>
    </row>
    <row r="64" spans="1:22" s="1492" customFormat="1" outlineLevel="1">
      <c r="A64" s="1493" t="s">
        <v>2619</v>
      </c>
      <c r="B64" s="1495"/>
      <c r="C64" s="1496" t="s">
        <v>194</v>
      </c>
      <c r="D64" s="1500" t="s">
        <v>265</v>
      </c>
      <c r="E64" s="1500" t="s">
        <v>2673</v>
      </c>
      <c r="F64" s="1494"/>
      <c r="G64" s="1501" t="s">
        <v>172</v>
      </c>
      <c r="H64" s="1502"/>
      <c r="I64" s="1501" t="str">
        <f>A64&amp;"."&amp;C64&amp;"."&amp;D64</f>
        <v>221.01.08</v>
      </c>
      <c r="J64" s="1500" t="str">
        <f>E64</f>
        <v>Zaščita in prestavitev komunalnih vodov</v>
      </c>
      <c r="K64" s="3833"/>
      <c r="L64" s="3834"/>
      <c r="M64" s="3823"/>
      <c r="N64" s="2816">
        <f>SUM(N66:N68)</f>
        <v>0</v>
      </c>
      <c r="O64" s="1491"/>
      <c r="Q64" s="1841"/>
      <c r="R64" s="1490"/>
      <c r="S64" s="1589"/>
      <c r="T64" s="1589"/>
      <c r="U64" s="1590"/>
      <c r="V64" s="1589"/>
    </row>
    <row r="65" spans="1:22" ht="30.2" customHeight="1" outlineLevel="2">
      <c r="A65" s="1493" t="s">
        <v>2619</v>
      </c>
      <c r="B65" s="1504"/>
      <c r="C65" s="1496" t="s">
        <v>194</v>
      </c>
      <c r="D65" s="1500" t="s">
        <v>265</v>
      </c>
      <c r="E65" s="1505"/>
      <c r="G65" s="1506"/>
      <c r="H65" s="1507"/>
      <c r="I65" s="1506"/>
      <c r="J65" s="3835"/>
      <c r="K65" s="3836"/>
      <c r="L65" s="3836"/>
      <c r="M65" s="3824"/>
      <c r="N65" s="2818"/>
      <c r="O65" s="1491"/>
      <c r="Q65" s="1841"/>
      <c r="R65" s="1490"/>
      <c r="S65" s="1589"/>
      <c r="T65" s="1589"/>
      <c r="U65" s="1590"/>
      <c r="V65" s="1589"/>
    </row>
    <row r="66" spans="1:22" ht="20.100000000000001" customHeight="1" outlineLevel="2">
      <c r="A66" s="1493" t="s">
        <v>2619</v>
      </c>
      <c r="B66" s="1504"/>
      <c r="C66" s="1496" t="s">
        <v>194</v>
      </c>
      <c r="D66" s="1500" t="s">
        <v>265</v>
      </c>
      <c r="G66" s="1509" t="s">
        <v>198</v>
      </c>
      <c r="H66" s="1510">
        <v>1</v>
      </c>
      <c r="I66" s="3837" t="str">
        <f>A66&amp;"."&amp;C66&amp;"."&amp;D66&amp;"."&amp;H66</f>
        <v>221.01.08.1</v>
      </c>
      <c r="J66" s="3842" t="s">
        <v>2674</v>
      </c>
      <c r="K66" s="3843" t="s">
        <v>2623</v>
      </c>
      <c r="L66" s="1475">
        <v>1</v>
      </c>
      <c r="M66" s="1514">
        <v>0</v>
      </c>
      <c r="N66" s="2817">
        <f t="shared" ref="N66:N68" si="23">+M66*L66</f>
        <v>0</v>
      </c>
      <c r="O66" s="1511"/>
      <c r="Q66" s="1841"/>
      <c r="R66" s="1490"/>
      <c r="S66" s="1591" t="s">
        <v>201</v>
      </c>
      <c r="T66" s="1589"/>
      <c r="U66" s="1590"/>
      <c r="V66" s="1591" t="s">
        <v>201</v>
      </c>
    </row>
    <row r="67" spans="1:22" s="1512" customFormat="1" ht="20.100000000000001" customHeight="1" outlineLevel="2">
      <c r="A67" s="1493" t="s">
        <v>2619</v>
      </c>
      <c r="B67" s="1504"/>
      <c r="C67" s="1496" t="s">
        <v>194</v>
      </c>
      <c r="D67" s="1500" t="s">
        <v>265</v>
      </c>
      <c r="E67" s="1470"/>
      <c r="F67" s="1470"/>
      <c r="G67" s="1509" t="s">
        <v>198</v>
      </c>
      <c r="H67" s="1510">
        <v>2</v>
      </c>
      <c r="I67" s="3837" t="str">
        <f t="shared" ref="I67" si="24">A67&amp;"."&amp;C67&amp;"."&amp;D67&amp;"."&amp;H67</f>
        <v>221.01.08.2</v>
      </c>
      <c r="J67" s="3842" t="s">
        <v>2675</v>
      </c>
      <c r="K67" s="3843" t="s">
        <v>2625</v>
      </c>
      <c r="L67" s="1475">
        <v>25</v>
      </c>
      <c r="M67" s="1514">
        <v>0</v>
      </c>
      <c r="N67" s="2817">
        <f>+M67*L67</f>
        <v>0</v>
      </c>
      <c r="O67" s="1511"/>
      <c r="Q67" s="1841"/>
      <c r="R67" s="1490"/>
      <c r="S67" s="1591" t="s">
        <v>201</v>
      </c>
      <c r="T67" s="1589"/>
      <c r="U67" s="1590"/>
      <c r="V67" s="1591" t="s">
        <v>201</v>
      </c>
    </row>
    <row r="68" spans="1:22" ht="20.100000000000001" customHeight="1" outlineLevel="2">
      <c r="A68" s="1493" t="s">
        <v>2619</v>
      </c>
      <c r="B68" s="1504"/>
      <c r="C68" s="1496" t="s">
        <v>194</v>
      </c>
      <c r="D68" s="1500" t="s">
        <v>265</v>
      </c>
      <c r="G68" s="1509" t="s">
        <v>198</v>
      </c>
      <c r="H68" s="1510">
        <v>3</v>
      </c>
      <c r="I68" s="3837" t="str">
        <f>A68&amp;"."&amp;C68&amp;"."&amp;D68&amp;"."&amp;H68</f>
        <v>221.01.08.3</v>
      </c>
      <c r="J68" s="3842" t="s">
        <v>2676</v>
      </c>
      <c r="K68" s="3843" t="s">
        <v>2625</v>
      </c>
      <c r="L68" s="1475">
        <v>30</v>
      </c>
      <c r="M68" s="1514">
        <v>0</v>
      </c>
      <c r="N68" s="2817">
        <f t="shared" si="23"/>
        <v>0</v>
      </c>
      <c r="O68" s="1511"/>
      <c r="Q68" s="1841"/>
      <c r="R68" s="1490"/>
      <c r="S68" s="1591" t="s">
        <v>201</v>
      </c>
      <c r="T68" s="1589"/>
      <c r="U68" s="1590"/>
      <c r="V68" s="1591" t="s">
        <v>201</v>
      </c>
    </row>
    <row r="69" spans="1:22" outlineLevel="1">
      <c r="M69" s="1514"/>
    </row>
    <row r="70" spans="1:22" s="1492" customFormat="1" outlineLevel="1">
      <c r="A70" s="1493" t="s">
        <v>2619</v>
      </c>
      <c r="B70" s="1495"/>
      <c r="C70" s="1496" t="s">
        <v>194</v>
      </c>
      <c r="D70" s="1500" t="s">
        <v>511</v>
      </c>
      <c r="E70" s="1500" t="s">
        <v>2677</v>
      </c>
      <c r="F70" s="1494"/>
      <c r="G70" s="1501" t="s">
        <v>172</v>
      </c>
      <c r="H70" s="1502"/>
      <c r="I70" s="1501" t="str">
        <f>A70&amp;"."&amp;C70&amp;"."&amp;D70</f>
        <v>221.01.09</v>
      </c>
      <c r="J70" s="1500" t="str">
        <f>E70</f>
        <v>Tuje storitve</v>
      </c>
      <c r="K70" s="3833"/>
      <c r="L70" s="3834"/>
      <c r="M70" s="3823"/>
      <c r="N70" s="2816">
        <f>SUM(N72:N73)</f>
        <v>0</v>
      </c>
      <c r="O70" s="1491"/>
      <c r="Q70" s="1841"/>
      <c r="R70" s="1490"/>
      <c r="S70" s="1589"/>
      <c r="T70" s="1589"/>
      <c r="U70" s="1590"/>
      <c r="V70" s="1589"/>
    </row>
    <row r="71" spans="1:22" ht="30.2" customHeight="1" outlineLevel="2">
      <c r="A71" s="1493" t="s">
        <v>2619</v>
      </c>
      <c r="B71" s="1504"/>
      <c r="C71" s="1496" t="s">
        <v>194</v>
      </c>
      <c r="D71" s="1500" t="s">
        <v>511</v>
      </c>
      <c r="E71" s="1505"/>
      <c r="G71" s="1506"/>
      <c r="H71" s="1507"/>
      <c r="I71" s="1506"/>
      <c r="J71" s="3835"/>
      <c r="K71" s="3836"/>
      <c r="L71" s="3836"/>
      <c r="M71" s="3824"/>
      <c r="N71" s="2818"/>
      <c r="O71" s="1491"/>
      <c r="Q71" s="1841"/>
      <c r="R71" s="1490"/>
      <c r="S71" s="1589"/>
      <c r="T71" s="1589"/>
      <c r="U71" s="1590"/>
      <c r="V71" s="1589"/>
    </row>
    <row r="72" spans="1:22" ht="39.950000000000003" customHeight="1" outlineLevel="2">
      <c r="A72" s="1493" t="s">
        <v>2619</v>
      </c>
      <c r="B72" s="1504"/>
      <c r="C72" s="1496" t="s">
        <v>194</v>
      </c>
      <c r="D72" s="1500" t="s">
        <v>511</v>
      </c>
      <c r="G72" s="1509" t="s">
        <v>198</v>
      </c>
      <c r="H72" s="1510">
        <v>2</v>
      </c>
      <c r="I72" s="3837" t="str">
        <f>A72&amp;"."&amp;C72&amp;"."&amp;D72&amp;"."&amp;H72</f>
        <v>221.01.09.2</v>
      </c>
      <c r="J72" s="1517" t="s">
        <v>2678</v>
      </c>
      <c r="K72" s="1475" t="s">
        <v>2623</v>
      </c>
      <c r="L72" s="1475">
        <v>1</v>
      </c>
      <c r="M72" s="1514">
        <v>0</v>
      </c>
      <c r="N72" s="2817">
        <f t="shared" ref="N72" si="25">+M72*L72</f>
        <v>0</v>
      </c>
      <c r="O72" s="1511"/>
      <c r="Q72" s="1841"/>
      <c r="R72" s="1490"/>
      <c r="S72" s="1591" t="s">
        <v>201</v>
      </c>
      <c r="T72" s="1589"/>
      <c r="U72" s="1590"/>
      <c r="V72" s="1591" t="s">
        <v>201</v>
      </c>
    </row>
    <row r="73" spans="1:22" outlineLevel="1">
      <c r="M73" s="1514"/>
    </row>
    <row r="74" spans="1:22" s="1492" customFormat="1">
      <c r="A74" s="1493" t="s">
        <v>2619</v>
      </c>
      <c r="B74" s="1495"/>
      <c r="C74" s="1518" t="s">
        <v>228</v>
      </c>
      <c r="D74" s="1518" t="s">
        <v>30</v>
      </c>
      <c r="E74" s="1518"/>
      <c r="F74" s="1494"/>
      <c r="G74" s="1519" t="s">
        <v>196</v>
      </c>
      <c r="H74" s="1520"/>
      <c r="I74" s="3844" t="str">
        <f>A74&amp;"."&amp;C74&amp;""</f>
        <v>221.02</v>
      </c>
      <c r="J74" s="1518" t="str">
        <f>D74</f>
        <v>ZUNANJA IN PROMETNA UREDITEV</v>
      </c>
      <c r="K74" s="3845"/>
      <c r="L74" s="3846"/>
      <c r="M74" s="3825"/>
      <c r="N74" s="2833">
        <f>SUM(N75,N95,N104,N121,N141,N151,N161,N172,N178,N185,N189,N193,N203,N210)</f>
        <v>0</v>
      </c>
      <c r="O74" s="1491"/>
      <c r="Q74" s="1845"/>
      <c r="S74" s="1589"/>
      <c r="T74" s="1589"/>
      <c r="U74" s="1590"/>
      <c r="V74" s="1589"/>
    </row>
    <row r="75" spans="1:22" s="1492" customFormat="1" outlineLevel="1">
      <c r="A75" s="1493" t="s">
        <v>2619</v>
      </c>
      <c r="B75" s="1495"/>
      <c r="C75" s="1496" t="s">
        <v>228</v>
      </c>
      <c r="D75" s="1500" t="s">
        <v>194</v>
      </c>
      <c r="E75" s="1500" t="s">
        <v>2621</v>
      </c>
      <c r="F75" s="1494"/>
      <c r="G75" s="1501" t="s">
        <v>172</v>
      </c>
      <c r="H75" s="1502"/>
      <c r="I75" s="1501" t="str">
        <f>A75&amp;"."&amp;C75&amp;"."&amp;D75</f>
        <v>221.02.01</v>
      </c>
      <c r="J75" s="1500" t="str">
        <f>E75</f>
        <v>Preddela</v>
      </c>
      <c r="K75" s="3833"/>
      <c r="L75" s="3834"/>
      <c r="M75" s="3823"/>
      <c r="N75" s="2816">
        <f>SUM(N77:N93)</f>
        <v>0</v>
      </c>
      <c r="O75" s="1491"/>
      <c r="Q75" s="1841"/>
      <c r="R75" s="1490"/>
      <c r="S75" s="1589"/>
      <c r="T75" s="1589"/>
      <c r="U75" s="1590"/>
      <c r="V75" s="1589"/>
    </row>
    <row r="76" spans="1:22" ht="30.2" customHeight="1" outlineLevel="2">
      <c r="A76" s="1493" t="s">
        <v>2619</v>
      </c>
      <c r="B76" s="1504"/>
      <c r="C76" s="1496" t="s">
        <v>228</v>
      </c>
      <c r="D76" s="1500" t="s">
        <v>194</v>
      </c>
      <c r="E76" s="1505"/>
      <c r="G76" s="1506"/>
      <c r="H76" s="1507"/>
      <c r="I76" s="1506"/>
      <c r="J76" s="3835"/>
      <c r="K76" s="3836"/>
      <c r="L76" s="3836"/>
      <c r="M76" s="3824"/>
      <c r="N76" s="2818"/>
      <c r="O76" s="1491"/>
      <c r="Q76" s="1841"/>
      <c r="R76" s="1490"/>
      <c r="S76" s="1589"/>
      <c r="T76" s="1589"/>
      <c r="U76" s="1590"/>
      <c r="V76" s="1589"/>
    </row>
    <row r="77" spans="1:22" ht="39.950000000000003" customHeight="1" outlineLevel="2">
      <c r="A77" s="1493" t="s">
        <v>2619</v>
      </c>
      <c r="B77" s="1504"/>
      <c r="C77" s="1496" t="s">
        <v>228</v>
      </c>
      <c r="D77" s="1500" t="s">
        <v>194</v>
      </c>
      <c r="G77" s="1509" t="s">
        <v>198</v>
      </c>
      <c r="H77" s="1510">
        <v>1</v>
      </c>
      <c r="I77" s="3837" t="str">
        <f>A77&amp;"."&amp;C77&amp;"."&amp;D77&amp;"."&amp;H77</f>
        <v>221.02.01.1</v>
      </c>
      <c r="J77" s="1511" t="s">
        <v>2679</v>
      </c>
      <c r="K77" s="1475" t="s">
        <v>2680</v>
      </c>
      <c r="L77" s="1475">
        <v>1500</v>
      </c>
      <c r="M77" s="1514">
        <v>0</v>
      </c>
      <c r="N77" s="2817">
        <f t="shared" ref="N77:N93" si="26">+M77*L77</f>
        <v>0</v>
      </c>
      <c r="O77" s="1511"/>
      <c r="Q77" s="1841"/>
      <c r="R77" s="1490"/>
      <c r="S77" s="1591" t="s">
        <v>201</v>
      </c>
      <c r="T77" s="1589"/>
      <c r="U77" s="1590"/>
      <c r="V77" s="1591" t="s">
        <v>201</v>
      </c>
    </row>
    <row r="78" spans="1:22" ht="39.950000000000003" customHeight="1" outlineLevel="2">
      <c r="A78" s="1493" t="s">
        <v>2619</v>
      </c>
      <c r="B78" s="1504"/>
      <c r="C78" s="1496" t="s">
        <v>228</v>
      </c>
      <c r="D78" s="1500" t="s">
        <v>194</v>
      </c>
      <c r="G78" s="1509" t="s">
        <v>198</v>
      </c>
      <c r="H78" s="1510">
        <v>2</v>
      </c>
      <c r="I78" s="3837" t="str">
        <f>A78&amp;"."&amp;C78&amp;"."&amp;D78&amp;"."&amp;H78</f>
        <v>221.02.01.2</v>
      </c>
      <c r="J78" s="1511" t="s">
        <v>2681</v>
      </c>
      <c r="K78" s="1475" t="s">
        <v>2630</v>
      </c>
      <c r="L78" s="1475">
        <v>150</v>
      </c>
      <c r="M78" s="1514">
        <v>0</v>
      </c>
      <c r="N78" s="2817">
        <f t="shared" si="26"/>
        <v>0</v>
      </c>
      <c r="O78" s="1511"/>
      <c r="Q78" s="1841"/>
      <c r="R78" s="1490"/>
      <c r="S78" s="1591" t="s">
        <v>201</v>
      </c>
      <c r="T78" s="1589"/>
      <c r="U78" s="1590"/>
      <c r="V78" s="1591" t="s">
        <v>201</v>
      </c>
    </row>
    <row r="79" spans="1:22" s="1512" customFormat="1" ht="39.950000000000003" customHeight="1" outlineLevel="2">
      <c r="A79" s="1493" t="s">
        <v>2619</v>
      </c>
      <c r="B79" s="1504"/>
      <c r="C79" s="1496" t="s">
        <v>228</v>
      </c>
      <c r="D79" s="1500" t="s">
        <v>194</v>
      </c>
      <c r="E79" s="1470"/>
      <c r="F79" s="1470"/>
      <c r="G79" s="1509" t="s">
        <v>198</v>
      </c>
      <c r="H79" s="1510">
        <v>3</v>
      </c>
      <c r="I79" s="3837" t="str">
        <f t="shared" ref="I79" si="27">A79&amp;"."&amp;C79&amp;"."&amp;D79&amp;"."&amp;H79</f>
        <v>221.02.01.3</v>
      </c>
      <c r="J79" s="1511" t="s">
        <v>2682</v>
      </c>
      <c r="K79" s="1475" t="s">
        <v>2623</v>
      </c>
      <c r="L79" s="1475">
        <v>30</v>
      </c>
      <c r="M79" s="1514">
        <v>0</v>
      </c>
      <c r="N79" s="2817">
        <f t="shared" si="26"/>
        <v>0</v>
      </c>
      <c r="O79" s="1511"/>
      <c r="Q79" s="1841"/>
      <c r="R79" s="1490"/>
      <c r="S79" s="1591" t="s">
        <v>201</v>
      </c>
      <c r="T79" s="1589"/>
      <c r="U79" s="1590"/>
      <c r="V79" s="1591" t="s">
        <v>201</v>
      </c>
    </row>
    <row r="80" spans="1:22" ht="20.100000000000001" customHeight="1" outlineLevel="2">
      <c r="A80" s="1493" t="s">
        <v>2619</v>
      </c>
      <c r="B80" s="1504"/>
      <c r="C80" s="1496" t="s">
        <v>228</v>
      </c>
      <c r="D80" s="1500" t="s">
        <v>194</v>
      </c>
      <c r="G80" s="1509" t="s">
        <v>198</v>
      </c>
      <c r="H80" s="1510">
        <v>4</v>
      </c>
      <c r="I80" s="3837" t="str">
        <f>A80&amp;"."&amp;C80&amp;"."&amp;D80&amp;"."&amp;H80</f>
        <v>221.02.01.4</v>
      </c>
      <c r="J80" s="1511" t="s">
        <v>2683</v>
      </c>
      <c r="K80" s="1475" t="s">
        <v>2623</v>
      </c>
      <c r="L80" s="1475">
        <v>10</v>
      </c>
      <c r="M80" s="1514">
        <v>0</v>
      </c>
      <c r="N80" s="2817">
        <f t="shared" si="26"/>
        <v>0</v>
      </c>
      <c r="O80" s="1511"/>
      <c r="Q80" s="1841"/>
      <c r="R80" s="1490"/>
      <c r="S80" s="1591" t="s">
        <v>201</v>
      </c>
      <c r="T80" s="1589"/>
      <c r="U80" s="1590"/>
      <c r="V80" s="1591" t="s">
        <v>201</v>
      </c>
    </row>
    <row r="81" spans="1:22" s="1512" customFormat="1" ht="20.100000000000001" customHeight="1" outlineLevel="2">
      <c r="A81" s="1493" t="s">
        <v>2619</v>
      </c>
      <c r="B81" s="1504"/>
      <c r="C81" s="1496" t="s">
        <v>228</v>
      </c>
      <c r="D81" s="1500" t="s">
        <v>194</v>
      </c>
      <c r="E81" s="1470"/>
      <c r="F81" s="1470"/>
      <c r="G81" s="1509" t="s">
        <v>198</v>
      </c>
      <c r="H81" s="1510">
        <v>5</v>
      </c>
      <c r="I81" s="3837" t="str">
        <f t="shared" ref="I81:I82" si="28">A81&amp;"."&amp;C81&amp;"."&amp;D81&amp;"."&amp;H81</f>
        <v>221.02.01.5</v>
      </c>
      <c r="J81" s="1511" t="s">
        <v>2684</v>
      </c>
      <c r="K81" s="1475" t="s">
        <v>2623</v>
      </c>
      <c r="L81" s="1475">
        <v>2</v>
      </c>
      <c r="M81" s="1514">
        <v>0</v>
      </c>
      <c r="N81" s="2817">
        <f t="shared" si="26"/>
        <v>0</v>
      </c>
      <c r="O81" s="1511"/>
      <c r="Q81" s="1841"/>
      <c r="R81" s="1490"/>
      <c r="S81" s="1591" t="s">
        <v>201</v>
      </c>
      <c r="T81" s="1589"/>
      <c r="U81" s="1590"/>
      <c r="V81" s="1591" t="s">
        <v>201</v>
      </c>
    </row>
    <row r="82" spans="1:22" s="1512" customFormat="1" ht="20.100000000000001" customHeight="1" outlineLevel="2">
      <c r="A82" s="1493" t="s">
        <v>2619</v>
      </c>
      <c r="B82" s="1504"/>
      <c r="C82" s="1496" t="s">
        <v>228</v>
      </c>
      <c r="D82" s="1500" t="s">
        <v>194</v>
      </c>
      <c r="E82" s="1470"/>
      <c r="F82" s="1470"/>
      <c r="G82" s="1509" t="s">
        <v>198</v>
      </c>
      <c r="H82" s="1510">
        <v>6</v>
      </c>
      <c r="I82" s="3837" t="str">
        <f t="shared" si="28"/>
        <v>221.02.01.6</v>
      </c>
      <c r="J82" s="1511" t="s">
        <v>2624</v>
      </c>
      <c r="K82" s="1475" t="s">
        <v>2625</v>
      </c>
      <c r="L82" s="1475">
        <v>583</v>
      </c>
      <c r="M82" s="1514">
        <v>0</v>
      </c>
      <c r="N82" s="2817">
        <f t="shared" si="26"/>
        <v>0</v>
      </c>
      <c r="O82" s="1511"/>
      <c r="Q82" s="1841"/>
      <c r="R82" s="1490"/>
      <c r="S82" s="1591" t="s">
        <v>201</v>
      </c>
      <c r="T82" s="1589"/>
      <c r="U82" s="1590"/>
      <c r="V82" s="1591" t="s">
        <v>201</v>
      </c>
    </row>
    <row r="83" spans="1:22" ht="20.100000000000001" customHeight="1" outlineLevel="2">
      <c r="A83" s="1493" t="s">
        <v>2619</v>
      </c>
      <c r="B83" s="1504"/>
      <c r="C83" s="1496" t="s">
        <v>228</v>
      </c>
      <c r="D83" s="1500" t="s">
        <v>194</v>
      </c>
      <c r="G83" s="1509" t="s">
        <v>198</v>
      </c>
      <c r="H83" s="1510">
        <v>7</v>
      </c>
      <c r="I83" s="3837" t="str">
        <f>A83&amp;"."&amp;C83&amp;"."&amp;D83&amp;"."&amp;H83</f>
        <v>221.02.01.7</v>
      </c>
      <c r="J83" s="1511" t="s">
        <v>2685</v>
      </c>
      <c r="K83" s="1475" t="s">
        <v>2625</v>
      </c>
      <c r="L83" s="1475">
        <v>56</v>
      </c>
      <c r="M83" s="1514">
        <v>0</v>
      </c>
      <c r="N83" s="2817">
        <f t="shared" si="26"/>
        <v>0</v>
      </c>
      <c r="O83" s="1511"/>
      <c r="Q83" s="1841"/>
      <c r="R83" s="1490"/>
      <c r="S83" s="1591" t="s">
        <v>201</v>
      </c>
      <c r="T83" s="1589"/>
      <c r="U83" s="1590"/>
      <c r="V83" s="1591" t="s">
        <v>201</v>
      </c>
    </row>
    <row r="84" spans="1:22" s="1512" customFormat="1" ht="20.100000000000001" customHeight="1" outlineLevel="2">
      <c r="A84" s="1493" t="s">
        <v>2619</v>
      </c>
      <c r="B84" s="1504"/>
      <c r="C84" s="1496" t="s">
        <v>228</v>
      </c>
      <c r="D84" s="1500" t="s">
        <v>194</v>
      </c>
      <c r="E84" s="1470"/>
      <c r="F84" s="1470"/>
      <c r="G84" s="1509" t="s">
        <v>198</v>
      </c>
      <c r="H84" s="1510">
        <v>8</v>
      </c>
      <c r="I84" s="3837" t="str">
        <f t="shared" ref="I84" si="29">A84&amp;"."&amp;C84&amp;"."&amp;D84&amp;"."&amp;H84</f>
        <v>221.02.01.8</v>
      </c>
      <c r="J84" s="1511" t="s">
        <v>2686</v>
      </c>
      <c r="K84" s="1475" t="s">
        <v>2625</v>
      </c>
      <c r="L84" s="1475">
        <v>225</v>
      </c>
      <c r="M84" s="1514">
        <v>0</v>
      </c>
      <c r="N84" s="2817">
        <f t="shared" si="26"/>
        <v>0</v>
      </c>
      <c r="O84" s="1511"/>
      <c r="Q84" s="1841"/>
      <c r="R84" s="1490"/>
      <c r="S84" s="1591" t="s">
        <v>201</v>
      </c>
      <c r="T84" s="1589"/>
      <c r="U84" s="1590"/>
      <c r="V84" s="1591" t="s">
        <v>201</v>
      </c>
    </row>
    <row r="85" spans="1:22" ht="39.950000000000003" customHeight="1" outlineLevel="2">
      <c r="A85" s="1493" t="s">
        <v>2619</v>
      </c>
      <c r="B85" s="1504"/>
      <c r="C85" s="1496" t="s">
        <v>228</v>
      </c>
      <c r="D85" s="1500" t="s">
        <v>194</v>
      </c>
      <c r="G85" s="1509" t="s">
        <v>198</v>
      </c>
      <c r="H85" s="1510">
        <v>9</v>
      </c>
      <c r="I85" s="3837" t="str">
        <f>A85&amp;"."&amp;C85&amp;"."&amp;D85&amp;"."&amp;H85</f>
        <v>221.02.01.9</v>
      </c>
      <c r="J85" s="1511" t="s">
        <v>2687</v>
      </c>
      <c r="K85" s="1475" t="s">
        <v>2630</v>
      </c>
      <c r="L85" s="1475">
        <v>3905</v>
      </c>
      <c r="M85" s="1514">
        <v>0</v>
      </c>
      <c r="N85" s="2817">
        <f t="shared" si="26"/>
        <v>0</v>
      </c>
      <c r="O85" s="1511"/>
      <c r="Q85" s="1841"/>
      <c r="R85" s="1490"/>
      <c r="S85" s="1591" t="s">
        <v>201</v>
      </c>
      <c r="T85" s="1589"/>
      <c r="U85" s="1590"/>
      <c r="V85" s="1591" t="s">
        <v>201</v>
      </c>
    </row>
    <row r="86" spans="1:22" s="1512" customFormat="1" ht="20.100000000000001" customHeight="1" outlineLevel="2">
      <c r="A86" s="1493" t="s">
        <v>2619</v>
      </c>
      <c r="B86" s="1504"/>
      <c r="C86" s="1496" t="s">
        <v>228</v>
      </c>
      <c r="D86" s="1500" t="s">
        <v>194</v>
      </c>
      <c r="E86" s="1470"/>
      <c r="F86" s="1470"/>
      <c r="G86" s="1509" t="s">
        <v>198</v>
      </c>
      <c r="H86" s="1510">
        <v>10</v>
      </c>
      <c r="I86" s="3837" t="str">
        <f t="shared" ref="I86:I93" si="30">A86&amp;"."&amp;C86&amp;"."&amp;D86&amp;"."&amp;H86</f>
        <v>221.02.01.10</v>
      </c>
      <c r="J86" s="1511" t="s">
        <v>2688</v>
      </c>
      <c r="K86" s="1475" t="s">
        <v>2630</v>
      </c>
      <c r="L86" s="1475">
        <v>130</v>
      </c>
      <c r="M86" s="1514">
        <v>0</v>
      </c>
      <c r="N86" s="2817">
        <f t="shared" si="26"/>
        <v>0</v>
      </c>
      <c r="O86" s="1511"/>
      <c r="Q86" s="1841"/>
      <c r="R86" s="1490"/>
      <c r="S86" s="1591" t="s">
        <v>201</v>
      </c>
      <c r="T86" s="1589"/>
      <c r="U86" s="1590"/>
      <c r="V86" s="1591" t="s">
        <v>201</v>
      </c>
    </row>
    <row r="87" spans="1:22" s="1512" customFormat="1" ht="20.100000000000001" customHeight="1" outlineLevel="2">
      <c r="A87" s="1493" t="s">
        <v>2619</v>
      </c>
      <c r="B87" s="1504"/>
      <c r="C87" s="1496" t="s">
        <v>228</v>
      </c>
      <c r="D87" s="1500" t="s">
        <v>194</v>
      </c>
      <c r="E87" s="1470"/>
      <c r="F87" s="1470"/>
      <c r="G87" s="1509" t="s">
        <v>198</v>
      </c>
      <c r="H87" s="1510">
        <v>11</v>
      </c>
      <c r="I87" s="3837" t="str">
        <f t="shared" si="30"/>
        <v>221.02.01.11</v>
      </c>
      <c r="J87" s="1511" t="s">
        <v>2689</v>
      </c>
      <c r="K87" s="1475" t="s">
        <v>2630</v>
      </c>
      <c r="L87" s="1475">
        <v>92</v>
      </c>
      <c r="M87" s="1514">
        <v>0</v>
      </c>
      <c r="N87" s="2817">
        <f t="shared" si="26"/>
        <v>0</v>
      </c>
      <c r="O87" s="1511"/>
      <c r="Q87" s="1841"/>
      <c r="R87" s="1490"/>
      <c r="S87" s="1591" t="s">
        <v>201</v>
      </c>
      <c r="T87" s="1589"/>
      <c r="U87" s="1590"/>
      <c r="V87" s="1591" t="s">
        <v>201</v>
      </c>
    </row>
    <row r="88" spans="1:22" s="1512" customFormat="1" ht="20.100000000000001" customHeight="1" outlineLevel="2">
      <c r="A88" s="1493" t="s">
        <v>2619</v>
      </c>
      <c r="B88" s="1504"/>
      <c r="C88" s="1496" t="s">
        <v>228</v>
      </c>
      <c r="D88" s="1500" t="s">
        <v>194</v>
      </c>
      <c r="E88" s="1470"/>
      <c r="F88" s="1470"/>
      <c r="G88" s="1509" t="s">
        <v>198</v>
      </c>
      <c r="H88" s="1510">
        <v>12</v>
      </c>
      <c r="I88" s="3837" t="str">
        <f t="shared" si="30"/>
        <v>221.02.01.12</v>
      </c>
      <c r="J88" s="1511" t="s">
        <v>2690</v>
      </c>
      <c r="K88" s="1475" t="s">
        <v>2627</v>
      </c>
      <c r="L88" s="1475">
        <v>37</v>
      </c>
      <c r="M88" s="1514">
        <v>0</v>
      </c>
      <c r="N88" s="2817">
        <f t="shared" si="26"/>
        <v>0</v>
      </c>
      <c r="O88" s="1511"/>
      <c r="Q88" s="1841"/>
      <c r="R88" s="1490"/>
      <c r="S88" s="1591" t="s">
        <v>201</v>
      </c>
      <c r="T88" s="1589"/>
      <c r="U88" s="1590"/>
      <c r="V88" s="1591" t="s">
        <v>201</v>
      </c>
    </row>
    <row r="89" spans="1:22" s="1512" customFormat="1" ht="20.100000000000001" customHeight="1" outlineLevel="2">
      <c r="A89" s="1493" t="s">
        <v>2619</v>
      </c>
      <c r="B89" s="1504"/>
      <c r="C89" s="1496" t="s">
        <v>228</v>
      </c>
      <c r="D89" s="1500" t="s">
        <v>194</v>
      </c>
      <c r="E89" s="1470"/>
      <c r="F89" s="1470"/>
      <c r="G89" s="1509" t="s">
        <v>198</v>
      </c>
      <c r="H89" s="1510">
        <v>13</v>
      </c>
      <c r="I89" s="3837" t="str">
        <f t="shared" si="30"/>
        <v>221.02.01.13</v>
      </c>
      <c r="J89" s="1511" t="s">
        <v>2691</v>
      </c>
      <c r="K89" s="1475" t="s">
        <v>2623</v>
      </c>
      <c r="L89" s="1475">
        <v>19</v>
      </c>
      <c r="M89" s="1514">
        <v>0</v>
      </c>
      <c r="N89" s="2817">
        <f t="shared" si="26"/>
        <v>0</v>
      </c>
      <c r="O89" s="1511"/>
      <c r="Q89" s="1841"/>
      <c r="R89" s="1490"/>
      <c r="S89" s="1591" t="s">
        <v>201</v>
      </c>
      <c r="T89" s="1589"/>
      <c r="U89" s="1590"/>
      <c r="V89" s="1591" t="s">
        <v>201</v>
      </c>
    </row>
    <row r="90" spans="1:22" s="1512" customFormat="1" ht="20.100000000000001" customHeight="1" outlineLevel="2">
      <c r="A90" s="1493" t="s">
        <v>2619</v>
      </c>
      <c r="B90" s="1504"/>
      <c r="C90" s="1496" t="s">
        <v>228</v>
      </c>
      <c r="D90" s="1500" t="s">
        <v>194</v>
      </c>
      <c r="E90" s="1470"/>
      <c r="F90" s="1470"/>
      <c r="G90" s="1509" t="s">
        <v>198</v>
      </c>
      <c r="H90" s="1510">
        <v>14</v>
      </c>
      <c r="I90" s="3837" t="str">
        <f t="shared" si="30"/>
        <v>221.02.01.14</v>
      </c>
      <c r="J90" s="1511" t="s">
        <v>2692</v>
      </c>
      <c r="K90" s="1475" t="s">
        <v>2625</v>
      </c>
      <c r="L90" s="1475">
        <v>192</v>
      </c>
      <c r="M90" s="1514">
        <v>0</v>
      </c>
      <c r="N90" s="2817">
        <f t="shared" si="26"/>
        <v>0</v>
      </c>
      <c r="O90" s="1511"/>
      <c r="Q90" s="1841"/>
      <c r="R90" s="1490"/>
      <c r="S90" s="1591" t="s">
        <v>201</v>
      </c>
      <c r="T90" s="1589"/>
      <c r="U90" s="1590"/>
      <c r="V90" s="1591" t="s">
        <v>201</v>
      </c>
    </row>
    <row r="91" spans="1:22" s="1512" customFormat="1" ht="37.5" customHeight="1" outlineLevel="2">
      <c r="A91" s="1493" t="s">
        <v>2619</v>
      </c>
      <c r="B91" s="1504"/>
      <c r="C91" s="1496" t="s">
        <v>228</v>
      </c>
      <c r="D91" s="1500" t="s">
        <v>194</v>
      </c>
      <c r="E91" s="1470"/>
      <c r="F91" s="1470"/>
      <c r="G91" s="1509" t="s">
        <v>198</v>
      </c>
      <c r="H91" s="1510">
        <v>15</v>
      </c>
      <c r="I91" s="3837" t="str">
        <f t="shared" si="30"/>
        <v>221.02.01.15</v>
      </c>
      <c r="J91" s="1511" t="s">
        <v>2693</v>
      </c>
      <c r="K91" s="1475" t="s">
        <v>2630</v>
      </c>
      <c r="L91" s="1475">
        <v>250</v>
      </c>
      <c r="M91" s="1514">
        <v>0</v>
      </c>
      <c r="N91" s="2817">
        <f t="shared" si="26"/>
        <v>0</v>
      </c>
      <c r="O91" s="1511"/>
      <c r="Q91" s="1841"/>
      <c r="R91" s="1490"/>
      <c r="S91" s="1591" t="s">
        <v>201</v>
      </c>
      <c r="T91" s="1589"/>
      <c r="U91" s="1590"/>
      <c r="V91" s="1591" t="s">
        <v>201</v>
      </c>
    </row>
    <row r="92" spans="1:22" s="1512" customFormat="1" ht="20.100000000000001" customHeight="1" outlineLevel="2">
      <c r="A92" s="1493" t="s">
        <v>2619</v>
      </c>
      <c r="B92" s="1504"/>
      <c r="C92" s="1496" t="s">
        <v>228</v>
      </c>
      <c r="D92" s="1500" t="s">
        <v>194</v>
      </c>
      <c r="E92" s="1470"/>
      <c r="F92" s="1470"/>
      <c r="G92" s="1509" t="s">
        <v>198</v>
      </c>
      <c r="H92" s="1510">
        <v>16</v>
      </c>
      <c r="I92" s="3837" t="str">
        <f t="shared" si="30"/>
        <v>221.02.01.16</v>
      </c>
      <c r="J92" s="1511" t="s">
        <v>2694</v>
      </c>
      <c r="K92" s="1475" t="s">
        <v>2623</v>
      </c>
      <c r="L92" s="1475">
        <v>45</v>
      </c>
      <c r="M92" s="1514">
        <v>0</v>
      </c>
      <c r="N92" s="2817">
        <f t="shared" si="26"/>
        <v>0</v>
      </c>
      <c r="O92" s="1511"/>
      <c r="Q92" s="1841"/>
      <c r="R92" s="1490"/>
      <c r="S92" s="1591" t="s">
        <v>201</v>
      </c>
      <c r="T92" s="1589"/>
      <c r="U92" s="1590"/>
      <c r="V92" s="1591" t="s">
        <v>201</v>
      </c>
    </row>
    <row r="93" spans="1:22" s="1512" customFormat="1" ht="20.100000000000001" customHeight="1" outlineLevel="2">
      <c r="A93" s="1493" t="s">
        <v>2619</v>
      </c>
      <c r="B93" s="1504"/>
      <c r="C93" s="1496" t="s">
        <v>228</v>
      </c>
      <c r="D93" s="1500" t="s">
        <v>194</v>
      </c>
      <c r="E93" s="1470"/>
      <c r="F93" s="1470"/>
      <c r="G93" s="1509" t="s">
        <v>198</v>
      </c>
      <c r="H93" s="1510">
        <v>17</v>
      </c>
      <c r="I93" s="3837" t="str">
        <f t="shared" si="30"/>
        <v>221.02.01.17</v>
      </c>
      <c r="J93" s="1511" t="s">
        <v>2695</v>
      </c>
      <c r="K93" s="1475" t="s">
        <v>2623</v>
      </c>
      <c r="L93" s="1475">
        <v>2</v>
      </c>
      <c r="M93" s="1514">
        <v>0</v>
      </c>
      <c r="N93" s="2817">
        <f t="shared" si="26"/>
        <v>0</v>
      </c>
      <c r="O93" s="1511"/>
      <c r="Q93" s="1841"/>
      <c r="R93" s="1490"/>
      <c r="S93" s="1591" t="s">
        <v>201</v>
      </c>
      <c r="T93" s="1589"/>
      <c r="U93" s="1590"/>
      <c r="V93" s="1591" t="s">
        <v>201</v>
      </c>
    </row>
    <row r="94" spans="1:22" s="1512" customFormat="1" outlineLevel="1">
      <c r="A94" s="1513"/>
      <c r="B94" s="1470"/>
      <c r="C94" s="1513"/>
      <c r="D94" s="1505"/>
      <c r="E94" s="1470"/>
      <c r="F94" s="1470"/>
      <c r="G94" s="1509"/>
      <c r="H94" s="1507"/>
      <c r="I94" s="1506"/>
      <c r="J94" s="1511"/>
      <c r="K94" s="1475"/>
      <c r="L94" s="1475"/>
      <c r="M94" s="1514"/>
      <c r="N94" s="2817"/>
      <c r="O94" s="1511"/>
      <c r="Q94" s="1841"/>
      <c r="R94" s="1490"/>
      <c r="S94" s="1589"/>
      <c r="T94" s="1589"/>
      <c r="U94" s="1590"/>
      <c r="V94" s="1589"/>
    </row>
    <row r="95" spans="1:22" s="1492" customFormat="1" outlineLevel="1">
      <c r="A95" s="1493" t="s">
        <v>2619</v>
      </c>
      <c r="B95" s="1495"/>
      <c r="C95" s="1496" t="s">
        <v>228</v>
      </c>
      <c r="D95" s="1500" t="s">
        <v>228</v>
      </c>
      <c r="E95" s="1500" t="s">
        <v>210</v>
      </c>
      <c r="F95" s="1494"/>
      <c r="G95" s="1501" t="s">
        <v>172</v>
      </c>
      <c r="H95" s="1502"/>
      <c r="I95" s="1501" t="str">
        <f>A95&amp;"."&amp;C95&amp;"."&amp;D95</f>
        <v>221.02.02</v>
      </c>
      <c r="J95" s="1500" t="str">
        <f>E95</f>
        <v>Zemeljska dela</v>
      </c>
      <c r="K95" s="3833"/>
      <c r="L95" s="3834"/>
      <c r="M95" s="3823"/>
      <c r="N95" s="2816">
        <f>SUM(N97:N102)</f>
        <v>0</v>
      </c>
      <c r="O95" s="1491"/>
      <c r="Q95" s="1841"/>
      <c r="R95" s="1490"/>
      <c r="S95" s="1589"/>
      <c r="T95" s="1589"/>
      <c r="U95" s="1590"/>
      <c r="V95" s="1589"/>
    </row>
    <row r="96" spans="1:22" ht="30.2" customHeight="1" outlineLevel="2">
      <c r="A96" s="1493" t="s">
        <v>2619</v>
      </c>
      <c r="B96" s="1504"/>
      <c r="C96" s="1496" t="s">
        <v>228</v>
      </c>
      <c r="D96" s="1500" t="s">
        <v>228</v>
      </c>
      <c r="E96" s="1505"/>
      <c r="G96" s="1506"/>
      <c r="H96" s="1507"/>
      <c r="I96" s="1506"/>
      <c r="J96" s="3835"/>
      <c r="K96" s="3836"/>
      <c r="L96" s="3836"/>
      <c r="M96" s="3824"/>
      <c r="N96" s="2818"/>
      <c r="O96" s="1491"/>
      <c r="Q96" s="1841"/>
      <c r="R96" s="1490"/>
      <c r="S96" s="1589"/>
      <c r="T96" s="1589"/>
      <c r="U96" s="1590"/>
      <c r="V96" s="1589"/>
    </row>
    <row r="97" spans="1:22" ht="39.950000000000003" customHeight="1" outlineLevel="2">
      <c r="A97" s="1493" t="s">
        <v>2619</v>
      </c>
      <c r="B97" s="1504"/>
      <c r="C97" s="1496" t="s">
        <v>228</v>
      </c>
      <c r="D97" s="1500" t="s">
        <v>228</v>
      </c>
      <c r="G97" s="1509" t="s">
        <v>198</v>
      </c>
      <c r="H97" s="1510">
        <v>1</v>
      </c>
      <c r="I97" s="3837" t="str">
        <f>A97&amp;"."&amp;C97&amp;"."&amp;D97&amp;"."&amp;H97</f>
        <v>221.02.02.1</v>
      </c>
      <c r="J97" s="1511" t="s">
        <v>2626</v>
      </c>
      <c r="K97" s="1475" t="s">
        <v>2627</v>
      </c>
      <c r="L97" s="1475">
        <v>132.44999999999999</v>
      </c>
      <c r="M97" s="1514">
        <v>0</v>
      </c>
      <c r="N97" s="2817">
        <f t="shared" ref="N97:N101" si="31">+M97*L97</f>
        <v>0</v>
      </c>
      <c r="O97" s="1511"/>
      <c r="Q97" s="1841"/>
      <c r="R97" s="1490"/>
      <c r="S97" s="1591" t="s">
        <v>201</v>
      </c>
      <c r="T97" s="1589"/>
      <c r="U97" s="1590"/>
      <c r="V97" s="1591" t="s">
        <v>201</v>
      </c>
    </row>
    <row r="98" spans="1:22" s="1512" customFormat="1" ht="39.950000000000003" customHeight="1" outlineLevel="2">
      <c r="A98" s="1493" t="s">
        <v>2619</v>
      </c>
      <c r="B98" s="1504"/>
      <c r="C98" s="1496" t="s">
        <v>228</v>
      </c>
      <c r="D98" s="1500" t="s">
        <v>228</v>
      </c>
      <c r="E98" s="1470"/>
      <c r="F98" s="1470"/>
      <c r="G98" s="1509" t="s">
        <v>198</v>
      </c>
      <c r="H98" s="1510">
        <v>2</v>
      </c>
      <c r="I98" s="3837" t="str">
        <f t="shared" ref="I98" si="32">A98&amp;"."&amp;C98&amp;"."&amp;D98&amp;"."&amp;H98</f>
        <v>221.02.02.2</v>
      </c>
      <c r="J98" s="1511" t="s">
        <v>2628</v>
      </c>
      <c r="K98" s="1475" t="s">
        <v>2627</v>
      </c>
      <c r="L98" s="1475">
        <v>537</v>
      </c>
      <c r="M98" s="1514">
        <v>0</v>
      </c>
      <c r="N98" s="2817">
        <f t="shared" si="31"/>
        <v>0</v>
      </c>
      <c r="O98" s="1511"/>
      <c r="Q98" s="1841"/>
      <c r="R98" s="1490"/>
      <c r="S98" s="1591" t="s">
        <v>201</v>
      </c>
      <c r="T98" s="1589"/>
      <c r="U98" s="1590"/>
      <c r="V98" s="1591" t="s">
        <v>201</v>
      </c>
    </row>
    <row r="99" spans="1:22" ht="39.950000000000003" customHeight="1" outlineLevel="2">
      <c r="A99" s="1493" t="s">
        <v>2619</v>
      </c>
      <c r="B99" s="1504"/>
      <c r="C99" s="1496" t="s">
        <v>228</v>
      </c>
      <c r="D99" s="1500" t="s">
        <v>228</v>
      </c>
      <c r="G99" s="1509" t="s">
        <v>198</v>
      </c>
      <c r="H99" s="1510">
        <v>3</v>
      </c>
      <c r="I99" s="3837" t="str">
        <f>A99&amp;"."&amp;C99&amp;"."&amp;D99&amp;"."&amp;H99</f>
        <v>221.02.02.3</v>
      </c>
      <c r="J99" s="1511" t="s">
        <v>2629</v>
      </c>
      <c r="K99" s="1475" t="s">
        <v>2630</v>
      </c>
      <c r="L99" s="1475">
        <v>4725</v>
      </c>
      <c r="M99" s="1514">
        <v>0</v>
      </c>
      <c r="N99" s="2817">
        <f t="shared" si="31"/>
        <v>0</v>
      </c>
      <c r="O99" s="1511"/>
      <c r="Q99" s="1841"/>
      <c r="R99" s="1490"/>
      <c r="S99" s="1591" t="s">
        <v>201</v>
      </c>
      <c r="T99" s="1589"/>
      <c r="U99" s="1590"/>
      <c r="V99" s="1591" t="s">
        <v>201</v>
      </c>
    </row>
    <row r="100" spans="1:22" s="1512" customFormat="1" ht="39.950000000000003" customHeight="1" outlineLevel="2">
      <c r="A100" s="1493" t="s">
        <v>2619</v>
      </c>
      <c r="B100" s="1504"/>
      <c r="C100" s="1496" t="s">
        <v>228</v>
      </c>
      <c r="D100" s="1500" t="s">
        <v>228</v>
      </c>
      <c r="E100" s="1470"/>
      <c r="F100" s="1470"/>
      <c r="G100" s="1509" t="s">
        <v>198</v>
      </c>
      <c r="H100" s="1510">
        <v>4</v>
      </c>
      <c r="I100" s="3837" t="str">
        <f t="shared" ref="I100:I102" si="33">A100&amp;"."&amp;C100&amp;"."&amp;D100&amp;"."&amp;H100</f>
        <v>221.02.02.4</v>
      </c>
      <c r="J100" s="1511" t="s">
        <v>2696</v>
      </c>
      <c r="K100" s="1475" t="s">
        <v>2627</v>
      </c>
      <c r="L100" s="1475">
        <v>1198</v>
      </c>
      <c r="M100" s="1514">
        <v>0</v>
      </c>
      <c r="N100" s="2817">
        <f t="shared" si="31"/>
        <v>0</v>
      </c>
      <c r="O100" s="1511"/>
      <c r="Q100" s="1841"/>
      <c r="R100" s="1490"/>
      <c r="S100" s="1591" t="s">
        <v>201</v>
      </c>
      <c r="T100" s="1589"/>
      <c r="U100" s="1590"/>
      <c r="V100" s="1591" t="s">
        <v>201</v>
      </c>
    </row>
    <row r="101" spans="1:22" s="1512" customFormat="1" ht="39.950000000000003" customHeight="1" outlineLevel="2">
      <c r="A101" s="1493" t="s">
        <v>2619</v>
      </c>
      <c r="B101" s="1504"/>
      <c r="C101" s="1496" t="s">
        <v>228</v>
      </c>
      <c r="D101" s="1500" t="s">
        <v>228</v>
      </c>
      <c r="E101" s="1470"/>
      <c r="F101" s="1470"/>
      <c r="G101" s="1509" t="s">
        <v>198</v>
      </c>
      <c r="H101" s="1510">
        <v>5</v>
      </c>
      <c r="I101" s="3837" t="str">
        <f t="shared" si="33"/>
        <v>221.02.02.5</v>
      </c>
      <c r="J101" s="1511" t="s">
        <v>2697</v>
      </c>
      <c r="K101" s="1475" t="s">
        <v>2630</v>
      </c>
      <c r="L101" s="1475">
        <v>3125</v>
      </c>
      <c r="M101" s="1514">
        <v>0</v>
      </c>
      <c r="N101" s="2817">
        <f t="shared" si="31"/>
        <v>0</v>
      </c>
      <c r="O101" s="1511"/>
      <c r="Q101" s="1841"/>
      <c r="R101" s="1490"/>
      <c r="S101" s="1591" t="s">
        <v>201</v>
      </c>
      <c r="T101" s="1589"/>
      <c r="U101" s="1590"/>
      <c r="V101" s="1591" t="s">
        <v>201</v>
      </c>
    </row>
    <row r="102" spans="1:22" s="1512" customFormat="1" ht="18" customHeight="1" outlineLevel="2">
      <c r="A102" s="1493" t="s">
        <v>2619</v>
      </c>
      <c r="B102" s="1504"/>
      <c r="C102" s="1496" t="s">
        <v>228</v>
      </c>
      <c r="D102" s="1500" t="s">
        <v>228</v>
      </c>
      <c r="E102" s="1470"/>
      <c r="F102" s="1470"/>
      <c r="G102" s="1509" t="s">
        <v>198</v>
      </c>
      <c r="H102" s="1510">
        <v>6</v>
      </c>
      <c r="I102" s="3837" t="str">
        <f t="shared" si="33"/>
        <v>221.02.02.6</v>
      </c>
      <c r="J102" s="3847" t="s">
        <v>2632</v>
      </c>
      <c r="K102" s="1475" t="s">
        <v>2627</v>
      </c>
      <c r="L102" s="1475">
        <v>337</v>
      </c>
      <c r="M102" s="1514">
        <v>0</v>
      </c>
      <c r="N102" s="2817">
        <f>+M102*L102</f>
        <v>0</v>
      </c>
      <c r="O102" s="1511"/>
      <c r="Q102" s="1841"/>
      <c r="R102" s="1490"/>
      <c r="S102" s="1591" t="s">
        <v>201</v>
      </c>
      <c r="T102" s="1589"/>
      <c r="U102" s="1590"/>
      <c r="V102" s="1591" t="s">
        <v>201</v>
      </c>
    </row>
    <row r="103" spans="1:22" s="1512" customFormat="1" outlineLevel="1">
      <c r="A103" s="1513"/>
      <c r="B103" s="1470"/>
      <c r="C103" s="1513"/>
      <c r="D103" s="1513"/>
      <c r="E103" s="1470"/>
      <c r="F103" s="1470"/>
      <c r="G103" s="1509"/>
      <c r="H103" s="1507"/>
      <c r="I103" s="1506"/>
      <c r="J103" s="1511"/>
      <c r="K103" s="1475"/>
      <c r="L103" s="1475"/>
      <c r="M103" s="1514"/>
      <c r="N103" s="2817"/>
      <c r="O103" s="1511"/>
      <c r="Q103" s="1841"/>
      <c r="R103" s="1490"/>
      <c r="S103" s="1589"/>
      <c r="T103" s="1589"/>
      <c r="U103" s="1590"/>
      <c r="V103" s="1589"/>
    </row>
    <row r="104" spans="1:22" s="1492" customFormat="1" outlineLevel="1">
      <c r="A104" s="1493" t="s">
        <v>2619</v>
      </c>
      <c r="B104" s="1495"/>
      <c r="C104" s="1496" t="s">
        <v>228</v>
      </c>
      <c r="D104" s="1500" t="s">
        <v>209</v>
      </c>
      <c r="E104" s="1500" t="s">
        <v>2633</v>
      </c>
      <c r="F104" s="1494"/>
      <c r="G104" s="1501" t="s">
        <v>172</v>
      </c>
      <c r="H104" s="1502"/>
      <c r="I104" s="1501" t="str">
        <f>A104&amp;"."&amp;C104&amp;"."&amp;D104</f>
        <v>221.02.03</v>
      </c>
      <c r="J104" s="1500" t="str">
        <f>E104</f>
        <v>Voziščne in pohodne konstrukcije</v>
      </c>
      <c r="K104" s="3833"/>
      <c r="L104" s="3834"/>
      <c r="M104" s="3823"/>
      <c r="N104" s="2816">
        <f>SUM(N106:N119)</f>
        <v>0</v>
      </c>
      <c r="O104" s="1491"/>
      <c r="Q104" s="1841"/>
      <c r="R104" s="1490"/>
      <c r="S104" s="1589"/>
      <c r="T104" s="1589"/>
      <c r="U104" s="1590"/>
      <c r="V104" s="1589"/>
    </row>
    <row r="105" spans="1:22" ht="30.2" customHeight="1" outlineLevel="2">
      <c r="A105" s="1493" t="s">
        <v>2619</v>
      </c>
      <c r="B105" s="1504"/>
      <c r="C105" s="1496" t="s">
        <v>228</v>
      </c>
      <c r="D105" s="1500" t="s">
        <v>209</v>
      </c>
      <c r="E105" s="1505"/>
      <c r="G105" s="1506"/>
      <c r="H105" s="1507"/>
      <c r="I105" s="1506"/>
      <c r="J105" s="3835"/>
      <c r="K105" s="3836"/>
      <c r="L105" s="3836"/>
      <c r="M105" s="3824"/>
      <c r="N105" s="2818"/>
      <c r="O105" s="1491"/>
      <c r="Q105" s="1841"/>
      <c r="R105" s="1490"/>
      <c r="S105" s="1589"/>
      <c r="T105" s="1589"/>
      <c r="U105" s="1590"/>
      <c r="V105" s="1589"/>
    </row>
    <row r="106" spans="1:22" ht="39.950000000000003" customHeight="1" outlineLevel="2">
      <c r="A106" s="1493" t="s">
        <v>2619</v>
      </c>
      <c r="B106" s="1504"/>
      <c r="C106" s="1496" t="s">
        <v>228</v>
      </c>
      <c r="D106" s="1500" t="s">
        <v>209</v>
      </c>
      <c r="G106" s="1509" t="s">
        <v>198</v>
      </c>
      <c r="H106" s="1510">
        <v>1</v>
      </c>
      <c r="I106" s="3837" t="str">
        <f>A106&amp;"."&amp;C106&amp;"."&amp;D106&amp;"."&amp;H106</f>
        <v>221.02.03.1</v>
      </c>
      <c r="J106" s="1511" t="s">
        <v>2698</v>
      </c>
      <c r="K106" s="1475" t="s">
        <v>2627</v>
      </c>
      <c r="L106" s="1475">
        <v>1284</v>
      </c>
      <c r="M106" s="1514">
        <v>0</v>
      </c>
      <c r="N106" s="2817">
        <f t="shared" ref="N106:N119" si="34">+M106*L106</f>
        <v>0</v>
      </c>
      <c r="O106" s="1511"/>
      <c r="Q106" s="1841" t="s">
        <v>238</v>
      </c>
      <c r="R106" s="1490" t="s">
        <v>2635</v>
      </c>
      <c r="S106" s="1588" t="s">
        <v>202</v>
      </c>
      <c r="T106" s="1589">
        <f t="shared" ref="T106" si="35">L106</f>
        <v>1284</v>
      </c>
      <c r="U106" s="1590" t="s">
        <v>240</v>
      </c>
      <c r="V106" s="1588" t="s">
        <v>202</v>
      </c>
    </row>
    <row r="107" spans="1:22" s="1512" customFormat="1" ht="39.950000000000003" customHeight="1" outlineLevel="2">
      <c r="A107" s="1493" t="s">
        <v>2619</v>
      </c>
      <c r="B107" s="1504"/>
      <c r="C107" s="1496" t="s">
        <v>228</v>
      </c>
      <c r="D107" s="1500" t="s">
        <v>209</v>
      </c>
      <c r="E107" s="1470"/>
      <c r="F107" s="1470"/>
      <c r="G107" s="1509" t="s">
        <v>198</v>
      </c>
      <c r="H107" s="1510">
        <v>2</v>
      </c>
      <c r="I107" s="3837" t="str">
        <f t="shared" ref="I107" si="36">A107&amp;"."&amp;C107&amp;"."&amp;D107&amp;"."&amp;H107</f>
        <v>221.02.03.2</v>
      </c>
      <c r="J107" s="1511" t="s">
        <v>2699</v>
      </c>
      <c r="K107" s="1475" t="s">
        <v>2630</v>
      </c>
      <c r="L107" s="1475">
        <v>4172</v>
      </c>
      <c r="M107" s="1514">
        <v>0</v>
      </c>
      <c r="N107" s="2817">
        <f t="shared" si="34"/>
        <v>0</v>
      </c>
      <c r="O107" s="1511"/>
      <c r="Q107" s="1841" t="s">
        <v>238</v>
      </c>
      <c r="R107" s="1490" t="s">
        <v>2635</v>
      </c>
      <c r="S107" s="1588" t="s">
        <v>202</v>
      </c>
      <c r="T107" s="1589">
        <f t="shared" ref="T107:T108" si="37">L107</f>
        <v>4172</v>
      </c>
      <c r="U107" s="1590" t="s">
        <v>240</v>
      </c>
      <c r="V107" s="1588" t="s">
        <v>202</v>
      </c>
    </row>
    <row r="108" spans="1:22" ht="50.25" customHeight="1" outlineLevel="2">
      <c r="A108" s="1493" t="s">
        <v>2619</v>
      </c>
      <c r="B108" s="1504"/>
      <c r="C108" s="1496" t="s">
        <v>228</v>
      </c>
      <c r="D108" s="1500" t="s">
        <v>209</v>
      </c>
      <c r="G108" s="1509" t="s">
        <v>198</v>
      </c>
      <c r="H108" s="1510">
        <v>3</v>
      </c>
      <c r="I108" s="3837" t="str">
        <f>A108&amp;"."&amp;C108&amp;"."&amp;D108&amp;"."&amp;H108</f>
        <v>221.02.03.3</v>
      </c>
      <c r="J108" s="1511" t="s">
        <v>2700</v>
      </c>
      <c r="K108" s="1475" t="s">
        <v>2630</v>
      </c>
      <c r="L108" s="1475">
        <v>4394</v>
      </c>
      <c r="M108" s="1514">
        <v>0</v>
      </c>
      <c r="N108" s="2817">
        <f t="shared" si="34"/>
        <v>0</v>
      </c>
      <c r="O108" s="1511"/>
      <c r="Q108" s="1841" t="s">
        <v>238</v>
      </c>
      <c r="R108" s="1490" t="s">
        <v>2635</v>
      </c>
      <c r="S108" s="1588" t="s">
        <v>202</v>
      </c>
      <c r="T108" s="1589">
        <f t="shared" si="37"/>
        <v>4394</v>
      </c>
      <c r="U108" s="1590" t="s">
        <v>240</v>
      </c>
      <c r="V108" s="1588" t="s">
        <v>202</v>
      </c>
    </row>
    <row r="109" spans="1:22" ht="39.950000000000003" customHeight="1" outlineLevel="2">
      <c r="A109" s="1493" t="s">
        <v>2619</v>
      </c>
      <c r="B109" s="1504"/>
      <c r="C109" s="1496" t="s">
        <v>228</v>
      </c>
      <c r="D109" s="1500" t="s">
        <v>209</v>
      </c>
      <c r="G109" s="1509" t="s">
        <v>198</v>
      </c>
      <c r="H109" s="1510">
        <v>4</v>
      </c>
      <c r="I109" s="3837" t="str">
        <f>A109&amp;"."&amp;C109&amp;"."&amp;D109&amp;"."&amp;H109</f>
        <v>221.02.03.4</v>
      </c>
      <c r="J109" s="1511" t="s">
        <v>2637</v>
      </c>
      <c r="K109" s="1475" t="s">
        <v>2630</v>
      </c>
      <c r="L109" s="1475">
        <v>45</v>
      </c>
      <c r="M109" s="1514">
        <v>0</v>
      </c>
      <c r="N109" s="2817">
        <f t="shared" si="34"/>
        <v>0</v>
      </c>
      <c r="O109" s="1511"/>
      <c r="Q109" s="1841"/>
      <c r="R109" s="1490"/>
      <c r="S109" s="1591" t="s">
        <v>201</v>
      </c>
      <c r="T109" s="1589"/>
      <c r="U109" s="1590"/>
      <c r="V109" s="1591" t="s">
        <v>201</v>
      </c>
    </row>
    <row r="110" spans="1:22" s="1512" customFormat="1" ht="22.5" customHeight="1" outlineLevel="2">
      <c r="A110" s="1493" t="s">
        <v>2619</v>
      </c>
      <c r="B110" s="1504"/>
      <c r="C110" s="1496" t="s">
        <v>228</v>
      </c>
      <c r="D110" s="1500" t="s">
        <v>209</v>
      </c>
      <c r="E110" s="1470"/>
      <c r="F110" s="1470"/>
      <c r="G110" s="1509" t="s">
        <v>198</v>
      </c>
      <c r="H110" s="1510">
        <v>5</v>
      </c>
      <c r="I110" s="3837" t="str">
        <f t="shared" ref="I110" si="38">A110&amp;"."&amp;C110&amp;"."&amp;D110&amp;"."&amp;H110</f>
        <v>221.02.03.5</v>
      </c>
      <c r="J110" s="1511" t="s">
        <v>2701</v>
      </c>
      <c r="K110" s="1475" t="s">
        <v>2630</v>
      </c>
      <c r="L110" s="1475">
        <v>12</v>
      </c>
      <c r="M110" s="1514">
        <v>0</v>
      </c>
      <c r="N110" s="2817">
        <f t="shared" si="34"/>
        <v>0</v>
      </c>
      <c r="O110" s="1511"/>
      <c r="Q110" s="1841"/>
      <c r="R110" s="1490"/>
      <c r="S110" s="1591" t="s">
        <v>201</v>
      </c>
      <c r="T110" s="1589"/>
      <c r="U110" s="1590"/>
      <c r="V110" s="1591" t="s">
        <v>201</v>
      </c>
    </row>
    <row r="111" spans="1:22" ht="45.6" customHeight="1" outlineLevel="2">
      <c r="A111" s="1493" t="s">
        <v>2619</v>
      </c>
      <c r="B111" s="1504"/>
      <c r="C111" s="1496" t="s">
        <v>228</v>
      </c>
      <c r="D111" s="1500" t="s">
        <v>209</v>
      </c>
      <c r="G111" s="1509" t="s">
        <v>198</v>
      </c>
      <c r="H111" s="1510">
        <v>6</v>
      </c>
      <c r="I111" s="3837" t="str">
        <f>A111&amp;"."&amp;C111&amp;"."&amp;D111&amp;"."&amp;H111</f>
        <v>221.02.03.6</v>
      </c>
      <c r="J111" s="1511" t="s">
        <v>2702</v>
      </c>
      <c r="K111" s="1475" t="s">
        <v>2630</v>
      </c>
      <c r="L111" s="1475">
        <v>415</v>
      </c>
      <c r="M111" s="1514">
        <v>0</v>
      </c>
      <c r="N111" s="2817">
        <f t="shared" si="34"/>
        <v>0</v>
      </c>
      <c r="O111" s="1511"/>
      <c r="Q111" s="1841"/>
      <c r="R111" s="1490"/>
      <c r="S111" s="1591" t="s">
        <v>201</v>
      </c>
      <c r="T111" s="1589"/>
      <c r="U111" s="1590"/>
      <c r="V111" s="1591" t="s">
        <v>201</v>
      </c>
    </row>
    <row r="112" spans="1:22" ht="48" customHeight="1" outlineLevel="2">
      <c r="A112" s="1493" t="s">
        <v>2619</v>
      </c>
      <c r="B112" s="1504"/>
      <c r="C112" s="1496" t="s">
        <v>228</v>
      </c>
      <c r="D112" s="1500" t="s">
        <v>209</v>
      </c>
      <c r="G112" s="1509" t="s">
        <v>198</v>
      </c>
      <c r="H112" s="1510">
        <v>7</v>
      </c>
      <c r="I112" s="3837" t="str">
        <f>A112&amp;"."&amp;C112&amp;"."&amp;D112&amp;"."&amp;H112</f>
        <v>221.02.03.7</v>
      </c>
      <c r="J112" s="1511" t="s">
        <v>2703</v>
      </c>
      <c r="K112" s="1475" t="s">
        <v>2630</v>
      </c>
      <c r="L112" s="1475">
        <v>12</v>
      </c>
      <c r="M112" s="1514">
        <v>0</v>
      </c>
      <c r="N112" s="2817">
        <f t="shared" si="34"/>
        <v>0</v>
      </c>
      <c r="O112" s="1511"/>
      <c r="Q112" s="1841"/>
      <c r="R112" s="1490"/>
      <c r="S112" s="1591" t="s">
        <v>201</v>
      </c>
      <c r="T112" s="1589"/>
      <c r="U112" s="1590"/>
      <c r="V112" s="1591" t="s">
        <v>201</v>
      </c>
    </row>
    <row r="113" spans="1:22" s="1512" customFormat="1" ht="44.25" customHeight="1" outlineLevel="2">
      <c r="A113" s="1493" t="s">
        <v>2619</v>
      </c>
      <c r="B113" s="1504"/>
      <c r="C113" s="1496" t="s">
        <v>228</v>
      </c>
      <c r="D113" s="1500" t="s">
        <v>209</v>
      </c>
      <c r="E113" s="1470"/>
      <c r="F113" s="1470"/>
      <c r="G113" s="1509" t="s">
        <v>198</v>
      </c>
      <c r="H113" s="1510">
        <v>8</v>
      </c>
      <c r="I113" s="3837" t="str">
        <f t="shared" ref="I113" si="39">A113&amp;"."&amp;C113&amp;"."&amp;D113&amp;"."&amp;H113</f>
        <v>221.02.03.8</v>
      </c>
      <c r="J113" s="1511" t="s">
        <v>2704</v>
      </c>
      <c r="K113" s="1475" t="s">
        <v>2630</v>
      </c>
      <c r="L113" s="1475">
        <v>57</v>
      </c>
      <c r="M113" s="1514">
        <v>0</v>
      </c>
      <c r="N113" s="2817">
        <f t="shared" si="34"/>
        <v>0</v>
      </c>
      <c r="O113" s="1511"/>
      <c r="Q113" s="1841" t="s">
        <v>238</v>
      </c>
      <c r="R113" s="1490" t="s">
        <v>2635</v>
      </c>
      <c r="S113" s="1588" t="s">
        <v>202</v>
      </c>
      <c r="T113" s="1589">
        <f t="shared" ref="T113" si="40">L113</f>
        <v>57</v>
      </c>
      <c r="U113" s="1590" t="s">
        <v>240</v>
      </c>
      <c r="V113" s="1588" t="s">
        <v>202</v>
      </c>
    </row>
    <row r="114" spans="1:22" ht="39.950000000000003" customHeight="1" outlineLevel="2">
      <c r="A114" s="1493" t="s">
        <v>2619</v>
      </c>
      <c r="B114" s="1504"/>
      <c r="C114" s="1496" t="s">
        <v>228</v>
      </c>
      <c r="D114" s="1500" t="s">
        <v>209</v>
      </c>
      <c r="G114" s="1509" t="s">
        <v>198</v>
      </c>
      <c r="H114" s="1510">
        <v>9</v>
      </c>
      <c r="I114" s="3837" t="str">
        <f>A114&amp;"."&amp;C114&amp;"."&amp;D114&amp;"."&amp;H114</f>
        <v>221.02.03.9</v>
      </c>
      <c r="J114" s="1511" t="s">
        <v>2705</v>
      </c>
      <c r="K114" s="1475" t="s">
        <v>2627</v>
      </c>
      <c r="L114" s="1475">
        <v>10.199999999999999</v>
      </c>
      <c r="M114" s="1514">
        <v>0</v>
      </c>
      <c r="N114" s="2817">
        <f t="shared" si="34"/>
        <v>0</v>
      </c>
      <c r="O114" s="1511"/>
      <c r="Q114" s="1841" t="s">
        <v>238</v>
      </c>
      <c r="R114" s="1490" t="s">
        <v>2635</v>
      </c>
      <c r="S114" s="1588" t="s">
        <v>202</v>
      </c>
      <c r="T114" s="1589">
        <f t="shared" ref="T114:T115" si="41">L114</f>
        <v>10.199999999999999</v>
      </c>
      <c r="U114" s="1590" t="s">
        <v>240</v>
      </c>
      <c r="V114" s="1588" t="s">
        <v>202</v>
      </c>
    </row>
    <row r="115" spans="1:22" ht="158.25" customHeight="1" outlineLevel="2">
      <c r="A115" s="1493" t="s">
        <v>2619</v>
      </c>
      <c r="B115" s="1504"/>
      <c r="C115" s="1496" t="s">
        <v>228</v>
      </c>
      <c r="D115" s="1500" t="s">
        <v>209</v>
      </c>
      <c r="G115" s="1509" t="s">
        <v>198</v>
      </c>
      <c r="H115" s="1510">
        <v>10</v>
      </c>
      <c r="I115" s="3837" t="str">
        <f>A115&amp;"."&amp;C115&amp;"."&amp;D115&amp;"."&amp;H115</f>
        <v>221.02.03.10</v>
      </c>
      <c r="J115" s="3848" t="s">
        <v>2706</v>
      </c>
      <c r="K115" s="1475" t="s">
        <v>2630</v>
      </c>
      <c r="L115" s="1475">
        <v>433</v>
      </c>
      <c r="M115" s="1514">
        <v>0</v>
      </c>
      <c r="N115" s="2817">
        <f t="shared" ref="N115" si="42">+M115*L115</f>
        <v>0</v>
      </c>
      <c r="O115" s="1511"/>
      <c r="Q115" s="1841" t="s">
        <v>238</v>
      </c>
      <c r="R115" s="1490" t="s">
        <v>2635</v>
      </c>
      <c r="S115" s="1588" t="s">
        <v>202</v>
      </c>
      <c r="T115" s="1589">
        <f t="shared" si="41"/>
        <v>433</v>
      </c>
      <c r="U115" s="1590" t="s">
        <v>240</v>
      </c>
      <c r="V115" s="1588" t="s">
        <v>202</v>
      </c>
    </row>
    <row r="116" spans="1:22" s="1512" customFormat="1" ht="39.950000000000003" customHeight="1" outlineLevel="2">
      <c r="A116" s="1493" t="s">
        <v>2619</v>
      </c>
      <c r="B116" s="1504"/>
      <c r="C116" s="1496" t="s">
        <v>228</v>
      </c>
      <c r="D116" s="1500" t="s">
        <v>209</v>
      </c>
      <c r="E116" s="1470"/>
      <c r="F116" s="1470"/>
      <c r="G116" s="1509" t="s">
        <v>198</v>
      </c>
      <c r="H116" s="1510">
        <v>11</v>
      </c>
      <c r="I116" s="3837" t="str">
        <f t="shared" ref="I116" si="43">A116&amp;"."&amp;C116&amp;"."&amp;D116&amp;"."&amp;H116</f>
        <v>221.02.03.11</v>
      </c>
      <c r="J116" s="1511" t="s">
        <v>2707</v>
      </c>
      <c r="K116" s="1475" t="s">
        <v>2625</v>
      </c>
      <c r="L116" s="1475">
        <v>751</v>
      </c>
      <c r="M116" s="1514">
        <v>0</v>
      </c>
      <c r="N116" s="2817">
        <f t="shared" si="34"/>
        <v>0</v>
      </c>
      <c r="O116" s="1511"/>
      <c r="Q116" s="1841" t="s">
        <v>415</v>
      </c>
      <c r="R116" s="1490" t="s">
        <v>2635</v>
      </c>
      <c r="S116" s="1588" t="s">
        <v>202</v>
      </c>
      <c r="T116" s="1589">
        <f t="shared" ref="T116:T119" si="44">L116</f>
        <v>751</v>
      </c>
      <c r="U116" s="1590" t="s">
        <v>443</v>
      </c>
      <c r="V116" s="1588" t="s">
        <v>202</v>
      </c>
    </row>
    <row r="117" spans="1:22" ht="39.950000000000003" customHeight="1" outlineLevel="2">
      <c r="A117" s="1493" t="s">
        <v>2619</v>
      </c>
      <c r="B117" s="1504"/>
      <c r="C117" s="1496" t="s">
        <v>228</v>
      </c>
      <c r="D117" s="1500" t="s">
        <v>209</v>
      </c>
      <c r="G117" s="1509" t="s">
        <v>198</v>
      </c>
      <c r="H117" s="1510">
        <v>12</v>
      </c>
      <c r="I117" s="3837" t="str">
        <f>A117&amp;"."&amp;C117&amp;"."&amp;D117&amp;"."&amp;H117</f>
        <v>221.02.03.12</v>
      </c>
      <c r="J117" s="1511" t="s">
        <v>2708</v>
      </c>
      <c r="K117" s="1475" t="s">
        <v>2625</v>
      </c>
      <c r="L117" s="1475">
        <v>115</v>
      </c>
      <c r="M117" s="1514">
        <v>0</v>
      </c>
      <c r="N117" s="2817">
        <f t="shared" si="34"/>
        <v>0</v>
      </c>
      <c r="O117" s="1511"/>
      <c r="Q117" s="1841" t="s">
        <v>415</v>
      </c>
      <c r="R117" s="1490" t="s">
        <v>2635</v>
      </c>
      <c r="S117" s="1588" t="s">
        <v>202</v>
      </c>
      <c r="T117" s="1589">
        <f t="shared" si="44"/>
        <v>115</v>
      </c>
      <c r="U117" s="1590" t="s">
        <v>443</v>
      </c>
      <c r="V117" s="1588" t="s">
        <v>202</v>
      </c>
    </row>
    <row r="118" spans="1:22" ht="39.950000000000003" customHeight="1" outlineLevel="2">
      <c r="A118" s="1493" t="s">
        <v>2619</v>
      </c>
      <c r="B118" s="1504"/>
      <c r="C118" s="1496" t="s">
        <v>228</v>
      </c>
      <c r="D118" s="1500" t="s">
        <v>209</v>
      </c>
      <c r="G118" s="1509" t="s">
        <v>198</v>
      </c>
      <c r="H118" s="1510">
        <v>13</v>
      </c>
      <c r="I118" s="3837" t="str">
        <f>A118&amp;"."&amp;C118&amp;"."&amp;D118&amp;"."&amp;H118</f>
        <v>221.02.03.13</v>
      </c>
      <c r="J118" s="1511" t="s">
        <v>2709</v>
      </c>
      <c r="K118" s="1475" t="s">
        <v>2625</v>
      </c>
      <c r="L118" s="1475">
        <v>198</v>
      </c>
      <c r="M118" s="1514">
        <v>0</v>
      </c>
      <c r="N118" s="2817">
        <f t="shared" ref="N118" si="45">+M118*L118</f>
        <v>0</v>
      </c>
      <c r="O118" s="1511"/>
      <c r="Q118" s="1841" t="s">
        <v>415</v>
      </c>
      <c r="R118" s="1490" t="s">
        <v>2635</v>
      </c>
      <c r="S118" s="1588" t="s">
        <v>202</v>
      </c>
      <c r="T118" s="1589">
        <f t="shared" ref="T118" si="46">L118</f>
        <v>198</v>
      </c>
      <c r="U118" s="1590" t="s">
        <v>443</v>
      </c>
      <c r="V118" s="1588" t="s">
        <v>202</v>
      </c>
    </row>
    <row r="119" spans="1:22" ht="39.950000000000003" customHeight="1" outlineLevel="2">
      <c r="A119" s="1493" t="s">
        <v>2619</v>
      </c>
      <c r="B119" s="1504"/>
      <c r="C119" s="1496" t="s">
        <v>228</v>
      </c>
      <c r="D119" s="1500" t="s">
        <v>209</v>
      </c>
      <c r="G119" s="1509" t="s">
        <v>198</v>
      </c>
      <c r="H119" s="1510">
        <v>14</v>
      </c>
      <c r="I119" s="3837" t="str">
        <f>A119&amp;"."&amp;C119&amp;"."&amp;D119&amp;"."&amp;H119</f>
        <v>221.02.03.14</v>
      </c>
      <c r="J119" s="1511" t="s">
        <v>2710</v>
      </c>
      <c r="K119" s="1475" t="s">
        <v>2625</v>
      </c>
      <c r="L119" s="1475">
        <v>230</v>
      </c>
      <c r="M119" s="1514">
        <v>0</v>
      </c>
      <c r="N119" s="2817">
        <f t="shared" si="34"/>
        <v>0</v>
      </c>
      <c r="O119" s="1511"/>
      <c r="Q119" s="1841" t="s">
        <v>415</v>
      </c>
      <c r="R119" s="1490" t="s">
        <v>2635</v>
      </c>
      <c r="S119" s="1588" t="s">
        <v>202</v>
      </c>
      <c r="T119" s="1589">
        <f t="shared" si="44"/>
        <v>230</v>
      </c>
      <c r="U119" s="1590" t="s">
        <v>443</v>
      </c>
      <c r="V119" s="1588" t="s">
        <v>202</v>
      </c>
    </row>
    <row r="120" spans="1:22" outlineLevel="1">
      <c r="A120" s="1513"/>
      <c r="C120" s="1513"/>
      <c r="D120" s="1513"/>
      <c r="G120" s="1509"/>
      <c r="H120" s="1507"/>
      <c r="I120" s="1506"/>
      <c r="J120" s="3838"/>
      <c r="K120" s="3839"/>
      <c r="L120" s="3839"/>
      <c r="M120" s="1515"/>
      <c r="N120" s="2819"/>
      <c r="O120" s="1516"/>
      <c r="Q120" s="1841"/>
      <c r="R120" s="1490"/>
      <c r="S120" s="1589"/>
      <c r="T120" s="1589"/>
      <c r="U120" s="1590"/>
      <c r="V120" s="1589"/>
    </row>
    <row r="121" spans="1:22" s="1492" customFormat="1" outlineLevel="1">
      <c r="A121" s="1493" t="s">
        <v>2619</v>
      </c>
      <c r="B121" s="1495"/>
      <c r="C121" s="1496" t="s">
        <v>228</v>
      </c>
      <c r="D121" s="1500" t="s">
        <v>241</v>
      </c>
      <c r="E121" s="1500" t="s">
        <v>2711</v>
      </c>
      <c r="F121" s="1494"/>
      <c r="G121" s="1501" t="s">
        <v>172</v>
      </c>
      <c r="H121" s="1502"/>
      <c r="I121" s="1501" t="str">
        <f>A121&amp;"."&amp;C121&amp;"."&amp;D121</f>
        <v>221.02.04</v>
      </c>
      <c r="J121" s="1500" t="str">
        <f>E121</f>
        <v>Oprema cest in zunanje ograje</v>
      </c>
      <c r="K121" s="3833"/>
      <c r="L121" s="3834"/>
      <c r="M121" s="3823"/>
      <c r="N121" s="2816">
        <f>SUM(N123:N139)</f>
        <v>0</v>
      </c>
      <c r="O121" s="1491"/>
      <c r="Q121" s="1841"/>
      <c r="R121" s="1490"/>
      <c r="S121" s="1589"/>
      <c r="T121" s="1589"/>
      <c r="U121" s="1590"/>
      <c r="V121" s="1589"/>
    </row>
    <row r="122" spans="1:22" ht="30.2" customHeight="1" outlineLevel="2">
      <c r="A122" s="1493" t="s">
        <v>2619</v>
      </c>
      <c r="B122" s="1504"/>
      <c r="C122" s="1496" t="s">
        <v>228</v>
      </c>
      <c r="D122" s="1500" t="s">
        <v>241</v>
      </c>
      <c r="E122" s="1505"/>
      <c r="G122" s="1506"/>
      <c r="H122" s="1507"/>
      <c r="I122" s="1506"/>
      <c r="J122" s="3835"/>
      <c r="K122" s="3836"/>
      <c r="L122" s="3836"/>
      <c r="M122" s="3824"/>
      <c r="N122" s="2818"/>
      <c r="O122" s="1491"/>
      <c r="Q122" s="1841"/>
      <c r="R122" s="1490"/>
      <c r="S122" s="1589"/>
      <c r="T122" s="1589"/>
      <c r="U122" s="1590"/>
      <c r="V122" s="1589"/>
    </row>
    <row r="123" spans="1:22" ht="39.950000000000003" customHeight="1" outlineLevel="2">
      <c r="A123" s="1493" t="s">
        <v>2619</v>
      </c>
      <c r="B123" s="1504"/>
      <c r="C123" s="1496" t="s">
        <v>228</v>
      </c>
      <c r="D123" s="1500" t="s">
        <v>241</v>
      </c>
      <c r="G123" s="1509" t="s">
        <v>198</v>
      </c>
      <c r="H123" s="1510">
        <v>1</v>
      </c>
      <c r="I123" s="3837" t="str">
        <f>A123&amp;"."&amp;C123&amp;"."&amp;D123&amp;"."&amp;H123</f>
        <v>221.02.04.1</v>
      </c>
      <c r="J123" s="1511" t="s">
        <v>2639</v>
      </c>
      <c r="K123" s="1475" t="s">
        <v>2623</v>
      </c>
      <c r="L123" s="1475">
        <v>16</v>
      </c>
      <c r="M123" s="1514">
        <v>0</v>
      </c>
      <c r="N123" s="2817">
        <f t="shared" ref="N123:N139" si="47">+M123*L123</f>
        <v>0</v>
      </c>
      <c r="O123" s="1511"/>
      <c r="Q123" s="1841"/>
      <c r="R123" s="1490"/>
      <c r="S123" s="1591" t="s">
        <v>201</v>
      </c>
      <c r="T123" s="1589"/>
      <c r="U123" s="1590"/>
      <c r="V123" s="1591" t="s">
        <v>201</v>
      </c>
    </row>
    <row r="124" spans="1:22" s="1512" customFormat="1" ht="39.950000000000003" customHeight="1" outlineLevel="2">
      <c r="A124" s="1493" t="s">
        <v>2619</v>
      </c>
      <c r="B124" s="1504"/>
      <c r="C124" s="1496" t="s">
        <v>228</v>
      </c>
      <c r="D124" s="1500" t="s">
        <v>241</v>
      </c>
      <c r="E124" s="1470"/>
      <c r="F124" s="1470"/>
      <c r="G124" s="1509" t="s">
        <v>198</v>
      </c>
      <c r="H124" s="1510">
        <v>2</v>
      </c>
      <c r="I124" s="3837" t="str">
        <f t="shared" ref="I124" si="48">A124&amp;"."&amp;C124&amp;"."&amp;D124&amp;"."&amp;H124</f>
        <v>221.02.04.2</v>
      </c>
      <c r="J124" s="1511" t="s">
        <v>2640</v>
      </c>
      <c r="K124" s="1475" t="s">
        <v>2623</v>
      </c>
      <c r="L124" s="1475">
        <v>9</v>
      </c>
      <c r="M124" s="1514">
        <v>0</v>
      </c>
      <c r="N124" s="2817">
        <f t="shared" si="47"/>
        <v>0</v>
      </c>
      <c r="O124" s="1511"/>
      <c r="Q124" s="1841"/>
      <c r="R124" s="1490"/>
      <c r="S124" s="1591" t="s">
        <v>201</v>
      </c>
      <c r="T124" s="1589"/>
      <c r="U124" s="1590"/>
      <c r="V124" s="1591" t="s">
        <v>201</v>
      </c>
    </row>
    <row r="125" spans="1:22" ht="39.950000000000003" customHeight="1" outlineLevel="2">
      <c r="A125" s="1493" t="s">
        <v>2619</v>
      </c>
      <c r="B125" s="1504"/>
      <c r="C125" s="1496" t="s">
        <v>228</v>
      </c>
      <c r="D125" s="1500" t="s">
        <v>241</v>
      </c>
      <c r="G125" s="1509" t="s">
        <v>198</v>
      </c>
      <c r="H125" s="1510">
        <v>3</v>
      </c>
      <c r="I125" s="3837" t="str">
        <f>A125&amp;"."&amp;C125&amp;"."&amp;D125&amp;"."&amp;H125</f>
        <v>221.02.04.3</v>
      </c>
      <c r="J125" s="1511" t="s">
        <v>2712</v>
      </c>
      <c r="K125" s="1475" t="s">
        <v>2623</v>
      </c>
      <c r="L125" s="1475">
        <v>6</v>
      </c>
      <c r="M125" s="1514">
        <v>0</v>
      </c>
      <c r="N125" s="2817">
        <f t="shared" si="47"/>
        <v>0</v>
      </c>
      <c r="O125" s="1511"/>
      <c r="Q125" s="1841"/>
      <c r="R125" s="1490"/>
      <c r="S125" s="1591" t="s">
        <v>201</v>
      </c>
      <c r="T125" s="1589"/>
      <c r="U125" s="1590"/>
      <c r="V125" s="1591" t="s">
        <v>201</v>
      </c>
    </row>
    <row r="126" spans="1:22" s="1512" customFormat="1" ht="39.950000000000003" customHeight="1" outlineLevel="2">
      <c r="A126" s="1493" t="s">
        <v>2619</v>
      </c>
      <c r="B126" s="1504"/>
      <c r="C126" s="1496" t="s">
        <v>228</v>
      </c>
      <c r="D126" s="1500" t="s">
        <v>241</v>
      </c>
      <c r="E126" s="1470"/>
      <c r="F126" s="1470"/>
      <c r="G126" s="1509" t="s">
        <v>198</v>
      </c>
      <c r="H126" s="1510">
        <v>4</v>
      </c>
      <c r="I126" s="3837" t="str">
        <f t="shared" ref="I126:I127" si="49">A126&amp;"."&amp;C126&amp;"."&amp;D126&amp;"."&amp;H126</f>
        <v>221.02.04.4</v>
      </c>
      <c r="J126" s="1511" t="s">
        <v>2641</v>
      </c>
      <c r="K126" s="1475" t="s">
        <v>2623</v>
      </c>
      <c r="L126" s="1475">
        <v>8</v>
      </c>
      <c r="M126" s="1514">
        <v>0</v>
      </c>
      <c r="N126" s="2817">
        <f t="shared" si="47"/>
        <v>0</v>
      </c>
      <c r="O126" s="1511"/>
      <c r="Q126" s="1841"/>
      <c r="R126" s="1490"/>
      <c r="S126" s="1591" t="s">
        <v>201</v>
      </c>
      <c r="T126" s="1589"/>
      <c r="U126" s="1590"/>
      <c r="V126" s="1591" t="s">
        <v>201</v>
      </c>
    </row>
    <row r="127" spans="1:22" s="1512" customFormat="1" ht="39.950000000000003" customHeight="1" outlineLevel="2">
      <c r="A127" s="1493" t="s">
        <v>2619</v>
      </c>
      <c r="B127" s="1504"/>
      <c r="C127" s="1496" t="s">
        <v>228</v>
      </c>
      <c r="D127" s="1500" t="s">
        <v>241</v>
      </c>
      <c r="E127" s="1470"/>
      <c r="F127" s="1470"/>
      <c r="G127" s="1509" t="s">
        <v>198</v>
      </c>
      <c r="H127" s="1510">
        <v>5</v>
      </c>
      <c r="I127" s="3837" t="str">
        <f t="shared" si="49"/>
        <v>221.02.04.5</v>
      </c>
      <c r="J127" s="1511" t="s">
        <v>2642</v>
      </c>
      <c r="K127" s="1475" t="s">
        <v>2623</v>
      </c>
      <c r="L127" s="1475">
        <v>3</v>
      </c>
      <c r="M127" s="1514">
        <v>0</v>
      </c>
      <c r="N127" s="2817">
        <f t="shared" si="47"/>
        <v>0</v>
      </c>
      <c r="O127" s="1511"/>
      <c r="Q127" s="1841"/>
      <c r="R127" s="1490"/>
      <c r="S127" s="1591" t="s">
        <v>201</v>
      </c>
      <c r="T127" s="1589"/>
      <c r="U127" s="1590"/>
      <c r="V127" s="1591" t="s">
        <v>201</v>
      </c>
    </row>
    <row r="128" spans="1:22" ht="48" customHeight="1" outlineLevel="2">
      <c r="A128" s="1493" t="s">
        <v>2619</v>
      </c>
      <c r="B128" s="1504"/>
      <c r="C128" s="1496" t="s">
        <v>228</v>
      </c>
      <c r="D128" s="1500" t="s">
        <v>241</v>
      </c>
      <c r="G128" s="1509" t="s">
        <v>198</v>
      </c>
      <c r="H128" s="1510">
        <v>6</v>
      </c>
      <c r="I128" s="3837" t="str">
        <f>A128&amp;"."&amp;C128&amp;"."&amp;D128&amp;"."&amp;H128</f>
        <v>221.02.04.6</v>
      </c>
      <c r="J128" s="3849" t="s">
        <v>2713</v>
      </c>
      <c r="K128" s="1475" t="s">
        <v>2623</v>
      </c>
      <c r="L128" s="1475">
        <v>1</v>
      </c>
      <c r="M128" s="1514">
        <v>0</v>
      </c>
      <c r="N128" s="2817">
        <f t="shared" si="47"/>
        <v>0</v>
      </c>
      <c r="O128" s="1511"/>
      <c r="Q128" s="1841"/>
      <c r="R128" s="1490"/>
      <c r="S128" s="1591" t="s">
        <v>201</v>
      </c>
      <c r="T128" s="1589"/>
      <c r="U128" s="1590"/>
      <c r="V128" s="1591" t="s">
        <v>201</v>
      </c>
    </row>
    <row r="129" spans="1:22" s="1512" customFormat="1" ht="60" customHeight="1" outlineLevel="2">
      <c r="A129" s="1493" t="s">
        <v>2619</v>
      </c>
      <c r="B129" s="1504"/>
      <c r="C129" s="1496" t="s">
        <v>228</v>
      </c>
      <c r="D129" s="1500" t="s">
        <v>241</v>
      </c>
      <c r="E129" s="1470"/>
      <c r="F129" s="1470"/>
      <c r="G129" s="1509" t="s">
        <v>198</v>
      </c>
      <c r="H129" s="1510">
        <v>7</v>
      </c>
      <c r="I129" s="3837" t="str">
        <f t="shared" ref="I129" si="50">A129&amp;"."&amp;C129&amp;"."&amp;D129&amp;"."&amp;H129</f>
        <v>221.02.04.7</v>
      </c>
      <c r="J129" s="3850" t="s">
        <v>2714</v>
      </c>
      <c r="K129" s="1475" t="s">
        <v>2625</v>
      </c>
      <c r="L129" s="1475">
        <v>297</v>
      </c>
      <c r="M129" s="1514">
        <v>0</v>
      </c>
      <c r="N129" s="2817">
        <f t="shared" si="47"/>
        <v>0</v>
      </c>
      <c r="O129" s="1511"/>
      <c r="Q129" s="1841"/>
      <c r="R129" s="1490"/>
      <c r="S129" s="1591" t="s">
        <v>201</v>
      </c>
      <c r="T129" s="1589"/>
      <c r="U129" s="1590"/>
      <c r="V129" s="1591" t="s">
        <v>201</v>
      </c>
    </row>
    <row r="130" spans="1:22" ht="60" customHeight="1" outlineLevel="2">
      <c r="A130" s="1493" t="s">
        <v>2619</v>
      </c>
      <c r="B130" s="1504"/>
      <c r="C130" s="1496" t="s">
        <v>228</v>
      </c>
      <c r="D130" s="1500" t="s">
        <v>241</v>
      </c>
      <c r="G130" s="1509" t="s">
        <v>198</v>
      </c>
      <c r="H130" s="1510">
        <v>8</v>
      </c>
      <c r="I130" s="3837" t="str">
        <f>A130&amp;"."&amp;C130&amp;"."&amp;D130&amp;"."&amp;H130</f>
        <v>221.02.04.8</v>
      </c>
      <c r="J130" s="3850" t="s">
        <v>2715</v>
      </c>
      <c r="K130" s="1475" t="s">
        <v>2625</v>
      </c>
      <c r="L130" s="1475">
        <v>480</v>
      </c>
      <c r="M130" s="1514">
        <v>0</v>
      </c>
      <c r="N130" s="2817">
        <f t="shared" si="47"/>
        <v>0</v>
      </c>
      <c r="O130" s="1511"/>
      <c r="Q130" s="1841"/>
      <c r="R130" s="1490"/>
      <c r="S130" s="1591" t="s">
        <v>201</v>
      </c>
      <c r="T130" s="1589"/>
      <c r="U130" s="1590"/>
      <c r="V130" s="1591" t="s">
        <v>201</v>
      </c>
    </row>
    <row r="131" spans="1:22" s="1512" customFormat="1" ht="30.75" customHeight="1" outlineLevel="2">
      <c r="A131" s="1493" t="s">
        <v>2619</v>
      </c>
      <c r="B131" s="1504"/>
      <c r="C131" s="1496" t="s">
        <v>228</v>
      </c>
      <c r="D131" s="1500" t="s">
        <v>241</v>
      </c>
      <c r="E131" s="1470"/>
      <c r="F131" s="1470"/>
      <c r="G131" s="1509" t="s">
        <v>198</v>
      </c>
      <c r="H131" s="1510">
        <v>9</v>
      </c>
      <c r="I131" s="3837" t="str">
        <f t="shared" ref="I131:I132" si="51">A131&amp;"."&amp;C131&amp;"."&amp;D131&amp;"."&amp;H131</f>
        <v>221.02.04.9</v>
      </c>
      <c r="J131" s="1511" t="s">
        <v>2716</v>
      </c>
      <c r="K131" s="1475" t="s">
        <v>2625</v>
      </c>
      <c r="L131" s="1475">
        <v>434</v>
      </c>
      <c r="M131" s="1514">
        <v>0</v>
      </c>
      <c r="N131" s="2817">
        <f t="shared" si="47"/>
        <v>0</v>
      </c>
      <c r="O131" s="1511"/>
      <c r="Q131" s="1841"/>
      <c r="R131" s="1490"/>
      <c r="S131" s="1591" t="s">
        <v>201</v>
      </c>
      <c r="T131" s="1589"/>
      <c r="U131" s="1590"/>
      <c r="V131" s="1591" t="s">
        <v>201</v>
      </c>
    </row>
    <row r="132" spans="1:22" s="1512" customFormat="1" ht="60" customHeight="1" outlineLevel="2">
      <c r="A132" s="1493" t="s">
        <v>2619</v>
      </c>
      <c r="B132" s="1504"/>
      <c r="C132" s="1496" t="s">
        <v>228</v>
      </c>
      <c r="D132" s="1500" t="s">
        <v>241</v>
      </c>
      <c r="E132" s="1470"/>
      <c r="F132" s="1470"/>
      <c r="G132" s="1509" t="s">
        <v>198</v>
      </c>
      <c r="H132" s="1510">
        <v>10</v>
      </c>
      <c r="I132" s="3837" t="str">
        <f t="shared" si="51"/>
        <v>221.02.04.10</v>
      </c>
      <c r="J132" s="1511" t="s">
        <v>2717</v>
      </c>
      <c r="K132" s="1475" t="s">
        <v>2630</v>
      </c>
      <c r="L132" s="1475">
        <v>89.5</v>
      </c>
      <c r="M132" s="1514">
        <v>0</v>
      </c>
      <c r="N132" s="2817">
        <f t="shared" si="47"/>
        <v>0</v>
      </c>
      <c r="O132" s="1511"/>
      <c r="Q132" s="1841"/>
      <c r="R132" s="1490"/>
      <c r="S132" s="1591" t="s">
        <v>201</v>
      </c>
      <c r="T132" s="1589"/>
      <c r="U132" s="1590"/>
      <c r="V132" s="1591" t="s">
        <v>201</v>
      </c>
    </row>
    <row r="133" spans="1:22" ht="60" customHeight="1" outlineLevel="2">
      <c r="A133" s="1493" t="s">
        <v>2619</v>
      </c>
      <c r="B133" s="1504"/>
      <c r="C133" s="1496" t="s">
        <v>228</v>
      </c>
      <c r="D133" s="1500" t="s">
        <v>241</v>
      </c>
      <c r="G133" s="1509" t="s">
        <v>198</v>
      </c>
      <c r="H133" s="1510">
        <v>11</v>
      </c>
      <c r="I133" s="3837" t="str">
        <f>A133&amp;"."&amp;C133&amp;"."&amp;D133&amp;"."&amp;H133</f>
        <v>221.02.04.11</v>
      </c>
      <c r="J133" s="1511" t="s">
        <v>2718</v>
      </c>
      <c r="K133" s="1475" t="s">
        <v>2630</v>
      </c>
      <c r="L133" s="1475">
        <v>60</v>
      </c>
      <c r="M133" s="1514">
        <v>0</v>
      </c>
      <c r="N133" s="2817">
        <f t="shared" si="47"/>
        <v>0</v>
      </c>
      <c r="O133" s="1511"/>
      <c r="Q133" s="1841"/>
      <c r="R133" s="1490"/>
      <c r="S133" s="1591" t="s">
        <v>201</v>
      </c>
      <c r="T133" s="1589"/>
      <c r="U133" s="1590"/>
      <c r="V133" s="1591" t="s">
        <v>201</v>
      </c>
    </row>
    <row r="134" spans="1:22" s="1512" customFormat="1" ht="37.5" customHeight="1" outlineLevel="2">
      <c r="A134" s="1493" t="s">
        <v>2619</v>
      </c>
      <c r="B134" s="1504"/>
      <c r="C134" s="1496" t="s">
        <v>228</v>
      </c>
      <c r="D134" s="1500" t="s">
        <v>241</v>
      </c>
      <c r="E134" s="1470"/>
      <c r="F134" s="1470"/>
      <c r="G134" s="1509" t="s">
        <v>198</v>
      </c>
      <c r="H134" s="1510">
        <v>12</v>
      </c>
      <c r="I134" s="3837" t="str">
        <f t="shared" ref="I134" si="52">A134&amp;"."&amp;C134&amp;"."&amp;D134&amp;"."&amp;H134</f>
        <v>221.02.04.12</v>
      </c>
      <c r="J134" s="1511" t="s">
        <v>2719</v>
      </c>
      <c r="K134" s="1475" t="s">
        <v>2630</v>
      </c>
      <c r="L134" s="1475">
        <v>8</v>
      </c>
      <c r="M134" s="1514">
        <v>0</v>
      </c>
      <c r="N134" s="2817">
        <f t="shared" si="47"/>
        <v>0</v>
      </c>
      <c r="O134" s="1511"/>
      <c r="Q134" s="1841"/>
      <c r="R134" s="1490"/>
      <c r="S134" s="1591" t="s">
        <v>201</v>
      </c>
      <c r="T134" s="1589"/>
      <c r="U134" s="1590"/>
      <c r="V134" s="1591" t="s">
        <v>201</v>
      </c>
    </row>
    <row r="135" spans="1:22" ht="21" customHeight="1" outlineLevel="2">
      <c r="A135" s="1493" t="s">
        <v>2619</v>
      </c>
      <c r="B135" s="1504"/>
      <c r="C135" s="1496" t="s">
        <v>228</v>
      </c>
      <c r="D135" s="1500" t="s">
        <v>241</v>
      </c>
      <c r="G135" s="1509" t="s">
        <v>198</v>
      </c>
      <c r="H135" s="1510">
        <v>13</v>
      </c>
      <c r="I135" s="3837" t="str">
        <f>A135&amp;"."&amp;C135&amp;"."&amp;D135&amp;"."&amp;H135</f>
        <v>221.02.04.13</v>
      </c>
      <c r="J135" s="1511" t="s">
        <v>2720</v>
      </c>
      <c r="K135" s="1475" t="s">
        <v>2623</v>
      </c>
      <c r="L135" s="1475">
        <v>6</v>
      </c>
      <c r="M135" s="1514">
        <v>0</v>
      </c>
      <c r="N135" s="2817">
        <f>+M135*L135</f>
        <v>0</v>
      </c>
      <c r="O135" s="1511"/>
      <c r="Q135" s="1841"/>
      <c r="R135" s="1490"/>
      <c r="S135" s="1591" t="s">
        <v>201</v>
      </c>
      <c r="T135" s="1589"/>
      <c r="U135" s="1590"/>
      <c r="V135" s="1591" t="s">
        <v>201</v>
      </c>
    </row>
    <row r="136" spans="1:22" ht="57" customHeight="1" outlineLevel="2">
      <c r="A136" s="1493" t="s">
        <v>2619</v>
      </c>
      <c r="B136" s="1504"/>
      <c r="C136" s="1496" t="s">
        <v>228</v>
      </c>
      <c r="D136" s="1500" t="s">
        <v>245</v>
      </c>
      <c r="G136" s="1509" t="s">
        <v>198</v>
      </c>
      <c r="H136" s="1510">
        <v>14</v>
      </c>
      <c r="I136" s="3837" t="str">
        <f>A136&amp;"."&amp;C136&amp;"."&amp;D136&amp;"."&amp;H136</f>
        <v>221.02.05.14</v>
      </c>
      <c r="J136" s="3840" t="s">
        <v>2721</v>
      </c>
      <c r="K136" s="1475" t="s">
        <v>2625</v>
      </c>
      <c r="L136" s="1475">
        <v>135</v>
      </c>
      <c r="M136" s="1514">
        <v>0</v>
      </c>
      <c r="N136" s="2817">
        <f t="shared" ref="N136" si="53">+M136*L136</f>
        <v>0</v>
      </c>
      <c r="O136" s="1511"/>
      <c r="Q136" s="1841" t="s">
        <v>415</v>
      </c>
      <c r="R136" s="1490" t="s">
        <v>2722</v>
      </c>
      <c r="S136" s="1588" t="s">
        <v>202</v>
      </c>
      <c r="T136" s="1589">
        <f t="shared" ref="T136" si="54">L136</f>
        <v>135</v>
      </c>
      <c r="U136" s="1590" t="s">
        <v>443</v>
      </c>
      <c r="V136" s="1588" t="s">
        <v>202</v>
      </c>
    </row>
    <row r="137" spans="1:22" ht="57" customHeight="1" outlineLevel="2">
      <c r="A137" s="1493" t="s">
        <v>2619</v>
      </c>
      <c r="B137" s="1504"/>
      <c r="C137" s="1496" t="s">
        <v>228</v>
      </c>
      <c r="D137" s="1500" t="s">
        <v>245</v>
      </c>
      <c r="G137" s="1509" t="s">
        <v>198</v>
      </c>
      <c r="H137" s="1510">
        <v>15</v>
      </c>
      <c r="I137" s="3837" t="str">
        <f>A137&amp;"."&amp;C137&amp;"."&amp;D137&amp;"."&amp;H137</f>
        <v>221.02.05.15</v>
      </c>
      <c r="J137" s="3840" t="s">
        <v>2723</v>
      </c>
      <c r="K137" s="1475" t="s">
        <v>2625</v>
      </c>
      <c r="L137" s="1475">
        <v>33.96</v>
      </c>
      <c r="M137" s="1514">
        <v>0</v>
      </c>
      <c r="N137" s="2817">
        <f t="shared" si="47"/>
        <v>0</v>
      </c>
      <c r="O137" s="1511"/>
      <c r="Q137" s="1841" t="s">
        <v>415</v>
      </c>
      <c r="R137" s="1490" t="s">
        <v>2724</v>
      </c>
      <c r="S137" s="1588" t="s">
        <v>202</v>
      </c>
      <c r="T137" s="1589">
        <f t="shared" ref="T137:T139" si="55">L137</f>
        <v>33.96</v>
      </c>
      <c r="U137" s="1590" t="s">
        <v>443</v>
      </c>
      <c r="V137" s="1588" t="s">
        <v>202</v>
      </c>
    </row>
    <row r="138" spans="1:22" s="1512" customFormat="1" ht="39.950000000000003" customHeight="1" outlineLevel="2">
      <c r="A138" s="1493" t="s">
        <v>2619</v>
      </c>
      <c r="B138" s="1504"/>
      <c r="C138" s="1496" t="s">
        <v>228</v>
      </c>
      <c r="D138" s="1500" t="s">
        <v>245</v>
      </c>
      <c r="E138" s="1470"/>
      <c r="F138" s="1470"/>
      <c r="G138" s="1509" t="s">
        <v>198</v>
      </c>
      <c r="H138" s="1510">
        <v>16</v>
      </c>
      <c r="I138" s="3837" t="str">
        <f t="shared" ref="I138" si="56">A138&amp;"."&amp;C138&amp;"."&amp;D138&amp;"."&amp;H138</f>
        <v>221.02.05.16</v>
      </c>
      <c r="J138" s="3840" t="s">
        <v>2725</v>
      </c>
      <c r="K138" s="1475" t="s">
        <v>2625</v>
      </c>
      <c r="L138" s="1475">
        <v>32.450000000000003</v>
      </c>
      <c r="M138" s="1514">
        <v>0</v>
      </c>
      <c r="N138" s="2817">
        <f t="shared" ref="N138" si="57">+M138*L138</f>
        <v>0</v>
      </c>
      <c r="O138" s="1511"/>
      <c r="Q138" s="1841" t="s">
        <v>415</v>
      </c>
      <c r="R138" s="1490" t="s">
        <v>2726</v>
      </c>
      <c r="S138" s="1588" t="s">
        <v>202</v>
      </c>
      <c r="T138" s="1589">
        <f t="shared" ref="T138" si="58">L138</f>
        <v>32.450000000000003</v>
      </c>
      <c r="U138" s="1590" t="s">
        <v>443</v>
      </c>
      <c r="V138" s="1588" t="s">
        <v>202</v>
      </c>
    </row>
    <row r="139" spans="1:22" s="1512" customFormat="1" ht="39.950000000000003" customHeight="1" outlineLevel="2">
      <c r="A139" s="1493" t="s">
        <v>2619</v>
      </c>
      <c r="B139" s="1504"/>
      <c r="C139" s="1496" t="s">
        <v>228</v>
      </c>
      <c r="D139" s="1500" t="s">
        <v>245</v>
      </c>
      <c r="E139" s="1470"/>
      <c r="F139" s="1470"/>
      <c r="G139" s="1509" t="s">
        <v>198</v>
      </c>
      <c r="H139" s="1510">
        <v>17</v>
      </c>
      <c r="I139" s="3837" t="str">
        <f t="shared" ref="I139" si="59">A139&amp;"."&amp;C139&amp;"."&amp;D139&amp;"."&amp;H139</f>
        <v>221.02.05.17</v>
      </c>
      <c r="J139" s="3841" t="s">
        <v>2727</v>
      </c>
      <c r="K139" s="1475" t="s">
        <v>2623</v>
      </c>
      <c r="L139" s="1475">
        <v>3</v>
      </c>
      <c r="M139" s="1514">
        <v>0</v>
      </c>
      <c r="N139" s="2817">
        <f t="shared" si="47"/>
        <v>0</v>
      </c>
      <c r="O139" s="1511"/>
      <c r="Q139" s="1841">
        <v>1</v>
      </c>
      <c r="R139" s="1490" t="s">
        <v>2728</v>
      </c>
      <c r="S139" s="1588" t="s">
        <v>202</v>
      </c>
      <c r="T139" s="1589">
        <f t="shared" si="55"/>
        <v>3</v>
      </c>
      <c r="U139" s="1590"/>
      <c r="V139" s="1588" t="s">
        <v>202</v>
      </c>
    </row>
    <row r="140" spans="1:22" s="1492" customFormat="1" outlineLevel="1">
      <c r="A140" s="1513"/>
      <c r="B140" s="1470"/>
      <c r="C140" s="1513"/>
      <c r="D140" s="1505"/>
      <c r="E140" s="1470"/>
      <c r="F140" s="1470"/>
      <c r="G140" s="1509"/>
      <c r="H140" s="1507"/>
      <c r="I140" s="1506"/>
      <c r="J140" s="3838"/>
      <c r="K140" s="3839"/>
      <c r="L140" s="3839"/>
      <c r="M140" s="1515"/>
      <c r="N140" s="2819"/>
      <c r="O140" s="1516"/>
      <c r="Q140" s="1841"/>
      <c r="R140" s="1490"/>
      <c r="S140" s="1589"/>
      <c r="T140" s="1589"/>
      <c r="U140" s="1590"/>
      <c r="V140" s="1589"/>
    </row>
    <row r="141" spans="1:22" s="1492" customFormat="1" outlineLevel="1">
      <c r="A141" s="1493" t="s">
        <v>2619</v>
      </c>
      <c r="B141" s="1495"/>
      <c r="C141" s="1496" t="s">
        <v>228</v>
      </c>
      <c r="D141" s="1500" t="s">
        <v>245</v>
      </c>
      <c r="E141" s="1500" t="s">
        <v>2729</v>
      </c>
      <c r="F141" s="1494"/>
      <c r="G141" s="1501" t="s">
        <v>172</v>
      </c>
      <c r="H141" s="1502"/>
      <c r="I141" s="1501" t="str">
        <f>A141&amp;"."&amp;C141&amp;"."&amp;D141</f>
        <v>221.02.05</v>
      </c>
      <c r="J141" s="1500" t="str">
        <f>E141</f>
        <v>Gradbena in obrtniška dela - AB ZID 1,2 - dostop gin. odd.</v>
      </c>
      <c r="K141" s="3833"/>
      <c r="L141" s="3834"/>
      <c r="M141" s="3823"/>
      <c r="N141" s="2816">
        <f>SUM(N143:N149)</f>
        <v>0</v>
      </c>
      <c r="O141" s="1491"/>
      <c r="Q141" s="1841"/>
      <c r="R141" s="1490"/>
      <c r="S141" s="1589"/>
      <c r="T141" s="1589"/>
      <c r="U141" s="1590"/>
      <c r="V141" s="1589"/>
    </row>
    <row r="142" spans="1:22" ht="30.2" customHeight="1" outlineLevel="2">
      <c r="A142" s="1493" t="s">
        <v>2619</v>
      </c>
      <c r="B142" s="1504"/>
      <c r="C142" s="1496" t="s">
        <v>228</v>
      </c>
      <c r="D142" s="1500" t="s">
        <v>245</v>
      </c>
      <c r="E142" s="1505"/>
      <c r="G142" s="1506"/>
      <c r="H142" s="1507"/>
      <c r="I142" s="1506"/>
      <c r="J142" s="3835"/>
      <c r="K142" s="3836"/>
      <c r="L142" s="3836"/>
      <c r="M142" s="3824"/>
      <c r="N142" s="2818"/>
      <c r="O142" s="1491"/>
      <c r="Q142" s="1841"/>
      <c r="R142" s="1490"/>
      <c r="S142" s="1589"/>
      <c r="T142" s="1589"/>
      <c r="U142" s="1590"/>
      <c r="V142" s="1589"/>
    </row>
    <row r="143" spans="1:22" ht="20.100000000000001" customHeight="1" outlineLevel="2">
      <c r="A143" s="1493" t="s">
        <v>2619</v>
      </c>
      <c r="B143" s="1504"/>
      <c r="C143" s="1496" t="s">
        <v>228</v>
      </c>
      <c r="D143" s="1500" t="s">
        <v>245</v>
      </c>
      <c r="G143" s="1509" t="s">
        <v>198</v>
      </c>
      <c r="H143" s="1510">
        <v>1</v>
      </c>
      <c r="I143" s="3837" t="str">
        <f>A143&amp;"."&amp;C143&amp;"."&amp;D143&amp;"."&amp;H143</f>
        <v>221.02.05.1</v>
      </c>
      <c r="J143" s="1511" t="s">
        <v>2730</v>
      </c>
      <c r="K143" s="1475" t="s">
        <v>2630</v>
      </c>
      <c r="L143" s="1475">
        <v>11</v>
      </c>
      <c r="M143" s="1514">
        <v>0</v>
      </c>
      <c r="N143" s="2817">
        <f t="shared" ref="N143:N149" si="60">+M143*L143</f>
        <v>0</v>
      </c>
      <c r="O143" s="1511"/>
      <c r="Q143" s="1841"/>
      <c r="R143" s="1490"/>
      <c r="S143" s="1591" t="s">
        <v>201</v>
      </c>
      <c r="T143" s="1589"/>
      <c r="U143" s="1590"/>
      <c r="V143" s="1591" t="s">
        <v>201</v>
      </c>
    </row>
    <row r="144" spans="1:22" s="1512" customFormat="1" ht="30.75" customHeight="1" outlineLevel="2">
      <c r="A144" s="1493" t="s">
        <v>2619</v>
      </c>
      <c r="B144" s="1504"/>
      <c r="C144" s="1496" t="s">
        <v>228</v>
      </c>
      <c r="D144" s="1500" t="s">
        <v>245</v>
      </c>
      <c r="E144" s="1470"/>
      <c r="F144" s="1470"/>
      <c r="G144" s="1509" t="s">
        <v>198</v>
      </c>
      <c r="H144" s="1510">
        <v>2</v>
      </c>
      <c r="I144" s="3837" t="str">
        <f t="shared" ref="I144" si="61">A144&amp;"."&amp;C144&amp;"."&amp;D144&amp;"."&amp;H144</f>
        <v>221.02.05.2</v>
      </c>
      <c r="J144" s="1511" t="s">
        <v>2731</v>
      </c>
      <c r="K144" s="1475" t="s">
        <v>2630</v>
      </c>
      <c r="L144" s="1475">
        <v>73</v>
      </c>
      <c r="M144" s="1514">
        <v>0</v>
      </c>
      <c r="N144" s="2817">
        <f t="shared" si="60"/>
        <v>0</v>
      </c>
      <c r="O144" s="1511"/>
      <c r="Q144" s="1841"/>
      <c r="R144" s="1490"/>
      <c r="S144" s="1591" t="s">
        <v>201</v>
      </c>
      <c r="T144" s="1589"/>
      <c r="U144" s="1590"/>
      <c r="V144" s="1591" t="s">
        <v>201</v>
      </c>
    </row>
    <row r="145" spans="1:22" ht="39.950000000000003" customHeight="1" outlineLevel="2">
      <c r="A145" s="1493" t="s">
        <v>2619</v>
      </c>
      <c r="B145" s="1504"/>
      <c r="C145" s="1496" t="s">
        <v>228</v>
      </c>
      <c r="D145" s="1500" t="s">
        <v>245</v>
      </c>
      <c r="G145" s="1509" t="s">
        <v>198</v>
      </c>
      <c r="H145" s="1510">
        <v>3</v>
      </c>
      <c r="I145" s="3837" t="str">
        <f>A145&amp;"."&amp;C145&amp;"."&amp;D145&amp;"."&amp;H145</f>
        <v>221.02.05.3</v>
      </c>
      <c r="J145" s="1511" t="s">
        <v>2732</v>
      </c>
      <c r="K145" s="1475" t="s">
        <v>2733</v>
      </c>
      <c r="L145" s="1475">
        <v>425.52</v>
      </c>
      <c r="M145" s="1514">
        <v>0</v>
      </c>
      <c r="N145" s="2817">
        <f t="shared" si="60"/>
        <v>0</v>
      </c>
      <c r="O145" s="1511"/>
      <c r="Q145" s="1841"/>
      <c r="R145" s="1490"/>
      <c r="S145" s="1591" t="s">
        <v>201</v>
      </c>
      <c r="T145" s="1589"/>
      <c r="U145" s="1590"/>
      <c r="V145" s="1591" t="s">
        <v>201</v>
      </c>
    </row>
    <row r="146" spans="1:22" s="1512" customFormat="1" ht="20.100000000000001" customHeight="1" outlineLevel="2">
      <c r="A146" s="1493" t="s">
        <v>2619</v>
      </c>
      <c r="B146" s="1504"/>
      <c r="C146" s="1496" t="s">
        <v>228</v>
      </c>
      <c r="D146" s="1500" t="s">
        <v>245</v>
      </c>
      <c r="E146" s="1470"/>
      <c r="F146" s="1470"/>
      <c r="G146" s="1509" t="s">
        <v>198</v>
      </c>
      <c r="H146" s="1510">
        <v>4</v>
      </c>
      <c r="I146" s="3837" t="str">
        <f t="shared" ref="I146:I147" si="62">A146&amp;"."&amp;C146&amp;"."&amp;D146&amp;"."&amp;H146</f>
        <v>221.02.05.4</v>
      </c>
      <c r="J146" s="1511" t="s">
        <v>2734</v>
      </c>
      <c r="K146" s="1475" t="s">
        <v>2733</v>
      </c>
      <c r="L146" s="1475">
        <v>410.7</v>
      </c>
      <c r="M146" s="1514">
        <v>0</v>
      </c>
      <c r="N146" s="2817">
        <f t="shared" si="60"/>
        <v>0</v>
      </c>
      <c r="O146" s="1511"/>
      <c r="Q146" s="1841"/>
      <c r="R146" s="1490"/>
      <c r="S146" s="1591" t="s">
        <v>201</v>
      </c>
      <c r="T146" s="1589"/>
      <c r="U146" s="1590"/>
      <c r="V146" s="1591" t="s">
        <v>201</v>
      </c>
    </row>
    <row r="147" spans="1:22" s="1512" customFormat="1" ht="20.100000000000001" customHeight="1" outlineLevel="2">
      <c r="A147" s="1493" t="s">
        <v>2619</v>
      </c>
      <c r="B147" s="1504"/>
      <c r="C147" s="1496" t="s">
        <v>228</v>
      </c>
      <c r="D147" s="1500" t="s">
        <v>245</v>
      </c>
      <c r="E147" s="1470"/>
      <c r="F147" s="1470"/>
      <c r="G147" s="1509" t="s">
        <v>198</v>
      </c>
      <c r="H147" s="1510">
        <v>5</v>
      </c>
      <c r="I147" s="3837" t="str">
        <f t="shared" si="62"/>
        <v>221.02.05.5</v>
      </c>
      <c r="J147" s="1511" t="s">
        <v>2735</v>
      </c>
      <c r="K147" s="1475" t="s">
        <v>2627</v>
      </c>
      <c r="L147" s="1475">
        <v>1.9</v>
      </c>
      <c r="M147" s="1514">
        <v>0</v>
      </c>
      <c r="N147" s="2817">
        <f t="shared" si="60"/>
        <v>0</v>
      </c>
      <c r="O147" s="1511"/>
      <c r="Q147" s="1841"/>
      <c r="R147" s="1490"/>
      <c r="S147" s="1591" t="s">
        <v>201</v>
      </c>
      <c r="T147" s="1589"/>
      <c r="U147" s="1590"/>
      <c r="V147" s="1591" t="s">
        <v>201</v>
      </c>
    </row>
    <row r="148" spans="1:22" ht="39.950000000000003" customHeight="1" outlineLevel="2">
      <c r="A148" s="1493" t="s">
        <v>2619</v>
      </c>
      <c r="B148" s="1504"/>
      <c r="C148" s="1496" t="s">
        <v>228</v>
      </c>
      <c r="D148" s="1500" t="s">
        <v>245</v>
      </c>
      <c r="G148" s="1509" t="s">
        <v>198</v>
      </c>
      <c r="H148" s="1510">
        <v>6</v>
      </c>
      <c r="I148" s="3837" t="str">
        <f>A148&amp;"."&amp;C148&amp;"."&amp;D148&amp;"."&amp;H148</f>
        <v>221.02.05.6</v>
      </c>
      <c r="J148" s="1511" t="s">
        <v>2736</v>
      </c>
      <c r="K148" s="1475" t="s">
        <v>2627</v>
      </c>
      <c r="L148" s="1475">
        <v>19.75</v>
      </c>
      <c r="M148" s="1514">
        <v>0</v>
      </c>
      <c r="N148" s="2817">
        <f t="shared" si="60"/>
        <v>0</v>
      </c>
      <c r="O148" s="1511"/>
      <c r="Q148" s="1841" t="s">
        <v>232</v>
      </c>
      <c r="R148" s="1490" t="s">
        <v>2635</v>
      </c>
      <c r="S148" s="1588" t="s">
        <v>202</v>
      </c>
      <c r="T148" s="1589">
        <f>L148</f>
        <v>19.75</v>
      </c>
      <c r="U148" s="1590" t="s">
        <v>234</v>
      </c>
      <c r="V148" s="1588" t="s">
        <v>202</v>
      </c>
    </row>
    <row r="149" spans="1:22" s="1512" customFormat="1" ht="39.950000000000003" customHeight="1" outlineLevel="2">
      <c r="A149" s="1493" t="s">
        <v>2619</v>
      </c>
      <c r="B149" s="1504"/>
      <c r="C149" s="1496" t="s">
        <v>228</v>
      </c>
      <c r="D149" s="1500" t="s">
        <v>245</v>
      </c>
      <c r="E149" s="1470"/>
      <c r="F149" s="1470"/>
      <c r="G149" s="1509" t="s">
        <v>198</v>
      </c>
      <c r="H149" s="1510">
        <v>7</v>
      </c>
      <c r="I149" s="3837" t="str">
        <f t="shared" ref="I149" si="63">A149&amp;"."&amp;C149&amp;"."&amp;D149&amp;"."&amp;H149</f>
        <v>221.02.05.7</v>
      </c>
      <c r="J149" s="1511" t="s">
        <v>2737</v>
      </c>
      <c r="K149" s="1475" t="s">
        <v>2627</v>
      </c>
      <c r="L149" s="1475">
        <v>7</v>
      </c>
      <c r="M149" s="1514">
        <v>0</v>
      </c>
      <c r="N149" s="2817">
        <f t="shared" si="60"/>
        <v>0</v>
      </c>
      <c r="O149" s="1511"/>
      <c r="Q149" s="1841" t="s">
        <v>232</v>
      </c>
      <c r="R149" s="1490" t="s">
        <v>2635</v>
      </c>
      <c r="S149" s="1588" t="s">
        <v>202</v>
      </c>
      <c r="T149" s="1589">
        <f>L149</f>
        <v>7</v>
      </c>
      <c r="U149" s="1590" t="s">
        <v>234</v>
      </c>
      <c r="V149" s="1588" t="s">
        <v>202</v>
      </c>
    </row>
    <row r="150" spans="1:22" s="1492" customFormat="1" outlineLevel="1">
      <c r="A150" s="1513"/>
      <c r="B150" s="1470"/>
      <c r="C150" s="1513"/>
      <c r="D150" s="1505"/>
      <c r="E150" s="1470"/>
      <c r="F150" s="1470"/>
      <c r="G150" s="1509"/>
      <c r="H150" s="1507"/>
      <c r="I150" s="1506"/>
      <c r="J150" s="3838"/>
      <c r="K150" s="3839"/>
      <c r="L150" s="3839"/>
      <c r="M150" s="1515"/>
      <c r="N150" s="2819"/>
      <c r="O150" s="1516"/>
      <c r="Q150" s="1841"/>
      <c r="R150" s="1490"/>
      <c r="S150" s="1589"/>
      <c r="T150" s="1589"/>
      <c r="U150" s="1590"/>
      <c r="V150" s="1589"/>
    </row>
    <row r="151" spans="1:22" s="1492" customFormat="1" outlineLevel="1">
      <c r="A151" s="1493" t="s">
        <v>2619</v>
      </c>
      <c r="B151" s="1495"/>
      <c r="C151" s="1496" t="s">
        <v>228</v>
      </c>
      <c r="D151" s="1500" t="s">
        <v>252</v>
      </c>
      <c r="E151" s="1500" t="s">
        <v>2738</v>
      </c>
      <c r="F151" s="1494"/>
      <c r="G151" s="1501" t="s">
        <v>172</v>
      </c>
      <c r="H151" s="1502"/>
      <c r="I151" s="1501" t="str">
        <f>A151&amp;"."&amp;C151&amp;"."&amp;D151</f>
        <v>221.02.06</v>
      </c>
      <c r="J151" s="1500" t="str">
        <f>E151</f>
        <v>Gradbena in obrtniška dela - AB ZID 3,4,5 - AB zid z klančino</v>
      </c>
      <c r="K151" s="3833"/>
      <c r="L151" s="3834"/>
      <c r="M151" s="3823"/>
      <c r="N151" s="2816">
        <f>SUM(N153:N159)</f>
        <v>0</v>
      </c>
      <c r="O151" s="1491"/>
      <c r="Q151" s="1841"/>
      <c r="R151" s="1490"/>
      <c r="S151" s="1589"/>
      <c r="T151" s="1589"/>
      <c r="U151" s="1590"/>
      <c r="V151" s="1589"/>
    </row>
    <row r="152" spans="1:22" ht="30.2" customHeight="1" outlineLevel="2">
      <c r="A152" s="1493" t="s">
        <v>2619</v>
      </c>
      <c r="B152" s="1504"/>
      <c r="C152" s="1496" t="s">
        <v>228</v>
      </c>
      <c r="D152" s="1500" t="s">
        <v>252</v>
      </c>
      <c r="E152" s="1505"/>
      <c r="G152" s="1506"/>
      <c r="H152" s="1507"/>
      <c r="I152" s="1506"/>
      <c r="J152" s="3835"/>
      <c r="K152" s="3836"/>
      <c r="L152" s="3836"/>
      <c r="M152" s="3824"/>
      <c r="N152" s="2818"/>
      <c r="O152" s="1491"/>
      <c r="Q152" s="1841"/>
      <c r="R152" s="1490"/>
      <c r="S152" s="1589"/>
      <c r="T152" s="1589"/>
      <c r="U152" s="1590"/>
      <c r="V152" s="1589"/>
    </row>
    <row r="153" spans="1:22" ht="20.100000000000001" customHeight="1" outlineLevel="2">
      <c r="A153" s="1493" t="s">
        <v>2619</v>
      </c>
      <c r="B153" s="1504"/>
      <c r="C153" s="1496" t="s">
        <v>228</v>
      </c>
      <c r="D153" s="1500" t="s">
        <v>252</v>
      </c>
      <c r="G153" s="1509" t="s">
        <v>198</v>
      </c>
      <c r="H153" s="1510">
        <v>1</v>
      </c>
      <c r="I153" s="3837" t="str">
        <f>A153&amp;"."&amp;C153&amp;"."&amp;D153&amp;"."&amp;H153</f>
        <v>221.02.06.1</v>
      </c>
      <c r="J153" s="1511" t="s">
        <v>2730</v>
      </c>
      <c r="K153" s="1475" t="s">
        <v>2630</v>
      </c>
      <c r="L153" s="1475">
        <v>13</v>
      </c>
      <c r="M153" s="1514">
        <v>0</v>
      </c>
      <c r="N153" s="2817">
        <f t="shared" ref="N153:N159" si="64">+M153*L153</f>
        <v>0</v>
      </c>
      <c r="O153" s="1511"/>
      <c r="Q153" s="1841"/>
      <c r="R153" s="1490"/>
      <c r="S153" s="1591" t="s">
        <v>201</v>
      </c>
      <c r="T153" s="1589"/>
      <c r="U153" s="1590"/>
      <c r="V153" s="1591" t="s">
        <v>201</v>
      </c>
    </row>
    <row r="154" spans="1:22" s="1512" customFormat="1" ht="39.950000000000003" customHeight="1" outlineLevel="2">
      <c r="A154" s="1493" t="s">
        <v>2619</v>
      </c>
      <c r="B154" s="1504"/>
      <c r="C154" s="1496" t="s">
        <v>228</v>
      </c>
      <c r="D154" s="1500" t="s">
        <v>252</v>
      </c>
      <c r="E154" s="1470"/>
      <c r="F154" s="1470"/>
      <c r="G154" s="1509" t="s">
        <v>198</v>
      </c>
      <c r="H154" s="1510">
        <v>2</v>
      </c>
      <c r="I154" s="3837" t="str">
        <f t="shared" ref="I154" si="65">A154&amp;"."&amp;C154&amp;"."&amp;D154&amp;"."&amp;H154</f>
        <v>221.02.06.2</v>
      </c>
      <c r="J154" s="1511" t="s">
        <v>2739</v>
      </c>
      <c r="K154" s="1475" t="s">
        <v>2630</v>
      </c>
      <c r="L154" s="1475">
        <v>88</v>
      </c>
      <c r="M154" s="1514">
        <v>0</v>
      </c>
      <c r="N154" s="2817">
        <f t="shared" si="64"/>
        <v>0</v>
      </c>
      <c r="O154" s="1511"/>
      <c r="Q154" s="1841"/>
      <c r="R154" s="1490"/>
      <c r="S154" s="1591" t="s">
        <v>201</v>
      </c>
      <c r="T154" s="1589"/>
      <c r="U154" s="1590"/>
      <c r="V154" s="1591" t="s">
        <v>201</v>
      </c>
    </row>
    <row r="155" spans="1:22" ht="39.950000000000003" customHeight="1" outlineLevel="2">
      <c r="A155" s="1493" t="s">
        <v>2619</v>
      </c>
      <c r="B155" s="1504"/>
      <c r="C155" s="1496" t="s">
        <v>228</v>
      </c>
      <c r="D155" s="1500" t="s">
        <v>252</v>
      </c>
      <c r="G155" s="1509" t="s">
        <v>198</v>
      </c>
      <c r="H155" s="1510">
        <v>3</v>
      </c>
      <c r="I155" s="3837" t="str">
        <f>A155&amp;"."&amp;C155&amp;"."&amp;D155&amp;"."&amp;H155</f>
        <v>221.02.06.3</v>
      </c>
      <c r="J155" s="1511" t="s">
        <v>2732</v>
      </c>
      <c r="K155" s="1475" t="s">
        <v>2733</v>
      </c>
      <c r="L155" s="1475">
        <v>692.81</v>
      </c>
      <c r="M155" s="1514">
        <v>0</v>
      </c>
      <c r="N155" s="2817">
        <f t="shared" si="64"/>
        <v>0</v>
      </c>
      <c r="O155" s="1511"/>
      <c r="Q155" s="1841"/>
      <c r="R155" s="1490"/>
      <c r="S155" s="1591" t="s">
        <v>201</v>
      </c>
      <c r="T155" s="1589"/>
      <c r="U155" s="1590"/>
      <c r="V155" s="1591" t="s">
        <v>201</v>
      </c>
    </row>
    <row r="156" spans="1:22" s="1512" customFormat="1" ht="20.100000000000001" customHeight="1" outlineLevel="2">
      <c r="A156" s="1493" t="s">
        <v>2619</v>
      </c>
      <c r="B156" s="1504"/>
      <c r="C156" s="1496" t="s">
        <v>228</v>
      </c>
      <c r="D156" s="1500" t="s">
        <v>252</v>
      </c>
      <c r="E156" s="1470"/>
      <c r="F156" s="1470"/>
      <c r="G156" s="1509" t="s">
        <v>198</v>
      </c>
      <c r="H156" s="1510">
        <v>4</v>
      </c>
      <c r="I156" s="3837" t="str">
        <f t="shared" ref="I156:I157" si="66">A156&amp;"."&amp;C156&amp;"."&amp;D156&amp;"."&amp;H156</f>
        <v>221.02.06.4</v>
      </c>
      <c r="J156" s="1511" t="s">
        <v>2734</v>
      </c>
      <c r="K156" s="1475" t="s">
        <v>2733</v>
      </c>
      <c r="L156" s="1475">
        <v>1531.4</v>
      </c>
      <c r="M156" s="1514">
        <v>0</v>
      </c>
      <c r="N156" s="2817">
        <f t="shared" si="64"/>
        <v>0</v>
      </c>
      <c r="O156" s="1511"/>
      <c r="Q156" s="1841"/>
      <c r="R156" s="1490"/>
      <c r="S156" s="1591" t="s">
        <v>201</v>
      </c>
      <c r="T156" s="1589"/>
      <c r="U156" s="1590"/>
      <c r="V156" s="1591" t="s">
        <v>201</v>
      </c>
    </row>
    <row r="157" spans="1:22" s="1512" customFormat="1" ht="20.100000000000001" customHeight="1" outlineLevel="2">
      <c r="A157" s="1493" t="s">
        <v>2619</v>
      </c>
      <c r="B157" s="1504"/>
      <c r="C157" s="1496" t="s">
        <v>228</v>
      </c>
      <c r="D157" s="1500" t="s">
        <v>252</v>
      </c>
      <c r="E157" s="1470"/>
      <c r="F157" s="1470"/>
      <c r="G157" s="1509" t="s">
        <v>198</v>
      </c>
      <c r="H157" s="1510">
        <v>5</v>
      </c>
      <c r="I157" s="3837" t="str">
        <f t="shared" si="66"/>
        <v>221.02.06.5</v>
      </c>
      <c r="J157" s="1511" t="s">
        <v>2735</v>
      </c>
      <c r="K157" s="1475" t="s">
        <v>2627</v>
      </c>
      <c r="L157" s="1475">
        <v>6.3</v>
      </c>
      <c r="M157" s="1514">
        <v>0</v>
      </c>
      <c r="N157" s="2817">
        <f t="shared" si="64"/>
        <v>0</v>
      </c>
      <c r="O157" s="1511"/>
      <c r="Q157" s="1841"/>
      <c r="R157" s="1490"/>
      <c r="S157" s="1591" t="s">
        <v>201</v>
      </c>
      <c r="T157" s="1589"/>
      <c r="U157" s="1590"/>
      <c r="V157" s="1591" t="s">
        <v>201</v>
      </c>
    </row>
    <row r="158" spans="1:22" ht="39.950000000000003" customHeight="1" outlineLevel="2">
      <c r="A158" s="1493" t="s">
        <v>2619</v>
      </c>
      <c r="B158" s="1504"/>
      <c r="C158" s="1496" t="s">
        <v>228</v>
      </c>
      <c r="D158" s="1500" t="s">
        <v>252</v>
      </c>
      <c r="G158" s="1509" t="s">
        <v>198</v>
      </c>
      <c r="H158" s="1510">
        <v>6</v>
      </c>
      <c r="I158" s="3837" t="str">
        <f>A158&amp;"."&amp;C158&amp;"."&amp;D158&amp;"."&amp;H158</f>
        <v>221.02.06.6</v>
      </c>
      <c r="J158" s="1511" t="s">
        <v>2736</v>
      </c>
      <c r="K158" s="1475" t="s">
        <v>2627</v>
      </c>
      <c r="L158" s="1475">
        <v>21</v>
      </c>
      <c r="M158" s="1514">
        <v>0</v>
      </c>
      <c r="N158" s="2817">
        <f t="shared" si="64"/>
        <v>0</v>
      </c>
      <c r="O158" s="1511"/>
      <c r="Q158" s="1841" t="s">
        <v>232</v>
      </c>
      <c r="R158" s="1490" t="s">
        <v>2635</v>
      </c>
      <c r="S158" s="1588" t="s">
        <v>202</v>
      </c>
      <c r="T158" s="1589">
        <f t="shared" ref="T158:T159" si="67">L158</f>
        <v>21</v>
      </c>
      <c r="U158" s="1590" t="s">
        <v>234</v>
      </c>
      <c r="V158" s="1588" t="s">
        <v>202</v>
      </c>
    </row>
    <row r="159" spans="1:22" s="1512" customFormat="1" ht="39.950000000000003" customHeight="1" outlineLevel="2">
      <c r="A159" s="1493" t="s">
        <v>2619</v>
      </c>
      <c r="B159" s="1504"/>
      <c r="C159" s="1496" t="s">
        <v>228</v>
      </c>
      <c r="D159" s="1500" t="s">
        <v>252</v>
      </c>
      <c r="E159" s="1470"/>
      <c r="F159" s="1470"/>
      <c r="G159" s="1509" t="s">
        <v>198</v>
      </c>
      <c r="H159" s="1510">
        <v>7</v>
      </c>
      <c r="I159" s="3837" t="str">
        <f t="shared" ref="I159" si="68">A159&amp;"."&amp;C159&amp;"."&amp;D159&amp;"."&amp;H159</f>
        <v>221.02.06.7</v>
      </c>
      <c r="J159" s="1511" t="s">
        <v>2740</v>
      </c>
      <c r="K159" s="1475" t="s">
        <v>2627</v>
      </c>
      <c r="L159" s="1475">
        <v>9.25</v>
      </c>
      <c r="M159" s="1514">
        <v>0</v>
      </c>
      <c r="N159" s="2817">
        <f t="shared" si="64"/>
        <v>0</v>
      </c>
      <c r="O159" s="1511"/>
      <c r="Q159" s="1841" t="s">
        <v>232</v>
      </c>
      <c r="R159" s="1490" t="s">
        <v>2635</v>
      </c>
      <c r="S159" s="1588" t="s">
        <v>202</v>
      </c>
      <c r="T159" s="1589">
        <f t="shared" si="67"/>
        <v>9.25</v>
      </c>
      <c r="U159" s="1590" t="s">
        <v>234</v>
      </c>
      <c r="V159" s="1588" t="s">
        <v>202</v>
      </c>
    </row>
    <row r="160" spans="1:22" outlineLevel="1">
      <c r="C160" s="1513"/>
      <c r="M160" s="1514"/>
    </row>
    <row r="161" spans="1:22" s="1492" customFormat="1" outlineLevel="1">
      <c r="A161" s="1493" t="s">
        <v>2619</v>
      </c>
      <c r="B161" s="1495"/>
      <c r="C161" s="1496" t="s">
        <v>228</v>
      </c>
      <c r="D161" s="1500" t="s">
        <v>256</v>
      </c>
      <c r="E161" s="1500" t="s">
        <v>2741</v>
      </c>
      <c r="F161" s="1494"/>
      <c r="G161" s="1501" t="s">
        <v>172</v>
      </c>
      <c r="H161" s="1502"/>
      <c r="I161" s="1501" t="str">
        <f>A161&amp;"."&amp;C161&amp;"."&amp;D161</f>
        <v>221.02.07</v>
      </c>
      <c r="J161" s="1500" t="str">
        <f>E161</f>
        <v>Gradbena in obrtniška dela - AB ZID 6,7,8 - AB zid in stopnice</v>
      </c>
      <c r="K161" s="3833"/>
      <c r="L161" s="3834"/>
      <c r="M161" s="3823"/>
      <c r="N161" s="2816">
        <f>SUM(N163:N170)</f>
        <v>0</v>
      </c>
      <c r="O161" s="1491"/>
      <c r="Q161" s="1841"/>
      <c r="R161" s="1490"/>
      <c r="S161" s="1589"/>
      <c r="T161" s="1589"/>
      <c r="U161" s="1590"/>
      <c r="V161" s="1589"/>
    </row>
    <row r="162" spans="1:22" ht="30.2" customHeight="1" outlineLevel="2">
      <c r="A162" s="1493" t="s">
        <v>2619</v>
      </c>
      <c r="B162" s="1504"/>
      <c r="C162" s="1496" t="s">
        <v>228</v>
      </c>
      <c r="D162" s="1500" t="s">
        <v>256</v>
      </c>
      <c r="E162" s="1505"/>
      <c r="G162" s="1506"/>
      <c r="H162" s="1507"/>
      <c r="I162" s="1506"/>
      <c r="J162" s="3835"/>
      <c r="K162" s="3836"/>
      <c r="L162" s="3836"/>
      <c r="M162" s="3824"/>
      <c r="N162" s="2818"/>
      <c r="O162" s="1491"/>
      <c r="Q162" s="1841"/>
      <c r="R162" s="1490"/>
      <c r="S162" s="1589"/>
      <c r="T162" s="1589"/>
      <c r="U162" s="1590"/>
      <c r="V162" s="1589"/>
    </row>
    <row r="163" spans="1:22" ht="20.100000000000001" customHeight="1" outlineLevel="2">
      <c r="A163" s="1493" t="s">
        <v>2619</v>
      </c>
      <c r="B163" s="1504"/>
      <c r="C163" s="1496" t="s">
        <v>228</v>
      </c>
      <c r="D163" s="1500" t="s">
        <v>256</v>
      </c>
      <c r="G163" s="1509" t="s">
        <v>198</v>
      </c>
      <c r="H163" s="1510">
        <v>1</v>
      </c>
      <c r="I163" s="3837" t="str">
        <f>A163&amp;"."&amp;C163&amp;"."&amp;D163&amp;"."&amp;H163</f>
        <v>221.02.07.1</v>
      </c>
      <c r="J163" s="1517" t="s">
        <v>2730</v>
      </c>
      <c r="K163" s="1475" t="s">
        <v>2630</v>
      </c>
      <c r="L163" s="1475">
        <v>8.3000000000000007</v>
      </c>
      <c r="M163" s="1514">
        <v>0</v>
      </c>
      <c r="N163" s="2817">
        <f t="shared" ref="N163:N170" si="69">+M163*L163</f>
        <v>0</v>
      </c>
      <c r="O163" s="1511"/>
      <c r="Q163" s="1841"/>
      <c r="R163" s="1490"/>
      <c r="S163" s="1591" t="s">
        <v>201</v>
      </c>
      <c r="T163" s="1589"/>
      <c r="U163" s="1590"/>
      <c r="V163" s="1591" t="s">
        <v>201</v>
      </c>
    </row>
    <row r="164" spans="1:22" s="1512" customFormat="1" ht="20.100000000000001" customHeight="1" outlineLevel="2">
      <c r="A164" s="1493" t="s">
        <v>2619</v>
      </c>
      <c r="B164" s="1504"/>
      <c r="C164" s="1496" t="s">
        <v>228</v>
      </c>
      <c r="D164" s="1500" t="s">
        <v>256</v>
      </c>
      <c r="E164" s="1470"/>
      <c r="F164" s="1470"/>
      <c r="G164" s="1509" t="s">
        <v>198</v>
      </c>
      <c r="H164" s="1510">
        <v>2</v>
      </c>
      <c r="I164" s="3837" t="str">
        <f t="shared" ref="I164" si="70">A164&amp;"."&amp;C164&amp;"."&amp;D164&amp;"."&amp;H164</f>
        <v>221.02.07.2</v>
      </c>
      <c r="J164" s="1517" t="s">
        <v>2742</v>
      </c>
      <c r="K164" s="1475" t="s">
        <v>2630</v>
      </c>
      <c r="L164" s="1475">
        <v>46.2</v>
      </c>
      <c r="M164" s="1514">
        <v>0</v>
      </c>
      <c r="N164" s="2817">
        <f t="shared" si="69"/>
        <v>0</v>
      </c>
      <c r="O164" s="1511"/>
      <c r="Q164" s="1841"/>
      <c r="R164" s="1490"/>
      <c r="S164" s="1591" t="s">
        <v>201</v>
      </c>
      <c r="T164" s="1589"/>
      <c r="U164" s="1590"/>
      <c r="V164" s="1591" t="s">
        <v>201</v>
      </c>
    </row>
    <row r="165" spans="1:22" ht="39.950000000000003" customHeight="1" outlineLevel="2">
      <c r="A165" s="1493" t="s">
        <v>2619</v>
      </c>
      <c r="B165" s="1504"/>
      <c r="C165" s="1496" t="s">
        <v>228</v>
      </c>
      <c r="D165" s="1500" t="s">
        <v>256</v>
      </c>
      <c r="G165" s="1509" t="s">
        <v>198</v>
      </c>
      <c r="H165" s="1510">
        <v>3</v>
      </c>
      <c r="I165" s="3837" t="str">
        <f>A165&amp;"."&amp;C165&amp;"."&amp;D165&amp;"."&amp;H165</f>
        <v>221.02.07.3</v>
      </c>
      <c r="J165" s="1517" t="s">
        <v>2743</v>
      </c>
      <c r="K165" s="1475" t="s">
        <v>2630</v>
      </c>
      <c r="L165" s="1475">
        <v>35.5</v>
      </c>
      <c r="M165" s="1514">
        <v>0</v>
      </c>
      <c r="N165" s="2817">
        <f t="shared" si="69"/>
        <v>0</v>
      </c>
      <c r="O165" s="1511"/>
      <c r="Q165" s="1841"/>
      <c r="R165" s="1490"/>
      <c r="S165" s="1591" t="s">
        <v>201</v>
      </c>
      <c r="T165" s="1589"/>
      <c r="U165" s="1590"/>
      <c r="V165" s="1591" t="s">
        <v>201</v>
      </c>
    </row>
    <row r="166" spans="1:22" s="1512" customFormat="1" ht="39.950000000000003" customHeight="1" outlineLevel="2">
      <c r="A166" s="1493" t="s">
        <v>2619</v>
      </c>
      <c r="B166" s="1504"/>
      <c r="C166" s="1496" t="s">
        <v>228</v>
      </c>
      <c r="D166" s="1500" t="s">
        <v>256</v>
      </c>
      <c r="E166" s="1470"/>
      <c r="F166" s="1470"/>
      <c r="G166" s="1509" t="s">
        <v>198</v>
      </c>
      <c r="H166" s="1510">
        <v>4</v>
      </c>
      <c r="I166" s="3837" t="str">
        <f t="shared" ref="I166:I167" si="71">A166&amp;"."&amp;C166&amp;"."&amp;D166&amp;"."&amp;H166</f>
        <v>221.02.07.4</v>
      </c>
      <c r="J166" s="1517" t="s">
        <v>2732</v>
      </c>
      <c r="K166" s="1475" t="s">
        <v>2733</v>
      </c>
      <c r="L166" s="1475">
        <v>692.81</v>
      </c>
      <c r="M166" s="1514">
        <v>0</v>
      </c>
      <c r="N166" s="2817">
        <f t="shared" si="69"/>
        <v>0</v>
      </c>
      <c r="O166" s="1511"/>
      <c r="Q166" s="1841"/>
      <c r="R166" s="1490"/>
      <c r="S166" s="1591" t="s">
        <v>201</v>
      </c>
      <c r="T166" s="1589"/>
      <c r="U166" s="1590"/>
      <c r="V166" s="1591" t="s">
        <v>201</v>
      </c>
    </row>
    <row r="167" spans="1:22" s="1512" customFormat="1" ht="20.100000000000001" customHeight="1" outlineLevel="2">
      <c r="A167" s="1493" t="s">
        <v>2619</v>
      </c>
      <c r="B167" s="1504"/>
      <c r="C167" s="1496" t="s">
        <v>228</v>
      </c>
      <c r="D167" s="1500" t="s">
        <v>256</v>
      </c>
      <c r="E167" s="1470"/>
      <c r="F167" s="1470"/>
      <c r="G167" s="1509" t="s">
        <v>198</v>
      </c>
      <c r="H167" s="1510">
        <v>5</v>
      </c>
      <c r="I167" s="3837" t="str">
        <f t="shared" si="71"/>
        <v>221.02.07.5</v>
      </c>
      <c r="J167" s="1517" t="s">
        <v>2734</v>
      </c>
      <c r="K167" s="1475" t="s">
        <v>2733</v>
      </c>
      <c r="L167" s="1475">
        <v>1531.4</v>
      </c>
      <c r="M167" s="1514">
        <v>0</v>
      </c>
      <c r="N167" s="2817">
        <f t="shared" si="69"/>
        <v>0</v>
      </c>
      <c r="O167" s="1511"/>
      <c r="Q167" s="1841"/>
      <c r="R167" s="1490"/>
      <c r="S167" s="1591" t="s">
        <v>201</v>
      </c>
      <c r="T167" s="1589"/>
      <c r="U167" s="1590"/>
      <c r="V167" s="1591" t="s">
        <v>201</v>
      </c>
    </row>
    <row r="168" spans="1:22" ht="20.100000000000001" customHeight="1" outlineLevel="2">
      <c r="A168" s="1493" t="s">
        <v>2619</v>
      </c>
      <c r="B168" s="1504"/>
      <c r="C168" s="1496" t="s">
        <v>228</v>
      </c>
      <c r="D168" s="1500" t="s">
        <v>256</v>
      </c>
      <c r="G168" s="1509" t="s">
        <v>198</v>
      </c>
      <c r="H168" s="1510">
        <v>6</v>
      </c>
      <c r="I168" s="3837" t="str">
        <f>A168&amp;"."&amp;C168&amp;"."&amp;D168&amp;"."&amp;H168</f>
        <v>221.02.07.6</v>
      </c>
      <c r="J168" s="1517" t="s">
        <v>2735</v>
      </c>
      <c r="K168" s="1475" t="s">
        <v>2627</v>
      </c>
      <c r="L168" s="1475">
        <v>4.5</v>
      </c>
      <c r="M168" s="1514">
        <v>0</v>
      </c>
      <c r="N168" s="2817">
        <f t="shared" si="69"/>
        <v>0</v>
      </c>
      <c r="O168" s="1511"/>
      <c r="Q168" s="1841"/>
      <c r="R168" s="1490"/>
      <c r="S168" s="1591" t="s">
        <v>201</v>
      </c>
      <c r="T168" s="1589"/>
      <c r="U168" s="1590"/>
      <c r="V168" s="1591" t="s">
        <v>201</v>
      </c>
    </row>
    <row r="169" spans="1:22" s="1512" customFormat="1" ht="39.950000000000003" customHeight="1" outlineLevel="2">
      <c r="A169" s="1493" t="s">
        <v>2619</v>
      </c>
      <c r="B169" s="1504"/>
      <c r="C169" s="1496" t="s">
        <v>228</v>
      </c>
      <c r="D169" s="1500" t="s">
        <v>256</v>
      </c>
      <c r="E169" s="1470"/>
      <c r="F169" s="1470"/>
      <c r="G169" s="1509" t="s">
        <v>198</v>
      </c>
      <c r="H169" s="1510">
        <v>7</v>
      </c>
      <c r="I169" s="3837" t="str">
        <f t="shared" ref="I169" si="72">A169&amp;"."&amp;C169&amp;"."&amp;D169&amp;"."&amp;H169</f>
        <v>221.02.07.7</v>
      </c>
      <c r="J169" s="1517" t="s">
        <v>2736</v>
      </c>
      <c r="K169" s="1475" t="s">
        <v>2627</v>
      </c>
      <c r="L169" s="1475">
        <v>26.4</v>
      </c>
      <c r="M169" s="1514">
        <v>0</v>
      </c>
      <c r="N169" s="2817">
        <f t="shared" si="69"/>
        <v>0</v>
      </c>
      <c r="O169" s="1511"/>
      <c r="Q169" s="1841" t="s">
        <v>232</v>
      </c>
      <c r="R169" s="1490" t="s">
        <v>2635</v>
      </c>
      <c r="S169" s="1588" t="s">
        <v>202</v>
      </c>
      <c r="T169" s="1589">
        <f t="shared" ref="T169:T170" si="73">L169</f>
        <v>26.4</v>
      </c>
      <c r="U169" s="1590" t="s">
        <v>234</v>
      </c>
      <c r="V169" s="1588" t="s">
        <v>202</v>
      </c>
    </row>
    <row r="170" spans="1:22" ht="39.950000000000003" customHeight="1" outlineLevel="2">
      <c r="A170" s="1493" t="s">
        <v>2619</v>
      </c>
      <c r="B170" s="1504"/>
      <c r="C170" s="1496" t="s">
        <v>228</v>
      </c>
      <c r="D170" s="1500" t="s">
        <v>256</v>
      </c>
      <c r="G170" s="1509" t="s">
        <v>198</v>
      </c>
      <c r="H170" s="1510">
        <v>8</v>
      </c>
      <c r="I170" s="3837" t="str">
        <f>A170&amp;"."&amp;C170&amp;"."&amp;D170&amp;"."&amp;H170</f>
        <v>221.02.07.8</v>
      </c>
      <c r="J170" s="1517" t="s">
        <v>2744</v>
      </c>
      <c r="K170" s="1475" t="s">
        <v>2627</v>
      </c>
      <c r="L170" s="1475">
        <v>1.2</v>
      </c>
      <c r="M170" s="1514">
        <v>0</v>
      </c>
      <c r="N170" s="2817">
        <f t="shared" si="69"/>
        <v>0</v>
      </c>
      <c r="O170" s="1511"/>
      <c r="Q170" s="1841" t="s">
        <v>232</v>
      </c>
      <c r="R170" s="1490" t="s">
        <v>2635</v>
      </c>
      <c r="S170" s="1588" t="s">
        <v>202</v>
      </c>
      <c r="T170" s="1589">
        <f t="shared" si="73"/>
        <v>1.2</v>
      </c>
      <c r="U170" s="1590" t="s">
        <v>234</v>
      </c>
      <c r="V170" s="1588" t="s">
        <v>202</v>
      </c>
    </row>
    <row r="171" spans="1:22" outlineLevel="1">
      <c r="C171" s="1513"/>
      <c r="M171" s="1514"/>
    </row>
    <row r="172" spans="1:22" s="1492" customFormat="1" outlineLevel="1">
      <c r="A172" s="1493" t="s">
        <v>2619</v>
      </c>
      <c r="B172" s="1495"/>
      <c r="C172" s="1496" t="s">
        <v>228</v>
      </c>
      <c r="D172" s="1500" t="s">
        <v>265</v>
      </c>
      <c r="E172" s="1500" t="s">
        <v>2745</v>
      </c>
      <c r="F172" s="1494"/>
      <c r="G172" s="1501" t="s">
        <v>172</v>
      </c>
      <c r="H172" s="1502"/>
      <c r="I172" s="1501" t="str">
        <f>A172&amp;"."&amp;C172&amp;"."&amp;D172</f>
        <v>221.02.08</v>
      </c>
      <c r="J172" s="1500" t="str">
        <f>E172</f>
        <v>Zasaditev - Drevesa</v>
      </c>
      <c r="K172" s="3833"/>
      <c r="L172" s="3834"/>
      <c r="M172" s="3823"/>
      <c r="N172" s="2816">
        <f>SUM(N174:N176)</f>
        <v>0</v>
      </c>
      <c r="O172" s="1491"/>
      <c r="Q172" s="1841"/>
      <c r="R172" s="1490"/>
      <c r="S172" s="1589"/>
      <c r="T172" s="1589"/>
      <c r="U172" s="1590"/>
      <c r="V172" s="1589"/>
    </row>
    <row r="173" spans="1:22" ht="35.450000000000003" customHeight="1" outlineLevel="2">
      <c r="A173" s="1493" t="s">
        <v>2619</v>
      </c>
      <c r="B173" s="1504"/>
      <c r="C173" s="1496" t="s">
        <v>228</v>
      </c>
      <c r="D173" s="1500" t="s">
        <v>265</v>
      </c>
      <c r="E173" s="1505"/>
      <c r="G173" s="1506"/>
      <c r="H173" s="1507"/>
      <c r="I173" s="1506"/>
      <c r="J173" s="1511" t="s">
        <v>2746</v>
      </c>
      <c r="K173" s="3836"/>
      <c r="L173" s="3836"/>
      <c r="M173" s="3824"/>
      <c r="N173" s="2818"/>
      <c r="O173" s="1491"/>
      <c r="Q173" s="1841"/>
      <c r="R173" s="1490"/>
      <c r="S173" s="1589"/>
      <c r="T173" s="1589"/>
      <c r="U173" s="1590"/>
      <c r="V173" s="1589"/>
    </row>
    <row r="174" spans="1:22" s="1512" customFormat="1" ht="20.100000000000001" customHeight="1" outlineLevel="2">
      <c r="A174" s="1493" t="s">
        <v>2619</v>
      </c>
      <c r="B174" s="1504"/>
      <c r="C174" s="1496" t="s">
        <v>228</v>
      </c>
      <c r="D174" s="1500" t="s">
        <v>265</v>
      </c>
      <c r="E174" s="1470"/>
      <c r="F174" s="1470"/>
      <c r="G174" s="1509" t="s">
        <v>198</v>
      </c>
      <c r="H174" s="1510">
        <v>2</v>
      </c>
      <c r="I174" s="3837" t="str">
        <f t="shared" ref="I174" si="74">A174&amp;"."&amp;C174&amp;"."&amp;D174&amp;"."&amp;H174</f>
        <v>221.02.08.2</v>
      </c>
      <c r="J174" s="1511" t="s">
        <v>2747</v>
      </c>
      <c r="K174" s="1475" t="s">
        <v>2646</v>
      </c>
      <c r="L174" s="1475">
        <v>5</v>
      </c>
      <c r="M174" s="1514">
        <v>0</v>
      </c>
      <c r="N174" s="2817">
        <f t="shared" ref="N174:N176" si="75">+M174*L174</f>
        <v>0</v>
      </c>
      <c r="O174" s="1511"/>
      <c r="Q174" s="1841">
        <v>1</v>
      </c>
      <c r="R174" s="1490" t="s">
        <v>2635</v>
      </c>
      <c r="S174" s="1588" t="s">
        <v>202</v>
      </c>
      <c r="T174" s="1589"/>
      <c r="U174" s="1590"/>
      <c r="V174" s="1588" t="s">
        <v>202</v>
      </c>
    </row>
    <row r="175" spans="1:22" ht="20.100000000000001" customHeight="1" outlineLevel="2">
      <c r="A175" s="1493" t="s">
        <v>2619</v>
      </c>
      <c r="B175" s="1504"/>
      <c r="C175" s="1496" t="s">
        <v>228</v>
      </c>
      <c r="D175" s="1500" t="s">
        <v>265</v>
      </c>
      <c r="G175" s="1509" t="s">
        <v>198</v>
      </c>
      <c r="H175" s="1510">
        <v>3</v>
      </c>
      <c r="I175" s="3837" t="str">
        <f>A175&amp;"."&amp;C175&amp;"."&amp;D175&amp;"."&amp;H175</f>
        <v>221.02.08.3</v>
      </c>
      <c r="J175" s="1511" t="s">
        <v>2748</v>
      </c>
      <c r="K175" s="1475" t="s">
        <v>2646</v>
      </c>
      <c r="L175" s="1475">
        <v>25</v>
      </c>
      <c r="M175" s="1514">
        <v>0</v>
      </c>
      <c r="N175" s="2817">
        <f t="shared" si="75"/>
        <v>0</v>
      </c>
      <c r="O175" s="1511"/>
      <c r="Q175" s="1841">
        <v>1</v>
      </c>
      <c r="R175" s="1490" t="s">
        <v>2635</v>
      </c>
      <c r="S175" s="1588" t="s">
        <v>202</v>
      </c>
      <c r="T175" s="1589"/>
      <c r="U175" s="1590"/>
      <c r="V175" s="1588" t="s">
        <v>202</v>
      </c>
    </row>
    <row r="176" spans="1:22" s="1512" customFormat="1" ht="20.100000000000001" customHeight="1" outlineLevel="2">
      <c r="A176" s="1493" t="s">
        <v>2619</v>
      </c>
      <c r="B176" s="1504"/>
      <c r="C176" s="1496" t="s">
        <v>228</v>
      </c>
      <c r="D176" s="1500" t="s">
        <v>265</v>
      </c>
      <c r="E176" s="1470"/>
      <c r="F176" s="1470"/>
      <c r="G176" s="1509" t="s">
        <v>198</v>
      </c>
      <c r="H176" s="1510">
        <v>4</v>
      </c>
      <c r="I176" s="3837" t="str">
        <f t="shared" ref="I176" si="76">A176&amp;"."&amp;C176&amp;"."&amp;D176&amp;"."&amp;H176</f>
        <v>221.02.08.4</v>
      </c>
      <c r="J176" s="1511" t="s">
        <v>2749</v>
      </c>
      <c r="K176" s="1475" t="s">
        <v>2646</v>
      </c>
      <c r="L176" s="1475">
        <v>1</v>
      </c>
      <c r="M176" s="1514">
        <v>0</v>
      </c>
      <c r="N176" s="2817">
        <f t="shared" si="75"/>
        <v>0</v>
      </c>
      <c r="O176" s="1511"/>
      <c r="Q176" s="1841">
        <v>1</v>
      </c>
      <c r="R176" s="1490" t="s">
        <v>2635</v>
      </c>
      <c r="S176" s="1588" t="s">
        <v>202</v>
      </c>
      <c r="T176" s="1589"/>
      <c r="U176" s="1590"/>
      <c r="V176" s="1588" t="s">
        <v>202</v>
      </c>
    </row>
    <row r="177" spans="1:22" outlineLevel="1">
      <c r="C177" s="1513"/>
      <c r="M177" s="1514"/>
    </row>
    <row r="178" spans="1:22" s="1492" customFormat="1" outlineLevel="1">
      <c r="A178" s="1493" t="s">
        <v>2619</v>
      </c>
      <c r="B178" s="1495"/>
      <c r="C178" s="1496" t="s">
        <v>228</v>
      </c>
      <c r="D178" s="1500" t="s">
        <v>511</v>
      </c>
      <c r="E178" s="1500" t="s">
        <v>2750</v>
      </c>
      <c r="F178" s="1494"/>
      <c r="G178" s="1501" t="s">
        <v>172</v>
      </c>
      <c r="H178" s="1502"/>
      <c r="I178" s="1501" t="str">
        <f>A178&amp;"."&amp;C178&amp;"."&amp;D178</f>
        <v>221.02.09</v>
      </c>
      <c r="J178" s="1500" t="str">
        <f>E178</f>
        <v>Zasaditev - Višje grmovnice</v>
      </c>
      <c r="K178" s="3833"/>
      <c r="L178" s="3834"/>
      <c r="M178" s="3823"/>
      <c r="N178" s="2816">
        <f>SUM(N180:N183)</f>
        <v>0</v>
      </c>
      <c r="O178" s="1491"/>
      <c r="Q178" s="1841"/>
      <c r="R178" s="1490"/>
      <c r="S178" s="1589"/>
      <c r="T178" s="1589"/>
      <c r="U178" s="1590"/>
      <c r="V178" s="1589"/>
    </row>
    <row r="179" spans="1:22" ht="30.2" customHeight="1" outlineLevel="2">
      <c r="A179" s="1493" t="s">
        <v>2619</v>
      </c>
      <c r="B179" s="1504"/>
      <c r="C179" s="1496" t="s">
        <v>228</v>
      </c>
      <c r="D179" s="1500" t="s">
        <v>511</v>
      </c>
      <c r="E179" s="1505"/>
      <c r="G179" s="1506"/>
      <c r="H179" s="1507"/>
      <c r="I179" s="1506"/>
      <c r="J179" s="1511" t="s">
        <v>2751</v>
      </c>
      <c r="K179" s="3836"/>
      <c r="L179" s="3836"/>
      <c r="M179" s="3824"/>
      <c r="N179" s="2818"/>
      <c r="O179" s="1491"/>
      <c r="Q179" s="1841"/>
      <c r="R179" s="1490"/>
      <c r="S179" s="1589"/>
      <c r="T179" s="1589"/>
      <c r="U179" s="1590"/>
      <c r="V179" s="1589"/>
    </row>
    <row r="180" spans="1:22" s="1512" customFormat="1" ht="20.100000000000001" customHeight="1" outlineLevel="2">
      <c r="A180" s="1493" t="s">
        <v>2619</v>
      </c>
      <c r="B180" s="1504"/>
      <c r="C180" s="1496" t="s">
        <v>228</v>
      </c>
      <c r="D180" s="1500" t="s">
        <v>511</v>
      </c>
      <c r="E180" s="1470"/>
      <c r="F180" s="1470"/>
      <c r="G180" s="1509" t="s">
        <v>198</v>
      </c>
      <c r="H180" s="1510">
        <v>2</v>
      </c>
      <c r="I180" s="3837" t="str">
        <f t="shared" ref="I180" si="77">A180&amp;"."&amp;C180&amp;"."&amp;D180&amp;"."&amp;H180</f>
        <v>221.02.09.2</v>
      </c>
      <c r="J180" s="1511" t="s">
        <v>2752</v>
      </c>
      <c r="K180" s="1475" t="s">
        <v>2646</v>
      </c>
      <c r="L180" s="1475">
        <v>22</v>
      </c>
      <c r="M180" s="1514">
        <v>0</v>
      </c>
      <c r="N180" s="2817">
        <f t="shared" ref="N180:N183" si="78">+M180*L180</f>
        <v>0</v>
      </c>
      <c r="O180" s="1511"/>
      <c r="Q180" s="1841">
        <v>1</v>
      </c>
      <c r="R180" s="1490" t="s">
        <v>2635</v>
      </c>
      <c r="S180" s="1588" t="s">
        <v>202</v>
      </c>
      <c r="T180" s="1589"/>
      <c r="U180" s="1590"/>
      <c r="V180" s="1588" t="s">
        <v>202</v>
      </c>
    </row>
    <row r="181" spans="1:22" ht="20.100000000000001" customHeight="1" outlineLevel="2">
      <c r="A181" s="1493" t="s">
        <v>2619</v>
      </c>
      <c r="B181" s="1504"/>
      <c r="C181" s="1496" t="s">
        <v>228</v>
      </c>
      <c r="D181" s="1500" t="s">
        <v>511</v>
      </c>
      <c r="G181" s="1509" t="s">
        <v>198</v>
      </c>
      <c r="H181" s="1510">
        <v>3</v>
      </c>
      <c r="I181" s="3837" t="str">
        <f>A181&amp;"."&amp;C181&amp;"."&amp;D181&amp;"."&amp;H181</f>
        <v>221.02.09.3</v>
      </c>
      <c r="J181" s="1511" t="s">
        <v>2753</v>
      </c>
      <c r="K181" s="1475" t="s">
        <v>2646</v>
      </c>
      <c r="L181" s="1475">
        <v>30</v>
      </c>
      <c r="M181" s="1514">
        <v>0</v>
      </c>
      <c r="N181" s="2817">
        <f t="shared" si="78"/>
        <v>0</v>
      </c>
      <c r="O181" s="1511"/>
      <c r="Q181" s="1841">
        <v>1</v>
      </c>
      <c r="R181" s="1490" t="s">
        <v>2635</v>
      </c>
      <c r="S181" s="1588" t="s">
        <v>202</v>
      </c>
      <c r="T181" s="1589"/>
      <c r="U181" s="1590"/>
      <c r="V181" s="1588" t="s">
        <v>202</v>
      </c>
    </row>
    <row r="182" spans="1:22" s="1512" customFormat="1" ht="20.100000000000001" customHeight="1" outlineLevel="2">
      <c r="A182" s="1493" t="s">
        <v>2619</v>
      </c>
      <c r="B182" s="1504"/>
      <c r="C182" s="1496" t="s">
        <v>228</v>
      </c>
      <c r="D182" s="1500" t="s">
        <v>511</v>
      </c>
      <c r="E182" s="1470"/>
      <c r="F182" s="1470"/>
      <c r="G182" s="1509" t="s">
        <v>198</v>
      </c>
      <c r="H182" s="1510">
        <v>4</v>
      </c>
      <c r="I182" s="3837" t="str">
        <f t="shared" ref="I182:I183" si="79">A182&amp;"."&amp;C182&amp;"."&amp;D182&amp;"."&amp;H182</f>
        <v>221.02.09.4</v>
      </c>
      <c r="J182" s="1511" t="s">
        <v>2754</v>
      </c>
      <c r="K182" s="1475" t="s">
        <v>2646</v>
      </c>
      <c r="L182" s="1475">
        <v>20</v>
      </c>
      <c r="M182" s="1514">
        <v>0</v>
      </c>
      <c r="N182" s="2817">
        <f t="shared" si="78"/>
        <v>0</v>
      </c>
      <c r="O182" s="1511"/>
      <c r="Q182" s="1841">
        <v>1</v>
      </c>
      <c r="R182" s="1490" t="s">
        <v>2635</v>
      </c>
      <c r="S182" s="1588" t="s">
        <v>202</v>
      </c>
      <c r="T182" s="1589"/>
      <c r="U182" s="1590"/>
      <c r="V182" s="1588" t="s">
        <v>202</v>
      </c>
    </row>
    <row r="183" spans="1:22" s="1512" customFormat="1" ht="20.100000000000001" customHeight="1" outlineLevel="2">
      <c r="A183" s="1493" t="s">
        <v>2619</v>
      </c>
      <c r="B183" s="1504"/>
      <c r="C183" s="1496" t="s">
        <v>228</v>
      </c>
      <c r="D183" s="1500" t="s">
        <v>511</v>
      </c>
      <c r="E183" s="1470"/>
      <c r="F183" s="1470"/>
      <c r="G183" s="1509" t="s">
        <v>198</v>
      </c>
      <c r="H183" s="1510">
        <v>5</v>
      </c>
      <c r="I183" s="3837" t="str">
        <f t="shared" si="79"/>
        <v>221.02.09.5</v>
      </c>
      <c r="J183" s="1511" t="s">
        <v>2755</v>
      </c>
      <c r="K183" s="1475" t="s">
        <v>2646</v>
      </c>
      <c r="L183" s="1475">
        <v>56</v>
      </c>
      <c r="M183" s="1514">
        <v>0</v>
      </c>
      <c r="N183" s="2817">
        <f t="shared" si="78"/>
        <v>0</v>
      </c>
      <c r="O183" s="1511"/>
      <c r="Q183" s="1841">
        <v>1</v>
      </c>
      <c r="R183" s="1490" t="s">
        <v>2635</v>
      </c>
      <c r="S183" s="1588" t="s">
        <v>202</v>
      </c>
      <c r="T183" s="1589"/>
      <c r="U183" s="1590"/>
      <c r="V183" s="1588" t="s">
        <v>202</v>
      </c>
    </row>
    <row r="184" spans="1:22" outlineLevel="1">
      <c r="C184" s="1513"/>
      <c r="L184" s="1521"/>
      <c r="M184" s="3826"/>
      <c r="N184" s="2834"/>
    </row>
    <row r="185" spans="1:22" s="1492" customFormat="1" outlineLevel="1">
      <c r="A185" s="1493" t="s">
        <v>2619</v>
      </c>
      <c r="B185" s="1495"/>
      <c r="C185" s="1496" t="s">
        <v>228</v>
      </c>
      <c r="D185" s="1500" t="s">
        <v>304</v>
      </c>
      <c r="E185" s="1500" t="s">
        <v>2756</v>
      </c>
      <c r="F185" s="1494"/>
      <c r="G185" s="1501" t="s">
        <v>172</v>
      </c>
      <c r="H185" s="1502"/>
      <c r="I185" s="1501" t="str">
        <f>A185&amp;"."&amp;C185&amp;"."&amp;D185</f>
        <v>221.02.10</v>
      </c>
      <c r="J185" s="1500" t="str">
        <f>E185</f>
        <v>Zasaditev - Nižje grmovnice in popenjalka</v>
      </c>
      <c r="K185" s="3833"/>
      <c r="L185" s="3834"/>
      <c r="M185" s="3823"/>
      <c r="N185" s="2816">
        <f>SUM(N187:N187)</f>
        <v>0</v>
      </c>
      <c r="O185" s="1491"/>
      <c r="Q185" s="1841"/>
      <c r="R185" s="1490"/>
      <c r="S185" s="1589"/>
      <c r="T185" s="1589"/>
      <c r="U185" s="1590"/>
      <c r="V185" s="1589"/>
    </row>
    <row r="186" spans="1:22" ht="30.2" customHeight="1" outlineLevel="2">
      <c r="A186" s="1493" t="s">
        <v>2619</v>
      </c>
      <c r="B186" s="1504"/>
      <c r="C186" s="1496" t="s">
        <v>228</v>
      </c>
      <c r="D186" s="1500" t="s">
        <v>304</v>
      </c>
      <c r="E186" s="1505"/>
      <c r="G186" s="1506"/>
      <c r="H186" s="1507"/>
      <c r="I186" s="1506"/>
      <c r="J186" s="1511" t="s">
        <v>2757</v>
      </c>
      <c r="K186" s="3836"/>
      <c r="L186" s="3836"/>
      <c r="M186" s="3824"/>
      <c r="N186" s="2818"/>
      <c r="O186" s="1491"/>
      <c r="Q186" s="1841"/>
      <c r="R186" s="1490"/>
      <c r="S186" s="1589"/>
      <c r="T186" s="1589"/>
      <c r="U186" s="1590"/>
      <c r="V186" s="1589"/>
    </row>
    <row r="187" spans="1:22" s="1512" customFormat="1" ht="21" customHeight="1" outlineLevel="2">
      <c r="A187" s="1493" t="s">
        <v>2619</v>
      </c>
      <c r="B187" s="1504"/>
      <c r="C187" s="1496" t="s">
        <v>228</v>
      </c>
      <c r="D187" s="1500" t="s">
        <v>304</v>
      </c>
      <c r="E187" s="1470"/>
      <c r="F187" s="1470"/>
      <c r="G187" s="1509" t="s">
        <v>198</v>
      </c>
      <c r="H187" s="1510">
        <v>2</v>
      </c>
      <c r="I187" s="3837" t="str">
        <f t="shared" ref="I187" si="80">A187&amp;"."&amp;C187&amp;"."&amp;D187&amp;"."&amp;H187</f>
        <v>221.02.10.2</v>
      </c>
      <c r="J187" s="1511" t="s">
        <v>2758</v>
      </c>
      <c r="K187" s="1475" t="s">
        <v>2646</v>
      </c>
      <c r="L187" s="1475">
        <v>65</v>
      </c>
      <c r="M187" s="1514">
        <v>0</v>
      </c>
      <c r="N187" s="2817">
        <f t="shared" ref="N187" si="81">+M187*L187</f>
        <v>0</v>
      </c>
      <c r="O187" s="1511"/>
      <c r="Q187" s="1841">
        <v>1</v>
      </c>
      <c r="R187" s="1490" t="s">
        <v>2635</v>
      </c>
      <c r="S187" s="1588" t="s">
        <v>202</v>
      </c>
      <c r="T187" s="1589"/>
      <c r="U187" s="1590"/>
      <c r="V187" s="1588" t="s">
        <v>202</v>
      </c>
    </row>
    <row r="188" spans="1:22" outlineLevel="1">
      <c r="M188" s="1514"/>
    </row>
    <row r="189" spans="1:22" s="1492" customFormat="1" outlineLevel="1">
      <c r="A189" s="1493" t="s">
        <v>2619</v>
      </c>
      <c r="B189" s="1495"/>
      <c r="C189" s="1496" t="s">
        <v>228</v>
      </c>
      <c r="D189" s="1500" t="s">
        <v>310</v>
      </c>
      <c r="E189" s="1500" t="s">
        <v>2759</v>
      </c>
      <c r="F189" s="1494"/>
      <c r="G189" s="1501" t="s">
        <v>172</v>
      </c>
      <c r="H189" s="1502"/>
      <c r="I189" s="1501" t="str">
        <f>A189&amp;"."&amp;C189&amp;"."&amp;D189</f>
        <v>221.02.11</v>
      </c>
      <c r="J189" s="1500" t="str">
        <f>E189</f>
        <v>Zatravitev</v>
      </c>
      <c r="K189" s="3833"/>
      <c r="L189" s="3834"/>
      <c r="M189" s="3823"/>
      <c r="N189" s="2816">
        <f>SUM(N191)</f>
        <v>0</v>
      </c>
      <c r="O189" s="1491"/>
      <c r="Q189" s="1841"/>
      <c r="R189" s="1490"/>
      <c r="S189" s="1589"/>
      <c r="T189" s="1589"/>
      <c r="U189" s="1590"/>
      <c r="V189" s="1589"/>
    </row>
    <row r="190" spans="1:22" ht="30.2" customHeight="1" outlineLevel="2">
      <c r="A190" s="1493" t="s">
        <v>2619</v>
      </c>
      <c r="B190" s="1504"/>
      <c r="C190" s="1496" t="s">
        <v>228</v>
      </c>
      <c r="D190" s="1500" t="s">
        <v>310</v>
      </c>
      <c r="E190" s="1505"/>
      <c r="G190" s="1506"/>
      <c r="H190" s="1507"/>
      <c r="I190" s="1506"/>
      <c r="J190" s="3835"/>
      <c r="K190" s="3836"/>
      <c r="L190" s="3836"/>
      <c r="M190" s="3824"/>
      <c r="N190" s="2818"/>
      <c r="O190" s="1491"/>
      <c r="Q190" s="1841"/>
      <c r="R190" s="1490"/>
      <c r="S190" s="1589"/>
      <c r="T190" s="1589"/>
      <c r="U190" s="1590"/>
      <c r="V190" s="1589"/>
    </row>
    <row r="191" spans="1:22" ht="20.100000000000001" customHeight="1" outlineLevel="2">
      <c r="A191" s="1493" t="s">
        <v>2619</v>
      </c>
      <c r="B191" s="1504"/>
      <c r="C191" s="1496" t="s">
        <v>228</v>
      </c>
      <c r="D191" s="1500" t="s">
        <v>310</v>
      </c>
      <c r="G191" s="1509" t="s">
        <v>198</v>
      </c>
      <c r="H191" s="1510">
        <v>1</v>
      </c>
      <c r="I191" s="3837" t="str">
        <f>A191&amp;"."&amp;C191&amp;"."&amp;D191&amp;"."&amp;H191</f>
        <v>221.02.11.1</v>
      </c>
      <c r="J191" s="3851" t="s">
        <v>2760</v>
      </c>
      <c r="K191" s="1475" t="s">
        <v>2630</v>
      </c>
      <c r="L191" s="1475">
        <v>999</v>
      </c>
      <c r="M191" s="1514">
        <v>0</v>
      </c>
      <c r="N191" s="2817">
        <f t="shared" ref="N191" si="82">+M191*L191</f>
        <v>0</v>
      </c>
      <c r="O191" s="1511"/>
      <c r="Q191" s="1841" t="s">
        <v>238</v>
      </c>
      <c r="R191" s="1490" t="s">
        <v>2635</v>
      </c>
      <c r="S191" s="1588" t="s">
        <v>202</v>
      </c>
      <c r="T191" s="1589">
        <f t="shared" ref="T191" si="83">L191</f>
        <v>999</v>
      </c>
      <c r="U191" s="1590" t="s">
        <v>240</v>
      </c>
      <c r="V191" s="1588" t="s">
        <v>202</v>
      </c>
    </row>
    <row r="192" spans="1:22" outlineLevel="1">
      <c r="M192" s="1514"/>
    </row>
    <row r="193" spans="1:22" s="1492" customFormat="1" outlineLevel="1">
      <c r="A193" s="1493" t="s">
        <v>2619</v>
      </c>
      <c r="B193" s="1495"/>
      <c r="C193" s="1496" t="s">
        <v>228</v>
      </c>
      <c r="D193" s="1500" t="s">
        <v>354</v>
      </c>
      <c r="E193" s="1500" t="s">
        <v>512</v>
      </c>
      <c r="F193" s="1494"/>
      <c r="G193" s="1501" t="s">
        <v>172</v>
      </c>
      <c r="H193" s="1502"/>
      <c r="I193" s="1501" t="str">
        <f>A193&amp;"."&amp;C193&amp;"."&amp;D193</f>
        <v>221.02.12</v>
      </c>
      <c r="J193" s="1500" t="str">
        <f>E193</f>
        <v>Urbana oprema</v>
      </c>
      <c r="K193" s="3833"/>
      <c r="L193" s="3834"/>
      <c r="M193" s="3823"/>
      <c r="N193" s="2816">
        <f>SUM(N195:N201)</f>
        <v>0</v>
      </c>
      <c r="O193" s="1491"/>
      <c r="Q193" s="1841"/>
      <c r="R193" s="1490"/>
      <c r="S193" s="1589"/>
      <c r="T193" s="1589"/>
      <c r="U193" s="1590"/>
      <c r="V193" s="1589"/>
    </row>
    <row r="194" spans="1:22" ht="30.2" customHeight="1" outlineLevel="2">
      <c r="A194" s="1493" t="s">
        <v>2619</v>
      </c>
      <c r="B194" s="1504"/>
      <c r="C194" s="1496" t="s">
        <v>228</v>
      </c>
      <c r="D194" s="1500" t="s">
        <v>354</v>
      </c>
      <c r="E194" s="1505"/>
      <c r="G194" s="1506"/>
      <c r="H194" s="1507"/>
      <c r="I194" s="1506"/>
      <c r="J194" s="3851" t="s">
        <v>2761</v>
      </c>
      <c r="K194" s="3836"/>
      <c r="L194" s="3836"/>
      <c r="M194" s="3824"/>
      <c r="N194" s="2818"/>
      <c r="O194" s="1491"/>
      <c r="Q194" s="1841"/>
      <c r="R194" s="1490"/>
      <c r="S194" s="1589"/>
      <c r="T194" s="1589"/>
      <c r="U194" s="1590"/>
      <c r="V194" s="1589"/>
    </row>
    <row r="195" spans="1:22" ht="39.950000000000003" customHeight="1" outlineLevel="2">
      <c r="A195" s="1493" t="s">
        <v>2619</v>
      </c>
      <c r="B195" s="1504"/>
      <c r="C195" s="1496" t="s">
        <v>228</v>
      </c>
      <c r="D195" s="1500" t="s">
        <v>354</v>
      </c>
      <c r="G195" s="1509" t="s">
        <v>198</v>
      </c>
      <c r="H195" s="1510">
        <v>1</v>
      </c>
      <c r="I195" s="3837" t="str">
        <f t="shared" ref="I195:I201" si="84">A195&amp;"."&amp;C195&amp;"."&amp;D195&amp;"."&amp;H195</f>
        <v>221.02.12.1</v>
      </c>
      <c r="J195" s="1511" t="s">
        <v>2762</v>
      </c>
      <c r="K195" s="1475" t="s">
        <v>2623</v>
      </c>
      <c r="L195" s="1475">
        <v>6</v>
      </c>
      <c r="M195" s="1514">
        <v>0</v>
      </c>
      <c r="N195" s="2817">
        <f t="shared" ref="N195:N201" si="85">+M195*L195</f>
        <v>0</v>
      </c>
      <c r="O195" s="1511"/>
      <c r="Q195" s="1841">
        <v>1</v>
      </c>
      <c r="R195" s="1490" t="s">
        <v>2635</v>
      </c>
      <c r="S195" s="1588" t="s">
        <v>202</v>
      </c>
      <c r="T195" s="1589"/>
      <c r="U195" s="1590"/>
      <c r="V195" s="1588" t="s">
        <v>202</v>
      </c>
    </row>
    <row r="196" spans="1:22" ht="20.100000000000001" customHeight="1" outlineLevel="2">
      <c r="A196" s="1493" t="s">
        <v>2619</v>
      </c>
      <c r="B196" s="1504"/>
      <c r="C196" s="1496" t="s">
        <v>228</v>
      </c>
      <c r="D196" s="1500" t="s">
        <v>354</v>
      </c>
      <c r="G196" s="1509" t="s">
        <v>198</v>
      </c>
      <c r="H196" s="1510">
        <v>2</v>
      </c>
      <c r="I196" s="3837" t="str">
        <f t="shared" si="84"/>
        <v>221.02.12.2</v>
      </c>
      <c r="J196" s="1511" t="s">
        <v>2763</v>
      </c>
      <c r="K196" s="1475" t="s">
        <v>2623</v>
      </c>
      <c r="L196" s="1475">
        <v>1</v>
      </c>
      <c r="M196" s="1514">
        <v>0</v>
      </c>
      <c r="N196" s="2817">
        <f t="shared" si="85"/>
        <v>0</v>
      </c>
      <c r="O196" s="1511"/>
      <c r="Q196" s="1841">
        <v>1</v>
      </c>
      <c r="R196" s="1490" t="s">
        <v>2635</v>
      </c>
      <c r="S196" s="1588" t="s">
        <v>202</v>
      </c>
      <c r="T196" s="1589"/>
      <c r="U196" s="1590"/>
      <c r="V196" s="1588" t="s">
        <v>202</v>
      </c>
    </row>
    <row r="197" spans="1:22" ht="20.100000000000001" customHeight="1" outlineLevel="2">
      <c r="A197" s="1493" t="s">
        <v>2619</v>
      </c>
      <c r="B197" s="1504"/>
      <c r="C197" s="1496" t="s">
        <v>228</v>
      </c>
      <c r="D197" s="1500" t="s">
        <v>354</v>
      </c>
      <c r="G197" s="1509" t="s">
        <v>198</v>
      </c>
      <c r="H197" s="1510">
        <v>3</v>
      </c>
      <c r="I197" s="3837" t="str">
        <f t="shared" si="84"/>
        <v>221.02.12.3</v>
      </c>
      <c r="J197" s="1511" t="s">
        <v>2764</v>
      </c>
      <c r="K197" s="1475" t="s">
        <v>2623</v>
      </c>
      <c r="L197" s="1475">
        <v>4</v>
      </c>
      <c r="M197" s="1514">
        <v>0</v>
      </c>
      <c r="N197" s="2817">
        <f t="shared" si="85"/>
        <v>0</v>
      </c>
      <c r="O197" s="1511"/>
      <c r="Q197" s="1841">
        <v>1</v>
      </c>
      <c r="R197" s="1490" t="s">
        <v>2635</v>
      </c>
      <c r="S197" s="1588" t="s">
        <v>202</v>
      </c>
      <c r="T197" s="1589"/>
      <c r="U197" s="1590"/>
      <c r="V197" s="1588" t="s">
        <v>202</v>
      </c>
    </row>
    <row r="198" spans="1:22" ht="20.100000000000001" customHeight="1" outlineLevel="2">
      <c r="A198" s="1493" t="s">
        <v>2619</v>
      </c>
      <c r="B198" s="1504"/>
      <c r="C198" s="1496" t="s">
        <v>228</v>
      </c>
      <c r="D198" s="1500" t="s">
        <v>354</v>
      </c>
      <c r="G198" s="1509" t="s">
        <v>198</v>
      </c>
      <c r="H198" s="1510">
        <v>4</v>
      </c>
      <c r="I198" s="3837" t="str">
        <f t="shared" si="84"/>
        <v>221.02.12.4</v>
      </c>
      <c r="J198" s="1511" t="s">
        <v>2765</v>
      </c>
      <c r="K198" s="1475" t="s">
        <v>2623</v>
      </c>
      <c r="L198" s="1475">
        <v>9</v>
      </c>
      <c r="M198" s="1514">
        <v>0</v>
      </c>
      <c r="N198" s="2817">
        <f t="shared" si="85"/>
        <v>0</v>
      </c>
      <c r="O198" s="1511"/>
      <c r="Q198" s="1841">
        <v>1</v>
      </c>
      <c r="R198" s="1490" t="s">
        <v>2635</v>
      </c>
      <c r="S198" s="1588" t="s">
        <v>202</v>
      </c>
      <c r="T198" s="1589"/>
      <c r="U198" s="1590"/>
      <c r="V198" s="1588" t="s">
        <v>202</v>
      </c>
    </row>
    <row r="199" spans="1:22" ht="36.75" customHeight="1" outlineLevel="2">
      <c r="A199" s="1493" t="s">
        <v>2619</v>
      </c>
      <c r="B199" s="1504"/>
      <c r="C199" s="1496" t="s">
        <v>228</v>
      </c>
      <c r="D199" s="1500" t="s">
        <v>354</v>
      </c>
      <c r="G199" s="1509" t="s">
        <v>198</v>
      </c>
      <c r="H199" s="1510">
        <v>5</v>
      </c>
      <c r="I199" s="3837" t="str">
        <f t="shared" si="84"/>
        <v>221.02.12.5</v>
      </c>
      <c r="J199" s="1511" t="s">
        <v>2766</v>
      </c>
      <c r="K199" s="1475" t="s">
        <v>2623</v>
      </c>
      <c r="L199" s="1475">
        <v>9</v>
      </c>
      <c r="M199" s="1514">
        <v>0</v>
      </c>
      <c r="N199" s="2817">
        <f t="shared" si="85"/>
        <v>0</v>
      </c>
      <c r="O199" s="1511"/>
      <c r="Q199" s="1841">
        <v>1</v>
      </c>
      <c r="R199" s="1490" t="s">
        <v>2635</v>
      </c>
      <c r="S199" s="1588" t="s">
        <v>202</v>
      </c>
      <c r="T199" s="1589"/>
      <c r="U199" s="1590"/>
      <c r="V199" s="1588" t="s">
        <v>202</v>
      </c>
    </row>
    <row r="200" spans="1:22" ht="37.5" customHeight="1" outlineLevel="2">
      <c r="A200" s="1493" t="s">
        <v>2619</v>
      </c>
      <c r="B200" s="1504"/>
      <c r="C200" s="1496" t="s">
        <v>228</v>
      </c>
      <c r="D200" s="1500" t="s">
        <v>354</v>
      </c>
      <c r="G200" s="1509" t="s">
        <v>198</v>
      </c>
      <c r="H200" s="1510">
        <v>6</v>
      </c>
      <c r="I200" s="3837" t="str">
        <f t="shared" si="84"/>
        <v>221.02.12.6</v>
      </c>
      <c r="J200" s="1511" t="s">
        <v>2767</v>
      </c>
      <c r="K200" s="1475" t="s">
        <v>2623</v>
      </c>
      <c r="L200" s="1475">
        <v>3</v>
      </c>
      <c r="M200" s="1514">
        <v>0</v>
      </c>
      <c r="N200" s="2817">
        <f t="shared" si="85"/>
        <v>0</v>
      </c>
      <c r="O200" s="1511"/>
      <c r="Q200" s="1841">
        <v>1</v>
      </c>
      <c r="R200" s="1490" t="s">
        <v>2635</v>
      </c>
      <c r="S200" s="1588" t="s">
        <v>202</v>
      </c>
      <c r="T200" s="1589"/>
      <c r="U200" s="1590"/>
      <c r="V200" s="1588" t="s">
        <v>202</v>
      </c>
    </row>
    <row r="201" spans="1:22" ht="20.100000000000001" customHeight="1" outlineLevel="2">
      <c r="A201" s="1493" t="s">
        <v>2619</v>
      </c>
      <c r="B201" s="1504"/>
      <c r="C201" s="1496" t="s">
        <v>228</v>
      </c>
      <c r="D201" s="1500" t="s">
        <v>354</v>
      </c>
      <c r="G201" s="1509" t="s">
        <v>198</v>
      </c>
      <c r="H201" s="1510">
        <v>7</v>
      </c>
      <c r="I201" s="3837" t="str">
        <f t="shared" si="84"/>
        <v>221.02.12.7</v>
      </c>
      <c r="J201" s="1511" t="s">
        <v>2768</v>
      </c>
      <c r="K201" s="1475" t="s">
        <v>2623</v>
      </c>
      <c r="L201" s="1475">
        <v>46</v>
      </c>
      <c r="M201" s="1514">
        <v>0</v>
      </c>
      <c r="N201" s="2817">
        <f t="shared" si="85"/>
        <v>0</v>
      </c>
      <c r="O201" s="1511"/>
      <c r="Q201" s="1841">
        <v>1</v>
      </c>
      <c r="R201" s="1490" t="s">
        <v>2635</v>
      </c>
      <c r="S201" s="1588" t="s">
        <v>202</v>
      </c>
      <c r="T201" s="1589"/>
      <c r="U201" s="1590"/>
      <c r="V201" s="1588" t="s">
        <v>202</v>
      </c>
    </row>
    <row r="202" spans="1:22" outlineLevel="1">
      <c r="M202" s="1514"/>
    </row>
    <row r="203" spans="1:22" s="1492" customFormat="1" outlineLevel="1">
      <c r="A203" s="1493" t="s">
        <v>2619</v>
      </c>
      <c r="B203" s="1495"/>
      <c r="C203" s="1496" t="s">
        <v>228</v>
      </c>
      <c r="D203" s="1500" t="s">
        <v>2769</v>
      </c>
      <c r="E203" s="1500" t="s">
        <v>2673</v>
      </c>
      <c r="F203" s="1494"/>
      <c r="G203" s="1501" t="s">
        <v>172</v>
      </c>
      <c r="H203" s="1502"/>
      <c r="I203" s="1501" t="str">
        <f>A203&amp;"."&amp;C203&amp;"."&amp;D203</f>
        <v>221.02.13</v>
      </c>
      <c r="J203" s="1500" t="str">
        <f>E203</f>
        <v>Zaščita in prestavitev komunalnih vodov</v>
      </c>
      <c r="K203" s="3833"/>
      <c r="L203" s="3834"/>
      <c r="M203" s="3823"/>
      <c r="N203" s="2816">
        <f>SUM(N205:N208)</f>
        <v>0</v>
      </c>
      <c r="O203" s="1491"/>
      <c r="Q203" s="1841"/>
      <c r="R203" s="1490"/>
      <c r="S203" s="1589"/>
      <c r="T203" s="1589"/>
      <c r="U203" s="1590"/>
      <c r="V203" s="1589"/>
    </row>
    <row r="204" spans="1:22" ht="30.2" customHeight="1" outlineLevel="2">
      <c r="A204" s="1493" t="s">
        <v>2619</v>
      </c>
      <c r="B204" s="1504"/>
      <c r="C204" s="1496" t="s">
        <v>228</v>
      </c>
      <c r="D204" s="1500" t="s">
        <v>2769</v>
      </c>
      <c r="E204" s="1505"/>
      <c r="G204" s="1506"/>
      <c r="H204" s="1507"/>
      <c r="I204" s="1506"/>
      <c r="J204" s="3851"/>
      <c r="K204" s="3836"/>
      <c r="L204" s="3836"/>
      <c r="M204" s="3824"/>
      <c r="N204" s="2818"/>
      <c r="O204" s="1491"/>
      <c r="Q204" s="1841"/>
      <c r="R204" s="1490"/>
      <c r="S204" s="1589"/>
      <c r="T204" s="1589"/>
      <c r="U204" s="1590"/>
      <c r="V204" s="1589"/>
    </row>
    <row r="205" spans="1:22" ht="20.100000000000001" customHeight="1" outlineLevel="2">
      <c r="A205" s="1493" t="s">
        <v>2619</v>
      </c>
      <c r="B205" s="1504"/>
      <c r="C205" s="1496" t="s">
        <v>228</v>
      </c>
      <c r="D205" s="1500" t="s">
        <v>2769</v>
      </c>
      <c r="G205" s="1509" t="s">
        <v>198</v>
      </c>
      <c r="H205" s="1510">
        <v>1</v>
      </c>
      <c r="I205" s="3837" t="str">
        <f>A205&amp;"."&amp;C205&amp;"."&amp;D205&amp;"."&amp;H205</f>
        <v>221.02.13.1</v>
      </c>
      <c r="J205" s="1511" t="s">
        <v>2674</v>
      </c>
      <c r="K205" s="1475" t="s">
        <v>2623</v>
      </c>
      <c r="L205" s="1475">
        <v>1</v>
      </c>
      <c r="M205" s="1514">
        <v>0</v>
      </c>
      <c r="N205" s="2817">
        <f t="shared" ref="N205:N208" si="86">+M205*L205</f>
        <v>0</v>
      </c>
      <c r="O205" s="1511"/>
      <c r="Q205" s="1841"/>
      <c r="R205" s="1490"/>
      <c r="S205" s="1591" t="s">
        <v>201</v>
      </c>
      <c r="T205" s="1589"/>
      <c r="U205" s="1590"/>
      <c r="V205" s="1591" t="s">
        <v>201</v>
      </c>
    </row>
    <row r="206" spans="1:22" ht="20.100000000000001" customHeight="1" outlineLevel="2">
      <c r="A206" s="1493" t="s">
        <v>2619</v>
      </c>
      <c r="B206" s="1504"/>
      <c r="C206" s="1496" t="s">
        <v>228</v>
      </c>
      <c r="D206" s="1500" t="s">
        <v>2769</v>
      </c>
      <c r="G206" s="1509" t="s">
        <v>198</v>
      </c>
      <c r="H206" s="1510">
        <v>2</v>
      </c>
      <c r="I206" s="3837" t="str">
        <f>A206&amp;"."&amp;C206&amp;"."&amp;D206&amp;"."&amp;H206</f>
        <v>221.02.13.2</v>
      </c>
      <c r="J206" s="1511" t="s">
        <v>2675</v>
      </c>
      <c r="K206" s="1475" t="s">
        <v>2625</v>
      </c>
      <c r="L206" s="1475">
        <v>45</v>
      </c>
      <c r="M206" s="1514">
        <v>0</v>
      </c>
      <c r="N206" s="2817">
        <f t="shared" si="86"/>
        <v>0</v>
      </c>
      <c r="O206" s="1511"/>
      <c r="Q206" s="1841"/>
      <c r="R206" s="1490"/>
      <c r="S206" s="1591" t="s">
        <v>201</v>
      </c>
      <c r="T206" s="1589"/>
      <c r="U206" s="1590"/>
      <c r="V206" s="1591" t="s">
        <v>201</v>
      </c>
    </row>
    <row r="207" spans="1:22" ht="20.100000000000001" customHeight="1" outlineLevel="2">
      <c r="A207" s="1493" t="s">
        <v>2619</v>
      </c>
      <c r="B207" s="1504"/>
      <c r="C207" s="1496" t="s">
        <v>228</v>
      </c>
      <c r="D207" s="1500" t="s">
        <v>2769</v>
      </c>
      <c r="G207" s="1509" t="s">
        <v>198</v>
      </c>
      <c r="H207" s="1510">
        <v>3</v>
      </c>
      <c r="I207" s="3837" t="str">
        <f>A207&amp;"."&amp;C207&amp;"."&amp;D207&amp;"."&amp;H207</f>
        <v>221.02.13.3</v>
      </c>
      <c r="J207" s="1511" t="s">
        <v>2676</v>
      </c>
      <c r="K207" s="1475" t="s">
        <v>2625</v>
      </c>
      <c r="L207" s="1475">
        <v>60</v>
      </c>
      <c r="M207" s="1514">
        <v>0</v>
      </c>
      <c r="N207" s="2817">
        <f t="shared" si="86"/>
        <v>0</v>
      </c>
      <c r="O207" s="1511"/>
      <c r="Q207" s="1841"/>
      <c r="R207" s="1490"/>
      <c r="S207" s="1591" t="s">
        <v>201</v>
      </c>
      <c r="T207" s="1589"/>
      <c r="U207" s="1590"/>
      <c r="V207" s="1591" t="s">
        <v>201</v>
      </c>
    </row>
    <row r="208" spans="1:22" ht="20.100000000000001" customHeight="1" outlineLevel="2">
      <c r="A208" s="1493" t="s">
        <v>2619</v>
      </c>
      <c r="B208" s="1504"/>
      <c r="C208" s="1496" t="s">
        <v>228</v>
      </c>
      <c r="D208" s="1500" t="s">
        <v>2769</v>
      </c>
      <c r="G208" s="1509" t="s">
        <v>198</v>
      </c>
      <c r="H208" s="1510">
        <v>4</v>
      </c>
      <c r="I208" s="3837" t="str">
        <f>A208&amp;"."&amp;C208&amp;"."&amp;D208&amp;"."&amp;H208</f>
        <v>221.02.13.4</v>
      </c>
      <c r="J208" s="1511" t="s">
        <v>2770</v>
      </c>
      <c r="K208" s="1475" t="s">
        <v>2623</v>
      </c>
      <c r="L208" s="1475">
        <v>11</v>
      </c>
      <c r="M208" s="1514">
        <v>0</v>
      </c>
      <c r="N208" s="2817">
        <f t="shared" si="86"/>
        <v>0</v>
      </c>
      <c r="O208" s="1511"/>
      <c r="Q208" s="1841"/>
      <c r="R208" s="1490"/>
      <c r="S208" s="1591" t="s">
        <v>201</v>
      </c>
      <c r="T208" s="1589"/>
      <c r="U208" s="1590"/>
      <c r="V208" s="1591" t="s">
        <v>201</v>
      </c>
    </row>
    <row r="209" spans="1:22" outlineLevel="1">
      <c r="M209" s="1514"/>
    </row>
    <row r="210" spans="1:22" s="1492" customFormat="1" outlineLevel="1">
      <c r="A210" s="1493" t="s">
        <v>2619</v>
      </c>
      <c r="B210" s="1495"/>
      <c r="C210" s="1496" t="s">
        <v>228</v>
      </c>
      <c r="D210" s="1500" t="s">
        <v>2771</v>
      </c>
      <c r="E210" s="1500" t="s">
        <v>2677</v>
      </c>
      <c r="F210" s="1494"/>
      <c r="G210" s="1501" t="s">
        <v>172</v>
      </c>
      <c r="H210" s="1502"/>
      <c r="I210" s="1501" t="str">
        <f>A210&amp;"."&amp;C210&amp;"."&amp;D210</f>
        <v>221.02.14</v>
      </c>
      <c r="J210" s="1500" t="str">
        <f>E210</f>
        <v>Tuje storitve</v>
      </c>
      <c r="K210" s="3833"/>
      <c r="L210" s="3834"/>
      <c r="M210" s="3823"/>
      <c r="N210" s="2816">
        <f>SUM(N212:N215)</f>
        <v>0</v>
      </c>
      <c r="O210" s="1491"/>
      <c r="Q210" s="1841"/>
      <c r="R210" s="1490"/>
      <c r="S210" s="1589"/>
      <c r="T210" s="1589"/>
      <c r="U210" s="1590"/>
      <c r="V210" s="1589"/>
    </row>
    <row r="211" spans="1:22" ht="30.2" customHeight="1" outlineLevel="2">
      <c r="A211" s="1493" t="s">
        <v>2619</v>
      </c>
      <c r="B211" s="1504"/>
      <c r="C211" s="1496" t="s">
        <v>228</v>
      </c>
      <c r="D211" s="1500" t="s">
        <v>2771</v>
      </c>
      <c r="E211" s="1505"/>
      <c r="G211" s="1506"/>
      <c r="H211" s="1507"/>
      <c r="I211" s="1506"/>
      <c r="J211" s="3851"/>
      <c r="K211" s="3836"/>
      <c r="L211" s="3836"/>
      <c r="M211" s="3824"/>
      <c r="N211" s="2818"/>
      <c r="O211" s="1491"/>
      <c r="Q211" s="1841"/>
      <c r="R211" s="1490"/>
      <c r="S211" s="1589"/>
      <c r="T211" s="1589"/>
      <c r="U211" s="1590"/>
      <c r="V211" s="1589"/>
    </row>
    <row r="212" spans="1:22" ht="39.950000000000003" customHeight="1" outlineLevel="2">
      <c r="A212" s="1493" t="s">
        <v>2619</v>
      </c>
      <c r="B212" s="1504"/>
      <c r="C212" s="1496" t="s">
        <v>228</v>
      </c>
      <c r="D212" s="1500" t="s">
        <v>2771</v>
      </c>
      <c r="G212" s="1509" t="s">
        <v>198</v>
      </c>
      <c r="H212" s="1510">
        <v>3</v>
      </c>
      <c r="I212" s="3837" t="str">
        <f t="shared" ref="I212:I215" si="87">A212&amp;"."&amp;C212&amp;"."&amp;D212&amp;"."&amp;H212</f>
        <v>221.02.14.3</v>
      </c>
      <c r="J212" s="1511" t="s">
        <v>2772</v>
      </c>
      <c r="K212" s="1475" t="s">
        <v>2623</v>
      </c>
      <c r="L212" s="1475">
        <v>1</v>
      </c>
      <c r="M212" s="1514">
        <v>0</v>
      </c>
      <c r="N212" s="2817">
        <f t="shared" ref="N212:N215" si="88">+M212*L212</f>
        <v>0</v>
      </c>
      <c r="O212" s="1511"/>
      <c r="Q212" s="1841"/>
      <c r="R212" s="1490"/>
      <c r="S212" s="1591" t="s">
        <v>201</v>
      </c>
      <c r="T212" s="1589"/>
      <c r="U212" s="1590"/>
      <c r="V212" s="1591" t="s">
        <v>201</v>
      </c>
    </row>
    <row r="213" spans="1:22" ht="39.950000000000003" customHeight="1" outlineLevel="2">
      <c r="A213" s="1493" t="s">
        <v>2619</v>
      </c>
      <c r="B213" s="1504"/>
      <c r="C213" s="1496" t="s">
        <v>228</v>
      </c>
      <c r="D213" s="1500" t="s">
        <v>2771</v>
      </c>
      <c r="G213" s="1509" t="s">
        <v>198</v>
      </c>
      <c r="H213" s="1510">
        <v>4</v>
      </c>
      <c r="I213" s="3837" t="str">
        <f t="shared" si="87"/>
        <v>221.02.14.4</v>
      </c>
      <c r="J213" s="1511" t="s">
        <v>2773</v>
      </c>
      <c r="K213" s="1475" t="s">
        <v>2623</v>
      </c>
      <c r="L213" s="1475">
        <v>1</v>
      </c>
      <c r="M213" s="1514">
        <v>0</v>
      </c>
      <c r="N213" s="2817">
        <f t="shared" si="88"/>
        <v>0</v>
      </c>
      <c r="O213" s="1511"/>
      <c r="Q213" s="1841"/>
      <c r="R213" s="1490"/>
      <c r="S213" s="1591" t="s">
        <v>201</v>
      </c>
      <c r="T213" s="1589"/>
      <c r="U213" s="1590"/>
      <c r="V213" s="1591" t="s">
        <v>201</v>
      </c>
    </row>
    <row r="214" spans="1:22" ht="20.100000000000001" customHeight="1" outlineLevel="2">
      <c r="A214" s="1493" t="s">
        <v>2619</v>
      </c>
      <c r="B214" s="1504"/>
      <c r="C214" s="1496" t="s">
        <v>228</v>
      </c>
      <c r="D214" s="1500" t="s">
        <v>2771</v>
      </c>
      <c r="G214" s="1509" t="s">
        <v>198</v>
      </c>
      <c r="H214" s="1510">
        <v>5</v>
      </c>
      <c r="I214" s="3837" t="str">
        <f t="shared" si="87"/>
        <v>221.02.14.5</v>
      </c>
      <c r="J214" s="1511" t="s">
        <v>2774</v>
      </c>
      <c r="K214" s="1475" t="s">
        <v>2625</v>
      </c>
      <c r="L214" s="1475">
        <v>350</v>
      </c>
      <c r="M214" s="1514">
        <v>0</v>
      </c>
      <c r="N214" s="2817">
        <f t="shared" si="88"/>
        <v>0</v>
      </c>
      <c r="O214" s="1511"/>
      <c r="Q214" s="1841"/>
      <c r="R214" s="1490"/>
      <c r="S214" s="1591" t="s">
        <v>201</v>
      </c>
      <c r="T214" s="1589"/>
      <c r="U214" s="1590"/>
      <c r="V214" s="1591" t="s">
        <v>201</v>
      </c>
    </row>
    <row r="215" spans="1:22" ht="20.100000000000001" customHeight="1" outlineLevel="2">
      <c r="A215" s="1493" t="s">
        <v>2619</v>
      </c>
      <c r="B215" s="1504"/>
      <c r="C215" s="1496" t="s">
        <v>228</v>
      </c>
      <c r="D215" s="1500" t="s">
        <v>2771</v>
      </c>
      <c r="G215" s="1509" t="s">
        <v>198</v>
      </c>
      <c r="H215" s="1510">
        <v>6</v>
      </c>
      <c r="I215" s="3837" t="str">
        <f t="shared" si="87"/>
        <v>221.02.14.6</v>
      </c>
      <c r="J215" s="1511" t="s">
        <v>2775</v>
      </c>
      <c r="K215" s="1475" t="s">
        <v>2776</v>
      </c>
      <c r="L215" s="1475">
        <v>1</v>
      </c>
      <c r="M215" s="1514">
        <v>0</v>
      </c>
      <c r="N215" s="2817">
        <f t="shared" si="88"/>
        <v>0</v>
      </c>
      <c r="O215" s="1511"/>
      <c r="Q215" s="1841"/>
      <c r="R215" s="1490"/>
      <c r="S215" s="1591" t="s">
        <v>201</v>
      </c>
      <c r="T215" s="1589"/>
      <c r="U215" s="1590"/>
      <c r="V215" s="1591" t="s">
        <v>201</v>
      </c>
    </row>
    <row r="216" spans="1:22" outlineLevel="1">
      <c r="M216" s="1514"/>
    </row>
    <row r="217" spans="1:22" s="1492" customFormat="1">
      <c r="A217" s="1493" t="s">
        <v>2619</v>
      </c>
      <c r="B217" s="1495"/>
      <c r="C217" s="1496" t="s">
        <v>209</v>
      </c>
      <c r="D217" s="1496" t="s">
        <v>32</v>
      </c>
      <c r="E217" s="1496"/>
      <c r="F217" s="1494"/>
      <c r="G217" s="1497" t="s">
        <v>196</v>
      </c>
      <c r="H217" s="1498"/>
      <c r="I217" s="3830" t="str">
        <f>A217&amp;"."&amp;C217&amp;""</f>
        <v>221.03</v>
      </c>
      <c r="J217" s="1496" t="str">
        <f>D217</f>
        <v>METEORNA KANALIZACIJA</v>
      </c>
      <c r="K217" s="3831"/>
      <c r="L217" s="3832"/>
      <c r="M217" s="3827"/>
      <c r="N217" s="2814">
        <f>SUM(N218,N223,N233)</f>
        <v>0</v>
      </c>
      <c r="O217" s="1491"/>
      <c r="Q217" s="1845"/>
      <c r="S217" s="1589"/>
      <c r="T217" s="1589"/>
      <c r="U217" s="1590"/>
      <c r="V217" s="1589"/>
    </row>
    <row r="218" spans="1:22" s="1492" customFormat="1" outlineLevel="1">
      <c r="A218" s="1493" t="s">
        <v>2619</v>
      </c>
      <c r="B218" s="1495"/>
      <c r="C218" s="1496" t="s">
        <v>209</v>
      </c>
      <c r="D218" s="1500" t="s">
        <v>194</v>
      </c>
      <c r="E218" s="1500" t="s">
        <v>2621</v>
      </c>
      <c r="F218" s="1494"/>
      <c r="G218" s="1501" t="s">
        <v>172</v>
      </c>
      <c r="H218" s="1502"/>
      <c r="I218" s="1501" t="str">
        <f>A218&amp;"."&amp;C218&amp;"."&amp;D218</f>
        <v>221.03.01</v>
      </c>
      <c r="J218" s="1500" t="str">
        <f>E218</f>
        <v>Preddela</v>
      </c>
      <c r="K218" s="3833"/>
      <c r="L218" s="3834"/>
      <c r="M218" s="3823"/>
      <c r="N218" s="2816">
        <f>SUM(N220:N221)</f>
        <v>0</v>
      </c>
      <c r="O218" s="1491"/>
      <c r="Q218" s="1841"/>
      <c r="R218" s="1490"/>
      <c r="S218" s="1589"/>
      <c r="T218" s="1589"/>
      <c r="U218" s="1590"/>
      <c r="V218" s="1589"/>
    </row>
    <row r="219" spans="1:22" ht="30.2" customHeight="1" outlineLevel="2">
      <c r="A219" s="1493" t="s">
        <v>2619</v>
      </c>
      <c r="B219" s="1504"/>
      <c r="C219" s="1496" t="s">
        <v>209</v>
      </c>
      <c r="D219" s="1500" t="s">
        <v>194</v>
      </c>
      <c r="E219" s="1505"/>
      <c r="G219" s="1506"/>
      <c r="H219" s="1507"/>
      <c r="I219" s="1506"/>
      <c r="J219" s="3835"/>
      <c r="K219" s="3836"/>
      <c r="L219" s="3836"/>
      <c r="M219" s="3824"/>
      <c r="N219" s="2818"/>
      <c r="O219" s="1491"/>
      <c r="Q219" s="1841"/>
      <c r="R219" s="1490"/>
      <c r="S219" s="1589"/>
      <c r="T219" s="1589"/>
      <c r="U219" s="1590"/>
      <c r="V219" s="1589"/>
    </row>
    <row r="220" spans="1:22" ht="20.100000000000001" customHeight="1" outlineLevel="2">
      <c r="A220" s="1493" t="s">
        <v>2619</v>
      </c>
      <c r="B220" s="1504"/>
      <c r="C220" s="1496" t="s">
        <v>209</v>
      </c>
      <c r="D220" s="1500" t="s">
        <v>194</v>
      </c>
      <c r="G220" s="1509" t="s">
        <v>198</v>
      </c>
      <c r="H220" s="1510">
        <v>1</v>
      </c>
      <c r="I220" s="3837" t="str">
        <f>A220&amp;"."&amp;C220&amp;"."&amp;D220&amp;"."&amp;H220</f>
        <v>221.03.01.1</v>
      </c>
      <c r="J220" s="1511" t="s">
        <v>2777</v>
      </c>
      <c r="K220" s="1475" t="s">
        <v>2623</v>
      </c>
      <c r="L220" s="1475">
        <v>1</v>
      </c>
      <c r="M220" s="1514">
        <v>0</v>
      </c>
      <c r="N220" s="2817">
        <f>+M220*L220</f>
        <v>0</v>
      </c>
      <c r="O220" s="1511"/>
      <c r="Q220" s="1841"/>
      <c r="R220" s="1490"/>
      <c r="S220" s="1591" t="s">
        <v>201</v>
      </c>
      <c r="T220" s="1589"/>
      <c r="U220" s="1590"/>
      <c r="V220" s="1591" t="s">
        <v>201</v>
      </c>
    </row>
    <row r="221" spans="1:22" ht="20.100000000000001" customHeight="1" outlineLevel="2">
      <c r="A221" s="1493" t="s">
        <v>2619</v>
      </c>
      <c r="B221" s="1504"/>
      <c r="C221" s="1496" t="s">
        <v>209</v>
      </c>
      <c r="D221" s="1500" t="s">
        <v>194</v>
      </c>
      <c r="G221" s="1509" t="s">
        <v>198</v>
      </c>
      <c r="H221" s="1510">
        <v>2</v>
      </c>
      <c r="I221" s="3837" t="str">
        <f>A221&amp;"."&amp;C221&amp;"."&amp;D221&amp;"."&amp;H221</f>
        <v>221.03.01.2</v>
      </c>
      <c r="J221" s="1511" t="s">
        <v>2778</v>
      </c>
      <c r="K221" s="1475" t="s">
        <v>2625</v>
      </c>
      <c r="L221" s="1475">
        <v>345.6</v>
      </c>
      <c r="M221" s="1514">
        <v>0</v>
      </c>
      <c r="N221" s="2817">
        <f>+M221*L221</f>
        <v>0</v>
      </c>
      <c r="O221" s="1511"/>
      <c r="Q221" s="1841"/>
      <c r="R221" s="1490"/>
      <c r="S221" s="1591" t="s">
        <v>201</v>
      </c>
      <c r="T221" s="1589"/>
      <c r="U221" s="1590"/>
      <c r="V221" s="1591" t="s">
        <v>201</v>
      </c>
    </row>
    <row r="222" spans="1:22" s="1512" customFormat="1" outlineLevel="1">
      <c r="A222" s="1513"/>
      <c r="B222" s="1470"/>
      <c r="C222" s="1513"/>
      <c r="D222" s="1505"/>
      <c r="E222" s="1470"/>
      <c r="F222" s="1470"/>
      <c r="G222" s="1509"/>
      <c r="H222" s="1507"/>
      <c r="I222" s="1506"/>
      <c r="J222" s="1511"/>
      <c r="K222" s="1475"/>
      <c r="L222" s="1475"/>
      <c r="M222" s="1514"/>
      <c r="N222" s="2817"/>
      <c r="O222" s="1511"/>
      <c r="Q222" s="1841"/>
      <c r="R222" s="1490"/>
      <c r="S222" s="1589"/>
      <c r="T222" s="1589"/>
      <c r="U222" s="1590"/>
      <c r="V222" s="1589"/>
    </row>
    <row r="223" spans="1:22" s="1492" customFormat="1" outlineLevel="1">
      <c r="A223" s="1493" t="s">
        <v>2619</v>
      </c>
      <c r="B223" s="1495"/>
      <c r="C223" s="1496" t="s">
        <v>209</v>
      </c>
      <c r="D223" s="1500" t="s">
        <v>228</v>
      </c>
      <c r="E223" s="1500" t="s">
        <v>2779</v>
      </c>
      <c r="F223" s="1494"/>
      <c r="G223" s="1501" t="s">
        <v>172</v>
      </c>
      <c r="H223" s="1502"/>
      <c r="I223" s="1501" t="str">
        <f>A223&amp;"."&amp;C223&amp;"."&amp;D223</f>
        <v>221.03.02</v>
      </c>
      <c r="J223" s="1500" t="str">
        <f>E223</f>
        <v>Gradbena dela</v>
      </c>
      <c r="K223" s="3833"/>
      <c r="L223" s="3834"/>
      <c r="M223" s="3823"/>
      <c r="N223" s="2816">
        <f>SUM(N225:N231)</f>
        <v>0</v>
      </c>
      <c r="O223" s="1491"/>
      <c r="Q223" s="1841"/>
      <c r="R223" s="1490"/>
      <c r="S223" s="1589"/>
      <c r="T223" s="1589"/>
      <c r="U223" s="1590"/>
      <c r="V223" s="1589"/>
    </row>
    <row r="224" spans="1:22" ht="30.2" customHeight="1" outlineLevel="2">
      <c r="A224" s="1493" t="s">
        <v>2619</v>
      </c>
      <c r="B224" s="1504"/>
      <c r="C224" s="1496" t="s">
        <v>209</v>
      </c>
      <c r="D224" s="1500" t="s">
        <v>228</v>
      </c>
      <c r="E224" s="1505"/>
      <c r="G224" s="1506"/>
      <c r="H224" s="1507"/>
      <c r="I224" s="1506"/>
      <c r="J224" s="3835"/>
      <c r="K224" s="3836"/>
      <c r="L224" s="3836"/>
      <c r="M224" s="3824"/>
      <c r="N224" s="2818"/>
      <c r="O224" s="1491"/>
      <c r="Q224" s="1841"/>
      <c r="R224" s="1490"/>
      <c r="S224" s="1589"/>
      <c r="T224" s="1589"/>
      <c r="U224" s="1590"/>
      <c r="V224" s="1589"/>
    </row>
    <row r="225" spans="1:22" ht="39.950000000000003" customHeight="1" outlineLevel="2">
      <c r="A225" s="1493" t="s">
        <v>2619</v>
      </c>
      <c r="B225" s="1504"/>
      <c r="C225" s="1496" t="s">
        <v>209</v>
      </c>
      <c r="D225" s="1500" t="s">
        <v>228</v>
      </c>
      <c r="G225" s="1509" t="s">
        <v>198</v>
      </c>
      <c r="H225" s="1510">
        <v>1</v>
      </c>
      <c r="I225" s="3837" t="str">
        <f>A225&amp;"."&amp;C225&amp;"."&amp;D225&amp;"."&amp;H225</f>
        <v>221.03.02.1</v>
      </c>
      <c r="J225" s="1511" t="s">
        <v>2628</v>
      </c>
      <c r="K225" s="1475" t="s">
        <v>2627</v>
      </c>
      <c r="L225" s="1475">
        <v>349</v>
      </c>
      <c r="M225" s="1514">
        <v>0</v>
      </c>
      <c r="N225" s="2817">
        <f>+M225*L225</f>
        <v>0</v>
      </c>
      <c r="O225" s="1511"/>
      <c r="Q225" s="1841"/>
      <c r="R225" s="1490"/>
      <c r="S225" s="1591" t="s">
        <v>201</v>
      </c>
      <c r="T225" s="1589"/>
      <c r="U225" s="1590"/>
      <c r="V225" s="1591" t="s">
        <v>201</v>
      </c>
    </row>
    <row r="226" spans="1:22" s="1512" customFormat="1" ht="39.950000000000003" customHeight="1" outlineLevel="2">
      <c r="A226" s="1493" t="s">
        <v>2619</v>
      </c>
      <c r="B226" s="1504"/>
      <c r="C226" s="1496" t="s">
        <v>209</v>
      </c>
      <c r="D226" s="1500" t="s">
        <v>228</v>
      </c>
      <c r="E226" s="1470"/>
      <c r="F226" s="1470"/>
      <c r="G226" s="1509" t="s">
        <v>198</v>
      </c>
      <c r="H226" s="1510">
        <v>2</v>
      </c>
      <c r="I226" s="3837" t="str">
        <f t="shared" ref="I226" si="89">A226&amp;"."&amp;C226&amp;"."&amp;D226&amp;"."&amp;H226</f>
        <v>221.03.02.2</v>
      </c>
      <c r="J226" s="1511" t="s">
        <v>2780</v>
      </c>
      <c r="K226" s="1475" t="s">
        <v>2627</v>
      </c>
      <c r="L226" s="1475">
        <v>10</v>
      </c>
      <c r="M226" s="1514">
        <v>0</v>
      </c>
      <c r="N226" s="2817">
        <f t="shared" ref="N226:N231" si="90">+M226*L226</f>
        <v>0</v>
      </c>
      <c r="O226" s="1511"/>
      <c r="Q226" s="1841"/>
      <c r="R226" s="1490"/>
      <c r="S226" s="1591" t="s">
        <v>201</v>
      </c>
      <c r="T226" s="1589"/>
      <c r="U226" s="1590"/>
      <c r="V226" s="1591" t="s">
        <v>201</v>
      </c>
    </row>
    <row r="227" spans="1:22" ht="21" customHeight="1" outlineLevel="2">
      <c r="A227" s="1493" t="s">
        <v>2619</v>
      </c>
      <c r="B227" s="1504"/>
      <c r="C227" s="1496" t="s">
        <v>209</v>
      </c>
      <c r="D227" s="1500" t="s">
        <v>228</v>
      </c>
      <c r="G227" s="1509" t="s">
        <v>198</v>
      </c>
      <c r="H227" s="1510">
        <v>3</v>
      </c>
      <c r="I227" s="3837" t="str">
        <f>A227&amp;"."&amp;C227&amp;"."&amp;D227&amp;"."&amp;H227</f>
        <v>221.03.02.3</v>
      </c>
      <c r="J227" s="1511" t="s">
        <v>2781</v>
      </c>
      <c r="K227" s="1475" t="s">
        <v>2630</v>
      </c>
      <c r="L227" s="1475">
        <v>276.48</v>
      </c>
      <c r="M227" s="1514">
        <v>0</v>
      </c>
      <c r="N227" s="2817">
        <f t="shared" si="90"/>
        <v>0</v>
      </c>
      <c r="O227" s="1511"/>
      <c r="Q227" s="1841"/>
      <c r="R227" s="1490"/>
      <c r="S227" s="1591" t="s">
        <v>201</v>
      </c>
      <c r="T227" s="1589"/>
      <c r="U227" s="1590"/>
      <c r="V227" s="1591" t="s">
        <v>201</v>
      </c>
    </row>
    <row r="228" spans="1:22" s="1512" customFormat="1" ht="69.95" customHeight="1" outlineLevel="2">
      <c r="A228" s="1493" t="s">
        <v>2619</v>
      </c>
      <c r="B228" s="1504"/>
      <c r="C228" s="1496" t="s">
        <v>209</v>
      </c>
      <c r="D228" s="1500" t="s">
        <v>228</v>
      </c>
      <c r="E228" s="1470"/>
      <c r="F228" s="1470"/>
      <c r="G228" s="1509" t="s">
        <v>198</v>
      </c>
      <c r="H228" s="1510">
        <v>4</v>
      </c>
      <c r="I228" s="3837" t="str">
        <f t="shared" ref="I228:I231" si="91">A228&amp;"."&amp;C228&amp;"."&amp;D228&amp;"."&amp;H228</f>
        <v>221.03.02.4</v>
      </c>
      <c r="J228" s="1511" t="s">
        <v>2782</v>
      </c>
      <c r="K228" s="1475" t="s">
        <v>2627</v>
      </c>
      <c r="L228" s="1475">
        <v>31.795200000000001</v>
      </c>
      <c r="M228" s="1514">
        <v>0</v>
      </c>
      <c r="N228" s="2817">
        <f>+M228*L228</f>
        <v>0</v>
      </c>
      <c r="O228" s="1511"/>
      <c r="Q228" s="1841"/>
      <c r="R228" s="1490"/>
      <c r="S228" s="1591" t="s">
        <v>201</v>
      </c>
      <c r="T228" s="1589"/>
      <c r="U228" s="1590"/>
      <c r="V228" s="1591" t="s">
        <v>201</v>
      </c>
    </row>
    <row r="229" spans="1:22" s="1512" customFormat="1" ht="45" customHeight="1" outlineLevel="2">
      <c r="A229" s="1493" t="s">
        <v>2619</v>
      </c>
      <c r="B229" s="1504"/>
      <c r="C229" s="1496" t="s">
        <v>209</v>
      </c>
      <c r="D229" s="1500" t="s">
        <v>228</v>
      </c>
      <c r="E229" s="1470"/>
      <c r="F229" s="1470"/>
      <c r="G229" s="1509" t="s">
        <v>198</v>
      </c>
      <c r="H229" s="1510">
        <v>5</v>
      </c>
      <c r="I229" s="3837" t="str">
        <f t="shared" si="91"/>
        <v>221.03.02.5</v>
      </c>
      <c r="J229" s="1511" t="s">
        <v>2783</v>
      </c>
      <c r="K229" s="1475" t="s">
        <v>2627</v>
      </c>
      <c r="L229" s="1475">
        <v>95.385599999999997</v>
      </c>
      <c r="M229" s="1514">
        <v>0</v>
      </c>
      <c r="N229" s="2817">
        <f>+M229*L229</f>
        <v>0</v>
      </c>
      <c r="O229" s="1511"/>
      <c r="Q229" s="1841"/>
      <c r="R229" s="1490"/>
      <c r="S229" s="1591" t="s">
        <v>201</v>
      </c>
      <c r="T229" s="1589"/>
      <c r="U229" s="1590"/>
      <c r="V229" s="1591" t="s">
        <v>201</v>
      </c>
    </row>
    <row r="230" spans="1:22" s="1512" customFormat="1" ht="48.75" customHeight="1" outlineLevel="2">
      <c r="A230" s="1493" t="s">
        <v>2619</v>
      </c>
      <c r="B230" s="1504"/>
      <c r="C230" s="1496" t="s">
        <v>209</v>
      </c>
      <c r="D230" s="1500" t="s">
        <v>228</v>
      </c>
      <c r="E230" s="1470"/>
      <c r="F230" s="1470"/>
      <c r="G230" s="1509" t="s">
        <v>198</v>
      </c>
      <c r="H230" s="1510">
        <v>6</v>
      </c>
      <c r="I230" s="3837" t="str">
        <f t="shared" si="91"/>
        <v>221.03.02.6</v>
      </c>
      <c r="J230" s="3847" t="s">
        <v>2784</v>
      </c>
      <c r="K230" s="1475" t="s">
        <v>2627</v>
      </c>
      <c r="L230" s="1475">
        <v>222.56639999999999</v>
      </c>
      <c r="M230" s="1514">
        <v>0</v>
      </c>
      <c r="N230" s="2817">
        <f t="shared" si="90"/>
        <v>0</v>
      </c>
      <c r="O230" s="1511"/>
      <c r="Q230" s="1841"/>
      <c r="R230" s="1490"/>
      <c r="S230" s="1591" t="s">
        <v>201</v>
      </c>
      <c r="T230" s="1589"/>
      <c r="U230" s="1590"/>
      <c r="V230" s="1591" t="s">
        <v>201</v>
      </c>
    </row>
    <row r="231" spans="1:22" s="1512" customFormat="1" ht="21" customHeight="1" outlineLevel="2">
      <c r="A231" s="1493" t="s">
        <v>2619</v>
      </c>
      <c r="B231" s="1504"/>
      <c r="C231" s="1496" t="s">
        <v>209</v>
      </c>
      <c r="D231" s="1500" t="s">
        <v>228</v>
      </c>
      <c r="E231" s="1470"/>
      <c r="F231" s="1470"/>
      <c r="G231" s="1509" t="s">
        <v>198</v>
      </c>
      <c r="H231" s="1510">
        <v>7</v>
      </c>
      <c r="I231" s="3837" t="str">
        <f t="shared" si="91"/>
        <v>221.03.02.7</v>
      </c>
      <c r="J231" s="3847" t="s">
        <v>2785</v>
      </c>
      <c r="K231" s="1475" t="s">
        <v>2627</v>
      </c>
      <c r="L231" s="1475">
        <v>349</v>
      </c>
      <c r="M231" s="1514">
        <v>0</v>
      </c>
      <c r="N231" s="2817">
        <f t="shared" si="90"/>
        <v>0</v>
      </c>
      <c r="O231" s="1511"/>
      <c r="Q231" s="1841"/>
      <c r="R231" s="1490"/>
      <c r="S231" s="1591" t="s">
        <v>201</v>
      </c>
      <c r="T231" s="1589"/>
      <c r="U231" s="1590"/>
      <c r="V231" s="1591" t="s">
        <v>201</v>
      </c>
    </row>
    <row r="232" spans="1:22" s="1512" customFormat="1" outlineLevel="1">
      <c r="A232" s="1513"/>
      <c r="B232" s="1470"/>
      <c r="C232" s="1513"/>
      <c r="D232" s="1513"/>
      <c r="E232" s="1470"/>
      <c r="F232" s="1470"/>
      <c r="G232" s="1509"/>
      <c r="H232" s="1507"/>
      <c r="I232" s="1506"/>
      <c r="J232" s="1511"/>
      <c r="K232" s="1475"/>
      <c r="L232" s="1475"/>
      <c r="M232" s="1514"/>
      <c r="N232" s="2817"/>
      <c r="O232" s="1511"/>
      <c r="Q232" s="1841"/>
      <c r="R232" s="1490"/>
      <c r="S232" s="1589"/>
      <c r="T232" s="1589"/>
      <c r="U232" s="1590"/>
      <c r="V232" s="1589"/>
    </row>
    <row r="233" spans="1:22" s="1492" customFormat="1" outlineLevel="1">
      <c r="A233" s="1493" t="s">
        <v>2619</v>
      </c>
      <c r="B233" s="1495"/>
      <c r="C233" s="1496" t="s">
        <v>209</v>
      </c>
      <c r="D233" s="1500" t="s">
        <v>209</v>
      </c>
      <c r="E233" s="1500" t="s">
        <v>2786</v>
      </c>
      <c r="F233" s="1494"/>
      <c r="G233" s="1501" t="s">
        <v>172</v>
      </c>
      <c r="H233" s="1502"/>
      <c r="I233" s="1501" t="str">
        <f>A233&amp;"."&amp;C233&amp;"."&amp;D233</f>
        <v>221.03.03</v>
      </c>
      <c r="J233" s="1500" t="str">
        <f>E233</f>
        <v>Montažna dela</v>
      </c>
      <c r="K233" s="3833"/>
      <c r="L233" s="3834"/>
      <c r="M233" s="3823"/>
      <c r="N233" s="2816">
        <f>SUM(N235:N259)</f>
        <v>0</v>
      </c>
      <c r="O233" s="1491"/>
      <c r="Q233" s="1841"/>
      <c r="R233" s="1490"/>
      <c r="S233" s="1589"/>
      <c r="T233" s="1589"/>
      <c r="U233" s="1590"/>
      <c r="V233" s="1589"/>
    </row>
    <row r="234" spans="1:22" ht="30.2" customHeight="1" outlineLevel="2">
      <c r="A234" s="1493" t="s">
        <v>2619</v>
      </c>
      <c r="B234" s="1504"/>
      <c r="C234" s="1496" t="s">
        <v>209</v>
      </c>
      <c r="D234" s="1500" t="s">
        <v>209</v>
      </c>
      <c r="E234" s="1505"/>
      <c r="G234" s="1506"/>
      <c r="H234" s="1507"/>
      <c r="I234" s="1506"/>
      <c r="J234" s="3835"/>
      <c r="K234" s="3836"/>
      <c r="L234" s="3836"/>
      <c r="M234" s="3824"/>
      <c r="N234" s="2818"/>
      <c r="O234" s="1491"/>
      <c r="Q234" s="1841"/>
      <c r="R234" s="1490"/>
      <c r="S234" s="1589"/>
      <c r="T234" s="1589"/>
      <c r="U234" s="1590"/>
      <c r="V234" s="1589"/>
    </row>
    <row r="235" spans="1:22" ht="39.950000000000003" customHeight="1" outlineLevel="2">
      <c r="A235" s="1493" t="s">
        <v>2619</v>
      </c>
      <c r="B235" s="1504"/>
      <c r="C235" s="1496" t="s">
        <v>209</v>
      </c>
      <c r="D235" s="1500" t="s">
        <v>209</v>
      </c>
      <c r="G235" s="1509" t="s">
        <v>198</v>
      </c>
      <c r="H235" s="1510">
        <v>1</v>
      </c>
      <c r="I235" s="3837" t="str">
        <f>A235&amp;"."&amp;C235&amp;"."&amp;D235&amp;"."&amp;H235</f>
        <v>221.03.03.1</v>
      </c>
      <c r="J235" s="1511" t="s">
        <v>2787</v>
      </c>
      <c r="K235" s="1475" t="s">
        <v>2625</v>
      </c>
      <c r="L235" s="1475">
        <v>11.4</v>
      </c>
      <c r="M235" s="1514">
        <v>0</v>
      </c>
      <c r="N235" s="2817">
        <f t="shared" ref="N235:N259" si="92">+M235*L235</f>
        <v>0</v>
      </c>
      <c r="O235" s="1511"/>
      <c r="Q235" s="1841"/>
      <c r="R235" s="1490"/>
      <c r="S235" s="1591" t="s">
        <v>201</v>
      </c>
      <c r="T235" s="1589"/>
      <c r="U235" s="1590"/>
      <c r="V235" s="1591" t="s">
        <v>201</v>
      </c>
    </row>
    <row r="236" spans="1:22" s="1512" customFormat="1" ht="39.950000000000003" customHeight="1" outlineLevel="2">
      <c r="A236" s="1493" t="s">
        <v>2619</v>
      </c>
      <c r="B236" s="1504"/>
      <c r="C236" s="1496" t="s">
        <v>209</v>
      </c>
      <c r="D236" s="1500" t="s">
        <v>209</v>
      </c>
      <c r="E236" s="1470"/>
      <c r="F236" s="1470"/>
      <c r="G236" s="1509" t="s">
        <v>198</v>
      </c>
      <c r="H236" s="1510">
        <v>2</v>
      </c>
      <c r="I236" s="3837" t="str">
        <f t="shared" ref="I236" si="93">A236&amp;"."&amp;C236&amp;"."&amp;D236&amp;"."&amp;H236</f>
        <v>221.03.03.2</v>
      </c>
      <c r="J236" s="1511" t="s">
        <v>2788</v>
      </c>
      <c r="K236" s="1475" t="s">
        <v>2625</v>
      </c>
      <c r="L236" s="1475">
        <v>103.8</v>
      </c>
      <c r="M236" s="1514">
        <v>0</v>
      </c>
      <c r="N236" s="2817">
        <f t="shared" si="92"/>
        <v>0</v>
      </c>
      <c r="O236" s="1511"/>
      <c r="Q236" s="1841"/>
      <c r="R236" s="1490"/>
      <c r="S236" s="1591" t="s">
        <v>201</v>
      </c>
      <c r="T236" s="1589"/>
      <c r="U236" s="1590"/>
      <c r="V236" s="1591" t="s">
        <v>201</v>
      </c>
    </row>
    <row r="237" spans="1:22" ht="39.950000000000003" customHeight="1" outlineLevel="2">
      <c r="A237" s="1493" t="s">
        <v>2619</v>
      </c>
      <c r="B237" s="1504"/>
      <c r="C237" s="1496" t="s">
        <v>209</v>
      </c>
      <c r="D237" s="1500" t="s">
        <v>209</v>
      </c>
      <c r="G237" s="1509" t="s">
        <v>198</v>
      </c>
      <c r="H237" s="1510">
        <v>3</v>
      </c>
      <c r="I237" s="3837" t="str">
        <f>A237&amp;"."&amp;C237&amp;"."&amp;D237&amp;"."&amp;H237</f>
        <v>221.03.03.3</v>
      </c>
      <c r="J237" s="1511" t="s">
        <v>2789</v>
      </c>
      <c r="K237" s="1475" t="s">
        <v>2625</v>
      </c>
      <c r="L237" s="1475">
        <v>78.5</v>
      </c>
      <c r="M237" s="1514">
        <v>0</v>
      </c>
      <c r="N237" s="2817">
        <f t="shared" si="92"/>
        <v>0</v>
      </c>
      <c r="O237" s="1511"/>
      <c r="Q237" s="1841"/>
      <c r="R237" s="1490"/>
      <c r="S237" s="1591" t="s">
        <v>201</v>
      </c>
      <c r="T237" s="1589"/>
      <c r="U237" s="1590"/>
      <c r="V237" s="1591" t="s">
        <v>201</v>
      </c>
    </row>
    <row r="238" spans="1:22" ht="39.950000000000003" customHeight="1" outlineLevel="2">
      <c r="A238" s="1493" t="s">
        <v>2619</v>
      </c>
      <c r="B238" s="1504"/>
      <c r="C238" s="1496" t="s">
        <v>209</v>
      </c>
      <c r="D238" s="1500" t="s">
        <v>209</v>
      </c>
      <c r="G238" s="1509" t="s">
        <v>198</v>
      </c>
      <c r="H238" s="1510">
        <v>4</v>
      </c>
      <c r="I238" s="3837" t="str">
        <f>A238&amp;"."&amp;C238&amp;"."&amp;D238&amp;"."&amp;H238</f>
        <v>221.03.03.4</v>
      </c>
      <c r="J238" s="1511" t="s">
        <v>2790</v>
      </c>
      <c r="K238" s="1475" t="s">
        <v>2625</v>
      </c>
      <c r="L238" s="1475">
        <v>70.300000000000011</v>
      </c>
      <c r="M238" s="1514">
        <v>0</v>
      </c>
      <c r="N238" s="2817">
        <f t="shared" si="92"/>
        <v>0</v>
      </c>
      <c r="O238" s="1511"/>
      <c r="Q238" s="1841"/>
      <c r="R238" s="1490"/>
      <c r="S238" s="1591" t="s">
        <v>201</v>
      </c>
      <c r="T238" s="1589"/>
      <c r="U238" s="1590"/>
      <c r="V238" s="1591" t="s">
        <v>201</v>
      </c>
    </row>
    <row r="239" spans="1:22" s="1512" customFormat="1" ht="39.950000000000003" customHeight="1" outlineLevel="2">
      <c r="A239" s="1493" t="s">
        <v>2619</v>
      </c>
      <c r="B239" s="1504"/>
      <c r="C239" s="1496" t="s">
        <v>209</v>
      </c>
      <c r="D239" s="1500" t="s">
        <v>209</v>
      </c>
      <c r="E239" s="1470"/>
      <c r="F239" s="1470"/>
      <c r="G239" s="1509" t="s">
        <v>198</v>
      </c>
      <c r="H239" s="1510">
        <v>5</v>
      </c>
      <c r="I239" s="3837" t="str">
        <f t="shared" ref="I239" si="94">A239&amp;"."&amp;C239&amp;"."&amp;D239&amp;"."&amp;H239</f>
        <v>221.03.03.5</v>
      </c>
      <c r="J239" s="1511" t="s">
        <v>2791</v>
      </c>
      <c r="K239" s="1475" t="s">
        <v>2625</v>
      </c>
      <c r="L239" s="1475">
        <v>63.3</v>
      </c>
      <c r="M239" s="1514">
        <v>0</v>
      </c>
      <c r="N239" s="2817">
        <f t="shared" si="92"/>
        <v>0</v>
      </c>
      <c r="O239" s="1511"/>
      <c r="Q239" s="1841"/>
      <c r="R239" s="1490"/>
      <c r="S239" s="1591" t="s">
        <v>201</v>
      </c>
      <c r="T239" s="1589"/>
      <c r="U239" s="1590"/>
      <c r="V239" s="1591" t="s">
        <v>201</v>
      </c>
    </row>
    <row r="240" spans="1:22" ht="39.950000000000003" customHeight="1" outlineLevel="2">
      <c r="A240" s="1493" t="s">
        <v>2619</v>
      </c>
      <c r="B240" s="1504"/>
      <c r="C240" s="1496" t="s">
        <v>209</v>
      </c>
      <c r="D240" s="1500" t="s">
        <v>209</v>
      </c>
      <c r="G240" s="1509" t="s">
        <v>198</v>
      </c>
      <c r="H240" s="1510">
        <v>6</v>
      </c>
      <c r="I240" s="3837" t="str">
        <f>A240&amp;"."&amp;C240&amp;"."&amp;D240&amp;"."&amp;H240</f>
        <v>221.03.03.6</v>
      </c>
      <c r="J240" s="1511" t="s">
        <v>2792</v>
      </c>
      <c r="K240" s="1475" t="s">
        <v>2625</v>
      </c>
      <c r="L240" s="1475">
        <v>18.3</v>
      </c>
      <c r="M240" s="1514">
        <v>0</v>
      </c>
      <c r="N240" s="2817">
        <f t="shared" si="92"/>
        <v>0</v>
      </c>
      <c r="O240" s="1511"/>
      <c r="Q240" s="1841"/>
      <c r="R240" s="1490"/>
      <c r="S240" s="1591" t="s">
        <v>201</v>
      </c>
      <c r="T240" s="1589"/>
      <c r="U240" s="1590"/>
      <c r="V240" s="1591" t="s">
        <v>201</v>
      </c>
    </row>
    <row r="241" spans="1:22" ht="39.950000000000003" customHeight="1" outlineLevel="2">
      <c r="A241" s="1493" t="s">
        <v>2619</v>
      </c>
      <c r="B241" s="1504"/>
      <c r="C241" s="1496" t="s">
        <v>209</v>
      </c>
      <c r="D241" s="1500" t="s">
        <v>209</v>
      </c>
      <c r="G241" s="1509" t="s">
        <v>198</v>
      </c>
      <c r="H241" s="1510">
        <v>7</v>
      </c>
      <c r="I241" s="3837" t="str">
        <f>A241&amp;"."&amp;C241&amp;"."&amp;D241&amp;"."&amp;H241</f>
        <v>221.03.03.7</v>
      </c>
      <c r="J241" s="1511" t="s">
        <v>2793</v>
      </c>
      <c r="K241" s="1475" t="s">
        <v>2625</v>
      </c>
      <c r="L241" s="1475">
        <v>70.599999999999994</v>
      </c>
      <c r="M241" s="1514">
        <v>0</v>
      </c>
      <c r="N241" s="2817">
        <f t="shared" si="92"/>
        <v>0</v>
      </c>
      <c r="O241" s="1511"/>
      <c r="Q241" s="1841"/>
      <c r="R241" s="1490"/>
      <c r="S241" s="1591" t="s">
        <v>201</v>
      </c>
      <c r="T241" s="1589"/>
      <c r="U241" s="1590"/>
      <c r="V241" s="1591" t="s">
        <v>201</v>
      </c>
    </row>
    <row r="242" spans="1:22" s="1512" customFormat="1" ht="39.950000000000003" customHeight="1" outlineLevel="2">
      <c r="A242" s="1493" t="s">
        <v>2619</v>
      </c>
      <c r="B242" s="1504"/>
      <c r="C242" s="1496" t="s">
        <v>209</v>
      </c>
      <c r="D242" s="1500" t="s">
        <v>209</v>
      </c>
      <c r="E242" s="1470"/>
      <c r="F242" s="1470"/>
      <c r="G242" s="1509" t="s">
        <v>198</v>
      </c>
      <c r="H242" s="1510">
        <v>8</v>
      </c>
      <c r="I242" s="3837" t="str">
        <f t="shared" ref="I242" si="95">A242&amp;"."&amp;C242&amp;"."&amp;D242&amp;"."&amp;H242</f>
        <v>221.03.03.8</v>
      </c>
      <c r="J242" s="1511" t="s">
        <v>2794</v>
      </c>
      <c r="K242" s="1475" t="s">
        <v>2623</v>
      </c>
      <c r="L242" s="1475">
        <v>7</v>
      </c>
      <c r="M242" s="1514">
        <v>0</v>
      </c>
      <c r="N242" s="2817">
        <f t="shared" si="92"/>
        <v>0</v>
      </c>
      <c r="O242" s="1511"/>
      <c r="Q242" s="1841"/>
      <c r="R242" s="1490"/>
      <c r="S242" s="1591" t="s">
        <v>201</v>
      </c>
      <c r="T242" s="1589"/>
      <c r="U242" s="1590"/>
      <c r="V242" s="1591" t="s">
        <v>201</v>
      </c>
    </row>
    <row r="243" spans="1:22" ht="39.950000000000003" customHeight="1" outlineLevel="2">
      <c r="A243" s="1493" t="s">
        <v>2619</v>
      </c>
      <c r="B243" s="1504"/>
      <c r="C243" s="1496" t="s">
        <v>209</v>
      </c>
      <c r="D243" s="1500" t="s">
        <v>209</v>
      </c>
      <c r="G243" s="1509" t="s">
        <v>198</v>
      </c>
      <c r="H243" s="1510">
        <v>9</v>
      </c>
      <c r="I243" s="3837" t="str">
        <f>A243&amp;"."&amp;C243&amp;"."&amp;D243&amp;"."&amp;H243</f>
        <v>221.03.03.9</v>
      </c>
      <c r="J243" s="1511" t="s">
        <v>2795</v>
      </c>
      <c r="K243" s="1475" t="s">
        <v>2623</v>
      </c>
      <c r="L243" s="1475">
        <v>13</v>
      </c>
      <c r="M243" s="1514">
        <v>0</v>
      </c>
      <c r="N243" s="2817">
        <f t="shared" si="92"/>
        <v>0</v>
      </c>
      <c r="O243" s="1511"/>
      <c r="Q243" s="1841"/>
      <c r="R243" s="1490"/>
      <c r="S243" s="1591" t="s">
        <v>201</v>
      </c>
      <c r="T243" s="1589"/>
      <c r="U243" s="1590"/>
      <c r="V243" s="1591" t="s">
        <v>201</v>
      </c>
    </row>
    <row r="244" spans="1:22" ht="39.950000000000003" customHeight="1" outlineLevel="2">
      <c r="A244" s="1493" t="s">
        <v>2619</v>
      </c>
      <c r="B244" s="1504"/>
      <c r="C244" s="1496" t="s">
        <v>209</v>
      </c>
      <c r="D244" s="1500" t="s">
        <v>209</v>
      </c>
      <c r="G244" s="1509" t="s">
        <v>198</v>
      </c>
      <c r="H244" s="1510">
        <v>10</v>
      </c>
      <c r="I244" s="3837" t="str">
        <f>A244&amp;"."&amp;C244&amp;"."&amp;D244&amp;"."&amp;H244</f>
        <v>221.03.03.10</v>
      </c>
      <c r="J244" s="1511" t="s">
        <v>2796</v>
      </c>
      <c r="K244" s="1475" t="s">
        <v>2623</v>
      </c>
      <c r="L244" s="1475">
        <v>1</v>
      </c>
      <c r="M244" s="1514">
        <v>0</v>
      </c>
      <c r="N244" s="2817">
        <f t="shared" si="92"/>
        <v>0</v>
      </c>
      <c r="O244" s="1511"/>
      <c r="Q244" s="1841"/>
      <c r="R244" s="1490"/>
      <c r="S244" s="1591" t="s">
        <v>201</v>
      </c>
      <c r="T244" s="1589"/>
      <c r="U244" s="1590"/>
      <c r="V244" s="1591" t="s">
        <v>201</v>
      </c>
    </row>
    <row r="245" spans="1:22" s="1512" customFormat="1" ht="39.950000000000003" customHeight="1" outlineLevel="2">
      <c r="A245" s="1493" t="s">
        <v>2619</v>
      </c>
      <c r="B245" s="1504"/>
      <c r="C245" s="1496" t="s">
        <v>209</v>
      </c>
      <c r="D245" s="1500" t="s">
        <v>209</v>
      </c>
      <c r="E245" s="1470"/>
      <c r="F245" s="1470"/>
      <c r="G245" s="1509" t="s">
        <v>198</v>
      </c>
      <c r="H245" s="1510">
        <v>11</v>
      </c>
      <c r="I245" s="3837" t="str">
        <f t="shared" ref="I245" si="96">A245&amp;"."&amp;C245&amp;"."&amp;D245&amp;"."&amp;H245</f>
        <v>221.03.03.11</v>
      </c>
      <c r="J245" s="1511" t="s">
        <v>2797</v>
      </c>
      <c r="K245" s="1475" t="s">
        <v>2623</v>
      </c>
      <c r="L245" s="1475">
        <v>5</v>
      </c>
      <c r="M245" s="1514">
        <v>0</v>
      </c>
      <c r="N245" s="2817">
        <f t="shared" si="92"/>
        <v>0</v>
      </c>
      <c r="O245" s="1511"/>
      <c r="Q245" s="1841"/>
      <c r="R245" s="1490"/>
      <c r="S245" s="1591" t="s">
        <v>201</v>
      </c>
      <c r="T245" s="1589"/>
      <c r="U245" s="1590"/>
      <c r="V245" s="1591" t="s">
        <v>201</v>
      </c>
    </row>
    <row r="246" spans="1:22" ht="39.950000000000003" customHeight="1" outlineLevel="2">
      <c r="A246" s="1493" t="s">
        <v>2619</v>
      </c>
      <c r="B246" s="1504"/>
      <c r="C246" s="1496" t="s">
        <v>209</v>
      </c>
      <c r="D246" s="1500" t="s">
        <v>209</v>
      </c>
      <c r="G246" s="1509" t="s">
        <v>198</v>
      </c>
      <c r="H246" s="1510">
        <v>12</v>
      </c>
      <c r="I246" s="3837" t="str">
        <f>A246&amp;"."&amp;C246&amp;"."&amp;D246&amp;"."&amp;H246</f>
        <v>221.03.03.12</v>
      </c>
      <c r="J246" s="1511" t="s">
        <v>2798</v>
      </c>
      <c r="K246" s="1475" t="s">
        <v>2623</v>
      </c>
      <c r="L246" s="1475">
        <v>7</v>
      </c>
      <c r="M246" s="1514">
        <v>0</v>
      </c>
      <c r="N246" s="2817">
        <f t="shared" si="92"/>
        <v>0</v>
      </c>
      <c r="O246" s="1511"/>
      <c r="Q246" s="1841"/>
      <c r="R246" s="1490"/>
      <c r="S246" s="1591" t="s">
        <v>201</v>
      </c>
      <c r="T246" s="1589"/>
      <c r="U246" s="1590"/>
      <c r="V246" s="1591" t="s">
        <v>201</v>
      </c>
    </row>
    <row r="247" spans="1:22" ht="39.950000000000003" customHeight="1" outlineLevel="2">
      <c r="A247" s="1493" t="s">
        <v>2619</v>
      </c>
      <c r="B247" s="1504"/>
      <c r="C247" s="1496" t="s">
        <v>209</v>
      </c>
      <c r="D247" s="1500" t="s">
        <v>209</v>
      </c>
      <c r="G247" s="1509" t="s">
        <v>198</v>
      </c>
      <c r="H247" s="1510">
        <v>13</v>
      </c>
      <c r="I247" s="3837" t="str">
        <f>A247&amp;"."&amp;C247&amp;"."&amp;D247&amp;"."&amp;H247</f>
        <v>221.03.03.13</v>
      </c>
      <c r="J247" s="1511" t="s">
        <v>2799</v>
      </c>
      <c r="K247" s="1475" t="s">
        <v>2623</v>
      </c>
      <c r="L247" s="1475">
        <v>3</v>
      </c>
      <c r="M247" s="1514">
        <v>0</v>
      </c>
      <c r="N247" s="2817">
        <f t="shared" si="92"/>
        <v>0</v>
      </c>
      <c r="O247" s="1511"/>
      <c r="Q247" s="1841"/>
      <c r="R247" s="1490"/>
      <c r="S247" s="1591" t="s">
        <v>201</v>
      </c>
      <c r="T247" s="1589"/>
      <c r="U247" s="1590"/>
      <c r="V247" s="1591" t="s">
        <v>201</v>
      </c>
    </row>
    <row r="248" spans="1:22" ht="64.5" customHeight="1" outlineLevel="2">
      <c r="A248" s="1493" t="s">
        <v>2619</v>
      </c>
      <c r="B248" s="1504"/>
      <c r="C248" s="1496" t="s">
        <v>209</v>
      </c>
      <c r="D248" s="1500" t="s">
        <v>209</v>
      </c>
      <c r="G248" s="1509" t="s">
        <v>198</v>
      </c>
      <c r="H248" s="1510">
        <v>14</v>
      </c>
      <c r="I248" s="3837" t="str">
        <f>A248&amp;"."&amp;C248&amp;"."&amp;D248&amp;"."&amp;H248</f>
        <v>221.03.03.14</v>
      </c>
      <c r="J248" s="1511" t="s">
        <v>2800</v>
      </c>
      <c r="K248" s="1475" t="s">
        <v>2623</v>
      </c>
      <c r="L248" s="1475">
        <v>16</v>
      </c>
      <c r="M248" s="1514">
        <v>0</v>
      </c>
      <c r="N248" s="2817">
        <f t="shared" si="92"/>
        <v>0</v>
      </c>
      <c r="O248" s="1511"/>
      <c r="Q248" s="1841"/>
      <c r="R248" s="1490"/>
      <c r="S248" s="1591" t="s">
        <v>201</v>
      </c>
      <c r="T248" s="1589"/>
      <c r="U248" s="1590"/>
      <c r="V248" s="1591" t="s">
        <v>201</v>
      </c>
    </row>
    <row r="249" spans="1:22" s="1512" customFormat="1" ht="58.5" customHeight="1" outlineLevel="2">
      <c r="A249" s="1493" t="s">
        <v>2619</v>
      </c>
      <c r="B249" s="1504"/>
      <c r="C249" s="1496" t="s">
        <v>209</v>
      </c>
      <c r="D249" s="1500" t="s">
        <v>209</v>
      </c>
      <c r="E249" s="1470"/>
      <c r="F249" s="1470"/>
      <c r="G249" s="1509" t="s">
        <v>198</v>
      </c>
      <c r="H249" s="1510">
        <v>15</v>
      </c>
      <c r="I249" s="3837" t="str">
        <f t="shared" ref="I249" si="97">A249&amp;"."&amp;C249&amp;"."&amp;D249&amp;"."&amp;H249</f>
        <v>221.03.03.15</v>
      </c>
      <c r="J249" s="1511" t="s">
        <v>2801</v>
      </c>
      <c r="K249" s="1475" t="s">
        <v>2623</v>
      </c>
      <c r="L249" s="1475">
        <v>6</v>
      </c>
      <c r="M249" s="1514">
        <v>0</v>
      </c>
      <c r="N249" s="2817">
        <f t="shared" si="92"/>
        <v>0</v>
      </c>
      <c r="O249" s="1511"/>
      <c r="Q249" s="1841"/>
      <c r="R249" s="1490"/>
      <c r="S249" s="1591" t="s">
        <v>201</v>
      </c>
      <c r="T249" s="1589"/>
      <c r="U249" s="1590"/>
      <c r="V249" s="1591" t="s">
        <v>201</v>
      </c>
    </row>
    <row r="250" spans="1:22" ht="57.75" customHeight="1" outlineLevel="2">
      <c r="A250" s="1493" t="s">
        <v>2619</v>
      </c>
      <c r="B250" s="1504"/>
      <c r="C250" s="1496" t="s">
        <v>209</v>
      </c>
      <c r="D250" s="1500" t="s">
        <v>209</v>
      </c>
      <c r="G250" s="1509" t="s">
        <v>198</v>
      </c>
      <c r="H250" s="1510">
        <v>16</v>
      </c>
      <c r="I250" s="3837" t="str">
        <f>A250&amp;"."&amp;C250&amp;"."&amp;D250&amp;"."&amp;H250</f>
        <v>221.03.03.16</v>
      </c>
      <c r="J250" s="1511" t="s">
        <v>2802</v>
      </c>
      <c r="K250" s="1475" t="s">
        <v>2623</v>
      </c>
      <c r="L250" s="1475">
        <v>1</v>
      </c>
      <c r="M250" s="1514">
        <v>0</v>
      </c>
      <c r="N250" s="2817">
        <f t="shared" si="92"/>
        <v>0</v>
      </c>
      <c r="O250" s="1511"/>
      <c r="Q250" s="1841"/>
      <c r="R250" s="1490"/>
      <c r="S250" s="1591" t="s">
        <v>201</v>
      </c>
      <c r="T250" s="1589"/>
      <c r="U250" s="1590"/>
      <c r="V250" s="1591" t="s">
        <v>201</v>
      </c>
    </row>
    <row r="251" spans="1:22" ht="48" customHeight="1" outlineLevel="2">
      <c r="A251" s="1493" t="s">
        <v>2619</v>
      </c>
      <c r="B251" s="1504"/>
      <c r="C251" s="1496" t="s">
        <v>209</v>
      </c>
      <c r="D251" s="1500" t="s">
        <v>209</v>
      </c>
      <c r="G251" s="1509" t="s">
        <v>198</v>
      </c>
      <c r="H251" s="1510">
        <v>17</v>
      </c>
      <c r="I251" s="3837" t="str">
        <f>A251&amp;"."&amp;C251&amp;"."&amp;D251&amp;"."&amp;H251</f>
        <v>221.03.03.17</v>
      </c>
      <c r="J251" s="1511" t="s">
        <v>2803</v>
      </c>
      <c r="K251" s="1475" t="s">
        <v>2623</v>
      </c>
      <c r="L251" s="1475">
        <v>11</v>
      </c>
      <c r="M251" s="1514">
        <v>0</v>
      </c>
      <c r="N251" s="2817">
        <f t="shared" si="92"/>
        <v>0</v>
      </c>
      <c r="O251" s="1511"/>
      <c r="Q251" s="1841"/>
      <c r="R251" s="1490"/>
      <c r="S251" s="1591" t="s">
        <v>201</v>
      </c>
      <c r="T251" s="1589"/>
      <c r="U251" s="1590"/>
      <c r="V251" s="1591" t="s">
        <v>201</v>
      </c>
    </row>
    <row r="252" spans="1:22" s="1512" customFormat="1" ht="39.950000000000003" customHeight="1" outlineLevel="2">
      <c r="A252" s="1493" t="s">
        <v>2619</v>
      </c>
      <c r="B252" s="1504"/>
      <c r="C252" s="1496" t="s">
        <v>209</v>
      </c>
      <c r="D252" s="1500" t="s">
        <v>209</v>
      </c>
      <c r="E252" s="1470"/>
      <c r="F252" s="1470"/>
      <c r="G252" s="1509" t="s">
        <v>198</v>
      </c>
      <c r="H252" s="1510">
        <v>18</v>
      </c>
      <c r="I252" s="3837" t="str">
        <f t="shared" ref="I252" si="98">A252&amp;"."&amp;C252&amp;"."&amp;D252&amp;"."&amp;H252</f>
        <v>221.03.03.18</v>
      </c>
      <c r="J252" s="1511" t="s">
        <v>2804</v>
      </c>
      <c r="K252" s="1475" t="s">
        <v>2623</v>
      </c>
      <c r="L252" s="1475">
        <v>2</v>
      </c>
      <c r="M252" s="1514">
        <v>0</v>
      </c>
      <c r="N252" s="2817">
        <f t="shared" si="92"/>
        <v>0</v>
      </c>
      <c r="O252" s="1511"/>
      <c r="Q252" s="1841"/>
      <c r="R252" s="1490"/>
      <c r="S252" s="1591" t="s">
        <v>201</v>
      </c>
      <c r="T252" s="1589"/>
      <c r="U252" s="1590"/>
      <c r="V252" s="1591" t="s">
        <v>201</v>
      </c>
    </row>
    <row r="253" spans="1:22" ht="39.950000000000003" customHeight="1" outlineLevel="2">
      <c r="A253" s="1493" t="s">
        <v>2619</v>
      </c>
      <c r="B253" s="1504"/>
      <c r="C253" s="1496" t="s">
        <v>209</v>
      </c>
      <c r="D253" s="1500" t="s">
        <v>209</v>
      </c>
      <c r="G253" s="1509" t="s">
        <v>198</v>
      </c>
      <c r="H253" s="1510">
        <v>19</v>
      </c>
      <c r="I253" s="3837" t="str">
        <f>A253&amp;"."&amp;C253&amp;"."&amp;D253&amp;"."&amp;H253</f>
        <v>221.03.03.19</v>
      </c>
      <c r="J253" s="1511" t="s">
        <v>2805</v>
      </c>
      <c r="K253" s="1475" t="s">
        <v>2623</v>
      </c>
      <c r="L253" s="1475">
        <v>3</v>
      </c>
      <c r="M253" s="1514">
        <v>0</v>
      </c>
      <c r="N253" s="2817">
        <f t="shared" ref="N253" si="99">+M253*L253</f>
        <v>0</v>
      </c>
      <c r="O253" s="1511"/>
      <c r="Q253" s="1841"/>
      <c r="R253" s="1490"/>
      <c r="S253" s="1591" t="s">
        <v>201</v>
      </c>
      <c r="T253" s="1589"/>
      <c r="U253" s="1590"/>
      <c r="V253" s="1591" t="s">
        <v>201</v>
      </c>
    </row>
    <row r="254" spans="1:22" ht="39.950000000000003" customHeight="1" outlineLevel="2">
      <c r="A254" s="1493" t="s">
        <v>2619</v>
      </c>
      <c r="B254" s="1504"/>
      <c r="C254" s="1496" t="s">
        <v>209</v>
      </c>
      <c r="D254" s="1500" t="s">
        <v>209</v>
      </c>
      <c r="G254" s="1509" t="s">
        <v>198</v>
      </c>
      <c r="H254" s="1510">
        <v>20</v>
      </c>
      <c r="I254" s="3837" t="str">
        <f>A254&amp;"."&amp;C254&amp;"."&amp;D254&amp;"."&amp;H254</f>
        <v>221.03.03.20</v>
      </c>
      <c r="J254" s="1511" t="s">
        <v>2806</v>
      </c>
      <c r="K254" s="1475" t="s">
        <v>2623</v>
      </c>
      <c r="L254" s="1475">
        <v>2</v>
      </c>
      <c r="M254" s="1514">
        <v>0</v>
      </c>
      <c r="N254" s="2817">
        <f t="shared" si="92"/>
        <v>0</v>
      </c>
      <c r="O254" s="1511"/>
      <c r="Q254" s="1841"/>
      <c r="R254" s="1490"/>
      <c r="S254" s="1591" t="s">
        <v>201</v>
      </c>
      <c r="T254" s="1589"/>
      <c r="U254" s="1590"/>
      <c r="V254" s="1591" t="s">
        <v>201</v>
      </c>
    </row>
    <row r="255" spans="1:22" ht="39.950000000000003" customHeight="1" outlineLevel="2">
      <c r="A255" s="1493" t="s">
        <v>2619</v>
      </c>
      <c r="B255" s="1504"/>
      <c r="C255" s="1496" t="s">
        <v>209</v>
      </c>
      <c r="D255" s="1500" t="s">
        <v>209</v>
      </c>
      <c r="G255" s="1509" t="s">
        <v>198</v>
      </c>
      <c r="H255" s="1510">
        <v>21</v>
      </c>
      <c r="I255" s="3837" t="str">
        <f>A255&amp;"."&amp;C255&amp;"."&amp;D255&amp;"."&amp;H255</f>
        <v>221.03.03.21</v>
      </c>
      <c r="J255" s="1511" t="s">
        <v>2807</v>
      </c>
      <c r="K255" s="1475" t="s">
        <v>2623</v>
      </c>
      <c r="L255" s="1475">
        <v>4</v>
      </c>
      <c r="M255" s="1514">
        <v>0</v>
      </c>
      <c r="N255" s="2817">
        <f t="shared" si="92"/>
        <v>0</v>
      </c>
      <c r="O255" s="1511"/>
      <c r="Q255" s="1841"/>
      <c r="R255" s="1490"/>
      <c r="S255" s="1591" t="s">
        <v>201</v>
      </c>
      <c r="T255" s="1589"/>
      <c r="U255" s="1590"/>
      <c r="V255" s="1591" t="s">
        <v>201</v>
      </c>
    </row>
    <row r="256" spans="1:22" s="1512" customFormat="1" ht="20.100000000000001" customHeight="1" outlineLevel="2">
      <c r="A256" s="1493" t="s">
        <v>2619</v>
      </c>
      <c r="B256" s="1504"/>
      <c r="C256" s="1496" t="s">
        <v>209</v>
      </c>
      <c r="D256" s="1500" t="s">
        <v>209</v>
      </c>
      <c r="E256" s="1470"/>
      <c r="F256" s="1470"/>
      <c r="G256" s="1509" t="s">
        <v>198</v>
      </c>
      <c r="H256" s="1510">
        <v>22</v>
      </c>
      <c r="I256" s="3837" t="str">
        <f t="shared" ref="I256" si="100">A256&amp;"."&amp;C256&amp;"."&amp;D256&amp;"."&amp;H256</f>
        <v>221.03.03.22</v>
      </c>
      <c r="J256" s="1511" t="s">
        <v>2808</v>
      </c>
      <c r="K256" s="1475" t="s">
        <v>2623</v>
      </c>
      <c r="L256" s="1475">
        <v>80</v>
      </c>
      <c r="M256" s="1514">
        <v>0</v>
      </c>
      <c r="N256" s="2817">
        <f t="shared" si="92"/>
        <v>0</v>
      </c>
      <c r="O256" s="1511"/>
      <c r="Q256" s="1841"/>
      <c r="R256" s="1490"/>
      <c r="S256" s="1591" t="s">
        <v>201</v>
      </c>
      <c r="T256" s="1589"/>
      <c r="U256" s="1590"/>
      <c r="V256" s="1591" t="s">
        <v>201</v>
      </c>
    </row>
    <row r="257" spans="1:22" ht="20.100000000000001" customHeight="1" outlineLevel="2">
      <c r="A257" s="1493" t="s">
        <v>2619</v>
      </c>
      <c r="B257" s="1504"/>
      <c r="C257" s="1496" t="s">
        <v>209</v>
      </c>
      <c r="D257" s="1500" t="s">
        <v>209</v>
      </c>
      <c r="G257" s="1509" t="s">
        <v>198</v>
      </c>
      <c r="H257" s="1510">
        <v>23</v>
      </c>
      <c r="I257" s="3837" t="str">
        <f>A257&amp;"."&amp;C257&amp;"."&amp;D257&amp;"."&amp;H257</f>
        <v>221.03.03.23</v>
      </c>
      <c r="J257" s="1511" t="s">
        <v>2809</v>
      </c>
      <c r="K257" s="1475" t="s">
        <v>2625</v>
      </c>
      <c r="L257" s="1475">
        <v>334.20000000000005</v>
      </c>
      <c r="M257" s="1514">
        <v>0</v>
      </c>
      <c r="N257" s="2817">
        <f t="shared" si="92"/>
        <v>0</v>
      </c>
      <c r="O257" s="1511"/>
      <c r="Q257" s="1841"/>
      <c r="R257" s="1490"/>
      <c r="S257" s="1591" t="s">
        <v>201</v>
      </c>
      <c r="T257" s="1589"/>
      <c r="U257" s="1590"/>
      <c r="V257" s="1591" t="s">
        <v>201</v>
      </c>
    </row>
    <row r="258" spans="1:22" ht="20.100000000000001" customHeight="1" outlineLevel="2">
      <c r="A258" s="1493" t="s">
        <v>2619</v>
      </c>
      <c r="B258" s="1504"/>
      <c r="C258" s="1496" t="s">
        <v>209</v>
      </c>
      <c r="D258" s="1500" t="s">
        <v>209</v>
      </c>
      <c r="G258" s="1509" t="s">
        <v>198</v>
      </c>
      <c r="H258" s="1510">
        <v>24</v>
      </c>
      <c r="I258" s="3837" t="str">
        <f>A258&amp;"."&amp;C258&amp;"."&amp;D258&amp;"."&amp;H258</f>
        <v>221.03.03.24</v>
      </c>
      <c r="J258" s="1511" t="s">
        <v>2810</v>
      </c>
      <c r="K258" s="1475" t="s">
        <v>2623</v>
      </c>
      <c r="L258" s="1475">
        <v>36</v>
      </c>
      <c r="M258" s="1514">
        <v>0</v>
      </c>
      <c r="N258" s="2817">
        <f t="shared" si="92"/>
        <v>0</v>
      </c>
      <c r="O258" s="1511"/>
      <c r="Q258" s="1841"/>
      <c r="R258" s="1490"/>
      <c r="S258" s="1591" t="s">
        <v>201</v>
      </c>
      <c r="T258" s="1589"/>
      <c r="U258" s="1590"/>
      <c r="V258" s="1591" t="s">
        <v>201</v>
      </c>
    </row>
    <row r="259" spans="1:22" s="1512" customFormat="1" ht="20.100000000000001" customHeight="1" outlineLevel="2">
      <c r="A259" s="1493" t="s">
        <v>2619</v>
      </c>
      <c r="B259" s="1504"/>
      <c r="C259" s="1496" t="s">
        <v>209</v>
      </c>
      <c r="D259" s="1500" t="s">
        <v>209</v>
      </c>
      <c r="E259" s="1470"/>
      <c r="F259" s="1470"/>
      <c r="G259" s="1509" t="s">
        <v>198</v>
      </c>
      <c r="H259" s="1510">
        <v>25</v>
      </c>
      <c r="I259" s="3837" t="str">
        <f t="shared" ref="I259" si="101">A259&amp;"."&amp;C259&amp;"."&amp;D259&amp;"."&amp;H259</f>
        <v>221.03.03.25</v>
      </c>
      <c r="J259" s="1511" t="s">
        <v>2811</v>
      </c>
      <c r="K259" s="1475" t="s">
        <v>2625</v>
      </c>
      <c r="L259" s="1475">
        <v>40</v>
      </c>
      <c r="M259" s="1514">
        <v>0</v>
      </c>
      <c r="N259" s="2817">
        <f t="shared" si="92"/>
        <v>0</v>
      </c>
      <c r="O259" s="1511"/>
      <c r="Q259" s="1841"/>
      <c r="R259" s="1490"/>
      <c r="S259" s="1591" t="s">
        <v>201</v>
      </c>
      <c r="T259" s="1589"/>
      <c r="U259" s="1590"/>
      <c r="V259" s="1591" t="s">
        <v>201</v>
      </c>
    </row>
    <row r="260" spans="1:22" outlineLevel="1">
      <c r="A260" s="1513"/>
      <c r="C260" s="1513"/>
      <c r="D260" s="1513"/>
      <c r="G260" s="1509"/>
      <c r="H260" s="1507"/>
      <c r="I260" s="1506"/>
      <c r="J260" s="3838"/>
      <c r="K260" s="3839"/>
      <c r="L260" s="3839"/>
      <c r="M260" s="1515"/>
      <c r="N260" s="2819"/>
      <c r="O260" s="1516"/>
      <c r="Q260" s="1841"/>
      <c r="R260" s="1490"/>
      <c r="S260" s="1589"/>
      <c r="T260" s="1589"/>
      <c r="U260" s="1590"/>
      <c r="V260" s="1589"/>
    </row>
    <row r="261" spans="1:22" outlineLevel="1">
      <c r="M261" s="1514"/>
    </row>
    <row r="262" spans="1:22" s="1492" customFormat="1">
      <c r="A262" s="1493" t="s">
        <v>2619</v>
      </c>
      <c r="B262" s="1495"/>
      <c r="C262" s="1518" t="s">
        <v>241</v>
      </c>
      <c r="D262" s="1518" t="s">
        <v>34</v>
      </c>
      <c r="E262" s="1518"/>
      <c r="F262" s="1494"/>
      <c r="G262" s="1519" t="s">
        <v>196</v>
      </c>
      <c r="H262" s="1520"/>
      <c r="I262" s="3844" t="str">
        <f>A262&amp;"."&amp;C262&amp;""</f>
        <v>221.04</v>
      </c>
      <c r="J262" s="1518" t="str">
        <f>D262</f>
        <v>FEKALNA KANALIZACIJA</v>
      </c>
      <c r="K262" s="3845"/>
      <c r="L262" s="3846"/>
      <c r="M262" s="3825"/>
      <c r="N262" s="2833">
        <f>SUM(N263,N268,N278)</f>
        <v>0</v>
      </c>
      <c r="O262" s="1491"/>
      <c r="Q262" s="1845"/>
      <c r="S262" s="1589"/>
      <c r="T262" s="1589"/>
      <c r="U262" s="1590"/>
      <c r="V262" s="1589"/>
    </row>
    <row r="263" spans="1:22" s="1492" customFormat="1" outlineLevel="1">
      <c r="A263" s="1493" t="s">
        <v>2619</v>
      </c>
      <c r="B263" s="1495"/>
      <c r="C263" s="1496" t="s">
        <v>241</v>
      </c>
      <c r="D263" s="1500" t="s">
        <v>194</v>
      </c>
      <c r="E263" s="1500" t="s">
        <v>2621</v>
      </c>
      <c r="F263" s="1494"/>
      <c r="G263" s="1501" t="s">
        <v>172</v>
      </c>
      <c r="H263" s="1502"/>
      <c r="I263" s="1501" t="str">
        <f>A263&amp;"."&amp;C263&amp;"."&amp;D263</f>
        <v>221.04.01</v>
      </c>
      <c r="J263" s="1500" t="str">
        <f>E263</f>
        <v>Preddela</v>
      </c>
      <c r="K263" s="3833"/>
      <c r="L263" s="3834"/>
      <c r="M263" s="3823"/>
      <c r="N263" s="2816">
        <f>SUM(N265:N266)</f>
        <v>0</v>
      </c>
      <c r="O263" s="1491"/>
      <c r="Q263" s="1841"/>
      <c r="R263" s="1490"/>
      <c r="S263" s="1589"/>
      <c r="T263" s="1589"/>
      <c r="U263" s="1590"/>
      <c r="V263" s="1589"/>
    </row>
    <row r="264" spans="1:22" ht="30.2" customHeight="1" outlineLevel="2">
      <c r="A264" s="1493" t="s">
        <v>2619</v>
      </c>
      <c r="B264" s="1504"/>
      <c r="C264" s="1496" t="s">
        <v>241</v>
      </c>
      <c r="D264" s="1500" t="s">
        <v>194</v>
      </c>
      <c r="E264" s="1505"/>
      <c r="G264" s="1506"/>
      <c r="H264" s="1507"/>
      <c r="I264" s="1506"/>
      <c r="J264" s="3835"/>
      <c r="K264" s="3836"/>
      <c r="L264" s="3836"/>
      <c r="M264" s="3824"/>
      <c r="N264" s="2818"/>
      <c r="O264" s="1491"/>
      <c r="Q264" s="1841"/>
      <c r="R264" s="1490"/>
      <c r="S264" s="1589"/>
      <c r="T264" s="1589"/>
      <c r="U264" s="1590"/>
      <c r="V264" s="1589"/>
    </row>
    <row r="265" spans="1:22" ht="20.100000000000001" customHeight="1" outlineLevel="2">
      <c r="A265" s="1493" t="s">
        <v>2619</v>
      </c>
      <c r="B265" s="1504"/>
      <c r="C265" s="1496" t="s">
        <v>241</v>
      </c>
      <c r="D265" s="1500" t="s">
        <v>194</v>
      </c>
      <c r="G265" s="1509" t="s">
        <v>198</v>
      </c>
      <c r="H265" s="1510">
        <v>1</v>
      </c>
      <c r="I265" s="3837" t="str">
        <f>A265&amp;"."&amp;C265&amp;"."&amp;D265&amp;"."&amp;H265</f>
        <v>221.04.01.1</v>
      </c>
      <c r="J265" s="1511" t="s">
        <v>2777</v>
      </c>
      <c r="K265" s="1475" t="s">
        <v>2623</v>
      </c>
      <c r="L265" s="1475">
        <v>1</v>
      </c>
      <c r="M265" s="1514">
        <v>0</v>
      </c>
      <c r="N265" s="2817">
        <f>+M265*L265</f>
        <v>0</v>
      </c>
      <c r="O265" s="1511"/>
      <c r="Q265" s="1841"/>
      <c r="R265" s="1490"/>
      <c r="S265" s="1591" t="s">
        <v>201</v>
      </c>
      <c r="T265" s="1589"/>
      <c r="U265" s="1590"/>
      <c r="V265" s="1591" t="s">
        <v>201</v>
      </c>
    </row>
    <row r="266" spans="1:22" ht="20.100000000000001" customHeight="1" outlineLevel="2">
      <c r="A266" s="1493" t="s">
        <v>2619</v>
      </c>
      <c r="B266" s="1504"/>
      <c r="C266" s="1496" t="s">
        <v>241</v>
      </c>
      <c r="D266" s="1500" t="s">
        <v>194</v>
      </c>
      <c r="G266" s="1509" t="s">
        <v>198</v>
      </c>
      <c r="H266" s="1510">
        <v>2</v>
      </c>
      <c r="I266" s="3837" t="str">
        <f>A266&amp;"."&amp;C266&amp;"."&amp;D266&amp;"."&amp;H266</f>
        <v>221.04.01.2</v>
      </c>
      <c r="J266" s="1511" t="s">
        <v>2778</v>
      </c>
      <c r="K266" s="1475" t="s">
        <v>2625</v>
      </c>
      <c r="L266" s="1475">
        <v>276</v>
      </c>
      <c r="M266" s="1514">
        <v>0</v>
      </c>
      <c r="N266" s="2817">
        <f>+M266*L266</f>
        <v>0</v>
      </c>
      <c r="O266" s="1511"/>
      <c r="Q266" s="1841"/>
      <c r="R266" s="1490"/>
      <c r="S266" s="1591" t="s">
        <v>201</v>
      </c>
      <c r="T266" s="1589"/>
      <c r="U266" s="1590"/>
      <c r="V266" s="1591" t="s">
        <v>201</v>
      </c>
    </row>
    <row r="267" spans="1:22" s="1512" customFormat="1" outlineLevel="1">
      <c r="A267" s="1513"/>
      <c r="B267" s="1470"/>
      <c r="C267" s="1513"/>
      <c r="D267" s="1505"/>
      <c r="E267" s="1470"/>
      <c r="F267" s="1470"/>
      <c r="G267" s="1509"/>
      <c r="H267" s="1507"/>
      <c r="I267" s="1506"/>
      <c r="J267" s="1511"/>
      <c r="K267" s="1475"/>
      <c r="L267" s="1475"/>
      <c r="M267" s="1514"/>
      <c r="N267" s="2817"/>
      <c r="O267" s="1511"/>
      <c r="Q267" s="1841"/>
      <c r="R267" s="1490"/>
      <c r="S267" s="1589"/>
      <c r="T267" s="1589"/>
      <c r="U267" s="1590"/>
      <c r="V267" s="1589"/>
    </row>
    <row r="268" spans="1:22" s="1492" customFormat="1" outlineLevel="1">
      <c r="A268" s="1493" t="s">
        <v>2619</v>
      </c>
      <c r="B268" s="1495"/>
      <c r="C268" s="1496" t="s">
        <v>241</v>
      </c>
      <c r="D268" s="1500" t="s">
        <v>228</v>
      </c>
      <c r="E268" s="1500" t="s">
        <v>2779</v>
      </c>
      <c r="F268" s="1494"/>
      <c r="G268" s="1501" t="s">
        <v>172</v>
      </c>
      <c r="H268" s="1502"/>
      <c r="I268" s="1501" t="str">
        <f>A268&amp;"."&amp;C268&amp;"."&amp;D268</f>
        <v>221.04.02</v>
      </c>
      <c r="J268" s="1500" t="str">
        <f>E268</f>
        <v>Gradbena dela</v>
      </c>
      <c r="K268" s="3833"/>
      <c r="L268" s="3834"/>
      <c r="M268" s="3823"/>
      <c r="N268" s="2816">
        <f>SUM(N270:N276)</f>
        <v>0</v>
      </c>
      <c r="O268" s="1491"/>
      <c r="Q268" s="1841"/>
      <c r="R268" s="1490"/>
      <c r="S268" s="1589"/>
      <c r="T268" s="1589"/>
      <c r="U268" s="1590"/>
      <c r="V268" s="1589"/>
    </row>
    <row r="269" spans="1:22" ht="30.2" customHeight="1" outlineLevel="2">
      <c r="A269" s="1493" t="s">
        <v>2619</v>
      </c>
      <c r="B269" s="1504"/>
      <c r="C269" s="1496" t="s">
        <v>241</v>
      </c>
      <c r="D269" s="1500" t="s">
        <v>228</v>
      </c>
      <c r="E269" s="1505"/>
      <c r="G269" s="1506"/>
      <c r="H269" s="1507"/>
      <c r="I269" s="1506"/>
      <c r="J269" s="3835"/>
      <c r="K269" s="3836"/>
      <c r="L269" s="3836"/>
      <c r="M269" s="3824"/>
      <c r="N269" s="2818"/>
      <c r="O269" s="1491"/>
      <c r="Q269" s="1841"/>
      <c r="R269" s="1490"/>
      <c r="S269" s="1589"/>
      <c r="T269" s="1589"/>
      <c r="U269" s="1590"/>
      <c r="V269" s="1589"/>
    </row>
    <row r="270" spans="1:22" ht="28.5" customHeight="1" outlineLevel="2">
      <c r="A270" s="1493" t="s">
        <v>2619</v>
      </c>
      <c r="B270" s="1504"/>
      <c r="C270" s="1496" t="s">
        <v>241</v>
      </c>
      <c r="D270" s="1500" t="s">
        <v>228</v>
      </c>
      <c r="G270" s="1509" t="s">
        <v>198</v>
      </c>
      <c r="H270" s="1510">
        <v>1</v>
      </c>
      <c r="I270" s="3837" t="str">
        <f>A270&amp;"."&amp;C270&amp;"."&amp;D270&amp;"."&amp;H270</f>
        <v>221.04.02.1</v>
      </c>
      <c r="J270" s="1511" t="s">
        <v>2628</v>
      </c>
      <c r="K270" s="1475" t="s">
        <v>2627</v>
      </c>
      <c r="L270" s="1475">
        <v>390</v>
      </c>
      <c r="M270" s="1514">
        <v>0</v>
      </c>
      <c r="N270" s="2817">
        <f>+M270*L270</f>
        <v>0</v>
      </c>
      <c r="O270" s="1511"/>
      <c r="Q270" s="1841"/>
      <c r="R270" s="1490"/>
      <c r="S270" s="1591" t="s">
        <v>201</v>
      </c>
      <c r="T270" s="1589"/>
      <c r="U270" s="1590"/>
      <c r="V270" s="1591" t="s">
        <v>201</v>
      </c>
    </row>
    <row r="271" spans="1:22" s="1512" customFormat="1" ht="39.950000000000003" customHeight="1" outlineLevel="2">
      <c r="A271" s="1493" t="s">
        <v>2619</v>
      </c>
      <c r="B271" s="1504"/>
      <c r="C271" s="1496" t="s">
        <v>241</v>
      </c>
      <c r="D271" s="1500" t="s">
        <v>228</v>
      </c>
      <c r="E271" s="1470"/>
      <c r="F271" s="1470"/>
      <c r="G271" s="1509" t="s">
        <v>198</v>
      </c>
      <c r="H271" s="1510">
        <v>2</v>
      </c>
      <c r="I271" s="3837" t="str">
        <f t="shared" ref="I271" si="102">A271&amp;"."&amp;C271&amp;"."&amp;D271&amp;"."&amp;H271</f>
        <v>221.04.02.2</v>
      </c>
      <c r="J271" s="1511" t="s">
        <v>2780</v>
      </c>
      <c r="K271" s="1475" t="s">
        <v>2627</v>
      </c>
      <c r="L271" s="1475">
        <v>10</v>
      </c>
      <c r="M271" s="1514">
        <v>0</v>
      </c>
      <c r="N271" s="2817">
        <f t="shared" ref="N271:N272" si="103">+M271*L271</f>
        <v>0</v>
      </c>
      <c r="O271" s="1511"/>
      <c r="Q271" s="1841"/>
      <c r="R271" s="1490"/>
      <c r="S271" s="1591" t="s">
        <v>201</v>
      </c>
      <c r="T271" s="1589"/>
      <c r="U271" s="1590"/>
      <c r="V271" s="1591" t="s">
        <v>201</v>
      </c>
    </row>
    <row r="272" spans="1:22" ht="21.75" customHeight="1" outlineLevel="2">
      <c r="A272" s="1493" t="s">
        <v>2619</v>
      </c>
      <c r="B272" s="1504"/>
      <c r="C272" s="1496" t="s">
        <v>241</v>
      </c>
      <c r="D272" s="1500" t="s">
        <v>228</v>
      </c>
      <c r="G272" s="1509" t="s">
        <v>198</v>
      </c>
      <c r="H272" s="1510">
        <v>3</v>
      </c>
      <c r="I272" s="3837" t="str">
        <f>A272&amp;"."&amp;C272&amp;"."&amp;D272&amp;"."&amp;H272</f>
        <v>221.04.02.3</v>
      </c>
      <c r="J272" s="1511" t="s">
        <v>2781</v>
      </c>
      <c r="K272" s="1475" t="s">
        <v>2630</v>
      </c>
      <c r="L272" s="1475">
        <v>220.8</v>
      </c>
      <c r="M272" s="1514">
        <v>0</v>
      </c>
      <c r="N272" s="2817">
        <f t="shared" si="103"/>
        <v>0</v>
      </c>
      <c r="O272" s="1511"/>
      <c r="Q272" s="1841"/>
      <c r="R272" s="1490"/>
      <c r="S272" s="1591" t="s">
        <v>201</v>
      </c>
      <c r="T272" s="1589"/>
      <c r="U272" s="1590"/>
      <c r="V272" s="1591" t="s">
        <v>201</v>
      </c>
    </row>
    <row r="273" spans="1:22" s="1512" customFormat="1" ht="69.95" customHeight="1" outlineLevel="2">
      <c r="A273" s="1493" t="s">
        <v>2619</v>
      </c>
      <c r="B273" s="1504"/>
      <c r="C273" s="1496" t="s">
        <v>241</v>
      </c>
      <c r="D273" s="1500" t="s">
        <v>228</v>
      </c>
      <c r="E273" s="1470"/>
      <c r="F273" s="1470"/>
      <c r="G273" s="1509" t="s">
        <v>198</v>
      </c>
      <c r="H273" s="1510">
        <v>4</v>
      </c>
      <c r="I273" s="3837" t="str">
        <f t="shared" ref="I273:I276" si="104">A273&amp;"."&amp;C273&amp;"."&amp;D273&amp;"."&amp;H273</f>
        <v>221.04.02.4</v>
      </c>
      <c r="J273" s="1511" t="s">
        <v>2812</v>
      </c>
      <c r="K273" s="1475" t="s">
        <v>2627</v>
      </c>
      <c r="L273" s="1475">
        <v>25.391999999999999</v>
      </c>
      <c r="M273" s="1514">
        <v>0</v>
      </c>
      <c r="N273" s="2817">
        <f>+M273*L273</f>
        <v>0</v>
      </c>
      <c r="O273" s="1511"/>
      <c r="Q273" s="1841"/>
      <c r="R273" s="1490"/>
      <c r="S273" s="1591" t="s">
        <v>201</v>
      </c>
      <c r="T273" s="1589"/>
      <c r="U273" s="1590"/>
      <c r="V273" s="1591" t="s">
        <v>201</v>
      </c>
    </row>
    <row r="274" spans="1:22" s="1512" customFormat="1" ht="48.75" customHeight="1" outlineLevel="2">
      <c r="A274" s="1493" t="s">
        <v>2619</v>
      </c>
      <c r="B274" s="1504"/>
      <c r="C274" s="1496" t="s">
        <v>241</v>
      </c>
      <c r="D274" s="1500" t="s">
        <v>228</v>
      </c>
      <c r="E274" s="1470"/>
      <c r="F274" s="1470"/>
      <c r="G274" s="1509" t="s">
        <v>198</v>
      </c>
      <c r="H274" s="1510">
        <v>5</v>
      </c>
      <c r="I274" s="3837" t="str">
        <f t="shared" si="104"/>
        <v>221.04.02.5</v>
      </c>
      <c r="J274" s="1511" t="s">
        <v>2813</v>
      </c>
      <c r="K274" s="1475" t="s">
        <v>2627</v>
      </c>
      <c r="L274" s="1475">
        <v>76.175999999999988</v>
      </c>
      <c r="M274" s="1514">
        <v>0</v>
      </c>
      <c r="N274" s="2817">
        <f>+M274*L274</f>
        <v>0</v>
      </c>
      <c r="O274" s="1511"/>
      <c r="Q274" s="1841"/>
      <c r="R274" s="1490"/>
      <c r="S274" s="1591" t="s">
        <v>201</v>
      </c>
      <c r="T274" s="1589"/>
      <c r="U274" s="1590"/>
      <c r="V274" s="1591" t="s">
        <v>201</v>
      </c>
    </row>
    <row r="275" spans="1:22" s="1512" customFormat="1" ht="51.75" customHeight="1" outlineLevel="2">
      <c r="A275" s="1493" t="s">
        <v>2619</v>
      </c>
      <c r="B275" s="1504"/>
      <c r="C275" s="1496" t="s">
        <v>241</v>
      </c>
      <c r="D275" s="1500" t="s">
        <v>228</v>
      </c>
      <c r="E275" s="1470"/>
      <c r="F275" s="1470"/>
      <c r="G275" s="1509" t="s">
        <v>198</v>
      </c>
      <c r="H275" s="1510">
        <v>6</v>
      </c>
      <c r="I275" s="3837" t="str">
        <f t="shared" si="104"/>
        <v>221.04.02.6</v>
      </c>
      <c r="J275" s="3847" t="s">
        <v>2784</v>
      </c>
      <c r="K275" s="1475" t="s">
        <v>2627</v>
      </c>
      <c r="L275" s="1475">
        <v>177.744</v>
      </c>
      <c r="M275" s="1514">
        <v>0</v>
      </c>
      <c r="N275" s="2817">
        <f t="shared" ref="N275:N276" si="105">+M275*L275</f>
        <v>0</v>
      </c>
      <c r="O275" s="1511"/>
      <c r="Q275" s="1841"/>
      <c r="R275" s="1490"/>
      <c r="S275" s="1591" t="s">
        <v>201</v>
      </c>
      <c r="T275" s="1589"/>
      <c r="U275" s="1590"/>
      <c r="V275" s="1591" t="s">
        <v>201</v>
      </c>
    </row>
    <row r="276" spans="1:22" s="1512" customFormat="1" ht="24" customHeight="1" outlineLevel="2">
      <c r="A276" s="1493" t="s">
        <v>2619</v>
      </c>
      <c r="B276" s="1504"/>
      <c r="C276" s="1496" t="s">
        <v>241</v>
      </c>
      <c r="D276" s="1500" t="s">
        <v>228</v>
      </c>
      <c r="E276" s="1470"/>
      <c r="F276" s="1470"/>
      <c r="G276" s="1509" t="s">
        <v>198</v>
      </c>
      <c r="H276" s="1510">
        <v>7</v>
      </c>
      <c r="I276" s="3837" t="str">
        <f t="shared" si="104"/>
        <v>221.04.02.7</v>
      </c>
      <c r="J276" s="3847" t="s">
        <v>2785</v>
      </c>
      <c r="K276" s="1475" t="s">
        <v>2627</v>
      </c>
      <c r="L276" s="1475">
        <v>390</v>
      </c>
      <c r="M276" s="1514">
        <v>0</v>
      </c>
      <c r="N276" s="2817">
        <f t="shared" si="105"/>
        <v>0</v>
      </c>
      <c r="O276" s="1511"/>
      <c r="Q276" s="1841"/>
      <c r="R276" s="1490"/>
      <c r="S276" s="1591" t="s">
        <v>201</v>
      </c>
      <c r="T276" s="1589"/>
      <c r="U276" s="1590"/>
      <c r="V276" s="1591" t="s">
        <v>201</v>
      </c>
    </row>
    <row r="277" spans="1:22" s="1512" customFormat="1" outlineLevel="1">
      <c r="A277" s="1513"/>
      <c r="B277" s="1470"/>
      <c r="C277" s="1513"/>
      <c r="D277" s="1513"/>
      <c r="E277" s="1470"/>
      <c r="F277" s="1470"/>
      <c r="G277" s="1509"/>
      <c r="H277" s="1507"/>
      <c r="I277" s="1506"/>
      <c r="J277" s="1511"/>
      <c r="K277" s="1475"/>
      <c r="L277" s="1475"/>
      <c r="M277" s="1514"/>
      <c r="N277" s="2817"/>
      <c r="O277" s="1511"/>
      <c r="Q277" s="1841"/>
      <c r="R277" s="1490"/>
      <c r="S277" s="1589"/>
      <c r="T277" s="1589"/>
      <c r="U277" s="1590"/>
      <c r="V277" s="1589"/>
    </row>
    <row r="278" spans="1:22" s="1492" customFormat="1" outlineLevel="1">
      <c r="A278" s="1493" t="s">
        <v>2619</v>
      </c>
      <c r="B278" s="1495"/>
      <c r="C278" s="1496" t="s">
        <v>241</v>
      </c>
      <c r="D278" s="1500" t="s">
        <v>209</v>
      </c>
      <c r="E278" s="1500" t="s">
        <v>2786</v>
      </c>
      <c r="F278" s="1494"/>
      <c r="G278" s="1501" t="s">
        <v>172</v>
      </c>
      <c r="H278" s="1502"/>
      <c r="I278" s="1501" t="str">
        <f>A278&amp;"."&amp;C278&amp;"."&amp;D278</f>
        <v>221.04.03</v>
      </c>
      <c r="J278" s="1500" t="str">
        <f>E278</f>
        <v>Montažna dela</v>
      </c>
      <c r="K278" s="3833"/>
      <c r="L278" s="3834"/>
      <c r="M278" s="3823"/>
      <c r="N278" s="2816">
        <f>SUM(N280:N303)</f>
        <v>0</v>
      </c>
      <c r="O278" s="1491"/>
      <c r="Q278" s="1841"/>
      <c r="R278" s="1490"/>
      <c r="S278" s="1589"/>
      <c r="T278" s="1589"/>
      <c r="U278" s="1590"/>
      <c r="V278" s="1589"/>
    </row>
    <row r="279" spans="1:22" ht="30.2" customHeight="1" outlineLevel="2">
      <c r="A279" s="1493" t="s">
        <v>2619</v>
      </c>
      <c r="B279" s="1504"/>
      <c r="C279" s="1496" t="s">
        <v>241</v>
      </c>
      <c r="D279" s="1500" t="s">
        <v>209</v>
      </c>
      <c r="E279" s="1505"/>
      <c r="G279" s="1506"/>
      <c r="H279" s="1507"/>
      <c r="I279" s="1506"/>
      <c r="J279" s="3835"/>
      <c r="K279" s="3836"/>
      <c r="L279" s="3836"/>
      <c r="M279" s="3824"/>
      <c r="N279" s="2818"/>
      <c r="O279" s="1491"/>
      <c r="Q279" s="1841"/>
      <c r="R279" s="1490"/>
      <c r="S279" s="1589"/>
      <c r="T279" s="1589"/>
      <c r="U279" s="1590"/>
      <c r="V279" s="1589"/>
    </row>
    <row r="280" spans="1:22" ht="39.950000000000003" customHeight="1" outlineLevel="2">
      <c r="A280" s="1493" t="s">
        <v>2619</v>
      </c>
      <c r="B280" s="1504"/>
      <c r="C280" s="1496" t="s">
        <v>241</v>
      </c>
      <c r="D280" s="1500" t="s">
        <v>209</v>
      </c>
      <c r="G280" s="1509" t="s">
        <v>198</v>
      </c>
      <c r="H280" s="1510">
        <v>1</v>
      </c>
      <c r="I280" s="3837" t="str">
        <f>A280&amp;"."&amp;C280&amp;"."&amp;D280&amp;"."&amp;H280</f>
        <v>221.04.03.1</v>
      </c>
      <c r="J280" s="1511" t="s">
        <v>2814</v>
      </c>
      <c r="K280" s="1475" t="s">
        <v>2625</v>
      </c>
      <c r="L280" s="1475">
        <v>50.3</v>
      </c>
      <c r="M280" s="1514">
        <v>0</v>
      </c>
      <c r="N280" s="2817">
        <f t="shared" ref="N280:N300" si="106">+M280*L280</f>
        <v>0</v>
      </c>
      <c r="O280" s="1511"/>
      <c r="Q280" s="1841"/>
      <c r="R280" s="1490"/>
      <c r="S280" s="1591" t="s">
        <v>201</v>
      </c>
      <c r="T280" s="1589"/>
      <c r="U280" s="1590"/>
      <c r="V280" s="1591" t="s">
        <v>201</v>
      </c>
    </row>
    <row r="281" spans="1:22" s="1512" customFormat="1" ht="39.950000000000003" customHeight="1" outlineLevel="2">
      <c r="A281" s="1493" t="s">
        <v>2619</v>
      </c>
      <c r="B281" s="1504"/>
      <c r="C281" s="1496" t="s">
        <v>241</v>
      </c>
      <c r="D281" s="1500" t="s">
        <v>209</v>
      </c>
      <c r="E281" s="1470"/>
      <c r="F281" s="1470"/>
      <c r="G281" s="1509" t="s">
        <v>198</v>
      </c>
      <c r="H281" s="1510">
        <v>2</v>
      </c>
      <c r="I281" s="3837" t="str">
        <f t="shared" ref="I281" si="107">A281&amp;"."&amp;C281&amp;"."&amp;D281&amp;"."&amp;H281</f>
        <v>221.04.03.2</v>
      </c>
      <c r="J281" s="1511" t="s">
        <v>2815</v>
      </c>
      <c r="K281" s="1475" t="s">
        <v>2625</v>
      </c>
      <c r="L281" s="1475">
        <v>65.099999999999994</v>
      </c>
      <c r="M281" s="1514">
        <v>0</v>
      </c>
      <c r="N281" s="2817">
        <f t="shared" si="106"/>
        <v>0</v>
      </c>
      <c r="O281" s="1511"/>
      <c r="Q281" s="1841"/>
      <c r="R281" s="1490"/>
      <c r="S281" s="1591" t="s">
        <v>201</v>
      </c>
      <c r="T281" s="1589"/>
      <c r="U281" s="1590"/>
      <c r="V281" s="1591" t="s">
        <v>201</v>
      </c>
    </row>
    <row r="282" spans="1:22" ht="39.950000000000003" customHeight="1" outlineLevel="2">
      <c r="A282" s="1493" t="s">
        <v>2619</v>
      </c>
      <c r="B282" s="1504"/>
      <c r="C282" s="1496" t="s">
        <v>241</v>
      </c>
      <c r="D282" s="1500" t="s">
        <v>209</v>
      </c>
      <c r="G282" s="1509" t="s">
        <v>198</v>
      </c>
      <c r="H282" s="1510">
        <v>3</v>
      </c>
      <c r="I282" s="3837" t="str">
        <f>A282&amp;"."&amp;C282&amp;"."&amp;D282&amp;"."&amp;H282</f>
        <v>221.04.03.3</v>
      </c>
      <c r="J282" s="1511" t="s">
        <v>2816</v>
      </c>
      <c r="K282" s="1475" t="s">
        <v>2625</v>
      </c>
      <c r="L282" s="1475">
        <v>110.6</v>
      </c>
      <c r="M282" s="1514">
        <v>0</v>
      </c>
      <c r="N282" s="2817">
        <f t="shared" si="106"/>
        <v>0</v>
      </c>
      <c r="O282" s="1511"/>
      <c r="Q282" s="1841"/>
      <c r="R282" s="1490"/>
      <c r="S282" s="1591" t="s">
        <v>201</v>
      </c>
      <c r="T282" s="1589"/>
      <c r="U282" s="1590"/>
      <c r="V282" s="1591" t="s">
        <v>201</v>
      </c>
    </row>
    <row r="283" spans="1:22" ht="39.950000000000003" customHeight="1" outlineLevel="2">
      <c r="A283" s="1493" t="s">
        <v>2619</v>
      </c>
      <c r="B283" s="1504"/>
      <c r="C283" s="1496" t="s">
        <v>241</v>
      </c>
      <c r="D283" s="1500" t="s">
        <v>209</v>
      </c>
      <c r="G283" s="1509" t="s">
        <v>198</v>
      </c>
      <c r="H283" s="1510">
        <v>4</v>
      </c>
      <c r="I283" s="3837" t="str">
        <f>A283&amp;"."&amp;C283&amp;"."&amp;D283&amp;"."&amp;H283</f>
        <v>221.04.03.4</v>
      </c>
      <c r="J283" s="1511" t="s">
        <v>2817</v>
      </c>
      <c r="K283" s="1475" t="s">
        <v>2625</v>
      </c>
      <c r="L283" s="1475">
        <v>60</v>
      </c>
      <c r="M283" s="1514">
        <v>0</v>
      </c>
      <c r="N283" s="2817">
        <f t="shared" si="106"/>
        <v>0</v>
      </c>
      <c r="O283" s="1511"/>
      <c r="Q283" s="1841"/>
      <c r="R283" s="1490"/>
      <c r="S283" s="1591" t="s">
        <v>201</v>
      </c>
      <c r="T283" s="1589"/>
      <c r="U283" s="1590"/>
      <c r="V283" s="1591" t="s">
        <v>201</v>
      </c>
    </row>
    <row r="284" spans="1:22" s="1512" customFormat="1" ht="39.950000000000003" customHeight="1" outlineLevel="2">
      <c r="A284" s="1493" t="s">
        <v>2619</v>
      </c>
      <c r="B284" s="1504"/>
      <c r="C284" s="1496" t="s">
        <v>241</v>
      </c>
      <c r="D284" s="1500" t="s">
        <v>209</v>
      </c>
      <c r="E284" s="1470"/>
      <c r="F284" s="1470"/>
      <c r="G284" s="1509" t="s">
        <v>198</v>
      </c>
      <c r="H284" s="1510">
        <v>5</v>
      </c>
      <c r="I284" s="3837" t="str">
        <f t="shared" ref="I284" si="108">A284&amp;"."&amp;C284&amp;"."&amp;D284&amp;"."&amp;H284</f>
        <v>221.04.03.5</v>
      </c>
      <c r="J284" s="1511" t="s">
        <v>2818</v>
      </c>
      <c r="K284" s="1475" t="s">
        <v>2625</v>
      </c>
      <c r="L284" s="1475">
        <v>125</v>
      </c>
      <c r="M284" s="1514">
        <v>0</v>
      </c>
      <c r="N284" s="2817">
        <f t="shared" si="106"/>
        <v>0</v>
      </c>
      <c r="O284" s="1511"/>
      <c r="Q284" s="1841"/>
      <c r="R284" s="1490"/>
      <c r="S284" s="1591" t="s">
        <v>201</v>
      </c>
      <c r="T284" s="1589"/>
      <c r="U284" s="1590"/>
      <c r="V284" s="1591" t="s">
        <v>201</v>
      </c>
    </row>
    <row r="285" spans="1:22" ht="39.950000000000003" customHeight="1" outlineLevel="2">
      <c r="A285" s="1493" t="s">
        <v>2619</v>
      </c>
      <c r="B285" s="1504"/>
      <c r="C285" s="1496" t="s">
        <v>241</v>
      </c>
      <c r="D285" s="1500" t="s">
        <v>209</v>
      </c>
      <c r="G285" s="1509" t="s">
        <v>198</v>
      </c>
      <c r="H285" s="1510">
        <v>6</v>
      </c>
      <c r="I285" s="3837" t="str">
        <f>A285&amp;"."&amp;C285&amp;"."&amp;D285&amp;"."&amp;H285</f>
        <v>221.04.03.6</v>
      </c>
      <c r="J285" s="1511" t="s">
        <v>2819</v>
      </c>
      <c r="K285" s="1475" t="s">
        <v>2623</v>
      </c>
      <c r="L285" s="1475">
        <v>3</v>
      </c>
      <c r="M285" s="1514">
        <v>0</v>
      </c>
      <c r="N285" s="2817">
        <f t="shared" si="106"/>
        <v>0</v>
      </c>
      <c r="O285" s="1511"/>
      <c r="Q285" s="1841"/>
      <c r="R285" s="1490"/>
      <c r="S285" s="1591" t="s">
        <v>201</v>
      </c>
      <c r="T285" s="1589"/>
      <c r="U285" s="1590"/>
      <c r="V285" s="1591" t="s">
        <v>201</v>
      </c>
    </row>
    <row r="286" spans="1:22" ht="39.950000000000003" customHeight="1" outlineLevel="2">
      <c r="A286" s="1493" t="s">
        <v>2619</v>
      </c>
      <c r="B286" s="1504"/>
      <c r="C286" s="1496" t="s">
        <v>241</v>
      </c>
      <c r="D286" s="1500" t="s">
        <v>209</v>
      </c>
      <c r="G286" s="1509" t="s">
        <v>198</v>
      </c>
      <c r="H286" s="1510">
        <v>7</v>
      </c>
      <c r="I286" s="3837" t="str">
        <f>A286&amp;"."&amp;C286&amp;"."&amp;D286&amp;"."&amp;H286</f>
        <v>221.04.03.7</v>
      </c>
      <c r="J286" s="1511" t="s">
        <v>2820</v>
      </c>
      <c r="K286" s="1475" t="s">
        <v>2623</v>
      </c>
      <c r="L286" s="1475">
        <v>1</v>
      </c>
      <c r="M286" s="1514">
        <v>0</v>
      </c>
      <c r="N286" s="2817">
        <f t="shared" si="106"/>
        <v>0</v>
      </c>
      <c r="O286" s="1511"/>
      <c r="Q286" s="1841"/>
      <c r="R286" s="1490"/>
      <c r="S286" s="1591" t="s">
        <v>201</v>
      </c>
      <c r="T286" s="1589"/>
      <c r="U286" s="1590"/>
      <c r="V286" s="1591" t="s">
        <v>201</v>
      </c>
    </row>
    <row r="287" spans="1:22" s="1512" customFormat="1" ht="48" customHeight="1" outlineLevel="2">
      <c r="A287" s="1493" t="s">
        <v>2619</v>
      </c>
      <c r="B287" s="1504"/>
      <c r="C287" s="1496" t="s">
        <v>241</v>
      </c>
      <c r="D287" s="1500" t="s">
        <v>209</v>
      </c>
      <c r="E287" s="1470"/>
      <c r="F287" s="1470"/>
      <c r="G287" s="1509" t="s">
        <v>198</v>
      </c>
      <c r="H287" s="1510">
        <v>8</v>
      </c>
      <c r="I287" s="3837" t="str">
        <f t="shared" ref="I287" si="109">A287&amp;"."&amp;C287&amp;"."&amp;D287&amp;"."&amp;H287</f>
        <v>221.04.03.8</v>
      </c>
      <c r="J287" s="1511" t="s">
        <v>2821</v>
      </c>
      <c r="K287" s="1475" t="s">
        <v>2623</v>
      </c>
      <c r="L287" s="1475">
        <v>3</v>
      </c>
      <c r="M287" s="1514">
        <v>0</v>
      </c>
      <c r="N287" s="2817">
        <f t="shared" si="106"/>
        <v>0</v>
      </c>
      <c r="O287" s="1511"/>
      <c r="Q287" s="1841"/>
      <c r="R287" s="1490"/>
      <c r="S287" s="1591" t="s">
        <v>201</v>
      </c>
      <c r="T287" s="1589"/>
      <c r="U287" s="1590"/>
      <c r="V287" s="1591" t="s">
        <v>201</v>
      </c>
    </row>
    <row r="288" spans="1:22" ht="39.950000000000003" customHeight="1" outlineLevel="2">
      <c r="A288" s="1493" t="s">
        <v>2619</v>
      </c>
      <c r="B288" s="1504"/>
      <c r="C288" s="1496" t="s">
        <v>241</v>
      </c>
      <c r="D288" s="1500" t="s">
        <v>209</v>
      </c>
      <c r="G288" s="1509" t="s">
        <v>198</v>
      </c>
      <c r="H288" s="1510">
        <v>9</v>
      </c>
      <c r="I288" s="3837" t="str">
        <f>A288&amp;"."&amp;C288&amp;"."&amp;D288&amp;"."&amp;H288</f>
        <v>221.04.03.9</v>
      </c>
      <c r="J288" s="1511" t="s">
        <v>2822</v>
      </c>
      <c r="K288" s="1475" t="s">
        <v>2623</v>
      </c>
      <c r="L288" s="1475">
        <v>6</v>
      </c>
      <c r="M288" s="1514">
        <v>0</v>
      </c>
      <c r="N288" s="2817">
        <f t="shared" si="106"/>
        <v>0</v>
      </c>
      <c r="O288" s="1511"/>
      <c r="Q288" s="1841"/>
      <c r="R288" s="1490"/>
      <c r="S288" s="1591" t="s">
        <v>201</v>
      </c>
      <c r="T288" s="1589"/>
      <c r="U288" s="1590"/>
      <c r="V288" s="1591" t="s">
        <v>201</v>
      </c>
    </row>
    <row r="289" spans="1:22" ht="39.950000000000003" customHeight="1" outlineLevel="2">
      <c r="A289" s="1493" t="s">
        <v>2619</v>
      </c>
      <c r="B289" s="1504"/>
      <c r="C289" s="1496" t="s">
        <v>241</v>
      </c>
      <c r="D289" s="1500" t="s">
        <v>209</v>
      </c>
      <c r="G289" s="1509" t="s">
        <v>198</v>
      </c>
      <c r="H289" s="1510">
        <v>10</v>
      </c>
      <c r="I289" s="3837" t="str">
        <f>A289&amp;"."&amp;C289&amp;"."&amp;D289&amp;"."&amp;H289</f>
        <v>221.04.03.10</v>
      </c>
      <c r="J289" s="1511" t="s">
        <v>2823</v>
      </c>
      <c r="K289" s="1475" t="s">
        <v>2623</v>
      </c>
      <c r="L289" s="1475">
        <v>1</v>
      </c>
      <c r="M289" s="1514">
        <v>0</v>
      </c>
      <c r="N289" s="2817">
        <f t="shared" si="106"/>
        <v>0</v>
      </c>
      <c r="O289" s="1511"/>
      <c r="Q289" s="1841"/>
      <c r="R289" s="1490"/>
      <c r="S289" s="1591" t="s">
        <v>201</v>
      </c>
      <c r="T289" s="1589"/>
      <c r="U289" s="1590"/>
      <c r="V289" s="1591" t="s">
        <v>201</v>
      </c>
    </row>
    <row r="290" spans="1:22" s="1512" customFormat="1" ht="47.45" customHeight="1" outlineLevel="2">
      <c r="A290" s="1493" t="s">
        <v>2619</v>
      </c>
      <c r="B290" s="1504"/>
      <c r="C290" s="1496" t="s">
        <v>241</v>
      </c>
      <c r="D290" s="1500" t="s">
        <v>209</v>
      </c>
      <c r="E290" s="1470"/>
      <c r="F290" s="1470"/>
      <c r="G290" s="1509" t="s">
        <v>198</v>
      </c>
      <c r="H290" s="1510">
        <v>11</v>
      </c>
      <c r="I290" s="3837" t="str">
        <f t="shared" ref="I290" si="110">A290&amp;"."&amp;C290&amp;"."&amp;D290&amp;"."&amp;H290</f>
        <v>221.04.03.11</v>
      </c>
      <c r="J290" s="1511" t="s">
        <v>2824</v>
      </c>
      <c r="K290" s="1475" t="s">
        <v>2623</v>
      </c>
      <c r="L290" s="1475">
        <v>1</v>
      </c>
      <c r="M290" s="1514">
        <v>0</v>
      </c>
      <c r="N290" s="2817">
        <f t="shared" si="106"/>
        <v>0</v>
      </c>
      <c r="O290" s="1511"/>
      <c r="Q290" s="1841"/>
      <c r="R290" s="1490"/>
      <c r="S290" s="1591" t="s">
        <v>201</v>
      </c>
      <c r="T290" s="1589"/>
      <c r="U290" s="1590"/>
      <c r="V290" s="1591" t="s">
        <v>201</v>
      </c>
    </row>
    <row r="291" spans="1:22" ht="49.15" customHeight="1" outlineLevel="2">
      <c r="A291" s="1493" t="s">
        <v>2619</v>
      </c>
      <c r="B291" s="1504"/>
      <c r="C291" s="1496" t="s">
        <v>241</v>
      </c>
      <c r="D291" s="1500" t="s">
        <v>209</v>
      </c>
      <c r="G291" s="1509" t="s">
        <v>198</v>
      </c>
      <c r="H291" s="1510">
        <v>12</v>
      </c>
      <c r="I291" s="3837" t="str">
        <f>A291&amp;"."&amp;C291&amp;"."&amp;D291&amp;"."&amp;H291</f>
        <v>221.04.03.12</v>
      </c>
      <c r="J291" s="1511" t="s">
        <v>2825</v>
      </c>
      <c r="K291" s="1475" t="s">
        <v>2623</v>
      </c>
      <c r="L291" s="1475">
        <v>1</v>
      </c>
      <c r="M291" s="1514">
        <v>0</v>
      </c>
      <c r="N291" s="2817">
        <f t="shared" si="106"/>
        <v>0</v>
      </c>
      <c r="O291" s="1511"/>
      <c r="Q291" s="1841"/>
      <c r="R291" s="1490"/>
      <c r="S291" s="1591" t="s">
        <v>201</v>
      </c>
      <c r="T291" s="1589"/>
      <c r="U291" s="1590"/>
      <c r="V291" s="1591" t="s">
        <v>201</v>
      </c>
    </row>
    <row r="292" spans="1:22" ht="66.75" customHeight="1" outlineLevel="2">
      <c r="A292" s="1493" t="s">
        <v>2619</v>
      </c>
      <c r="B292" s="1504"/>
      <c r="C292" s="1496" t="s">
        <v>241</v>
      </c>
      <c r="D292" s="1500" t="s">
        <v>209</v>
      </c>
      <c r="G292" s="1509" t="s">
        <v>198</v>
      </c>
      <c r="H292" s="1510">
        <v>13</v>
      </c>
      <c r="I292" s="3837" t="str">
        <f>A292&amp;"."&amp;C292&amp;"."&amp;D292&amp;"."&amp;H292</f>
        <v>221.04.03.13</v>
      </c>
      <c r="J292" s="1511" t="s">
        <v>2826</v>
      </c>
      <c r="K292" s="1475" t="s">
        <v>2623</v>
      </c>
      <c r="L292" s="1475">
        <v>14</v>
      </c>
      <c r="M292" s="1514">
        <v>0</v>
      </c>
      <c r="N292" s="2817">
        <f t="shared" si="106"/>
        <v>0</v>
      </c>
      <c r="O292" s="1511"/>
      <c r="Q292" s="1841"/>
      <c r="R292" s="1490"/>
      <c r="S292" s="1591" t="s">
        <v>201</v>
      </c>
      <c r="T292" s="1589"/>
      <c r="U292" s="1590"/>
      <c r="V292" s="1591" t="s">
        <v>201</v>
      </c>
    </row>
    <row r="293" spans="1:22" ht="64.5" customHeight="1" outlineLevel="2">
      <c r="A293" s="1493" t="s">
        <v>2619</v>
      </c>
      <c r="B293" s="1504"/>
      <c r="C293" s="1496" t="s">
        <v>241</v>
      </c>
      <c r="D293" s="1500" t="s">
        <v>209</v>
      </c>
      <c r="G293" s="1509" t="s">
        <v>198</v>
      </c>
      <c r="H293" s="1510">
        <v>14</v>
      </c>
      <c r="I293" s="3837" t="str">
        <f>A293&amp;"."&amp;C293&amp;"."&amp;D293&amp;"."&amp;H293</f>
        <v>221.04.03.14</v>
      </c>
      <c r="J293" s="1511" t="s">
        <v>2827</v>
      </c>
      <c r="K293" s="1475" t="s">
        <v>2623</v>
      </c>
      <c r="L293" s="1475">
        <v>4</v>
      </c>
      <c r="M293" s="1514">
        <v>0</v>
      </c>
      <c r="N293" s="2817">
        <f t="shared" si="106"/>
        <v>0</v>
      </c>
      <c r="O293" s="1511"/>
      <c r="Q293" s="1841"/>
      <c r="R293" s="1490"/>
      <c r="S293" s="1591" t="s">
        <v>201</v>
      </c>
      <c r="T293" s="1589"/>
      <c r="U293" s="1590"/>
      <c r="V293" s="1591" t="s">
        <v>201</v>
      </c>
    </row>
    <row r="294" spans="1:22" s="1512" customFormat="1" ht="54" customHeight="1" outlineLevel="2">
      <c r="A294" s="1493" t="s">
        <v>2619</v>
      </c>
      <c r="B294" s="1504"/>
      <c r="C294" s="1496" t="s">
        <v>241</v>
      </c>
      <c r="D294" s="1500" t="s">
        <v>209</v>
      </c>
      <c r="E294" s="1470"/>
      <c r="F294" s="1470"/>
      <c r="G294" s="1509" t="s">
        <v>198</v>
      </c>
      <c r="H294" s="1510">
        <v>15</v>
      </c>
      <c r="I294" s="3837" t="str">
        <f t="shared" ref="I294" si="111">A294&amp;"."&amp;C294&amp;"."&amp;D294&amp;"."&amp;H294</f>
        <v>221.04.03.15</v>
      </c>
      <c r="J294" s="1511" t="s">
        <v>11276</v>
      </c>
      <c r="K294" s="1475" t="s">
        <v>2623</v>
      </c>
      <c r="L294" s="1475">
        <v>1</v>
      </c>
      <c r="M294" s="1514">
        <v>0</v>
      </c>
      <c r="N294" s="2817">
        <f t="shared" si="106"/>
        <v>0</v>
      </c>
      <c r="O294" s="1511"/>
      <c r="Q294" s="1841"/>
      <c r="R294" s="1490"/>
      <c r="S294" s="1591" t="s">
        <v>201</v>
      </c>
      <c r="T294" s="1589"/>
      <c r="U294" s="1590"/>
      <c r="V294" s="1591" t="s">
        <v>201</v>
      </c>
    </row>
    <row r="295" spans="1:22" ht="42" customHeight="1" outlineLevel="2">
      <c r="A295" s="1493" t="s">
        <v>2619</v>
      </c>
      <c r="B295" s="1504"/>
      <c r="C295" s="1496" t="s">
        <v>241</v>
      </c>
      <c r="D295" s="1500" t="s">
        <v>209</v>
      </c>
      <c r="G295" s="1509" t="s">
        <v>198</v>
      </c>
      <c r="H295" s="1510">
        <v>16</v>
      </c>
      <c r="I295" s="3837" t="str">
        <f>A295&amp;"."&amp;C295&amp;"."&amp;D295&amp;"."&amp;H295</f>
        <v>221.04.03.16</v>
      </c>
      <c r="J295" s="1511" t="s">
        <v>11277</v>
      </c>
      <c r="K295" s="1475" t="s">
        <v>2623</v>
      </c>
      <c r="L295" s="1475">
        <v>2</v>
      </c>
      <c r="M295" s="1514">
        <v>0</v>
      </c>
      <c r="N295" s="2817">
        <f t="shared" si="106"/>
        <v>0</v>
      </c>
      <c r="O295" s="1511"/>
      <c r="Q295" s="1841"/>
      <c r="R295" s="1490"/>
      <c r="S295" s="1591" t="s">
        <v>201</v>
      </c>
      <c r="T295" s="1589"/>
      <c r="U295" s="1590"/>
      <c r="V295" s="1591" t="s">
        <v>201</v>
      </c>
    </row>
    <row r="296" spans="1:22" ht="45" customHeight="1" outlineLevel="2">
      <c r="A296" s="1493" t="s">
        <v>2619</v>
      </c>
      <c r="B296" s="1504"/>
      <c r="C296" s="1496" t="s">
        <v>241</v>
      </c>
      <c r="D296" s="1500" t="s">
        <v>209</v>
      </c>
      <c r="G296" s="1509" t="s">
        <v>198</v>
      </c>
      <c r="H296" s="1510">
        <v>17</v>
      </c>
      <c r="I296" s="3837" t="str">
        <f>A296&amp;"."&amp;C296&amp;"."&amp;D296&amp;"."&amp;H296</f>
        <v>221.04.03.17</v>
      </c>
      <c r="J296" s="1511" t="s">
        <v>11278</v>
      </c>
      <c r="K296" s="1475" t="s">
        <v>2623</v>
      </c>
      <c r="L296" s="1475">
        <v>2</v>
      </c>
      <c r="M296" s="1514">
        <v>0</v>
      </c>
      <c r="N296" s="2817">
        <f t="shared" si="106"/>
        <v>0</v>
      </c>
      <c r="O296" s="1511"/>
      <c r="Q296" s="1841"/>
      <c r="R296" s="1490"/>
      <c r="S296" s="1591" t="s">
        <v>201</v>
      </c>
      <c r="T296" s="1589"/>
      <c r="U296" s="1590"/>
      <c r="V296" s="1591" t="s">
        <v>201</v>
      </c>
    </row>
    <row r="297" spans="1:22" s="1512" customFormat="1" ht="20.100000000000001" customHeight="1" outlineLevel="2">
      <c r="A297" s="1493" t="s">
        <v>2619</v>
      </c>
      <c r="B297" s="1504"/>
      <c r="C297" s="1496" t="s">
        <v>241</v>
      </c>
      <c r="D297" s="1500" t="s">
        <v>209</v>
      </c>
      <c r="E297" s="1470"/>
      <c r="F297" s="1470"/>
      <c r="G297" s="1509" t="s">
        <v>198</v>
      </c>
      <c r="H297" s="1510">
        <v>18</v>
      </c>
      <c r="I297" s="3837" t="str">
        <f t="shared" ref="I297" si="112">A297&amp;"."&amp;C297&amp;"."&amp;D297&amp;"."&amp;H297</f>
        <v>221.04.03.18</v>
      </c>
      <c r="J297" s="1511" t="s">
        <v>2808</v>
      </c>
      <c r="K297" s="1475" t="s">
        <v>2623</v>
      </c>
      <c r="L297" s="1475">
        <v>30</v>
      </c>
      <c r="M297" s="1514">
        <v>0</v>
      </c>
      <c r="N297" s="2817">
        <f t="shared" si="106"/>
        <v>0</v>
      </c>
      <c r="O297" s="1511"/>
      <c r="Q297" s="1841"/>
      <c r="R297" s="1490"/>
      <c r="S297" s="1591" t="s">
        <v>201</v>
      </c>
      <c r="T297" s="1589"/>
      <c r="U297" s="1590"/>
      <c r="V297" s="1591" t="s">
        <v>201</v>
      </c>
    </row>
    <row r="298" spans="1:22" ht="20.100000000000001" customHeight="1" outlineLevel="2">
      <c r="A298" s="1493" t="s">
        <v>2619</v>
      </c>
      <c r="B298" s="1504"/>
      <c r="C298" s="1496" t="s">
        <v>241</v>
      </c>
      <c r="D298" s="1500" t="s">
        <v>209</v>
      </c>
      <c r="G298" s="1509" t="s">
        <v>198</v>
      </c>
      <c r="H298" s="1510">
        <v>19</v>
      </c>
      <c r="I298" s="3837" t="str">
        <f>A298&amp;"."&amp;C298&amp;"."&amp;D298&amp;"."&amp;H298</f>
        <v>221.04.03.19</v>
      </c>
      <c r="J298" s="1511" t="s">
        <v>2809</v>
      </c>
      <c r="K298" s="1475" t="s">
        <v>2625</v>
      </c>
      <c r="L298" s="1475">
        <v>411</v>
      </c>
      <c r="M298" s="1514">
        <v>0</v>
      </c>
      <c r="N298" s="2817">
        <f t="shared" si="106"/>
        <v>0</v>
      </c>
      <c r="O298" s="1511"/>
      <c r="Q298" s="1841"/>
      <c r="R298" s="1490"/>
      <c r="S298" s="1591" t="s">
        <v>201</v>
      </c>
      <c r="T298" s="1589"/>
      <c r="U298" s="1590"/>
      <c r="V298" s="1591" t="s">
        <v>201</v>
      </c>
    </row>
    <row r="299" spans="1:22" ht="20.100000000000001" customHeight="1" outlineLevel="2">
      <c r="A299" s="1493" t="s">
        <v>2619</v>
      </c>
      <c r="B299" s="1504"/>
      <c r="C299" s="1496" t="s">
        <v>241</v>
      </c>
      <c r="D299" s="1500" t="s">
        <v>209</v>
      </c>
      <c r="G299" s="1509" t="s">
        <v>198</v>
      </c>
      <c r="H299" s="1510">
        <v>20</v>
      </c>
      <c r="I299" s="3837" t="str">
        <f>A299&amp;"."&amp;C299&amp;"."&amp;D299&amp;"."&amp;H299</f>
        <v>221.04.03.20</v>
      </c>
      <c r="J299" s="1511" t="s">
        <v>2810</v>
      </c>
      <c r="K299" s="1475" t="s">
        <v>2623</v>
      </c>
      <c r="L299" s="1475">
        <v>16</v>
      </c>
      <c r="M299" s="1514">
        <v>0</v>
      </c>
      <c r="N299" s="2817">
        <f t="shared" si="106"/>
        <v>0</v>
      </c>
      <c r="O299" s="1511"/>
      <c r="Q299" s="1841"/>
      <c r="R299" s="1490"/>
      <c r="S299" s="1591" t="s">
        <v>201</v>
      </c>
      <c r="T299" s="1589"/>
      <c r="U299" s="1590"/>
      <c r="V299" s="1591" t="s">
        <v>201</v>
      </c>
    </row>
    <row r="300" spans="1:22" s="1512" customFormat="1" ht="20.100000000000001" customHeight="1" outlineLevel="2">
      <c r="A300" s="1493" t="s">
        <v>2619</v>
      </c>
      <c r="B300" s="1504"/>
      <c r="C300" s="1496" t="s">
        <v>241</v>
      </c>
      <c r="D300" s="1500" t="s">
        <v>209</v>
      </c>
      <c r="E300" s="1470"/>
      <c r="F300" s="1470"/>
      <c r="G300" s="1509" t="s">
        <v>198</v>
      </c>
      <c r="H300" s="1510">
        <v>21</v>
      </c>
      <c r="I300" s="3837" t="str">
        <f t="shared" ref="I300" si="113">A300&amp;"."&amp;C300&amp;"."&amp;D300&amp;"."&amp;H300</f>
        <v>221.04.03.21</v>
      </c>
      <c r="J300" s="1511" t="s">
        <v>2811</v>
      </c>
      <c r="K300" s="1475" t="s">
        <v>2625</v>
      </c>
      <c r="L300" s="1475">
        <v>20</v>
      </c>
      <c r="M300" s="1514">
        <v>0</v>
      </c>
      <c r="N300" s="2817">
        <f t="shared" si="106"/>
        <v>0</v>
      </c>
      <c r="O300" s="1511"/>
      <c r="Q300" s="1841"/>
      <c r="R300" s="1490"/>
      <c r="S300" s="1591" t="s">
        <v>201</v>
      </c>
      <c r="T300" s="1589"/>
      <c r="U300" s="1590"/>
      <c r="V300" s="1591" t="s">
        <v>201</v>
      </c>
    </row>
    <row r="301" spans="1:22" ht="20.100000000000001" customHeight="1" outlineLevel="2">
      <c r="A301" s="1493" t="s">
        <v>2619</v>
      </c>
      <c r="B301" s="1504"/>
      <c r="C301" s="1496" t="s">
        <v>241</v>
      </c>
      <c r="D301" s="1500" t="s">
        <v>209</v>
      </c>
      <c r="G301" s="1509" t="s">
        <v>198</v>
      </c>
      <c r="H301" s="1510">
        <v>22</v>
      </c>
      <c r="I301" s="3837" t="str">
        <f>A301&amp;"."&amp;C301&amp;"."&amp;D301&amp;"."&amp;H301</f>
        <v>221.04.03.22</v>
      </c>
      <c r="J301" s="1511" t="s">
        <v>2828</v>
      </c>
      <c r="K301" s="1475" t="s">
        <v>2623</v>
      </c>
      <c r="L301" s="1475">
        <v>22</v>
      </c>
      <c r="M301" s="1514">
        <v>0</v>
      </c>
      <c r="N301" s="2817">
        <f t="shared" ref="N301:N302" si="114">+M301*L301</f>
        <v>0</v>
      </c>
      <c r="O301" s="1511"/>
      <c r="Q301" s="1841"/>
      <c r="R301" s="1490"/>
      <c r="S301" s="1591" t="s">
        <v>201</v>
      </c>
      <c r="T301" s="1589"/>
      <c r="U301" s="1590"/>
      <c r="V301" s="1591" t="s">
        <v>201</v>
      </c>
    </row>
    <row r="302" spans="1:22" ht="34.5" customHeight="1" outlineLevel="2">
      <c r="A302" s="1493" t="s">
        <v>2619</v>
      </c>
      <c r="B302" s="1504"/>
      <c r="C302" s="1496" t="s">
        <v>241</v>
      </c>
      <c r="D302" s="1500" t="s">
        <v>209</v>
      </c>
      <c r="G302" s="1509" t="s">
        <v>198</v>
      </c>
      <c r="H302" s="1510">
        <v>23</v>
      </c>
      <c r="I302" s="3837" t="str">
        <f>A302&amp;"."&amp;C302&amp;"."&amp;D302&amp;"."&amp;H302</f>
        <v>221.04.03.23</v>
      </c>
      <c r="J302" s="1511" t="s">
        <v>2829</v>
      </c>
      <c r="K302" s="1475" t="s">
        <v>200</v>
      </c>
      <c r="L302" s="1475">
        <v>1</v>
      </c>
      <c r="M302" s="1514">
        <v>0</v>
      </c>
      <c r="N302" s="2817">
        <f t="shared" si="114"/>
        <v>0</v>
      </c>
      <c r="O302" s="1511"/>
      <c r="Q302" s="1841"/>
      <c r="R302" s="1490"/>
      <c r="S302" s="1591" t="s">
        <v>201</v>
      </c>
      <c r="T302" s="1589"/>
      <c r="U302" s="1590"/>
      <c r="V302" s="1591" t="s">
        <v>201</v>
      </c>
    </row>
    <row r="303" spans="1:22" ht="33" customHeight="1" outlineLevel="2">
      <c r="A303" s="1493" t="s">
        <v>2619</v>
      </c>
      <c r="B303" s="1504"/>
      <c r="C303" s="1496" t="s">
        <v>241</v>
      </c>
      <c r="D303" s="1500" t="s">
        <v>209</v>
      </c>
      <c r="G303" s="1509" t="s">
        <v>198</v>
      </c>
      <c r="H303" s="1510">
        <v>24</v>
      </c>
      <c r="I303" s="3837" t="str">
        <f>A303&amp;"."&amp;C303&amp;"."&amp;D303&amp;"."&amp;H303</f>
        <v>221.04.03.24</v>
      </c>
      <c r="J303" s="1511" t="s">
        <v>2830</v>
      </c>
      <c r="K303" s="1475" t="s">
        <v>200</v>
      </c>
      <c r="L303" s="1475">
        <v>1</v>
      </c>
      <c r="M303" s="1514">
        <v>0</v>
      </c>
      <c r="N303" s="2817">
        <f t="shared" ref="N303" si="115">+M303*L303</f>
        <v>0</v>
      </c>
      <c r="O303" s="1511"/>
      <c r="Q303" s="1841"/>
      <c r="R303" s="1490"/>
      <c r="S303" s="1591" t="s">
        <v>201</v>
      </c>
      <c r="T303" s="1589"/>
      <c r="U303" s="1590"/>
      <c r="V303" s="1591" t="s">
        <v>201</v>
      </c>
    </row>
    <row r="304" spans="1:22" outlineLevel="1">
      <c r="A304" s="1513"/>
      <c r="C304" s="1513"/>
      <c r="D304" s="1513"/>
      <c r="G304" s="1509"/>
      <c r="H304" s="1507"/>
      <c r="I304" s="1506"/>
      <c r="J304" s="3838"/>
      <c r="K304" s="3839"/>
      <c r="L304" s="3839"/>
      <c r="M304" s="1515"/>
      <c r="N304" s="2819"/>
      <c r="O304" s="1516"/>
      <c r="Q304" s="1841"/>
      <c r="R304" s="1490"/>
      <c r="S304" s="1589"/>
      <c r="T304" s="1589"/>
      <c r="U304" s="1590"/>
      <c r="V304" s="1589"/>
    </row>
    <row r="305" spans="1:22" s="1492" customFormat="1">
      <c r="A305" s="1493" t="s">
        <v>2619</v>
      </c>
      <c r="B305" s="1495"/>
      <c r="C305" s="1496" t="s">
        <v>245</v>
      </c>
      <c r="D305" s="1496" t="s">
        <v>36</v>
      </c>
      <c r="E305" s="1496"/>
      <c r="F305" s="1494"/>
      <c r="G305" s="1497" t="s">
        <v>196</v>
      </c>
      <c r="H305" s="1498"/>
      <c r="I305" s="3830" t="str">
        <f>A305&amp;"."&amp;C305&amp;""</f>
        <v>221.05</v>
      </c>
      <c r="J305" s="1496" t="str">
        <f>D305</f>
        <v>VODOVOD</v>
      </c>
      <c r="K305" s="3831"/>
      <c r="L305" s="3832"/>
      <c r="M305" s="3827"/>
      <c r="N305" s="2814">
        <f>SUM(N306,N311,N322,N333,N346,N359,N372,N384)</f>
        <v>0</v>
      </c>
      <c r="O305" s="1491"/>
      <c r="Q305" s="1845"/>
      <c r="S305" s="1589"/>
      <c r="T305" s="1589"/>
      <c r="U305" s="1590"/>
      <c r="V305" s="1589"/>
    </row>
    <row r="306" spans="1:22" s="1492" customFormat="1" outlineLevel="1">
      <c r="A306" s="1493" t="s">
        <v>2619</v>
      </c>
      <c r="B306" s="1495"/>
      <c r="C306" s="1496" t="s">
        <v>245</v>
      </c>
      <c r="D306" s="1500" t="s">
        <v>194</v>
      </c>
      <c r="E306" s="1500" t="s">
        <v>2621</v>
      </c>
      <c r="F306" s="1494"/>
      <c r="G306" s="1501" t="s">
        <v>172</v>
      </c>
      <c r="H306" s="1502"/>
      <c r="I306" s="1501" t="str">
        <f>A306&amp;"."&amp;C306&amp;"."&amp;D306</f>
        <v>221.05.01</v>
      </c>
      <c r="J306" s="1500" t="str">
        <f>E306</f>
        <v>Preddela</v>
      </c>
      <c r="K306" s="3833"/>
      <c r="L306" s="3834"/>
      <c r="M306" s="3823"/>
      <c r="N306" s="2816">
        <f>SUM(N308:N309)</f>
        <v>0</v>
      </c>
      <c r="O306" s="1491"/>
      <c r="Q306" s="1841"/>
      <c r="R306" s="1490"/>
      <c r="S306" s="1589"/>
      <c r="T306" s="1589"/>
      <c r="U306" s="1590"/>
      <c r="V306" s="1589"/>
    </row>
    <row r="307" spans="1:22" ht="30.2" customHeight="1" outlineLevel="2">
      <c r="A307" s="1493" t="s">
        <v>2619</v>
      </c>
      <c r="B307" s="1504"/>
      <c r="C307" s="1496" t="s">
        <v>245</v>
      </c>
      <c r="D307" s="1500" t="s">
        <v>194</v>
      </c>
      <c r="E307" s="1505"/>
      <c r="G307" s="1506"/>
      <c r="H307" s="1507"/>
      <c r="I307" s="1506"/>
      <c r="J307" s="3835"/>
      <c r="K307" s="3836"/>
      <c r="L307" s="3836"/>
      <c r="M307" s="3824"/>
      <c r="N307" s="2818"/>
      <c r="O307" s="1491"/>
      <c r="Q307" s="1841"/>
      <c r="R307" s="1490"/>
      <c r="S307" s="1589"/>
      <c r="T307" s="1589"/>
      <c r="U307" s="1590"/>
      <c r="V307" s="1589"/>
    </row>
    <row r="308" spans="1:22" ht="20.100000000000001" customHeight="1" outlineLevel="2">
      <c r="A308" s="1493" t="s">
        <v>2619</v>
      </c>
      <c r="B308" s="1504"/>
      <c r="C308" s="1496" t="s">
        <v>245</v>
      </c>
      <c r="D308" s="1500" t="s">
        <v>194</v>
      </c>
      <c r="G308" s="1509" t="s">
        <v>198</v>
      </c>
      <c r="H308" s="1510">
        <v>1</v>
      </c>
      <c r="I308" s="3837" t="str">
        <f>A308&amp;"."&amp;C308&amp;"."&amp;D308&amp;"."&amp;H308</f>
        <v>221.05.01.1</v>
      </c>
      <c r="J308" s="1511" t="s">
        <v>2831</v>
      </c>
      <c r="K308" s="1475" t="s">
        <v>2625</v>
      </c>
      <c r="L308" s="1475">
        <v>72</v>
      </c>
      <c r="M308" s="1514">
        <v>0</v>
      </c>
      <c r="N308" s="2817">
        <f>+M308*L308</f>
        <v>0</v>
      </c>
      <c r="O308" s="1511"/>
      <c r="Q308" s="1841"/>
      <c r="R308" s="1490"/>
      <c r="S308" s="1591" t="s">
        <v>201</v>
      </c>
      <c r="T308" s="1589"/>
      <c r="U308" s="1590"/>
      <c r="V308" s="1591" t="s">
        <v>201</v>
      </c>
    </row>
    <row r="309" spans="1:22" ht="20.100000000000001" customHeight="1" outlineLevel="2">
      <c r="A309" s="1493" t="s">
        <v>2619</v>
      </c>
      <c r="B309" s="1504"/>
      <c r="C309" s="1496" t="s">
        <v>245</v>
      </c>
      <c r="D309" s="1500" t="s">
        <v>194</v>
      </c>
      <c r="G309" s="1509" t="s">
        <v>198</v>
      </c>
      <c r="H309" s="1510">
        <v>2</v>
      </c>
      <c r="I309" s="3837" t="str">
        <f>A309&amp;"."&amp;C309&amp;"."&amp;D309&amp;"."&amp;H309</f>
        <v>221.05.01.2</v>
      </c>
      <c r="J309" s="1511" t="s">
        <v>2832</v>
      </c>
      <c r="K309" s="1475" t="s">
        <v>2625</v>
      </c>
      <c r="L309" s="1475">
        <v>67</v>
      </c>
      <c r="M309" s="1514">
        <v>0</v>
      </c>
      <c r="N309" s="2817">
        <f>+M309*L309</f>
        <v>0</v>
      </c>
      <c r="O309" s="1511"/>
      <c r="Q309" s="1841"/>
      <c r="R309" s="1490"/>
      <c r="S309" s="1591" t="s">
        <v>201</v>
      </c>
      <c r="T309" s="1589"/>
      <c r="U309" s="1590"/>
      <c r="V309" s="1591" t="s">
        <v>201</v>
      </c>
    </row>
    <row r="310" spans="1:22" s="1512" customFormat="1" outlineLevel="1">
      <c r="A310" s="1513"/>
      <c r="B310" s="1470"/>
      <c r="C310" s="1513"/>
      <c r="D310" s="1505"/>
      <c r="E310" s="1470"/>
      <c r="F310" s="1470"/>
      <c r="G310" s="1509"/>
      <c r="H310" s="1507"/>
      <c r="I310" s="1506"/>
      <c r="J310" s="1511"/>
      <c r="K310" s="1475"/>
      <c r="L310" s="1475"/>
      <c r="M310" s="1514"/>
      <c r="N310" s="2817"/>
      <c r="O310" s="1511"/>
      <c r="Q310" s="1841"/>
      <c r="R310" s="1490"/>
      <c r="S310" s="1589"/>
      <c r="T310" s="1589"/>
      <c r="U310" s="1590"/>
      <c r="V310" s="1589"/>
    </row>
    <row r="311" spans="1:22" s="1492" customFormat="1" outlineLevel="1">
      <c r="A311" s="1493" t="s">
        <v>2619</v>
      </c>
      <c r="B311" s="1495"/>
      <c r="C311" s="1496" t="s">
        <v>245</v>
      </c>
      <c r="D311" s="1500" t="s">
        <v>228</v>
      </c>
      <c r="E311" s="1500" t="s">
        <v>2779</v>
      </c>
      <c r="F311" s="1494"/>
      <c r="G311" s="1501" t="s">
        <v>172</v>
      </c>
      <c r="H311" s="1502"/>
      <c r="I311" s="1501" t="str">
        <f>A311&amp;"."&amp;C311&amp;"."&amp;D311</f>
        <v>221.05.02</v>
      </c>
      <c r="J311" s="1500" t="str">
        <f>E311</f>
        <v>Gradbena dela</v>
      </c>
      <c r="K311" s="3833"/>
      <c r="L311" s="3834"/>
      <c r="M311" s="3823"/>
      <c r="N311" s="2816">
        <f>SUM(N313:N320)</f>
        <v>0</v>
      </c>
      <c r="O311" s="1491"/>
      <c r="Q311" s="1841"/>
      <c r="R311" s="1490"/>
      <c r="S311" s="1589"/>
      <c r="T311" s="1589"/>
      <c r="U311" s="1590"/>
      <c r="V311" s="1589"/>
    </row>
    <row r="312" spans="1:22" ht="30.2" customHeight="1" outlineLevel="2">
      <c r="A312" s="1493" t="s">
        <v>2619</v>
      </c>
      <c r="B312" s="1504"/>
      <c r="C312" s="1496" t="s">
        <v>245</v>
      </c>
      <c r="D312" s="1500" t="s">
        <v>228</v>
      </c>
      <c r="E312" s="1505"/>
      <c r="G312" s="1506"/>
      <c r="H312" s="1507"/>
      <c r="I312" s="1506"/>
      <c r="J312" s="3835"/>
      <c r="K312" s="3836"/>
      <c r="L312" s="3836"/>
      <c r="M312" s="3824"/>
      <c r="N312" s="2818"/>
      <c r="O312" s="1491"/>
      <c r="Q312" s="1841"/>
      <c r="R312" s="1490"/>
      <c r="S312" s="1589"/>
      <c r="T312" s="1589"/>
      <c r="U312" s="1590"/>
      <c r="V312" s="1589"/>
    </row>
    <row r="313" spans="1:22" ht="60" customHeight="1" outlineLevel="2">
      <c r="A313" s="1493" t="s">
        <v>2619</v>
      </c>
      <c r="B313" s="1504"/>
      <c r="C313" s="1496" t="s">
        <v>245</v>
      </c>
      <c r="D313" s="1500" t="s">
        <v>228</v>
      </c>
      <c r="G313" s="1509" t="s">
        <v>198</v>
      </c>
      <c r="H313" s="1510">
        <v>1</v>
      </c>
      <c r="I313" s="3837" t="str">
        <f>A313&amp;"."&amp;C313&amp;"."&amp;D313&amp;"."&amp;H313</f>
        <v>221.05.02.1</v>
      </c>
      <c r="J313" s="1511" t="s">
        <v>2833</v>
      </c>
      <c r="K313" s="1475" t="s">
        <v>2627</v>
      </c>
      <c r="L313" s="1475">
        <v>73.2</v>
      </c>
      <c r="M313" s="1514">
        <v>0</v>
      </c>
      <c r="N313" s="2817">
        <f>+M313*L313</f>
        <v>0</v>
      </c>
      <c r="O313" s="1511"/>
      <c r="Q313" s="1841"/>
      <c r="R313" s="1490"/>
      <c r="S313" s="1591" t="s">
        <v>201</v>
      </c>
      <c r="T313" s="1589"/>
      <c r="U313" s="1590"/>
      <c r="V313" s="1591" t="s">
        <v>201</v>
      </c>
    </row>
    <row r="314" spans="1:22" s="1512" customFormat="1" ht="39.950000000000003" customHeight="1" outlineLevel="2">
      <c r="A314" s="1493" t="s">
        <v>2619</v>
      </c>
      <c r="B314" s="1504"/>
      <c r="C314" s="1496" t="s">
        <v>245</v>
      </c>
      <c r="D314" s="1500" t="s">
        <v>228</v>
      </c>
      <c r="E314" s="1470"/>
      <c r="F314" s="1470"/>
      <c r="G314" s="1509" t="s">
        <v>198</v>
      </c>
      <c r="H314" s="1510">
        <v>2</v>
      </c>
      <c r="I314" s="3837" t="str">
        <f t="shared" ref="I314" si="116">A314&amp;"."&amp;C314&amp;"."&amp;D314&amp;"."&amp;H314</f>
        <v>221.05.02.2</v>
      </c>
      <c r="J314" s="1511" t="s">
        <v>2834</v>
      </c>
      <c r="K314" s="1475" t="s">
        <v>2627</v>
      </c>
      <c r="L314" s="1475">
        <v>5</v>
      </c>
      <c r="M314" s="1514">
        <v>0</v>
      </c>
      <c r="N314" s="2817">
        <f t="shared" ref="N314:N315" si="117">+M314*L314</f>
        <v>0</v>
      </c>
      <c r="O314" s="1511"/>
      <c r="Q314" s="1841"/>
      <c r="R314" s="1490"/>
      <c r="S314" s="1591" t="s">
        <v>201</v>
      </c>
      <c r="T314" s="1589"/>
      <c r="U314" s="1590"/>
      <c r="V314" s="1591" t="s">
        <v>201</v>
      </c>
    </row>
    <row r="315" spans="1:22" ht="28.5" customHeight="1" outlineLevel="2">
      <c r="A315" s="1493" t="s">
        <v>2619</v>
      </c>
      <c r="B315" s="1504"/>
      <c r="C315" s="1496" t="s">
        <v>245</v>
      </c>
      <c r="D315" s="1500" t="s">
        <v>228</v>
      </c>
      <c r="G315" s="1509" t="s">
        <v>198</v>
      </c>
      <c r="H315" s="1510">
        <v>3</v>
      </c>
      <c r="I315" s="3837" t="str">
        <f>A315&amp;"."&amp;C315&amp;"."&amp;D315&amp;"."&amp;H315</f>
        <v>221.05.02.3</v>
      </c>
      <c r="J315" s="1511" t="s">
        <v>2835</v>
      </c>
      <c r="K315" s="1475" t="s">
        <v>2630</v>
      </c>
      <c r="L315" s="1475">
        <v>57</v>
      </c>
      <c r="M315" s="1514">
        <v>0</v>
      </c>
      <c r="N315" s="2817">
        <f t="shared" si="117"/>
        <v>0</v>
      </c>
      <c r="O315" s="1511"/>
      <c r="Q315" s="1841"/>
      <c r="R315" s="1490"/>
      <c r="S315" s="1591" t="s">
        <v>201</v>
      </c>
      <c r="T315" s="1589"/>
      <c r="U315" s="1590"/>
      <c r="V315" s="1591" t="s">
        <v>201</v>
      </c>
    </row>
    <row r="316" spans="1:22" s="1512" customFormat="1" ht="69.95" customHeight="1" outlineLevel="2">
      <c r="A316" s="1493" t="s">
        <v>2619</v>
      </c>
      <c r="B316" s="1504"/>
      <c r="C316" s="1496" t="s">
        <v>245</v>
      </c>
      <c r="D316" s="1500" t="s">
        <v>228</v>
      </c>
      <c r="E316" s="1470"/>
      <c r="F316" s="1470"/>
      <c r="G316" s="1509" t="s">
        <v>198</v>
      </c>
      <c r="H316" s="1510">
        <v>4</v>
      </c>
      <c r="I316" s="3837" t="str">
        <f t="shared" ref="I316:I320" si="118">A316&amp;"."&amp;C316&amp;"."&amp;D316&amp;"."&amp;H316</f>
        <v>221.05.02.4</v>
      </c>
      <c r="J316" s="1511" t="s">
        <v>2812</v>
      </c>
      <c r="K316" s="1475" t="s">
        <v>2627</v>
      </c>
      <c r="L316" s="1475">
        <v>8.64</v>
      </c>
      <c r="M316" s="1514">
        <v>0</v>
      </c>
      <c r="N316" s="2817">
        <f>+M316*L316</f>
        <v>0</v>
      </c>
      <c r="O316" s="1511"/>
      <c r="Q316" s="1841"/>
      <c r="R316" s="1490"/>
      <c r="S316" s="1591" t="s">
        <v>201</v>
      </c>
      <c r="T316" s="1589"/>
      <c r="U316" s="1590"/>
      <c r="V316" s="1591" t="s">
        <v>201</v>
      </c>
    </row>
    <row r="317" spans="1:22" s="1512" customFormat="1" ht="69.95" customHeight="1" outlineLevel="2">
      <c r="A317" s="1493" t="s">
        <v>2619</v>
      </c>
      <c r="B317" s="1504"/>
      <c r="C317" s="1496" t="s">
        <v>245</v>
      </c>
      <c r="D317" s="1500" t="s">
        <v>228</v>
      </c>
      <c r="E317" s="1470"/>
      <c r="F317" s="1470"/>
      <c r="G317" s="1509" t="s">
        <v>198</v>
      </c>
      <c r="H317" s="1510">
        <v>5</v>
      </c>
      <c r="I317" s="3837" t="str">
        <f t="shared" si="118"/>
        <v>221.05.02.5</v>
      </c>
      <c r="J317" s="1511" t="s">
        <v>2813</v>
      </c>
      <c r="K317" s="1475" t="s">
        <v>2627</v>
      </c>
      <c r="L317" s="1475">
        <v>20.16</v>
      </c>
      <c r="M317" s="1514">
        <v>0</v>
      </c>
      <c r="N317" s="2817">
        <f>+M317*L317</f>
        <v>0</v>
      </c>
      <c r="O317" s="1511"/>
      <c r="Q317" s="1841"/>
      <c r="R317" s="1490"/>
      <c r="S317" s="1591" t="s">
        <v>201</v>
      </c>
      <c r="T317" s="1589"/>
      <c r="U317" s="1590"/>
      <c r="V317" s="1591" t="s">
        <v>201</v>
      </c>
    </row>
    <row r="318" spans="1:22" s="1512" customFormat="1" ht="69.95" customHeight="1" outlineLevel="2">
      <c r="A318" s="1493" t="s">
        <v>2619</v>
      </c>
      <c r="B318" s="1504"/>
      <c r="C318" s="1496" t="s">
        <v>245</v>
      </c>
      <c r="D318" s="1500" t="s">
        <v>228</v>
      </c>
      <c r="E318" s="1470"/>
      <c r="F318" s="1470"/>
      <c r="G318" s="1509" t="s">
        <v>198</v>
      </c>
      <c r="H318" s="1510">
        <v>6</v>
      </c>
      <c r="I318" s="3837" t="str">
        <f t="shared" si="118"/>
        <v>221.05.02.6</v>
      </c>
      <c r="J318" s="3847" t="s">
        <v>2836</v>
      </c>
      <c r="K318" s="1475" t="s">
        <v>2627</v>
      </c>
      <c r="L318" s="1475">
        <v>34.6</v>
      </c>
      <c r="M318" s="1514">
        <v>0</v>
      </c>
      <c r="N318" s="2817">
        <f t="shared" ref="N318:N320" si="119">+M318*L318</f>
        <v>0</v>
      </c>
      <c r="O318" s="1511"/>
      <c r="Q318" s="1841"/>
      <c r="R318" s="1490"/>
      <c r="S318" s="1591" t="s">
        <v>201</v>
      </c>
      <c r="T318" s="1589"/>
      <c r="U318" s="1590"/>
      <c r="V318" s="1591" t="s">
        <v>201</v>
      </c>
    </row>
    <row r="319" spans="1:22" s="1512" customFormat="1" ht="20.100000000000001" customHeight="1" outlineLevel="2">
      <c r="A319" s="1493" t="s">
        <v>2619</v>
      </c>
      <c r="B319" s="1504"/>
      <c r="C319" s="1496" t="s">
        <v>245</v>
      </c>
      <c r="D319" s="1500" t="s">
        <v>228</v>
      </c>
      <c r="E319" s="1470"/>
      <c r="F319" s="1470"/>
      <c r="G319" s="1509" t="s">
        <v>198</v>
      </c>
      <c r="H319" s="1510">
        <v>7</v>
      </c>
      <c r="I319" s="3837" t="str">
        <f t="shared" si="118"/>
        <v>221.05.02.7</v>
      </c>
      <c r="J319" s="3847" t="s">
        <v>2837</v>
      </c>
      <c r="K319" s="1475" t="s">
        <v>2625</v>
      </c>
      <c r="L319" s="1475">
        <v>72</v>
      </c>
      <c r="M319" s="1514">
        <v>0</v>
      </c>
      <c r="N319" s="2817">
        <f t="shared" si="119"/>
        <v>0</v>
      </c>
      <c r="O319" s="1511"/>
      <c r="Q319" s="1841"/>
      <c r="R319" s="1490"/>
      <c r="S319" s="1591" t="s">
        <v>201</v>
      </c>
      <c r="T319" s="1589"/>
      <c r="U319" s="1590"/>
      <c r="V319" s="1591" t="s">
        <v>201</v>
      </c>
    </row>
    <row r="320" spans="1:22" s="1512" customFormat="1" ht="20.100000000000001" customHeight="1" outlineLevel="2">
      <c r="A320" s="1493" t="s">
        <v>2619</v>
      </c>
      <c r="B320" s="1504"/>
      <c r="C320" s="1496" t="s">
        <v>245</v>
      </c>
      <c r="D320" s="1500" t="s">
        <v>228</v>
      </c>
      <c r="E320" s="1470"/>
      <c r="F320" s="1470"/>
      <c r="G320" s="1509" t="s">
        <v>198</v>
      </c>
      <c r="H320" s="1510">
        <v>8</v>
      </c>
      <c r="I320" s="3837" t="str">
        <f t="shared" si="118"/>
        <v>221.05.02.8</v>
      </c>
      <c r="J320" s="3847" t="s">
        <v>2785</v>
      </c>
      <c r="K320" s="1475" t="s">
        <v>2627</v>
      </c>
      <c r="L320" s="1475">
        <v>73.2</v>
      </c>
      <c r="M320" s="1514">
        <v>0</v>
      </c>
      <c r="N320" s="2817">
        <f t="shared" si="119"/>
        <v>0</v>
      </c>
      <c r="O320" s="1511"/>
      <c r="Q320" s="1841"/>
      <c r="R320" s="1490"/>
      <c r="S320" s="1591" t="s">
        <v>201</v>
      </c>
      <c r="T320" s="1589"/>
      <c r="U320" s="1590"/>
      <c r="V320" s="1591" t="s">
        <v>201</v>
      </c>
    </row>
    <row r="321" spans="1:22" s="1512" customFormat="1" outlineLevel="1">
      <c r="A321" s="1513"/>
      <c r="B321" s="1470"/>
      <c r="C321" s="1513"/>
      <c r="D321" s="1513"/>
      <c r="E321" s="1470"/>
      <c r="F321" s="1470"/>
      <c r="G321" s="1509"/>
      <c r="H321" s="1507"/>
      <c r="I321" s="1506"/>
      <c r="J321" s="1511"/>
      <c r="K321" s="1475"/>
      <c r="L321" s="1475"/>
      <c r="M321" s="1514"/>
      <c r="N321" s="2817"/>
      <c r="O321" s="1511"/>
      <c r="Q321" s="1841"/>
      <c r="R321" s="1490"/>
      <c r="S321" s="1589"/>
      <c r="T321" s="1589"/>
      <c r="U321" s="1590"/>
      <c r="V321" s="1589"/>
    </row>
    <row r="322" spans="1:22" s="1492" customFormat="1" outlineLevel="1">
      <c r="A322" s="1493" t="s">
        <v>2619</v>
      </c>
      <c r="B322" s="1495"/>
      <c r="C322" s="1496" t="s">
        <v>245</v>
      </c>
      <c r="D322" s="1500" t="s">
        <v>209</v>
      </c>
      <c r="E322" s="1500" t="s">
        <v>2838</v>
      </c>
      <c r="F322" s="1494"/>
      <c r="G322" s="1501" t="s">
        <v>172</v>
      </c>
      <c r="H322" s="1502"/>
      <c r="I322" s="1501" t="str">
        <f>A322&amp;"."&amp;C322&amp;"."&amp;D322</f>
        <v>221.05.03</v>
      </c>
      <c r="J322" s="1500" t="str">
        <f>E322</f>
        <v>Montažna dela - PE HD cevi</v>
      </c>
      <c r="K322" s="3833"/>
      <c r="L322" s="3834"/>
      <c r="M322" s="3823"/>
      <c r="N322" s="2816">
        <f>SUM(N324:N331)</f>
        <v>0</v>
      </c>
      <c r="O322" s="1491"/>
      <c r="Q322" s="1841"/>
      <c r="R322" s="1490"/>
      <c r="S322" s="1589"/>
      <c r="T322" s="1589"/>
      <c r="U322" s="1590"/>
      <c r="V322" s="1589"/>
    </row>
    <row r="323" spans="1:22" ht="30.2" customHeight="1" outlineLevel="2">
      <c r="A323" s="1493" t="s">
        <v>2619</v>
      </c>
      <c r="B323" s="1504"/>
      <c r="C323" s="1496" t="s">
        <v>245</v>
      </c>
      <c r="D323" s="1500" t="s">
        <v>209</v>
      </c>
      <c r="E323" s="1505"/>
      <c r="G323" s="1506"/>
      <c r="H323" s="1507"/>
      <c r="I323" s="1506"/>
      <c r="J323" s="3835"/>
      <c r="K323" s="3836"/>
      <c r="L323" s="3836"/>
      <c r="M323" s="3824"/>
      <c r="N323" s="2818"/>
      <c r="O323" s="1491"/>
      <c r="Q323" s="1841"/>
      <c r="R323" s="1490"/>
      <c r="S323" s="1589"/>
      <c r="T323" s="1589"/>
      <c r="U323" s="1590"/>
      <c r="V323" s="1589"/>
    </row>
    <row r="324" spans="1:22" ht="39.950000000000003" customHeight="1" outlineLevel="2">
      <c r="A324" s="1493" t="s">
        <v>2619</v>
      </c>
      <c r="B324" s="1504"/>
      <c r="C324" s="1496" t="s">
        <v>245</v>
      </c>
      <c r="D324" s="1500" t="s">
        <v>209</v>
      </c>
      <c r="G324" s="1509" t="s">
        <v>198</v>
      </c>
      <c r="H324" s="1510">
        <v>1</v>
      </c>
      <c r="I324" s="3837" t="str">
        <f>A324&amp;"."&amp;C324&amp;"."&amp;D324&amp;"."&amp;H324</f>
        <v>221.05.03.1</v>
      </c>
      <c r="J324" s="1511" t="s">
        <v>2839</v>
      </c>
      <c r="K324" s="1475" t="s">
        <v>2625</v>
      </c>
      <c r="L324" s="1475">
        <v>11</v>
      </c>
      <c r="M324" s="1514">
        <v>0</v>
      </c>
      <c r="N324" s="2817">
        <f t="shared" ref="N324:N331" si="120">+M324*L324</f>
        <v>0</v>
      </c>
      <c r="O324" s="1511"/>
      <c r="Q324" s="1841"/>
      <c r="R324" s="1490"/>
      <c r="S324" s="1591" t="s">
        <v>201</v>
      </c>
      <c r="T324" s="1589"/>
      <c r="U324" s="1590"/>
      <c r="V324" s="1591" t="s">
        <v>201</v>
      </c>
    </row>
    <row r="325" spans="1:22" s="1512" customFormat="1" ht="20.100000000000001" customHeight="1" outlineLevel="2">
      <c r="A325" s="1493" t="s">
        <v>2619</v>
      </c>
      <c r="B325" s="1504"/>
      <c r="C325" s="1496" t="s">
        <v>245</v>
      </c>
      <c r="D325" s="1500" t="s">
        <v>209</v>
      </c>
      <c r="E325" s="1470"/>
      <c r="F325" s="1470"/>
      <c r="G325" s="1509" t="s">
        <v>198</v>
      </c>
      <c r="H325" s="1510">
        <v>2</v>
      </c>
      <c r="I325" s="3837" t="str">
        <f t="shared" ref="I325" si="121">A325&amp;"."&amp;C325&amp;"."&amp;D325&amp;"."&amp;H325</f>
        <v>221.05.03.2</v>
      </c>
      <c r="J325" s="1511" t="s">
        <v>2840</v>
      </c>
      <c r="K325" s="1475" t="s">
        <v>2623</v>
      </c>
      <c r="L325" s="1475">
        <v>1</v>
      </c>
      <c r="M325" s="1514">
        <v>0</v>
      </c>
      <c r="N325" s="2817">
        <f t="shared" si="120"/>
        <v>0</v>
      </c>
      <c r="O325" s="1511"/>
      <c r="Q325" s="1841"/>
      <c r="R325" s="1490"/>
      <c r="S325" s="1591" t="s">
        <v>201</v>
      </c>
      <c r="T325" s="1589"/>
      <c r="U325" s="1590"/>
      <c r="V325" s="1591" t="s">
        <v>201</v>
      </c>
    </row>
    <row r="326" spans="1:22" ht="20.100000000000001" customHeight="1" outlineLevel="2">
      <c r="A326" s="1493" t="s">
        <v>2619</v>
      </c>
      <c r="B326" s="1504"/>
      <c r="C326" s="1496" t="s">
        <v>245</v>
      </c>
      <c r="D326" s="1500" t="s">
        <v>209</v>
      </c>
      <c r="G326" s="1509" t="s">
        <v>198</v>
      </c>
      <c r="H326" s="1510">
        <v>3</v>
      </c>
      <c r="I326" s="3837" t="str">
        <f>A326&amp;"."&amp;C326&amp;"."&amp;D326&amp;"."&amp;H326</f>
        <v>221.05.03.3</v>
      </c>
      <c r="J326" s="1511" t="s">
        <v>2841</v>
      </c>
      <c r="K326" s="1475" t="s">
        <v>2623</v>
      </c>
      <c r="L326" s="1475">
        <v>1</v>
      </c>
      <c r="M326" s="1514">
        <v>0</v>
      </c>
      <c r="N326" s="2817">
        <f t="shared" si="120"/>
        <v>0</v>
      </c>
      <c r="O326" s="1511"/>
      <c r="Q326" s="1841"/>
      <c r="R326" s="1490"/>
      <c r="S326" s="1591" t="s">
        <v>201</v>
      </c>
      <c r="T326" s="1589"/>
      <c r="U326" s="1590"/>
      <c r="V326" s="1591" t="s">
        <v>201</v>
      </c>
    </row>
    <row r="327" spans="1:22" ht="20.100000000000001" customHeight="1" outlineLevel="2">
      <c r="A327" s="1493" t="s">
        <v>2619</v>
      </c>
      <c r="B327" s="1504"/>
      <c r="C327" s="1496" t="s">
        <v>245</v>
      </c>
      <c r="D327" s="1500" t="s">
        <v>209</v>
      </c>
      <c r="G327" s="1509" t="s">
        <v>198</v>
      </c>
      <c r="H327" s="1510">
        <v>4</v>
      </c>
      <c r="I327" s="3837" t="str">
        <f>A327&amp;"."&amp;C327&amp;"."&amp;D327&amp;"."&amp;H327</f>
        <v>221.05.03.4</v>
      </c>
      <c r="J327" s="1511" t="s">
        <v>2842</v>
      </c>
      <c r="K327" s="1475" t="s">
        <v>2623</v>
      </c>
      <c r="L327" s="1475">
        <v>1</v>
      </c>
      <c r="M327" s="1514">
        <v>0</v>
      </c>
      <c r="N327" s="2817">
        <f t="shared" si="120"/>
        <v>0</v>
      </c>
      <c r="O327" s="1511"/>
      <c r="Q327" s="1841"/>
      <c r="R327" s="1490"/>
      <c r="S327" s="1591" t="s">
        <v>201</v>
      </c>
      <c r="T327" s="1589"/>
      <c r="U327" s="1590"/>
      <c r="V327" s="1591" t="s">
        <v>201</v>
      </c>
    </row>
    <row r="328" spans="1:22" s="1512" customFormat="1" ht="20.100000000000001" customHeight="1" outlineLevel="2">
      <c r="A328" s="1493" t="s">
        <v>2619</v>
      </c>
      <c r="B328" s="1504"/>
      <c r="C328" s="1496" t="s">
        <v>245</v>
      </c>
      <c r="D328" s="1500" t="s">
        <v>209</v>
      </c>
      <c r="E328" s="1470"/>
      <c r="F328" s="1470"/>
      <c r="G328" s="1509" t="s">
        <v>198</v>
      </c>
      <c r="H328" s="1510">
        <v>5</v>
      </c>
      <c r="I328" s="3837" t="str">
        <f t="shared" ref="I328" si="122">A328&amp;"."&amp;C328&amp;"."&amp;D328&amp;"."&amp;H328</f>
        <v>221.05.03.5</v>
      </c>
      <c r="J328" s="1511" t="s">
        <v>2843</v>
      </c>
      <c r="K328" s="1475" t="s">
        <v>2623</v>
      </c>
      <c r="L328" s="1475">
        <v>1</v>
      </c>
      <c r="M328" s="1514">
        <v>0</v>
      </c>
      <c r="N328" s="2817">
        <f t="shared" si="120"/>
        <v>0</v>
      </c>
      <c r="O328" s="1511"/>
      <c r="Q328" s="1841"/>
      <c r="R328" s="1490"/>
      <c r="S328" s="1591" t="s">
        <v>201</v>
      </c>
      <c r="T328" s="1589"/>
      <c r="U328" s="1590"/>
      <c r="V328" s="1591" t="s">
        <v>201</v>
      </c>
    </row>
    <row r="329" spans="1:22" ht="20.100000000000001" customHeight="1" outlineLevel="2">
      <c r="A329" s="1493" t="s">
        <v>2619</v>
      </c>
      <c r="B329" s="1504"/>
      <c r="C329" s="1496" t="s">
        <v>245</v>
      </c>
      <c r="D329" s="1500" t="s">
        <v>209</v>
      </c>
      <c r="G329" s="1509" t="s">
        <v>198</v>
      </c>
      <c r="H329" s="1510">
        <v>6</v>
      </c>
      <c r="I329" s="3837" t="str">
        <f>A329&amp;"."&amp;C329&amp;"."&amp;D329&amp;"."&amp;H329</f>
        <v>221.05.03.6</v>
      </c>
      <c r="J329" s="1511" t="s">
        <v>2844</v>
      </c>
      <c r="K329" s="1475" t="s">
        <v>2625</v>
      </c>
      <c r="L329" s="1475">
        <v>11</v>
      </c>
      <c r="M329" s="1514">
        <v>0</v>
      </c>
      <c r="N329" s="2817">
        <f t="shared" si="120"/>
        <v>0</v>
      </c>
      <c r="O329" s="1511"/>
      <c r="Q329" s="1841"/>
      <c r="R329" s="1490"/>
      <c r="S329" s="1591" t="s">
        <v>201</v>
      </c>
      <c r="T329" s="1589"/>
      <c r="U329" s="1590"/>
      <c r="V329" s="1591" t="s">
        <v>201</v>
      </c>
    </row>
    <row r="330" spans="1:22" ht="20.100000000000001" customHeight="1" outlineLevel="2">
      <c r="A330" s="1493" t="s">
        <v>2619</v>
      </c>
      <c r="B330" s="1504"/>
      <c r="C330" s="1496" t="s">
        <v>245</v>
      </c>
      <c r="D330" s="1500" t="s">
        <v>209</v>
      </c>
      <c r="G330" s="1509" t="s">
        <v>198</v>
      </c>
      <c r="H330" s="1510">
        <v>7</v>
      </c>
      <c r="I330" s="3837" t="str">
        <f>A330&amp;"."&amp;C330&amp;"."&amp;D330&amp;"."&amp;H330</f>
        <v>221.05.03.7</v>
      </c>
      <c r="J330" s="1511" t="s">
        <v>2845</v>
      </c>
      <c r="K330" s="1475" t="s">
        <v>2625</v>
      </c>
      <c r="L330" s="1475">
        <v>11</v>
      </c>
      <c r="M330" s="1514">
        <v>0</v>
      </c>
      <c r="N330" s="2817">
        <f t="shared" si="120"/>
        <v>0</v>
      </c>
      <c r="O330" s="1511"/>
      <c r="Q330" s="1841"/>
      <c r="R330" s="1490"/>
      <c r="S330" s="1591" t="s">
        <v>201</v>
      </c>
      <c r="T330" s="1589"/>
      <c r="U330" s="1590"/>
      <c r="V330" s="1591" t="s">
        <v>201</v>
      </c>
    </row>
    <row r="331" spans="1:22" s="1512" customFormat="1" ht="20.100000000000001" customHeight="1" outlineLevel="2">
      <c r="A331" s="1493" t="s">
        <v>2619</v>
      </c>
      <c r="B331" s="1504"/>
      <c r="C331" s="1496" t="s">
        <v>245</v>
      </c>
      <c r="D331" s="1500" t="s">
        <v>209</v>
      </c>
      <c r="E331" s="1470"/>
      <c r="F331" s="1470"/>
      <c r="G331" s="1509" t="s">
        <v>198</v>
      </c>
      <c r="H331" s="1510">
        <v>8</v>
      </c>
      <c r="I331" s="3837" t="str">
        <f t="shared" ref="I331" si="123">A331&amp;"."&amp;C331&amp;"."&amp;D331&amp;"."&amp;H331</f>
        <v>221.05.03.8</v>
      </c>
      <c r="J331" s="1511" t="s">
        <v>2846</v>
      </c>
      <c r="K331" s="1475" t="s">
        <v>2625</v>
      </c>
      <c r="L331" s="1475">
        <v>11</v>
      </c>
      <c r="M331" s="1514">
        <v>0</v>
      </c>
      <c r="N331" s="2817">
        <f t="shared" si="120"/>
        <v>0</v>
      </c>
      <c r="O331" s="1511"/>
      <c r="Q331" s="1841"/>
      <c r="R331" s="1490"/>
      <c r="S331" s="1591" t="s">
        <v>201</v>
      </c>
      <c r="T331" s="1589"/>
      <c r="U331" s="1590"/>
      <c r="V331" s="1591" t="s">
        <v>201</v>
      </c>
    </row>
    <row r="332" spans="1:22" outlineLevel="1">
      <c r="A332" s="1513"/>
      <c r="C332" s="1513"/>
      <c r="D332" s="1513"/>
      <c r="G332" s="1509"/>
      <c r="H332" s="1507"/>
      <c r="I332" s="1506"/>
      <c r="J332" s="3838"/>
      <c r="K332" s="3839"/>
      <c r="L332" s="3839"/>
      <c r="M332" s="1515"/>
      <c r="N332" s="2819"/>
      <c r="O332" s="1516"/>
      <c r="Q332" s="1841"/>
      <c r="R332" s="1490"/>
      <c r="S332" s="1589"/>
      <c r="T332" s="1589"/>
      <c r="U332" s="1590"/>
      <c r="V332" s="1589"/>
    </row>
    <row r="333" spans="1:22" s="1492" customFormat="1" outlineLevel="1">
      <c r="A333" s="1493" t="s">
        <v>2619</v>
      </c>
      <c r="B333" s="1495"/>
      <c r="C333" s="1496" t="s">
        <v>245</v>
      </c>
      <c r="D333" s="1500" t="s">
        <v>241</v>
      </c>
      <c r="E333" s="1500" t="s">
        <v>2847</v>
      </c>
      <c r="F333" s="1494"/>
      <c r="G333" s="1501" t="s">
        <v>172</v>
      </c>
      <c r="H333" s="1502"/>
      <c r="I333" s="1501" t="str">
        <f>A333&amp;"."&amp;C333&amp;"."&amp;D333</f>
        <v>221.05.04</v>
      </c>
      <c r="J333" s="1500" t="str">
        <f>E333</f>
        <v>Montažna dela - prestavitev vodovoda</v>
      </c>
      <c r="K333" s="3833"/>
      <c r="L333" s="3834"/>
      <c r="M333" s="3823"/>
      <c r="N333" s="2816">
        <f>SUM(N335:N344)</f>
        <v>0</v>
      </c>
      <c r="O333" s="1491"/>
      <c r="Q333" s="1841"/>
      <c r="R333" s="1490"/>
      <c r="S333" s="1589"/>
      <c r="T333" s="1589"/>
      <c r="U333" s="1590"/>
      <c r="V333" s="1589"/>
    </row>
    <row r="334" spans="1:22" ht="30.2" customHeight="1" outlineLevel="2">
      <c r="A334" s="1493" t="s">
        <v>2619</v>
      </c>
      <c r="B334" s="1504"/>
      <c r="C334" s="1496" t="s">
        <v>245</v>
      </c>
      <c r="D334" s="1500" t="s">
        <v>241</v>
      </c>
      <c r="E334" s="1505"/>
      <c r="G334" s="1506"/>
      <c r="H334" s="1507"/>
      <c r="I334" s="1506"/>
      <c r="J334" s="3835"/>
      <c r="K334" s="3836"/>
      <c r="L334" s="3836"/>
      <c r="M334" s="3824"/>
      <c r="N334" s="2818"/>
      <c r="O334" s="1491"/>
      <c r="Q334" s="1841"/>
      <c r="R334" s="1490"/>
      <c r="S334" s="1589"/>
      <c r="T334" s="1589"/>
      <c r="U334" s="1590"/>
      <c r="V334" s="1589"/>
    </row>
    <row r="335" spans="1:22" ht="54.75" customHeight="1" outlineLevel="2">
      <c r="A335" s="1493" t="s">
        <v>2619</v>
      </c>
      <c r="B335" s="1504"/>
      <c r="C335" s="1496" t="s">
        <v>245</v>
      </c>
      <c r="D335" s="1500" t="s">
        <v>241</v>
      </c>
      <c r="G335" s="1509" t="s">
        <v>198</v>
      </c>
      <c r="H335" s="1510">
        <v>1</v>
      </c>
      <c r="I335" s="3837" t="str">
        <f>A335&amp;"."&amp;C335&amp;"."&amp;D335&amp;"."&amp;H335</f>
        <v>221.05.04.1</v>
      </c>
      <c r="J335" s="1511" t="s">
        <v>2848</v>
      </c>
      <c r="K335" s="1475" t="s">
        <v>2625</v>
      </c>
      <c r="L335" s="1475">
        <v>56</v>
      </c>
      <c r="M335" s="1514">
        <v>0</v>
      </c>
      <c r="N335" s="2817">
        <f t="shared" ref="N335:N344" si="124">+M335*L335</f>
        <v>0</v>
      </c>
      <c r="O335" s="1511"/>
      <c r="Q335" s="1841"/>
      <c r="R335" s="1490"/>
      <c r="S335" s="1591" t="s">
        <v>201</v>
      </c>
      <c r="T335" s="1589"/>
      <c r="U335" s="1590"/>
      <c r="V335" s="1591" t="s">
        <v>201</v>
      </c>
    </row>
    <row r="336" spans="1:22" s="1512" customFormat="1" ht="20.100000000000001" customHeight="1" outlineLevel="2">
      <c r="A336" s="1493" t="s">
        <v>2619</v>
      </c>
      <c r="B336" s="1504"/>
      <c r="C336" s="1496" t="s">
        <v>245</v>
      </c>
      <c r="D336" s="1500" t="s">
        <v>241</v>
      </c>
      <c r="E336" s="1470"/>
      <c r="F336" s="1470"/>
      <c r="G336" s="1509" t="s">
        <v>198</v>
      </c>
      <c r="H336" s="1510">
        <v>2</v>
      </c>
      <c r="I336" s="3837" t="str">
        <f t="shared" ref="I336" si="125">A336&amp;"."&amp;C336&amp;"."&amp;D336&amp;"."&amp;H336</f>
        <v>221.05.04.2</v>
      </c>
      <c r="J336" s="1511" t="s">
        <v>2849</v>
      </c>
      <c r="K336" s="1475" t="s">
        <v>2623</v>
      </c>
      <c r="L336" s="1475">
        <v>1</v>
      </c>
      <c r="M336" s="1514">
        <v>0</v>
      </c>
      <c r="N336" s="2817">
        <f t="shared" si="124"/>
        <v>0</v>
      </c>
      <c r="O336" s="1511"/>
      <c r="Q336" s="1841"/>
      <c r="R336" s="1490"/>
      <c r="S336" s="1591" t="s">
        <v>201</v>
      </c>
      <c r="T336" s="1589"/>
      <c r="U336" s="1590"/>
      <c r="V336" s="1591" t="s">
        <v>201</v>
      </c>
    </row>
    <row r="337" spans="1:22" ht="20.100000000000001" customHeight="1" outlineLevel="2">
      <c r="A337" s="1493" t="s">
        <v>2619</v>
      </c>
      <c r="B337" s="1504"/>
      <c r="C337" s="1496" t="s">
        <v>245</v>
      </c>
      <c r="D337" s="1500" t="s">
        <v>241</v>
      </c>
      <c r="G337" s="1509" t="s">
        <v>198</v>
      </c>
      <c r="H337" s="1510">
        <v>3</v>
      </c>
      <c r="I337" s="3837" t="str">
        <f>A337&amp;"."&amp;C337&amp;"."&amp;D337&amp;"."&amp;H337</f>
        <v>221.05.04.3</v>
      </c>
      <c r="J337" s="1511" t="s">
        <v>2850</v>
      </c>
      <c r="K337" s="1475" t="s">
        <v>2623</v>
      </c>
      <c r="L337" s="1475">
        <v>1</v>
      </c>
      <c r="M337" s="1514">
        <v>0</v>
      </c>
      <c r="N337" s="2817">
        <f t="shared" si="124"/>
        <v>0</v>
      </c>
      <c r="O337" s="1511"/>
      <c r="Q337" s="1841"/>
      <c r="R337" s="1490"/>
      <c r="S337" s="1591" t="s">
        <v>201</v>
      </c>
      <c r="T337" s="1589"/>
      <c r="U337" s="1590"/>
      <c r="V337" s="1591" t="s">
        <v>201</v>
      </c>
    </row>
    <row r="338" spans="1:22" ht="20.100000000000001" customHeight="1" outlineLevel="2">
      <c r="A338" s="1493" t="s">
        <v>2619</v>
      </c>
      <c r="B338" s="1504"/>
      <c r="C338" s="1496" t="s">
        <v>245</v>
      </c>
      <c r="D338" s="1500" t="s">
        <v>241</v>
      </c>
      <c r="G338" s="1509" t="s">
        <v>198</v>
      </c>
      <c r="H338" s="1510">
        <v>4</v>
      </c>
      <c r="I338" s="3837" t="str">
        <f>A338&amp;"."&amp;C338&amp;"."&amp;D338&amp;"."&amp;H338</f>
        <v>221.05.04.4</v>
      </c>
      <c r="J338" s="1511" t="s">
        <v>2851</v>
      </c>
      <c r="K338" s="1475" t="s">
        <v>2623</v>
      </c>
      <c r="L338" s="1475">
        <v>1</v>
      </c>
      <c r="M338" s="1514">
        <v>0</v>
      </c>
      <c r="N338" s="2817">
        <f t="shared" si="124"/>
        <v>0</v>
      </c>
      <c r="O338" s="1511"/>
      <c r="Q338" s="1841"/>
      <c r="R338" s="1490"/>
      <c r="S338" s="1591" t="s">
        <v>201</v>
      </c>
      <c r="T338" s="1589"/>
      <c r="U338" s="1590"/>
      <c r="V338" s="1591" t="s">
        <v>201</v>
      </c>
    </row>
    <row r="339" spans="1:22" s="1512" customFormat="1" ht="20.100000000000001" customHeight="1" outlineLevel="2">
      <c r="A339" s="1493" t="s">
        <v>2619</v>
      </c>
      <c r="B339" s="1504"/>
      <c r="C339" s="1496" t="s">
        <v>245</v>
      </c>
      <c r="D339" s="1500" t="s">
        <v>241</v>
      </c>
      <c r="E339" s="1470"/>
      <c r="F339" s="1470"/>
      <c r="G339" s="1509" t="s">
        <v>198</v>
      </c>
      <c r="H339" s="1510">
        <v>5</v>
      </c>
      <c r="I339" s="3837" t="str">
        <f t="shared" ref="I339" si="126">A339&amp;"."&amp;C339&amp;"."&amp;D339&amp;"."&amp;H339</f>
        <v>221.05.04.5</v>
      </c>
      <c r="J339" s="1511" t="s">
        <v>2852</v>
      </c>
      <c r="K339" s="1475" t="s">
        <v>2623</v>
      </c>
      <c r="L339" s="1475">
        <v>1</v>
      </c>
      <c r="M339" s="1514">
        <v>0</v>
      </c>
      <c r="N339" s="2817">
        <f t="shared" si="124"/>
        <v>0</v>
      </c>
      <c r="O339" s="1511"/>
      <c r="Q339" s="1841"/>
      <c r="R339" s="1490"/>
      <c r="S339" s="1591" t="s">
        <v>201</v>
      </c>
      <c r="T339" s="1589"/>
      <c r="U339" s="1590"/>
      <c r="V339" s="1591" t="s">
        <v>201</v>
      </c>
    </row>
    <row r="340" spans="1:22" ht="20.100000000000001" customHeight="1" outlineLevel="2">
      <c r="A340" s="1493" t="s">
        <v>2619</v>
      </c>
      <c r="B340" s="1504"/>
      <c r="C340" s="1496" t="s">
        <v>245</v>
      </c>
      <c r="D340" s="1500" t="s">
        <v>241</v>
      </c>
      <c r="G340" s="1509" t="s">
        <v>198</v>
      </c>
      <c r="H340" s="1510">
        <v>6</v>
      </c>
      <c r="I340" s="3837" t="str">
        <f>A340&amp;"."&amp;C340&amp;"."&amp;D340&amp;"."&amp;H340</f>
        <v>221.05.04.6</v>
      </c>
      <c r="J340" s="1511" t="s">
        <v>2843</v>
      </c>
      <c r="K340" s="1475" t="s">
        <v>2623</v>
      </c>
      <c r="L340" s="1475">
        <v>1</v>
      </c>
      <c r="M340" s="1514">
        <v>0</v>
      </c>
      <c r="N340" s="2817">
        <f t="shared" si="124"/>
        <v>0</v>
      </c>
      <c r="O340" s="1511"/>
      <c r="Q340" s="1841"/>
      <c r="R340" s="1490"/>
      <c r="S340" s="1591" t="s">
        <v>201</v>
      </c>
      <c r="T340" s="1589"/>
      <c r="U340" s="1590"/>
      <c r="V340" s="1591" t="s">
        <v>201</v>
      </c>
    </row>
    <row r="341" spans="1:22" ht="20.100000000000001" customHeight="1" outlineLevel="2">
      <c r="A341" s="1493" t="s">
        <v>2619</v>
      </c>
      <c r="B341" s="1504"/>
      <c r="C341" s="1496" t="s">
        <v>245</v>
      </c>
      <c r="D341" s="1500" t="s">
        <v>241</v>
      </c>
      <c r="G341" s="1509" t="s">
        <v>198</v>
      </c>
      <c r="H341" s="1510">
        <v>7</v>
      </c>
      <c r="I341" s="3837" t="str">
        <f>A341&amp;"."&amp;C341&amp;"."&amp;D341&amp;"."&amp;H341</f>
        <v>221.05.04.7</v>
      </c>
      <c r="J341" s="1511" t="s">
        <v>2844</v>
      </c>
      <c r="K341" s="1475" t="s">
        <v>2625</v>
      </c>
      <c r="L341" s="1475">
        <v>56</v>
      </c>
      <c r="M341" s="1514">
        <v>0</v>
      </c>
      <c r="N341" s="2817">
        <f t="shared" si="124"/>
        <v>0</v>
      </c>
      <c r="O341" s="1511"/>
      <c r="Q341" s="1841"/>
      <c r="R341" s="1490"/>
      <c r="S341" s="1591" t="s">
        <v>201</v>
      </c>
      <c r="T341" s="1589"/>
      <c r="U341" s="1590"/>
      <c r="V341" s="1591" t="s">
        <v>201</v>
      </c>
    </row>
    <row r="342" spans="1:22" s="1512" customFormat="1" ht="20.100000000000001" customHeight="1" outlineLevel="2">
      <c r="A342" s="1493" t="s">
        <v>2619</v>
      </c>
      <c r="B342" s="1504"/>
      <c r="C342" s="1496" t="s">
        <v>245</v>
      </c>
      <c r="D342" s="1500" t="s">
        <v>241</v>
      </c>
      <c r="E342" s="1470"/>
      <c r="F342" s="1470"/>
      <c r="G342" s="1509" t="s">
        <v>198</v>
      </c>
      <c r="H342" s="1510">
        <v>8</v>
      </c>
      <c r="I342" s="3837" t="str">
        <f t="shared" ref="I342" si="127">A342&amp;"."&amp;C342&amp;"."&amp;D342&amp;"."&amp;H342</f>
        <v>221.05.04.8</v>
      </c>
      <c r="J342" s="1511" t="s">
        <v>2845</v>
      </c>
      <c r="K342" s="1475" t="s">
        <v>2625</v>
      </c>
      <c r="L342" s="1475">
        <v>56</v>
      </c>
      <c r="M342" s="1514">
        <v>0</v>
      </c>
      <c r="N342" s="2817">
        <f t="shared" si="124"/>
        <v>0</v>
      </c>
      <c r="O342" s="1511"/>
      <c r="Q342" s="1841"/>
      <c r="R342" s="1490"/>
      <c r="S342" s="1591" t="s">
        <v>201</v>
      </c>
      <c r="T342" s="1589"/>
      <c r="U342" s="1590"/>
      <c r="V342" s="1591" t="s">
        <v>201</v>
      </c>
    </row>
    <row r="343" spans="1:22" ht="20.100000000000001" customHeight="1" outlineLevel="2">
      <c r="A343" s="1493" t="s">
        <v>2619</v>
      </c>
      <c r="B343" s="1504"/>
      <c r="C343" s="1496" t="s">
        <v>245</v>
      </c>
      <c r="D343" s="1500" t="s">
        <v>241</v>
      </c>
      <c r="G343" s="1509" t="s">
        <v>198</v>
      </c>
      <c r="H343" s="1510">
        <v>9</v>
      </c>
      <c r="I343" s="3837" t="str">
        <f>A343&amp;"."&amp;C343&amp;"."&amp;D343&amp;"."&amp;H343</f>
        <v>221.05.04.9</v>
      </c>
      <c r="J343" s="1511" t="s">
        <v>2853</v>
      </c>
      <c r="K343" s="1475" t="s">
        <v>2625</v>
      </c>
      <c r="L343" s="1475">
        <v>56</v>
      </c>
      <c r="M343" s="1514">
        <v>0</v>
      </c>
      <c r="N343" s="2817">
        <f t="shared" si="124"/>
        <v>0</v>
      </c>
      <c r="O343" s="1511"/>
      <c r="Q343" s="1841"/>
      <c r="R343" s="1490"/>
      <c r="S343" s="1591" t="s">
        <v>201</v>
      </c>
      <c r="T343" s="1589"/>
      <c r="U343" s="1590"/>
      <c r="V343" s="1591" t="s">
        <v>201</v>
      </c>
    </row>
    <row r="344" spans="1:22" s="1512" customFormat="1" ht="20.100000000000001" customHeight="1" outlineLevel="2">
      <c r="A344" s="1493" t="s">
        <v>2619</v>
      </c>
      <c r="B344" s="1504"/>
      <c r="C344" s="1496" t="s">
        <v>245</v>
      </c>
      <c r="D344" s="1500" t="s">
        <v>241</v>
      </c>
      <c r="E344" s="1470"/>
      <c r="F344" s="1470"/>
      <c r="G344" s="1509" t="s">
        <v>198</v>
      </c>
      <c r="H344" s="1510">
        <v>10</v>
      </c>
      <c r="I344" s="3837" t="str">
        <f t="shared" ref="I344" si="128">A344&amp;"."&amp;C344&amp;"."&amp;D344&amp;"."&amp;H344</f>
        <v>221.05.04.10</v>
      </c>
      <c r="J344" s="1511" t="s">
        <v>2854</v>
      </c>
      <c r="K344" s="1475" t="s">
        <v>2623</v>
      </c>
      <c r="L344" s="1475">
        <v>1</v>
      </c>
      <c r="M344" s="1514">
        <v>0</v>
      </c>
      <c r="N344" s="2817">
        <f t="shared" si="124"/>
        <v>0</v>
      </c>
      <c r="O344" s="1511"/>
      <c r="Q344" s="1841"/>
      <c r="R344" s="1490"/>
      <c r="S344" s="1591" t="s">
        <v>201</v>
      </c>
      <c r="T344" s="1589"/>
      <c r="U344" s="1590"/>
      <c r="V344" s="1591" t="s">
        <v>201</v>
      </c>
    </row>
    <row r="345" spans="1:22" outlineLevel="1">
      <c r="A345" s="1513"/>
      <c r="C345" s="1513"/>
      <c r="D345" s="1513"/>
      <c r="G345" s="1509"/>
      <c r="H345" s="1507"/>
      <c r="I345" s="1506"/>
      <c r="J345" s="3838"/>
      <c r="K345" s="3839"/>
      <c r="L345" s="3839"/>
      <c r="M345" s="1515"/>
      <c r="N345" s="2819"/>
      <c r="O345" s="1516"/>
      <c r="Q345" s="1841"/>
      <c r="R345" s="1490"/>
      <c r="S345" s="1589"/>
      <c r="T345" s="1589"/>
      <c r="U345" s="1590"/>
      <c r="V345" s="1589"/>
    </row>
    <row r="346" spans="1:22" s="1492" customFormat="1" outlineLevel="1">
      <c r="A346" s="1493" t="s">
        <v>2619</v>
      </c>
      <c r="B346" s="1495"/>
      <c r="C346" s="1496" t="s">
        <v>245</v>
      </c>
      <c r="D346" s="1500" t="s">
        <v>245</v>
      </c>
      <c r="E346" s="1500" t="s">
        <v>2855</v>
      </c>
      <c r="F346" s="1494"/>
      <c r="G346" s="1501" t="s">
        <v>172</v>
      </c>
      <c r="H346" s="1502"/>
      <c r="I346" s="1501" t="str">
        <f>A346&amp;"."&amp;C346&amp;"."&amp;D346</f>
        <v>221.05.05</v>
      </c>
      <c r="J346" s="1500" t="str">
        <f>E346</f>
        <v>Montažna dela - NH 1</v>
      </c>
      <c r="K346" s="3833"/>
      <c r="L346" s="3834"/>
      <c r="M346" s="3823"/>
      <c r="N346" s="2816">
        <f>SUM(N348:N357)</f>
        <v>0</v>
      </c>
      <c r="O346" s="1491"/>
      <c r="Q346" s="1841"/>
      <c r="R346" s="1490"/>
      <c r="S346" s="1589"/>
      <c r="T346" s="1589"/>
      <c r="U346" s="1590"/>
      <c r="V346" s="1589"/>
    </row>
    <row r="347" spans="1:22" ht="30.2" customHeight="1" outlineLevel="2">
      <c r="A347" s="1493" t="s">
        <v>2619</v>
      </c>
      <c r="B347" s="1504"/>
      <c r="C347" s="1496" t="s">
        <v>245</v>
      </c>
      <c r="D347" s="1500" t="s">
        <v>245</v>
      </c>
      <c r="E347" s="1505"/>
      <c r="G347" s="1506"/>
      <c r="H347" s="1507"/>
      <c r="I347" s="1506"/>
      <c r="J347" s="3835"/>
      <c r="K347" s="3836"/>
      <c r="L347" s="3836"/>
      <c r="M347" s="3824"/>
      <c r="N347" s="2818"/>
      <c r="O347" s="1491"/>
      <c r="Q347" s="1841"/>
      <c r="R347" s="1490"/>
      <c r="S347" s="1589"/>
      <c r="T347" s="1589"/>
      <c r="U347" s="1590"/>
      <c r="V347" s="1589"/>
    </row>
    <row r="348" spans="1:22" ht="20.100000000000001" customHeight="1" outlineLevel="2">
      <c r="A348" s="1493" t="s">
        <v>2619</v>
      </c>
      <c r="B348" s="1504"/>
      <c r="C348" s="1496" t="s">
        <v>245</v>
      </c>
      <c r="D348" s="1500" t="s">
        <v>245</v>
      </c>
      <c r="G348" s="1509" t="s">
        <v>198</v>
      </c>
      <c r="H348" s="1510">
        <v>1</v>
      </c>
      <c r="I348" s="3837" t="str">
        <f>A348&amp;"."&amp;C348&amp;"."&amp;D348&amp;"."&amp;H348</f>
        <v>221.05.05.1</v>
      </c>
      <c r="J348" s="1511" t="s">
        <v>2856</v>
      </c>
      <c r="K348" s="1475" t="s">
        <v>2623</v>
      </c>
      <c r="L348" s="1475">
        <v>1</v>
      </c>
      <c r="M348" s="1514">
        <v>0</v>
      </c>
      <c r="N348" s="2817">
        <f t="shared" ref="N348:N357" si="129">+M348*L348</f>
        <v>0</v>
      </c>
      <c r="O348" s="1511"/>
      <c r="Q348" s="1841"/>
      <c r="R348" s="1490"/>
      <c r="S348" s="1591" t="s">
        <v>201</v>
      </c>
      <c r="T348" s="1589"/>
      <c r="U348" s="1590"/>
      <c r="V348" s="1591" t="s">
        <v>201</v>
      </c>
    </row>
    <row r="349" spans="1:22" s="1512" customFormat="1" ht="20.100000000000001" customHeight="1" outlineLevel="2">
      <c r="A349" s="1493" t="s">
        <v>2619</v>
      </c>
      <c r="B349" s="1504"/>
      <c r="C349" s="1496" t="s">
        <v>245</v>
      </c>
      <c r="D349" s="1500" t="s">
        <v>245</v>
      </c>
      <c r="E349" s="1470"/>
      <c r="F349" s="1470"/>
      <c r="G349" s="1509" t="s">
        <v>198</v>
      </c>
      <c r="H349" s="1510">
        <v>2</v>
      </c>
      <c r="I349" s="3837" t="str">
        <f t="shared" ref="I349" si="130">A349&amp;"."&amp;C349&amp;"."&amp;D349&amp;"."&amp;H349</f>
        <v>221.05.05.2</v>
      </c>
      <c r="J349" s="1511" t="s">
        <v>2851</v>
      </c>
      <c r="K349" s="1475" t="s">
        <v>2623</v>
      </c>
      <c r="L349" s="1475">
        <v>2</v>
      </c>
      <c r="M349" s="1514">
        <v>0</v>
      </c>
      <c r="N349" s="2817">
        <f t="shared" si="129"/>
        <v>0</v>
      </c>
      <c r="O349" s="1511"/>
      <c r="Q349" s="1841"/>
      <c r="R349" s="1490"/>
      <c r="S349" s="1591" t="s">
        <v>201</v>
      </c>
      <c r="T349" s="1589"/>
      <c r="U349" s="1590"/>
      <c r="V349" s="1591" t="s">
        <v>201</v>
      </c>
    </row>
    <row r="350" spans="1:22" ht="20.100000000000001" customHeight="1" outlineLevel="2">
      <c r="A350" s="1493" t="s">
        <v>2619</v>
      </c>
      <c r="B350" s="1504"/>
      <c r="C350" s="1496" t="s">
        <v>245</v>
      </c>
      <c r="D350" s="1500" t="s">
        <v>245</v>
      </c>
      <c r="G350" s="1509" t="s">
        <v>198</v>
      </c>
      <c r="H350" s="1510">
        <v>3</v>
      </c>
      <c r="I350" s="3837" t="str">
        <f>A350&amp;"."&amp;C350&amp;"."&amp;D350&amp;"."&amp;H350</f>
        <v>221.05.05.3</v>
      </c>
      <c r="J350" s="1511" t="s">
        <v>2842</v>
      </c>
      <c r="K350" s="1475" t="s">
        <v>2623</v>
      </c>
      <c r="L350" s="1475">
        <v>1</v>
      </c>
      <c r="M350" s="1514">
        <v>0</v>
      </c>
      <c r="N350" s="2817">
        <f t="shared" si="129"/>
        <v>0</v>
      </c>
      <c r="O350" s="1511"/>
      <c r="Q350" s="1841"/>
      <c r="R350" s="1490"/>
      <c r="S350" s="1591" t="s">
        <v>201</v>
      </c>
      <c r="T350" s="1589"/>
      <c r="U350" s="1590"/>
      <c r="V350" s="1591" t="s">
        <v>201</v>
      </c>
    </row>
    <row r="351" spans="1:22" ht="20.100000000000001" customHeight="1" outlineLevel="2">
      <c r="A351" s="1493" t="s">
        <v>2619</v>
      </c>
      <c r="B351" s="1504"/>
      <c r="C351" s="1496" t="s">
        <v>245</v>
      </c>
      <c r="D351" s="1500" t="s">
        <v>245</v>
      </c>
      <c r="G351" s="1509" t="s">
        <v>198</v>
      </c>
      <c r="H351" s="1510">
        <v>4</v>
      </c>
      <c r="I351" s="3837" t="str">
        <f>A351&amp;"."&amp;C351&amp;"."&amp;D351&amp;"."&amp;H351</f>
        <v>221.05.05.4</v>
      </c>
      <c r="J351" s="1511" t="s">
        <v>2841</v>
      </c>
      <c r="K351" s="1475" t="s">
        <v>2623</v>
      </c>
      <c r="L351" s="1475">
        <v>1</v>
      </c>
      <c r="M351" s="1514">
        <v>0</v>
      </c>
      <c r="N351" s="2817">
        <f t="shared" si="129"/>
        <v>0</v>
      </c>
      <c r="O351" s="1511"/>
      <c r="Q351" s="1841"/>
      <c r="R351" s="1490"/>
      <c r="S351" s="1591" t="s">
        <v>201</v>
      </c>
      <c r="T351" s="1589"/>
      <c r="U351" s="1590"/>
      <c r="V351" s="1591" t="s">
        <v>201</v>
      </c>
    </row>
    <row r="352" spans="1:22" s="1512" customFormat="1" ht="20.100000000000001" customHeight="1" outlineLevel="2">
      <c r="A352" s="1493" t="s">
        <v>2619</v>
      </c>
      <c r="B352" s="1504"/>
      <c r="C352" s="1496" t="s">
        <v>245</v>
      </c>
      <c r="D352" s="1500" t="s">
        <v>245</v>
      </c>
      <c r="E352" s="1470"/>
      <c r="F352" s="1470"/>
      <c r="G352" s="1509" t="s">
        <v>198</v>
      </c>
      <c r="H352" s="1510">
        <v>5</v>
      </c>
      <c r="I352" s="3837" t="str">
        <f t="shared" ref="I352" si="131">A352&amp;"."&amp;C352&amp;"."&amp;D352&amp;"."&amp;H352</f>
        <v>221.05.05.5</v>
      </c>
      <c r="J352" s="1511" t="s">
        <v>2857</v>
      </c>
      <c r="K352" s="1475" t="s">
        <v>2623</v>
      </c>
      <c r="L352" s="1475">
        <v>1</v>
      </c>
      <c r="M352" s="1514">
        <v>0</v>
      </c>
      <c r="N352" s="2817">
        <f t="shared" si="129"/>
        <v>0</v>
      </c>
      <c r="O352" s="1511"/>
      <c r="Q352" s="1841"/>
      <c r="R352" s="1490"/>
      <c r="S352" s="1591" t="s">
        <v>201</v>
      </c>
      <c r="T352" s="1589"/>
      <c r="U352" s="1590"/>
      <c r="V352" s="1591" t="s">
        <v>201</v>
      </c>
    </row>
    <row r="353" spans="1:22" ht="20.100000000000001" customHeight="1" outlineLevel="2">
      <c r="A353" s="1493" t="s">
        <v>2619</v>
      </c>
      <c r="B353" s="1504"/>
      <c r="C353" s="1496" t="s">
        <v>245</v>
      </c>
      <c r="D353" s="1500" t="s">
        <v>245</v>
      </c>
      <c r="G353" s="1509" t="s">
        <v>198</v>
      </c>
      <c r="H353" s="1510">
        <v>6</v>
      </c>
      <c r="I353" s="3837" t="str">
        <f>A353&amp;"."&amp;C353&amp;"."&amp;D353&amp;"."&amp;H353</f>
        <v>221.05.05.6</v>
      </c>
      <c r="J353" s="1511" t="s">
        <v>2858</v>
      </c>
      <c r="K353" s="1475" t="s">
        <v>2623</v>
      </c>
      <c r="L353" s="1475">
        <v>1</v>
      </c>
      <c r="M353" s="1514">
        <v>0</v>
      </c>
      <c r="N353" s="2817">
        <f t="shared" si="129"/>
        <v>0</v>
      </c>
      <c r="O353" s="1511"/>
      <c r="Q353" s="1841"/>
      <c r="R353" s="1490"/>
      <c r="S353" s="1591" t="s">
        <v>201</v>
      </c>
      <c r="T353" s="1589"/>
      <c r="U353" s="1590"/>
      <c r="V353" s="1591" t="s">
        <v>201</v>
      </c>
    </row>
    <row r="354" spans="1:22" ht="77.25" customHeight="1" outlineLevel="2">
      <c r="A354" s="1493" t="s">
        <v>2619</v>
      </c>
      <c r="B354" s="1504"/>
      <c r="C354" s="1496" t="s">
        <v>245</v>
      </c>
      <c r="D354" s="1500" t="s">
        <v>245</v>
      </c>
      <c r="G354" s="1509" t="s">
        <v>198</v>
      </c>
      <c r="H354" s="1510">
        <v>7</v>
      </c>
      <c r="I354" s="3837" t="str">
        <f>A354&amp;"."&amp;C354&amp;"."&amp;D354&amp;"."&amp;H354</f>
        <v>221.05.05.7</v>
      </c>
      <c r="J354" s="1511" t="s">
        <v>2859</v>
      </c>
      <c r="K354" s="1475" t="s">
        <v>2623</v>
      </c>
      <c r="L354" s="1475">
        <v>1</v>
      </c>
      <c r="M354" s="1514">
        <v>0</v>
      </c>
      <c r="N354" s="2817">
        <f t="shared" si="129"/>
        <v>0</v>
      </c>
      <c r="O354" s="1511"/>
      <c r="Q354" s="1841"/>
      <c r="R354" s="1490"/>
      <c r="S354" s="1591" t="s">
        <v>201</v>
      </c>
      <c r="T354" s="1589"/>
      <c r="U354" s="1590"/>
      <c r="V354" s="1591" t="s">
        <v>201</v>
      </c>
    </row>
    <row r="355" spans="1:22" s="1512" customFormat="1" ht="20.100000000000001" customHeight="1" outlineLevel="2">
      <c r="A355" s="1493" t="s">
        <v>2619</v>
      </c>
      <c r="B355" s="1504"/>
      <c r="C355" s="1496" t="s">
        <v>245</v>
      </c>
      <c r="D355" s="1500" t="s">
        <v>245</v>
      </c>
      <c r="E355" s="1470"/>
      <c r="F355" s="1470"/>
      <c r="G355" s="1509" t="s">
        <v>198</v>
      </c>
      <c r="H355" s="1510">
        <v>8</v>
      </c>
      <c r="I355" s="3837" t="str">
        <f t="shared" ref="I355" si="132">A355&amp;"."&amp;C355&amp;"."&amp;D355&amp;"."&amp;H355</f>
        <v>221.05.05.8</v>
      </c>
      <c r="J355" s="1511" t="s">
        <v>2860</v>
      </c>
      <c r="K355" s="1475" t="s">
        <v>2623</v>
      </c>
      <c r="L355" s="1475">
        <v>1</v>
      </c>
      <c r="M355" s="1514">
        <v>0</v>
      </c>
      <c r="N355" s="2817">
        <f t="shared" si="129"/>
        <v>0</v>
      </c>
      <c r="O355" s="1511"/>
      <c r="Q355" s="1841"/>
      <c r="R355" s="1490"/>
      <c r="S355" s="1591" t="s">
        <v>201</v>
      </c>
      <c r="T355" s="1589"/>
      <c r="U355" s="1590"/>
      <c r="V355" s="1591" t="s">
        <v>201</v>
      </c>
    </row>
    <row r="356" spans="1:22" ht="20.100000000000001" customHeight="1" outlineLevel="2">
      <c r="A356" s="1493" t="s">
        <v>2619</v>
      </c>
      <c r="B356" s="1504"/>
      <c r="C356" s="1496" t="s">
        <v>245</v>
      </c>
      <c r="D356" s="1500" t="s">
        <v>245</v>
      </c>
      <c r="G356" s="1509" t="s">
        <v>198</v>
      </c>
      <c r="H356" s="1510">
        <v>9</v>
      </c>
      <c r="I356" s="3837" t="str">
        <f>A356&amp;"."&amp;C356&amp;"."&amp;D356&amp;"."&amp;H356</f>
        <v>221.05.05.9</v>
      </c>
      <c r="J356" s="1511" t="s">
        <v>2861</v>
      </c>
      <c r="K356" s="1475" t="s">
        <v>2623</v>
      </c>
      <c r="L356" s="1475">
        <v>1</v>
      </c>
      <c r="M356" s="1514">
        <v>0</v>
      </c>
      <c r="N356" s="2817">
        <f t="shared" si="129"/>
        <v>0</v>
      </c>
      <c r="O356" s="1511"/>
      <c r="Q356" s="1841"/>
      <c r="R356" s="1490"/>
      <c r="S356" s="1591" t="s">
        <v>201</v>
      </c>
      <c r="T356" s="1589"/>
      <c r="U356" s="1590"/>
      <c r="V356" s="1591" t="s">
        <v>201</v>
      </c>
    </row>
    <row r="357" spans="1:22" s="1512" customFormat="1" ht="20.100000000000001" customHeight="1" outlineLevel="2">
      <c r="A357" s="1493" t="s">
        <v>2619</v>
      </c>
      <c r="B357" s="1504"/>
      <c r="C357" s="1496" t="s">
        <v>245</v>
      </c>
      <c r="D357" s="1500" t="s">
        <v>245</v>
      </c>
      <c r="E357" s="1470"/>
      <c r="F357" s="1470"/>
      <c r="G357" s="1509" t="s">
        <v>198</v>
      </c>
      <c r="H357" s="1510">
        <v>10</v>
      </c>
      <c r="I357" s="3837" t="str">
        <f t="shared" ref="I357" si="133">A357&amp;"."&amp;C357&amp;"."&amp;D357&amp;"."&amp;H357</f>
        <v>221.05.05.10</v>
      </c>
      <c r="J357" s="1511" t="s">
        <v>2862</v>
      </c>
      <c r="K357" s="1475" t="s">
        <v>2623</v>
      </c>
      <c r="L357" s="1475">
        <v>1</v>
      </c>
      <c r="M357" s="1514">
        <v>0</v>
      </c>
      <c r="N357" s="2817">
        <f t="shared" si="129"/>
        <v>0</v>
      </c>
      <c r="O357" s="1511"/>
      <c r="Q357" s="1841"/>
      <c r="R357" s="1490"/>
      <c r="S357" s="1591" t="s">
        <v>201</v>
      </c>
      <c r="T357" s="1589"/>
      <c r="U357" s="1590"/>
      <c r="V357" s="1591" t="s">
        <v>201</v>
      </c>
    </row>
    <row r="358" spans="1:22" outlineLevel="1">
      <c r="A358" s="1513"/>
      <c r="C358" s="1513"/>
      <c r="D358" s="1513"/>
      <c r="G358" s="1509"/>
      <c r="H358" s="1507"/>
      <c r="I358" s="1506"/>
      <c r="J358" s="3838"/>
      <c r="K358" s="3839"/>
      <c r="L358" s="3839"/>
      <c r="M358" s="1515"/>
      <c r="N358" s="2819"/>
      <c r="O358" s="1516"/>
      <c r="Q358" s="1841"/>
      <c r="R358" s="1490"/>
      <c r="S358" s="1589"/>
      <c r="T358" s="1589"/>
      <c r="U358" s="1590"/>
      <c r="V358" s="1589"/>
    </row>
    <row r="359" spans="1:22" s="1492" customFormat="1" outlineLevel="1">
      <c r="A359" s="1493" t="s">
        <v>2619</v>
      </c>
      <c r="B359" s="1495"/>
      <c r="C359" s="1496" t="s">
        <v>245</v>
      </c>
      <c r="D359" s="1500" t="s">
        <v>252</v>
      </c>
      <c r="E359" s="1500" t="s">
        <v>2863</v>
      </c>
      <c r="F359" s="1494"/>
      <c r="G359" s="1501" t="s">
        <v>172</v>
      </c>
      <c r="H359" s="1502"/>
      <c r="I359" s="1501" t="str">
        <f>A359&amp;"."&amp;C359&amp;"."&amp;D359</f>
        <v>221.05.06</v>
      </c>
      <c r="J359" s="1500" t="str">
        <f>E359</f>
        <v>Montažna dela - NH 2</v>
      </c>
      <c r="K359" s="3833"/>
      <c r="L359" s="3834"/>
      <c r="M359" s="3823"/>
      <c r="N359" s="2816">
        <f>SUM(N361:N370)</f>
        <v>0</v>
      </c>
      <c r="O359" s="1491"/>
      <c r="Q359" s="1841"/>
      <c r="R359" s="1490"/>
      <c r="S359" s="1589"/>
      <c r="T359" s="1589"/>
      <c r="U359" s="1590"/>
      <c r="V359" s="1589"/>
    </row>
    <row r="360" spans="1:22" ht="30.2" customHeight="1" outlineLevel="2">
      <c r="A360" s="1493" t="s">
        <v>2619</v>
      </c>
      <c r="B360" s="1504"/>
      <c r="C360" s="1496" t="s">
        <v>245</v>
      </c>
      <c r="D360" s="1500" t="s">
        <v>252</v>
      </c>
      <c r="E360" s="1505"/>
      <c r="G360" s="1506"/>
      <c r="H360" s="1507"/>
      <c r="I360" s="1506"/>
      <c r="J360" s="3835"/>
      <c r="K360" s="3836"/>
      <c r="L360" s="3836"/>
      <c r="M360" s="3824"/>
      <c r="N360" s="2818"/>
      <c r="O360" s="1491"/>
      <c r="Q360" s="1841"/>
      <c r="R360" s="1490"/>
      <c r="S360" s="1589"/>
      <c r="T360" s="1589"/>
      <c r="U360" s="1590"/>
      <c r="V360" s="1589"/>
    </row>
    <row r="361" spans="1:22" ht="20.100000000000001" customHeight="1" outlineLevel="2">
      <c r="A361" s="1493" t="s">
        <v>2619</v>
      </c>
      <c r="B361" s="1504"/>
      <c r="C361" s="1496" t="s">
        <v>245</v>
      </c>
      <c r="D361" s="1500" t="s">
        <v>252</v>
      </c>
      <c r="G361" s="1509" t="s">
        <v>198</v>
      </c>
      <c r="H361" s="1510">
        <v>1</v>
      </c>
      <c r="I361" s="3837" t="str">
        <f>A361&amp;"."&amp;C361&amp;"."&amp;D361&amp;"."&amp;H361</f>
        <v>221.05.06.1</v>
      </c>
      <c r="J361" s="1511" t="s">
        <v>2856</v>
      </c>
      <c r="K361" s="1475" t="s">
        <v>2623</v>
      </c>
      <c r="L361" s="1475">
        <v>1</v>
      </c>
      <c r="M361" s="1514">
        <v>0</v>
      </c>
      <c r="N361" s="2817">
        <f t="shared" ref="N361:N370" si="134">+M361*L361</f>
        <v>0</v>
      </c>
      <c r="O361" s="1511"/>
      <c r="Q361" s="1841"/>
      <c r="R361" s="1490"/>
      <c r="S361" s="1591" t="s">
        <v>201</v>
      </c>
      <c r="T361" s="1589"/>
      <c r="U361" s="1590"/>
      <c r="V361" s="1591" t="s">
        <v>201</v>
      </c>
    </row>
    <row r="362" spans="1:22" s="1512" customFormat="1" ht="20.100000000000001" customHeight="1" outlineLevel="2">
      <c r="A362" s="1493" t="s">
        <v>2619</v>
      </c>
      <c r="B362" s="1504"/>
      <c r="C362" s="1496" t="s">
        <v>245</v>
      </c>
      <c r="D362" s="1500" t="s">
        <v>252</v>
      </c>
      <c r="E362" s="1470"/>
      <c r="F362" s="1470"/>
      <c r="G362" s="1509" t="s">
        <v>198</v>
      </c>
      <c r="H362" s="1510">
        <v>2</v>
      </c>
      <c r="I362" s="3837" t="str">
        <f t="shared" ref="I362" si="135">A362&amp;"."&amp;C362&amp;"."&amp;D362&amp;"."&amp;H362</f>
        <v>221.05.06.2</v>
      </c>
      <c r="J362" s="1511" t="s">
        <v>2851</v>
      </c>
      <c r="K362" s="1475" t="s">
        <v>2623</v>
      </c>
      <c r="L362" s="1475">
        <v>2</v>
      </c>
      <c r="M362" s="1514">
        <v>0</v>
      </c>
      <c r="N362" s="2817">
        <f t="shared" si="134"/>
        <v>0</v>
      </c>
      <c r="O362" s="1511"/>
      <c r="Q362" s="1841"/>
      <c r="R362" s="1490"/>
      <c r="S362" s="1591" t="s">
        <v>201</v>
      </c>
      <c r="T362" s="1589"/>
      <c r="U362" s="1590"/>
      <c r="V362" s="1591" t="s">
        <v>201</v>
      </c>
    </row>
    <row r="363" spans="1:22" ht="20.100000000000001" customHeight="1" outlineLevel="2">
      <c r="A363" s="1493" t="s">
        <v>2619</v>
      </c>
      <c r="B363" s="1504"/>
      <c r="C363" s="1496" t="s">
        <v>245</v>
      </c>
      <c r="D363" s="1500" t="s">
        <v>252</v>
      </c>
      <c r="G363" s="1509" t="s">
        <v>198</v>
      </c>
      <c r="H363" s="1510">
        <v>3</v>
      </c>
      <c r="I363" s="3837" t="str">
        <f>A363&amp;"."&amp;C363&amp;"."&amp;D363&amp;"."&amp;H363</f>
        <v>221.05.06.3</v>
      </c>
      <c r="J363" s="1511" t="s">
        <v>2842</v>
      </c>
      <c r="K363" s="1475" t="s">
        <v>2623</v>
      </c>
      <c r="L363" s="1475">
        <v>1</v>
      </c>
      <c r="M363" s="1514">
        <v>0</v>
      </c>
      <c r="N363" s="2817">
        <f t="shared" si="134"/>
        <v>0</v>
      </c>
      <c r="O363" s="1511"/>
      <c r="Q363" s="1841"/>
      <c r="R363" s="1490"/>
      <c r="S363" s="1591" t="s">
        <v>201</v>
      </c>
      <c r="T363" s="1589"/>
      <c r="U363" s="1590"/>
      <c r="V363" s="1591" t="s">
        <v>201</v>
      </c>
    </row>
    <row r="364" spans="1:22" ht="20.100000000000001" customHeight="1" outlineLevel="2">
      <c r="A364" s="1493" t="s">
        <v>2619</v>
      </c>
      <c r="B364" s="1504"/>
      <c r="C364" s="1496" t="s">
        <v>245</v>
      </c>
      <c r="D364" s="1500" t="s">
        <v>252</v>
      </c>
      <c r="G364" s="1509" t="s">
        <v>198</v>
      </c>
      <c r="H364" s="1510">
        <v>4</v>
      </c>
      <c r="I364" s="3837" t="str">
        <f>A364&amp;"."&amp;C364&amp;"."&amp;D364&amp;"."&amp;H364</f>
        <v>221.05.06.4</v>
      </c>
      <c r="J364" s="1511" t="s">
        <v>2841</v>
      </c>
      <c r="K364" s="1475" t="s">
        <v>2623</v>
      </c>
      <c r="L364" s="1475">
        <v>1</v>
      </c>
      <c r="M364" s="1514">
        <v>0</v>
      </c>
      <c r="N364" s="2817">
        <f t="shared" si="134"/>
        <v>0</v>
      </c>
      <c r="O364" s="1511"/>
      <c r="Q364" s="1841"/>
      <c r="R364" s="1490"/>
      <c r="S364" s="1591" t="s">
        <v>201</v>
      </c>
      <c r="T364" s="1589"/>
      <c r="U364" s="1590"/>
      <c r="V364" s="1591" t="s">
        <v>201</v>
      </c>
    </row>
    <row r="365" spans="1:22" s="1512" customFormat="1" ht="20.100000000000001" customHeight="1" outlineLevel="2">
      <c r="A365" s="1493" t="s">
        <v>2619</v>
      </c>
      <c r="B365" s="1504"/>
      <c r="C365" s="1496" t="s">
        <v>245</v>
      </c>
      <c r="D365" s="1500" t="s">
        <v>252</v>
      </c>
      <c r="E365" s="1470"/>
      <c r="F365" s="1470"/>
      <c r="G365" s="1509" t="s">
        <v>198</v>
      </c>
      <c r="H365" s="1510">
        <v>5</v>
      </c>
      <c r="I365" s="3837" t="str">
        <f t="shared" ref="I365" si="136">A365&amp;"."&amp;C365&amp;"."&amp;D365&amp;"."&amp;H365</f>
        <v>221.05.06.5</v>
      </c>
      <c r="J365" s="1511" t="s">
        <v>2857</v>
      </c>
      <c r="K365" s="1475" t="s">
        <v>2623</v>
      </c>
      <c r="L365" s="1475">
        <v>1</v>
      </c>
      <c r="M365" s="1514">
        <v>0</v>
      </c>
      <c r="N365" s="2817">
        <f t="shared" si="134"/>
        <v>0</v>
      </c>
      <c r="O365" s="1511"/>
      <c r="Q365" s="1841"/>
      <c r="R365" s="1490"/>
      <c r="S365" s="1591" t="s">
        <v>201</v>
      </c>
      <c r="T365" s="1589"/>
      <c r="U365" s="1590"/>
      <c r="V365" s="1591" t="s">
        <v>201</v>
      </c>
    </row>
    <row r="366" spans="1:22" ht="20.100000000000001" customHeight="1" outlineLevel="2">
      <c r="A366" s="1493" t="s">
        <v>2619</v>
      </c>
      <c r="B366" s="1504"/>
      <c r="C366" s="1496" t="s">
        <v>245</v>
      </c>
      <c r="D366" s="1500" t="s">
        <v>252</v>
      </c>
      <c r="G366" s="1509" t="s">
        <v>198</v>
      </c>
      <c r="H366" s="1510">
        <v>6</v>
      </c>
      <c r="I366" s="3837" t="str">
        <f>A366&amp;"."&amp;C366&amp;"."&amp;D366&amp;"."&amp;H366</f>
        <v>221.05.06.6</v>
      </c>
      <c r="J366" s="1511" t="s">
        <v>2858</v>
      </c>
      <c r="K366" s="1475" t="s">
        <v>2623</v>
      </c>
      <c r="L366" s="1475">
        <v>1</v>
      </c>
      <c r="M366" s="1514">
        <v>0</v>
      </c>
      <c r="N366" s="2817">
        <f t="shared" si="134"/>
        <v>0</v>
      </c>
      <c r="O366" s="1511"/>
      <c r="Q366" s="1841"/>
      <c r="R366" s="1490"/>
      <c r="S366" s="1591" t="s">
        <v>201</v>
      </c>
      <c r="T366" s="1589"/>
      <c r="U366" s="1590"/>
      <c r="V366" s="1591" t="s">
        <v>201</v>
      </c>
    </row>
    <row r="367" spans="1:22" ht="79.5" customHeight="1" outlineLevel="2">
      <c r="A367" s="1493" t="s">
        <v>2619</v>
      </c>
      <c r="B367" s="1504"/>
      <c r="C367" s="1496" t="s">
        <v>245</v>
      </c>
      <c r="D367" s="1500" t="s">
        <v>252</v>
      </c>
      <c r="G367" s="1509" t="s">
        <v>198</v>
      </c>
      <c r="H367" s="1510">
        <v>7</v>
      </c>
      <c r="I367" s="3837" t="str">
        <f>A367&amp;"."&amp;C367&amp;"."&amp;D367&amp;"."&amp;H367</f>
        <v>221.05.06.7</v>
      </c>
      <c r="J367" s="1511" t="s">
        <v>2859</v>
      </c>
      <c r="K367" s="1475" t="s">
        <v>2623</v>
      </c>
      <c r="L367" s="1475">
        <v>1</v>
      </c>
      <c r="M367" s="1514">
        <v>0</v>
      </c>
      <c r="N367" s="2817">
        <f t="shared" si="134"/>
        <v>0</v>
      </c>
      <c r="O367" s="1511"/>
      <c r="Q367" s="1841"/>
      <c r="R367" s="1490"/>
      <c r="S367" s="1591" t="s">
        <v>201</v>
      </c>
      <c r="T367" s="1589"/>
      <c r="U367" s="1590"/>
      <c r="V367" s="1591" t="s">
        <v>201</v>
      </c>
    </row>
    <row r="368" spans="1:22" s="1512" customFormat="1" ht="20.100000000000001" customHeight="1" outlineLevel="2">
      <c r="A368" s="1493" t="s">
        <v>2619</v>
      </c>
      <c r="B368" s="1504"/>
      <c r="C368" s="1496" t="s">
        <v>245</v>
      </c>
      <c r="D368" s="1500" t="s">
        <v>252</v>
      </c>
      <c r="E368" s="1470"/>
      <c r="F368" s="1470"/>
      <c r="G368" s="1509" t="s">
        <v>198</v>
      </c>
      <c r="H368" s="1510">
        <v>8</v>
      </c>
      <c r="I368" s="3837" t="str">
        <f t="shared" ref="I368" si="137">A368&amp;"."&amp;C368&amp;"."&amp;D368&amp;"."&amp;H368</f>
        <v>221.05.06.8</v>
      </c>
      <c r="J368" s="1511" t="s">
        <v>2860</v>
      </c>
      <c r="K368" s="1475" t="s">
        <v>2623</v>
      </c>
      <c r="L368" s="1475">
        <v>1</v>
      </c>
      <c r="M368" s="1514">
        <v>0</v>
      </c>
      <c r="N368" s="2817">
        <f t="shared" si="134"/>
        <v>0</v>
      </c>
      <c r="O368" s="1511"/>
      <c r="Q368" s="1841"/>
      <c r="R368" s="1490"/>
      <c r="S368" s="1591" t="s">
        <v>201</v>
      </c>
      <c r="T368" s="1589"/>
      <c r="U368" s="1590"/>
      <c r="V368" s="1591" t="s">
        <v>201</v>
      </c>
    </row>
    <row r="369" spans="1:22" ht="20.100000000000001" customHeight="1" outlineLevel="2">
      <c r="A369" s="1493" t="s">
        <v>2619</v>
      </c>
      <c r="B369" s="1504"/>
      <c r="C369" s="1496" t="s">
        <v>245</v>
      </c>
      <c r="D369" s="1500" t="s">
        <v>252</v>
      </c>
      <c r="G369" s="1509" t="s">
        <v>198</v>
      </c>
      <c r="H369" s="1510">
        <v>9</v>
      </c>
      <c r="I369" s="3837" t="str">
        <f>A369&amp;"."&amp;C369&amp;"."&amp;D369&amp;"."&amp;H369</f>
        <v>221.05.06.9</v>
      </c>
      <c r="J369" s="1511" t="s">
        <v>2861</v>
      </c>
      <c r="K369" s="1475" t="s">
        <v>2623</v>
      </c>
      <c r="L369" s="1475">
        <v>1</v>
      </c>
      <c r="M369" s="1514">
        <v>0</v>
      </c>
      <c r="N369" s="2817">
        <f t="shared" si="134"/>
        <v>0</v>
      </c>
      <c r="O369" s="1511"/>
      <c r="Q369" s="1841"/>
      <c r="R369" s="1490"/>
      <c r="S369" s="1591" t="s">
        <v>201</v>
      </c>
      <c r="T369" s="1589"/>
      <c r="U369" s="1590"/>
      <c r="V369" s="1591" t="s">
        <v>201</v>
      </c>
    </row>
    <row r="370" spans="1:22" s="1512" customFormat="1" ht="20.100000000000001" customHeight="1" outlineLevel="2">
      <c r="A370" s="1493" t="s">
        <v>2619</v>
      </c>
      <c r="B370" s="1504"/>
      <c r="C370" s="1496" t="s">
        <v>245</v>
      </c>
      <c r="D370" s="1500" t="s">
        <v>252</v>
      </c>
      <c r="E370" s="1470"/>
      <c r="F370" s="1470"/>
      <c r="G370" s="1509" t="s">
        <v>198</v>
      </c>
      <c r="H370" s="1510">
        <v>10</v>
      </c>
      <c r="I370" s="3837" t="str">
        <f t="shared" ref="I370" si="138">A370&amp;"."&amp;C370&amp;"."&amp;D370&amp;"."&amp;H370</f>
        <v>221.05.06.10</v>
      </c>
      <c r="J370" s="1511" t="s">
        <v>2862</v>
      </c>
      <c r="K370" s="1475" t="s">
        <v>2623</v>
      </c>
      <c r="L370" s="1475">
        <v>1</v>
      </c>
      <c r="M370" s="1514">
        <v>0</v>
      </c>
      <c r="N370" s="2817">
        <f t="shared" si="134"/>
        <v>0</v>
      </c>
      <c r="O370" s="1511"/>
      <c r="Q370" s="1841"/>
      <c r="R370" s="1490"/>
      <c r="S370" s="1591" t="s">
        <v>201</v>
      </c>
      <c r="T370" s="1589"/>
      <c r="U370" s="1590"/>
      <c r="V370" s="1591" t="s">
        <v>201</v>
      </c>
    </row>
    <row r="371" spans="1:22" outlineLevel="1">
      <c r="A371" s="1513"/>
      <c r="C371" s="1513"/>
      <c r="D371" s="1513"/>
      <c r="G371" s="1509"/>
      <c r="H371" s="1507"/>
      <c r="I371" s="1506"/>
      <c r="J371" s="3838"/>
      <c r="K371" s="3839"/>
      <c r="L371" s="3839"/>
      <c r="M371" s="1515"/>
      <c r="N371" s="2819"/>
      <c r="O371" s="1516"/>
      <c r="Q371" s="1841"/>
      <c r="R371" s="1490"/>
      <c r="S371" s="1589"/>
      <c r="T371" s="1589"/>
      <c r="U371" s="1590"/>
      <c r="V371" s="1589"/>
    </row>
    <row r="372" spans="1:22" s="1492" customFormat="1" outlineLevel="1">
      <c r="A372" s="1493" t="s">
        <v>2619</v>
      </c>
      <c r="B372" s="1495"/>
      <c r="C372" s="1496" t="s">
        <v>245</v>
      </c>
      <c r="D372" s="1500" t="s">
        <v>256</v>
      </c>
      <c r="E372" s="1500" t="s">
        <v>2864</v>
      </c>
      <c r="F372" s="1494"/>
      <c r="G372" s="1501" t="s">
        <v>172</v>
      </c>
      <c r="H372" s="1502"/>
      <c r="I372" s="1501" t="str">
        <f>A372&amp;"."&amp;C372&amp;"."&amp;D372</f>
        <v>221.05.07</v>
      </c>
      <c r="J372" s="1500" t="str">
        <f>E372</f>
        <v>Montažna dela - NH 3</v>
      </c>
      <c r="K372" s="3833"/>
      <c r="L372" s="3834"/>
      <c r="M372" s="3823"/>
      <c r="N372" s="2816">
        <f>SUM(N374:N382)</f>
        <v>0</v>
      </c>
      <c r="O372" s="1491"/>
      <c r="Q372" s="1841"/>
      <c r="R372" s="1490"/>
      <c r="S372" s="1589"/>
      <c r="T372" s="1589"/>
      <c r="U372" s="1590"/>
      <c r="V372" s="1589"/>
    </row>
    <row r="373" spans="1:22" ht="30.2" customHeight="1" outlineLevel="2">
      <c r="A373" s="1493" t="s">
        <v>2619</v>
      </c>
      <c r="B373" s="1504"/>
      <c r="C373" s="1496" t="s">
        <v>245</v>
      </c>
      <c r="D373" s="1500" t="s">
        <v>256</v>
      </c>
      <c r="E373" s="1505"/>
      <c r="G373" s="1506"/>
      <c r="H373" s="1507"/>
      <c r="I373" s="1506"/>
      <c r="J373" s="3835"/>
      <c r="K373" s="3836"/>
      <c r="L373" s="3836"/>
      <c r="M373" s="3824"/>
      <c r="N373" s="2818"/>
      <c r="O373" s="1491"/>
      <c r="Q373" s="1841"/>
      <c r="R373" s="1490"/>
      <c r="S373" s="1589"/>
      <c r="T373" s="1589"/>
      <c r="U373" s="1590"/>
      <c r="V373" s="1589"/>
    </row>
    <row r="374" spans="1:22" ht="48" customHeight="1" outlineLevel="2">
      <c r="A374" s="1493" t="s">
        <v>2619</v>
      </c>
      <c r="B374" s="1504"/>
      <c r="C374" s="1496" t="s">
        <v>245</v>
      </c>
      <c r="D374" s="1500" t="s">
        <v>256</v>
      </c>
      <c r="G374" s="1509" t="s">
        <v>198</v>
      </c>
      <c r="H374" s="1510">
        <v>1</v>
      </c>
      <c r="I374" s="3837" t="str">
        <f>A374&amp;"."&amp;C374&amp;"."&amp;D374&amp;"."&amp;H374</f>
        <v>221.05.07.1</v>
      </c>
      <c r="J374" s="1511" t="s">
        <v>2865</v>
      </c>
      <c r="K374" s="1475" t="s">
        <v>2625</v>
      </c>
      <c r="L374" s="1475">
        <v>5</v>
      </c>
      <c r="M374" s="1514">
        <v>0</v>
      </c>
      <c r="N374" s="2817">
        <f t="shared" ref="N374:N382" si="139">+M374*L374</f>
        <v>0</v>
      </c>
      <c r="O374" s="1511"/>
      <c r="Q374" s="1841"/>
      <c r="R374" s="1490"/>
      <c r="S374" s="1591" t="s">
        <v>201</v>
      </c>
      <c r="T374" s="1589"/>
      <c r="U374" s="1590"/>
      <c r="V374" s="1591" t="s">
        <v>201</v>
      </c>
    </row>
    <row r="375" spans="1:22" s="1512" customFormat="1" ht="20.100000000000001" customHeight="1" outlineLevel="2">
      <c r="A375" s="1493" t="s">
        <v>2619</v>
      </c>
      <c r="B375" s="1504"/>
      <c r="C375" s="1496" t="s">
        <v>245</v>
      </c>
      <c r="D375" s="1500" t="s">
        <v>256</v>
      </c>
      <c r="E375" s="1470"/>
      <c r="F375" s="1470"/>
      <c r="G375" s="1509" t="s">
        <v>198</v>
      </c>
      <c r="H375" s="1510">
        <v>2</v>
      </c>
      <c r="I375" s="3837" t="str">
        <f t="shared" ref="I375" si="140">A375&amp;"."&amp;C375&amp;"."&amp;D375&amp;"."&amp;H375</f>
        <v>221.05.07.2</v>
      </c>
      <c r="J375" s="1511" t="s">
        <v>2866</v>
      </c>
      <c r="K375" s="1475" t="s">
        <v>2623</v>
      </c>
      <c r="L375" s="1475">
        <v>1</v>
      </c>
      <c r="M375" s="1514">
        <v>0</v>
      </c>
      <c r="N375" s="2817">
        <f t="shared" si="139"/>
        <v>0</v>
      </c>
      <c r="O375" s="1511"/>
      <c r="Q375" s="1841"/>
      <c r="R375" s="1490"/>
      <c r="S375" s="1591" t="s">
        <v>201</v>
      </c>
      <c r="T375" s="1589"/>
      <c r="U375" s="1590"/>
      <c r="V375" s="1591" t="s">
        <v>201</v>
      </c>
    </row>
    <row r="376" spans="1:22" ht="20.100000000000001" customHeight="1" outlineLevel="2">
      <c r="A376" s="1493" t="s">
        <v>2619</v>
      </c>
      <c r="B376" s="1504"/>
      <c r="C376" s="1496" t="s">
        <v>245</v>
      </c>
      <c r="D376" s="1500" t="s">
        <v>256</v>
      </c>
      <c r="G376" s="1509" t="s">
        <v>198</v>
      </c>
      <c r="H376" s="1510">
        <v>3</v>
      </c>
      <c r="I376" s="3837" t="str">
        <f>A376&amp;"."&amp;C376&amp;"."&amp;D376&amp;"."&amp;H376</f>
        <v>221.05.07.3</v>
      </c>
      <c r="J376" s="1511" t="s">
        <v>2842</v>
      </c>
      <c r="K376" s="1475" t="s">
        <v>2623</v>
      </c>
      <c r="L376" s="1475">
        <v>2</v>
      </c>
      <c r="M376" s="1514">
        <v>0</v>
      </c>
      <c r="N376" s="2817">
        <f t="shared" si="139"/>
        <v>0</v>
      </c>
      <c r="O376" s="1511"/>
      <c r="Q376" s="1841"/>
      <c r="R376" s="1490"/>
      <c r="S376" s="1591" t="s">
        <v>201</v>
      </c>
      <c r="T376" s="1589"/>
      <c r="U376" s="1590"/>
      <c r="V376" s="1591" t="s">
        <v>201</v>
      </c>
    </row>
    <row r="377" spans="1:22" ht="20.100000000000001" customHeight="1" outlineLevel="2">
      <c r="A377" s="1493" t="s">
        <v>2619</v>
      </c>
      <c r="B377" s="1504"/>
      <c r="C377" s="1496" t="s">
        <v>245</v>
      </c>
      <c r="D377" s="1500" t="s">
        <v>256</v>
      </c>
      <c r="G377" s="1509" t="s">
        <v>198</v>
      </c>
      <c r="H377" s="1510">
        <v>4</v>
      </c>
      <c r="I377" s="3837" t="str">
        <f>A377&amp;"."&amp;C377&amp;"."&amp;D377&amp;"."&amp;H377</f>
        <v>221.05.07.4</v>
      </c>
      <c r="J377" s="1511" t="s">
        <v>2841</v>
      </c>
      <c r="K377" s="1475" t="s">
        <v>2623</v>
      </c>
      <c r="L377" s="1475">
        <v>2</v>
      </c>
      <c r="M377" s="1514">
        <v>0</v>
      </c>
      <c r="N377" s="2817">
        <f t="shared" si="139"/>
        <v>0</v>
      </c>
      <c r="O377" s="1511"/>
      <c r="Q377" s="1841"/>
      <c r="R377" s="1490"/>
      <c r="S377" s="1591" t="s">
        <v>201</v>
      </c>
      <c r="T377" s="1589"/>
      <c r="U377" s="1590"/>
      <c r="V377" s="1591" t="s">
        <v>201</v>
      </c>
    </row>
    <row r="378" spans="1:22" s="1512" customFormat="1" ht="20.100000000000001" customHeight="1" outlineLevel="2">
      <c r="A378" s="1493" t="s">
        <v>2619</v>
      </c>
      <c r="B378" s="1504"/>
      <c r="C378" s="1496" t="s">
        <v>245</v>
      </c>
      <c r="D378" s="1500" t="s">
        <v>256</v>
      </c>
      <c r="E378" s="1470"/>
      <c r="F378" s="1470"/>
      <c r="G378" s="1509" t="s">
        <v>198</v>
      </c>
      <c r="H378" s="1510">
        <v>5</v>
      </c>
      <c r="I378" s="3837" t="str">
        <f t="shared" ref="I378" si="141">A378&amp;"."&amp;C378&amp;"."&amp;D378&amp;"."&amp;H378</f>
        <v>221.05.07.5</v>
      </c>
      <c r="J378" s="1511" t="s">
        <v>2857</v>
      </c>
      <c r="K378" s="1475" t="s">
        <v>2623</v>
      </c>
      <c r="L378" s="1475">
        <v>2</v>
      </c>
      <c r="M378" s="1514">
        <v>0</v>
      </c>
      <c r="N378" s="2817">
        <f t="shared" si="139"/>
        <v>0</v>
      </c>
      <c r="O378" s="1511"/>
      <c r="Q378" s="1841"/>
      <c r="R378" s="1490"/>
      <c r="S378" s="1591" t="s">
        <v>201</v>
      </c>
      <c r="T378" s="1589"/>
      <c r="U378" s="1590"/>
      <c r="V378" s="1591" t="s">
        <v>201</v>
      </c>
    </row>
    <row r="379" spans="1:22" ht="20.100000000000001" customHeight="1" outlineLevel="2">
      <c r="A379" s="1493" t="s">
        <v>2619</v>
      </c>
      <c r="B379" s="1504"/>
      <c r="C379" s="1496" t="s">
        <v>245</v>
      </c>
      <c r="D379" s="1500" t="s">
        <v>256</v>
      </c>
      <c r="G379" s="1509" t="s">
        <v>198</v>
      </c>
      <c r="H379" s="1510">
        <v>6</v>
      </c>
      <c r="I379" s="3837" t="str">
        <f>A379&amp;"."&amp;C379&amp;"."&amp;D379&amp;"."&amp;H379</f>
        <v>221.05.07.6</v>
      </c>
      <c r="J379" s="1511" t="s">
        <v>2858</v>
      </c>
      <c r="K379" s="1475" t="s">
        <v>2623</v>
      </c>
      <c r="L379" s="1475">
        <v>1</v>
      </c>
      <c r="M379" s="1514">
        <v>0</v>
      </c>
      <c r="N379" s="2817">
        <f t="shared" si="139"/>
        <v>0</v>
      </c>
      <c r="O379" s="1511"/>
      <c r="Q379" s="1841"/>
      <c r="R379" s="1490"/>
      <c r="S379" s="1591" t="s">
        <v>201</v>
      </c>
      <c r="T379" s="1589"/>
      <c r="U379" s="1590"/>
      <c r="V379" s="1591" t="s">
        <v>201</v>
      </c>
    </row>
    <row r="380" spans="1:22" ht="76.5" customHeight="1" outlineLevel="2">
      <c r="A380" s="1493" t="s">
        <v>2619</v>
      </c>
      <c r="B380" s="1504"/>
      <c r="C380" s="1496" t="s">
        <v>245</v>
      </c>
      <c r="D380" s="1500" t="s">
        <v>256</v>
      </c>
      <c r="G380" s="1509" t="s">
        <v>198</v>
      </c>
      <c r="H380" s="1510">
        <v>7</v>
      </c>
      <c r="I380" s="3837" t="str">
        <f>A380&amp;"."&amp;C380&amp;"."&amp;D380&amp;"."&amp;H380</f>
        <v>221.05.07.7</v>
      </c>
      <c r="J380" s="1511" t="s">
        <v>2859</v>
      </c>
      <c r="K380" s="1475" t="s">
        <v>2623</v>
      </c>
      <c r="L380" s="1475">
        <v>1</v>
      </c>
      <c r="M380" s="1514">
        <v>0</v>
      </c>
      <c r="N380" s="2817">
        <f t="shared" si="139"/>
        <v>0</v>
      </c>
      <c r="O380" s="1511"/>
      <c r="Q380" s="1841"/>
      <c r="R380" s="1490"/>
      <c r="S380" s="1591" t="s">
        <v>201</v>
      </c>
      <c r="T380" s="1589"/>
      <c r="U380" s="1590"/>
      <c r="V380" s="1591" t="s">
        <v>201</v>
      </c>
    </row>
    <row r="381" spans="1:22" s="1512" customFormat="1" ht="21" customHeight="1" outlineLevel="2">
      <c r="A381" s="1493" t="s">
        <v>2619</v>
      </c>
      <c r="B381" s="1504"/>
      <c r="C381" s="1496" t="s">
        <v>245</v>
      </c>
      <c r="D381" s="1500" t="s">
        <v>256</v>
      </c>
      <c r="E381" s="1470"/>
      <c r="F381" s="1470"/>
      <c r="G381" s="1509" t="s">
        <v>198</v>
      </c>
      <c r="H381" s="1510">
        <v>8</v>
      </c>
      <c r="I381" s="3837" t="str">
        <f t="shared" ref="I381" si="142">A381&amp;"."&amp;C381&amp;"."&amp;D381&amp;"."&amp;H381</f>
        <v>221.05.07.8</v>
      </c>
      <c r="J381" s="1511" t="s">
        <v>2861</v>
      </c>
      <c r="K381" s="1475" t="s">
        <v>2623</v>
      </c>
      <c r="L381" s="1475">
        <v>1</v>
      </c>
      <c r="M381" s="1514">
        <v>0</v>
      </c>
      <c r="N381" s="2817">
        <f t="shared" si="139"/>
        <v>0</v>
      </c>
      <c r="O381" s="1511"/>
      <c r="Q381" s="1841"/>
      <c r="R381" s="1490"/>
      <c r="S381" s="1591" t="s">
        <v>201</v>
      </c>
      <c r="T381" s="1589"/>
      <c r="U381" s="1590"/>
      <c r="V381" s="1591" t="s">
        <v>201</v>
      </c>
    </row>
    <row r="382" spans="1:22" ht="18.75" customHeight="1" outlineLevel="2">
      <c r="A382" s="1493" t="s">
        <v>2619</v>
      </c>
      <c r="B382" s="1504"/>
      <c r="C382" s="1496" t="s">
        <v>245</v>
      </c>
      <c r="D382" s="1500" t="s">
        <v>256</v>
      </c>
      <c r="G382" s="1509" t="s">
        <v>198</v>
      </c>
      <c r="H382" s="1510">
        <v>9</v>
      </c>
      <c r="I382" s="3837" t="str">
        <f>A382&amp;"."&amp;C382&amp;"."&amp;D382&amp;"."&amp;H382</f>
        <v>221.05.07.9</v>
      </c>
      <c r="J382" s="1511" t="s">
        <v>2862</v>
      </c>
      <c r="K382" s="1475" t="s">
        <v>2623</v>
      </c>
      <c r="L382" s="1475">
        <v>1</v>
      </c>
      <c r="M382" s="1514">
        <v>0</v>
      </c>
      <c r="N382" s="2817">
        <f t="shared" si="139"/>
        <v>0</v>
      </c>
      <c r="O382" s="1511"/>
      <c r="Q382" s="1841"/>
      <c r="R382" s="1490"/>
      <c r="S382" s="1591" t="s">
        <v>201</v>
      </c>
      <c r="T382" s="1589"/>
      <c r="U382" s="1590"/>
      <c r="V382" s="1591" t="s">
        <v>201</v>
      </c>
    </row>
    <row r="383" spans="1:22" outlineLevel="1">
      <c r="A383" s="1513"/>
      <c r="C383" s="1513"/>
      <c r="D383" s="1513"/>
      <c r="G383" s="1509"/>
      <c r="H383" s="1507"/>
      <c r="I383" s="1506"/>
      <c r="J383" s="3838"/>
      <c r="K383" s="3839"/>
      <c r="L383" s="3839"/>
      <c r="M383" s="1515"/>
      <c r="N383" s="2819"/>
      <c r="O383" s="1516"/>
      <c r="Q383" s="1841"/>
      <c r="R383" s="1490"/>
      <c r="S383" s="1589"/>
      <c r="T383" s="1589"/>
      <c r="U383" s="1590"/>
      <c r="V383" s="1589"/>
    </row>
    <row r="384" spans="1:22" s="1492" customFormat="1" outlineLevel="1">
      <c r="A384" s="1493" t="s">
        <v>2619</v>
      </c>
      <c r="B384" s="1495"/>
      <c r="C384" s="1496" t="s">
        <v>245</v>
      </c>
      <c r="D384" s="1500" t="s">
        <v>265</v>
      </c>
      <c r="E384" s="1500" t="s">
        <v>2867</v>
      </c>
      <c r="F384" s="1494"/>
      <c r="G384" s="1501" t="s">
        <v>172</v>
      </c>
      <c r="H384" s="1502"/>
      <c r="I384" s="1501" t="str">
        <f>A384&amp;"."&amp;C384&amp;"."&amp;D384</f>
        <v>221.05.08</v>
      </c>
      <c r="J384" s="1500" t="str">
        <f>E384</f>
        <v>Meritve in označbe</v>
      </c>
      <c r="K384" s="3833"/>
      <c r="L384" s="3834"/>
      <c r="M384" s="3823"/>
      <c r="N384" s="2816">
        <f>SUM(N386:N388)</f>
        <v>0</v>
      </c>
      <c r="O384" s="1491"/>
      <c r="Q384" s="1841"/>
      <c r="R384" s="1490"/>
      <c r="S384" s="1589"/>
      <c r="T384" s="1589"/>
      <c r="U384" s="1590"/>
      <c r="V384" s="1589"/>
    </row>
    <row r="385" spans="1:22" ht="30.2" customHeight="1" outlineLevel="2">
      <c r="A385" s="1493" t="s">
        <v>2619</v>
      </c>
      <c r="B385" s="1504"/>
      <c r="C385" s="1496" t="s">
        <v>245</v>
      </c>
      <c r="D385" s="1500" t="s">
        <v>265</v>
      </c>
      <c r="E385" s="1505"/>
      <c r="G385" s="1506"/>
      <c r="H385" s="1507"/>
      <c r="I385" s="1506"/>
      <c r="J385" s="3835"/>
      <c r="K385" s="3836"/>
      <c r="L385" s="3836"/>
      <c r="M385" s="3824"/>
      <c r="N385" s="2818"/>
      <c r="O385" s="1491"/>
      <c r="Q385" s="1841"/>
      <c r="R385" s="1490"/>
      <c r="S385" s="1589"/>
      <c r="T385" s="1589"/>
      <c r="U385" s="1590"/>
      <c r="V385" s="1589"/>
    </row>
    <row r="386" spans="1:22" ht="39.950000000000003" customHeight="1" outlineLevel="2">
      <c r="A386" s="1493" t="s">
        <v>2619</v>
      </c>
      <c r="B386" s="1504"/>
      <c r="C386" s="1496" t="s">
        <v>245</v>
      </c>
      <c r="D386" s="1500" t="s">
        <v>265</v>
      </c>
      <c r="G386" s="1509" t="s">
        <v>198</v>
      </c>
      <c r="H386" s="1510">
        <v>1</v>
      </c>
      <c r="I386" s="3837" t="str">
        <f>A386&amp;"."&amp;C386&amp;"."&amp;D386&amp;"."&amp;H386</f>
        <v>221.05.08.1</v>
      </c>
      <c r="J386" s="1511" t="s">
        <v>2868</v>
      </c>
      <c r="K386" s="1475" t="s">
        <v>2623</v>
      </c>
      <c r="L386" s="1475">
        <v>1</v>
      </c>
      <c r="M386" s="1514">
        <v>0</v>
      </c>
      <c r="N386" s="2817">
        <f t="shared" ref="N386:N388" si="143">+M386*L386</f>
        <v>0</v>
      </c>
      <c r="O386" s="1511"/>
      <c r="Q386" s="1841"/>
      <c r="R386" s="1490"/>
      <c r="S386" s="1591" t="s">
        <v>201</v>
      </c>
      <c r="T386" s="1589"/>
      <c r="U386" s="1590"/>
      <c r="V386" s="1591" t="s">
        <v>201</v>
      </c>
    </row>
    <row r="387" spans="1:22" ht="39.950000000000003" customHeight="1" outlineLevel="2">
      <c r="A387" s="1493" t="s">
        <v>2619</v>
      </c>
      <c r="B387" s="1504"/>
      <c r="C387" s="1496" t="s">
        <v>245</v>
      </c>
      <c r="D387" s="1500" t="s">
        <v>265</v>
      </c>
      <c r="G387" s="1509" t="s">
        <v>198</v>
      </c>
      <c r="H387" s="1510">
        <v>1</v>
      </c>
      <c r="I387" s="3837" t="str">
        <f>A387&amp;"."&amp;C387&amp;"."&amp;D387&amp;"."&amp;H387</f>
        <v>221.05.08.1</v>
      </c>
      <c r="J387" s="1511" t="s">
        <v>2869</v>
      </c>
      <c r="K387" s="1475" t="s">
        <v>2623</v>
      </c>
      <c r="L387" s="1475">
        <v>3</v>
      </c>
      <c r="M387" s="1514">
        <v>0</v>
      </c>
      <c r="N387" s="2817">
        <f t="shared" si="143"/>
        <v>0</v>
      </c>
      <c r="O387" s="1511"/>
      <c r="Q387" s="1841"/>
      <c r="R387" s="1490"/>
      <c r="S387" s="1591" t="s">
        <v>201</v>
      </c>
      <c r="T387" s="1589"/>
      <c r="U387" s="1590"/>
      <c r="V387" s="1591" t="s">
        <v>201</v>
      </c>
    </row>
    <row r="388" spans="1:22" ht="30" customHeight="1" outlineLevel="2">
      <c r="A388" s="1493" t="s">
        <v>2619</v>
      </c>
      <c r="B388" s="1504"/>
      <c r="C388" s="1496" t="s">
        <v>245</v>
      </c>
      <c r="D388" s="1500" t="s">
        <v>265</v>
      </c>
      <c r="G388" s="1509" t="s">
        <v>198</v>
      </c>
      <c r="H388" s="1510">
        <v>1</v>
      </c>
      <c r="I388" s="3837" t="str">
        <f>A388&amp;"."&amp;C388&amp;"."&amp;D388&amp;"."&amp;H388</f>
        <v>221.05.08.1</v>
      </c>
      <c r="J388" s="1511" t="s">
        <v>2870</v>
      </c>
      <c r="K388" s="1475" t="s">
        <v>2623</v>
      </c>
      <c r="L388" s="1475">
        <v>4</v>
      </c>
      <c r="M388" s="1514">
        <v>0</v>
      </c>
      <c r="N388" s="2817">
        <f t="shared" si="143"/>
        <v>0</v>
      </c>
      <c r="O388" s="1511"/>
      <c r="Q388" s="1841"/>
      <c r="R388" s="1490"/>
      <c r="S388" s="1591" t="s">
        <v>201</v>
      </c>
      <c r="T388" s="1589"/>
      <c r="U388" s="1590"/>
      <c r="V388" s="1591" t="s">
        <v>201</v>
      </c>
    </row>
    <row r="389" spans="1:22" outlineLevel="1">
      <c r="M389" s="1514"/>
    </row>
    <row r="390" spans="1:22" s="1492" customFormat="1">
      <c r="A390" s="1493" t="s">
        <v>2619</v>
      </c>
      <c r="B390" s="1495"/>
      <c r="C390" s="1518" t="s">
        <v>252</v>
      </c>
      <c r="D390" s="1518" t="s">
        <v>38</v>
      </c>
      <c r="E390" s="1518"/>
      <c r="F390" s="1494"/>
      <c r="G390" s="1519" t="s">
        <v>196</v>
      </c>
      <c r="H390" s="1520"/>
      <c r="I390" s="3844" t="str">
        <f>A390&amp;"."&amp;C390&amp;""</f>
        <v>221.06</v>
      </c>
      <c r="J390" s="1518" t="str">
        <f>D390</f>
        <v>ZUNANJA RAZSVETLJAVA</v>
      </c>
      <c r="K390" s="3845"/>
      <c r="L390" s="3846"/>
      <c r="M390" s="3825"/>
      <c r="N390" s="2833">
        <f>SUM(N391,N396,N407)</f>
        <v>0</v>
      </c>
      <c r="O390" s="1491"/>
      <c r="Q390" s="1845"/>
      <c r="S390" s="1589"/>
      <c r="T390" s="1589"/>
      <c r="U390" s="1590"/>
      <c r="V390" s="1589"/>
    </row>
    <row r="391" spans="1:22" s="1492" customFormat="1" outlineLevel="1">
      <c r="A391" s="1493" t="s">
        <v>2619</v>
      </c>
      <c r="B391" s="1495"/>
      <c r="C391" s="1496" t="s">
        <v>252</v>
      </c>
      <c r="D391" s="1500" t="s">
        <v>194</v>
      </c>
      <c r="E391" s="1500" t="s">
        <v>2621</v>
      </c>
      <c r="F391" s="1494"/>
      <c r="G391" s="1501" t="s">
        <v>172</v>
      </c>
      <c r="H391" s="1502"/>
      <c r="I391" s="1501" t="str">
        <f>A391&amp;"."&amp;C391&amp;"."&amp;D391</f>
        <v>221.06.01</v>
      </c>
      <c r="J391" s="1500" t="str">
        <f>E391</f>
        <v>Preddela</v>
      </c>
      <c r="K391" s="3833"/>
      <c r="L391" s="3834"/>
      <c r="M391" s="3823"/>
      <c r="N391" s="2816">
        <f>SUM(N393:N394)</f>
        <v>0</v>
      </c>
      <c r="O391" s="1491"/>
      <c r="Q391" s="1841"/>
      <c r="R391" s="1490"/>
      <c r="S391" s="1589"/>
      <c r="T391" s="1589"/>
      <c r="U391" s="1590"/>
      <c r="V391" s="1589"/>
    </row>
    <row r="392" spans="1:22" ht="30.2" customHeight="1" outlineLevel="2">
      <c r="A392" s="1493" t="s">
        <v>2619</v>
      </c>
      <c r="B392" s="1504"/>
      <c r="C392" s="1496" t="s">
        <v>252</v>
      </c>
      <c r="D392" s="1500" t="s">
        <v>194</v>
      </c>
      <c r="E392" s="1505"/>
      <c r="G392" s="1506"/>
      <c r="H392" s="1507"/>
      <c r="I392" s="1506"/>
      <c r="J392" s="3835"/>
      <c r="K392" s="3836"/>
      <c r="L392" s="3836"/>
      <c r="M392" s="3824"/>
      <c r="N392" s="2818"/>
      <c r="O392" s="1491"/>
      <c r="Q392" s="1841"/>
      <c r="R392" s="1490"/>
      <c r="S392" s="1589"/>
      <c r="T392" s="1589"/>
      <c r="U392" s="1590"/>
      <c r="V392" s="1589"/>
    </row>
    <row r="393" spans="1:22" ht="22.5" customHeight="1" outlineLevel="2">
      <c r="A393" s="1493" t="s">
        <v>2619</v>
      </c>
      <c r="B393" s="1504"/>
      <c r="C393" s="1496" t="s">
        <v>252</v>
      </c>
      <c r="D393" s="1500" t="s">
        <v>194</v>
      </c>
      <c r="G393" s="1509" t="s">
        <v>198</v>
      </c>
      <c r="H393" s="1510">
        <v>1</v>
      </c>
      <c r="I393" s="3837" t="str">
        <f>A393&amp;"."&amp;C393&amp;"."&amp;D393&amp;"."&amp;H393</f>
        <v>221.06.01.1</v>
      </c>
      <c r="J393" s="1511" t="s">
        <v>2871</v>
      </c>
      <c r="K393" s="1475" t="s">
        <v>2625</v>
      </c>
      <c r="L393" s="1475">
        <v>418</v>
      </c>
      <c r="M393" s="1514">
        <v>0</v>
      </c>
      <c r="N393" s="2817">
        <f>+M393*L393</f>
        <v>0</v>
      </c>
      <c r="O393" s="1511"/>
      <c r="Q393" s="1841"/>
      <c r="R393" s="1490"/>
      <c r="S393" s="1591" t="s">
        <v>201</v>
      </c>
      <c r="T393" s="1589"/>
      <c r="U393" s="1590"/>
      <c r="V393" s="1591" t="s">
        <v>201</v>
      </c>
    </row>
    <row r="394" spans="1:22" ht="21" customHeight="1" outlineLevel="2">
      <c r="A394" s="1493" t="s">
        <v>2619</v>
      </c>
      <c r="B394" s="1504"/>
      <c r="C394" s="1496" t="s">
        <v>252</v>
      </c>
      <c r="D394" s="1500" t="s">
        <v>194</v>
      </c>
      <c r="G394" s="1509" t="s">
        <v>198</v>
      </c>
      <c r="H394" s="1510">
        <v>2</v>
      </c>
      <c r="I394" s="3837" t="str">
        <f>A394&amp;"."&amp;C394&amp;"."&amp;D394&amp;"."&amp;H394</f>
        <v>221.06.01.2</v>
      </c>
      <c r="J394" s="1511" t="s">
        <v>2872</v>
      </c>
      <c r="K394" s="1475" t="s">
        <v>2623</v>
      </c>
      <c r="L394" s="1475">
        <v>1</v>
      </c>
      <c r="M394" s="1514">
        <v>0</v>
      </c>
      <c r="N394" s="2817">
        <f>+M394*L394</f>
        <v>0</v>
      </c>
      <c r="O394" s="1511"/>
      <c r="Q394" s="1841"/>
      <c r="R394" s="1490"/>
      <c r="S394" s="1591" t="s">
        <v>201</v>
      </c>
      <c r="T394" s="1589"/>
      <c r="U394" s="1590"/>
      <c r="V394" s="1591" t="s">
        <v>201</v>
      </c>
    </row>
    <row r="395" spans="1:22" s="1512" customFormat="1" outlineLevel="1">
      <c r="A395" s="1513"/>
      <c r="B395" s="1470"/>
      <c r="C395" s="1513"/>
      <c r="D395" s="1505"/>
      <c r="E395" s="1470"/>
      <c r="F395" s="1470"/>
      <c r="G395" s="1509"/>
      <c r="H395" s="1507"/>
      <c r="I395" s="1506"/>
      <c r="J395" s="1511"/>
      <c r="K395" s="1475"/>
      <c r="L395" s="1475"/>
      <c r="M395" s="1514"/>
      <c r="N395" s="2817"/>
      <c r="O395" s="1511"/>
      <c r="Q395" s="1841"/>
      <c r="R395" s="1490"/>
      <c r="S395" s="1589"/>
      <c r="T395" s="1589"/>
      <c r="U395" s="1590"/>
      <c r="V395" s="1589"/>
    </row>
    <row r="396" spans="1:22" s="1492" customFormat="1" outlineLevel="1">
      <c r="A396" s="1493" t="s">
        <v>2619</v>
      </c>
      <c r="B396" s="1495"/>
      <c r="C396" s="1496" t="s">
        <v>252</v>
      </c>
      <c r="D396" s="1500" t="s">
        <v>228</v>
      </c>
      <c r="E396" s="1500" t="s">
        <v>2779</v>
      </c>
      <c r="F396" s="1494"/>
      <c r="G396" s="1501" t="s">
        <v>172</v>
      </c>
      <c r="H396" s="1502"/>
      <c r="I396" s="1501" t="str">
        <f>A396&amp;"."&amp;C396&amp;"."&amp;D396</f>
        <v>221.06.02</v>
      </c>
      <c r="J396" s="1500" t="str">
        <f>E396</f>
        <v>Gradbena dela</v>
      </c>
      <c r="K396" s="3833"/>
      <c r="L396" s="3834"/>
      <c r="M396" s="3823"/>
      <c r="N396" s="2816">
        <f>SUM(N398:N405)</f>
        <v>0</v>
      </c>
      <c r="O396" s="1491"/>
      <c r="Q396" s="1841"/>
      <c r="R396" s="1490"/>
      <c r="S396" s="1589"/>
      <c r="T396" s="1589"/>
      <c r="U396" s="1590"/>
      <c r="V396" s="1589"/>
    </row>
    <row r="397" spans="1:22" ht="30.2" customHeight="1" outlineLevel="2">
      <c r="A397" s="1493" t="s">
        <v>2619</v>
      </c>
      <c r="B397" s="1504"/>
      <c r="C397" s="1496" t="s">
        <v>252</v>
      </c>
      <c r="D397" s="1500" t="s">
        <v>228</v>
      </c>
      <c r="E397" s="1505"/>
      <c r="G397" s="1506"/>
      <c r="H397" s="1507"/>
      <c r="I397" s="1506"/>
      <c r="J397" s="3835"/>
      <c r="K397" s="3836"/>
      <c r="L397" s="3836"/>
      <c r="M397" s="3824"/>
      <c r="N397" s="2818"/>
      <c r="O397" s="1491"/>
      <c r="Q397" s="1841"/>
      <c r="R397" s="1490"/>
      <c r="S397" s="1589"/>
      <c r="T397" s="1589"/>
      <c r="U397" s="1590"/>
      <c r="V397" s="1589"/>
    </row>
    <row r="398" spans="1:22" ht="60" customHeight="1" outlineLevel="2">
      <c r="A398" s="1493" t="s">
        <v>2619</v>
      </c>
      <c r="B398" s="1504"/>
      <c r="C398" s="1496" t="s">
        <v>252</v>
      </c>
      <c r="D398" s="1500" t="s">
        <v>228</v>
      </c>
      <c r="G398" s="1509" t="s">
        <v>198</v>
      </c>
      <c r="H398" s="1510">
        <v>1</v>
      </c>
      <c r="I398" s="3837" t="str">
        <f>A398&amp;"."&amp;C398&amp;"."&amp;D398&amp;"."&amp;H398</f>
        <v>221.06.02.1</v>
      </c>
      <c r="J398" s="1511" t="s">
        <v>2833</v>
      </c>
      <c r="K398" s="1475" t="s">
        <v>2627</v>
      </c>
      <c r="L398" s="1475">
        <v>175.56</v>
      </c>
      <c r="M398" s="1514">
        <v>0</v>
      </c>
      <c r="N398" s="2817">
        <f>+M398*L398</f>
        <v>0</v>
      </c>
      <c r="O398" s="1511"/>
      <c r="Q398" s="1841"/>
      <c r="R398" s="1490"/>
      <c r="S398" s="1591" t="s">
        <v>201</v>
      </c>
      <c r="T398" s="1589"/>
      <c r="U398" s="1590"/>
      <c r="V398" s="1591" t="s">
        <v>201</v>
      </c>
    </row>
    <row r="399" spans="1:22" s="1512" customFormat="1" ht="39.950000000000003" customHeight="1" outlineLevel="2">
      <c r="A399" s="1493" t="s">
        <v>2619</v>
      </c>
      <c r="B399" s="1504"/>
      <c r="C399" s="1496" t="s">
        <v>252</v>
      </c>
      <c r="D399" s="1500" t="s">
        <v>228</v>
      </c>
      <c r="E399" s="1470"/>
      <c r="F399" s="1470"/>
      <c r="G399" s="1509" t="s">
        <v>198</v>
      </c>
      <c r="H399" s="1510">
        <v>2</v>
      </c>
      <c r="I399" s="3837" t="str">
        <f t="shared" ref="I399" si="144">A399&amp;"."&amp;C399&amp;"."&amp;D399&amp;"."&amp;H399</f>
        <v>221.06.02.2</v>
      </c>
      <c r="J399" s="1511" t="s">
        <v>2873</v>
      </c>
      <c r="K399" s="1475" t="s">
        <v>2627</v>
      </c>
      <c r="L399" s="1475">
        <v>10</v>
      </c>
      <c r="M399" s="1514">
        <v>0</v>
      </c>
      <c r="N399" s="2817">
        <f t="shared" ref="N399:N400" si="145">+M399*L399</f>
        <v>0</v>
      </c>
      <c r="O399" s="1511"/>
      <c r="Q399" s="1841"/>
      <c r="R399" s="1490"/>
      <c r="S399" s="1591" t="s">
        <v>201</v>
      </c>
      <c r="T399" s="1589"/>
      <c r="U399" s="1590"/>
      <c r="V399" s="1591" t="s">
        <v>201</v>
      </c>
    </row>
    <row r="400" spans="1:22" ht="24" customHeight="1" outlineLevel="2">
      <c r="A400" s="1493" t="s">
        <v>2619</v>
      </c>
      <c r="B400" s="1504"/>
      <c r="C400" s="1496" t="s">
        <v>252</v>
      </c>
      <c r="D400" s="1500" t="s">
        <v>228</v>
      </c>
      <c r="G400" s="1509" t="s">
        <v>198</v>
      </c>
      <c r="H400" s="1510">
        <v>3</v>
      </c>
      <c r="I400" s="3837" t="str">
        <f>A400&amp;"."&amp;C400&amp;"."&amp;D400&amp;"."&amp;H400</f>
        <v>221.06.02.3</v>
      </c>
      <c r="J400" s="1511" t="s">
        <v>2835</v>
      </c>
      <c r="K400" s="1475" t="s">
        <v>2630</v>
      </c>
      <c r="L400" s="1475">
        <v>250.79999999999998</v>
      </c>
      <c r="M400" s="1514">
        <v>0</v>
      </c>
      <c r="N400" s="2817">
        <f t="shared" si="145"/>
        <v>0</v>
      </c>
      <c r="O400" s="1511"/>
      <c r="Q400" s="1841"/>
      <c r="R400" s="1490"/>
      <c r="S400" s="1591" t="s">
        <v>201</v>
      </c>
      <c r="T400" s="1589"/>
      <c r="U400" s="1590"/>
      <c r="V400" s="1591" t="s">
        <v>201</v>
      </c>
    </row>
    <row r="401" spans="1:22" s="1512" customFormat="1" ht="69.95" customHeight="1" outlineLevel="2">
      <c r="A401" s="1493" t="s">
        <v>2619</v>
      </c>
      <c r="B401" s="1504"/>
      <c r="C401" s="1496" t="s">
        <v>252</v>
      </c>
      <c r="D401" s="1500" t="s">
        <v>228</v>
      </c>
      <c r="E401" s="1470"/>
      <c r="F401" s="1470"/>
      <c r="G401" s="1509" t="s">
        <v>198</v>
      </c>
      <c r="H401" s="1510">
        <v>4</v>
      </c>
      <c r="I401" s="3837" t="str">
        <f t="shared" ref="I401:I405" si="146">A401&amp;"."&amp;C401&amp;"."&amp;D401&amp;"."&amp;H401</f>
        <v>221.06.02.4</v>
      </c>
      <c r="J401" s="1511" t="s">
        <v>2812</v>
      </c>
      <c r="K401" s="1475" t="s">
        <v>2627</v>
      </c>
      <c r="L401" s="1475">
        <v>43.262999999999991</v>
      </c>
      <c r="M401" s="1514">
        <v>0</v>
      </c>
      <c r="N401" s="2817">
        <f>+M401*L401</f>
        <v>0</v>
      </c>
      <c r="O401" s="1511"/>
      <c r="Q401" s="1841"/>
      <c r="R401" s="1490"/>
      <c r="S401" s="1591" t="s">
        <v>201</v>
      </c>
      <c r="T401" s="1589"/>
      <c r="U401" s="1590"/>
      <c r="V401" s="1591" t="s">
        <v>201</v>
      </c>
    </row>
    <row r="402" spans="1:22" s="1512" customFormat="1" ht="51" customHeight="1" outlineLevel="2">
      <c r="A402" s="1493" t="s">
        <v>2619</v>
      </c>
      <c r="B402" s="1504"/>
      <c r="C402" s="1496" t="s">
        <v>252</v>
      </c>
      <c r="D402" s="1500" t="s">
        <v>228</v>
      </c>
      <c r="E402" s="1470"/>
      <c r="F402" s="1470"/>
      <c r="G402" s="1509" t="s">
        <v>198</v>
      </c>
      <c r="H402" s="1510">
        <v>5</v>
      </c>
      <c r="I402" s="3837" t="str">
        <f t="shared" si="146"/>
        <v>221.06.02.5</v>
      </c>
      <c r="J402" s="1511" t="s">
        <v>2813</v>
      </c>
      <c r="K402" s="1475" t="s">
        <v>2627</v>
      </c>
      <c r="L402" s="1475">
        <v>86.525999999999982</v>
      </c>
      <c r="M402" s="1514">
        <v>0</v>
      </c>
      <c r="N402" s="2817">
        <f>+M402*L402</f>
        <v>0</v>
      </c>
      <c r="O402" s="1511"/>
      <c r="Q402" s="1841"/>
      <c r="R402" s="1490"/>
      <c r="S402" s="1591" t="s">
        <v>201</v>
      </c>
      <c r="T402" s="1589"/>
      <c r="U402" s="1590"/>
      <c r="V402" s="1591" t="s">
        <v>201</v>
      </c>
    </row>
    <row r="403" spans="1:22" s="1512" customFormat="1" ht="69.95" customHeight="1" outlineLevel="2">
      <c r="A403" s="1493" t="s">
        <v>2619</v>
      </c>
      <c r="B403" s="1504"/>
      <c r="C403" s="1496" t="s">
        <v>252</v>
      </c>
      <c r="D403" s="1500" t="s">
        <v>228</v>
      </c>
      <c r="E403" s="1470"/>
      <c r="F403" s="1470"/>
      <c r="G403" s="1509" t="s">
        <v>198</v>
      </c>
      <c r="H403" s="1510">
        <v>6</v>
      </c>
      <c r="I403" s="3837" t="str">
        <f t="shared" si="146"/>
        <v>221.06.02.6</v>
      </c>
      <c r="J403" s="3847" t="s">
        <v>2836</v>
      </c>
      <c r="K403" s="1475" t="s">
        <v>2627</v>
      </c>
      <c r="L403" s="1475">
        <v>57.68399999999999</v>
      </c>
      <c r="M403" s="1514">
        <v>0</v>
      </c>
      <c r="N403" s="2817">
        <f t="shared" ref="N403:N405" si="147">+M403*L403</f>
        <v>0</v>
      </c>
      <c r="O403" s="1511"/>
      <c r="Q403" s="1841"/>
      <c r="R403" s="1490"/>
      <c r="S403" s="1591" t="s">
        <v>201</v>
      </c>
      <c r="T403" s="1589"/>
      <c r="U403" s="1590"/>
      <c r="V403" s="1591" t="s">
        <v>201</v>
      </c>
    </row>
    <row r="404" spans="1:22" s="1512" customFormat="1" ht="22.5" customHeight="1" outlineLevel="2">
      <c r="A404" s="1493" t="s">
        <v>2619</v>
      </c>
      <c r="B404" s="1504"/>
      <c r="C404" s="1496" t="s">
        <v>252</v>
      </c>
      <c r="D404" s="1500" t="s">
        <v>228</v>
      </c>
      <c r="E404" s="1470"/>
      <c r="F404" s="1470"/>
      <c r="G404" s="1509" t="s">
        <v>198</v>
      </c>
      <c r="H404" s="1510">
        <v>7</v>
      </c>
      <c r="I404" s="3837" t="str">
        <f t="shared" si="146"/>
        <v>221.06.02.7</v>
      </c>
      <c r="J404" s="3847" t="s">
        <v>2837</v>
      </c>
      <c r="K404" s="1475" t="s">
        <v>2625</v>
      </c>
      <c r="L404" s="1475">
        <v>418</v>
      </c>
      <c r="M404" s="1514">
        <v>0</v>
      </c>
      <c r="N404" s="2817">
        <f t="shared" si="147"/>
        <v>0</v>
      </c>
      <c r="O404" s="1511"/>
      <c r="Q404" s="1841"/>
      <c r="R404" s="1490"/>
      <c r="S404" s="1591" t="s">
        <v>201</v>
      </c>
      <c r="T404" s="1589"/>
      <c r="U404" s="1590"/>
      <c r="V404" s="1591" t="s">
        <v>201</v>
      </c>
    </row>
    <row r="405" spans="1:22" s="1512" customFormat="1" ht="21" customHeight="1" outlineLevel="2">
      <c r="A405" s="1493" t="s">
        <v>2619</v>
      </c>
      <c r="B405" s="1504"/>
      <c r="C405" s="1496" t="s">
        <v>252</v>
      </c>
      <c r="D405" s="1500" t="s">
        <v>228</v>
      </c>
      <c r="E405" s="1470"/>
      <c r="F405" s="1470"/>
      <c r="G405" s="1509" t="s">
        <v>198</v>
      </c>
      <c r="H405" s="1510">
        <v>8</v>
      </c>
      <c r="I405" s="3837" t="str">
        <f t="shared" si="146"/>
        <v>221.06.02.8</v>
      </c>
      <c r="J405" s="3847" t="s">
        <v>2785</v>
      </c>
      <c r="K405" s="1475" t="s">
        <v>2627</v>
      </c>
      <c r="L405" s="1475">
        <v>125.55999999999997</v>
      </c>
      <c r="M405" s="1514">
        <v>0</v>
      </c>
      <c r="N405" s="2817">
        <f t="shared" si="147"/>
        <v>0</v>
      </c>
      <c r="O405" s="1511"/>
      <c r="Q405" s="1841"/>
      <c r="R405" s="1490"/>
      <c r="S405" s="1591" t="s">
        <v>201</v>
      </c>
      <c r="T405" s="1589"/>
      <c r="U405" s="1590"/>
      <c r="V405" s="1591" t="s">
        <v>201</v>
      </c>
    </row>
    <row r="406" spans="1:22" s="1512" customFormat="1" outlineLevel="1">
      <c r="A406" s="1513"/>
      <c r="B406" s="1470"/>
      <c r="C406" s="1513"/>
      <c r="D406" s="1513"/>
      <c r="E406" s="1470"/>
      <c r="F406" s="1470"/>
      <c r="G406" s="1509"/>
      <c r="H406" s="1507"/>
      <c r="I406" s="1506"/>
      <c r="J406" s="1511"/>
      <c r="K406" s="1475"/>
      <c r="L406" s="1475"/>
      <c r="M406" s="1514"/>
      <c r="N406" s="2817"/>
      <c r="O406" s="1511"/>
      <c r="Q406" s="1841"/>
      <c r="R406" s="1490"/>
      <c r="S406" s="1589"/>
      <c r="T406" s="1589"/>
      <c r="U406" s="1590"/>
      <c r="V406" s="1589"/>
    </row>
    <row r="407" spans="1:22" s="1492" customFormat="1" outlineLevel="1">
      <c r="A407" s="1493" t="s">
        <v>2619</v>
      </c>
      <c r="B407" s="1495"/>
      <c r="C407" s="1496" t="s">
        <v>252</v>
      </c>
      <c r="D407" s="1500" t="s">
        <v>209</v>
      </c>
      <c r="E407" s="1500" t="s">
        <v>2786</v>
      </c>
      <c r="F407" s="1494"/>
      <c r="G407" s="1501" t="s">
        <v>172</v>
      </c>
      <c r="H407" s="1502"/>
      <c r="I407" s="1501" t="str">
        <f>A407&amp;"."&amp;C407&amp;"."&amp;D407</f>
        <v>221.06.03</v>
      </c>
      <c r="J407" s="1500" t="str">
        <f>E407</f>
        <v>Montažna dela</v>
      </c>
      <c r="K407" s="3833"/>
      <c r="L407" s="3834"/>
      <c r="M407" s="3823"/>
      <c r="N407" s="2816">
        <f>SUM(N409:N424)</f>
        <v>0</v>
      </c>
      <c r="O407" s="1491"/>
      <c r="Q407" s="1841"/>
      <c r="R407" s="1490"/>
      <c r="S407" s="1589"/>
      <c r="T407" s="1589"/>
      <c r="U407" s="1590"/>
      <c r="V407" s="1589"/>
    </row>
    <row r="408" spans="1:22" ht="30.2" customHeight="1" outlineLevel="2">
      <c r="A408" s="1493" t="s">
        <v>2619</v>
      </c>
      <c r="B408" s="1504"/>
      <c r="C408" s="1496" t="s">
        <v>252</v>
      </c>
      <c r="D408" s="1500" t="s">
        <v>209</v>
      </c>
      <c r="E408" s="1505"/>
      <c r="G408" s="1506"/>
      <c r="H408" s="1507"/>
      <c r="I408" s="1506"/>
      <c r="J408" s="3835"/>
      <c r="K408" s="3836"/>
      <c r="L408" s="3836"/>
      <c r="M408" s="3824"/>
      <c r="N408" s="2818"/>
      <c r="O408" s="1491"/>
      <c r="Q408" s="1841"/>
      <c r="R408" s="1490"/>
      <c r="S408" s="1589"/>
      <c r="T408" s="1589"/>
      <c r="U408" s="1590"/>
      <c r="V408" s="1589"/>
    </row>
    <row r="409" spans="1:22" ht="34.5" customHeight="1" outlineLevel="2">
      <c r="A409" s="1493" t="s">
        <v>2619</v>
      </c>
      <c r="B409" s="1504"/>
      <c r="C409" s="1496" t="s">
        <v>252</v>
      </c>
      <c r="D409" s="1500" t="s">
        <v>209</v>
      </c>
      <c r="G409" s="1509" t="s">
        <v>198</v>
      </c>
      <c r="H409" s="1510">
        <v>1</v>
      </c>
      <c r="I409" s="3837" t="str">
        <f>A409&amp;"."&amp;C409&amp;"."&amp;D409&amp;"."&amp;H409</f>
        <v>221.06.03.1</v>
      </c>
      <c r="J409" s="1511" t="s">
        <v>2874</v>
      </c>
      <c r="K409" s="1475" t="s">
        <v>2625</v>
      </c>
      <c r="L409" s="1475">
        <v>418</v>
      </c>
      <c r="M409" s="1514">
        <v>0</v>
      </c>
      <c r="N409" s="2817">
        <f t="shared" ref="N409:N424" si="148">+M409*L409</f>
        <v>0</v>
      </c>
      <c r="O409" s="1511"/>
      <c r="Q409" s="1841"/>
      <c r="R409" s="1490"/>
      <c r="S409" s="1591" t="s">
        <v>201</v>
      </c>
      <c r="T409" s="1589"/>
      <c r="U409" s="1590"/>
      <c r="V409" s="1591" t="s">
        <v>201</v>
      </c>
    </row>
    <row r="410" spans="1:22" s="1512" customFormat="1" ht="34.5" customHeight="1" outlineLevel="2">
      <c r="A410" s="1493" t="s">
        <v>2619</v>
      </c>
      <c r="B410" s="1504"/>
      <c r="C410" s="1496" t="s">
        <v>252</v>
      </c>
      <c r="D410" s="1500" t="s">
        <v>209</v>
      </c>
      <c r="E410" s="1470"/>
      <c r="F410" s="1470"/>
      <c r="G410" s="1509" t="s">
        <v>198</v>
      </c>
      <c r="H410" s="1510">
        <v>2</v>
      </c>
      <c r="I410" s="3837" t="str">
        <f t="shared" ref="I410" si="149">A410&amp;"."&amp;C410&amp;"."&amp;D410&amp;"."&amp;H410</f>
        <v>221.06.03.2</v>
      </c>
      <c r="J410" s="1511" t="s">
        <v>2875</v>
      </c>
      <c r="K410" s="1475" t="s">
        <v>2625</v>
      </c>
      <c r="L410" s="1475">
        <v>72</v>
      </c>
      <c r="M410" s="1514">
        <v>0</v>
      </c>
      <c r="N410" s="2817">
        <f t="shared" si="148"/>
        <v>0</v>
      </c>
      <c r="O410" s="1511"/>
      <c r="Q410" s="1841"/>
      <c r="R410" s="1490"/>
      <c r="S410" s="1591" t="s">
        <v>201</v>
      </c>
      <c r="T410" s="1589"/>
      <c r="U410" s="1590"/>
      <c r="V410" s="1591" t="s">
        <v>201</v>
      </c>
    </row>
    <row r="411" spans="1:22" ht="33.75" customHeight="1" outlineLevel="2">
      <c r="A411" s="1493" t="s">
        <v>2619</v>
      </c>
      <c r="B411" s="1504"/>
      <c r="C411" s="1496" t="s">
        <v>252</v>
      </c>
      <c r="D411" s="1500" t="s">
        <v>209</v>
      </c>
      <c r="G411" s="1509" t="s">
        <v>198</v>
      </c>
      <c r="H411" s="1510">
        <v>3</v>
      </c>
      <c r="I411" s="3837" t="str">
        <f>A411&amp;"."&amp;C411&amp;"."&amp;D411&amp;"."&amp;H411</f>
        <v>221.06.03.3</v>
      </c>
      <c r="J411" s="1511" t="s">
        <v>2876</v>
      </c>
      <c r="K411" s="1475" t="s">
        <v>2623</v>
      </c>
      <c r="L411" s="1475">
        <v>3</v>
      </c>
      <c r="M411" s="1514">
        <v>0</v>
      </c>
      <c r="N411" s="2817">
        <f t="shared" si="148"/>
        <v>0</v>
      </c>
      <c r="O411" s="1511"/>
      <c r="Q411" s="1841"/>
      <c r="R411" s="1490"/>
      <c r="S411" s="1591" t="s">
        <v>201</v>
      </c>
      <c r="T411" s="1589"/>
      <c r="U411" s="1590"/>
      <c r="V411" s="1591" t="s">
        <v>201</v>
      </c>
    </row>
    <row r="412" spans="1:22" ht="50.1" customHeight="1" outlineLevel="2">
      <c r="A412" s="1493" t="s">
        <v>2619</v>
      </c>
      <c r="B412" s="1504"/>
      <c r="C412" s="1496" t="s">
        <v>252</v>
      </c>
      <c r="D412" s="1500" t="s">
        <v>209</v>
      </c>
      <c r="G412" s="1509" t="s">
        <v>198</v>
      </c>
      <c r="H412" s="1510">
        <v>4</v>
      </c>
      <c r="I412" s="3837" t="str">
        <f>A412&amp;"."&amp;C412&amp;"."&amp;D412&amp;"."&amp;H412</f>
        <v>221.06.03.4</v>
      </c>
      <c r="J412" s="1511" t="s">
        <v>2877</v>
      </c>
      <c r="K412" s="1475" t="s">
        <v>2623</v>
      </c>
      <c r="L412" s="1475">
        <v>17</v>
      </c>
      <c r="M412" s="1514">
        <v>0</v>
      </c>
      <c r="N412" s="2817">
        <f t="shared" si="148"/>
        <v>0</v>
      </c>
      <c r="O412" s="1511"/>
      <c r="Q412" s="1841">
        <v>1</v>
      </c>
      <c r="R412" s="1490" t="s">
        <v>2635</v>
      </c>
      <c r="S412" s="1588" t="s">
        <v>202</v>
      </c>
      <c r="T412" s="1589"/>
      <c r="U412" s="1590"/>
      <c r="V412" s="1588" t="s">
        <v>202</v>
      </c>
    </row>
    <row r="413" spans="1:22" s="1512" customFormat="1" ht="50.1" customHeight="1" outlineLevel="2">
      <c r="A413" s="1493" t="s">
        <v>2619</v>
      </c>
      <c r="B413" s="1504"/>
      <c r="C413" s="1496" t="s">
        <v>252</v>
      </c>
      <c r="D413" s="1500" t="s">
        <v>209</v>
      </c>
      <c r="E413" s="1470"/>
      <c r="F413" s="1470"/>
      <c r="G413" s="1509" t="s">
        <v>198</v>
      </c>
      <c r="H413" s="1510">
        <v>5</v>
      </c>
      <c r="I413" s="3837" t="str">
        <f t="shared" ref="I413" si="150">A413&amp;"."&amp;C413&amp;"."&amp;D413&amp;"."&amp;H413</f>
        <v>221.06.03.5</v>
      </c>
      <c r="J413" s="1511" t="s">
        <v>2878</v>
      </c>
      <c r="K413" s="1475" t="s">
        <v>2623</v>
      </c>
      <c r="L413" s="1475">
        <v>10</v>
      </c>
      <c r="M413" s="1514">
        <v>0</v>
      </c>
      <c r="N413" s="2817">
        <f t="shared" si="148"/>
        <v>0</v>
      </c>
      <c r="O413" s="1511"/>
      <c r="Q413" s="1841">
        <v>1</v>
      </c>
      <c r="R413" s="1490" t="s">
        <v>2635</v>
      </c>
      <c r="S413" s="1588" t="s">
        <v>202</v>
      </c>
      <c r="T413" s="1589"/>
      <c r="U413" s="1590"/>
      <c r="V413" s="1588" t="s">
        <v>202</v>
      </c>
    </row>
    <row r="414" spans="1:22" ht="50.1" customHeight="1" outlineLevel="2">
      <c r="A414" s="1493" t="s">
        <v>2619</v>
      </c>
      <c r="B414" s="1504"/>
      <c r="C414" s="1496" t="s">
        <v>252</v>
      </c>
      <c r="D414" s="1500" t="s">
        <v>209</v>
      </c>
      <c r="G414" s="1509" t="s">
        <v>198</v>
      </c>
      <c r="H414" s="1510">
        <v>6</v>
      </c>
      <c r="I414" s="3837" t="str">
        <f>A414&amp;"."&amp;C414&amp;"."&amp;D414&amp;"."&amp;H414</f>
        <v>221.06.03.6</v>
      </c>
      <c r="J414" s="1511" t="s">
        <v>2879</v>
      </c>
      <c r="K414" s="1475" t="s">
        <v>2623</v>
      </c>
      <c r="L414" s="1475">
        <v>21</v>
      </c>
      <c r="M414" s="1514">
        <v>0</v>
      </c>
      <c r="N414" s="2817">
        <f t="shared" si="148"/>
        <v>0</v>
      </c>
      <c r="O414" s="1511"/>
      <c r="Q414" s="1841">
        <v>1</v>
      </c>
      <c r="R414" s="1490" t="s">
        <v>2635</v>
      </c>
      <c r="S414" s="1588" t="s">
        <v>202</v>
      </c>
      <c r="T414" s="1589"/>
      <c r="U414" s="1590"/>
      <c r="V414" s="1588" t="s">
        <v>202</v>
      </c>
    </row>
    <row r="415" spans="1:22" ht="50.1" customHeight="1" outlineLevel="2">
      <c r="A415" s="1493" t="s">
        <v>2619</v>
      </c>
      <c r="B415" s="1504"/>
      <c r="C415" s="1496" t="s">
        <v>252</v>
      </c>
      <c r="D415" s="1500" t="s">
        <v>209</v>
      </c>
      <c r="G415" s="1509" t="s">
        <v>198</v>
      </c>
      <c r="H415" s="1510">
        <v>7</v>
      </c>
      <c r="I415" s="3837" t="str">
        <f>A415&amp;"."&amp;C415&amp;"."&amp;D415&amp;"."&amp;H415</f>
        <v>221.06.03.7</v>
      </c>
      <c r="J415" s="1511" t="s">
        <v>2880</v>
      </c>
      <c r="K415" s="1475" t="s">
        <v>2623</v>
      </c>
      <c r="L415" s="1475">
        <v>21</v>
      </c>
      <c r="M415" s="1514">
        <v>0</v>
      </c>
      <c r="N415" s="2817">
        <f t="shared" si="148"/>
        <v>0</v>
      </c>
      <c r="O415" s="1511"/>
      <c r="Q415" s="1841">
        <v>1</v>
      </c>
      <c r="R415" s="1490" t="s">
        <v>2635</v>
      </c>
      <c r="S415" s="1588" t="s">
        <v>202</v>
      </c>
      <c r="T415" s="1589"/>
      <c r="U415" s="1590"/>
      <c r="V415" s="1588" t="s">
        <v>202</v>
      </c>
    </row>
    <row r="416" spans="1:22" s="1512" customFormat="1" ht="50.1" customHeight="1" outlineLevel="2">
      <c r="A416" s="1493" t="s">
        <v>2619</v>
      </c>
      <c r="B416" s="1504"/>
      <c r="C416" s="1496" t="s">
        <v>252</v>
      </c>
      <c r="D416" s="1500" t="s">
        <v>209</v>
      </c>
      <c r="E416" s="1470"/>
      <c r="F416" s="1470"/>
      <c r="G416" s="1509" t="s">
        <v>198</v>
      </c>
      <c r="H416" s="1510">
        <v>8</v>
      </c>
      <c r="I416" s="3837" t="str">
        <f t="shared" ref="I416:I417" si="151">A416&amp;"."&amp;C416&amp;"."&amp;D416&amp;"."&amp;H416</f>
        <v>221.06.03.8</v>
      </c>
      <c r="J416" s="1511" t="s">
        <v>2881</v>
      </c>
      <c r="K416" s="1475" t="s">
        <v>2623</v>
      </c>
      <c r="L416" s="1475">
        <v>10</v>
      </c>
      <c r="M416" s="1514">
        <v>0</v>
      </c>
      <c r="N416" s="2817">
        <f t="shared" si="148"/>
        <v>0</v>
      </c>
      <c r="O416" s="1511"/>
      <c r="Q416" s="1841">
        <v>1</v>
      </c>
      <c r="R416" s="1490" t="s">
        <v>2635</v>
      </c>
      <c r="S416" s="1588" t="s">
        <v>202</v>
      </c>
      <c r="T416" s="1589"/>
      <c r="U416" s="1590"/>
      <c r="V416" s="1588" t="s">
        <v>202</v>
      </c>
    </row>
    <row r="417" spans="1:22" s="1512" customFormat="1" ht="20.100000000000001" customHeight="1" outlineLevel="2">
      <c r="A417" s="1493" t="s">
        <v>2619</v>
      </c>
      <c r="B417" s="1504"/>
      <c r="C417" s="1496" t="s">
        <v>252</v>
      </c>
      <c r="D417" s="1500" t="s">
        <v>209</v>
      </c>
      <c r="E417" s="1470"/>
      <c r="F417" s="1470"/>
      <c r="G417" s="1509" t="s">
        <v>198</v>
      </c>
      <c r="H417" s="1510">
        <v>9</v>
      </c>
      <c r="I417" s="3837" t="str">
        <f t="shared" si="151"/>
        <v>221.06.03.9</v>
      </c>
      <c r="J417" s="1511" t="s">
        <v>2882</v>
      </c>
      <c r="K417" s="1475" t="s">
        <v>2623</v>
      </c>
      <c r="L417" s="1475">
        <v>17</v>
      </c>
      <c r="M417" s="1514">
        <v>0</v>
      </c>
      <c r="N417" s="2817">
        <f t="shared" si="148"/>
        <v>0</v>
      </c>
      <c r="O417" s="1511"/>
      <c r="Q417" s="1841">
        <v>1</v>
      </c>
      <c r="R417" s="1490" t="s">
        <v>2635</v>
      </c>
      <c r="S417" s="1588" t="s">
        <v>202</v>
      </c>
      <c r="T417" s="1589"/>
      <c r="U417" s="1590"/>
      <c r="V417" s="1588" t="s">
        <v>202</v>
      </c>
    </row>
    <row r="418" spans="1:22" ht="20.100000000000001" customHeight="1" outlineLevel="2">
      <c r="A418" s="1493" t="s">
        <v>2619</v>
      </c>
      <c r="B418" s="1504"/>
      <c r="C418" s="1496" t="s">
        <v>252</v>
      </c>
      <c r="D418" s="1500" t="s">
        <v>209</v>
      </c>
      <c r="G418" s="1509" t="s">
        <v>198</v>
      </c>
      <c r="H418" s="1510">
        <v>11</v>
      </c>
      <c r="I418" s="3837" t="str">
        <f>A418&amp;"."&amp;C418&amp;"."&amp;D418&amp;"."&amp;H418</f>
        <v>221.06.03.11</v>
      </c>
      <c r="J418" s="1511" t="s">
        <v>2883</v>
      </c>
      <c r="K418" s="1475" t="s">
        <v>2625</v>
      </c>
      <c r="L418" s="1475">
        <v>438</v>
      </c>
      <c r="M418" s="1514">
        <v>0</v>
      </c>
      <c r="N418" s="2817">
        <f t="shared" si="148"/>
        <v>0</v>
      </c>
      <c r="O418" s="1511"/>
      <c r="Q418" s="1841"/>
      <c r="R418" s="1490"/>
      <c r="S418" s="1591" t="s">
        <v>201</v>
      </c>
      <c r="T418" s="1589"/>
      <c r="U418" s="1590"/>
      <c r="V418" s="1591" t="s">
        <v>201</v>
      </c>
    </row>
    <row r="419" spans="1:22" s="1512" customFormat="1" ht="21" customHeight="1" outlineLevel="2">
      <c r="A419" s="1493" t="s">
        <v>2619</v>
      </c>
      <c r="B419" s="1504"/>
      <c r="C419" s="1496" t="s">
        <v>252</v>
      </c>
      <c r="D419" s="1500" t="s">
        <v>209</v>
      </c>
      <c r="E419" s="1470"/>
      <c r="F419" s="1470"/>
      <c r="G419" s="1509" t="s">
        <v>198</v>
      </c>
      <c r="H419" s="1510">
        <v>12</v>
      </c>
      <c r="I419" s="3837" t="str">
        <f t="shared" ref="I419" si="152">A419&amp;"."&amp;C419&amp;"."&amp;D419&amp;"."&amp;H419</f>
        <v>221.06.03.12</v>
      </c>
      <c r="J419" s="1511" t="s">
        <v>2884</v>
      </c>
      <c r="K419" s="1475" t="s">
        <v>2625</v>
      </c>
      <c r="L419" s="1475">
        <v>72</v>
      </c>
      <c r="M419" s="1514">
        <v>0</v>
      </c>
      <c r="N419" s="2817">
        <f t="shared" si="148"/>
        <v>0</v>
      </c>
      <c r="O419" s="1511"/>
      <c r="Q419" s="1841"/>
      <c r="R419" s="1490"/>
      <c r="S419" s="1591" t="s">
        <v>201</v>
      </c>
      <c r="T419" s="1589"/>
      <c r="U419" s="1590"/>
      <c r="V419" s="1591" t="s">
        <v>201</v>
      </c>
    </row>
    <row r="420" spans="1:22" ht="39.950000000000003" customHeight="1" outlineLevel="2">
      <c r="A420" s="1493" t="s">
        <v>2619</v>
      </c>
      <c r="B420" s="1504"/>
      <c r="C420" s="1496" t="s">
        <v>252</v>
      </c>
      <c r="D420" s="1500" t="s">
        <v>209</v>
      </c>
      <c r="G420" s="1509" t="s">
        <v>198</v>
      </c>
      <c r="H420" s="1510">
        <v>13</v>
      </c>
      <c r="I420" s="3837" t="str">
        <f>A420&amp;"."&amp;C420&amp;"."&amp;D420&amp;"."&amp;H420</f>
        <v>221.06.03.13</v>
      </c>
      <c r="J420" s="1511" t="s">
        <v>2885</v>
      </c>
      <c r="K420" s="1475" t="s">
        <v>2623</v>
      </c>
      <c r="L420" s="1475">
        <v>30</v>
      </c>
      <c r="M420" s="1514">
        <v>0</v>
      </c>
      <c r="N420" s="2817">
        <f t="shared" si="148"/>
        <v>0</v>
      </c>
      <c r="O420" s="1511"/>
      <c r="Q420" s="1841"/>
      <c r="R420" s="1490"/>
      <c r="S420" s="1591" t="s">
        <v>201</v>
      </c>
      <c r="T420" s="1589"/>
      <c r="U420" s="1590"/>
      <c r="V420" s="1591" t="s">
        <v>201</v>
      </c>
    </row>
    <row r="421" spans="1:22" ht="39.950000000000003" customHeight="1" outlineLevel="2">
      <c r="A421" s="1493" t="s">
        <v>2619</v>
      </c>
      <c r="B421" s="1504"/>
      <c r="C421" s="1496" t="s">
        <v>252</v>
      </c>
      <c r="D421" s="1500" t="s">
        <v>209</v>
      </c>
      <c r="G421" s="1509" t="s">
        <v>198</v>
      </c>
      <c r="H421" s="1510">
        <v>14</v>
      </c>
      <c r="I421" s="3837" t="str">
        <f>A421&amp;"."&amp;C421&amp;"."&amp;D421&amp;"."&amp;H421</f>
        <v>221.06.03.14</v>
      </c>
      <c r="J421" s="1511" t="s">
        <v>2886</v>
      </c>
      <c r="K421" s="1475" t="s">
        <v>2625</v>
      </c>
      <c r="L421" s="1475">
        <v>510</v>
      </c>
      <c r="M421" s="1514">
        <v>0</v>
      </c>
      <c r="N421" s="2817">
        <f t="shared" si="148"/>
        <v>0</v>
      </c>
      <c r="O421" s="1511"/>
      <c r="Q421" s="1841"/>
      <c r="R421" s="1490"/>
      <c r="S421" s="1591" t="s">
        <v>201</v>
      </c>
      <c r="T421" s="1589"/>
      <c r="U421" s="1590"/>
      <c r="V421" s="1591" t="s">
        <v>201</v>
      </c>
    </row>
    <row r="422" spans="1:22" s="1512" customFormat="1" ht="24" customHeight="1" outlineLevel="2">
      <c r="A422" s="1493" t="s">
        <v>2619</v>
      </c>
      <c r="B422" s="1504"/>
      <c r="C422" s="1496" t="s">
        <v>252</v>
      </c>
      <c r="D422" s="1500" t="s">
        <v>209</v>
      </c>
      <c r="E422" s="1470"/>
      <c r="F422" s="1470"/>
      <c r="G422" s="1509" t="s">
        <v>198</v>
      </c>
      <c r="H422" s="1510">
        <v>15</v>
      </c>
      <c r="I422" s="3837" t="str">
        <f t="shared" ref="I422" si="153">A422&amp;"."&amp;C422&amp;"."&amp;D422&amp;"."&amp;H422</f>
        <v>221.06.03.15</v>
      </c>
      <c r="J422" s="1511" t="s">
        <v>2887</v>
      </c>
      <c r="K422" s="1475" t="s">
        <v>2623</v>
      </c>
      <c r="L422" s="1475">
        <v>50</v>
      </c>
      <c r="M422" s="1514">
        <v>0</v>
      </c>
      <c r="N422" s="2817">
        <f t="shared" si="148"/>
        <v>0</v>
      </c>
      <c r="O422" s="1511"/>
      <c r="Q422" s="1841"/>
      <c r="R422" s="1490"/>
      <c r="S422" s="1591" t="s">
        <v>201</v>
      </c>
      <c r="T422" s="1589"/>
      <c r="U422" s="1590"/>
      <c r="V422" s="1591" t="s">
        <v>201</v>
      </c>
    </row>
    <row r="423" spans="1:22" ht="65.25" customHeight="1" outlineLevel="2">
      <c r="A423" s="1493" t="s">
        <v>2619</v>
      </c>
      <c r="B423" s="1504"/>
      <c r="C423" s="1496" t="s">
        <v>252</v>
      </c>
      <c r="D423" s="1500" t="s">
        <v>209</v>
      </c>
      <c r="G423" s="1509" t="s">
        <v>198</v>
      </c>
      <c r="H423" s="1510">
        <v>16</v>
      </c>
      <c r="I423" s="3837" t="str">
        <f>A423&amp;"."&amp;C423&amp;"."&amp;D423&amp;"."&amp;H423</f>
        <v>221.06.03.16</v>
      </c>
      <c r="J423" s="1511" t="s">
        <v>2888</v>
      </c>
      <c r="K423" s="1475" t="s">
        <v>2646</v>
      </c>
      <c r="L423" s="1475">
        <v>1</v>
      </c>
      <c r="M423" s="1514">
        <v>0</v>
      </c>
      <c r="N423" s="2817">
        <f t="shared" si="148"/>
        <v>0</v>
      </c>
      <c r="O423" s="1511"/>
      <c r="Q423" s="1841"/>
      <c r="R423" s="1490"/>
      <c r="S423" s="1591" t="s">
        <v>201</v>
      </c>
      <c r="T423" s="1589"/>
      <c r="U423" s="1590"/>
      <c r="V423" s="1591" t="s">
        <v>201</v>
      </c>
    </row>
    <row r="424" spans="1:22" s="1512" customFormat="1" ht="24" customHeight="1" outlineLevel="2">
      <c r="A424" s="1493" t="s">
        <v>2619</v>
      </c>
      <c r="B424" s="1504"/>
      <c r="C424" s="1496" t="s">
        <v>252</v>
      </c>
      <c r="D424" s="1500" t="s">
        <v>209</v>
      </c>
      <c r="E424" s="1470"/>
      <c r="F424" s="1470"/>
      <c r="G424" s="1509" t="s">
        <v>198</v>
      </c>
      <c r="H424" s="1510">
        <v>17</v>
      </c>
      <c r="I424" s="3837" t="str">
        <f t="shared" ref="I424" si="154">A424&amp;"."&amp;C424&amp;"."&amp;D424&amp;"."&amp;H424</f>
        <v>221.06.03.17</v>
      </c>
      <c r="J424" s="1511" t="s">
        <v>2889</v>
      </c>
      <c r="K424" s="1475" t="s">
        <v>2646</v>
      </c>
      <c r="L424" s="1475">
        <v>1</v>
      </c>
      <c r="M424" s="1514">
        <v>0</v>
      </c>
      <c r="N424" s="2817">
        <f t="shared" si="148"/>
        <v>0</v>
      </c>
      <c r="O424" s="1511"/>
      <c r="Q424" s="1841"/>
      <c r="R424" s="1490"/>
      <c r="S424" s="1591" t="s">
        <v>201</v>
      </c>
      <c r="T424" s="1589"/>
      <c r="U424" s="1590"/>
      <c r="V424" s="1591" t="s">
        <v>201</v>
      </c>
    </row>
    <row r="425" spans="1:22" outlineLevel="1">
      <c r="C425" s="1513"/>
      <c r="M425" s="1514"/>
    </row>
    <row r="426" spans="1:22" s="1492" customFormat="1">
      <c r="A426" s="1493" t="s">
        <v>2619</v>
      </c>
      <c r="B426" s="1495"/>
      <c r="C426" s="1496" t="s">
        <v>256</v>
      </c>
      <c r="D426" s="1496" t="s">
        <v>2890</v>
      </c>
      <c r="E426" s="1496"/>
      <c r="F426" s="1494"/>
      <c r="G426" s="1497" t="s">
        <v>196</v>
      </c>
      <c r="H426" s="1498"/>
      <c r="I426" s="3830" t="str">
        <f>A426&amp;"."&amp;C426&amp;""</f>
        <v>221.07</v>
      </c>
      <c r="J426" s="1496" t="str">
        <f>D426</f>
        <v>PRESTAVITEV SN VODA</v>
      </c>
      <c r="K426" s="3831"/>
      <c r="L426" s="3832"/>
      <c r="M426" s="3827"/>
      <c r="N426" s="2814">
        <f>SUM(N427,N435,N446)</f>
        <v>0</v>
      </c>
      <c r="O426" s="1491"/>
      <c r="Q426" s="1845"/>
      <c r="S426" s="1589"/>
      <c r="T426" s="1589"/>
      <c r="U426" s="1590"/>
      <c r="V426" s="1589"/>
    </row>
    <row r="427" spans="1:22" s="1492" customFormat="1" outlineLevel="1">
      <c r="A427" s="1493" t="s">
        <v>2619</v>
      </c>
      <c r="B427" s="1495"/>
      <c r="C427" s="1496" t="s">
        <v>256</v>
      </c>
      <c r="D427" s="1500" t="s">
        <v>194</v>
      </c>
      <c r="E427" s="1500" t="s">
        <v>2621</v>
      </c>
      <c r="F427" s="1494"/>
      <c r="G427" s="1501" t="s">
        <v>172</v>
      </c>
      <c r="H427" s="1502"/>
      <c r="I427" s="1501" t="str">
        <f>A427&amp;"."&amp;C427&amp;"."&amp;D427</f>
        <v>221.07.01</v>
      </c>
      <c r="J427" s="1500" t="str">
        <f>E427</f>
        <v>Preddela</v>
      </c>
      <c r="K427" s="3833"/>
      <c r="L427" s="3834"/>
      <c r="M427" s="3823"/>
      <c r="N427" s="2816">
        <f>SUM(N429:N433)</f>
        <v>0</v>
      </c>
      <c r="O427" s="1491"/>
      <c r="Q427" s="1841"/>
      <c r="R427" s="1490"/>
      <c r="S427" s="1589"/>
      <c r="T427" s="1589"/>
      <c r="U427" s="1590"/>
      <c r="V427" s="1589"/>
    </row>
    <row r="428" spans="1:22" ht="30.2" customHeight="1" outlineLevel="2">
      <c r="A428" s="1493" t="s">
        <v>2619</v>
      </c>
      <c r="B428" s="1504"/>
      <c r="C428" s="1496" t="s">
        <v>256</v>
      </c>
      <c r="D428" s="1500" t="s">
        <v>194</v>
      </c>
      <c r="E428" s="1505"/>
      <c r="G428" s="1506"/>
      <c r="H428" s="1507"/>
      <c r="I428" s="1506"/>
      <c r="J428" s="3835"/>
      <c r="K428" s="3836"/>
      <c r="L428" s="3836"/>
      <c r="M428" s="3824"/>
      <c r="N428" s="2818"/>
      <c r="O428" s="1491"/>
      <c r="Q428" s="1841"/>
      <c r="R428" s="1490"/>
      <c r="S428" s="1589"/>
      <c r="T428" s="1589"/>
      <c r="U428" s="1590"/>
      <c r="V428" s="1589"/>
    </row>
    <row r="429" spans="1:22" ht="30" customHeight="1" outlineLevel="2">
      <c r="A429" s="1493" t="s">
        <v>2619</v>
      </c>
      <c r="B429" s="1504"/>
      <c r="C429" s="1496" t="s">
        <v>256</v>
      </c>
      <c r="D429" s="1500" t="s">
        <v>194</v>
      </c>
      <c r="G429" s="1509" t="s">
        <v>198</v>
      </c>
      <c r="H429" s="1510">
        <v>1</v>
      </c>
      <c r="I429" s="3837" t="str">
        <f>A429&amp;"."&amp;C429&amp;"."&amp;D429&amp;"."&amp;H429</f>
        <v>221.07.01.1</v>
      </c>
      <c r="J429" s="1511" t="s">
        <v>2871</v>
      </c>
      <c r="K429" s="1475" t="s">
        <v>2625</v>
      </c>
      <c r="L429" s="1475">
        <v>265</v>
      </c>
      <c r="M429" s="1514">
        <v>0</v>
      </c>
      <c r="N429" s="2817">
        <f>+M429*L429</f>
        <v>0</v>
      </c>
      <c r="O429" s="1511"/>
      <c r="Q429" s="1841"/>
      <c r="R429" s="1490"/>
      <c r="S429" s="1591" t="s">
        <v>201</v>
      </c>
      <c r="T429" s="1589"/>
      <c r="U429" s="1590"/>
      <c r="V429" s="1591" t="s">
        <v>201</v>
      </c>
    </row>
    <row r="430" spans="1:22" ht="30" customHeight="1" outlineLevel="2">
      <c r="A430" s="1493" t="s">
        <v>2619</v>
      </c>
      <c r="B430" s="1504"/>
      <c r="C430" s="1496" t="s">
        <v>256</v>
      </c>
      <c r="D430" s="1500" t="s">
        <v>194</v>
      </c>
      <c r="G430" s="1509" t="s">
        <v>198</v>
      </c>
      <c r="H430" s="1510">
        <v>2</v>
      </c>
      <c r="I430" s="3837" t="str">
        <f>A430&amp;"."&amp;C430&amp;"."&amp;D430&amp;"."&amp;H430</f>
        <v>221.07.01.2</v>
      </c>
      <c r="J430" s="1511" t="s">
        <v>2872</v>
      </c>
      <c r="K430" s="1475" t="s">
        <v>2623</v>
      </c>
      <c r="L430" s="1475">
        <v>1</v>
      </c>
      <c r="M430" s="1514">
        <v>0</v>
      </c>
      <c r="N430" s="2817">
        <f>+M430*L430</f>
        <v>0</v>
      </c>
      <c r="O430" s="1511"/>
      <c r="Q430" s="1841"/>
      <c r="R430" s="1490"/>
      <c r="S430" s="1591" t="s">
        <v>201</v>
      </c>
      <c r="T430" s="1589"/>
      <c r="U430" s="1590"/>
      <c r="V430" s="1591" t="s">
        <v>201</v>
      </c>
    </row>
    <row r="431" spans="1:22" ht="30" customHeight="1" outlineLevel="2">
      <c r="A431" s="1493" t="s">
        <v>2619</v>
      </c>
      <c r="B431" s="1504"/>
      <c r="C431" s="1496" t="s">
        <v>256</v>
      </c>
      <c r="D431" s="1500" t="s">
        <v>194</v>
      </c>
      <c r="G431" s="1509" t="s">
        <v>198</v>
      </c>
      <c r="H431" s="1510">
        <v>3</v>
      </c>
      <c r="I431" s="3837" t="str">
        <f>A431&amp;"."&amp;C431&amp;"."&amp;D431&amp;"."&amp;H431</f>
        <v>221.07.01.3</v>
      </c>
      <c r="J431" s="1511" t="s">
        <v>2891</v>
      </c>
      <c r="K431" s="1475" t="s">
        <v>2630</v>
      </c>
      <c r="L431" s="1475">
        <v>75</v>
      </c>
      <c r="M431" s="1514">
        <v>0</v>
      </c>
      <c r="N431" s="2817">
        <f>+M431*L431</f>
        <v>0</v>
      </c>
      <c r="O431" s="1511"/>
      <c r="Q431" s="1841"/>
      <c r="R431" s="1490"/>
      <c r="S431" s="1591" t="s">
        <v>201</v>
      </c>
      <c r="T431" s="1589"/>
      <c r="U431" s="1590"/>
      <c r="V431" s="1591" t="s">
        <v>201</v>
      </c>
    </row>
    <row r="432" spans="1:22" ht="30" customHeight="1" outlineLevel="2">
      <c r="A432" s="1493" t="s">
        <v>2619</v>
      </c>
      <c r="B432" s="1504"/>
      <c r="C432" s="1496" t="s">
        <v>256</v>
      </c>
      <c r="D432" s="1500" t="s">
        <v>194</v>
      </c>
      <c r="G432" s="1509" t="s">
        <v>198</v>
      </c>
      <c r="H432" s="1510">
        <v>4</v>
      </c>
      <c r="I432" s="3837" t="str">
        <f>A432&amp;"."&amp;C432&amp;"."&amp;D432&amp;"."&amp;H432</f>
        <v>221.07.01.4</v>
      </c>
      <c r="J432" s="1511" t="s">
        <v>2892</v>
      </c>
      <c r="K432" s="1475" t="s">
        <v>2630</v>
      </c>
      <c r="L432" s="1475">
        <v>75</v>
      </c>
      <c r="M432" s="1514">
        <v>0</v>
      </c>
      <c r="N432" s="2817">
        <f>+M432*L432</f>
        <v>0</v>
      </c>
      <c r="O432" s="1511"/>
      <c r="Q432" s="1841"/>
      <c r="R432" s="1490"/>
      <c r="S432" s="1591" t="s">
        <v>201</v>
      </c>
      <c r="T432" s="1589"/>
      <c r="U432" s="1590"/>
      <c r="V432" s="1591" t="s">
        <v>201</v>
      </c>
    </row>
    <row r="433" spans="1:22" ht="30" customHeight="1" outlineLevel="2">
      <c r="A433" s="1493" t="s">
        <v>2619</v>
      </c>
      <c r="B433" s="1504"/>
      <c r="C433" s="1496" t="s">
        <v>256</v>
      </c>
      <c r="D433" s="1500" t="s">
        <v>194</v>
      </c>
      <c r="G433" s="1509" t="s">
        <v>198</v>
      </c>
      <c r="H433" s="1510">
        <v>5</v>
      </c>
      <c r="I433" s="3837" t="str">
        <f>A433&amp;"."&amp;C433&amp;"."&amp;D433&amp;"."&amp;H433</f>
        <v>221.07.01.5</v>
      </c>
      <c r="J433" s="1511" t="s">
        <v>2682</v>
      </c>
      <c r="K433" s="1475" t="s">
        <v>2623</v>
      </c>
      <c r="L433" s="1475">
        <v>4</v>
      </c>
      <c r="M433" s="1514">
        <v>0</v>
      </c>
      <c r="N433" s="2817">
        <f>+M433*L433</f>
        <v>0</v>
      </c>
      <c r="O433" s="1511"/>
      <c r="Q433" s="1841"/>
      <c r="R433" s="1490"/>
      <c r="S433" s="1591" t="s">
        <v>201</v>
      </c>
      <c r="T433" s="1589"/>
      <c r="U433" s="1590"/>
      <c r="V433" s="1591" t="s">
        <v>201</v>
      </c>
    </row>
    <row r="434" spans="1:22" s="1512" customFormat="1" outlineLevel="1">
      <c r="A434" s="1513"/>
      <c r="B434" s="1470"/>
      <c r="C434" s="1513"/>
      <c r="D434" s="1505"/>
      <c r="E434" s="1470"/>
      <c r="F434" s="1470"/>
      <c r="G434" s="1509"/>
      <c r="H434" s="1507"/>
      <c r="I434" s="1506"/>
      <c r="J434" s="1511"/>
      <c r="K434" s="1475"/>
      <c r="L434" s="1475"/>
      <c r="M434" s="1514"/>
      <c r="N434" s="2817"/>
      <c r="O434" s="1511"/>
      <c r="Q434" s="1841"/>
      <c r="R434" s="1490"/>
      <c r="S434" s="1589"/>
      <c r="T434" s="1589"/>
      <c r="U434" s="1590"/>
      <c r="V434" s="1589"/>
    </row>
    <row r="435" spans="1:22" s="1492" customFormat="1" outlineLevel="1">
      <c r="A435" s="1493" t="s">
        <v>2619</v>
      </c>
      <c r="B435" s="1495"/>
      <c r="C435" s="1496" t="s">
        <v>256</v>
      </c>
      <c r="D435" s="1500" t="s">
        <v>228</v>
      </c>
      <c r="E435" s="1500" t="s">
        <v>2779</v>
      </c>
      <c r="F435" s="1494"/>
      <c r="G435" s="1501" t="s">
        <v>172</v>
      </c>
      <c r="H435" s="1502"/>
      <c r="I435" s="1501" t="str">
        <f>A435&amp;"."&amp;C435&amp;"."&amp;D435</f>
        <v>221.07.02</v>
      </c>
      <c r="J435" s="1500" t="str">
        <f>E435</f>
        <v>Gradbena dela</v>
      </c>
      <c r="K435" s="3833"/>
      <c r="L435" s="3834"/>
      <c r="M435" s="3823"/>
      <c r="N435" s="2816">
        <f>SUM(N437:N444)</f>
        <v>0</v>
      </c>
      <c r="O435" s="1491"/>
      <c r="Q435" s="1841"/>
      <c r="R435" s="1490"/>
      <c r="S435" s="1589"/>
      <c r="T435" s="1589"/>
      <c r="U435" s="1590"/>
      <c r="V435" s="1589"/>
    </row>
    <row r="436" spans="1:22" ht="30.2" customHeight="1" outlineLevel="2">
      <c r="A436" s="1493" t="s">
        <v>2619</v>
      </c>
      <c r="B436" s="1504"/>
      <c r="C436" s="1496" t="s">
        <v>256</v>
      </c>
      <c r="D436" s="1500" t="s">
        <v>228</v>
      </c>
      <c r="E436" s="1505"/>
      <c r="G436" s="1506"/>
      <c r="H436" s="1507"/>
      <c r="I436" s="1506"/>
      <c r="J436" s="3835"/>
      <c r="K436" s="3836"/>
      <c r="L436" s="3836"/>
      <c r="M436" s="3824"/>
      <c r="N436" s="2818"/>
      <c r="O436" s="1491"/>
      <c r="Q436" s="1841"/>
      <c r="R436" s="1490"/>
      <c r="S436" s="1589"/>
      <c r="T436" s="1589"/>
      <c r="U436" s="1590"/>
      <c r="V436" s="1589"/>
    </row>
    <row r="437" spans="1:22" ht="60" customHeight="1" outlineLevel="2">
      <c r="A437" s="1493" t="s">
        <v>2619</v>
      </c>
      <c r="B437" s="1504"/>
      <c r="C437" s="1496" t="s">
        <v>256</v>
      </c>
      <c r="D437" s="1500" t="s">
        <v>228</v>
      </c>
      <c r="G437" s="1509" t="s">
        <v>198</v>
      </c>
      <c r="H437" s="1510">
        <v>1</v>
      </c>
      <c r="I437" s="3837" t="str">
        <f>A437&amp;"."&amp;C437&amp;"."&amp;D437&amp;"."&amp;H437</f>
        <v>221.07.02.1</v>
      </c>
      <c r="J437" s="1511" t="s">
        <v>2833</v>
      </c>
      <c r="K437" s="1475" t="s">
        <v>2627</v>
      </c>
      <c r="L437" s="1475">
        <v>390</v>
      </c>
      <c r="M437" s="1514">
        <v>0</v>
      </c>
      <c r="N437" s="2817">
        <f>+M437*L437</f>
        <v>0</v>
      </c>
      <c r="O437" s="1511"/>
      <c r="Q437" s="1841"/>
      <c r="R437" s="1490"/>
      <c r="S437" s="1591" t="s">
        <v>201</v>
      </c>
      <c r="T437" s="1589"/>
      <c r="U437" s="1590"/>
      <c r="V437" s="1591" t="s">
        <v>201</v>
      </c>
    </row>
    <row r="438" spans="1:22" s="1512" customFormat="1" ht="39.950000000000003" customHeight="1" outlineLevel="2">
      <c r="A438" s="1493" t="s">
        <v>2619</v>
      </c>
      <c r="B438" s="1504"/>
      <c r="C438" s="1496" t="s">
        <v>256</v>
      </c>
      <c r="D438" s="1500" t="s">
        <v>228</v>
      </c>
      <c r="E438" s="1470"/>
      <c r="F438" s="1470"/>
      <c r="G438" s="1509" t="s">
        <v>198</v>
      </c>
      <c r="H438" s="1510">
        <v>2</v>
      </c>
      <c r="I438" s="3837" t="str">
        <f t="shared" ref="I438" si="155">A438&amp;"."&amp;C438&amp;"."&amp;D438&amp;"."&amp;H438</f>
        <v>221.07.02.2</v>
      </c>
      <c r="J438" s="1511" t="s">
        <v>2873</v>
      </c>
      <c r="K438" s="1475" t="s">
        <v>2627</v>
      </c>
      <c r="L438" s="1475">
        <v>20</v>
      </c>
      <c r="M438" s="1514">
        <v>0</v>
      </c>
      <c r="N438" s="2817">
        <f t="shared" ref="N438:N439" si="156">+M438*L438</f>
        <v>0</v>
      </c>
      <c r="O438" s="1511"/>
      <c r="Q438" s="1841"/>
      <c r="R438" s="1490"/>
      <c r="S438" s="1591" t="s">
        <v>201</v>
      </c>
      <c r="T438" s="1589"/>
      <c r="U438" s="1590"/>
      <c r="V438" s="1591" t="s">
        <v>201</v>
      </c>
    </row>
    <row r="439" spans="1:22" ht="24.75" customHeight="1" outlineLevel="2">
      <c r="A439" s="1493" t="s">
        <v>2619</v>
      </c>
      <c r="B439" s="1504"/>
      <c r="C439" s="1496" t="s">
        <v>256</v>
      </c>
      <c r="D439" s="1500" t="s">
        <v>228</v>
      </c>
      <c r="G439" s="1509" t="s">
        <v>198</v>
      </c>
      <c r="H439" s="1510">
        <v>3</v>
      </c>
      <c r="I439" s="3837" t="str">
        <f>A439&amp;"."&amp;C439&amp;"."&amp;D439&amp;"."&amp;H439</f>
        <v>221.07.02.3</v>
      </c>
      <c r="J439" s="1511" t="s">
        <v>2835</v>
      </c>
      <c r="K439" s="1475" t="s">
        <v>2630</v>
      </c>
      <c r="L439" s="1475">
        <v>281</v>
      </c>
      <c r="M439" s="1514">
        <v>0</v>
      </c>
      <c r="N439" s="2817">
        <f t="shared" si="156"/>
        <v>0</v>
      </c>
      <c r="O439" s="1511"/>
      <c r="Q439" s="1841"/>
      <c r="R439" s="1490"/>
      <c r="S439" s="1591" t="s">
        <v>201</v>
      </c>
      <c r="T439" s="1589"/>
      <c r="U439" s="1590"/>
      <c r="V439" s="1591" t="s">
        <v>201</v>
      </c>
    </row>
    <row r="440" spans="1:22" s="1512" customFormat="1" ht="69.95" customHeight="1" outlineLevel="2">
      <c r="A440" s="1493" t="s">
        <v>2619</v>
      </c>
      <c r="B440" s="1504"/>
      <c r="C440" s="1496" t="s">
        <v>256</v>
      </c>
      <c r="D440" s="1500" t="s">
        <v>228</v>
      </c>
      <c r="E440" s="1470"/>
      <c r="F440" s="1470"/>
      <c r="G440" s="1509" t="s">
        <v>198</v>
      </c>
      <c r="H440" s="1510">
        <v>4</v>
      </c>
      <c r="I440" s="3837" t="str">
        <f t="shared" ref="I440:I444" si="157">A440&amp;"."&amp;C440&amp;"."&amp;D440&amp;"."&amp;H440</f>
        <v>221.07.02.4</v>
      </c>
      <c r="J440" s="1511" t="s">
        <v>2812</v>
      </c>
      <c r="K440" s="1475" t="s">
        <v>2627</v>
      </c>
      <c r="L440" s="1475">
        <v>28.1</v>
      </c>
      <c r="M440" s="1514">
        <v>0</v>
      </c>
      <c r="N440" s="2817">
        <f>+M440*L440</f>
        <v>0</v>
      </c>
      <c r="O440" s="1511"/>
      <c r="Q440" s="1841"/>
      <c r="R440" s="1490"/>
      <c r="S440" s="1591" t="s">
        <v>201</v>
      </c>
      <c r="T440" s="1589"/>
      <c r="U440" s="1590"/>
      <c r="V440" s="1591" t="s">
        <v>201</v>
      </c>
    </row>
    <row r="441" spans="1:22" s="1512" customFormat="1" ht="51.75" customHeight="1" outlineLevel="2">
      <c r="A441" s="1493" t="s">
        <v>2619</v>
      </c>
      <c r="B441" s="1504"/>
      <c r="C441" s="1496" t="s">
        <v>256</v>
      </c>
      <c r="D441" s="1500" t="s">
        <v>228</v>
      </c>
      <c r="E441" s="1470"/>
      <c r="F441" s="1470"/>
      <c r="G441" s="1509" t="s">
        <v>198</v>
      </c>
      <c r="H441" s="1510">
        <v>5</v>
      </c>
      <c r="I441" s="3837" t="str">
        <f t="shared" si="157"/>
        <v>221.07.02.5</v>
      </c>
      <c r="J441" s="1511" t="s">
        <v>2813</v>
      </c>
      <c r="K441" s="1475" t="s">
        <v>2627</v>
      </c>
      <c r="L441" s="1475">
        <v>113.10249999999998</v>
      </c>
      <c r="M441" s="1514">
        <v>0</v>
      </c>
      <c r="N441" s="2817">
        <f>+M441*L441</f>
        <v>0</v>
      </c>
      <c r="O441" s="1511"/>
      <c r="Q441" s="1841"/>
      <c r="R441" s="1490"/>
      <c r="S441" s="1591" t="s">
        <v>201</v>
      </c>
      <c r="T441" s="1589"/>
      <c r="U441" s="1590"/>
      <c r="V441" s="1591" t="s">
        <v>201</v>
      </c>
    </row>
    <row r="442" spans="1:22" s="1512" customFormat="1" ht="69.95" customHeight="1" outlineLevel="2">
      <c r="A442" s="1493" t="s">
        <v>2619</v>
      </c>
      <c r="B442" s="1504"/>
      <c r="C442" s="1496" t="s">
        <v>256</v>
      </c>
      <c r="D442" s="1500" t="s">
        <v>228</v>
      </c>
      <c r="E442" s="1470"/>
      <c r="F442" s="1470"/>
      <c r="G442" s="1509" t="s">
        <v>198</v>
      </c>
      <c r="H442" s="1510">
        <v>6</v>
      </c>
      <c r="I442" s="3837" t="str">
        <f t="shared" si="157"/>
        <v>221.07.02.6</v>
      </c>
      <c r="J442" s="3847" t="s">
        <v>2836</v>
      </c>
      <c r="K442" s="1475" t="s">
        <v>2627</v>
      </c>
      <c r="L442" s="1475">
        <v>258.52</v>
      </c>
      <c r="M442" s="1514">
        <v>0</v>
      </c>
      <c r="N442" s="2817">
        <f t="shared" ref="N442:N444" si="158">+M442*L442</f>
        <v>0</v>
      </c>
      <c r="O442" s="1511"/>
      <c r="Q442" s="1841"/>
      <c r="R442" s="1490"/>
      <c r="S442" s="1591" t="s">
        <v>201</v>
      </c>
      <c r="T442" s="1589"/>
      <c r="U442" s="1590"/>
      <c r="V442" s="1591" t="s">
        <v>201</v>
      </c>
    </row>
    <row r="443" spans="1:22" s="1512" customFormat="1" ht="24.75" customHeight="1" outlineLevel="2">
      <c r="A443" s="1493" t="s">
        <v>2619</v>
      </c>
      <c r="B443" s="1504"/>
      <c r="C443" s="1496" t="s">
        <v>256</v>
      </c>
      <c r="D443" s="1500" t="s">
        <v>228</v>
      </c>
      <c r="E443" s="1470"/>
      <c r="F443" s="1470"/>
      <c r="G443" s="1509" t="s">
        <v>198</v>
      </c>
      <c r="H443" s="1510">
        <v>7</v>
      </c>
      <c r="I443" s="3837" t="str">
        <f t="shared" si="157"/>
        <v>221.07.02.7</v>
      </c>
      <c r="J443" s="3847" t="s">
        <v>2837</v>
      </c>
      <c r="K443" s="1475" t="s">
        <v>2625</v>
      </c>
      <c r="L443" s="1475">
        <v>250</v>
      </c>
      <c r="M443" s="1514">
        <v>0</v>
      </c>
      <c r="N443" s="2817">
        <f t="shared" si="158"/>
        <v>0</v>
      </c>
      <c r="O443" s="1511"/>
      <c r="Q443" s="1841"/>
      <c r="R443" s="1490"/>
      <c r="S443" s="1591" t="s">
        <v>201</v>
      </c>
      <c r="T443" s="1589"/>
      <c r="U443" s="1590"/>
      <c r="V443" s="1591" t="s">
        <v>201</v>
      </c>
    </row>
    <row r="444" spans="1:22" s="1512" customFormat="1" ht="26.25" customHeight="1" outlineLevel="2">
      <c r="A444" s="1493" t="s">
        <v>2619</v>
      </c>
      <c r="B444" s="1504"/>
      <c r="C444" s="1496" t="s">
        <v>256</v>
      </c>
      <c r="D444" s="1500" t="s">
        <v>228</v>
      </c>
      <c r="E444" s="1470"/>
      <c r="F444" s="1470"/>
      <c r="G444" s="1509" t="s">
        <v>198</v>
      </c>
      <c r="H444" s="1510">
        <v>8</v>
      </c>
      <c r="I444" s="3837" t="str">
        <f t="shared" si="157"/>
        <v>221.07.02.8</v>
      </c>
      <c r="J444" s="3847" t="s">
        <v>2785</v>
      </c>
      <c r="K444" s="1475" t="s">
        <v>2627</v>
      </c>
      <c r="L444" s="1475">
        <v>390</v>
      </c>
      <c r="M444" s="1514">
        <v>0</v>
      </c>
      <c r="N444" s="2817">
        <f t="shared" si="158"/>
        <v>0</v>
      </c>
      <c r="O444" s="1511"/>
      <c r="Q444" s="1841"/>
      <c r="R444" s="1490"/>
      <c r="S444" s="1591" t="s">
        <v>201</v>
      </c>
      <c r="T444" s="1589"/>
      <c r="U444" s="1590"/>
      <c r="V444" s="1591" t="s">
        <v>201</v>
      </c>
    </row>
    <row r="445" spans="1:22" s="1512" customFormat="1" outlineLevel="1">
      <c r="A445" s="1513"/>
      <c r="B445" s="1470"/>
      <c r="C445" s="1513"/>
      <c r="D445" s="1513"/>
      <c r="E445" s="1470"/>
      <c r="F445" s="1470"/>
      <c r="G445" s="1509"/>
      <c r="H445" s="1507"/>
      <c r="I445" s="1506"/>
      <c r="J445" s="1511"/>
      <c r="K445" s="1475"/>
      <c r="L445" s="1475"/>
      <c r="M445" s="1514"/>
      <c r="N445" s="2817"/>
      <c r="O445" s="1511"/>
      <c r="Q445" s="1841"/>
      <c r="R445" s="1490"/>
      <c r="S445" s="1589"/>
      <c r="T445" s="1589"/>
      <c r="U445" s="1590"/>
      <c r="V445" s="1589"/>
    </row>
    <row r="446" spans="1:22" s="1492" customFormat="1" outlineLevel="1">
      <c r="A446" s="1493" t="s">
        <v>2619</v>
      </c>
      <c r="B446" s="1495"/>
      <c r="C446" s="1496" t="s">
        <v>256</v>
      </c>
      <c r="D446" s="1500" t="s">
        <v>209</v>
      </c>
      <c r="E446" s="1500" t="s">
        <v>2786</v>
      </c>
      <c r="F446" s="1494"/>
      <c r="G446" s="1501" t="s">
        <v>172</v>
      </c>
      <c r="H446" s="1502"/>
      <c r="I446" s="1501" t="str">
        <f>A446&amp;"."&amp;C446&amp;"."&amp;D446</f>
        <v>221.07.03</v>
      </c>
      <c r="J446" s="1500" t="str">
        <f>E446</f>
        <v>Montažna dela</v>
      </c>
      <c r="K446" s="3833"/>
      <c r="L446" s="3834"/>
      <c r="M446" s="3823"/>
      <c r="N446" s="2816">
        <f>SUM(N448:N452)</f>
        <v>0</v>
      </c>
      <c r="O446" s="1491"/>
      <c r="Q446" s="1841"/>
      <c r="R446" s="1490"/>
      <c r="S446" s="1589"/>
      <c r="T446" s="1589"/>
      <c r="U446" s="1590"/>
      <c r="V446" s="1589"/>
    </row>
    <row r="447" spans="1:22" ht="30.2" customHeight="1" outlineLevel="2">
      <c r="A447" s="1493" t="s">
        <v>2619</v>
      </c>
      <c r="B447" s="1504"/>
      <c r="C447" s="1496" t="s">
        <v>256</v>
      </c>
      <c r="D447" s="1500" t="s">
        <v>209</v>
      </c>
      <c r="E447" s="1505"/>
      <c r="G447" s="1506"/>
      <c r="H447" s="1507"/>
      <c r="I447" s="1506"/>
      <c r="J447" s="3835"/>
      <c r="K447" s="3836"/>
      <c r="L447" s="3836"/>
      <c r="M447" s="3824"/>
      <c r="N447" s="2818"/>
      <c r="O447" s="1491"/>
      <c r="Q447" s="1841"/>
      <c r="R447" s="1490"/>
      <c r="S447" s="1589"/>
      <c r="T447" s="1589"/>
      <c r="U447" s="1590"/>
      <c r="V447" s="1589"/>
    </row>
    <row r="448" spans="1:22" ht="23.25" customHeight="1" outlineLevel="2">
      <c r="A448" s="1493" t="s">
        <v>2619</v>
      </c>
      <c r="B448" s="1504"/>
      <c r="C448" s="1496" t="s">
        <v>256</v>
      </c>
      <c r="D448" s="1500" t="s">
        <v>209</v>
      </c>
      <c r="G448" s="1509" t="s">
        <v>198</v>
      </c>
      <c r="H448" s="1510">
        <v>1</v>
      </c>
      <c r="I448" s="3837" t="str">
        <f>A448&amp;"."&amp;C448&amp;"."&amp;D448&amp;"."&amp;H448</f>
        <v>221.07.03.1</v>
      </c>
      <c r="J448" s="1511" t="s">
        <v>2893</v>
      </c>
      <c r="K448" s="1475" t="s">
        <v>2625</v>
      </c>
      <c r="L448" s="1475">
        <v>400</v>
      </c>
      <c r="M448" s="1514">
        <v>0</v>
      </c>
      <c r="N448" s="2817">
        <f>+M448*L448</f>
        <v>0</v>
      </c>
      <c r="O448" s="1511"/>
      <c r="Q448" s="1841"/>
      <c r="R448" s="1490"/>
      <c r="S448" s="1591" t="s">
        <v>201</v>
      </c>
      <c r="T448" s="1589"/>
      <c r="U448" s="1590"/>
      <c r="V448" s="1591" t="s">
        <v>201</v>
      </c>
    </row>
    <row r="449" spans="1:22" s="1512" customFormat="1" ht="24.75" customHeight="1" outlineLevel="2">
      <c r="A449" s="1493" t="s">
        <v>2619</v>
      </c>
      <c r="B449" s="1504"/>
      <c r="C449" s="1496" t="s">
        <v>256</v>
      </c>
      <c r="D449" s="1500" t="s">
        <v>209</v>
      </c>
      <c r="E449" s="1470"/>
      <c r="F449" s="1470"/>
      <c r="G449" s="1509" t="s">
        <v>198</v>
      </c>
      <c r="H449" s="1510">
        <v>2</v>
      </c>
      <c r="I449" s="3837" t="str">
        <f t="shared" ref="I449" si="159">A449&amp;"."&amp;C449&amp;"."&amp;D449&amp;"."&amp;H449</f>
        <v>221.07.03.2</v>
      </c>
      <c r="J449" s="1511" t="s">
        <v>2843</v>
      </c>
      <c r="K449" s="1475" t="s">
        <v>2623</v>
      </c>
      <c r="L449" s="1475">
        <v>2</v>
      </c>
      <c r="M449" s="1514">
        <v>0</v>
      </c>
      <c r="N449" s="2817">
        <f>+M449*L449</f>
        <v>0</v>
      </c>
      <c r="O449" s="1511"/>
      <c r="Q449" s="1841"/>
      <c r="R449" s="1490"/>
      <c r="S449" s="1591" t="s">
        <v>201</v>
      </c>
      <c r="T449" s="1589"/>
      <c r="U449" s="1590"/>
      <c r="V449" s="1591" t="s">
        <v>201</v>
      </c>
    </row>
    <row r="450" spans="1:22" ht="35.25" customHeight="1" outlineLevel="2">
      <c r="A450" s="1493" t="s">
        <v>2619</v>
      </c>
      <c r="B450" s="1504"/>
      <c r="C450" s="1496" t="s">
        <v>256</v>
      </c>
      <c r="D450" s="1500" t="s">
        <v>209</v>
      </c>
      <c r="G450" s="1509" t="s">
        <v>198</v>
      </c>
      <c r="H450" s="1510">
        <v>3</v>
      </c>
      <c r="I450" s="3837" t="str">
        <f>A450&amp;"."&amp;C450&amp;"."&amp;D450&amp;"."&amp;H450</f>
        <v>221.07.03.3</v>
      </c>
      <c r="J450" s="1511" t="s">
        <v>2894</v>
      </c>
      <c r="K450" s="1475" t="s">
        <v>2623</v>
      </c>
      <c r="L450" s="1475">
        <v>1</v>
      </c>
      <c r="M450" s="1514">
        <v>0</v>
      </c>
      <c r="N450" s="2817">
        <f>+M450*L450</f>
        <v>0</v>
      </c>
      <c r="O450" s="1511"/>
      <c r="Q450" s="1841">
        <v>1</v>
      </c>
      <c r="R450" s="1490" t="s">
        <v>2635</v>
      </c>
      <c r="S450" s="1588" t="s">
        <v>202</v>
      </c>
      <c r="T450" s="1589"/>
      <c r="U450" s="1590"/>
      <c r="V450" s="1588" t="s">
        <v>202</v>
      </c>
    </row>
    <row r="451" spans="1:22" ht="35.25" customHeight="1" outlineLevel="2">
      <c r="A451" s="1493" t="s">
        <v>2619</v>
      </c>
      <c r="B451" s="1504"/>
      <c r="C451" s="1496" t="s">
        <v>256</v>
      </c>
      <c r="D451" s="1500" t="s">
        <v>209</v>
      </c>
      <c r="G451" s="1509" t="s">
        <v>198</v>
      </c>
      <c r="H451" s="1510">
        <v>4</v>
      </c>
      <c r="I451" s="3837" t="str">
        <f>A451&amp;"."&amp;C451&amp;"."&amp;D451&amp;"."&amp;H451</f>
        <v>221.07.03.4</v>
      </c>
      <c r="J451" s="1511" t="s">
        <v>2895</v>
      </c>
      <c r="K451" s="1475" t="s">
        <v>2623</v>
      </c>
      <c r="L451" s="1475">
        <v>3</v>
      </c>
      <c r="M451" s="1514">
        <v>0</v>
      </c>
      <c r="N451" s="2817">
        <f>+M451*L451</f>
        <v>0</v>
      </c>
      <c r="O451" s="1511"/>
      <c r="Q451" s="1841">
        <v>1</v>
      </c>
      <c r="R451" s="1490" t="s">
        <v>2635</v>
      </c>
      <c r="S451" s="1588" t="s">
        <v>202</v>
      </c>
      <c r="T451" s="1589"/>
      <c r="U451" s="1590"/>
      <c r="V451" s="1588" t="s">
        <v>202</v>
      </c>
    </row>
    <row r="452" spans="1:22" s="1512" customFormat="1" ht="21" customHeight="1" outlineLevel="2">
      <c r="A452" s="1493" t="s">
        <v>2619</v>
      </c>
      <c r="B452" s="1504"/>
      <c r="C452" s="1496" t="s">
        <v>256</v>
      </c>
      <c r="D452" s="1500" t="s">
        <v>209</v>
      </c>
      <c r="E452" s="1470"/>
      <c r="F452" s="1470"/>
      <c r="G452" s="1509" t="s">
        <v>198</v>
      </c>
      <c r="H452" s="1510">
        <v>5</v>
      </c>
      <c r="I452" s="3837" t="str">
        <f t="shared" ref="I452" si="160">A452&amp;"."&amp;C452&amp;"."&amp;D452&amp;"."&amp;H452</f>
        <v>221.07.03.5</v>
      </c>
      <c r="J452" s="1511" t="s">
        <v>2837</v>
      </c>
      <c r="K452" s="1475" t="s">
        <v>2625</v>
      </c>
      <c r="L452" s="1475">
        <v>265</v>
      </c>
      <c r="M452" s="1514">
        <v>0</v>
      </c>
      <c r="N452" s="2817">
        <f>+M452*L452</f>
        <v>0</v>
      </c>
      <c r="O452" s="1511"/>
      <c r="Q452" s="1841"/>
      <c r="R452" s="1490"/>
      <c r="S452" s="1591" t="s">
        <v>201</v>
      </c>
      <c r="T452" s="1589"/>
      <c r="U452" s="1590"/>
      <c r="V452" s="1591" t="s">
        <v>201</v>
      </c>
    </row>
    <row r="453" spans="1:22" outlineLevel="1">
      <c r="C453" s="1513"/>
    </row>
    <row r="454" spans="1:22" outlineLevel="1"/>
    <row r="455" spans="1:22" outlineLevel="1"/>
    <row r="457" spans="1:22">
      <c r="L457" s="1475" t="s">
        <v>2896</v>
      </c>
      <c r="N457" s="2817">
        <f>SUM(N3:N456)</f>
        <v>0</v>
      </c>
    </row>
    <row r="459" spans="1:22">
      <c r="K459" s="1522"/>
      <c r="L459" s="1522" t="s">
        <v>2897</v>
      </c>
      <c r="M459" s="1522"/>
      <c r="N459" s="2835">
        <f>(N457/3)</f>
        <v>0</v>
      </c>
    </row>
    <row r="461" spans="1:22">
      <c r="L461" s="1475" t="s">
        <v>2898</v>
      </c>
      <c r="N461" s="2836">
        <f>N2</f>
        <v>0</v>
      </c>
    </row>
    <row r="463" spans="1:22">
      <c r="L463" s="1523" t="s">
        <v>2899</v>
      </c>
      <c r="M463" s="1523"/>
      <c r="N463" s="2820">
        <f>N459-N461</f>
        <v>0</v>
      </c>
    </row>
    <row r="474" spans="1:22">
      <c r="L474" s="1521"/>
      <c r="N474" s="2834"/>
    </row>
    <row r="478" spans="1:22" s="1477" customFormat="1" ht="30.75" customHeight="1">
      <c r="A478" s="1470"/>
      <c r="B478" s="1470"/>
      <c r="C478" s="1470"/>
      <c r="D478" s="1470"/>
      <c r="E478" s="1470"/>
      <c r="F478" s="1470"/>
      <c r="G478" s="1471"/>
      <c r="H478" s="1472"/>
      <c r="I478" s="1473"/>
      <c r="J478" s="2990"/>
      <c r="K478" s="1474"/>
      <c r="L478" s="1475"/>
      <c r="M478" s="1475"/>
      <c r="N478" s="2817"/>
      <c r="O478" s="1476"/>
      <c r="Q478" s="1842"/>
      <c r="S478" s="1584"/>
      <c r="T478" s="1584"/>
      <c r="U478" s="1584"/>
      <c r="V478" s="1584"/>
    </row>
    <row r="479" spans="1:22" s="1477" customFormat="1">
      <c r="A479" s="1470"/>
      <c r="B479" s="1470"/>
      <c r="C479" s="1470"/>
      <c r="D479" s="1470"/>
      <c r="E479" s="1470"/>
      <c r="F479" s="1470"/>
      <c r="G479" s="1471"/>
      <c r="H479" s="1472"/>
      <c r="I479" s="1473"/>
      <c r="J479" s="4876"/>
      <c r="K479" s="4876"/>
      <c r="L479" s="4876"/>
      <c r="M479" s="4876"/>
      <c r="N479" s="4876"/>
      <c r="O479" s="1476"/>
      <c r="Q479" s="1842"/>
      <c r="S479" s="1584"/>
      <c r="T479" s="1584"/>
      <c r="U479" s="1584"/>
      <c r="V479" s="1584"/>
    </row>
    <row r="480" spans="1:22" s="1477" customFormat="1">
      <c r="A480" s="1470"/>
      <c r="B480" s="1470"/>
      <c r="C480" s="1470"/>
      <c r="D480" s="1470"/>
      <c r="E480" s="1470"/>
      <c r="F480" s="1470"/>
      <c r="G480" s="1471"/>
      <c r="H480" s="1472"/>
      <c r="I480" s="1473"/>
      <c r="J480" s="2990"/>
      <c r="K480" s="1475"/>
      <c r="L480" s="1475"/>
      <c r="M480" s="1475"/>
      <c r="N480" s="2817"/>
      <c r="O480" s="1476"/>
      <c r="Q480" s="1842"/>
      <c r="S480" s="1584"/>
      <c r="T480" s="1584"/>
      <c r="U480" s="1584"/>
      <c r="V480" s="1584"/>
    </row>
    <row r="481" spans="10:13">
      <c r="J481" s="2990"/>
    </row>
    <row r="482" spans="10:13" ht="12.75" customHeight="1">
      <c r="J482" s="4874" t="s">
        <v>2900</v>
      </c>
      <c r="K482" s="4874"/>
      <c r="L482" s="4874"/>
      <c r="M482" s="4874"/>
    </row>
    <row r="483" spans="10:13" ht="12.75" customHeight="1">
      <c r="J483" s="4874"/>
      <c r="K483" s="4874"/>
      <c r="L483" s="4874"/>
      <c r="M483" s="4874"/>
    </row>
    <row r="484" spans="10:13" ht="12.75" customHeight="1">
      <c r="J484" s="4874"/>
      <c r="K484" s="4874"/>
      <c r="L484" s="4874"/>
      <c r="M484" s="4874"/>
    </row>
    <row r="485" spans="10:13" ht="12.75" customHeight="1">
      <c r="J485" s="4874"/>
      <c r="K485" s="4874"/>
      <c r="L485" s="4874"/>
      <c r="M485" s="4874"/>
    </row>
    <row r="486" spans="10:13" ht="12.75" customHeight="1">
      <c r="J486" s="4874"/>
      <c r="K486" s="4874"/>
      <c r="L486" s="4874"/>
      <c r="M486" s="4874"/>
    </row>
    <row r="487" spans="10:13" ht="12.75" customHeight="1">
      <c r="J487" s="4874"/>
      <c r="K487" s="4874"/>
      <c r="L487" s="4874"/>
      <c r="M487" s="4874"/>
    </row>
    <row r="488" spans="10:13" ht="44.45" customHeight="1">
      <c r="J488" s="4874"/>
      <c r="K488" s="4874"/>
      <c r="L488" s="4874"/>
      <c r="M488" s="4874"/>
    </row>
    <row r="489" spans="10:13">
      <c r="J489" s="2990" t="s">
        <v>2901</v>
      </c>
    </row>
    <row r="490" spans="10:13" ht="15.75" customHeight="1">
      <c r="J490" s="4874" t="s">
        <v>2902</v>
      </c>
      <c r="K490" s="4874"/>
      <c r="L490" s="4874"/>
      <c r="M490" s="4874"/>
    </row>
    <row r="491" spans="10:13" ht="15.75" customHeight="1">
      <c r="J491" s="4874" t="s">
        <v>2903</v>
      </c>
      <c r="K491" s="4874"/>
      <c r="L491" s="4874"/>
      <c r="M491" s="4874"/>
    </row>
    <row r="492" spans="10:13" ht="15.75" customHeight="1">
      <c r="J492" s="4874" t="s">
        <v>2904</v>
      </c>
      <c r="K492" s="4874"/>
      <c r="L492" s="4874"/>
      <c r="M492" s="4874"/>
    </row>
    <row r="493" spans="10:13" ht="15.75" customHeight="1">
      <c r="J493" s="4874" t="s">
        <v>2905</v>
      </c>
      <c r="K493" s="4874"/>
      <c r="L493" s="4874"/>
      <c r="M493" s="4874"/>
    </row>
    <row r="494" spans="10:13" ht="28.9" customHeight="1">
      <c r="J494" s="4874" t="s">
        <v>2906</v>
      </c>
      <c r="K494" s="4874"/>
      <c r="L494" s="4874"/>
      <c r="M494" s="4874"/>
    </row>
    <row r="495" spans="10:13" ht="16.149999999999999" customHeight="1">
      <c r="J495" s="4874" t="s">
        <v>2907</v>
      </c>
      <c r="K495" s="4874"/>
      <c r="L495" s="4874"/>
      <c r="M495" s="4874"/>
    </row>
    <row r="496" spans="10:13" ht="15.6" customHeight="1">
      <c r="J496" s="4874" t="s">
        <v>2908</v>
      </c>
      <c r="K496" s="4874"/>
      <c r="L496" s="4874"/>
      <c r="M496" s="4874"/>
    </row>
    <row r="497" spans="1:22" ht="15" customHeight="1">
      <c r="J497" s="4874" t="s">
        <v>2909</v>
      </c>
      <c r="K497" s="4874"/>
      <c r="L497" s="4874"/>
      <c r="M497" s="4874"/>
    </row>
    <row r="498" spans="1:22" ht="15" customHeight="1">
      <c r="J498" s="4874" t="s">
        <v>2910</v>
      </c>
      <c r="K498" s="4874"/>
      <c r="L498" s="4874"/>
      <c r="M498" s="4874"/>
    </row>
    <row r="499" spans="1:22" ht="14.45" customHeight="1">
      <c r="J499" s="4874" t="s">
        <v>2911</v>
      </c>
      <c r="K499" s="4874"/>
      <c r="L499" s="4874"/>
      <c r="M499" s="4874"/>
    </row>
    <row r="500" spans="1:22" ht="28.15" customHeight="1">
      <c r="J500" s="4874" t="s">
        <v>2912</v>
      </c>
      <c r="K500" s="4874"/>
      <c r="L500" s="4874"/>
      <c r="M500" s="4874"/>
    </row>
    <row r="501" spans="1:22" ht="55.9" customHeight="1">
      <c r="J501" s="4874" t="s">
        <v>2913</v>
      </c>
      <c r="K501" s="4874"/>
      <c r="L501" s="4874"/>
      <c r="M501" s="4874"/>
    </row>
    <row r="502" spans="1:22" s="1480" customFormat="1" ht="18">
      <c r="A502" s="1470"/>
      <c r="B502" s="1470"/>
      <c r="C502" s="1470"/>
      <c r="D502" s="1470"/>
      <c r="E502" s="1470"/>
      <c r="F502" s="1470"/>
      <c r="G502" s="1471"/>
      <c r="H502" s="1472"/>
      <c r="I502" s="1473"/>
      <c r="J502" s="1479"/>
      <c r="K502" s="1475"/>
      <c r="L502" s="1475"/>
      <c r="M502" s="1475"/>
      <c r="N502" s="2817"/>
      <c r="O502" s="1476"/>
      <c r="Q502" s="1844"/>
      <c r="S502" s="1586"/>
      <c r="T502" s="1586"/>
      <c r="U502" s="1586"/>
      <c r="V502" s="1586"/>
    </row>
  </sheetData>
  <sheetProtection algorithmName="SHA-512" hashValue="A308iWty/uM3qjcYBMjSM+qnV7xOe1lCTxKdk+dZHt129psQACASHlnLZrEw7awHCRhcNf5qhbPeuZeOhAY4Hw==" saltValue="QQv683rLqcIF3AMmJQ6+kA==" spinCount="100000" sheet="1" objects="1" scenarios="1" formatCells="0" formatColumns="0" formatRows="0" selectLockedCells="1"/>
  <protectedRanges>
    <protectedRange sqref="M6:M452" name="Obseg1"/>
  </protectedRanges>
  <mergeCells count="15">
    <mergeCell ref="J500:M500"/>
    <mergeCell ref="J501:M501"/>
    <mergeCell ref="A1:D1"/>
    <mergeCell ref="J494:M494"/>
    <mergeCell ref="J495:M495"/>
    <mergeCell ref="J496:M496"/>
    <mergeCell ref="J497:M497"/>
    <mergeCell ref="J498:M498"/>
    <mergeCell ref="J499:M499"/>
    <mergeCell ref="J493:M493"/>
    <mergeCell ref="J479:N479"/>
    <mergeCell ref="J482:M488"/>
    <mergeCell ref="J490:M490"/>
    <mergeCell ref="J491:M491"/>
    <mergeCell ref="J492:M492"/>
  </mergeCells>
  <phoneticPr fontId="31" type="noConversion"/>
  <pageMargins left="0.70866141732283472" right="0.70866141732283472" top="1.0236220472440944" bottom="0.74803149606299213" header="0.31496062992125984" footer="0.31496062992125984"/>
  <pageSetup scale="74" orientation="portrait" r:id="rId1"/>
  <headerFooter>
    <oddHeader>&amp;C&amp;G</oddHead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544F1-8F6C-4D3E-A70F-514D423BFC9E}">
  <sheetPr>
    <tabColor theme="9" tint="0.39997558519241921"/>
    <pageSetUpPr fitToPage="1"/>
  </sheetPr>
  <dimension ref="A1:U52"/>
  <sheetViews>
    <sheetView view="pageBreakPreview" topLeftCell="F1" zoomScaleNormal="80" zoomScaleSheetLayoutView="100" workbookViewId="0">
      <selection activeCell="E75" sqref="E75"/>
    </sheetView>
  </sheetViews>
  <sheetFormatPr defaultColWidth="8.140625" defaultRowHeight="12.75"/>
  <cols>
    <col min="1" max="1" width="9" style="926" hidden="1" customWidth="1"/>
    <col min="2" max="2" width="3.42578125" style="927" hidden="1" customWidth="1"/>
    <col min="3" max="3" width="3.42578125" style="928" hidden="1" customWidth="1"/>
    <col min="4" max="4" width="3.42578125" style="919" hidden="1" customWidth="1"/>
    <col min="5" max="5" width="3.42578125" style="235" hidden="1" customWidth="1"/>
    <col min="6" max="6" width="19.85546875" style="253" bestFit="1" customWidth="1"/>
    <col min="7" max="7" width="47.42578125" style="254" customWidth="1"/>
    <col min="8" max="8" width="9.7109375" style="255" customWidth="1"/>
    <col min="9" max="9" width="11.140625" style="256" customWidth="1"/>
    <col min="10" max="10" width="13.5703125" style="257" customWidth="1"/>
    <col min="11" max="11" width="16.7109375" style="257" customWidth="1"/>
    <col min="12" max="12" width="12.28515625" style="238" hidden="1" customWidth="1"/>
    <col min="13" max="13" width="12.7109375" style="238" hidden="1" customWidth="1"/>
    <col min="14" max="14" width="16.42578125" style="255" hidden="1" customWidth="1"/>
    <col min="15" max="254" width="8.140625" style="237"/>
    <col min="255" max="255" width="5" style="237" customWidth="1"/>
    <col min="256" max="256" width="7.42578125" style="237" customWidth="1"/>
    <col min="257" max="257" width="47.42578125" style="237" customWidth="1"/>
    <col min="258" max="258" width="9.7109375" style="237" customWidth="1"/>
    <col min="259" max="259" width="11.140625" style="237" customWidth="1"/>
    <col min="260" max="260" width="13.5703125" style="237" customWidth="1"/>
    <col min="261" max="261" width="16.7109375" style="237" customWidth="1"/>
    <col min="262" max="264" width="8.140625" style="237"/>
    <col min="265" max="265" width="36.42578125" style="237" customWidth="1"/>
    <col min="266" max="510" width="8.140625" style="237"/>
    <col min="511" max="511" width="5" style="237" customWidth="1"/>
    <col min="512" max="512" width="7.42578125" style="237" customWidth="1"/>
    <col min="513" max="513" width="47.42578125" style="237" customWidth="1"/>
    <col min="514" max="514" width="9.7109375" style="237" customWidth="1"/>
    <col min="515" max="515" width="11.140625" style="237" customWidth="1"/>
    <col min="516" max="516" width="13.5703125" style="237" customWidth="1"/>
    <col min="517" max="517" width="16.7109375" style="237" customWidth="1"/>
    <col min="518" max="520" width="8.140625" style="237"/>
    <col min="521" max="521" width="36.42578125" style="237" customWidth="1"/>
    <col min="522" max="766" width="8.140625" style="237"/>
    <col min="767" max="767" width="5" style="237" customWidth="1"/>
    <col min="768" max="768" width="7.42578125" style="237" customWidth="1"/>
    <col min="769" max="769" width="47.42578125" style="237" customWidth="1"/>
    <col min="770" max="770" width="9.7109375" style="237" customWidth="1"/>
    <col min="771" max="771" width="11.140625" style="237" customWidth="1"/>
    <col min="772" max="772" width="13.5703125" style="237" customWidth="1"/>
    <col min="773" max="773" width="16.7109375" style="237" customWidth="1"/>
    <col min="774" max="776" width="8.140625" style="237"/>
    <col min="777" max="777" width="36.42578125" style="237" customWidth="1"/>
    <col min="778" max="1022" width="8.140625" style="237"/>
    <col min="1023" max="1023" width="5" style="237" customWidth="1"/>
    <col min="1024" max="1024" width="7.42578125" style="237" customWidth="1"/>
    <col min="1025" max="1025" width="47.42578125" style="237" customWidth="1"/>
    <col min="1026" max="1026" width="9.7109375" style="237" customWidth="1"/>
    <col min="1027" max="1027" width="11.140625" style="237" customWidth="1"/>
    <col min="1028" max="1028" width="13.5703125" style="237" customWidth="1"/>
    <col min="1029" max="1029" width="16.7109375" style="237" customWidth="1"/>
    <col min="1030" max="1032" width="8.140625" style="237"/>
    <col min="1033" max="1033" width="36.42578125" style="237" customWidth="1"/>
    <col min="1034" max="1278" width="8.140625" style="237"/>
    <col min="1279" max="1279" width="5" style="237" customWidth="1"/>
    <col min="1280" max="1280" width="7.42578125" style="237" customWidth="1"/>
    <col min="1281" max="1281" width="47.42578125" style="237" customWidth="1"/>
    <col min="1282" max="1282" width="9.7109375" style="237" customWidth="1"/>
    <col min="1283" max="1283" width="11.140625" style="237" customWidth="1"/>
    <col min="1284" max="1284" width="13.5703125" style="237" customWidth="1"/>
    <col min="1285" max="1285" width="16.7109375" style="237" customWidth="1"/>
    <col min="1286" max="1288" width="8.140625" style="237"/>
    <col min="1289" max="1289" width="36.42578125" style="237" customWidth="1"/>
    <col min="1290" max="1534" width="8.140625" style="237"/>
    <col min="1535" max="1535" width="5" style="237" customWidth="1"/>
    <col min="1536" max="1536" width="7.42578125" style="237" customWidth="1"/>
    <col min="1537" max="1537" width="47.42578125" style="237" customWidth="1"/>
    <col min="1538" max="1538" width="9.7109375" style="237" customWidth="1"/>
    <col min="1539" max="1539" width="11.140625" style="237" customWidth="1"/>
    <col min="1540" max="1540" width="13.5703125" style="237" customWidth="1"/>
    <col min="1541" max="1541" width="16.7109375" style="237" customWidth="1"/>
    <col min="1542" max="1544" width="8.140625" style="237"/>
    <col min="1545" max="1545" width="36.42578125" style="237" customWidth="1"/>
    <col min="1546" max="1790" width="8.140625" style="237"/>
    <col min="1791" max="1791" width="5" style="237" customWidth="1"/>
    <col min="1792" max="1792" width="7.42578125" style="237" customWidth="1"/>
    <col min="1793" max="1793" width="47.42578125" style="237" customWidth="1"/>
    <col min="1794" max="1794" width="9.7109375" style="237" customWidth="1"/>
    <col min="1795" max="1795" width="11.140625" style="237" customWidth="1"/>
    <col min="1796" max="1796" width="13.5703125" style="237" customWidth="1"/>
    <col min="1797" max="1797" width="16.7109375" style="237" customWidth="1"/>
    <col min="1798" max="1800" width="8.140625" style="237"/>
    <col min="1801" max="1801" width="36.42578125" style="237" customWidth="1"/>
    <col min="1802" max="2046" width="8.140625" style="237"/>
    <col min="2047" max="2047" width="5" style="237" customWidth="1"/>
    <col min="2048" max="2048" width="7.42578125" style="237" customWidth="1"/>
    <col min="2049" max="2049" width="47.42578125" style="237" customWidth="1"/>
    <col min="2050" max="2050" width="9.7109375" style="237" customWidth="1"/>
    <col min="2051" max="2051" width="11.140625" style="237" customWidth="1"/>
    <col min="2052" max="2052" width="13.5703125" style="237" customWidth="1"/>
    <col min="2053" max="2053" width="16.7109375" style="237" customWidth="1"/>
    <col min="2054" max="2056" width="8.140625" style="237"/>
    <col min="2057" max="2057" width="36.42578125" style="237" customWidth="1"/>
    <col min="2058" max="2302" width="8.140625" style="237"/>
    <col min="2303" max="2303" width="5" style="237" customWidth="1"/>
    <col min="2304" max="2304" width="7.42578125" style="237" customWidth="1"/>
    <col min="2305" max="2305" width="47.42578125" style="237" customWidth="1"/>
    <col min="2306" max="2306" width="9.7109375" style="237" customWidth="1"/>
    <col min="2307" max="2307" width="11.140625" style="237" customWidth="1"/>
    <col min="2308" max="2308" width="13.5703125" style="237" customWidth="1"/>
    <col min="2309" max="2309" width="16.7109375" style="237" customWidth="1"/>
    <col min="2310" max="2312" width="8.140625" style="237"/>
    <col min="2313" max="2313" width="36.42578125" style="237" customWidth="1"/>
    <col min="2314" max="2558" width="8.140625" style="237"/>
    <col min="2559" max="2559" width="5" style="237" customWidth="1"/>
    <col min="2560" max="2560" width="7.42578125" style="237" customWidth="1"/>
    <col min="2561" max="2561" width="47.42578125" style="237" customWidth="1"/>
    <col min="2562" max="2562" width="9.7109375" style="237" customWidth="1"/>
    <col min="2563" max="2563" width="11.140625" style="237" customWidth="1"/>
    <col min="2564" max="2564" width="13.5703125" style="237" customWidth="1"/>
    <col min="2565" max="2565" width="16.7109375" style="237" customWidth="1"/>
    <col min="2566" max="2568" width="8.140625" style="237"/>
    <col min="2569" max="2569" width="36.42578125" style="237" customWidth="1"/>
    <col min="2570" max="2814" width="8.140625" style="237"/>
    <col min="2815" max="2815" width="5" style="237" customWidth="1"/>
    <col min="2816" max="2816" width="7.42578125" style="237" customWidth="1"/>
    <col min="2817" max="2817" width="47.42578125" style="237" customWidth="1"/>
    <col min="2818" max="2818" width="9.7109375" style="237" customWidth="1"/>
    <col min="2819" max="2819" width="11.140625" style="237" customWidth="1"/>
    <col min="2820" max="2820" width="13.5703125" style="237" customWidth="1"/>
    <col min="2821" max="2821" width="16.7109375" style="237" customWidth="1"/>
    <col min="2822" max="2824" width="8.140625" style="237"/>
    <col min="2825" max="2825" width="36.42578125" style="237" customWidth="1"/>
    <col min="2826" max="3070" width="8.140625" style="237"/>
    <col min="3071" max="3071" width="5" style="237" customWidth="1"/>
    <col min="3072" max="3072" width="7.42578125" style="237" customWidth="1"/>
    <col min="3073" max="3073" width="47.42578125" style="237" customWidth="1"/>
    <col min="3074" max="3074" width="9.7109375" style="237" customWidth="1"/>
    <col min="3075" max="3075" width="11.140625" style="237" customWidth="1"/>
    <col min="3076" max="3076" width="13.5703125" style="237" customWidth="1"/>
    <col min="3077" max="3077" width="16.7109375" style="237" customWidth="1"/>
    <col min="3078" max="3080" width="8.140625" style="237"/>
    <col min="3081" max="3081" width="36.42578125" style="237" customWidth="1"/>
    <col min="3082" max="3326" width="8.140625" style="237"/>
    <col min="3327" max="3327" width="5" style="237" customWidth="1"/>
    <col min="3328" max="3328" width="7.42578125" style="237" customWidth="1"/>
    <col min="3329" max="3329" width="47.42578125" style="237" customWidth="1"/>
    <col min="3330" max="3330" width="9.7109375" style="237" customWidth="1"/>
    <col min="3331" max="3331" width="11.140625" style="237" customWidth="1"/>
    <col min="3332" max="3332" width="13.5703125" style="237" customWidth="1"/>
    <col min="3333" max="3333" width="16.7109375" style="237" customWidth="1"/>
    <col min="3334" max="3336" width="8.140625" style="237"/>
    <col min="3337" max="3337" width="36.42578125" style="237" customWidth="1"/>
    <col min="3338" max="3582" width="8.140625" style="237"/>
    <col min="3583" max="3583" width="5" style="237" customWidth="1"/>
    <col min="3584" max="3584" width="7.42578125" style="237" customWidth="1"/>
    <col min="3585" max="3585" width="47.42578125" style="237" customWidth="1"/>
    <col min="3586" max="3586" width="9.7109375" style="237" customWidth="1"/>
    <col min="3587" max="3587" width="11.140625" style="237" customWidth="1"/>
    <col min="3588" max="3588" width="13.5703125" style="237" customWidth="1"/>
    <col min="3589" max="3589" width="16.7109375" style="237" customWidth="1"/>
    <col min="3590" max="3592" width="8.140625" style="237"/>
    <col min="3593" max="3593" width="36.42578125" style="237" customWidth="1"/>
    <col min="3594" max="3838" width="8.140625" style="237"/>
    <col min="3839" max="3839" width="5" style="237" customWidth="1"/>
    <col min="3840" max="3840" width="7.42578125" style="237" customWidth="1"/>
    <col min="3841" max="3841" width="47.42578125" style="237" customWidth="1"/>
    <col min="3842" max="3842" width="9.7109375" style="237" customWidth="1"/>
    <col min="3843" max="3843" width="11.140625" style="237" customWidth="1"/>
    <col min="3844" max="3844" width="13.5703125" style="237" customWidth="1"/>
    <col min="3845" max="3845" width="16.7109375" style="237" customWidth="1"/>
    <col min="3846" max="3848" width="8.140625" style="237"/>
    <col min="3849" max="3849" width="36.42578125" style="237" customWidth="1"/>
    <col min="3850" max="4094" width="8.140625" style="237"/>
    <col min="4095" max="4095" width="5" style="237" customWidth="1"/>
    <col min="4096" max="4096" width="7.42578125" style="237" customWidth="1"/>
    <col min="4097" max="4097" width="47.42578125" style="237" customWidth="1"/>
    <col min="4098" max="4098" width="9.7109375" style="237" customWidth="1"/>
    <col min="4099" max="4099" width="11.140625" style="237" customWidth="1"/>
    <col min="4100" max="4100" width="13.5703125" style="237" customWidth="1"/>
    <col min="4101" max="4101" width="16.7109375" style="237" customWidth="1"/>
    <col min="4102" max="4104" width="8.140625" style="237"/>
    <col min="4105" max="4105" width="36.42578125" style="237" customWidth="1"/>
    <col min="4106" max="4350" width="8.140625" style="237"/>
    <col min="4351" max="4351" width="5" style="237" customWidth="1"/>
    <col min="4352" max="4352" width="7.42578125" style="237" customWidth="1"/>
    <col min="4353" max="4353" width="47.42578125" style="237" customWidth="1"/>
    <col min="4354" max="4354" width="9.7109375" style="237" customWidth="1"/>
    <col min="4355" max="4355" width="11.140625" style="237" customWidth="1"/>
    <col min="4356" max="4356" width="13.5703125" style="237" customWidth="1"/>
    <col min="4357" max="4357" width="16.7109375" style="237" customWidth="1"/>
    <col min="4358" max="4360" width="8.140625" style="237"/>
    <col min="4361" max="4361" width="36.42578125" style="237" customWidth="1"/>
    <col min="4362" max="4606" width="8.140625" style="237"/>
    <col min="4607" max="4607" width="5" style="237" customWidth="1"/>
    <col min="4608" max="4608" width="7.42578125" style="237" customWidth="1"/>
    <col min="4609" max="4609" width="47.42578125" style="237" customWidth="1"/>
    <col min="4610" max="4610" width="9.7109375" style="237" customWidth="1"/>
    <col min="4611" max="4611" width="11.140625" style="237" customWidth="1"/>
    <col min="4612" max="4612" width="13.5703125" style="237" customWidth="1"/>
    <col min="4613" max="4613" width="16.7109375" style="237" customWidth="1"/>
    <col min="4614" max="4616" width="8.140625" style="237"/>
    <col min="4617" max="4617" width="36.42578125" style="237" customWidth="1"/>
    <col min="4618" max="4862" width="8.140625" style="237"/>
    <col min="4863" max="4863" width="5" style="237" customWidth="1"/>
    <col min="4864" max="4864" width="7.42578125" style="237" customWidth="1"/>
    <col min="4865" max="4865" width="47.42578125" style="237" customWidth="1"/>
    <col min="4866" max="4866" width="9.7109375" style="237" customWidth="1"/>
    <col min="4867" max="4867" width="11.140625" style="237" customWidth="1"/>
    <col min="4868" max="4868" width="13.5703125" style="237" customWidth="1"/>
    <col min="4869" max="4869" width="16.7109375" style="237" customWidth="1"/>
    <col min="4870" max="4872" width="8.140625" style="237"/>
    <col min="4873" max="4873" width="36.42578125" style="237" customWidth="1"/>
    <col min="4874" max="5118" width="8.140625" style="237"/>
    <col min="5119" max="5119" width="5" style="237" customWidth="1"/>
    <col min="5120" max="5120" width="7.42578125" style="237" customWidth="1"/>
    <col min="5121" max="5121" width="47.42578125" style="237" customWidth="1"/>
    <col min="5122" max="5122" width="9.7109375" style="237" customWidth="1"/>
    <col min="5123" max="5123" width="11.140625" style="237" customWidth="1"/>
    <col min="5124" max="5124" width="13.5703125" style="237" customWidth="1"/>
    <col min="5125" max="5125" width="16.7109375" style="237" customWidth="1"/>
    <col min="5126" max="5128" width="8.140625" style="237"/>
    <col min="5129" max="5129" width="36.42578125" style="237" customWidth="1"/>
    <col min="5130" max="5374" width="8.140625" style="237"/>
    <col min="5375" max="5375" width="5" style="237" customWidth="1"/>
    <col min="5376" max="5376" width="7.42578125" style="237" customWidth="1"/>
    <col min="5377" max="5377" width="47.42578125" style="237" customWidth="1"/>
    <col min="5378" max="5378" width="9.7109375" style="237" customWidth="1"/>
    <col min="5379" max="5379" width="11.140625" style="237" customWidth="1"/>
    <col min="5380" max="5380" width="13.5703125" style="237" customWidth="1"/>
    <col min="5381" max="5381" width="16.7109375" style="237" customWidth="1"/>
    <col min="5382" max="5384" width="8.140625" style="237"/>
    <col min="5385" max="5385" width="36.42578125" style="237" customWidth="1"/>
    <col min="5386" max="5630" width="8.140625" style="237"/>
    <col min="5631" max="5631" width="5" style="237" customWidth="1"/>
    <col min="5632" max="5632" width="7.42578125" style="237" customWidth="1"/>
    <col min="5633" max="5633" width="47.42578125" style="237" customWidth="1"/>
    <col min="5634" max="5634" width="9.7109375" style="237" customWidth="1"/>
    <col min="5635" max="5635" width="11.140625" style="237" customWidth="1"/>
    <col min="5636" max="5636" width="13.5703125" style="237" customWidth="1"/>
    <col min="5637" max="5637" width="16.7109375" style="237" customWidth="1"/>
    <col min="5638" max="5640" width="8.140625" style="237"/>
    <col min="5641" max="5641" width="36.42578125" style="237" customWidth="1"/>
    <col min="5642" max="5886" width="8.140625" style="237"/>
    <col min="5887" max="5887" width="5" style="237" customWidth="1"/>
    <col min="5888" max="5888" width="7.42578125" style="237" customWidth="1"/>
    <col min="5889" max="5889" width="47.42578125" style="237" customWidth="1"/>
    <col min="5890" max="5890" width="9.7109375" style="237" customWidth="1"/>
    <col min="5891" max="5891" width="11.140625" style="237" customWidth="1"/>
    <col min="5892" max="5892" width="13.5703125" style="237" customWidth="1"/>
    <col min="5893" max="5893" width="16.7109375" style="237" customWidth="1"/>
    <col min="5894" max="5896" width="8.140625" style="237"/>
    <col min="5897" max="5897" width="36.42578125" style="237" customWidth="1"/>
    <col min="5898" max="6142" width="8.140625" style="237"/>
    <col min="6143" max="6143" width="5" style="237" customWidth="1"/>
    <col min="6144" max="6144" width="7.42578125" style="237" customWidth="1"/>
    <col min="6145" max="6145" width="47.42578125" style="237" customWidth="1"/>
    <col min="6146" max="6146" width="9.7109375" style="237" customWidth="1"/>
    <col min="6147" max="6147" width="11.140625" style="237" customWidth="1"/>
    <col min="6148" max="6148" width="13.5703125" style="237" customWidth="1"/>
    <col min="6149" max="6149" width="16.7109375" style="237" customWidth="1"/>
    <col min="6150" max="6152" width="8.140625" style="237"/>
    <col min="6153" max="6153" width="36.42578125" style="237" customWidth="1"/>
    <col min="6154" max="6398" width="8.140625" style="237"/>
    <col min="6399" max="6399" width="5" style="237" customWidth="1"/>
    <col min="6400" max="6400" width="7.42578125" style="237" customWidth="1"/>
    <col min="6401" max="6401" width="47.42578125" style="237" customWidth="1"/>
    <col min="6402" max="6402" width="9.7109375" style="237" customWidth="1"/>
    <col min="6403" max="6403" width="11.140625" style="237" customWidth="1"/>
    <col min="6404" max="6404" width="13.5703125" style="237" customWidth="1"/>
    <col min="6405" max="6405" width="16.7109375" style="237" customWidth="1"/>
    <col min="6406" max="6408" width="8.140625" style="237"/>
    <col min="6409" max="6409" width="36.42578125" style="237" customWidth="1"/>
    <col min="6410" max="6654" width="8.140625" style="237"/>
    <col min="6655" max="6655" width="5" style="237" customWidth="1"/>
    <col min="6656" max="6656" width="7.42578125" style="237" customWidth="1"/>
    <col min="6657" max="6657" width="47.42578125" style="237" customWidth="1"/>
    <col min="6658" max="6658" width="9.7109375" style="237" customWidth="1"/>
    <col min="6659" max="6659" width="11.140625" style="237" customWidth="1"/>
    <col min="6660" max="6660" width="13.5703125" style="237" customWidth="1"/>
    <col min="6661" max="6661" width="16.7109375" style="237" customWidth="1"/>
    <col min="6662" max="6664" width="8.140625" style="237"/>
    <col min="6665" max="6665" width="36.42578125" style="237" customWidth="1"/>
    <col min="6666" max="6910" width="8.140625" style="237"/>
    <col min="6911" max="6911" width="5" style="237" customWidth="1"/>
    <col min="6912" max="6912" width="7.42578125" style="237" customWidth="1"/>
    <col min="6913" max="6913" width="47.42578125" style="237" customWidth="1"/>
    <col min="6914" max="6914" width="9.7109375" style="237" customWidth="1"/>
    <col min="6915" max="6915" width="11.140625" style="237" customWidth="1"/>
    <col min="6916" max="6916" width="13.5703125" style="237" customWidth="1"/>
    <col min="6917" max="6917" width="16.7109375" style="237" customWidth="1"/>
    <col min="6918" max="6920" width="8.140625" style="237"/>
    <col min="6921" max="6921" width="36.42578125" style="237" customWidth="1"/>
    <col min="6922" max="7166" width="8.140625" style="237"/>
    <col min="7167" max="7167" width="5" style="237" customWidth="1"/>
    <col min="7168" max="7168" width="7.42578125" style="237" customWidth="1"/>
    <col min="7169" max="7169" width="47.42578125" style="237" customWidth="1"/>
    <col min="7170" max="7170" width="9.7109375" style="237" customWidth="1"/>
    <col min="7171" max="7171" width="11.140625" style="237" customWidth="1"/>
    <col min="7172" max="7172" width="13.5703125" style="237" customWidth="1"/>
    <col min="7173" max="7173" width="16.7109375" style="237" customWidth="1"/>
    <col min="7174" max="7176" width="8.140625" style="237"/>
    <col min="7177" max="7177" width="36.42578125" style="237" customWidth="1"/>
    <col min="7178" max="7422" width="8.140625" style="237"/>
    <col min="7423" max="7423" width="5" style="237" customWidth="1"/>
    <col min="7424" max="7424" width="7.42578125" style="237" customWidth="1"/>
    <col min="7425" max="7425" width="47.42578125" style="237" customWidth="1"/>
    <col min="7426" max="7426" width="9.7109375" style="237" customWidth="1"/>
    <col min="7427" max="7427" width="11.140625" style="237" customWidth="1"/>
    <col min="7428" max="7428" width="13.5703125" style="237" customWidth="1"/>
    <col min="7429" max="7429" width="16.7109375" style="237" customWidth="1"/>
    <col min="7430" max="7432" width="8.140625" style="237"/>
    <col min="7433" max="7433" width="36.42578125" style="237" customWidth="1"/>
    <col min="7434" max="7678" width="8.140625" style="237"/>
    <col min="7679" max="7679" width="5" style="237" customWidth="1"/>
    <col min="7680" max="7680" width="7.42578125" style="237" customWidth="1"/>
    <col min="7681" max="7681" width="47.42578125" style="237" customWidth="1"/>
    <col min="7682" max="7682" width="9.7109375" style="237" customWidth="1"/>
    <col min="7683" max="7683" width="11.140625" style="237" customWidth="1"/>
    <col min="7684" max="7684" width="13.5703125" style="237" customWidth="1"/>
    <col min="7685" max="7685" width="16.7109375" style="237" customWidth="1"/>
    <col min="7686" max="7688" width="8.140625" style="237"/>
    <col min="7689" max="7689" width="36.42578125" style="237" customWidth="1"/>
    <col min="7690" max="7934" width="8.140625" style="237"/>
    <col min="7935" max="7935" width="5" style="237" customWidth="1"/>
    <col min="7936" max="7936" width="7.42578125" style="237" customWidth="1"/>
    <col min="7937" max="7937" width="47.42578125" style="237" customWidth="1"/>
    <col min="7938" max="7938" width="9.7109375" style="237" customWidth="1"/>
    <col min="7939" max="7939" width="11.140625" style="237" customWidth="1"/>
    <col min="7940" max="7940" width="13.5703125" style="237" customWidth="1"/>
    <col min="7941" max="7941" width="16.7109375" style="237" customWidth="1"/>
    <col min="7942" max="7944" width="8.140625" style="237"/>
    <col min="7945" max="7945" width="36.42578125" style="237" customWidth="1"/>
    <col min="7946" max="8190" width="8.140625" style="237"/>
    <col min="8191" max="8191" width="5" style="237" customWidth="1"/>
    <col min="8192" max="8192" width="7.42578125" style="237" customWidth="1"/>
    <col min="8193" max="8193" width="47.42578125" style="237" customWidth="1"/>
    <col min="8194" max="8194" width="9.7109375" style="237" customWidth="1"/>
    <col min="8195" max="8195" width="11.140625" style="237" customWidth="1"/>
    <col min="8196" max="8196" width="13.5703125" style="237" customWidth="1"/>
    <col min="8197" max="8197" width="16.7109375" style="237" customWidth="1"/>
    <col min="8198" max="8200" width="8.140625" style="237"/>
    <col min="8201" max="8201" width="36.42578125" style="237" customWidth="1"/>
    <col min="8202" max="8446" width="8.140625" style="237"/>
    <col min="8447" max="8447" width="5" style="237" customWidth="1"/>
    <col min="8448" max="8448" width="7.42578125" style="237" customWidth="1"/>
    <col min="8449" max="8449" width="47.42578125" style="237" customWidth="1"/>
    <col min="8450" max="8450" width="9.7109375" style="237" customWidth="1"/>
    <col min="8451" max="8451" width="11.140625" style="237" customWidth="1"/>
    <col min="8452" max="8452" width="13.5703125" style="237" customWidth="1"/>
    <col min="8453" max="8453" width="16.7109375" style="237" customWidth="1"/>
    <col min="8454" max="8456" width="8.140625" style="237"/>
    <col min="8457" max="8457" width="36.42578125" style="237" customWidth="1"/>
    <col min="8458" max="8702" width="8.140625" style="237"/>
    <col min="8703" max="8703" width="5" style="237" customWidth="1"/>
    <col min="8704" max="8704" width="7.42578125" style="237" customWidth="1"/>
    <col min="8705" max="8705" width="47.42578125" style="237" customWidth="1"/>
    <col min="8706" max="8706" width="9.7109375" style="237" customWidth="1"/>
    <col min="8707" max="8707" width="11.140625" style="237" customWidth="1"/>
    <col min="8708" max="8708" width="13.5703125" style="237" customWidth="1"/>
    <col min="8709" max="8709" width="16.7109375" style="237" customWidth="1"/>
    <col min="8710" max="8712" width="8.140625" style="237"/>
    <col min="8713" max="8713" width="36.42578125" style="237" customWidth="1"/>
    <col min="8714" max="8958" width="8.140625" style="237"/>
    <col min="8959" max="8959" width="5" style="237" customWidth="1"/>
    <col min="8960" max="8960" width="7.42578125" style="237" customWidth="1"/>
    <col min="8961" max="8961" width="47.42578125" style="237" customWidth="1"/>
    <col min="8962" max="8962" width="9.7109375" style="237" customWidth="1"/>
    <col min="8963" max="8963" width="11.140625" style="237" customWidth="1"/>
    <col min="8964" max="8964" width="13.5703125" style="237" customWidth="1"/>
    <col min="8965" max="8965" width="16.7109375" style="237" customWidth="1"/>
    <col min="8966" max="8968" width="8.140625" style="237"/>
    <col min="8969" max="8969" width="36.42578125" style="237" customWidth="1"/>
    <col min="8970" max="9214" width="8.140625" style="237"/>
    <col min="9215" max="9215" width="5" style="237" customWidth="1"/>
    <col min="9216" max="9216" width="7.42578125" style="237" customWidth="1"/>
    <col min="9217" max="9217" width="47.42578125" style="237" customWidth="1"/>
    <col min="9218" max="9218" width="9.7109375" style="237" customWidth="1"/>
    <col min="9219" max="9219" width="11.140625" style="237" customWidth="1"/>
    <col min="9220" max="9220" width="13.5703125" style="237" customWidth="1"/>
    <col min="9221" max="9221" width="16.7109375" style="237" customWidth="1"/>
    <col min="9222" max="9224" width="8.140625" style="237"/>
    <col min="9225" max="9225" width="36.42578125" style="237" customWidth="1"/>
    <col min="9226" max="9470" width="8.140625" style="237"/>
    <col min="9471" max="9471" width="5" style="237" customWidth="1"/>
    <col min="9472" max="9472" width="7.42578125" style="237" customWidth="1"/>
    <col min="9473" max="9473" width="47.42578125" style="237" customWidth="1"/>
    <col min="9474" max="9474" width="9.7109375" style="237" customWidth="1"/>
    <col min="9475" max="9475" width="11.140625" style="237" customWidth="1"/>
    <col min="9476" max="9476" width="13.5703125" style="237" customWidth="1"/>
    <col min="9477" max="9477" width="16.7109375" style="237" customWidth="1"/>
    <col min="9478" max="9480" width="8.140625" style="237"/>
    <col min="9481" max="9481" width="36.42578125" style="237" customWidth="1"/>
    <col min="9482" max="9726" width="8.140625" style="237"/>
    <col min="9727" max="9727" width="5" style="237" customWidth="1"/>
    <col min="9728" max="9728" width="7.42578125" style="237" customWidth="1"/>
    <col min="9729" max="9729" width="47.42578125" style="237" customWidth="1"/>
    <col min="9730" max="9730" width="9.7109375" style="237" customWidth="1"/>
    <col min="9731" max="9731" width="11.140625" style="237" customWidth="1"/>
    <col min="9732" max="9732" width="13.5703125" style="237" customWidth="1"/>
    <col min="9733" max="9733" width="16.7109375" style="237" customWidth="1"/>
    <col min="9734" max="9736" width="8.140625" style="237"/>
    <col min="9737" max="9737" width="36.42578125" style="237" customWidth="1"/>
    <col min="9738" max="9982" width="8.140625" style="237"/>
    <col min="9983" max="9983" width="5" style="237" customWidth="1"/>
    <col min="9984" max="9984" width="7.42578125" style="237" customWidth="1"/>
    <col min="9985" max="9985" width="47.42578125" style="237" customWidth="1"/>
    <col min="9986" max="9986" width="9.7109375" style="237" customWidth="1"/>
    <col min="9987" max="9987" width="11.140625" style="237" customWidth="1"/>
    <col min="9988" max="9988" width="13.5703125" style="237" customWidth="1"/>
    <col min="9989" max="9989" width="16.7109375" style="237" customWidth="1"/>
    <col min="9990" max="9992" width="8.140625" style="237"/>
    <col min="9993" max="9993" width="36.42578125" style="237" customWidth="1"/>
    <col min="9994" max="10238" width="8.140625" style="237"/>
    <col min="10239" max="10239" width="5" style="237" customWidth="1"/>
    <col min="10240" max="10240" width="7.42578125" style="237" customWidth="1"/>
    <col min="10241" max="10241" width="47.42578125" style="237" customWidth="1"/>
    <col min="10242" max="10242" width="9.7109375" style="237" customWidth="1"/>
    <col min="10243" max="10243" width="11.140625" style="237" customWidth="1"/>
    <col min="10244" max="10244" width="13.5703125" style="237" customWidth="1"/>
    <col min="10245" max="10245" width="16.7109375" style="237" customWidth="1"/>
    <col min="10246" max="10248" width="8.140625" style="237"/>
    <col min="10249" max="10249" width="36.42578125" style="237" customWidth="1"/>
    <col min="10250" max="10494" width="8.140625" style="237"/>
    <col min="10495" max="10495" width="5" style="237" customWidth="1"/>
    <col min="10496" max="10496" width="7.42578125" style="237" customWidth="1"/>
    <col min="10497" max="10497" width="47.42578125" style="237" customWidth="1"/>
    <col min="10498" max="10498" width="9.7109375" style="237" customWidth="1"/>
    <col min="10499" max="10499" width="11.140625" style="237" customWidth="1"/>
    <col min="10500" max="10500" width="13.5703125" style="237" customWidth="1"/>
    <col min="10501" max="10501" width="16.7109375" style="237" customWidth="1"/>
    <col min="10502" max="10504" width="8.140625" style="237"/>
    <col min="10505" max="10505" width="36.42578125" style="237" customWidth="1"/>
    <col min="10506" max="10750" width="8.140625" style="237"/>
    <col min="10751" max="10751" width="5" style="237" customWidth="1"/>
    <col min="10752" max="10752" width="7.42578125" style="237" customWidth="1"/>
    <col min="10753" max="10753" width="47.42578125" style="237" customWidth="1"/>
    <col min="10754" max="10754" width="9.7109375" style="237" customWidth="1"/>
    <col min="10755" max="10755" width="11.140625" style="237" customWidth="1"/>
    <col min="10756" max="10756" width="13.5703125" style="237" customWidth="1"/>
    <col min="10757" max="10757" width="16.7109375" style="237" customWidth="1"/>
    <col min="10758" max="10760" width="8.140625" style="237"/>
    <col min="10761" max="10761" width="36.42578125" style="237" customWidth="1"/>
    <col min="10762" max="11006" width="8.140625" style="237"/>
    <col min="11007" max="11007" width="5" style="237" customWidth="1"/>
    <col min="11008" max="11008" width="7.42578125" style="237" customWidth="1"/>
    <col min="11009" max="11009" width="47.42578125" style="237" customWidth="1"/>
    <col min="11010" max="11010" width="9.7109375" style="237" customWidth="1"/>
    <col min="11011" max="11011" width="11.140625" style="237" customWidth="1"/>
    <col min="11012" max="11012" width="13.5703125" style="237" customWidth="1"/>
    <col min="11013" max="11013" width="16.7109375" style="237" customWidth="1"/>
    <col min="11014" max="11016" width="8.140625" style="237"/>
    <col min="11017" max="11017" width="36.42578125" style="237" customWidth="1"/>
    <col min="11018" max="11262" width="8.140625" style="237"/>
    <col min="11263" max="11263" width="5" style="237" customWidth="1"/>
    <col min="11264" max="11264" width="7.42578125" style="237" customWidth="1"/>
    <col min="11265" max="11265" width="47.42578125" style="237" customWidth="1"/>
    <col min="11266" max="11266" width="9.7109375" style="237" customWidth="1"/>
    <col min="11267" max="11267" width="11.140625" style="237" customWidth="1"/>
    <col min="11268" max="11268" width="13.5703125" style="237" customWidth="1"/>
    <col min="11269" max="11269" width="16.7109375" style="237" customWidth="1"/>
    <col min="11270" max="11272" width="8.140625" style="237"/>
    <col min="11273" max="11273" width="36.42578125" style="237" customWidth="1"/>
    <col min="11274" max="11518" width="8.140625" style="237"/>
    <col min="11519" max="11519" width="5" style="237" customWidth="1"/>
    <col min="11520" max="11520" width="7.42578125" style="237" customWidth="1"/>
    <col min="11521" max="11521" width="47.42578125" style="237" customWidth="1"/>
    <col min="11522" max="11522" width="9.7109375" style="237" customWidth="1"/>
    <col min="11523" max="11523" width="11.140625" style="237" customWidth="1"/>
    <col min="11524" max="11524" width="13.5703125" style="237" customWidth="1"/>
    <col min="11525" max="11525" width="16.7109375" style="237" customWidth="1"/>
    <col min="11526" max="11528" width="8.140625" style="237"/>
    <col min="11529" max="11529" width="36.42578125" style="237" customWidth="1"/>
    <col min="11530" max="11774" width="8.140625" style="237"/>
    <col min="11775" max="11775" width="5" style="237" customWidth="1"/>
    <col min="11776" max="11776" width="7.42578125" style="237" customWidth="1"/>
    <col min="11777" max="11777" width="47.42578125" style="237" customWidth="1"/>
    <col min="11778" max="11778" width="9.7109375" style="237" customWidth="1"/>
    <col min="11779" max="11779" width="11.140625" style="237" customWidth="1"/>
    <col min="11780" max="11780" width="13.5703125" style="237" customWidth="1"/>
    <col min="11781" max="11781" width="16.7109375" style="237" customWidth="1"/>
    <col min="11782" max="11784" width="8.140625" style="237"/>
    <col min="11785" max="11785" width="36.42578125" style="237" customWidth="1"/>
    <col min="11786" max="12030" width="8.140625" style="237"/>
    <col min="12031" max="12031" width="5" style="237" customWidth="1"/>
    <col min="12032" max="12032" width="7.42578125" style="237" customWidth="1"/>
    <col min="12033" max="12033" width="47.42578125" style="237" customWidth="1"/>
    <col min="12034" max="12034" width="9.7109375" style="237" customWidth="1"/>
    <col min="12035" max="12035" width="11.140625" style="237" customWidth="1"/>
    <col min="12036" max="12036" width="13.5703125" style="237" customWidth="1"/>
    <col min="12037" max="12037" width="16.7109375" style="237" customWidth="1"/>
    <col min="12038" max="12040" width="8.140625" style="237"/>
    <col min="12041" max="12041" width="36.42578125" style="237" customWidth="1"/>
    <col min="12042" max="12286" width="8.140625" style="237"/>
    <col min="12287" max="12287" width="5" style="237" customWidth="1"/>
    <col min="12288" max="12288" width="7.42578125" style="237" customWidth="1"/>
    <col min="12289" max="12289" width="47.42578125" style="237" customWidth="1"/>
    <col min="12290" max="12290" width="9.7109375" style="237" customWidth="1"/>
    <col min="12291" max="12291" width="11.140625" style="237" customWidth="1"/>
    <col min="12292" max="12292" width="13.5703125" style="237" customWidth="1"/>
    <col min="12293" max="12293" width="16.7109375" style="237" customWidth="1"/>
    <col min="12294" max="12296" width="8.140625" style="237"/>
    <col min="12297" max="12297" width="36.42578125" style="237" customWidth="1"/>
    <col min="12298" max="12542" width="8.140625" style="237"/>
    <col min="12543" max="12543" width="5" style="237" customWidth="1"/>
    <col min="12544" max="12544" width="7.42578125" style="237" customWidth="1"/>
    <col min="12545" max="12545" width="47.42578125" style="237" customWidth="1"/>
    <col min="12546" max="12546" width="9.7109375" style="237" customWidth="1"/>
    <col min="12547" max="12547" width="11.140625" style="237" customWidth="1"/>
    <col min="12548" max="12548" width="13.5703125" style="237" customWidth="1"/>
    <col min="12549" max="12549" width="16.7109375" style="237" customWidth="1"/>
    <col min="12550" max="12552" width="8.140625" style="237"/>
    <col min="12553" max="12553" width="36.42578125" style="237" customWidth="1"/>
    <col min="12554" max="12798" width="8.140625" style="237"/>
    <col min="12799" max="12799" width="5" style="237" customWidth="1"/>
    <col min="12800" max="12800" width="7.42578125" style="237" customWidth="1"/>
    <col min="12801" max="12801" width="47.42578125" style="237" customWidth="1"/>
    <col min="12802" max="12802" width="9.7109375" style="237" customWidth="1"/>
    <col min="12803" max="12803" width="11.140625" style="237" customWidth="1"/>
    <col min="12804" max="12804" width="13.5703125" style="237" customWidth="1"/>
    <col min="12805" max="12805" width="16.7109375" style="237" customWidth="1"/>
    <col min="12806" max="12808" width="8.140625" style="237"/>
    <col min="12809" max="12809" width="36.42578125" style="237" customWidth="1"/>
    <col min="12810" max="13054" width="8.140625" style="237"/>
    <col min="13055" max="13055" width="5" style="237" customWidth="1"/>
    <col min="13056" max="13056" width="7.42578125" style="237" customWidth="1"/>
    <col min="13057" max="13057" width="47.42578125" style="237" customWidth="1"/>
    <col min="13058" max="13058" width="9.7109375" style="237" customWidth="1"/>
    <col min="13059" max="13059" width="11.140625" style="237" customWidth="1"/>
    <col min="13060" max="13060" width="13.5703125" style="237" customWidth="1"/>
    <col min="13061" max="13061" width="16.7109375" style="237" customWidth="1"/>
    <col min="13062" max="13064" width="8.140625" style="237"/>
    <col min="13065" max="13065" width="36.42578125" style="237" customWidth="1"/>
    <col min="13066" max="13310" width="8.140625" style="237"/>
    <col min="13311" max="13311" width="5" style="237" customWidth="1"/>
    <col min="13312" max="13312" width="7.42578125" style="237" customWidth="1"/>
    <col min="13313" max="13313" width="47.42578125" style="237" customWidth="1"/>
    <col min="13314" max="13314" width="9.7109375" style="237" customWidth="1"/>
    <col min="13315" max="13315" width="11.140625" style="237" customWidth="1"/>
    <col min="13316" max="13316" width="13.5703125" style="237" customWidth="1"/>
    <col min="13317" max="13317" width="16.7109375" style="237" customWidth="1"/>
    <col min="13318" max="13320" width="8.140625" style="237"/>
    <col min="13321" max="13321" width="36.42578125" style="237" customWidth="1"/>
    <col min="13322" max="13566" width="8.140625" style="237"/>
    <col min="13567" max="13567" width="5" style="237" customWidth="1"/>
    <col min="13568" max="13568" width="7.42578125" style="237" customWidth="1"/>
    <col min="13569" max="13569" width="47.42578125" style="237" customWidth="1"/>
    <col min="13570" max="13570" width="9.7109375" style="237" customWidth="1"/>
    <col min="13571" max="13571" width="11.140625" style="237" customWidth="1"/>
    <col min="13572" max="13572" width="13.5703125" style="237" customWidth="1"/>
    <col min="13573" max="13573" width="16.7109375" style="237" customWidth="1"/>
    <col min="13574" max="13576" width="8.140625" style="237"/>
    <col min="13577" max="13577" width="36.42578125" style="237" customWidth="1"/>
    <col min="13578" max="13822" width="8.140625" style="237"/>
    <col min="13823" max="13823" width="5" style="237" customWidth="1"/>
    <col min="13824" max="13824" width="7.42578125" style="237" customWidth="1"/>
    <col min="13825" max="13825" width="47.42578125" style="237" customWidth="1"/>
    <col min="13826" max="13826" width="9.7109375" style="237" customWidth="1"/>
    <col min="13827" max="13827" width="11.140625" style="237" customWidth="1"/>
    <col min="13828" max="13828" width="13.5703125" style="237" customWidth="1"/>
    <col min="13829" max="13829" width="16.7109375" style="237" customWidth="1"/>
    <col min="13830" max="13832" width="8.140625" style="237"/>
    <col min="13833" max="13833" width="36.42578125" style="237" customWidth="1"/>
    <col min="13834" max="14078" width="8.140625" style="237"/>
    <col min="14079" max="14079" width="5" style="237" customWidth="1"/>
    <col min="14080" max="14080" width="7.42578125" style="237" customWidth="1"/>
    <col min="14081" max="14081" width="47.42578125" style="237" customWidth="1"/>
    <col min="14082" max="14082" width="9.7109375" style="237" customWidth="1"/>
    <col min="14083" max="14083" width="11.140625" style="237" customWidth="1"/>
    <col min="14084" max="14084" width="13.5703125" style="237" customWidth="1"/>
    <col min="14085" max="14085" width="16.7109375" style="237" customWidth="1"/>
    <col min="14086" max="14088" width="8.140625" style="237"/>
    <col min="14089" max="14089" width="36.42578125" style="237" customWidth="1"/>
    <col min="14090" max="14334" width="8.140625" style="237"/>
    <col min="14335" max="14335" width="5" style="237" customWidth="1"/>
    <col min="14336" max="14336" width="7.42578125" style="237" customWidth="1"/>
    <col min="14337" max="14337" width="47.42578125" style="237" customWidth="1"/>
    <col min="14338" max="14338" width="9.7109375" style="237" customWidth="1"/>
    <col min="14339" max="14339" width="11.140625" style="237" customWidth="1"/>
    <col min="14340" max="14340" width="13.5703125" style="237" customWidth="1"/>
    <col min="14341" max="14341" width="16.7109375" style="237" customWidth="1"/>
    <col min="14342" max="14344" width="8.140625" style="237"/>
    <col min="14345" max="14345" width="36.42578125" style="237" customWidth="1"/>
    <col min="14346" max="14590" width="8.140625" style="237"/>
    <col min="14591" max="14591" width="5" style="237" customWidth="1"/>
    <col min="14592" max="14592" width="7.42578125" style="237" customWidth="1"/>
    <col min="14593" max="14593" width="47.42578125" style="237" customWidth="1"/>
    <col min="14594" max="14594" width="9.7109375" style="237" customWidth="1"/>
    <col min="14595" max="14595" width="11.140625" style="237" customWidth="1"/>
    <col min="14596" max="14596" width="13.5703125" style="237" customWidth="1"/>
    <col min="14597" max="14597" width="16.7109375" style="237" customWidth="1"/>
    <col min="14598" max="14600" width="8.140625" style="237"/>
    <col min="14601" max="14601" width="36.42578125" style="237" customWidth="1"/>
    <col min="14602" max="14846" width="8.140625" style="237"/>
    <col min="14847" max="14847" width="5" style="237" customWidth="1"/>
    <col min="14848" max="14848" width="7.42578125" style="237" customWidth="1"/>
    <col min="14849" max="14849" width="47.42578125" style="237" customWidth="1"/>
    <col min="14850" max="14850" width="9.7109375" style="237" customWidth="1"/>
    <col min="14851" max="14851" width="11.140625" style="237" customWidth="1"/>
    <col min="14852" max="14852" width="13.5703125" style="237" customWidth="1"/>
    <col min="14853" max="14853" width="16.7109375" style="237" customWidth="1"/>
    <col min="14854" max="14856" width="8.140625" style="237"/>
    <col min="14857" max="14857" width="36.42578125" style="237" customWidth="1"/>
    <col min="14858" max="15102" width="8.140625" style="237"/>
    <col min="15103" max="15103" width="5" style="237" customWidth="1"/>
    <col min="15104" max="15104" width="7.42578125" style="237" customWidth="1"/>
    <col min="15105" max="15105" width="47.42578125" style="237" customWidth="1"/>
    <col min="15106" max="15106" width="9.7109375" style="237" customWidth="1"/>
    <col min="15107" max="15107" width="11.140625" style="237" customWidth="1"/>
    <col min="15108" max="15108" width="13.5703125" style="237" customWidth="1"/>
    <col min="15109" max="15109" width="16.7109375" style="237" customWidth="1"/>
    <col min="15110" max="15112" width="8.140625" style="237"/>
    <col min="15113" max="15113" width="36.42578125" style="237" customWidth="1"/>
    <col min="15114" max="15358" width="8.140625" style="237"/>
    <col min="15359" max="15359" width="5" style="237" customWidth="1"/>
    <col min="15360" max="15360" width="7.42578125" style="237" customWidth="1"/>
    <col min="15361" max="15361" width="47.42578125" style="237" customWidth="1"/>
    <col min="15362" max="15362" width="9.7109375" style="237" customWidth="1"/>
    <col min="15363" max="15363" width="11.140625" style="237" customWidth="1"/>
    <col min="15364" max="15364" width="13.5703125" style="237" customWidth="1"/>
    <col min="15365" max="15365" width="16.7109375" style="237" customWidth="1"/>
    <col min="15366" max="15368" width="8.140625" style="237"/>
    <col min="15369" max="15369" width="36.42578125" style="237" customWidth="1"/>
    <col min="15370" max="15614" width="8.140625" style="237"/>
    <col min="15615" max="15615" width="5" style="237" customWidth="1"/>
    <col min="15616" max="15616" width="7.42578125" style="237" customWidth="1"/>
    <col min="15617" max="15617" width="47.42578125" style="237" customWidth="1"/>
    <col min="15618" max="15618" width="9.7109375" style="237" customWidth="1"/>
    <col min="15619" max="15619" width="11.140625" style="237" customWidth="1"/>
    <col min="15620" max="15620" width="13.5703125" style="237" customWidth="1"/>
    <col min="15621" max="15621" width="16.7109375" style="237" customWidth="1"/>
    <col min="15622" max="15624" width="8.140625" style="237"/>
    <col min="15625" max="15625" width="36.42578125" style="237" customWidth="1"/>
    <col min="15626" max="15870" width="8.140625" style="237"/>
    <col min="15871" max="15871" width="5" style="237" customWidth="1"/>
    <col min="15872" max="15872" width="7.42578125" style="237" customWidth="1"/>
    <col min="15873" max="15873" width="47.42578125" style="237" customWidth="1"/>
    <col min="15874" max="15874" width="9.7109375" style="237" customWidth="1"/>
    <col min="15875" max="15875" width="11.140625" style="237" customWidth="1"/>
    <col min="15876" max="15876" width="13.5703125" style="237" customWidth="1"/>
    <col min="15877" max="15877" width="16.7109375" style="237" customWidth="1"/>
    <col min="15878" max="15880" width="8.140625" style="237"/>
    <col min="15881" max="15881" width="36.42578125" style="237" customWidth="1"/>
    <col min="15882" max="16126" width="8.140625" style="237"/>
    <col min="16127" max="16127" width="5" style="237" customWidth="1"/>
    <col min="16128" max="16128" width="7.42578125" style="237" customWidth="1"/>
    <col min="16129" max="16129" width="47.42578125" style="237" customWidth="1"/>
    <col min="16130" max="16130" width="9.7109375" style="237" customWidth="1"/>
    <col min="16131" max="16131" width="11.140625" style="237" customWidth="1"/>
    <col min="16132" max="16132" width="13.5703125" style="237" customWidth="1"/>
    <col min="16133" max="16133" width="16.7109375" style="237" customWidth="1"/>
    <col min="16134" max="16136" width="8.140625" style="237"/>
    <col min="16137" max="16137" width="36.42578125" style="237" customWidth="1"/>
    <col min="16138" max="16384" width="8.140625" style="237"/>
  </cols>
  <sheetData>
    <row r="1" spans="1:21" ht="18">
      <c r="A1" s="4877"/>
      <c r="B1" s="4877"/>
      <c r="C1" s="4877"/>
      <c r="D1" s="4878"/>
      <c r="F1" s="3002" t="s">
        <v>2914</v>
      </c>
      <c r="G1" s="3002" t="s">
        <v>2915</v>
      </c>
      <c r="H1" s="3003" t="s">
        <v>2916</v>
      </c>
      <c r="I1" s="3004" t="s">
        <v>2917</v>
      </c>
      <c r="J1" s="3003" t="s">
        <v>2918</v>
      </c>
      <c r="K1" s="3005" t="s">
        <v>2919</v>
      </c>
      <c r="L1" s="3003" t="s">
        <v>2920</v>
      </c>
      <c r="M1" s="3003" t="s">
        <v>165</v>
      </c>
      <c r="N1" s="3006" t="s">
        <v>2921</v>
      </c>
      <c r="O1" s="236"/>
      <c r="P1" s="236"/>
      <c r="Q1" s="236"/>
      <c r="R1" s="236"/>
      <c r="S1" s="236"/>
      <c r="T1" s="236"/>
      <c r="U1" s="236"/>
    </row>
    <row r="2" spans="1:21" ht="20.25">
      <c r="A2" s="2394">
        <v>1</v>
      </c>
      <c r="B2" s="2394">
        <v>2</v>
      </c>
      <c r="C2" s="2394">
        <v>3</v>
      </c>
      <c r="D2" s="2394">
        <v>4</v>
      </c>
      <c r="F2" s="4879" t="s">
        <v>2922</v>
      </c>
      <c r="G2" s="4879"/>
      <c r="H2" s="4879"/>
      <c r="I2" s="4879"/>
      <c r="J2" s="4879"/>
      <c r="K2" s="4879"/>
      <c r="M2" s="917"/>
      <c r="N2" s="918"/>
    </row>
    <row r="3" spans="1:21" ht="15">
      <c r="A3" s="4880" t="s">
        <v>2923</v>
      </c>
      <c r="B3" s="4881" t="s">
        <v>2924</v>
      </c>
      <c r="C3" s="4882"/>
      <c r="F3" s="239" t="s">
        <v>2925</v>
      </c>
      <c r="G3" s="4883" t="s">
        <v>2926</v>
      </c>
      <c r="H3" s="4883"/>
      <c r="I3" s="4883"/>
      <c r="J3" s="4883"/>
      <c r="K3" s="4883"/>
      <c r="M3" s="920"/>
      <c r="N3" s="920"/>
    </row>
    <row r="4" spans="1:21" s="243" customFormat="1" ht="15">
      <c r="A4" s="4880"/>
      <c r="B4" s="4881"/>
      <c r="C4" s="4882"/>
      <c r="D4" s="921"/>
      <c r="E4" s="240"/>
      <c r="F4" s="241" t="s">
        <v>2927</v>
      </c>
      <c r="G4" s="4883" t="s">
        <v>2926</v>
      </c>
      <c r="H4" s="4883"/>
      <c r="I4" s="4883"/>
      <c r="J4" s="4883"/>
      <c r="K4" s="4883"/>
      <c r="L4" s="242"/>
      <c r="M4" s="922"/>
      <c r="N4" s="922"/>
    </row>
    <row r="5" spans="1:21" s="243" customFormat="1" ht="15">
      <c r="A5" s="4880"/>
      <c r="B5" s="4881"/>
      <c r="C5" s="4882"/>
      <c r="D5" s="921"/>
      <c r="E5" s="240"/>
      <c r="F5" s="239" t="s">
        <v>2928</v>
      </c>
      <c r="G5" s="4883" t="s">
        <v>2929</v>
      </c>
      <c r="H5" s="4883"/>
      <c r="I5" s="4883"/>
      <c r="J5" s="4883"/>
      <c r="K5" s="4883"/>
      <c r="L5" s="923"/>
      <c r="M5" s="922"/>
      <c r="N5" s="922"/>
    </row>
    <row r="6" spans="1:21" s="243" customFormat="1" ht="15">
      <c r="A6" s="4880"/>
      <c r="B6" s="4881"/>
      <c r="C6" s="4882"/>
      <c r="D6" s="921"/>
      <c r="E6" s="240"/>
      <c r="F6" s="244" t="s">
        <v>2930</v>
      </c>
      <c r="G6" s="4884" t="s">
        <v>2926</v>
      </c>
      <c r="H6" s="4884"/>
      <c r="I6" s="4884"/>
      <c r="J6" s="4884"/>
      <c r="K6" s="4884"/>
      <c r="L6" s="923"/>
      <c r="M6" s="920"/>
      <c r="N6" s="920"/>
    </row>
    <row r="7" spans="1:21" s="243" customFormat="1" ht="15">
      <c r="A7" s="4880"/>
      <c r="B7" s="4881"/>
      <c r="C7" s="4882"/>
      <c r="D7" s="921"/>
      <c r="E7" s="240"/>
      <c r="F7" s="245" t="s">
        <v>2931</v>
      </c>
      <c r="G7" s="4885" t="s">
        <v>2929</v>
      </c>
      <c r="H7" s="4885"/>
      <c r="I7" s="4885"/>
      <c r="J7" s="4885"/>
      <c r="K7" s="4885"/>
      <c r="L7" s="923"/>
      <c r="M7" s="922"/>
      <c r="N7" s="922"/>
    </row>
    <row r="8" spans="1:21" s="252" customFormat="1" ht="40.5">
      <c r="A8" s="4880"/>
      <c r="B8" s="4881"/>
      <c r="C8" s="4882"/>
      <c r="D8" s="2395"/>
      <c r="E8" s="246"/>
      <c r="F8" s="247"/>
      <c r="G8" s="248" t="s">
        <v>2932</v>
      </c>
      <c r="H8" s="249"/>
      <c r="I8" s="250"/>
      <c r="J8" s="251"/>
      <c r="K8" s="249"/>
      <c r="L8" s="924"/>
      <c r="M8" s="924"/>
      <c r="N8" s="925"/>
    </row>
    <row r="9" spans="1:21" ht="13.5" thickBot="1">
      <c r="A9" s="4880"/>
      <c r="B9" s="4881"/>
      <c r="C9" s="4882"/>
    </row>
    <row r="10" spans="1:21">
      <c r="A10" s="4880"/>
      <c r="B10" s="4881"/>
      <c r="C10" s="4882"/>
      <c r="F10" s="2790"/>
      <c r="G10" s="2791" t="s">
        <v>2933</v>
      </c>
      <c r="H10" s="2792"/>
      <c r="I10" s="2793"/>
      <c r="J10" s="2794"/>
      <c r="K10" s="2794"/>
      <c r="L10" s="258"/>
      <c r="M10" s="258"/>
      <c r="N10" s="259"/>
    </row>
    <row r="11" spans="1:21">
      <c r="A11" s="4880"/>
      <c r="B11" s="4881"/>
      <c r="C11" s="4882"/>
      <c r="F11" s="260"/>
      <c r="G11" s="261"/>
      <c r="H11" s="259"/>
      <c r="I11" s="262"/>
      <c r="J11" s="263"/>
      <c r="K11" s="263"/>
      <c r="L11" s="258"/>
      <c r="M11" s="258"/>
      <c r="N11" s="259"/>
    </row>
    <row r="12" spans="1:21">
      <c r="A12" s="4880"/>
      <c r="B12" s="4881"/>
      <c r="C12" s="4882"/>
      <c r="F12" s="3007" t="s">
        <v>2934</v>
      </c>
      <c r="G12" s="3008" t="s">
        <v>41</v>
      </c>
      <c r="H12" s="3009"/>
      <c r="I12" s="3010"/>
      <c r="J12" s="3011"/>
      <c r="K12" s="3011"/>
      <c r="L12" s="258"/>
      <c r="M12" s="258"/>
      <c r="N12" s="259"/>
    </row>
    <row r="13" spans="1:21">
      <c r="A13" s="4880"/>
      <c r="B13" s="4881"/>
      <c r="C13" s="4882"/>
      <c r="F13" s="264">
        <v>5</v>
      </c>
      <c r="G13" s="265" t="s">
        <v>43</v>
      </c>
      <c r="H13" s="266"/>
      <c r="I13" s="267"/>
      <c r="J13" s="268"/>
      <c r="K13" s="268">
        <f>'301 05 VARN RAZSV'!K14</f>
        <v>0</v>
      </c>
      <c r="L13" s="258"/>
      <c r="M13" s="258"/>
      <c r="N13" s="259"/>
    </row>
    <row r="14" spans="1:21">
      <c r="A14" s="4880"/>
      <c r="B14" s="4881"/>
      <c r="C14" s="4882"/>
      <c r="F14" s="264">
        <v>6</v>
      </c>
      <c r="G14" s="265" t="s">
        <v>45</v>
      </c>
      <c r="H14" s="266"/>
      <c r="I14" s="267"/>
      <c r="J14" s="268"/>
      <c r="K14" s="268">
        <f>'301 06 NN RAZD'!N1163</f>
        <v>0</v>
      </c>
      <c r="L14" s="258"/>
      <c r="M14" s="258"/>
      <c r="N14" s="259"/>
    </row>
    <row r="15" spans="1:21">
      <c r="A15" s="4880"/>
      <c r="B15" s="4881"/>
      <c r="C15" s="4882"/>
      <c r="F15" s="264">
        <v>8</v>
      </c>
      <c r="G15" s="265" t="s">
        <v>47</v>
      </c>
      <c r="H15" s="266"/>
      <c r="I15" s="267"/>
      <c r="J15" s="268"/>
      <c r="K15" s="268">
        <f ca="1">'301 08 KABLI'!K14</f>
        <v>0</v>
      </c>
      <c r="L15" s="258"/>
      <c r="M15" s="258"/>
      <c r="N15" s="259"/>
    </row>
    <row r="16" spans="1:21">
      <c r="A16" s="4880"/>
      <c r="B16" s="4881"/>
      <c r="C16" s="4882"/>
      <c r="F16" s="264">
        <v>9</v>
      </c>
      <c r="G16" s="265" t="s">
        <v>49</v>
      </c>
      <c r="H16" s="266"/>
      <c r="I16" s="267"/>
      <c r="J16" s="268"/>
      <c r="K16" s="268">
        <f ca="1">'301 09 CEVNI S'!K14</f>
        <v>0</v>
      </c>
      <c r="L16" s="258"/>
      <c r="M16" s="258"/>
      <c r="N16" s="259"/>
    </row>
    <row r="17" spans="1:14">
      <c r="A17" s="4880"/>
      <c r="B17" s="4881"/>
      <c r="C17" s="4882"/>
      <c r="F17" s="264">
        <v>10</v>
      </c>
      <c r="G17" s="265" t="s">
        <v>51</v>
      </c>
      <c r="H17" s="266"/>
      <c r="I17" s="267"/>
      <c r="J17" s="268"/>
      <c r="K17" s="268">
        <f>'301 10 ELEMENTI'!K14</f>
        <v>0</v>
      </c>
      <c r="L17" s="258"/>
      <c r="M17" s="258"/>
      <c r="N17" s="259"/>
    </row>
    <row r="18" spans="1:14">
      <c r="A18" s="4880"/>
      <c r="B18" s="4881"/>
      <c r="C18" s="4882"/>
      <c r="F18" s="264">
        <v>11</v>
      </c>
      <c r="G18" s="265" t="s">
        <v>53</v>
      </c>
      <c r="H18" s="266"/>
      <c r="I18" s="267"/>
      <c r="J18" s="268"/>
      <c r="K18" s="268">
        <f>'301 11 RAZSV'!K14</f>
        <v>0</v>
      </c>
      <c r="L18" s="258"/>
      <c r="M18" s="258"/>
      <c r="N18" s="259"/>
    </row>
    <row r="19" spans="1:14">
      <c r="A19" s="4880"/>
      <c r="B19" s="4881"/>
      <c r="C19" s="4882"/>
      <c r="F19" s="264">
        <v>12</v>
      </c>
      <c r="G19" s="265" t="s">
        <v>55</v>
      </c>
      <c r="H19" s="266"/>
      <c r="I19" s="267"/>
      <c r="J19" s="268"/>
      <c r="K19" s="268">
        <f>'301 12 STELOVOD'!K14</f>
        <v>0</v>
      </c>
      <c r="L19" s="258"/>
      <c r="M19" s="258"/>
      <c r="N19" s="259"/>
    </row>
    <row r="20" spans="1:14">
      <c r="A20" s="4880"/>
      <c r="B20" s="4881"/>
      <c r="C20" s="4882"/>
      <c r="F20" s="264">
        <v>14</v>
      </c>
      <c r="G20" s="265" t="s">
        <v>57</v>
      </c>
      <c r="H20" s="266"/>
      <c r="I20" s="267"/>
      <c r="J20" s="268"/>
      <c r="K20" s="268">
        <f>'301 14 EL OGREV S'!K14</f>
        <v>0</v>
      </c>
      <c r="L20" s="258"/>
      <c r="M20" s="258"/>
      <c r="N20" s="259"/>
    </row>
    <row r="21" spans="1:14">
      <c r="A21" s="4880"/>
      <c r="B21" s="4881"/>
      <c r="C21" s="4882"/>
      <c r="F21" s="264">
        <v>17</v>
      </c>
      <c r="G21" s="265" t="s">
        <v>59</v>
      </c>
      <c r="H21" s="266"/>
      <c r="I21" s="267"/>
      <c r="J21" s="268"/>
      <c r="K21" s="268">
        <f>'301 17 ANTENA'!K22</f>
        <v>0</v>
      </c>
      <c r="L21" s="258"/>
      <c r="M21" s="258"/>
      <c r="N21" s="259"/>
    </row>
    <row r="22" spans="1:14">
      <c r="A22" s="4880"/>
      <c r="B22" s="4881"/>
      <c r="C22" s="4882"/>
      <c r="F22" s="264">
        <v>18</v>
      </c>
      <c r="G22" s="265" t="s">
        <v>61</v>
      </c>
      <c r="H22" s="266"/>
      <c r="I22" s="267"/>
      <c r="J22" s="268"/>
      <c r="K22" s="268">
        <f>'301 18 DOMOFON'!K14</f>
        <v>0</v>
      </c>
      <c r="L22" s="258"/>
      <c r="M22" s="258"/>
      <c r="N22" s="259"/>
    </row>
    <row r="23" spans="1:14">
      <c r="A23" s="4880"/>
      <c r="B23" s="4881"/>
      <c r="C23" s="4882"/>
      <c r="F23" s="264">
        <v>19</v>
      </c>
      <c r="G23" s="265" t="s">
        <v>63</v>
      </c>
      <c r="H23" s="266"/>
      <c r="I23" s="267"/>
      <c r="J23" s="268"/>
      <c r="K23" s="268">
        <f>'301 19 UNIVERZ O'!K14</f>
        <v>0</v>
      </c>
      <c r="L23" s="258"/>
      <c r="M23" s="258"/>
      <c r="N23" s="259"/>
    </row>
    <row r="24" spans="1:14">
      <c r="A24" s="4880"/>
      <c r="B24" s="4881"/>
      <c r="C24" s="4882"/>
      <c r="F24" s="264">
        <v>21</v>
      </c>
      <c r="G24" s="265" t="s">
        <v>65</v>
      </c>
      <c r="H24" s="266"/>
      <c r="I24" s="267"/>
      <c r="J24" s="268"/>
      <c r="K24" s="268">
        <f>'301 21 TEHN ZAŠČ'!K14</f>
        <v>0</v>
      </c>
      <c r="L24" s="258"/>
      <c r="M24" s="258"/>
      <c r="N24" s="259"/>
    </row>
    <row r="25" spans="1:14">
      <c r="A25" s="4880"/>
      <c r="B25" s="4881"/>
      <c r="C25" s="4882"/>
      <c r="F25" s="264">
        <v>22</v>
      </c>
      <c r="G25" s="265" t="s">
        <v>67</v>
      </c>
      <c r="H25" s="266"/>
      <c r="I25" s="267"/>
      <c r="J25" s="268"/>
      <c r="K25" s="268">
        <f>'301 22 OGREV VT'!K14</f>
        <v>0</v>
      </c>
      <c r="L25" s="258"/>
      <c r="M25" s="258"/>
      <c r="N25" s="259"/>
    </row>
    <row r="26" spans="1:14">
      <c r="A26" s="4880"/>
      <c r="B26" s="4881"/>
      <c r="C26" s="4882"/>
      <c r="F26" s="269">
        <v>26</v>
      </c>
      <c r="G26" s="270" t="s">
        <v>69</v>
      </c>
      <c r="H26" s="271"/>
      <c r="I26" s="272"/>
      <c r="J26" s="273"/>
      <c r="K26" s="273">
        <f>'301 26 POSTAVKE'!K14</f>
        <v>0</v>
      </c>
      <c r="L26" s="258"/>
      <c r="M26" s="258"/>
      <c r="N26" s="259"/>
    </row>
    <row r="27" spans="1:14">
      <c r="A27" s="4880"/>
      <c r="B27" s="4881"/>
      <c r="C27" s="4882"/>
      <c r="F27" s="264">
        <v>27</v>
      </c>
      <c r="G27" s="265" t="s">
        <v>71</v>
      </c>
      <c r="H27" s="266"/>
      <c r="I27" s="267"/>
      <c r="J27" s="268"/>
      <c r="K27" s="268">
        <f>'301 27 PROIZV N'!K14</f>
        <v>0</v>
      </c>
      <c r="L27" s="258"/>
      <c r="M27" s="258"/>
      <c r="N27" s="259"/>
    </row>
    <row r="28" spans="1:14">
      <c r="A28" s="4880"/>
      <c r="B28" s="4881"/>
      <c r="C28" s="4882"/>
      <c r="F28" s="264">
        <v>98</v>
      </c>
      <c r="G28" s="265" t="s">
        <v>73</v>
      </c>
      <c r="H28" s="266"/>
      <c r="I28" s="267"/>
      <c r="J28" s="268"/>
      <c r="K28" s="268">
        <f>'301 98 CNS'!L14</f>
        <v>0</v>
      </c>
      <c r="L28" s="258"/>
      <c r="M28" s="258"/>
      <c r="N28" s="259"/>
    </row>
    <row r="29" spans="1:14">
      <c r="A29" s="4880"/>
      <c r="B29" s="4881"/>
      <c r="C29" s="4882"/>
      <c r="F29" s="274" t="s">
        <v>2934</v>
      </c>
      <c r="G29" s="3008" t="s">
        <v>2935</v>
      </c>
      <c r="H29" s="3009"/>
      <c r="I29" s="3012"/>
      <c r="J29" s="3013"/>
      <c r="K29" s="3011">
        <f ca="1">SUM(K13:K28)</f>
        <v>0</v>
      </c>
      <c r="L29" s="258"/>
      <c r="M29" s="258"/>
      <c r="N29" s="259"/>
    </row>
    <row r="30" spans="1:14" ht="13.5" thickBot="1">
      <c r="A30" s="4880"/>
      <c r="B30" s="4881"/>
      <c r="C30" s="4882"/>
      <c r="F30" s="275"/>
      <c r="G30" s="276"/>
      <c r="H30" s="277"/>
      <c r="I30" s="278"/>
      <c r="J30" s="279"/>
      <c r="K30" s="279"/>
    </row>
    <row r="46" spans="14:14">
      <c r="N46" s="237"/>
    </row>
    <row r="52" spans="14:14">
      <c r="N52" s="237"/>
    </row>
  </sheetData>
  <sheetProtection algorithmName="SHA-512" hashValue="hMU9M7unIkRl+nqt7VTYqQXAMwjjIyyQPmP7epuew284cb8TPqk5MQ0qoNuvmuiZOmXTLCs0WX2zEvyCj7FhFA==" saltValue="pJsYb1I2MdLHwsm0oZeziw==" spinCount="100000" sheet="1" formatCells="0" formatColumns="0" formatRows="0"/>
  <dataConsolidate/>
  <mergeCells count="10">
    <mergeCell ref="A1:D1"/>
    <mergeCell ref="F2:K2"/>
    <mergeCell ref="A3:A30"/>
    <mergeCell ref="B3:B30"/>
    <mergeCell ref="C3:C30"/>
    <mergeCell ref="G3:K3"/>
    <mergeCell ref="G4:K4"/>
    <mergeCell ref="G5:K5"/>
    <mergeCell ref="G6:K6"/>
    <mergeCell ref="G7:K7"/>
  </mergeCells>
  <pageMargins left="0.59055118110236227" right="0.39370078740157483" top="0.98425196850393704" bottom="0.98425196850393704" header="0.51181102362204722" footer="0.51181102362204722"/>
  <pageSetup paperSize="9" firstPageNumber="0" orientation="landscape" horizontalDpi="300" verticalDpi="300" r:id="rId1"/>
  <headerFooter alignWithMargins="0">
    <oddFooter>&amp;C&amp;P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10EB-C5E9-4F4F-AA90-908DB5EA6E84}">
  <sheetPr>
    <tabColor theme="9" tint="0.39997558519241921"/>
  </sheetPr>
  <dimension ref="A1:U75"/>
  <sheetViews>
    <sheetView view="pageBreakPreview" topLeftCell="F1" zoomScale="80" zoomScaleNormal="80" zoomScaleSheetLayoutView="80" workbookViewId="0">
      <selection activeCell="E75" sqref="E75"/>
    </sheetView>
  </sheetViews>
  <sheetFormatPr defaultColWidth="8.140625" defaultRowHeight="12.75"/>
  <cols>
    <col min="1" max="1" width="9" style="926" hidden="1" customWidth="1"/>
    <col min="2" max="2" width="3.42578125" style="927" hidden="1" customWidth="1"/>
    <col min="3" max="3" width="3.42578125" style="928" hidden="1" customWidth="1"/>
    <col min="4" max="4" width="3.42578125" style="919" hidden="1" customWidth="1"/>
    <col min="5" max="5" width="3.42578125" style="235" hidden="1" customWidth="1"/>
    <col min="6" max="6" width="19.85546875" style="253" bestFit="1" customWidth="1"/>
    <col min="7" max="7" width="47.42578125" style="254" customWidth="1"/>
    <col min="8" max="8" width="9.7109375" style="255" customWidth="1"/>
    <col min="9" max="9" width="11.140625" style="256" customWidth="1"/>
    <col min="10" max="10" width="13.5703125" style="257" customWidth="1"/>
    <col min="11" max="11" width="16.7109375" style="257" customWidth="1"/>
    <col min="12" max="12" width="12.28515625" style="238" hidden="1" customWidth="1"/>
    <col min="13" max="13" width="12.7109375" style="238" hidden="1" customWidth="1"/>
    <col min="14" max="14" width="16.42578125" style="238" hidden="1" customWidth="1"/>
    <col min="15" max="29" width="0" style="237" hidden="1" customWidth="1"/>
    <col min="30" max="254" width="8.140625" style="237"/>
    <col min="255" max="255" width="5" style="237" customWidth="1"/>
    <col min="256" max="256" width="7.42578125" style="237" customWidth="1"/>
    <col min="257" max="257" width="47.42578125" style="237" customWidth="1"/>
    <col min="258" max="258" width="9.7109375" style="237" customWidth="1"/>
    <col min="259" max="259" width="11.140625" style="237" customWidth="1"/>
    <col min="260" max="260" width="13.5703125" style="237" customWidth="1"/>
    <col min="261" max="261" width="16.7109375" style="237" customWidth="1"/>
    <col min="262" max="264" width="8.140625" style="237"/>
    <col min="265" max="265" width="36.42578125" style="237" customWidth="1"/>
    <col min="266" max="510" width="8.140625" style="237"/>
    <col min="511" max="511" width="5" style="237" customWidth="1"/>
    <col min="512" max="512" width="7.42578125" style="237" customWidth="1"/>
    <col min="513" max="513" width="47.42578125" style="237" customWidth="1"/>
    <col min="514" max="514" width="9.7109375" style="237" customWidth="1"/>
    <col min="515" max="515" width="11.140625" style="237" customWidth="1"/>
    <col min="516" max="516" width="13.5703125" style="237" customWidth="1"/>
    <col min="517" max="517" width="16.7109375" style="237" customWidth="1"/>
    <col min="518" max="520" width="8.140625" style="237"/>
    <col min="521" max="521" width="36.42578125" style="237" customWidth="1"/>
    <col min="522" max="766" width="8.140625" style="237"/>
    <col min="767" max="767" width="5" style="237" customWidth="1"/>
    <col min="768" max="768" width="7.42578125" style="237" customWidth="1"/>
    <col min="769" max="769" width="47.42578125" style="237" customWidth="1"/>
    <col min="770" max="770" width="9.7109375" style="237" customWidth="1"/>
    <col min="771" max="771" width="11.140625" style="237" customWidth="1"/>
    <col min="772" max="772" width="13.5703125" style="237" customWidth="1"/>
    <col min="773" max="773" width="16.7109375" style="237" customWidth="1"/>
    <col min="774" max="776" width="8.140625" style="237"/>
    <col min="777" max="777" width="36.42578125" style="237" customWidth="1"/>
    <col min="778" max="1022" width="8.140625" style="237"/>
    <col min="1023" max="1023" width="5" style="237" customWidth="1"/>
    <col min="1024" max="1024" width="7.42578125" style="237" customWidth="1"/>
    <col min="1025" max="1025" width="47.42578125" style="237" customWidth="1"/>
    <col min="1026" max="1026" width="9.7109375" style="237" customWidth="1"/>
    <col min="1027" max="1027" width="11.140625" style="237" customWidth="1"/>
    <col min="1028" max="1028" width="13.5703125" style="237" customWidth="1"/>
    <col min="1029" max="1029" width="16.7109375" style="237" customWidth="1"/>
    <col min="1030" max="1032" width="8.140625" style="237"/>
    <col min="1033" max="1033" width="36.42578125" style="237" customWidth="1"/>
    <col min="1034" max="1278" width="8.140625" style="237"/>
    <col min="1279" max="1279" width="5" style="237" customWidth="1"/>
    <col min="1280" max="1280" width="7.42578125" style="237" customWidth="1"/>
    <col min="1281" max="1281" width="47.42578125" style="237" customWidth="1"/>
    <col min="1282" max="1282" width="9.7109375" style="237" customWidth="1"/>
    <col min="1283" max="1283" width="11.140625" style="237" customWidth="1"/>
    <col min="1284" max="1284" width="13.5703125" style="237" customWidth="1"/>
    <col min="1285" max="1285" width="16.7109375" style="237" customWidth="1"/>
    <col min="1286" max="1288" width="8.140625" style="237"/>
    <col min="1289" max="1289" width="36.42578125" style="237" customWidth="1"/>
    <col min="1290" max="1534" width="8.140625" style="237"/>
    <col min="1535" max="1535" width="5" style="237" customWidth="1"/>
    <col min="1536" max="1536" width="7.42578125" style="237" customWidth="1"/>
    <col min="1537" max="1537" width="47.42578125" style="237" customWidth="1"/>
    <col min="1538" max="1538" width="9.7109375" style="237" customWidth="1"/>
    <col min="1539" max="1539" width="11.140625" style="237" customWidth="1"/>
    <col min="1540" max="1540" width="13.5703125" style="237" customWidth="1"/>
    <col min="1541" max="1541" width="16.7109375" style="237" customWidth="1"/>
    <col min="1542" max="1544" width="8.140625" style="237"/>
    <col min="1545" max="1545" width="36.42578125" style="237" customWidth="1"/>
    <col min="1546" max="1790" width="8.140625" style="237"/>
    <col min="1791" max="1791" width="5" style="237" customWidth="1"/>
    <col min="1792" max="1792" width="7.42578125" style="237" customWidth="1"/>
    <col min="1793" max="1793" width="47.42578125" style="237" customWidth="1"/>
    <col min="1794" max="1794" width="9.7109375" style="237" customWidth="1"/>
    <col min="1795" max="1795" width="11.140625" style="237" customWidth="1"/>
    <col min="1796" max="1796" width="13.5703125" style="237" customWidth="1"/>
    <col min="1797" max="1797" width="16.7109375" style="237" customWidth="1"/>
    <col min="1798" max="1800" width="8.140625" style="237"/>
    <col min="1801" max="1801" width="36.42578125" style="237" customWidth="1"/>
    <col min="1802" max="2046" width="8.140625" style="237"/>
    <col min="2047" max="2047" width="5" style="237" customWidth="1"/>
    <col min="2048" max="2048" width="7.42578125" style="237" customWidth="1"/>
    <col min="2049" max="2049" width="47.42578125" style="237" customWidth="1"/>
    <col min="2050" max="2050" width="9.7109375" style="237" customWidth="1"/>
    <col min="2051" max="2051" width="11.140625" style="237" customWidth="1"/>
    <col min="2052" max="2052" width="13.5703125" style="237" customWidth="1"/>
    <col min="2053" max="2053" width="16.7109375" style="237" customWidth="1"/>
    <col min="2054" max="2056" width="8.140625" style="237"/>
    <col min="2057" max="2057" width="36.42578125" style="237" customWidth="1"/>
    <col min="2058" max="2302" width="8.140625" style="237"/>
    <col min="2303" max="2303" width="5" style="237" customWidth="1"/>
    <col min="2304" max="2304" width="7.42578125" style="237" customWidth="1"/>
    <col min="2305" max="2305" width="47.42578125" style="237" customWidth="1"/>
    <col min="2306" max="2306" width="9.7109375" style="237" customWidth="1"/>
    <col min="2307" max="2307" width="11.140625" style="237" customWidth="1"/>
    <col min="2308" max="2308" width="13.5703125" style="237" customWidth="1"/>
    <col min="2309" max="2309" width="16.7109375" style="237" customWidth="1"/>
    <col min="2310" max="2312" width="8.140625" style="237"/>
    <col min="2313" max="2313" width="36.42578125" style="237" customWidth="1"/>
    <col min="2314" max="2558" width="8.140625" style="237"/>
    <col min="2559" max="2559" width="5" style="237" customWidth="1"/>
    <col min="2560" max="2560" width="7.42578125" style="237" customWidth="1"/>
    <col min="2561" max="2561" width="47.42578125" style="237" customWidth="1"/>
    <col min="2562" max="2562" width="9.7109375" style="237" customWidth="1"/>
    <col min="2563" max="2563" width="11.140625" style="237" customWidth="1"/>
    <col min="2564" max="2564" width="13.5703125" style="237" customWidth="1"/>
    <col min="2565" max="2565" width="16.7109375" style="237" customWidth="1"/>
    <col min="2566" max="2568" width="8.140625" style="237"/>
    <col min="2569" max="2569" width="36.42578125" style="237" customWidth="1"/>
    <col min="2570" max="2814" width="8.140625" style="237"/>
    <col min="2815" max="2815" width="5" style="237" customWidth="1"/>
    <col min="2816" max="2816" width="7.42578125" style="237" customWidth="1"/>
    <col min="2817" max="2817" width="47.42578125" style="237" customWidth="1"/>
    <col min="2818" max="2818" width="9.7109375" style="237" customWidth="1"/>
    <col min="2819" max="2819" width="11.140625" style="237" customWidth="1"/>
    <col min="2820" max="2820" width="13.5703125" style="237" customWidth="1"/>
    <col min="2821" max="2821" width="16.7109375" style="237" customWidth="1"/>
    <col min="2822" max="2824" width="8.140625" style="237"/>
    <col min="2825" max="2825" width="36.42578125" style="237" customWidth="1"/>
    <col min="2826" max="3070" width="8.140625" style="237"/>
    <col min="3071" max="3071" width="5" style="237" customWidth="1"/>
    <col min="3072" max="3072" width="7.42578125" style="237" customWidth="1"/>
    <col min="3073" max="3073" width="47.42578125" style="237" customWidth="1"/>
    <col min="3074" max="3074" width="9.7109375" style="237" customWidth="1"/>
    <col min="3075" max="3075" width="11.140625" style="237" customWidth="1"/>
    <col min="3076" max="3076" width="13.5703125" style="237" customWidth="1"/>
    <col min="3077" max="3077" width="16.7109375" style="237" customWidth="1"/>
    <col min="3078" max="3080" width="8.140625" style="237"/>
    <col min="3081" max="3081" width="36.42578125" style="237" customWidth="1"/>
    <col min="3082" max="3326" width="8.140625" style="237"/>
    <col min="3327" max="3327" width="5" style="237" customWidth="1"/>
    <col min="3328" max="3328" width="7.42578125" style="237" customWidth="1"/>
    <col min="3329" max="3329" width="47.42578125" style="237" customWidth="1"/>
    <col min="3330" max="3330" width="9.7109375" style="237" customWidth="1"/>
    <col min="3331" max="3331" width="11.140625" style="237" customWidth="1"/>
    <col min="3332" max="3332" width="13.5703125" style="237" customWidth="1"/>
    <col min="3333" max="3333" width="16.7109375" style="237" customWidth="1"/>
    <col min="3334" max="3336" width="8.140625" style="237"/>
    <col min="3337" max="3337" width="36.42578125" style="237" customWidth="1"/>
    <col min="3338" max="3582" width="8.140625" style="237"/>
    <col min="3583" max="3583" width="5" style="237" customWidth="1"/>
    <col min="3584" max="3584" width="7.42578125" style="237" customWidth="1"/>
    <col min="3585" max="3585" width="47.42578125" style="237" customWidth="1"/>
    <col min="3586" max="3586" width="9.7109375" style="237" customWidth="1"/>
    <col min="3587" max="3587" width="11.140625" style="237" customWidth="1"/>
    <col min="3588" max="3588" width="13.5703125" style="237" customWidth="1"/>
    <col min="3589" max="3589" width="16.7109375" style="237" customWidth="1"/>
    <col min="3590" max="3592" width="8.140625" style="237"/>
    <col min="3593" max="3593" width="36.42578125" style="237" customWidth="1"/>
    <col min="3594" max="3838" width="8.140625" style="237"/>
    <col min="3839" max="3839" width="5" style="237" customWidth="1"/>
    <col min="3840" max="3840" width="7.42578125" style="237" customWidth="1"/>
    <col min="3841" max="3841" width="47.42578125" style="237" customWidth="1"/>
    <col min="3842" max="3842" width="9.7109375" style="237" customWidth="1"/>
    <col min="3843" max="3843" width="11.140625" style="237" customWidth="1"/>
    <col min="3844" max="3844" width="13.5703125" style="237" customWidth="1"/>
    <col min="3845" max="3845" width="16.7109375" style="237" customWidth="1"/>
    <col min="3846" max="3848" width="8.140625" style="237"/>
    <col min="3849" max="3849" width="36.42578125" style="237" customWidth="1"/>
    <col min="3850" max="4094" width="8.140625" style="237"/>
    <col min="4095" max="4095" width="5" style="237" customWidth="1"/>
    <col min="4096" max="4096" width="7.42578125" style="237" customWidth="1"/>
    <col min="4097" max="4097" width="47.42578125" style="237" customWidth="1"/>
    <col min="4098" max="4098" width="9.7109375" style="237" customWidth="1"/>
    <col min="4099" max="4099" width="11.140625" style="237" customWidth="1"/>
    <col min="4100" max="4100" width="13.5703125" style="237" customWidth="1"/>
    <col min="4101" max="4101" width="16.7109375" style="237" customWidth="1"/>
    <col min="4102" max="4104" width="8.140625" style="237"/>
    <col min="4105" max="4105" width="36.42578125" style="237" customWidth="1"/>
    <col min="4106" max="4350" width="8.140625" style="237"/>
    <col min="4351" max="4351" width="5" style="237" customWidth="1"/>
    <col min="4352" max="4352" width="7.42578125" style="237" customWidth="1"/>
    <col min="4353" max="4353" width="47.42578125" style="237" customWidth="1"/>
    <col min="4354" max="4354" width="9.7109375" style="237" customWidth="1"/>
    <col min="4355" max="4355" width="11.140625" style="237" customWidth="1"/>
    <col min="4356" max="4356" width="13.5703125" style="237" customWidth="1"/>
    <col min="4357" max="4357" width="16.7109375" style="237" customWidth="1"/>
    <col min="4358" max="4360" width="8.140625" style="237"/>
    <col min="4361" max="4361" width="36.42578125" style="237" customWidth="1"/>
    <col min="4362" max="4606" width="8.140625" style="237"/>
    <col min="4607" max="4607" width="5" style="237" customWidth="1"/>
    <col min="4608" max="4608" width="7.42578125" style="237" customWidth="1"/>
    <col min="4609" max="4609" width="47.42578125" style="237" customWidth="1"/>
    <col min="4610" max="4610" width="9.7109375" style="237" customWidth="1"/>
    <col min="4611" max="4611" width="11.140625" style="237" customWidth="1"/>
    <col min="4612" max="4612" width="13.5703125" style="237" customWidth="1"/>
    <col min="4613" max="4613" width="16.7109375" style="237" customWidth="1"/>
    <col min="4614" max="4616" width="8.140625" style="237"/>
    <col min="4617" max="4617" width="36.42578125" style="237" customWidth="1"/>
    <col min="4618" max="4862" width="8.140625" style="237"/>
    <col min="4863" max="4863" width="5" style="237" customWidth="1"/>
    <col min="4864" max="4864" width="7.42578125" style="237" customWidth="1"/>
    <col min="4865" max="4865" width="47.42578125" style="237" customWidth="1"/>
    <col min="4866" max="4866" width="9.7109375" style="237" customWidth="1"/>
    <col min="4867" max="4867" width="11.140625" style="237" customWidth="1"/>
    <col min="4868" max="4868" width="13.5703125" style="237" customWidth="1"/>
    <col min="4869" max="4869" width="16.7109375" style="237" customWidth="1"/>
    <col min="4870" max="4872" width="8.140625" style="237"/>
    <col min="4873" max="4873" width="36.42578125" style="237" customWidth="1"/>
    <col min="4874" max="5118" width="8.140625" style="237"/>
    <col min="5119" max="5119" width="5" style="237" customWidth="1"/>
    <col min="5120" max="5120" width="7.42578125" style="237" customWidth="1"/>
    <col min="5121" max="5121" width="47.42578125" style="237" customWidth="1"/>
    <col min="5122" max="5122" width="9.7109375" style="237" customWidth="1"/>
    <col min="5123" max="5123" width="11.140625" style="237" customWidth="1"/>
    <col min="5124" max="5124" width="13.5703125" style="237" customWidth="1"/>
    <col min="5125" max="5125" width="16.7109375" style="237" customWidth="1"/>
    <col min="5126" max="5128" width="8.140625" style="237"/>
    <col min="5129" max="5129" width="36.42578125" style="237" customWidth="1"/>
    <col min="5130" max="5374" width="8.140625" style="237"/>
    <col min="5375" max="5375" width="5" style="237" customWidth="1"/>
    <col min="5376" max="5376" width="7.42578125" style="237" customWidth="1"/>
    <col min="5377" max="5377" width="47.42578125" style="237" customWidth="1"/>
    <col min="5378" max="5378" width="9.7109375" style="237" customWidth="1"/>
    <col min="5379" max="5379" width="11.140625" style="237" customWidth="1"/>
    <col min="5380" max="5380" width="13.5703125" style="237" customWidth="1"/>
    <col min="5381" max="5381" width="16.7109375" style="237" customWidth="1"/>
    <col min="5382" max="5384" width="8.140625" style="237"/>
    <col min="5385" max="5385" width="36.42578125" style="237" customWidth="1"/>
    <col min="5386" max="5630" width="8.140625" style="237"/>
    <col min="5631" max="5631" width="5" style="237" customWidth="1"/>
    <col min="5632" max="5632" width="7.42578125" style="237" customWidth="1"/>
    <col min="5633" max="5633" width="47.42578125" style="237" customWidth="1"/>
    <col min="5634" max="5634" width="9.7109375" style="237" customWidth="1"/>
    <col min="5635" max="5635" width="11.140625" style="237" customWidth="1"/>
    <col min="5636" max="5636" width="13.5703125" style="237" customWidth="1"/>
    <col min="5637" max="5637" width="16.7109375" style="237" customWidth="1"/>
    <col min="5638" max="5640" width="8.140625" style="237"/>
    <col min="5641" max="5641" width="36.42578125" style="237" customWidth="1"/>
    <col min="5642" max="5886" width="8.140625" style="237"/>
    <col min="5887" max="5887" width="5" style="237" customWidth="1"/>
    <col min="5888" max="5888" width="7.42578125" style="237" customWidth="1"/>
    <col min="5889" max="5889" width="47.42578125" style="237" customWidth="1"/>
    <col min="5890" max="5890" width="9.7109375" style="237" customWidth="1"/>
    <col min="5891" max="5891" width="11.140625" style="237" customWidth="1"/>
    <col min="5892" max="5892" width="13.5703125" style="237" customWidth="1"/>
    <col min="5893" max="5893" width="16.7109375" style="237" customWidth="1"/>
    <col min="5894" max="5896" width="8.140625" style="237"/>
    <col min="5897" max="5897" width="36.42578125" style="237" customWidth="1"/>
    <col min="5898" max="6142" width="8.140625" style="237"/>
    <col min="6143" max="6143" width="5" style="237" customWidth="1"/>
    <col min="6144" max="6144" width="7.42578125" style="237" customWidth="1"/>
    <col min="6145" max="6145" width="47.42578125" style="237" customWidth="1"/>
    <col min="6146" max="6146" width="9.7109375" style="237" customWidth="1"/>
    <col min="6147" max="6147" width="11.140625" style="237" customWidth="1"/>
    <col min="6148" max="6148" width="13.5703125" style="237" customWidth="1"/>
    <col min="6149" max="6149" width="16.7109375" style="237" customWidth="1"/>
    <col min="6150" max="6152" width="8.140625" style="237"/>
    <col min="6153" max="6153" width="36.42578125" style="237" customWidth="1"/>
    <col min="6154" max="6398" width="8.140625" style="237"/>
    <col min="6399" max="6399" width="5" style="237" customWidth="1"/>
    <col min="6400" max="6400" width="7.42578125" style="237" customWidth="1"/>
    <col min="6401" max="6401" width="47.42578125" style="237" customWidth="1"/>
    <col min="6402" max="6402" width="9.7109375" style="237" customWidth="1"/>
    <col min="6403" max="6403" width="11.140625" style="237" customWidth="1"/>
    <col min="6404" max="6404" width="13.5703125" style="237" customWidth="1"/>
    <col min="6405" max="6405" width="16.7109375" style="237" customWidth="1"/>
    <col min="6406" max="6408" width="8.140625" style="237"/>
    <col min="6409" max="6409" width="36.42578125" style="237" customWidth="1"/>
    <col min="6410" max="6654" width="8.140625" style="237"/>
    <col min="6655" max="6655" width="5" style="237" customWidth="1"/>
    <col min="6656" max="6656" width="7.42578125" style="237" customWidth="1"/>
    <col min="6657" max="6657" width="47.42578125" style="237" customWidth="1"/>
    <col min="6658" max="6658" width="9.7109375" style="237" customWidth="1"/>
    <col min="6659" max="6659" width="11.140625" style="237" customWidth="1"/>
    <col min="6660" max="6660" width="13.5703125" style="237" customWidth="1"/>
    <col min="6661" max="6661" width="16.7109375" style="237" customWidth="1"/>
    <col min="6662" max="6664" width="8.140625" style="237"/>
    <col min="6665" max="6665" width="36.42578125" style="237" customWidth="1"/>
    <col min="6666" max="6910" width="8.140625" style="237"/>
    <col min="6911" max="6911" width="5" style="237" customWidth="1"/>
    <col min="6912" max="6912" width="7.42578125" style="237" customWidth="1"/>
    <col min="6913" max="6913" width="47.42578125" style="237" customWidth="1"/>
    <col min="6914" max="6914" width="9.7109375" style="237" customWidth="1"/>
    <col min="6915" max="6915" width="11.140625" style="237" customWidth="1"/>
    <col min="6916" max="6916" width="13.5703125" style="237" customWidth="1"/>
    <col min="6917" max="6917" width="16.7109375" style="237" customWidth="1"/>
    <col min="6918" max="6920" width="8.140625" style="237"/>
    <col min="6921" max="6921" width="36.42578125" style="237" customWidth="1"/>
    <col min="6922" max="7166" width="8.140625" style="237"/>
    <col min="7167" max="7167" width="5" style="237" customWidth="1"/>
    <col min="7168" max="7168" width="7.42578125" style="237" customWidth="1"/>
    <col min="7169" max="7169" width="47.42578125" style="237" customWidth="1"/>
    <col min="7170" max="7170" width="9.7109375" style="237" customWidth="1"/>
    <col min="7171" max="7171" width="11.140625" style="237" customWidth="1"/>
    <col min="7172" max="7172" width="13.5703125" style="237" customWidth="1"/>
    <col min="7173" max="7173" width="16.7109375" style="237" customWidth="1"/>
    <col min="7174" max="7176" width="8.140625" style="237"/>
    <col min="7177" max="7177" width="36.42578125" style="237" customWidth="1"/>
    <col min="7178" max="7422" width="8.140625" style="237"/>
    <col min="7423" max="7423" width="5" style="237" customWidth="1"/>
    <col min="7424" max="7424" width="7.42578125" style="237" customWidth="1"/>
    <col min="7425" max="7425" width="47.42578125" style="237" customWidth="1"/>
    <col min="7426" max="7426" width="9.7109375" style="237" customWidth="1"/>
    <col min="7427" max="7427" width="11.140625" style="237" customWidth="1"/>
    <col min="7428" max="7428" width="13.5703125" style="237" customWidth="1"/>
    <col min="7429" max="7429" width="16.7109375" style="237" customWidth="1"/>
    <col min="7430" max="7432" width="8.140625" style="237"/>
    <col min="7433" max="7433" width="36.42578125" style="237" customWidth="1"/>
    <col min="7434" max="7678" width="8.140625" style="237"/>
    <col min="7679" max="7679" width="5" style="237" customWidth="1"/>
    <col min="7680" max="7680" width="7.42578125" style="237" customWidth="1"/>
    <col min="7681" max="7681" width="47.42578125" style="237" customWidth="1"/>
    <col min="7682" max="7682" width="9.7109375" style="237" customWidth="1"/>
    <col min="7683" max="7683" width="11.140625" style="237" customWidth="1"/>
    <col min="7684" max="7684" width="13.5703125" style="237" customWidth="1"/>
    <col min="7685" max="7685" width="16.7109375" style="237" customWidth="1"/>
    <col min="7686" max="7688" width="8.140625" style="237"/>
    <col min="7689" max="7689" width="36.42578125" style="237" customWidth="1"/>
    <col min="7690" max="7934" width="8.140625" style="237"/>
    <col min="7935" max="7935" width="5" style="237" customWidth="1"/>
    <col min="7936" max="7936" width="7.42578125" style="237" customWidth="1"/>
    <col min="7937" max="7937" width="47.42578125" style="237" customWidth="1"/>
    <col min="7938" max="7938" width="9.7109375" style="237" customWidth="1"/>
    <col min="7939" max="7939" width="11.140625" style="237" customWidth="1"/>
    <col min="7940" max="7940" width="13.5703125" style="237" customWidth="1"/>
    <col min="7941" max="7941" width="16.7109375" style="237" customWidth="1"/>
    <col min="7942" max="7944" width="8.140625" style="237"/>
    <col min="7945" max="7945" width="36.42578125" style="237" customWidth="1"/>
    <col min="7946" max="8190" width="8.140625" style="237"/>
    <col min="8191" max="8191" width="5" style="237" customWidth="1"/>
    <col min="8192" max="8192" width="7.42578125" style="237" customWidth="1"/>
    <col min="8193" max="8193" width="47.42578125" style="237" customWidth="1"/>
    <col min="8194" max="8194" width="9.7109375" style="237" customWidth="1"/>
    <col min="8195" max="8195" width="11.140625" style="237" customWidth="1"/>
    <col min="8196" max="8196" width="13.5703125" style="237" customWidth="1"/>
    <col min="8197" max="8197" width="16.7109375" style="237" customWidth="1"/>
    <col min="8198" max="8200" width="8.140625" style="237"/>
    <col min="8201" max="8201" width="36.42578125" style="237" customWidth="1"/>
    <col min="8202" max="8446" width="8.140625" style="237"/>
    <col min="8447" max="8447" width="5" style="237" customWidth="1"/>
    <col min="8448" max="8448" width="7.42578125" style="237" customWidth="1"/>
    <col min="8449" max="8449" width="47.42578125" style="237" customWidth="1"/>
    <col min="8450" max="8450" width="9.7109375" style="237" customWidth="1"/>
    <col min="8451" max="8451" width="11.140625" style="237" customWidth="1"/>
    <col min="8452" max="8452" width="13.5703125" style="237" customWidth="1"/>
    <col min="8453" max="8453" width="16.7109375" style="237" customWidth="1"/>
    <col min="8454" max="8456" width="8.140625" style="237"/>
    <col min="8457" max="8457" width="36.42578125" style="237" customWidth="1"/>
    <col min="8458" max="8702" width="8.140625" style="237"/>
    <col min="8703" max="8703" width="5" style="237" customWidth="1"/>
    <col min="8704" max="8704" width="7.42578125" style="237" customWidth="1"/>
    <col min="8705" max="8705" width="47.42578125" style="237" customWidth="1"/>
    <col min="8706" max="8706" width="9.7109375" style="237" customWidth="1"/>
    <col min="8707" max="8707" width="11.140625" style="237" customWidth="1"/>
    <col min="8708" max="8708" width="13.5703125" style="237" customWidth="1"/>
    <col min="8709" max="8709" width="16.7109375" style="237" customWidth="1"/>
    <col min="8710" max="8712" width="8.140625" style="237"/>
    <col min="8713" max="8713" width="36.42578125" style="237" customWidth="1"/>
    <col min="8714" max="8958" width="8.140625" style="237"/>
    <col min="8959" max="8959" width="5" style="237" customWidth="1"/>
    <col min="8960" max="8960" width="7.42578125" style="237" customWidth="1"/>
    <col min="8961" max="8961" width="47.42578125" style="237" customWidth="1"/>
    <col min="8962" max="8962" width="9.7109375" style="237" customWidth="1"/>
    <col min="8963" max="8963" width="11.140625" style="237" customWidth="1"/>
    <col min="8964" max="8964" width="13.5703125" style="237" customWidth="1"/>
    <col min="8965" max="8965" width="16.7109375" style="237" customWidth="1"/>
    <col min="8966" max="8968" width="8.140625" style="237"/>
    <col min="8969" max="8969" width="36.42578125" style="237" customWidth="1"/>
    <col min="8970" max="9214" width="8.140625" style="237"/>
    <col min="9215" max="9215" width="5" style="237" customWidth="1"/>
    <col min="9216" max="9216" width="7.42578125" style="237" customWidth="1"/>
    <col min="9217" max="9217" width="47.42578125" style="237" customWidth="1"/>
    <col min="9218" max="9218" width="9.7109375" style="237" customWidth="1"/>
    <col min="9219" max="9219" width="11.140625" style="237" customWidth="1"/>
    <col min="9220" max="9220" width="13.5703125" style="237" customWidth="1"/>
    <col min="9221" max="9221" width="16.7109375" style="237" customWidth="1"/>
    <col min="9222" max="9224" width="8.140625" style="237"/>
    <col min="9225" max="9225" width="36.42578125" style="237" customWidth="1"/>
    <col min="9226" max="9470" width="8.140625" style="237"/>
    <col min="9471" max="9471" width="5" style="237" customWidth="1"/>
    <col min="9472" max="9472" width="7.42578125" style="237" customWidth="1"/>
    <col min="9473" max="9473" width="47.42578125" style="237" customWidth="1"/>
    <col min="9474" max="9474" width="9.7109375" style="237" customWidth="1"/>
    <col min="9475" max="9475" width="11.140625" style="237" customWidth="1"/>
    <col min="9476" max="9476" width="13.5703125" style="237" customWidth="1"/>
    <col min="9477" max="9477" width="16.7109375" style="237" customWidth="1"/>
    <col min="9478" max="9480" width="8.140625" style="237"/>
    <col min="9481" max="9481" width="36.42578125" style="237" customWidth="1"/>
    <col min="9482" max="9726" width="8.140625" style="237"/>
    <col min="9727" max="9727" width="5" style="237" customWidth="1"/>
    <col min="9728" max="9728" width="7.42578125" style="237" customWidth="1"/>
    <col min="9729" max="9729" width="47.42578125" style="237" customWidth="1"/>
    <col min="9730" max="9730" width="9.7109375" style="237" customWidth="1"/>
    <col min="9731" max="9731" width="11.140625" style="237" customWidth="1"/>
    <col min="9732" max="9732" width="13.5703125" style="237" customWidth="1"/>
    <col min="9733" max="9733" width="16.7109375" style="237" customWidth="1"/>
    <col min="9734" max="9736" width="8.140625" style="237"/>
    <col min="9737" max="9737" width="36.42578125" style="237" customWidth="1"/>
    <col min="9738" max="9982" width="8.140625" style="237"/>
    <col min="9983" max="9983" width="5" style="237" customWidth="1"/>
    <col min="9984" max="9984" width="7.42578125" style="237" customWidth="1"/>
    <col min="9985" max="9985" width="47.42578125" style="237" customWidth="1"/>
    <col min="9986" max="9986" width="9.7109375" style="237" customWidth="1"/>
    <col min="9987" max="9987" width="11.140625" style="237" customWidth="1"/>
    <col min="9988" max="9988" width="13.5703125" style="237" customWidth="1"/>
    <col min="9989" max="9989" width="16.7109375" style="237" customWidth="1"/>
    <col min="9990" max="9992" width="8.140625" style="237"/>
    <col min="9993" max="9993" width="36.42578125" style="237" customWidth="1"/>
    <col min="9994" max="10238" width="8.140625" style="237"/>
    <col min="10239" max="10239" width="5" style="237" customWidth="1"/>
    <col min="10240" max="10240" width="7.42578125" style="237" customWidth="1"/>
    <col min="10241" max="10241" width="47.42578125" style="237" customWidth="1"/>
    <col min="10242" max="10242" width="9.7109375" style="237" customWidth="1"/>
    <col min="10243" max="10243" width="11.140625" style="237" customWidth="1"/>
    <col min="10244" max="10244" width="13.5703125" style="237" customWidth="1"/>
    <col min="10245" max="10245" width="16.7109375" style="237" customWidth="1"/>
    <col min="10246" max="10248" width="8.140625" style="237"/>
    <col min="10249" max="10249" width="36.42578125" style="237" customWidth="1"/>
    <col min="10250" max="10494" width="8.140625" style="237"/>
    <col min="10495" max="10495" width="5" style="237" customWidth="1"/>
    <col min="10496" max="10496" width="7.42578125" style="237" customWidth="1"/>
    <col min="10497" max="10497" width="47.42578125" style="237" customWidth="1"/>
    <col min="10498" max="10498" width="9.7109375" style="237" customWidth="1"/>
    <col min="10499" max="10499" width="11.140625" style="237" customWidth="1"/>
    <col min="10500" max="10500" width="13.5703125" style="237" customWidth="1"/>
    <col min="10501" max="10501" width="16.7109375" style="237" customWidth="1"/>
    <col min="10502" max="10504" width="8.140625" style="237"/>
    <col min="10505" max="10505" width="36.42578125" style="237" customWidth="1"/>
    <col min="10506" max="10750" width="8.140625" style="237"/>
    <col min="10751" max="10751" width="5" style="237" customWidth="1"/>
    <col min="10752" max="10752" width="7.42578125" style="237" customWidth="1"/>
    <col min="10753" max="10753" width="47.42578125" style="237" customWidth="1"/>
    <col min="10754" max="10754" width="9.7109375" style="237" customWidth="1"/>
    <col min="10755" max="10755" width="11.140625" style="237" customWidth="1"/>
    <col min="10756" max="10756" width="13.5703125" style="237" customWidth="1"/>
    <col min="10757" max="10757" width="16.7109375" style="237" customWidth="1"/>
    <col min="10758" max="10760" width="8.140625" style="237"/>
    <col min="10761" max="10761" width="36.42578125" style="237" customWidth="1"/>
    <col min="10762" max="11006" width="8.140625" style="237"/>
    <col min="11007" max="11007" width="5" style="237" customWidth="1"/>
    <col min="11008" max="11008" width="7.42578125" style="237" customWidth="1"/>
    <col min="11009" max="11009" width="47.42578125" style="237" customWidth="1"/>
    <col min="11010" max="11010" width="9.7109375" style="237" customWidth="1"/>
    <col min="11011" max="11011" width="11.140625" style="237" customWidth="1"/>
    <col min="11012" max="11012" width="13.5703125" style="237" customWidth="1"/>
    <col min="11013" max="11013" width="16.7109375" style="237" customWidth="1"/>
    <col min="11014" max="11016" width="8.140625" style="237"/>
    <col min="11017" max="11017" width="36.42578125" style="237" customWidth="1"/>
    <col min="11018" max="11262" width="8.140625" style="237"/>
    <col min="11263" max="11263" width="5" style="237" customWidth="1"/>
    <col min="11264" max="11264" width="7.42578125" style="237" customWidth="1"/>
    <col min="11265" max="11265" width="47.42578125" style="237" customWidth="1"/>
    <col min="11266" max="11266" width="9.7109375" style="237" customWidth="1"/>
    <col min="11267" max="11267" width="11.140625" style="237" customWidth="1"/>
    <col min="11268" max="11268" width="13.5703125" style="237" customWidth="1"/>
    <col min="11269" max="11269" width="16.7109375" style="237" customWidth="1"/>
    <col min="11270" max="11272" width="8.140625" style="237"/>
    <col min="11273" max="11273" width="36.42578125" style="237" customWidth="1"/>
    <col min="11274" max="11518" width="8.140625" style="237"/>
    <col min="11519" max="11519" width="5" style="237" customWidth="1"/>
    <col min="11520" max="11520" width="7.42578125" style="237" customWidth="1"/>
    <col min="11521" max="11521" width="47.42578125" style="237" customWidth="1"/>
    <col min="11522" max="11522" width="9.7109375" style="237" customWidth="1"/>
    <col min="11523" max="11523" width="11.140625" style="237" customWidth="1"/>
    <col min="11524" max="11524" width="13.5703125" style="237" customWidth="1"/>
    <col min="11525" max="11525" width="16.7109375" style="237" customWidth="1"/>
    <col min="11526" max="11528" width="8.140625" style="237"/>
    <col min="11529" max="11529" width="36.42578125" style="237" customWidth="1"/>
    <col min="11530" max="11774" width="8.140625" style="237"/>
    <col min="11775" max="11775" width="5" style="237" customWidth="1"/>
    <col min="11776" max="11776" width="7.42578125" style="237" customWidth="1"/>
    <col min="11777" max="11777" width="47.42578125" style="237" customWidth="1"/>
    <col min="11778" max="11778" width="9.7109375" style="237" customWidth="1"/>
    <col min="11779" max="11779" width="11.140625" style="237" customWidth="1"/>
    <col min="11780" max="11780" width="13.5703125" style="237" customWidth="1"/>
    <col min="11781" max="11781" width="16.7109375" style="237" customWidth="1"/>
    <col min="11782" max="11784" width="8.140625" style="237"/>
    <col min="11785" max="11785" width="36.42578125" style="237" customWidth="1"/>
    <col min="11786" max="12030" width="8.140625" style="237"/>
    <col min="12031" max="12031" width="5" style="237" customWidth="1"/>
    <col min="12032" max="12032" width="7.42578125" style="237" customWidth="1"/>
    <col min="12033" max="12033" width="47.42578125" style="237" customWidth="1"/>
    <col min="12034" max="12034" width="9.7109375" style="237" customWidth="1"/>
    <col min="12035" max="12035" width="11.140625" style="237" customWidth="1"/>
    <col min="12036" max="12036" width="13.5703125" style="237" customWidth="1"/>
    <col min="12037" max="12037" width="16.7109375" style="237" customWidth="1"/>
    <col min="12038" max="12040" width="8.140625" style="237"/>
    <col min="12041" max="12041" width="36.42578125" style="237" customWidth="1"/>
    <col min="12042" max="12286" width="8.140625" style="237"/>
    <col min="12287" max="12287" width="5" style="237" customWidth="1"/>
    <col min="12288" max="12288" width="7.42578125" style="237" customWidth="1"/>
    <col min="12289" max="12289" width="47.42578125" style="237" customWidth="1"/>
    <col min="12290" max="12290" width="9.7109375" style="237" customWidth="1"/>
    <col min="12291" max="12291" width="11.140625" style="237" customWidth="1"/>
    <col min="12292" max="12292" width="13.5703125" style="237" customWidth="1"/>
    <col min="12293" max="12293" width="16.7109375" style="237" customWidth="1"/>
    <col min="12294" max="12296" width="8.140625" style="237"/>
    <col min="12297" max="12297" width="36.42578125" style="237" customWidth="1"/>
    <col min="12298" max="12542" width="8.140625" style="237"/>
    <col min="12543" max="12543" width="5" style="237" customWidth="1"/>
    <col min="12544" max="12544" width="7.42578125" style="237" customWidth="1"/>
    <col min="12545" max="12545" width="47.42578125" style="237" customWidth="1"/>
    <col min="12546" max="12546" width="9.7109375" style="237" customWidth="1"/>
    <col min="12547" max="12547" width="11.140625" style="237" customWidth="1"/>
    <col min="12548" max="12548" width="13.5703125" style="237" customWidth="1"/>
    <col min="12549" max="12549" width="16.7109375" style="237" customWidth="1"/>
    <col min="12550" max="12552" width="8.140625" style="237"/>
    <col min="12553" max="12553" width="36.42578125" style="237" customWidth="1"/>
    <col min="12554" max="12798" width="8.140625" style="237"/>
    <col min="12799" max="12799" width="5" style="237" customWidth="1"/>
    <col min="12800" max="12800" width="7.42578125" style="237" customWidth="1"/>
    <col min="12801" max="12801" width="47.42578125" style="237" customWidth="1"/>
    <col min="12802" max="12802" width="9.7109375" style="237" customWidth="1"/>
    <col min="12803" max="12803" width="11.140625" style="237" customWidth="1"/>
    <col min="12804" max="12804" width="13.5703125" style="237" customWidth="1"/>
    <col min="12805" max="12805" width="16.7109375" style="237" customWidth="1"/>
    <col min="12806" max="12808" width="8.140625" style="237"/>
    <col min="12809" max="12809" width="36.42578125" style="237" customWidth="1"/>
    <col min="12810" max="13054" width="8.140625" style="237"/>
    <col min="13055" max="13055" width="5" style="237" customWidth="1"/>
    <col min="13056" max="13056" width="7.42578125" style="237" customWidth="1"/>
    <col min="13057" max="13057" width="47.42578125" style="237" customWidth="1"/>
    <col min="13058" max="13058" width="9.7109375" style="237" customWidth="1"/>
    <col min="13059" max="13059" width="11.140625" style="237" customWidth="1"/>
    <col min="13060" max="13060" width="13.5703125" style="237" customWidth="1"/>
    <col min="13061" max="13061" width="16.7109375" style="237" customWidth="1"/>
    <col min="13062" max="13064" width="8.140625" style="237"/>
    <col min="13065" max="13065" width="36.42578125" style="237" customWidth="1"/>
    <col min="13066" max="13310" width="8.140625" style="237"/>
    <col min="13311" max="13311" width="5" style="237" customWidth="1"/>
    <col min="13312" max="13312" width="7.42578125" style="237" customWidth="1"/>
    <col min="13313" max="13313" width="47.42578125" style="237" customWidth="1"/>
    <col min="13314" max="13314" width="9.7109375" style="237" customWidth="1"/>
    <col min="13315" max="13315" width="11.140625" style="237" customWidth="1"/>
    <col min="13316" max="13316" width="13.5703125" style="237" customWidth="1"/>
    <col min="13317" max="13317" width="16.7109375" style="237" customWidth="1"/>
    <col min="13318" max="13320" width="8.140625" style="237"/>
    <col min="13321" max="13321" width="36.42578125" style="237" customWidth="1"/>
    <col min="13322" max="13566" width="8.140625" style="237"/>
    <col min="13567" max="13567" width="5" style="237" customWidth="1"/>
    <col min="13568" max="13568" width="7.42578125" style="237" customWidth="1"/>
    <col min="13569" max="13569" width="47.42578125" style="237" customWidth="1"/>
    <col min="13570" max="13570" width="9.7109375" style="237" customWidth="1"/>
    <col min="13571" max="13571" width="11.140625" style="237" customWidth="1"/>
    <col min="13572" max="13572" width="13.5703125" style="237" customWidth="1"/>
    <col min="13573" max="13573" width="16.7109375" style="237" customWidth="1"/>
    <col min="13574" max="13576" width="8.140625" style="237"/>
    <col min="13577" max="13577" width="36.42578125" style="237" customWidth="1"/>
    <col min="13578" max="13822" width="8.140625" style="237"/>
    <col min="13823" max="13823" width="5" style="237" customWidth="1"/>
    <col min="13824" max="13824" width="7.42578125" style="237" customWidth="1"/>
    <col min="13825" max="13825" width="47.42578125" style="237" customWidth="1"/>
    <col min="13826" max="13826" width="9.7109375" style="237" customWidth="1"/>
    <col min="13827" max="13827" width="11.140625" style="237" customWidth="1"/>
    <col min="13828" max="13828" width="13.5703125" style="237" customWidth="1"/>
    <col min="13829" max="13829" width="16.7109375" style="237" customWidth="1"/>
    <col min="13830" max="13832" width="8.140625" style="237"/>
    <col min="13833" max="13833" width="36.42578125" style="237" customWidth="1"/>
    <col min="13834" max="14078" width="8.140625" style="237"/>
    <col min="14079" max="14079" width="5" style="237" customWidth="1"/>
    <col min="14080" max="14080" width="7.42578125" style="237" customWidth="1"/>
    <col min="14081" max="14081" width="47.42578125" style="237" customWidth="1"/>
    <col min="14082" max="14082" width="9.7109375" style="237" customWidth="1"/>
    <col min="14083" max="14083" width="11.140625" style="237" customWidth="1"/>
    <col min="14084" max="14084" width="13.5703125" style="237" customWidth="1"/>
    <col min="14085" max="14085" width="16.7109375" style="237" customWidth="1"/>
    <col min="14086" max="14088" width="8.140625" style="237"/>
    <col min="14089" max="14089" width="36.42578125" style="237" customWidth="1"/>
    <col min="14090" max="14334" width="8.140625" style="237"/>
    <col min="14335" max="14335" width="5" style="237" customWidth="1"/>
    <col min="14336" max="14336" width="7.42578125" style="237" customWidth="1"/>
    <col min="14337" max="14337" width="47.42578125" style="237" customWidth="1"/>
    <col min="14338" max="14338" width="9.7109375" style="237" customWidth="1"/>
    <col min="14339" max="14339" width="11.140625" style="237" customWidth="1"/>
    <col min="14340" max="14340" width="13.5703125" style="237" customWidth="1"/>
    <col min="14341" max="14341" width="16.7109375" style="237" customWidth="1"/>
    <col min="14342" max="14344" width="8.140625" style="237"/>
    <col min="14345" max="14345" width="36.42578125" style="237" customWidth="1"/>
    <col min="14346" max="14590" width="8.140625" style="237"/>
    <col min="14591" max="14591" width="5" style="237" customWidth="1"/>
    <col min="14592" max="14592" width="7.42578125" style="237" customWidth="1"/>
    <col min="14593" max="14593" width="47.42578125" style="237" customWidth="1"/>
    <col min="14594" max="14594" width="9.7109375" style="237" customWidth="1"/>
    <col min="14595" max="14595" width="11.140625" style="237" customWidth="1"/>
    <col min="14596" max="14596" width="13.5703125" style="237" customWidth="1"/>
    <col min="14597" max="14597" width="16.7109375" style="237" customWidth="1"/>
    <col min="14598" max="14600" width="8.140625" style="237"/>
    <col min="14601" max="14601" width="36.42578125" style="237" customWidth="1"/>
    <col min="14602" max="14846" width="8.140625" style="237"/>
    <col min="14847" max="14847" width="5" style="237" customWidth="1"/>
    <col min="14848" max="14848" width="7.42578125" style="237" customWidth="1"/>
    <col min="14849" max="14849" width="47.42578125" style="237" customWidth="1"/>
    <col min="14850" max="14850" width="9.7109375" style="237" customWidth="1"/>
    <col min="14851" max="14851" width="11.140625" style="237" customWidth="1"/>
    <col min="14852" max="14852" width="13.5703125" style="237" customWidth="1"/>
    <col min="14853" max="14853" width="16.7109375" style="237" customWidth="1"/>
    <col min="14854" max="14856" width="8.140625" style="237"/>
    <col min="14857" max="14857" width="36.42578125" style="237" customWidth="1"/>
    <col min="14858" max="15102" width="8.140625" style="237"/>
    <col min="15103" max="15103" width="5" style="237" customWidth="1"/>
    <col min="15104" max="15104" width="7.42578125" style="237" customWidth="1"/>
    <col min="15105" max="15105" width="47.42578125" style="237" customWidth="1"/>
    <col min="15106" max="15106" width="9.7109375" style="237" customWidth="1"/>
    <col min="15107" max="15107" width="11.140625" style="237" customWidth="1"/>
    <col min="15108" max="15108" width="13.5703125" style="237" customWidth="1"/>
    <col min="15109" max="15109" width="16.7109375" style="237" customWidth="1"/>
    <col min="15110" max="15112" width="8.140625" style="237"/>
    <col min="15113" max="15113" width="36.42578125" style="237" customWidth="1"/>
    <col min="15114" max="15358" width="8.140625" style="237"/>
    <col min="15359" max="15359" width="5" style="237" customWidth="1"/>
    <col min="15360" max="15360" width="7.42578125" style="237" customWidth="1"/>
    <col min="15361" max="15361" width="47.42578125" style="237" customWidth="1"/>
    <col min="15362" max="15362" width="9.7109375" style="237" customWidth="1"/>
    <col min="15363" max="15363" width="11.140625" style="237" customWidth="1"/>
    <col min="15364" max="15364" width="13.5703125" style="237" customWidth="1"/>
    <col min="15365" max="15365" width="16.7109375" style="237" customWidth="1"/>
    <col min="15366" max="15368" width="8.140625" style="237"/>
    <col min="15369" max="15369" width="36.42578125" style="237" customWidth="1"/>
    <col min="15370" max="15614" width="8.140625" style="237"/>
    <col min="15615" max="15615" width="5" style="237" customWidth="1"/>
    <col min="15616" max="15616" width="7.42578125" style="237" customWidth="1"/>
    <col min="15617" max="15617" width="47.42578125" style="237" customWidth="1"/>
    <col min="15618" max="15618" width="9.7109375" style="237" customWidth="1"/>
    <col min="15619" max="15619" width="11.140625" style="237" customWidth="1"/>
    <col min="15620" max="15620" width="13.5703125" style="237" customWidth="1"/>
    <col min="15621" max="15621" width="16.7109375" style="237" customWidth="1"/>
    <col min="15622" max="15624" width="8.140625" style="237"/>
    <col min="15625" max="15625" width="36.42578125" style="237" customWidth="1"/>
    <col min="15626" max="15870" width="8.140625" style="237"/>
    <col min="15871" max="15871" width="5" style="237" customWidth="1"/>
    <col min="15872" max="15872" width="7.42578125" style="237" customWidth="1"/>
    <col min="15873" max="15873" width="47.42578125" style="237" customWidth="1"/>
    <col min="15874" max="15874" width="9.7109375" style="237" customWidth="1"/>
    <col min="15875" max="15875" width="11.140625" style="237" customWidth="1"/>
    <col min="15876" max="15876" width="13.5703125" style="237" customWidth="1"/>
    <col min="15877" max="15877" width="16.7109375" style="237" customWidth="1"/>
    <col min="15878" max="15880" width="8.140625" style="237"/>
    <col min="15881" max="15881" width="36.42578125" style="237" customWidth="1"/>
    <col min="15882" max="16126" width="8.140625" style="237"/>
    <col min="16127" max="16127" width="5" style="237" customWidth="1"/>
    <col min="16128" max="16128" width="7.42578125" style="237" customWidth="1"/>
    <col min="16129" max="16129" width="47.42578125" style="237" customWidth="1"/>
    <col min="16130" max="16130" width="9.7109375" style="237" customWidth="1"/>
    <col min="16131" max="16131" width="11.140625" style="237" customWidth="1"/>
    <col min="16132" max="16132" width="13.5703125" style="237" customWidth="1"/>
    <col min="16133" max="16133" width="16.7109375" style="237" customWidth="1"/>
    <col min="16134" max="16136" width="8.140625" style="237"/>
    <col min="16137" max="16137" width="36.42578125" style="237" customWidth="1"/>
    <col min="16138" max="16384" width="8.140625" style="237"/>
  </cols>
  <sheetData>
    <row r="1" spans="1:21" ht="18">
      <c r="A1" s="4887"/>
      <c r="B1" s="4887"/>
      <c r="C1" s="4887"/>
      <c r="D1" s="4888"/>
      <c r="F1" s="3014" t="s">
        <v>2914</v>
      </c>
      <c r="G1" s="3014" t="s">
        <v>2915</v>
      </c>
      <c r="H1" s="3015" t="s">
        <v>2916</v>
      </c>
      <c r="I1" s="3016" t="s">
        <v>2917</v>
      </c>
      <c r="J1" s="3015" t="s">
        <v>2918</v>
      </c>
      <c r="K1" s="3017" t="s">
        <v>2919</v>
      </c>
      <c r="L1" s="3015" t="s">
        <v>2920</v>
      </c>
      <c r="M1" s="3015" t="s">
        <v>165</v>
      </c>
      <c r="N1" s="3015" t="s">
        <v>2921</v>
      </c>
      <c r="O1" s="236"/>
      <c r="P1" s="236"/>
      <c r="Q1" s="236"/>
      <c r="R1" s="236"/>
      <c r="S1" s="236"/>
      <c r="T1" s="236"/>
      <c r="U1" s="236"/>
    </row>
    <row r="2" spans="1:21" ht="20.25">
      <c r="A2" s="2394">
        <v>1</v>
      </c>
      <c r="B2" s="2394">
        <v>2</v>
      </c>
      <c r="C2" s="2394">
        <v>3</v>
      </c>
      <c r="D2" s="2394">
        <v>4</v>
      </c>
      <c r="F2" s="4889" t="s">
        <v>2922</v>
      </c>
      <c r="G2" s="4889"/>
      <c r="H2" s="4889"/>
      <c r="I2" s="4889"/>
      <c r="J2" s="4889"/>
      <c r="K2" s="4889"/>
      <c r="M2" s="917"/>
      <c r="N2" s="917"/>
    </row>
    <row r="3" spans="1:21" ht="15">
      <c r="A3" s="4880" t="s">
        <v>2923</v>
      </c>
      <c r="B3" s="4881" t="s">
        <v>2924</v>
      </c>
      <c r="C3" s="4882"/>
      <c r="F3" s="239" t="s">
        <v>2925</v>
      </c>
      <c r="G3" s="4883" t="s">
        <v>2926</v>
      </c>
      <c r="H3" s="4883"/>
      <c r="I3" s="4883"/>
      <c r="J3" s="4883"/>
      <c r="K3" s="4883"/>
      <c r="M3" s="920"/>
      <c r="N3" s="920"/>
    </row>
    <row r="4" spans="1:21" s="243" customFormat="1" ht="15">
      <c r="A4" s="4880"/>
      <c r="B4" s="4881"/>
      <c r="C4" s="4882"/>
      <c r="D4" s="921"/>
      <c r="E4" s="240"/>
      <c r="F4" s="241" t="s">
        <v>2927</v>
      </c>
      <c r="G4" s="4883" t="s">
        <v>2926</v>
      </c>
      <c r="H4" s="4883"/>
      <c r="I4" s="4883"/>
      <c r="J4" s="4883"/>
      <c r="K4" s="4883"/>
      <c r="L4" s="242"/>
      <c r="M4" s="922"/>
      <c r="N4" s="922"/>
    </row>
    <row r="5" spans="1:21" s="243" customFormat="1" ht="15">
      <c r="A5" s="4880"/>
      <c r="B5" s="4881"/>
      <c r="C5" s="4882"/>
      <c r="D5" s="921"/>
      <c r="E5" s="240"/>
      <c r="F5" s="239" t="s">
        <v>2928</v>
      </c>
      <c r="G5" s="4883" t="s">
        <v>2929</v>
      </c>
      <c r="H5" s="4883"/>
      <c r="I5" s="4883"/>
      <c r="J5" s="4883"/>
      <c r="K5" s="4883"/>
      <c r="L5" s="923"/>
      <c r="M5" s="922"/>
      <c r="N5" s="922"/>
    </row>
    <row r="6" spans="1:21" s="243" customFormat="1" ht="15">
      <c r="A6" s="4880"/>
      <c r="B6" s="4881"/>
      <c r="C6" s="4882"/>
      <c r="D6" s="921"/>
      <c r="E6" s="240"/>
      <c r="F6" s="244" t="s">
        <v>2930</v>
      </c>
      <c r="G6" s="4884" t="s">
        <v>2926</v>
      </c>
      <c r="H6" s="4884"/>
      <c r="I6" s="4884"/>
      <c r="J6" s="4884"/>
      <c r="K6" s="4884"/>
      <c r="L6" s="923"/>
      <c r="M6" s="920"/>
      <c r="N6" s="920"/>
    </row>
    <row r="7" spans="1:21" s="243" customFormat="1" ht="15">
      <c r="A7" s="4880"/>
      <c r="B7" s="4881"/>
      <c r="C7" s="4882"/>
      <c r="D7" s="921"/>
      <c r="E7" s="240"/>
      <c r="F7" s="245" t="s">
        <v>2931</v>
      </c>
      <c r="G7" s="4885" t="s">
        <v>2929</v>
      </c>
      <c r="H7" s="4885"/>
      <c r="I7" s="4885"/>
      <c r="J7" s="4885"/>
      <c r="K7" s="4885"/>
      <c r="L7" s="923"/>
      <c r="M7" s="922"/>
      <c r="N7" s="922"/>
    </row>
    <row r="8" spans="1:21" s="252" customFormat="1" ht="40.5">
      <c r="A8" s="4880"/>
      <c r="B8" s="4881"/>
      <c r="C8" s="4882"/>
      <c r="D8" s="2395"/>
      <c r="E8" s="246"/>
      <c r="F8" s="247"/>
      <c r="G8" s="248" t="s">
        <v>2932</v>
      </c>
      <c r="H8" s="249"/>
      <c r="I8" s="250"/>
      <c r="J8" s="251"/>
      <c r="K8" s="249"/>
      <c r="L8" s="924"/>
      <c r="M8" s="924"/>
      <c r="N8" s="924"/>
    </row>
    <row r="9" spans="1:21" ht="20.25">
      <c r="A9" s="4880"/>
      <c r="B9" s="4881"/>
      <c r="C9" s="4882"/>
      <c r="G9" s="248" t="s">
        <v>43</v>
      </c>
    </row>
    <row r="10" spans="1:21" ht="13.5" thickBot="1">
      <c r="A10" s="4880"/>
      <c r="B10" s="4881"/>
      <c r="C10" s="4882"/>
      <c r="F10" s="275"/>
      <c r="G10" s="276"/>
      <c r="H10" s="277"/>
      <c r="I10" s="278"/>
      <c r="J10" s="279"/>
      <c r="K10" s="279"/>
    </row>
    <row r="11" spans="1:21" ht="15">
      <c r="A11" s="2396"/>
      <c r="B11" s="2397"/>
      <c r="F11" s="2994"/>
      <c r="G11" s="4886" t="s">
        <v>2936</v>
      </c>
      <c r="H11" s="4886"/>
      <c r="I11" s="4886"/>
      <c r="J11" s="4886"/>
      <c r="K11" s="4886"/>
      <c r="M11" s="922"/>
      <c r="N11" s="922"/>
    </row>
    <row r="12" spans="1:21" ht="14.25">
      <c r="A12" s="2398">
        <v>301</v>
      </c>
      <c r="F12" s="3018">
        <f>A12</f>
        <v>301</v>
      </c>
      <c r="G12" s="3019" t="s">
        <v>2937</v>
      </c>
      <c r="H12" s="3020"/>
      <c r="I12" s="3021"/>
      <c r="J12" s="3020"/>
      <c r="K12" s="3020"/>
      <c r="M12" s="259"/>
      <c r="N12" s="259"/>
    </row>
    <row r="13" spans="1:21">
      <c r="A13" s="2398">
        <v>301</v>
      </c>
      <c r="F13" s="280" t="s">
        <v>2938</v>
      </c>
      <c r="G13" s="281" t="s">
        <v>2939</v>
      </c>
      <c r="H13" s="282" t="s">
        <v>2940</v>
      </c>
      <c r="I13" s="283" t="s">
        <v>2941</v>
      </c>
      <c r="J13" s="284" t="s">
        <v>1892</v>
      </c>
      <c r="K13" s="284" t="s">
        <v>2942</v>
      </c>
      <c r="L13" s="258"/>
      <c r="M13" s="258"/>
      <c r="N13" s="258"/>
    </row>
    <row r="14" spans="1:21">
      <c r="A14" s="2398">
        <v>301</v>
      </c>
      <c r="B14" s="927" t="s">
        <v>245</v>
      </c>
      <c r="F14" s="3022" t="str">
        <f>A14&amp;"."&amp;B14</f>
        <v>301.05</v>
      </c>
      <c r="G14" s="3023" t="s">
        <v>2943</v>
      </c>
      <c r="H14" s="3024"/>
      <c r="I14" s="3025"/>
      <c r="J14" s="3024"/>
      <c r="K14" s="3026">
        <f>SUM(K16:K71)</f>
        <v>0</v>
      </c>
      <c r="M14" s="259"/>
      <c r="N14" s="259"/>
    </row>
    <row r="15" spans="1:21" ht="25.5">
      <c r="A15" s="2398">
        <v>301</v>
      </c>
      <c r="B15" s="927" t="s">
        <v>245</v>
      </c>
      <c r="F15" s="285" t="str">
        <f>A15&amp;"."&amp;B15&amp;"."&amp;C15</f>
        <v>301.05.</v>
      </c>
      <c r="G15" s="286" t="s">
        <v>2944</v>
      </c>
      <c r="H15" s="3027"/>
      <c r="I15" s="3028"/>
      <c r="J15" s="3029"/>
      <c r="K15" s="3029"/>
    </row>
    <row r="16" spans="1:21" ht="405">
      <c r="A16" s="2398">
        <v>301</v>
      </c>
      <c r="B16" s="927" t="s">
        <v>245</v>
      </c>
      <c r="C16" s="928" t="s">
        <v>194</v>
      </c>
      <c r="D16" s="919" t="s">
        <v>194</v>
      </c>
      <c r="F16" s="285" t="str">
        <f>A16&amp;"."&amp;B16&amp;"."&amp;C16&amp;"."&amp;D16</f>
        <v>301.05.01.01</v>
      </c>
      <c r="G16" s="287" t="s">
        <v>2945</v>
      </c>
      <c r="H16" s="242" t="s">
        <v>2946</v>
      </c>
      <c r="I16" s="1">
        <v>9</v>
      </c>
      <c r="J16" s="3852">
        <v>0</v>
      </c>
      <c r="K16" s="257">
        <f t="shared" ref="K16:K31" si="0">PRODUCT(I16,J16)</f>
        <v>0</v>
      </c>
      <c r="L16" s="929" t="s">
        <v>202</v>
      </c>
      <c r="M16" s="238" t="s">
        <v>2947</v>
      </c>
      <c r="N16" s="238">
        <v>1</v>
      </c>
    </row>
    <row r="17" spans="1:14" ht="142.5">
      <c r="A17" s="2398">
        <v>301</v>
      </c>
      <c r="B17" s="927" t="s">
        <v>245</v>
      </c>
      <c r="C17" s="928" t="s">
        <v>194</v>
      </c>
      <c r="D17" s="919" t="s">
        <v>228</v>
      </c>
      <c r="F17" s="285" t="str">
        <f t="shared" ref="F17:F73" si="1">A17&amp;"."&amp;B17&amp;"."&amp;C17&amp;"."&amp;D17</f>
        <v>301.05.01.02</v>
      </c>
      <c r="G17" s="2995" t="s">
        <v>2948</v>
      </c>
      <c r="H17" s="242" t="s">
        <v>2946</v>
      </c>
      <c r="I17" s="1">
        <v>9</v>
      </c>
      <c r="J17" s="3852">
        <v>0</v>
      </c>
      <c r="K17" s="257">
        <f t="shared" si="0"/>
        <v>0</v>
      </c>
      <c r="L17" s="930" t="s">
        <v>201</v>
      </c>
      <c r="M17" s="238" t="s">
        <v>2947</v>
      </c>
      <c r="N17" s="238">
        <v>1</v>
      </c>
    </row>
    <row r="18" spans="1:14" ht="99.75">
      <c r="A18" s="2398">
        <v>301</v>
      </c>
      <c r="B18" s="927" t="s">
        <v>245</v>
      </c>
      <c r="C18" s="928" t="s">
        <v>194</v>
      </c>
      <c r="D18" s="919" t="s">
        <v>209</v>
      </c>
      <c r="F18" s="285" t="str">
        <f t="shared" si="1"/>
        <v>301.05.01.03</v>
      </c>
      <c r="G18" s="2995" t="s">
        <v>2949</v>
      </c>
      <c r="H18" s="242" t="s">
        <v>2946</v>
      </c>
      <c r="I18" s="1">
        <v>1</v>
      </c>
      <c r="J18" s="3852">
        <v>0</v>
      </c>
      <c r="K18" s="257">
        <f t="shared" si="0"/>
        <v>0</v>
      </c>
      <c r="L18" s="930" t="s">
        <v>201</v>
      </c>
      <c r="M18" s="238" t="s">
        <v>2947</v>
      </c>
      <c r="N18" s="238">
        <v>1</v>
      </c>
    </row>
    <row r="19" spans="1:14" ht="85.5">
      <c r="A19" s="2398">
        <v>301</v>
      </c>
      <c r="B19" s="927" t="s">
        <v>245</v>
      </c>
      <c r="C19" s="928" t="s">
        <v>194</v>
      </c>
      <c r="D19" s="919" t="s">
        <v>241</v>
      </c>
      <c r="F19" s="285" t="str">
        <f t="shared" si="1"/>
        <v>301.05.01.04</v>
      </c>
      <c r="G19" s="2995" t="s">
        <v>2950</v>
      </c>
      <c r="H19" s="242" t="s">
        <v>2946</v>
      </c>
      <c r="I19" s="1">
        <v>18</v>
      </c>
      <c r="J19" s="3852">
        <v>0</v>
      </c>
      <c r="K19" s="257">
        <f t="shared" si="0"/>
        <v>0</v>
      </c>
      <c r="L19" s="930" t="s">
        <v>201</v>
      </c>
      <c r="M19" s="238" t="s">
        <v>2947</v>
      </c>
      <c r="N19" s="238">
        <v>1</v>
      </c>
    </row>
    <row r="20" spans="1:14" ht="114">
      <c r="A20" s="2398">
        <v>301</v>
      </c>
      <c r="B20" s="927" t="s">
        <v>245</v>
      </c>
      <c r="C20" s="928" t="s">
        <v>194</v>
      </c>
      <c r="D20" s="919" t="s">
        <v>245</v>
      </c>
      <c r="F20" s="285" t="str">
        <f t="shared" si="1"/>
        <v>301.05.01.05</v>
      </c>
      <c r="G20" s="2995" t="s">
        <v>2951</v>
      </c>
      <c r="H20" s="242" t="s">
        <v>2946</v>
      </c>
      <c r="I20" s="1">
        <v>1</v>
      </c>
      <c r="J20" s="3852">
        <v>0</v>
      </c>
      <c r="K20" s="257">
        <f t="shared" si="0"/>
        <v>0</v>
      </c>
      <c r="L20" s="930" t="s">
        <v>201</v>
      </c>
      <c r="M20" s="238" t="s">
        <v>2947</v>
      </c>
      <c r="N20" s="238">
        <v>1</v>
      </c>
    </row>
    <row r="21" spans="1:14" ht="42.75">
      <c r="A21" s="2398">
        <v>301</v>
      </c>
      <c r="B21" s="927" t="s">
        <v>245</v>
      </c>
      <c r="C21" s="928" t="s">
        <v>194</v>
      </c>
      <c r="D21" s="919" t="s">
        <v>252</v>
      </c>
      <c r="F21" s="285" t="str">
        <f t="shared" si="1"/>
        <v>301.05.01.06</v>
      </c>
      <c r="G21" s="2995" t="s">
        <v>2952</v>
      </c>
      <c r="H21" s="242" t="s">
        <v>2946</v>
      </c>
      <c r="I21" s="1">
        <v>1</v>
      </c>
      <c r="J21" s="3852">
        <v>0</v>
      </c>
      <c r="K21" s="257">
        <f t="shared" si="0"/>
        <v>0</v>
      </c>
      <c r="L21" s="930" t="s">
        <v>201</v>
      </c>
      <c r="M21" s="238" t="s">
        <v>2947</v>
      </c>
      <c r="N21" s="238">
        <v>1</v>
      </c>
    </row>
    <row r="22" spans="1:14" ht="71.25">
      <c r="A22" s="2398">
        <v>301</v>
      </c>
      <c r="B22" s="927" t="s">
        <v>245</v>
      </c>
      <c r="C22" s="928" t="s">
        <v>194</v>
      </c>
      <c r="D22" s="919" t="s">
        <v>256</v>
      </c>
      <c r="F22" s="285" t="str">
        <f t="shared" si="1"/>
        <v>301.05.01.07</v>
      </c>
      <c r="G22" s="2995" t="s">
        <v>2953</v>
      </c>
      <c r="H22" s="242" t="s">
        <v>200</v>
      </c>
      <c r="I22" s="1">
        <v>1</v>
      </c>
      <c r="J22" s="3852">
        <v>0</v>
      </c>
      <c r="K22" s="257">
        <f t="shared" si="0"/>
        <v>0</v>
      </c>
      <c r="L22" s="930" t="s">
        <v>201</v>
      </c>
      <c r="M22" s="238" t="s">
        <v>2947</v>
      </c>
      <c r="N22" s="238">
        <v>1</v>
      </c>
    </row>
    <row r="23" spans="1:14" ht="57">
      <c r="A23" s="2398">
        <v>301</v>
      </c>
      <c r="B23" s="927" t="s">
        <v>245</v>
      </c>
      <c r="C23" s="928" t="s">
        <v>194</v>
      </c>
      <c r="D23" s="919" t="s">
        <v>265</v>
      </c>
      <c r="F23" s="285" t="str">
        <f t="shared" si="1"/>
        <v>301.05.01.08</v>
      </c>
      <c r="G23" s="2995" t="s">
        <v>2954</v>
      </c>
      <c r="H23" s="242" t="s">
        <v>2946</v>
      </c>
      <c r="I23" s="1">
        <v>1</v>
      </c>
      <c r="J23" s="3852">
        <v>0</v>
      </c>
      <c r="K23" s="257">
        <f t="shared" si="0"/>
        <v>0</v>
      </c>
      <c r="L23" s="930" t="s">
        <v>201</v>
      </c>
      <c r="M23" s="238" t="s">
        <v>2947</v>
      </c>
      <c r="N23" s="238">
        <v>1</v>
      </c>
    </row>
    <row r="24" spans="1:14" ht="240">
      <c r="A24" s="2398">
        <v>301</v>
      </c>
      <c r="B24" s="927" t="s">
        <v>245</v>
      </c>
      <c r="C24" s="928" t="s">
        <v>228</v>
      </c>
      <c r="D24" s="919" t="s">
        <v>194</v>
      </c>
      <c r="F24" s="285" t="str">
        <f t="shared" si="1"/>
        <v>301.05.02.01</v>
      </c>
      <c r="G24" s="288" t="s">
        <v>2955</v>
      </c>
      <c r="H24" s="242" t="s">
        <v>2946</v>
      </c>
      <c r="I24" s="1">
        <v>48</v>
      </c>
      <c r="J24" s="3852">
        <v>0</v>
      </c>
      <c r="K24" s="257">
        <f t="shared" si="0"/>
        <v>0</v>
      </c>
      <c r="L24" s="929" t="s">
        <v>202</v>
      </c>
      <c r="M24" s="238" t="s">
        <v>2947</v>
      </c>
      <c r="N24" s="238">
        <v>1</v>
      </c>
    </row>
    <row r="25" spans="1:14" ht="240">
      <c r="A25" s="2398">
        <v>301</v>
      </c>
      <c r="B25" s="927" t="s">
        <v>245</v>
      </c>
      <c r="C25" s="928" t="s">
        <v>209</v>
      </c>
      <c r="D25" s="919" t="s">
        <v>194</v>
      </c>
      <c r="F25" s="285" t="str">
        <f t="shared" si="1"/>
        <v>301.05.03.01</v>
      </c>
      <c r="G25" s="288" t="s">
        <v>2956</v>
      </c>
      <c r="H25" s="242" t="s">
        <v>2946</v>
      </c>
      <c r="I25" s="1">
        <v>26</v>
      </c>
      <c r="J25" s="3852">
        <v>0</v>
      </c>
      <c r="K25" s="257">
        <f t="shared" si="0"/>
        <v>0</v>
      </c>
      <c r="L25" s="929" t="s">
        <v>202</v>
      </c>
      <c r="M25" s="238" t="s">
        <v>2947</v>
      </c>
      <c r="N25" s="238">
        <v>1</v>
      </c>
    </row>
    <row r="26" spans="1:14" ht="255">
      <c r="A26" s="2398">
        <v>301</v>
      </c>
      <c r="B26" s="927" t="s">
        <v>245</v>
      </c>
      <c r="C26" s="928" t="s">
        <v>241</v>
      </c>
      <c r="D26" s="919" t="s">
        <v>194</v>
      </c>
      <c r="F26" s="285" t="str">
        <f t="shared" si="1"/>
        <v>301.05.04.01</v>
      </c>
      <c r="G26" s="287" t="s">
        <v>2957</v>
      </c>
      <c r="H26" s="242" t="s">
        <v>2946</v>
      </c>
      <c r="I26" s="1">
        <v>2</v>
      </c>
      <c r="J26" s="3852">
        <v>0</v>
      </c>
      <c r="K26" s="257">
        <f t="shared" si="0"/>
        <v>0</v>
      </c>
      <c r="L26" s="929" t="s">
        <v>202</v>
      </c>
      <c r="M26" s="238" t="s">
        <v>2947</v>
      </c>
      <c r="N26" s="238">
        <v>1</v>
      </c>
    </row>
    <row r="27" spans="1:14" ht="240">
      <c r="A27" s="2398">
        <v>301</v>
      </c>
      <c r="B27" s="927" t="s">
        <v>245</v>
      </c>
      <c r="C27" s="928" t="s">
        <v>245</v>
      </c>
      <c r="D27" s="919" t="s">
        <v>194</v>
      </c>
      <c r="F27" s="285" t="str">
        <f t="shared" si="1"/>
        <v>301.05.05.01</v>
      </c>
      <c r="G27" s="287" t="s">
        <v>2958</v>
      </c>
      <c r="H27" s="242" t="s">
        <v>2946</v>
      </c>
      <c r="I27" s="1">
        <v>84</v>
      </c>
      <c r="J27" s="3852">
        <v>0</v>
      </c>
      <c r="K27" s="257">
        <f t="shared" si="0"/>
        <v>0</v>
      </c>
      <c r="L27" s="929" t="s">
        <v>202</v>
      </c>
      <c r="M27" s="238" t="s">
        <v>2947</v>
      </c>
      <c r="N27" s="238">
        <v>1</v>
      </c>
    </row>
    <row r="28" spans="1:14" ht="255">
      <c r="A28" s="2398">
        <v>301</v>
      </c>
      <c r="B28" s="927" t="s">
        <v>245</v>
      </c>
      <c r="C28" s="928" t="s">
        <v>252</v>
      </c>
      <c r="D28" s="919" t="s">
        <v>228</v>
      </c>
      <c r="F28" s="285" t="str">
        <f t="shared" si="1"/>
        <v>301.05.06.02</v>
      </c>
      <c r="G28" s="287" t="s">
        <v>2959</v>
      </c>
      <c r="H28" s="242" t="s">
        <v>2946</v>
      </c>
      <c r="I28" s="1">
        <v>64</v>
      </c>
      <c r="J28" s="3852">
        <v>0</v>
      </c>
      <c r="K28" s="257">
        <f t="shared" si="0"/>
        <v>0</v>
      </c>
      <c r="L28" s="929" t="s">
        <v>202</v>
      </c>
      <c r="M28" s="238" t="s">
        <v>2947</v>
      </c>
      <c r="N28" s="238">
        <v>1</v>
      </c>
    </row>
    <row r="29" spans="1:14" ht="240">
      <c r="A29" s="2398">
        <v>301</v>
      </c>
      <c r="B29" s="927" t="s">
        <v>245</v>
      </c>
      <c r="C29" s="928" t="s">
        <v>256</v>
      </c>
      <c r="D29" s="919" t="s">
        <v>194</v>
      </c>
      <c r="F29" s="285" t="str">
        <f t="shared" si="1"/>
        <v>301.05.07.01</v>
      </c>
      <c r="G29" s="287" t="s">
        <v>2960</v>
      </c>
      <c r="H29" s="242" t="s">
        <v>2946</v>
      </c>
      <c r="I29" s="1">
        <v>42</v>
      </c>
      <c r="J29" s="3852">
        <v>0</v>
      </c>
      <c r="K29" s="257">
        <f t="shared" si="0"/>
        <v>0</v>
      </c>
      <c r="L29" s="929" t="s">
        <v>202</v>
      </c>
      <c r="M29" s="238" t="s">
        <v>2947</v>
      </c>
      <c r="N29" s="238">
        <v>1</v>
      </c>
    </row>
    <row r="30" spans="1:14" ht="240">
      <c r="A30" s="2398">
        <v>301</v>
      </c>
      <c r="B30" s="927" t="s">
        <v>245</v>
      </c>
      <c r="C30" s="928" t="s">
        <v>265</v>
      </c>
      <c r="D30" s="919" t="s">
        <v>228</v>
      </c>
      <c r="F30" s="285" t="str">
        <f t="shared" si="1"/>
        <v>301.05.08.02</v>
      </c>
      <c r="G30" s="287" t="s">
        <v>2961</v>
      </c>
      <c r="H30" s="242" t="s">
        <v>2946</v>
      </c>
      <c r="I30" s="1">
        <v>11</v>
      </c>
      <c r="J30" s="3852">
        <v>0</v>
      </c>
      <c r="K30" s="257">
        <f t="shared" si="0"/>
        <v>0</v>
      </c>
      <c r="L30" s="929" t="s">
        <v>202</v>
      </c>
      <c r="M30" s="238" t="s">
        <v>2947</v>
      </c>
      <c r="N30" s="238">
        <v>1</v>
      </c>
    </row>
    <row r="31" spans="1:14" ht="195">
      <c r="A31" s="2398">
        <v>301</v>
      </c>
      <c r="B31" s="927" t="s">
        <v>245</v>
      </c>
      <c r="C31" s="928" t="s">
        <v>511</v>
      </c>
      <c r="D31" s="919" t="s">
        <v>194</v>
      </c>
      <c r="F31" s="285" t="str">
        <f t="shared" si="1"/>
        <v>301.05.09.01</v>
      </c>
      <c r="G31" s="287" t="s">
        <v>2962</v>
      </c>
      <c r="H31" s="242" t="s">
        <v>2946</v>
      </c>
      <c r="I31" s="1">
        <v>13</v>
      </c>
      <c r="J31" s="3852">
        <v>0</v>
      </c>
      <c r="K31" s="257">
        <f t="shared" si="0"/>
        <v>0</v>
      </c>
      <c r="L31" s="929" t="s">
        <v>202</v>
      </c>
      <c r="M31" s="238" t="s">
        <v>2947</v>
      </c>
      <c r="N31" s="238">
        <v>1</v>
      </c>
    </row>
    <row r="32" spans="1:14" ht="99.75">
      <c r="A32" s="2398">
        <v>301</v>
      </c>
      <c r="B32" s="927" t="s">
        <v>245</v>
      </c>
      <c r="C32" s="928" t="s">
        <v>511</v>
      </c>
      <c r="D32" s="919" t="s">
        <v>228</v>
      </c>
      <c r="F32" s="285" t="str">
        <f t="shared" si="1"/>
        <v>301.05.09.02</v>
      </c>
      <c r="G32" s="2995" t="s">
        <v>2963</v>
      </c>
      <c r="H32" s="242"/>
      <c r="I32" s="1"/>
      <c r="J32" s="3852"/>
      <c r="L32" s="930" t="s">
        <v>201</v>
      </c>
      <c r="M32" s="238" t="s">
        <v>2947</v>
      </c>
      <c r="N32" s="238">
        <v>1</v>
      </c>
    </row>
    <row r="33" spans="1:14" ht="315">
      <c r="A33" s="2398">
        <v>301</v>
      </c>
      <c r="B33" s="927" t="s">
        <v>245</v>
      </c>
      <c r="C33" s="928" t="s">
        <v>304</v>
      </c>
      <c r="D33" s="919" t="s">
        <v>194</v>
      </c>
      <c r="F33" s="285" t="str">
        <f t="shared" si="1"/>
        <v>301.05.10.01</v>
      </c>
      <c r="G33" s="287" t="s">
        <v>2964</v>
      </c>
      <c r="H33" s="242" t="s">
        <v>2946</v>
      </c>
      <c r="I33" s="1">
        <v>64</v>
      </c>
      <c r="J33" s="3852">
        <v>0</v>
      </c>
      <c r="K33" s="257">
        <f>PRODUCT(I33,J33)</f>
        <v>0</v>
      </c>
      <c r="L33" s="929" t="s">
        <v>202</v>
      </c>
      <c r="M33" s="238" t="s">
        <v>2947</v>
      </c>
      <c r="N33" s="238">
        <v>1</v>
      </c>
    </row>
    <row r="34" spans="1:14" ht="315">
      <c r="A34" s="2398">
        <v>301</v>
      </c>
      <c r="B34" s="927" t="s">
        <v>245</v>
      </c>
      <c r="C34" s="928" t="s">
        <v>310</v>
      </c>
      <c r="D34" s="919" t="s">
        <v>194</v>
      </c>
      <c r="F34" s="285" t="str">
        <f t="shared" si="1"/>
        <v>301.05.11.01</v>
      </c>
      <c r="G34" s="287" t="s">
        <v>2965</v>
      </c>
      <c r="H34" s="242" t="s">
        <v>2946</v>
      </c>
      <c r="I34" s="1">
        <v>6</v>
      </c>
      <c r="J34" s="3852">
        <v>0</v>
      </c>
      <c r="K34" s="257">
        <f>PRODUCT(I34,J34)</f>
        <v>0</v>
      </c>
      <c r="L34" s="929" t="s">
        <v>202</v>
      </c>
      <c r="M34" s="238" t="s">
        <v>2947</v>
      </c>
      <c r="N34" s="238">
        <v>1</v>
      </c>
    </row>
    <row r="35" spans="1:14" ht="142.5">
      <c r="A35" s="2398">
        <v>301</v>
      </c>
      <c r="B35" s="927" t="s">
        <v>245</v>
      </c>
      <c r="C35" s="928" t="s">
        <v>310</v>
      </c>
      <c r="D35" s="919" t="s">
        <v>228</v>
      </c>
      <c r="F35" s="285" t="str">
        <f t="shared" si="1"/>
        <v>301.05.11.02</v>
      </c>
      <c r="G35" s="2995" t="s">
        <v>2966</v>
      </c>
      <c r="H35" s="242"/>
      <c r="I35" s="1"/>
      <c r="J35" s="3852"/>
      <c r="L35" s="930" t="s">
        <v>201</v>
      </c>
      <c r="M35" s="238" t="s">
        <v>2947</v>
      </c>
      <c r="N35" s="238">
        <v>1</v>
      </c>
    </row>
    <row r="36" spans="1:14" ht="315">
      <c r="A36" s="2398">
        <v>301</v>
      </c>
      <c r="B36" s="927" t="s">
        <v>245</v>
      </c>
      <c r="C36" s="928" t="s">
        <v>354</v>
      </c>
      <c r="D36" s="919" t="s">
        <v>194</v>
      </c>
      <c r="F36" s="285" t="str">
        <f t="shared" si="1"/>
        <v>301.05.12.01</v>
      </c>
      <c r="G36" s="287" t="s">
        <v>2967</v>
      </c>
      <c r="H36" s="242" t="s">
        <v>2946</v>
      </c>
      <c r="I36" s="1">
        <v>14</v>
      </c>
      <c r="J36" s="3852">
        <v>0</v>
      </c>
      <c r="K36" s="257">
        <f>PRODUCT(I36,J36)</f>
        <v>0</v>
      </c>
      <c r="L36" s="929" t="s">
        <v>202</v>
      </c>
      <c r="M36" s="238" t="s">
        <v>2947</v>
      </c>
      <c r="N36" s="238">
        <v>1</v>
      </c>
    </row>
    <row r="37" spans="1:14" ht="142.5">
      <c r="A37" s="2398">
        <v>301</v>
      </c>
      <c r="B37" s="927" t="s">
        <v>245</v>
      </c>
      <c r="C37" s="928" t="s">
        <v>354</v>
      </c>
      <c r="D37" s="919" t="s">
        <v>228</v>
      </c>
      <c r="F37" s="285" t="str">
        <f t="shared" si="1"/>
        <v>301.05.12.02</v>
      </c>
      <c r="G37" s="2995" t="s">
        <v>2968</v>
      </c>
      <c r="H37" s="242"/>
      <c r="I37" s="1"/>
      <c r="J37" s="3852"/>
      <c r="L37" s="930" t="s">
        <v>201</v>
      </c>
      <c r="M37" s="238" t="s">
        <v>2947</v>
      </c>
      <c r="N37" s="238">
        <v>1</v>
      </c>
    </row>
    <row r="38" spans="1:14" ht="71.25">
      <c r="A38" s="2398">
        <v>301</v>
      </c>
      <c r="B38" s="927" t="s">
        <v>245</v>
      </c>
      <c r="C38" s="928" t="s">
        <v>354</v>
      </c>
      <c r="D38" s="919" t="s">
        <v>209</v>
      </c>
      <c r="F38" s="285" t="str">
        <f t="shared" si="1"/>
        <v>301.05.12.03</v>
      </c>
      <c r="G38" s="2995" t="s">
        <v>2969</v>
      </c>
      <c r="H38" s="242"/>
      <c r="I38" s="1"/>
      <c r="J38" s="3852"/>
      <c r="L38" s="930" t="s">
        <v>201</v>
      </c>
      <c r="M38" s="238" t="s">
        <v>2947</v>
      </c>
      <c r="N38" s="238">
        <v>1</v>
      </c>
    </row>
    <row r="39" spans="1:14" ht="240">
      <c r="A39" s="2398">
        <v>301</v>
      </c>
      <c r="B39" s="927" t="s">
        <v>245</v>
      </c>
      <c r="C39" s="928" t="s">
        <v>2769</v>
      </c>
      <c r="D39" s="919" t="s">
        <v>194</v>
      </c>
      <c r="F39" s="285" t="str">
        <f t="shared" si="1"/>
        <v>301.05.13.01</v>
      </c>
      <c r="G39" s="287" t="s">
        <v>2970</v>
      </c>
      <c r="H39" s="242" t="s">
        <v>2946</v>
      </c>
      <c r="I39" s="1">
        <v>9</v>
      </c>
      <c r="J39" s="3852">
        <v>0</v>
      </c>
      <c r="K39" s="257">
        <f>PRODUCT(I39,J39)</f>
        <v>0</v>
      </c>
      <c r="L39" s="929" t="s">
        <v>202</v>
      </c>
      <c r="M39" s="238" t="s">
        <v>2947</v>
      </c>
      <c r="N39" s="238">
        <v>1</v>
      </c>
    </row>
    <row r="40" spans="1:14" ht="199.5">
      <c r="A40" s="2398">
        <v>301</v>
      </c>
      <c r="B40" s="927" t="s">
        <v>245</v>
      </c>
      <c r="C40" s="928" t="s">
        <v>2769</v>
      </c>
      <c r="D40" s="919" t="s">
        <v>228</v>
      </c>
      <c r="F40" s="285" t="str">
        <f t="shared" si="1"/>
        <v>301.05.13.02</v>
      </c>
      <c r="G40" s="2995" t="s">
        <v>2971</v>
      </c>
      <c r="H40" s="242"/>
      <c r="I40" s="1"/>
      <c r="J40" s="3852"/>
      <c r="L40" s="930" t="s">
        <v>201</v>
      </c>
      <c r="M40" s="238" t="s">
        <v>2947</v>
      </c>
      <c r="N40" s="238">
        <v>1</v>
      </c>
    </row>
    <row r="41" spans="1:14" ht="240">
      <c r="A41" s="2398">
        <v>301</v>
      </c>
      <c r="B41" s="927" t="s">
        <v>245</v>
      </c>
      <c r="C41" s="928" t="s">
        <v>2771</v>
      </c>
      <c r="D41" s="919" t="s">
        <v>194</v>
      </c>
      <c r="F41" s="285" t="str">
        <f t="shared" si="1"/>
        <v>301.05.14.01</v>
      </c>
      <c r="G41" s="287" t="s">
        <v>2972</v>
      </c>
      <c r="H41" s="242" t="s">
        <v>2946</v>
      </c>
      <c r="I41" s="1">
        <v>63</v>
      </c>
      <c r="J41" s="3852">
        <v>0</v>
      </c>
      <c r="K41" s="257">
        <f>PRODUCT(I41,J41)</f>
        <v>0</v>
      </c>
      <c r="L41" s="929" t="s">
        <v>202</v>
      </c>
      <c r="M41" s="238" t="s">
        <v>2947</v>
      </c>
      <c r="N41" s="238">
        <v>1</v>
      </c>
    </row>
    <row r="42" spans="1:14" ht="199.5">
      <c r="A42" s="2398">
        <v>301</v>
      </c>
      <c r="B42" s="927" t="s">
        <v>245</v>
      </c>
      <c r="C42" s="928" t="s">
        <v>2771</v>
      </c>
      <c r="D42" s="919" t="s">
        <v>228</v>
      </c>
      <c r="F42" s="285" t="str">
        <f t="shared" si="1"/>
        <v>301.05.14.02</v>
      </c>
      <c r="G42" s="2995" t="s">
        <v>2973</v>
      </c>
      <c r="H42" s="242"/>
      <c r="I42" s="1"/>
      <c r="J42" s="3852"/>
      <c r="L42" s="930" t="s">
        <v>201</v>
      </c>
      <c r="M42" s="238" t="s">
        <v>2947</v>
      </c>
      <c r="N42" s="238">
        <v>1</v>
      </c>
    </row>
    <row r="43" spans="1:14" ht="256.7" customHeight="1">
      <c r="A43" s="2398">
        <v>301</v>
      </c>
      <c r="B43" s="927" t="s">
        <v>245</v>
      </c>
      <c r="C43" s="928" t="s">
        <v>2974</v>
      </c>
      <c r="D43" s="919" t="s">
        <v>194</v>
      </c>
      <c r="F43" s="285" t="str">
        <f t="shared" si="1"/>
        <v>301.05.15.01</v>
      </c>
      <c r="G43" s="287" t="s">
        <v>2975</v>
      </c>
      <c r="H43" s="242" t="s">
        <v>2946</v>
      </c>
      <c r="I43" s="1">
        <v>6</v>
      </c>
      <c r="J43" s="3852">
        <v>0</v>
      </c>
      <c r="K43" s="257">
        <f>PRODUCT(I43,J43)</f>
        <v>0</v>
      </c>
      <c r="L43" s="929" t="s">
        <v>202</v>
      </c>
      <c r="M43" s="238" t="s">
        <v>2947</v>
      </c>
      <c r="N43" s="238">
        <v>1</v>
      </c>
    </row>
    <row r="44" spans="1:14" ht="188.1" customHeight="1">
      <c r="A44" s="2398">
        <v>301</v>
      </c>
      <c r="B44" s="927" t="s">
        <v>245</v>
      </c>
      <c r="C44" s="928" t="s">
        <v>2974</v>
      </c>
      <c r="D44" s="919" t="s">
        <v>228</v>
      </c>
      <c r="F44" s="285"/>
      <c r="G44" s="2995" t="s">
        <v>2976</v>
      </c>
      <c r="H44" s="242"/>
      <c r="I44" s="1"/>
      <c r="J44" s="3852"/>
      <c r="L44" s="930"/>
    </row>
    <row r="45" spans="1:14" ht="256.7" customHeight="1">
      <c r="A45" s="2398">
        <v>301</v>
      </c>
      <c r="B45" s="927" t="s">
        <v>245</v>
      </c>
      <c r="C45" s="928" t="s">
        <v>2977</v>
      </c>
      <c r="D45" s="919" t="s">
        <v>194</v>
      </c>
      <c r="F45" s="285" t="str">
        <f t="shared" ref="F45" si="2">A45&amp;"."&amp;B45&amp;"."&amp;C45&amp;"."&amp;D45</f>
        <v>301.05.16.01</v>
      </c>
      <c r="G45" s="287" t="s">
        <v>2978</v>
      </c>
      <c r="H45" s="242" t="s">
        <v>2946</v>
      </c>
      <c r="I45" s="1">
        <v>66</v>
      </c>
      <c r="J45" s="3852">
        <v>0</v>
      </c>
      <c r="K45" s="257">
        <f>PRODUCT(I45,J45)</f>
        <v>0</v>
      </c>
      <c r="L45" s="929" t="s">
        <v>202</v>
      </c>
      <c r="M45" s="238" t="s">
        <v>2947</v>
      </c>
      <c r="N45" s="238">
        <v>1</v>
      </c>
    </row>
    <row r="46" spans="1:14" ht="185.25">
      <c r="A46" s="2398">
        <v>301</v>
      </c>
      <c r="B46" s="927" t="s">
        <v>245</v>
      </c>
      <c r="C46" s="928" t="s">
        <v>2977</v>
      </c>
      <c r="D46" s="919" t="s">
        <v>228</v>
      </c>
      <c r="F46" s="285"/>
      <c r="G46" s="2995" t="s">
        <v>2979</v>
      </c>
      <c r="H46" s="242"/>
      <c r="I46" s="1"/>
      <c r="J46" s="3852"/>
      <c r="L46" s="930"/>
    </row>
    <row r="47" spans="1:14" ht="240">
      <c r="A47" s="2398">
        <v>301</v>
      </c>
      <c r="B47" s="927" t="s">
        <v>245</v>
      </c>
      <c r="C47" s="928" t="s">
        <v>2980</v>
      </c>
      <c r="D47" s="919" t="s">
        <v>194</v>
      </c>
      <c r="F47" s="285" t="str">
        <f t="shared" si="1"/>
        <v>301.05.17.01</v>
      </c>
      <c r="G47" s="287" t="s">
        <v>2981</v>
      </c>
      <c r="H47" s="242" t="s">
        <v>2946</v>
      </c>
      <c r="I47" s="1">
        <v>3</v>
      </c>
      <c r="J47" s="3852">
        <v>0</v>
      </c>
      <c r="K47" s="257">
        <f>PRODUCT(I47,J47)</f>
        <v>0</v>
      </c>
      <c r="L47" s="929" t="s">
        <v>202</v>
      </c>
      <c r="M47" s="238" t="s">
        <v>2947</v>
      </c>
      <c r="N47" s="238">
        <v>1</v>
      </c>
    </row>
    <row r="48" spans="1:14" ht="99.75">
      <c r="A48" s="2398">
        <v>301</v>
      </c>
      <c r="B48" s="927" t="s">
        <v>245</v>
      </c>
      <c r="C48" s="928" t="s">
        <v>2980</v>
      </c>
      <c r="D48" s="919" t="s">
        <v>228</v>
      </c>
      <c r="F48" s="285" t="str">
        <f t="shared" si="1"/>
        <v>301.05.17.02</v>
      </c>
      <c r="G48" s="2995" t="s">
        <v>2982</v>
      </c>
      <c r="H48" s="242"/>
      <c r="I48" s="1"/>
      <c r="J48" s="3852"/>
      <c r="L48" s="930" t="s">
        <v>201</v>
      </c>
      <c r="M48" s="238" t="s">
        <v>2947</v>
      </c>
      <c r="N48" s="238">
        <v>1</v>
      </c>
    </row>
    <row r="49" spans="1:14" ht="199.5">
      <c r="A49" s="2398">
        <v>301</v>
      </c>
      <c r="B49" s="927" t="s">
        <v>245</v>
      </c>
      <c r="C49" s="928" t="s">
        <v>2980</v>
      </c>
      <c r="D49" s="919" t="s">
        <v>228</v>
      </c>
      <c r="F49" s="285" t="str">
        <f t="shared" si="1"/>
        <v>301.05.17.02</v>
      </c>
      <c r="G49" s="2995" t="s">
        <v>2971</v>
      </c>
      <c r="H49" s="242"/>
      <c r="I49" s="1"/>
      <c r="J49" s="3852"/>
      <c r="L49" s="930" t="s">
        <v>201</v>
      </c>
      <c r="M49" s="238" t="s">
        <v>2947</v>
      </c>
      <c r="N49" s="238">
        <v>1</v>
      </c>
    </row>
    <row r="50" spans="1:14" ht="240">
      <c r="A50" s="2398">
        <v>301</v>
      </c>
      <c r="B50" s="927" t="s">
        <v>245</v>
      </c>
      <c r="C50" s="928" t="s">
        <v>2983</v>
      </c>
      <c r="D50" s="919" t="s">
        <v>194</v>
      </c>
      <c r="F50" s="285" t="str">
        <f t="shared" si="1"/>
        <v>301.05.18.01</v>
      </c>
      <c r="G50" s="287" t="s">
        <v>2984</v>
      </c>
      <c r="H50" s="242" t="s">
        <v>2946</v>
      </c>
      <c r="I50" s="1">
        <v>7</v>
      </c>
      <c r="J50" s="3852">
        <v>0</v>
      </c>
      <c r="K50" s="257">
        <f>PRODUCT(I50,J50)</f>
        <v>0</v>
      </c>
      <c r="L50" s="929" t="s">
        <v>202</v>
      </c>
      <c r="M50" s="238" t="s">
        <v>2947</v>
      </c>
      <c r="N50" s="238">
        <v>1</v>
      </c>
    </row>
    <row r="51" spans="1:14" ht="99.75">
      <c r="A51" s="2398">
        <v>301</v>
      </c>
      <c r="B51" s="927" t="s">
        <v>245</v>
      </c>
      <c r="C51" s="928" t="s">
        <v>2983</v>
      </c>
      <c r="D51" s="919" t="s">
        <v>228</v>
      </c>
      <c r="F51" s="285" t="str">
        <f t="shared" si="1"/>
        <v>301.05.18.02</v>
      </c>
      <c r="G51" s="2995" t="s">
        <v>2982</v>
      </c>
      <c r="H51" s="242"/>
      <c r="I51" s="1"/>
      <c r="J51" s="3852"/>
      <c r="L51" s="930" t="s">
        <v>201</v>
      </c>
      <c r="M51" s="238" t="s">
        <v>2947</v>
      </c>
      <c r="N51" s="238">
        <v>1</v>
      </c>
    </row>
    <row r="52" spans="1:14" ht="199.5">
      <c r="A52" s="2398">
        <v>301</v>
      </c>
      <c r="B52" s="927" t="s">
        <v>245</v>
      </c>
      <c r="C52" s="928" t="s">
        <v>2983</v>
      </c>
      <c r="D52" s="919" t="s">
        <v>228</v>
      </c>
      <c r="F52" s="285" t="str">
        <f t="shared" si="1"/>
        <v>301.05.18.02</v>
      </c>
      <c r="G52" s="2995" t="s">
        <v>2973</v>
      </c>
      <c r="H52" s="242"/>
      <c r="I52" s="1"/>
      <c r="J52" s="3852"/>
      <c r="L52" s="930" t="s">
        <v>201</v>
      </c>
      <c r="M52" s="238" t="s">
        <v>2947</v>
      </c>
      <c r="N52" s="238">
        <v>1</v>
      </c>
    </row>
    <row r="53" spans="1:14" ht="240">
      <c r="A53" s="2398">
        <v>301</v>
      </c>
      <c r="B53" s="927" t="s">
        <v>245</v>
      </c>
      <c r="C53" s="928" t="s">
        <v>2985</v>
      </c>
      <c r="D53" s="919" t="s">
        <v>194</v>
      </c>
      <c r="F53" s="285" t="str">
        <f t="shared" si="1"/>
        <v>301.05.19.01</v>
      </c>
      <c r="G53" s="287" t="s">
        <v>2986</v>
      </c>
      <c r="H53" s="242" t="s">
        <v>2946</v>
      </c>
      <c r="I53" s="1">
        <v>27</v>
      </c>
      <c r="J53" s="3852">
        <v>0</v>
      </c>
      <c r="K53" s="257">
        <f>PRODUCT(I53,J53)</f>
        <v>0</v>
      </c>
      <c r="L53" s="929" t="s">
        <v>202</v>
      </c>
      <c r="M53" s="238" t="s">
        <v>2947</v>
      </c>
      <c r="N53" s="238">
        <v>1</v>
      </c>
    </row>
    <row r="54" spans="1:14" ht="99.75">
      <c r="A54" s="2398">
        <v>301</v>
      </c>
      <c r="B54" s="927" t="s">
        <v>245</v>
      </c>
      <c r="C54" s="928" t="s">
        <v>2985</v>
      </c>
      <c r="D54" s="919" t="s">
        <v>228</v>
      </c>
      <c r="F54" s="285" t="str">
        <f t="shared" si="1"/>
        <v>301.05.19.02</v>
      </c>
      <c r="G54" s="2995" t="s">
        <v>2982</v>
      </c>
      <c r="H54" s="242"/>
      <c r="I54" s="1"/>
      <c r="J54" s="3852"/>
      <c r="L54" s="930" t="s">
        <v>201</v>
      </c>
      <c r="M54" s="238" t="s">
        <v>2947</v>
      </c>
      <c r="N54" s="238">
        <v>1</v>
      </c>
    </row>
    <row r="55" spans="1:14" ht="185.25">
      <c r="A55" s="2398">
        <v>301</v>
      </c>
      <c r="B55" s="927" t="s">
        <v>245</v>
      </c>
      <c r="C55" s="928" t="s">
        <v>2985</v>
      </c>
      <c r="D55" s="919" t="s">
        <v>209</v>
      </c>
      <c r="F55" s="285" t="str">
        <f t="shared" si="1"/>
        <v>301.05.19.03</v>
      </c>
      <c r="G55" s="2995" t="s">
        <v>2976</v>
      </c>
      <c r="H55" s="242"/>
      <c r="I55" s="1"/>
      <c r="J55" s="3852"/>
      <c r="L55" s="930" t="s">
        <v>201</v>
      </c>
      <c r="M55" s="238" t="s">
        <v>2947</v>
      </c>
      <c r="N55" s="238">
        <v>1</v>
      </c>
    </row>
    <row r="56" spans="1:14" ht="240">
      <c r="A56" s="2398">
        <v>301</v>
      </c>
      <c r="B56" s="927" t="s">
        <v>245</v>
      </c>
      <c r="C56" s="928" t="s">
        <v>2987</v>
      </c>
      <c r="D56" s="919" t="s">
        <v>194</v>
      </c>
      <c r="F56" s="285" t="str">
        <f t="shared" si="1"/>
        <v>301.05.20.01</v>
      </c>
      <c r="G56" s="287" t="s">
        <v>2988</v>
      </c>
      <c r="H56" s="242" t="s">
        <v>2946</v>
      </c>
      <c r="I56" s="1">
        <v>27</v>
      </c>
      <c r="J56" s="3852">
        <v>0</v>
      </c>
      <c r="K56" s="257">
        <f>PRODUCT(I56,J56)</f>
        <v>0</v>
      </c>
      <c r="L56" s="929" t="s">
        <v>202</v>
      </c>
      <c r="M56" s="238" t="s">
        <v>2947</v>
      </c>
      <c r="N56" s="238">
        <v>1</v>
      </c>
    </row>
    <row r="57" spans="1:14" ht="99.75">
      <c r="A57" s="2398">
        <v>301</v>
      </c>
      <c r="B57" s="927" t="s">
        <v>245</v>
      </c>
      <c r="C57" s="928" t="s">
        <v>2987</v>
      </c>
      <c r="D57" s="919" t="s">
        <v>228</v>
      </c>
      <c r="F57" s="285" t="str">
        <f t="shared" si="1"/>
        <v>301.05.20.02</v>
      </c>
      <c r="G57" s="2995" t="s">
        <v>2982</v>
      </c>
      <c r="H57" s="242"/>
      <c r="I57" s="1"/>
      <c r="J57" s="3852"/>
      <c r="L57" s="930" t="s">
        <v>201</v>
      </c>
      <c r="M57" s="238" t="s">
        <v>2947</v>
      </c>
      <c r="N57" s="238">
        <v>1</v>
      </c>
    </row>
    <row r="58" spans="1:14" ht="185.25">
      <c r="A58" s="2398">
        <v>301</v>
      </c>
      <c r="B58" s="927" t="s">
        <v>245</v>
      </c>
      <c r="C58" s="928" t="s">
        <v>2987</v>
      </c>
      <c r="D58" s="919" t="s">
        <v>209</v>
      </c>
      <c r="F58" s="285" t="str">
        <f t="shared" si="1"/>
        <v>301.05.20.03</v>
      </c>
      <c r="G58" s="2995" t="s">
        <v>2989</v>
      </c>
      <c r="H58" s="242"/>
      <c r="I58" s="1"/>
      <c r="J58" s="3852"/>
      <c r="L58" s="930" t="s">
        <v>201</v>
      </c>
      <c r="M58" s="238" t="s">
        <v>2947</v>
      </c>
      <c r="N58" s="238">
        <v>1</v>
      </c>
    </row>
    <row r="59" spans="1:14" ht="315">
      <c r="A59" s="2398">
        <v>301</v>
      </c>
      <c r="B59" s="927" t="s">
        <v>245</v>
      </c>
      <c r="C59" s="928" t="s">
        <v>385</v>
      </c>
      <c r="D59" s="919" t="s">
        <v>194</v>
      </c>
      <c r="F59" s="285" t="str">
        <f t="shared" si="1"/>
        <v>301.05.21.01</v>
      </c>
      <c r="G59" s="287" t="s">
        <v>2990</v>
      </c>
      <c r="H59" s="242" t="s">
        <v>2946</v>
      </c>
      <c r="I59" s="1">
        <v>10</v>
      </c>
      <c r="J59" s="3852">
        <v>0</v>
      </c>
      <c r="K59" s="257">
        <f>PRODUCT(I59,J59)</f>
        <v>0</v>
      </c>
      <c r="L59" s="929" t="s">
        <v>202</v>
      </c>
      <c r="M59" s="238" t="s">
        <v>2947</v>
      </c>
      <c r="N59" s="238">
        <v>1</v>
      </c>
    </row>
    <row r="60" spans="1:14" ht="185.25">
      <c r="A60" s="2398">
        <v>301</v>
      </c>
      <c r="B60" s="927" t="s">
        <v>245</v>
      </c>
      <c r="C60" s="928" t="s">
        <v>385</v>
      </c>
      <c r="D60" s="919" t="s">
        <v>228</v>
      </c>
      <c r="F60" s="285" t="str">
        <f t="shared" si="1"/>
        <v>301.05.21.02</v>
      </c>
      <c r="G60" s="2995" t="s">
        <v>2989</v>
      </c>
      <c r="H60" s="242"/>
      <c r="I60" s="1"/>
      <c r="J60" s="3852"/>
      <c r="L60" s="930" t="s">
        <v>201</v>
      </c>
      <c r="M60" s="238" t="s">
        <v>2947</v>
      </c>
      <c r="N60" s="238">
        <v>1</v>
      </c>
    </row>
    <row r="61" spans="1:14" ht="255">
      <c r="A61" s="2398">
        <v>301</v>
      </c>
      <c r="B61" s="927" t="s">
        <v>245</v>
      </c>
      <c r="C61" s="928" t="s">
        <v>2991</v>
      </c>
      <c r="D61" s="919" t="s">
        <v>194</v>
      </c>
      <c r="F61" s="285" t="str">
        <f t="shared" si="1"/>
        <v>301.05.22.01</v>
      </c>
      <c r="G61" s="287" t="s">
        <v>2992</v>
      </c>
      <c r="H61" s="242" t="s">
        <v>2946</v>
      </c>
      <c r="I61" s="1">
        <v>46</v>
      </c>
      <c r="J61" s="3852">
        <v>0</v>
      </c>
      <c r="K61" s="257">
        <f>PRODUCT(I61,J61)</f>
        <v>0</v>
      </c>
      <c r="L61" s="929" t="s">
        <v>202</v>
      </c>
      <c r="M61" s="238" t="s">
        <v>2947</v>
      </c>
      <c r="N61" s="238">
        <v>1</v>
      </c>
    </row>
    <row r="62" spans="1:14" ht="228">
      <c r="A62" s="2398">
        <v>301</v>
      </c>
      <c r="B62" s="927" t="s">
        <v>245</v>
      </c>
      <c r="C62" s="928" t="s">
        <v>2991</v>
      </c>
      <c r="D62" s="919" t="s">
        <v>228</v>
      </c>
      <c r="F62" s="285" t="str">
        <f t="shared" si="1"/>
        <v>301.05.22.02</v>
      </c>
      <c r="G62" s="2995" t="s">
        <v>2993</v>
      </c>
      <c r="H62" s="242"/>
      <c r="I62" s="1"/>
      <c r="J62" s="3852"/>
      <c r="L62" s="930" t="s">
        <v>201</v>
      </c>
      <c r="M62" s="238" t="s">
        <v>2947</v>
      </c>
      <c r="N62" s="238">
        <v>1</v>
      </c>
    </row>
    <row r="63" spans="1:14" ht="105">
      <c r="A63" s="2398">
        <v>301</v>
      </c>
      <c r="B63" s="927" t="s">
        <v>245</v>
      </c>
      <c r="C63" s="928" t="s">
        <v>2991</v>
      </c>
      <c r="D63" s="919" t="s">
        <v>194</v>
      </c>
      <c r="F63" s="285" t="str">
        <f t="shared" si="1"/>
        <v>301.05.22.01</v>
      </c>
      <c r="G63" s="289" t="s">
        <v>2994</v>
      </c>
      <c r="H63" s="242" t="s">
        <v>2946</v>
      </c>
      <c r="I63" s="1">
        <v>44</v>
      </c>
      <c r="J63" s="3852">
        <v>0</v>
      </c>
      <c r="K63" s="257">
        <f t="shared" ref="K63" si="3">PRODUCT(I63,J63)</f>
        <v>0</v>
      </c>
      <c r="L63" s="930" t="s">
        <v>201</v>
      </c>
      <c r="M63" s="238" t="s">
        <v>2947</v>
      </c>
      <c r="N63" s="238">
        <v>1</v>
      </c>
    </row>
    <row r="64" spans="1:14">
      <c r="A64" s="2398">
        <v>301</v>
      </c>
      <c r="B64" s="927" t="s">
        <v>245</v>
      </c>
      <c r="F64" s="285" t="str">
        <f t="shared" si="1"/>
        <v>301.05..</v>
      </c>
      <c r="G64" s="286" t="s">
        <v>2995</v>
      </c>
      <c r="H64" s="242"/>
      <c r="I64" s="1"/>
      <c r="J64" s="3852"/>
      <c r="L64" s="930"/>
    </row>
    <row r="65" spans="1:14" ht="405">
      <c r="A65" s="2398">
        <v>301</v>
      </c>
      <c r="B65" s="927" t="s">
        <v>245</v>
      </c>
      <c r="C65" s="928" t="s">
        <v>416</v>
      </c>
      <c r="D65" s="919" t="s">
        <v>194</v>
      </c>
      <c r="F65" s="285" t="str">
        <f t="shared" si="1"/>
        <v>301.05.23.01</v>
      </c>
      <c r="G65" s="287" t="s">
        <v>2996</v>
      </c>
      <c r="H65" s="242" t="s">
        <v>2946</v>
      </c>
      <c r="I65" s="1">
        <v>1</v>
      </c>
      <c r="J65" s="3852">
        <v>0</v>
      </c>
      <c r="K65" s="257">
        <f t="shared" ref="K65:K71" si="4">PRODUCT(I65,J65)</f>
        <v>0</v>
      </c>
      <c r="L65" s="929" t="s">
        <v>202</v>
      </c>
      <c r="M65" s="238" t="s">
        <v>2947</v>
      </c>
      <c r="N65" s="238">
        <v>1</v>
      </c>
    </row>
    <row r="66" spans="1:14" ht="142.5">
      <c r="A66" s="2398">
        <v>301</v>
      </c>
      <c r="B66" s="927" t="s">
        <v>245</v>
      </c>
      <c r="C66" s="928" t="s">
        <v>416</v>
      </c>
      <c r="D66" s="919" t="s">
        <v>228</v>
      </c>
      <c r="F66" s="285" t="str">
        <f t="shared" si="1"/>
        <v>301.05.23.02</v>
      </c>
      <c r="G66" s="2995" t="s">
        <v>2997</v>
      </c>
      <c r="H66" s="242" t="s">
        <v>2946</v>
      </c>
      <c r="I66" s="1">
        <v>1</v>
      </c>
      <c r="J66" s="3852">
        <v>0</v>
      </c>
      <c r="K66" s="257">
        <f t="shared" si="4"/>
        <v>0</v>
      </c>
      <c r="L66" s="930" t="s">
        <v>201</v>
      </c>
      <c r="M66" s="238" t="s">
        <v>2947</v>
      </c>
      <c r="N66" s="238">
        <v>1</v>
      </c>
    </row>
    <row r="67" spans="1:14" ht="85.5">
      <c r="A67" s="2398">
        <v>301</v>
      </c>
      <c r="B67" s="927" t="s">
        <v>245</v>
      </c>
      <c r="C67" s="928" t="s">
        <v>416</v>
      </c>
      <c r="D67" s="919" t="s">
        <v>209</v>
      </c>
      <c r="F67" s="285" t="str">
        <f t="shared" si="1"/>
        <v>301.05.23.03</v>
      </c>
      <c r="G67" s="2995" t="s">
        <v>2950</v>
      </c>
      <c r="H67" s="242" t="s">
        <v>2946</v>
      </c>
      <c r="I67" s="1">
        <v>1</v>
      </c>
      <c r="J67" s="3852">
        <v>0</v>
      </c>
      <c r="K67" s="257">
        <f t="shared" si="4"/>
        <v>0</v>
      </c>
      <c r="L67" s="930" t="s">
        <v>201</v>
      </c>
      <c r="M67" s="238" t="s">
        <v>2947</v>
      </c>
      <c r="N67" s="238">
        <v>1</v>
      </c>
    </row>
    <row r="68" spans="1:14" ht="71.25">
      <c r="A68" s="2398">
        <v>301</v>
      </c>
      <c r="B68" s="927" t="s">
        <v>245</v>
      </c>
      <c r="C68" s="928" t="s">
        <v>416</v>
      </c>
      <c r="D68" s="919" t="s">
        <v>241</v>
      </c>
      <c r="F68" s="285" t="str">
        <f t="shared" si="1"/>
        <v>301.05.23.04</v>
      </c>
      <c r="G68" s="2995" t="s">
        <v>2998</v>
      </c>
      <c r="H68" s="242" t="s">
        <v>200</v>
      </c>
      <c r="I68" s="1">
        <v>1</v>
      </c>
      <c r="J68" s="3852">
        <v>0</v>
      </c>
      <c r="K68" s="257">
        <f t="shared" si="4"/>
        <v>0</v>
      </c>
      <c r="L68" s="930" t="s">
        <v>201</v>
      </c>
      <c r="M68" s="238" t="s">
        <v>2947</v>
      </c>
      <c r="N68" s="238">
        <v>1</v>
      </c>
    </row>
    <row r="69" spans="1:14" ht="57">
      <c r="A69" s="2398">
        <v>301</v>
      </c>
      <c r="B69" s="927" t="s">
        <v>245</v>
      </c>
      <c r="C69" s="928" t="s">
        <v>416</v>
      </c>
      <c r="D69" s="919" t="s">
        <v>245</v>
      </c>
      <c r="F69" s="285" t="str">
        <f t="shared" si="1"/>
        <v>301.05.23.05</v>
      </c>
      <c r="G69" s="2995" t="s">
        <v>2954</v>
      </c>
      <c r="H69" s="242" t="s">
        <v>2946</v>
      </c>
      <c r="I69" s="1">
        <v>1</v>
      </c>
      <c r="J69" s="3852">
        <v>0</v>
      </c>
      <c r="K69" s="257">
        <f t="shared" si="4"/>
        <v>0</v>
      </c>
      <c r="L69" s="930" t="s">
        <v>201</v>
      </c>
      <c r="M69" s="238" t="s">
        <v>2947</v>
      </c>
      <c r="N69" s="238">
        <v>1</v>
      </c>
    </row>
    <row r="70" spans="1:14" ht="285">
      <c r="A70" s="2398">
        <v>301</v>
      </c>
      <c r="B70" s="927" t="s">
        <v>245</v>
      </c>
      <c r="C70" s="928" t="s">
        <v>429</v>
      </c>
      <c r="D70" s="919" t="s">
        <v>194</v>
      </c>
      <c r="F70" s="285" t="str">
        <f t="shared" si="1"/>
        <v>301.05.24.01</v>
      </c>
      <c r="G70" s="287" t="s">
        <v>2999</v>
      </c>
      <c r="H70" s="242" t="s">
        <v>2946</v>
      </c>
      <c r="I70" s="1">
        <v>19</v>
      </c>
      <c r="J70" s="3852">
        <v>0</v>
      </c>
      <c r="K70" s="257">
        <f t="shared" si="4"/>
        <v>0</v>
      </c>
      <c r="L70" s="929" t="s">
        <v>202</v>
      </c>
      <c r="M70" s="238" t="s">
        <v>2947</v>
      </c>
      <c r="N70" s="238">
        <v>1</v>
      </c>
    </row>
    <row r="71" spans="1:14" ht="255">
      <c r="A71" s="2398">
        <v>301</v>
      </c>
      <c r="B71" s="927" t="s">
        <v>245</v>
      </c>
      <c r="C71" s="928" t="s">
        <v>3000</v>
      </c>
      <c r="D71" s="919" t="s">
        <v>194</v>
      </c>
      <c r="F71" s="285" t="str">
        <f t="shared" si="1"/>
        <v>301.05.25.01</v>
      </c>
      <c r="G71" s="287" t="s">
        <v>3001</v>
      </c>
      <c r="H71" s="242" t="s">
        <v>2946</v>
      </c>
      <c r="I71" s="1">
        <v>1</v>
      </c>
      <c r="J71" s="3852">
        <v>0</v>
      </c>
      <c r="K71" s="257">
        <f t="shared" si="4"/>
        <v>0</v>
      </c>
      <c r="L71" s="929" t="s">
        <v>202</v>
      </c>
      <c r="M71" s="238" t="s">
        <v>2947</v>
      </c>
      <c r="N71" s="238">
        <v>1</v>
      </c>
    </row>
    <row r="72" spans="1:14" s="369" customFormat="1" ht="14.25">
      <c r="A72" s="2399">
        <v>301</v>
      </c>
      <c r="B72" s="931" t="s">
        <v>245</v>
      </c>
      <c r="C72" s="932" t="s">
        <v>3002</v>
      </c>
      <c r="D72" s="921"/>
      <c r="E72" s="240"/>
      <c r="F72" s="316" t="str">
        <f t="shared" si="1"/>
        <v>301.05.26.</v>
      </c>
      <c r="G72" s="286" t="s">
        <v>3003</v>
      </c>
      <c r="H72" s="304"/>
      <c r="I72" s="616"/>
      <c r="J72" s="617"/>
      <c r="K72" s="12"/>
      <c r="L72" s="933"/>
      <c r="M72" s="934"/>
      <c r="N72" s="934"/>
    </row>
    <row r="73" spans="1:14" ht="30">
      <c r="A73" s="2398">
        <v>301</v>
      </c>
      <c r="B73" s="927" t="s">
        <v>245</v>
      </c>
      <c r="C73" s="928" t="s">
        <v>3002</v>
      </c>
      <c r="F73" s="285" t="str">
        <f t="shared" si="1"/>
        <v>301.05.26.</v>
      </c>
      <c r="G73" s="6" t="s">
        <v>3004</v>
      </c>
      <c r="H73" s="7"/>
      <c r="I73" s="8"/>
      <c r="J73" s="9"/>
      <c r="K73" s="320">
        <f>SUM(K51:K69)*I73/100</f>
        <v>0</v>
      </c>
      <c r="L73" s="930"/>
    </row>
    <row r="74" spans="1:14">
      <c r="A74" s="2398">
        <v>301</v>
      </c>
      <c r="B74" s="927" t="s">
        <v>245</v>
      </c>
      <c r="F74" s="3022" t="str">
        <f>A74&amp;"."&amp;B74</f>
        <v>301.05</v>
      </c>
      <c r="G74" s="3023" t="s">
        <v>3005</v>
      </c>
      <c r="H74" s="3022"/>
      <c r="I74" s="3030"/>
      <c r="J74" s="3022"/>
      <c r="K74" s="3031">
        <f>SUM(K15:K71)</f>
        <v>0</v>
      </c>
      <c r="L74" s="290"/>
      <c r="M74" s="258"/>
      <c r="N74" s="258"/>
    </row>
    <row r="75" spans="1:14">
      <c r="A75" s="2398">
        <v>301</v>
      </c>
      <c r="F75" s="291"/>
      <c r="G75" s="261"/>
      <c r="H75" s="259"/>
      <c r="K75" s="238"/>
    </row>
  </sheetData>
  <sheetProtection algorithmName="SHA-512" hashValue="TeVWExFjAFIXSyu4nOqJhz1OLzAgsB/K1e1Kb8LRq5vfepAIrKnWLe+HzLvuuqPLFFm1YyKc+tCNMw9hGILwVw==" saltValue="QiP4VPzNZaeJ1ZOG7jA3bw==" spinCount="100000" sheet="1" formatCells="0" formatColumns="0" formatRows="0" selectLockedCells="1"/>
  <protectedRanges>
    <protectedRange sqref="J16:J71" name="Obseg1"/>
  </protectedRanges>
  <dataConsolidate/>
  <mergeCells count="11">
    <mergeCell ref="G11:K11"/>
    <mergeCell ref="A1:D1"/>
    <mergeCell ref="F2:K2"/>
    <mergeCell ref="A3:A10"/>
    <mergeCell ref="B3:B10"/>
    <mergeCell ref="C3:C10"/>
    <mergeCell ref="G3:K3"/>
    <mergeCell ref="G4:K4"/>
    <mergeCell ref="G5:K5"/>
    <mergeCell ref="G6:K6"/>
    <mergeCell ref="G7:K7"/>
  </mergeCells>
  <pageMargins left="0.59027777777777779" right="0.39374999999999999" top="0.98402777777777772" bottom="0.98402777777777772" header="0.51180555555555551" footer="0.51180555555555551"/>
  <pageSetup paperSize="9" scale="70" firstPageNumber="0" orientation="portrait" horizontalDpi="300" verticalDpi="300" r:id="rId1"/>
  <headerFooter alignWithMargins="0">
    <oddFooter>&amp;C&amp;P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535B9-7648-4B60-8517-50DC789151CF}">
  <sheetPr>
    <tabColor theme="9" tint="0.39997558519241921"/>
  </sheetPr>
  <dimension ref="D1:AE1163"/>
  <sheetViews>
    <sheetView view="pageBreakPreview" topLeftCell="I1" zoomScaleNormal="80" zoomScaleSheetLayoutView="100" workbookViewId="0">
      <pane ySplit="1" topLeftCell="A9" activePane="bottomLeft" state="frozen"/>
      <selection activeCell="E75" sqref="E75"/>
      <selection pane="bottomLeft" activeCell="E75" sqref="E75"/>
    </sheetView>
  </sheetViews>
  <sheetFormatPr defaultColWidth="8.140625" defaultRowHeight="12.75"/>
  <cols>
    <col min="1" max="3" width="0" style="237" hidden="1" customWidth="1"/>
    <col min="4" max="4" width="9" style="926" hidden="1" customWidth="1"/>
    <col min="5" max="5" width="3.42578125" style="927" hidden="1" customWidth="1"/>
    <col min="6" max="6" width="3.42578125" style="928" hidden="1" customWidth="1"/>
    <col min="7" max="7" width="3.42578125" style="919" hidden="1" customWidth="1"/>
    <col min="8" max="8" width="3.42578125" style="235" hidden="1" customWidth="1"/>
    <col min="9" max="9" width="19.85546875" style="253" bestFit="1" customWidth="1"/>
    <col min="10" max="10" width="47.42578125" style="254" customWidth="1"/>
    <col min="11" max="11" width="9.7109375" style="255" customWidth="1"/>
    <col min="12" max="12" width="11.140625" style="256" customWidth="1"/>
    <col min="13" max="13" width="17.140625" style="257" customWidth="1"/>
    <col min="14" max="16" width="16.7109375" style="257" customWidth="1"/>
    <col min="17" max="17" width="16.7109375" style="257" hidden="1" customWidth="1"/>
    <col min="18" max="18" width="78.5703125" style="257" hidden="1" customWidth="1"/>
    <col min="19" max="19" width="12.28515625" style="238" hidden="1" customWidth="1"/>
    <col min="20" max="20" width="16.42578125" style="1699" hidden="1" customWidth="1"/>
    <col min="21" max="21" width="12.7109375" style="238" hidden="1" customWidth="1"/>
    <col min="22" max="22" width="12.28515625" style="238" hidden="1" customWidth="1"/>
    <col min="23" max="25" width="0" style="237" hidden="1" customWidth="1"/>
    <col min="26" max="26" width="40.42578125" style="237" hidden="1" customWidth="1"/>
    <col min="27" max="27" width="8.140625" style="237" hidden="1" customWidth="1"/>
    <col min="28" max="30" width="0" style="237" hidden="1" customWidth="1"/>
    <col min="31" max="31" width="27.140625" style="237" hidden="1" customWidth="1"/>
    <col min="32" max="45" width="0" style="237" hidden="1" customWidth="1"/>
    <col min="46" max="262" width="8.140625" style="237"/>
    <col min="263" max="263" width="5" style="237" customWidth="1"/>
    <col min="264" max="264" width="7.42578125" style="237" customWidth="1"/>
    <col min="265" max="265" width="47.42578125" style="237" customWidth="1"/>
    <col min="266" max="266" width="9.7109375" style="237" customWidth="1"/>
    <col min="267" max="267" width="11.140625" style="237" customWidth="1"/>
    <col min="268" max="268" width="13.5703125" style="237" customWidth="1"/>
    <col min="269" max="269" width="16.7109375" style="237" customWidth="1"/>
    <col min="270" max="272" width="8.140625" style="237"/>
    <col min="273" max="273" width="36.42578125" style="237" customWidth="1"/>
    <col min="274" max="518" width="8.140625" style="237"/>
    <col min="519" max="519" width="5" style="237" customWidth="1"/>
    <col min="520" max="520" width="7.42578125" style="237" customWidth="1"/>
    <col min="521" max="521" width="47.42578125" style="237" customWidth="1"/>
    <col min="522" max="522" width="9.7109375" style="237" customWidth="1"/>
    <col min="523" max="523" width="11.140625" style="237" customWidth="1"/>
    <col min="524" max="524" width="13.5703125" style="237" customWidth="1"/>
    <col min="525" max="525" width="16.7109375" style="237" customWidth="1"/>
    <col min="526" max="528" width="8.140625" style="237"/>
    <col min="529" max="529" width="36.42578125" style="237" customWidth="1"/>
    <col min="530" max="774" width="8.140625" style="237"/>
    <col min="775" max="775" width="5" style="237" customWidth="1"/>
    <col min="776" max="776" width="7.42578125" style="237" customWidth="1"/>
    <col min="777" max="777" width="47.42578125" style="237" customWidth="1"/>
    <col min="778" max="778" width="9.7109375" style="237" customWidth="1"/>
    <col min="779" max="779" width="11.140625" style="237" customWidth="1"/>
    <col min="780" max="780" width="13.5703125" style="237" customWidth="1"/>
    <col min="781" max="781" width="16.7109375" style="237" customWidth="1"/>
    <col min="782" max="784" width="8.140625" style="237"/>
    <col min="785" max="785" width="36.42578125" style="237" customWidth="1"/>
    <col min="786" max="1030" width="8.140625" style="237"/>
    <col min="1031" max="1031" width="5" style="237" customWidth="1"/>
    <col min="1032" max="1032" width="7.42578125" style="237" customWidth="1"/>
    <col min="1033" max="1033" width="47.42578125" style="237" customWidth="1"/>
    <col min="1034" max="1034" width="9.7109375" style="237" customWidth="1"/>
    <col min="1035" max="1035" width="11.140625" style="237" customWidth="1"/>
    <col min="1036" max="1036" width="13.5703125" style="237" customWidth="1"/>
    <col min="1037" max="1037" width="16.7109375" style="237" customWidth="1"/>
    <col min="1038" max="1040" width="8.140625" style="237"/>
    <col min="1041" max="1041" width="36.42578125" style="237" customWidth="1"/>
    <col min="1042" max="1286" width="8.140625" style="237"/>
    <col min="1287" max="1287" width="5" style="237" customWidth="1"/>
    <col min="1288" max="1288" width="7.42578125" style="237" customWidth="1"/>
    <col min="1289" max="1289" width="47.42578125" style="237" customWidth="1"/>
    <col min="1290" max="1290" width="9.7109375" style="237" customWidth="1"/>
    <col min="1291" max="1291" width="11.140625" style="237" customWidth="1"/>
    <col min="1292" max="1292" width="13.5703125" style="237" customWidth="1"/>
    <col min="1293" max="1293" width="16.7109375" style="237" customWidth="1"/>
    <col min="1294" max="1296" width="8.140625" style="237"/>
    <col min="1297" max="1297" width="36.42578125" style="237" customWidth="1"/>
    <col min="1298" max="1542" width="8.140625" style="237"/>
    <col min="1543" max="1543" width="5" style="237" customWidth="1"/>
    <col min="1544" max="1544" width="7.42578125" style="237" customWidth="1"/>
    <col min="1545" max="1545" width="47.42578125" style="237" customWidth="1"/>
    <col min="1546" max="1546" width="9.7109375" style="237" customWidth="1"/>
    <col min="1547" max="1547" width="11.140625" style="237" customWidth="1"/>
    <col min="1548" max="1548" width="13.5703125" style="237" customWidth="1"/>
    <col min="1549" max="1549" width="16.7109375" style="237" customWidth="1"/>
    <col min="1550" max="1552" width="8.140625" style="237"/>
    <col min="1553" max="1553" width="36.42578125" style="237" customWidth="1"/>
    <col min="1554" max="1798" width="8.140625" style="237"/>
    <col min="1799" max="1799" width="5" style="237" customWidth="1"/>
    <col min="1800" max="1800" width="7.42578125" style="237" customWidth="1"/>
    <col min="1801" max="1801" width="47.42578125" style="237" customWidth="1"/>
    <col min="1802" max="1802" width="9.7109375" style="237" customWidth="1"/>
    <col min="1803" max="1803" width="11.140625" style="237" customWidth="1"/>
    <col min="1804" max="1804" width="13.5703125" style="237" customWidth="1"/>
    <col min="1805" max="1805" width="16.7109375" style="237" customWidth="1"/>
    <col min="1806" max="1808" width="8.140625" style="237"/>
    <col min="1809" max="1809" width="36.42578125" style="237" customWidth="1"/>
    <col min="1810" max="2054" width="8.140625" style="237"/>
    <col min="2055" max="2055" width="5" style="237" customWidth="1"/>
    <col min="2056" max="2056" width="7.42578125" style="237" customWidth="1"/>
    <col min="2057" max="2057" width="47.42578125" style="237" customWidth="1"/>
    <col min="2058" max="2058" width="9.7109375" style="237" customWidth="1"/>
    <col min="2059" max="2059" width="11.140625" style="237" customWidth="1"/>
    <col min="2060" max="2060" width="13.5703125" style="237" customWidth="1"/>
    <col min="2061" max="2061" width="16.7109375" style="237" customWidth="1"/>
    <col min="2062" max="2064" width="8.140625" style="237"/>
    <col min="2065" max="2065" width="36.42578125" style="237" customWidth="1"/>
    <col min="2066" max="2310" width="8.140625" style="237"/>
    <col min="2311" max="2311" width="5" style="237" customWidth="1"/>
    <col min="2312" max="2312" width="7.42578125" style="237" customWidth="1"/>
    <col min="2313" max="2313" width="47.42578125" style="237" customWidth="1"/>
    <col min="2314" max="2314" width="9.7109375" style="237" customWidth="1"/>
    <col min="2315" max="2315" width="11.140625" style="237" customWidth="1"/>
    <col min="2316" max="2316" width="13.5703125" style="237" customWidth="1"/>
    <col min="2317" max="2317" width="16.7109375" style="237" customWidth="1"/>
    <col min="2318" max="2320" width="8.140625" style="237"/>
    <col min="2321" max="2321" width="36.42578125" style="237" customWidth="1"/>
    <col min="2322" max="2566" width="8.140625" style="237"/>
    <col min="2567" max="2567" width="5" style="237" customWidth="1"/>
    <col min="2568" max="2568" width="7.42578125" style="237" customWidth="1"/>
    <col min="2569" max="2569" width="47.42578125" style="237" customWidth="1"/>
    <col min="2570" max="2570" width="9.7109375" style="237" customWidth="1"/>
    <col min="2571" max="2571" width="11.140625" style="237" customWidth="1"/>
    <col min="2572" max="2572" width="13.5703125" style="237" customWidth="1"/>
    <col min="2573" max="2573" width="16.7109375" style="237" customWidth="1"/>
    <col min="2574" max="2576" width="8.140625" style="237"/>
    <col min="2577" max="2577" width="36.42578125" style="237" customWidth="1"/>
    <col min="2578" max="2822" width="8.140625" style="237"/>
    <col min="2823" max="2823" width="5" style="237" customWidth="1"/>
    <col min="2824" max="2824" width="7.42578125" style="237" customWidth="1"/>
    <col min="2825" max="2825" width="47.42578125" style="237" customWidth="1"/>
    <col min="2826" max="2826" width="9.7109375" style="237" customWidth="1"/>
    <col min="2827" max="2827" width="11.140625" style="237" customWidth="1"/>
    <col min="2828" max="2828" width="13.5703125" style="237" customWidth="1"/>
    <col min="2829" max="2829" width="16.7109375" style="237" customWidth="1"/>
    <col min="2830" max="2832" width="8.140625" style="237"/>
    <col min="2833" max="2833" width="36.42578125" style="237" customWidth="1"/>
    <col min="2834" max="3078" width="8.140625" style="237"/>
    <col min="3079" max="3079" width="5" style="237" customWidth="1"/>
    <col min="3080" max="3080" width="7.42578125" style="237" customWidth="1"/>
    <col min="3081" max="3081" width="47.42578125" style="237" customWidth="1"/>
    <col min="3082" max="3082" width="9.7109375" style="237" customWidth="1"/>
    <col min="3083" max="3083" width="11.140625" style="237" customWidth="1"/>
    <col min="3084" max="3084" width="13.5703125" style="237" customWidth="1"/>
    <col min="3085" max="3085" width="16.7109375" style="237" customWidth="1"/>
    <col min="3086" max="3088" width="8.140625" style="237"/>
    <col min="3089" max="3089" width="36.42578125" style="237" customWidth="1"/>
    <col min="3090" max="3334" width="8.140625" style="237"/>
    <col min="3335" max="3335" width="5" style="237" customWidth="1"/>
    <col min="3336" max="3336" width="7.42578125" style="237" customWidth="1"/>
    <col min="3337" max="3337" width="47.42578125" style="237" customWidth="1"/>
    <col min="3338" max="3338" width="9.7109375" style="237" customWidth="1"/>
    <col min="3339" max="3339" width="11.140625" style="237" customWidth="1"/>
    <col min="3340" max="3340" width="13.5703125" style="237" customWidth="1"/>
    <col min="3341" max="3341" width="16.7109375" style="237" customWidth="1"/>
    <col min="3342" max="3344" width="8.140625" style="237"/>
    <col min="3345" max="3345" width="36.42578125" style="237" customWidth="1"/>
    <col min="3346" max="3590" width="8.140625" style="237"/>
    <col min="3591" max="3591" width="5" style="237" customWidth="1"/>
    <col min="3592" max="3592" width="7.42578125" style="237" customWidth="1"/>
    <col min="3593" max="3593" width="47.42578125" style="237" customWidth="1"/>
    <col min="3594" max="3594" width="9.7109375" style="237" customWidth="1"/>
    <col min="3595" max="3595" width="11.140625" style="237" customWidth="1"/>
    <col min="3596" max="3596" width="13.5703125" style="237" customWidth="1"/>
    <col min="3597" max="3597" width="16.7109375" style="237" customWidth="1"/>
    <col min="3598" max="3600" width="8.140625" style="237"/>
    <col min="3601" max="3601" width="36.42578125" style="237" customWidth="1"/>
    <col min="3602" max="3846" width="8.140625" style="237"/>
    <col min="3847" max="3847" width="5" style="237" customWidth="1"/>
    <col min="3848" max="3848" width="7.42578125" style="237" customWidth="1"/>
    <col min="3849" max="3849" width="47.42578125" style="237" customWidth="1"/>
    <col min="3850" max="3850" width="9.7109375" style="237" customWidth="1"/>
    <col min="3851" max="3851" width="11.140625" style="237" customWidth="1"/>
    <col min="3852" max="3852" width="13.5703125" style="237" customWidth="1"/>
    <col min="3853" max="3853" width="16.7109375" style="237" customWidth="1"/>
    <col min="3854" max="3856" width="8.140625" style="237"/>
    <col min="3857" max="3857" width="36.42578125" style="237" customWidth="1"/>
    <col min="3858" max="4102" width="8.140625" style="237"/>
    <col min="4103" max="4103" width="5" style="237" customWidth="1"/>
    <col min="4104" max="4104" width="7.42578125" style="237" customWidth="1"/>
    <col min="4105" max="4105" width="47.42578125" style="237" customWidth="1"/>
    <col min="4106" max="4106" width="9.7109375" style="237" customWidth="1"/>
    <col min="4107" max="4107" width="11.140625" style="237" customWidth="1"/>
    <col min="4108" max="4108" width="13.5703125" style="237" customWidth="1"/>
    <col min="4109" max="4109" width="16.7109375" style="237" customWidth="1"/>
    <col min="4110" max="4112" width="8.140625" style="237"/>
    <col min="4113" max="4113" width="36.42578125" style="237" customWidth="1"/>
    <col min="4114" max="4358" width="8.140625" style="237"/>
    <col min="4359" max="4359" width="5" style="237" customWidth="1"/>
    <col min="4360" max="4360" width="7.42578125" style="237" customWidth="1"/>
    <col min="4361" max="4361" width="47.42578125" style="237" customWidth="1"/>
    <col min="4362" max="4362" width="9.7109375" style="237" customWidth="1"/>
    <col min="4363" max="4363" width="11.140625" style="237" customWidth="1"/>
    <col min="4364" max="4364" width="13.5703125" style="237" customWidth="1"/>
    <col min="4365" max="4365" width="16.7109375" style="237" customWidth="1"/>
    <col min="4366" max="4368" width="8.140625" style="237"/>
    <col min="4369" max="4369" width="36.42578125" style="237" customWidth="1"/>
    <col min="4370" max="4614" width="8.140625" style="237"/>
    <col min="4615" max="4615" width="5" style="237" customWidth="1"/>
    <col min="4616" max="4616" width="7.42578125" style="237" customWidth="1"/>
    <col min="4617" max="4617" width="47.42578125" style="237" customWidth="1"/>
    <col min="4618" max="4618" width="9.7109375" style="237" customWidth="1"/>
    <col min="4619" max="4619" width="11.140625" style="237" customWidth="1"/>
    <col min="4620" max="4620" width="13.5703125" style="237" customWidth="1"/>
    <col min="4621" max="4621" width="16.7109375" style="237" customWidth="1"/>
    <col min="4622" max="4624" width="8.140625" style="237"/>
    <col min="4625" max="4625" width="36.42578125" style="237" customWidth="1"/>
    <col min="4626" max="4870" width="8.140625" style="237"/>
    <col min="4871" max="4871" width="5" style="237" customWidth="1"/>
    <col min="4872" max="4872" width="7.42578125" style="237" customWidth="1"/>
    <col min="4873" max="4873" width="47.42578125" style="237" customWidth="1"/>
    <col min="4874" max="4874" width="9.7109375" style="237" customWidth="1"/>
    <col min="4875" max="4875" width="11.140625" style="237" customWidth="1"/>
    <col min="4876" max="4876" width="13.5703125" style="237" customWidth="1"/>
    <col min="4877" max="4877" width="16.7109375" style="237" customWidth="1"/>
    <col min="4878" max="4880" width="8.140625" style="237"/>
    <col min="4881" max="4881" width="36.42578125" style="237" customWidth="1"/>
    <col min="4882" max="5126" width="8.140625" style="237"/>
    <col min="5127" max="5127" width="5" style="237" customWidth="1"/>
    <col min="5128" max="5128" width="7.42578125" style="237" customWidth="1"/>
    <col min="5129" max="5129" width="47.42578125" style="237" customWidth="1"/>
    <col min="5130" max="5130" width="9.7109375" style="237" customWidth="1"/>
    <col min="5131" max="5131" width="11.140625" style="237" customWidth="1"/>
    <col min="5132" max="5132" width="13.5703125" style="237" customWidth="1"/>
    <col min="5133" max="5133" width="16.7109375" style="237" customWidth="1"/>
    <col min="5134" max="5136" width="8.140625" style="237"/>
    <col min="5137" max="5137" width="36.42578125" style="237" customWidth="1"/>
    <col min="5138" max="5382" width="8.140625" style="237"/>
    <col min="5383" max="5383" width="5" style="237" customWidth="1"/>
    <col min="5384" max="5384" width="7.42578125" style="237" customWidth="1"/>
    <col min="5385" max="5385" width="47.42578125" style="237" customWidth="1"/>
    <col min="5386" max="5386" width="9.7109375" style="237" customWidth="1"/>
    <col min="5387" max="5387" width="11.140625" style="237" customWidth="1"/>
    <col min="5388" max="5388" width="13.5703125" style="237" customWidth="1"/>
    <col min="5389" max="5389" width="16.7109375" style="237" customWidth="1"/>
    <col min="5390" max="5392" width="8.140625" style="237"/>
    <col min="5393" max="5393" width="36.42578125" style="237" customWidth="1"/>
    <col min="5394" max="5638" width="8.140625" style="237"/>
    <col min="5639" max="5639" width="5" style="237" customWidth="1"/>
    <col min="5640" max="5640" width="7.42578125" style="237" customWidth="1"/>
    <col min="5641" max="5641" width="47.42578125" style="237" customWidth="1"/>
    <col min="5642" max="5642" width="9.7109375" style="237" customWidth="1"/>
    <col min="5643" max="5643" width="11.140625" style="237" customWidth="1"/>
    <col min="5644" max="5644" width="13.5703125" style="237" customWidth="1"/>
    <col min="5645" max="5645" width="16.7109375" style="237" customWidth="1"/>
    <col min="5646" max="5648" width="8.140625" style="237"/>
    <col min="5649" max="5649" width="36.42578125" style="237" customWidth="1"/>
    <col min="5650" max="5894" width="8.140625" style="237"/>
    <col min="5895" max="5895" width="5" style="237" customWidth="1"/>
    <col min="5896" max="5896" width="7.42578125" style="237" customWidth="1"/>
    <col min="5897" max="5897" width="47.42578125" style="237" customWidth="1"/>
    <col min="5898" max="5898" width="9.7109375" style="237" customWidth="1"/>
    <col min="5899" max="5899" width="11.140625" style="237" customWidth="1"/>
    <col min="5900" max="5900" width="13.5703125" style="237" customWidth="1"/>
    <col min="5901" max="5901" width="16.7109375" style="237" customWidth="1"/>
    <col min="5902" max="5904" width="8.140625" style="237"/>
    <col min="5905" max="5905" width="36.42578125" style="237" customWidth="1"/>
    <col min="5906" max="6150" width="8.140625" style="237"/>
    <col min="6151" max="6151" width="5" style="237" customWidth="1"/>
    <col min="6152" max="6152" width="7.42578125" style="237" customWidth="1"/>
    <col min="6153" max="6153" width="47.42578125" style="237" customWidth="1"/>
    <col min="6154" max="6154" width="9.7109375" style="237" customWidth="1"/>
    <col min="6155" max="6155" width="11.140625" style="237" customWidth="1"/>
    <col min="6156" max="6156" width="13.5703125" style="237" customWidth="1"/>
    <col min="6157" max="6157" width="16.7109375" style="237" customWidth="1"/>
    <col min="6158" max="6160" width="8.140625" style="237"/>
    <col min="6161" max="6161" width="36.42578125" style="237" customWidth="1"/>
    <col min="6162" max="6406" width="8.140625" style="237"/>
    <col min="6407" max="6407" width="5" style="237" customWidth="1"/>
    <col min="6408" max="6408" width="7.42578125" style="237" customWidth="1"/>
    <col min="6409" max="6409" width="47.42578125" style="237" customWidth="1"/>
    <col min="6410" max="6410" width="9.7109375" style="237" customWidth="1"/>
    <col min="6411" max="6411" width="11.140625" style="237" customWidth="1"/>
    <col min="6412" max="6412" width="13.5703125" style="237" customWidth="1"/>
    <col min="6413" max="6413" width="16.7109375" style="237" customWidth="1"/>
    <col min="6414" max="6416" width="8.140625" style="237"/>
    <col min="6417" max="6417" width="36.42578125" style="237" customWidth="1"/>
    <col min="6418" max="6662" width="8.140625" style="237"/>
    <col min="6663" max="6663" width="5" style="237" customWidth="1"/>
    <col min="6664" max="6664" width="7.42578125" style="237" customWidth="1"/>
    <col min="6665" max="6665" width="47.42578125" style="237" customWidth="1"/>
    <col min="6666" max="6666" width="9.7109375" style="237" customWidth="1"/>
    <col min="6667" max="6667" width="11.140625" style="237" customWidth="1"/>
    <col min="6668" max="6668" width="13.5703125" style="237" customWidth="1"/>
    <col min="6669" max="6669" width="16.7109375" style="237" customWidth="1"/>
    <col min="6670" max="6672" width="8.140625" style="237"/>
    <col min="6673" max="6673" width="36.42578125" style="237" customWidth="1"/>
    <col min="6674" max="6918" width="8.140625" style="237"/>
    <col min="6919" max="6919" width="5" style="237" customWidth="1"/>
    <col min="6920" max="6920" width="7.42578125" style="237" customWidth="1"/>
    <col min="6921" max="6921" width="47.42578125" style="237" customWidth="1"/>
    <col min="6922" max="6922" width="9.7109375" style="237" customWidth="1"/>
    <col min="6923" max="6923" width="11.140625" style="237" customWidth="1"/>
    <col min="6924" max="6924" width="13.5703125" style="237" customWidth="1"/>
    <col min="6925" max="6925" width="16.7109375" style="237" customWidth="1"/>
    <col min="6926" max="6928" width="8.140625" style="237"/>
    <col min="6929" max="6929" width="36.42578125" style="237" customWidth="1"/>
    <col min="6930" max="7174" width="8.140625" style="237"/>
    <col min="7175" max="7175" width="5" style="237" customWidth="1"/>
    <col min="7176" max="7176" width="7.42578125" style="237" customWidth="1"/>
    <col min="7177" max="7177" width="47.42578125" style="237" customWidth="1"/>
    <col min="7178" max="7178" width="9.7109375" style="237" customWidth="1"/>
    <col min="7179" max="7179" width="11.140625" style="237" customWidth="1"/>
    <col min="7180" max="7180" width="13.5703125" style="237" customWidth="1"/>
    <col min="7181" max="7181" width="16.7109375" style="237" customWidth="1"/>
    <col min="7182" max="7184" width="8.140625" style="237"/>
    <col min="7185" max="7185" width="36.42578125" style="237" customWidth="1"/>
    <col min="7186" max="7430" width="8.140625" style="237"/>
    <col min="7431" max="7431" width="5" style="237" customWidth="1"/>
    <col min="7432" max="7432" width="7.42578125" style="237" customWidth="1"/>
    <col min="7433" max="7433" width="47.42578125" style="237" customWidth="1"/>
    <col min="7434" max="7434" width="9.7109375" style="237" customWidth="1"/>
    <col min="7435" max="7435" width="11.140625" style="237" customWidth="1"/>
    <col min="7436" max="7436" width="13.5703125" style="237" customWidth="1"/>
    <col min="7437" max="7437" width="16.7109375" style="237" customWidth="1"/>
    <col min="7438" max="7440" width="8.140625" style="237"/>
    <col min="7441" max="7441" width="36.42578125" style="237" customWidth="1"/>
    <col min="7442" max="7686" width="8.140625" style="237"/>
    <col min="7687" max="7687" width="5" style="237" customWidth="1"/>
    <col min="7688" max="7688" width="7.42578125" style="237" customWidth="1"/>
    <col min="7689" max="7689" width="47.42578125" style="237" customWidth="1"/>
    <col min="7690" max="7690" width="9.7109375" style="237" customWidth="1"/>
    <col min="7691" max="7691" width="11.140625" style="237" customWidth="1"/>
    <col min="7692" max="7692" width="13.5703125" style="237" customWidth="1"/>
    <col min="7693" max="7693" width="16.7109375" style="237" customWidth="1"/>
    <col min="7694" max="7696" width="8.140625" style="237"/>
    <col min="7697" max="7697" width="36.42578125" style="237" customWidth="1"/>
    <col min="7698" max="7942" width="8.140625" style="237"/>
    <col min="7943" max="7943" width="5" style="237" customWidth="1"/>
    <col min="7944" max="7944" width="7.42578125" style="237" customWidth="1"/>
    <col min="7945" max="7945" width="47.42578125" style="237" customWidth="1"/>
    <col min="7946" max="7946" width="9.7109375" style="237" customWidth="1"/>
    <col min="7947" max="7947" width="11.140625" style="237" customWidth="1"/>
    <col min="7948" max="7948" width="13.5703125" style="237" customWidth="1"/>
    <col min="7949" max="7949" width="16.7109375" style="237" customWidth="1"/>
    <col min="7950" max="7952" width="8.140625" style="237"/>
    <col min="7953" max="7953" width="36.42578125" style="237" customWidth="1"/>
    <col min="7954" max="8198" width="8.140625" style="237"/>
    <col min="8199" max="8199" width="5" style="237" customWidth="1"/>
    <col min="8200" max="8200" width="7.42578125" style="237" customWidth="1"/>
    <col min="8201" max="8201" width="47.42578125" style="237" customWidth="1"/>
    <col min="8202" max="8202" width="9.7109375" style="237" customWidth="1"/>
    <col min="8203" max="8203" width="11.140625" style="237" customWidth="1"/>
    <col min="8204" max="8204" width="13.5703125" style="237" customWidth="1"/>
    <col min="8205" max="8205" width="16.7109375" style="237" customWidth="1"/>
    <col min="8206" max="8208" width="8.140625" style="237"/>
    <col min="8209" max="8209" width="36.42578125" style="237" customWidth="1"/>
    <col min="8210" max="8454" width="8.140625" style="237"/>
    <col min="8455" max="8455" width="5" style="237" customWidth="1"/>
    <col min="8456" max="8456" width="7.42578125" style="237" customWidth="1"/>
    <col min="8457" max="8457" width="47.42578125" style="237" customWidth="1"/>
    <col min="8458" max="8458" width="9.7109375" style="237" customWidth="1"/>
    <col min="8459" max="8459" width="11.140625" style="237" customWidth="1"/>
    <col min="8460" max="8460" width="13.5703125" style="237" customWidth="1"/>
    <col min="8461" max="8461" width="16.7109375" style="237" customWidth="1"/>
    <col min="8462" max="8464" width="8.140625" style="237"/>
    <col min="8465" max="8465" width="36.42578125" style="237" customWidth="1"/>
    <col min="8466" max="8710" width="8.140625" style="237"/>
    <col min="8711" max="8711" width="5" style="237" customWidth="1"/>
    <col min="8712" max="8712" width="7.42578125" style="237" customWidth="1"/>
    <col min="8713" max="8713" width="47.42578125" style="237" customWidth="1"/>
    <col min="8714" max="8714" width="9.7109375" style="237" customWidth="1"/>
    <col min="8715" max="8715" width="11.140625" style="237" customWidth="1"/>
    <col min="8716" max="8716" width="13.5703125" style="237" customWidth="1"/>
    <col min="8717" max="8717" width="16.7109375" style="237" customWidth="1"/>
    <col min="8718" max="8720" width="8.140625" style="237"/>
    <col min="8721" max="8721" width="36.42578125" style="237" customWidth="1"/>
    <col min="8722" max="8966" width="8.140625" style="237"/>
    <col min="8967" max="8967" width="5" style="237" customWidth="1"/>
    <col min="8968" max="8968" width="7.42578125" style="237" customWidth="1"/>
    <col min="8969" max="8969" width="47.42578125" style="237" customWidth="1"/>
    <col min="8970" max="8970" width="9.7109375" style="237" customWidth="1"/>
    <col min="8971" max="8971" width="11.140625" style="237" customWidth="1"/>
    <col min="8972" max="8972" width="13.5703125" style="237" customWidth="1"/>
    <col min="8973" max="8973" width="16.7109375" style="237" customWidth="1"/>
    <col min="8974" max="8976" width="8.140625" style="237"/>
    <col min="8977" max="8977" width="36.42578125" style="237" customWidth="1"/>
    <col min="8978" max="9222" width="8.140625" style="237"/>
    <col min="9223" max="9223" width="5" style="237" customWidth="1"/>
    <col min="9224" max="9224" width="7.42578125" style="237" customWidth="1"/>
    <col min="9225" max="9225" width="47.42578125" style="237" customWidth="1"/>
    <col min="9226" max="9226" width="9.7109375" style="237" customWidth="1"/>
    <col min="9227" max="9227" width="11.140625" style="237" customWidth="1"/>
    <col min="9228" max="9228" width="13.5703125" style="237" customWidth="1"/>
    <col min="9229" max="9229" width="16.7109375" style="237" customWidth="1"/>
    <col min="9230" max="9232" width="8.140625" style="237"/>
    <col min="9233" max="9233" width="36.42578125" style="237" customWidth="1"/>
    <col min="9234" max="9478" width="8.140625" style="237"/>
    <col min="9479" max="9479" width="5" style="237" customWidth="1"/>
    <col min="9480" max="9480" width="7.42578125" style="237" customWidth="1"/>
    <col min="9481" max="9481" width="47.42578125" style="237" customWidth="1"/>
    <col min="9482" max="9482" width="9.7109375" style="237" customWidth="1"/>
    <col min="9483" max="9483" width="11.140625" style="237" customWidth="1"/>
    <col min="9484" max="9484" width="13.5703125" style="237" customWidth="1"/>
    <col min="9485" max="9485" width="16.7109375" style="237" customWidth="1"/>
    <col min="9486" max="9488" width="8.140625" style="237"/>
    <col min="9489" max="9489" width="36.42578125" style="237" customWidth="1"/>
    <col min="9490" max="9734" width="8.140625" style="237"/>
    <col min="9735" max="9735" width="5" style="237" customWidth="1"/>
    <col min="9736" max="9736" width="7.42578125" style="237" customWidth="1"/>
    <col min="9737" max="9737" width="47.42578125" style="237" customWidth="1"/>
    <col min="9738" max="9738" width="9.7109375" style="237" customWidth="1"/>
    <col min="9739" max="9739" width="11.140625" style="237" customWidth="1"/>
    <col min="9740" max="9740" width="13.5703125" style="237" customWidth="1"/>
    <col min="9741" max="9741" width="16.7109375" style="237" customWidth="1"/>
    <col min="9742" max="9744" width="8.140625" style="237"/>
    <col min="9745" max="9745" width="36.42578125" style="237" customWidth="1"/>
    <col min="9746" max="9990" width="8.140625" style="237"/>
    <col min="9991" max="9991" width="5" style="237" customWidth="1"/>
    <col min="9992" max="9992" width="7.42578125" style="237" customWidth="1"/>
    <col min="9993" max="9993" width="47.42578125" style="237" customWidth="1"/>
    <col min="9994" max="9994" width="9.7109375" style="237" customWidth="1"/>
    <col min="9995" max="9995" width="11.140625" style="237" customWidth="1"/>
    <col min="9996" max="9996" width="13.5703125" style="237" customWidth="1"/>
    <col min="9997" max="9997" width="16.7109375" style="237" customWidth="1"/>
    <col min="9998" max="10000" width="8.140625" style="237"/>
    <col min="10001" max="10001" width="36.42578125" style="237" customWidth="1"/>
    <col min="10002" max="10246" width="8.140625" style="237"/>
    <col min="10247" max="10247" width="5" style="237" customWidth="1"/>
    <col min="10248" max="10248" width="7.42578125" style="237" customWidth="1"/>
    <col min="10249" max="10249" width="47.42578125" style="237" customWidth="1"/>
    <col min="10250" max="10250" width="9.7109375" style="237" customWidth="1"/>
    <col min="10251" max="10251" width="11.140625" style="237" customWidth="1"/>
    <col min="10252" max="10252" width="13.5703125" style="237" customWidth="1"/>
    <col min="10253" max="10253" width="16.7109375" style="237" customWidth="1"/>
    <col min="10254" max="10256" width="8.140625" style="237"/>
    <col min="10257" max="10257" width="36.42578125" style="237" customWidth="1"/>
    <col min="10258" max="10502" width="8.140625" style="237"/>
    <col min="10503" max="10503" width="5" style="237" customWidth="1"/>
    <col min="10504" max="10504" width="7.42578125" style="237" customWidth="1"/>
    <col min="10505" max="10505" width="47.42578125" style="237" customWidth="1"/>
    <col min="10506" max="10506" width="9.7109375" style="237" customWidth="1"/>
    <col min="10507" max="10507" width="11.140625" style="237" customWidth="1"/>
    <col min="10508" max="10508" width="13.5703125" style="237" customWidth="1"/>
    <col min="10509" max="10509" width="16.7109375" style="237" customWidth="1"/>
    <col min="10510" max="10512" width="8.140625" style="237"/>
    <col min="10513" max="10513" width="36.42578125" style="237" customWidth="1"/>
    <col min="10514" max="10758" width="8.140625" style="237"/>
    <col min="10759" max="10759" width="5" style="237" customWidth="1"/>
    <col min="10760" max="10760" width="7.42578125" style="237" customWidth="1"/>
    <col min="10761" max="10761" width="47.42578125" style="237" customWidth="1"/>
    <col min="10762" max="10762" width="9.7109375" style="237" customWidth="1"/>
    <col min="10763" max="10763" width="11.140625" style="237" customWidth="1"/>
    <col min="10764" max="10764" width="13.5703125" style="237" customWidth="1"/>
    <col min="10765" max="10765" width="16.7109375" style="237" customWidth="1"/>
    <col min="10766" max="10768" width="8.140625" style="237"/>
    <col min="10769" max="10769" width="36.42578125" style="237" customWidth="1"/>
    <col min="10770" max="11014" width="8.140625" style="237"/>
    <col min="11015" max="11015" width="5" style="237" customWidth="1"/>
    <col min="11016" max="11016" width="7.42578125" style="237" customWidth="1"/>
    <col min="11017" max="11017" width="47.42578125" style="237" customWidth="1"/>
    <col min="11018" max="11018" width="9.7109375" style="237" customWidth="1"/>
    <col min="11019" max="11019" width="11.140625" style="237" customWidth="1"/>
    <col min="11020" max="11020" width="13.5703125" style="237" customWidth="1"/>
    <col min="11021" max="11021" width="16.7109375" style="237" customWidth="1"/>
    <col min="11022" max="11024" width="8.140625" style="237"/>
    <col min="11025" max="11025" width="36.42578125" style="237" customWidth="1"/>
    <col min="11026" max="11270" width="8.140625" style="237"/>
    <col min="11271" max="11271" width="5" style="237" customWidth="1"/>
    <col min="11272" max="11272" width="7.42578125" style="237" customWidth="1"/>
    <col min="11273" max="11273" width="47.42578125" style="237" customWidth="1"/>
    <col min="11274" max="11274" width="9.7109375" style="237" customWidth="1"/>
    <col min="11275" max="11275" width="11.140625" style="237" customWidth="1"/>
    <col min="11276" max="11276" width="13.5703125" style="237" customWidth="1"/>
    <col min="11277" max="11277" width="16.7109375" style="237" customWidth="1"/>
    <col min="11278" max="11280" width="8.140625" style="237"/>
    <col min="11281" max="11281" width="36.42578125" style="237" customWidth="1"/>
    <col min="11282" max="11526" width="8.140625" style="237"/>
    <col min="11527" max="11527" width="5" style="237" customWidth="1"/>
    <col min="11528" max="11528" width="7.42578125" style="237" customWidth="1"/>
    <col min="11529" max="11529" width="47.42578125" style="237" customWidth="1"/>
    <col min="11530" max="11530" width="9.7109375" style="237" customWidth="1"/>
    <col min="11531" max="11531" width="11.140625" style="237" customWidth="1"/>
    <col min="11532" max="11532" width="13.5703125" style="237" customWidth="1"/>
    <col min="11533" max="11533" width="16.7109375" style="237" customWidth="1"/>
    <col min="11534" max="11536" width="8.140625" style="237"/>
    <col min="11537" max="11537" width="36.42578125" style="237" customWidth="1"/>
    <col min="11538" max="11782" width="8.140625" style="237"/>
    <col min="11783" max="11783" width="5" style="237" customWidth="1"/>
    <col min="11784" max="11784" width="7.42578125" style="237" customWidth="1"/>
    <col min="11785" max="11785" width="47.42578125" style="237" customWidth="1"/>
    <col min="11786" max="11786" width="9.7109375" style="237" customWidth="1"/>
    <col min="11787" max="11787" width="11.140625" style="237" customWidth="1"/>
    <col min="11788" max="11788" width="13.5703125" style="237" customWidth="1"/>
    <col min="11789" max="11789" width="16.7109375" style="237" customWidth="1"/>
    <col min="11790" max="11792" width="8.140625" style="237"/>
    <col min="11793" max="11793" width="36.42578125" style="237" customWidth="1"/>
    <col min="11794" max="12038" width="8.140625" style="237"/>
    <col min="12039" max="12039" width="5" style="237" customWidth="1"/>
    <col min="12040" max="12040" width="7.42578125" style="237" customWidth="1"/>
    <col min="12041" max="12041" width="47.42578125" style="237" customWidth="1"/>
    <col min="12042" max="12042" width="9.7109375" style="237" customWidth="1"/>
    <col min="12043" max="12043" width="11.140625" style="237" customWidth="1"/>
    <col min="12044" max="12044" width="13.5703125" style="237" customWidth="1"/>
    <col min="12045" max="12045" width="16.7109375" style="237" customWidth="1"/>
    <col min="12046" max="12048" width="8.140625" style="237"/>
    <col min="12049" max="12049" width="36.42578125" style="237" customWidth="1"/>
    <col min="12050" max="12294" width="8.140625" style="237"/>
    <col min="12295" max="12295" width="5" style="237" customWidth="1"/>
    <col min="12296" max="12296" width="7.42578125" style="237" customWidth="1"/>
    <col min="12297" max="12297" width="47.42578125" style="237" customWidth="1"/>
    <col min="12298" max="12298" width="9.7109375" style="237" customWidth="1"/>
    <col min="12299" max="12299" width="11.140625" style="237" customWidth="1"/>
    <col min="12300" max="12300" width="13.5703125" style="237" customWidth="1"/>
    <col min="12301" max="12301" width="16.7109375" style="237" customWidth="1"/>
    <col min="12302" max="12304" width="8.140625" style="237"/>
    <col min="12305" max="12305" width="36.42578125" style="237" customWidth="1"/>
    <col min="12306" max="12550" width="8.140625" style="237"/>
    <col min="12551" max="12551" width="5" style="237" customWidth="1"/>
    <col min="12552" max="12552" width="7.42578125" style="237" customWidth="1"/>
    <col min="12553" max="12553" width="47.42578125" style="237" customWidth="1"/>
    <col min="12554" max="12554" width="9.7109375" style="237" customWidth="1"/>
    <col min="12555" max="12555" width="11.140625" style="237" customWidth="1"/>
    <col min="12556" max="12556" width="13.5703125" style="237" customWidth="1"/>
    <col min="12557" max="12557" width="16.7109375" style="237" customWidth="1"/>
    <col min="12558" max="12560" width="8.140625" style="237"/>
    <col min="12561" max="12561" width="36.42578125" style="237" customWidth="1"/>
    <col min="12562" max="12806" width="8.140625" style="237"/>
    <col min="12807" max="12807" width="5" style="237" customWidth="1"/>
    <col min="12808" max="12808" width="7.42578125" style="237" customWidth="1"/>
    <col min="12809" max="12809" width="47.42578125" style="237" customWidth="1"/>
    <col min="12810" max="12810" width="9.7109375" style="237" customWidth="1"/>
    <col min="12811" max="12811" width="11.140625" style="237" customWidth="1"/>
    <col min="12812" max="12812" width="13.5703125" style="237" customWidth="1"/>
    <col min="12813" max="12813" width="16.7109375" style="237" customWidth="1"/>
    <col min="12814" max="12816" width="8.140625" style="237"/>
    <col min="12817" max="12817" width="36.42578125" style="237" customWidth="1"/>
    <col min="12818" max="13062" width="8.140625" style="237"/>
    <col min="13063" max="13063" width="5" style="237" customWidth="1"/>
    <col min="13064" max="13064" width="7.42578125" style="237" customWidth="1"/>
    <col min="13065" max="13065" width="47.42578125" style="237" customWidth="1"/>
    <col min="13066" max="13066" width="9.7109375" style="237" customWidth="1"/>
    <col min="13067" max="13067" width="11.140625" style="237" customWidth="1"/>
    <col min="13068" max="13068" width="13.5703125" style="237" customWidth="1"/>
    <col min="13069" max="13069" width="16.7109375" style="237" customWidth="1"/>
    <col min="13070" max="13072" width="8.140625" style="237"/>
    <col min="13073" max="13073" width="36.42578125" style="237" customWidth="1"/>
    <col min="13074" max="13318" width="8.140625" style="237"/>
    <col min="13319" max="13319" width="5" style="237" customWidth="1"/>
    <col min="13320" max="13320" width="7.42578125" style="237" customWidth="1"/>
    <col min="13321" max="13321" width="47.42578125" style="237" customWidth="1"/>
    <col min="13322" max="13322" width="9.7109375" style="237" customWidth="1"/>
    <col min="13323" max="13323" width="11.140625" style="237" customWidth="1"/>
    <col min="13324" max="13324" width="13.5703125" style="237" customWidth="1"/>
    <col min="13325" max="13325" width="16.7109375" style="237" customWidth="1"/>
    <col min="13326" max="13328" width="8.140625" style="237"/>
    <col min="13329" max="13329" width="36.42578125" style="237" customWidth="1"/>
    <col min="13330" max="13574" width="8.140625" style="237"/>
    <col min="13575" max="13575" width="5" style="237" customWidth="1"/>
    <col min="13576" max="13576" width="7.42578125" style="237" customWidth="1"/>
    <col min="13577" max="13577" width="47.42578125" style="237" customWidth="1"/>
    <col min="13578" max="13578" width="9.7109375" style="237" customWidth="1"/>
    <col min="13579" max="13579" width="11.140625" style="237" customWidth="1"/>
    <col min="13580" max="13580" width="13.5703125" style="237" customWidth="1"/>
    <col min="13581" max="13581" width="16.7109375" style="237" customWidth="1"/>
    <col min="13582" max="13584" width="8.140625" style="237"/>
    <col min="13585" max="13585" width="36.42578125" style="237" customWidth="1"/>
    <col min="13586" max="13830" width="8.140625" style="237"/>
    <col min="13831" max="13831" width="5" style="237" customWidth="1"/>
    <col min="13832" max="13832" width="7.42578125" style="237" customWidth="1"/>
    <col min="13833" max="13833" width="47.42578125" style="237" customWidth="1"/>
    <col min="13834" max="13834" width="9.7109375" style="237" customWidth="1"/>
    <col min="13835" max="13835" width="11.140625" style="237" customWidth="1"/>
    <col min="13836" max="13836" width="13.5703125" style="237" customWidth="1"/>
    <col min="13837" max="13837" width="16.7109375" style="237" customWidth="1"/>
    <col min="13838" max="13840" width="8.140625" style="237"/>
    <col min="13841" max="13841" width="36.42578125" style="237" customWidth="1"/>
    <col min="13842" max="14086" width="8.140625" style="237"/>
    <col min="14087" max="14087" width="5" style="237" customWidth="1"/>
    <col min="14088" max="14088" width="7.42578125" style="237" customWidth="1"/>
    <col min="14089" max="14089" width="47.42578125" style="237" customWidth="1"/>
    <col min="14090" max="14090" width="9.7109375" style="237" customWidth="1"/>
    <col min="14091" max="14091" width="11.140625" style="237" customWidth="1"/>
    <col min="14092" max="14092" width="13.5703125" style="237" customWidth="1"/>
    <col min="14093" max="14093" width="16.7109375" style="237" customWidth="1"/>
    <col min="14094" max="14096" width="8.140625" style="237"/>
    <col min="14097" max="14097" width="36.42578125" style="237" customWidth="1"/>
    <col min="14098" max="14342" width="8.140625" style="237"/>
    <col min="14343" max="14343" width="5" style="237" customWidth="1"/>
    <col min="14344" max="14344" width="7.42578125" style="237" customWidth="1"/>
    <col min="14345" max="14345" width="47.42578125" style="237" customWidth="1"/>
    <col min="14346" max="14346" width="9.7109375" style="237" customWidth="1"/>
    <col min="14347" max="14347" width="11.140625" style="237" customWidth="1"/>
    <col min="14348" max="14348" width="13.5703125" style="237" customWidth="1"/>
    <col min="14349" max="14349" width="16.7109375" style="237" customWidth="1"/>
    <col min="14350" max="14352" width="8.140625" style="237"/>
    <col min="14353" max="14353" width="36.42578125" style="237" customWidth="1"/>
    <col min="14354" max="14598" width="8.140625" style="237"/>
    <col min="14599" max="14599" width="5" style="237" customWidth="1"/>
    <col min="14600" max="14600" width="7.42578125" style="237" customWidth="1"/>
    <col min="14601" max="14601" width="47.42578125" style="237" customWidth="1"/>
    <col min="14602" max="14602" width="9.7109375" style="237" customWidth="1"/>
    <col min="14603" max="14603" width="11.140625" style="237" customWidth="1"/>
    <col min="14604" max="14604" width="13.5703125" style="237" customWidth="1"/>
    <col min="14605" max="14605" width="16.7109375" style="237" customWidth="1"/>
    <col min="14606" max="14608" width="8.140625" style="237"/>
    <col min="14609" max="14609" width="36.42578125" style="237" customWidth="1"/>
    <col min="14610" max="14854" width="8.140625" style="237"/>
    <col min="14855" max="14855" width="5" style="237" customWidth="1"/>
    <col min="14856" max="14856" width="7.42578125" style="237" customWidth="1"/>
    <col min="14857" max="14857" width="47.42578125" style="237" customWidth="1"/>
    <col min="14858" max="14858" width="9.7109375" style="237" customWidth="1"/>
    <col min="14859" max="14859" width="11.140625" style="237" customWidth="1"/>
    <col min="14860" max="14860" width="13.5703125" style="237" customWidth="1"/>
    <col min="14861" max="14861" width="16.7109375" style="237" customWidth="1"/>
    <col min="14862" max="14864" width="8.140625" style="237"/>
    <col min="14865" max="14865" width="36.42578125" style="237" customWidth="1"/>
    <col min="14866" max="15110" width="8.140625" style="237"/>
    <col min="15111" max="15111" width="5" style="237" customWidth="1"/>
    <col min="15112" max="15112" width="7.42578125" style="237" customWidth="1"/>
    <col min="15113" max="15113" width="47.42578125" style="237" customWidth="1"/>
    <col min="15114" max="15114" width="9.7109375" style="237" customWidth="1"/>
    <col min="15115" max="15115" width="11.140625" style="237" customWidth="1"/>
    <col min="15116" max="15116" width="13.5703125" style="237" customWidth="1"/>
    <col min="15117" max="15117" width="16.7109375" style="237" customWidth="1"/>
    <col min="15118" max="15120" width="8.140625" style="237"/>
    <col min="15121" max="15121" width="36.42578125" style="237" customWidth="1"/>
    <col min="15122" max="15366" width="8.140625" style="237"/>
    <col min="15367" max="15367" width="5" style="237" customWidth="1"/>
    <col min="15368" max="15368" width="7.42578125" style="237" customWidth="1"/>
    <col min="15369" max="15369" width="47.42578125" style="237" customWidth="1"/>
    <col min="15370" max="15370" width="9.7109375" style="237" customWidth="1"/>
    <col min="15371" max="15371" width="11.140625" style="237" customWidth="1"/>
    <col min="15372" max="15372" width="13.5703125" style="237" customWidth="1"/>
    <col min="15373" max="15373" width="16.7109375" style="237" customWidth="1"/>
    <col min="15374" max="15376" width="8.140625" style="237"/>
    <col min="15377" max="15377" width="36.42578125" style="237" customWidth="1"/>
    <col min="15378" max="15622" width="8.140625" style="237"/>
    <col min="15623" max="15623" width="5" style="237" customWidth="1"/>
    <col min="15624" max="15624" width="7.42578125" style="237" customWidth="1"/>
    <col min="15625" max="15625" width="47.42578125" style="237" customWidth="1"/>
    <col min="15626" max="15626" width="9.7109375" style="237" customWidth="1"/>
    <col min="15627" max="15627" width="11.140625" style="237" customWidth="1"/>
    <col min="15628" max="15628" width="13.5703125" style="237" customWidth="1"/>
    <col min="15629" max="15629" width="16.7109375" style="237" customWidth="1"/>
    <col min="15630" max="15632" width="8.140625" style="237"/>
    <col min="15633" max="15633" width="36.42578125" style="237" customWidth="1"/>
    <col min="15634" max="15878" width="8.140625" style="237"/>
    <col min="15879" max="15879" width="5" style="237" customWidth="1"/>
    <col min="15880" max="15880" width="7.42578125" style="237" customWidth="1"/>
    <col min="15881" max="15881" width="47.42578125" style="237" customWidth="1"/>
    <col min="15882" max="15882" width="9.7109375" style="237" customWidth="1"/>
    <col min="15883" max="15883" width="11.140625" style="237" customWidth="1"/>
    <col min="15884" max="15884" width="13.5703125" style="237" customWidth="1"/>
    <col min="15885" max="15885" width="16.7109375" style="237" customWidth="1"/>
    <col min="15886" max="15888" width="8.140625" style="237"/>
    <col min="15889" max="15889" width="36.42578125" style="237" customWidth="1"/>
    <col min="15890" max="16134" width="8.140625" style="237"/>
    <col min="16135" max="16135" width="5" style="237" customWidth="1"/>
    <col min="16136" max="16136" width="7.42578125" style="237" customWidth="1"/>
    <col min="16137" max="16137" width="47.42578125" style="237" customWidth="1"/>
    <col min="16138" max="16138" width="9.7109375" style="237" customWidth="1"/>
    <col min="16139" max="16139" width="11.140625" style="237" customWidth="1"/>
    <col min="16140" max="16140" width="13.5703125" style="237" customWidth="1"/>
    <col min="16141" max="16141" width="16.7109375" style="237" customWidth="1"/>
    <col min="16142" max="16144" width="8.140625" style="237"/>
    <col min="16145" max="16145" width="36.42578125" style="237" customWidth="1"/>
    <col min="16146" max="16384" width="8.140625" style="237"/>
  </cols>
  <sheetData>
    <row r="1" spans="4:23" ht="56.25" customHeight="1">
      <c r="D1" s="1692"/>
      <c r="E1" s="1693"/>
      <c r="F1" s="1693"/>
      <c r="G1" s="1693"/>
      <c r="I1" s="1483" t="s">
        <v>155</v>
      </c>
      <c r="J1" s="1483" t="s">
        <v>156</v>
      </c>
      <c r="K1" s="1484" t="s">
        <v>157</v>
      </c>
      <c r="L1" s="1484" t="s">
        <v>158</v>
      </c>
      <c r="M1" s="1485" t="s">
        <v>159</v>
      </c>
      <c r="N1" s="1484" t="s">
        <v>160</v>
      </c>
      <c r="O1" s="1486"/>
      <c r="P1" s="1486"/>
      <c r="Q1" s="1487" t="s">
        <v>161</v>
      </c>
      <c r="R1" s="1488" t="s">
        <v>162</v>
      </c>
      <c r="S1" s="1587" t="s">
        <v>163</v>
      </c>
      <c r="T1" s="1694" t="s">
        <v>164</v>
      </c>
      <c r="U1" s="1587" t="s">
        <v>165</v>
      </c>
      <c r="V1" s="1587" t="s">
        <v>166</v>
      </c>
      <c r="W1" s="1587"/>
    </row>
    <row r="2" spans="4:23" ht="20.25">
      <c r="D2" s="2394">
        <v>1</v>
      </c>
      <c r="E2" s="2394">
        <v>2</v>
      </c>
      <c r="F2" s="2394">
        <v>3</v>
      </c>
      <c r="G2" s="2394">
        <v>4</v>
      </c>
      <c r="I2" s="4890" t="s">
        <v>2922</v>
      </c>
      <c r="J2" s="4890"/>
      <c r="K2" s="4890"/>
      <c r="L2" s="4890"/>
      <c r="M2" s="4890"/>
      <c r="N2" s="4890"/>
      <c r="O2" s="917"/>
      <c r="P2" s="917"/>
      <c r="Q2" s="917"/>
      <c r="R2" s="917"/>
      <c r="T2" s="1695"/>
      <c r="U2" s="917"/>
    </row>
    <row r="3" spans="4:23" ht="15">
      <c r="D3" s="4880" t="s">
        <v>2923</v>
      </c>
      <c r="E3" s="4881" t="s">
        <v>2924</v>
      </c>
      <c r="F3" s="4882"/>
      <c r="I3" s="239" t="s">
        <v>2925</v>
      </c>
      <c r="J3" s="4883" t="s">
        <v>2926</v>
      </c>
      <c r="K3" s="4883"/>
      <c r="L3" s="4883"/>
      <c r="M3" s="4883"/>
      <c r="N3" s="4883"/>
      <c r="O3" s="1689"/>
      <c r="P3" s="1689"/>
      <c r="Q3" s="1689"/>
      <c r="R3" s="1689"/>
      <c r="T3" s="1696"/>
      <c r="U3" s="920"/>
    </row>
    <row r="4" spans="4:23" s="243" customFormat="1" ht="15">
      <c r="D4" s="4880"/>
      <c r="E4" s="4881"/>
      <c r="F4" s="4882"/>
      <c r="G4" s="921"/>
      <c r="H4" s="240"/>
      <c r="I4" s="241" t="s">
        <v>2927</v>
      </c>
      <c r="J4" s="4883" t="s">
        <v>2926</v>
      </c>
      <c r="K4" s="4883"/>
      <c r="L4" s="4883"/>
      <c r="M4" s="4883"/>
      <c r="N4" s="4883"/>
      <c r="O4" s="1689"/>
      <c r="P4" s="1689"/>
      <c r="Q4" s="1689"/>
      <c r="R4" s="1689"/>
      <c r="S4" s="242"/>
      <c r="T4" s="1697"/>
      <c r="U4" s="922"/>
      <c r="V4" s="242"/>
    </row>
    <row r="5" spans="4:23" s="243" customFormat="1" ht="15">
      <c r="D5" s="4880"/>
      <c r="E5" s="4881"/>
      <c r="F5" s="4882"/>
      <c r="G5" s="921"/>
      <c r="H5" s="240"/>
      <c r="I5" s="239" t="s">
        <v>2928</v>
      </c>
      <c r="J5" s="4883" t="s">
        <v>2929</v>
      </c>
      <c r="K5" s="4883"/>
      <c r="L5" s="4883"/>
      <c r="M5" s="4883"/>
      <c r="N5" s="4883"/>
      <c r="O5" s="1689"/>
      <c r="P5" s="1689"/>
      <c r="Q5" s="1689"/>
      <c r="R5" s="1689"/>
      <c r="S5" s="923"/>
      <c r="T5" s="1697"/>
      <c r="U5" s="922"/>
      <c r="V5" s="923"/>
    </row>
    <row r="6" spans="4:23" s="243" customFormat="1" ht="15">
      <c r="D6" s="4880"/>
      <c r="E6" s="4881"/>
      <c r="F6" s="4882"/>
      <c r="G6" s="921"/>
      <c r="H6" s="240"/>
      <c r="I6" s="244" t="s">
        <v>2930</v>
      </c>
      <c r="J6" s="4884" t="s">
        <v>2926</v>
      </c>
      <c r="K6" s="4884"/>
      <c r="L6" s="4884"/>
      <c r="M6" s="4884"/>
      <c r="N6" s="4884"/>
      <c r="O6" s="1690"/>
      <c r="P6" s="1690"/>
      <c r="Q6" s="1690"/>
      <c r="R6" s="1690"/>
      <c r="S6" s="923"/>
      <c r="T6" s="1696"/>
      <c r="U6" s="920"/>
      <c r="V6" s="923"/>
    </row>
    <row r="7" spans="4:23" s="243" customFormat="1" ht="15">
      <c r="D7" s="4880"/>
      <c r="E7" s="4881"/>
      <c r="F7" s="4882"/>
      <c r="G7" s="921"/>
      <c r="H7" s="240"/>
      <c r="I7" s="245" t="s">
        <v>2931</v>
      </c>
      <c r="J7" s="4885" t="s">
        <v>2929</v>
      </c>
      <c r="K7" s="4885"/>
      <c r="L7" s="4885"/>
      <c r="M7" s="4885"/>
      <c r="N7" s="4885"/>
      <c r="O7" s="1689"/>
      <c r="P7" s="1689"/>
      <c r="Q7" s="1689"/>
      <c r="R7" s="1689"/>
      <c r="S7" s="923"/>
      <c r="T7" s="1697"/>
      <c r="U7" s="922"/>
      <c r="V7" s="923"/>
    </row>
    <row r="8" spans="4:23" s="252" customFormat="1" ht="40.5">
      <c r="D8" s="4880"/>
      <c r="E8" s="4881"/>
      <c r="F8" s="4882"/>
      <c r="G8" s="2395"/>
      <c r="H8" s="246"/>
      <c r="I8" s="247"/>
      <c r="J8" s="248" t="s">
        <v>2932</v>
      </c>
      <c r="K8" s="249"/>
      <c r="L8" s="250"/>
      <c r="M8" s="251"/>
      <c r="N8" s="249"/>
      <c r="O8" s="249"/>
      <c r="P8" s="249"/>
      <c r="Q8" s="249"/>
      <c r="R8" s="249"/>
      <c r="S8" s="924"/>
      <c r="T8" s="1698"/>
      <c r="U8" s="924"/>
      <c r="V8" s="924"/>
    </row>
    <row r="9" spans="4:23" ht="40.5">
      <c r="D9" s="4880"/>
      <c r="E9" s="4881"/>
      <c r="F9" s="4882"/>
      <c r="J9" s="248" t="s">
        <v>3006</v>
      </c>
    </row>
    <row r="10" spans="4:23">
      <c r="D10" s="2991"/>
      <c r="E10" s="2992"/>
      <c r="F10" s="2993"/>
    </row>
    <row r="11" spans="4:23" ht="15">
      <c r="D11" s="2396"/>
      <c r="E11" s="2397"/>
      <c r="I11" s="2994"/>
      <c r="J11" s="4886" t="s">
        <v>2936</v>
      </c>
      <c r="K11" s="4886"/>
      <c r="L11" s="4886"/>
      <c r="M11" s="4886"/>
      <c r="N11" s="4886"/>
      <c r="O11" s="1689"/>
      <c r="P11" s="1689"/>
      <c r="Q11" s="1689"/>
      <c r="R11" s="1689"/>
      <c r="T11" s="1697"/>
      <c r="U11" s="922"/>
    </row>
    <row r="12" spans="4:23" ht="14.25">
      <c r="D12" s="2398">
        <v>301</v>
      </c>
      <c r="I12" s="3032">
        <f>D12</f>
        <v>301</v>
      </c>
      <c r="J12" s="3033" t="s">
        <v>2937</v>
      </c>
      <c r="K12" s="3034"/>
      <c r="L12" s="3035"/>
      <c r="M12" s="3034"/>
      <c r="N12" s="3034"/>
      <c r="O12" s="326"/>
      <c r="P12" s="326"/>
      <c r="Q12" s="326"/>
      <c r="R12" s="326"/>
      <c r="T12" s="1700"/>
      <c r="U12" s="259"/>
    </row>
    <row r="13" spans="4:23">
      <c r="D13" s="2398">
        <v>301</v>
      </c>
      <c r="I13" s="280" t="s">
        <v>2938</v>
      </c>
      <c r="J13" s="281" t="s">
        <v>2939</v>
      </c>
      <c r="K13" s="282" t="s">
        <v>2940</v>
      </c>
      <c r="L13" s="283" t="s">
        <v>2941</v>
      </c>
      <c r="M13" s="284" t="s">
        <v>1892</v>
      </c>
      <c r="N13" s="284" t="s">
        <v>2942</v>
      </c>
      <c r="O13" s="258"/>
      <c r="P13" s="258"/>
      <c r="Q13" s="258"/>
      <c r="R13" s="258"/>
      <c r="S13" s="258"/>
      <c r="T13" s="1700"/>
      <c r="U13" s="258"/>
      <c r="V13" s="258"/>
    </row>
    <row r="14" spans="4:23">
      <c r="D14" s="2398">
        <v>301</v>
      </c>
      <c r="E14" s="927" t="s">
        <v>252</v>
      </c>
      <c r="I14" s="3036" t="str">
        <f>D14&amp;"."&amp;E14</f>
        <v>301.06</v>
      </c>
      <c r="J14" s="3037" t="s">
        <v>3006</v>
      </c>
      <c r="K14" s="3036"/>
      <c r="L14" s="3038"/>
      <c r="M14" s="3036"/>
      <c r="N14" s="3039">
        <f>SUM(N17:N1156)</f>
        <v>0</v>
      </c>
      <c r="O14" s="1691"/>
      <c r="P14" s="1691"/>
      <c r="Q14" s="1691"/>
      <c r="R14" s="1691"/>
    </row>
    <row r="15" spans="4:23" ht="14.25">
      <c r="D15" s="2398">
        <v>301</v>
      </c>
      <c r="E15" s="927" t="s">
        <v>252</v>
      </c>
      <c r="I15" s="285" t="str">
        <f>D15&amp;"."&amp;E15&amp;"."&amp;F15</f>
        <v>301.06.</v>
      </c>
      <c r="J15" s="286" t="s">
        <v>3007</v>
      </c>
      <c r="K15" s="292" t="s">
        <v>525</v>
      </c>
      <c r="L15" s="293">
        <f>L30+L46+L60+L74+L93+L111+L129+L142+L155+L168+L181+L257+L274+L289+L304+L321+L337+L354+L368+L382+L398+L414+L427+L440+L457+L473+L490+L504+L518+L534+L550+L561+L572+L591+L610+L626+L643+L658+L673+L689+L705+L718+L731+L748+L764+L781+L796+L811+L1152+L827+L843+L856+L869+L886+L902+L919+L934+L949+L965+L981+L994+L1007+L1024+L1040+L1057+L1071+L1085+L1100+L1115+L1127+L1139+L1152+L194+L210+L224+L242</f>
        <v>81</v>
      </c>
      <c r="M15" s="3853"/>
      <c r="N15" s="294"/>
      <c r="O15" s="294"/>
      <c r="P15" s="294"/>
      <c r="Q15" s="294"/>
      <c r="R15" s="294"/>
      <c r="S15" s="929" t="s">
        <v>202</v>
      </c>
      <c r="T15" s="1699">
        <f>L15</f>
        <v>81</v>
      </c>
      <c r="U15" s="238" t="s">
        <v>2947</v>
      </c>
      <c r="V15" s="929" t="s">
        <v>202</v>
      </c>
    </row>
    <row r="16" spans="4:23" ht="14.25">
      <c r="D16" s="2398">
        <v>301</v>
      </c>
      <c r="E16" s="927" t="s">
        <v>252</v>
      </c>
      <c r="F16" s="928" t="s">
        <v>194</v>
      </c>
      <c r="I16" s="285" t="str">
        <f>D16&amp;"."&amp;E16&amp;"."&amp;F16</f>
        <v>301.06.01</v>
      </c>
      <c r="J16" s="286" t="s">
        <v>3008</v>
      </c>
      <c r="K16" s="292"/>
      <c r="L16" s="293"/>
      <c r="M16" s="3853"/>
      <c r="N16" s="294"/>
      <c r="O16" s="294"/>
      <c r="P16" s="294"/>
      <c r="Q16" s="294"/>
      <c r="R16" s="294"/>
      <c r="S16" s="929" t="s">
        <v>202</v>
      </c>
      <c r="T16" s="1699">
        <f t="shared" ref="T16:T79" si="0">L16</f>
        <v>0</v>
      </c>
      <c r="U16" s="238" t="s">
        <v>2947</v>
      </c>
      <c r="V16" s="929" t="s">
        <v>202</v>
      </c>
    </row>
    <row r="17" spans="4:31" ht="14.25">
      <c r="D17" s="2398"/>
      <c r="I17" s="285"/>
      <c r="J17" s="295"/>
      <c r="K17" s="292"/>
      <c r="L17" s="293"/>
      <c r="M17" s="3853"/>
      <c r="N17" s="294"/>
      <c r="O17" s="294"/>
      <c r="P17" s="294"/>
      <c r="Q17" s="294"/>
      <c r="R17" s="294"/>
      <c r="T17" s="1699">
        <f t="shared" si="0"/>
        <v>0</v>
      </c>
    </row>
    <row r="18" spans="4:31" ht="186">
      <c r="D18" s="2398">
        <v>301</v>
      </c>
      <c r="E18" s="927" t="s">
        <v>252</v>
      </c>
      <c r="F18" s="928" t="s">
        <v>194</v>
      </c>
      <c r="G18" s="919" t="s">
        <v>194</v>
      </c>
      <c r="I18" s="285" t="str">
        <f t="shared" ref="I18" si="1">D18&amp;"."&amp;E18&amp;"."&amp;F18&amp;"."&amp;G18</f>
        <v>301.06.01.01</v>
      </c>
      <c r="J18" s="295" t="s">
        <v>3009</v>
      </c>
      <c r="K18" s="292" t="s">
        <v>200</v>
      </c>
      <c r="L18" s="293">
        <v>1</v>
      </c>
      <c r="M18" s="3854"/>
      <c r="N18" s="1702"/>
      <c r="O18" s="294"/>
      <c r="P18" s="294"/>
      <c r="Q18" s="1490">
        <v>1</v>
      </c>
      <c r="R18" s="1490" t="s">
        <v>3010</v>
      </c>
      <c r="S18" s="929" t="s">
        <v>202</v>
      </c>
      <c r="T18" s="1699">
        <f t="shared" si="0"/>
        <v>1</v>
      </c>
      <c r="U18" s="238" t="s">
        <v>2947</v>
      </c>
      <c r="V18" s="929" t="s">
        <v>202</v>
      </c>
      <c r="Z18" s="295"/>
    </row>
    <row r="19" spans="4:31" ht="14.25">
      <c r="D19" s="2398"/>
      <c r="I19" s="285"/>
      <c r="J19" s="935" t="s">
        <v>3011</v>
      </c>
      <c r="K19" s="296"/>
      <c r="L19" s="296"/>
      <c r="M19" s="3853"/>
      <c r="N19" s="294"/>
      <c r="O19" s="294"/>
      <c r="P19" s="294"/>
      <c r="Q19" s="294"/>
      <c r="R19" s="294"/>
      <c r="T19" s="1699">
        <f t="shared" si="0"/>
        <v>0</v>
      </c>
    </row>
    <row r="20" spans="4:31" ht="57">
      <c r="D20" s="2398"/>
      <c r="I20" s="285"/>
      <c r="J20" s="295" t="s">
        <v>3012</v>
      </c>
      <c r="K20" s="292" t="s">
        <v>525</v>
      </c>
      <c r="L20" s="293">
        <v>1</v>
      </c>
      <c r="M20" s="3853"/>
      <c r="N20" s="294"/>
      <c r="O20" s="294"/>
      <c r="P20" s="294"/>
      <c r="Q20" s="294"/>
      <c r="R20" s="294"/>
      <c r="T20" s="1699">
        <f t="shared" si="0"/>
        <v>1</v>
      </c>
      <c r="Z20" s="295" t="s">
        <v>3013</v>
      </c>
      <c r="AA20" s="237">
        <f>SUMIF(J2:J1153, "*KZS*", L2:L1153)</f>
        <v>527</v>
      </c>
      <c r="AB20" s="237">
        <v>6</v>
      </c>
      <c r="AC20" s="237">
        <v>35</v>
      </c>
      <c r="AD20" s="237">
        <f>AA20*AB20*AC20</f>
        <v>110670</v>
      </c>
      <c r="AE20" s="237" t="s">
        <v>3014</v>
      </c>
    </row>
    <row r="21" spans="4:31" ht="42.75">
      <c r="D21" s="2398"/>
      <c r="I21" s="285"/>
      <c r="J21" s="295" t="s">
        <v>3015</v>
      </c>
      <c r="K21" s="292" t="s">
        <v>525</v>
      </c>
      <c r="L21" s="293">
        <v>8</v>
      </c>
      <c r="M21" s="3853"/>
      <c r="N21" s="294"/>
      <c r="O21" s="294"/>
      <c r="P21" s="294"/>
      <c r="Q21" s="294"/>
      <c r="R21" s="294"/>
      <c r="T21" s="1699">
        <f t="shared" si="0"/>
        <v>8</v>
      </c>
      <c r="Z21" s="295" t="s">
        <v>3016</v>
      </c>
      <c r="AA21" s="237">
        <f>SUMIF(J2:J1153, "*2p B16A*", L2:L1153)</f>
        <v>24</v>
      </c>
      <c r="AB21" s="237">
        <v>6</v>
      </c>
      <c r="AC21" s="237">
        <v>35</v>
      </c>
      <c r="AD21" s="237">
        <f>AA21*AB21*AC21</f>
        <v>5040</v>
      </c>
      <c r="AE21" s="237" t="s">
        <v>3014</v>
      </c>
    </row>
    <row r="22" spans="4:31" ht="57">
      <c r="D22" s="2398"/>
      <c r="I22" s="285"/>
      <c r="J22" s="295" t="s">
        <v>3017</v>
      </c>
      <c r="K22" s="292" t="s">
        <v>525</v>
      </c>
      <c r="L22" s="293">
        <v>10</v>
      </c>
      <c r="M22" s="3853"/>
      <c r="N22" s="294"/>
      <c r="O22" s="294"/>
      <c r="P22" s="294"/>
      <c r="Q22" s="294"/>
      <c r="R22" s="294"/>
      <c r="T22" s="1699">
        <f t="shared" si="0"/>
        <v>10</v>
      </c>
      <c r="Z22" s="295" t="s">
        <v>3017</v>
      </c>
      <c r="AA22" s="237">
        <f>SUMIF(J2:J1153, "*1P, In=10A,
*", L2:L1153)</f>
        <v>583</v>
      </c>
      <c r="AB22" s="237" t="s">
        <v>525</v>
      </c>
      <c r="AC22" s="237">
        <v>35</v>
      </c>
      <c r="AD22" s="237">
        <f>AA22*AC22</f>
        <v>20405</v>
      </c>
      <c r="AE22" s="237" t="s">
        <v>3018</v>
      </c>
    </row>
    <row r="23" spans="4:31" ht="57">
      <c r="D23" s="2398"/>
      <c r="I23" s="285"/>
      <c r="J23" s="295" t="s">
        <v>3019</v>
      </c>
      <c r="K23" s="292" t="s">
        <v>525</v>
      </c>
      <c r="L23" s="293">
        <v>40</v>
      </c>
      <c r="M23" s="3853"/>
      <c r="N23" s="294"/>
      <c r="O23" s="294"/>
      <c r="P23" s="294"/>
      <c r="Q23" s="294"/>
      <c r="R23" s="294"/>
      <c r="T23" s="1699">
        <f t="shared" si="0"/>
        <v>40</v>
      </c>
      <c r="Z23" s="295" t="s">
        <v>3019</v>
      </c>
      <c r="AA23" s="237">
        <f ca="1">(SUMIF(J2:J11143, "*1P, In=16A,
*", L2:L1153))</f>
        <v>1341</v>
      </c>
      <c r="AB23" s="237" t="s">
        <v>525</v>
      </c>
      <c r="AC23" s="237">
        <v>35</v>
      </c>
      <c r="AD23" s="237">
        <f ca="1">AA23*AC23</f>
        <v>46935</v>
      </c>
      <c r="AE23" s="237" t="s">
        <v>3014</v>
      </c>
    </row>
    <row r="24" spans="4:31" ht="57">
      <c r="D24" s="2398"/>
      <c r="I24" s="285"/>
      <c r="J24" s="295" t="s">
        <v>3020</v>
      </c>
      <c r="K24" s="292" t="s">
        <v>525</v>
      </c>
      <c r="L24" s="293">
        <v>1</v>
      </c>
      <c r="M24" s="3853"/>
      <c r="N24" s="294"/>
      <c r="O24" s="294"/>
      <c r="P24" s="294"/>
      <c r="Q24" s="294"/>
      <c r="R24" s="294"/>
      <c r="T24" s="1699">
        <f t="shared" si="0"/>
        <v>1</v>
      </c>
      <c r="Z24" s="295" t="s">
        <v>3020</v>
      </c>
      <c r="AA24" s="237">
        <f>SUMIF(J2:J1153, "*3P, In=16A,
*", L2:L1153)</f>
        <v>107</v>
      </c>
      <c r="AB24" s="237" t="s">
        <v>525</v>
      </c>
      <c r="AC24" s="237">
        <v>35</v>
      </c>
      <c r="AD24" s="237">
        <f>AA24*AC24</f>
        <v>3745</v>
      </c>
      <c r="AE24" s="237" t="s">
        <v>3021</v>
      </c>
    </row>
    <row r="25" spans="4:31" ht="57">
      <c r="D25" s="2398"/>
      <c r="I25" s="285"/>
      <c r="J25" s="295" t="s">
        <v>3022</v>
      </c>
      <c r="K25" s="292" t="s">
        <v>525</v>
      </c>
      <c r="L25" s="293">
        <v>2</v>
      </c>
      <c r="M25" s="3853"/>
      <c r="N25" s="294"/>
      <c r="O25" s="294"/>
      <c r="P25" s="294"/>
      <c r="Q25" s="294"/>
      <c r="R25" s="294"/>
      <c r="T25" s="1699">
        <f t="shared" si="0"/>
        <v>2</v>
      </c>
      <c r="Z25" s="295" t="s">
        <v>3020</v>
      </c>
      <c r="AA25" s="237">
        <f>SUMIF(J3:J1153, "*3P, In=16A,
*", L3:L1153)</f>
        <v>107</v>
      </c>
      <c r="AB25" s="237" t="s">
        <v>525</v>
      </c>
      <c r="AC25" s="237">
        <v>35</v>
      </c>
      <c r="AD25" s="237">
        <f>AA25*AC25</f>
        <v>3745</v>
      </c>
      <c r="AE25" s="237" t="s">
        <v>3021</v>
      </c>
    </row>
    <row r="26" spans="4:31" ht="14.25">
      <c r="D26" s="2398"/>
      <c r="I26" s="285"/>
      <c r="J26" s="295" t="s">
        <v>3023</v>
      </c>
      <c r="K26" s="292" t="s">
        <v>525</v>
      </c>
      <c r="L26" s="293">
        <v>1</v>
      </c>
      <c r="M26" s="3853"/>
      <c r="N26" s="294"/>
      <c r="O26" s="294"/>
      <c r="P26" s="294"/>
      <c r="Q26" s="294"/>
      <c r="R26" s="294"/>
      <c r="T26" s="1699">
        <f t="shared" si="0"/>
        <v>1</v>
      </c>
    </row>
    <row r="27" spans="4:31" ht="14.25">
      <c r="D27" s="2398"/>
      <c r="I27" s="285"/>
      <c r="J27" s="295" t="s">
        <v>3024</v>
      </c>
      <c r="K27" s="292" t="s">
        <v>525</v>
      </c>
      <c r="L27" s="293">
        <v>3</v>
      </c>
      <c r="M27" s="3853"/>
      <c r="N27" s="294"/>
      <c r="O27" s="294"/>
      <c r="P27" s="294"/>
      <c r="Q27" s="294"/>
      <c r="R27" s="294"/>
      <c r="T27" s="1699">
        <f t="shared" si="0"/>
        <v>3</v>
      </c>
    </row>
    <row r="28" spans="4:31" ht="28.5">
      <c r="D28" s="2398"/>
      <c r="I28" s="285"/>
      <c r="J28" s="295" t="s">
        <v>3025</v>
      </c>
      <c r="K28" s="292" t="s">
        <v>525</v>
      </c>
      <c r="L28" s="293">
        <v>1</v>
      </c>
      <c r="M28" s="3853"/>
      <c r="N28" s="294"/>
      <c r="O28" s="294"/>
      <c r="P28" s="294"/>
      <c r="Q28" s="294"/>
      <c r="R28" s="294"/>
      <c r="T28" s="1699">
        <f t="shared" si="0"/>
        <v>1</v>
      </c>
    </row>
    <row r="29" spans="4:31" ht="28.5">
      <c r="D29" s="2398"/>
      <c r="I29" s="285"/>
      <c r="J29" s="2204" t="s">
        <v>3026</v>
      </c>
      <c r="K29" s="2205" t="s">
        <v>525</v>
      </c>
      <c r="L29" s="2206">
        <v>1</v>
      </c>
      <c r="M29" s="3853"/>
      <c r="N29" s="294"/>
      <c r="O29" s="294"/>
      <c r="P29" s="294"/>
      <c r="Q29" s="294"/>
      <c r="R29" s="294"/>
      <c r="T29" s="1699">
        <f t="shared" si="0"/>
        <v>1</v>
      </c>
    </row>
    <row r="30" spans="4:31" ht="14.25">
      <c r="D30" s="2398"/>
      <c r="I30" s="285"/>
      <c r="J30" s="295" t="s">
        <v>3027</v>
      </c>
      <c r="K30" s="292" t="s">
        <v>200</v>
      </c>
      <c r="L30" s="293">
        <v>1</v>
      </c>
      <c r="M30" s="3855">
        <v>0</v>
      </c>
      <c r="N30" s="297">
        <f>M30*L30</f>
        <v>0</v>
      </c>
      <c r="O30" s="297"/>
      <c r="P30" s="297"/>
      <c r="Q30" s="297"/>
      <c r="R30" s="297"/>
      <c r="T30" s="1699">
        <f t="shared" si="0"/>
        <v>1</v>
      </c>
    </row>
    <row r="31" spans="4:31" ht="14.25">
      <c r="D31" s="2398"/>
      <c r="I31" s="285"/>
      <c r="J31" s="298"/>
      <c r="K31" s="292"/>
      <c r="L31" s="293"/>
      <c r="M31" s="3853"/>
      <c r="N31" s="294"/>
      <c r="O31" s="294"/>
      <c r="P31" s="294"/>
      <c r="Q31" s="294"/>
      <c r="R31" s="294"/>
      <c r="T31" s="1699">
        <f t="shared" si="0"/>
        <v>0</v>
      </c>
    </row>
    <row r="32" spans="4:31" ht="185.25">
      <c r="D32" s="2398">
        <v>301</v>
      </c>
      <c r="E32" s="927" t="s">
        <v>252</v>
      </c>
      <c r="F32" s="928" t="s">
        <v>194</v>
      </c>
      <c r="G32" s="919" t="s">
        <v>228</v>
      </c>
      <c r="I32" s="285" t="str">
        <f t="shared" ref="I32" si="2">D32&amp;"."&amp;E32&amp;"."&amp;F32&amp;"."&amp;G32</f>
        <v>301.06.01.02</v>
      </c>
      <c r="J32" s="295" t="s">
        <v>3028</v>
      </c>
      <c r="K32" s="292" t="s">
        <v>200</v>
      </c>
      <c r="L32" s="293">
        <v>1</v>
      </c>
      <c r="M32" s="3853"/>
      <c r="N32" s="294"/>
      <c r="O32" s="294"/>
      <c r="P32" s="294"/>
      <c r="Q32" s="294"/>
      <c r="R32" s="294"/>
      <c r="S32" s="929" t="s">
        <v>202</v>
      </c>
      <c r="T32" s="1699">
        <f t="shared" si="0"/>
        <v>1</v>
      </c>
      <c r="U32" s="238" t="s">
        <v>2947</v>
      </c>
      <c r="V32" s="929" t="s">
        <v>202</v>
      </c>
    </row>
    <row r="33" spans="4:22" ht="14.25">
      <c r="D33" s="2398"/>
      <c r="I33" s="285"/>
      <c r="J33" s="935" t="s">
        <v>3011</v>
      </c>
      <c r="K33" s="296"/>
      <c r="L33" s="296"/>
      <c r="M33" s="3853"/>
      <c r="N33" s="294"/>
      <c r="O33" s="294"/>
      <c r="P33" s="294"/>
      <c r="Q33" s="294"/>
      <c r="R33" s="294"/>
      <c r="T33" s="1699">
        <f t="shared" si="0"/>
        <v>0</v>
      </c>
    </row>
    <row r="34" spans="4:22" ht="42.75">
      <c r="D34" s="2398"/>
      <c r="I34" s="285"/>
      <c r="J34" s="295" t="s">
        <v>3029</v>
      </c>
      <c r="K34" s="292" t="s">
        <v>525</v>
      </c>
      <c r="L34" s="293">
        <v>1</v>
      </c>
      <c r="M34" s="3853"/>
      <c r="N34" s="294"/>
      <c r="O34" s="294"/>
      <c r="P34" s="294"/>
      <c r="Q34" s="294"/>
      <c r="R34" s="294"/>
      <c r="T34" s="1699">
        <f t="shared" si="0"/>
        <v>1</v>
      </c>
    </row>
    <row r="35" spans="4:22" ht="42.75">
      <c r="D35" s="2398"/>
      <c r="I35" s="285"/>
      <c r="J35" s="295" t="s">
        <v>3030</v>
      </c>
      <c r="K35" s="292" t="s">
        <v>525</v>
      </c>
      <c r="L35" s="293">
        <v>1</v>
      </c>
      <c r="M35" s="3853"/>
      <c r="N35" s="294"/>
      <c r="O35" s="294"/>
      <c r="P35" s="294"/>
      <c r="Q35" s="294"/>
      <c r="R35" s="294"/>
      <c r="T35" s="1699">
        <f t="shared" si="0"/>
        <v>1</v>
      </c>
    </row>
    <row r="36" spans="4:22" ht="42.75">
      <c r="D36" s="2398"/>
      <c r="I36" s="285"/>
      <c r="J36" s="295" t="s">
        <v>3015</v>
      </c>
      <c r="K36" s="292" t="s">
        <v>525</v>
      </c>
      <c r="L36" s="293">
        <v>8</v>
      </c>
      <c r="M36" s="3853"/>
      <c r="N36" s="294"/>
      <c r="O36" s="294"/>
      <c r="P36" s="294"/>
      <c r="Q36" s="294"/>
      <c r="R36" s="294"/>
      <c r="T36" s="1699">
        <f t="shared" si="0"/>
        <v>8</v>
      </c>
    </row>
    <row r="37" spans="4:22" ht="57">
      <c r="D37" s="2398"/>
      <c r="I37" s="285"/>
      <c r="J37" s="295" t="s">
        <v>3031</v>
      </c>
      <c r="K37" s="292" t="s">
        <v>525</v>
      </c>
      <c r="L37" s="293">
        <v>15</v>
      </c>
      <c r="M37" s="3853"/>
      <c r="N37" s="294"/>
      <c r="O37" s="294"/>
      <c r="P37" s="294"/>
      <c r="Q37" s="294"/>
      <c r="R37" s="294"/>
      <c r="T37" s="1699">
        <f t="shared" si="0"/>
        <v>15</v>
      </c>
    </row>
    <row r="38" spans="4:22" ht="57">
      <c r="D38" s="2398"/>
      <c r="I38" s="285"/>
      <c r="J38" s="295" t="s">
        <v>3017</v>
      </c>
      <c r="K38" s="292" t="s">
        <v>525</v>
      </c>
      <c r="L38" s="293">
        <v>15</v>
      </c>
      <c r="M38" s="3853"/>
      <c r="N38" s="294"/>
      <c r="O38" s="294"/>
      <c r="P38" s="294"/>
      <c r="Q38" s="294"/>
      <c r="R38" s="294"/>
      <c r="T38" s="1699">
        <f t="shared" si="0"/>
        <v>15</v>
      </c>
    </row>
    <row r="39" spans="4:22" ht="57">
      <c r="D39" s="2398"/>
      <c r="I39" s="285"/>
      <c r="J39" s="295" t="s">
        <v>3019</v>
      </c>
      <c r="K39" s="292" t="s">
        <v>525</v>
      </c>
      <c r="L39" s="293">
        <v>10</v>
      </c>
      <c r="M39" s="3853"/>
      <c r="N39" s="294"/>
      <c r="O39" s="294"/>
      <c r="P39" s="294"/>
      <c r="Q39" s="294"/>
      <c r="R39" s="294"/>
      <c r="T39" s="1699">
        <f t="shared" si="0"/>
        <v>10</v>
      </c>
    </row>
    <row r="40" spans="4:22" ht="57">
      <c r="D40" s="2398"/>
      <c r="I40" s="285"/>
      <c r="J40" s="295" t="s">
        <v>3020</v>
      </c>
      <c r="K40" s="292" t="s">
        <v>525</v>
      </c>
      <c r="L40" s="293">
        <v>1</v>
      </c>
      <c r="M40" s="3853"/>
      <c r="N40" s="294"/>
      <c r="O40" s="294"/>
      <c r="P40" s="294"/>
      <c r="Q40" s="294"/>
      <c r="R40" s="294"/>
      <c r="T40" s="1699">
        <f t="shared" si="0"/>
        <v>1</v>
      </c>
    </row>
    <row r="41" spans="4:22" ht="28.5">
      <c r="D41" s="2398"/>
      <c r="I41" s="285"/>
      <c r="J41" s="295" t="s">
        <v>3032</v>
      </c>
      <c r="K41" s="292" t="s">
        <v>525</v>
      </c>
      <c r="L41" s="293">
        <v>1</v>
      </c>
      <c r="M41" s="3853"/>
      <c r="N41" s="294"/>
      <c r="O41" s="294"/>
      <c r="P41" s="294"/>
      <c r="Q41" s="294"/>
      <c r="R41" s="294"/>
      <c r="T41" s="1699">
        <f t="shared" si="0"/>
        <v>1</v>
      </c>
    </row>
    <row r="42" spans="4:22" ht="14.25">
      <c r="D42" s="2398"/>
      <c r="I42" s="285"/>
      <c r="J42" s="295" t="s">
        <v>3023</v>
      </c>
      <c r="K42" s="292" t="s">
        <v>525</v>
      </c>
      <c r="L42" s="293">
        <v>1</v>
      </c>
      <c r="M42" s="3853"/>
      <c r="N42" s="294"/>
      <c r="O42" s="294"/>
      <c r="P42" s="294"/>
      <c r="Q42" s="294"/>
      <c r="R42" s="294"/>
      <c r="T42" s="1699">
        <f t="shared" si="0"/>
        <v>1</v>
      </c>
    </row>
    <row r="43" spans="4:22" ht="14.25">
      <c r="D43" s="2398"/>
      <c r="I43" s="285"/>
      <c r="J43" s="295" t="s">
        <v>3024</v>
      </c>
      <c r="K43" s="292" t="s">
        <v>525</v>
      </c>
      <c r="L43" s="293">
        <v>3</v>
      </c>
      <c r="M43" s="3853"/>
      <c r="N43" s="294"/>
      <c r="O43" s="294"/>
      <c r="P43" s="294"/>
      <c r="Q43" s="294"/>
      <c r="R43" s="294"/>
      <c r="T43" s="1699">
        <f t="shared" si="0"/>
        <v>3</v>
      </c>
    </row>
    <row r="44" spans="4:22" ht="28.5">
      <c r="D44" s="2398"/>
      <c r="I44" s="285"/>
      <c r="J44" s="295" t="s">
        <v>3025</v>
      </c>
      <c r="K44" s="292" t="s">
        <v>525</v>
      </c>
      <c r="L44" s="293">
        <v>1</v>
      </c>
      <c r="M44" s="3853"/>
      <c r="N44" s="294"/>
      <c r="O44" s="294"/>
      <c r="P44" s="294"/>
      <c r="Q44" s="294"/>
      <c r="R44" s="294"/>
      <c r="T44" s="1699">
        <f t="shared" si="0"/>
        <v>1</v>
      </c>
    </row>
    <row r="45" spans="4:22" ht="28.5">
      <c r="D45" s="2398"/>
      <c r="I45" s="285"/>
      <c r="J45" s="2204" t="s">
        <v>3026</v>
      </c>
      <c r="K45" s="2205" t="s">
        <v>525</v>
      </c>
      <c r="L45" s="2206">
        <v>1</v>
      </c>
      <c r="M45" s="3853"/>
      <c r="N45" s="294"/>
      <c r="O45" s="294"/>
      <c r="P45" s="294"/>
      <c r="Q45" s="294"/>
      <c r="R45" s="294"/>
      <c r="T45" s="1699">
        <f t="shared" si="0"/>
        <v>1</v>
      </c>
    </row>
    <row r="46" spans="4:22" ht="14.25">
      <c r="D46" s="2398"/>
      <c r="I46" s="285"/>
      <c r="J46" s="295" t="s">
        <v>3033</v>
      </c>
      <c r="K46" s="292" t="s">
        <v>200</v>
      </c>
      <c r="L46" s="293">
        <v>1</v>
      </c>
      <c r="M46" s="3855">
        <v>0</v>
      </c>
      <c r="N46" s="297">
        <f>M46*L46</f>
        <v>0</v>
      </c>
      <c r="O46" s="297"/>
      <c r="P46" s="297"/>
      <c r="Q46" s="297"/>
      <c r="R46" s="297"/>
      <c r="T46" s="1699">
        <f t="shared" si="0"/>
        <v>1</v>
      </c>
    </row>
    <row r="47" spans="4:22" ht="14.25">
      <c r="D47" s="2398"/>
      <c r="I47" s="285"/>
      <c r="J47" s="298"/>
      <c r="K47" s="292"/>
      <c r="L47" s="293"/>
      <c r="M47" s="3853"/>
      <c r="N47" s="294"/>
      <c r="O47" s="294"/>
      <c r="P47" s="294"/>
      <c r="Q47" s="294"/>
      <c r="R47" s="294"/>
      <c r="T47" s="1699">
        <f t="shared" si="0"/>
        <v>0</v>
      </c>
    </row>
    <row r="48" spans="4:22" ht="185.25">
      <c r="D48" s="2398">
        <v>301</v>
      </c>
      <c r="E48" s="927" t="s">
        <v>252</v>
      </c>
      <c r="F48" s="928" t="s">
        <v>194</v>
      </c>
      <c r="G48" s="919" t="s">
        <v>209</v>
      </c>
      <c r="I48" s="285" t="str">
        <f t="shared" ref="I48" si="3">D48&amp;"."&amp;E48&amp;"."&amp;F48&amp;"."&amp;G48</f>
        <v>301.06.01.03</v>
      </c>
      <c r="J48" s="295" t="s">
        <v>3034</v>
      </c>
      <c r="K48" s="292" t="s">
        <v>200</v>
      </c>
      <c r="L48" s="293">
        <v>1</v>
      </c>
      <c r="M48" s="3853"/>
      <c r="N48" s="294"/>
      <c r="O48" s="294"/>
      <c r="P48" s="294"/>
      <c r="Q48" s="294"/>
      <c r="R48" s="294"/>
      <c r="S48" s="929" t="s">
        <v>202</v>
      </c>
      <c r="T48" s="1699">
        <f t="shared" si="0"/>
        <v>1</v>
      </c>
      <c r="U48" s="238" t="s">
        <v>2947</v>
      </c>
      <c r="V48" s="929" t="s">
        <v>202</v>
      </c>
    </row>
    <row r="49" spans="4:22" ht="14.25">
      <c r="D49" s="2398"/>
      <c r="I49" s="285"/>
      <c r="J49" s="935" t="s">
        <v>3011</v>
      </c>
      <c r="K49" s="296"/>
      <c r="L49" s="296"/>
      <c r="M49" s="3853"/>
      <c r="N49" s="294"/>
      <c r="O49" s="294"/>
      <c r="P49" s="294"/>
      <c r="Q49" s="294"/>
      <c r="R49" s="294"/>
      <c r="T49" s="1699">
        <f t="shared" si="0"/>
        <v>0</v>
      </c>
    </row>
    <row r="50" spans="4:22" ht="42.75">
      <c r="D50" s="2398"/>
      <c r="I50" s="285"/>
      <c r="J50" s="295" t="s">
        <v>3029</v>
      </c>
      <c r="K50" s="292" t="s">
        <v>525</v>
      </c>
      <c r="L50" s="293">
        <v>1</v>
      </c>
      <c r="M50" s="3853"/>
      <c r="N50" s="294"/>
      <c r="O50" s="294"/>
      <c r="P50" s="294"/>
      <c r="Q50" s="294"/>
      <c r="R50" s="294"/>
      <c r="T50" s="1699">
        <f t="shared" si="0"/>
        <v>1</v>
      </c>
    </row>
    <row r="51" spans="4:22" ht="42.75">
      <c r="D51" s="2398"/>
      <c r="I51" s="285"/>
      <c r="J51" s="295" t="s">
        <v>3035</v>
      </c>
      <c r="K51" s="292" t="s">
        <v>525</v>
      </c>
      <c r="L51" s="293">
        <v>3</v>
      </c>
      <c r="M51" s="3853"/>
      <c r="N51" s="294"/>
      <c r="O51" s="294"/>
      <c r="P51" s="294"/>
      <c r="Q51" s="294"/>
      <c r="R51" s="294"/>
      <c r="T51" s="1699">
        <f t="shared" si="0"/>
        <v>3</v>
      </c>
    </row>
    <row r="52" spans="4:22" ht="42.75">
      <c r="D52" s="2398"/>
      <c r="I52" s="285"/>
      <c r="J52" s="295" t="s">
        <v>3030</v>
      </c>
      <c r="K52" s="292" t="s">
        <v>525</v>
      </c>
      <c r="L52" s="293">
        <v>1</v>
      </c>
      <c r="M52" s="3853"/>
      <c r="N52" s="294"/>
      <c r="O52" s="294"/>
      <c r="P52" s="294"/>
      <c r="Q52" s="294"/>
      <c r="R52" s="294"/>
      <c r="T52" s="1699">
        <f t="shared" si="0"/>
        <v>1</v>
      </c>
    </row>
    <row r="53" spans="4:22" ht="42.75">
      <c r="D53" s="2398"/>
      <c r="I53" s="285"/>
      <c r="J53" s="295" t="s">
        <v>3015</v>
      </c>
      <c r="K53" s="292" t="s">
        <v>525</v>
      </c>
      <c r="L53" s="293">
        <v>3</v>
      </c>
      <c r="M53" s="3853"/>
      <c r="N53" s="294"/>
      <c r="O53" s="294"/>
      <c r="P53" s="294"/>
      <c r="Q53" s="294"/>
      <c r="R53" s="294"/>
      <c r="T53" s="1699">
        <f t="shared" si="0"/>
        <v>3</v>
      </c>
    </row>
    <row r="54" spans="4:22" ht="57">
      <c r="D54" s="2398"/>
      <c r="I54" s="285"/>
      <c r="J54" s="295" t="s">
        <v>3017</v>
      </c>
      <c r="K54" s="292" t="s">
        <v>525</v>
      </c>
      <c r="L54" s="293">
        <v>3</v>
      </c>
      <c r="M54" s="3853"/>
      <c r="N54" s="294"/>
      <c r="O54" s="294"/>
      <c r="P54" s="294"/>
      <c r="Q54" s="294"/>
      <c r="R54" s="294"/>
      <c r="T54" s="1699">
        <f t="shared" si="0"/>
        <v>3</v>
      </c>
    </row>
    <row r="55" spans="4:22" ht="57">
      <c r="D55" s="2398"/>
      <c r="I55" s="285"/>
      <c r="J55" s="295" t="s">
        <v>3019</v>
      </c>
      <c r="K55" s="292" t="s">
        <v>525</v>
      </c>
      <c r="L55" s="293">
        <v>10</v>
      </c>
      <c r="M55" s="3853"/>
      <c r="N55" s="294"/>
      <c r="O55" s="294"/>
      <c r="P55" s="294"/>
      <c r="Q55" s="294"/>
      <c r="R55" s="294"/>
      <c r="T55" s="1699">
        <f t="shared" si="0"/>
        <v>10</v>
      </c>
    </row>
    <row r="56" spans="4:22" ht="14.25">
      <c r="D56" s="2398"/>
      <c r="I56" s="285"/>
      <c r="J56" s="295" t="s">
        <v>3023</v>
      </c>
      <c r="K56" s="292" t="s">
        <v>525</v>
      </c>
      <c r="L56" s="293">
        <v>1</v>
      </c>
      <c r="M56" s="3853"/>
      <c r="N56" s="294"/>
      <c r="O56" s="294"/>
      <c r="P56" s="294"/>
      <c r="Q56" s="294"/>
      <c r="R56" s="294"/>
      <c r="T56" s="1699">
        <f t="shared" si="0"/>
        <v>1</v>
      </c>
    </row>
    <row r="57" spans="4:22" ht="14.25">
      <c r="D57" s="2398"/>
      <c r="I57" s="285"/>
      <c r="J57" s="295" t="s">
        <v>3024</v>
      </c>
      <c r="K57" s="292" t="s">
        <v>525</v>
      </c>
      <c r="L57" s="293">
        <v>3</v>
      </c>
      <c r="M57" s="3853"/>
      <c r="N57" s="294"/>
      <c r="O57" s="294"/>
      <c r="P57" s="294"/>
      <c r="Q57" s="294"/>
      <c r="R57" s="294"/>
      <c r="T57" s="1699">
        <f t="shared" si="0"/>
        <v>3</v>
      </c>
    </row>
    <row r="58" spans="4:22" ht="28.5">
      <c r="D58" s="2398"/>
      <c r="I58" s="285"/>
      <c r="J58" s="295" t="s">
        <v>3025</v>
      </c>
      <c r="K58" s="292" t="s">
        <v>525</v>
      </c>
      <c r="L58" s="293">
        <v>1</v>
      </c>
      <c r="M58" s="3853"/>
      <c r="N58" s="294"/>
      <c r="O58" s="294"/>
      <c r="P58" s="294"/>
      <c r="Q58" s="294"/>
      <c r="R58" s="294"/>
      <c r="T58" s="1699">
        <f t="shared" si="0"/>
        <v>1</v>
      </c>
    </row>
    <row r="59" spans="4:22" ht="28.5">
      <c r="D59" s="2398"/>
      <c r="I59" s="285"/>
      <c r="J59" s="2204" t="s">
        <v>3026</v>
      </c>
      <c r="K59" s="2205" t="s">
        <v>525</v>
      </c>
      <c r="L59" s="2206">
        <v>1</v>
      </c>
      <c r="M59" s="3853"/>
      <c r="N59" s="294"/>
      <c r="O59" s="294"/>
      <c r="P59" s="294"/>
      <c r="Q59" s="294"/>
      <c r="R59" s="294"/>
      <c r="T59" s="1699">
        <f t="shared" si="0"/>
        <v>1</v>
      </c>
    </row>
    <row r="60" spans="4:22" ht="14.25">
      <c r="D60" s="2398"/>
      <c r="I60" s="285"/>
      <c r="J60" s="295" t="s">
        <v>3036</v>
      </c>
      <c r="K60" s="292" t="s">
        <v>200</v>
      </c>
      <c r="L60" s="293">
        <v>1</v>
      </c>
      <c r="M60" s="3855">
        <v>0</v>
      </c>
      <c r="N60" s="297">
        <f>M60*L60</f>
        <v>0</v>
      </c>
      <c r="O60" s="297"/>
      <c r="P60" s="297"/>
      <c r="Q60" s="297"/>
      <c r="R60" s="297"/>
      <c r="T60" s="1699">
        <f t="shared" si="0"/>
        <v>1</v>
      </c>
    </row>
    <row r="61" spans="4:22" ht="14.25">
      <c r="D61" s="2398"/>
      <c r="I61" s="285"/>
      <c r="J61" s="295"/>
      <c r="K61" s="292"/>
      <c r="L61" s="293"/>
      <c r="M61" s="3853"/>
      <c r="N61" s="294"/>
      <c r="O61" s="294"/>
      <c r="P61" s="294"/>
      <c r="Q61" s="294"/>
      <c r="R61" s="294"/>
      <c r="T61" s="1699">
        <f t="shared" si="0"/>
        <v>0</v>
      </c>
    </row>
    <row r="62" spans="4:22" ht="199.5">
      <c r="D62" s="2398">
        <v>301</v>
      </c>
      <c r="E62" s="927" t="s">
        <v>252</v>
      </c>
      <c r="F62" s="928" t="s">
        <v>194</v>
      </c>
      <c r="G62" s="919" t="s">
        <v>241</v>
      </c>
      <c r="I62" s="285" t="str">
        <f t="shared" ref="I62" si="4">D62&amp;"."&amp;E62&amp;"."&amp;F62&amp;"."&amp;G62</f>
        <v>301.06.01.04</v>
      </c>
      <c r="J62" s="295" t="s">
        <v>3037</v>
      </c>
      <c r="K62" s="292" t="s">
        <v>200</v>
      </c>
      <c r="L62" s="293">
        <v>1</v>
      </c>
      <c r="M62" s="3853"/>
      <c r="N62" s="294"/>
      <c r="O62" s="294"/>
      <c r="P62" s="294"/>
      <c r="Q62" s="294"/>
      <c r="R62" s="294"/>
      <c r="S62" s="929" t="s">
        <v>202</v>
      </c>
      <c r="T62" s="1699">
        <f t="shared" si="0"/>
        <v>1</v>
      </c>
      <c r="U62" s="238" t="s">
        <v>2947</v>
      </c>
      <c r="V62" s="929" t="s">
        <v>202</v>
      </c>
    </row>
    <row r="63" spans="4:22" ht="14.25">
      <c r="D63" s="2398"/>
      <c r="I63" s="285"/>
      <c r="J63" s="935" t="s">
        <v>3011</v>
      </c>
      <c r="K63" s="296"/>
      <c r="L63" s="296"/>
      <c r="M63" s="3853"/>
      <c r="N63" s="294"/>
      <c r="O63" s="294"/>
      <c r="P63" s="294"/>
      <c r="Q63" s="294"/>
      <c r="R63" s="294"/>
      <c r="T63" s="1699">
        <f t="shared" si="0"/>
        <v>0</v>
      </c>
    </row>
    <row r="64" spans="4:22" ht="42.75">
      <c r="D64" s="2398"/>
      <c r="I64" s="285"/>
      <c r="J64" s="295" t="s">
        <v>3029</v>
      </c>
      <c r="K64" s="292" t="s">
        <v>525</v>
      </c>
      <c r="L64" s="293">
        <v>1</v>
      </c>
      <c r="M64" s="3853"/>
      <c r="N64" s="294"/>
      <c r="O64" s="294"/>
      <c r="P64" s="294"/>
      <c r="Q64" s="294"/>
      <c r="R64" s="294"/>
      <c r="T64" s="1699">
        <f t="shared" si="0"/>
        <v>1</v>
      </c>
    </row>
    <row r="65" spans="4:22" ht="42.75">
      <c r="D65" s="2398"/>
      <c r="I65" s="285"/>
      <c r="J65" s="295" t="s">
        <v>3035</v>
      </c>
      <c r="K65" s="292" t="s">
        <v>525</v>
      </c>
      <c r="L65" s="293">
        <v>1</v>
      </c>
      <c r="M65" s="3853"/>
      <c r="N65" s="294"/>
      <c r="O65" s="294"/>
      <c r="P65" s="294"/>
      <c r="Q65" s="294"/>
      <c r="R65" s="294"/>
      <c r="T65" s="1699">
        <f t="shared" si="0"/>
        <v>1</v>
      </c>
    </row>
    <row r="66" spans="4:22" ht="42.75">
      <c r="D66" s="2398"/>
      <c r="I66" s="285"/>
      <c r="J66" s="295" t="s">
        <v>3015</v>
      </c>
      <c r="K66" s="292" t="s">
        <v>525</v>
      </c>
      <c r="L66" s="293">
        <v>5</v>
      </c>
      <c r="M66" s="3853"/>
      <c r="N66" s="294"/>
      <c r="O66" s="294"/>
      <c r="P66" s="294"/>
      <c r="Q66" s="294"/>
      <c r="R66" s="294"/>
      <c r="T66" s="1699">
        <f t="shared" si="0"/>
        <v>5</v>
      </c>
    </row>
    <row r="67" spans="4:22" ht="57">
      <c r="D67" s="2398"/>
      <c r="I67" s="285"/>
      <c r="J67" s="295" t="s">
        <v>3031</v>
      </c>
      <c r="K67" s="292" t="s">
        <v>525</v>
      </c>
      <c r="L67" s="293">
        <v>10</v>
      </c>
      <c r="M67" s="3853"/>
      <c r="N67" s="294"/>
      <c r="O67" s="294"/>
      <c r="P67" s="294"/>
      <c r="Q67" s="294"/>
      <c r="R67" s="294"/>
      <c r="T67" s="1699">
        <f t="shared" si="0"/>
        <v>10</v>
      </c>
    </row>
    <row r="68" spans="4:22" ht="57">
      <c r="D68" s="2398"/>
      <c r="I68" s="285"/>
      <c r="J68" s="295" t="s">
        <v>3019</v>
      </c>
      <c r="K68" s="292" t="s">
        <v>525</v>
      </c>
      <c r="L68" s="293">
        <v>10</v>
      </c>
      <c r="M68" s="3853"/>
      <c r="N68" s="294"/>
      <c r="O68" s="294"/>
      <c r="P68" s="294"/>
      <c r="Q68" s="294"/>
      <c r="R68" s="294"/>
      <c r="T68" s="1699">
        <f t="shared" si="0"/>
        <v>10</v>
      </c>
    </row>
    <row r="69" spans="4:22" ht="57">
      <c r="D69" s="2398"/>
      <c r="I69" s="285"/>
      <c r="J69" s="295" t="s">
        <v>3020</v>
      </c>
      <c r="K69" s="292" t="s">
        <v>525</v>
      </c>
      <c r="L69" s="293">
        <v>3</v>
      </c>
      <c r="M69" s="3853"/>
      <c r="N69" s="294"/>
      <c r="O69" s="294"/>
      <c r="P69" s="294"/>
      <c r="Q69" s="294"/>
      <c r="R69" s="294"/>
      <c r="T69" s="1699">
        <f t="shared" si="0"/>
        <v>3</v>
      </c>
    </row>
    <row r="70" spans="4:22" ht="14.25">
      <c r="D70" s="2398"/>
      <c r="I70" s="285"/>
      <c r="J70" s="295" t="s">
        <v>3023</v>
      </c>
      <c r="K70" s="292" t="s">
        <v>525</v>
      </c>
      <c r="L70" s="293">
        <v>1</v>
      </c>
      <c r="M70" s="3853"/>
      <c r="N70" s="294"/>
      <c r="O70" s="294"/>
      <c r="P70" s="294"/>
      <c r="Q70" s="294"/>
      <c r="R70" s="294"/>
      <c r="T70" s="1699">
        <f t="shared" si="0"/>
        <v>1</v>
      </c>
    </row>
    <row r="71" spans="4:22" ht="14.25">
      <c r="D71" s="2398"/>
      <c r="I71" s="285"/>
      <c r="J71" s="295" t="s">
        <v>3024</v>
      </c>
      <c r="K71" s="292" t="s">
        <v>525</v>
      </c>
      <c r="L71" s="293">
        <v>3</v>
      </c>
      <c r="M71" s="3853"/>
      <c r="N71" s="294"/>
      <c r="O71" s="294"/>
      <c r="P71" s="294"/>
      <c r="Q71" s="294"/>
      <c r="R71" s="294"/>
      <c r="T71" s="1699">
        <f t="shared" si="0"/>
        <v>3</v>
      </c>
    </row>
    <row r="72" spans="4:22" ht="28.5">
      <c r="D72" s="2398"/>
      <c r="I72" s="285"/>
      <c r="J72" s="295" t="s">
        <v>3025</v>
      </c>
      <c r="K72" s="292" t="s">
        <v>525</v>
      </c>
      <c r="L72" s="293">
        <v>1</v>
      </c>
      <c r="M72" s="3853"/>
      <c r="N72" s="294"/>
      <c r="O72" s="294"/>
      <c r="P72" s="294"/>
      <c r="Q72" s="294"/>
      <c r="R72" s="294"/>
      <c r="T72" s="1699">
        <f t="shared" si="0"/>
        <v>1</v>
      </c>
    </row>
    <row r="73" spans="4:22" ht="28.5">
      <c r="D73" s="2398"/>
      <c r="I73" s="285"/>
      <c r="J73" s="2204" t="s">
        <v>3026</v>
      </c>
      <c r="K73" s="2205" t="s">
        <v>525</v>
      </c>
      <c r="L73" s="2206">
        <v>1</v>
      </c>
      <c r="M73" s="3853"/>
      <c r="N73" s="294"/>
      <c r="O73" s="294"/>
      <c r="P73" s="294"/>
      <c r="Q73" s="294"/>
      <c r="R73" s="294"/>
      <c r="T73" s="1699">
        <f t="shared" si="0"/>
        <v>1</v>
      </c>
    </row>
    <row r="74" spans="4:22" ht="14.25">
      <c r="D74" s="2398"/>
      <c r="I74" s="285"/>
      <c r="J74" s="295" t="s">
        <v>3038</v>
      </c>
      <c r="K74" s="292" t="s">
        <v>200</v>
      </c>
      <c r="L74" s="293">
        <v>1</v>
      </c>
      <c r="M74" s="3855">
        <v>0</v>
      </c>
      <c r="N74" s="297">
        <f>M74*L74</f>
        <v>0</v>
      </c>
      <c r="O74" s="297"/>
      <c r="P74" s="297"/>
      <c r="Q74" s="297"/>
      <c r="R74" s="297"/>
      <c r="T74" s="1699">
        <f t="shared" si="0"/>
        <v>1</v>
      </c>
    </row>
    <row r="75" spans="4:22" ht="14.25">
      <c r="D75" s="2398"/>
      <c r="I75" s="285"/>
      <c r="J75" s="295"/>
      <c r="K75" s="292"/>
      <c r="L75" s="293"/>
      <c r="M75" s="3853"/>
      <c r="N75" s="294"/>
      <c r="O75" s="294"/>
      <c r="P75" s="294"/>
      <c r="Q75" s="294"/>
      <c r="R75" s="294"/>
      <c r="T75" s="1699">
        <f t="shared" si="0"/>
        <v>0</v>
      </c>
    </row>
    <row r="76" spans="4:22" ht="14.25">
      <c r="D76" s="2398">
        <v>301</v>
      </c>
      <c r="E76" s="927" t="s">
        <v>252</v>
      </c>
      <c r="F76" s="928" t="s">
        <v>228</v>
      </c>
      <c r="I76" s="285" t="str">
        <f>D76&amp;"."&amp;E76&amp;"."&amp;F76</f>
        <v>301.06.02</v>
      </c>
      <c r="J76" s="286" t="s">
        <v>3039</v>
      </c>
      <c r="K76" s="292"/>
      <c r="L76" s="293"/>
      <c r="M76" s="3853"/>
      <c r="N76" s="294"/>
      <c r="O76" s="294"/>
      <c r="P76" s="294"/>
      <c r="Q76" s="294"/>
      <c r="R76" s="294"/>
      <c r="S76" s="929" t="s">
        <v>202</v>
      </c>
      <c r="T76" s="1699">
        <f t="shared" si="0"/>
        <v>0</v>
      </c>
      <c r="U76" s="238" t="s">
        <v>2947</v>
      </c>
      <c r="V76" s="929" t="s">
        <v>202</v>
      </c>
    </row>
    <row r="77" spans="4:22" ht="213.75">
      <c r="D77" s="2398">
        <v>301</v>
      </c>
      <c r="E77" s="927" t="s">
        <v>252</v>
      </c>
      <c r="F77" s="928" t="s">
        <v>228</v>
      </c>
      <c r="G77" s="919" t="s">
        <v>194</v>
      </c>
      <c r="I77" s="285" t="str">
        <f t="shared" ref="I77" si="5">D77&amp;"."&amp;E77&amp;"."&amp;F77&amp;"."&amp;G77</f>
        <v>301.06.02.01</v>
      </c>
      <c r="J77" s="295" t="s">
        <v>3040</v>
      </c>
      <c r="K77" s="292" t="s">
        <v>200</v>
      </c>
      <c r="L77" s="293">
        <v>1</v>
      </c>
      <c r="M77" s="3853"/>
      <c r="N77" s="294"/>
      <c r="O77" s="294"/>
      <c r="P77" s="294"/>
      <c r="Q77" s="294"/>
      <c r="R77" s="294"/>
      <c r="S77" s="929" t="s">
        <v>202</v>
      </c>
      <c r="T77" s="1699">
        <f t="shared" si="0"/>
        <v>1</v>
      </c>
      <c r="U77" s="238" t="s">
        <v>2947</v>
      </c>
      <c r="V77" s="929" t="s">
        <v>202</v>
      </c>
    </row>
    <row r="78" spans="4:22" ht="14.25">
      <c r="D78" s="2398"/>
      <c r="I78" s="285"/>
      <c r="J78" s="935" t="s">
        <v>3011</v>
      </c>
      <c r="K78" s="296"/>
      <c r="L78" s="296"/>
      <c r="M78" s="3853"/>
      <c r="N78" s="294"/>
      <c r="O78" s="294"/>
      <c r="P78" s="294"/>
      <c r="Q78" s="294"/>
      <c r="R78" s="294"/>
      <c r="T78" s="1699">
        <f t="shared" si="0"/>
        <v>0</v>
      </c>
    </row>
    <row r="79" spans="4:22" ht="42.75">
      <c r="D79" s="2398"/>
      <c r="I79" s="285"/>
      <c r="J79" s="295" t="s">
        <v>3041</v>
      </c>
      <c r="K79" s="292" t="s">
        <v>525</v>
      </c>
      <c r="L79" s="293">
        <v>1</v>
      </c>
      <c r="M79" s="3853"/>
      <c r="N79" s="294"/>
      <c r="O79" s="294"/>
      <c r="P79" s="294"/>
      <c r="Q79" s="294"/>
      <c r="R79" s="294"/>
      <c r="T79" s="1699">
        <f t="shared" si="0"/>
        <v>1</v>
      </c>
    </row>
    <row r="80" spans="4:22" ht="57">
      <c r="D80" s="2398"/>
      <c r="I80" s="285"/>
      <c r="J80" s="295" t="s">
        <v>3042</v>
      </c>
      <c r="K80" s="292" t="s">
        <v>525</v>
      </c>
      <c r="L80" s="293">
        <v>12</v>
      </c>
      <c r="M80" s="3853"/>
      <c r="N80" s="294"/>
      <c r="O80" s="294"/>
      <c r="P80" s="294"/>
      <c r="Q80" s="294"/>
      <c r="R80" s="294"/>
      <c r="T80" s="1699">
        <f t="shared" ref="T80:T143" si="6">L80</f>
        <v>12</v>
      </c>
    </row>
    <row r="81" spans="4:22" ht="57">
      <c r="D81" s="2398"/>
      <c r="I81" s="285"/>
      <c r="J81" s="295" t="s">
        <v>3043</v>
      </c>
      <c r="K81" s="292" t="s">
        <v>525</v>
      </c>
      <c r="L81" s="293">
        <v>3</v>
      </c>
      <c r="M81" s="3853"/>
      <c r="N81" s="294"/>
      <c r="O81" s="294"/>
      <c r="P81" s="294"/>
      <c r="Q81" s="294"/>
      <c r="R81" s="294"/>
      <c r="T81" s="1699">
        <f t="shared" si="6"/>
        <v>3</v>
      </c>
    </row>
    <row r="82" spans="4:22" ht="57">
      <c r="D82" s="2398"/>
      <c r="I82" s="285"/>
      <c r="J82" s="295" t="s">
        <v>3044</v>
      </c>
      <c r="K82" s="292" t="s">
        <v>525</v>
      </c>
      <c r="L82" s="293">
        <v>4</v>
      </c>
      <c r="M82" s="3853"/>
      <c r="N82" s="294"/>
      <c r="O82" s="294"/>
      <c r="P82" s="294"/>
      <c r="Q82" s="294"/>
      <c r="R82" s="294"/>
      <c r="T82" s="1699">
        <f t="shared" si="6"/>
        <v>4</v>
      </c>
    </row>
    <row r="83" spans="4:22" ht="42.75">
      <c r="D83" s="2398"/>
      <c r="I83" s="285"/>
      <c r="J83" s="295" t="s">
        <v>3035</v>
      </c>
      <c r="K83" s="292" t="s">
        <v>525</v>
      </c>
      <c r="L83" s="293">
        <v>1</v>
      </c>
      <c r="M83" s="3853"/>
      <c r="N83" s="294"/>
      <c r="O83" s="294"/>
      <c r="P83" s="294"/>
      <c r="Q83" s="294"/>
      <c r="R83" s="294"/>
      <c r="T83" s="1699">
        <f t="shared" si="6"/>
        <v>1</v>
      </c>
    </row>
    <row r="84" spans="4:22" ht="42.75">
      <c r="D84" s="2398"/>
      <c r="I84" s="285"/>
      <c r="J84" s="295" t="s">
        <v>3030</v>
      </c>
      <c r="K84" s="292" t="s">
        <v>525</v>
      </c>
      <c r="L84" s="293">
        <v>2</v>
      </c>
      <c r="M84" s="3853"/>
      <c r="N84" s="294"/>
      <c r="O84" s="294"/>
      <c r="P84" s="294"/>
      <c r="Q84" s="294"/>
      <c r="R84" s="294"/>
      <c r="T84" s="1699">
        <f t="shared" si="6"/>
        <v>2</v>
      </c>
    </row>
    <row r="85" spans="4:22" ht="42.75">
      <c r="D85" s="2398"/>
      <c r="I85" s="285"/>
      <c r="J85" s="295" t="s">
        <v>3015</v>
      </c>
      <c r="K85" s="292" t="s">
        <v>525</v>
      </c>
      <c r="L85" s="293">
        <v>1</v>
      </c>
      <c r="M85" s="3853"/>
      <c r="N85" s="294"/>
      <c r="O85" s="294"/>
      <c r="P85" s="294"/>
      <c r="Q85" s="294"/>
      <c r="R85" s="294"/>
      <c r="T85" s="1699">
        <f t="shared" si="6"/>
        <v>1</v>
      </c>
    </row>
    <row r="86" spans="4:22" s="299" customFormat="1" ht="57">
      <c r="D86" s="2398"/>
      <c r="E86" s="927"/>
      <c r="F86" s="928"/>
      <c r="G86" s="919"/>
      <c r="H86" s="235"/>
      <c r="I86" s="285"/>
      <c r="J86" s="295" t="s">
        <v>3045</v>
      </c>
      <c r="K86" s="292" t="s">
        <v>525</v>
      </c>
      <c r="L86" s="293">
        <v>1</v>
      </c>
      <c r="M86" s="3853"/>
      <c r="N86" s="294"/>
      <c r="O86" s="294"/>
      <c r="P86" s="294"/>
      <c r="Q86" s="294"/>
      <c r="R86" s="294"/>
      <c r="S86" s="238"/>
      <c r="T86" s="1699">
        <f t="shared" si="6"/>
        <v>1</v>
      </c>
      <c r="U86" s="238"/>
      <c r="V86" s="238"/>
    </row>
    <row r="87" spans="4:22" ht="28.5">
      <c r="D87" s="2398"/>
      <c r="I87" s="285"/>
      <c r="J87" s="295" t="s">
        <v>3046</v>
      </c>
      <c r="K87" s="292" t="s">
        <v>525</v>
      </c>
      <c r="L87" s="293">
        <v>36</v>
      </c>
      <c r="M87" s="3853"/>
      <c r="N87" s="294"/>
      <c r="O87" s="294"/>
      <c r="P87" s="294"/>
      <c r="Q87" s="294"/>
      <c r="R87" s="294"/>
      <c r="T87" s="1699">
        <f t="shared" si="6"/>
        <v>36</v>
      </c>
    </row>
    <row r="88" spans="4:22" ht="42.75">
      <c r="D88" s="2398"/>
      <c r="I88" s="285"/>
      <c r="J88" s="295" t="s">
        <v>3047</v>
      </c>
      <c r="K88" s="292" t="s">
        <v>525</v>
      </c>
      <c r="L88" s="293">
        <v>1</v>
      </c>
      <c r="M88" s="3853"/>
      <c r="N88" s="294"/>
      <c r="O88" s="294"/>
      <c r="P88" s="294"/>
      <c r="Q88" s="294"/>
      <c r="R88" s="294"/>
      <c r="T88" s="1699">
        <f t="shared" si="6"/>
        <v>1</v>
      </c>
    </row>
    <row r="89" spans="4:22" ht="14.25">
      <c r="D89" s="2398"/>
      <c r="I89" s="285"/>
      <c r="J89" s="295" t="s">
        <v>3048</v>
      </c>
      <c r="K89" s="292" t="s">
        <v>525</v>
      </c>
      <c r="L89" s="293">
        <v>1</v>
      </c>
      <c r="M89" s="3853"/>
      <c r="N89" s="294"/>
      <c r="O89" s="294"/>
      <c r="P89" s="294"/>
      <c r="Q89" s="294"/>
      <c r="R89" s="294"/>
      <c r="T89" s="1699">
        <f t="shared" si="6"/>
        <v>1</v>
      </c>
    </row>
    <row r="90" spans="4:22" ht="14.25">
      <c r="D90" s="2398"/>
      <c r="I90" s="285"/>
      <c r="J90" s="295" t="s">
        <v>3023</v>
      </c>
      <c r="K90" s="292" t="s">
        <v>525</v>
      </c>
      <c r="L90" s="293">
        <v>1</v>
      </c>
      <c r="M90" s="3853"/>
      <c r="N90" s="294"/>
      <c r="O90" s="294"/>
      <c r="P90" s="294"/>
      <c r="Q90" s="294"/>
      <c r="R90" s="294"/>
      <c r="T90" s="1699">
        <f t="shared" si="6"/>
        <v>1</v>
      </c>
    </row>
    <row r="91" spans="4:22" ht="14.25">
      <c r="D91" s="2398"/>
      <c r="I91" s="285"/>
      <c r="J91" s="295" t="s">
        <v>3024</v>
      </c>
      <c r="K91" s="292" t="s">
        <v>525</v>
      </c>
      <c r="L91" s="293">
        <v>3</v>
      </c>
      <c r="M91" s="3853"/>
      <c r="N91" s="294"/>
      <c r="O91" s="294"/>
      <c r="P91" s="294"/>
      <c r="Q91" s="294"/>
      <c r="R91" s="294"/>
      <c r="T91" s="1699">
        <f t="shared" si="6"/>
        <v>3</v>
      </c>
    </row>
    <row r="92" spans="4:22" ht="28.5">
      <c r="D92" s="2398"/>
      <c r="I92" s="285"/>
      <c r="J92" s="2204" t="s">
        <v>3026</v>
      </c>
      <c r="K92" s="2205" t="s">
        <v>525</v>
      </c>
      <c r="L92" s="2206">
        <v>1</v>
      </c>
      <c r="M92" s="3853"/>
      <c r="N92" s="294"/>
      <c r="O92" s="294"/>
      <c r="P92" s="294"/>
      <c r="Q92" s="294"/>
      <c r="R92" s="294"/>
      <c r="T92" s="1699">
        <f t="shared" si="6"/>
        <v>1</v>
      </c>
    </row>
    <row r="93" spans="4:22" ht="14.25">
      <c r="D93" s="2398"/>
      <c r="I93" s="285"/>
      <c r="J93" s="295" t="s">
        <v>3049</v>
      </c>
      <c r="K93" s="292" t="s">
        <v>200</v>
      </c>
      <c r="L93" s="293">
        <v>1</v>
      </c>
      <c r="M93" s="3855">
        <v>0</v>
      </c>
      <c r="N93" s="297">
        <f>M93*L93</f>
        <v>0</v>
      </c>
      <c r="O93" s="297"/>
      <c r="P93" s="297"/>
      <c r="Q93" s="297"/>
      <c r="R93" s="297"/>
      <c r="T93" s="1699">
        <f t="shared" si="6"/>
        <v>1</v>
      </c>
    </row>
    <row r="94" spans="4:22" ht="14.25">
      <c r="D94" s="2398"/>
      <c r="I94" s="285"/>
      <c r="J94" s="295"/>
      <c r="K94" s="293"/>
      <c r="L94" s="293"/>
      <c r="M94" s="3853"/>
      <c r="N94" s="294"/>
      <c r="O94" s="294"/>
      <c r="P94" s="294"/>
      <c r="Q94" s="294"/>
      <c r="R94" s="294"/>
      <c r="T94" s="1699">
        <f t="shared" si="6"/>
        <v>0</v>
      </c>
    </row>
    <row r="95" spans="4:22" ht="213.75">
      <c r="D95" s="2398">
        <v>301</v>
      </c>
      <c r="E95" s="927" t="s">
        <v>252</v>
      </c>
      <c r="F95" s="928" t="s">
        <v>228</v>
      </c>
      <c r="G95" s="919" t="s">
        <v>228</v>
      </c>
      <c r="I95" s="285" t="str">
        <f t="shared" ref="I95" si="7">D95&amp;"."&amp;E95&amp;"."&amp;F95&amp;"."&amp;G95</f>
        <v>301.06.02.02</v>
      </c>
      <c r="J95" s="295" t="s">
        <v>3050</v>
      </c>
      <c r="K95" s="292" t="s">
        <v>200</v>
      </c>
      <c r="L95" s="293">
        <v>1</v>
      </c>
      <c r="M95" s="3853"/>
      <c r="N95" s="294"/>
      <c r="O95" s="294"/>
      <c r="P95" s="294"/>
      <c r="Q95" s="294"/>
      <c r="R95" s="294"/>
      <c r="S95" s="929" t="s">
        <v>202</v>
      </c>
      <c r="T95" s="1699">
        <f t="shared" si="6"/>
        <v>1</v>
      </c>
      <c r="U95" s="238" t="s">
        <v>2947</v>
      </c>
      <c r="V95" s="929" t="s">
        <v>202</v>
      </c>
    </row>
    <row r="96" spans="4:22" ht="14.25">
      <c r="D96" s="2398"/>
      <c r="I96" s="285"/>
      <c r="J96" s="935" t="s">
        <v>3011</v>
      </c>
      <c r="K96" s="296"/>
      <c r="L96" s="296"/>
      <c r="M96" s="3853"/>
      <c r="N96" s="294"/>
      <c r="O96" s="294"/>
      <c r="P96" s="294"/>
      <c r="Q96" s="294"/>
      <c r="R96" s="294"/>
      <c r="T96" s="1699">
        <f t="shared" si="6"/>
        <v>0</v>
      </c>
    </row>
    <row r="97" spans="4:20" ht="42.75">
      <c r="D97" s="2398"/>
      <c r="I97" s="285"/>
      <c r="J97" s="295" t="s">
        <v>3041</v>
      </c>
      <c r="K97" s="292" t="s">
        <v>525</v>
      </c>
      <c r="L97" s="293">
        <v>1</v>
      </c>
      <c r="M97" s="3853"/>
      <c r="N97" s="294"/>
      <c r="O97" s="294"/>
      <c r="P97" s="294"/>
      <c r="Q97" s="294"/>
      <c r="R97" s="294"/>
      <c r="T97" s="1699">
        <f t="shared" si="6"/>
        <v>1</v>
      </c>
    </row>
    <row r="98" spans="4:20" ht="57">
      <c r="D98" s="2398"/>
      <c r="I98" s="285"/>
      <c r="J98" s="295" t="s">
        <v>3042</v>
      </c>
      <c r="K98" s="292" t="s">
        <v>525</v>
      </c>
      <c r="L98" s="293">
        <v>16</v>
      </c>
      <c r="M98" s="3853"/>
      <c r="N98" s="294"/>
      <c r="O98" s="294"/>
      <c r="P98" s="294"/>
      <c r="Q98" s="294"/>
      <c r="R98" s="294"/>
      <c r="T98" s="1699">
        <f t="shared" si="6"/>
        <v>16</v>
      </c>
    </row>
    <row r="99" spans="4:20" ht="57">
      <c r="D99" s="2398"/>
      <c r="I99" s="285"/>
      <c r="J99" s="295" t="s">
        <v>3043</v>
      </c>
      <c r="K99" s="292" t="s">
        <v>525</v>
      </c>
      <c r="L99" s="293">
        <v>4</v>
      </c>
      <c r="M99" s="3853"/>
      <c r="N99" s="294"/>
      <c r="O99" s="294"/>
      <c r="P99" s="294"/>
      <c r="Q99" s="294"/>
      <c r="R99" s="294"/>
      <c r="T99" s="1699">
        <f t="shared" si="6"/>
        <v>4</v>
      </c>
    </row>
    <row r="100" spans="4:20" ht="57">
      <c r="D100" s="2398"/>
      <c r="I100" s="285"/>
      <c r="J100" s="295" t="s">
        <v>3044</v>
      </c>
      <c r="K100" s="292" t="s">
        <v>525</v>
      </c>
      <c r="L100" s="293">
        <v>8</v>
      </c>
      <c r="M100" s="3853"/>
      <c r="N100" s="294"/>
      <c r="O100" s="294"/>
      <c r="P100" s="294"/>
      <c r="Q100" s="294"/>
      <c r="R100" s="294"/>
      <c r="T100" s="1699">
        <f t="shared" si="6"/>
        <v>8</v>
      </c>
    </row>
    <row r="101" spans="4:20" ht="42.75">
      <c r="D101" s="2398"/>
      <c r="I101" s="285"/>
      <c r="J101" s="295" t="s">
        <v>3035</v>
      </c>
      <c r="K101" s="292" t="s">
        <v>525</v>
      </c>
      <c r="L101" s="293">
        <v>1</v>
      </c>
      <c r="M101" s="3853"/>
      <c r="N101" s="294"/>
      <c r="O101" s="294"/>
      <c r="P101" s="294"/>
      <c r="Q101" s="294"/>
      <c r="R101" s="294"/>
      <c r="T101" s="1699">
        <f t="shared" si="6"/>
        <v>1</v>
      </c>
    </row>
    <row r="102" spans="4:20" ht="42.75">
      <c r="D102" s="2398"/>
      <c r="I102" s="285"/>
      <c r="J102" s="295" t="s">
        <v>3030</v>
      </c>
      <c r="K102" s="292" t="s">
        <v>525</v>
      </c>
      <c r="L102" s="293">
        <v>1</v>
      </c>
      <c r="M102" s="3853"/>
      <c r="N102" s="294"/>
      <c r="O102" s="294"/>
      <c r="P102" s="294"/>
      <c r="Q102" s="294"/>
      <c r="R102" s="294"/>
      <c r="T102" s="1699">
        <f t="shared" si="6"/>
        <v>1</v>
      </c>
    </row>
    <row r="103" spans="4:20" ht="42.75">
      <c r="D103" s="2398"/>
      <c r="I103" s="285"/>
      <c r="J103" s="295" t="s">
        <v>3015</v>
      </c>
      <c r="K103" s="292" t="s">
        <v>525</v>
      </c>
      <c r="L103" s="293">
        <v>5</v>
      </c>
      <c r="M103" s="3853"/>
      <c r="N103" s="294"/>
      <c r="O103" s="294"/>
      <c r="P103" s="294"/>
      <c r="Q103" s="294"/>
      <c r="R103" s="294"/>
      <c r="T103" s="1699">
        <f t="shared" si="6"/>
        <v>5</v>
      </c>
    </row>
    <row r="104" spans="4:20" ht="57">
      <c r="D104" s="2398"/>
      <c r="I104" s="285"/>
      <c r="J104" s="295" t="s">
        <v>3045</v>
      </c>
      <c r="K104" s="292" t="s">
        <v>525</v>
      </c>
      <c r="L104" s="293">
        <v>2</v>
      </c>
      <c r="M104" s="3853"/>
      <c r="N104" s="294"/>
      <c r="O104" s="294"/>
      <c r="P104" s="294"/>
      <c r="Q104" s="294"/>
      <c r="R104" s="294"/>
      <c r="T104" s="1699">
        <f t="shared" si="6"/>
        <v>2</v>
      </c>
    </row>
    <row r="105" spans="4:20" ht="28.5">
      <c r="D105" s="2398"/>
      <c r="I105" s="285"/>
      <c r="J105" s="295" t="s">
        <v>3046</v>
      </c>
      <c r="K105" s="292" t="s">
        <v>525</v>
      </c>
      <c r="L105" s="293">
        <v>36</v>
      </c>
      <c r="M105" s="3853"/>
      <c r="N105" s="294"/>
      <c r="O105" s="294"/>
      <c r="P105" s="294"/>
      <c r="Q105" s="294"/>
      <c r="R105" s="294"/>
      <c r="T105" s="1699">
        <f t="shared" si="6"/>
        <v>36</v>
      </c>
    </row>
    <row r="106" spans="4:20" ht="42.75">
      <c r="D106" s="2398"/>
      <c r="I106" s="285"/>
      <c r="J106" s="295" t="s">
        <v>3047</v>
      </c>
      <c r="K106" s="292" t="s">
        <v>525</v>
      </c>
      <c r="L106" s="293">
        <v>1</v>
      </c>
      <c r="M106" s="3853"/>
      <c r="N106" s="294"/>
      <c r="O106" s="294"/>
      <c r="P106" s="294"/>
      <c r="Q106" s="294"/>
      <c r="R106" s="294"/>
      <c r="T106" s="1699">
        <f t="shared" si="6"/>
        <v>1</v>
      </c>
    </row>
    <row r="107" spans="4:20" ht="14.25">
      <c r="D107" s="2398"/>
      <c r="I107" s="285"/>
      <c r="J107" s="295" t="s">
        <v>3048</v>
      </c>
      <c r="K107" s="292" t="s">
        <v>525</v>
      </c>
      <c r="L107" s="293">
        <v>1</v>
      </c>
      <c r="M107" s="3853"/>
      <c r="N107" s="294"/>
      <c r="O107" s="294"/>
      <c r="P107" s="294"/>
      <c r="Q107" s="294"/>
      <c r="R107" s="294"/>
      <c r="T107" s="1699">
        <f t="shared" si="6"/>
        <v>1</v>
      </c>
    </row>
    <row r="108" spans="4:20" ht="14.25">
      <c r="D108" s="2398"/>
      <c r="I108" s="285"/>
      <c r="J108" s="295" t="s">
        <v>3023</v>
      </c>
      <c r="K108" s="292" t="s">
        <v>525</v>
      </c>
      <c r="L108" s="293">
        <v>1</v>
      </c>
      <c r="M108" s="3853"/>
      <c r="N108" s="294"/>
      <c r="O108" s="294"/>
      <c r="P108" s="294"/>
      <c r="Q108" s="294"/>
      <c r="R108" s="294"/>
      <c r="T108" s="1699">
        <f t="shared" si="6"/>
        <v>1</v>
      </c>
    </row>
    <row r="109" spans="4:20" ht="14.25">
      <c r="D109" s="2398"/>
      <c r="I109" s="285"/>
      <c r="J109" s="295" t="s">
        <v>3024</v>
      </c>
      <c r="K109" s="292" t="s">
        <v>525</v>
      </c>
      <c r="L109" s="293">
        <v>3</v>
      </c>
      <c r="M109" s="3853"/>
      <c r="N109" s="294"/>
      <c r="O109" s="294"/>
      <c r="P109" s="294"/>
      <c r="Q109" s="294"/>
      <c r="R109" s="294"/>
      <c r="T109" s="1699">
        <f t="shared" si="6"/>
        <v>3</v>
      </c>
    </row>
    <row r="110" spans="4:20" ht="28.5">
      <c r="D110" s="2398"/>
      <c r="I110" s="285"/>
      <c r="J110" s="2204" t="s">
        <v>3026</v>
      </c>
      <c r="K110" s="2205" t="s">
        <v>525</v>
      </c>
      <c r="L110" s="2206">
        <v>1</v>
      </c>
      <c r="M110" s="3853"/>
      <c r="N110" s="294"/>
      <c r="O110" s="294"/>
      <c r="P110" s="294"/>
      <c r="Q110" s="294"/>
      <c r="R110" s="294"/>
      <c r="T110" s="1699">
        <f t="shared" si="6"/>
        <v>1</v>
      </c>
    </row>
    <row r="111" spans="4:20" ht="14.25">
      <c r="D111" s="2398"/>
      <c r="I111" s="285"/>
      <c r="J111" s="295" t="s">
        <v>3051</v>
      </c>
      <c r="K111" s="292" t="s">
        <v>200</v>
      </c>
      <c r="L111" s="293">
        <v>1</v>
      </c>
      <c r="M111" s="3855">
        <v>0</v>
      </c>
      <c r="N111" s="297">
        <f>M111*L111</f>
        <v>0</v>
      </c>
      <c r="O111" s="297"/>
      <c r="P111" s="297"/>
      <c r="Q111" s="297"/>
      <c r="R111" s="297"/>
      <c r="T111" s="1699">
        <f t="shared" si="6"/>
        <v>1</v>
      </c>
    </row>
    <row r="112" spans="4:20" ht="14.25">
      <c r="D112" s="2398"/>
      <c r="I112" s="285"/>
      <c r="J112" s="295"/>
      <c r="K112" s="293"/>
      <c r="L112" s="293"/>
      <c r="M112" s="3853"/>
      <c r="N112" s="294"/>
      <c r="O112" s="294"/>
      <c r="P112" s="294"/>
      <c r="Q112" s="294"/>
      <c r="R112" s="294"/>
      <c r="T112" s="1699">
        <f t="shared" si="6"/>
        <v>0</v>
      </c>
    </row>
    <row r="113" spans="4:22" ht="213.75">
      <c r="D113" s="2398">
        <v>301</v>
      </c>
      <c r="E113" s="927" t="s">
        <v>252</v>
      </c>
      <c r="F113" s="928" t="s">
        <v>228</v>
      </c>
      <c r="G113" s="919" t="s">
        <v>209</v>
      </c>
      <c r="I113" s="285" t="str">
        <f t="shared" ref="I113" si="8">D113&amp;"."&amp;E113&amp;"."&amp;F113&amp;"."&amp;G113</f>
        <v>301.06.02.03</v>
      </c>
      <c r="J113" s="295" t="s">
        <v>3052</v>
      </c>
      <c r="K113" s="292" t="s">
        <v>200</v>
      </c>
      <c r="L113" s="293">
        <v>1</v>
      </c>
      <c r="M113" s="3853"/>
      <c r="N113" s="294"/>
      <c r="O113" s="294"/>
      <c r="P113" s="294"/>
      <c r="Q113" s="294"/>
      <c r="R113" s="294"/>
      <c r="S113" s="929" t="s">
        <v>202</v>
      </c>
      <c r="T113" s="1699">
        <f t="shared" si="6"/>
        <v>1</v>
      </c>
      <c r="U113" s="238" t="s">
        <v>2947</v>
      </c>
      <c r="V113" s="929" t="s">
        <v>202</v>
      </c>
    </row>
    <row r="114" spans="4:22" ht="14.25">
      <c r="D114" s="2398"/>
      <c r="I114" s="285"/>
      <c r="J114" s="935" t="s">
        <v>3011</v>
      </c>
      <c r="K114" s="296"/>
      <c r="L114" s="296"/>
      <c r="M114" s="3853"/>
      <c r="N114" s="294"/>
      <c r="O114" s="294"/>
      <c r="P114" s="294"/>
      <c r="Q114" s="294"/>
      <c r="R114" s="294"/>
      <c r="T114" s="1699">
        <f t="shared" si="6"/>
        <v>0</v>
      </c>
    </row>
    <row r="115" spans="4:22" ht="28.5">
      <c r="D115" s="2398"/>
      <c r="I115" s="285"/>
      <c r="J115" s="295" t="s">
        <v>3053</v>
      </c>
      <c r="K115" s="292" t="s">
        <v>525</v>
      </c>
      <c r="L115" s="293">
        <v>1</v>
      </c>
      <c r="M115" s="3853"/>
      <c r="N115" s="294"/>
      <c r="O115" s="294"/>
      <c r="P115" s="294"/>
      <c r="Q115" s="294"/>
      <c r="R115" s="294"/>
      <c r="T115" s="1699">
        <f t="shared" si="6"/>
        <v>1</v>
      </c>
    </row>
    <row r="116" spans="4:22" ht="42.75">
      <c r="D116" s="2398"/>
      <c r="I116" s="285"/>
      <c r="J116" s="295" t="s">
        <v>3054</v>
      </c>
      <c r="K116" s="292" t="s">
        <v>525</v>
      </c>
      <c r="L116" s="293">
        <v>1</v>
      </c>
      <c r="M116" s="3853"/>
      <c r="N116" s="294"/>
      <c r="O116" s="294"/>
      <c r="P116" s="294"/>
      <c r="Q116" s="294"/>
      <c r="R116" s="294"/>
      <c r="T116" s="1699">
        <f t="shared" si="6"/>
        <v>1</v>
      </c>
    </row>
    <row r="117" spans="4:22" ht="57">
      <c r="D117" s="2398"/>
      <c r="I117" s="285"/>
      <c r="J117" s="295" t="s">
        <v>3042</v>
      </c>
      <c r="K117" s="292" t="s">
        <v>525</v>
      </c>
      <c r="L117" s="293">
        <v>6</v>
      </c>
      <c r="M117" s="3853"/>
      <c r="N117" s="294"/>
      <c r="O117" s="294"/>
      <c r="P117" s="294"/>
      <c r="Q117" s="294"/>
      <c r="R117" s="294"/>
      <c r="T117" s="1699">
        <f t="shared" si="6"/>
        <v>6</v>
      </c>
    </row>
    <row r="118" spans="4:22" ht="57">
      <c r="D118" s="2398"/>
      <c r="I118" s="285"/>
      <c r="J118" s="295" t="s">
        <v>3043</v>
      </c>
      <c r="K118" s="292" t="s">
        <v>525</v>
      </c>
      <c r="L118" s="293">
        <v>2</v>
      </c>
      <c r="M118" s="3853"/>
      <c r="N118" s="294"/>
      <c r="O118" s="294"/>
      <c r="P118" s="294"/>
      <c r="Q118" s="294"/>
      <c r="R118" s="294"/>
      <c r="T118" s="1699">
        <f t="shared" si="6"/>
        <v>2</v>
      </c>
    </row>
    <row r="119" spans="4:22" ht="42.75">
      <c r="D119" s="2398"/>
      <c r="I119" s="285"/>
      <c r="J119" s="295" t="s">
        <v>3035</v>
      </c>
      <c r="K119" s="292" t="s">
        <v>525</v>
      </c>
      <c r="L119" s="293">
        <v>1</v>
      </c>
      <c r="M119" s="3853"/>
      <c r="N119" s="294"/>
      <c r="O119" s="294"/>
      <c r="P119" s="294"/>
      <c r="Q119" s="294"/>
      <c r="R119" s="294"/>
      <c r="T119" s="1699">
        <f t="shared" si="6"/>
        <v>1</v>
      </c>
    </row>
    <row r="120" spans="4:22" ht="42.75">
      <c r="D120" s="2398"/>
      <c r="I120" s="285"/>
      <c r="J120" s="295" t="s">
        <v>3030</v>
      </c>
      <c r="K120" s="292" t="s">
        <v>525</v>
      </c>
      <c r="L120" s="293">
        <v>1</v>
      </c>
      <c r="M120" s="3853"/>
      <c r="N120" s="294"/>
      <c r="O120" s="294"/>
      <c r="P120" s="294"/>
      <c r="Q120" s="294"/>
      <c r="R120" s="294"/>
      <c r="T120" s="1699">
        <f t="shared" si="6"/>
        <v>1</v>
      </c>
    </row>
    <row r="121" spans="4:22" ht="42.75">
      <c r="D121" s="2398"/>
      <c r="I121" s="285"/>
      <c r="J121" s="295" t="s">
        <v>3015</v>
      </c>
      <c r="K121" s="292" t="s">
        <v>525</v>
      </c>
      <c r="L121" s="293">
        <v>1</v>
      </c>
      <c r="M121" s="3853"/>
      <c r="N121" s="294"/>
      <c r="O121" s="294"/>
      <c r="P121" s="294"/>
      <c r="Q121" s="294"/>
      <c r="R121" s="294"/>
      <c r="T121" s="1699">
        <f t="shared" si="6"/>
        <v>1</v>
      </c>
    </row>
    <row r="122" spans="4:22" ht="57">
      <c r="D122" s="2398"/>
      <c r="I122" s="285"/>
      <c r="J122" s="295" t="s">
        <v>3045</v>
      </c>
      <c r="K122" s="292" t="s">
        <v>525</v>
      </c>
      <c r="L122" s="293">
        <v>1</v>
      </c>
      <c r="M122" s="3853"/>
      <c r="N122" s="294"/>
      <c r="O122" s="294"/>
      <c r="P122" s="294"/>
      <c r="Q122" s="294"/>
      <c r="R122" s="294"/>
      <c r="T122" s="1699">
        <f t="shared" si="6"/>
        <v>1</v>
      </c>
    </row>
    <row r="123" spans="4:22" ht="28.5">
      <c r="D123" s="2398"/>
      <c r="I123" s="285"/>
      <c r="J123" s="295" t="s">
        <v>3046</v>
      </c>
      <c r="K123" s="292" t="s">
        <v>525</v>
      </c>
      <c r="L123" s="293">
        <v>36</v>
      </c>
      <c r="M123" s="3853"/>
      <c r="N123" s="294"/>
      <c r="O123" s="294"/>
      <c r="P123" s="294"/>
      <c r="Q123" s="294"/>
      <c r="R123" s="294"/>
      <c r="T123" s="1699">
        <f t="shared" si="6"/>
        <v>36</v>
      </c>
    </row>
    <row r="124" spans="4:22" ht="28.5">
      <c r="D124" s="2398"/>
      <c r="I124" s="285"/>
      <c r="J124" s="295" t="s">
        <v>3025</v>
      </c>
      <c r="K124" s="292" t="s">
        <v>525</v>
      </c>
      <c r="L124" s="293">
        <v>1</v>
      </c>
      <c r="M124" s="3853"/>
      <c r="N124" s="294"/>
      <c r="O124" s="294"/>
      <c r="P124" s="294"/>
      <c r="Q124" s="294"/>
      <c r="R124" s="294"/>
      <c r="T124" s="1699">
        <f t="shared" si="6"/>
        <v>1</v>
      </c>
    </row>
    <row r="125" spans="4:22" ht="14.25">
      <c r="D125" s="2398"/>
      <c r="I125" s="285"/>
      <c r="J125" s="295" t="s">
        <v>3048</v>
      </c>
      <c r="K125" s="292" t="s">
        <v>525</v>
      </c>
      <c r="L125" s="293">
        <v>1</v>
      </c>
      <c r="M125" s="3853"/>
      <c r="N125" s="294"/>
      <c r="O125" s="294"/>
      <c r="P125" s="294"/>
      <c r="Q125" s="294"/>
      <c r="R125" s="294"/>
      <c r="T125" s="1699">
        <f t="shared" si="6"/>
        <v>1</v>
      </c>
    </row>
    <row r="126" spans="4:22" ht="14.25">
      <c r="D126" s="2398"/>
      <c r="I126" s="285"/>
      <c r="J126" s="295" t="s">
        <v>3023</v>
      </c>
      <c r="K126" s="292" t="s">
        <v>525</v>
      </c>
      <c r="L126" s="293">
        <v>1</v>
      </c>
      <c r="M126" s="3853"/>
      <c r="N126" s="294"/>
      <c r="O126" s="294"/>
      <c r="P126" s="294"/>
      <c r="Q126" s="294"/>
      <c r="R126" s="294"/>
      <c r="T126" s="1699">
        <f t="shared" si="6"/>
        <v>1</v>
      </c>
    </row>
    <row r="127" spans="4:22" ht="14.25">
      <c r="D127" s="2398"/>
      <c r="I127" s="285"/>
      <c r="J127" s="295" t="s">
        <v>3024</v>
      </c>
      <c r="K127" s="292" t="s">
        <v>525</v>
      </c>
      <c r="L127" s="293">
        <v>3</v>
      </c>
      <c r="M127" s="3853"/>
      <c r="N127" s="294"/>
      <c r="O127" s="294"/>
      <c r="P127" s="294"/>
      <c r="Q127" s="294"/>
      <c r="R127" s="294"/>
      <c r="T127" s="1699">
        <f t="shared" si="6"/>
        <v>3</v>
      </c>
    </row>
    <row r="128" spans="4:22" ht="28.5">
      <c r="D128" s="2398"/>
      <c r="I128" s="285"/>
      <c r="J128" s="2204" t="s">
        <v>3026</v>
      </c>
      <c r="K128" s="2205" t="s">
        <v>525</v>
      </c>
      <c r="L128" s="2206">
        <v>1</v>
      </c>
      <c r="M128" s="3853"/>
      <c r="N128" s="294"/>
      <c r="O128" s="294"/>
      <c r="P128" s="294"/>
      <c r="Q128" s="294"/>
      <c r="R128" s="294"/>
      <c r="T128" s="1699">
        <f t="shared" si="6"/>
        <v>1</v>
      </c>
    </row>
    <row r="129" spans="4:22" ht="14.25">
      <c r="D129" s="2398"/>
      <c r="I129" s="285"/>
      <c r="J129" s="295" t="s">
        <v>3055</v>
      </c>
      <c r="K129" s="292" t="s">
        <v>200</v>
      </c>
      <c r="L129" s="293">
        <v>1</v>
      </c>
      <c r="M129" s="3855">
        <v>0</v>
      </c>
      <c r="N129" s="297">
        <f>M129*L129</f>
        <v>0</v>
      </c>
      <c r="O129" s="297"/>
      <c r="P129" s="297"/>
      <c r="Q129" s="297"/>
      <c r="R129" s="297"/>
      <c r="T129" s="1699">
        <f t="shared" si="6"/>
        <v>1</v>
      </c>
    </row>
    <row r="130" spans="4:22" ht="13.7" customHeight="1">
      <c r="D130" s="2398"/>
      <c r="I130" s="285"/>
      <c r="J130" s="295"/>
      <c r="K130" s="292"/>
      <c r="L130" s="293"/>
      <c r="M130" s="3853"/>
      <c r="N130" s="294"/>
      <c r="O130" s="294"/>
      <c r="P130" s="294"/>
      <c r="Q130" s="294"/>
      <c r="R130" s="294"/>
      <c r="T130" s="1699">
        <f t="shared" si="6"/>
        <v>0</v>
      </c>
    </row>
    <row r="131" spans="4:22" ht="199.5">
      <c r="D131" s="2398">
        <v>301</v>
      </c>
      <c r="E131" s="927" t="s">
        <v>252</v>
      </c>
      <c r="F131" s="928" t="s">
        <v>228</v>
      </c>
      <c r="G131" s="919" t="s">
        <v>241</v>
      </c>
      <c r="I131" s="285" t="str">
        <f t="shared" ref="I131" si="9">D131&amp;"."&amp;E131&amp;"."&amp;F131&amp;"."&amp;G131</f>
        <v>301.06.02.04</v>
      </c>
      <c r="J131" s="295" t="s">
        <v>3056</v>
      </c>
      <c r="K131" s="292" t="s">
        <v>200</v>
      </c>
      <c r="L131" s="293">
        <v>1</v>
      </c>
      <c r="M131" s="3853"/>
      <c r="N131" s="294"/>
      <c r="O131" s="294"/>
      <c r="P131" s="294"/>
      <c r="Q131" s="294"/>
      <c r="R131" s="294"/>
      <c r="S131" s="929" t="s">
        <v>202</v>
      </c>
      <c r="T131" s="1699">
        <f t="shared" si="6"/>
        <v>1</v>
      </c>
      <c r="U131" s="238" t="s">
        <v>2947</v>
      </c>
      <c r="V131" s="929" t="s">
        <v>202</v>
      </c>
    </row>
    <row r="132" spans="4:22" ht="14.25">
      <c r="D132" s="2398"/>
      <c r="I132" s="285"/>
      <c r="J132" s="935" t="s">
        <v>3011</v>
      </c>
      <c r="K132" s="296"/>
      <c r="L132" s="296"/>
      <c r="M132" s="3853"/>
      <c r="N132" s="294"/>
      <c r="O132" s="294"/>
      <c r="P132" s="294"/>
      <c r="Q132" s="294"/>
      <c r="R132" s="294"/>
      <c r="T132" s="1699">
        <f t="shared" si="6"/>
        <v>0</v>
      </c>
    </row>
    <row r="133" spans="4:22" ht="42.75">
      <c r="D133" s="2398"/>
      <c r="I133" s="285"/>
      <c r="J133" s="295" t="s">
        <v>3029</v>
      </c>
      <c r="K133" s="292" t="s">
        <v>525</v>
      </c>
      <c r="L133" s="293">
        <v>1</v>
      </c>
      <c r="M133" s="3853"/>
      <c r="N133" s="294"/>
      <c r="O133" s="294"/>
      <c r="P133" s="294"/>
      <c r="Q133" s="294"/>
      <c r="R133" s="294"/>
      <c r="T133" s="1699">
        <f t="shared" si="6"/>
        <v>1</v>
      </c>
    </row>
    <row r="134" spans="4:22" ht="42.75">
      <c r="D134" s="2398"/>
      <c r="I134" s="285"/>
      <c r="J134" s="295" t="s">
        <v>3015</v>
      </c>
      <c r="K134" s="292" t="s">
        <v>525</v>
      </c>
      <c r="L134" s="293">
        <v>6</v>
      </c>
      <c r="M134" s="3853"/>
      <c r="N134" s="294"/>
      <c r="O134" s="294"/>
      <c r="P134" s="294"/>
      <c r="Q134" s="294"/>
      <c r="R134" s="294"/>
      <c r="T134" s="1699">
        <f t="shared" si="6"/>
        <v>6</v>
      </c>
    </row>
    <row r="135" spans="4:22" ht="57">
      <c r="D135" s="2398"/>
      <c r="I135" s="285"/>
      <c r="J135" s="295" t="s">
        <v>3017</v>
      </c>
      <c r="K135" s="292" t="s">
        <v>525</v>
      </c>
      <c r="L135" s="293">
        <v>10</v>
      </c>
      <c r="M135" s="3853"/>
      <c r="N135" s="294"/>
      <c r="O135" s="294"/>
      <c r="P135" s="294"/>
      <c r="Q135" s="294"/>
      <c r="R135" s="294"/>
      <c r="T135" s="1699">
        <f t="shared" si="6"/>
        <v>10</v>
      </c>
    </row>
    <row r="136" spans="4:22" ht="57">
      <c r="D136" s="2398"/>
      <c r="I136" s="285"/>
      <c r="J136" s="295" t="s">
        <v>3019</v>
      </c>
      <c r="K136" s="292" t="s">
        <v>525</v>
      </c>
      <c r="L136" s="293">
        <v>10</v>
      </c>
      <c r="M136" s="3853"/>
      <c r="N136" s="294"/>
      <c r="O136" s="294"/>
      <c r="P136" s="294"/>
      <c r="Q136" s="294"/>
      <c r="R136" s="294"/>
      <c r="T136" s="1699">
        <f t="shared" si="6"/>
        <v>10</v>
      </c>
    </row>
    <row r="137" spans="4:22" ht="57">
      <c r="D137" s="2398"/>
      <c r="I137" s="285"/>
      <c r="J137" s="295" t="s">
        <v>3020</v>
      </c>
      <c r="K137" s="292" t="s">
        <v>525</v>
      </c>
      <c r="L137" s="293">
        <v>1</v>
      </c>
      <c r="M137" s="3853"/>
      <c r="N137" s="294"/>
      <c r="O137" s="294"/>
      <c r="P137" s="294"/>
      <c r="Q137" s="294"/>
      <c r="R137" s="294"/>
      <c r="T137" s="1699">
        <f t="shared" si="6"/>
        <v>1</v>
      </c>
    </row>
    <row r="138" spans="4:22" ht="14.25">
      <c r="D138" s="2398"/>
      <c r="I138" s="285"/>
      <c r="J138" s="295" t="s">
        <v>3023</v>
      </c>
      <c r="K138" s="292" t="s">
        <v>525</v>
      </c>
      <c r="L138" s="293">
        <v>1</v>
      </c>
      <c r="M138" s="3853"/>
      <c r="N138" s="294"/>
      <c r="O138" s="294"/>
      <c r="P138" s="294"/>
      <c r="Q138" s="294"/>
      <c r="R138" s="294"/>
      <c r="T138" s="1699">
        <f t="shared" si="6"/>
        <v>1</v>
      </c>
    </row>
    <row r="139" spans="4:22" ht="14.25">
      <c r="D139" s="2398"/>
      <c r="I139" s="285"/>
      <c r="J139" s="295" t="s">
        <v>3024</v>
      </c>
      <c r="K139" s="292" t="s">
        <v>525</v>
      </c>
      <c r="L139" s="293">
        <v>3</v>
      </c>
      <c r="M139" s="3853"/>
      <c r="N139" s="294"/>
      <c r="O139" s="294"/>
      <c r="P139" s="294"/>
      <c r="Q139" s="294"/>
      <c r="R139" s="294"/>
      <c r="T139" s="1699">
        <f t="shared" si="6"/>
        <v>3</v>
      </c>
    </row>
    <row r="140" spans="4:22" ht="28.5">
      <c r="D140" s="2398"/>
      <c r="I140" s="285"/>
      <c r="J140" s="295" t="s">
        <v>3025</v>
      </c>
      <c r="K140" s="292" t="s">
        <v>525</v>
      </c>
      <c r="L140" s="293">
        <v>1</v>
      </c>
      <c r="M140" s="3853"/>
      <c r="N140" s="294"/>
      <c r="O140" s="294"/>
      <c r="P140" s="294"/>
      <c r="Q140" s="294"/>
      <c r="R140" s="294"/>
      <c r="T140" s="1699">
        <f t="shared" si="6"/>
        <v>1</v>
      </c>
    </row>
    <row r="141" spans="4:22" ht="28.5">
      <c r="D141" s="2398"/>
      <c r="I141" s="285"/>
      <c r="J141" s="2204" t="s">
        <v>3026</v>
      </c>
      <c r="K141" s="2205" t="s">
        <v>525</v>
      </c>
      <c r="L141" s="2206">
        <v>1</v>
      </c>
      <c r="M141" s="3853"/>
      <c r="N141" s="294"/>
      <c r="O141" s="294"/>
      <c r="P141" s="294"/>
      <c r="Q141" s="294"/>
      <c r="R141" s="294"/>
      <c r="T141" s="1699">
        <f t="shared" si="6"/>
        <v>1</v>
      </c>
    </row>
    <row r="142" spans="4:22" ht="28.5">
      <c r="D142" s="2398"/>
      <c r="I142" s="285"/>
      <c r="J142" s="295" t="s">
        <v>3057</v>
      </c>
      <c r="K142" s="292" t="s">
        <v>200</v>
      </c>
      <c r="L142" s="293">
        <v>1</v>
      </c>
      <c r="M142" s="3855">
        <v>0</v>
      </c>
      <c r="N142" s="297">
        <f>M142*L142</f>
        <v>0</v>
      </c>
      <c r="O142" s="297"/>
      <c r="P142" s="297"/>
      <c r="Q142" s="297"/>
      <c r="R142" s="297"/>
      <c r="T142" s="1699">
        <f t="shared" si="6"/>
        <v>1</v>
      </c>
    </row>
    <row r="143" spans="4:22" ht="14.25">
      <c r="D143" s="2398"/>
      <c r="I143" s="285"/>
      <c r="J143" s="295"/>
      <c r="K143" s="292"/>
      <c r="L143" s="293"/>
      <c r="M143" s="3853"/>
      <c r="N143" s="294"/>
      <c r="O143" s="294"/>
      <c r="P143" s="294"/>
      <c r="Q143" s="294"/>
      <c r="R143" s="294"/>
      <c r="T143" s="1699">
        <f t="shared" si="6"/>
        <v>0</v>
      </c>
    </row>
    <row r="144" spans="4:22" ht="199.5">
      <c r="D144" s="2398">
        <v>301</v>
      </c>
      <c r="E144" s="927" t="s">
        <v>252</v>
      </c>
      <c r="F144" s="928" t="s">
        <v>228</v>
      </c>
      <c r="G144" s="919" t="s">
        <v>245</v>
      </c>
      <c r="I144" s="285" t="str">
        <f t="shared" ref="I144" si="10">D144&amp;"."&amp;E144&amp;"."&amp;F144&amp;"."&amp;G144</f>
        <v>301.06.02.05</v>
      </c>
      <c r="J144" s="295" t="s">
        <v>3058</v>
      </c>
      <c r="K144" s="292" t="s">
        <v>200</v>
      </c>
      <c r="L144" s="293">
        <v>1</v>
      </c>
      <c r="M144" s="3853"/>
      <c r="N144" s="294"/>
      <c r="O144" s="294"/>
      <c r="P144" s="294"/>
      <c r="Q144" s="294"/>
      <c r="R144" s="294"/>
      <c r="S144" s="929" t="s">
        <v>202</v>
      </c>
      <c r="T144" s="1699">
        <f t="shared" ref="T144:T207" si="11">L144</f>
        <v>1</v>
      </c>
      <c r="U144" s="238" t="s">
        <v>2947</v>
      </c>
      <c r="V144" s="929" t="s">
        <v>202</v>
      </c>
    </row>
    <row r="145" spans="4:22" ht="14.25">
      <c r="D145" s="2398"/>
      <c r="I145" s="285"/>
      <c r="J145" s="935" t="s">
        <v>3011</v>
      </c>
      <c r="K145" s="296"/>
      <c r="L145" s="296"/>
      <c r="M145" s="3853"/>
      <c r="N145" s="294"/>
      <c r="O145" s="294"/>
      <c r="P145" s="294"/>
      <c r="Q145" s="294"/>
      <c r="R145" s="294"/>
      <c r="T145" s="1699">
        <f t="shared" si="11"/>
        <v>0</v>
      </c>
    </row>
    <row r="146" spans="4:22" ht="42.75">
      <c r="D146" s="2398"/>
      <c r="I146" s="285"/>
      <c r="J146" s="295" t="s">
        <v>3059</v>
      </c>
      <c r="K146" s="292" t="s">
        <v>525</v>
      </c>
      <c r="L146" s="293">
        <v>1</v>
      </c>
      <c r="M146" s="3853"/>
      <c r="N146" s="294"/>
      <c r="O146" s="294"/>
      <c r="P146" s="294"/>
      <c r="Q146" s="294"/>
      <c r="R146" s="294"/>
      <c r="T146" s="1699">
        <f t="shared" si="11"/>
        <v>1</v>
      </c>
    </row>
    <row r="147" spans="4:22" ht="42.75">
      <c r="D147" s="2398"/>
      <c r="I147" s="285"/>
      <c r="J147" s="295" t="s">
        <v>3015</v>
      </c>
      <c r="K147" s="292" t="s">
        <v>525</v>
      </c>
      <c r="L147" s="293">
        <v>7</v>
      </c>
      <c r="M147" s="3853"/>
      <c r="N147" s="294"/>
      <c r="O147" s="294"/>
      <c r="P147" s="294"/>
      <c r="Q147" s="294"/>
      <c r="R147" s="294"/>
      <c r="T147" s="1699">
        <f t="shared" si="11"/>
        <v>7</v>
      </c>
    </row>
    <row r="148" spans="4:22" ht="57">
      <c r="D148" s="2398"/>
      <c r="I148" s="285"/>
      <c r="J148" s="295" t="s">
        <v>3017</v>
      </c>
      <c r="K148" s="292" t="s">
        <v>525</v>
      </c>
      <c r="L148" s="293">
        <v>10</v>
      </c>
      <c r="M148" s="3853"/>
      <c r="N148" s="294"/>
      <c r="O148" s="294"/>
      <c r="P148" s="294"/>
      <c r="Q148" s="294"/>
      <c r="R148" s="294"/>
      <c r="T148" s="1699">
        <f t="shared" si="11"/>
        <v>10</v>
      </c>
    </row>
    <row r="149" spans="4:22" ht="57">
      <c r="D149" s="2398"/>
      <c r="I149" s="285"/>
      <c r="J149" s="295" t="s">
        <v>3019</v>
      </c>
      <c r="K149" s="292" t="s">
        <v>525</v>
      </c>
      <c r="L149" s="293">
        <v>10</v>
      </c>
      <c r="M149" s="3853"/>
      <c r="N149" s="294"/>
      <c r="O149" s="294"/>
      <c r="P149" s="294"/>
      <c r="Q149" s="294"/>
      <c r="R149" s="294"/>
      <c r="T149" s="1699">
        <f t="shared" si="11"/>
        <v>10</v>
      </c>
    </row>
    <row r="150" spans="4:22" ht="57">
      <c r="D150" s="2398"/>
      <c r="I150" s="285"/>
      <c r="J150" s="295" t="s">
        <v>3020</v>
      </c>
      <c r="K150" s="292" t="s">
        <v>525</v>
      </c>
      <c r="L150" s="293">
        <v>1</v>
      </c>
      <c r="M150" s="3853"/>
      <c r="N150" s="294"/>
      <c r="O150" s="294"/>
      <c r="P150" s="294"/>
      <c r="Q150" s="294"/>
      <c r="R150" s="294"/>
      <c r="T150" s="1699">
        <f t="shared" si="11"/>
        <v>1</v>
      </c>
    </row>
    <row r="151" spans="4:22" ht="14.25">
      <c r="D151" s="2398"/>
      <c r="I151" s="285"/>
      <c r="J151" s="295" t="s">
        <v>3023</v>
      </c>
      <c r="K151" s="292" t="s">
        <v>525</v>
      </c>
      <c r="L151" s="293">
        <v>1</v>
      </c>
      <c r="M151" s="3853"/>
      <c r="N151" s="294"/>
      <c r="O151" s="294"/>
      <c r="P151" s="294"/>
      <c r="Q151" s="294"/>
      <c r="R151" s="294"/>
      <c r="T151" s="1699">
        <f t="shared" si="11"/>
        <v>1</v>
      </c>
    </row>
    <row r="152" spans="4:22" ht="14.25">
      <c r="D152" s="2398"/>
      <c r="I152" s="285"/>
      <c r="J152" s="295" t="s">
        <v>3024</v>
      </c>
      <c r="K152" s="292" t="s">
        <v>525</v>
      </c>
      <c r="L152" s="293">
        <v>3</v>
      </c>
      <c r="M152" s="3853"/>
      <c r="N152" s="294"/>
      <c r="O152" s="294"/>
      <c r="P152" s="294"/>
      <c r="Q152" s="294"/>
      <c r="R152" s="294"/>
      <c r="T152" s="1699">
        <f t="shared" si="11"/>
        <v>3</v>
      </c>
    </row>
    <row r="153" spans="4:22" ht="28.5">
      <c r="D153" s="2398"/>
      <c r="I153" s="285"/>
      <c r="J153" s="295" t="s">
        <v>3025</v>
      </c>
      <c r="K153" s="292" t="s">
        <v>525</v>
      </c>
      <c r="L153" s="293">
        <v>1</v>
      </c>
      <c r="M153" s="3853"/>
      <c r="N153" s="294"/>
      <c r="O153" s="294"/>
      <c r="P153" s="294"/>
      <c r="Q153" s="294"/>
      <c r="R153" s="294"/>
      <c r="T153" s="1699">
        <f t="shared" si="11"/>
        <v>1</v>
      </c>
    </row>
    <row r="154" spans="4:22" ht="28.5">
      <c r="D154" s="2398"/>
      <c r="I154" s="285"/>
      <c r="J154" s="2204" t="s">
        <v>3026</v>
      </c>
      <c r="K154" s="2205" t="s">
        <v>525</v>
      </c>
      <c r="L154" s="2206">
        <v>1</v>
      </c>
      <c r="M154" s="3853"/>
      <c r="N154" s="294"/>
      <c r="O154" s="294"/>
      <c r="P154" s="294"/>
      <c r="Q154" s="294"/>
      <c r="R154" s="294"/>
      <c r="T154" s="1699">
        <f t="shared" si="11"/>
        <v>1</v>
      </c>
    </row>
    <row r="155" spans="4:22" ht="28.5">
      <c r="D155" s="2398"/>
      <c r="I155" s="285"/>
      <c r="J155" s="295" t="s">
        <v>3057</v>
      </c>
      <c r="K155" s="292" t="s">
        <v>200</v>
      </c>
      <c r="L155" s="293">
        <v>1</v>
      </c>
      <c r="M155" s="3855">
        <v>0</v>
      </c>
      <c r="N155" s="297">
        <f>M155*L155</f>
        <v>0</v>
      </c>
      <c r="O155" s="297"/>
      <c r="P155" s="297"/>
      <c r="Q155" s="297"/>
      <c r="R155" s="297"/>
      <c r="T155" s="1699">
        <f t="shared" si="11"/>
        <v>1</v>
      </c>
    </row>
    <row r="156" spans="4:22" ht="14.25">
      <c r="D156" s="2398"/>
      <c r="I156" s="285"/>
      <c r="J156" s="295"/>
      <c r="K156" s="292"/>
      <c r="L156" s="293"/>
      <c r="M156" s="3853"/>
      <c r="N156" s="294"/>
      <c r="O156" s="294"/>
      <c r="P156" s="294"/>
      <c r="Q156" s="294"/>
      <c r="R156" s="294"/>
      <c r="T156" s="1699">
        <f t="shared" si="11"/>
        <v>0</v>
      </c>
    </row>
    <row r="157" spans="4:22" ht="199.5">
      <c r="D157" s="2398">
        <v>301</v>
      </c>
      <c r="E157" s="927" t="s">
        <v>252</v>
      </c>
      <c r="F157" s="928" t="s">
        <v>228</v>
      </c>
      <c r="G157" s="919" t="s">
        <v>252</v>
      </c>
      <c r="I157" s="285" t="str">
        <f t="shared" ref="I157" si="12">D157&amp;"."&amp;E157&amp;"."&amp;F157&amp;"."&amp;G157</f>
        <v>301.06.02.06</v>
      </c>
      <c r="J157" s="295" t="s">
        <v>3060</v>
      </c>
      <c r="K157" s="292" t="s">
        <v>200</v>
      </c>
      <c r="L157" s="293">
        <v>1</v>
      </c>
      <c r="M157" s="3853"/>
      <c r="N157" s="294"/>
      <c r="O157" s="294"/>
      <c r="P157" s="294"/>
      <c r="Q157" s="294"/>
      <c r="R157" s="294"/>
      <c r="S157" s="929" t="s">
        <v>202</v>
      </c>
      <c r="T157" s="1699">
        <f t="shared" si="11"/>
        <v>1</v>
      </c>
      <c r="U157" s="238" t="s">
        <v>2947</v>
      </c>
      <c r="V157" s="929" t="s">
        <v>202</v>
      </c>
    </row>
    <row r="158" spans="4:22" ht="14.25">
      <c r="D158" s="2398"/>
      <c r="I158" s="285"/>
      <c r="J158" s="935" t="s">
        <v>3011</v>
      </c>
      <c r="K158" s="296"/>
      <c r="L158" s="296"/>
      <c r="M158" s="3853"/>
      <c r="N158" s="294"/>
      <c r="O158" s="294"/>
      <c r="P158" s="294"/>
      <c r="Q158" s="294"/>
      <c r="R158" s="294"/>
      <c r="T158" s="1699">
        <f t="shared" si="11"/>
        <v>0</v>
      </c>
    </row>
    <row r="159" spans="4:22" ht="42.75">
      <c r="D159" s="2398"/>
      <c r="I159" s="285"/>
      <c r="J159" s="295" t="s">
        <v>3059</v>
      </c>
      <c r="K159" s="292" t="s">
        <v>525</v>
      </c>
      <c r="L159" s="293">
        <v>1</v>
      </c>
      <c r="M159" s="3853"/>
      <c r="N159" s="294"/>
      <c r="O159" s="294"/>
      <c r="P159" s="294"/>
      <c r="Q159" s="294"/>
      <c r="R159" s="294"/>
      <c r="T159" s="1699">
        <f t="shared" si="11"/>
        <v>1</v>
      </c>
    </row>
    <row r="160" spans="4:22" ht="42.75">
      <c r="D160" s="2398"/>
      <c r="I160" s="285"/>
      <c r="J160" s="295" t="s">
        <v>3015</v>
      </c>
      <c r="K160" s="292" t="s">
        <v>525</v>
      </c>
      <c r="L160" s="293">
        <v>6</v>
      </c>
      <c r="M160" s="3853"/>
      <c r="N160" s="294"/>
      <c r="O160" s="294"/>
      <c r="P160" s="294"/>
      <c r="Q160" s="294"/>
      <c r="R160" s="294"/>
      <c r="T160" s="1699">
        <f t="shared" si="11"/>
        <v>6</v>
      </c>
    </row>
    <row r="161" spans="4:22" s="299" customFormat="1" ht="57">
      <c r="D161" s="2398"/>
      <c r="E161" s="927"/>
      <c r="F161" s="928"/>
      <c r="G161" s="919"/>
      <c r="H161" s="235"/>
      <c r="I161" s="285"/>
      <c r="J161" s="295" t="s">
        <v>3017</v>
      </c>
      <c r="K161" s="292" t="s">
        <v>525</v>
      </c>
      <c r="L161" s="293">
        <v>10</v>
      </c>
      <c r="M161" s="3853"/>
      <c r="N161" s="294"/>
      <c r="O161" s="294"/>
      <c r="P161" s="294"/>
      <c r="Q161" s="294"/>
      <c r="R161" s="294"/>
      <c r="S161" s="238"/>
      <c r="T161" s="1699">
        <f t="shared" si="11"/>
        <v>10</v>
      </c>
      <c r="U161" s="238"/>
      <c r="V161" s="238"/>
    </row>
    <row r="162" spans="4:22" ht="57">
      <c r="D162" s="2398"/>
      <c r="I162" s="285"/>
      <c r="J162" s="295" t="s">
        <v>3019</v>
      </c>
      <c r="K162" s="292" t="s">
        <v>525</v>
      </c>
      <c r="L162" s="293">
        <v>10</v>
      </c>
      <c r="M162" s="3853"/>
      <c r="N162" s="294"/>
      <c r="O162" s="294"/>
      <c r="P162" s="294"/>
      <c r="Q162" s="294"/>
      <c r="R162" s="294"/>
      <c r="T162" s="1699">
        <f t="shared" si="11"/>
        <v>10</v>
      </c>
    </row>
    <row r="163" spans="4:22" ht="57">
      <c r="D163" s="2398"/>
      <c r="I163" s="285"/>
      <c r="J163" s="295" t="s">
        <v>3020</v>
      </c>
      <c r="K163" s="292" t="s">
        <v>525</v>
      </c>
      <c r="L163" s="293">
        <v>1</v>
      </c>
      <c r="M163" s="3853"/>
      <c r="N163" s="294"/>
      <c r="O163" s="294"/>
      <c r="P163" s="294"/>
      <c r="Q163" s="294"/>
      <c r="R163" s="294"/>
      <c r="T163" s="1699">
        <f t="shared" si="11"/>
        <v>1</v>
      </c>
    </row>
    <row r="164" spans="4:22" ht="14.25">
      <c r="D164" s="2398"/>
      <c r="I164" s="285"/>
      <c r="J164" s="295" t="s">
        <v>3023</v>
      </c>
      <c r="K164" s="292" t="s">
        <v>525</v>
      </c>
      <c r="L164" s="293">
        <v>1</v>
      </c>
      <c r="M164" s="3853"/>
      <c r="N164" s="294"/>
      <c r="O164" s="294"/>
      <c r="P164" s="294"/>
      <c r="Q164" s="294"/>
      <c r="R164" s="294"/>
      <c r="T164" s="1699">
        <f t="shared" si="11"/>
        <v>1</v>
      </c>
    </row>
    <row r="165" spans="4:22" ht="14.25">
      <c r="D165" s="2398"/>
      <c r="I165" s="285"/>
      <c r="J165" s="295" t="s">
        <v>3024</v>
      </c>
      <c r="K165" s="292" t="s">
        <v>525</v>
      </c>
      <c r="L165" s="293">
        <v>3</v>
      </c>
      <c r="M165" s="3853"/>
      <c r="N165" s="294"/>
      <c r="O165" s="294"/>
      <c r="P165" s="294"/>
      <c r="Q165" s="294"/>
      <c r="R165" s="294"/>
      <c r="T165" s="1699">
        <f t="shared" si="11"/>
        <v>3</v>
      </c>
    </row>
    <row r="166" spans="4:22" ht="28.5">
      <c r="D166" s="2398"/>
      <c r="I166" s="285"/>
      <c r="J166" s="295" t="s">
        <v>3025</v>
      </c>
      <c r="K166" s="292" t="s">
        <v>525</v>
      </c>
      <c r="L166" s="293">
        <v>1</v>
      </c>
      <c r="M166" s="3853"/>
      <c r="N166" s="294"/>
      <c r="O166" s="294"/>
      <c r="P166" s="294"/>
      <c r="Q166" s="294"/>
      <c r="R166" s="294"/>
      <c r="T166" s="1699">
        <f t="shared" si="11"/>
        <v>1</v>
      </c>
    </row>
    <row r="167" spans="4:22" ht="28.5">
      <c r="D167" s="2398"/>
      <c r="I167" s="285"/>
      <c r="J167" s="2204" t="s">
        <v>3026</v>
      </c>
      <c r="K167" s="2205" t="s">
        <v>525</v>
      </c>
      <c r="L167" s="2206">
        <v>1</v>
      </c>
      <c r="M167" s="3853"/>
      <c r="N167" s="294"/>
      <c r="O167" s="294"/>
      <c r="P167" s="294"/>
      <c r="Q167" s="294"/>
      <c r="R167" s="294"/>
      <c r="T167" s="1699">
        <f t="shared" si="11"/>
        <v>1</v>
      </c>
    </row>
    <row r="168" spans="4:22" ht="28.5">
      <c r="D168" s="2398"/>
      <c r="I168" s="285"/>
      <c r="J168" s="295" t="s">
        <v>3061</v>
      </c>
      <c r="K168" s="292" t="s">
        <v>200</v>
      </c>
      <c r="L168" s="293">
        <v>1</v>
      </c>
      <c r="M168" s="3855">
        <v>0</v>
      </c>
      <c r="N168" s="297">
        <f>M168*L168</f>
        <v>0</v>
      </c>
      <c r="O168" s="297"/>
      <c r="P168" s="297"/>
      <c r="Q168" s="297"/>
      <c r="R168" s="297"/>
      <c r="T168" s="1699">
        <f t="shared" si="11"/>
        <v>1</v>
      </c>
    </row>
    <row r="169" spans="4:22" ht="14.25">
      <c r="D169" s="2398"/>
      <c r="I169" s="285"/>
      <c r="J169" s="295"/>
      <c r="K169" s="292"/>
      <c r="L169" s="293"/>
      <c r="M169" s="3853"/>
      <c r="N169" s="294"/>
      <c r="O169" s="294"/>
      <c r="P169" s="294"/>
      <c r="Q169" s="294"/>
      <c r="R169" s="294"/>
      <c r="T169" s="1699">
        <f t="shared" si="11"/>
        <v>0</v>
      </c>
    </row>
    <row r="170" spans="4:22" ht="199.5">
      <c r="D170" s="2398">
        <v>301</v>
      </c>
      <c r="E170" s="927" t="s">
        <v>252</v>
      </c>
      <c r="F170" s="928" t="s">
        <v>228</v>
      </c>
      <c r="G170" s="919" t="s">
        <v>252</v>
      </c>
      <c r="I170" s="285" t="str">
        <f t="shared" ref="I170" si="13">D170&amp;"."&amp;E170&amp;"."&amp;F170&amp;"."&amp;G170</f>
        <v>301.06.02.06</v>
      </c>
      <c r="J170" s="295" t="s">
        <v>3062</v>
      </c>
      <c r="K170" s="292" t="s">
        <v>200</v>
      </c>
      <c r="L170" s="293">
        <v>1</v>
      </c>
      <c r="M170" s="3853"/>
      <c r="N170" s="294"/>
      <c r="O170" s="294"/>
      <c r="P170" s="294"/>
      <c r="Q170" s="1490">
        <v>1</v>
      </c>
      <c r="R170" s="1490" t="s">
        <v>2635</v>
      </c>
      <c r="S170" s="929" t="s">
        <v>202</v>
      </c>
      <c r="T170" s="1699">
        <f t="shared" si="11"/>
        <v>1</v>
      </c>
      <c r="U170" s="238" t="s">
        <v>2947</v>
      </c>
      <c r="V170" s="929" t="s">
        <v>202</v>
      </c>
    </row>
    <row r="171" spans="4:22" ht="14.25">
      <c r="D171" s="2398"/>
      <c r="I171" s="285"/>
      <c r="J171" s="935" t="s">
        <v>3011</v>
      </c>
      <c r="K171" s="296"/>
      <c r="L171" s="296"/>
      <c r="M171" s="3853"/>
      <c r="N171" s="294"/>
      <c r="O171" s="294"/>
      <c r="P171" s="294"/>
      <c r="Q171" s="294"/>
      <c r="R171" s="294"/>
      <c r="T171" s="1699">
        <f t="shared" si="11"/>
        <v>0</v>
      </c>
    </row>
    <row r="172" spans="4:22" ht="42.75">
      <c r="D172" s="2398"/>
      <c r="I172" s="285"/>
      <c r="J172" s="295" t="s">
        <v>3012</v>
      </c>
      <c r="K172" s="292" t="s">
        <v>525</v>
      </c>
      <c r="L172" s="293">
        <v>1</v>
      </c>
      <c r="M172" s="3853"/>
      <c r="N172" s="294"/>
      <c r="O172" s="294"/>
      <c r="P172" s="294"/>
      <c r="Q172" s="294"/>
      <c r="R172" s="294"/>
      <c r="T172" s="1699">
        <f t="shared" si="11"/>
        <v>1</v>
      </c>
    </row>
    <row r="173" spans="4:22" ht="42.75">
      <c r="D173" s="2398"/>
      <c r="I173" s="285"/>
      <c r="J173" s="295" t="s">
        <v>3015</v>
      </c>
      <c r="K173" s="292" t="s">
        <v>525</v>
      </c>
      <c r="L173" s="293">
        <v>11</v>
      </c>
      <c r="M173" s="3853"/>
      <c r="N173" s="294"/>
      <c r="O173" s="294"/>
      <c r="P173" s="294"/>
      <c r="Q173" s="294"/>
      <c r="R173" s="294"/>
      <c r="T173" s="1699">
        <f t="shared" si="11"/>
        <v>11</v>
      </c>
    </row>
    <row r="174" spans="4:22" ht="57">
      <c r="D174" s="2398"/>
      <c r="I174" s="285"/>
      <c r="J174" s="295" t="s">
        <v>3017</v>
      </c>
      <c r="K174" s="292" t="s">
        <v>525</v>
      </c>
      <c r="L174" s="293">
        <v>5</v>
      </c>
      <c r="M174" s="3853"/>
      <c r="N174" s="294"/>
      <c r="O174" s="294"/>
      <c r="P174" s="294"/>
      <c r="Q174" s="294"/>
      <c r="R174" s="294"/>
      <c r="T174" s="1699">
        <f t="shared" si="11"/>
        <v>5</v>
      </c>
    </row>
    <row r="175" spans="4:22" ht="57">
      <c r="D175" s="2398"/>
      <c r="I175" s="285"/>
      <c r="J175" s="295" t="s">
        <v>3019</v>
      </c>
      <c r="K175" s="292" t="s">
        <v>525</v>
      </c>
      <c r="L175" s="293">
        <v>5</v>
      </c>
      <c r="M175" s="3853"/>
      <c r="N175" s="294"/>
      <c r="O175" s="294"/>
      <c r="P175" s="294"/>
      <c r="Q175" s="294"/>
      <c r="R175" s="294"/>
      <c r="T175" s="1699">
        <f t="shared" si="11"/>
        <v>5</v>
      </c>
    </row>
    <row r="176" spans="4:22" ht="57">
      <c r="D176" s="2398"/>
      <c r="I176" s="285"/>
      <c r="J176" s="295" t="s">
        <v>3020</v>
      </c>
      <c r="K176" s="292" t="s">
        <v>525</v>
      </c>
      <c r="L176" s="293">
        <v>1</v>
      </c>
      <c r="M176" s="3853"/>
      <c r="N176" s="294"/>
      <c r="O176" s="294"/>
      <c r="P176" s="294"/>
      <c r="Q176" s="294"/>
      <c r="R176" s="294"/>
      <c r="T176" s="1699">
        <f t="shared" si="11"/>
        <v>1</v>
      </c>
    </row>
    <row r="177" spans="4:26" ht="14.25">
      <c r="D177" s="2398"/>
      <c r="I177" s="285"/>
      <c r="J177" s="295" t="s">
        <v>3023</v>
      </c>
      <c r="K177" s="292" t="s">
        <v>525</v>
      </c>
      <c r="L177" s="293">
        <v>1</v>
      </c>
      <c r="M177" s="3853"/>
      <c r="N177" s="294"/>
      <c r="O177" s="294"/>
      <c r="P177" s="294"/>
      <c r="Q177" s="294"/>
      <c r="R177" s="294"/>
      <c r="T177" s="1699">
        <f t="shared" si="11"/>
        <v>1</v>
      </c>
    </row>
    <row r="178" spans="4:26" ht="14.25">
      <c r="D178" s="2398"/>
      <c r="I178" s="285"/>
      <c r="J178" s="295" t="s">
        <v>3024</v>
      </c>
      <c r="K178" s="292" t="s">
        <v>525</v>
      </c>
      <c r="L178" s="293">
        <v>3</v>
      </c>
      <c r="M178" s="3853"/>
      <c r="N178" s="294"/>
      <c r="O178" s="294"/>
      <c r="P178" s="294"/>
      <c r="Q178" s="294"/>
      <c r="R178" s="294"/>
      <c r="T178" s="1699">
        <f t="shared" si="11"/>
        <v>3</v>
      </c>
    </row>
    <row r="179" spans="4:26" ht="28.5">
      <c r="D179" s="2398"/>
      <c r="I179" s="285"/>
      <c r="J179" s="295" t="s">
        <v>3025</v>
      </c>
      <c r="K179" s="292" t="s">
        <v>525</v>
      </c>
      <c r="L179" s="293">
        <v>1</v>
      </c>
      <c r="M179" s="3853"/>
      <c r="N179" s="294"/>
      <c r="O179" s="294"/>
      <c r="P179" s="294"/>
      <c r="Q179" s="294"/>
      <c r="R179" s="294"/>
      <c r="T179" s="1699">
        <f t="shared" si="11"/>
        <v>1</v>
      </c>
    </row>
    <row r="180" spans="4:26" ht="28.5">
      <c r="D180" s="2398"/>
      <c r="I180" s="285"/>
      <c r="J180" s="2204" t="s">
        <v>3026</v>
      </c>
      <c r="K180" s="2205" t="s">
        <v>525</v>
      </c>
      <c r="L180" s="2206">
        <v>1</v>
      </c>
      <c r="M180" s="3853"/>
      <c r="N180" s="294"/>
      <c r="O180" s="294"/>
      <c r="P180" s="294"/>
      <c r="Q180" s="294"/>
      <c r="R180" s="294"/>
      <c r="T180" s="1699">
        <f t="shared" si="11"/>
        <v>1</v>
      </c>
    </row>
    <row r="181" spans="4:26" ht="28.5">
      <c r="D181" s="2398"/>
      <c r="I181" s="285"/>
      <c r="J181" s="295" t="s">
        <v>3063</v>
      </c>
      <c r="K181" s="292" t="s">
        <v>200</v>
      </c>
      <c r="L181" s="293">
        <v>1</v>
      </c>
      <c r="M181" s="3855">
        <v>0</v>
      </c>
      <c r="N181" s="297">
        <f>M181*L181</f>
        <v>0</v>
      </c>
      <c r="O181" s="297"/>
      <c r="P181" s="297"/>
      <c r="Q181" s="297"/>
      <c r="R181" s="297"/>
      <c r="T181" s="1699">
        <f t="shared" si="11"/>
        <v>1</v>
      </c>
    </row>
    <row r="182" spans="4:26" ht="14.25">
      <c r="D182" s="2398"/>
      <c r="I182" s="285"/>
      <c r="J182" s="295"/>
      <c r="K182" s="292"/>
      <c r="L182" s="293"/>
      <c r="M182" s="3855"/>
      <c r="N182" s="297"/>
      <c r="O182" s="297"/>
      <c r="P182" s="297"/>
      <c r="Q182" s="297"/>
      <c r="R182" s="297"/>
      <c r="T182" s="1699">
        <f t="shared" si="11"/>
        <v>0</v>
      </c>
    </row>
    <row r="183" spans="4:26" ht="185.25">
      <c r="D183" s="2398">
        <v>301</v>
      </c>
      <c r="E183" s="927" t="s">
        <v>252</v>
      </c>
      <c r="F183" s="928" t="s">
        <v>228</v>
      </c>
      <c r="G183" s="919" t="s">
        <v>256</v>
      </c>
      <c r="I183" s="285" t="str">
        <f t="shared" ref="I183" si="14">D183&amp;"."&amp;E183&amp;"."&amp;F183&amp;"."&amp;G183</f>
        <v>301.06.02.07</v>
      </c>
      <c r="J183" s="295" t="s">
        <v>3064</v>
      </c>
      <c r="K183" s="292" t="s">
        <v>200</v>
      </c>
      <c r="L183" s="293">
        <v>1</v>
      </c>
      <c r="M183" s="3853"/>
      <c r="N183" s="294"/>
      <c r="O183" s="294"/>
      <c r="P183" s="294"/>
      <c r="Q183" s="294"/>
      <c r="R183" s="294"/>
      <c r="S183" s="930" t="s">
        <v>201</v>
      </c>
      <c r="T183" s="1699">
        <f t="shared" si="11"/>
        <v>1</v>
      </c>
      <c r="U183" s="238" t="s">
        <v>2947</v>
      </c>
      <c r="V183" s="930" t="s">
        <v>201</v>
      </c>
      <c r="Z183" s="295"/>
    </row>
    <row r="184" spans="4:26" ht="14.25">
      <c r="D184" s="2398"/>
      <c r="I184" s="285"/>
      <c r="J184" s="935" t="s">
        <v>3011</v>
      </c>
      <c r="K184" s="296"/>
      <c r="L184" s="296"/>
      <c r="M184" s="3853"/>
      <c r="N184" s="294"/>
      <c r="O184" s="294"/>
      <c r="P184" s="294"/>
      <c r="Q184" s="294"/>
      <c r="R184" s="294"/>
      <c r="T184" s="1699">
        <f t="shared" si="11"/>
        <v>0</v>
      </c>
    </row>
    <row r="185" spans="4:26" ht="42.75">
      <c r="D185" s="2398"/>
      <c r="I185" s="285"/>
      <c r="J185" s="295" t="s">
        <v>3029</v>
      </c>
      <c r="K185" s="292" t="s">
        <v>525</v>
      </c>
      <c r="L185" s="293">
        <v>1</v>
      </c>
      <c r="M185" s="3853"/>
      <c r="N185" s="294"/>
      <c r="O185" s="294"/>
      <c r="P185" s="294"/>
      <c r="Q185" s="294"/>
      <c r="R185" s="294"/>
      <c r="T185" s="1699">
        <f t="shared" si="11"/>
        <v>1</v>
      </c>
      <c r="Z185" s="295"/>
    </row>
    <row r="186" spans="4:26" ht="42.75">
      <c r="D186" s="2398"/>
      <c r="I186" s="285"/>
      <c r="J186" s="295" t="s">
        <v>3015</v>
      </c>
      <c r="K186" s="292" t="s">
        <v>525</v>
      </c>
      <c r="L186" s="293">
        <v>8</v>
      </c>
      <c r="M186" s="3853"/>
      <c r="N186" s="294"/>
      <c r="O186" s="294"/>
      <c r="P186" s="294"/>
      <c r="Q186" s="294"/>
      <c r="R186" s="294"/>
      <c r="T186" s="1699">
        <f t="shared" si="11"/>
        <v>8</v>
      </c>
      <c r="Z186" s="295"/>
    </row>
    <row r="187" spans="4:26" ht="57">
      <c r="D187" s="2398"/>
      <c r="I187" s="285"/>
      <c r="J187" s="295" t="s">
        <v>3017</v>
      </c>
      <c r="K187" s="292" t="s">
        <v>525</v>
      </c>
      <c r="L187" s="293">
        <v>5</v>
      </c>
      <c r="M187" s="3853"/>
      <c r="N187" s="294"/>
      <c r="O187" s="294"/>
      <c r="P187" s="294"/>
      <c r="Q187" s="294"/>
      <c r="R187" s="294"/>
      <c r="T187" s="1699">
        <f t="shared" si="11"/>
        <v>5</v>
      </c>
      <c r="Z187" s="295"/>
    </row>
    <row r="188" spans="4:26" ht="57">
      <c r="D188" s="2398"/>
      <c r="I188" s="285"/>
      <c r="J188" s="295" t="s">
        <v>3019</v>
      </c>
      <c r="K188" s="292" t="s">
        <v>525</v>
      </c>
      <c r="L188" s="293">
        <v>30</v>
      </c>
      <c r="M188" s="3853"/>
      <c r="N188" s="294"/>
      <c r="O188" s="294"/>
      <c r="P188" s="294"/>
      <c r="Q188" s="294"/>
      <c r="R188" s="294"/>
      <c r="T188" s="1699">
        <f t="shared" si="11"/>
        <v>30</v>
      </c>
      <c r="Z188" s="295"/>
    </row>
    <row r="189" spans="4:26" ht="57">
      <c r="D189" s="2398"/>
      <c r="I189" s="285"/>
      <c r="J189" s="295" t="s">
        <v>3020</v>
      </c>
      <c r="K189" s="292" t="s">
        <v>525</v>
      </c>
      <c r="L189" s="293">
        <v>1</v>
      </c>
      <c r="M189" s="3853"/>
      <c r="N189" s="294"/>
      <c r="O189" s="294"/>
      <c r="P189" s="294"/>
      <c r="Q189" s="294"/>
      <c r="R189" s="294"/>
      <c r="T189" s="1699">
        <f t="shared" si="11"/>
        <v>1</v>
      </c>
      <c r="Z189" s="295"/>
    </row>
    <row r="190" spans="4:26" ht="14.25">
      <c r="D190" s="2398"/>
      <c r="I190" s="285"/>
      <c r="J190" s="295" t="s">
        <v>3023</v>
      </c>
      <c r="K190" s="292" t="s">
        <v>525</v>
      </c>
      <c r="L190" s="293">
        <v>1</v>
      </c>
      <c r="M190" s="3853"/>
      <c r="N190" s="294"/>
      <c r="O190" s="294"/>
      <c r="P190" s="294"/>
      <c r="Q190" s="294"/>
      <c r="R190" s="294"/>
      <c r="T190" s="1699">
        <f t="shared" si="11"/>
        <v>1</v>
      </c>
    </row>
    <row r="191" spans="4:26" ht="14.25">
      <c r="D191" s="2398"/>
      <c r="I191" s="285"/>
      <c r="J191" s="295" t="s">
        <v>3024</v>
      </c>
      <c r="K191" s="292" t="s">
        <v>525</v>
      </c>
      <c r="L191" s="293">
        <v>3</v>
      </c>
      <c r="M191" s="3853"/>
      <c r="N191" s="294"/>
      <c r="O191" s="294"/>
      <c r="P191" s="294"/>
      <c r="Q191" s="294"/>
      <c r="R191" s="294"/>
      <c r="T191" s="1699">
        <f t="shared" si="11"/>
        <v>3</v>
      </c>
    </row>
    <row r="192" spans="4:26" ht="28.5">
      <c r="D192" s="2398"/>
      <c r="I192" s="285"/>
      <c r="J192" s="295" t="s">
        <v>3025</v>
      </c>
      <c r="K192" s="292" t="s">
        <v>525</v>
      </c>
      <c r="L192" s="293">
        <v>1</v>
      </c>
      <c r="M192" s="3853"/>
      <c r="N192" s="294"/>
      <c r="O192" s="294"/>
      <c r="P192" s="294"/>
      <c r="Q192" s="294"/>
      <c r="R192" s="294"/>
      <c r="T192" s="1699">
        <f t="shared" si="11"/>
        <v>1</v>
      </c>
    </row>
    <row r="193" spans="4:22" ht="28.5">
      <c r="D193" s="2398"/>
      <c r="I193" s="285"/>
      <c r="J193" s="2204" t="s">
        <v>3026</v>
      </c>
      <c r="K193" s="2205" t="s">
        <v>525</v>
      </c>
      <c r="L193" s="2206">
        <v>1</v>
      </c>
      <c r="M193" s="3853"/>
      <c r="N193" s="294"/>
      <c r="O193" s="294"/>
      <c r="P193" s="294"/>
      <c r="Q193" s="294"/>
      <c r="R193" s="294"/>
      <c r="T193" s="1699">
        <f t="shared" si="11"/>
        <v>1</v>
      </c>
    </row>
    <row r="194" spans="4:22" ht="14.25">
      <c r="D194" s="2398"/>
      <c r="I194" s="285"/>
      <c r="J194" s="295" t="s">
        <v>3065</v>
      </c>
      <c r="K194" s="292" t="s">
        <v>200</v>
      </c>
      <c r="L194" s="293">
        <v>1</v>
      </c>
      <c r="M194" s="3855">
        <v>0</v>
      </c>
      <c r="N194" s="297">
        <f>M194*L194</f>
        <v>0</v>
      </c>
      <c r="O194" s="297"/>
      <c r="P194" s="297"/>
      <c r="Q194" s="297"/>
      <c r="R194" s="297"/>
      <c r="T194" s="1699">
        <f t="shared" si="11"/>
        <v>1</v>
      </c>
    </row>
    <row r="195" spans="4:22" ht="14.25">
      <c r="D195" s="2398"/>
      <c r="I195" s="285"/>
      <c r="J195" s="298"/>
      <c r="K195" s="292"/>
      <c r="L195" s="293"/>
      <c r="M195" s="3853"/>
      <c r="N195" s="294"/>
      <c r="O195" s="294"/>
      <c r="P195" s="294"/>
      <c r="Q195" s="294"/>
      <c r="R195" s="294"/>
      <c r="T195" s="1699">
        <f t="shared" si="11"/>
        <v>0</v>
      </c>
    </row>
    <row r="196" spans="4:22" ht="185.25">
      <c r="D196" s="2398">
        <v>301</v>
      </c>
      <c r="E196" s="927" t="s">
        <v>252</v>
      </c>
      <c r="F196" s="928" t="s">
        <v>228</v>
      </c>
      <c r="G196" s="919" t="s">
        <v>265</v>
      </c>
      <c r="I196" s="285" t="str">
        <f t="shared" ref="I196" si="15">D196&amp;"."&amp;E196&amp;"."&amp;F196&amp;"."&amp;G196</f>
        <v>301.06.02.08</v>
      </c>
      <c r="J196" s="295" t="s">
        <v>3066</v>
      </c>
      <c r="K196" s="292" t="s">
        <v>200</v>
      </c>
      <c r="L196" s="293">
        <v>1</v>
      </c>
      <c r="M196" s="3853"/>
      <c r="N196" s="294"/>
      <c r="O196" s="294"/>
      <c r="P196" s="294"/>
      <c r="Q196" s="294"/>
      <c r="R196" s="294"/>
      <c r="S196" s="929" t="s">
        <v>202</v>
      </c>
      <c r="T196" s="1699">
        <f t="shared" si="11"/>
        <v>1</v>
      </c>
      <c r="U196" s="238" t="s">
        <v>2947</v>
      </c>
      <c r="V196" s="929" t="s">
        <v>202</v>
      </c>
    </row>
    <row r="197" spans="4:22" ht="14.25">
      <c r="D197" s="2398"/>
      <c r="I197" s="285"/>
      <c r="J197" s="935" t="s">
        <v>3011</v>
      </c>
      <c r="K197" s="296"/>
      <c r="L197" s="296"/>
      <c r="M197" s="3853"/>
      <c r="N197" s="294"/>
      <c r="O197" s="294"/>
      <c r="P197" s="294"/>
      <c r="Q197" s="294"/>
      <c r="R197" s="294"/>
      <c r="T197" s="1699">
        <f t="shared" si="11"/>
        <v>0</v>
      </c>
    </row>
    <row r="198" spans="4:22" ht="42.75">
      <c r="D198" s="2398"/>
      <c r="I198" s="285"/>
      <c r="J198" s="295" t="s">
        <v>3029</v>
      </c>
      <c r="K198" s="292" t="s">
        <v>525</v>
      </c>
      <c r="L198" s="293">
        <v>1</v>
      </c>
      <c r="M198" s="3853"/>
      <c r="N198" s="294"/>
      <c r="O198" s="294"/>
      <c r="P198" s="294"/>
      <c r="Q198" s="294"/>
      <c r="R198" s="294"/>
      <c r="T198" s="1699">
        <f t="shared" si="11"/>
        <v>1</v>
      </c>
    </row>
    <row r="199" spans="4:22" ht="42.75">
      <c r="D199" s="2398"/>
      <c r="I199" s="285"/>
      <c r="J199" s="295" t="s">
        <v>3030</v>
      </c>
      <c r="K199" s="292" t="s">
        <v>525</v>
      </c>
      <c r="L199" s="293">
        <v>2</v>
      </c>
      <c r="M199" s="3853"/>
      <c r="N199" s="294"/>
      <c r="O199" s="294"/>
      <c r="P199" s="294"/>
      <c r="Q199" s="294"/>
      <c r="R199" s="294"/>
      <c r="T199" s="1699">
        <f t="shared" si="11"/>
        <v>2</v>
      </c>
    </row>
    <row r="200" spans="4:22" ht="42.75">
      <c r="D200" s="2398"/>
      <c r="I200" s="285"/>
      <c r="J200" s="295" t="s">
        <v>3015</v>
      </c>
      <c r="K200" s="292" t="s">
        <v>525</v>
      </c>
      <c r="L200" s="293">
        <v>8</v>
      </c>
      <c r="M200" s="3853"/>
      <c r="N200" s="294"/>
      <c r="O200" s="294"/>
      <c r="P200" s="294"/>
      <c r="Q200" s="294"/>
      <c r="R200" s="294"/>
      <c r="T200" s="1699">
        <f t="shared" si="11"/>
        <v>8</v>
      </c>
    </row>
    <row r="201" spans="4:22" ht="57">
      <c r="D201" s="2398"/>
      <c r="I201" s="285"/>
      <c r="J201" s="295" t="s">
        <v>3031</v>
      </c>
      <c r="K201" s="292" t="s">
        <v>525</v>
      </c>
      <c r="L201" s="293">
        <v>15</v>
      </c>
      <c r="M201" s="3853"/>
      <c r="N201" s="294"/>
      <c r="O201" s="294"/>
      <c r="P201" s="294"/>
      <c r="Q201" s="294"/>
      <c r="R201" s="294"/>
      <c r="T201" s="1699">
        <f t="shared" si="11"/>
        <v>15</v>
      </c>
    </row>
    <row r="202" spans="4:22" ht="57">
      <c r="D202" s="2398"/>
      <c r="I202" s="285"/>
      <c r="J202" s="295" t="s">
        <v>3017</v>
      </c>
      <c r="K202" s="292" t="s">
        <v>525</v>
      </c>
      <c r="L202" s="293">
        <v>15</v>
      </c>
      <c r="M202" s="3853"/>
      <c r="N202" s="294"/>
      <c r="O202" s="294"/>
      <c r="P202" s="294"/>
      <c r="Q202" s="294"/>
      <c r="R202" s="294"/>
      <c r="T202" s="1699">
        <f t="shared" si="11"/>
        <v>15</v>
      </c>
    </row>
    <row r="203" spans="4:22" ht="57">
      <c r="D203" s="2398"/>
      <c r="I203" s="285"/>
      <c r="J203" s="295" t="s">
        <v>3019</v>
      </c>
      <c r="K203" s="292" t="s">
        <v>525</v>
      </c>
      <c r="L203" s="293">
        <v>20</v>
      </c>
      <c r="M203" s="3853"/>
      <c r="N203" s="294"/>
      <c r="O203" s="294"/>
      <c r="P203" s="294"/>
      <c r="Q203" s="294"/>
      <c r="R203" s="294"/>
      <c r="T203" s="1699">
        <f t="shared" si="11"/>
        <v>20</v>
      </c>
    </row>
    <row r="204" spans="4:22" ht="57">
      <c r="D204" s="2398"/>
      <c r="I204" s="285"/>
      <c r="J204" s="295" t="s">
        <v>3020</v>
      </c>
      <c r="K204" s="292" t="s">
        <v>525</v>
      </c>
      <c r="L204" s="293">
        <v>1</v>
      </c>
      <c r="M204" s="3853"/>
      <c r="N204" s="294"/>
      <c r="O204" s="294"/>
      <c r="P204" s="294"/>
      <c r="Q204" s="294"/>
      <c r="R204" s="294"/>
      <c r="T204" s="1699">
        <f t="shared" si="11"/>
        <v>1</v>
      </c>
    </row>
    <row r="205" spans="4:22" ht="28.5">
      <c r="D205" s="2398"/>
      <c r="I205" s="285"/>
      <c r="J205" s="295" t="s">
        <v>3032</v>
      </c>
      <c r="K205" s="292" t="s">
        <v>525</v>
      </c>
      <c r="L205" s="293">
        <v>1</v>
      </c>
      <c r="M205" s="3853"/>
      <c r="N205" s="294"/>
      <c r="O205" s="294"/>
      <c r="P205" s="294"/>
      <c r="Q205" s="294"/>
      <c r="R205" s="294"/>
      <c r="T205" s="1699">
        <f t="shared" si="11"/>
        <v>1</v>
      </c>
    </row>
    <row r="206" spans="4:22" ht="14.25">
      <c r="D206" s="2398"/>
      <c r="I206" s="285"/>
      <c r="J206" s="295" t="s">
        <v>3023</v>
      </c>
      <c r="K206" s="292" t="s">
        <v>525</v>
      </c>
      <c r="L206" s="293">
        <v>1</v>
      </c>
      <c r="M206" s="3853"/>
      <c r="N206" s="294"/>
      <c r="O206" s="294"/>
      <c r="P206" s="294"/>
      <c r="Q206" s="294"/>
      <c r="R206" s="294"/>
      <c r="T206" s="1699">
        <f t="shared" si="11"/>
        <v>1</v>
      </c>
    </row>
    <row r="207" spans="4:22" ht="14.25">
      <c r="D207" s="2398"/>
      <c r="I207" s="285"/>
      <c r="J207" s="295" t="s">
        <v>3024</v>
      </c>
      <c r="K207" s="292" t="s">
        <v>525</v>
      </c>
      <c r="L207" s="293">
        <v>3</v>
      </c>
      <c r="M207" s="3853"/>
      <c r="N207" s="294"/>
      <c r="O207" s="294"/>
      <c r="P207" s="294"/>
      <c r="Q207" s="294"/>
      <c r="R207" s="294"/>
      <c r="T207" s="1699">
        <f t="shared" si="11"/>
        <v>3</v>
      </c>
    </row>
    <row r="208" spans="4:22" ht="28.5">
      <c r="D208" s="2398"/>
      <c r="I208" s="285"/>
      <c r="J208" s="295" t="s">
        <v>3025</v>
      </c>
      <c r="K208" s="292" t="s">
        <v>525</v>
      </c>
      <c r="L208" s="293">
        <v>1</v>
      </c>
      <c r="M208" s="3853"/>
      <c r="N208" s="294"/>
      <c r="O208" s="294"/>
      <c r="P208" s="294"/>
      <c r="Q208" s="294"/>
      <c r="R208" s="294"/>
      <c r="T208" s="1699">
        <f t="shared" ref="T208:T271" si="16">L208</f>
        <v>1</v>
      </c>
    </row>
    <row r="209" spans="4:22" ht="28.5">
      <c r="D209" s="2398"/>
      <c r="I209" s="285"/>
      <c r="J209" s="2204" t="s">
        <v>3026</v>
      </c>
      <c r="K209" s="2205" t="s">
        <v>525</v>
      </c>
      <c r="L209" s="2206">
        <v>1</v>
      </c>
      <c r="M209" s="3853"/>
      <c r="N209" s="294"/>
      <c r="O209" s="294"/>
      <c r="P209" s="294"/>
      <c r="Q209" s="294"/>
      <c r="R209" s="294"/>
      <c r="T209" s="1699">
        <f t="shared" si="16"/>
        <v>1</v>
      </c>
    </row>
    <row r="210" spans="4:22" ht="14.25">
      <c r="D210" s="2398"/>
      <c r="I210" s="285"/>
      <c r="J210" s="295" t="s">
        <v>3067</v>
      </c>
      <c r="K210" s="292" t="s">
        <v>200</v>
      </c>
      <c r="L210" s="293">
        <v>1</v>
      </c>
      <c r="M210" s="3855">
        <v>0</v>
      </c>
      <c r="N210" s="297">
        <f>M210*L210</f>
        <v>0</v>
      </c>
      <c r="O210" s="297"/>
      <c r="P210" s="297"/>
      <c r="Q210" s="297"/>
      <c r="R210" s="297"/>
      <c r="T210" s="1699">
        <f t="shared" si="16"/>
        <v>1</v>
      </c>
    </row>
    <row r="211" spans="4:22" ht="14.25">
      <c r="D211" s="2398"/>
      <c r="I211" s="285"/>
      <c r="J211" s="295"/>
      <c r="K211" s="292"/>
      <c r="L211" s="293"/>
      <c r="M211" s="3853"/>
      <c r="N211" s="294"/>
      <c r="O211" s="294"/>
      <c r="P211" s="294"/>
      <c r="Q211" s="294"/>
      <c r="R211" s="294"/>
      <c r="T211" s="1699">
        <f t="shared" si="16"/>
        <v>0</v>
      </c>
    </row>
    <row r="212" spans="4:22" ht="185.25">
      <c r="D212" s="2398">
        <v>301</v>
      </c>
      <c r="E212" s="927" t="s">
        <v>252</v>
      </c>
      <c r="F212" s="928" t="s">
        <v>228</v>
      </c>
      <c r="G212" s="919" t="s">
        <v>511</v>
      </c>
      <c r="I212" s="285" t="str">
        <f t="shared" ref="I212" si="17">D212&amp;"."&amp;E212&amp;"."&amp;F212&amp;"."&amp;G212</f>
        <v>301.06.02.09</v>
      </c>
      <c r="J212" s="295" t="s">
        <v>3068</v>
      </c>
      <c r="K212" s="292" t="s">
        <v>200</v>
      </c>
      <c r="L212" s="293">
        <v>1</v>
      </c>
      <c r="M212" s="3853"/>
      <c r="N212" s="294"/>
      <c r="O212" s="294"/>
      <c r="P212" s="294"/>
      <c r="Q212" s="294"/>
      <c r="R212" s="294"/>
      <c r="S212" s="929" t="s">
        <v>202</v>
      </c>
      <c r="T212" s="1699">
        <f t="shared" si="16"/>
        <v>1</v>
      </c>
      <c r="U212" s="238" t="s">
        <v>2947</v>
      </c>
      <c r="V212" s="929" t="s">
        <v>202</v>
      </c>
    </row>
    <row r="213" spans="4:22" ht="14.25">
      <c r="D213" s="2398"/>
      <c r="I213" s="285"/>
      <c r="J213" s="935" t="s">
        <v>3011</v>
      </c>
      <c r="K213" s="296"/>
      <c r="L213" s="296"/>
      <c r="M213" s="3853"/>
      <c r="N213" s="294"/>
      <c r="O213" s="294"/>
      <c r="P213" s="294"/>
      <c r="Q213" s="294"/>
      <c r="R213" s="294"/>
      <c r="T213" s="1699">
        <f t="shared" si="16"/>
        <v>0</v>
      </c>
    </row>
    <row r="214" spans="4:22" ht="42.75">
      <c r="D214" s="2398"/>
      <c r="I214" s="285"/>
      <c r="J214" s="295" t="s">
        <v>3029</v>
      </c>
      <c r="K214" s="292" t="s">
        <v>525</v>
      </c>
      <c r="L214" s="293">
        <v>1</v>
      </c>
      <c r="M214" s="3853"/>
      <c r="N214" s="294"/>
      <c r="O214" s="294"/>
      <c r="P214" s="294"/>
      <c r="Q214" s="294"/>
      <c r="R214" s="294"/>
      <c r="T214" s="1699">
        <f t="shared" si="16"/>
        <v>1</v>
      </c>
    </row>
    <row r="215" spans="4:22" ht="42.75">
      <c r="D215" s="2398"/>
      <c r="I215" s="285"/>
      <c r="J215" s="295" t="s">
        <v>3035</v>
      </c>
      <c r="K215" s="292" t="s">
        <v>525</v>
      </c>
      <c r="L215" s="293">
        <v>4</v>
      </c>
      <c r="M215" s="3853"/>
      <c r="N215" s="294"/>
      <c r="O215" s="294"/>
      <c r="P215" s="294"/>
      <c r="Q215" s="294"/>
      <c r="R215" s="294"/>
      <c r="T215" s="1699">
        <f t="shared" si="16"/>
        <v>4</v>
      </c>
    </row>
    <row r="216" spans="4:22" ht="42.75">
      <c r="D216" s="2398"/>
      <c r="I216" s="285"/>
      <c r="J216" s="295" t="s">
        <v>3030</v>
      </c>
      <c r="K216" s="292" t="s">
        <v>525</v>
      </c>
      <c r="L216" s="293">
        <v>1</v>
      </c>
      <c r="M216" s="3853"/>
      <c r="N216" s="294"/>
      <c r="O216" s="294"/>
      <c r="P216" s="294"/>
      <c r="Q216" s="294"/>
      <c r="R216" s="294"/>
      <c r="T216" s="1699">
        <f t="shared" si="16"/>
        <v>1</v>
      </c>
    </row>
    <row r="217" spans="4:22" ht="42.75">
      <c r="D217" s="2398"/>
      <c r="I217" s="285"/>
      <c r="J217" s="295" t="s">
        <v>3015</v>
      </c>
      <c r="K217" s="292" t="s">
        <v>525</v>
      </c>
      <c r="L217" s="293">
        <v>4</v>
      </c>
      <c r="M217" s="3853"/>
      <c r="N217" s="294"/>
      <c r="O217" s="294"/>
      <c r="P217" s="294"/>
      <c r="Q217" s="294"/>
      <c r="R217" s="294"/>
      <c r="T217" s="1699">
        <f t="shared" si="16"/>
        <v>4</v>
      </c>
    </row>
    <row r="218" spans="4:22" ht="57">
      <c r="D218" s="2398"/>
      <c r="I218" s="285"/>
      <c r="J218" s="295" t="s">
        <v>3017</v>
      </c>
      <c r="K218" s="292" t="s">
        <v>525</v>
      </c>
      <c r="L218" s="293">
        <v>3</v>
      </c>
      <c r="M218" s="3853"/>
      <c r="N218" s="294"/>
      <c r="O218" s="294"/>
      <c r="P218" s="294"/>
      <c r="Q218" s="294"/>
      <c r="R218" s="294"/>
      <c r="T218" s="1699">
        <f t="shared" si="16"/>
        <v>3</v>
      </c>
    </row>
    <row r="219" spans="4:22" ht="57">
      <c r="D219" s="2398"/>
      <c r="I219" s="285"/>
      <c r="J219" s="295" t="s">
        <v>3019</v>
      </c>
      <c r="K219" s="292" t="s">
        <v>525</v>
      </c>
      <c r="L219" s="293">
        <v>10</v>
      </c>
      <c r="M219" s="3853"/>
      <c r="N219" s="294"/>
      <c r="O219" s="294"/>
      <c r="P219" s="294"/>
      <c r="Q219" s="294"/>
      <c r="R219" s="294"/>
      <c r="T219" s="1699">
        <f t="shared" si="16"/>
        <v>10</v>
      </c>
    </row>
    <row r="220" spans="4:22" ht="14.25">
      <c r="D220" s="2398"/>
      <c r="I220" s="285"/>
      <c r="J220" s="295" t="s">
        <v>3023</v>
      </c>
      <c r="K220" s="292" t="s">
        <v>525</v>
      </c>
      <c r="L220" s="293">
        <v>1</v>
      </c>
      <c r="M220" s="3853"/>
      <c r="N220" s="294"/>
      <c r="O220" s="294"/>
      <c r="P220" s="294"/>
      <c r="Q220" s="294"/>
      <c r="R220" s="294"/>
      <c r="T220" s="1699">
        <f t="shared" si="16"/>
        <v>1</v>
      </c>
    </row>
    <row r="221" spans="4:22" ht="14.25">
      <c r="D221" s="2398"/>
      <c r="I221" s="285"/>
      <c r="J221" s="295" t="s">
        <v>3024</v>
      </c>
      <c r="K221" s="292" t="s">
        <v>525</v>
      </c>
      <c r="L221" s="293">
        <v>3</v>
      </c>
      <c r="M221" s="3853"/>
      <c r="N221" s="294"/>
      <c r="O221" s="294"/>
      <c r="P221" s="294"/>
      <c r="Q221" s="294"/>
      <c r="R221" s="294"/>
      <c r="T221" s="1699">
        <f t="shared" si="16"/>
        <v>3</v>
      </c>
    </row>
    <row r="222" spans="4:22" ht="28.5">
      <c r="D222" s="2398"/>
      <c r="I222" s="285"/>
      <c r="J222" s="295" t="s">
        <v>3025</v>
      </c>
      <c r="K222" s="292" t="s">
        <v>525</v>
      </c>
      <c r="L222" s="293">
        <v>1</v>
      </c>
      <c r="M222" s="3853"/>
      <c r="N222" s="294"/>
      <c r="O222" s="294"/>
      <c r="P222" s="294"/>
      <c r="Q222" s="294"/>
      <c r="R222" s="294"/>
      <c r="T222" s="1699">
        <f t="shared" si="16"/>
        <v>1</v>
      </c>
    </row>
    <row r="223" spans="4:22" ht="28.5">
      <c r="D223" s="2398"/>
      <c r="I223" s="285"/>
      <c r="J223" s="2204" t="s">
        <v>3026</v>
      </c>
      <c r="K223" s="2205" t="s">
        <v>525</v>
      </c>
      <c r="L223" s="2206">
        <v>1</v>
      </c>
      <c r="M223" s="3853"/>
      <c r="N223" s="294"/>
      <c r="O223" s="294"/>
      <c r="P223" s="294"/>
      <c r="Q223" s="294"/>
      <c r="R223" s="294"/>
      <c r="T223" s="1699">
        <f t="shared" si="16"/>
        <v>1</v>
      </c>
    </row>
    <row r="224" spans="4:22" ht="14.25">
      <c r="D224" s="2398"/>
      <c r="I224" s="285"/>
      <c r="J224" s="295" t="s">
        <v>3069</v>
      </c>
      <c r="K224" s="292" t="s">
        <v>200</v>
      </c>
      <c r="L224" s="293">
        <v>1</v>
      </c>
      <c r="M224" s="3855">
        <v>0</v>
      </c>
      <c r="N224" s="297">
        <f>M224*L224</f>
        <v>0</v>
      </c>
      <c r="O224" s="297"/>
      <c r="P224" s="297"/>
      <c r="Q224" s="297"/>
      <c r="R224" s="297"/>
      <c r="T224" s="1699">
        <f t="shared" si="16"/>
        <v>1</v>
      </c>
    </row>
    <row r="225" spans="4:22" ht="14.25">
      <c r="D225" s="2398"/>
      <c r="I225" s="285"/>
      <c r="J225" s="295"/>
      <c r="K225" s="292"/>
      <c r="L225" s="293"/>
      <c r="M225" s="3855"/>
      <c r="N225" s="297"/>
      <c r="O225" s="297"/>
      <c r="P225" s="297"/>
      <c r="Q225" s="297"/>
      <c r="R225" s="297"/>
      <c r="T225" s="1699">
        <f t="shared" si="16"/>
        <v>0</v>
      </c>
    </row>
    <row r="226" spans="4:22" ht="199.5">
      <c r="D226" s="2398">
        <v>301</v>
      </c>
      <c r="E226" s="927" t="s">
        <v>252</v>
      </c>
      <c r="F226" s="928" t="s">
        <v>228</v>
      </c>
      <c r="G226" s="919" t="s">
        <v>245</v>
      </c>
      <c r="I226" s="285" t="str">
        <f t="shared" ref="I226" si="18">D226&amp;"."&amp;E226&amp;"."&amp;F226&amp;"."&amp;G226</f>
        <v>301.06.02.05</v>
      </c>
      <c r="J226" s="295" t="s">
        <v>3070</v>
      </c>
      <c r="K226" s="292" t="s">
        <v>200</v>
      </c>
      <c r="L226" s="293">
        <v>1</v>
      </c>
      <c r="M226" s="3853"/>
      <c r="N226" s="294"/>
      <c r="O226" s="294"/>
      <c r="P226" s="294"/>
      <c r="Q226" s="294"/>
      <c r="R226" s="294"/>
      <c r="S226" s="929" t="s">
        <v>202</v>
      </c>
      <c r="T226" s="1699">
        <f t="shared" si="16"/>
        <v>1</v>
      </c>
      <c r="U226" s="238" t="s">
        <v>2947</v>
      </c>
      <c r="V226" s="929" t="s">
        <v>202</v>
      </c>
    </row>
    <row r="227" spans="4:22" ht="42.75">
      <c r="D227" s="2398"/>
      <c r="I227" s="285"/>
      <c r="J227" s="295" t="s">
        <v>3071</v>
      </c>
      <c r="K227" s="292"/>
      <c r="L227" s="293"/>
      <c r="M227" s="3853"/>
      <c r="N227" s="294"/>
      <c r="O227" s="294"/>
      <c r="P227" s="294"/>
      <c r="Q227" s="294"/>
      <c r="R227" s="294"/>
      <c r="T227" s="1699">
        <f t="shared" si="16"/>
        <v>0</v>
      </c>
    </row>
    <row r="228" spans="4:22" ht="14.25">
      <c r="D228" s="2398"/>
      <c r="I228" s="285"/>
      <c r="J228" s="935" t="s">
        <v>3011</v>
      </c>
      <c r="K228" s="296"/>
      <c r="L228" s="296"/>
      <c r="M228" s="3853"/>
      <c r="N228" s="294"/>
      <c r="O228" s="294"/>
      <c r="P228" s="294"/>
      <c r="Q228" s="294"/>
      <c r="R228" s="294"/>
      <c r="T228" s="1699">
        <f t="shared" si="16"/>
        <v>0</v>
      </c>
    </row>
    <row r="229" spans="4:22" ht="42.75">
      <c r="D229" s="2398"/>
      <c r="I229" s="285"/>
      <c r="J229" s="295" t="s">
        <v>3012</v>
      </c>
      <c r="K229" s="292" t="s">
        <v>525</v>
      </c>
      <c r="L229" s="293">
        <v>1</v>
      </c>
      <c r="M229" s="3853"/>
      <c r="N229" s="294"/>
      <c r="O229" s="294"/>
      <c r="P229" s="294"/>
      <c r="Q229" s="294"/>
      <c r="R229" s="294"/>
      <c r="T229" s="1699">
        <f t="shared" si="16"/>
        <v>1</v>
      </c>
    </row>
    <row r="230" spans="4:22" ht="42.75">
      <c r="D230" s="2398"/>
      <c r="I230" s="285"/>
      <c r="J230" s="295" t="s">
        <v>3015</v>
      </c>
      <c r="K230" s="292" t="s">
        <v>525</v>
      </c>
      <c r="L230" s="293">
        <v>9</v>
      </c>
      <c r="M230" s="3853"/>
      <c r="N230" s="294"/>
      <c r="O230" s="294"/>
      <c r="P230" s="294"/>
      <c r="Q230" s="294"/>
      <c r="R230" s="294"/>
      <c r="T230" s="1699">
        <f t="shared" si="16"/>
        <v>9</v>
      </c>
    </row>
    <row r="231" spans="4:22" ht="14.25">
      <c r="D231" s="2398"/>
      <c r="I231" s="285"/>
      <c r="J231" s="295" t="s">
        <v>3072</v>
      </c>
      <c r="K231" s="292" t="s">
        <v>525</v>
      </c>
      <c r="L231" s="293">
        <v>2</v>
      </c>
      <c r="M231" s="3853"/>
      <c r="N231" s="294"/>
      <c r="O231" s="294"/>
      <c r="P231" s="294"/>
      <c r="Q231" s="294"/>
      <c r="R231" s="294"/>
      <c r="T231" s="1699">
        <f t="shared" si="16"/>
        <v>2</v>
      </c>
    </row>
    <row r="232" spans="4:22" ht="14.25">
      <c r="D232" s="2398"/>
      <c r="I232" s="285"/>
      <c r="J232" s="295" t="s">
        <v>3073</v>
      </c>
      <c r="K232" s="292" t="s">
        <v>525</v>
      </c>
      <c r="L232" s="293">
        <v>2</v>
      </c>
      <c r="M232" s="3853"/>
      <c r="N232" s="294"/>
      <c r="O232" s="294"/>
      <c r="P232" s="294"/>
      <c r="Q232" s="294"/>
      <c r="R232" s="294"/>
      <c r="T232" s="1699">
        <f t="shared" si="16"/>
        <v>2</v>
      </c>
    </row>
    <row r="233" spans="4:22" ht="14.25">
      <c r="D233" s="2398"/>
      <c r="I233" s="285"/>
      <c r="J233" s="295" t="s">
        <v>3074</v>
      </c>
      <c r="K233" s="292" t="s">
        <v>525</v>
      </c>
      <c r="L233" s="293">
        <v>2</v>
      </c>
      <c r="M233" s="3853"/>
      <c r="N233" s="294"/>
      <c r="O233" s="294"/>
      <c r="P233" s="294"/>
      <c r="Q233" s="294"/>
      <c r="R233" s="294"/>
      <c r="T233" s="1699">
        <f t="shared" si="16"/>
        <v>2</v>
      </c>
    </row>
    <row r="234" spans="4:22" ht="14.25">
      <c r="D234" s="2398"/>
      <c r="I234" s="285"/>
      <c r="J234" s="295" t="s">
        <v>3075</v>
      </c>
      <c r="K234" s="292" t="s">
        <v>525</v>
      </c>
      <c r="L234" s="293">
        <v>2</v>
      </c>
      <c r="M234" s="3853"/>
      <c r="N234" s="294"/>
      <c r="O234" s="294"/>
      <c r="P234" s="294"/>
      <c r="Q234" s="294"/>
      <c r="R234" s="294"/>
      <c r="T234" s="1699">
        <f t="shared" si="16"/>
        <v>2</v>
      </c>
    </row>
    <row r="235" spans="4:22" ht="57">
      <c r="D235" s="2398"/>
      <c r="I235" s="285"/>
      <c r="J235" s="295" t="s">
        <v>3017</v>
      </c>
      <c r="K235" s="292" t="s">
        <v>525</v>
      </c>
      <c r="L235" s="293">
        <v>10</v>
      </c>
      <c r="M235" s="3853"/>
      <c r="N235" s="294"/>
      <c r="O235" s="294"/>
      <c r="P235" s="294"/>
      <c r="Q235" s="294"/>
      <c r="R235" s="294"/>
      <c r="T235" s="1699">
        <f t="shared" si="16"/>
        <v>10</v>
      </c>
    </row>
    <row r="236" spans="4:22" ht="57">
      <c r="D236" s="2398"/>
      <c r="I236" s="285"/>
      <c r="J236" s="295" t="s">
        <v>3019</v>
      </c>
      <c r="K236" s="292" t="s">
        <v>525</v>
      </c>
      <c r="L236" s="293">
        <v>20</v>
      </c>
      <c r="M236" s="3853"/>
      <c r="N236" s="294"/>
      <c r="O236" s="294"/>
      <c r="P236" s="294"/>
      <c r="Q236" s="294"/>
      <c r="R236" s="294"/>
      <c r="T236" s="1699">
        <f t="shared" si="16"/>
        <v>20</v>
      </c>
    </row>
    <row r="237" spans="4:22" ht="57">
      <c r="D237" s="2398"/>
      <c r="I237" s="285"/>
      <c r="J237" s="295" t="s">
        <v>3020</v>
      </c>
      <c r="K237" s="292" t="s">
        <v>525</v>
      </c>
      <c r="L237" s="293">
        <v>1</v>
      </c>
      <c r="M237" s="3853"/>
      <c r="N237" s="294"/>
      <c r="O237" s="294"/>
      <c r="P237" s="294"/>
      <c r="Q237" s="294"/>
      <c r="R237" s="294"/>
      <c r="T237" s="1699">
        <f t="shared" si="16"/>
        <v>1</v>
      </c>
    </row>
    <row r="238" spans="4:22" ht="14.25">
      <c r="D238" s="2398"/>
      <c r="I238" s="285"/>
      <c r="J238" s="295" t="s">
        <v>3023</v>
      </c>
      <c r="K238" s="292" t="s">
        <v>525</v>
      </c>
      <c r="L238" s="293">
        <v>1</v>
      </c>
      <c r="M238" s="3853"/>
      <c r="N238" s="294"/>
      <c r="O238" s="294"/>
      <c r="P238" s="294"/>
      <c r="Q238" s="294"/>
      <c r="R238" s="294"/>
      <c r="T238" s="1699">
        <f t="shared" si="16"/>
        <v>1</v>
      </c>
    </row>
    <row r="239" spans="4:22" ht="14.25">
      <c r="D239" s="2398"/>
      <c r="I239" s="285"/>
      <c r="J239" s="295" t="s">
        <v>3024</v>
      </c>
      <c r="K239" s="292" t="s">
        <v>525</v>
      </c>
      <c r="L239" s="293">
        <v>3</v>
      </c>
      <c r="M239" s="3853"/>
      <c r="N239" s="294"/>
      <c r="O239" s="294"/>
      <c r="P239" s="294"/>
      <c r="Q239" s="294"/>
      <c r="R239" s="294"/>
      <c r="T239" s="1699">
        <f t="shared" si="16"/>
        <v>3</v>
      </c>
    </row>
    <row r="240" spans="4:22" ht="28.5">
      <c r="D240" s="2398"/>
      <c r="I240" s="285"/>
      <c r="J240" s="295" t="s">
        <v>3025</v>
      </c>
      <c r="K240" s="292" t="s">
        <v>525</v>
      </c>
      <c r="L240" s="293">
        <v>1</v>
      </c>
      <c r="M240" s="3853"/>
      <c r="N240" s="294"/>
      <c r="O240" s="294"/>
      <c r="P240" s="294"/>
      <c r="Q240" s="294"/>
      <c r="R240" s="294"/>
      <c r="T240" s="1699">
        <f t="shared" si="16"/>
        <v>1</v>
      </c>
    </row>
    <row r="241" spans="4:22" ht="28.5">
      <c r="D241" s="2398"/>
      <c r="I241" s="285"/>
      <c r="J241" s="2204" t="s">
        <v>3026</v>
      </c>
      <c r="K241" s="2205" t="s">
        <v>525</v>
      </c>
      <c r="L241" s="2206">
        <v>1</v>
      </c>
      <c r="M241" s="3853"/>
      <c r="N241" s="294"/>
      <c r="O241" s="294"/>
      <c r="P241" s="294"/>
      <c r="Q241" s="294"/>
      <c r="R241" s="294"/>
      <c r="T241" s="1699">
        <f t="shared" si="16"/>
        <v>1</v>
      </c>
    </row>
    <row r="242" spans="4:22" ht="28.5">
      <c r="D242" s="2398"/>
      <c r="I242" s="285"/>
      <c r="J242" s="295" t="s">
        <v>3076</v>
      </c>
      <c r="K242" s="292" t="s">
        <v>200</v>
      </c>
      <c r="L242" s="293">
        <v>1</v>
      </c>
      <c r="M242" s="3855">
        <v>0</v>
      </c>
      <c r="N242" s="297">
        <f>M242*L242</f>
        <v>0</v>
      </c>
      <c r="O242" s="297"/>
      <c r="P242" s="297"/>
      <c r="Q242" s="297"/>
      <c r="R242" s="297"/>
      <c r="T242" s="1699">
        <f t="shared" si="16"/>
        <v>1</v>
      </c>
    </row>
    <row r="243" spans="4:22" ht="14.25">
      <c r="D243" s="2398"/>
      <c r="I243" s="285"/>
      <c r="J243" s="295"/>
      <c r="K243" s="292"/>
      <c r="L243" s="293"/>
      <c r="M243" s="3855"/>
      <c r="N243" s="297"/>
      <c r="O243" s="297"/>
      <c r="P243" s="297"/>
      <c r="Q243" s="297"/>
      <c r="R243" s="297"/>
      <c r="T243" s="1699">
        <f t="shared" si="16"/>
        <v>0</v>
      </c>
    </row>
    <row r="244" spans="4:22" ht="14.25">
      <c r="D244" s="2398">
        <v>301</v>
      </c>
      <c r="E244" s="927" t="s">
        <v>252</v>
      </c>
      <c r="F244" s="928" t="s">
        <v>209</v>
      </c>
      <c r="I244" s="285" t="str">
        <f>D244&amp;"."&amp;E244&amp;"."&amp;F244</f>
        <v>301.06.03</v>
      </c>
      <c r="J244" s="286" t="s">
        <v>3077</v>
      </c>
      <c r="K244" s="292"/>
      <c r="L244" s="293"/>
      <c r="M244" s="3853"/>
      <c r="N244" s="294"/>
      <c r="O244" s="294"/>
      <c r="P244" s="294"/>
      <c r="Q244" s="294"/>
      <c r="R244" s="294"/>
      <c r="S244" s="929" t="s">
        <v>202</v>
      </c>
      <c r="T244" s="1699">
        <f t="shared" si="16"/>
        <v>0</v>
      </c>
      <c r="U244" s="238" t="s">
        <v>2947</v>
      </c>
      <c r="V244" s="929" t="s">
        <v>202</v>
      </c>
    </row>
    <row r="245" spans="4:22" ht="185.25">
      <c r="D245" s="2398">
        <v>301</v>
      </c>
      <c r="E245" s="927" t="s">
        <v>252</v>
      </c>
      <c r="F245" s="928" t="s">
        <v>209</v>
      </c>
      <c r="G245" s="919" t="s">
        <v>194</v>
      </c>
      <c r="I245" s="285" t="str">
        <f t="shared" ref="I245" si="19">D245&amp;"."&amp;E245&amp;"."&amp;F245&amp;"."&amp;G245</f>
        <v>301.06.03.01</v>
      </c>
      <c r="J245" s="295" t="s">
        <v>3078</v>
      </c>
      <c r="K245" s="292" t="s">
        <v>200</v>
      </c>
      <c r="L245" s="293">
        <v>1</v>
      </c>
      <c r="M245" s="3853"/>
      <c r="N245" s="294"/>
      <c r="O245" s="294"/>
      <c r="P245" s="294"/>
      <c r="Q245" s="294"/>
      <c r="R245" s="294"/>
      <c r="S245" s="929" t="s">
        <v>202</v>
      </c>
      <c r="T245" s="1699">
        <f t="shared" si="16"/>
        <v>1</v>
      </c>
      <c r="U245" s="238" t="s">
        <v>2947</v>
      </c>
      <c r="V245" s="929" t="s">
        <v>202</v>
      </c>
    </row>
    <row r="246" spans="4:22" ht="14.25">
      <c r="D246" s="2398"/>
      <c r="I246" s="285"/>
      <c r="J246" s="935" t="s">
        <v>3011</v>
      </c>
      <c r="K246" s="296"/>
      <c r="L246" s="296"/>
      <c r="M246" s="3853"/>
      <c r="N246" s="294"/>
      <c r="O246" s="294"/>
      <c r="P246" s="294"/>
      <c r="Q246" s="294"/>
      <c r="R246" s="294"/>
      <c r="T246" s="1699">
        <f t="shared" si="16"/>
        <v>0</v>
      </c>
    </row>
    <row r="247" spans="4:22" ht="42.75">
      <c r="D247" s="2398"/>
      <c r="I247" s="285"/>
      <c r="J247" s="295" t="s">
        <v>3029</v>
      </c>
      <c r="K247" s="292" t="s">
        <v>525</v>
      </c>
      <c r="L247" s="293">
        <v>1</v>
      </c>
      <c r="M247" s="3853"/>
      <c r="N247" s="294"/>
      <c r="O247" s="294"/>
      <c r="P247" s="294"/>
      <c r="Q247" s="294"/>
      <c r="R247" s="294"/>
      <c r="T247" s="1699">
        <f t="shared" si="16"/>
        <v>1</v>
      </c>
    </row>
    <row r="248" spans="4:22" ht="42.75">
      <c r="D248" s="2398"/>
      <c r="I248" s="285"/>
      <c r="J248" s="295" t="s">
        <v>3015</v>
      </c>
      <c r="K248" s="292" t="s">
        <v>525</v>
      </c>
      <c r="L248" s="293">
        <v>8</v>
      </c>
      <c r="M248" s="3853"/>
      <c r="N248" s="294"/>
      <c r="O248" s="294"/>
      <c r="P248" s="294"/>
      <c r="Q248" s="294"/>
      <c r="R248" s="294"/>
      <c r="T248" s="1699">
        <f t="shared" si="16"/>
        <v>8</v>
      </c>
    </row>
    <row r="249" spans="4:22" ht="57">
      <c r="D249" s="2398"/>
      <c r="I249" s="285"/>
      <c r="J249" s="935" t="s">
        <v>3013</v>
      </c>
      <c r="K249" s="293" t="s">
        <v>525</v>
      </c>
      <c r="L249" s="293">
        <v>10</v>
      </c>
      <c r="M249" s="3855"/>
      <c r="N249" s="297"/>
      <c r="O249" s="297"/>
      <c r="P249" s="297"/>
      <c r="Q249" s="297"/>
      <c r="R249" s="297"/>
      <c r="T249" s="1699">
        <f t="shared" si="16"/>
        <v>10</v>
      </c>
    </row>
    <row r="250" spans="4:22" ht="57">
      <c r="D250" s="2398"/>
      <c r="I250" s="285"/>
      <c r="J250" s="295" t="s">
        <v>3017</v>
      </c>
      <c r="K250" s="292" t="s">
        <v>525</v>
      </c>
      <c r="L250" s="293">
        <v>10</v>
      </c>
      <c r="M250" s="3853"/>
      <c r="N250" s="294"/>
      <c r="O250" s="294"/>
      <c r="P250" s="294"/>
      <c r="Q250" s="294"/>
      <c r="R250" s="294"/>
      <c r="T250" s="1699">
        <f t="shared" si="16"/>
        <v>10</v>
      </c>
    </row>
    <row r="251" spans="4:22" ht="57">
      <c r="D251" s="2398"/>
      <c r="I251" s="285"/>
      <c r="J251" s="295" t="s">
        <v>3019</v>
      </c>
      <c r="K251" s="292" t="s">
        <v>525</v>
      </c>
      <c r="L251" s="293">
        <v>50</v>
      </c>
      <c r="M251" s="3853"/>
      <c r="N251" s="294"/>
      <c r="O251" s="294"/>
      <c r="P251" s="294"/>
      <c r="Q251" s="294"/>
      <c r="R251" s="294"/>
      <c r="T251" s="1699">
        <f t="shared" si="16"/>
        <v>50</v>
      </c>
    </row>
    <row r="252" spans="4:22" ht="57">
      <c r="D252" s="2398"/>
      <c r="I252" s="285"/>
      <c r="J252" s="295" t="s">
        <v>3020</v>
      </c>
      <c r="K252" s="292" t="s">
        <v>525</v>
      </c>
      <c r="L252" s="293">
        <v>2</v>
      </c>
      <c r="M252" s="3853"/>
      <c r="N252" s="294"/>
      <c r="O252" s="294"/>
      <c r="P252" s="294"/>
      <c r="Q252" s="294"/>
      <c r="R252" s="294"/>
      <c r="T252" s="1699">
        <f t="shared" si="16"/>
        <v>2</v>
      </c>
    </row>
    <row r="253" spans="4:22" ht="14.25">
      <c r="D253" s="2398"/>
      <c r="I253" s="285"/>
      <c r="J253" s="295" t="s">
        <v>3023</v>
      </c>
      <c r="K253" s="292" t="s">
        <v>525</v>
      </c>
      <c r="L253" s="293">
        <v>1</v>
      </c>
      <c r="M253" s="3853"/>
      <c r="N253" s="294"/>
      <c r="O253" s="294"/>
      <c r="P253" s="294"/>
      <c r="Q253" s="294"/>
      <c r="R253" s="294"/>
      <c r="T253" s="1699">
        <f t="shared" si="16"/>
        <v>1</v>
      </c>
    </row>
    <row r="254" spans="4:22" ht="14.25">
      <c r="D254" s="2398"/>
      <c r="I254" s="285"/>
      <c r="J254" s="295" t="s">
        <v>3024</v>
      </c>
      <c r="K254" s="292" t="s">
        <v>525</v>
      </c>
      <c r="L254" s="293">
        <v>3</v>
      </c>
      <c r="M254" s="3853"/>
      <c r="N254" s="294"/>
      <c r="O254" s="294"/>
      <c r="P254" s="294"/>
      <c r="Q254" s="294"/>
      <c r="R254" s="294"/>
      <c r="T254" s="1699">
        <f t="shared" si="16"/>
        <v>3</v>
      </c>
    </row>
    <row r="255" spans="4:22" ht="28.5">
      <c r="D255" s="2398"/>
      <c r="I255" s="285"/>
      <c r="J255" s="295" t="s">
        <v>3025</v>
      </c>
      <c r="K255" s="292" t="s">
        <v>525</v>
      </c>
      <c r="L255" s="293">
        <v>1</v>
      </c>
      <c r="M255" s="3853"/>
      <c r="N255" s="294"/>
      <c r="O255" s="294"/>
      <c r="P255" s="294"/>
      <c r="Q255" s="294"/>
      <c r="R255" s="294"/>
      <c r="T255" s="1699">
        <f t="shared" si="16"/>
        <v>1</v>
      </c>
    </row>
    <row r="256" spans="4:22" ht="28.5">
      <c r="D256" s="2398"/>
      <c r="I256" s="285"/>
      <c r="J256" s="2204" t="s">
        <v>3026</v>
      </c>
      <c r="K256" s="2205" t="s">
        <v>525</v>
      </c>
      <c r="L256" s="2206">
        <v>1</v>
      </c>
      <c r="M256" s="3853"/>
      <c r="N256" s="294"/>
      <c r="O256" s="294"/>
      <c r="P256" s="294"/>
      <c r="Q256" s="294"/>
      <c r="R256" s="294"/>
      <c r="T256" s="1699">
        <f t="shared" si="16"/>
        <v>1</v>
      </c>
    </row>
    <row r="257" spans="4:22" ht="14.25">
      <c r="D257" s="2398"/>
      <c r="I257" s="285"/>
      <c r="J257" s="295" t="s">
        <v>3079</v>
      </c>
      <c r="K257" s="292" t="s">
        <v>200</v>
      </c>
      <c r="L257" s="293">
        <v>1</v>
      </c>
      <c r="M257" s="3855">
        <v>0</v>
      </c>
      <c r="N257" s="297">
        <f>M257*L257</f>
        <v>0</v>
      </c>
      <c r="O257" s="297"/>
      <c r="P257" s="297"/>
      <c r="Q257" s="297"/>
      <c r="R257" s="297"/>
      <c r="T257" s="1699">
        <f t="shared" si="16"/>
        <v>1</v>
      </c>
    </row>
    <row r="258" spans="4:22" ht="14.25">
      <c r="D258" s="2398"/>
      <c r="I258" s="285"/>
      <c r="J258" s="298"/>
      <c r="K258" s="292"/>
      <c r="L258" s="293"/>
      <c r="M258" s="3853"/>
      <c r="N258" s="294"/>
      <c r="O258" s="294"/>
      <c r="P258" s="294"/>
      <c r="Q258" s="294"/>
      <c r="R258" s="294"/>
      <c r="T258" s="1699">
        <f t="shared" si="16"/>
        <v>0</v>
      </c>
    </row>
    <row r="259" spans="4:22" ht="185.25">
      <c r="D259" s="2398">
        <v>301</v>
      </c>
      <c r="E259" s="927" t="s">
        <v>252</v>
      </c>
      <c r="F259" s="928" t="s">
        <v>209</v>
      </c>
      <c r="G259" s="919" t="s">
        <v>228</v>
      </c>
      <c r="I259" s="285" t="str">
        <f t="shared" ref="I259" si="20">D259&amp;"."&amp;E259&amp;"."&amp;F259&amp;"."&amp;G259</f>
        <v>301.06.03.02</v>
      </c>
      <c r="J259" s="295" t="s">
        <v>3080</v>
      </c>
      <c r="K259" s="292" t="s">
        <v>200</v>
      </c>
      <c r="L259" s="293">
        <v>1</v>
      </c>
      <c r="M259" s="3853"/>
      <c r="N259" s="294"/>
      <c r="O259" s="294"/>
      <c r="P259" s="294"/>
      <c r="Q259" s="294"/>
      <c r="R259" s="294"/>
      <c r="S259" s="929" t="s">
        <v>202</v>
      </c>
      <c r="T259" s="1699">
        <f t="shared" si="16"/>
        <v>1</v>
      </c>
      <c r="U259" s="238" t="s">
        <v>2947</v>
      </c>
      <c r="V259" s="929" t="s">
        <v>202</v>
      </c>
    </row>
    <row r="260" spans="4:22" ht="14.25">
      <c r="D260" s="2398"/>
      <c r="I260" s="285"/>
      <c r="J260" s="935" t="s">
        <v>3011</v>
      </c>
      <c r="K260" s="296"/>
      <c r="L260" s="296"/>
      <c r="M260" s="3853"/>
      <c r="N260" s="294"/>
      <c r="O260" s="294"/>
      <c r="P260" s="294"/>
      <c r="Q260" s="294"/>
      <c r="R260" s="294"/>
      <c r="T260" s="1699">
        <f t="shared" si="16"/>
        <v>0</v>
      </c>
    </row>
    <row r="261" spans="4:22" ht="42.75">
      <c r="D261" s="2398"/>
      <c r="I261" s="285"/>
      <c r="J261" s="295" t="s">
        <v>3030</v>
      </c>
      <c r="K261" s="292" t="s">
        <v>525</v>
      </c>
      <c r="L261" s="293">
        <v>1</v>
      </c>
      <c r="M261" s="3853"/>
      <c r="N261" s="294"/>
      <c r="O261" s="294"/>
      <c r="P261" s="294"/>
      <c r="Q261" s="294"/>
      <c r="R261" s="294"/>
      <c r="T261" s="1699">
        <f t="shared" si="16"/>
        <v>1</v>
      </c>
    </row>
    <row r="262" spans="4:22" ht="42.75">
      <c r="D262" s="2398"/>
      <c r="I262" s="285"/>
      <c r="J262" s="295" t="s">
        <v>3029</v>
      </c>
      <c r="K262" s="292" t="s">
        <v>525</v>
      </c>
      <c r="L262" s="293">
        <v>1</v>
      </c>
      <c r="M262" s="3853"/>
      <c r="N262" s="294"/>
      <c r="O262" s="294"/>
      <c r="P262" s="294"/>
      <c r="Q262" s="294"/>
      <c r="R262" s="294"/>
      <c r="T262" s="1699">
        <f t="shared" si="16"/>
        <v>1</v>
      </c>
    </row>
    <row r="263" spans="4:22" ht="57">
      <c r="D263" s="2398"/>
      <c r="I263" s="285"/>
      <c r="J263" s="935" t="s">
        <v>3013</v>
      </c>
      <c r="K263" s="293" t="s">
        <v>525</v>
      </c>
      <c r="L263" s="293">
        <v>10</v>
      </c>
      <c r="M263" s="3855"/>
      <c r="N263" s="297"/>
      <c r="O263" s="297"/>
      <c r="P263" s="297"/>
      <c r="Q263" s="297"/>
      <c r="R263" s="297"/>
      <c r="T263" s="1699">
        <f t="shared" si="16"/>
        <v>10</v>
      </c>
    </row>
    <row r="264" spans="4:22" ht="42.75">
      <c r="D264" s="2398"/>
      <c r="I264" s="285"/>
      <c r="J264" s="295" t="s">
        <v>3015</v>
      </c>
      <c r="K264" s="292" t="s">
        <v>525</v>
      </c>
      <c r="L264" s="293">
        <v>8</v>
      </c>
      <c r="M264" s="3853"/>
      <c r="N264" s="294"/>
      <c r="O264" s="294"/>
      <c r="P264" s="294"/>
      <c r="Q264" s="294"/>
      <c r="R264" s="294"/>
      <c r="T264" s="1699">
        <f t="shared" si="16"/>
        <v>8</v>
      </c>
    </row>
    <row r="265" spans="4:22" ht="57">
      <c r="D265" s="2398"/>
      <c r="I265" s="285"/>
      <c r="J265" s="295" t="s">
        <v>3031</v>
      </c>
      <c r="K265" s="292" t="s">
        <v>525</v>
      </c>
      <c r="L265" s="293">
        <v>15</v>
      </c>
      <c r="M265" s="3853"/>
      <c r="N265" s="294"/>
      <c r="O265" s="294"/>
      <c r="P265" s="294"/>
      <c r="Q265" s="294"/>
      <c r="R265" s="294"/>
      <c r="T265" s="1699">
        <f t="shared" si="16"/>
        <v>15</v>
      </c>
    </row>
    <row r="266" spans="4:22" ht="57">
      <c r="D266" s="2398"/>
      <c r="I266" s="285"/>
      <c r="J266" s="295" t="s">
        <v>3017</v>
      </c>
      <c r="K266" s="292" t="s">
        <v>525</v>
      </c>
      <c r="L266" s="293">
        <v>15</v>
      </c>
      <c r="M266" s="3853"/>
      <c r="N266" s="294"/>
      <c r="O266" s="294"/>
      <c r="P266" s="294"/>
      <c r="Q266" s="294"/>
      <c r="R266" s="294"/>
      <c r="T266" s="1699">
        <f t="shared" si="16"/>
        <v>15</v>
      </c>
    </row>
    <row r="267" spans="4:22" ht="57">
      <c r="D267" s="2398"/>
      <c r="I267" s="285"/>
      <c r="J267" s="295" t="s">
        <v>3019</v>
      </c>
      <c r="K267" s="292" t="s">
        <v>525</v>
      </c>
      <c r="L267" s="293">
        <v>30</v>
      </c>
      <c r="M267" s="3853"/>
      <c r="N267" s="294"/>
      <c r="O267" s="294"/>
      <c r="P267" s="294"/>
      <c r="Q267" s="294"/>
      <c r="R267" s="294"/>
      <c r="T267" s="1699">
        <f t="shared" si="16"/>
        <v>30</v>
      </c>
    </row>
    <row r="268" spans="4:22" ht="57">
      <c r="D268" s="2398"/>
      <c r="I268" s="285"/>
      <c r="J268" s="295" t="s">
        <v>3020</v>
      </c>
      <c r="K268" s="292" t="s">
        <v>525</v>
      </c>
      <c r="L268" s="293">
        <v>1</v>
      </c>
      <c r="M268" s="3853"/>
      <c r="N268" s="294"/>
      <c r="O268" s="294"/>
      <c r="P268" s="294"/>
      <c r="Q268" s="294"/>
      <c r="R268" s="294"/>
      <c r="T268" s="1699">
        <f t="shared" si="16"/>
        <v>1</v>
      </c>
    </row>
    <row r="269" spans="4:22" ht="28.5">
      <c r="D269" s="2398"/>
      <c r="I269" s="285"/>
      <c r="J269" s="295" t="s">
        <v>3032</v>
      </c>
      <c r="K269" s="292" t="s">
        <v>525</v>
      </c>
      <c r="L269" s="293">
        <v>1</v>
      </c>
      <c r="M269" s="3853"/>
      <c r="N269" s="294"/>
      <c r="O269" s="294"/>
      <c r="P269" s="294"/>
      <c r="Q269" s="294"/>
      <c r="R269" s="294"/>
      <c r="T269" s="1699">
        <f t="shared" si="16"/>
        <v>1</v>
      </c>
    </row>
    <row r="270" spans="4:22" ht="14.25">
      <c r="D270" s="2398"/>
      <c r="I270" s="285"/>
      <c r="J270" s="295" t="s">
        <v>3023</v>
      </c>
      <c r="K270" s="292" t="s">
        <v>525</v>
      </c>
      <c r="L270" s="293">
        <v>1</v>
      </c>
      <c r="M270" s="3853"/>
      <c r="N270" s="294"/>
      <c r="O270" s="294"/>
      <c r="P270" s="294"/>
      <c r="Q270" s="294"/>
      <c r="R270" s="294"/>
      <c r="T270" s="1699">
        <f t="shared" si="16"/>
        <v>1</v>
      </c>
    </row>
    <row r="271" spans="4:22" ht="14.25">
      <c r="D271" s="2398"/>
      <c r="I271" s="285"/>
      <c r="J271" s="295" t="s">
        <v>3024</v>
      </c>
      <c r="K271" s="292" t="s">
        <v>525</v>
      </c>
      <c r="L271" s="293">
        <v>3</v>
      </c>
      <c r="M271" s="3853"/>
      <c r="N271" s="294"/>
      <c r="O271" s="294"/>
      <c r="P271" s="294"/>
      <c r="Q271" s="294"/>
      <c r="R271" s="294"/>
      <c r="T271" s="1699">
        <f t="shared" si="16"/>
        <v>3</v>
      </c>
    </row>
    <row r="272" spans="4:22" ht="28.5">
      <c r="D272" s="2398"/>
      <c r="I272" s="285"/>
      <c r="J272" s="295" t="s">
        <v>3025</v>
      </c>
      <c r="K272" s="292" t="s">
        <v>525</v>
      </c>
      <c r="L272" s="293">
        <v>1</v>
      </c>
      <c r="M272" s="3853"/>
      <c r="N272" s="294"/>
      <c r="O272" s="294"/>
      <c r="P272" s="294"/>
      <c r="Q272" s="294"/>
      <c r="R272" s="294"/>
      <c r="T272" s="1699">
        <f t="shared" ref="T272:T335" si="21">L272</f>
        <v>1</v>
      </c>
    </row>
    <row r="273" spans="4:22" ht="28.5">
      <c r="D273" s="2398"/>
      <c r="I273" s="285"/>
      <c r="J273" s="2204" t="s">
        <v>3026</v>
      </c>
      <c r="K273" s="2205" t="s">
        <v>525</v>
      </c>
      <c r="L273" s="2206">
        <v>1</v>
      </c>
      <c r="M273" s="3853"/>
      <c r="N273" s="294"/>
      <c r="O273" s="294"/>
      <c r="P273" s="294"/>
      <c r="Q273" s="294"/>
      <c r="R273" s="294"/>
      <c r="T273" s="1699">
        <f t="shared" si="21"/>
        <v>1</v>
      </c>
    </row>
    <row r="274" spans="4:22" ht="14.25">
      <c r="D274" s="2398"/>
      <c r="I274" s="285"/>
      <c r="J274" s="295" t="s">
        <v>3081</v>
      </c>
      <c r="K274" s="292" t="s">
        <v>200</v>
      </c>
      <c r="L274" s="293">
        <v>1</v>
      </c>
      <c r="M274" s="3855">
        <v>0</v>
      </c>
      <c r="N274" s="297">
        <f>M274*L274</f>
        <v>0</v>
      </c>
      <c r="O274" s="297"/>
      <c r="P274" s="297"/>
      <c r="Q274" s="297"/>
      <c r="R274" s="297"/>
      <c r="T274" s="1699">
        <f t="shared" si="21"/>
        <v>1</v>
      </c>
    </row>
    <row r="275" spans="4:22" ht="14.25">
      <c r="D275" s="2398"/>
      <c r="I275" s="285"/>
      <c r="J275" s="298"/>
      <c r="K275" s="292"/>
      <c r="L275" s="293"/>
      <c r="M275" s="3853"/>
      <c r="N275" s="294"/>
      <c r="O275" s="294"/>
      <c r="P275" s="294"/>
      <c r="Q275" s="294"/>
      <c r="R275" s="294"/>
      <c r="T275" s="1699">
        <f t="shared" si="21"/>
        <v>0</v>
      </c>
    </row>
    <row r="276" spans="4:22" ht="185.25">
      <c r="D276" s="2398">
        <v>301</v>
      </c>
      <c r="E276" s="927" t="s">
        <v>252</v>
      </c>
      <c r="F276" s="928" t="s">
        <v>209</v>
      </c>
      <c r="G276" s="919" t="s">
        <v>209</v>
      </c>
      <c r="I276" s="285" t="str">
        <f t="shared" ref="I276" si="22">D276&amp;"."&amp;E276&amp;"."&amp;F276&amp;"."&amp;G276</f>
        <v>301.06.03.03</v>
      </c>
      <c r="J276" s="295" t="s">
        <v>3082</v>
      </c>
      <c r="K276" s="292" t="s">
        <v>200</v>
      </c>
      <c r="L276" s="293">
        <v>1</v>
      </c>
      <c r="M276" s="3853"/>
      <c r="N276" s="294"/>
      <c r="O276" s="294"/>
      <c r="P276" s="294"/>
      <c r="Q276" s="294"/>
      <c r="R276" s="294"/>
      <c r="S276" s="929" t="s">
        <v>202</v>
      </c>
      <c r="T276" s="1699">
        <f t="shared" si="21"/>
        <v>1</v>
      </c>
      <c r="U276" s="238" t="s">
        <v>2947</v>
      </c>
      <c r="V276" s="929" t="s">
        <v>202</v>
      </c>
    </row>
    <row r="277" spans="4:22" ht="14.25">
      <c r="D277" s="2398"/>
      <c r="I277" s="285"/>
      <c r="J277" s="935" t="s">
        <v>3011</v>
      </c>
      <c r="K277" s="296"/>
      <c r="L277" s="296"/>
      <c r="M277" s="3853"/>
      <c r="N277" s="294"/>
      <c r="O277" s="294"/>
      <c r="P277" s="294"/>
      <c r="Q277" s="294"/>
      <c r="R277" s="294"/>
      <c r="T277" s="1699">
        <f t="shared" si="21"/>
        <v>0</v>
      </c>
    </row>
    <row r="278" spans="4:22" ht="42.75">
      <c r="D278" s="2398"/>
      <c r="I278" s="285"/>
      <c r="J278" s="295" t="s">
        <v>3029</v>
      </c>
      <c r="K278" s="292" t="s">
        <v>525</v>
      </c>
      <c r="L278" s="293">
        <v>1</v>
      </c>
      <c r="M278" s="3853"/>
      <c r="N278" s="294"/>
      <c r="O278" s="294"/>
      <c r="P278" s="294"/>
      <c r="Q278" s="294"/>
      <c r="R278" s="294"/>
      <c r="T278" s="1699">
        <f t="shared" si="21"/>
        <v>1</v>
      </c>
    </row>
    <row r="279" spans="4:22" ht="42.75">
      <c r="D279" s="2398"/>
      <c r="I279" s="285"/>
      <c r="J279" s="295" t="s">
        <v>3035</v>
      </c>
      <c r="K279" s="292" t="s">
        <v>525</v>
      </c>
      <c r="L279" s="293">
        <v>2</v>
      </c>
      <c r="M279" s="3853"/>
      <c r="N279" s="294"/>
      <c r="O279" s="294"/>
      <c r="P279" s="294"/>
      <c r="Q279" s="294"/>
      <c r="R279" s="294"/>
      <c r="T279" s="1699">
        <f t="shared" si="21"/>
        <v>2</v>
      </c>
    </row>
    <row r="280" spans="4:22" ht="42.75">
      <c r="D280" s="2398"/>
      <c r="I280" s="285"/>
      <c r="J280" s="295" t="s">
        <v>3030</v>
      </c>
      <c r="K280" s="292" t="s">
        <v>525</v>
      </c>
      <c r="L280" s="293">
        <v>1</v>
      </c>
      <c r="M280" s="3853"/>
      <c r="N280" s="294"/>
      <c r="O280" s="294"/>
      <c r="P280" s="294"/>
      <c r="Q280" s="294"/>
      <c r="R280" s="294"/>
      <c r="T280" s="1699">
        <f t="shared" si="21"/>
        <v>1</v>
      </c>
    </row>
    <row r="281" spans="4:22" ht="42.75">
      <c r="D281" s="2398"/>
      <c r="I281" s="285"/>
      <c r="J281" s="295" t="s">
        <v>3015</v>
      </c>
      <c r="K281" s="292" t="s">
        <v>525</v>
      </c>
      <c r="L281" s="293">
        <v>4</v>
      </c>
      <c r="M281" s="3853"/>
      <c r="N281" s="294"/>
      <c r="O281" s="294"/>
      <c r="P281" s="294"/>
      <c r="Q281" s="294"/>
      <c r="R281" s="294"/>
      <c r="T281" s="1699">
        <f t="shared" si="21"/>
        <v>4</v>
      </c>
    </row>
    <row r="282" spans="4:22" ht="57">
      <c r="D282" s="2398"/>
      <c r="I282" s="285"/>
      <c r="J282" s="935" t="s">
        <v>3013</v>
      </c>
      <c r="K282" s="293" t="s">
        <v>525</v>
      </c>
      <c r="L282" s="293">
        <v>10</v>
      </c>
      <c r="M282" s="3855"/>
      <c r="N282" s="297"/>
      <c r="O282" s="297"/>
      <c r="P282" s="297"/>
      <c r="Q282" s="297"/>
      <c r="R282" s="297"/>
      <c r="T282" s="1699">
        <f t="shared" si="21"/>
        <v>10</v>
      </c>
    </row>
    <row r="283" spans="4:22" ht="57">
      <c r="D283" s="2398"/>
      <c r="I283" s="285"/>
      <c r="J283" s="295" t="s">
        <v>3017</v>
      </c>
      <c r="K283" s="292" t="s">
        <v>525</v>
      </c>
      <c r="L283" s="293">
        <v>3</v>
      </c>
      <c r="M283" s="3853"/>
      <c r="N283" s="294"/>
      <c r="O283" s="294"/>
      <c r="P283" s="294"/>
      <c r="Q283" s="294"/>
      <c r="R283" s="294"/>
      <c r="T283" s="1699">
        <f t="shared" si="21"/>
        <v>3</v>
      </c>
    </row>
    <row r="284" spans="4:22" ht="57">
      <c r="D284" s="2398"/>
      <c r="I284" s="285"/>
      <c r="J284" s="295" t="s">
        <v>3019</v>
      </c>
      <c r="K284" s="292" t="s">
        <v>525</v>
      </c>
      <c r="L284" s="293">
        <v>20</v>
      </c>
      <c r="M284" s="3853"/>
      <c r="N284" s="294"/>
      <c r="O284" s="294"/>
      <c r="P284" s="294"/>
      <c r="Q284" s="294"/>
      <c r="R284" s="294"/>
      <c r="T284" s="1699">
        <f t="shared" si="21"/>
        <v>20</v>
      </c>
    </row>
    <row r="285" spans="4:22" ht="14.25">
      <c r="D285" s="2398"/>
      <c r="I285" s="285"/>
      <c r="J285" s="295" t="s">
        <v>3023</v>
      </c>
      <c r="K285" s="292" t="s">
        <v>525</v>
      </c>
      <c r="L285" s="293">
        <v>1</v>
      </c>
      <c r="M285" s="3853"/>
      <c r="N285" s="294"/>
      <c r="O285" s="294"/>
      <c r="P285" s="294"/>
      <c r="Q285" s="294"/>
      <c r="R285" s="294"/>
      <c r="T285" s="1699">
        <f t="shared" si="21"/>
        <v>1</v>
      </c>
    </row>
    <row r="286" spans="4:22" ht="14.25">
      <c r="D286" s="2398"/>
      <c r="I286" s="285"/>
      <c r="J286" s="295" t="s">
        <v>3024</v>
      </c>
      <c r="K286" s="292" t="s">
        <v>525</v>
      </c>
      <c r="L286" s="293">
        <v>3</v>
      </c>
      <c r="M286" s="3853"/>
      <c r="N286" s="294"/>
      <c r="O286" s="294"/>
      <c r="P286" s="294"/>
      <c r="Q286" s="294"/>
      <c r="R286" s="294"/>
      <c r="T286" s="1699">
        <f t="shared" si="21"/>
        <v>3</v>
      </c>
    </row>
    <row r="287" spans="4:22" ht="28.5">
      <c r="D287" s="2398"/>
      <c r="I287" s="285"/>
      <c r="J287" s="295" t="s">
        <v>3025</v>
      </c>
      <c r="K287" s="292" t="s">
        <v>525</v>
      </c>
      <c r="L287" s="293">
        <v>1</v>
      </c>
      <c r="M287" s="3853"/>
      <c r="N287" s="294"/>
      <c r="O287" s="294"/>
      <c r="P287" s="294"/>
      <c r="Q287" s="294"/>
      <c r="R287" s="294"/>
      <c r="T287" s="1699">
        <f t="shared" si="21"/>
        <v>1</v>
      </c>
    </row>
    <row r="288" spans="4:22" ht="28.5">
      <c r="D288" s="2398"/>
      <c r="I288" s="285"/>
      <c r="J288" s="2204" t="s">
        <v>3026</v>
      </c>
      <c r="K288" s="2205" t="s">
        <v>525</v>
      </c>
      <c r="L288" s="2206">
        <v>1</v>
      </c>
      <c r="M288" s="3853"/>
      <c r="N288" s="294"/>
      <c r="O288" s="294"/>
      <c r="P288" s="294"/>
      <c r="Q288" s="294"/>
      <c r="R288" s="294"/>
      <c r="T288" s="1699">
        <f t="shared" si="21"/>
        <v>1</v>
      </c>
    </row>
    <row r="289" spans="4:22" ht="14.25">
      <c r="D289" s="2398"/>
      <c r="I289" s="285"/>
      <c r="J289" s="295" t="s">
        <v>3083</v>
      </c>
      <c r="K289" s="292" t="s">
        <v>200</v>
      </c>
      <c r="L289" s="293">
        <v>1</v>
      </c>
      <c r="M289" s="3855">
        <v>0</v>
      </c>
      <c r="N289" s="297">
        <f>M289*L289</f>
        <v>0</v>
      </c>
      <c r="O289" s="297"/>
      <c r="P289" s="297"/>
      <c r="Q289" s="297"/>
      <c r="R289" s="297"/>
      <c r="T289" s="1699">
        <f t="shared" si="21"/>
        <v>1</v>
      </c>
    </row>
    <row r="290" spans="4:22" ht="14.25">
      <c r="D290" s="2398"/>
      <c r="I290" s="285"/>
      <c r="J290" s="295"/>
      <c r="K290" s="292"/>
      <c r="L290" s="293"/>
      <c r="M290" s="3853"/>
      <c r="N290" s="294"/>
      <c r="O290" s="294"/>
      <c r="P290" s="294"/>
      <c r="Q290" s="294"/>
      <c r="R290" s="294"/>
      <c r="T290" s="1699">
        <f t="shared" si="21"/>
        <v>0</v>
      </c>
    </row>
    <row r="291" spans="4:22" ht="185.25">
      <c r="D291" s="2398">
        <v>301</v>
      </c>
      <c r="E291" s="927" t="s">
        <v>252</v>
      </c>
      <c r="F291" s="928" t="s">
        <v>209</v>
      </c>
      <c r="G291" s="919" t="s">
        <v>241</v>
      </c>
      <c r="I291" s="285" t="str">
        <f t="shared" ref="I291" si="23">D291&amp;"."&amp;E291&amp;"."&amp;F291&amp;"."&amp;G291</f>
        <v>301.06.03.04</v>
      </c>
      <c r="J291" s="295" t="s">
        <v>3084</v>
      </c>
      <c r="K291" s="292" t="s">
        <v>200</v>
      </c>
      <c r="L291" s="293">
        <v>1</v>
      </c>
      <c r="M291" s="3855"/>
      <c r="N291" s="297"/>
      <c r="O291" s="297"/>
      <c r="P291" s="297"/>
      <c r="Q291" s="297"/>
      <c r="R291" s="297"/>
      <c r="S291" s="929" t="s">
        <v>202</v>
      </c>
      <c r="T291" s="1699">
        <f t="shared" si="21"/>
        <v>1</v>
      </c>
      <c r="U291" s="238" t="s">
        <v>2947</v>
      </c>
      <c r="V291" s="929" t="s">
        <v>202</v>
      </c>
    </row>
    <row r="292" spans="4:22" ht="14.25">
      <c r="D292" s="2398"/>
      <c r="I292" s="285"/>
      <c r="J292" s="935" t="s">
        <v>3011</v>
      </c>
      <c r="K292" s="293"/>
      <c r="L292" s="293"/>
      <c r="M292" s="3855"/>
      <c r="N292" s="297"/>
      <c r="O292" s="297"/>
      <c r="P292" s="297"/>
      <c r="Q292" s="297"/>
      <c r="R292" s="297"/>
      <c r="T292" s="1699">
        <f t="shared" si="21"/>
        <v>0</v>
      </c>
    </row>
    <row r="293" spans="4:22" ht="42.75">
      <c r="D293" s="2398"/>
      <c r="I293" s="285"/>
      <c r="J293" s="935" t="s">
        <v>3085</v>
      </c>
      <c r="K293" s="293" t="s">
        <v>525</v>
      </c>
      <c r="L293" s="293">
        <v>1</v>
      </c>
      <c r="M293" s="3855"/>
      <c r="N293" s="297"/>
      <c r="O293" s="297"/>
      <c r="P293" s="297"/>
      <c r="Q293" s="297"/>
      <c r="R293" s="297"/>
      <c r="T293" s="1699">
        <f t="shared" si="21"/>
        <v>1</v>
      </c>
    </row>
    <row r="294" spans="4:22" ht="42.75">
      <c r="D294" s="2398"/>
      <c r="I294" s="285"/>
      <c r="J294" s="295" t="s">
        <v>3035</v>
      </c>
      <c r="K294" s="292" t="s">
        <v>525</v>
      </c>
      <c r="L294" s="293">
        <v>1</v>
      </c>
      <c r="M294" s="3853"/>
      <c r="N294" s="294"/>
      <c r="O294" s="294"/>
      <c r="P294" s="294"/>
      <c r="Q294" s="294"/>
      <c r="R294" s="294"/>
      <c r="T294" s="1699">
        <f t="shared" si="21"/>
        <v>1</v>
      </c>
    </row>
    <row r="295" spans="4:22" ht="42.75">
      <c r="D295" s="2398"/>
      <c r="I295" s="285"/>
      <c r="J295" s="935" t="s">
        <v>3015</v>
      </c>
      <c r="K295" s="293" t="s">
        <v>525</v>
      </c>
      <c r="L295" s="293">
        <v>13</v>
      </c>
      <c r="M295" s="3855"/>
      <c r="N295" s="297"/>
      <c r="O295" s="297"/>
      <c r="P295" s="297"/>
      <c r="Q295" s="297"/>
      <c r="R295" s="297"/>
      <c r="T295" s="1699">
        <f t="shared" si="21"/>
        <v>13</v>
      </c>
    </row>
    <row r="296" spans="4:22" ht="57">
      <c r="D296" s="2398"/>
      <c r="I296" s="285"/>
      <c r="J296" s="935" t="s">
        <v>3017</v>
      </c>
      <c r="K296" s="293" t="s">
        <v>525</v>
      </c>
      <c r="L296" s="293">
        <v>4</v>
      </c>
      <c r="M296" s="3855"/>
      <c r="N296" s="297"/>
      <c r="O296" s="297"/>
      <c r="P296" s="297"/>
      <c r="Q296" s="297"/>
      <c r="R296" s="297"/>
      <c r="T296" s="1699">
        <f t="shared" si="21"/>
        <v>4</v>
      </c>
    </row>
    <row r="297" spans="4:22" ht="57">
      <c r="D297" s="2398"/>
      <c r="I297" s="285"/>
      <c r="J297" s="935" t="s">
        <v>3086</v>
      </c>
      <c r="K297" s="293" t="s">
        <v>525</v>
      </c>
      <c r="L297" s="293">
        <v>6</v>
      </c>
      <c r="M297" s="3855"/>
      <c r="N297" s="297"/>
      <c r="O297" s="297"/>
      <c r="P297" s="297"/>
      <c r="Q297" s="297"/>
      <c r="R297" s="297"/>
      <c r="T297" s="1699">
        <f t="shared" si="21"/>
        <v>6</v>
      </c>
    </row>
    <row r="298" spans="4:22" ht="57">
      <c r="D298" s="2398"/>
      <c r="I298" s="285"/>
      <c r="J298" s="935" t="s">
        <v>3013</v>
      </c>
      <c r="K298" s="293" t="s">
        <v>525</v>
      </c>
      <c r="L298" s="293">
        <v>20</v>
      </c>
      <c r="M298" s="3855"/>
      <c r="N298" s="297"/>
      <c r="O298" s="297"/>
      <c r="P298" s="297"/>
      <c r="Q298" s="297"/>
      <c r="R298" s="297"/>
      <c r="T298" s="1699">
        <f t="shared" si="21"/>
        <v>20</v>
      </c>
    </row>
    <row r="299" spans="4:22" ht="28.5">
      <c r="D299" s="2398"/>
      <c r="I299" s="285"/>
      <c r="J299" s="295" t="s">
        <v>3032</v>
      </c>
      <c r="K299" s="292" t="s">
        <v>525</v>
      </c>
      <c r="L299" s="293">
        <v>1</v>
      </c>
      <c r="M299" s="3853"/>
      <c r="N299" s="294"/>
      <c r="O299" s="294"/>
      <c r="P299" s="294"/>
      <c r="Q299" s="294"/>
      <c r="R299" s="294"/>
      <c r="T299" s="1699">
        <f t="shared" si="21"/>
        <v>1</v>
      </c>
    </row>
    <row r="300" spans="4:22" ht="14.25">
      <c r="D300" s="2398"/>
      <c r="I300" s="285"/>
      <c r="J300" s="295" t="s">
        <v>3023</v>
      </c>
      <c r="K300" s="292" t="s">
        <v>525</v>
      </c>
      <c r="L300" s="293">
        <v>1</v>
      </c>
      <c r="M300" s="3855"/>
      <c r="N300" s="297"/>
      <c r="O300" s="297"/>
      <c r="P300" s="297"/>
      <c r="Q300" s="297"/>
      <c r="R300" s="297"/>
      <c r="T300" s="1699">
        <f t="shared" si="21"/>
        <v>1</v>
      </c>
    </row>
    <row r="301" spans="4:22" ht="14.25">
      <c r="D301" s="2398"/>
      <c r="I301" s="285"/>
      <c r="J301" s="295" t="s">
        <v>3087</v>
      </c>
      <c r="K301" s="292" t="s">
        <v>525</v>
      </c>
      <c r="L301" s="293">
        <v>3</v>
      </c>
      <c r="M301" s="3855"/>
      <c r="N301" s="297"/>
      <c r="O301" s="297"/>
      <c r="P301" s="297"/>
      <c r="Q301" s="297"/>
      <c r="R301" s="297"/>
      <c r="T301" s="1699">
        <f t="shared" si="21"/>
        <v>3</v>
      </c>
    </row>
    <row r="302" spans="4:22" ht="28.5">
      <c r="D302" s="2398"/>
      <c r="I302" s="285"/>
      <c r="J302" s="935" t="s">
        <v>3025</v>
      </c>
      <c r="K302" s="293" t="s">
        <v>525</v>
      </c>
      <c r="L302" s="293">
        <v>1</v>
      </c>
      <c r="M302" s="3855"/>
      <c r="N302" s="297"/>
      <c r="O302" s="297"/>
      <c r="P302" s="297"/>
      <c r="Q302" s="297"/>
      <c r="R302" s="297"/>
      <c r="T302" s="1699">
        <f t="shared" si="21"/>
        <v>1</v>
      </c>
    </row>
    <row r="303" spans="4:22" ht="28.5">
      <c r="D303" s="2398"/>
      <c r="I303" s="285"/>
      <c r="J303" s="2204" t="s">
        <v>3026</v>
      </c>
      <c r="K303" s="2205" t="s">
        <v>200</v>
      </c>
      <c r="L303" s="2206">
        <v>1</v>
      </c>
      <c r="M303" s="3855"/>
      <c r="N303" s="297"/>
      <c r="O303" s="297"/>
      <c r="P303" s="297"/>
      <c r="Q303" s="297"/>
      <c r="R303" s="297"/>
      <c r="T303" s="1699">
        <f t="shared" si="21"/>
        <v>1</v>
      </c>
    </row>
    <row r="304" spans="4:22" ht="14.25">
      <c r="D304" s="2398"/>
      <c r="I304" s="285"/>
      <c r="J304" s="295" t="s">
        <v>3088</v>
      </c>
      <c r="K304" s="292" t="s">
        <v>200</v>
      </c>
      <c r="L304" s="293">
        <v>1</v>
      </c>
      <c r="M304" s="3855">
        <v>0</v>
      </c>
      <c r="N304" s="297">
        <f>M304*L304</f>
        <v>0</v>
      </c>
      <c r="O304" s="297"/>
      <c r="P304" s="297"/>
      <c r="Q304" s="297"/>
      <c r="R304" s="297"/>
      <c r="T304" s="1699">
        <f t="shared" si="21"/>
        <v>1</v>
      </c>
    </row>
    <row r="305" spans="4:22" ht="14.25">
      <c r="D305" s="2398"/>
      <c r="I305" s="285"/>
      <c r="J305" s="295"/>
      <c r="K305" s="292"/>
      <c r="L305" s="293"/>
      <c r="M305" s="3855"/>
      <c r="N305" s="297"/>
      <c r="O305" s="297"/>
      <c r="P305" s="297"/>
      <c r="Q305" s="297"/>
      <c r="R305" s="297"/>
      <c r="T305" s="1699">
        <f t="shared" si="21"/>
        <v>0</v>
      </c>
    </row>
    <row r="306" spans="4:22" ht="14.25">
      <c r="D306" s="2398">
        <v>301</v>
      </c>
      <c r="E306" s="927" t="s">
        <v>252</v>
      </c>
      <c r="F306" s="928" t="s">
        <v>241</v>
      </c>
      <c r="I306" s="285" t="str">
        <f>D306&amp;"."&amp;E306&amp;"."&amp;F306</f>
        <v>301.06.04</v>
      </c>
      <c r="J306" s="286" t="s">
        <v>3089</v>
      </c>
      <c r="K306" s="292"/>
      <c r="L306" s="293"/>
      <c r="M306" s="3853"/>
      <c r="N306" s="294"/>
      <c r="O306" s="294"/>
      <c r="P306" s="294"/>
      <c r="Q306" s="294"/>
      <c r="R306" s="294"/>
      <c r="S306" s="929" t="s">
        <v>202</v>
      </c>
      <c r="T306" s="1699">
        <f t="shared" si="21"/>
        <v>0</v>
      </c>
      <c r="U306" s="238" t="s">
        <v>2947</v>
      </c>
      <c r="V306" s="929" t="s">
        <v>202</v>
      </c>
    </row>
    <row r="307" spans="4:22" ht="185.25">
      <c r="D307" s="2398">
        <v>301</v>
      </c>
      <c r="E307" s="927" t="s">
        <v>252</v>
      </c>
      <c r="F307" s="928" t="s">
        <v>241</v>
      </c>
      <c r="G307" s="919" t="s">
        <v>194</v>
      </c>
      <c r="I307" s="285" t="str">
        <f t="shared" ref="I307" si="24">D307&amp;"."&amp;E307&amp;"."&amp;F307&amp;"."&amp;G307</f>
        <v>301.06.04.01</v>
      </c>
      <c r="J307" s="295" t="s">
        <v>3090</v>
      </c>
      <c r="K307" s="292" t="s">
        <v>200</v>
      </c>
      <c r="L307" s="293">
        <v>1</v>
      </c>
      <c r="M307" s="3853"/>
      <c r="N307" s="294"/>
      <c r="O307" s="294"/>
      <c r="P307" s="294"/>
      <c r="Q307" s="294"/>
      <c r="R307" s="294"/>
      <c r="S307" s="929" t="s">
        <v>202</v>
      </c>
      <c r="T307" s="1699">
        <f t="shared" si="21"/>
        <v>1</v>
      </c>
      <c r="V307" s="929" t="s">
        <v>202</v>
      </c>
    </row>
    <row r="308" spans="4:22" ht="14.25">
      <c r="D308" s="2398"/>
      <c r="I308" s="285"/>
      <c r="J308" s="935" t="s">
        <v>3011</v>
      </c>
      <c r="K308" s="296"/>
      <c r="L308" s="296"/>
      <c r="M308" s="3853"/>
      <c r="N308" s="294"/>
      <c r="O308" s="294"/>
      <c r="P308" s="294"/>
      <c r="Q308" s="294"/>
      <c r="R308" s="294"/>
      <c r="T308" s="1699">
        <f t="shared" si="21"/>
        <v>0</v>
      </c>
    </row>
    <row r="309" spans="4:22" ht="42.75">
      <c r="D309" s="2398"/>
      <c r="I309" s="285"/>
      <c r="J309" s="295" t="s">
        <v>3091</v>
      </c>
      <c r="K309" s="292" t="s">
        <v>525</v>
      </c>
      <c r="L309" s="293">
        <v>1</v>
      </c>
      <c r="M309" s="3853"/>
      <c r="N309" s="294"/>
      <c r="O309" s="294"/>
      <c r="P309" s="294"/>
      <c r="Q309" s="294"/>
      <c r="R309" s="294"/>
      <c r="T309" s="1699">
        <f t="shared" si="21"/>
        <v>1</v>
      </c>
    </row>
    <row r="310" spans="4:22" ht="57">
      <c r="D310" s="2398"/>
      <c r="I310" s="285"/>
      <c r="J310" s="295" t="s">
        <v>3092</v>
      </c>
      <c r="K310" s="292" t="s">
        <v>525</v>
      </c>
      <c r="L310" s="293">
        <v>3</v>
      </c>
      <c r="M310" s="3853"/>
      <c r="N310" s="294"/>
      <c r="O310" s="294"/>
      <c r="P310" s="294"/>
      <c r="Q310" s="294"/>
      <c r="R310" s="294"/>
      <c r="T310" s="1699">
        <f t="shared" si="21"/>
        <v>3</v>
      </c>
    </row>
    <row r="311" spans="4:22" ht="42.75">
      <c r="D311" s="2398"/>
      <c r="I311" s="285"/>
      <c r="J311" s="295" t="s">
        <v>3035</v>
      </c>
      <c r="K311" s="292" t="s">
        <v>525</v>
      </c>
      <c r="L311" s="293">
        <v>1</v>
      </c>
      <c r="M311" s="3853"/>
      <c r="N311" s="294"/>
      <c r="O311" s="294"/>
      <c r="P311" s="294"/>
      <c r="Q311" s="294"/>
      <c r="R311" s="294"/>
      <c r="T311" s="1699">
        <f t="shared" si="21"/>
        <v>1</v>
      </c>
    </row>
    <row r="312" spans="4:22" ht="42.75">
      <c r="D312" s="2398"/>
      <c r="I312" s="285"/>
      <c r="J312" s="295" t="s">
        <v>3030</v>
      </c>
      <c r="K312" s="292" t="s">
        <v>525</v>
      </c>
      <c r="L312" s="293">
        <v>1</v>
      </c>
      <c r="M312" s="3853"/>
      <c r="N312" s="294"/>
      <c r="O312" s="294"/>
      <c r="P312" s="294"/>
      <c r="Q312" s="294"/>
      <c r="R312" s="294"/>
      <c r="T312" s="1699">
        <f t="shared" si="21"/>
        <v>1</v>
      </c>
    </row>
    <row r="313" spans="4:22" ht="42.75">
      <c r="D313" s="2398"/>
      <c r="I313" s="285"/>
      <c r="J313" s="295" t="s">
        <v>3015</v>
      </c>
      <c r="K313" s="292" t="s">
        <v>525</v>
      </c>
      <c r="L313" s="293">
        <v>1</v>
      </c>
      <c r="M313" s="3853"/>
      <c r="N313" s="294"/>
      <c r="O313" s="294"/>
      <c r="P313" s="294"/>
      <c r="Q313" s="294"/>
      <c r="R313" s="294"/>
      <c r="T313" s="1699">
        <f t="shared" si="21"/>
        <v>1</v>
      </c>
    </row>
    <row r="314" spans="4:22" ht="57">
      <c r="D314" s="2398"/>
      <c r="I314" s="285"/>
      <c r="J314" s="295" t="s">
        <v>3093</v>
      </c>
      <c r="K314" s="292" t="s">
        <v>525</v>
      </c>
      <c r="L314" s="293">
        <v>1</v>
      </c>
      <c r="M314" s="3853"/>
      <c r="N314" s="294"/>
      <c r="O314" s="294"/>
      <c r="P314" s="294"/>
      <c r="Q314" s="294"/>
      <c r="R314" s="294"/>
      <c r="T314" s="1699">
        <f t="shared" si="21"/>
        <v>1</v>
      </c>
    </row>
    <row r="315" spans="4:22" ht="28.5">
      <c r="D315" s="2398"/>
      <c r="I315" s="285"/>
      <c r="J315" s="295" t="s">
        <v>3094</v>
      </c>
      <c r="K315" s="292" t="s">
        <v>525</v>
      </c>
      <c r="L315" s="293">
        <v>3</v>
      </c>
      <c r="M315" s="3853"/>
      <c r="N315" s="294"/>
      <c r="O315" s="294"/>
      <c r="P315" s="294"/>
      <c r="Q315" s="294"/>
      <c r="R315" s="294"/>
      <c r="T315" s="1699">
        <f t="shared" si="21"/>
        <v>3</v>
      </c>
    </row>
    <row r="316" spans="4:22" ht="28.5">
      <c r="D316" s="2398"/>
      <c r="I316" s="285"/>
      <c r="J316" s="295" t="s">
        <v>3025</v>
      </c>
      <c r="K316" s="292" t="s">
        <v>525</v>
      </c>
      <c r="L316" s="293">
        <v>1</v>
      </c>
      <c r="M316" s="3853"/>
      <c r="N316" s="294"/>
      <c r="O316" s="294"/>
      <c r="P316" s="294"/>
      <c r="Q316" s="294"/>
      <c r="R316" s="294"/>
      <c r="T316" s="1699">
        <f t="shared" si="21"/>
        <v>1</v>
      </c>
    </row>
    <row r="317" spans="4:22" ht="14.25">
      <c r="D317" s="2398"/>
      <c r="I317" s="285"/>
      <c r="J317" s="295" t="s">
        <v>3048</v>
      </c>
      <c r="K317" s="292" t="s">
        <v>525</v>
      </c>
      <c r="L317" s="293">
        <v>1</v>
      </c>
      <c r="M317" s="3853"/>
      <c r="N317" s="294"/>
      <c r="O317" s="294"/>
      <c r="P317" s="294"/>
      <c r="Q317" s="294"/>
      <c r="R317" s="294"/>
      <c r="T317" s="1699">
        <f t="shared" si="21"/>
        <v>1</v>
      </c>
    </row>
    <row r="318" spans="4:22" ht="14.25">
      <c r="D318" s="2398"/>
      <c r="I318" s="285"/>
      <c r="J318" s="295" t="s">
        <v>3023</v>
      </c>
      <c r="K318" s="292" t="s">
        <v>525</v>
      </c>
      <c r="L318" s="293">
        <v>1</v>
      </c>
      <c r="M318" s="3853"/>
      <c r="N318" s="294"/>
      <c r="O318" s="294"/>
      <c r="P318" s="294"/>
      <c r="Q318" s="294"/>
      <c r="R318" s="294"/>
      <c r="T318" s="1699">
        <f t="shared" si="21"/>
        <v>1</v>
      </c>
    </row>
    <row r="319" spans="4:22" ht="14.25">
      <c r="D319" s="2398"/>
      <c r="I319" s="285"/>
      <c r="J319" s="295" t="s">
        <v>3087</v>
      </c>
      <c r="K319" s="292" t="s">
        <v>525</v>
      </c>
      <c r="L319" s="293">
        <v>3</v>
      </c>
      <c r="M319" s="3853"/>
      <c r="N319" s="294"/>
      <c r="O319" s="294"/>
      <c r="P319" s="294"/>
      <c r="Q319" s="294"/>
      <c r="R319" s="294"/>
      <c r="T319" s="1699">
        <f t="shared" si="21"/>
        <v>3</v>
      </c>
    </row>
    <row r="320" spans="4:22" ht="28.5">
      <c r="D320" s="2398"/>
      <c r="I320" s="285"/>
      <c r="J320" s="2204" t="s">
        <v>3026</v>
      </c>
      <c r="K320" s="2205" t="s">
        <v>525</v>
      </c>
      <c r="L320" s="2206">
        <v>1</v>
      </c>
      <c r="M320" s="3853"/>
      <c r="N320" s="294"/>
      <c r="O320" s="294"/>
      <c r="P320" s="294"/>
      <c r="Q320" s="294"/>
      <c r="R320" s="294"/>
      <c r="T320" s="1699">
        <f t="shared" si="21"/>
        <v>1</v>
      </c>
    </row>
    <row r="321" spans="4:22" ht="14.25">
      <c r="D321" s="2398"/>
      <c r="I321" s="285"/>
      <c r="J321" s="295" t="s">
        <v>3095</v>
      </c>
      <c r="K321" s="292" t="s">
        <v>200</v>
      </c>
      <c r="L321" s="293">
        <v>1</v>
      </c>
      <c r="M321" s="3855">
        <v>0</v>
      </c>
      <c r="N321" s="297">
        <f>M321*L321</f>
        <v>0</v>
      </c>
      <c r="O321" s="297"/>
      <c r="P321" s="297"/>
      <c r="Q321" s="297"/>
      <c r="R321" s="297"/>
      <c r="T321" s="1699">
        <f t="shared" si="21"/>
        <v>1</v>
      </c>
    </row>
    <row r="322" spans="4:22" ht="14.25">
      <c r="D322" s="2398"/>
      <c r="I322" s="285"/>
      <c r="J322" s="295"/>
      <c r="K322" s="292"/>
      <c r="L322" s="293"/>
      <c r="M322" s="3853"/>
      <c r="N322" s="294"/>
      <c r="O322" s="294"/>
      <c r="P322" s="294"/>
      <c r="Q322" s="294"/>
      <c r="R322" s="294"/>
      <c r="T322" s="1699">
        <f t="shared" si="21"/>
        <v>0</v>
      </c>
    </row>
    <row r="323" spans="4:22" ht="185.25">
      <c r="D323" s="2398">
        <v>301</v>
      </c>
      <c r="E323" s="927" t="s">
        <v>252</v>
      </c>
      <c r="F323" s="928" t="s">
        <v>241</v>
      </c>
      <c r="G323" s="919" t="s">
        <v>228</v>
      </c>
      <c r="I323" s="285" t="str">
        <f t="shared" ref="I323" si="25">D323&amp;"."&amp;E323&amp;"."&amp;F323&amp;"."&amp;G323</f>
        <v>301.06.04.02</v>
      </c>
      <c r="J323" s="295" t="s">
        <v>3096</v>
      </c>
      <c r="K323" s="292" t="s">
        <v>200</v>
      </c>
      <c r="L323" s="293">
        <v>1</v>
      </c>
      <c r="M323" s="3853"/>
      <c r="N323" s="294"/>
      <c r="O323" s="294"/>
      <c r="P323" s="294"/>
      <c r="Q323" s="294"/>
      <c r="R323" s="294"/>
      <c r="S323" s="929" t="s">
        <v>202</v>
      </c>
      <c r="T323" s="1699">
        <f t="shared" si="21"/>
        <v>1</v>
      </c>
      <c r="U323" s="238" t="s">
        <v>2947</v>
      </c>
      <c r="V323" s="929" t="s">
        <v>202</v>
      </c>
    </row>
    <row r="324" spans="4:22" ht="14.25">
      <c r="D324" s="2398"/>
      <c r="I324" s="285"/>
      <c r="J324" s="935" t="s">
        <v>3011</v>
      </c>
      <c r="K324" s="296"/>
      <c r="L324" s="296"/>
      <c r="M324" s="3853"/>
      <c r="N324" s="294"/>
      <c r="O324" s="294"/>
      <c r="P324" s="294"/>
      <c r="Q324" s="294"/>
      <c r="R324" s="294"/>
      <c r="T324" s="1699">
        <f t="shared" si="21"/>
        <v>0</v>
      </c>
    </row>
    <row r="325" spans="4:22" ht="42.75">
      <c r="D325" s="2398"/>
      <c r="I325" s="285"/>
      <c r="J325" s="295" t="s">
        <v>3091</v>
      </c>
      <c r="K325" s="292" t="s">
        <v>525</v>
      </c>
      <c r="L325" s="293">
        <v>1</v>
      </c>
      <c r="M325" s="3853"/>
      <c r="N325" s="294"/>
      <c r="O325" s="294"/>
      <c r="P325" s="294"/>
      <c r="Q325" s="294"/>
      <c r="R325" s="294"/>
      <c r="T325" s="1699">
        <f t="shared" si="21"/>
        <v>1</v>
      </c>
    </row>
    <row r="326" spans="4:22" ht="57">
      <c r="D326" s="2398"/>
      <c r="I326" s="285"/>
      <c r="J326" s="295" t="s">
        <v>3092</v>
      </c>
      <c r="K326" s="292" t="s">
        <v>525</v>
      </c>
      <c r="L326" s="293">
        <v>3</v>
      </c>
      <c r="M326" s="3853"/>
      <c r="N326" s="294"/>
      <c r="O326" s="294"/>
      <c r="P326" s="294"/>
      <c r="Q326" s="294"/>
      <c r="R326" s="294"/>
      <c r="T326" s="1699">
        <f t="shared" si="21"/>
        <v>3</v>
      </c>
    </row>
    <row r="327" spans="4:22" ht="42.75">
      <c r="D327" s="2398"/>
      <c r="I327" s="285"/>
      <c r="J327" s="295" t="s">
        <v>3035</v>
      </c>
      <c r="K327" s="292" t="s">
        <v>525</v>
      </c>
      <c r="L327" s="293">
        <v>1</v>
      </c>
      <c r="M327" s="3853"/>
      <c r="N327" s="294"/>
      <c r="O327" s="294"/>
      <c r="P327" s="294"/>
      <c r="Q327" s="294"/>
      <c r="R327" s="294"/>
      <c r="T327" s="1699">
        <f t="shared" si="21"/>
        <v>1</v>
      </c>
    </row>
    <row r="328" spans="4:22" ht="42.75">
      <c r="D328" s="2398"/>
      <c r="I328" s="285"/>
      <c r="J328" s="295" t="s">
        <v>3030</v>
      </c>
      <c r="K328" s="292" t="s">
        <v>525</v>
      </c>
      <c r="L328" s="293">
        <v>1</v>
      </c>
      <c r="M328" s="3853"/>
      <c r="N328" s="294"/>
      <c r="O328" s="294"/>
      <c r="P328" s="294"/>
      <c r="Q328" s="294"/>
      <c r="R328" s="294"/>
      <c r="T328" s="1699">
        <f t="shared" si="21"/>
        <v>1</v>
      </c>
    </row>
    <row r="329" spans="4:22" ht="42.75">
      <c r="D329" s="2398"/>
      <c r="I329" s="285"/>
      <c r="J329" s="295" t="s">
        <v>3015</v>
      </c>
      <c r="K329" s="292" t="s">
        <v>525</v>
      </c>
      <c r="L329" s="293">
        <v>1</v>
      </c>
      <c r="M329" s="3853"/>
      <c r="N329" s="294"/>
      <c r="O329" s="294"/>
      <c r="P329" s="294"/>
      <c r="Q329" s="294"/>
      <c r="R329" s="294"/>
      <c r="T329" s="1699">
        <f t="shared" si="21"/>
        <v>1</v>
      </c>
    </row>
    <row r="330" spans="4:22" ht="57">
      <c r="D330" s="2398"/>
      <c r="I330" s="285"/>
      <c r="J330" s="295" t="s">
        <v>3097</v>
      </c>
      <c r="K330" s="292" t="s">
        <v>525</v>
      </c>
      <c r="L330" s="293">
        <v>1</v>
      </c>
      <c r="M330" s="3853"/>
      <c r="N330" s="294"/>
      <c r="O330" s="294"/>
      <c r="P330" s="294"/>
      <c r="Q330" s="294"/>
      <c r="R330" s="294"/>
      <c r="T330" s="1699">
        <f t="shared" si="21"/>
        <v>1</v>
      </c>
    </row>
    <row r="331" spans="4:22" ht="28.5">
      <c r="D331" s="2398"/>
      <c r="I331" s="285"/>
      <c r="J331" s="295" t="s">
        <v>3094</v>
      </c>
      <c r="K331" s="292" t="s">
        <v>525</v>
      </c>
      <c r="L331" s="293">
        <v>3</v>
      </c>
      <c r="M331" s="3853"/>
      <c r="N331" s="294"/>
      <c r="O331" s="294"/>
      <c r="P331" s="294"/>
      <c r="Q331" s="294"/>
      <c r="R331" s="294"/>
      <c r="T331" s="1699">
        <f t="shared" si="21"/>
        <v>3</v>
      </c>
    </row>
    <row r="332" spans="4:22" ht="28.5">
      <c r="D332" s="2398"/>
      <c r="I332" s="285"/>
      <c r="J332" s="295" t="s">
        <v>3025</v>
      </c>
      <c r="K332" s="292" t="s">
        <v>525</v>
      </c>
      <c r="L332" s="293">
        <v>1</v>
      </c>
      <c r="M332" s="3853"/>
      <c r="N332" s="294"/>
      <c r="O332" s="294"/>
      <c r="P332" s="294"/>
      <c r="Q332" s="294"/>
      <c r="R332" s="294"/>
      <c r="T332" s="1699">
        <f t="shared" si="21"/>
        <v>1</v>
      </c>
    </row>
    <row r="333" spans="4:22" ht="14.25">
      <c r="D333" s="2398"/>
      <c r="I333" s="285"/>
      <c r="J333" s="295" t="s">
        <v>3048</v>
      </c>
      <c r="K333" s="292" t="s">
        <v>525</v>
      </c>
      <c r="L333" s="293">
        <v>1</v>
      </c>
      <c r="M333" s="3853"/>
      <c r="N333" s="294"/>
      <c r="O333" s="294"/>
      <c r="P333" s="294"/>
      <c r="Q333" s="294"/>
      <c r="R333" s="294"/>
      <c r="T333" s="1699">
        <f t="shared" si="21"/>
        <v>1</v>
      </c>
    </row>
    <row r="334" spans="4:22" ht="14.25">
      <c r="D334" s="2398"/>
      <c r="I334" s="285"/>
      <c r="J334" s="295" t="s">
        <v>3023</v>
      </c>
      <c r="K334" s="292" t="s">
        <v>525</v>
      </c>
      <c r="L334" s="293">
        <v>1</v>
      </c>
      <c r="M334" s="3853"/>
      <c r="N334" s="294"/>
      <c r="O334" s="294"/>
      <c r="P334" s="294"/>
      <c r="Q334" s="294"/>
      <c r="R334" s="294"/>
      <c r="T334" s="1699">
        <f t="shared" si="21"/>
        <v>1</v>
      </c>
    </row>
    <row r="335" spans="4:22" ht="14.25">
      <c r="D335" s="2398"/>
      <c r="I335" s="285"/>
      <c r="J335" s="295" t="s">
        <v>3024</v>
      </c>
      <c r="K335" s="292" t="s">
        <v>525</v>
      </c>
      <c r="L335" s="293">
        <v>3</v>
      </c>
      <c r="M335" s="3853"/>
      <c r="N335" s="294"/>
      <c r="O335" s="294"/>
      <c r="P335" s="294"/>
      <c r="Q335" s="294"/>
      <c r="R335" s="294"/>
      <c r="T335" s="1699">
        <f t="shared" si="21"/>
        <v>3</v>
      </c>
    </row>
    <row r="336" spans="4:22" ht="28.5">
      <c r="D336" s="2398"/>
      <c r="I336" s="285"/>
      <c r="J336" s="2204" t="s">
        <v>3026</v>
      </c>
      <c r="K336" s="2205" t="s">
        <v>525</v>
      </c>
      <c r="L336" s="2206">
        <v>1</v>
      </c>
      <c r="M336" s="3853"/>
      <c r="N336" s="294"/>
      <c r="O336" s="294"/>
      <c r="P336" s="294"/>
      <c r="Q336" s="294"/>
      <c r="R336" s="294"/>
      <c r="T336" s="1699">
        <f t="shared" ref="T336:T399" si="26">L336</f>
        <v>1</v>
      </c>
    </row>
    <row r="337" spans="4:22" ht="14.25">
      <c r="D337" s="2398"/>
      <c r="I337" s="285"/>
      <c r="J337" s="295" t="s">
        <v>3098</v>
      </c>
      <c r="K337" s="292" t="s">
        <v>200</v>
      </c>
      <c r="L337" s="293">
        <v>1</v>
      </c>
      <c r="M337" s="3855">
        <v>0</v>
      </c>
      <c r="N337" s="297">
        <f>M337*L337</f>
        <v>0</v>
      </c>
      <c r="O337" s="297"/>
      <c r="P337" s="297"/>
      <c r="Q337" s="297"/>
      <c r="R337" s="297"/>
      <c r="T337" s="1699">
        <f t="shared" si="26"/>
        <v>1</v>
      </c>
    </row>
    <row r="338" spans="4:22" ht="14.25">
      <c r="D338" s="2398"/>
      <c r="I338" s="285"/>
      <c r="J338" s="295"/>
      <c r="K338" s="292"/>
      <c r="L338" s="293"/>
      <c r="M338" s="3853"/>
      <c r="N338" s="294"/>
      <c r="O338" s="294"/>
      <c r="P338" s="294"/>
      <c r="Q338" s="294"/>
      <c r="R338" s="294"/>
      <c r="T338" s="1699">
        <f t="shared" si="26"/>
        <v>0</v>
      </c>
    </row>
    <row r="339" spans="4:22" ht="185.25">
      <c r="D339" s="2398">
        <v>301</v>
      </c>
      <c r="E339" s="927" t="s">
        <v>252</v>
      </c>
      <c r="F339" s="928" t="s">
        <v>241</v>
      </c>
      <c r="G339" s="919" t="s">
        <v>209</v>
      </c>
      <c r="I339" s="285" t="str">
        <f t="shared" ref="I339" si="27">D339&amp;"."&amp;E339&amp;"."&amp;F339&amp;"."&amp;G339</f>
        <v>301.06.04.03</v>
      </c>
      <c r="J339" s="295" t="s">
        <v>3099</v>
      </c>
      <c r="K339" s="292" t="s">
        <v>200</v>
      </c>
      <c r="L339" s="293">
        <v>1</v>
      </c>
      <c r="M339" s="3853"/>
      <c r="N339" s="294"/>
      <c r="O339" s="294"/>
      <c r="P339" s="294"/>
      <c r="Q339" s="294"/>
      <c r="R339" s="294"/>
      <c r="S339" s="929" t="s">
        <v>202</v>
      </c>
      <c r="T339" s="1699">
        <f t="shared" si="26"/>
        <v>1</v>
      </c>
      <c r="U339" s="238" t="s">
        <v>2947</v>
      </c>
      <c r="V339" s="929" t="s">
        <v>202</v>
      </c>
    </row>
    <row r="340" spans="4:22" ht="14.25">
      <c r="D340" s="2398"/>
      <c r="I340" s="285"/>
      <c r="J340" s="935" t="s">
        <v>3011</v>
      </c>
      <c r="K340" s="296"/>
      <c r="L340" s="296"/>
      <c r="M340" s="3853"/>
      <c r="N340" s="294"/>
      <c r="O340" s="294"/>
      <c r="P340" s="294"/>
      <c r="Q340" s="294"/>
      <c r="R340" s="294"/>
      <c r="T340" s="1699">
        <f t="shared" si="26"/>
        <v>0</v>
      </c>
    </row>
    <row r="341" spans="4:22" ht="42.75">
      <c r="D341" s="2398"/>
      <c r="I341" s="285"/>
      <c r="J341" s="295" t="s">
        <v>3091</v>
      </c>
      <c r="K341" s="292" t="s">
        <v>525</v>
      </c>
      <c r="L341" s="293">
        <v>1</v>
      </c>
      <c r="M341" s="3853"/>
      <c r="N341" s="294"/>
      <c r="O341" s="294"/>
      <c r="P341" s="294"/>
      <c r="Q341" s="294"/>
      <c r="R341" s="294"/>
      <c r="T341" s="1699">
        <f t="shared" si="26"/>
        <v>1</v>
      </c>
    </row>
    <row r="342" spans="4:22" ht="57">
      <c r="D342" s="2398"/>
      <c r="I342" s="285"/>
      <c r="J342" s="295" t="s">
        <v>3092</v>
      </c>
      <c r="K342" s="292" t="s">
        <v>525</v>
      </c>
      <c r="L342" s="293">
        <v>3</v>
      </c>
      <c r="M342" s="3853"/>
      <c r="N342" s="294"/>
      <c r="O342" s="294"/>
      <c r="P342" s="294"/>
      <c r="Q342" s="294"/>
      <c r="R342" s="294"/>
      <c r="T342" s="1699">
        <f t="shared" si="26"/>
        <v>3</v>
      </c>
    </row>
    <row r="343" spans="4:22" ht="42.75">
      <c r="D343" s="2398"/>
      <c r="I343" s="285"/>
      <c r="J343" s="295" t="s">
        <v>3035</v>
      </c>
      <c r="K343" s="292" t="s">
        <v>525</v>
      </c>
      <c r="L343" s="293">
        <v>3</v>
      </c>
      <c r="M343" s="3853"/>
      <c r="N343" s="294"/>
      <c r="O343" s="294"/>
      <c r="P343" s="294"/>
      <c r="Q343" s="294"/>
      <c r="R343" s="294"/>
      <c r="T343" s="1699">
        <f t="shared" si="26"/>
        <v>3</v>
      </c>
    </row>
    <row r="344" spans="4:22" ht="42.75">
      <c r="D344" s="2398"/>
      <c r="I344" s="285"/>
      <c r="J344" s="295" t="s">
        <v>3030</v>
      </c>
      <c r="K344" s="292" t="s">
        <v>525</v>
      </c>
      <c r="L344" s="293">
        <v>1</v>
      </c>
      <c r="M344" s="3853"/>
      <c r="N344" s="294"/>
      <c r="O344" s="294"/>
      <c r="P344" s="294"/>
      <c r="Q344" s="294"/>
      <c r="R344" s="294"/>
      <c r="T344" s="1699">
        <f t="shared" si="26"/>
        <v>1</v>
      </c>
    </row>
    <row r="345" spans="4:22" ht="42.75">
      <c r="D345" s="2398"/>
      <c r="I345" s="285"/>
      <c r="J345" s="295" t="s">
        <v>3015</v>
      </c>
      <c r="K345" s="292" t="s">
        <v>525</v>
      </c>
      <c r="L345" s="293">
        <v>1</v>
      </c>
      <c r="M345" s="3853"/>
      <c r="N345" s="294"/>
      <c r="O345" s="294"/>
      <c r="P345" s="294"/>
      <c r="Q345" s="294"/>
      <c r="R345" s="294"/>
      <c r="T345" s="1699">
        <f t="shared" si="26"/>
        <v>1</v>
      </c>
    </row>
    <row r="346" spans="4:22" ht="42.75">
      <c r="D346" s="2398"/>
      <c r="I346" s="285"/>
      <c r="J346" s="295" t="s">
        <v>3100</v>
      </c>
      <c r="K346" s="292" t="s">
        <v>525</v>
      </c>
      <c r="L346" s="293">
        <v>3</v>
      </c>
      <c r="M346" s="3853"/>
      <c r="N346" s="294"/>
      <c r="O346" s="294"/>
      <c r="P346" s="294"/>
      <c r="Q346" s="294"/>
      <c r="R346" s="294"/>
      <c r="T346" s="1699">
        <f t="shared" si="26"/>
        <v>3</v>
      </c>
    </row>
    <row r="347" spans="4:22" ht="57">
      <c r="D347" s="2398"/>
      <c r="I347" s="285"/>
      <c r="J347" s="295" t="s">
        <v>3097</v>
      </c>
      <c r="K347" s="292" t="s">
        <v>525</v>
      </c>
      <c r="L347" s="293">
        <v>1</v>
      </c>
      <c r="M347" s="3853"/>
      <c r="N347" s="294"/>
      <c r="O347" s="294"/>
      <c r="P347" s="294"/>
      <c r="Q347" s="294"/>
      <c r="R347" s="294"/>
      <c r="T347" s="1699">
        <f t="shared" si="26"/>
        <v>1</v>
      </c>
    </row>
    <row r="348" spans="4:22" ht="28.5">
      <c r="D348" s="2398"/>
      <c r="I348" s="285"/>
      <c r="J348" s="295" t="s">
        <v>3094</v>
      </c>
      <c r="K348" s="292" t="s">
        <v>525</v>
      </c>
      <c r="L348" s="293">
        <v>3</v>
      </c>
      <c r="M348" s="3853"/>
      <c r="N348" s="294"/>
      <c r="O348" s="294"/>
      <c r="P348" s="294"/>
      <c r="Q348" s="294"/>
      <c r="R348" s="294"/>
      <c r="T348" s="1699">
        <f t="shared" si="26"/>
        <v>3</v>
      </c>
    </row>
    <row r="349" spans="4:22" ht="28.5">
      <c r="D349" s="2398"/>
      <c r="I349" s="285"/>
      <c r="J349" s="295" t="s">
        <v>3025</v>
      </c>
      <c r="K349" s="292" t="s">
        <v>525</v>
      </c>
      <c r="L349" s="293">
        <v>1</v>
      </c>
      <c r="M349" s="3853"/>
      <c r="N349" s="294"/>
      <c r="O349" s="294"/>
      <c r="P349" s="294"/>
      <c r="Q349" s="294"/>
      <c r="R349" s="294"/>
      <c r="T349" s="1699">
        <f t="shared" si="26"/>
        <v>1</v>
      </c>
    </row>
    <row r="350" spans="4:22" ht="14.25">
      <c r="D350" s="2398"/>
      <c r="I350" s="285"/>
      <c r="J350" s="295" t="s">
        <v>3048</v>
      </c>
      <c r="K350" s="292" t="s">
        <v>525</v>
      </c>
      <c r="L350" s="293">
        <v>1</v>
      </c>
      <c r="M350" s="3853"/>
      <c r="N350" s="294"/>
      <c r="O350" s="294"/>
      <c r="P350" s="294"/>
      <c r="Q350" s="294"/>
      <c r="R350" s="294"/>
      <c r="T350" s="1699">
        <f t="shared" si="26"/>
        <v>1</v>
      </c>
    </row>
    <row r="351" spans="4:22" ht="14.25">
      <c r="D351" s="2398"/>
      <c r="I351" s="285"/>
      <c r="J351" s="295" t="s">
        <v>3023</v>
      </c>
      <c r="K351" s="292" t="s">
        <v>525</v>
      </c>
      <c r="L351" s="293">
        <v>1</v>
      </c>
      <c r="M351" s="3853"/>
      <c r="N351" s="294"/>
      <c r="O351" s="294"/>
      <c r="P351" s="294"/>
      <c r="Q351" s="294"/>
      <c r="R351" s="294"/>
      <c r="T351" s="1699">
        <f t="shared" si="26"/>
        <v>1</v>
      </c>
    </row>
    <row r="352" spans="4:22" ht="14.25">
      <c r="D352" s="2398"/>
      <c r="I352" s="285"/>
      <c r="J352" s="295" t="s">
        <v>3024</v>
      </c>
      <c r="K352" s="292" t="s">
        <v>525</v>
      </c>
      <c r="L352" s="293">
        <v>3</v>
      </c>
      <c r="M352" s="3853"/>
      <c r="N352" s="294"/>
      <c r="O352" s="294"/>
      <c r="P352" s="294"/>
      <c r="Q352" s="294"/>
      <c r="R352" s="294"/>
      <c r="T352" s="1699">
        <f t="shared" si="26"/>
        <v>3</v>
      </c>
    </row>
    <row r="353" spans="4:22" ht="28.5">
      <c r="D353" s="2398"/>
      <c r="I353" s="285"/>
      <c r="J353" s="2204" t="s">
        <v>3026</v>
      </c>
      <c r="K353" s="2205" t="s">
        <v>525</v>
      </c>
      <c r="L353" s="2206">
        <v>1</v>
      </c>
      <c r="M353" s="3853"/>
      <c r="N353" s="294"/>
      <c r="O353" s="294"/>
      <c r="P353" s="294"/>
      <c r="Q353" s="294"/>
      <c r="R353" s="294"/>
      <c r="T353" s="1699">
        <f t="shared" si="26"/>
        <v>1</v>
      </c>
    </row>
    <row r="354" spans="4:22" ht="14.25">
      <c r="D354" s="2398"/>
      <c r="I354" s="285"/>
      <c r="J354" s="295" t="s">
        <v>3101</v>
      </c>
      <c r="K354" s="292" t="s">
        <v>200</v>
      </c>
      <c r="L354" s="293">
        <v>1</v>
      </c>
      <c r="M354" s="3855">
        <v>0</v>
      </c>
      <c r="N354" s="297">
        <f>M354*L354</f>
        <v>0</v>
      </c>
      <c r="O354" s="297"/>
      <c r="P354" s="297"/>
      <c r="Q354" s="297"/>
      <c r="R354" s="297"/>
      <c r="T354" s="1699">
        <f t="shared" si="26"/>
        <v>1</v>
      </c>
    </row>
    <row r="355" spans="4:22" ht="14.25">
      <c r="D355" s="2398"/>
      <c r="I355" s="285"/>
      <c r="J355" s="295"/>
      <c r="K355" s="292"/>
      <c r="L355" s="293"/>
      <c r="M355" s="3853"/>
      <c r="N355" s="294"/>
      <c r="O355" s="294"/>
      <c r="P355" s="294"/>
      <c r="Q355" s="294"/>
      <c r="R355" s="294"/>
      <c r="T355" s="1699">
        <f t="shared" si="26"/>
        <v>0</v>
      </c>
    </row>
    <row r="356" spans="4:22" ht="185.25">
      <c r="D356" s="2398">
        <v>301</v>
      </c>
      <c r="E356" s="927" t="s">
        <v>252</v>
      </c>
      <c r="F356" s="928" t="s">
        <v>241</v>
      </c>
      <c r="G356" s="919" t="s">
        <v>241</v>
      </c>
      <c r="I356" s="285" t="str">
        <f t="shared" ref="I356" si="28">D356&amp;"."&amp;E356&amp;"."&amp;F356&amp;"."&amp;G356</f>
        <v>301.06.04.04</v>
      </c>
      <c r="J356" s="295" t="s">
        <v>3102</v>
      </c>
      <c r="K356" s="292" t="s">
        <v>200</v>
      </c>
      <c r="L356" s="293">
        <v>1</v>
      </c>
      <c r="M356" s="3855"/>
      <c r="N356" s="297"/>
      <c r="O356" s="297"/>
      <c r="P356" s="297"/>
      <c r="Q356" s="297"/>
      <c r="R356" s="297"/>
      <c r="S356" s="929" t="s">
        <v>202</v>
      </c>
      <c r="T356" s="1699">
        <f t="shared" si="26"/>
        <v>1</v>
      </c>
      <c r="U356" s="238" t="s">
        <v>2947</v>
      </c>
      <c r="V356" s="929" t="s">
        <v>202</v>
      </c>
    </row>
    <row r="357" spans="4:22" ht="14.25">
      <c r="J357" s="935" t="s">
        <v>3011</v>
      </c>
      <c r="K357" s="293"/>
      <c r="L357" s="293"/>
      <c r="M357" s="3855"/>
      <c r="N357" s="297"/>
      <c r="O357" s="297"/>
      <c r="P357" s="297"/>
      <c r="Q357" s="297"/>
      <c r="R357" s="297"/>
      <c r="T357" s="1699">
        <f t="shared" si="26"/>
        <v>0</v>
      </c>
    </row>
    <row r="358" spans="4:22" ht="42.75">
      <c r="J358" s="295" t="s">
        <v>3029</v>
      </c>
      <c r="K358" s="292" t="s">
        <v>525</v>
      </c>
      <c r="L358" s="293">
        <v>1</v>
      </c>
      <c r="M358" s="3855"/>
      <c r="N358" s="297"/>
      <c r="O358" s="297"/>
      <c r="P358" s="297"/>
      <c r="Q358" s="297"/>
      <c r="R358" s="297"/>
      <c r="T358" s="1699">
        <f t="shared" si="26"/>
        <v>1</v>
      </c>
    </row>
    <row r="359" spans="4:22" ht="42.75">
      <c r="D359" s="2398"/>
      <c r="I359" s="285"/>
      <c r="J359" s="295" t="s">
        <v>3030</v>
      </c>
      <c r="K359" s="292" t="s">
        <v>525</v>
      </c>
      <c r="L359" s="293">
        <v>1</v>
      </c>
      <c r="M359" s="3853"/>
      <c r="N359" s="294"/>
      <c r="O359" s="294"/>
      <c r="P359" s="294"/>
      <c r="Q359" s="294"/>
      <c r="R359" s="294"/>
      <c r="T359" s="1699">
        <f t="shared" si="26"/>
        <v>1</v>
      </c>
    </row>
    <row r="360" spans="4:22" ht="42.75">
      <c r="J360" s="295" t="s">
        <v>3015</v>
      </c>
      <c r="K360" s="292" t="s">
        <v>525</v>
      </c>
      <c r="L360" s="293">
        <v>8</v>
      </c>
      <c r="M360" s="3855"/>
      <c r="N360" s="297"/>
      <c r="O360" s="297"/>
      <c r="P360" s="297"/>
      <c r="Q360" s="297"/>
      <c r="R360" s="297"/>
      <c r="T360" s="1699">
        <f t="shared" si="26"/>
        <v>8</v>
      </c>
    </row>
    <row r="361" spans="4:22" ht="57">
      <c r="J361" s="295" t="s">
        <v>3013</v>
      </c>
      <c r="K361" s="292" t="s">
        <v>525</v>
      </c>
      <c r="L361" s="293">
        <v>15</v>
      </c>
      <c r="M361" s="3855"/>
      <c r="N361" s="295"/>
      <c r="O361" s="295"/>
      <c r="P361" s="295"/>
      <c r="Q361" s="295"/>
      <c r="R361" s="295"/>
      <c r="T361" s="1699">
        <f t="shared" si="26"/>
        <v>15</v>
      </c>
    </row>
    <row r="362" spans="4:22" ht="57">
      <c r="J362" s="295" t="s">
        <v>3017</v>
      </c>
      <c r="K362" s="292" t="s">
        <v>525</v>
      </c>
      <c r="L362" s="293">
        <v>5</v>
      </c>
      <c r="M362" s="3855"/>
      <c r="N362" s="295"/>
      <c r="O362" s="295"/>
      <c r="P362" s="295"/>
      <c r="Q362" s="295"/>
      <c r="R362" s="295"/>
      <c r="T362" s="1699">
        <f t="shared" si="26"/>
        <v>5</v>
      </c>
    </row>
    <row r="363" spans="4:22" ht="57">
      <c r="J363" s="295" t="s">
        <v>3019</v>
      </c>
      <c r="K363" s="292" t="s">
        <v>525</v>
      </c>
      <c r="L363" s="293">
        <v>20</v>
      </c>
      <c r="M363" s="3855"/>
      <c r="N363" s="297"/>
      <c r="O363" s="297"/>
      <c r="P363" s="297"/>
      <c r="Q363" s="297"/>
      <c r="R363" s="297"/>
      <c r="T363" s="1699">
        <f t="shared" si="26"/>
        <v>20</v>
      </c>
    </row>
    <row r="364" spans="4:22" ht="14.25">
      <c r="J364" s="295" t="s">
        <v>3023</v>
      </c>
      <c r="K364" s="292" t="s">
        <v>525</v>
      </c>
      <c r="L364" s="293">
        <v>1</v>
      </c>
      <c r="M364" s="3855"/>
      <c r="N364" s="297"/>
      <c r="O364" s="297"/>
      <c r="P364" s="297"/>
      <c r="Q364" s="297"/>
      <c r="R364" s="297"/>
      <c r="T364" s="1699">
        <f t="shared" si="26"/>
        <v>1</v>
      </c>
    </row>
    <row r="365" spans="4:22" ht="14.25">
      <c r="J365" s="295" t="s">
        <v>3024</v>
      </c>
      <c r="K365" s="292" t="s">
        <v>525</v>
      </c>
      <c r="L365" s="293">
        <v>3</v>
      </c>
      <c r="M365" s="3855"/>
      <c r="N365" s="297"/>
      <c r="O365" s="297"/>
      <c r="P365" s="297"/>
      <c r="Q365" s="297"/>
      <c r="R365" s="297"/>
      <c r="T365" s="1699">
        <f t="shared" si="26"/>
        <v>3</v>
      </c>
    </row>
    <row r="366" spans="4:22" ht="28.5">
      <c r="J366" s="295" t="s">
        <v>3025</v>
      </c>
      <c r="K366" s="292" t="s">
        <v>525</v>
      </c>
      <c r="L366" s="293">
        <v>1</v>
      </c>
      <c r="M366" s="3855"/>
      <c r="N366" s="297"/>
      <c r="O366" s="297"/>
      <c r="P366" s="297"/>
      <c r="Q366" s="297"/>
      <c r="R366" s="297"/>
      <c r="T366" s="1699">
        <f t="shared" si="26"/>
        <v>1</v>
      </c>
    </row>
    <row r="367" spans="4:22" ht="28.5">
      <c r="J367" s="2204" t="s">
        <v>3026</v>
      </c>
      <c r="K367" s="2205" t="s">
        <v>200</v>
      </c>
      <c r="L367" s="2206">
        <v>1</v>
      </c>
      <c r="M367" s="3856"/>
      <c r="N367" s="2207"/>
      <c r="O367" s="297"/>
      <c r="P367" s="297"/>
      <c r="Q367" s="297"/>
      <c r="R367" s="297"/>
      <c r="T367" s="1699">
        <f t="shared" si="26"/>
        <v>1</v>
      </c>
    </row>
    <row r="368" spans="4:22" ht="14.25">
      <c r="J368" s="295" t="s">
        <v>3103</v>
      </c>
      <c r="K368" s="292" t="s">
        <v>200</v>
      </c>
      <c r="L368" s="293">
        <v>1</v>
      </c>
      <c r="M368" s="3855">
        <v>0</v>
      </c>
      <c r="N368" s="297">
        <f>M368*L368</f>
        <v>0</v>
      </c>
      <c r="O368" s="297"/>
      <c r="P368" s="297"/>
      <c r="Q368" s="297"/>
      <c r="R368" s="297"/>
      <c r="T368" s="1699">
        <f t="shared" si="26"/>
        <v>1</v>
      </c>
    </row>
    <row r="369" spans="4:22" ht="14.25">
      <c r="D369" s="2398"/>
      <c r="I369" s="285"/>
      <c r="J369" s="295"/>
      <c r="K369" s="292"/>
      <c r="L369" s="293"/>
      <c r="M369" s="3853"/>
      <c r="N369" s="294"/>
      <c r="O369" s="294"/>
      <c r="P369" s="294"/>
      <c r="Q369" s="294"/>
      <c r="R369" s="294"/>
      <c r="T369" s="1699">
        <f t="shared" si="26"/>
        <v>0</v>
      </c>
    </row>
    <row r="370" spans="4:22" ht="185.25">
      <c r="D370" s="2398">
        <v>301</v>
      </c>
      <c r="E370" s="927" t="s">
        <v>252</v>
      </c>
      <c r="F370" s="928" t="s">
        <v>241</v>
      </c>
      <c r="G370" s="919" t="s">
        <v>245</v>
      </c>
      <c r="I370" s="285" t="str">
        <f t="shared" ref="I370" si="29">D370&amp;"."&amp;E370&amp;"."&amp;F370&amp;"."&amp;G370</f>
        <v>301.06.04.05</v>
      </c>
      <c r="J370" s="295" t="s">
        <v>3104</v>
      </c>
      <c r="K370" s="292" t="s">
        <v>200</v>
      </c>
      <c r="L370" s="293">
        <v>1</v>
      </c>
      <c r="M370" s="3855"/>
      <c r="N370" s="297"/>
      <c r="O370" s="297"/>
      <c r="P370" s="297"/>
      <c r="Q370" s="297"/>
      <c r="R370" s="297"/>
      <c r="S370" s="929" t="s">
        <v>202</v>
      </c>
      <c r="T370" s="1699">
        <f t="shared" si="26"/>
        <v>1</v>
      </c>
      <c r="U370" s="238" t="s">
        <v>2947</v>
      </c>
      <c r="V370" s="929" t="s">
        <v>202</v>
      </c>
    </row>
    <row r="371" spans="4:22" ht="14.25">
      <c r="J371" s="935" t="s">
        <v>3011</v>
      </c>
      <c r="K371" s="293"/>
      <c r="L371" s="293"/>
      <c r="M371" s="3855"/>
      <c r="N371" s="297"/>
      <c r="O371" s="297"/>
      <c r="P371" s="297"/>
      <c r="Q371" s="297"/>
      <c r="R371" s="297"/>
      <c r="T371" s="1699">
        <f t="shared" si="26"/>
        <v>0</v>
      </c>
    </row>
    <row r="372" spans="4:22" ht="42.75">
      <c r="J372" s="295" t="s">
        <v>3029</v>
      </c>
      <c r="K372" s="292" t="s">
        <v>525</v>
      </c>
      <c r="L372" s="293">
        <v>1</v>
      </c>
      <c r="M372" s="3855"/>
      <c r="N372" s="297"/>
      <c r="O372" s="297"/>
      <c r="P372" s="297"/>
      <c r="Q372" s="297"/>
      <c r="R372" s="297"/>
      <c r="T372" s="1699">
        <f t="shared" si="26"/>
        <v>1</v>
      </c>
    </row>
    <row r="373" spans="4:22" ht="42.75">
      <c r="J373" s="295" t="s">
        <v>3030</v>
      </c>
      <c r="K373" s="292" t="s">
        <v>525</v>
      </c>
      <c r="L373" s="293">
        <v>1</v>
      </c>
      <c r="M373" s="3855"/>
      <c r="N373" s="297"/>
      <c r="O373" s="297"/>
      <c r="P373" s="297"/>
      <c r="Q373" s="297"/>
      <c r="R373" s="297"/>
      <c r="T373" s="1699">
        <f t="shared" si="26"/>
        <v>1</v>
      </c>
    </row>
    <row r="374" spans="4:22" ht="42.75">
      <c r="J374" s="295" t="s">
        <v>3015</v>
      </c>
      <c r="K374" s="292" t="s">
        <v>525</v>
      </c>
      <c r="L374" s="293">
        <v>8</v>
      </c>
      <c r="M374" s="3855"/>
      <c r="N374" s="297"/>
      <c r="O374" s="297"/>
      <c r="P374" s="297"/>
      <c r="Q374" s="297"/>
      <c r="R374" s="297"/>
      <c r="T374" s="1699">
        <f t="shared" si="26"/>
        <v>8</v>
      </c>
    </row>
    <row r="375" spans="4:22" ht="57">
      <c r="D375" s="2398"/>
      <c r="I375" s="285"/>
      <c r="J375" s="295" t="s">
        <v>3013</v>
      </c>
      <c r="K375" s="292" t="s">
        <v>525</v>
      </c>
      <c r="L375" s="293">
        <v>15</v>
      </c>
      <c r="M375" s="3853"/>
      <c r="N375" s="294"/>
      <c r="O375" s="294"/>
      <c r="P375" s="294"/>
      <c r="Q375" s="294"/>
      <c r="R375" s="294"/>
      <c r="T375" s="1699">
        <f t="shared" si="26"/>
        <v>15</v>
      </c>
    </row>
    <row r="376" spans="4:22" ht="57">
      <c r="J376" s="295" t="s">
        <v>3017</v>
      </c>
      <c r="K376" s="292" t="s">
        <v>525</v>
      </c>
      <c r="L376" s="293">
        <v>5</v>
      </c>
      <c r="M376" s="3855"/>
      <c r="N376" s="297"/>
      <c r="O376" s="297"/>
      <c r="P376" s="297"/>
      <c r="Q376" s="297"/>
      <c r="R376" s="297"/>
      <c r="T376" s="1699">
        <f t="shared" si="26"/>
        <v>5</v>
      </c>
    </row>
    <row r="377" spans="4:22" ht="57">
      <c r="J377" s="295" t="s">
        <v>3019</v>
      </c>
      <c r="K377" s="292" t="s">
        <v>525</v>
      </c>
      <c r="L377" s="293">
        <v>20</v>
      </c>
      <c r="M377" s="3855"/>
      <c r="N377" s="295"/>
      <c r="O377" s="295"/>
      <c r="P377" s="295"/>
      <c r="Q377" s="295"/>
      <c r="R377" s="295"/>
      <c r="T377" s="1699">
        <f t="shared" si="26"/>
        <v>20</v>
      </c>
    </row>
    <row r="378" spans="4:22" ht="14.25">
      <c r="J378" s="295" t="s">
        <v>3023</v>
      </c>
      <c r="K378" s="292" t="s">
        <v>525</v>
      </c>
      <c r="L378" s="293">
        <v>1</v>
      </c>
      <c r="M378" s="3855"/>
      <c r="N378" s="297"/>
      <c r="O378" s="297"/>
      <c r="P378" s="297"/>
      <c r="Q378" s="297"/>
      <c r="R378" s="297"/>
      <c r="T378" s="1699">
        <f t="shared" si="26"/>
        <v>1</v>
      </c>
    </row>
    <row r="379" spans="4:22" ht="14.25">
      <c r="J379" s="295" t="s">
        <v>3024</v>
      </c>
      <c r="K379" s="292" t="s">
        <v>525</v>
      </c>
      <c r="L379" s="293">
        <v>3</v>
      </c>
      <c r="M379" s="3855"/>
      <c r="N379" s="297"/>
      <c r="O379" s="297"/>
      <c r="P379" s="297"/>
      <c r="Q379" s="297"/>
      <c r="R379" s="297"/>
      <c r="T379" s="1699">
        <f t="shared" si="26"/>
        <v>3</v>
      </c>
    </row>
    <row r="380" spans="4:22" ht="28.5">
      <c r="J380" s="295" t="s">
        <v>3025</v>
      </c>
      <c r="K380" s="292" t="s">
        <v>525</v>
      </c>
      <c r="L380" s="293">
        <v>1</v>
      </c>
      <c r="M380" s="3855"/>
      <c r="N380" s="297"/>
      <c r="O380" s="297"/>
      <c r="P380" s="297"/>
      <c r="Q380" s="297"/>
      <c r="R380" s="297"/>
      <c r="T380" s="1699">
        <f t="shared" si="26"/>
        <v>1</v>
      </c>
    </row>
    <row r="381" spans="4:22" ht="28.5">
      <c r="J381" s="2204" t="s">
        <v>3026</v>
      </c>
      <c r="K381" s="2205" t="s">
        <v>200</v>
      </c>
      <c r="L381" s="2206">
        <v>1</v>
      </c>
      <c r="M381" s="3856"/>
      <c r="N381" s="2207"/>
      <c r="O381" s="297"/>
      <c r="P381" s="297"/>
      <c r="Q381" s="297"/>
      <c r="R381" s="297"/>
      <c r="T381" s="1699">
        <f t="shared" si="26"/>
        <v>1</v>
      </c>
    </row>
    <row r="382" spans="4:22" ht="14.25">
      <c r="J382" s="295" t="s">
        <v>3105</v>
      </c>
      <c r="K382" s="292" t="s">
        <v>200</v>
      </c>
      <c r="L382" s="293">
        <v>1</v>
      </c>
      <c r="M382" s="3855">
        <v>0</v>
      </c>
      <c r="N382" s="297">
        <f>M382*L382</f>
        <v>0</v>
      </c>
      <c r="O382" s="297"/>
      <c r="P382" s="297"/>
      <c r="Q382" s="297"/>
      <c r="R382" s="297"/>
      <c r="T382" s="1699">
        <f t="shared" si="26"/>
        <v>1</v>
      </c>
    </row>
    <row r="383" spans="4:22">
      <c r="M383" s="3852"/>
      <c r="T383" s="1699">
        <f t="shared" si="26"/>
        <v>0</v>
      </c>
    </row>
    <row r="384" spans="4:22" ht="185.25">
      <c r="D384" s="2398">
        <v>301</v>
      </c>
      <c r="E384" s="927" t="s">
        <v>252</v>
      </c>
      <c r="F384" s="928" t="s">
        <v>241</v>
      </c>
      <c r="G384" s="919" t="s">
        <v>252</v>
      </c>
      <c r="I384" s="285" t="str">
        <f t="shared" ref="I384" si="30">D384&amp;"."&amp;E384&amp;"."&amp;F384&amp;"."&amp;G384</f>
        <v>301.06.04.06</v>
      </c>
      <c r="J384" s="295" t="s">
        <v>3106</v>
      </c>
      <c r="K384" s="292" t="s">
        <v>200</v>
      </c>
      <c r="L384" s="293">
        <v>1</v>
      </c>
      <c r="M384" s="3855"/>
      <c r="N384" s="297"/>
      <c r="O384" s="297"/>
      <c r="P384" s="297"/>
      <c r="Q384" s="297"/>
      <c r="R384" s="297"/>
      <c r="S384" s="929" t="s">
        <v>202</v>
      </c>
      <c r="T384" s="1699">
        <f t="shared" si="26"/>
        <v>1</v>
      </c>
      <c r="U384" s="238" t="s">
        <v>2947</v>
      </c>
      <c r="V384" s="929" t="s">
        <v>202</v>
      </c>
    </row>
    <row r="385" spans="4:22" ht="14.25">
      <c r="J385" s="935" t="s">
        <v>3011</v>
      </c>
      <c r="K385" s="293"/>
      <c r="L385" s="293"/>
      <c r="M385" s="3855"/>
      <c r="N385" s="297"/>
      <c r="O385" s="297"/>
      <c r="P385" s="297"/>
      <c r="Q385" s="297"/>
      <c r="R385" s="297"/>
      <c r="T385" s="1699">
        <f t="shared" si="26"/>
        <v>0</v>
      </c>
    </row>
    <row r="386" spans="4:22" ht="42.75">
      <c r="J386" s="295" t="s">
        <v>3029</v>
      </c>
      <c r="K386" s="292" t="s">
        <v>525</v>
      </c>
      <c r="L386" s="293">
        <v>1</v>
      </c>
      <c r="M386" s="3855"/>
      <c r="N386" s="297"/>
      <c r="O386" s="297"/>
      <c r="P386" s="297"/>
      <c r="Q386" s="297"/>
      <c r="R386" s="297"/>
      <c r="T386" s="1699">
        <f t="shared" si="26"/>
        <v>1</v>
      </c>
    </row>
    <row r="387" spans="4:22" ht="42.75">
      <c r="D387" s="2398"/>
      <c r="I387" s="285"/>
      <c r="J387" s="295" t="s">
        <v>3030</v>
      </c>
      <c r="K387" s="292" t="s">
        <v>525</v>
      </c>
      <c r="L387" s="293">
        <v>1</v>
      </c>
      <c r="M387" s="3853"/>
      <c r="N387" s="294"/>
      <c r="O387" s="294"/>
      <c r="P387" s="294"/>
      <c r="Q387" s="294"/>
      <c r="R387" s="294"/>
      <c r="T387" s="1699">
        <f t="shared" si="26"/>
        <v>1</v>
      </c>
    </row>
    <row r="388" spans="4:22" ht="42.75">
      <c r="J388" s="295" t="s">
        <v>3015</v>
      </c>
      <c r="K388" s="292" t="s">
        <v>525</v>
      </c>
      <c r="L388" s="293">
        <v>8</v>
      </c>
      <c r="M388" s="3855"/>
      <c r="N388" s="297"/>
      <c r="O388" s="297"/>
      <c r="P388" s="297"/>
      <c r="Q388" s="297"/>
      <c r="R388" s="297"/>
      <c r="T388" s="1699">
        <f t="shared" si="26"/>
        <v>8</v>
      </c>
    </row>
    <row r="389" spans="4:22" ht="57">
      <c r="J389" s="295" t="s">
        <v>3013</v>
      </c>
      <c r="K389" s="292" t="s">
        <v>525</v>
      </c>
      <c r="L389" s="293">
        <v>20</v>
      </c>
      <c r="M389" s="3855"/>
      <c r="N389" s="295"/>
      <c r="O389" s="295"/>
      <c r="P389" s="295"/>
      <c r="Q389" s="295"/>
      <c r="R389" s="295"/>
      <c r="T389" s="1699">
        <f t="shared" si="26"/>
        <v>20</v>
      </c>
    </row>
    <row r="390" spans="4:22" ht="57">
      <c r="J390" s="295" t="s">
        <v>3031</v>
      </c>
      <c r="K390" s="292" t="s">
        <v>525</v>
      </c>
      <c r="L390" s="293">
        <v>15</v>
      </c>
      <c r="M390" s="3855"/>
      <c r="N390" s="297"/>
      <c r="O390" s="297"/>
      <c r="P390" s="297"/>
      <c r="Q390" s="297"/>
      <c r="R390" s="297"/>
      <c r="T390" s="1699">
        <f t="shared" si="26"/>
        <v>15</v>
      </c>
    </row>
    <row r="391" spans="4:22" ht="57">
      <c r="J391" s="295" t="s">
        <v>3017</v>
      </c>
      <c r="K391" s="292" t="s">
        <v>525</v>
      </c>
      <c r="L391" s="293">
        <v>5</v>
      </c>
      <c r="M391" s="3855"/>
      <c r="N391" s="297"/>
      <c r="O391" s="297"/>
      <c r="P391" s="297"/>
      <c r="Q391" s="297"/>
      <c r="R391" s="297"/>
      <c r="T391" s="1699">
        <f t="shared" si="26"/>
        <v>5</v>
      </c>
    </row>
    <row r="392" spans="4:22" ht="57">
      <c r="J392" s="295" t="s">
        <v>3019</v>
      </c>
      <c r="K392" s="292" t="s">
        <v>525</v>
      </c>
      <c r="L392" s="293">
        <v>30</v>
      </c>
      <c r="M392" s="3855"/>
      <c r="N392" s="297"/>
      <c r="O392" s="297"/>
      <c r="P392" s="297"/>
      <c r="Q392" s="297"/>
      <c r="R392" s="297"/>
      <c r="T392" s="1699">
        <f t="shared" si="26"/>
        <v>30</v>
      </c>
    </row>
    <row r="393" spans="4:22" ht="28.5">
      <c r="D393" s="2398"/>
      <c r="I393" s="285"/>
      <c r="J393" s="295" t="s">
        <v>3032</v>
      </c>
      <c r="K393" s="292" t="s">
        <v>525</v>
      </c>
      <c r="L393" s="293">
        <v>1</v>
      </c>
      <c r="M393" s="3853"/>
      <c r="N393" s="294"/>
      <c r="O393" s="294"/>
      <c r="P393" s="294"/>
      <c r="Q393" s="294"/>
      <c r="R393" s="294"/>
      <c r="T393" s="1699">
        <f t="shared" si="26"/>
        <v>1</v>
      </c>
    </row>
    <row r="394" spans="4:22" ht="14.25">
      <c r="J394" s="295" t="s">
        <v>3023</v>
      </c>
      <c r="K394" s="292" t="s">
        <v>525</v>
      </c>
      <c r="L394" s="293">
        <v>1</v>
      </c>
      <c r="M394" s="3855"/>
      <c r="N394" s="297"/>
      <c r="O394" s="297"/>
      <c r="P394" s="297"/>
      <c r="Q394" s="297"/>
      <c r="R394" s="297"/>
      <c r="T394" s="1699">
        <f t="shared" si="26"/>
        <v>1</v>
      </c>
    </row>
    <row r="395" spans="4:22" ht="14.25">
      <c r="J395" s="295" t="s">
        <v>3024</v>
      </c>
      <c r="K395" s="292" t="s">
        <v>525</v>
      </c>
      <c r="L395" s="293">
        <v>3</v>
      </c>
      <c r="M395" s="3855"/>
      <c r="N395" s="297"/>
      <c r="O395" s="297"/>
      <c r="P395" s="297"/>
      <c r="Q395" s="297"/>
      <c r="R395" s="297"/>
      <c r="T395" s="1699">
        <f t="shared" si="26"/>
        <v>3</v>
      </c>
    </row>
    <row r="396" spans="4:22" ht="28.5">
      <c r="J396" s="295" t="s">
        <v>3025</v>
      </c>
      <c r="K396" s="292" t="s">
        <v>525</v>
      </c>
      <c r="L396" s="293">
        <v>1</v>
      </c>
      <c r="M396" s="3855"/>
      <c r="N396" s="297"/>
      <c r="O396" s="297"/>
      <c r="P396" s="297"/>
      <c r="Q396" s="297"/>
      <c r="R396" s="297"/>
      <c r="T396" s="1699">
        <f t="shared" si="26"/>
        <v>1</v>
      </c>
    </row>
    <row r="397" spans="4:22" ht="28.5">
      <c r="J397" s="2204" t="s">
        <v>3026</v>
      </c>
      <c r="K397" s="2205" t="s">
        <v>200</v>
      </c>
      <c r="L397" s="2206">
        <v>1</v>
      </c>
      <c r="M397" s="3856"/>
      <c r="N397" s="2207"/>
      <c r="O397" s="297"/>
      <c r="P397" s="297"/>
      <c r="Q397" s="297"/>
      <c r="R397" s="297"/>
      <c r="T397" s="1699">
        <f t="shared" si="26"/>
        <v>1</v>
      </c>
    </row>
    <row r="398" spans="4:22" ht="14.25">
      <c r="J398" s="295" t="s">
        <v>3107</v>
      </c>
      <c r="K398" s="292" t="s">
        <v>200</v>
      </c>
      <c r="L398" s="293">
        <v>1</v>
      </c>
      <c r="M398" s="3855">
        <v>0</v>
      </c>
      <c r="N398" s="297">
        <f>M398*L398</f>
        <v>0</v>
      </c>
      <c r="O398" s="297"/>
      <c r="P398" s="297"/>
      <c r="Q398" s="297"/>
      <c r="R398" s="297"/>
      <c r="T398" s="1699">
        <f t="shared" si="26"/>
        <v>1</v>
      </c>
    </row>
    <row r="399" spans="4:22">
      <c r="M399" s="3852"/>
      <c r="T399" s="1699">
        <f t="shared" si="26"/>
        <v>0</v>
      </c>
    </row>
    <row r="400" spans="4:22" ht="185.25">
      <c r="D400" s="2398">
        <v>301</v>
      </c>
      <c r="E400" s="927" t="s">
        <v>252</v>
      </c>
      <c r="F400" s="928" t="s">
        <v>241</v>
      </c>
      <c r="G400" s="919" t="s">
        <v>256</v>
      </c>
      <c r="I400" s="285" t="str">
        <f t="shared" ref="I400" si="31">D400&amp;"."&amp;E400&amp;"."&amp;F400&amp;"."&amp;G400</f>
        <v>301.06.04.07</v>
      </c>
      <c r="J400" s="295" t="s">
        <v>3108</v>
      </c>
      <c r="K400" s="292" t="s">
        <v>200</v>
      </c>
      <c r="L400" s="293">
        <v>1</v>
      </c>
      <c r="M400" s="3855"/>
      <c r="N400" s="297"/>
      <c r="O400" s="297"/>
      <c r="P400" s="297"/>
      <c r="Q400" s="297"/>
      <c r="R400" s="297"/>
      <c r="S400" s="929" t="s">
        <v>202</v>
      </c>
      <c r="T400" s="1699">
        <f t="shared" ref="T400:T463" si="32">L400</f>
        <v>1</v>
      </c>
      <c r="U400" s="238" t="s">
        <v>2947</v>
      </c>
      <c r="V400" s="929" t="s">
        <v>202</v>
      </c>
    </row>
    <row r="401" spans="4:22" ht="14.25">
      <c r="J401" s="935" t="s">
        <v>3011</v>
      </c>
      <c r="K401" s="293"/>
      <c r="L401" s="293"/>
      <c r="M401" s="3855"/>
      <c r="N401" s="297"/>
      <c r="O401" s="297"/>
      <c r="P401" s="297"/>
      <c r="Q401" s="297"/>
      <c r="R401" s="297"/>
      <c r="T401" s="1699">
        <f t="shared" si="32"/>
        <v>0</v>
      </c>
    </row>
    <row r="402" spans="4:22" ht="42.75">
      <c r="J402" s="295" t="s">
        <v>3029</v>
      </c>
      <c r="K402" s="292" t="s">
        <v>525</v>
      </c>
      <c r="L402" s="293">
        <v>1</v>
      </c>
      <c r="M402" s="3855"/>
      <c r="N402" s="297"/>
      <c r="O402" s="297"/>
      <c r="P402" s="297"/>
      <c r="Q402" s="297"/>
      <c r="R402" s="297"/>
      <c r="T402" s="1699">
        <f t="shared" si="32"/>
        <v>1</v>
      </c>
    </row>
    <row r="403" spans="4:22" ht="42.75">
      <c r="J403" s="295" t="s">
        <v>3030</v>
      </c>
      <c r="K403" s="292" t="s">
        <v>525</v>
      </c>
      <c r="L403" s="293">
        <v>1</v>
      </c>
      <c r="M403" s="3855"/>
      <c r="N403" s="297"/>
      <c r="O403" s="297"/>
      <c r="P403" s="297"/>
      <c r="Q403" s="297"/>
      <c r="R403" s="297"/>
      <c r="T403" s="1699">
        <f t="shared" si="32"/>
        <v>1</v>
      </c>
    </row>
    <row r="404" spans="4:22" ht="42.75">
      <c r="J404" s="295" t="s">
        <v>3015</v>
      </c>
      <c r="K404" s="292" t="s">
        <v>525</v>
      </c>
      <c r="L404" s="293">
        <v>8</v>
      </c>
      <c r="M404" s="3855"/>
      <c r="N404" s="297"/>
      <c r="O404" s="297"/>
      <c r="P404" s="297"/>
      <c r="Q404" s="297"/>
      <c r="R404" s="297"/>
      <c r="T404" s="1699">
        <f t="shared" si="32"/>
        <v>8</v>
      </c>
    </row>
    <row r="405" spans="4:22" ht="57">
      <c r="J405" s="295" t="s">
        <v>3013</v>
      </c>
      <c r="K405" s="292" t="s">
        <v>525</v>
      </c>
      <c r="L405" s="293">
        <v>20</v>
      </c>
      <c r="M405" s="3855"/>
      <c r="N405" s="297"/>
      <c r="O405" s="297"/>
      <c r="P405" s="297"/>
      <c r="Q405" s="297"/>
      <c r="R405" s="297"/>
      <c r="T405" s="1699">
        <f t="shared" si="32"/>
        <v>20</v>
      </c>
    </row>
    <row r="406" spans="4:22" ht="57">
      <c r="J406" s="295" t="s">
        <v>3031</v>
      </c>
      <c r="K406" s="292" t="s">
        <v>525</v>
      </c>
      <c r="L406" s="293">
        <v>15</v>
      </c>
      <c r="M406" s="3855"/>
      <c r="N406" s="297"/>
      <c r="O406" s="297"/>
      <c r="P406" s="297"/>
      <c r="Q406" s="297"/>
      <c r="R406" s="297"/>
      <c r="T406" s="1699">
        <f t="shared" si="32"/>
        <v>15</v>
      </c>
    </row>
    <row r="407" spans="4:22" ht="57">
      <c r="J407" s="295" t="s">
        <v>3017</v>
      </c>
      <c r="K407" s="292" t="s">
        <v>525</v>
      </c>
      <c r="L407" s="293">
        <v>5</v>
      </c>
      <c r="M407" s="3855"/>
      <c r="N407" s="297"/>
      <c r="O407" s="297"/>
      <c r="P407" s="297"/>
      <c r="Q407" s="297"/>
      <c r="R407" s="297"/>
      <c r="T407" s="1699">
        <f t="shared" si="32"/>
        <v>5</v>
      </c>
    </row>
    <row r="408" spans="4:22" ht="57">
      <c r="J408" s="295" t="s">
        <v>3019</v>
      </c>
      <c r="K408" s="292" t="s">
        <v>525</v>
      </c>
      <c r="L408" s="293">
        <v>30</v>
      </c>
      <c r="M408" s="3855"/>
      <c r="N408" s="297"/>
      <c r="O408" s="297"/>
      <c r="P408" s="297"/>
      <c r="Q408" s="297"/>
      <c r="R408" s="297"/>
      <c r="T408" s="1699">
        <f t="shared" si="32"/>
        <v>30</v>
      </c>
    </row>
    <row r="409" spans="4:22" ht="28.5">
      <c r="D409" s="2398"/>
      <c r="I409" s="285"/>
      <c r="J409" s="295" t="s">
        <v>3032</v>
      </c>
      <c r="K409" s="292" t="s">
        <v>525</v>
      </c>
      <c r="L409" s="293">
        <v>1</v>
      </c>
      <c r="M409" s="3853"/>
      <c r="N409" s="294"/>
      <c r="O409" s="294"/>
      <c r="P409" s="294"/>
      <c r="Q409" s="294"/>
      <c r="R409" s="294"/>
      <c r="T409" s="1699">
        <f t="shared" si="32"/>
        <v>1</v>
      </c>
    </row>
    <row r="410" spans="4:22" ht="14.25">
      <c r="J410" s="295" t="s">
        <v>3023</v>
      </c>
      <c r="K410" s="292" t="s">
        <v>525</v>
      </c>
      <c r="L410" s="293">
        <v>1</v>
      </c>
      <c r="M410" s="3855"/>
      <c r="N410" s="297"/>
      <c r="O410" s="297"/>
      <c r="P410" s="297"/>
      <c r="Q410" s="297"/>
      <c r="R410" s="297"/>
      <c r="T410" s="1699">
        <f t="shared" si="32"/>
        <v>1</v>
      </c>
    </row>
    <row r="411" spans="4:22" ht="14.25">
      <c r="J411" s="295" t="s">
        <v>3024</v>
      </c>
      <c r="K411" s="292" t="s">
        <v>525</v>
      </c>
      <c r="L411" s="293">
        <v>3</v>
      </c>
      <c r="M411" s="3855"/>
      <c r="N411" s="297"/>
      <c r="O411" s="297"/>
      <c r="P411" s="297"/>
      <c r="Q411" s="297"/>
      <c r="R411" s="297"/>
      <c r="T411" s="1699">
        <f t="shared" si="32"/>
        <v>3</v>
      </c>
    </row>
    <row r="412" spans="4:22" ht="28.5">
      <c r="J412" s="295" t="s">
        <v>3025</v>
      </c>
      <c r="K412" s="292" t="s">
        <v>525</v>
      </c>
      <c r="L412" s="293">
        <v>1</v>
      </c>
      <c r="M412" s="3855"/>
      <c r="N412" s="297"/>
      <c r="O412" s="297"/>
      <c r="P412" s="297"/>
      <c r="Q412" s="297"/>
      <c r="R412" s="297"/>
      <c r="T412" s="1699">
        <f t="shared" si="32"/>
        <v>1</v>
      </c>
    </row>
    <row r="413" spans="4:22" ht="28.5">
      <c r="J413" s="2204" t="s">
        <v>3026</v>
      </c>
      <c r="K413" s="2205" t="s">
        <v>200</v>
      </c>
      <c r="L413" s="2206">
        <v>1</v>
      </c>
      <c r="M413" s="3856"/>
      <c r="N413" s="2207"/>
      <c r="O413" s="297"/>
      <c r="P413" s="297"/>
      <c r="Q413" s="297"/>
      <c r="R413" s="297"/>
      <c r="T413" s="1699">
        <f t="shared" si="32"/>
        <v>1</v>
      </c>
    </row>
    <row r="414" spans="4:22" ht="14.25">
      <c r="J414" s="295" t="s">
        <v>3109</v>
      </c>
      <c r="K414" s="292" t="s">
        <v>200</v>
      </c>
      <c r="L414" s="293">
        <v>1</v>
      </c>
      <c r="M414" s="3855">
        <v>0</v>
      </c>
      <c r="N414" s="297">
        <f>M414*L414</f>
        <v>0</v>
      </c>
      <c r="O414" s="297"/>
      <c r="P414" s="297"/>
      <c r="Q414" s="297"/>
      <c r="R414" s="297"/>
      <c r="T414" s="1699">
        <f t="shared" si="32"/>
        <v>1</v>
      </c>
    </row>
    <row r="415" spans="4:22">
      <c r="M415" s="3852"/>
      <c r="T415" s="1699">
        <f t="shared" si="32"/>
        <v>0</v>
      </c>
    </row>
    <row r="416" spans="4:22" ht="185.25">
      <c r="D416" s="2398">
        <v>301</v>
      </c>
      <c r="E416" s="927" t="s">
        <v>252</v>
      </c>
      <c r="F416" s="928" t="s">
        <v>241</v>
      </c>
      <c r="G416" s="919" t="s">
        <v>265</v>
      </c>
      <c r="I416" s="285" t="str">
        <f t="shared" ref="I416" si="33">D416&amp;"."&amp;E416&amp;"."&amp;F416&amp;"."&amp;G416</f>
        <v>301.06.04.08</v>
      </c>
      <c r="J416" s="295" t="s">
        <v>3110</v>
      </c>
      <c r="K416" s="292" t="s">
        <v>200</v>
      </c>
      <c r="L416" s="293">
        <v>1</v>
      </c>
      <c r="M416" s="3855"/>
      <c r="N416" s="297"/>
      <c r="O416" s="297"/>
      <c r="P416" s="297"/>
      <c r="Q416" s="297"/>
      <c r="R416" s="297"/>
      <c r="S416" s="929" t="s">
        <v>202</v>
      </c>
      <c r="T416" s="1699">
        <f t="shared" si="32"/>
        <v>1</v>
      </c>
      <c r="U416" s="238" t="s">
        <v>2947</v>
      </c>
      <c r="V416" s="929" t="s">
        <v>202</v>
      </c>
    </row>
    <row r="417" spans="4:22" ht="14.25">
      <c r="J417" s="935" t="s">
        <v>3011</v>
      </c>
      <c r="K417" s="293"/>
      <c r="L417" s="293"/>
      <c r="M417" s="3855"/>
      <c r="N417" s="297"/>
      <c r="O417" s="297"/>
      <c r="P417" s="297"/>
      <c r="Q417" s="297"/>
      <c r="R417" s="297"/>
      <c r="T417" s="1699">
        <f t="shared" si="32"/>
        <v>0</v>
      </c>
    </row>
    <row r="418" spans="4:22" ht="42.75">
      <c r="J418" s="295" t="s">
        <v>3029</v>
      </c>
      <c r="K418" s="292" t="s">
        <v>525</v>
      </c>
      <c r="L418" s="293">
        <v>1</v>
      </c>
      <c r="M418" s="3855"/>
      <c r="N418" s="297"/>
      <c r="O418" s="297"/>
      <c r="P418" s="297"/>
      <c r="Q418" s="297"/>
      <c r="R418" s="297"/>
      <c r="T418" s="1699">
        <f t="shared" si="32"/>
        <v>1</v>
      </c>
    </row>
    <row r="419" spans="4:22" ht="42.75">
      <c r="J419" s="295" t="s">
        <v>3030</v>
      </c>
      <c r="K419" s="292" t="s">
        <v>525</v>
      </c>
      <c r="L419" s="293">
        <v>1</v>
      </c>
      <c r="M419" s="3855"/>
      <c r="N419" s="297"/>
      <c r="O419" s="297"/>
      <c r="P419" s="297"/>
      <c r="Q419" s="297"/>
      <c r="R419" s="297"/>
      <c r="T419" s="1699">
        <f t="shared" si="32"/>
        <v>1</v>
      </c>
    </row>
    <row r="420" spans="4:22" ht="42.75">
      <c r="J420" s="295" t="s">
        <v>3015</v>
      </c>
      <c r="K420" s="292" t="s">
        <v>525</v>
      </c>
      <c r="L420" s="293">
        <v>4</v>
      </c>
      <c r="M420" s="3855"/>
      <c r="N420" s="297"/>
      <c r="O420" s="297"/>
      <c r="P420" s="297"/>
      <c r="Q420" s="297"/>
      <c r="R420" s="297"/>
      <c r="T420" s="1699">
        <f t="shared" si="32"/>
        <v>4</v>
      </c>
    </row>
    <row r="421" spans="4:22" ht="57">
      <c r="J421" s="295" t="s">
        <v>3013</v>
      </c>
      <c r="K421" s="292" t="s">
        <v>525</v>
      </c>
      <c r="L421" s="293">
        <v>20</v>
      </c>
      <c r="M421" s="3855"/>
      <c r="N421" s="297"/>
      <c r="O421" s="297"/>
      <c r="P421" s="297"/>
      <c r="Q421" s="297"/>
      <c r="R421" s="297"/>
      <c r="T421" s="1699">
        <f t="shared" si="32"/>
        <v>20</v>
      </c>
    </row>
    <row r="422" spans="4:22" ht="57">
      <c r="J422" s="295" t="s">
        <v>3019</v>
      </c>
      <c r="K422" s="292" t="s">
        <v>525</v>
      </c>
      <c r="L422" s="293">
        <v>40</v>
      </c>
      <c r="M422" s="3855"/>
      <c r="N422" s="297"/>
      <c r="O422" s="297"/>
      <c r="P422" s="297"/>
      <c r="Q422" s="297"/>
      <c r="R422" s="297"/>
      <c r="T422" s="1699">
        <f t="shared" si="32"/>
        <v>40</v>
      </c>
    </row>
    <row r="423" spans="4:22" ht="14.25">
      <c r="J423" s="295" t="s">
        <v>3023</v>
      </c>
      <c r="K423" s="292" t="s">
        <v>525</v>
      </c>
      <c r="L423" s="293">
        <v>1</v>
      </c>
      <c r="M423" s="3855"/>
      <c r="N423" s="297"/>
      <c r="O423" s="297"/>
      <c r="P423" s="297"/>
      <c r="Q423" s="297"/>
      <c r="R423" s="297"/>
      <c r="T423" s="1699">
        <f t="shared" si="32"/>
        <v>1</v>
      </c>
    </row>
    <row r="424" spans="4:22" ht="14.25">
      <c r="J424" s="295" t="s">
        <v>3087</v>
      </c>
      <c r="K424" s="292" t="s">
        <v>525</v>
      </c>
      <c r="L424" s="293">
        <v>3</v>
      </c>
      <c r="M424" s="3855"/>
      <c r="N424" s="297"/>
      <c r="O424" s="297"/>
      <c r="P424" s="297"/>
      <c r="Q424" s="297"/>
      <c r="R424" s="297"/>
      <c r="T424" s="1699">
        <f t="shared" si="32"/>
        <v>3</v>
      </c>
    </row>
    <row r="425" spans="4:22" ht="28.5">
      <c r="J425" s="295" t="s">
        <v>3025</v>
      </c>
      <c r="K425" s="292" t="s">
        <v>525</v>
      </c>
      <c r="L425" s="293">
        <v>1</v>
      </c>
      <c r="M425" s="3855"/>
      <c r="N425" s="297"/>
      <c r="O425" s="297"/>
      <c r="P425" s="297"/>
      <c r="Q425" s="297"/>
      <c r="R425" s="297"/>
      <c r="T425" s="1699">
        <f t="shared" si="32"/>
        <v>1</v>
      </c>
    </row>
    <row r="426" spans="4:22" ht="28.5">
      <c r="J426" s="2204" t="s">
        <v>3026</v>
      </c>
      <c r="K426" s="2205" t="s">
        <v>200</v>
      </c>
      <c r="L426" s="2206">
        <v>1</v>
      </c>
      <c r="M426" s="3856"/>
      <c r="N426" s="2207"/>
      <c r="O426" s="297"/>
      <c r="P426" s="297"/>
      <c r="Q426" s="297"/>
      <c r="R426" s="297"/>
      <c r="T426" s="1699">
        <f t="shared" si="32"/>
        <v>1</v>
      </c>
    </row>
    <row r="427" spans="4:22" ht="14.25">
      <c r="J427" s="295" t="s">
        <v>3111</v>
      </c>
      <c r="K427" s="292" t="s">
        <v>200</v>
      </c>
      <c r="L427" s="293">
        <v>1</v>
      </c>
      <c r="M427" s="3855">
        <v>0</v>
      </c>
      <c r="N427" s="297">
        <f>M427*L427</f>
        <v>0</v>
      </c>
      <c r="O427" s="297"/>
      <c r="P427" s="297"/>
      <c r="Q427" s="297"/>
      <c r="R427" s="297"/>
      <c r="T427" s="1699">
        <f t="shared" si="32"/>
        <v>1</v>
      </c>
    </row>
    <row r="428" spans="4:22">
      <c r="M428" s="3852"/>
      <c r="T428" s="1699">
        <f t="shared" si="32"/>
        <v>0</v>
      </c>
    </row>
    <row r="429" spans="4:22" ht="185.25">
      <c r="D429" s="2398">
        <v>301</v>
      </c>
      <c r="E429" s="927" t="s">
        <v>252</v>
      </c>
      <c r="F429" s="928" t="s">
        <v>241</v>
      </c>
      <c r="G429" s="919" t="s">
        <v>511</v>
      </c>
      <c r="I429" s="285" t="str">
        <f t="shared" ref="I429" si="34">D429&amp;"."&amp;E429&amp;"."&amp;F429&amp;"."&amp;G429</f>
        <v>301.06.04.09</v>
      </c>
      <c r="J429" s="295" t="s">
        <v>3112</v>
      </c>
      <c r="K429" s="292" t="s">
        <v>200</v>
      </c>
      <c r="L429" s="293">
        <v>1</v>
      </c>
      <c r="M429" s="3855"/>
      <c r="N429" s="297"/>
      <c r="O429" s="297"/>
      <c r="P429" s="297"/>
      <c r="Q429" s="297"/>
      <c r="R429" s="297"/>
      <c r="S429" s="929" t="s">
        <v>202</v>
      </c>
      <c r="T429" s="1699">
        <f t="shared" si="32"/>
        <v>1</v>
      </c>
      <c r="U429" s="238" t="s">
        <v>2947</v>
      </c>
      <c r="V429" s="929" t="s">
        <v>202</v>
      </c>
    </row>
    <row r="430" spans="4:22" ht="14.25">
      <c r="J430" s="935" t="s">
        <v>3011</v>
      </c>
      <c r="K430" s="293"/>
      <c r="L430" s="293"/>
      <c r="M430" s="3855"/>
      <c r="N430" s="297"/>
      <c r="O430" s="297"/>
      <c r="P430" s="297"/>
      <c r="Q430" s="297"/>
      <c r="R430" s="297"/>
      <c r="T430" s="1699">
        <f t="shared" si="32"/>
        <v>0</v>
      </c>
    </row>
    <row r="431" spans="4:22" ht="42.75">
      <c r="J431" s="295" t="s">
        <v>3029</v>
      </c>
      <c r="K431" s="292" t="s">
        <v>525</v>
      </c>
      <c r="L431" s="293">
        <v>1</v>
      </c>
      <c r="M431" s="3855"/>
      <c r="N431" s="297"/>
      <c r="O431" s="297"/>
      <c r="P431" s="297"/>
      <c r="Q431" s="297"/>
      <c r="R431" s="297"/>
      <c r="T431" s="1699">
        <f t="shared" si="32"/>
        <v>1</v>
      </c>
    </row>
    <row r="432" spans="4:22" ht="42.75">
      <c r="J432" s="295" t="s">
        <v>3030</v>
      </c>
      <c r="K432" s="292" t="s">
        <v>525</v>
      </c>
      <c r="L432" s="293">
        <v>1</v>
      </c>
      <c r="M432" s="3855"/>
      <c r="N432" s="297"/>
      <c r="O432" s="297"/>
      <c r="P432" s="297"/>
      <c r="Q432" s="297"/>
      <c r="R432" s="297"/>
      <c r="T432" s="1699">
        <f t="shared" si="32"/>
        <v>1</v>
      </c>
    </row>
    <row r="433" spans="4:22" ht="42.75">
      <c r="J433" s="295" t="s">
        <v>3015</v>
      </c>
      <c r="K433" s="292" t="s">
        <v>525</v>
      </c>
      <c r="L433" s="293">
        <v>4</v>
      </c>
      <c r="M433" s="3855"/>
      <c r="N433" s="297"/>
      <c r="O433" s="297"/>
      <c r="P433" s="297"/>
      <c r="Q433" s="297"/>
      <c r="R433" s="297"/>
      <c r="T433" s="1699">
        <f t="shared" si="32"/>
        <v>4</v>
      </c>
    </row>
    <row r="434" spans="4:22" ht="57">
      <c r="J434" s="295" t="s">
        <v>3013</v>
      </c>
      <c r="K434" s="292" t="s">
        <v>525</v>
      </c>
      <c r="L434" s="293">
        <v>20</v>
      </c>
      <c r="M434" s="3855"/>
      <c r="N434" s="297"/>
      <c r="O434" s="297"/>
      <c r="P434" s="297"/>
      <c r="Q434" s="297"/>
      <c r="R434" s="297"/>
      <c r="T434" s="1699">
        <f t="shared" si="32"/>
        <v>20</v>
      </c>
    </row>
    <row r="435" spans="4:22" ht="57">
      <c r="J435" s="295" t="s">
        <v>3019</v>
      </c>
      <c r="K435" s="292" t="s">
        <v>525</v>
      </c>
      <c r="L435" s="293">
        <v>40</v>
      </c>
      <c r="M435" s="3855"/>
      <c r="N435" s="297"/>
      <c r="O435" s="297"/>
      <c r="P435" s="297"/>
      <c r="Q435" s="297"/>
      <c r="R435" s="297"/>
      <c r="T435" s="1699">
        <f t="shared" si="32"/>
        <v>40</v>
      </c>
    </row>
    <row r="436" spans="4:22" ht="14.25">
      <c r="J436" s="295" t="s">
        <v>3023</v>
      </c>
      <c r="K436" s="292" t="s">
        <v>525</v>
      </c>
      <c r="L436" s="293">
        <v>1</v>
      </c>
      <c r="M436" s="3855"/>
      <c r="N436" s="297"/>
      <c r="O436" s="297"/>
      <c r="P436" s="297"/>
      <c r="Q436" s="297"/>
      <c r="R436" s="297"/>
      <c r="T436" s="1699">
        <f t="shared" si="32"/>
        <v>1</v>
      </c>
    </row>
    <row r="437" spans="4:22" ht="14.25">
      <c r="J437" s="295" t="s">
        <v>3087</v>
      </c>
      <c r="K437" s="292" t="s">
        <v>525</v>
      </c>
      <c r="L437" s="293">
        <v>3</v>
      </c>
      <c r="M437" s="3855"/>
      <c r="N437" s="297"/>
      <c r="O437" s="297"/>
      <c r="P437" s="297"/>
      <c r="Q437" s="297"/>
      <c r="R437" s="297"/>
      <c r="T437" s="1699">
        <f t="shared" si="32"/>
        <v>3</v>
      </c>
    </row>
    <row r="438" spans="4:22" ht="28.5">
      <c r="J438" s="295" t="s">
        <v>3025</v>
      </c>
      <c r="K438" s="292" t="s">
        <v>525</v>
      </c>
      <c r="L438" s="293">
        <v>1</v>
      </c>
      <c r="M438" s="3855"/>
      <c r="N438" s="297"/>
      <c r="O438" s="297"/>
      <c r="P438" s="297"/>
      <c r="Q438" s="297"/>
      <c r="R438" s="297"/>
      <c r="T438" s="1699">
        <f t="shared" si="32"/>
        <v>1</v>
      </c>
    </row>
    <row r="439" spans="4:22" ht="28.5">
      <c r="J439" s="2204" t="s">
        <v>3026</v>
      </c>
      <c r="K439" s="2205" t="s">
        <v>200</v>
      </c>
      <c r="L439" s="2206">
        <v>1</v>
      </c>
      <c r="M439" s="3856"/>
      <c r="N439" s="2207"/>
      <c r="O439" s="297"/>
      <c r="P439" s="297"/>
      <c r="Q439" s="297"/>
      <c r="R439" s="297"/>
      <c r="T439" s="1699">
        <f t="shared" si="32"/>
        <v>1</v>
      </c>
    </row>
    <row r="440" spans="4:22" ht="14.25">
      <c r="J440" s="295" t="s">
        <v>3113</v>
      </c>
      <c r="K440" s="292" t="s">
        <v>200</v>
      </c>
      <c r="L440" s="293">
        <v>1</v>
      </c>
      <c r="M440" s="3855">
        <v>0</v>
      </c>
      <c r="N440" s="297">
        <f>M440*L440</f>
        <v>0</v>
      </c>
      <c r="O440" s="297"/>
      <c r="P440" s="297"/>
      <c r="Q440" s="297"/>
      <c r="R440" s="297"/>
      <c r="T440" s="1699">
        <f t="shared" si="32"/>
        <v>1</v>
      </c>
    </row>
    <row r="441" spans="4:22">
      <c r="M441" s="3852"/>
      <c r="T441" s="1699">
        <f t="shared" si="32"/>
        <v>0</v>
      </c>
    </row>
    <row r="442" spans="4:22" ht="14.25">
      <c r="D442" s="2398">
        <v>301</v>
      </c>
      <c r="E442" s="927" t="s">
        <v>252</v>
      </c>
      <c r="F442" s="928" t="s">
        <v>245</v>
      </c>
      <c r="I442" s="285" t="str">
        <f>D442&amp;"."&amp;E442&amp;"."&amp;F442</f>
        <v>301.06.05</v>
      </c>
      <c r="J442" s="286" t="s">
        <v>3114</v>
      </c>
      <c r="K442" s="292"/>
      <c r="L442" s="293"/>
      <c r="M442" s="3853"/>
      <c r="N442" s="294"/>
      <c r="O442" s="294"/>
      <c r="P442" s="294"/>
      <c r="Q442" s="294"/>
      <c r="R442" s="294"/>
      <c r="S442" s="929" t="s">
        <v>202</v>
      </c>
      <c r="T442" s="1699">
        <f t="shared" si="32"/>
        <v>0</v>
      </c>
      <c r="U442" s="238" t="s">
        <v>2947</v>
      </c>
      <c r="V442" s="929" t="s">
        <v>202</v>
      </c>
    </row>
    <row r="443" spans="4:22" ht="185.25">
      <c r="D443" s="2398">
        <v>301</v>
      </c>
      <c r="E443" s="927" t="s">
        <v>252</v>
      </c>
      <c r="F443" s="928" t="s">
        <v>245</v>
      </c>
      <c r="G443" s="919" t="s">
        <v>194</v>
      </c>
      <c r="I443" s="285" t="str">
        <f t="shared" ref="I443" si="35">D443&amp;"."&amp;E443&amp;"."&amp;F443&amp;"."&amp;G443</f>
        <v>301.06.05.01</v>
      </c>
      <c r="J443" s="295" t="s">
        <v>3115</v>
      </c>
      <c r="K443" s="292" t="s">
        <v>200</v>
      </c>
      <c r="L443" s="293">
        <v>1</v>
      </c>
      <c r="M443" s="3853"/>
      <c r="N443" s="294"/>
      <c r="O443" s="294"/>
      <c r="P443" s="294"/>
      <c r="Q443" s="294"/>
      <c r="R443" s="294"/>
      <c r="S443" s="929" t="s">
        <v>202</v>
      </c>
      <c r="T443" s="1699">
        <f t="shared" si="32"/>
        <v>1</v>
      </c>
      <c r="U443" s="238" t="s">
        <v>2947</v>
      </c>
      <c r="V443" s="929" t="s">
        <v>202</v>
      </c>
    </row>
    <row r="444" spans="4:22" ht="14.25">
      <c r="D444" s="2398"/>
      <c r="I444" s="285"/>
      <c r="J444" s="935" t="s">
        <v>3011</v>
      </c>
      <c r="K444" s="296"/>
      <c r="L444" s="296"/>
      <c r="M444" s="3853"/>
      <c r="N444" s="294"/>
      <c r="O444" s="294"/>
      <c r="P444" s="294"/>
      <c r="Q444" s="294"/>
      <c r="R444" s="294"/>
      <c r="T444" s="1699">
        <f t="shared" si="32"/>
        <v>0</v>
      </c>
    </row>
    <row r="445" spans="4:22" ht="42.75">
      <c r="D445" s="2398"/>
      <c r="I445" s="285"/>
      <c r="J445" s="295" t="s">
        <v>3091</v>
      </c>
      <c r="K445" s="292" t="s">
        <v>525</v>
      </c>
      <c r="L445" s="293">
        <v>1</v>
      </c>
      <c r="M445" s="3853"/>
      <c r="N445" s="294"/>
      <c r="O445" s="294"/>
      <c r="P445" s="294"/>
      <c r="Q445" s="294"/>
      <c r="R445" s="294"/>
      <c r="T445" s="1699">
        <f t="shared" si="32"/>
        <v>1</v>
      </c>
    </row>
    <row r="446" spans="4:22" ht="57">
      <c r="D446" s="2398"/>
      <c r="I446" s="285"/>
      <c r="J446" s="295" t="s">
        <v>3092</v>
      </c>
      <c r="K446" s="292" t="s">
        <v>525</v>
      </c>
      <c r="L446" s="293">
        <v>3</v>
      </c>
      <c r="M446" s="3853"/>
      <c r="N446" s="294"/>
      <c r="O446" s="294"/>
      <c r="P446" s="294"/>
      <c r="Q446" s="294"/>
      <c r="R446" s="294"/>
      <c r="T446" s="1699">
        <f t="shared" si="32"/>
        <v>3</v>
      </c>
    </row>
    <row r="447" spans="4:22" ht="42.75">
      <c r="D447" s="2398"/>
      <c r="I447" s="285"/>
      <c r="J447" s="295" t="s">
        <v>3035</v>
      </c>
      <c r="K447" s="292" t="s">
        <v>525</v>
      </c>
      <c r="L447" s="293">
        <v>1</v>
      </c>
      <c r="M447" s="3853"/>
      <c r="N447" s="294"/>
      <c r="O447" s="294"/>
      <c r="P447" s="294"/>
      <c r="Q447" s="294"/>
      <c r="R447" s="294"/>
      <c r="T447" s="1699">
        <f t="shared" si="32"/>
        <v>1</v>
      </c>
    </row>
    <row r="448" spans="4:22" ht="42.75">
      <c r="D448" s="2398"/>
      <c r="I448" s="285"/>
      <c r="J448" s="295" t="s">
        <v>3030</v>
      </c>
      <c r="K448" s="292" t="s">
        <v>525</v>
      </c>
      <c r="L448" s="293">
        <v>1</v>
      </c>
      <c r="M448" s="3853"/>
      <c r="N448" s="294"/>
      <c r="O448" s="294"/>
      <c r="P448" s="294"/>
      <c r="Q448" s="294"/>
      <c r="R448" s="294"/>
      <c r="T448" s="1699">
        <f t="shared" si="32"/>
        <v>1</v>
      </c>
    </row>
    <row r="449" spans="4:22" ht="42.75">
      <c r="D449" s="2398"/>
      <c r="I449" s="285"/>
      <c r="J449" s="295" t="s">
        <v>3015</v>
      </c>
      <c r="K449" s="292" t="s">
        <v>525</v>
      </c>
      <c r="L449" s="293">
        <v>1</v>
      </c>
      <c r="M449" s="3853"/>
      <c r="N449" s="294"/>
      <c r="O449" s="294"/>
      <c r="P449" s="294"/>
      <c r="Q449" s="294"/>
      <c r="R449" s="294"/>
      <c r="T449" s="1699">
        <f t="shared" si="32"/>
        <v>1</v>
      </c>
    </row>
    <row r="450" spans="4:22" ht="57">
      <c r="D450" s="2398"/>
      <c r="I450" s="285"/>
      <c r="J450" s="295" t="s">
        <v>3093</v>
      </c>
      <c r="K450" s="292" t="s">
        <v>525</v>
      </c>
      <c r="L450" s="293">
        <v>1</v>
      </c>
      <c r="M450" s="3853"/>
      <c r="N450" s="294"/>
      <c r="O450" s="294"/>
      <c r="P450" s="294"/>
      <c r="Q450" s="294"/>
      <c r="R450" s="294"/>
      <c r="T450" s="1699">
        <f t="shared" si="32"/>
        <v>1</v>
      </c>
    </row>
    <row r="451" spans="4:22" ht="28.5">
      <c r="D451" s="2398"/>
      <c r="I451" s="285"/>
      <c r="J451" s="295" t="s">
        <v>3094</v>
      </c>
      <c r="K451" s="292" t="s">
        <v>525</v>
      </c>
      <c r="L451" s="293">
        <v>3</v>
      </c>
      <c r="M451" s="3853"/>
      <c r="N451" s="294"/>
      <c r="O451" s="294"/>
      <c r="P451" s="294"/>
      <c r="Q451" s="294"/>
      <c r="R451" s="294"/>
      <c r="T451" s="1699">
        <f t="shared" si="32"/>
        <v>3</v>
      </c>
    </row>
    <row r="452" spans="4:22" ht="28.5">
      <c r="D452" s="2398"/>
      <c r="I452" s="285"/>
      <c r="J452" s="295" t="s">
        <v>3025</v>
      </c>
      <c r="K452" s="292" t="s">
        <v>525</v>
      </c>
      <c r="L452" s="293">
        <v>1</v>
      </c>
      <c r="M452" s="3853"/>
      <c r="N452" s="294"/>
      <c r="O452" s="294"/>
      <c r="P452" s="294"/>
      <c r="Q452" s="294"/>
      <c r="R452" s="294"/>
      <c r="T452" s="1699">
        <f t="shared" si="32"/>
        <v>1</v>
      </c>
    </row>
    <row r="453" spans="4:22" ht="14.25">
      <c r="D453" s="2398"/>
      <c r="I453" s="285"/>
      <c r="J453" s="295" t="s">
        <v>3048</v>
      </c>
      <c r="K453" s="292" t="s">
        <v>525</v>
      </c>
      <c r="L453" s="293">
        <v>1</v>
      </c>
      <c r="M453" s="3853"/>
      <c r="N453" s="294"/>
      <c r="O453" s="294"/>
      <c r="P453" s="294"/>
      <c r="Q453" s="294"/>
      <c r="R453" s="294"/>
      <c r="T453" s="1699">
        <f t="shared" si="32"/>
        <v>1</v>
      </c>
    </row>
    <row r="454" spans="4:22" ht="14.25">
      <c r="D454" s="2398"/>
      <c r="I454" s="285"/>
      <c r="J454" s="295" t="s">
        <v>3023</v>
      </c>
      <c r="K454" s="292" t="s">
        <v>525</v>
      </c>
      <c r="L454" s="293">
        <v>1</v>
      </c>
      <c r="M454" s="3853"/>
      <c r="N454" s="294"/>
      <c r="O454" s="294"/>
      <c r="P454" s="294"/>
      <c r="Q454" s="294"/>
      <c r="R454" s="294"/>
      <c r="T454" s="1699">
        <f t="shared" si="32"/>
        <v>1</v>
      </c>
    </row>
    <row r="455" spans="4:22" ht="14.25">
      <c r="D455" s="2398"/>
      <c r="I455" s="285"/>
      <c r="J455" s="295" t="s">
        <v>3087</v>
      </c>
      <c r="K455" s="292" t="s">
        <v>525</v>
      </c>
      <c r="L455" s="293">
        <v>3</v>
      </c>
      <c r="M455" s="3853"/>
      <c r="N455" s="294"/>
      <c r="O455" s="294"/>
      <c r="P455" s="294"/>
      <c r="Q455" s="294"/>
      <c r="R455" s="294"/>
      <c r="T455" s="1699">
        <f t="shared" si="32"/>
        <v>3</v>
      </c>
    </row>
    <row r="456" spans="4:22" ht="28.5">
      <c r="D456" s="2398"/>
      <c r="I456" s="285"/>
      <c r="J456" s="2204" t="s">
        <v>3026</v>
      </c>
      <c r="K456" s="2205" t="s">
        <v>525</v>
      </c>
      <c r="L456" s="2206">
        <v>1</v>
      </c>
      <c r="M456" s="3853"/>
      <c r="N456" s="294"/>
      <c r="O456" s="294"/>
      <c r="P456" s="294"/>
      <c r="Q456" s="294"/>
      <c r="R456" s="294"/>
      <c r="T456" s="1699">
        <f t="shared" si="32"/>
        <v>1</v>
      </c>
    </row>
    <row r="457" spans="4:22" ht="14.25">
      <c r="D457" s="2398"/>
      <c r="I457" s="285"/>
      <c r="J457" s="295" t="s">
        <v>3116</v>
      </c>
      <c r="K457" s="292" t="s">
        <v>200</v>
      </c>
      <c r="L457" s="293">
        <v>1</v>
      </c>
      <c r="M457" s="3855">
        <v>0</v>
      </c>
      <c r="N457" s="297">
        <f>M457*L457</f>
        <v>0</v>
      </c>
      <c r="O457" s="297"/>
      <c r="P457" s="297"/>
      <c r="Q457" s="297"/>
      <c r="R457" s="297"/>
      <c r="T457" s="1699">
        <f t="shared" si="32"/>
        <v>1</v>
      </c>
    </row>
    <row r="458" spans="4:22" ht="14.25">
      <c r="D458" s="2398"/>
      <c r="I458" s="285"/>
      <c r="J458" s="295"/>
      <c r="K458" s="292"/>
      <c r="L458" s="293"/>
      <c r="M458" s="3853"/>
      <c r="N458" s="294"/>
      <c r="O458" s="294"/>
      <c r="P458" s="294"/>
      <c r="Q458" s="294"/>
      <c r="R458" s="294"/>
      <c r="T458" s="1699">
        <f t="shared" si="32"/>
        <v>0</v>
      </c>
    </row>
    <row r="459" spans="4:22" ht="185.25">
      <c r="D459" s="2398">
        <v>301</v>
      </c>
      <c r="E459" s="927" t="s">
        <v>252</v>
      </c>
      <c r="F459" s="928" t="s">
        <v>245</v>
      </c>
      <c r="G459" s="919" t="s">
        <v>228</v>
      </c>
      <c r="I459" s="285" t="str">
        <f t="shared" ref="I459" si="36">D459&amp;"."&amp;E459&amp;"."&amp;F459&amp;"."&amp;G459</f>
        <v>301.06.05.02</v>
      </c>
      <c r="J459" s="295" t="s">
        <v>3117</v>
      </c>
      <c r="K459" s="292" t="s">
        <v>200</v>
      </c>
      <c r="L459" s="293">
        <v>1</v>
      </c>
      <c r="M459" s="3853"/>
      <c r="N459" s="294"/>
      <c r="O459" s="294"/>
      <c r="P459" s="294"/>
      <c r="Q459" s="294"/>
      <c r="R459" s="294"/>
      <c r="S459" s="929" t="s">
        <v>202</v>
      </c>
      <c r="T459" s="1699">
        <f t="shared" si="32"/>
        <v>1</v>
      </c>
      <c r="U459" s="238" t="s">
        <v>2947</v>
      </c>
      <c r="V459" s="929" t="s">
        <v>202</v>
      </c>
    </row>
    <row r="460" spans="4:22" ht="14.25">
      <c r="D460" s="2398"/>
      <c r="I460" s="285"/>
      <c r="J460" s="935" t="s">
        <v>3011</v>
      </c>
      <c r="K460" s="296"/>
      <c r="L460" s="296"/>
      <c r="M460" s="3853"/>
      <c r="N460" s="294"/>
      <c r="O460" s="294"/>
      <c r="P460" s="294"/>
      <c r="Q460" s="294"/>
      <c r="R460" s="294"/>
      <c r="T460" s="1699">
        <f t="shared" si="32"/>
        <v>0</v>
      </c>
    </row>
    <row r="461" spans="4:22" ht="42.75">
      <c r="D461" s="2398"/>
      <c r="I461" s="285"/>
      <c r="J461" s="295" t="s">
        <v>3091</v>
      </c>
      <c r="K461" s="292" t="s">
        <v>525</v>
      </c>
      <c r="L461" s="293">
        <v>1</v>
      </c>
      <c r="M461" s="3853"/>
      <c r="N461" s="294"/>
      <c r="O461" s="294"/>
      <c r="P461" s="294"/>
      <c r="Q461" s="294"/>
      <c r="R461" s="294"/>
      <c r="T461" s="1699">
        <f t="shared" si="32"/>
        <v>1</v>
      </c>
    </row>
    <row r="462" spans="4:22" ht="57">
      <c r="D462" s="2398"/>
      <c r="I462" s="285"/>
      <c r="J462" s="295" t="s">
        <v>3092</v>
      </c>
      <c r="K462" s="292" t="s">
        <v>525</v>
      </c>
      <c r="L462" s="293">
        <v>3</v>
      </c>
      <c r="M462" s="3853"/>
      <c r="N462" s="294"/>
      <c r="O462" s="294"/>
      <c r="P462" s="294"/>
      <c r="Q462" s="294"/>
      <c r="R462" s="294"/>
      <c r="T462" s="1699">
        <f t="shared" si="32"/>
        <v>3</v>
      </c>
    </row>
    <row r="463" spans="4:22" ht="42.75">
      <c r="D463" s="2398"/>
      <c r="I463" s="285"/>
      <c r="J463" s="295" t="s">
        <v>3035</v>
      </c>
      <c r="K463" s="292" t="s">
        <v>525</v>
      </c>
      <c r="L463" s="293">
        <v>1</v>
      </c>
      <c r="M463" s="3853"/>
      <c r="N463" s="294"/>
      <c r="O463" s="294"/>
      <c r="P463" s="294"/>
      <c r="Q463" s="294"/>
      <c r="R463" s="294"/>
      <c r="T463" s="1699">
        <f t="shared" si="32"/>
        <v>1</v>
      </c>
    </row>
    <row r="464" spans="4:22" ht="42.75">
      <c r="D464" s="2398"/>
      <c r="I464" s="285"/>
      <c r="J464" s="295" t="s">
        <v>3030</v>
      </c>
      <c r="K464" s="292" t="s">
        <v>525</v>
      </c>
      <c r="L464" s="293">
        <v>1</v>
      </c>
      <c r="M464" s="3853"/>
      <c r="N464" s="294"/>
      <c r="O464" s="294"/>
      <c r="P464" s="294"/>
      <c r="Q464" s="294"/>
      <c r="R464" s="294"/>
      <c r="T464" s="1699">
        <f t="shared" ref="T464:T527" si="37">L464</f>
        <v>1</v>
      </c>
    </row>
    <row r="465" spans="4:29" ht="42.75">
      <c r="D465" s="2398"/>
      <c r="I465" s="285"/>
      <c r="J465" s="295" t="s">
        <v>3015</v>
      </c>
      <c r="K465" s="292" t="s">
        <v>525</v>
      </c>
      <c r="L465" s="293">
        <v>1</v>
      </c>
      <c r="M465" s="3853"/>
      <c r="N465" s="294"/>
      <c r="O465" s="294"/>
      <c r="P465" s="294"/>
      <c r="Q465" s="294"/>
      <c r="R465" s="294"/>
      <c r="T465" s="1699">
        <f t="shared" si="37"/>
        <v>1</v>
      </c>
    </row>
    <row r="466" spans="4:29" ht="57">
      <c r="D466" s="2398"/>
      <c r="I466" s="285"/>
      <c r="J466" s="295" t="s">
        <v>3097</v>
      </c>
      <c r="K466" s="292" t="s">
        <v>525</v>
      </c>
      <c r="L466" s="293">
        <v>1</v>
      </c>
      <c r="M466" s="3853"/>
      <c r="N466" s="294"/>
      <c r="O466" s="294"/>
      <c r="P466" s="294"/>
      <c r="Q466" s="294"/>
      <c r="R466" s="294"/>
      <c r="T466" s="1699">
        <f t="shared" si="37"/>
        <v>1</v>
      </c>
    </row>
    <row r="467" spans="4:29" ht="28.5">
      <c r="D467" s="2398"/>
      <c r="I467" s="285"/>
      <c r="J467" s="295" t="s">
        <v>3094</v>
      </c>
      <c r="K467" s="292" t="s">
        <v>525</v>
      </c>
      <c r="L467" s="293">
        <v>3</v>
      </c>
      <c r="M467" s="3853"/>
      <c r="N467" s="294"/>
      <c r="O467" s="294"/>
      <c r="P467" s="294"/>
      <c r="Q467" s="294"/>
      <c r="R467" s="294"/>
      <c r="T467" s="1699">
        <f t="shared" si="37"/>
        <v>3</v>
      </c>
    </row>
    <row r="468" spans="4:29" ht="28.5">
      <c r="D468" s="2398"/>
      <c r="I468" s="285"/>
      <c r="J468" s="295" t="s">
        <v>3025</v>
      </c>
      <c r="K468" s="292" t="s">
        <v>525</v>
      </c>
      <c r="L468" s="293">
        <v>1</v>
      </c>
      <c r="M468" s="3853"/>
      <c r="N468" s="294"/>
      <c r="O468" s="294"/>
      <c r="P468" s="294"/>
      <c r="Q468" s="294"/>
      <c r="R468" s="294"/>
      <c r="T468" s="1699">
        <f t="shared" si="37"/>
        <v>1</v>
      </c>
    </row>
    <row r="469" spans="4:29" ht="14.25">
      <c r="D469" s="2398"/>
      <c r="I469" s="285"/>
      <c r="J469" s="295" t="s">
        <v>3048</v>
      </c>
      <c r="K469" s="292" t="s">
        <v>525</v>
      </c>
      <c r="L469" s="293">
        <v>1</v>
      </c>
      <c r="M469" s="3853"/>
      <c r="N469" s="294"/>
      <c r="O469" s="294"/>
      <c r="P469" s="294"/>
      <c r="Q469" s="294"/>
      <c r="R469" s="294"/>
      <c r="T469" s="1699">
        <f t="shared" si="37"/>
        <v>1</v>
      </c>
    </row>
    <row r="470" spans="4:29" ht="14.25">
      <c r="D470" s="2398"/>
      <c r="I470" s="285"/>
      <c r="J470" s="295" t="s">
        <v>3023</v>
      </c>
      <c r="K470" s="292" t="s">
        <v>525</v>
      </c>
      <c r="L470" s="293">
        <v>1</v>
      </c>
      <c r="M470" s="3853"/>
      <c r="N470" s="294"/>
      <c r="O470" s="294"/>
      <c r="P470" s="294"/>
      <c r="Q470" s="294"/>
      <c r="R470" s="294"/>
      <c r="T470" s="1699">
        <f t="shared" si="37"/>
        <v>1</v>
      </c>
    </row>
    <row r="471" spans="4:29" ht="14.25">
      <c r="D471" s="2398"/>
      <c r="I471" s="285"/>
      <c r="J471" s="295" t="s">
        <v>3024</v>
      </c>
      <c r="K471" s="292" t="s">
        <v>525</v>
      </c>
      <c r="L471" s="293">
        <v>3</v>
      </c>
      <c r="M471" s="3853"/>
      <c r="N471" s="294"/>
      <c r="O471" s="294"/>
      <c r="P471" s="294"/>
      <c r="Q471" s="294"/>
      <c r="R471" s="294"/>
      <c r="T471" s="1699">
        <f t="shared" si="37"/>
        <v>3</v>
      </c>
    </row>
    <row r="472" spans="4:29" ht="28.5">
      <c r="D472" s="2398"/>
      <c r="I472" s="285"/>
      <c r="J472" s="2204" t="s">
        <v>3026</v>
      </c>
      <c r="K472" s="2205" t="s">
        <v>525</v>
      </c>
      <c r="L472" s="2206">
        <v>1</v>
      </c>
      <c r="M472" s="3853"/>
      <c r="N472" s="294"/>
      <c r="O472" s="294"/>
      <c r="P472" s="294"/>
      <c r="Q472" s="294"/>
      <c r="R472" s="294"/>
      <c r="T472" s="1699">
        <f t="shared" si="37"/>
        <v>1</v>
      </c>
    </row>
    <row r="473" spans="4:29" ht="14.25">
      <c r="D473" s="2398"/>
      <c r="I473" s="285"/>
      <c r="J473" s="295" t="s">
        <v>3118</v>
      </c>
      <c r="K473" s="292" t="s">
        <v>200</v>
      </c>
      <c r="L473" s="293">
        <v>1</v>
      </c>
      <c r="M473" s="3855">
        <v>0</v>
      </c>
      <c r="N473" s="297">
        <f>M473*L473</f>
        <v>0</v>
      </c>
      <c r="O473" s="297"/>
      <c r="P473" s="297"/>
      <c r="Q473" s="297"/>
      <c r="R473" s="297"/>
      <c r="T473" s="1699">
        <f t="shared" si="37"/>
        <v>1</v>
      </c>
    </row>
    <row r="474" spans="4:29" s="238" customFormat="1" ht="14.25">
      <c r="D474" s="2398"/>
      <c r="E474" s="927"/>
      <c r="F474" s="928"/>
      <c r="G474" s="919"/>
      <c r="H474" s="235"/>
      <c r="I474" s="285"/>
      <c r="J474" s="295"/>
      <c r="K474" s="292"/>
      <c r="L474" s="293"/>
      <c r="M474" s="3853"/>
      <c r="N474" s="294"/>
      <c r="O474" s="294"/>
      <c r="P474" s="294"/>
      <c r="Q474" s="294"/>
      <c r="R474" s="294"/>
      <c r="T474" s="1699">
        <f t="shared" si="37"/>
        <v>0</v>
      </c>
      <c r="W474" s="237"/>
      <c r="X474" s="237"/>
      <c r="Y474" s="237"/>
      <c r="Z474" s="237"/>
      <c r="AA474" s="237"/>
      <c r="AB474" s="237"/>
      <c r="AC474" s="237"/>
    </row>
    <row r="475" spans="4:29" s="238" customFormat="1" ht="185.25">
      <c r="D475" s="2398">
        <v>301</v>
      </c>
      <c r="E475" s="927" t="s">
        <v>252</v>
      </c>
      <c r="F475" s="928" t="s">
        <v>245</v>
      </c>
      <c r="G475" s="919" t="s">
        <v>209</v>
      </c>
      <c r="H475" s="235"/>
      <c r="I475" s="285" t="str">
        <f t="shared" ref="I475" si="38">D475&amp;"."&amp;E475&amp;"."&amp;F475&amp;"."&amp;G475</f>
        <v>301.06.05.03</v>
      </c>
      <c r="J475" s="295" t="s">
        <v>3119</v>
      </c>
      <c r="K475" s="292" t="s">
        <v>200</v>
      </c>
      <c r="L475" s="293">
        <v>1</v>
      </c>
      <c r="M475" s="3853"/>
      <c r="N475" s="294"/>
      <c r="O475" s="294"/>
      <c r="P475" s="294"/>
      <c r="Q475" s="294"/>
      <c r="R475" s="294"/>
      <c r="S475" s="929" t="s">
        <v>202</v>
      </c>
      <c r="T475" s="1699">
        <f t="shared" si="37"/>
        <v>1</v>
      </c>
      <c r="U475" s="238" t="s">
        <v>2947</v>
      </c>
      <c r="V475" s="929" t="s">
        <v>202</v>
      </c>
      <c r="W475" s="237"/>
      <c r="X475" s="237"/>
      <c r="Y475" s="237"/>
      <c r="Z475" s="237"/>
      <c r="AA475" s="237"/>
      <c r="AB475" s="237"/>
      <c r="AC475" s="237"/>
    </row>
    <row r="476" spans="4:29" s="238" customFormat="1" ht="14.25">
      <c r="D476" s="2398"/>
      <c r="E476" s="927"/>
      <c r="F476" s="928"/>
      <c r="G476" s="919"/>
      <c r="H476" s="235"/>
      <c r="I476" s="285"/>
      <c r="J476" s="935" t="s">
        <v>3011</v>
      </c>
      <c r="K476" s="296"/>
      <c r="L476" s="296"/>
      <c r="M476" s="3853"/>
      <c r="N476" s="294"/>
      <c r="O476" s="294"/>
      <c r="P476" s="294"/>
      <c r="Q476" s="294"/>
      <c r="R476" s="294"/>
      <c r="T476" s="1699">
        <f t="shared" si="37"/>
        <v>0</v>
      </c>
      <c r="W476" s="237"/>
      <c r="X476" s="237"/>
      <c r="Y476" s="237"/>
      <c r="Z476" s="237"/>
      <c r="AA476" s="237"/>
      <c r="AB476" s="237"/>
      <c r="AC476" s="237"/>
    </row>
    <row r="477" spans="4:29" s="238" customFormat="1" ht="42.75">
      <c r="D477" s="2398"/>
      <c r="E477" s="927"/>
      <c r="F477" s="928"/>
      <c r="G477" s="919"/>
      <c r="H477" s="235"/>
      <c r="I477" s="285"/>
      <c r="J477" s="295" t="s">
        <v>3091</v>
      </c>
      <c r="K477" s="292" t="s">
        <v>525</v>
      </c>
      <c r="L477" s="293">
        <v>1</v>
      </c>
      <c r="M477" s="3853"/>
      <c r="N477" s="294"/>
      <c r="O477" s="294"/>
      <c r="P477" s="294"/>
      <c r="Q477" s="294"/>
      <c r="R477" s="294"/>
      <c r="T477" s="1699">
        <f t="shared" si="37"/>
        <v>1</v>
      </c>
      <c r="W477" s="237"/>
      <c r="X477" s="237"/>
      <c r="Y477" s="237"/>
      <c r="Z477" s="237"/>
      <c r="AA477" s="237"/>
      <c r="AB477" s="237"/>
      <c r="AC477" s="237"/>
    </row>
    <row r="478" spans="4:29" s="238" customFormat="1" ht="57">
      <c r="D478" s="2398"/>
      <c r="E478" s="927"/>
      <c r="F478" s="928"/>
      <c r="G478" s="919"/>
      <c r="H478" s="235"/>
      <c r="I478" s="285"/>
      <c r="J478" s="295" t="s">
        <v>3092</v>
      </c>
      <c r="K478" s="292" t="s">
        <v>525</v>
      </c>
      <c r="L478" s="293">
        <v>3</v>
      </c>
      <c r="M478" s="3853"/>
      <c r="N478" s="294"/>
      <c r="O478" s="294"/>
      <c r="P478" s="294"/>
      <c r="Q478" s="294"/>
      <c r="R478" s="294"/>
      <c r="T478" s="1699">
        <f t="shared" si="37"/>
        <v>3</v>
      </c>
      <c r="W478" s="237"/>
      <c r="X478" s="237"/>
      <c r="Y478" s="237"/>
      <c r="Z478" s="237"/>
      <c r="AA478" s="237"/>
      <c r="AB478" s="237"/>
      <c r="AC478" s="237"/>
    </row>
    <row r="479" spans="4:29" s="238" customFormat="1" ht="42.75">
      <c r="D479" s="2398"/>
      <c r="E479" s="927"/>
      <c r="F479" s="928"/>
      <c r="G479" s="919"/>
      <c r="H479" s="235"/>
      <c r="I479" s="285"/>
      <c r="J479" s="295" t="s">
        <v>3035</v>
      </c>
      <c r="K479" s="292" t="s">
        <v>525</v>
      </c>
      <c r="L479" s="293">
        <v>3</v>
      </c>
      <c r="M479" s="3853"/>
      <c r="N479" s="294"/>
      <c r="O479" s="294"/>
      <c r="P479" s="294"/>
      <c r="Q479" s="294"/>
      <c r="R479" s="294"/>
      <c r="T479" s="1699">
        <f t="shared" si="37"/>
        <v>3</v>
      </c>
      <c r="W479" s="237"/>
      <c r="X479" s="237"/>
      <c r="Y479" s="237"/>
      <c r="Z479" s="237"/>
      <c r="AA479" s="237"/>
      <c r="AB479" s="237"/>
      <c r="AC479" s="237"/>
    </row>
    <row r="480" spans="4:29" s="238" customFormat="1" ht="42.75">
      <c r="D480" s="2398"/>
      <c r="E480" s="927"/>
      <c r="F480" s="928"/>
      <c r="G480" s="919"/>
      <c r="H480" s="235"/>
      <c r="I480" s="285"/>
      <c r="J480" s="295" t="s">
        <v>3030</v>
      </c>
      <c r="K480" s="292" t="s">
        <v>525</v>
      </c>
      <c r="L480" s="293">
        <v>1</v>
      </c>
      <c r="M480" s="3853"/>
      <c r="N480" s="294"/>
      <c r="O480" s="294"/>
      <c r="P480" s="294"/>
      <c r="Q480" s="294"/>
      <c r="R480" s="294"/>
      <c r="T480" s="1699">
        <f t="shared" si="37"/>
        <v>1</v>
      </c>
      <c r="W480" s="237"/>
      <c r="X480" s="237"/>
      <c r="Y480" s="237"/>
      <c r="Z480" s="237"/>
      <c r="AA480" s="237"/>
      <c r="AB480" s="237"/>
      <c r="AC480" s="237"/>
    </row>
    <row r="481" spans="4:29" s="238" customFormat="1" ht="42.75">
      <c r="D481" s="2398"/>
      <c r="E481" s="927"/>
      <c r="F481" s="928"/>
      <c r="G481" s="919"/>
      <c r="H481" s="235"/>
      <c r="I481" s="285"/>
      <c r="J481" s="295" t="s">
        <v>3015</v>
      </c>
      <c r="K481" s="292" t="s">
        <v>525</v>
      </c>
      <c r="L481" s="293">
        <v>1</v>
      </c>
      <c r="M481" s="3853"/>
      <c r="N481" s="294"/>
      <c r="O481" s="294"/>
      <c r="P481" s="294"/>
      <c r="Q481" s="294"/>
      <c r="R481" s="294"/>
      <c r="T481" s="1699">
        <f t="shared" si="37"/>
        <v>1</v>
      </c>
      <c r="W481" s="237"/>
      <c r="X481" s="237"/>
      <c r="Y481" s="237"/>
      <c r="Z481" s="237"/>
      <c r="AA481" s="237"/>
      <c r="AB481" s="237"/>
      <c r="AC481" s="237"/>
    </row>
    <row r="482" spans="4:29" s="238" customFormat="1" ht="42.75">
      <c r="D482" s="2398"/>
      <c r="E482" s="927"/>
      <c r="F482" s="928"/>
      <c r="G482" s="919"/>
      <c r="H482" s="235"/>
      <c r="I482" s="285"/>
      <c r="J482" s="295" t="s">
        <v>3100</v>
      </c>
      <c r="K482" s="292" t="s">
        <v>525</v>
      </c>
      <c r="L482" s="293">
        <v>3</v>
      </c>
      <c r="M482" s="3853"/>
      <c r="N482" s="294"/>
      <c r="O482" s="294"/>
      <c r="P482" s="294"/>
      <c r="Q482" s="294"/>
      <c r="R482" s="294"/>
      <c r="T482" s="1699">
        <f t="shared" si="37"/>
        <v>3</v>
      </c>
      <c r="W482" s="237"/>
      <c r="X482" s="237"/>
      <c r="Y482" s="237"/>
      <c r="Z482" s="237"/>
      <c r="AA482" s="237"/>
      <c r="AB482" s="237"/>
      <c r="AC482" s="237"/>
    </row>
    <row r="483" spans="4:29" s="238" customFormat="1" ht="57">
      <c r="D483" s="2398"/>
      <c r="E483" s="927"/>
      <c r="F483" s="928"/>
      <c r="G483" s="919"/>
      <c r="H483" s="235"/>
      <c r="I483" s="285"/>
      <c r="J483" s="295" t="s">
        <v>3097</v>
      </c>
      <c r="K483" s="292" t="s">
        <v>525</v>
      </c>
      <c r="L483" s="293">
        <v>1</v>
      </c>
      <c r="M483" s="3853"/>
      <c r="N483" s="294"/>
      <c r="O483" s="294"/>
      <c r="P483" s="294"/>
      <c r="Q483" s="294"/>
      <c r="R483" s="294"/>
      <c r="T483" s="1699">
        <f t="shared" si="37"/>
        <v>1</v>
      </c>
      <c r="W483" s="237"/>
      <c r="X483" s="237"/>
      <c r="Y483" s="237"/>
      <c r="Z483" s="237"/>
      <c r="AA483" s="237"/>
      <c r="AB483" s="237"/>
      <c r="AC483" s="237"/>
    </row>
    <row r="484" spans="4:29" s="238" customFormat="1" ht="28.5">
      <c r="D484" s="2398"/>
      <c r="E484" s="927"/>
      <c r="F484" s="928"/>
      <c r="G484" s="919"/>
      <c r="H484" s="235"/>
      <c r="I484" s="285"/>
      <c r="J484" s="295" t="s">
        <v>3094</v>
      </c>
      <c r="K484" s="292" t="s">
        <v>525</v>
      </c>
      <c r="L484" s="293">
        <v>3</v>
      </c>
      <c r="M484" s="3853"/>
      <c r="N484" s="294"/>
      <c r="O484" s="294"/>
      <c r="P484" s="294"/>
      <c r="Q484" s="294"/>
      <c r="R484" s="294"/>
      <c r="T484" s="1699">
        <f t="shared" si="37"/>
        <v>3</v>
      </c>
      <c r="W484" s="237"/>
      <c r="X484" s="237"/>
      <c r="Y484" s="237"/>
      <c r="Z484" s="237"/>
      <c r="AA484" s="237"/>
      <c r="AB484" s="237"/>
      <c r="AC484" s="237"/>
    </row>
    <row r="485" spans="4:29" s="238" customFormat="1" ht="28.5">
      <c r="D485" s="2398"/>
      <c r="E485" s="927"/>
      <c r="F485" s="928"/>
      <c r="G485" s="919"/>
      <c r="H485" s="235"/>
      <c r="I485" s="285"/>
      <c r="J485" s="295" t="s">
        <v>3025</v>
      </c>
      <c r="K485" s="292" t="s">
        <v>525</v>
      </c>
      <c r="L485" s="293">
        <v>1</v>
      </c>
      <c r="M485" s="3853"/>
      <c r="N485" s="294"/>
      <c r="O485" s="294"/>
      <c r="P485" s="294"/>
      <c r="Q485" s="294"/>
      <c r="R485" s="294"/>
      <c r="T485" s="1699">
        <f t="shared" si="37"/>
        <v>1</v>
      </c>
      <c r="W485" s="237"/>
      <c r="X485" s="237"/>
      <c r="Y485" s="237"/>
      <c r="Z485" s="237"/>
      <c r="AA485" s="237"/>
      <c r="AB485" s="237"/>
      <c r="AC485" s="237"/>
    </row>
    <row r="486" spans="4:29" s="238" customFormat="1" ht="14.25">
      <c r="D486" s="2398"/>
      <c r="E486" s="927"/>
      <c r="F486" s="928"/>
      <c r="G486" s="919"/>
      <c r="H486" s="235"/>
      <c r="I486" s="285"/>
      <c r="J486" s="295" t="s">
        <v>3048</v>
      </c>
      <c r="K486" s="292" t="s">
        <v>525</v>
      </c>
      <c r="L486" s="293">
        <v>1</v>
      </c>
      <c r="M486" s="3853"/>
      <c r="N486" s="294"/>
      <c r="O486" s="294"/>
      <c r="P486" s="294"/>
      <c r="Q486" s="294"/>
      <c r="R486" s="294"/>
      <c r="T486" s="1699">
        <f t="shared" si="37"/>
        <v>1</v>
      </c>
      <c r="W486" s="237"/>
      <c r="X486" s="237"/>
      <c r="Y486" s="237"/>
      <c r="Z486" s="237"/>
      <c r="AA486" s="237"/>
      <c r="AB486" s="237"/>
      <c r="AC486" s="237"/>
    </row>
    <row r="487" spans="4:29" s="238" customFormat="1" ht="14.25">
      <c r="D487" s="2398"/>
      <c r="E487" s="927"/>
      <c r="F487" s="928"/>
      <c r="G487" s="919"/>
      <c r="H487" s="235"/>
      <c r="I487" s="285"/>
      <c r="J487" s="295" t="s">
        <v>3023</v>
      </c>
      <c r="K487" s="292" t="s">
        <v>525</v>
      </c>
      <c r="L487" s="293">
        <v>1</v>
      </c>
      <c r="M487" s="3853"/>
      <c r="N487" s="294"/>
      <c r="O487" s="294"/>
      <c r="P487" s="294"/>
      <c r="Q487" s="294"/>
      <c r="R487" s="294"/>
      <c r="T487" s="1699">
        <f t="shared" si="37"/>
        <v>1</v>
      </c>
      <c r="W487" s="237"/>
      <c r="X487" s="237"/>
      <c r="Y487" s="237"/>
      <c r="Z487" s="237"/>
      <c r="AA487" s="237"/>
      <c r="AB487" s="237"/>
      <c r="AC487" s="237"/>
    </row>
    <row r="488" spans="4:29" s="238" customFormat="1" ht="14.25">
      <c r="D488" s="2398"/>
      <c r="E488" s="927"/>
      <c r="F488" s="928"/>
      <c r="G488" s="919"/>
      <c r="H488" s="235"/>
      <c r="I488" s="285"/>
      <c r="J488" s="295" t="s">
        <v>3024</v>
      </c>
      <c r="K488" s="292" t="s">
        <v>525</v>
      </c>
      <c r="L488" s="293">
        <v>3</v>
      </c>
      <c r="M488" s="3853"/>
      <c r="N488" s="294"/>
      <c r="O488" s="294"/>
      <c r="P488" s="294"/>
      <c r="Q488" s="294"/>
      <c r="R488" s="294"/>
      <c r="T488" s="1699">
        <f t="shared" si="37"/>
        <v>3</v>
      </c>
      <c r="W488" s="237"/>
      <c r="X488" s="237"/>
      <c r="Y488" s="237"/>
      <c r="Z488" s="237"/>
      <c r="AA488" s="237"/>
      <c r="AB488" s="237"/>
      <c r="AC488" s="237"/>
    </row>
    <row r="489" spans="4:29" s="238" customFormat="1" ht="28.5">
      <c r="D489" s="2398"/>
      <c r="E489" s="927"/>
      <c r="F489" s="928"/>
      <c r="G489" s="919"/>
      <c r="H489" s="235"/>
      <c r="I489" s="285"/>
      <c r="J489" s="2204" t="s">
        <v>3026</v>
      </c>
      <c r="K489" s="2205" t="s">
        <v>525</v>
      </c>
      <c r="L489" s="2206">
        <v>1</v>
      </c>
      <c r="M489" s="3853"/>
      <c r="N489" s="294"/>
      <c r="O489" s="294"/>
      <c r="P489" s="294"/>
      <c r="Q489" s="294"/>
      <c r="R489" s="294"/>
      <c r="T489" s="1699">
        <f t="shared" si="37"/>
        <v>1</v>
      </c>
      <c r="W489" s="237"/>
      <c r="X489" s="237"/>
      <c r="Y489" s="237"/>
      <c r="Z489" s="237"/>
      <c r="AA489" s="237"/>
      <c r="AB489" s="237"/>
      <c r="AC489" s="237"/>
    </row>
    <row r="490" spans="4:29" ht="14.25">
      <c r="D490" s="2398"/>
      <c r="I490" s="285"/>
      <c r="J490" s="295" t="s">
        <v>3120</v>
      </c>
      <c r="K490" s="292" t="s">
        <v>200</v>
      </c>
      <c r="L490" s="293">
        <v>1</v>
      </c>
      <c r="M490" s="3855">
        <v>0</v>
      </c>
      <c r="N490" s="297">
        <f>M490*L490</f>
        <v>0</v>
      </c>
      <c r="O490" s="297"/>
      <c r="P490" s="297"/>
      <c r="Q490" s="297"/>
      <c r="R490" s="297"/>
      <c r="T490" s="1699">
        <f t="shared" si="37"/>
        <v>1</v>
      </c>
    </row>
    <row r="491" spans="4:29" ht="14.25">
      <c r="D491" s="2398"/>
      <c r="I491" s="285"/>
      <c r="J491" s="295"/>
      <c r="K491" s="292"/>
      <c r="L491" s="293"/>
      <c r="M491" s="3853"/>
      <c r="N491" s="294"/>
      <c r="O491" s="294"/>
      <c r="P491" s="294"/>
      <c r="Q491" s="294"/>
      <c r="R491" s="294"/>
      <c r="T491" s="1699">
        <f t="shared" si="37"/>
        <v>0</v>
      </c>
    </row>
    <row r="492" spans="4:29" ht="185.25">
      <c r="D492" s="2398">
        <v>301</v>
      </c>
      <c r="E492" s="927" t="s">
        <v>252</v>
      </c>
      <c r="F492" s="928" t="s">
        <v>245</v>
      </c>
      <c r="G492" s="919" t="s">
        <v>241</v>
      </c>
      <c r="I492" s="285" t="str">
        <f t="shared" ref="I492" si="39">D492&amp;"."&amp;E492&amp;"."&amp;F492&amp;"."&amp;G492</f>
        <v>301.06.05.04</v>
      </c>
      <c r="J492" s="295" t="s">
        <v>3121</v>
      </c>
      <c r="K492" s="292" t="s">
        <v>200</v>
      </c>
      <c r="L492" s="293">
        <v>1</v>
      </c>
      <c r="M492" s="3855"/>
      <c r="N492" s="297"/>
      <c r="O492" s="297"/>
      <c r="P492" s="297"/>
      <c r="Q492" s="297"/>
      <c r="R492" s="297"/>
      <c r="S492" s="929" t="s">
        <v>202</v>
      </c>
      <c r="T492" s="1699">
        <f t="shared" si="37"/>
        <v>1</v>
      </c>
      <c r="U492" s="238" t="s">
        <v>2947</v>
      </c>
      <c r="V492" s="929" t="s">
        <v>202</v>
      </c>
    </row>
    <row r="493" spans="4:29" ht="14.25">
      <c r="J493" s="935" t="s">
        <v>3011</v>
      </c>
      <c r="K493" s="293"/>
      <c r="L493" s="293"/>
      <c r="M493" s="3855"/>
      <c r="N493" s="297"/>
      <c r="O493" s="297"/>
      <c r="P493" s="297"/>
      <c r="Q493" s="297"/>
      <c r="R493" s="297"/>
      <c r="T493" s="1699">
        <f t="shared" si="37"/>
        <v>0</v>
      </c>
    </row>
    <row r="494" spans="4:29" ht="42.75">
      <c r="J494" s="295" t="s">
        <v>3029</v>
      </c>
      <c r="K494" s="292" t="s">
        <v>525</v>
      </c>
      <c r="L494" s="293">
        <v>1</v>
      </c>
      <c r="M494" s="3855"/>
      <c r="N494" s="297"/>
      <c r="O494" s="297"/>
      <c r="P494" s="297"/>
      <c r="Q494" s="297"/>
      <c r="R494" s="297"/>
      <c r="T494" s="1699">
        <f t="shared" si="37"/>
        <v>1</v>
      </c>
    </row>
    <row r="495" spans="4:29" ht="42.75">
      <c r="J495" s="295" t="s">
        <v>3015</v>
      </c>
      <c r="K495" s="292" t="s">
        <v>525</v>
      </c>
      <c r="L495" s="293">
        <v>8</v>
      </c>
      <c r="M495" s="3855"/>
      <c r="N495" s="297"/>
      <c r="O495" s="297"/>
      <c r="P495" s="297"/>
      <c r="Q495" s="297"/>
      <c r="R495" s="297"/>
      <c r="T495" s="1699">
        <f t="shared" si="37"/>
        <v>8</v>
      </c>
    </row>
    <row r="496" spans="4:29" ht="57">
      <c r="J496" s="295" t="s">
        <v>3013</v>
      </c>
      <c r="K496" s="292" t="s">
        <v>525</v>
      </c>
      <c r="L496" s="293">
        <v>10</v>
      </c>
      <c r="M496" s="3855"/>
      <c r="N496" s="297"/>
      <c r="O496" s="297"/>
      <c r="P496" s="297"/>
      <c r="Q496" s="297"/>
      <c r="R496" s="297"/>
      <c r="T496" s="1699">
        <f t="shared" si="37"/>
        <v>10</v>
      </c>
    </row>
    <row r="497" spans="4:22" ht="57">
      <c r="J497" s="295" t="s">
        <v>3017</v>
      </c>
      <c r="K497" s="292" t="s">
        <v>525</v>
      </c>
      <c r="L497" s="293">
        <v>10</v>
      </c>
      <c r="M497" s="3855"/>
      <c r="N497" s="297"/>
      <c r="O497" s="297"/>
      <c r="P497" s="297"/>
      <c r="Q497" s="297"/>
      <c r="R497" s="297"/>
      <c r="T497" s="1699">
        <f t="shared" si="37"/>
        <v>10</v>
      </c>
    </row>
    <row r="498" spans="4:22" ht="57">
      <c r="J498" s="295" t="s">
        <v>3019</v>
      </c>
      <c r="K498" s="292" t="s">
        <v>525</v>
      </c>
      <c r="L498" s="293">
        <v>40</v>
      </c>
      <c r="M498" s="3855"/>
      <c r="N498" s="297"/>
      <c r="O498" s="297"/>
      <c r="P498" s="297"/>
      <c r="Q498" s="297"/>
      <c r="R498" s="297"/>
      <c r="T498" s="1699">
        <f t="shared" si="37"/>
        <v>40</v>
      </c>
    </row>
    <row r="499" spans="4:22" ht="57">
      <c r="J499" s="295" t="s">
        <v>3020</v>
      </c>
      <c r="K499" s="292" t="s">
        <v>525</v>
      </c>
      <c r="L499" s="293">
        <v>11</v>
      </c>
      <c r="M499" s="3855"/>
      <c r="N499" s="297"/>
      <c r="O499" s="297"/>
      <c r="P499" s="297"/>
      <c r="Q499" s="297"/>
      <c r="R499" s="297"/>
      <c r="T499" s="1699">
        <f t="shared" si="37"/>
        <v>11</v>
      </c>
    </row>
    <row r="500" spans="4:22" ht="14.25">
      <c r="J500" s="295" t="s">
        <v>3023</v>
      </c>
      <c r="K500" s="292" t="s">
        <v>525</v>
      </c>
      <c r="L500" s="293">
        <v>1</v>
      </c>
      <c r="M500" s="3855"/>
      <c r="N500" s="297"/>
      <c r="O500" s="297"/>
      <c r="P500" s="297"/>
      <c r="Q500" s="297"/>
      <c r="R500" s="297"/>
      <c r="T500" s="1699">
        <f t="shared" si="37"/>
        <v>1</v>
      </c>
    </row>
    <row r="501" spans="4:22" ht="14.25">
      <c r="J501" s="295" t="s">
        <v>3024</v>
      </c>
      <c r="K501" s="292" t="s">
        <v>525</v>
      </c>
      <c r="L501" s="293">
        <v>3</v>
      </c>
      <c r="M501" s="3855"/>
      <c r="N501" s="297"/>
      <c r="O501" s="297"/>
      <c r="P501" s="297"/>
      <c r="Q501" s="297"/>
      <c r="R501" s="297"/>
      <c r="T501" s="1699">
        <f t="shared" si="37"/>
        <v>3</v>
      </c>
    </row>
    <row r="502" spans="4:22" ht="28.5">
      <c r="J502" s="295" t="s">
        <v>3025</v>
      </c>
      <c r="K502" s="292" t="s">
        <v>525</v>
      </c>
      <c r="L502" s="293">
        <v>1</v>
      </c>
      <c r="M502" s="3855"/>
      <c r="N502" s="297"/>
      <c r="O502" s="297"/>
      <c r="P502" s="297"/>
      <c r="Q502" s="297"/>
      <c r="R502" s="297"/>
      <c r="T502" s="1699">
        <f t="shared" si="37"/>
        <v>1</v>
      </c>
    </row>
    <row r="503" spans="4:22" ht="28.5">
      <c r="J503" s="2204" t="s">
        <v>3026</v>
      </c>
      <c r="K503" s="2205" t="s">
        <v>200</v>
      </c>
      <c r="L503" s="2206">
        <v>1</v>
      </c>
      <c r="M503" s="3856"/>
      <c r="N503" s="2207"/>
      <c r="O503" s="297"/>
      <c r="P503" s="297"/>
      <c r="Q503" s="297"/>
      <c r="R503" s="297"/>
      <c r="T503" s="1699">
        <f t="shared" si="37"/>
        <v>1</v>
      </c>
    </row>
    <row r="504" spans="4:22" ht="14.25">
      <c r="J504" s="295" t="s">
        <v>3122</v>
      </c>
      <c r="K504" s="292" t="s">
        <v>200</v>
      </c>
      <c r="L504" s="293">
        <v>1</v>
      </c>
      <c r="M504" s="3855">
        <v>0</v>
      </c>
      <c r="N504" s="297">
        <f>M504*L504</f>
        <v>0</v>
      </c>
      <c r="O504" s="297"/>
      <c r="P504" s="297"/>
      <c r="Q504" s="297"/>
      <c r="R504" s="297"/>
      <c r="T504" s="1699">
        <f t="shared" si="37"/>
        <v>1</v>
      </c>
    </row>
    <row r="505" spans="4:22" ht="14.25">
      <c r="J505" s="295"/>
      <c r="K505" s="292"/>
      <c r="L505" s="293"/>
      <c r="M505" s="3855"/>
      <c r="N505" s="297"/>
      <c r="O505" s="297"/>
      <c r="P505" s="297"/>
      <c r="Q505" s="297"/>
      <c r="R505" s="297"/>
      <c r="T505" s="1699">
        <f t="shared" si="37"/>
        <v>0</v>
      </c>
    </row>
    <row r="506" spans="4:22" ht="185.25">
      <c r="D506" s="2398">
        <v>301</v>
      </c>
      <c r="E506" s="927" t="s">
        <v>252</v>
      </c>
      <c r="F506" s="928" t="s">
        <v>245</v>
      </c>
      <c r="G506" s="919" t="s">
        <v>245</v>
      </c>
      <c r="I506" s="285" t="str">
        <f t="shared" ref="I506" si="40">D506&amp;"."&amp;E506&amp;"."&amp;F506&amp;"."&amp;G506</f>
        <v>301.06.05.05</v>
      </c>
      <c r="J506" s="295" t="s">
        <v>3123</v>
      </c>
      <c r="K506" s="292" t="s">
        <v>200</v>
      </c>
      <c r="L506" s="293">
        <v>1</v>
      </c>
      <c r="M506" s="3855"/>
      <c r="N506" s="297"/>
      <c r="O506" s="297"/>
      <c r="P506" s="297"/>
      <c r="Q506" s="297"/>
      <c r="R506" s="297"/>
      <c r="S506" s="929" t="s">
        <v>202</v>
      </c>
      <c r="T506" s="1699">
        <f t="shared" si="37"/>
        <v>1</v>
      </c>
      <c r="U506" s="238" t="s">
        <v>2947</v>
      </c>
      <c r="V506" s="929" t="s">
        <v>202</v>
      </c>
    </row>
    <row r="507" spans="4:22" ht="14.25">
      <c r="J507" s="935" t="s">
        <v>3011</v>
      </c>
      <c r="K507" s="293"/>
      <c r="L507" s="293"/>
      <c r="M507" s="3855"/>
      <c r="N507" s="297"/>
      <c r="O507" s="297"/>
      <c r="P507" s="297"/>
      <c r="Q507" s="297"/>
      <c r="R507" s="297"/>
      <c r="T507" s="1699">
        <f t="shared" si="37"/>
        <v>0</v>
      </c>
    </row>
    <row r="508" spans="4:22" ht="42.75">
      <c r="J508" s="295" t="s">
        <v>3029</v>
      </c>
      <c r="K508" s="292" t="s">
        <v>525</v>
      </c>
      <c r="L508" s="293">
        <v>1</v>
      </c>
      <c r="M508" s="3855"/>
      <c r="N508" s="297"/>
      <c r="O508" s="297"/>
      <c r="P508" s="297"/>
      <c r="Q508" s="297"/>
      <c r="R508" s="297"/>
      <c r="T508" s="1699">
        <f t="shared" si="37"/>
        <v>1</v>
      </c>
    </row>
    <row r="509" spans="4:22" ht="42.75">
      <c r="J509" s="295" t="s">
        <v>3015</v>
      </c>
      <c r="K509" s="292" t="s">
        <v>525</v>
      </c>
      <c r="L509" s="293">
        <v>8</v>
      </c>
      <c r="M509" s="3855"/>
      <c r="N509" s="297"/>
      <c r="O509" s="297"/>
      <c r="P509" s="297"/>
      <c r="Q509" s="297"/>
      <c r="R509" s="297"/>
      <c r="T509" s="1699">
        <f t="shared" si="37"/>
        <v>8</v>
      </c>
    </row>
    <row r="510" spans="4:22" ht="57">
      <c r="J510" s="295" t="s">
        <v>3013</v>
      </c>
      <c r="K510" s="292" t="s">
        <v>525</v>
      </c>
      <c r="L510" s="293">
        <v>10</v>
      </c>
      <c r="M510" s="3855"/>
      <c r="N510" s="297"/>
      <c r="O510" s="297"/>
      <c r="P510" s="297"/>
      <c r="Q510" s="297"/>
      <c r="R510" s="297"/>
      <c r="T510" s="1699">
        <f t="shared" si="37"/>
        <v>10</v>
      </c>
    </row>
    <row r="511" spans="4:22" ht="57">
      <c r="J511" s="295" t="s">
        <v>3017</v>
      </c>
      <c r="K511" s="292" t="s">
        <v>525</v>
      </c>
      <c r="L511" s="293">
        <v>10</v>
      </c>
      <c r="M511" s="3855"/>
      <c r="N511" s="297"/>
      <c r="O511" s="297"/>
      <c r="P511" s="297"/>
      <c r="Q511" s="297"/>
      <c r="R511" s="297"/>
      <c r="T511" s="1699">
        <f t="shared" si="37"/>
        <v>10</v>
      </c>
    </row>
    <row r="512" spans="4:22" ht="57">
      <c r="J512" s="295" t="s">
        <v>3019</v>
      </c>
      <c r="K512" s="292" t="s">
        <v>525</v>
      </c>
      <c r="L512" s="293">
        <v>40</v>
      </c>
      <c r="M512" s="3855"/>
      <c r="N512" s="297"/>
      <c r="O512" s="297"/>
      <c r="P512" s="297"/>
      <c r="Q512" s="297"/>
      <c r="R512" s="297"/>
      <c r="T512" s="1699">
        <f t="shared" si="37"/>
        <v>40</v>
      </c>
    </row>
    <row r="513" spans="4:22" ht="57">
      <c r="J513" s="295" t="s">
        <v>3020</v>
      </c>
      <c r="K513" s="292" t="s">
        <v>525</v>
      </c>
      <c r="L513" s="293">
        <v>11</v>
      </c>
      <c r="M513" s="3855"/>
      <c r="N513" s="297"/>
      <c r="O513" s="297"/>
      <c r="P513" s="297"/>
      <c r="Q513" s="297"/>
      <c r="R513" s="297"/>
      <c r="T513" s="1699">
        <f t="shared" si="37"/>
        <v>11</v>
      </c>
    </row>
    <row r="514" spans="4:22" ht="14.25">
      <c r="J514" s="295" t="s">
        <v>3023</v>
      </c>
      <c r="K514" s="292" t="s">
        <v>525</v>
      </c>
      <c r="L514" s="293">
        <v>1</v>
      </c>
      <c r="M514" s="3855"/>
      <c r="N514" s="297"/>
      <c r="O514" s="297"/>
      <c r="P514" s="297"/>
      <c r="Q514" s="297"/>
      <c r="R514" s="297"/>
      <c r="T514" s="1699">
        <f t="shared" si="37"/>
        <v>1</v>
      </c>
    </row>
    <row r="515" spans="4:22" ht="14.25">
      <c r="J515" s="295" t="s">
        <v>3024</v>
      </c>
      <c r="K515" s="292" t="s">
        <v>525</v>
      </c>
      <c r="L515" s="293">
        <v>3</v>
      </c>
      <c r="M515" s="3855"/>
      <c r="N515" s="297"/>
      <c r="O515" s="297"/>
      <c r="P515" s="297"/>
      <c r="Q515" s="297"/>
      <c r="R515" s="297"/>
      <c r="T515" s="1699">
        <f t="shared" si="37"/>
        <v>3</v>
      </c>
    </row>
    <row r="516" spans="4:22" ht="28.5">
      <c r="J516" s="295" t="s">
        <v>3025</v>
      </c>
      <c r="K516" s="292" t="s">
        <v>525</v>
      </c>
      <c r="L516" s="293">
        <v>1</v>
      </c>
      <c r="M516" s="3855"/>
      <c r="N516" s="297"/>
      <c r="O516" s="297"/>
      <c r="P516" s="297"/>
      <c r="Q516" s="297"/>
      <c r="R516" s="297"/>
      <c r="T516" s="1699">
        <f t="shared" si="37"/>
        <v>1</v>
      </c>
    </row>
    <row r="517" spans="4:22" ht="28.5">
      <c r="J517" s="2204" t="s">
        <v>3026</v>
      </c>
      <c r="K517" s="2205" t="s">
        <v>200</v>
      </c>
      <c r="L517" s="2206">
        <v>1</v>
      </c>
      <c r="M517" s="3856"/>
      <c r="N517" s="2207"/>
      <c r="O517" s="297"/>
      <c r="P517" s="297"/>
      <c r="Q517" s="297"/>
      <c r="R517" s="297"/>
      <c r="T517" s="1699">
        <f t="shared" si="37"/>
        <v>1</v>
      </c>
    </row>
    <row r="518" spans="4:22" ht="14.25">
      <c r="J518" s="295" t="s">
        <v>3124</v>
      </c>
      <c r="K518" s="292" t="s">
        <v>200</v>
      </c>
      <c r="L518" s="293">
        <v>1</v>
      </c>
      <c r="M518" s="3855">
        <v>0</v>
      </c>
      <c r="N518" s="297">
        <f>M518*L518</f>
        <v>0</v>
      </c>
      <c r="O518" s="297"/>
      <c r="P518" s="297"/>
      <c r="Q518" s="297"/>
      <c r="R518" s="297"/>
      <c r="T518" s="1699">
        <f t="shared" si="37"/>
        <v>1</v>
      </c>
    </row>
    <row r="519" spans="4:22">
      <c r="M519" s="3852"/>
      <c r="T519" s="1699">
        <f t="shared" si="37"/>
        <v>0</v>
      </c>
    </row>
    <row r="520" spans="4:22" ht="185.25">
      <c r="D520" s="2398">
        <v>301</v>
      </c>
      <c r="E520" s="927" t="s">
        <v>252</v>
      </c>
      <c r="F520" s="928" t="s">
        <v>245</v>
      </c>
      <c r="G520" s="919" t="s">
        <v>252</v>
      </c>
      <c r="I520" s="285" t="str">
        <f t="shared" ref="I520" si="41">D520&amp;"."&amp;E520&amp;"."&amp;F520&amp;"."&amp;G520</f>
        <v>301.06.05.06</v>
      </c>
      <c r="J520" s="295" t="s">
        <v>3125</v>
      </c>
      <c r="K520" s="292" t="s">
        <v>200</v>
      </c>
      <c r="L520" s="293">
        <v>1</v>
      </c>
      <c r="M520" s="3855"/>
      <c r="N520" s="297"/>
      <c r="O520" s="297"/>
      <c r="P520" s="297"/>
      <c r="Q520" s="297"/>
      <c r="R520" s="297"/>
      <c r="S520" s="929" t="s">
        <v>202</v>
      </c>
      <c r="T520" s="1699">
        <f t="shared" si="37"/>
        <v>1</v>
      </c>
      <c r="U520" s="238" t="s">
        <v>2947</v>
      </c>
      <c r="V520" s="929" t="s">
        <v>202</v>
      </c>
    </row>
    <row r="521" spans="4:22" ht="14.25">
      <c r="J521" s="935" t="s">
        <v>3011</v>
      </c>
      <c r="K521" s="293"/>
      <c r="L521" s="293"/>
      <c r="M521" s="3855"/>
      <c r="N521" s="297"/>
      <c r="O521" s="297"/>
      <c r="P521" s="297"/>
      <c r="Q521" s="297"/>
      <c r="R521" s="297"/>
      <c r="T521" s="1699">
        <f t="shared" si="37"/>
        <v>0</v>
      </c>
    </row>
    <row r="522" spans="4:22" ht="42.75">
      <c r="J522" s="295" t="s">
        <v>3029</v>
      </c>
      <c r="K522" s="292" t="s">
        <v>525</v>
      </c>
      <c r="L522" s="293">
        <v>1</v>
      </c>
      <c r="M522" s="3855"/>
      <c r="N522" s="297"/>
      <c r="O522" s="297"/>
      <c r="P522" s="297"/>
      <c r="Q522" s="297"/>
      <c r="R522" s="297"/>
      <c r="T522" s="1699">
        <f t="shared" si="37"/>
        <v>1</v>
      </c>
    </row>
    <row r="523" spans="4:22" ht="42.75">
      <c r="J523" s="295" t="s">
        <v>3015</v>
      </c>
      <c r="K523" s="292" t="s">
        <v>525</v>
      </c>
      <c r="L523" s="293">
        <v>8</v>
      </c>
      <c r="M523" s="3855"/>
      <c r="N523" s="297"/>
      <c r="O523" s="297"/>
      <c r="P523" s="297"/>
      <c r="Q523" s="297"/>
      <c r="R523" s="297"/>
      <c r="T523" s="1699">
        <f t="shared" si="37"/>
        <v>8</v>
      </c>
    </row>
    <row r="524" spans="4:22" ht="57">
      <c r="J524" s="295" t="s">
        <v>3126</v>
      </c>
      <c r="K524" s="292" t="s">
        <v>525</v>
      </c>
      <c r="L524" s="293">
        <v>10</v>
      </c>
      <c r="M524" s="3855"/>
      <c r="N524" s="297"/>
      <c r="O524" s="297"/>
      <c r="P524" s="297"/>
      <c r="Q524" s="297"/>
      <c r="R524" s="297"/>
      <c r="T524" s="1699">
        <f t="shared" si="37"/>
        <v>10</v>
      </c>
    </row>
    <row r="525" spans="4:22" ht="57">
      <c r="J525" s="295" t="s">
        <v>3013</v>
      </c>
      <c r="K525" s="292" t="s">
        <v>525</v>
      </c>
      <c r="L525" s="293">
        <v>10</v>
      </c>
      <c r="M525" s="3855"/>
      <c r="N525" s="297"/>
      <c r="O525" s="297"/>
      <c r="P525" s="297"/>
      <c r="Q525" s="297"/>
      <c r="R525" s="297"/>
      <c r="T525" s="1699">
        <f t="shared" si="37"/>
        <v>10</v>
      </c>
    </row>
    <row r="526" spans="4:22" ht="57">
      <c r="J526" s="295" t="s">
        <v>3031</v>
      </c>
      <c r="K526" s="292" t="s">
        <v>525</v>
      </c>
      <c r="L526" s="293">
        <v>15</v>
      </c>
      <c r="M526" s="3855"/>
      <c r="N526" s="297"/>
      <c r="O526" s="297"/>
      <c r="P526" s="297"/>
      <c r="Q526" s="297"/>
      <c r="R526" s="297"/>
      <c r="T526" s="1699">
        <f t="shared" si="37"/>
        <v>15</v>
      </c>
    </row>
    <row r="527" spans="4:22" ht="57">
      <c r="J527" s="295" t="s">
        <v>3017</v>
      </c>
      <c r="K527" s="292" t="s">
        <v>525</v>
      </c>
      <c r="L527" s="293">
        <v>15</v>
      </c>
      <c r="M527" s="3855"/>
      <c r="N527" s="297"/>
      <c r="O527" s="297"/>
      <c r="P527" s="297"/>
      <c r="Q527" s="297"/>
      <c r="R527" s="297"/>
      <c r="T527" s="1699">
        <f t="shared" si="37"/>
        <v>15</v>
      </c>
    </row>
    <row r="528" spans="4:22" ht="57">
      <c r="J528" s="295" t="s">
        <v>3019</v>
      </c>
      <c r="K528" s="292" t="s">
        <v>525</v>
      </c>
      <c r="L528" s="293">
        <v>30</v>
      </c>
      <c r="M528" s="3855"/>
      <c r="N528" s="297"/>
      <c r="O528" s="297"/>
      <c r="P528" s="297"/>
      <c r="Q528" s="297"/>
      <c r="R528" s="297"/>
      <c r="T528" s="1699">
        <f t="shared" ref="T528:T591" si="42">L528</f>
        <v>30</v>
      </c>
    </row>
    <row r="529" spans="4:22" ht="28.5">
      <c r="D529" s="2398"/>
      <c r="I529" s="285"/>
      <c r="J529" s="295" t="s">
        <v>3032</v>
      </c>
      <c r="K529" s="292" t="s">
        <v>525</v>
      </c>
      <c r="L529" s="293">
        <v>1</v>
      </c>
      <c r="M529" s="3853"/>
      <c r="N529" s="294"/>
      <c r="O529" s="294"/>
      <c r="P529" s="294"/>
      <c r="Q529" s="294"/>
      <c r="R529" s="294"/>
      <c r="T529" s="1699">
        <f t="shared" si="42"/>
        <v>1</v>
      </c>
    </row>
    <row r="530" spans="4:22" ht="14.25">
      <c r="J530" s="295" t="s">
        <v>3023</v>
      </c>
      <c r="K530" s="292" t="s">
        <v>525</v>
      </c>
      <c r="L530" s="293">
        <v>1</v>
      </c>
      <c r="M530" s="3855"/>
      <c r="N530" s="297"/>
      <c r="O530" s="297"/>
      <c r="P530" s="297"/>
      <c r="Q530" s="297"/>
      <c r="R530" s="297"/>
      <c r="T530" s="1699">
        <f t="shared" si="42"/>
        <v>1</v>
      </c>
    </row>
    <row r="531" spans="4:22" ht="14.25">
      <c r="J531" s="295" t="s">
        <v>3024</v>
      </c>
      <c r="K531" s="292" t="s">
        <v>525</v>
      </c>
      <c r="L531" s="293">
        <v>3</v>
      </c>
      <c r="M531" s="3855"/>
      <c r="N531" s="297"/>
      <c r="O531" s="297"/>
      <c r="P531" s="297"/>
      <c r="Q531" s="297"/>
      <c r="R531" s="297"/>
      <c r="T531" s="1699">
        <f t="shared" si="42"/>
        <v>3</v>
      </c>
    </row>
    <row r="532" spans="4:22" ht="28.5">
      <c r="J532" s="295" t="s">
        <v>3025</v>
      </c>
      <c r="K532" s="292" t="s">
        <v>525</v>
      </c>
      <c r="L532" s="293">
        <v>1</v>
      </c>
      <c r="M532" s="3855"/>
      <c r="N532" s="297"/>
      <c r="O532" s="297"/>
      <c r="P532" s="297"/>
      <c r="Q532" s="297"/>
      <c r="R532" s="297"/>
      <c r="T532" s="1699">
        <f t="shared" si="42"/>
        <v>1</v>
      </c>
    </row>
    <row r="533" spans="4:22" ht="28.5">
      <c r="J533" s="2204" t="s">
        <v>3026</v>
      </c>
      <c r="K533" s="2205" t="s">
        <v>200</v>
      </c>
      <c r="L533" s="2206">
        <v>1</v>
      </c>
      <c r="M533" s="3856"/>
      <c r="N533" s="2207"/>
      <c r="O533" s="297"/>
      <c r="P533" s="297"/>
      <c r="Q533" s="297"/>
      <c r="R533" s="297"/>
      <c r="T533" s="1699">
        <f t="shared" si="42"/>
        <v>1</v>
      </c>
    </row>
    <row r="534" spans="4:22" ht="14.25">
      <c r="J534" s="295" t="s">
        <v>3127</v>
      </c>
      <c r="K534" s="292" t="s">
        <v>200</v>
      </c>
      <c r="L534" s="293">
        <v>1</v>
      </c>
      <c r="M534" s="3855">
        <v>0</v>
      </c>
      <c r="N534" s="297">
        <f>M534*L534</f>
        <v>0</v>
      </c>
      <c r="O534" s="297"/>
      <c r="P534" s="297"/>
      <c r="Q534" s="297"/>
      <c r="R534" s="297"/>
      <c r="T534" s="1699">
        <f t="shared" si="42"/>
        <v>1</v>
      </c>
    </row>
    <row r="535" spans="4:22">
      <c r="M535" s="3852"/>
      <c r="T535" s="1699">
        <f t="shared" si="42"/>
        <v>0</v>
      </c>
    </row>
    <row r="536" spans="4:22" ht="185.25">
      <c r="D536" s="2398">
        <v>301</v>
      </c>
      <c r="E536" s="927" t="s">
        <v>252</v>
      </c>
      <c r="F536" s="928" t="s">
        <v>245</v>
      </c>
      <c r="G536" s="919" t="s">
        <v>256</v>
      </c>
      <c r="I536" s="285" t="str">
        <f t="shared" ref="I536" si="43">D536&amp;"."&amp;E536&amp;"."&amp;F536&amp;"."&amp;G536</f>
        <v>301.06.05.07</v>
      </c>
      <c r="J536" s="295" t="s">
        <v>3128</v>
      </c>
      <c r="K536" s="292" t="s">
        <v>200</v>
      </c>
      <c r="L536" s="293">
        <v>1</v>
      </c>
      <c r="M536" s="3855"/>
      <c r="N536" s="297"/>
      <c r="O536" s="297"/>
      <c r="P536" s="297"/>
      <c r="Q536" s="297"/>
      <c r="R536" s="297"/>
      <c r="S536" s="929" t="s">
        <v>202</v>
      </c>
      <c r="T536" s="1699">
        <f t="shared" si="42"/>
        <v>1</v>
      </c>
      <c r="U536" s="238" t="s">
        <v>2947</v>
      </c>
      <c r="V536" s="929" t="s">
        <v>202</v>
      </c>
    </row>
    <row r="537" spans="4:22" ht="14.25">
      <c r="J537" s="935" t="s">
        <v>3011</v>
      </c>
      <c r="K537" s="293"/>
      <c r="L537" s="293"/>
      <c r="M537" s="3855"/>
      <c r="N537" s="297"/>
      <c r="O537" s="297"/>
      <c r="P537" s="297"/>
      <c r="Q537" s="297"/>
      <c r="R537" s="297"/>
      <c r="T537" s="1699">
        <f t="shared" si="42"/>
        <v>0</v>
      </c>
    </row>
    <row r="538" spans="4:22" ht="42.75">
      <c r="J538" s="295" t="s">
        <v>3029</v>
      </c>
      <c r="K538" s="292" t="s">
        <v>525</v>
      </c>
      <c r="L538" s="293">
        <v>1</v>
      </c>
      <c r="M538" s="3855"/>
      <c r="N538" s="297"/>
      <c r="O538" s="297"/>
      <c r="P538" s="297"/>
      <c r="Q538" s="297"/>
      <c r="R538" s="297"/>
      <c r="T538" s="1699">
        <f t="shared" si="42"/>
        <v>1</v>
      </c>
    </row>
    <row r="539" spans="4:22" ht="42.75">
      <c r="J539" s="295" t="s">
        <v>3015</v>
      </c>
      <c r="K539" s="292" t="s">
        <v>525</v>
      </c>
      <c r="L539" s="293">
        <v>8</v>
      </c>
      <c r="M539" s="3855"/>
      <c r="N539" s="297"/>
      <c r="O539" s="297"/>
      <c r="P539" s="297"/>
      <c r="Q539" s="297"/>
      <c r="R539" s="297"/>
      <c r="T539" s="1699">
        <f t="shared" si="42"/>
        <v>8</v>
      </c>
    </row>
    <row r="540" spans="4:22" ht="57">
      <c r="J540" s="295" t="s">
        <v>3013</v>
      </c>
      <c r="K540" s="292" t="s">
        <v>525</v>
      </c>
      <c r="L540" s="293">
        <v>6</v>
      </c>
      <c r="M540" s="3855"/>
      <c r="N540" s="297"/>
      <c r="O540" s="297"/>
      <c r="P540" s="297"/>
      <c r="Q540" s="297"/>
      <c r="R540" s="297"/>
      <c r="T540" s="1699">
        <f t="shared" si="42"/>
        <v>6</v>
      </c>
    </row>
    <row r="541" spans="4:22" ht="57">
      <c r="J541" s="295" t="s">
        <v>3013</v>
      </c>
      <c r="K541" s="292" t="s">
        <v>525</v>
      </c>
      <c r="L541" s="293">
        <v>6</v>
      </c>
      <c r="M541" s="3855"/>
      <c r="N541" s="297"/>
      <c r="O541" s="297"/>
      <c r="P541" s="297"/>
      <c r="Q541" s="297"/>
      <c r="R541" s="297"/>
      <c r="T541" s="1699">
        <f t="shared" si="42"/>
        <v>6</v>
      </c>
    </row>
    <row r="542" spans="4:22" ht="57">
      <c r="J542" s="295" t="s">
        <v>3031</v>
      </c>
      <c r="K542" s="292" t="s">
        <v>525</v>
      </c>
      <c r="L542" s="293">
        <v>15</v>
      </c>
      <c r="M542" s="3855"/>
      <c r="N542" s="297"/>
      <c r="O542" s="297"/>
      <c r="P542" s="297"/>
      <c r="Q542" s="297"/>
      <c r="R542" s="297"/>
      <c r="T542" s="1699">
        <f t="shared" si="42"/>
        <v>15</v>
      </c>
    </row>
    <row r="543" spans="4:22" ht="57">
      <c r="J543" s="295" t="s">
        <v>3017</v>
      </c>
      <c r="K543" s="292" t="s">
        <v>525</v>
      </c>
      <c r="L543" s="293">
        <v>15</v>
      </c>
      <c r="M543" s="3855"/>
      <c r="N543" s="297"/>
      <c r="O543" s="297"/>
      <c r="P543" s="297"/>
      <c r="Q543" s="297"/>
      <c r="R543" s="297"/>
      <c r="T543" s="1699">
        <f t="shared" si="42"/>
        <v>15</v>
      </c>
    </row>
    <row r="544" spans="4:22" ht="57">
      <c r="J544" s="295" t="s">
        <v>3019</v>
      </c>
      <c r="K544" s="292" t="s">
        <v>525</v>
      </c>
      <c r="L544" s="293">
        <v>30</v>
      </c>
      <c r="M544" s="3855"/>
      <c r="N544" s="297"/>
      <c r="O544" s="297"/>
      <c r="P544" s="297"/>
      <c r="Q544" s="297"/>
      <c r="R544" s="297"/>
      <c r="T544" s="1699">
        <f t="shared" si="42"/>
        <v>30</v>
      </c>
    </row>
    <row r="545" spans="4:22" ht="28.5">
      <c r="D545" s="2398"/>
      <c r="I545" s="285"/>
      <c r="J545" s="295" t="s">
        <v>3032</v>
      </c>
      <c r="K545" s="292" t="s">
        <v>525</v>
      </c>
      <c r="L545" s="293">
        <v>1</v>
      </c>
      <c r="M545" s="3853"/>
      <c r="N545" s="294"/>
      <c r="O545" s="294"/>
      <c r="P545" s="294"/>
      <c r="Q545" s="294"/>
      <c r="R545" s="294"/>
      <c r="T545" s="1699">
        <f t="shared" si="42"/>
        <v>1</v>
      </c>
    </row>
    <row r="546" spans="4:22" ht="14.25">
      <c r="J546" s="295" t="s">
        <v>3023</v>
      </c>
      <c r="K546" s="292" t="s">
        <v>525</v>
      </c>
      <c r="L546" s="293">
        <v>1</v>
      </c>
      <c r="M546" s="3855"/>
      <c r="N546" s="297"/>
      <c r="O546" s="297"/>
      <c r="P546" s="297"/>
      <c r="Q546" s="297"/>
      <c r="R546" s="297"/>
      <c r="T546" s="1699">
        <f t="shared" si="42"/>
        <v>1</v>
      </c>
    </row>
    <row r="547" spans="4:22" ht="14.25">
      <c r="J547" s="295" t="s">
        <v>3087</v>
      </c>
      <c r="K547" s="292" t="s">
        <v>525</v>
      </c>
      <c r="L547" s="293">
        <v>3</v>
      </c>
      <c r="M547" s="3855"/>
      <c r="N547" s="297"/>
      <c r="O547" s="297"/>
      <c r="P547" s="297"/>
      <c r="Q547" s="297"/>
      <c r="R547" s="297"/>
      <c r="T547" s="1699">
        <f t="shared" si="42"/>
        <v>3</v>
      </c>
    </row>
    <row r="548" spans="4:22" ht="28.5">
      <c r="J548" s="295" t="s">
        <v>3025</v>
      </c>
      <c r="K548" s="292" t="s">
        <v>525</v>
      </c>
      <c r="L548" s="293">
        <v>1</v>
      </c>
      <c r="M548" s="3855"/>
      <c r="N548" s="297"/>
      <c r="O548" s="297"/>
      <c r="P548" s="297"/>
      <c r="Q548" s="297"/>
      <c r="R548" s="297"/>
      <c r="T548" s="1699">
        <f t="shared" si="42"/>
        <v>1</v>
      </c>
    </row>
    <row r="549" spans="4:22" ht="28.5">
      <c r="J549" s="2204" t="s">
        <v>3026</v>
      </c>
      <c r="K549" s="2205" t="s">
        <v>200</v>
      </c>
      <c r="L549" s="2206">
        <v>1</v>
      </c>
      <c r="M549" s="3856"/>
      <c r="N549" s="2207"/>
      <c r="O549" s="297"/>
      <c r="P549" s="297"/>
      <c r="Q549" s="297"/>
      <c r="R549" s="297"/>
      <c r="T549" s="1699">
        <f t="shared" si="42"/>
        <v>1</v>
      </c>
    </row>
    <row r="550" spans="4:22" ht="14.25">
      <c r="J550" s="295" t="s">
        <v>3129</v>
      </c>
      <c r="K550" s="292" t="s">
        <v>200</v>
      </c>
      <c r="L550" s="293">
        <v>1</v>
      </c>
      <c r="M550" s="3855">
        <v>0</v>
      </c>
      <c r="N550" s="297">
        <f>M550*L550</f>
        <v>0</v>
      </c>
      <c r="O550" s="297"/>
      <c r="P550" s="297"/>
      <c r="Q550" s="297"/>
      <c r="R550" s="297"/>
      <c r="T550" s="1699">
        <f t="shared" si="42"/>
        <v>1</v>
      </c>
    </row>
    <row r="551" spans="4:22">
      <c r="M551" s="3852"/>
      <c r="T551" s="1699">
        <f t="shared" si="42"/>
        <v>0</v>
      </c>
    </row>
    <row r="552" spans="4:22" ht="185.25">
      <c r="D552" s="2398">
        <v>301</v>
      </c>
      <c r="E552" s="927" t="s">
        <v>252</v>
      </c>
      <c r="F552" s="928" t="s">
        <v>245</v>
      </c>
      <c r="G552" s="919" t="s">
        <v>265</v>
      </c>
      <c r="I552" s="285" t="str">
        <f t="shared" ref="I552" si="44">D552&amp;"."&amp;E552&amp;"."&amp;F552&amp;"."&amp;G552</f>
        <v>301.06.05.08</v>
      </c>
      <c r="J552" s="295" t="s">
        <v>3130</v>
      </c>
      <c r="K552" s="292" t="s">
        <v>200</v>
      </c>
      <c r="L552" s="293">
        <v>1</v>
      </c>
      <c r="M552" s="3855"/>
      <c r="N552" s="297"/>
      <c r="O552" s="297"/>
      <c r="P552" s="297"/>
      <c r="Q552" s="297"/>
      <c r="R552" s="297"/>
      <c r="S552" s="929" t="s">
        <v>202</v>
      </c>
      <c r="T552" s="1699">
        <f t="shared" si="42"/>
        <v>1</v>
      </c>
      <c r="U552" s="238" t="s">
        <v>2947</v>
      </c>
      <c r="V552" s="929" t="s">
        <v>202</v>
      </c>
    </row>
    <row r="553" spans="4:22" ht="14.25">
      <c r="J553" s="935" t="s">
        <v>3011</v>
      </c>
      <c r="K553" s="293"/>
      <c r="L553" s="293"/>
      <c r="M553" s="3855"/>
      <c r="N553" s="297"/>
      <c r="O553" s="297"/>
      <c r="P553" s="297"/>
      <c r="Q553" s="297"/>
      <c r="R553" s="297"/>
      <c r="T553" s="1699">
        <f t="shared" si="42"/>
        <v>0</v>
      </c>
    </row>
    <row r="554" spans="4:22" ht="42.75">
      <c r="J554" s="295" t="s">
        <v>3029</v>
      </c>
      <c r="K554" s="292" t="s">
        <v>525</v>
      </c>
      <c r="L554" s="293">
        <v>1</v>
      </c>
      <c r="M554" s="3855"/>
      <c r="N554" s="297"/>
      <c r="O554" s="297"/>
      <c r="P554" s="297"/>
      <c r="Q554" s="297"/>
      <c r="R554" s="297"/>
      <c r="T554" s="1699">
        <f t="shared" si="42"/>
        <v>1</v>
      </c>
    </row>
    <row r="555" spans="4:22" ht="42.75">
      <c r="J555" s="295" t="s">
        <v>3015</v>
      </c>
      <c r="K555" s="292" t="s">
        <v>525</v>
      </c>
      <c r="L555" s="293">
        <v>4</v>
      </c>
      <c r="M555" s="3855"/>
      <c r="N555" s="297"/>
      <c r="O555" s="297"/>
      <c r="P555" s="297"/>
      <c r="Q555" s="297"/>
      <c r="R555" s="297"/>
      <c r="T555" s="1699">
        <f t="shared" si="42"/>
        <v>4</v>
      </c>
    </row>
    <row r="556" spans="4:22" ht="57">
      <c r="J556" s="295" t="s">
        <v>3019</v>
      </c>
      <c r="K556" s="292" t="s">
        <v>525</v>
      </c>
      <c r="L556" s="293">
        <v>20</v>
      </c>
      <c r="M556" s="3855"/>
      <c r="N556" s="297"/>
      <c r="O556" s="297"/>
      <c r="P556" s="297"/>
      <c r="Q556" s="297"/>
      <c r="R556" s="297"/>
      <c r="T556" s="1699">
        <f t="shared" si="42"/>
        <v>20</v>
      </c>
    </row>
    <row r="557" spans="4:22" ht="14.25">
      <c r="J557" s="295" t="s">
        <v>3023</v>
      </c>
      <c r="K557" s="292" t="s">
        <v>525</v>
      </c>
      <c r="L557" s="293">
        <v>1</v>
      </c>
      <c r="M557" s="3855"/>
      <c r="N557" s="297"/>
      <c r="O557" s="297"/>
      <c r="P557" s="297"/>
      <c r="Q557" s="297"/>
      <c r="R557" s="297"/>
      <c r="T557" s="1699">
        <f t="shared" si="42"/>
        <v>1</v>
      </c>
    </row>
    <row r="558" spans="4:22" ht="14.25">
      <c r="J558" s="295" t="s">
        <v>3087</v>
      </c>
      <c r="K558" s="292" t="s">
        <v>525</v>
      </c>
      <c r="L558" s="293">
        <v>3</v>
      </c>
      <c r="M558" s="3855"/>
      <c r="N558" s="297"/>
      <c r="O558" s="297"/>
      <c r="P558" s="297"/>
      <c r="Q558" s="297"/>
      <c r="R558" s="297"/>
      <c r="T558" s="1699">
        <f t="shared" si="42"/>
        <v>3</v>
      </c>
    </row>
    <row r="559" spans="4:22" ht="28.5">
      <c r="J559" s="295" t="s">
        <v>3025</v>
      </c>
      <c r="K559" s="292" t="s">
        <v>525</v>
      </c>
      <c r="L559" s="293">
        <v>1</v>
      </c>
      <c r="M559" s="3855"/>
      <c r="N559" s="297"/>
      <c r="O559" s="297"/>
      <c r="P559" s="297"/>
      <c r="Q559" s="297"/>
      <c r="R559" s="297"/>
      <c r="T559" s="1699">
        <f t="shared" si="42"/>
        <v>1</v>
      </c>
    </row>
    <row r="560" spans="4:22" ht="28.5">
      <c r="J560" s="2204" t="s">
        <v>3026</v>
      </c>
      <c r="K560" s="2205" t="s">
        <v>200</v>
      </c>
      <c r="L560" s="2206">
        <v>1</v>
      </c>
      <c r="M560" s="3856"/>
      <c r="N560" s="2207"/>
      <c r="O560" s="297"/>
      <c r="P560" s="297"/>
      <c r="Q560" s="297"/>
      <c r="R560" s="297"/>
      <c r="T560" s="1699">
        <f t="shared" si="42"/>
        <v>1</v>
      </c>
    </row>
    <row r="561" spans="4:22" ht="14.25">
      <c r="J561" s="295" t="s">
        <v>3131</v>
      </c>
      <c r="K561" s="292" t="s">
        <v>200</v>
      </c>
      <c r="L561" s="293">
        <v>1</v>
      </c>
      <c r="M561" s="3855">
        <v>0</v>
      </c>
      <c r="N561" s="297">
        <f>M561*L561</f>
        <v>0</v>
      </c>
      <c r="O561" s="297"/>
      <c r="P561" s="297"/>
      <c r="Q561" s="297"/>
      <c r="R561" s="297"/>
      <c r="T561" s="1699">
        <f t="shared" si="42"/>
        <v>1</v>
      </c>
    </row>
    <row r="562" spans="4:22">
      <c r="M562" s="3852"/>
      <c r="T562" s="1699">
        <f t="shared" si="42"/>
        <v>0</v>
      </c>
    </row>
    <row r="563" spans="4:22" ht="185.25">
      <c r="D563" s="2398">
        <v>301</v>
      </c>
      <c r="E563" s="927" t="s">
        <v>252</v>
      </c>
      <c r="F563" s="928" t="s">
        <v>245</v>
      </c>
      <c r="G563" s="919" t="s">
        <v>511</v>
      </c>
      <c r="I563" s="285" t="str">
        <f t="shared" ref="I563" si="45">D563&amp;"."&amp;E563&amp;"."&amp;F563&amp;"."&amp;G563</f>
        <v>301.06.05.09</v>
      </c>
      <c r="J563" s="295" t="s">
        <v>3132</v>
      </c>
      <c r="K563" s="292" t="s">
        <v>200</v>
      </c>
      <c r="L563" s="293">
        <v>1</v>
      </c>
      <c r="M563" s="3855"/>
      <c r="N563" s="297"/>
      <c r="O563" s="297"/>
      <c r="P563" s="297"/>
      <c r="Q563" s="297"/>
      <c r="R563" s="297"/>
      <c r="S563" s="929" t="s">
        <v>202</v>
      </c>
      <c r="T563" s="1699">
        <f t="shared" si="42"/>
        <v>1</v>
      </c>
      <c r="U563" s="238" t="s">
        <v>2947</v>
      </c>
      <c r="V563" s="929" t="s">
        <v>202</v>
      </c>
    </row>
    <row r="564" spans="4:22" ht="14.25">
      <c r="J564" s="935" t="s">
        <v>3011</v>
      </c>
      <c r="K564" s="293"/>
      <c r="L564" s="293"/>
      <c r="M564" s="3855"/>
      <c r="N564" s="297"/>
      <c r="O564" s="297"/>
      <c r="P564" s="297"/>
      <c r="Q564" s="297"/>
      <c r="R564" s="297"/>
      <c r="T564" s="1699">
        <f t="shared" si="42"/>
        <v>0</v>
      </c>
    </row>
    <row r="565" spans="4:22" ht="42.75">
      <c r="J565" s="295" t="s">
        <v>3029</v>
      </c>
      <c r="K565" s="292" t="s">
        <v>525</v>
      </c>
      <c r="L565" s="293">
        <v>1</v>
      </c>
      <c r="M565" s="3855"/>
      <c r="N565" s="297"/>
      <c r="O565" s="297"/>
      <c r="P565" s="297"/>
      <c r="Q565" s="297"/>
      <c r="R565" s="297"/>
      <c r="T565" s="1699">
        <f t="shared" si="42"/>
        <v>1</v>
      </c>
    </row>
    <row r="566" spans="4:22" ht="42.75">
      <c r="J566" s="295" t="s">
        <v>3015</v>
      </c>
      <c r="K566" s="292" t="s">
        <v>525</v>
      </c>
      <c r="L566" s="293">
        <v>4</v>
      </c>
      <c r="M566" s="3855"/>
      <c r="N566" s="297"/>
      <c r="O566" s="297"/>
      <c r="P566" s="297"/>
      <c r="Q566" s="297"/>
      <c r="R566" s="297"/>
      <c r="T566" s="1699">
        <f t="shared" si="42"/>
        <v>4</v>
      </c>
    </row>
    <row r="567" spans="4:22" ht="57">
      <c r="J567" s="295" t="s">
        <v>3019</v>
      </c>
      <c r="K567" s="292" t="s">
        <v>525</v>
      </c>
      <c r="L567" s="293">
        <v>20</v>
      </c>
      <c r="M567" s="3855"/>
      <c r="N567" s="297"/>
      <c r="O567" s="297"/>
      <c r="P567" s="297"/>
      <c r="Q567" s="297"/>
      <c r="R567" s="297"/>
      <c r="T567" s="1699">
        <f t="shared" si="42"/>
        <v>20</v>
      </c>
    </row>
    <row r="568" spans="4:22" ht="14.25">
      <c r="J568" s="295" t="s">
        <v>3023</v>
      </c>
      <c r="K568" s="292" t="s">
        <v>525</v>
      </c>
      <c r="L568" s="293">
        <v>1</v>
      </c>
      <c r="M568" s="3855"/>
      <c r="N568" s="297"/>
      <c r="O568" s="297"/>
      <c r="P568" s="297"/>
      <c r="Q568" s="297"/>
      <c r="R568" s="297"/>
      <c r="T568" s="1699">
        <f t="shared" si="42"/>
        <v>1</v>
      </c>
    </row>
    <row r="569" spans="4:22" ht="14.25">
      <c r="J569" s="295" t="s">
        <v>3087</v>
      </c>
      <c r="K569" s="292" t="s">
        <v>525</v>
      </c>
      <c r="L569" s="293">
        <v>3</v>
      </c>
      <c r="M569" s="3855"/>
      <c r="N569" s="297"/>
      <c r="O569" s="297"/>
      <c r="P569" s="297"/>
      <c r="Q569" s="297"/>
      <c r="R569" s="297"/>
      <c r="T569" s="1699">
        <f t="shared" si="42"/>
        <v>3</v>
      </c>
    </row>
    <row r="570" spans="4:22" ht="28.5">
      <c r="J570" s="295" t="s">
        <v>3025</v>
      </c>
      <c r="K570" s="292" t="s">
        <v>525</v>
      </c>
      <c r="L570" s="293">
        <v>1</v>
      </c>
      <c r="M570" s="3855"/>
      <c r="N570" s="297"/>
      <c r="O570" s="297"/>
      <c r="P570" s="297"/>
      <c r="Q570" s="297"/>
      <c r="R570" s="297"/>
      <c r="T570" s="1699">
        <f t="shared" si="42"/>
        <v>1</v>
      </c>
    </row>
    <row r="571" spans="4:22" ht="28.5">
      <c r="J571" s="2204" t="s">
        <v>3026</v>
      </c>
      <c r="K571" s="2205" t="s">
        <v>200</v>
      </c>
      <c r="L571" s="2206">
        <v>1</v>
      </c>
      <c r="M571" s="3856"/>
      <c r="N571" s="2207"/>
      <c r="O571" s="297"/>
      <c r="P571" s="297"/>
      <c r="Q571" s="297"/>
      <c r="R571" s="297"/>
      <c r="T571" s="1699">
        <f t="shared" si="42"/>
        <v>1</v>
      </c>
    </row>
    <row r="572" spans="4:22" ht="14.25">
      <c r="J572" s="295" t="s">
        <v>3133</v>
      </c>
      <c r="K572" s="292" t="s">
        <v>200</v>
      </c>
      <c r="L572" s="293">
        <v>1</v>
      </c>
      <c r="M572" s="3855">
        <v>0</v>
      </c>
      <c r="N572" s="297">
        <f>M572*L572</f>
        <v>0</v>
      </c>
      <c r="O572" s="297"/>
      <c r="P572" s="297"/>
      <c r="Q572" s="297"/>
      <c r="R572" s="297"/>
      <c r="T572" s="1699">
        <f t="shared" si="42"/>
        <v>1</v>
      </c>
    </row>
    <row r="573" spans="4:22">
      <c r="M573" s="3852"/>
      <c r="T573" s="1699">
        <f t="shared" si="42"/>
        <v>0</v>
      </c>
    </row>
    <row r="574" spans="4:22" ht="199.5">
      <c r="D574" s="2398">
        <v>301</v>
      </c>
      <c r="E574" s="927" t="s">
        <v>252</v>
      </c>
      <c r="F574" s="928" t="s">
        <v>245</v>
      </c>
      <c r="G574" s="919" t="s">
        <v>304</v>
      </c>
      <c r="I574" s="285" t="str">
        <f t="shared" ref="I574" si="46">D574&amp;"."&amp;E574&amp;"."&amp;F574&amp;"."&amp;G574</f>
        <v>301.06.05.10</v>
      </c>
      <c r="J574" s="295" t="s">
        <v>3134</v>
      </c>
      <c r="K574" s="292" t="s">
        <v>200</v>
      </c>
      <c r="L574" s="293">
        <v>2</v>
      </c>
      <c r="M574" s="3855"/>
      <c r="N574" s="297"/>
      <c r="O574" s="297"/>
      <c r="P574" s="297"/>
      <c r="Q574" s="297"/>
      <c r="R574" s="297"/>
      <c r="S574" s="929" t="s">
        <v>202</v>
      </c>
      <c r="T574" s="1699">
        <f t="shared" si="42"/>
        <v>2</v>
      </c>
      <c r="U574" s="238" t="s">
        <v>2947</v>
      </c>
      <c r="V574" s="929" t="s">
        <v>202</v>
      </c>
    </row>
    <row r="575" spans="4:22" ht="14.25">
      <c r="J575" s="935" t="s">
        <v>3135</v>
      </c>
      <c r="K575" s="293"/>
      <c r="L575" s="293"/>
      <c r="M575" s="3855"/>
      <c r="N575" s="297"/>
      <c r="O575" s="297"/>
      <c r="P575" s="297"/>
      <c r="Q575" s="297"/>
      <c r="R575" s="297"/>
      <c r="T575" s="1699">
        <f t="shared" si="42"/>
        <v>0</v>
      </c>
    </row>
    <row r="576" spans="4:22" ht="14.25">
      <c r="J576" s="295" t="s">
        <v>3136</v>
      </c>
      <c r="K576" s="292" t="s">
        <v>525</v>
      </c>
      <c r="L576" s="293">
        <v>2</v>
      </c>
      <c r="M576" s="3855"/>
      <c r="N576" s="297"/>
      <c r="O576" s="297"/>
      <c r="P576" s="297"/>
      <c r="Q576" s="297"/>
      <c r="R576" s="297"/>
      <c r="T576" s="1699">
        <f t="shared" si="42"/>
        <v>2</v>
      </c>
    </row>
    <row r="577" spans="10:20" ht="14.25">
      <c r="J577" s="295" t="s">
        <v>3137</v>
      </c>
      <c r="K577" s="292" t="s">
        <v>525</v>
      </c>
      <c r="L577" s="293">
        <v>1</v>
      </c>
      <c r="M577" s="3855"/>
      <c r="N577" s="297"/>
      <c r="O577" s="297"/>
      <c r="P577" s="297"/>
      <c r="Q577" s="297"/>
      <c r="R577" s="297"/>
      <c r="T577" s="1699">
        <f t="shared" si="42"/>
        <v>1</v>
      </c>
    </row>
    <row r="578" spans="10:20" ht="14.25">
      <c r="J578" s="295" t="s">
        <v>3138</v>
      </c>
      <c r="K578" s="292" t="s">
        <v>525</v>
      </c>
      <c r="L578" s="293">
        <v>1</v>
      </c>
      <c r="M578" s="3855"/>
      <c r="N578" s="297"/>
      <c r="O578" s="297"/>
      <c r="P578" s="297"/>
      <c r="Q578" s="297"/>
      <c r="R578" s="297"/>
      <c r="T578" s="1699">
        <f t="shared" si="42"/>
        <v>1</v>
      </c>
    </row>
    <row r="579" spans="10:20" ht="28.5">
      <c r="J579" s="295" t="s">
        <v>3139</v>
      </c>
      <c r="K579" s="292" t="s">
        <v>525</v>
      </c>
      <c r="L579" s="293">
        <v>1</v>
      </c>
      <c r="M579" s="3855"/>
      <c r="N579" s="297"/>
      <c r="O579" s="297"/>
      <c r="P579" s="297"/>
      <c r="Q579" s="297"/>
      <c r="R579" s="297"/>
      <c r="T579" s="1699">
        <f t="shared" si="42"/>
        <v>1</v>
      </c>
    </row>
    <row r="580" spans="10:20" ht="28.5">
      <c r="J580" s="295" t="s">
        <v>3140</v>
      </c>
      <c r="K580" s="292" t="s">
        <v>525</v>
      </c>
      <c r="L580" s="293">
        <v>1</v>
      </c>
      <c r="M580" s="3855"/>
      <c r="N580" s="297"/>
      <c r="O580" s="297"/>
      <c r="P580" s="297"/>
      <c r="Q580" s="297"/>
      <c r="R580" s="297"/>
      <c r="T580" s="1699">
        <f t="shared" si="42"/>
        <v>1</v>
      </c>
    </row>
    <row r="581" spans="10:20" ht="28.5">
      <c r="J581" s="295" t="s">
        <v>3141</v>
      </c>
      <c r="K581" s="292" t="s">
        <v>525</v>
      </c>
      <c r="L581" s="293">
        <v>1</v>
      </c>
      <c r="M581" s="3855"/>
      <c r="N581" s="297"/>
      <c r="O581" s="297"/>
      <c r="P581" s="297"/>
      <c r="Q581" s="297"/>
      <c r="R581" s="297"/>
      <c r="T581" s="1699">
        <f t="shared" si="42"/>
        <v>1</v>
      </c>
    </row>
    <row r="582" spans="10:20" ht="57">
      <c r="J582" s="295" t="s">
        <v>3142</v>
      </c>
      <c r="K582" s="292" t="s">
        <v>525</v>
      </c>
      <c r="L582" s="293">
        <v>1</v>
      </c>
      <c r="M582" s="3855"/>
      <c r="N582" s="297"/>
      <c r="O582" s="297"/>
      <c r="P582" s="297"/>
      <c r="Q582" s="297"/>
      <c r="R582" s="297"/>
      <c r="T582" s="1699">
        <f t="shared" si="42"/>
        <v>1</v>
      </c>
    </row>
    <row r="583" spans="10:20" ht="14.25">
      <c r="J583" s="295" t="s">
        <v>3138</v>
      </c>
      <c r="K583" s="292" t="s">
        <v>525</v>
      </c>
      <c r="L583" s="293">
        <v>1</v>
      </c>
      <c r="M583" s="3855"/>
      <c r="N583" s="297"/>
      <c r="O583" s="297"/>
      <c r="P583" s="297"/>
      <c r="Q583" s="297"/>
      <c r="R583" s="297"/>
      <c r="T583" s="1699">
        <f t="shared" si="42"/>
        <v>1</v>
      </c>
    </row>
    <row r="584" spans="10:20" ht="14.25">
      <c r="J584" s="295" t="s">
        <v>3143</v>
      </c>
      <c r="K584" s="292" t="s">
        <v>525</v>
      </c>
      <c r="L584" s="293">
        <v>1</v>
      </c>
      <c r="M584" s="3855"/>
      <c r="N584" s="297"/>
      <c r="O584" s="297"/>
      <c r="P584" s="297"/>
      <c r="Q584" s="297"/>
      <c r="R584" s="297"/>
      <c r="T584" s="1699">
        <f t="shared" si="42"/>
        <v>1</v>
      </c>
    </row>
    <row r="585" spans="10:20" ht="14.25">
      <c r="J585" s="295" t="s">
        <v>3144</v>
      </c>
      <c r="K585" s="292" t="s">
        <v>525</v>
      </c>
      <c r="L585" s="293">
        <v>1</v>
      </c>
      <c r="M585" s="3855"/>
      <c r="N585" s="297"/>
      <c r="O585" s="297"/>
      <c r="P585" s="297"/>
      <c r="Q585" s="297"/>
      <c r="R585" s="297"/>
      <c r="T585" s="1699">
        <f t="shared" si="42"/>
        <v>1</v>
      </c>
    </row>
    <row r="586" spans="10:20" ht="14.25">
      <c r="J586" s="295" t="s">
        <v>3145</v>
      </c>
      <c r="K586" s="292" t="s">
        <v>525</v>
      </c>
      <c r="L586" s="293">
        <v>1</v>
      </c>
      <c r="M586" s="3855"/>
      <c r="N586" s="297"/>
      <c r="O586" s="297"/>
      <c r="P586" s="297"/>
      <c r="Q586" s="297"/>
      <c r="R586" s="297"/>
      <c r="T586" s="1699">
        <f t="shared" si="42"/>
        <v>1</v>
      </c>
    </row>
    <row r="587" spans="10:20" ht="57">
      <c r="J587" s="295" t="s">
        <v>3146</v>
      </c>
      <c r="K587" s="292" t="s">
        <v>525</v>
      </c>
      <c r="L587" s="293">
        <v>3</v>
      </c>
      <c r="M587" s="3855"/>
      <c r="N587" s="297"/>
      <c r="O587" s="297"/>
      <c r="P587" s="297"/>
      <c r="Q587" s="297"/>
      <c r="R587" s="297"/>
      <c r="T587" s="1699">
        <f t="shared" si="42"/>
        <v>3</v>
      </c>
    </row>
    <row r="588" spans="10:20" ht="14.25">
      <c r="J588" s="295" t="s">
        <v>3147</v>
      </c>
      <c r="K588" s="292" t="s">
        <v>525</v>
      </c>
      <c r="L588" s="293">
        <v>24</v>
      </c>
      <c r="M588" s="3855"/>
      <c r="N588" s="297"/>
      <c r="O588" s="297"/>
      <c r="P588" s="297"/>
      <c r="Q588" s="297"/>
      <c r="R588" s="297"/>
      <c r="T588" s="1699">
        <f t="shared" si="42"/>
        <v>24</v>
      </c>
    </row>
    <row r="589" spans="10:20" ht="14.25">
      <c r="J589" s="295" t="s">
        <v>3148</v>
      </c>
      <c r="K589" s="292" t="s">
        <v>525</v>
      </c>
      <c r="L589" s="293">
        <v>1</v>
      </c>
      <c r="M589" s="3855"/>
      <c r="N589" s="297"/>
      <c r="O589" s="297"/>
      <c r="P589" s="297"/>
      <c r="Q589" s="297"/>
      <c r="R589" s="297"/>
      <c r="T589" s="1699">
        <f t="shared" si="42"/>
        <v>1</v>
      </c>
    </row>
    <row r="590" spans="10:20" ht="28.5">
      <c r="J590" s="2204" t="s">
        <v>3026</v>
      </c>
      <c r="K590" s="2205" t="s">
        <v>200</v>
      </c>
      <c r="L590" s="2206">
        <v>1</v>
      </c>
      <c r="M590" s="3856"/>
      <c r="N590" s="2207"/>
      <c r="O590" s="297"/>
      <c r="P590" s="297"/>
      <c r="Q590" s="297"/>
      <c r="R590" s="297"/>
      <c r="T590" s="1699">
        <f t="shared" si="42"/>
        <v>1</v>
      </c>
    </row>
    <row r="591" spans="10:20" ht="14.25">
      <c r="J591" s="295" t="s">
        <v>3149</v>
      </c>
      <c r="K591" s="292" t="s">
        <v>200</v>
      </c>
      <c r="L591" s="293">
        <v>6</v>
      </c>
      <c r="M591" s="3855">
        <v>0</v>
      </c>
      <c r="N591" s="297">
        <f>M591*L591</f>
        <v>0</v>
      </c>
      <c r="O591" s="297"/>
      <c r="P591" s="297"/>
      <c r="Q591" s="297"/>
      <c r="R591" s="297"/>
      <c r="T591" s="1699">
        <f t="shared" si="42"/>
        <v>6</v>
      </c>
    </row>
    <row r="592" spans="10:20" ht="14.25">
      <c r="J592" s="295"/>
      <c r="K592" s="292"/>
      <c r="L592" s="293"/>
      <c r="M592" s="3855"/>
      <c r="N592" s="297"/>
      <c r="O592" s="297"/>
      <c r="P592" s="297"/>
      <c r="Q592" s="297"/>
      <c r="R592" s="297"/>
      <c r="T592" s="1699">
        <f t="shared" ref="T592:T655" si="47">L592</f>
        <v>0</v>
      </c>
    </row>
    <row r="593" spans="4:22" ht="42.75">
      <c r="D593" s="2398">
        <v>301</v>
      </c>
      <c r="E593" s="927" t="s">
        <v>252</v>
      </c>
      <c r="F593" s="928" t="s">
        <v>245</v>
      </c>
      <c r="G593" s="919" t="s">
        <v>310</v>
      </c>
      <c r="I593" s="285" t="str">
        <f t="shared" ref="I593" si="48">D593&amp;"."&amp;E593&amp;"."&amp;F593&amp;"."&amp;G593</f>
        <v>301.06.05.11</v>
      </c>
      <c r="J593" s="295" t="s">
        <v>3150</v>
      </c>
      <c r="K593" s="292" t="s">
        <v>200</v>
      </c>
      <c r="L593" s="293">
        <v>6</v>
      </c>
      <c r="M593" s="3855">
        <v>0</v>
      </c>
      <c r="N593" s="297">
        <f>M593*L593</f>
        <v>0</v>
      </c>
      <c r="O593" s="297"/>
      <c r="P593" s="297"/>
      <c r="Q593" s="297"/>
      <c r="R593" s="297"/>
      <c r="S593" s="930" t="s">
        <v>201</v>
      </c>
      <c r="T593" s="1699">
        <f t="shared" si="47"/>
        <v>6</v>
      </c>
      <c r="U593" s="238" t="s">
        <v>2947</v>
      </c>
      <c r="V593" s="930" t="s">
        <v>201</v>
      </c>
    </row>
    <row r="594" spans="4:22">
      <c r="M594" s="3852"/>
      <c r="T594" s="1699">
        <f t="shared" si="47"/>
        <v>0</v>
      </c>
    </row>
    <row r="595" spans="4:22" ht="14.25">
      <c r="D595" s="2398">
        <v>301</v>
      </c>
      <c r="E595" s="927" t="s">
        <v>252</v>
      </c>
      <c r="F595" s="928" t="s">
        <v>252</v>
      </c>
      <c r="I595" s="285" t="str">
        <f>D595&amp;"."&amp;E595&amp;"."&amp;F595</f>
        <v>301.06.06</v>
      </c>
      <c r="J595" s="286" t="s">
        <v>3151</v>
      </c>
      <c r="K595" s="292"/>
      <c r="L595" s="293"/>
      <c r="M595" s="3853"/>
      <c r="N595" s="294"/>
      <c r="O595" s="294"/>
      <c r="P595" s="294"/>
      <c r="Q595" s="294"/>
      <c r="R595" s="294"/>
      <c r="S595" s="929" t="s">
        <v>202</v>
      </c>
      <c r="T595" s="1699">
        <f t="shared" si="47"/>
        <v>0</v>
      </c>
      <c r="U595" s="238" t="s">
        <v>2947</v>
      </c>
      <c r="V595" s="929" t="s">
        <v>202</v>
      </c>
    </row>
    <row r="596" spans="4:22" ht="185.25">
      <c r="D596" s="2398">
        <v>301</v>
      </c>
      <c r="E596" s="927" t="s">
        <v>252</v>
      </c>
      <c r="F596" s="928" t="s">
        <v>252</v>
      </c>
      <c r="G596" s="919" t="s">
        <v>194</v>
      </c>
      <c r="I596" s="285" t="str">
        <f t="shared" ref="I596" si="49">D596&amp;"."&amp;E596&amp;"."&amp;F596&amp;"."&amp;G596</f>
        <v>301.06.06.01</v>
      </c>
      <c r="J596" s="295" t="s">
        <v>3152</v>
      </c>
      <c r="K596" s="292" t="s">
        <v>200</v>
      </c>
      <c r="L596" s="293">
        <v>1</v>
      </c>
      <c r="M596" s="3853"/>
      <c r="N596" s="294"/>
      <c r="O596" s="294"/>
      <c r="P596" s="294"/>
      <c r="Q596" s="294"/>
      <c r="R596" s="294"/>
      <c r="S596" s="929" t="s">
        <v>202</v>
      </c>
      <c r="T596" s="1699">
        <f t="shared" si="47"/>
        <v>1</v>
      </c>
      <c r="U596" s="238" t="s">
        <v>2947</v>
      </c>
      <c r="V596" s="929" t="s">
        <v>202</v>
      </c>
    </row>
    <row r="597" spans="4:22" ht="14.25">
      <c r="J597" s="935" t="s">
        <v>3011</v>
      </c>
      <c r="K597" s="293"/>
      <c r="L597" s="293"/>
      <c r="M597" s="3855"/>
      <c r="N597" s="297"/>
      <c r="O597" s="297"/>
      <c r="P597" s="297"/>
      <c r="Q597" s="297"/>
      <c r="R597" s="297"/>
      <c r="T597" s="1699">
        <f t="shared" si="47"/>
        <v>0</v>
      </c>
    </row>
    <row r="598" spans="4:22" ht="42.75">
      <c r="J598" s="295" t="s">
        <v>3153</v>
      </c>
      <c r="K598" s="292" t="s">
        <v>525</v>
      </c>
      <c r="L598" s="293">
        <v>1</v>
      </c>
      <c r="M598" s="3855"/>
      <c r="N598" s="297"/>
      <c r="O598" s="297"/>
      <c r="P598" s="297"/>
      <c r="Q598" s="297"/>
      <c r="R598" s="297"/>
      <c r="T598" s="1699">
        <f t="shared" si="47"/>
        <v>1</v>
      </c>
    </row>
    <row r="599" spans="4:22" ht="57">
      <c r="J599" s="295" t="s">
        <v>3092</v>
      </c>
      <c r="K599" s="292" t="s">
        <v>525</v>
      </c>
      <c r="L599" s="293">
        <v>3</v>
      </c>
      <c r="M599" s="3855"/>
      <c r="N599" s="297"/>
      <c r="O599" s="297"/>
      <c r="P599" s="297"/>
      <c r="Q599" s="297"/>
      <c r="R599" s="297"/>
      <c r="T599" s="1699">
        <f t="shared" si="47"/>
        <v>3</v>
      </c>
    </row>
    <row r="600" spans="4:22" ht="42.75">
      <c r="J600" s="295" t="s">
        <v>3035</v>
      </c>
      <c r="K600" s="292" t="s">
        <v>525</v>
      </c>
      <c r="L600" s="293">
        <v>1</v>
      </c>
      <c r="M600" s="3855"/>
      <c r="N600" s="297"/>
      <c r="O600" s="297"/>
      <c r="P600" s="297"/>
      <c r="Q600" s="297"/>
      <c r="R600" s="297"/>
      <c r="T600" s="1699">
        <f t="shared" si="47"/>
        <v>1</v>
      </c>
    </row>
    <row r="601" spans="4:22" ht="42.75">
      <c r="J601" s="295" t="s">
        <v>3030</v>
      </c>
      <c r="K601" s="292" t="s">
        <v>525</v>
      </c>
      <c r="L601" s="293">
        <v>1</v>
      </c>
      <c r="M601" s="3855"/>
      <c r="N601" s="297"/>
      <c r="O601" s="297"/>
      <c r="P601" s="297"/>
      <c r="Q601" s="297"/>
      <c r="R601" s="297"/>
      <c r="T601" s="1699">
        <f t="shared" si="47"/>
        <v>1</v>
      </c>
    </row>
    <row r="602" spans="4:22" ht="42.75">
      <c r="J602" s="295" t="s">
        <v>3015</v>
      </c>
      <c r="K602" s="292" t="s">
        <v>525</v>
      </c>
      <c r="L602" s="293">
        <v>1</v>
      </c>
      <c r="M602" s="3855"/>
      <c r="N602" s="297"/>
      <c r="O602" s="297"/>
      <c r="P602" s="297"/>
      <c r="Q602" s="297"/>
      <c r="R602" s="297"/>
      <c r="T602" s="1699">
        <f t="shared" si="47"/>
        <v>1</v>
      </c>
    </row>
    <row r="603" spans="4:22" ht="57">
      <c r="J603" s="295" t="s">
        <v>3097</v>
      </c>
      <c r="K603" s="292" t="s">
        <v>525</v>
      </c>
      <c r="L603" s="293">
        <v>1</v>
      </c>
      <c r="M603" s="3855"/>
      <c r="N603" s="297"/>
      <c r="O603" s="297"/>
      <c r="P603" s="297"/>
      <c r="Q603" s="297"/>
      <c r="R603" s="297"/>
      <c r="T603" s="1699">
        <f t="shared" si="47"/>
        <v>1</v>
      </c>
    </row>
    <row r="604" spans="4:22" ht="28.5">
      <c r="J604" s="295" t="s">
        <v>3094</v>
      </c>
      <c r="K604" s="292" t="s">
        <v>525</v>
      </c>
      <c r="L604" s="293">
        <v>3</v>
      </c>
      <c r="M604" s="3855"/>
      <c r="N604" s="297"/>
      <c r="O604" s="297"/>
      <c r="P604" s="297"/>
      <c r="Q604" s="297"/>
      <c r="R604" s="297"/>
      <c r="T604" s="1699">
        <f t="shared" si="47"/>
        <v>3</v>
      </c>
    </row>
    <row r="605" spans="4:22" ht="14.25">
      <c r="J605" s="295" t="s">
        <v>3023</v>
      </c>
      <c r="K605" s="292" t="s">
        <v>525</v>
      </c>
      <c r="L605" s="293">
        <v>1</v>
      </c>
      <c r="M605" s="3855"/>
      <c r="N605" s="297"/>
      <c r="O605" s="297"/>
      <c r="P605" s="297"/>
      <c r="Q605" s="297"/>
      <c r="R605" s="297"/>
      <c r="T605" s="1699">
        <f t="shared" si="47"/>
        <v>1</v>
      </c>
    </row>
    <row r="606" spans="4:22" ht="14.25">
      <c r="J606" s="295" t="s">
        <v>3087</v>
      </c>
      <c r="K606" s="292" t="s">
        <v>525</v>
      </c>
      <c r="L606" s="293">
        <v>3</v>
      </c>
      <c r="M606" s="3855"/>
      <c r="N606" s="297"/>
      <c r="O606" s="297"/>
      <c r="P606" s="297"/>
      <c r="Q606" s="297"/>
      <c r="R606" s="297"/>
      <c r="T606" s="1699">
        <f t="shared" si="47"/>
        <v>3</v>
      </c>
    </row>
    <row r="607" spans="4:22" ht="28.5">
      <c r="J607" s="295" t="s">
        <v>3025</v>
      </c>
      <c r="K607" s="292" t="s">
        <v>525</v>
      </c>
      <c r="L607" s="293">
        <v>1</v>
      </c>
      <c r="M607" s="3855"/>
      <c r="N607" s="297"/>
      <c r="O607" s="297"/>
      <c r="P607" s="297"/>
      <c r="Q607" s="297"/>
      <c r="R607" s="297"/>
      <c r="T607" s="1699">
        <f t="shared" si="47"/>
        <v>1</v>
      </c>
    </row>
    <row r="608" spans="4:22" ht="14.25">
      <c r="J608" s="295" t="s">
        <v>3048</v>
      </c>
      <c r="K608" s="292" t="s">
        <v>525</v>
      </c>
      <c r="L608" s="293">
        <v>1</v>
      </c>
      <c r="M608" s="3855"/>
      <c r="N608" s="297"/>
      <c r="O608" s="297"/>
      <c r="P608" s="297"/>
      <c r="Q608" s="297"/>
      <c r="R608" s="297"/>
      <c r="T608" s="1699">
        <f t="shared" si="47"/>
        <v>1</v>
      </c>
    </row>
    <row r="609" spans="4:22" ht="28.5">
      <c r="J609" s="2204" t="s">
        <v>3026</v>
      </c>
      <c r="K609" s="2205" t="s">
        <v>200</v>
      </c>
      <c r="L609" s="2206">
        <v>1</v>
      </c>
      <c r="M609" s="3856"/>
      <c r="N609" s="2207"/>
      <c r="O609" s="297"/>
      <c r="P609" s="297"/>
      <c r="Q609" s="297"/>
      <c r="R609" s="297"/>
      <c r="T609" s="1699">
        <f t="shared" si="47"/>
        <v>1</v>
      </c>
    </row>
    <row r="610" spans="4:22" ht="14.25">
      <c r="J610" s="295" t="s">
        <v>3154</v>
      </c>
      <c r="K610" s="292" t="s">
        <v>200</v>
      </c>
      <c r="L610" s="293">
        <v>1</v>
      </c>
      <c r="M610" s="3855">
        <v>0</v>
      </c>
      <c r="N610" s="297">
        <f>M610*L610</f>
        <v>0</v>
      </c>
      <c r="O610" s="297"/>
      <c r="P610" s="297"/>
      <c r="Q610" s="297"/>
      <c r="R610" s="297"/>
      <c r="T610" s="1699">
        <f t="shared" si="47"/>
        <v>1</v>
      </c>
    </row>
    <row r="611" spans="4:22">
      <c r="M611" s="3852"/>
      <c r="T611" s="1699">
        <f t="shared" si="47"/>
        <v>0</v>
      </c>
    </row>
    <row r="612" spans="4:22" ht="185.25">
      <c r="D612" s="2398">
        <v>301</v>
      </c>
      <c r="E612" s="927" t="s">
        <v>252</v>
      </c>
      <c r="F612" s="928" t="s">
        <v>252</v>
      </c>
      <c r="G612" s="919" t="s">
        <v>228</v>
      </c>
      <c r="I612" s="285" t="str">
        <f t="shared" ref="I612" si="50">D612&amp;"."&amp;E612&amp;"."&amp;F612&amp;"."&amp;G612</f>
        <v>301.06.06.02</v>
      </c>
      <c r="J612" s="295" t="s">
        <v>3155</v>
      </c>
      <c r="K612" s="292" t="s">
        <v>200</v>
      </c>
      <c r="L612" s="293">
        <v>1</v>
      </c>
      <c r="M612" s="3853"/>
      <c r="N612" s="294"/>
      <c r="O612" s="294"/>
      <c r="P612" s="294"/>
      <c r="Q612" s="294"/>
      <c r="R612" s="294"/>
      <c r="S612" s="929" t="s">
        <v>202</v>
      </c>
      <c r="T612" s="1699">
        <f t="shared" si="47"/>
        <v>1</v>
      </c>
      <c r="U612" s="238" t="s">
        <v>2947</v>
      </c>
      <c r="V612" s="929" t="s">
        <v>202</v>
      </c>
    </row>
    <row r="613" spans="4:22" ht="14.25">
      <c r="D613" s="2398"/>
      <c r="I613" s="285"/>
      <c r="J613" s="935" t="s">
        <v>3011</v>
      </c>
      <c r="K613" s="296"/>
      <c r="L613" s="296"/>
      <c r="M613" s="3853"/>
      <c r="N613" s="294"/>
      <c r="O613" s="294"/>
      <c r="P613" s="294"/>
      <c r="Q613" s="294"/>
      <c r="R613" s="294"/>
      <c r="T613" s="1699">
        <f t="shared" si="47"/>
        <v>0</v>
      </c>
    </row>
    <row r="614" spans="4:22" ht="42.75">
      <c r="D614" s="2398"/>
      <c r="I614" s="285"/>
      <c r="J614" s="295" t="s">
        <v>3091</v>
      </c>
      <c r="K614" s="292" t="s">
        <v>525</v>
      </c>
      <c r="L614" s="293">
        <v>1</v>
      </c>
      <c r="M614" s="3853"/>
      <c r="N614" s="294"/>
      <c r="O614" s="294"/>
      <c r="P614" s="294"/>
      <c r="Q614" s="294"/>
      <c r="R614" s="294"/>
      <c r="T614" s="1699">
        <f t="shared" si="47"/>
        <v>1</v>
      </c>
    </row>
    <row r="615" spans="4:22" ht="57">
      <c r="D615" s="2398"/>
      <c r="I615" s="285"/>
      <c r="J615" s="295" t="s">
        <v>3092</v>
      </c>
      <c r="K615" s="292" t="s">
        <v>525</v>
      </c>
      <c r="L615" s="293">
        <v>3</v>
      </c>
      <c r="M615" s="3853"/>
      <c r="N615" s="294"/>
      <c r="O615" s="294"/>
      <c r="P615" s="294"/>
      <c r="Q615" s="294"/>
      <c r="R615" s="294"/>
      <c r="T615" s="1699">
        <f t="shared" si="47"/>
        <v>3</v>
      </c>
    </row>
    <row r="616" spans="4:22" ht="42.75">
      <c r="D616" s="2398"/>
      <c r="I616" s="285"/>
      <c r="J616" s="295" t="s">
        <v>3035</v>
      </c>
      <c r="K616" s="292" t="s">
        <v>525</v>
      </c>
      <c r="L616" s="293">
        <v>1</v>
      </c>
      <c r="M616" s="3853"/>
      <c r="N616" s="294"/>
      <c r="O616" s="294"/>
      <c r="P616" s="294"/>
      <c r="Q616" s="294"/>
      <c r="R616" s="294"/>
      <c r="T616" s="1699">
        <f t="shared" si="47"/>
        <v>1</v>
      </c>
    </row>
    <row r="617" spans="4:22" ht="42.75">
      <c r="D617" s="2398"/>
      <c r="I617" s="285"/>
      <c r="J617" s="295" t="s">
        <v>3030</v>
      </c>
      <c r="K617" s="292" t="s">
        <v>525</v>
      </c>
      <c r="L617" s="293">
        <v>1</v>
      </c>
      <c r="M617" s="3853"/>
      <c r="N617" s="294"/>
      <c r="O617" s="294"/>
      <c r="P617" s="294"/>
      <c r="Q617" s="294"/>
      <c r="R617" s="294"/>
      <c r="T617" s="1699">
        <f t="shared" si="47"/>
        <v>1</v>
      </c>
    </row>
    <row r="618" spans="4:22" ht="42.75">
      <c r="D618" s="2398"/>
      <c r="I618" s="285"/>
      <c r="J618" s="295" t="s">
        <v>3015</v>
      </c>
      <c r="K618" s="292" t="s">
        <v>525</v>
      </c>
      <c r="L618" s="293">
        <v>1</v>
      </c>
      <c r="M618" s="3853"/>
      <c r="N618" s="294"/>
      <c r="O618" s="294"/>
      <c r="P618" s="294"/>
      <c r="Q618" s="294"/>
      <c r="R618" s="294"/>
      <c r="T618" s="1699">
        <f t="shared" si="47"/>
        <v>1</v>
      </c>
    </row>
    <row r="619" spans="4:22" ht="57">
      <c r="D619" s="2398"/>
      <c r="I619" s="285"/>
      <c r="J619" s="295" t="s">
        <v>3097</v>
      </c>
      <c r="K619" s="292" t="s">
        <v>525</v>
      </c>
      <c r="L619" s="293">
        <v>1</v>
      </c>
      <c r="M619" s="3853"/>
      <c r="N619" s="294"/>
      <c r="O619" s="294"/>
      <c r="P619" s="294"/>
      <c r="Q619" s="294"/>
      <c r="R619" s="294"/>
      <c r="T619" s="1699">
        <f t="shared" si="47"/>
        <v>1</v>
      </c>
    </row>
    <row r="620" spans="4:22" ht="28.5">
      <c r="D620" s="2398"/>
      <c r="I620" s="285"/>
      <c r="J620" s="295" t="s">
        <v>3094</v>
      </c>
      <c r="K620" s="292" t="s">
        <v>525</v>
      </c>
      <c r="L620" s="293">
        <v>3</v>
      </c>
      <c r="M620" s="3853"/>
      <c r="N620" s="294"/>
      <c r="O620" s="294"/>
      <c r="P620" s="294"/>
      <c r="Q620" s="294"/>
      <c r="R620" s="294"/>
      <c r="T620" s="1699">
        <f t="shared" si="47"/>
        <v>3</v>
      </c>
    </row>
    <row r="621" spans="4:22" ht="28.5">
      <c r="D621" s="2398"/>
      <c r="I621" s="285"/>
      <c r="J621" s="295" t="s">
        <v>3025</v>
      </c>
      <c r="K621" s="292" t="s">
        <v>525</v>
      </c>
      <c r="L621" s="293">
        <v>1</v>
      </c>
      <c r="M621" s="3853"/>
      <c r="N621" s="294"/>
      <c r="O621" s="294"/>
      <c r="P621" s="294"/>
      <c r="Q621" s="294"/>
      <c r="R621" s="294"/>
      <c r="T621" s="1699">
        <f t="shared" si="47"/>
        <v>1</v>
      </c>
    </row>
    <row r="622" spans="4:22" ht="14.25">
      <c r="D622" s="2398"/>
      <c r="I622" s="285"/>
      <c r="J622" s="295" t="s">
        <v>3048</v>
      </c>
      <c r="K622" s="292" t="s">
        <v>525</v>
      </c>
      <c r="L622" s="293">
        <v>1</v>
      </c>
      <c r="M622" s="3853"/>
      <c r="N622" s="294"/>
      <c r="O622" s="294"/>
      <c r="P622" s="294"/>
      <c r="Q622" s="294"/>
      <c r="R622" s="294"/>
      <c r="T622" s="1699">
        <f t="shared" si="47"/>
        <v>1</v>
      </c>
    </row>
    <row r="623" spans="4:22" ht="14.25">
      <c r="D623" s="2398"/>
      <c r="I623" s="285"/>
      <c r="J623" s="295" t="s">
        <v>3023</v>
      </c>
      <c r="K623" s="292" t="s">
        <v>525</v>
      </c>
      <c r="L623" s="293">
        <v>1</v>
      </c>
      <c r="M623" s="3853"/>
      <c r="N623" s="294"/>
      <c r="O623" s="294"/>
      <c r="P623" s="294"/>
      <c r="Q623" s="294"/>
      <c r="R623" s="294"/>
      <c r="T623" s="1699">
        <f t="shared" si="47"/>
        <v>1</v>
      </c>
    </row>
    <row r="624" spans="4:22" ht="14.25">
      <c r="D624" s="2398"/>
      <c r="I624" s="285"/>
      <c r="J624" s="295" t="s">
        <v>3024</v>
      </c>
      <c r="K624" s="292" t="s">
        <v>525</v>
      </c>
      <c r="L624" s="293">
        <v>3</v>
      </c>
      <c r="M624" s="3853"/>
      <c r="N624" s="294"/>
      <c r="O624" s="294"/>
      <c r="P624" s="294"/>
      <c r="Q624" s="294"/>
      <c r="R624" s="294"/>
      <c r="T624" s="1699">
        <f t="shared" si="47"/>
        <v>3</v>
      </c>
    </row>
    <row r="625" spans="4:22" ht="28.5">
      <c r="D625" s="2398"/>
      <c r="I625" s="285"/>
      <c r="J625" s="2204" t="s">
        <v>3026</v>
      </c>
      <c r="K625" s="2205" t="s">
        <v>525</v>
      </c>
      <c r="L625" s="2206">
        <v>1</v>
      </c>
      <c r="M625" s="3853"/>
      <c r="N625" s="294"/>
      <c r="O625" s="294"/>
      <c r="P625" s="294"/>
      <c r="Q625" s="294"/>
      <c r="R625" s="294"/>
      <c r="T625" s="1699">
        <f t="shared" si="47"/>
        <v>1</v>
      </c>
    </row>
    <row r="626" spans="4:22" ht="14.25">
      <c r="D626" s="2398"/>
      <c r="I626" s="285"/>
      <c r="J626" s="295" t="s">
        <v>3156</v>
      </c>
      <c r="K626" s="292" t="s">
        <v>200</v>
      </c>
      <c r="L626" s="293">
        <v>1</v>
      </c>
      <c r="M626" s="3855">
        <v>0</v>
      </c>
      <c r="N626" s="297">
        <f>M626*L626</f>
        <v>0</v>
      </c>
      <c r="O626" s="297"/>
      <c r="P626" s="297"/>
      <c r="Q626" s="297"/>
      <c r="R626" s="297"/>
      <c r="T626" s="1699">
        <f t="shared" si="47"/>
        <v>1</v>
      </c>
    </row>
    <row r="627" spans="4:22" ht="14.25">
      <c r="D627" s="2398"/>
      <c r="I627" s="285"/>
      <c r="J627" s="295"/>
      <c r="K627" s="292"/>
      <c r="L627" s="293"/>
      <c r="M627" s="3853"/>
      <c r="N627" s="294"/>
      <c r="O627" s="294"/>
      <c r="P627" s="294"/>
      <c r="Q627" s="294"/>
      <c r="R627" s="294"/>
      <c r="T627" s="1699">
        <f t="shared" si="47"/>
        <v>0</v>
      </c>
    </row>
    <row r="628" spans="4:22" ht="185.25">
      <c r="D628" s="2398">
        <v>301</v>
      </c>
      <c r="E628" s="927" t="s">
        <v>252</v>
      </c>
      <c r="F628" s="928" t="s">
        <v>252</v>
      </c>
      <c r="G628" s="919" t="s">
        <v>209</v>
      </c>
      <c r="I628" s="285" t="str">
        <f t="shared" ref="I628" si="51">D628&amp;"."&amp;E628&amp;"."&amp;F628&amp;"."&amp;G628</f>
        <v>301.06.06.03</v>
      </c>
      <c r="J628" s="295" t="s">
        <v>3157</v>
      </c>
      <c r="K628" s="292" t="s">
        <v>200</v>
      </c>
      <c r="L628" s="293">
        <v>1</v>
      </c>
      <c r="M628" s="3853"/>
      <c r="N628" s="294"/>
      <c r="O628" s="294"/>
      <c r="P628" s="294"/>
      <c r="Q628" s="294"/>
      <c r="R628" s="294"/>
      <c r="S628" s="929" t="s">
        <v>202</v>
      </c>
      <c r="T628" s="1699">
        <f t="shared" si="47"/>
        <v>1</v>
      </c>
      <c r="U628" s="238" t="s">
        <v>2947</v>
      </c>
      <c r="V628" s="929" t="s">
        <v>202</v>
      </c>
    </row>
    <row r="629" spans="4:22" ht="14.25">
      <c r="D629" s="2398"/>
      <c r="I629" s="285"/>
      <c r="J629" s="935" t="s">
        <v>3011</v>
      </c>
      <c r="K629" s="296"/>
      <c r="L629" s="296"/>
      <c r="M629" s="3853"/>
      <c r="N629" s="294"/>
      <c r="O629" s="294"/>
      <c r="P629" s="294"/>
      <c r="Q629" s="294"/>
      <c r="R629" s="294"/>
      <c r="T629" s="1699">
        <f t="shared" si="47"/>
        <v>0</v>
      </c>
    </row>
    <row r="630" spans="4:22" ht="42.75">
      <c r="D630" s="2398"/>
      <c r="I630" s="285"/>
      <c r="J630" s="295" t="s">
        <v>3091</v>
      </c>
      <c r="K630" s="292" t="s">
        <v>525</v>
      </c>
      <c r="L630" s="293">
        <v>1</v>
      </c>
      <c r="M630" s="3853"/>
      <c r="N630" s="294"/>
      <c r="O630" s="294"/>
      <c r="P630" s="294"/>
      <c r="Q630" s="294"/>
      <c r="R630" s="294"/>
      <c r="T630" s="1699">
        <f t="shared" si="47"/>
        <v>1</v>
      </c>
    </row>
    <row r="631" spans="4:22" ht="57">
      <c r="D631" s="2398"/>
      <c r="I631" s="285"/>
      <c r="J631" s="295" t="s">
        <v>3092</v>
      </c>
      <c r="K631" s="292" t="s">
        <v>525</v>
      </c>
      <c r="L631" s="293">
        <v>3</v>
      </c>
      <c r="M631" s="3853"/>
      <c r="N631" s="294"/>
      <c r="O631" s="294"/>
      <c r="P631" s="294"/>
      <c r="Q631" s="294"/>
      <c r="R631" s="294"/>
      <c r="T631" s="1699">
        <f t="shared" si="47"/>
        <v>3</v>
      </c>
    </row>
    <row r="632" spans="4:22" ht="42.75">
      <c r="D632" s="2398"/>
      <c r="I632" s="285"/>
      <c r="J632" s="295" t="s">
        <v>3035</v>
      </c>
      <c r="K632" s="292" t="s">
        <v>525</v>
      </c>
      <c r="L632" s="293">
        <v>3</v>
      </c>
      <c r="M632" s="3853"/>
      <c r="N632" s="294"/>
      <c r="O632" s="294"/>
      <c r="P632" s="294"/>
      <c r="Q632" s="294"/>
      <c r="R632" s="294"/>
      <c r="T632" s="1699">
        <f t="shared" si="47"/>
        <v>3</v>
      </c>
    </row>
    <row r="633" spans="4:22" ht="42.75">
      <c r="D633" s="2398"/>
      <c r="I633" s="285"/>
      <c r="J633" s="295" t="s">
        <v>3030</v>
      </c>
      <c r="K633" s="292" t="s">
        <v>525</v>
      </c>
      <c r="L633" s="293">
        <v>1</v>
      </c>
      <c r="M633" s="3853"/>
      <c r="N633" s="294"/>
      <c r="O633" s="294"/>
      <c r="P633" s="294"/>
      <c r="Q633" s="294"/>
      <c r="R633" s="294"/>
      <c r="T633" s="1699">
        <f t="shared" si="47"/>
        <v>1</v>
      </c>
    </row>
    <row r="634" spans="4:22" ht="42.75">
      <c r="D634" s="2398"/>
      <c r="I634" s="285"/>
      <c r="J634" s="295" t="s">
        <v>3015</v>
      </c>
      <c r="K634" s="292" t="s">
        <v>525</v>
      </c>
      <c r="L634" s="293">
        <v>1</v>
      </c>
      <c r="M634" s="3853"/>
      <c r="N634" s="294"/>
      <c r="O634" s="294"/>
      <c r="P634" s="294"/>
      <c r="Q634" s="294"/>
      <c r="R634" s="294"/>
      <c r="T634" s="1699">
        <f t="shared" si="47"/>
        <v>1</v>
      </c>
    </row>
    <row r="635" spans="4:22" ht="42.75">
      <c r="D635" s="2398"/>
      <c r="I635" s="285"/>
      <c r="J635" s="295" t="s">
        <v>3100</v>
      </c>
      <c r="K635" s="292" t="s">
        <v>525</v>
      </c>
      <c r="L635" s="293">
        <v>3</v>
      </c>
      <c r="M635" s="3853"/>
      <c r="N635" s="294"/>
      <c r="O635" s="294"/>
      <c r="P635" s="294"/>
      <c r="Q635" s="294"/>
      <c r="R635" s="294"/>
      <c r="T635" s="1699">
        <f t="shared" si="47"/>
        <v>3</v>
      </c>
    </row>
    <row r="636" spans="4:22" ht="57">
      <c r="D636" s="2398"/>
      <c r="I636" s="285"/>
      <c r="J636" s="295" t="s">
        <v>3097</v>
      </c>
      <c r="K636" s="292" t="s">
        <v>525</v>
      </c>
      <c r="L636" s="293">
        <v>1</v>
      </c>
      <c r="M636" s="3853"/>
      <c r="N636" s="294"/>
      <c r="O636" s="294"/>
      <c r="P636" s="294"/>
      <c r="Q636" s="294"/>
      <c r="R636" s="294"/>
      <c r="T636" s="1699">
        <f t="shared" si="47"/>
        <v>1</v>
      </c>
    </row>
    <row r="637" spans="4:22" ht="28.5">
      <c r="D637" s="2398"/>
      <c r="I637" s="285"/>
      <c r="J637" s="295" t="s">
        <v>3094</v>
      </c>
      <c r="K637" s="292" t="s">
        <v>525</v>
      </c>
      <c r="L637" s="293">
        <v>3</v>
      </c>
      <c r="M637" s="3853"/>
      <c r="N637" s="294"/>
      <c r="O637" s="294"/>
      <c r="P637" s="294"/>
      <c r="Q637" s="294"/>
      <c r="R637" s="294"/>
      <c r="T637" s="1699">
        <f t="shared" si="47"/>
        <v>3</v>
      </c>
    </row>
    <row r="638" spans="4:22" ht="28.5">
      <c r="D638" s="2398"/>
      <c r="I638" s="285"/>
      <c r="J638" s="295" t="s">
        <v>3025</v>
      </c>
      <c r="K638" s="292" t="s">
        <v>525</v>
      </c>
      <c r="L638" s="293">
        <v>1</v>
      </c>
      <c r="M638" s="3853"/>
      <c r="N638" s="294"/>
      <c r="O638" s="294"/>
      <c r="P638" s="294"/>
      <c r="Q638" s="294"/>
      <c r="R638" s="294"/>
      <c r="T638" s="1699">
        <f t="shared" si="47"/>
        <v>1</v>
      </c>
    </row>
    <row r="639" spans="4:22" ht="14.25">
      <c r="D639" s="2398"/>
      <c r="I639" s="285"/>
      <c r="J639" s="295" t="s">
        <v>3048</v>
      </c>
      <c r="K639" s="292" t="s">
        <v>525</v>
      </c>
      <c r="L639" s="293">
        <v>1</v>
      </c>
      <c r="M639" s="3853"/>
      <c r="N639" s="294"/>
      <c r="O639" s="294"/>
      <c r="P639" s="294"/>
      <c r="Q639" s="294"/>
      <c r="R639" s="294"/>
      <c r="T639" s="1699">
        <f t="shared" si="47"/>
        <v>1</v>
      </c>
    </row>
    <row r="640" spans="4:22" ht="14.25">
      <c r="D640" s="2398"/>
      <c r="I640" s="285"/>
      <c r="J640" s="295" t="s">
        <v>3023</v>
      </c>
      <c r="K640" s="292" t="s">
        <v>525</v>
      </c>
      <c r="L640" s="293">
        <v>1</v>
      </c>
      <c r="M640" s="3853"/>
      <c r="N640" s="294"/>
      <c r="O640" s="294"/>
      <c r="P640" s="294"/>
      <c r="Q640" s="294"/>
      <c r="R640" s="294"/>
      <c r="T640" s="1699">
        <f t="shared" si="47"/>
        <v>1</v>
      </c>
    </row>
    <row r="641" spans="4:29" ht="14.25">
      <c r="D641" s="2398"/>
      <c r="I641" s="285"/>
      <c r="J641" s="295" t="s">
        <v>3087</v>
      </c>
      <c r="K641" s="292" t="s">
        <v>525</v>
      </c>
      <c r="L641" s="293">
        <v>3</v>
      </c>
      <c r="M641" s="3853"/>
      <c r="N641" s="294"/>
      <c r="O641" s="294"/>
      <c r="P641" s="294"/>
      <c r="Q641" s="294"/>
      <c r="R641" s="294"/>
      <c r="T641" s="1699">
        <f t="shared" si="47"/>
        <v>3</v>
      </c>
    </row>
    <row r="642" spans="4:29" ht="28.5">
      <c r="D642" s="2398"/>
      <c r="I642" s="285"/>
      <c r="J642" s="2204" t="s">
        <v>3026</v>
      </c>
      <c r="K642" s="2205" t="s">
        <v>525</v>
      </c>
      <c r="L642" s="2206">
        <v>1</v>
      </c>
      <c r="M642" s="3853"/>
      <c r="N642" s="294"/>
      <c r="O642" s="294"/>
      <c r="P642" s="294"/>
      <c r="Q642" s="294"/>
      <c r="R642" s="294"/>
      <c r="T642" s="1699">
        <f t="shared" si="47"/>
        <v>1</v>
      </c>
    </row>
    <row r="643" spans="4:29" ht="14.25">
      <c r="D643" s="2398"/>
      <c r="I643" s="285"/>
      <c r="J643" s="295" t="s">
        <v>3158</v>
      </c>
      <c r="K643" s="292" t="s">
        <v>200</v>
      </c>
      <c r="L643" s="293">
        <v>1</v>
      </c>
      <c r="M643" s="3855">
        <v>0</v>
      </c>
      <c r="N643" s="297">
        <f>M643*L643</f>
        <v>0</v>
      </c>
      <c r="O643" s="297"/>
      <c r="P643" s="297"/>
      <c r="Q643" s="297"/>
      <c r="R643" s="297"/>
      <c r="T643" s="1699">
        <f t="shared" si="47"/>
        <v>1</v>
      </c>
    </row>
    <row r="644" spans="4:29">
      <c r="M644" s="3852"/>
      <c r="T644" s="1699">
        <f t="shared" si="47"/>
        <v>0</v>
      </c>
    </row>
    <row r="645" spans="4:29" ht="185.25">
      <c r="D645" s="2398">
        <v>301</v>
      </c>
      <c r="E645" s="927" t="s">
        <v>252</v>
      </c>
      <c r="F645" s="928" t="s">
        <v>252</v>
      </c>
      <c r="G645" s="919" t="s">
        <v>241</v>
      </c>
      <c r="I645" s="285" t="str">
        <f t="shared" ref="I645" si="52">D645&amp;"."&amp;E645&amp;"."&amp;F645&amp;"."&amp;G645</f>
        <v>301.06.06.04</v>
      </c>
      <c r="J645" s="295" t="s">
        <v>3159</v>
      </c>
      <c r="K645" s="292" t="s">
        <v>200</v>
      </c>
      <c r="L645" s="293">
        <v>1</v>
      </c>
      <c r="M645" s="3855"/>
      <c r="N645" s="297"/>
      <c r="O645" s="297"/>
      <c r="P645" s="297"/>
      <c r="Q645" s="297"/>
      <c r="R645" s="297"/>
      <c r="S645" s="929" t="s">
        <v>202</v>
      </c>
      <c r="T645" s="1699">
        <f t="shared" si="47"/>
        <v>1</v>
      </c>
      <c r="U645" s="238" t="s">
        <v>2947</v>
      </c>
      <c r="V645" s="929" t="s">
        <v>202</v>
      </c>
    </row>
    <row r="646" spans="4:29" ht="14.25">
      <c r="J646" s="935" t="s">
        <v>3011</v>
      </c>
      <c r="K646" s="293"/>
      <c r="L646" s="293"/>
      <c r="M646" s="3855"/>
      <c r="N646" s="297"/>
      <c r="O646" s="297"/>
      <c r="P646" s="297"/>
      <c r="Q646" s="297"/>
      <c r="R646" s="297"/>
      <c r="T646" s="1699">
        <f t="shared" si="47"/>
        <v>0</v>
      </c>
    </row>
    <row r="647" spans="4:29" ht="42.75">
      <c r="J647" s="295" t="s">
        <v>3029</v>
      </c>
      <c r="K647" s="292" t="s">
        <v>525</v>
      </c>
      <c r="L647" s="293">
        <v>1</v>
      </c>
      <c r="M647" s="3855"/>
      <c r="N647" s="297"/>
      <c r="O647" s="297"/>
      <c r="P647" s="297"/>
      <c r="Q647" s="297"/>
      <c r="R647" s="297"/>
      <c r="T647" s="1699">
        <f t="shared" si="47"/>
        <v>1</v>
      </c>
    </row>
    <row r="648" spans="4:29" s="255" customFormat="1" ht="42.75">
      <c r="D648" s="926"/>
      <c r="E648" s="927"/>
      <c r="F648" s="928"/>
      <c r="G648" s="919"/>
      <c r="H648" s="235"/>
      <c r="I648" s="253"/>
      <c r="J648" s="295" t="s">
        <v>3030</v>
      </c>
      <c r="K648" s="292" t="s">
        <v>525</v>
      </c>
      <c r="L648" s="293">
        <v>1</v>
      </c>
      <c r="M648" s="3855"/>
      <c r="N648" s="297"/>
      <c r="O648" s="297"/>
      <c r="P648" s="297"/>
      <c r="Q648" s="297"/>
      <c r="R648" s="297"/>
      <c r="S648" s="238"/>
      <c r="T648" s="1699">
        <f t="shared" si="47"/>
        <v>1</v>
      </c>
      <c r="U648" s="238"/>
      <c r="V648" s="238"/>
      <c r="W648" s="237"/>
      <c r="X648" s="237"/>
      <c r="Y648" s="237"/>
      <c r="Z648" s="237"/>
      <c r="AA648" s="237"/>
      <c r="AB648" s="237"/>
      <c r="AC648" s="237"/>
    </row>
    <row r="649" spans="4:29" ht="42.75">
      <c r="J649" s="295" t="s">
        <v>3015</v>
      </c>
      <c r="K649" s="292" t="s">
        <v>525</v>
      </c>
      <c r="L649" s="293">
        <v>8</v>
      </c>
      <c r="M649" s="3855"/>
      <c r="N649" s="297"/>
      <c r="O649" s="297"/>
      <c r="P649" s="297"/>
      <c r="Q649" s="297"/>
      <c r="R649" s="297"/>
      <c r="T649" s="1699">
        <f t="shared" si="47"/>
        <v>8</v>
      </c>
    </row>
    <row r="650" spans="4:29" ht="57">
      <c r="J650" s="295" t="s">
        <v>3017</v>
      </c>
      <c r="K650" s="292" t="s">
        <v>525</v>
      </c>
      <c r="L650" s="293">
        <v>10</v>
      </c>
      <c r="M650" s="3855"/>
      <c r="N650" s="297"/>
      <c r="O650" s="297"/>
      <c r="P650" s="297"/>
      <c r="Q650" s="297"/>
      <c r="R650" s="297"/>
      <c r="T650" s="1699">
        <f t="shared" si="47"/>
        <v>10</v>
      </c>
    </row>
    <row r="651" spans="4:29" ht="57">
      <c r="J651" s="295" t="s">
        <v>3019</v>
      </c>
      <c r="K651" s="292" t="s">
        <v>525</v>
      </c>
      <c r="L651" s="293">
        <v>30</v>
      </c>
      <c r="M651" s="3855"/>
      <c r="N651" s="297"/>
      <c r="O651" s="297"/>
      <c r="P651" s="297"/>
      <c r="Q651" s="297"/>
      <c r="R651" s="297"/>
      <c r="T651" s="1699">
        <f t="shared" si="47"/>
        <v>30</v>
      </c>
    </row>
    <row r="652" spans="4:29" ht="57">
      <c r="J652" s="295" t="s">
        <v>3020</v>
      </c>
      <c r="K652" s="292" t="s">
        <v>525</v>
      </c>
      <c r="L652" s="293">
        <v>11</v>
      </c>
      <c r="M652" s="3855"/>
      <c r="N652" s="297"/>
      <c r="O652" s="297"/>
      <c r="P652" s="297"/>
      <c r="Q652" s="297"/>
      <c r="R652" s="297"/>
      <c r="T652" s="1699">
        <f t="shared" si="47"/>
        <v>11</v>
      </c>
    </row>
    <row r="653" spans="4:29" ht="57">
      <c r="J653" s="295" t="s">
        <v>3013</v>
      </c>
      <c r="K653" s="292" t="s">
        <v>525</v>
      </c>
      <c r="L653" s="293">
        <v>20</v>
      </c>
      <c r="M653" s="3855"/>
      <c r="N653" s="297"/>
      <c r="O653" s="297"/>
      <c r="P653" s="297"/>
      <c r="Q653" s="297"/>
      <c r="R653" s="297"/>
      <c r="T653" s="1699">
        <f t="shared" si="47"/>
        <v>20</v>
      </c>
    </row>
    <row r="654" spans="4:29" ht="14.25">
      <c r="J654" s="295" t="s">
        <v>3023</v>
      </c>
      <c r="K654" s="292" t="s">
        <v>525</v>
      </c>
      <c r="L654" s="293">
        <v>1</v>
      </c>
      <c r="M654" s="3855"/>
      <c r="N654" s="297"/>
      <c r="O654" s="297"/>
      <c r="P654" s="297"/>
      <c r="Q654" s="297"/>
      <c r="R654" s="297"/>
      <c r="T654" s="1699">
        <f t="shared" si="47"/>
        <v>1</v>
      </c>
    </row>
    <row r="655" spans="4:29" ht="14.25">
      <c r="J655" s="295" t="s">
        <v>3087</v>
      </c>
      <c r="K655" s="292" t="s">
        <v>525</v>
      </c>
      <c r="L655" s="293">
        <v>3</v>
      </c>
      <c r="M655" s="3855"/>
      <c r="N655" s="297"/>
      <c r="O655" s="297"/>
      <c r="P655" s="297"/>
      <c r="Q655" s="297"/>
      <c r="R655" s="297"/>
      <c r="T655" s="1699">
        <f t="shared" si="47"/>
        <v>3</v>
      </c>
    </row>
    <row r="656" spans="4:29" ht="28.5">
      <c r="J656" s="295" t="s">
        <v>3025</v>
      </c>
      <c r="K656" s="292" t="s">
        <v>525</v>
      </c>
      <c r="L656" s="293">
        <v>1</v>
      </c>
      <c r="M656" s="3855"/>
      <c r="N656" s="297"/>
      <c r="O656" s="297"/>
      <c r="P656" s="297"/>
      <c r="Q656" s="297"/>
      <c r="R656" s="297"/>
      <c r="T656" s="1699">
        <f t="shared" ref="T656:T719" si="53">L656</f>
        <v>1</v>
      </c>
    </row>
    <row r="657" spans="4:29" ht="28.5">
      <c r="J657" s="2204" t="s">
        <v>3026</v>
      </c>
      <c r="K657" s="2205" t="s">
        <v>200</v>
      </c>
      <c r="L657" s="2206">
        <v>1</v>
      </c>
      <c r="M657" s="3856"/>
      <c r="N657" s="2207"/>
      <c r="O657" s="297"/>
      <c r="P657" s="297"/>
      <c r="Q657" s="297"/>
      <c r="R657" s="297"/>
      <c r="T657" s="1699">
        <f t="shared" si="53"/>
        <v>1</v>
      </c>
    </row>
    <row r="658" spans="4:29" ht="14.25">
      <c r="J658" s="295" t="s">
        <v>3160</v>
      </c>
      <c r="K658" s="292" t="s">
        <v>200</v>
      </c>
      <c r="L658" s="293">
        <v>1</v>
      </c>
      <c r="M658" s="3855">
        <v>0</v>
      </c>
      <c r="N658" s="297">
        <f>M658*L658</f>
        <v>0</v>
      </c>
      <c r="O658" s="297"/>
      <c r="P658" s="297"/>
      <c r="Q658" s="297"/>
      <c r="R658" s="297"/>
      <c r="T658" s="1699">
        <f t="shared" si="53"/>
        <v>1</v>
      </c>
    </row>
    <row r="659" spans="4:29">
      <c r="M659" s="3852"/>
      <c r="T659" s="1699">
        <f t="shared" si="53"/>
        <v>0</v>
      </c>
    </row>
    <row r="660" spans="4:29" ht="185.25">
      <c r="D660" s="2398">
        <v>301</v>
      </c>
      <c r="E660" s="927" t="s">
        <v>252</v>
      </c>
      <c r="F660" s="928" t="s">
        <v>252</v>
      </c>
      <c r="G660" s="919" t="s">
        <v>245</v>
      </c>
      <c r="I660" s="285" t="str">
        <f t="shared" ref="I660" si="54">D660&amp;"."&amp;E660&amp;"."&amp;F660&amp;"."&amp;G660</f>
        <v>301.06.06.05</v>
      </c>
      <c r="J660" s="295" t="s">
        <v>3161</v>
      </c>
      <c r="K660" s="292" t="s">
        <v>200</v>
      </c>
      <c r="L660" s="293">
        <v>1</v>
      </c>
      <c r="M660" s="3855"/>
      <c r="N660" s="297"/>
      <c r="O660" s="297"/>
      <c r="P660" s="297"/>
      <c r="Q660" s="297"/>
      <c r="R660" s="297"/>
      <c r="S660" s="929" t="s">
        <v>202</v>
      </c>
      <c r="T660" s="1699">
        <f t="shared" si="53"/>
        <v>1</v>
      </c>
      <c r="U660" s="238" t="s">
        <v>2947</v>
      </c>
      <c r="V660" s="929" t="s">
        <v>202</v>
      </c>
    </row>
    <row r="661" spans="4:29" ht="14.25">
      <c r="J661" s="935" t="s">
        <v>3011</v>
      </c>
      <c r="K661" s="293"/>
      <c r="L661" s="293"/>
      <c r="M661" s="3855"/>
      <c r="N661" s="297"/>
      <c r="O661" s="297"/>
      <c r="P661" s="297"/>
      <c r="Q661" s="297"/>
      <c r="R661" s="297"/>
      <c r="T661" s="1699">
        <f t="shared" si="53"/>
        <v>0</v>
      </c>
    </row>
    <row r="662" spans="4:29" ht="42.75">
      <c r="J662" s="295" t="s">
        <v>3029</v>
      </c>
      <c r="K662" s="292" t="s">
        <v>525</v>
      </c>
      <c r="L662" s="293">
        <v>1</v>
      </c>
      <c r="M662" s="3855"/>
      <c r="N662" s="297"/>
      <c r="O662" s="297"/>
      <c r="P662" s="297"/>
      <c r="Q662" s="297"/>
      <c r="R662" s="297"/>
      <c r="T662" s="1699">
        <f t="shared" si="53"/>
        <v>1</v>
      </c>
    </row>
    <row r="663" spans="4:29" s="255" customFormat="1" ht="42.75">
      <c r="D663" s="926"/>
      <c r="E663" s="927"/>
      <c r="F663" s="928"/>
      <c r="G663" s="919"/>
      <c r="H663" s="235"/>
      <c r="I663" s="253"/>
      <c r="J663" s="295" t="s">
        <v>3030</v>
      </c>
      <c r="K663" s="292" t="s">
        <v>525</v>
      </c>
      <c r="L663" s="293">
        <v>1</v>
      </c>
      <c r="M663" s="3855"/>
      <c r="N663" s="297"/>
      <c r="O663" s="297"/>
      <c r="P663" s="297"/>
      <c r="Q663" s="297"/>
      <c r="R663" s="297"/>
      <c r="S663" s="238"/>
      <c r="T663" s="1699">
        <f t="shared" si="53"/>
        <v>1</v>
      </c>
      <c r="U663" s="238"/>
      <c r="V663" s="238"/>
      <c r="W663" s="237"/>
      <c r="X663" s="237"/>
      <c r="Y663" s="237"/>
      <c r="Z663" s="237"/>
      <c r="AA663" s="237"/>
      <c r="AB663" s="237"/>
      <c r="AC663" s="237"/>
    </row>
    <row r="664" spans="4:29" ht="42.75">
      <c r="J664" s="295" t="s">
        <v>3015</v>
      </c>
      <c r="K664" s="292" t="s">
        <v>525</v>
      </c>
      <c r="L664" s="293">
        <v>8</v>
      </c>
      <c r="M664" s="3855"/>
      <c r="N664" s="297"/>
      <c r="O664" s="297"/>
      <c r="P664" s="297"/>
      <c r="Q664" s="297"/>
      <c r="R664" s="297"/>
      <c r="T664" s="1699">
        <f t="shared" si="53"/>
        <v>8</v>
      </c>
    </row>
    <row r="665" spans="4:29" ht="57">
      <c r="J665" s="295" t="s">
        <v>3017</v>
      </c>
      <c r="K665" s="292" t="s">
        <v>525</v>
      </c>
      <c r="L665" s="293">
        <v>10</v>
      </c>
      <c r="M665" s="3855"/>
      <c r="N665" s="297"/>
      <c r="O665" s="297"/>
      <c r="P665" s="297"/>
      <c r="Q665" s="297"/>
      <c r="R665" s="297"/>
      <c r="T665" s="1699">
        <f t="shared" si="53"/>
        <v>10</v>
      </c>
    </row>
    <row r="666" spans="4:29" ht="57">
      <c r="J666" s="295" t="s">
        <v>3019</v>
      </c>
      <c r="K666" s="292" t="s">
        <v>525</v>
      </c>
      <c r="L666" s="293">
        <v>30</v>
      </c>
      <c r="M666" s="3855"/>
      <c r="N666" s="297"/>
      <c r="O666" s="297"/>
      <c r="P666" s="297"/>
      <c r="Q666" s="297"/>
      <c r="R666" s="297"/>
      <c r="T666" s="1699">
        <f t="shared" si="53"/>
        <v>30</v>
      </c>
    </row>
    <row r="667" spans="4:29" ht="57">
      <c r="J667" s="295" t="s">
        <v>3020</v>
      </c>
      <c r="K667" s="292" t="s">
        <v>525</v>
      </c>
      <c r="L667" s="293">
        <v>11</v>
      </c>
      <c r="M667" s="3855"/>
      <c r="N667" s="297"/>
      <c r="O667" s="297"/>
      <c r="P667" s="297"/>
      <c r="Q667" s="297"/>
      <c r="R667" s="297"/>
      <c r="T667" s="1699">
        <f t="shared" si="53"/>
        <v>11</v>
      </c>
    </row>
    <row r="668" spans="4:29" ht="57">
      <c r="J668" s="295" t="s">
        <v>3013</v>
      </c>
      <c r="K668" s="292" t="s">
        <v>525</v>
      </c>
      <c r="L668" s="293">
        <v>20</v>
      </c>
      <c r="M668" s="3855"/>
      <c r="N668" s="297"/>
      <c r="O668" s="297"/>
      <c r="P668" s="297"/>
      <c r="Q668" s="297"/>
      <c r="R668" s="297"/>
      <c r="T668" s="1699">
        <f t="shared" si="53"/>
        <v>20</v>
      </c>
    </row>
    <row r="669" spans="4:29" ht="14.25">
      <c r="J669" s="295" t="s">
        <v>3023</v>
      </c>
      <c r="K669" s="292" t="s">
        <v>525</v>
      </c>
      <c r="L669" s="293">
        <v>1</v>
      </c>
      <c r="M669" s="3855"/>
      <c r="N669" s="297"/>
      <c r="O669" s="297"/>
      <c r="P669" s="297"/>
      <c r="Q669" s="297"/>
      <c r="R669" s="297"/>
      <c r="T669" s="1699">
        <f t="shared" si="53"/>
        <v>1</v>
      </c>
    </row>
    <row r="670" spans="4:29" ht="14.25">
      <c r="J670" s="295" t="s">
        <v>3087</v>
      </c>
      <c r="K670" s="292" t="s">
        <v>525</v>
      </c>
      <c r="L670" s="293">
        <v>3</v>
      </c>
      <c r="M670" s="3855"/>
      <c r="N670" s="297"/>
      <c r="O670" s="297"/>
      <c r="P670" s="297"/>
      <c r="Q670" s="297"/>
      <c r="R670" s="297"/>
      <c r="T670" s="1699">
        <f t="shared" si="53"/>
        <v>3</v>
      </c>
    </row>
    <row r="671" spans="4:29" ht="28.5">
      <c r="J671" s="295" t="s">
        <v>3025</v>
      </c>
      <c r="K671" s="292" t="s">
        <v>525</v>
      </c>
      <c r="L671" s="293">
        <v>1</v>
      </c>
      <c r="M671" s="3855"/>
      <c r="N671" s="297"/>
      <c r="O671" s="297"/>
      <c r="P671" s="297"/>
      <c r="Q671" s="297"/>
      <c r="R671" s="297"/>
      <c r="T671" s="1699">
        <f t="shared" si="53"/>
        <v>1</v>
      </c>
    </row>
    <row r="672" spans="4:29" ht="28.5">
      <c r="J672" s="2204" t="s">
        <v>3026</v>
      </c>
      <c r="K672" s="2205" t="s">
        <v>200</v>
      </c>
      <c r="L672" s="2206">
        <v>1</v>
      </c>
      <c r="M672" s="3856"/>
      <c r="N672" s="2207"/>
      <c r="O672" s="297"/>
      <c r="P672" s="297"/>
      <c r="Q672" s="297"/>
      <c r="R672" s="297"/>
      <c r="T672" s="1699">
        <f t="shared" si="53"/>
        <v>1</v>
      </c>
    </row>
    <row r="673" spans="4:29" ht="14.25">
      <c r="J673" s="295" t="s">
        <v>3162</v>
      </c>
      <c r="K673" s="292" t="s">
        <v>200</v>
      </c>
      <c r="L673" s="293">
        <v>1</v>
      </c>
      <c r="M673" s="3855">
        <v>0</v>
      </c>
      <c r="N673" s="297">
        <f>M673*L673</f>
        <v>0</v>
      </c>
      <c r="O673" s="297"/>
      <c r="P673" s="297"/>
      <c r="Q673" s="297"/>
      <c r="R673" s="297"/>
      <c r="T673" s="1699">
        <f t="shared" si="53"/>
        <v>1</v>
      </c>
    </row>
    <row r="674" spans="4:29">
      <c r="M674" s="3852"/>
      <c r="T674" s="1699">
        <f t="shared" si="53"/>
        <v>0</v>
      </c>
    </row>
    <row r="675" spans="4:29" ht="185.25">
      <c r="D675" s="2398">
        <v>301</v>
      </c>
      <c r="E675" s="927" t="s">
        <v>252</v>
      </c>
      <c r="F675" s="928" t="s">
        <v>252</v>
      </c>
      <c r="G675" s="919" t="s">
        <v>252</v>
      </c>
      <c r="I675" s="285" t="str">
        <f t="shared" ref="I675" si="55">D675&amp;"."&amp;E675&amp;"."&amp;F675&amp;"."&amp;G675</f>
        <v>301.06.06.06</v>
      </c>
      <c r="J675" s="295" t="s">
        <v>3163</v>
      </c>
      <c r="K675" s="292" t="s">
        <v>200</v>
      </c>
      <c r="L675" s="293">
        <v>1</v>
      </c>
      <c r="M675" s="3855"/>
      <c r="N675" s="297"/>
      <c r="O675" s="297"/>
      <c r="P675" s="297"/>
      <c r="Q675" s="297"/>
      <c r="R675" s="297"/>
      <c r="S675" s="929" t="s">
        <v>202</v>
      </c>
      <c r="T675" s="1699">
        <f t="shared" si="53"/>
        <v>1</v>
      </c>
      <c r="U675" s="238" t="s">
        <v>2947</v>
      </c>
      <c r="V675" s="929" t="s">
        <v>202</v>
      </c>
    </row>
    <row r="676" spans="4:29" ht="14.25">
      <c r="J676" s="935" t="s">
        <v>3011</v>
      </c>
      <c r="K676" s="293"/>
      <c r="L676" s="293"/>
      <c r="M676" s="3855"/>
      <c r="N676" s="297"/>
      <c r="O676" s="297"/>
      <c r="P676" s="297"/>
      <c r="Q676" s="297"/>
      <c r="R676" s="297"/>
      <c r="T676" s="1699">
        <f t="shared" si="53"/>
        <v>0</v>
      </c>
    </row>
    <row r="677" spans="4:29" ht="42.75">
      <c r="J677" s="295" t="s">
        <v>3029</v>
      </c>
      <c r="K677" s="292" t="s">
        <v>525</v>
      </c>
      <c r="L677" s="293">
        <v>1</v>
      </c>
      <c r="M677" s="3855"/>
      <c r="N677" s="297"/>
      <c r="O677" s="297"/>
      <c r="P677" s="297"/>
      <c r="Q677" s="297"/>
      <c r="R677" s="297"/>
      <c r="T677" s="1699">
        <f t="shared" si="53"/>
        <v>1</v>
      </c>
    </row>
    <row r="678" spans="4:29" s="255" customFormat="1" ht="42.75">
      <c r="D678" s="926"/>
      <c r="E678" s="927"/>
      <c r="F678" s="928"/>
      <c r="G678" s="919"/>
      <c r="H678" s="235"/>
      <c r="I678" s="253"/>
      <c r="J678" s="295" t="s">
        <v>3030</v>
      </c>
      <c r="K678" s="292" t="s">
        <v>525</v>
      </c>
      <c r="L678" s="293">
        <v>1</v>
      </c>
      <c r="M678" s="3855"/>
      <c r="N678" s="297"/>
      <c r="O678" s="297"/>
      <c r="P678" s="297"/>
      <c r="Q678" s="297"/>
      <c r="R678" s="297"/>
      <c r="S678" s="238"/>
      <c r="T678" s="1699">
        <f t="shared" si="53"/>
        <v>1</v>
      </c>
      <c r="U678" s="238"/>
      <c r="V678" s="238"/>
      <c r="W678" s="237"/>
      <c r="X678" s="237"/>
      <c r="Y678" s="237"/>
      <c r="Z678" s="237"/>
      <c r="AA678" s="237"/>
      <c r="AB678" s="237"/>
      <c r="AC678" s="237"/>
    </row>
    <row r="679" spans="4:29" ht="42.75">
      <c r="J679" s="295" t="s">
        <v>3015</v>
      </c>
      <c r="K679" s="292" t="s">
        <v>525</v>
      </c>
      <c r="L679" s="293">
        <v>8</v>
      </c>
      <c r="M679" s="3855"/>
      <c r="N679" s="297"/>
      <c r="O679" s="297"/>
      <c r="P679" s="297"/>
      <c r="Q679" s="297"/>
      <c r="R679" s="297"/>
      <c r="T679" s="1699">
        <f t="shared" si="53"/>
        <v>8</v>
      </c>
    </row>
    <row r="680" spans="4:29" ht="57">
      <c r="J680" s="295" t="s">
        <v>3031</v>
      </c>
      <c r="K680" s="292" t="s">
        <v>525</v>
      </c>
      <c r="L680" s="293">
        <v>15</v>
      </c>
      <c r="M680" s="3855"/>
      <c r="N680" s="297"/>
      <c r="O680" s="297"/>
      <c r="P680" s="297"/>
      <c r="Q680" s="297"/>
      <c r="R680" s="297"/>
      <c r="T680" s="1699">
        <f t="shared" si="53"/>
        <v>15</v>
      </c>
    </row>
    <row r="681" spans="4:29" ht="57">
      <c r="J681" s="295" t="s">
        <v>3017</v>
      </c>
      <c r="K681" s="292" t="s">
        <v>525</v>
      </c>
      <c r="L681" s="293">
        <v>15</v>
      </c>
      <c r="M681" s="3855"/>
      <c r="N681" s="297"/>
      <c r="O681" s="297"/>
      <c r="P681" s="297"/>
      <c r="Q681" s="297"/>
      <c r="R681" s="297"/>
      <c r="T681" s="1699">
        <f t="shared" si="53"/>
        <v>15</v>
      </c>
    </row>
    <row r="682" spans="4:29" ht="57">
      <c r="J682" s="295" t="s">
        <v>3019</v>
      </c>
      <c r="K682" s="292" t="s">
        <v>525</v>
      </c>
      <c r="L682" s="293">
        <v>30</v>
      </c>
      <c r="M682" s="3855"/>
      <c r="N682" s="297"/>
      <c r="O682" s="297"/>
      <c r="P682" s="297"/>
      <c r="Q682" s="297"/>
      <c r="R682" s="297"/>
      <c r="T682" s="1699">
        <f t="shared" si="53"/>
        <v>30</v>
      </c>
    </row>
    <row r="683" spans="4:29" ht="57">
      <c r="J683" s="295" t="s">
        <v>3013</v>
      </c>
      <c r="K683" s="292" t="s">
        <v>525</v>
      </c>
      <c r="L683" s="293">
        <v>20</v>
      </c>
      <c r="M683" s="3855"/>
      <c r="N683" s="297"/>
      <c r="O683" s="297"/>
      <c r="P683" s="297"/>
      <c r="Q683" s="297"/>
      <c r="R683" s="297"/>
      <c r="T683" s="1699">
        <f t="shared" si="53"/>
        <v>20</v>
      </c>
    </row>
    <row r="684" spans="4:29" ht="28.5">
      <c r="D684" s="2398"/>
      <c r="I684" s="285"/>
      <c r="J684" s="295" t="s">
        <v>3032</v>
      </c>
      <c r="K684" s="292" t="s">
        <v>525</v>
      </c>
      <c r="L684" s="293">
        <v>1</v>
      </c>
      <c r="M684" s="3853"/>
      <c r="N684" s="294"/>
      <c r="O684" s="294"/>
      <c r="P684" s="294"/>
      <c r="Q684" s="294"/>
      <c r="R684" s="294"/>
      <c r="T684" s="1699">
        <f t="shared" si="53"/>
        <v>1</v>
      </c>
    </row>
    <row r="685" spans="4:29" ht="14.25">
      <c r="J685" s="295" t="s">
        <v>3023</v>
      </c>
      <c r="K685" s="292" t="s">
        <v>525</v>
      </c>
      <c r="L685" s="293">
        <v>1</v>
      </c>
      <c r="M685" s="3855"/>
      <c r="N685" s="297"/>
      <c r="O685" s="297"/>
      <c r="P685" s="297"/>
      <c r="Q685" s="297"/>
      <c r="R685" s="297"/>
      <c r="T685" s="1699">
        <f t="shared" si="53"/>
        <v>1</v>
      </c>
    </row>
    <row r="686" spans="4:29" ht="14.25">
      <c r="J686" s="295" t="s">
        <v>3087</v>
      </c>
      <c r="K686" s="292" t="s">
        <v>525</v>
      </c>
      <c r="L686" s="293">
        <v>3</v>
      </c>
      <c r="M686" s="3855"/>
      <c r="N686" s="297"/>
      <c r="O686" s="297"/>
      <c r="P686" s="297"/>
      <c r="Q686" s="297"/>
      <c r="R686" s="297"/>
      <c r="T686" s="1699">
        <f t="shared" si="53"/>
        <v>3</v>
      </c>
    </row>
    <row r="687" spans="4:29" ht="28.5">
      <c r="J687" s="295" t="s">
        <v>3025</v>
      </c>
      <c r="K687" s="292" t="s">
        <v>525</v>
      </c>
      <c r="L687" s="293">
        <v>1</v>
      </c>
      <c r="M687" s="3855"/>
      <c r="N687" s="297"/>
      <c r="O687" s="297"/>
      <c r="P687" s="297"/>
      <c r="Q687" s="297"/>
      <c r="R687" s="297"/>
      <c r="T687" s="1699">
        <f t="shared" si="53"/>
        <v>1</v>
      </c>
    </row>
    <row r="688" spans="4:29" ht="28.5">
      <c r="J688" s="2204" t="s">
        <v>3026</v>
      </c>
      <c r="K688" s="2205" t="s">
        <v>200</v>
      </c>
      <c r="L688" s="2206">
        <v>1</v>
      </c>
      <c r="M688" s="3856"/>
      <c r="N688" s="2207"/>
      <c r="O688" s="297"/>
      <c r="P688" s="297"/>
      <c r="Q688" s="297"/>
      <c r="R688" s="297"/>
      <c r="T688" s="1699">
        <f t="shared" si="53"/>
        <v>1</v>
      </c>
    </row>
    <row r="689" spans="4:29" ht="14.25">
      <c r="J689" s="295" t="s">
        <v>3164</v>
      </c>
      <c r="K689" s="292" t="s">
        <v>200</v>
      </c>
      <c r="L689" s="293">
        <v>1</v>
      </c>
      <c r="M689" s="3855">
        <v>0</v>
      </c>
      <c r="N689" s="297">
        <f>M689*L689</f>
        <v>0</v>
      </c>
      <c r="O689" s="297"/>
      <c r="P689" s="297"/>
      <c r="Q689" s="297"/>
      <c r="R689" s="297"/>
      <c r="T689" s="1699">
        <f t="shared" si="53"/>
        <v>1</v>
      </c>
    </row>
    <row r="690" spans="4:29">
      <c r="M690" s="3852"/>
      <c r="T690" s="1699">
        <f t="shared" si="53"/>
        <v>0</v>
      </c>
    </row>
    <row r="691" spans="4:29" ht="185.25">
      <c r="D691" s="2398">
        <v>301</v>
      </c>
      <c r="E691" s="927" t="s">
        <v>252</v>
      </c>
      <c r="F691" s="928" t="s">
        <v>252</v>
      </c>
      <c r="G691" s="919" t="s">
        <v>256</v>
      </c>
      <c r="I691" s="285" t="str">
        <f t="shared" ref="I691" si="56">D691&amp;"."&amp;E691&amp;"."&amp;F691&amp;"."&amp;G691</f>
        <v>301.06.06.07</v>
      </c>
      <c r="J691" s="295" t="s">
        <v>3165</v>
      </c>
      <c r="K691" s="292" t="s">
        <v>200</v>
      </c>
      <c r="L691" s="293">
        <v>1</v>
      </c>
      <c r="M691" s="3855"/>
      <c r="N691" s="297"/>
      <c r="O691" s="297"/>
      <c r="P691" s="297"/>
      <c r="Q691" s="297"/>
      <c r="R691" s="297"/>
      <c r="S691" s="929" t="s">
        <v>202</v>
      </c>
      <c r="T691" s="1699">
        <f t="shared" si="53"/>
        <v>1</v>
      </c>
      <c r="U691" s="238" t="s">
        <v>2947</v>
      </c>
      <c r="V691" s="929" t="s">
        <v>202</v>
      </c>
    </row>
    <row r="692" spans="4:29" ht="14.25">
      <c r="J692" s="935" t="s">
        <v>3011</v>
      </c>
      <c r="K692" s="293"/>
      <c r="L692" s="293"/>
      <c r="M692" s="3855"/>
      <c r="N692" s="297"/>
      <c r="O692" s="297"/>
      <c r="P692" s="297"/>
      <c r="Q692" s="297"/>
      <c r="R692" s="297"/>
      <c r="T692" s="1699">
        <f t="shared" si="53"/>
        <v>0</v>
      </c>
    </row>
    <row r="693" spans="4:29" ht="42.75">
      <c r="J693" s="295" t="s">
        <v>3029</v>
      </c>
      <c r="K693" s="292" t="s">
        <v>525</v>
      </c>
      <c r="L693" s="293">
        <v>1</v>
      </c>
      <c r="M693" s="3855"/>
      <c r="N693" s="297"/>
      <c r="O693" s="297"/>
      <c r="P693" s="297"/>
      <c r="Q693" s="297"/>
      <c r="R693" s="297"/>
      <c r="T693" s="1699">
        <f t="shared" si="53"/>
        <v>1</v>
      </c>
    </row>
    <row r="694" spans="4:29" s="255" customFormat="1" ht="42.75">
      <c r="D694" s="926"/>
      <c r="E694" s="927"/>
      <c r="F694" s="928"/>
      <c r="G694" s="919"/>
      <c r="H694" s="235"/>
      <c r="I694" s="253"/>
      <c r="J694" s="295" t="s">
        <v>3030</v>
      </c>
      <c r="K694" s="292" t="s">
        <v>525</v>
      </c>
      <c r="L694" s="293">
        <v>1</v>
      </c>
      <c r="M694" s="3855"/>
      <c r="N694" s="297"/>
      <c r="O694" s="297"/>
      <c r="P694" s="297"/>
      <c r="Q694" s="297"/>
      <c r="R694" s="297"/>
      <c r="S694" s="238"/>
      <c r="T694" s="1699">
        <f t="shared" si="53"/>
        <v>1</v>
      </c>
      <c r="U694" s="238"/>
      <c r="V694" s="238"/>
      <c r="W694" s="237"/>
      <c r="X694" s="237"/>
      <c r="Y694" s="237"/>
      <c r="Z694" s="237"/>
      <c r="AA694" s="237"/>
      <c r="AB694" s="237"/>
      <c r="AC694" s="237"/>
    </row>
    <row r="695" spans="4:29" ht="42.75">
      <c r="J695" s="295" t="s">
        <v>3015</v>
      </c>
      <c r="K695" s="292" t="s">
        <v>525</v>
      </c>
      <c r="L695" s="293">
        <v>8</v>
      </c>
      <c r="M695" s="3855"/>
      <c r="N695" s="297"/>
      <c r="O695" s="297"/>
      <c r="P695" s="297"/>
      <c r="Q695" s="297"/>
      <c r="R695" s="297"/>
      <c r="T695" s="1699">
        <f t="shared" si="53"/>
        <v>8</v>
      </c>
    </row>
    <row r="696" spans="4:29" ht="57">
      <c r="J696" s="295" t="s">
        <v>3031</v>
      </c>
      <c r="K696" s="292" t="s">
        <v>525</v>
      </c>
      <c r="L696" s="293">
        <v>15</v>
      </c>
      <c r="M696" s="3855"/>
      <c r="N696" s="297"/>
      <c r="O696" s="297"/>
      <c r="P696" s="297"/>
      <c r="Q696" s="297"/>
      <c r="R696" s="297"/>
      <c r="T696" s="1699">
        <f t="shared" si="53"/>
        <v>15</v>
      </c>
    </row>
    <row r="697" spans="4:29" ht="57">
      <c r="J697" s="295" t="s">
        <v>3017</v>
      </c>
      <c r="K697" s="292" t="s">
        <v>525</v>
      </c>
      <c r="L697" s="293">
        <v>15</v>
      </c>
      <c r="M697" s="3855"/>
      <c r="N697" s="297"/>
      <c r="O697" s="297"/>
      <c r="P697" s="297"/>
      <c r="Q697" s="297"/>
      <c r="R697" s="297"/>
      <c r="T697" s="1699">
        <f t="shared" si="53"/>
        <v>15</v>
      </c>
    </row>
    <row r="698" spans="4:29" ht="57">
      <c r="J698" s="295" t="s">
        <v>3019</v>
      </c>
      <c r="K698" s="292" t="s">
        <v>525</v>
      </c>
      <c r="L698" s="293">
        <v>30</v>
      </c>
      <c r="M698" s="3855"/>
      <c r="N698" s="297"/>
      <c r="O698" s="297"/>
      <c r="P698" s="297"/>
      <c r="Q698" s="297"/>
      <c r="R698" s="297"/>
      <c r="T698" s="1699">
        <f t="shared" si="53"/>
        <v>30</v>
      </c>
    </row>
    <row r="699" spans="4:29" ht="57">
      <c r="J699" s="295" t="s">
        <v>3013</v>
      </c>
      <c r="K699" s="292" t="s">
        <v>525</v>
      </c>
      <c r="L699" s="293">
        <v>20</v>
      </c>
      <c r="M699" s="3855"/>
      <c r="N699" s="297"/>
      <c r="O699" s="297"/>
      <c r="P699" s="297"/>
      <c r="Q699" s="297"/>
      <c r="R699" s="297"/>
      <c r="T699" s="1699">
        <f t="shared" si="53"/>
        <v>20</v>
      </c>
    </row>
    <row r="700" spans="4:29" ht="28.5">
      <c r="D700" s="2398"/>
      <c r="I700" s="285"/>
      <c r="J700" s="295" t="s">
        <v>3032</v>
      </c>
      <c r="K700" s="292" t="s">
        <v>525</v>
      </c>
      <c r="L700" s="293">
        <v>1</v>
      </c>
      <c r="M700" s="3853"/>
      <c r="N700" s="294"/>
      <c r="O700" s="294"/>
      <c r="P700" s="294"/>
      <c r="Q700" s="294"/>
      <c r="R700" s="294"/>
      <c r="T700" s="1699">
        <f t="shared" si="53"/>
        <v>1</v>
      </c>
    </row>
    <row r="701" spans="4:29" ht="14.25">
      <c r="J701" s="295" t="s">
        <v>3023</v>
      </c>
      <c r="K701" s="292" t="s">
        <v>525</v>
      </c>
      <c r="L701" s="293">
        <v>1</v>
      </c>
      <c r="M701" s="3855"/>
      <c r="N701" s="297"/>
      <c r="O701" s="297"/>
      <c r="P701" s="297"/>
      <c r="Q701" s="297"/>
      <c r="R701" s="297"/>
      <c r="T701" s="1699">
        <f t="shared" si="53"/>
        <v>1</v>
      </c>
    </row>
    <row r="702" spans="4:29" s="255" customFormat="1" ht="14.25">
      <c r="D702" s="926"/>
      <c r="E702" s="927"/>
      <c r="F702" s="928"/>
      <c r="G702" s="919"/>
      <c r="H702" s="235"/>
      <c r="I702" s="253"/>
      <c r="J702" s="295" t="s">
        <v>3087</v>
      </c>
      <c r="K702" s="292" t="s">
        <v>525</v>
      </c>
      <c r="L702" s="293">
        <v>3</v>
      </c>
      <c r="M702" s="3855"/>
      <c r="N702" s="297"/>
      <c r="O702" s="297"/>
      <c r="P702" s="297"/>
      <c r="Q702" s="297"/>
      <c r="R702" s="297"/>
      <c r="S702" s="238"/>
      <c r="T702" s="1699">
        <f t="shared" si="53"/>
        <v>3</v>
      </c>
      <c r="U702" s="238"/>
      <c r="V702" s="238"/>
      <c r="W702" s="237"/>
      <c r="X702" s="237"/>
      <c r="Y702" s="237"/>
      <c r="Z702" s="237"/>
      <c r="AA702" s="237"/>
      <c r="AB702" s="237"/>
      <c r="AC702" s="237"/>
    </row>
    <row r="703" spans="4:29" s="255" customFormat="1" ht="28.5">
      <c r="D703" s="926"/>
      <c r="E703" s="927"/>
      <c r="F703" s="928"/>
      <c r="G703" s="919"/>
      <c r="H703" s="235"/>
      <c r="I703" s="253"/>
      <c r="J703" s="295" t="s">
        <v>3025</v>
      </c>
      <c r="K703" s="292" t="s">
        <v>525</v>
      </c>
      <c r="L703" s="293">
        <v>1</v>
      </c>
      <c r="M703" s="3855"/>
      <c r="N703" s="297"/>
      <c r="O703" s="297"/>
      <c r="P703" s="297"/>
      <c r="Q703" s="297"/>
      <c r="R703" s="297"/>
      <c r="S703" s="238"/>
      <c r="T703" s="1699">
        <f t="shared" si="53"/>
        <v>1</v>
      </c>
      <c r="U703" s="238"/>
      <c r="V703" s="238"/>
      <c r="W703" s="237"/>
      <c r="X703" s="237"/>
      <c r="Y703" s="237"/>
      <c r="Z703" s="237"/>
      <c r="AA703" s="237"/>
      <c r="AB703" s="237"/>
      <c r="AC703" s="237"/>
    </row>
    <row r="704" spans="4:29" s="255" customFormat="1" ht="28.5">
      <c r="D704" s="926"/>
      <c r="E704" s="927"/>
      <c r="F704" s="928"/>
      <c r="G704" s="919"/>
      <c r="H704" s="235"/>
      <c r="I704" s="253"/>
      <c r="J704" s="2204" t="s">
        <v>3026</v>
      </c>
      <c r="K704" s="2205" t="s">
        <v>200</v>
      </c>
      <c r="L704" s="2206">
        <v>1</v>
      </c>
      <c r="M704" s="3856"/>
      <c r="N704" s="2207"/>
      <c r="O704" s="297"/>
      <c r="P704" s="297"/>
      <c r="Q704" s="297"/>
      <c r="R704" s="297"/>
      <c r="S704" s="238"/>
      <c r="T704" s="1699">
        <f t="shared" si="53"/>
        <v>1</v>
      </c>
      <c r="U704" s="238"/>
      <c r="V704" s="238"/>
      <c r="W704" s="237"/>
      <c r="X704" s="237"/>
      <c r="Y704" s="237"/>
      <c r="Z704" s="237"/>
      <c r="AA704" s="237"/>
      <c r="AB704" s="237"/>
      <c r="AC704" s="237"/>
    </row>
    <row r="705" spans="4:29" s="255" customFormat="1" ht="14.25">
      <c r="D705" s="926"/>
      <c r="E705" s="927"/>
      <c r="F705" s="928"/>
      <c r="G705" s="919"/>
      <c r="H705" s="235"/>
      <c r="I705" s="253"/>
      <c r="J705" s="295" t="s">
        <v>3166</v>
      </c>
      <c r="K705" s="292" t="s">
        <v>200</v>
      </c>
      <c r="L705" s="293">
        <v>1</v>
      </c>
      <c r="M705" s="3855">
        <v>0</v>
      </c>
      <c r="N705" s="297">
        <f>M705*L705</f>
        <v>0</v>
      </c>
      <c r="O705" s="297"/>
      <c r="P705" s="297"/>
      <c r="Q705" s="297"/>
      <c r="R705" s="297"/>
      <c r="S705" s="238"/>
      <c r="T705" s="1699">
        <f t="shared" si="53"/>
        <v>1</v>
      </c>
      <c r="U705" s="238"/>
      <c r="V705" s="238"/>
      <c r="W705" s="237"/>
      <c r="X705" s="237"/>
      <c r="Y705" s="237"/>
      <c r="Z705" s="237"/>
      <c r="AA705" s="237"/>
      <c r="AB705" s="237"/>
      <c r="AC705" s="237"/>
    </row>
    <row r="706" spans="4:29" s="255" customFormat="1">
      <c r="D706" s="926"/>
      <c r="E706" s="927"/>
      <c r="F706" s="928"/>
      <c r="G706" s="919"/>
      <c r="H706" s="235"/>
      <c r="I706" s="253"/>
      <c r="J706" s="254"/>
      <c r="L706" s="256"/>
      <c r="M706" s="3852"/>
      <c r="N706" s="257"/>
      <c r="O706" s="257"/>
      <c r="P706" s="257"/>
      <c r="Q706" s="257"/>
      <c r="R706" s="257"/>
      <c r="S706" s="238"/>
      <c r="T706" s="1699">
        <f t="shared" si="53"/>
        <v>0</v>
      </c>
      <c r="U706" s="238"/>
      <c r="V706" s="238"/>
      <c r="W706" s="237"/>
      <c r="X706" s="237"/>
      <c r="Y706" s="237"/>
      <c r="Z706" s="237"/>
      <c r="AA706" s="237"/>
      <c r="AB706" s="237"/>
      <c r="AC706" s="237"/>
    </row>
    <row r="707" spans="4:29" s="255" customFormat="1" ht="185.25">
      <c r="D707" s="2398">
        <v>301</v>
      </c>
      <c r="E707" s="927" t="s">
        <v>252</v>
      </c>
      <c r="F707" s="928" t="s">
        <v>252</v>
      </c>
      <c r="G707" s="919" t="s">
        <v>265</v>
      </c>
      <c r="H707" s="235"/>
      <c r="I707" s="285" t="str">
        <f t="shared" ref="I707" si="57">D707&amp;"."&amp;E707&amp;"."&amp;F707&amp;"."&amp;G707</f>
        <v>301.06.06.08</v>
      </c>
      <c r="J707" s="295" t="s">
        <v>3167</v>
      </c>
      <c r="K707" s="292" t="s">
        <v>200</v>
      </c>
      <c r="L707" s="293">
        <v>1</v>
      </c>
      <c r="M707" s="3855"/>
      <c r="N707" s="297"/>
      <c r="O707" s="297"/>
      <c r="P707" s="297"/>
      <c r="Q707" s="297"/>
      <c r="R707" s="297"/>
      <c r="S707" s="929" t="s">
        <v>202</v>
      </c>
      <c r="T707" s="1699">
        <f t="shared" si="53"/>
        <v>1</v>
      </c>
      <c r="U707" s="238" t="s">
        <v>2947</v>
      </c>
      <c r="V707" s="929" t="s">
        <v>202</v>
      </c>
      <c r="W707" s="237"/>
      <c r="X707" s="237"/>
      <c r="Y707" s="237"/>
      <c r="Z707" s="237"/>
      <c r="AA707" s="237"/>
      <c r="AB707" s="237"/>
      <c r="AC707" s="237"/>
    </row>
    <row r="708" spans="4:29" s="255" customFormat="1" ht="14.25">
      <c r="D708" s="926"/>
      <c r="E708" s="927"/>
      <c r="F708" s="928"/>
      <c r="G708" s="919"/>
      <c r="H708" s="235"/>
      <c r="I708" s="253"/>
      <c r="J708" s="935" t="s">
        <v>3011</v>
      </c>
      <c r="K708" s="296"/>
      <c r="L708" s="296"/>
      <c r="M708" s="3857"/>
      <c r="N708" s="300"/>
      <c r="O708" s="300"/>
      <c r="P708" s="300"/>
      <c r="Q708" s="300"/>
      <c r="R708" s="300"/>
      <c r="S708" s="238"/>
      <c r="T708" s="1699">
        <f t="shared" si="53"/>
        <v>0</v>
      </c>
      <c r="U708" s="238"/>
      <c r="V708" s="238"/>
      <c r="W708" s="237"/>
      <c r="X708" s="237"/>
      <c r="Y708" s="237"/>
      <c r="Z708" s="237"/>
      <c r="AA708" s="237"/>
      <c r="AB708" s="237"/>
      <c r="AC708" s="237"/>
    </row>
    <row r="709" spans="4:29" s="255" customFormat="1" ht="42.75">
      <c r="D709" s="926"/>
      <c r="E709" s="927"/>
      <c r="F709" s="928"/>
      <c r="G709" s="919"/>
      <c r="H709" s="235"/>
      <c r="I709" s="253"/>
      <c r="J709" s="295" t="s">
        <v>3029</v>
      </c>
      <c r="K709" s="292" t="s">
        <v>525</v>
      </c>
      <c r="L709" s="293">
        <v>1</v>
      </c>
      <c r="M709" s="3855"/>
      <c r="N709" s="297"/>
      <c r="O709" s="297"/>
      <c r="P709" s="297"/>
      <c r="Q709" s="297"/>
      <c r="R709" s="297"/>
      <c r="S709" s="238"/>
      <c r="T709" s="1699">
        <f t="shared" si="53"/>
        <v>1</v>
      </c>
      <c r="U709" s="238"/>
      <c r="V709" s="238"/>
      <c r="W709" s="237"/>
      <c r="X709" s="237"/>
      <c r="Y709" s="237"/>
      <c r="Z709" s="237"/>
      <c r="AA709" s="237"/>
      <c r="AB709" s="237"/>
      <c r="AC709" s="237"/>
    </row>
    <row r="710" spans="4:29" s="255" customFormat="1" ht="42.75">
      <c r="D710" s="926"/>
      <c r="E710" s="927"/>
      <c r="F710" s="928"/>
      <c r="G710" s="919"/>
      <c r="H710" s="235"/>
      <c r="I710" s="253"/>
      <c r="J710" s="295" t="s">
        <v>3030</v>
      </c>
      <c r="K710" s="292" t="s">
        <v>525</v>
      </c>
      <c r="L710" s="293">
        <v>1</v>
      </c>
      <c r="M710" s="3855"/>
      <c r="N710" s="297"/>
      <c r="O710" s="297"/>
      <c r="P710" s="297"/>
      <c r="Q710" s="297"/>
      <c r="R710" s="297"/>
      <c r="S710" s="238"/>
      <c r="T710" s="1699">
        <f t="shared" si="53"/>
        <v>1</v>
      </c>
      <c r="U710" s="238"/>
      <c r="V710" s="238"/>
      <c r="W710" s="237"/>
      <c r="X710" s="237"/>
      <c r="Y710" s="237"/>
      <c r="Z710" s="237"/>
      <c r="AA710" s="237"/>
      <c r="AB710" s="237"/>
      <c r="AC710" s="237"/>
    </row>
    <row r="711" spans="4:29" s="255" customFormat="1" ht="42.75">
      <c r="D711" s="926"/>
      <c r="E711" s="927"/>
      <c r="F711" s="928"/>
      <c r="G711" s="919"/>
      <c r="H711" s="235"/>
      <c r="I711" s="253"/>
      <c r="J711" s="295" t="s">
        <v>3015</v>
      </c>
      <c r="K711" s="292" t="s">
        <v>525</v>
      </c>
      <c r="L711" s="293">
        <v>4</v>
      </c>
      <c r="M711" s="3855"/>
      <c r="N711" s="297"/>
      <c r="O711" s="297"/>
      <c r="P711" s="297"/>
      <c r="Q711" s="297"/>
      <c r="R711" s="297"/>
      <c r="S711" s="238"/>
      <c r="T711" s="1699">
        <f t="shared" si="53"/>
        <v>4</v>
      </c>
      <c r="U711" s="238"/>
      <c r="V711" s="238"/>
      <c r="W711" s="237"/>
      <c r="X711" s="237"/>
      <c r="Y711" s="237"/>
      <c r="Z711" s="237"/>
      <c r="AA711" s="237"/>
      <c r="AB711" s="237"/>
      <c r="AC711" s="237"/>
    </row>
    <row r="712" spans="4:29" s="255" customFormat="1" ht="57">
      <c r="D712" s="926"/>
      <c r="E712" s="927"/>
      <c r="F712" s="928"/>
      <c r="G712" s="919"/>
      <c r="H712" s="235"/>
      <c r="I712" s="253"/>
      <c r="J712" s="295" t="s">
        <v>3019</v>
      </c>
      <c r="K712" s="292" t="s">
        <v>525</v>
      </c>
      <c r="L712" s="293">
        <v>15</v>
      </c>
      <c r="M712" s="3855"/>
      <c r="N712" s="297"/>
      <c r="O712" s="297"/>
      <c r="P712" s="297"/>
      <c r="Q712" s="297"/>
      <c r="R712" s="297"/>
      <c r="S712" s="238"/>
      <c r="T712" s="1699">
        <f t="shared" si="53"/>
        <v>15</v>
      </c>
      <c r="U712" s="238"/>
      <c r="V712" s="238"/>
      <c r="W712" s="237"/>
      <c r="X712" s="237"/>
      <c r="Y712" s="237"/>
      <c r="Z712" s="237"/>
      <c r="AA712" s="237"/>
      <c r="AB712" s="237"/>
      <c r="AC712" s="237"/>
    </row>
    <row r="713" spans="4:29" s="255" customFormat="1" ht="57">
      <c r="D713" s="926"/>
      <c r="E713" s="927"/>
      <c r="F713" s="928"/>
      <c r="G713" s="919"/>
      <c r="H713" s="235"/>
      <c r="I713" s="253"/>
      <c r="J713" s="295" t="s">
        <v>3013</v>
      </c>
      <c r="K713" s="292" t="s">
        <v>525</v>
      </c>
      <c r="L713" s="293">
        <v>15</v>
      </c>
      <c r="M713" s="3855"/>
      <c r="N713" s="297"/>
      <c r="O713" s="297"/>
      <c r="P713" s="297"/>
      <c r="Q713" s="297"/>
      <c r="R713" s="297"/>
      <c r="S713" s="238"/>
      <c r="T713" s="1699">
        <f t="shared" si="53"/>
        <v>15</v>
      </c>
      <c r="U713" s="238"/>
      <c r="V713" s="238"/>
      <c r="W713" s="237"/>
      <c r="X713" s="237"/>
      <c r="Y713" s="237"/>
      <c r="Z713" s="237"/>
      <c r="AA713" s="237"/>
      <c r="AB713" s="237"/>
      <c r="AC713" s="237"/>
    </row>
    <row r="714" spans="4:29" s="255" customFormat="1" ht="28.5">
      <c r="D714" s="926"/>
      <c r="E714" s="927"/>
      <c r="F714" s="928"/>
      <c r="G714" s="919"/>
      <c r="H714" s="235"/>
      <c r="I714" s="253"/>
      <c r="J714" s="295" t="s">
        <v>3025</v>
      </c>
      <c r="K714" s="292" t="s">
        <v>525</v>
      </c>
      <c r="L714" s="293">
        <v>1</v>
      </c>
      <c r="M714" s="3855"/>
      <c r="N714" s="297"/>
      <c r="O714" s="297"/>
      <c r="P714" s="297"/>
      <c r="Q714" s="297"/>
      <c r="R714" s="297"/>
      <c r="S714" s="238"/>
      <c r="T714" s="1699">
        <f t="shared" si="53"/>
        <v>1</v>
      </c>
      <c r="U714" s="238"/>
      <c r="V714" s="238"/>
      <c r="W714" s="237"/>
      <c r="X714" s="237"/>
      <c r="Y714" s="237"/>
      <c r="Z714" s="237"/>
      <c r="AA714" s="237"/>
      <c r="AB714" s="237"/>
      <c r="AC714" s="237"/>
    </row>
    <row r="715" spans="4:29" s="255" customFormat="1" ht="14.25">
      <c r="D715" s="926"/>
      <c r="E715" s="927"/>
      <c r="F715" s="928"/>
      <c r="G715" s="919"/>
      <c r="H715" s="235"/>
      <c r="I715" s="253"/>
      <c r="J715" s="295" t="s">
        <v>3023</v>
      </c>
      <c r="K715" s="292" t="s">
        <v>525</v>
      </c>
      <c r="L715" s="293">
        <v>1</v>
      </c>
      <c r="M715" s="3855"/>
      <c r="N715" s="297"/>
      <c r="O715" s="297"/>
      <c r="P715" s="297"/>
      <c r="Q715" s="297"/>
      <c r="R715" s="297"/>
      <c r="S715" s="238"/>
      <c r="T715" s="1699">
        <f t="shared" si="53"/>
        <v>1</v>
      </c>
      <c r="U715" s="238"/>
      <c r="V715" s="238"/>
      <c r="W715" s="237"/>
      <c r="X715" s="237"/>
      <c r="Y715" s="237"/>
      <c r="Z715" s="237"/>
      <c r="AA715" s="237"/>
      <c r="AB715" s="237"/>
      <c r="AC715" s="237"/>
    </row>
    <row r="716" spans="4:29" s="255" customFormat="1" ht="14.25">
      <c r="D716" s="926"/>
      <c r="E716" s="927"/>
      <c r="F716" s="928"/>
      <c r="G716" s="919"/>
      <c r="H716" s="235"/>
      <c r="I716" s="253"/>
      <c r="J716" s="295" t="s">
        <v>3087</v>
      </c>
      <c r="K716" s="292" t="s">
        <v>525</v>
      </c>
      <c r="L716" s="293">
        <v>3</v>
      </c>
      <c r="M716" s="3855"/>
      <c r="N716" s="297"/>
      <c r="O716" s="297"/>
      <c r="P716" s="297"/>
      <c r="Q716" s="297"/>
      <c r="R716" s="297"/>
      <c r="S716" s="238"/>
      <c r="T716" s="1699">
        <f t="shared" si="53"/>
        <v>3</v>
      </c>
      <c r="U716" s="238"/>
      <c r="V716" s="238"/>
      <c r="W716" s="237"/>
      <c r="X716" s="237"/>
      <c r="Y716" s="237"/>
      <c r="Z716" s="237"/>
      <c r="AA716" s="237"/>
      <c r="AB716" s="237"/>
      <c r="AC716" s="237"/>
    </row>
    <row r="717" spans="4:29" s="255" customFormat="1" ht="28.5">
      <c r="D717" s="926"/>
      <c r="E717" s="927"/>
      <c r="F717" s="928"/>
      <c r="G717" s="919"/>
      <c r="H717" s="235"/>
      <c r="I717" s="253"/>
      <c r="J717" s="2204" t="s">
        <v>3026</v>
      </c>
      <c r="K717" s="2205" t="s">
        <v>525</v>
      </c>
      <c r="L717" s="2206">
        <v>1</v>
      </c>
      <c r="M717" s="3856"/>
      <c r="N717" s="2207"/>
      <c r="O717" s="297"/>
      <c r="P717" s="297"/>
      <c r="Q717" s="297"/>
      <c r="R717" s="297"/>
      <c r="S717" s="238"/>
      <c r="T717" s="1699">
        <f t="shared" si="53"/>
        <v>1</v>
      </c>
      <c r="U717" s="238"/>
      <c r="V717" s="238"/>
      <c r="W717" s="237"/>
      <c r="X717" s="237"/>
      <c r="Y717" s="237"/>
      <c r="Z717" s="237"/>
      <c r="AA717" s="237"/>
      <c r="AB717" s="237"/>
      <c r="AC717" s="237"/>
    </row>
    <row r="718" spans="4:29" s="255" customFormat="1" ht="14.25">
      <c r="D718" s="926"/>
      <c r="E718" s="927"/>
      <c r="F718" s="928"/>
      <c r="G718" s="919"/>
      <c r="H718" s="235"/>
      <c r="I718" s="253"/>
      <c r="J718" s="295" t="s">
        <v>3168</v>
      </c>
      <c r="K718" s="292" t="s">
        <v>200</v>
      </c>
      <c r="L718" s="293">
        <v>1</v>
      </c>
      <c r="M718" s="3855">
        <v>0</v>
      </c>
      <c r="N718" s="297">
        <f>M718*L718</f>
        <v>0</v>
      </c>
      <c r="O718" s="297"/>
      <c r="P718" s="297"/>
      <c r="Q718" s="297"/>
      <c r="R718" s="297"/>
      <c r="S718" s="238"/>
      <c r="T718" s="1699">
        <f t="shared" si="53"/>
        <v>1</v>
      </c>
      <c r="U718" s="238"/>
      <c r="V718" s="238"/>
      <c r="W718" s="237"/>
      <c r="X718" s="237"/>
      <c r="Y718" s="237"/>
      <c r="Z718" s="237"/>
      <c r="AA718" s="237"/>
      <c r="AB718" s="237"/>
      <c r="AC718" s="237"/>
    </row>
    <row r="719" spans="4:29" s="255" customFormat="1">
      <c r="D719" s="926"/>
      <c r="E719" s="927"/>
      <c r="F719" s="928"/>
      <c r="G719" s="919"/>
      <c r="H719" s="235"/>
      <c r="I719" s="253"/>
      <c r="J719" s="254"/>
      <c r="L719" s="256"/>
      <c r="M719" s="3852"/>
      <c r="N719" s="257"/>
      <c r="O719" s="257"/>
      <c r="P719" s="257"/>
      <c r="Q719" s="257"/>
      <c r="R719" s="257"/>
      <c r="S719" s="238"/>
      <c r="T719" s="1699">
        <f t="shared" si="53"/>
        <v>0</v>
      </c>
      <c r="U719" s="238"/>
      <c r="V719" s="238"/>
      <c r="W719" s="237"/>
      <c r="X719" s="237"/>
      <c r="Y719" s="237"/>
      <c r="Z719" s="237"/>
      <c r="AA719" s="237"/>
      <c r="AB719" s="237"/>
      <c r="AC719" s="237"/>
    </row>
    <row r="720" spans="4:29" s="255" customFormat="1" ht="185.25">
      <c r="D720" s="2398">
        <v>301</v>
      </c>
      <c r="E720" s="927" t="s">
        <v>252</v>
      </c>
      <c r="F720" s="928" t="s">
        <v>252</v>
      </c>
      <c r="G720" s="919" t="s">
        <v>511</v>
      </c>
      <c r="H720" s="235"/>
      <c r="I720" s="285" t="str">
        <f t="shared" ref="I720" si="58">D720&amp;"."&amp;E720&amp;"."&amp;F720&amp;"."&amp;G720</f>
        <v>301.06.06.09</v>
      </c>
      <c r="J720" s="295" t="s">
        <v>3169</v>
      </c>
      <c r="K720" s="292" t="s">
        <v>200</v>
      </c>
      <c r="L720" s="293">
        <v>1</v>
      </c>
      <c r="M720" s="3855"/>
      <c r="N720" s="297"/>
      <c r="O720" s="297"/>
      <c r="P720" s="297"/>
      <c r="Q720" s="297"/>
      <c r="R720" s="297"/>
      <c r="S720" s="929" t="s">
        <v>202</v>
      </c>
      <c r="T720" s="1699">
        <f t="shared" ref="T720:T783" si="59">L720</f>
        <v>1</v>
      </c>
      <c r="U720" s="238" t="s">
        <v>2947</v>
      </c>
      <c r="V720" s="929" t="s">
        <v>202</v>
      </c>
      <c r="W720" s="237"/>
      <c r="X720" s="237"/>
      <c r="Y720" s="237"/>
      <c r="Z720" s="237"/>
      <c r="AA720" s="237"/>
      <c r="AB720" s="237"/>
      <c r="AC720" s="237"/>
    </row>
    <row r="721" spans="4:29" s="255" customFormat="1" ht="14.25">
      <c r="D721" s="926"/>
      <c r="E721" s="927"/>
      <c r="F721" s="928"/>
      <c r="G721" s="919"/>
      <c r="H721" s="235"/>
      <c r="I721" s="253"/>
      <c r="J721" s="935" t="s">
        <v>3011</v>
      </c>
      <c r="K721" s="296"/>
      <c r="L721" s="296"/>
      <c r="M721" s="3857"/>
      <c r="N721" s="300"/>
      <c r="O721" s="300"/>
      <c r="P721" s="300"/>
      <c r="Q721" s="300"/>
      <c r="R721" s="300"/>
      <c r="S721" s="238"/>
      <c r="T721" s="1699">
        <f t="shared" si="59"/>
        <v>0</v>
      </c>
      <c r="U721" s="238"/>
      <c r="V721" s="238"/>
      <c r="W721" s="237"/>
      <c r="X721" s="237"/>
      <c r="Y721" s="237"/>
      <c r="Z721" s="237"/>
      <c r="AA721" s="237"/>
      <c r="AB721" s="237"/>
      <c r="AC721" s="237"/>
    </row>
    <row r="722" spans="4:29" s="255" customFormat="1" ht="42.75">
      <c r="D722" s="926"/>
      <c r="E722" s="927"/>
      <c r="F722" s="928"/>
      <c r="G722" s="919"/>
      <c r="H722" s="235"/>
      <c r="I722" s="253"/>
      <c r="J722" s="295" t="s">
        <v>3029</v>
      </c>
      <c r="K722" s="292" t="s">
        <v>525</v>
      </c>
      <c r="L722" s="293">
        <v>1</v>
      </c>
      <c r="M722" s="3855"/>
      <c r="N722" s="297"/>
      <c r="O722" s="297"/>
      <c r="P722" s="297"/>
      <c r="Q722" s="297"/>
      <c r="R722" s="297"/>
      <c r="S722" s="238"/>
      <c r="T722" s="1699">
        <f t="shared" si="59"/>
        <v>1</v>
      </c>
      <c r="U722" s="238"/>
      <c r="V722" s="238"/>
      <c r="W722" s="237"/>
      <c r="X722" s="237"/>
      <c r="Y722" s="237"/>
      <c r="Z722" s="237"/>
      <c r="AA722" s="237"/>
      <c r="AB722" s="237"/>
      <c r="AC722" s="237"/>
    </row>
    <row r="723" spans="4:29" s="255" customFormat="1" ht="42.75">
      <c r="D723" s="926"/>
      <c r="E723" s="927"/>
      <c r="F723" s="928"/>
      <c r="G723" s="919"/>
      <c r="H723" s="235"/>
      <c r="I723" s="253"/>
      <c r="J723" s="295" t="s">
        <v>3030</v>
      </c>
      <c r="K723" s="292" t="s">
        <v>525</v>
      </c>
      <c r="L723" s="293">
        <v>1</v>
      </c>
      <c r="M723" s="3855"/>
      <c r="N723" s="297"/>
      <c r="O723" s="297"/>
      <c r="P723" s="297"/>
      <c r="Q723" s="297"/>
      <c r="R723" s="297"/>
      <c r="S723" s="238"/>
      <c r="T723" s="1699">
        <f t="shared" si="59"/>
        <v>1</v>
      </c>
      <c r="U723" s="238"/>
      <c r="V723" s="238"/>
      <c r="W723" s="237"/>
      <c r="X723" s="237"/>
      <c r="Y723" s="237"/>
      <c r="Z723" s="237"/>
      <c r="AA723" s="237"/>
      <c r="AB723" s="237"/>
      <c r="AC723" s="237"/>
    </row>
    <row r="724" spans="4:29" s="255" customFormat="1" ht="42.75">
      <c r="D724" s="926"/>
      <c r="E724" s="927"/>
      <c r="F724" s="928"/>
      <c r="G724" s="919"/>
      <c r="H724" s="235"/>
      <c r="I724" s="253"/>
      <c r="J724" s="295" t="s">
        <v>3015</v>
      </c>
      <c r="K724" s="292" t="s">
        <v>525</v>
      </c>
      <c r="L724" s="293">
        <v>4</v>
      </c>
      <c r="M724" s="3855"/>
      <c r="N724" s="297"/>
      <c r="O724" s="297"/>
      <c r="P724" s="297"/>
      <c r="Q724" s="297"/>
      <c r="R724" s="297"/>
      <c r="S724" s="238"/>
      <c r="T724" s="1699">
        <f t="shared" si="59"/>
        <v>4</v>
      </c>
      <c r="U724" s="238"/>
      <c r="V724" s="238"/>
      <c r="W724" s="237"/>
      <c r="X724" s="237"/>
      <c r="Y724" s="237"/>
      <c r="Z724" s="237"/>
      <c r="AA724" s="237"/>
      <c r="AB724" s="237"/>
      <c r="AC724" s="237"/>
    </row>
    <row r="725" spans="4:29" s="255" customFormat="1" ht="57">
      <c r="D725" s="926"/>
      <c r="E725" s="927"/>
      <c r="F725" s="928"/>
      <c r="G725" s="919"/>
      <c r="H725" s="235"/>
      <c r="I725" s="253"/>
      <c r="J725" s="295" t="s">
        <v>3019</v>
      </c>
      <c r="K725" s="292" t="s">
        <v>525</v>
      </c>
      <c r="L725" s="293">
        <v>15</v>
      </c>
      <c r="M725" s="3855"/>
      <c r="N725" s="297"/>
      <c r="O725" s="297"/>
      <c r="P725" s="297"/>
      <c r="Q725" s="297"/>
      <c r="R725" s="297"/>
      <c r="S725" s="238"/>
      <c r="T725" s="1699">
        <f t="shared" si="59"/>
        <v>15</v>
      </c>
      <c r="U725" s="238"/>
      <c r="V725" s="238"/>
      <c r="W725" s="237"/>
      <c r="X725" s="237"/>
      <c r="Y725" s="237"/>
      <c r="Z725" s="237"/>
      <c r="AA725" s="237"/>
      <c r="AB725" s="237"/>
      <c r="AC725" s="237"/>
    </row>
    <row r="726" spans="4:29" s="255" customFormat="1" ht="57">
      <c r="D726" s="926"/>
      <c r="E726" s="927"/>
      <c r="F726" s="928"/>
      <c r="G726" s="919"/>
      <c r="H726" s="235"/>
      <c r="I726" s="253"/>
      <c r="J726" s="295" t="s">
        <v>3013</v>
      </c>
      <c r="K726" s="292" t="s">
        <v>525</v>
      </c>
      <c r="L726" s="293">
        <v>10</v>
      </c>
      <c r="M726" s="3855"/>
      <c r="N726" s="297"/>
      <c r="O726" s="297"/>
      <c r="P726" s="297"/>
      <c r="Q726" s="297"/>
      <c r="R726" s="297"/>
      <c r="S726" s="238"/>
      <c r="T726" s="1699">
        <f t="shared" si="59"/>
        <v>10</v>
      </c>
      <c r="U726" s="238"/>
      <c r="V726" s="238"/>
      <c r="W726" s="237"/>
      <c r="X726" s="237"/>
      <c r="Y726" s="237"/>
      <c r="Z726" s="237"/>
      <c r="AA726" s="237"/>
      <c r="AB726" s="237"/>
      <c r="AC726" s="237"/>
    </row>
    <row r="727" spans="4:29" s="255" customFormat="1" ht="28.5">
      <c r="D727" s="926"/>
      <c r="E727" s="927"/>
      <c r="F727" s="928"/>
      <c r="G727" s="919"/>
      <c r="H727" s="235"/>
      <c r="I727" s="253"/>
      <c r="J727" s="295" t="s">
        <v>3025</v>
      </c>
      <c r="K727" s="292" t="s">
        <v>525</v>
      </c>
      <c r="L727" s="293">
        <v>1</v>
      </c>
      <c r="M727" s="3855"/>
      <c r="N727" s="297"/>
      <c r="O727" s="297"/>
      <c r="P727" s="297"/>
      <c r="Q727" s="297"/>
      <c r="R727" s="297"/>
      <c r="S727" s="238"/>
      <c r="T727" s="1699">
        <f t="shared" si="59"/>
        <v>1</v>
      </c>
      <c r="U727" s="238"/>
      <c r="V727" s="238"/>
      <c r="W727" s="237"/>
      <c r="X727" s="237"/>
      <c r="Y727" s="237"/>
      <c r="Z727" s="237"/>
      <c r="AA727" s="237"/>
      <c r="AB727" s="237"/>
      <c r="AC727" s="237"/>
    </row>
    <row r="728" spans="4:29" s="255" customFormat="1" ht="14.25">
      <c r="D728" s="926"/>
      <c r="E728" s="927"/>
      <c r="F728" s="928"/>
      <c r="G728" s="919"/>
      <c r="H728" s="235"/>
      <c r="I728" s="253"/>
      <c r="J728" s="295" t="s">
        <v>3023</v>
      </c>
      <c r="K728" s="292" t="s">
        <v>525</v>
      </c>
      <c r="L728" s="293">
        <v>1</v>
      </c>
      <c r="M728" s="3855"/>
      <c r="N728" s="297"/>
      <c r="O728" s="297"/>
      <c r="P728" s="297"/>
      <c r="Q728" s="297"/>
      <c r="R728" s="297"/>
      <c r="S728" s="238"/>
      <c r="T728" s="1699">
        <f t="shared" si="59"/>
        <v>1</v>
      </c>
      <c r="U728" s="238"/>
      <c r="V728" s="238"/>
      <c r="W728" s="237"/>
      <c r="X728" s="237"/>
      <c r="Y728" s="237"/>
      <c r="Z728" s="237"/>
      <c r="AA728" s="237"/>
      <c r="AB728" s="237"/>
      <c r="AC728" s="237"/>
    </row>
    <row r="729" spans="4:29" s="255" customFormat="1" ht="14.25">
      <c r="D729" s="926"/>
      <c r="E729" s="927"/>
      <c r="F729" s="928"/>
      <c r="G729" s="919"/>
      <c r="H729" s="235"/>
      <c r="I729" s="253"/>
      <c r="J729" s="295" t="s">
        <v>3087</v>
      </c>
      <c r="K729" s="292" t="s">
        <v>525</v>
      </c>
      <c r="L729" s="293">
        <v>3</v>
      </c>
      <c r="M729" s="3855"/>
      <c r="N729" s="297"/>
      <c r="O729" s="297"/>
      <c r="P729" s="297"/>
      <c r="Q729" s="297"/>
      <c r="R729" s="297"/>
      <c r="S729" s="238"/>
      <c r="T729" s="1699">
        <f t="shared" si="59"/>
        <v>3</v>
      </c>
      <c r="U729" s="238"/>
      <c r="V729" s="238"/>
      <c r="W729" s="237"/>
      <c r="X729" s="237"/>
      <c r="Y729" s="237"/>
      <c r="Z729" s="237"/>
      <c r="AA729" s="237"/>
      <c r="AB729" s="237"/>
      <c r="AC729" s="237"/>
    </row>
    <row r="730" spans="4:29" s="255" customFormat="1" ht="28.5">
      <c r="D730" s="926"/>
      <c r="E730" s="927"/>
      <c r="F730" s="928"/>
      <c r="G730" s="919"/>
      <c r="H730" s="235"/>
      <c r="I730" s="253"/>
      <c r="J730" s="2204" t="s">
        <v>3026</v>
      </c>
      <c r="K730" s="2205" t="s">
        <v>525</v>
      </c>
      <c r="L730" s="2206">
        <v>1</v>
      </c>
      <c r="M730" s="3856"/>
      <c r="N730" s="2207"/>
      <c r="O730" s="297"/>
      <c r="P730" s="297"/>
      <c r="Q730" s="297"/>
      <c r="R730" s="297"/>
      <c r="S730" s="238"/>
      <c r="T730" s="1699">
        <f t="shared" si="59"/>
        <v>1</v>
      </c>
      <c r="U730" s="238"/>
      <c r="V730" s="238"/>
      <c r="W730" s="237"/>
      <c r="X730" s="237"/>
      <c r="Y730" s="237"/>
      <c r="Z730" s="237"/>
      <c r="AA730" s="237"/>
      <c r="AB730" s="237"/>
      <c r="AC730" s="237"/>
    </row>
    <row r="731" spans="4:29" s="255" customFormat="1" ht="14.25">
      <c r="D731" s="926"/>
      <c r="E731" s="927"/>
      <c r="F731" s="928"/>
      <c r="G731" s="919"/>
      <c r="H731" s="235"/>
      <c r="I731" s="253"/>
      <c r="J731" s="295" t="s">
        <v>3170</v>
      </c>
      <c r="K731" s="292" t="s">
        <v>200</v>
      </c>
      <c r="L731" s="293">
        <v>1</v>
      </c>
      <c r="M731" s="3855">
        <v>0</v>
      </c>
      <c r="N731" s="297">
        <f>M731*L731</f>
        <v>0</v>
      </c>
      <c r="O731" s="297"/>
      <c r="P731" s="297"/>
      <c r="Q731" s="297"/>
      <c r="R731" s="297"/>
      <c r="S731" s="238"/>
      <c r="T731" s="1699">
        <f t="shared" si="59"/>
        <v>1</v>
      </c>
      <c r="U731" s="238"/>
      <c r="V731" s="238"/>
      <c r="W731" s="237"/>
      <c r="X731" s="237"/>
      <c r="Y731" s="237"/>
      <c r="Z731" s="237"/>
      <c r="AA731" s="237"/>
      <c r="AB731" s="237"/>
      <c r="AC731" s="237"/>
    </row>
    <row r="732" spans="4:29" s="255" customFormat="1">
      <c r="D732" s="926"/>
      <c r="E732" s="927"/>
      <c r="F732" s="928"/>
      <c r="G732" s="919"/>
      <c r="H732" s="235"/>
      <c r="I732" s="253"/>
      <c r="J732" s="254"/>
      <c r="L732" s="256"/>
      <c r="M732" s="3852"/>
      <c r="N732" s="257"/>
      <c r="O732" s="257"/>
      <c r="P732" s="257"/>
      <c r="Q732" s="257"/>
      <c r="R732" s="257"/>
      <c r="S732" s="238"/>
      <c r="T732" s="1699">
        <f t="shared" si="59"/>
        <v>0</v>
      </c>
      <c r="U732" s="238"/>
      <c r="V732" s="238"/>
      <c r="W732" s="237"/>
      <c r="X732" s="237"/>
      <c r="Y732" s="237"/>
      <c r="Z732" s="237"/>
      <c r="AA732" s="237"/>
      <c r="AB732" s="237"/>
      <c r="AC732" s="237"/>
    </row>
    <row r="733" spans="4:29" s="255" customFormat="1" ht="14.25">
      <c r="D733" s="2398">
        <v>301</v>
      </c>
      <c r="E733" s="927" t="s">
        <v>252</v>
      </c>
      <c r="F733" s="928" t="s">
        <v>256</v>
      </c>
      <c r="G733" s="919"/>
      <c r="H733" s="235"/>
      <c r="I733" s="285" t="str">
        <f>D733&amp;"."&amp;E733&amp;"."&amp;F733</f>
        <v>301.06.07</v>
      </c>
      <c r="J733" s="286" t="s">
        <v>3171</v>
      </c>
      <c r="K733" s="292"/>
      <c r="L733" s="293"/>
      <c r="M733" s="3853"/>
      <c r="N733" s="294"/>
      <c r="O733" s="294"/>
      <c r="P733" s="294"/>
      <c r="Q733" s="294"/>
      <c r="R733" s="294"/>
      <c r="S733" s="929" t="s">
        <v>202</v>
      </c>
      <c r="T733" s="1699">
        <f t="shared" si="59"/>
        <v>0</v>
      </c>
      <c r="U733" s="238" t="s">
        <v>2947</v>
      </c>
      <c r="V733" s="929" t="s">
        <v>202</v>
      </c>
      <c r="W733" s="237"/>
      <c r="X733" s="237"/>
      <c r="Y733" s="237"/>
      <c r="Z733" s="237"/>
      <c r="AA733" s="237"/>
      <c r="AB733" s="237"/>
      <c r="AC733" s="237"/>
    </row>
    <row r="734" spans="4:29" s="255" customFormat="1" ht="185.25">
      <c r="D734" s="2398">
        <v>301</v>
      </c>
      <c r="E734" s="927" t="s">
        <v>252</v>
      </c>
      <c r="F734" s="928" t="s">
        <v>256</v>
      </c>
      <c r="G734" s="919" t="s">
        <v>194</v>
      </c>
      <c r="H734" s="235"/>
      <c r="I734" s="285" t="str">
        <f t="shared" ref="I734" si="60">D734&amp;"."&amp;E734&amp;"."&amp;F734&amp;"."&amp;G734</f>
        <v>301.06.07.01</v>
      </c>
      <c r="J734" s="295" t="s">
        <v>3172</v>
      </c>
      <c r="K734" s="292" t="s">
        <v>200</v>
      </c>
      <c r="L734" s="293">
        <v>1</v>
      </c>
      <c r="M734" s="3853"/>
      <c r="N734" s="294"/>
      <c r="O734" s="294"/>
      <c r="P734" s="294"/>
      <c r="Q734" s="294"/>
      <c r="R734" s="294"/>
      <c r="S734" s="929" t="s">
        <v>202</v>
      </c>
      <c r="T734" s="1699">
        <f t="shared" si="59"/>
        <v>1</v>
      </c>
      <c r="U734" s="238" t="s">
        <v>2947</v>
      </c>
      <c r="V734" s="929" t="s">
        <v>202</v>
      </c>
      <c r="W734" s="237"/>
      <c r="X734" s="237"/>
      <c r="Y734" s="237"/>
      <c r="Z734" s="237"/>
      <c r="AA734" s="237"/>
      <c r="AB734" s="237"/>
      <c r="AC734" s="237"/>
    </row>
    <row r="735" spans="4:29" s="255" customFormat="1" ht="14.25">
      <c r="D735" s="926"/>
      <c r="E735" s="927"/>
      <c r="F735" s="928"/>
      <c r="G735" s="919"/>
      <c r="H735" s="235"/>
      <c r="I735" s="253"/>
      <c r="J735" s="935" t="s">
        <v>3011</v>
      </c>
      <c r="K735" s="293"/>
      <c r="L735" s="293"/>
      <c r="M735" s="3855"/>
      <c r="N735" s="297"/>
      <c r="O735" s="297"/>
      <c r="P735" s="297"/>
      <c r="Q735" s="297"/>
      <c r="R735" s="297"/>
      <c r="S735" s="238"/>
      <c r="T735" s="1699">
        <f t="shared" si="59"/>
        <v>0</v>
      </c>
      <c r="U735" s="238"/>
      <c r="V735" s="238"/>
      <c r="W735" s="237"/>
      <c r="X735" s="237"/>
      <c r="Y735" s="237"/>
      <c r="Z735" s="237"/>
      <c r="AA735" s="237"/>
      <c r="AB735" s="237"/>
      <c r="AC735" s="237"/>
    </row>
    <row r="736" spans="4:29" s="255" customFormat="1" ht="42.75">
      <c r="D736" s="926"/>
      <c r="E736" s="927"/>
      <c r="F736" s="928"/>
      <c r="G736" s="919"/>
      <c r="H736" s="235"/>
      <c r="I736" s="253"/>
      <c r="J736" s="295" t="s">
        <v>3153</v>
      </c>
      <c r="K736" s="292" t="s">
        <v>525</v>
      </c>
      <c r="L736" s="293">
        <v>1</v>
      </c>
      <c r="M736" s="3855"/>
      <c r="N736" s="297"/>
      <c r="O736" s="297"/>
      <c r="P736" s="297"/>
      <c r="Q736" s="297"/>
      <c r="R736" s="297"/>
      <c r="S736" s="238"/>
      <c r="T736" s="1699">
        <f t="shared" si="59"/>
        <v>1</v>
      </c>
      <c r="U736" s="238"/>
      <c r="V736" s="238"/>
      <c r="W736" s="237"/>
      <c r="X736" s="237"/>
      <c r="Y736" s="237"/>
      <c r="Z736" s="237"/>
      <c r="AA736" s="237"/>
      <c r="AB736" s="237"/>
      <c r="AC736" s="237"/>
    </row>
    <row r="737" spans="4:29" s="255" customFormat="1" ht="57">
      <c r="D737" s="926"/>
      <c r="E737" s="927"/>
      <c r="F737" s="928"/>
      <c r="G737" s="919"/>
      <c r="H737" s="235"/>
      <c r="I737" s="253"/>
      <c r="J737" s="295" t="s">
        <v>3092</v>
      </c>
      <c r="K737" s="292" t="s">
        <v>525</v>
      </c>
      <c r="L737" s="293">
        <v>3</v>
      </c>
      <c r="M737" s="3855"/>
      <c r="N737" s="297"/>
      <c r="O737" s="297"/>
      <c r="P737" s="297"/>
      <c r="Q737" s="297"/>
      <c r="R737" s="297"/>
      <c r="S737" s="238"/>
      <c r="T737" s="1699">
        <f t="shared" si="59"/>
        <v>3</v>
      </c>
      <c r="U737" s="238"/>
      <c r="V737" s="238"/>
      <c r="W737" s="237"/>
      <c r="X737" s="237"/>
      <c r="Y737" s="237"/>
      <c r="Z737" s="237"/>
      <c r="AA737" s="237"/>
      <c r="AB737" s="237"/>
      <c r="AC737" s="237"/>
    </row>
    <row r="738" spans="4:29" s="255" customFormat="1" ht="42.75">
      <c r="D738" s="926"/>
      <c r="E738" s="927"/>
      <c r="F738" s="928"/>
      <c r="G738" s="919"/>
      <c r="H738" s="235"/>
      <c r="I738" s="253"/>
      <c r="J738" s="295" t="s">
        <v>3035</v>
      </c>
      <c r="K738" s="292" t="s">
        <v>525</v>
      </c>
      <c r="L738" s="293">
        <v>1</v>
      </c>
      <c r="M738" s="3855"/>
      <c r="N738" s="297"/>
      <c r="O738" s="297"/>
      <c r="P738" s="297"/>
      <c r="Q738" s="297"/>
      <c r="R738" s="297"/>
      <c r="S738" s="238"/>
      <c r="T738" s="1699">
        <f t="shared" si="59"/>
        <v>1</v>
      </c>
      <c r="U738" s="238"/>
      <c r="V738" s="238"/>
      <c r="W738" s="237"/>
      <c r="X738" s="237"/>
      <c r="Y738" s="237"/>
      <c r="Z738" s="237"/>
      <c r="AA738" s="237"/>
      <c r="AB738" s="237"/>
      <c r="AC738" s="237"/>
    </row>
    <row r="739" spans="4:29" s="255" customFormat="1" ht="42.75">
      <c r="D739" s="926"/>
      <c r="E739" s="927"/>
      <c r="F739" s="928"/>
      <c r="G739" s="919"/>
      <c r="H739" s="235"/>
      <c r="I739" s="253"/>
      <c r="J739" s="295" t="s">
        <v>3030</v>
      </c>
      <c r="K739" s="292" t="s">
        <v>525</v>
      </c>
      <c r="L739" s="293">
        <v>1</v>
      </c>
      <c r="M739" s="3855"/>
      <c r="N739" s="297"/>
      <c r="O739" s="297"/>
      <c r="P739" s="297"/>
      <c r="Q739" s="297"/>
      <c r="R739" s="297"/>
      <c r="S739" s="238"/>
      <c r="T739" s="1699">
        <f t="shared" si="59"/>
        <v>1</v>
      </c>
      <c r="U739" s="238"/>
      <c r="V739" s="238"/>
      <c r="W739" s="237"/>
      <c r="X739" s="237"/>
      <c r="Y739" s="237"/>
      <c r="Z739" s="237"/>
      <c r="AA739" s="237"/>
      <c r="AB739" s="237"/>
      <c r="AC739" s="237"/>
    </row>
    <row r="740" spans="4:29" s="255" customFormat="1" ht="42.75">
      <c r="D740" s="926"/>
      <c r="E740" s="927"/>
      <c r="F740" s="928"/>
      <c r="G740" s="919"/>
      <c r="H740" s="235"/>
      <c r="I740" s="253"/>
      <c r="J740" s="295" t="s">
        <v>3015</v>
      </c>
      <c r="K740" s="292" t="s">
        <v>525</v>
      </c>
      <c r="L740" s="293">
        <v>1</v>
      </c>
      <c r="M740" s="3855"/>
      <c r="N740" s="297"/>
      <c r="O740" s="297"/>
      <c r="P740" s="297"/>
      <c r="Q740" s="297"/>
      <c r="R740" s="297"/>
      <c r="S740" s="238"/>
      <c r="T740" s="1699">
        <f t="shared" si="59"/>
        <v>1</v>
      </c>
      <c r="U740" s="238"/>
      <c r="V740" s="238"/>
      <c r="W740" s="237"/>
      <c r="X740" s="237"/>
      <c r="Y740" s="237"/>
      <c r="Z740" s="237"/>
      <c r="AA740" s="237"/>
      <c r="AB740" s="237"/>
      <c r="AC740" s="237"/>
    </row>
    <row r="741" spans="4:29" s="255" customFormat="1" ht="57">
      <c r="D741" s="926"/>
      <c r="E741" s="927"/>
      <c r="F741" s="928"/>
      <c r="G741" s="919"/>
      <c r="H741" s="235"/>
      <c r="I741" s="253"/>
      <c r="J741" s="295" t="s">
        <v>3097</v>
      </c>
      <c r="K741" s="292" t="s">
        <v>525</v>
      </c>
      <c r="L741" s="293">
        <v>1</v>
      </c>
      <c r="M741" s="3855"/>
      <c r="N741" s="297"/>
      <c r="O741" s="297"/>
      <c r="P741" s="297"/>
      <c r="Q741" s="297"/>
      <c r="R741" s="297"/>
      <c r="S741" s="238"/>
      <c r="T741" s="1699">
        <f t="shared" si="59"/>
        <v>1</v>
      </c>
      <c r="U741" s="238"/>
      <c r="V741" s="238"/>
      <c r="W741" s="237"/>
      <c r="X741" s="237"/>
      <c r="Y741" s="237"/>
      <c r="Z741" s="237"/>
      <c r="AA741" s="237"/>
      <c r="AB741" s="237"/>
      <c r="AC741" s="237"/>
    </row>
    <row r="742" spans="4:29" s="255" customFormat="1" ht="28.5">
      <c r="D742" s="926"/>
      <c r="E742" s="927"/>
      <c r="F742" s="928"/>
      <c r="G742" s="919"/>
      <c r="H742" s="235"/>
      <c r="I742" s="253"/>
      <c r="J742" s="295" t="s">
        <v>3094</v>
      </c>
      <c r="K742" s="292" t="s">
        <v>525</v>
      </c>
      <c r="L742" s="293">
        <v>3</v>
      </c>
      <c r="M742" s="3855"/>
      <c r="N742" s="297"/>
      <c r="O742" s="297"/>
      <c r="P742" s="297"/>
      <c r="Q742" s="297"/>
      <c r="R742" s="297"/>
      <c r="S742" s="238"/>
      <c r="T742" s="1699">
        <f t="shared" si="59"/>
        <v>3</v>
      </c>
      <c r="U742" s="238"/>
      <c r="V742" s="238"/>
      <c r="W742" s="237"/>
      <c r="X742" s="237"/>
      <c r="Y742" s="237"/>
      <c r="Z742" s="237"/>
      <c r="AA742" s="237"/>
      <c r="AB742" s="237"/>
      <c r="AC742" s="237"/>
    </row>
    <row r="743" spans="4:29" s="255" customFormat="1" ht="14.25">
      <c r="D743" s="926"/>
      <c r="E743" s="927"/>
      <c r="F743" s="928"/>
      <c r="G743" s="919"/>
      <c r="H743" s="235"/>
      <c r="I743" s="253"/>
      <c r="J743" s="295" t="s">
        <v>3023</v>
      </c>
      <c r="K743" s="292" t="s">
        <v>525</v>
      </c>
      <c r="L743" s="293">
        <v>1</v>
      </c>
      <c r="M743" s="3855"/>
      <c r="N743" s="297"/>
      <c r="O743" s="297"/>
      <c r="P743" s="297"/>
      <c r="Q743" s="297"/>
      <c r="R743" s="297"/>
      <c r="S743" s="238"/>
      <c r="T743" s="1699">
        <f t="shared" si="59"/>
        <v>1</v>
      </c>
      <c r="U743" s="238"/>
      <c r="V743" s="238"/>
      <c r="W743" s="237"/>
      <c r="X743" s="237"/>
      <c r="Y743" s="237"/>
      <c r="Z743" s="237"/>
      <c r="AA743" s="237"/>
      <c r="AB743" s="237"/>
      <c r="AC743" s="237"/>
    </row>
    <row r="744" spans="4:29" s="255" customFormat="1" ht="14.25">
      <c r="D744" s="926"/>
      <c r="E744" s="927"/>
      <c r="F744" s="928"/>
      <c r="G744" s="919"/>
      <c r="H744" s="235"/>
      <c r="I744" s="253"/>
      <c r="J744" s="295" t="s">
        <v>3087</v>
      </c>
      <c r="K744" s="292" t="s">
        <v>525</v>
      </c>
      <c r="L744" s="293">
        <v>3</v>
      </c>
      <c r="M744" s="3855"/>
      <c r="N744" s="297"/>
      <c r="O744" s="297"/>
      <c r="P744" s="297"/>
      <c r="Q744" s="297"/>
      <c r="R744" s="297"/>
      <c r="S744" s="238"/>
      <c r="T744" s="1699">
        <f t="shared" si="59"/>
        <v>3</v>
      </c>
      <c r="U744" s="238"/>
      <c r="V744" s="238"/>
      <c r="W744" s="237"/>
      <c r="X744" s="237"/>
      <c r="Y744" s="237"/>
      <c r="Z744" s="237"/>
      <c r="AA744" s="237"/>
      <c r="AB744" s="237"/>
      <c r="AC744" s="237"/>
    </row>
    <row r="745" spans="4:29" s="255" customFormat="1" ht="28.5">
      <c r="D745" s="926"/>
      <c r="E745" s="927"/>
      <c r="F745" s="928"/>
      <c r="G745" s="919"/>
      <c r="H745" s="235"/>
      <c r="I745" s="253"/>
      <c r="J745" s="295" t="s">
        <v>3025</v>
      </c>
      <c r="K745" s="292" t="s">
        <v>525</v>
      </c>
      <c r="L745" s="293">
        <v>1</v>
      </c>
      <c r="M745" s="3855"/>
      <c r="N745" s="297"/>
      <c r="O745" s="297"/>
      <c r="P745" s="297"/>
      <c r="Q745" s="297"/>
      <c r="R745" s="297"/>
      <c r="S745" s="238"/>
      <c r="T745" s="1699">
        <f t="shared" si="59"/>
        <v>1</v>
      </c>
      <c r="U745" s="238"/>
      <c r="V745" s="238"/>
      <c r="W745" s="237"/>
      <c r="X745" s="237"/>
      <c r="Y745" s="237"/>
      <c r="Z745" s="237"/>
      <c r="AA745" s="237"/>
      <c r="AB745" s="237"/>
      <c r="AC745" s="237"/>
    </row>
    <row r="746" spans="4:29" s="255" customFormat="1" ht="14.25">
      <c r="D746" s="926"/>
      <c r="E746" s="927"/>
      <c r="F746" s="928"/>
      <c r="G746" s="919"/>
      <c r="H746" s="235"/>
      <c r="I746" s="253"/>
      <c r="J746" s="295" t="s">
        <v>3048</v>
      </c>
      <c r="K746" s="292" t="s">
        <v>525</v>
      </c>
      <c r="L746" s="293">
        <v>1</v>
      </c>
      <c r="M746" s="3855"/>
      <c r="N746" s="297"/>
      <c r="O746" s="297"/>
      <c r="P746" s="297"/>
      <c r="Q746" s="297"/>
      <c r="R746" s="297"/>
      <c r="S746" s="238"/>
      <c r="T746" s="1699">
        <f t="shared" si="59"/>
        <v>1</v>
      </c>
      <c r="U746" s="238"/>
      <c r="V746" s="238"/>
      <c r="W746" s="237"/>
      <c r="X746" s="237"/>
      <c r="Y746" s="237"/>
      <c r="Z746" s="237"/>
      <c r="AA746" s="237"/>
      <c r="AB746" s="237"/>
      <c r="AC746" s="237"/>
    </row>
    <row r="747" spans="4:29" s="255" customFormat="1" ht="13.7" customHeight="1">
      <c r="D747" s="926"/>
      <c r="E747" s="927"/>
      <c r="F747" s="928"/>
      <c r="G747" s="919"/>
      <c r="H747" s="235"/>
      <c r="I747" s="253"/>
      <c r="J747" s="2204" t="s">
        <v>3026</v>
      </c>
      <c r="K747" s="2205" t="s">
        <v>200</v>
      </c>
      <c r="L747" s="2206">
        <v>1</v>
      </c>
      <c r="M747" s="3856"/>
      <c r="N747" s="2207"/>
      <c r="O747" s="297"/>
      <c r="P747" s="297"/>
      <c r="Q747" s="297"/>
      <c r="R747" s="297"/>
      <c r="S747" s="238"/>
      <c r="T747" s="1699">
        <f t="shared" si="59"/>
        <v>1</v>
      </c>
      <c r="U747" s="238"/>
      <c r="V747" s="238"/>
      <c r="W747" s="237"/>
      <c r="X747" s="237"/>
      <c r="Y747" s="237"/>
      <c r="Z747" s="237"/>
      <c r="AA747" s="237"/>
      <c r="AB747" s="237"/>
      <c r="AC747" s="237"/>
    </row>
    <row r="748" spans="4:29" s="255" customFormat="1" ht="14.25">
      <c r="D748" s="926"/>
      <c r="E748" s="927"/>
      <c r="F748" s="928"/>
      <c r="G748" s="919"/>
      <c r="H748" s="235"/>
      <c r="I748" s="253"/>
      <c r="J748" s="295" t="s">
        <v>3173</v>
      </c>
      <c r="K748" s="292" t="s">
        <v>200</v>
      </c>
      <c r="L748" s="293">
        <v>1</v>
      </c>
      <c r="M748" s="3855">
        <v>0</v>
      </c>
      <c r="N748" s="297">
        <f>M748*L748</f>
        <v>0</v>
      </c>
      <c r="O748" s="297"/>
      <c r="P748" s="297"/>
      <c r="Q748" s="297"/>
      <c r="R748" s="297"/>
      <c r="S748" s="238"/>
      <c r="T748" s="1699">
        <f t="shared" si="59"/>
        <v>1</v>
      </c>
      <c r="U748" s="238"/>
      <c r="V748" s="238"/>
      <c r="W748" s="237"/>
      <c r="X748" s="237"/>
      <c r="Y748" s="237"/>
      <c r="Z748" s="237"/>
      <c r="AA748" s="237"/>
      <c r="AB748" s="237"/>
      <c r="AC748" s="237"/>
    </row>
    <row r="749" spans="4:29" s="255" customFormat="1">
      <c r="D749" s="926"/>
      <c r="E749" s="927"/>
      <c r="F749" s="928"/>
      <c r="G749" s="919"/>
      <c r="H749" s="235"/>
      <c r="I749" s="253"/>
      <c r="J749" s="254"/>
      <c r="L749" s="256"/>
      <c r="M749" s="3852"/>
      <c r="N749" s="257"/>
      <c r="O749" s="257"/>
      <c r="P749" s="257"/>
      <c r="Q749" s="257"/>
      <c r="R749" s="257"/>
      <c r="S749" s="238"/>
      <c r="T749" s="1699">
        <f t="shared" si="59"/>
        <v>0</v>
      </c>
      <c r="U749" s="238"/>
      <c r="V749" s="238"/>
      <c r="W749" s="237"/>
      <c r="X749" s="237"/>
      <c r="Y749" s="237"/>
      <c r="Z749" s="237"/>
      <c r="AA749" s="237"/>
      <c r="AB749" s="237"/>
      <c r="AC749" s="237"/>
    </row>
    <row r="750" spans="4:29" s="255" customFormat="1" ht="185.25">
      <c r="D750" s="2398">
        <v>301</v>
      </c>
      <c r="E750" s="927" t="s">
        <v>252</v>
      </c>
      <c r="F750" s="928" t="s">
        <v>256</v>
      </c>
      <c r="G750" s="919" t="s">
        <v>228</v>
      </c>
      <c r="H750" s="235"/>
      <c r="I750" s="285" t="str">
        <f t="shared" ref="I750" si="61">D750&amp;"."&amp;E750&amp;"."&amp;F750&amp;"."&amp;G750</f>
        <v>301.06.07.02</v>
      </c>
      <c r="J750" s="295" t="s">
        <v>3174</v>
      </c>
      <c r="K750" s="292" t="s">
        <v>200</v>
      </c>
      <c r="L750" s="293">
        <v>1</v>
      </c>
      <c r="M750" s="3853"/>
      <c r="N750" s="294"/>
      <c r="O750" s="294"/>
      <c r="P750" s="294"/>
      <c r="Q750" s="294"/>
      <c r="R750" s="294"/>
      <c r="S750" s="929" t="s">
        <v>202</v>
      </c>
      <c r="T750" s="1699">
        <f t="shared" si="59"/>
        <v>1</v>
      </c>
      <c r="U750" s="238" t="s">
        <v>2947</v>
      </c>
      <c r="V750" s="929" t="s">
        <v>202</v>
      </c>
      <c r="W750" s="237"/>
      <c r="X750" s="237"/>
      <c r="Y750" s="237"/>
      <c r="Z750" s="237"/>
      <c r="AA750" s="237"/>
      <c r="AB750" s="237"/>
      <c r="AC750" s="237"/>
    </row>
    <row r="751" spans="4:29" s="255" customFormat="1" ht="14.25">
      <c r="D751" s="2398"/>
      <c r="E751" s="927"/>
      <c r="F751" s="928"/>
      <c r="G751" s="919"/>
      <c r="H751" s="235"/>
      <c r="I751" s="285"/>
      <c r="J751" s="935" t="s">
        <v>3011</v>
      </c>
      <c r="K751" s="296"/>
      <c r="L751" s="296"/>
      <c r="M751" s="3853"/>
      <c r="N751" s="294"/>
      <c r="O751" s="294"/>
      <c r="P751" s="294"/>
      <c r="Q751" s="294"/>
      <c r="R751" s="294"/>
      <c r="S751" s="238"/>
      <c r="T751" s="1699">
        <f t="shared" si="59"/>
        <v>0</v>
      </c>
      <c r="U751" s="238"/>
      <c r="V751" s="238"/>
      <c r="W751" s="237"/>
      <c r="X751" s="237"/>
      <c r="Y751" s="237"/>
      <c r="Z751" s="237"/>
      <c r="AA751" s="237"/>
      <c r="AB751" s="237"/>
      <c r="AC751" s="237"/>
    </row>
    <row r="752" spans="4:29" ht="42.75">
      <c r="D752" s="2398"/>
      <c r="I752" s="285"/>
      <c r="J752" s="295" t="s">
        <v>3091</v>
      </c>
      <c r="K752" s="292" t="s">
        <v>525</v>
      </c>
      <c r="L752" s="293">
        <v>1</v>
      </c>
      <c r="M752" s="3853"/>
      <c r="N752" s="294"/>
      <c r="O752" s="294"/>
      <c r="P752" s="294"/>
      <c r="Q752" s="294"/>
      <c r="R752" s="294"/>
      <c r="T752" s="1699">
        <f t="shared" si="59"/>
        <v>1</v>
      </c>
    </row>
    <row r="753" spans="4:22" ht="57">
      <c r="D753" s="2398"/>
      <c r="I753" s="285"/>
      <c r="J753" s="295" t="s">
        <v>3092</v>
      </c>
      <c r="K753" s="292" t="s">
        <v>525</v>
      </c>
      <c r="L753" s="293">
        <v>3</v>
      </c>
      <c r="M753" s="3853"/>
      <c r="N753" s="294"/>
      <c r="O753" s="294"/>
      <c r="P753" s="294"/>
      <c r="Q753" s="294"/>
      <c r="R753" s="294"/>
      <c r="T753" s="1699">
        <f t="shared" si="59"/>
        <v>3</v>
      </c>
    </row>
    <row r="754" spans="4:22" ht="42.75">
      <c r="D754" s="2398"/>
      <c r="I754" s="285"/>
      <c r="J754" s="295" t="s">
        <v>3035</v>
      </c>
      <c r="K754" s="292" t="s">
        <v>525</v>
      </c>
      <c r="L754" s="293">
        <v>1</v>
      </c>
      <c r="M754" s="3853"/>
      <c r="N754" s="294"/>
      <c r="O754" s="294"/>
      <c r="P754" s="294"/>
      <c r="Q754" s="294"/>
      <c r="R754" s="294"/>
      <c r="T754" s="1699">
        <f t="shared" si="59"/>
        <v>1</v>
      </c>
    </row>
    <row r="755" spans="4:22" ht="42.75">
      <c r="D755" s="2398"/>
      <c r="I755" s="285"/>
      <c r="J755" s="295" t="s">
        <v>3030</v>
      </c>
      <c r="K755" s="292" t="s">
        <v>525</v>
      </c>
      <c r="L755" s="293">
        <v>1</v>
      </c>
      <c r="M755" s="3853"/>
      <c r="N755" s="294"/>
      <c r="O755" s="294"/>
      <c r="P755" s="294"/>
      <c r="Q755" s="294"/>
      <c r="R755" s="294"/>
      <c r="T755" s="1699">
        <f t="shared" si="59"/>
        <v>1</v>
      </c>
    </row>
    <row r="756" spans="4:22" ht="42.75">
      <c r="D756" s="2398"/>
      <c r="I756" s="285"/>
      <c r="J756" s="295" t="s">
        <v>3015</v>
      </c>
      <c r="K756" s="292" t="s">
        <v>525</v>
      </c>
      <c r="L756" s="293">
        <v>1</v>
      </c>
      <c r="M756" s="3853"/>
      <c r="N756" s="294"/>
      <c r="O756" s="294"/>
      <c r="P756" s="294"/>
      <c r="Q756" s="294"/>
      <c r="R756" s="294"/>
      <c r="T756" s="1699">
        <f t="shared" si="59"/>
        <v>1</v>
      </c>
    </row>
    <row r="757" spans="4:22" ht="57">
      <c r="D757" s="2398"/>
      <c r="I757" s="285"/>
      <c r="J757" s="295" t="s">
        <v>3097</v>
      </c>
      <c r="K757" s="292" t="s">
        <v>525</v>
      </c>
      <c r="L757" s="293">
        <v>1</v>
      </c>
      <c r="M757" s="3853"/>
      <c r="N757" s="294"/>
      <c r="O757" s="294"/>
      <c r="P757" s="294"/>
      <c r="Q757" s="294"/>
      <c r="R757" s="294"/>
      <c r="T757" s="1699">
        <f t="shared" si="59"/>
        <v>1</v>
      </c>
    </row>
    <row r="758" spans="4:22" ht="28.5">
      <c r="D758" s="2398"/>
      <c r="I758" s="285"/>
      <c r="J758" s="295" t="s">
        <v>3094</v>
      </c>
      <c r="K758" s="292" t="s">
        <v>525</v>
      </c>
      <c r="L758" s="293">
        <v>3</v>
      </c>
      <c r="M758" s="3853"/>
      <c r="N758" s="294"/>
      <c r="O758" s="294"/>
      <c r="P758" s="294"/>
      <c r="Q758" s="294"/>
      <c r="R758" s="294"/>
      <c r="T758" s="1699">
        <f t="shared" si="59"/>
        <v>3</v>
      </c>
    </row>
    <row r="759" spans="4:22" ht="28.5">
      <c r="D759" s="2398"/>
      <c r="I759" s="285"/>
      <c r="J759" s="295" t="s">
        <v>3025</v>
      </c>
      <c r="K759" s="292" t="s">
        <v>525</v>
      </c>
      <c r="L759" s="293">
        <v>1</v>
      </c>
      <c r="M759" s="3853"/>
      <c r="N759" s="294"/>
      <c r="O759" s="294"/>
      <c r="P759" s="294"/>
      <c r="Q759" s="294"/>
      <c r="R759" s="294"/>
      <c r="T759" s="1699">
        <f t="shared" si="59"/>
        <v>1</v>
      </c>
    </row>
    <row r="760" spans="4:22" ht="14.25">
      <c r="D760" s="2398"/>
      <c r="I760" s="285"/>
      <c r="J760" s="295" t="s">
        <v>3048</v>
      </c>
      <c r="K760" s="292" t="s">
        <v>525</v>
      </c>
      <c r="L760" s="293">
        <v>1</v>
      </c>
      <c r="M760" s="3853"/>
      <c r="N760" s="294"/>
      <c r="O760" s="294"/>
      <c r="P760" s="294"/>
      <c r="Q760" s="294"/>
      <c r="R760" s="294"/>
      <c r="T760" s="1699">
        <f t="shared" si="59"/>
        <v>1</v>
      </c>
    </row>
    <row r="761" spans="4:22" ht="14.25">
      <c r="D761" s="2398"/>
      <c r="I761" s="285"/>
      <c r="J761" s="295" t="s">
        <v>3023</v>
      </c>
      <c r="K761" s="292" t="s">
        <v>525</v>
      </c>
      <c r="L761" s="293">
        <v>1</v>
      </c>
      <c r="M761" s="3853"/>
      <c r="N761" s="294"/>
      <c r="O761" s="294"/>
      <c r="P761" s="294"/>
      <c r="Q761" s="294"/>
      <c r="R761" s="294"/>
      <c r="T761" s="1699">
        <f t="shared" si="59"/>
        <v>1</v>
      </c>
    </row>
    <row r="762" spans="4:22" ht="14.25">
      <c r="D762" s="2398"/>
      <c r="I762" s="285"/>
      <c r="J762" s="295" t="s">
        <v>3024</v>
      </c>
      <c r="K762" s="292" t="s">
        <v>525</v>
      </c>
      <c r="L762" s="293">
        <v>3</v>
      </c>
      <c r="M762" s="3853"/>
      <c r="N762" s="294"/>
      <c r="O762" s="294"/>
      <c r="P762" s="294"/>
      <c r="Q762" s="294"/>
      <c r="R762" s="294"/>
      <c r="T762" s="1699">
        <f t="shared" si="59"/>
        <v>3</v>
      </c>
    </row>
    <row r="763" spans="4:22" ht="28.5">
      <c r="D763" s="2398"/>
      <c r="I763" s="285"/>
      <c r="J763" s="2204" t="s">
        <v>3026</v>
      </c>
      <c r="K763" s="2205" t="s">
        <v>525</v>
      </c>
      <c r="L763" s="2206">
        <v>1</v>
      </c>
      <c r="M763" s="3853"/>
      <c r="N763" s="294"/>
      <c r="O763" s="294"/>
      <c r="P763" s="294"/>
      <c r="Q763" s="294"/>
      <c r="R763" s="294"/>
      <c r="T763" s="1699">
        <f t="shared" si="59"/>
        <v>1</v>
      </c>
    </row>
    <row r="764" spans="4:22" ht="14.25">
      <c r="D764" s="2398"/>
      <c r="I764" s="285"/>
      <c r="J764" s="295" t="s">
        <v>3175</v>
      </c>
      <c r="K764" s="292" t="s">
        <v>200</v>
      </c>
      <c r="L764" s="293">
        <v>1</v>
      </c>
      <c r="M764" s="3855">
        <v>0</v>
      </c>
      <c r="N764" s="297">
        <f>M764*L764</f>
        <v>0</v>
      </c>
      <c r="O764" s="297"/>
      <c r="P764" s="297"/>
      <c r="Q764" s="297"/>
      <c r="R764" s="297"/>
      <c r="T764" s="1699">
        <f t="shared" si="59"/>
        <v>1</v>
      </c>
    </row>
    <row r="765" spans="4:22" ht="14.25">
      <c r="D765" s="2398"/>
      <c r="I765" s="285"/>
      <c r="J765" s="295"/>
      <c r="K765" s="292"/>
      <c r="L765" s="293"/>
      <c r="M765" s="3853"/>
      <c r="N765" s="294"/>
      <c r="O765" s="294"/>
      <c r="P765" s="294"/>
      <c r="Q765" s="294"/>
      <c r="R765" s="294"/>
      <c r="T765" s="1699">
        <f t="shared" si="59"/>
        <v>0</v>
      </c>
    </row>
    <row r="766" spans="4:22" ht="185.25">
      <c r="D766" s="2398">
        <v>301</v>
      </c>
      <c r="E766" s="927" t="s">
        <v>252</v>
      </c>
      <c r="F766" s="928" t="s">
        <v>256</v>
      </c>
      <c r="G766" s="919" t="s">
        <v>209</v>
      </c>
      <c r="I766" s="285" t="str">
        <f t="shared" ref="I766" si="62">D766&amp;"."&amp;E766&amp;"."&amp;F766&amp;"."&amp;G766</f>
        <v>301.06.07.03</v>
      </c>
      <c r="J766" s="295" t="s">
        <v>3176</v>
      </c>
      <c r="K766" s="292" t="s">
        <v>200</v>
      </c>
      <c r="L766" s="293">
        <v>1</v>
      </c>
      <c r="M766" s="3853"/>
      <c r="N766" s="294"/>
      <c r="O766" s="294"/>
      <c r="P766" s="294"/>
      <c r="Q766" s="294"/>
      <c r="R766" s="294"/>
      <c r="S766" s="929" t="s">
        <v>202</v>
      </c>
      <c r="T766" s="1699">
        <f t="shared" si="59"/>
        <v>1</v>
      </c>
      <c r="U766" s="238" t="s">
        <v>2947</v>
      </c>
      <c r="V766" s="929" t="s">
        <v>202</v>
      </c>
    </row>
    <row r="767" spans="4:22" ht="14.25">
      <c r="D767" s="2398"/>
      <c r="I767" s="285"/>
      <c r="J767" s="935" t="s">
        <v>3011</v>
      </c>
      <c r="K767" s="296"/>
      <c r="L767" s="296"/>
      <c r="M767" s="3853"/>
      <c r="N767" s="294"/>
      <c r="O767" s="294"/>
      <c r="P767" s="294"/>
      <c r="Q767" s="294"/>
      <c r="R767" s="294"/>
      <c r="T767" s="1699">
        <f t="shared" si="59"/>
        <v>0</v>
      </c>
    </row>
    <row r="768" spans="4:22" ht="42.75">
      <c r="D768" s="2398"/>
      <c r="I768" s="285"/>
      <c r="J768" s="295" t="s">
        <v>3091</v>
      </c>
      <c r="K768" s="292" t="s">
        <v>525</v>
      </c>
      <c r="L768" s="293">
        <v>1</v>
      </c>
      <c r="M768" s="3853"/>
      <c r="N768" s="294"/>
      <c r="O768" s="294"/>
      <c r="P768" s="294"/>
      <c r="Q768" s="294"/>
      <c r="R768" s="294"/>
      <c r="T768" s="1699">
        <f t="shared" si="59"/>
        <v>1</v>
      </c>
    </row>
    <row r="769" spans="4:22" ht="57">
      <c r="D769" s="2398"/>
      <c r="I769" s="285"/>
      <c r="J769" s="295" t="s">
        <v>3092</v>
      </c>
      <c r="K769" s="292" t="s">
        <v>525</v>
      </c>
      <c r="L769" s="293">
        <v>3</v>
      </c>
      <c r="M769" s="3853"/>
      <c r="N769" s="294"/>
      <c r="O769" s="294"/>
      <c r="P769" s="294"/>
      <c r="Q769" s="294"/>
      <c r="R769" s="294"/>
      <c r="T769" s="1699">
        <f t="shared" si="59"/>
        <v>3</v>
      </c>
    </row>
    <row r="770" spans="4:22" ht="42.75">
      <c r="D770" s="2398"/>
      <c r="I770" s="285"/>
      <c r="J770" s="295" t="s">
        <v>3035</v>
      </c>
      <c r="K770" s="292" t="s">
        <v>525</v>
      </c>
      <c r="L770" s="293">
        <v>3</v>
      </c>
      <c r="M770" s="3853"/>
      <c r="N770" s="294"/>
      <c r="O770" s="294"/>
      <c r="P770" s="294"/>
      <c r="Q770" s="294"/>
      <c r="R770" s="294"/>
      <c r="T770" s="1699">
        <f t="shared" si="59"/>
        <v>3</v>
      </c>
    </row>
    <row r="771" spans="4:22" ht="42.75">
      <c r="D771" s="2398"/>
      <c r="I771" s="285"/>
      <c r="J771" s="295" t="s">
        <v>3030</v>
      </c>
      <c r="K771" s="292" t="s">
        <v>525</v>
      </c>
      <c r="L771" s="293">
        <v>1</v>
      </c>
      <c r="M771" s="3853"/>
      <c r="N771" s="294"/>
      <c r="O771" s="294"/>
      <c r="P771" s="294"/>
      <c r="Q771" s="294"/>
      <c r="R771" s="294"/>
      <c r="T771" s="1699">
        <f t="shared" si="59"/>
        <v>1</v>
      </c>
    </row>
    <row r="772" spans="4:22" ht="42.75">
      <c r="D772" s="2398"/>
      <c r="I772" s="285"/>
      <c r="J772" s="295" t="s">
        <v>3015</v>
      </c>
      <c r="K772" s="292" t="s">
        <v>525</v>
      </c>
      <c r="L772" s="293">
        <v>1</v>
      </c>
      <c r="M772" s="3853"/>
      <c r="N772" s="294"/>
      <c r="O772" s="294"/>
      <c r="P772" s="294"/>
      <c r="Q772" s="294"/>
      <c r="R772" s="294"/>
      <c r="T772" s="1699">
        <f t="shared" si="59"/>
        <v>1</v>
      </c>
    </row>
    <row r="773" spans="4:22" ht="42.75">
      <c r="D773" s="2398"/>
      <c r="I773" s="285"/>
      <c r="J773" s="295" t="s">
        <v>3100</v>
      </c>
      <c r="K773" s="292" t="s">
        <v>525</v>
      </c>
      <c r="L773" s="293">
        <v>3</v>
      </c>
      <c r="M773" s="3853"/>
      <c r="N773" s="294"/>
      <c r="O773" s="294"/>
      <c r="P773" s="294"/>
      <c r="Q773" s="294"/>
      <c r="R773" s="294"/>
      <c r="T773" s="1699">
        <f t="shared" si="59"/>
        <v>3</v>
      </c>
    </row>
    <row r="774" spans="4:22" ht="57">
      <c r="D774" s="2398"/>
      <c r="I774" s="285"/>
      <c r="J774" s="295" t="s">
        <v>3097</v>
      </c>
      <c r="K774" s="292" t="s">
        <v>525</v>
      </c>
      <c r="L774" s="293">
        <v>1</v>
      </c>
      <c r="M774" s="3853"/>
      <c r="N774" s="294"/>
      <c r="O774" s="294"/>
      <c r="P774" s="294"/>
      <c r="Q774" s="294"/>
      <c r="R774" s="294"/>
      <c r="T774" s="1699">
        <f t="shared" si="59"/>
        <v>1</v>
      </c>
    </row>
    <row r="775" spans="4:22" ht="28.5">
      <c r="D775" s="2398"/>
      <c r="I775" s="285"/>
      <c r="J775" s="295" t="s">
        <v>3094</v>
      </c>
      <c r="K775" s="292" t="s">
        <v>525</v>
      </c>
      <c r="L775" s="293">
        <v>3</v>
      </c>
      <c r="M775" s="3853"/>
      <c r="N775" s="294"/>
      <c r="O775" s="294"/>
      <c r="P775" s="294"/>
      <c r="Q775" s="294"/>
      <c r="R775" s="294"/>
      <c r="T775" s="1699">
        <f t="shared" si="59"/>
        <v>3</v>
      </c>
    </row>
    <row r="776" spans="4:22" ht="28.5">
      <c r="D776" s="2398"/>
      <c r="I776" s="285"/>
      <c r="J776" s="295" t="s">
        <v>3025</v>
      </c>
      <c r="K776" s="292" t="s">
        <v>525</v>
      </c>
      <c r="L776" s="293">
        <v>1</v>
      </c>
      <c r="M776" s="3853"/>
      <c r="N776" s="294"/>
      <c r="O776" s="294"/>
      <c r="P776" s="294"/>
      <c r="Q776" s="294"/>
      <c r="R776" s="294"/>
      <c r="T776" s="1699">
        <f t="shared" si="59"/>
        <v>1</v>
      </c>
    </row>
    <row r="777" spans="4:22" ht="14.25">
      <c r="D777" s="2398"/>
      <c r="I777" s="285"/>
      <c r="J777" s="295" t="s">
        <v>3048</v>
      </c>
      <c r="K777" s="292" t="s">
        <v>525</v>
      </c>
      <c r="L777" s="293">
        <v>1</v>
      </c>
      <c r="M777" s="3853"/>
      <c r="N777" s="294"/>
      <c r="O777" s="294"/>
      <c r="P777" s="294"/>
      <c r="Q777" s="294"/>
      <c r="R777" s="294"/>
      <c r="T777" s="1699">
        <f t="shared" si="59"/>
        <v>1</v>
      </c>
    </row>
    <row r="778" spans="4:22" ht="14.25">
      <c r="D778" s="2398"/>
      <c r="I778" s="285"/>
      <c r="J778" s="295" t="s">
        <v>3023</v>
      </c>
      <c r="K778" s="292" t="s">
        <v>525</v>
      </c>
      <c r="L778" s="293">
        <v>1</v>
      </c>
      <c r="M778" s="3853"/>
      <c r="N778" s="294"/>
      <c r="O778" s="294"/>
      <c r="P778" s="294"/>
      <c r="Q778" s="294"/>
      <c r="R778" s="294"/>
      <c r="T778" s="1699">
        <f t="shared" si="59"/>
        <v>1</v>
      </c>
    </row>
    <row r="779" spans="4:22" ht="14.25">
      <c r="D779" s="2398"/>
      <c r="I779" s="285"/>
      <c r="J779" s="295" t="s">
        <v>3087</v>
      </c>
      <c r="K779" s="292" t="s">
        <v>525</v>
      </c>
      <c r="L779" s="293">
        <v>3</v>
      </c>
      <c r="M779" s="3853"/>
      <c r="N779" s="294"/>
      <c r="O779" s="294"/>
      <c r="P779" s="294"/>
      <c r="Q779" s="294"/>
      <c r="R779" s="294"/>
      <c r="T779" s="1699">
        <f t="shared" si="59"/>
        <v>3</v>
      </c>
    </row>
    <row r="780" spans="4:22" ht="28.5">
      <c r="D780" s="2398"/>
      <c r="I780" s="285"/>
      <c r="J780" s="2204" t="s">
        <v>3026</v>
      </c>
      <c r="K780" s="2205" t="s">
        <v>525</v>
      </c>
      <c r="L780" s="2206">
        <v>1</v>
      </c>
      <c r="M780" s="3853"/>
      <c r="N780" s="294"/>
      <c r="O780" s="294"/>
      <c r="P780" s="294"/>
      <c r="Q780" s="294"/>
      <c r="R780" s="294"/>
      <c r="T780" s="1699">
        <f t="shared" si="59"/>
        <v>1</v>
      </c>
    </row>
    <row r="781" spans="4:22" ht="14.25">
      <c r="D781" s="2398"/>
      <c r="I781" s="285"/>
      <c r="J781" s="295" t="s">
        <v>3177</v>
      </c>
      <c r="K781" s="292" t="s">
        <v>200</v>
      </c>
      <c r="L781" s="293">
        <v>1</v>
      </c>
      <c r="M781" s="3855">
        <v>0</v>
      </c>
      <c r="N781" s="297">
        <f>M781*L781</f>
        <v>0</v>
      </c>
      <c r="O781" s="297"/>
      <c r="P781" s="297"/>
      <c r="Q781" s="297"/>
      <c r="R781" s="297"/>
      <c r="T781" s="1699">
        <f t="shared" si="59"/>
        <v>1</v>
      </c>
    </row>
    <row r="782" spans="4:22">
      <c r="M782" s="3852"/>
      <c r="T782" s="1699">
        <f t="shared" si="59"/>
        <v>0</v>
      </c>
    </row>
    <row r="783" spans="4:22" ht="185.25">
      <c r="D783" s="2398">
        <v>301</v>
      </c>
      <c r="E783" s="927" t="s">
        <v>252</v>
      </c>
      <c r="F783" s="928" t="s">
        <v>256</v>
      </c>
      <c r="G783" s="919" t="s">
        <v>241</v>
      </c>
      <c r="I783" s="285" t="str">
        <f t="shared" ref="I783" si="63">D783&amp;"."&amp;E783&amp;"."&amp;F783&amp;"."&amp;G783</f>
        <v>301.06.07.04</v>
      </c>
      <c r="J783" s="295" t="s">
        <v>3178</v>
      </c>
      <c r="K783" s="292" t="s">
        <v>200</v>
      </c>
      <c r="L783" s="293">
        <v>1</v>
      </c>
      <c r="M783" s="3855"/>
      <c r="N783" s="297"/>
      <c r="O783" s="297"/>
      <c r="P783" s="297"/>
      <c r="Q783" s="297"/>
      <c r="R783" s="297"/>
      <c r="S783" s="929" t="s">
        <v>202</v>
      </c>
      <c r="T783" s="1699">
        <f t="shared" si="59"/>
        <v>1</v>
      </c>
      <c r="U783" s="238" t="s">
        <v>2947</v>
      </c>
      <c r="V783" s="929" t="s">
        <v>202</v>
      </c>
    </row>
    <row r="784" spans="4:22" ht="14.25">
      <c r="J784" s="935" t="s">
        <v>3011</v>
      </c>
      <c r="K784" s="293"/>
      <c r="L784" s="293"/>
      <c r="M784" s="3855"/>
      <c r="N784" s="297"/>
      <c r="O784" s="297"/>
      <c r="P784" s="297"/>
      <c r="Q784" s="297"/>
      <c r="R784" s="297"/>
      <c r="T784" s="1699">
        <f t="shared" ref="T784:T847" si="64">L784</f>
        <v>0</v>
      </c>
    </row>
    <row r="785" spans="4:22" ht="42.75">
      <c r="J785" s="295" t="s">
        <v>3029</v>
      </c>
      <c r="K785" s="292" t="s">
        <v>525</v>
      </c>
      <c r="L785" s="293">
        <v>1</v>
      </c>
      <c r="M785" s="3855"/>
      <c r="N785" s="297"/>
      <c r="O785" s="297"/>
      <c r="P785" s="297"/>
      <c r="Q785" s="297"/>
      <c r="R785" s="297"/>
      <c r="T785" s="1699">
        <f t="shared" si="64"/>
        <v>1</v>
      </c>
    </row>
    <row r="786" spans="4:22" ht="42.75">
      <c r="D786" s="2398"/>
      <c r="I786" s="285"/>
      <c r="J786" s="295" t="s">
        <v>3030</v>
      </c>
      <c r="K786" s="292" t="s">
        <v>525</v>
      </c>
      <c r="L786" s="293">
        <v>1</v>
      </c>
      <c r="M786" s="3853"/>
      <c r="N786" s="294"/>
      <c r="O786" s="294"/>
      <c r="P786" s="294"/>
      <c r="Q786" s="294"/>
      <c r="R786" s="294"/>
      <c r="T786" s="1699">
        <f t="shared" si="64"/>
        <v>1</v>
      </c>
    </row>
    <row r="787" spans="4:22" ht="42.75">
      <c r="J787" s="295" t="s">
        <v>3015</v>
      </c>
      <c r="K787" s="292" t="s">
        <v>525</v>
      </c>
      <c r="L787" s="293">
        <v>8</v>
      </c>
      <c r="M787" s="3855"/>
      <c r="N787" s="297"/>
      <c r="O787" s="297"/>
      <c r="P787" s="297"/>
      <c r="Q787" s="297"/>
      <c r="R787" s="297"/>
      <c r="T787" s="1699">
        <f t="shared" si="64"/>
        <v>8</v>
      </c>
    </row>
    <row r="788" spans="4:22" ht="57">
      <c r="J788" s="295" t="s">
        <v>3017</v>
      </c>
      <c r="K788" s="292" t="s">
        <v>525</v>
      </c>
      <c r="L788" s="293">
        <v>5</v>
      </c>
      <c r="M788" s="3855"/>
      <c r="N788" s="297"/>
      <c r="O788" s="297"/>
      <c r="P788" s="297"/>
      <c r="Q788" s="297"/>
      <c r="R788" s="297"/>
      <c r="T788" s="1699">
        <f t="shared" si="64"/>
        <v>5</v>
      </c>
    </row>
    <row r="789" spans="4:22" ht="57">
      <c r="J789" s="295" t="s">
        <v>3019</v>
      </c>
      <c r="K789" s="292" t="s">
        <v>525</v>
      </c>
      <c r="L789" s="293">
        <v>40</v>
      </c>
      <c r="M789" s="3855"/>
      <c r="N789" s="297"/>
      <c r="O789" s="297"/>
      <c r="P789" s="297"/>
      <c r="Q789" s="297"/>
      <c r="R789" s="297"/>
      <c r="T789" s="1699">
        <f t="shared" si="64"/>
        <v>40</v>
      </c>
    </row>
    <row r="790" spans="4:22" ht="57">
      <c r="J790" s="295" t="s">
        <v>3020</v>
      </c>
      <c r="K790" s="292" t="s">
        <v>525</v>
      </c>
      <c r="L790" s="293">
        <v>10</v>
      </c>
      <c r="M790" s="3855"/>
      <c r="N790" s="297"/>
      <c r="O790" s="297"/>
      <c r="P790" s="297"/>
      <c r="Q790" s="297"/>
      <c r="R790" s="297"/>
      <c r="T790" s="1699">
        <f t="shared" si="64"/>
        <v>10</v>
      </c>
    </row>
    <row r="791" spans="4:22" ht="57">
      <c r="J791" s="295" t="s">
        <v>3013</v>
      </c>
      <c r="K791" s="292" t="s">
        <v>525</v>
      </c>
      <c r="L791" s="293">
        <v>20</v>
      </c>
      <c r="M791" s="3855"/>
      <c r="N791" s="297"/>
      <c r="O791" s="297"/>
      <c r="P791" s="297"/>
      <c r="Q791" s="297"/>
      <c r="R791" s="297"/>
      <c r="T791" s="1699">
        <f t="shared" si="64"/>
        <v>20</v>
      </c>
    </row>
    <row r="792" spans="4:22" ht="14.25">
      <c r="J792" s="295" t="s">
        <v>3023</v>
      </c>
      <c r="K792" s="292" t="s">
        <v>525</v>
      </c>
      <c r="L792" s="293">
        <v>1</v>
      </c>
      <c r="M792" s="3855"/>
      <c r="N792" s="297"/>
      <c r="O792" s="297"/>
      <c r="P792" s="297"/>
      <c r="Q792" s="297"/>
      <c r="R792" s="297"/>
      <c r="T792" s="1699">
        <f t="shared" si="64"/>
        <v>1</v>
      </c>
    </row>
    <row r="793" spans="4:22" ht="14.25">
      <c r="J793" s="295" t="s">
        <v>3087</v>
      </c>
      <c r="K793" s="292" t="s">
        <v>525</v>
      </c>
      <c r="L793" s="293">
        <v>3</v>
      </c>
      <c r="M793" s="3855"/>
      <c r="N793" s="297"/>
      <c r="O793" s="297"/>
      <c r="P793" s="297"/>
      <c r="Q793" s="297"/>
      <c r="R793" s="297"/>
      <c r="T793" s="1699">
        <f t="shared" si="64"/>
        <v>3</v>
      </c>
    </row>
    <row r="794" spans="4:22" ht="28.5">
      <c r="J794" s="295" t="s">
        <v>3025</v>
      </c>
      <c r="K794" s="292" t="s">
        <v>525</v>
      </c>
      <c r="L794" s="293">
        <v>1</v>
      </c>
      <c r="M794" s="3855"/>
      <c r="N794" s="297"/>
      <c r="O794" s="297"/>
      <c r="P794" s="297"/>
      <c r="Q794" s="297"/>
      <c r="R794" s="297"/>
      <c r="T794" s="1699">
        <f t="shared" si="64"/>
        <v>1</v>
      </c>
    </row>
    <row r="795" spans="4:22" ht="28.5">
      <c r="J795" s="2204" t="s">
        <v>3026</v>
      </c>
      <c r="K795" s="2205" t="s">
        <v>200</v>
      </c>
      <c r="L795" s="2206">
        <v>1</v>
      </c>
      <c r="M795" s="3856"/>
      <c r="N795" s="2207"/>
      <c r="O795" s="297"/>
      <c r="P795" s="297"/>
      <c r="Q795" s="297"/>
      <c r="R795" s="297"/>
      <c r="T795" s="1699">
        <f t="shared" si="64"/>
        <v>1</v>
      </c>
    </row>
    <row r="796" spans="4:22" ht="14.25">
      <c r="J796" s="295" t="s">
        <v>3179</v>
      </c>
      <c r="K796" s="292" t="s">
        <v>200</v>
      </c>
      <c r="L796" s="293">
        <v>1</v>
      </c>
      <c r="M796" s="3855">
        <v>0</v>
      </c>
      <c r="N796" s="297">
        <f>M796*L796</f>
        <v>0</v>
      </c>
      <c r="O796" s="297"/>
      <c r="P796" s="297"/>
      <c r="Q796" s="297"/>
      <c r="R796" s="297"/>
      <c r="T796" s="1699">
        <f t="shared" si="64"/>
        <v>1</v>
      </c>
    </row>
    <row r="797" spans="4:22">
      <c r="M797" s="3852"/>
      <c r="T797" s="1699">
        <f t="shared" si="64"/>
        <v>0</v>
      </c>
    </row>
    <row r="798" spans="4:22" ht="185.25">
      <c r="D798" s="2398">
        <v>301</v>
      </c>
      <c r="E798" s="927" t="s">
        <v>252</v>
      </c>
      <c r="F798" s="928" t="s">
        <v>256</v>
      </c>
      <c r="G798" s="919" t="s">
        <v>245</v>
      </c>
      <c r="I798" s="285" t="str">
        <f t="shared" ref="I798" si="65">D798&amp;"."&amp;E798&amp;"."&amp;F798&amp;"."&amp;G798</f>
        <v>301.06.07.05</v>
      </c>
      <c r="J798" s="295" t="s">
        <v>3180</v>
      </c>
      <c r="K798" s="292" t="s">
        <v>200</v>
      </c>
      <c r="L798" s="293">
        <v>1</v>
      </c>
      <c r="M798" s="3855"/>
      <c r="N798" s="297"/>
      <c r="O798" s="297"/>
      <c r="P798" s="297"/>
      <c r="Q798" s="297"/>
      <c r="R798" s="297"/>
      <c r="S798" s="929" t="s">
        <v>202</v>
      </c>
      <c r="T798" s="1699">
        <f t="shared" si="64"/>
        <v>1</v>
      </c>
      <c r="U798" s="238" t="s">
        <v>2947</v>
      </c>
      <c r="V798" s="929" t="s">
        <v>202</v>
      </c>
    </row>
    <row r="799" spans="4:22" ht="14.25">
      <c r="J799" s="935" t="s">
        <v>3011</v>
      </c>
      <c r="K799" s="293"/>
      <c r="L799" s="293"/>
      <c r="M799" s="3855"/>
      <c r="N799" s="297"/>
      <c r="O799" s="297"/>
      <c r="P799" s="297"/>
      <c r="Q799" s="297"/>
      <c r="R799" s="297"/>
      <c r="T799" s="1699">
        <f t="shared" si="64"/>
        <v>0</v>
      </c>
    </row>
    <row r="800" spans="4:22" ht="42.75">
      <c r="J800" s="295" t="s">
        <v>3029</v>
      </c>
      <c r="K800" s="292" t="s">
        <v>525</v>
      </c>
      <c r="L800" s="293">
        <v>1</v>
      </c>
      <c r="M800" s="3855"/>
      <c r="N800" s="297"/>
      <c r="O800" s="297"/>
      <c r="P800" s="297"/>
      <c r="Q800" s="297"/>
      <c r="R800" s="297"/>
      <c r="T800" s="1699">
        <f t="shared" si="64"/>
        <v>1</v>
      </c>
    </row>
    <row r="801" spans="4:22" ht="42.75">
      <c r="D801" s="2398"/>
      <c r="I801" s="285"/>
      <c r="J801" s="295" t="s">
        <v>3030</v>
      </c>
      <c r="K801" s="292" t="s">
        <v>525</v>
      </c>
      <c r="L801" s="293">
        <v>1</v>
      </c>
      <c r="M801" s="3853"/>
      <c r="N801" s="294"/>
      <c r="O801" s="294"/>
      <c r="P801" s="294"/>
      <c r="Q801" s="294"/>
      <c r="R801" s="294"/>
      <c r="T801" s="1699">
        <f t="shared" si="64"/>
        <v>1</v>
      </c>
    </row>
    <row r="802" spans="4:22" ht="42.75">
      <c r="J802" s="295" t="s">
        <v>3015</v>
      </c>
      <c r="K802" s="292" t="s">
        <v>525</v>
      </c>
      <c r="L802" s="293">
        <v>8</v>
      </c>
      <c r="M802" s="3855"/>
      <c r="N802" s="297"/>
      <c r="O802" s="297"/>
      <c r="P802" s="297"/>
      <c r="Q802" s="297"/>
      <c r="R802" s="297"/>
      <c r="T802" s="1699">
        <f t="shared" si="64"/>
        <v>8</v>
      </c>
    </row>
    <row r="803" spans="4:22" ht="57">
      <c r="J803" s="295" t="s">
        <v>3017</v>
      </c>
      <c r="K803" s="292" t="s">
        <v>525</v>
      </c>
      <c r="L803" s="293">
        <v>5</v>
      </c>
      <c r="M803" s="3855"/>
      <c r="N803" s="297"/>
      <c r="O803" s="297"/>
      <c r="P803" s="297"/>
      <c r="Q803" s="297"/>
      <c r="R803" s="297"/>
      <c r="T803" s="1699">
        <f t="shared" si="64"/>
        <v>5</v>
      </c>
    </row>
    <row r="804" spans="4:22" ht="57">
      <c r="J804" s="295" t="s">
        <v>3019</v>
      </c>
      <c r="K804" s="292" t="s">
        <v>525</v>
      </c>
      <c r="L804" s="293">
        <v>40</v>
      </c>
      <c r="M804" s="3855"/>
      <c r="N804" s="297"/>
      <c r="O804" s="297"/>
      <c r="P804" s="297"/>
      <c r="Q804" s="297"/>
      <c r="R804" s="297"/>
      <c r="T804" s="1699">
        <f t="shared" si="64"/>
        <v>40</v>
      </c>
    </row>
    <row r="805" spans="4:22" ht="57">
      <c r="J805" s="295" t="s">
        <v>3020</v>
      </c>
      <c r="K805" s="292" t="s">
        <v>525</v>
      </c>
      <c r="L805" s="293">
        <v>10</v>
      </c>
      <c r="M805" s="3855"/>
      <c r="N805" s="297"/>
      <c r="O805" s="297"/>
      <c r="P805" s="297"/>
      <c r="Q805" s="297"/>
      <c r="R805" s="297"/>
      <c r="T805" s="1699">
        <f t="shared" si="64"/>
        <v>10</v>
      </c>
    </row>
    <row r="806" spans="4:22" ht="57">
      <c r="J806" s="295" t="s">
        <v>3013</v>
      </c>
      <c r="K806" s="292" t="s">
        <v>525</v>
      </c>
      <c r="L806" s="293">
        <v>20</v>
      </c>
      <c r="M806" s="3855"/>
      <c r="N806" s="297"/>
      <c r="O806" s="297"/>
      <c r="P806" s="297"/>
      <c r="Q806" s="297"/>
      <c r="R806" s="297"/>
      <c r="T806" s="1699">
        <f t="shared" si="64"/>
        <v>20</v>
      </c>
    </row>
    <row r="807" spans="4:22" ht="14.25">
      <c r="J807" s="295" t="s">
        <v>3023</v>
      </c>
      <c r="K807" s="292" t="s">
        <v>525</v>
      </c>
      <c r="L807" s="293">
        <v>1</v>
      </c>
      <c r="M807" s="3855"/>
      <c r="N807" s="297"/>
      <c r="O807" s="297"/>
      <c r="P807" s="297"/>
      <c r="Q807" s="297"/>
      <c r="R807" s="297"/>
      <c r="T807" s="1699">
        <f t="shared" si="64"/>
        <v>1</v>
      </c>
    </row>
    <row r="808" spans="4:22" ht="14.25">
      <c r="J808" s="295" t="s">
        <v>3087</v>
      </c>
      <c r="K808" s="292" t="s">
        <v>525</v>
      </c>
      <c r="L808" s="293">
        <v>3</v>
      </c>
      <c r="M808" s="3855"/>
      <c r="N808" s="297"/>
      <c r="O808" s="297"/>
      <c r="P808" s="297"/>
      <c r="Q808" s="297"/>
      <c r="R808" s="297"/>
      <c r="T808" s="1699">
        <f t="shared" si="64"/>
        <v>3</v>
      </c>
    </row>
    <row r="809" spans="4:22" ht="28.5">
      <c r="J809" s="295" t="s">
        <v>3025</v>
      </c>
      <c r="K809" s="292" t="s">
        <v>525</v>
      </c>
      <c r="L809" s="293">
        <v>1</v>
      </c>
      <c r="M809" s="3855"/>
      <c r="N809" s="297"/>
      <c r="O809" s="297"/>
      <c r="P809" s="297"/>
      <c r="Q809" s="297"/>
      <c r="R809" s="297"/>
      <c r="T809" s="1699">
        <f t="shared" si="64"/>
        <v>1</v>
      </c>
    </row>
    <row r="810" spans="4:22" ht="28.5">
      <c r="J810" s="2204" t="s">
        <v>3026</v>
      </c>
      <c r="K810" s="2205" t="s">
        <v>200</v>
      </c>
      <c r="L810" s="2206">
        <v>1</v>
      </c>
      <c r="M810" s="3856"/>
      <c r="N810" s="2207"/>
      <c r="O810" s="297"/>
      <c r="P810" s="297"/>
      <c r="Q810" s="297"/>
      <c r="R810" s="297"/>
      <c r="T810" s="1699">
        <f t="shared" si="64"/>
        <v>1</v>
      </c>
    </row>
    <row r="811" spans="4:22" ht="14.25">
      <c r="J811" s="295" t="s">
        <v>3181</v>
      </c>
      <c r="K811" s="292" t="s">
        <v>200</v>
      </c>
      <c r="L811" s="293">
        <v>1</v>
      </c>
      <c r="M811" s="3855">
        <v>0</v>
      </c>
      <c r="N811" s="297">
        <f>M811*L811</f>
        <v>0</v>
      </c>
      <c r="O811" s="297"/>
      <c r="P811" s="297"/>
      <c r="Q811" s="297"/>
      <c r="R811" s="297"/>
      <c r="T811" s="1699">
        <f t="shared" si="64"/>
        <v>1</v>
      </c>
    </row>
    <row r="812" spans="4:22">
      <c r="M812" s="3852"/>
      <c r="T812" s="1699">
        <f t="shared" si="64"/>
        <v>0</v>
      </c>
    </row>
    <row r="813" spans="4:22" ht="185.25">
      <c r="D813" s="2398">
        <v>301</v>
      </c>
      <c r="E813" s="927" t="s">
        <v>252</v>
      </c>
      <c r="F813" s="928" t="s">
        <v>256</v>
      </c>
      <c r="G813" s="919" t="s">
        <v>252</v>
      </c>
      <c r="I813" s="285" t="str">
        <f t="shared" ref="I813" si="66">D813&amp;"."&amp;E813&amp;"."&amp;F813&amp;"."&amp;G813</f>
        <v>301.06.07.06</v>
      </c>
      <c r="J813" s="295" t="s">
        <v>3182</v>
      </c>
      <c r="K813" s="292" t="s">
        <v>200</v>
      </c>
      <c r="L813" s="293">
        <v>1</v>
      </c>
      <c r="M813" s="3855"/>
      <c r="N813" s="297"/>
      <c r="O813" s="297"/>
      <c r="P813" s="297"/>
      <c r="Q813" s="297"/>
      <c r="R813" s="297"/>
      <c r="S813" s="929" t="s">
        <v>202</v>
      </c>
      <c r="T813" s="1699">
        <f t="shared" si="64"/>
        <v>1</v>
      </c>
      <c r="U813" s="238" t="s">
        <v>2947</v>
      </c>
      <c r="V813" s="929" t="s">
        <v>202</v>
      </c>
    </row>
    <row r="814" spans="4:22" ht="14.25">
      <c r="J814" s="935" t="s">
        <v>3011</v>
      </c>
      <c r="K814" s="293"/>
      <c r="L814" s="293"/>
      <c r="M814" s="3855"/>
      <c r="N814" s="297"/>
      <c r="O814" s="297"/>
      <c r="P814" s="297"/>
      <c r="Q814" s="297"/>
      <c r="R814" s="297"/>
      <c r="T814" s="1699">
        <f t="shared" si="64"/>
        <v>0</v>
      </c>
    </row>
    <row r="815" spans="4:22" ht="42.75">
      <c r="J815" s="295" t="s">
        <v>3029</v>
      </c>
      <c r="K815" s="292" t="s">
        <v>525</v>
      </c>
      <c r="L815" s="293">
        <v>1</v>
      </c>
      <c r="M815" s="3855"/>
      <c r="N815" s="297"/>
      <c r="O815" s="297"/>
      <c r="P815" s="297"/>
      <c r="Q815" s="297"/>
      <c r="R815" s="297"/>
      <c r="T815" s="1699">
        <f t="shared" si="64"/>
        <v>1</v>
      </c>
    </row>
    <row r="816" spans="4:22" ht="42.75">
      <c r="D816" s="2398"/>
      <c r="I816" s="285"/>
      <c r="J816" s="295" t="s">
        <v>3030</v>
      </c>
      <c r="K816" s="292" t="s">
        <v>525</v>
      </c>
      <c r="L816" s="293">
        <v>1</v>
      </c>
      <c r="M816" s="3853"/>
      <c r="N816" s="294"/>
      <c r="O816" s="294"/>
      <c r="P816" s="294"/>
      <c r="Q816" s="294"/>
      <c r="R816" s="294"/>
      <c r="T816" s="1699">
        <f t="shared" si="64"/>
        <v>1</v>
      </c>
    </row>
    <row r="817" spans="4:22" ht="42.75">
      <c r="J817" s="295" t="s">
        <v>3015</v>
      </c>
      <c r="K817" s="292" t="s">
        <v>525</v>
      </c>
      <c r="L817" s="293">
        <v>8</v>
      </c>
      <c r="M817" s="3855"/>
      <c r="N817" s="297"/>
      <c r="O817" s="297"/>
      <c r="P817" s="297"/>
      <c r="Q817" s="297"/>
      <c r="R817" s="297"/>
      <c r="T817" s="1699">
        <f t="shared" si="64"/>
        <v>8</v>
      </c>
    </row>
    <row r="818" spans="4:22" ht="57">
      <c r="J818" s="295" t="s">
        <v>3031</v>
      </c>
      <c r="K818" s="292" t="s">
        <v>525</v>
      </c>
      <c r="L818" s="293">
        <v>15</v>
      </c>
      <c r="M818" s="3855"/>
      <c r="N818" s="297"/>
      <c r="O818" s="297"/>
      <c r="P818" s="297"/>
      <c r="Q818" s="297"/>
      <c r="R818" s="297"/>
      <c r="T818" s="1699">
        <f t="shared" si="64"/>
        <v>15</v>
      </c>
    </row>
    <row r="819" spans="4:22" ht="57">
      <c r="J819" s="295" t="s">
        <v>3017</v>
      </c>
      <c r="K819" s="292" t="s">
        <v>525</v>
      </c>
      <c r="L819" s="293">
        <v>15</v>
      </c>
      <c r="M819" s="3855"/>
      <c r="N819" s="297"/>
      <c r="O819" s="297"/>
      <c r="P819" s="297"/>
      <c r="Q819" s="297"/>
      <c r="R819" s="297"/>
      <c r="T819" s="1699">
        <f t="shared" si="64"/>
        <v>15</v>
      </c>
    </row>
    <row r="820" spans="4:22" ht="57">
      <c r="J820" s="295" t="s">
        <v>3019</v>
      </c>
      <c r="K820" s="292" t="s">
        <v>525</v>
      </c>
      <c r="L820" s="293">
        <v>30</v>
      </c>
      <c r="M820" s="3855"/>
      <c r="N820" s="297"/>
      <c r="O820" s="297"/>
      <c r="P820" s="297"/>
      <c r="Q820" s="297"/>
      <c r="R820" s="297"/>
      <c r="T820" s="1699">
        <f t="shared" si="64"/>
        <v>30</v>
      </c>
    </row>
    <row r="821" spans="4:22" ht="57">
      <c r="J821" s="295" t="s">
        <v>3013</v>
      </c>
      <c r="K821" s="292" t="s">
        <v>525</v>
      </c>
      <c r="L821" s="293">
        <v>20</v>
      </c>
      <c r="M821" s="3855"/>
      <c r="N821" s="297"/>
      <c r="O821" s="297"/>
      <c r="P821" s="297"/>
      <c r="Q821" s="297"/>
      <c r="R821" s="297"/>
      <c r="T821" s="1699">
        <f t="shared" si="64"/>
        <v>20</v>
      </c>
    </row>
    <row r="822" spans="4:22" ht="28.5">
      <c r="D822" s="2398"/>
      <c r="I822" s="285"/>
      <c r="J822" s="295" t="s">
        <v>3032</v>
      </c>
      <c r="K822" s="292" t="s">
        <v>525</v>
      </c>
      <c r="L822" s="293">
        <v>1</v>
      </c>
      <c r="M822" s="3853"/>
      <c r="N822" s="294"/>
      <c r="O822" s="294"/>
      <c r="P822" s="294"/>
      <c r="Q822" s="294"/>
      <c r="R822" s="294"/>
      <c r="T822" s="1699">
        <f t="shared" si="64"/>
        <v>1</v>
      </c>
    </row>
    <row r="823" spans="4:22" ht="14.25">
      <c r="J823" s="295" t="s">
        <v>3023</v>
      </c>
      <c r="K823" s="292" t="s">
        <v>525</v>
      </c>
      <c r="L823" s="293">
        <v>1</v>
      </c>
      <c r="M823" s="3855"/>
      <c r="N823" s="297"/>
      <c r="O823" s="297"/>
      <c r="P823" s="297"/>
      <c r="Q823" s="297"/>
      <c r="R823" s="297"/>
      <c r="T823" s="1699">
        <f t="shared" si="64"/>
        <v>1</v>
      </c>
    </row>
    <row r="824" spans="4:22" ht="14.25">
      <c r="J824" s="295" t="s">
        <v>3087</v>
      </c>
      <c r="K824" s="292" t="s">
        <v>525</v>
      </c>
      <c r="L824" s="293">
        <v>3</v>
      </c>
      <c r="M824" s="3855"/>
      <c r="N824" s="297"/>
      <c r="O824" s="297"/>
      <c r="P824" s="297"/>
      <c r="Q824" s="297"/>
      <c r="R824" s="297"/>
      <c r="T824" s="1699">
        <f t="shared" si="64"/>
        <v>3</v>
      </c>
    </row>
    <row r="825" spans="4:22" ht="28.5">
      <c r="J825" s="295" t="s">
        <v>3025</v>
      </c>
      <c r="K825" s="292" t="s">
        <v>525</v>
      </c>
      <c r="L825" s="293">
        <v>1</v>
      </c>
      <c r="M825" s="3855"/>
      <c r="N825" s="297"/>
      <c r="O825" s="297"/>
      <c r="P825" s="297"/>
      <c r="Q825" s="297"/>
      <c r="R825" s="297"/>
      <c r="T825" s="1699">
        <f t="shared" si="64"/>
        <v>1</v>
      </c>
    </row>
    <row r="826" spans="4:22" ht="28.5">
      <c r="J826" s="2204" t="s">
        <v>3026</v>
      </c>
      <c r="K826" s="2205" t="s">
        <v>200</v>
      </c>
      <c r="L826" s="2206">
        <v>1</v>
      </c>
      <c r="M826" s="3856"/>
      <c r="N826" s="2207"/>
      <c r="O826" s="297"/>
      <c r="P826" s="297"/>
      <c r="Q826" s="297"/>
      <c r="R826" s="297"/>
      <c r="T826" s="1699">
        <f t="shared" si="64"/>
        <v>1</v>
      </c>
    </row>
    <row r="827" spans="4:22" ht="14.25">
      <c r="J827" s="295" t="s">
        <v>3183</v>
      </c>
      <c r="K827" s="292" t="s">
        <v>200</v>
      </c>
      <c r="L827" s="293">
        <v>1</v>
      </c>
      <c r="M827" s="3855">
        <v>0</v>
      </c>
      <c r="N827" s="297">
        <f>M827*L827</f>
        <v>0</v>
      </c>
      <c r="O827" s="297"/>
      <c r="P827" s="297"/>
      <c r="Q827" s="297"/>
      <c r="R827" s="297"/>
      <c r="T827" s="1699">
        <f t="shared" si="64"/>
        <v>1</v>
      </c>
    </row>
    <row r="828" spans="4:22">
      <c r="M828" s="3852"/>
      <c r="T828" s="1699">
        <f t="shared" si="64"/>
        <v>0</v>
      </c>
    </row>
    <row r="829" spans="4:22" ht="185.25">
      <c r="D829" s="2398">
        <v>301</v>
      </c>
      <c r="E829" s="927" t="s">
        <v>252</v>
      </c>
      <c r="F829" s="928" t="s">
        <v>256</v>
      </c>
      <c r="G829" s="919" t="s">
        <v>256</v>
      </c>
      <c r="I829" s="285" t="str">
        <f t="shared" ref="I829" si="67">D829&amp;"."&amp;E829&amp;"."&amp;F829&amp;"."&amp;G829</f>
        <v>301.06.07.07</v>
      </c>
      <c r="J829" s="295" t="s">
        <v>3184</v>
      </c>
      <c r="K829" s="292" t="s">
        <v>200</v>
      </c>
      <c r="L829" s="293">
        <v>1</v>
      </c>
      <c r="M829" s="3855"/>
      <c r="N829" s="297"/>
      <c r="O829" s="297"/>
      <c r="P829" s="297"/>
      <c r="Q829" s="297"/>
      <c r="R829" s="297"/>
      <c r="S829" s="929" t="s">
        <v>202</v>
      </c>
      <c r="T829" s="1699">
        <f t="shared" si="64"/>
        <v>1</v>
      </c>
      <c r="U829" s="238" t="s">
        <v>2947</v>
      </c>
      <c r="V829" s="929" t="s">
        <v>202</v>
      </c>
    </row>
    <row r="830" spans="4:22" ht="14.25">
      <c r="J830" s="935" t="s">
        <v>3011</v>
      </c>
      <c r="K830" s="293"/>
      <c r="L830" s="293"/>
      <c r="M830" s="3855"/>
      <c r="N830" s="297"/>
      <c r="O830" s="297"/>
      <c r="P830" s="297"/>
      <c r="Q830" s="297"/>
      <c r="R830" s="297"/>
      <c r="T830" s="1699">
        <f t="shared" si="64"/>
        <v>0</v>
      </c>
    </row>
    <row r="831" spans="4:22" ht="42.75">
      <c r="J831" s="295" t="s">
        <v>3029</v>
      </c>
      <c r="K831" s="292" t="s">
        <v>525</v>
      </c>
      <c r="L831" s="293">
        <v>1</v>
      </c>
      <c r="M831" s="3855"/>
      <c r="N831" s="297"/>
      <c r="O831" s="297"/>
      <c r="P831" s="297"/>
      <c r="Q831" s="297"/>
      <c r="R831" s="297"/>
      <c r="T831" s="1699">
        <f t="shared" si="64"/>
        <v>1</v>
      </c>
    </row>
    <row r="832" spans="4:22" ht="42.75">
      <c r="D832" s="2398"/>
      <c r="I832" s="285"/>
      <c r="J832" s="295" t="s">
        <v>3030</v>
      </c>
      <c r="K832" s="292" t="s">
        <v>525</v>
      </c>
      <c r="L832" s="293">
        <v>1</v>
      </c>
      <c r="M832" s="3853"/>
      <c r="N832" s="294"/>
      <c r="O832" s="294"/>
      <c r="P832" s="294"/>
      <c r="Q832" s="294"/>
      <c r="R832" s="294"/>
      <c r="T832" s="1699">
        <f t="shared" si="64"/>
        <v>1</v>
      </c>
    </row>
    <row r="833" spans="4:22" ht="42.75">
      <c r="J833" s="295" t="s">
        <v>3015</v>
      </c>
      <c r="K833" s="292" t="s">
        <v>525</v>
      </c>
      <c r="L833" s="293">
        <v>8</v>
      </c>
      <c r="M833" s="3855"/>
      <c r="N833" s="297"/>
      <c r="O833" s="297"/>
      <c r="P833" s="297"/>
      <c r="Q833" s="297"/>
      <c r="R833" s="297"/>
      <c r="T833" s="1699">
        <f t="shared" si="64"/>
        <v>8</v>
      </c>
    </row>
    <row r="834" spans="4:22" ht="57">
      <c r="J834" s="295" t="s">
        <v>3031</v>
      </c>
      <c r="K834" s="292" t="s">
        <v>525</v>
      </c>
      <c r="L834" s="293">
        <v>15</v>
      </c>
      <c r="M834" s="3855"/>
      <c r="N834" s="297"/>
      <c r="O834" s="297"/>
      <c r="P834" s="297"/>
      <c r="Q834" s="297"/>
      <c r="R834" s="297"/>
      <c r="T834" s="1699">
        <f t="shared" si="64"/>
        <v>15</v>
      </c>
    </row>
    <row r="835" spans="4:22" ht="57">
      <c r="J835" s="295" t="s">
        <v>3017</v>
      </c>
      <c r="K835" s="292" t="s">
        <v>525</v>
      </c>
      <c r="L835" s="293">
        <v>15</v>
      </c>
      <c r="M835" s="3855"/>
      <c r="N835" s="297"/>
      <c r="O835" s="297"/>
      <c r="P835" s="297"/>
      <c r="Q835" s="297"/>
      <c r="R835" s="297"/>
      <c r="T835" s="1699">
        <f t="shared" si="64"/>
        <v>15</v>
      </c>
    </row>
    <row r="836" spans="4:22" ht="57">
      <c r="J836" s="295" t="s">
        <v>3019</v>
      </c>
      <c r="K836" s="292" t="s">
        <v>525</v>
      </c>
      <c r="L836" s="293">
        <v>30</v>
      </c>
      <c r="M836" s="3855"/>
      <c r="N836" s="297"/>
      <c r="O836" s="297"/>
      <c r="P836" s="297"/>
      <c r="Q836" s="297"/>
      <c r="R836" s="297"/>
      <c r="T836" s="1699">
        <f t="shared" si="64"/>
        <v>30</v>
      </c>
    </row>
    <row r="837" spans="4:22" ht="57">
      <c r="J837" s="295" t="s">
        <v>3013</v>
      </c>
      <c r="K837" s="292" t="s">
        <v>525</v>
      </c>
      <c r="L837" s="293">
        <v>20</v>
      </c>
      <c r="M837" s="3855"/>
      <c r="N837" s="297"/>
      <c r="O837" s="297"/>
      <c r="P837" s="297"/>
      <c r="Q837" s="297"/>
      <c r="R837" s="297"/>
      <c r="T837" s="1699">
        <f t="shared" si="64"/>
        <v>20</v>
      </c>
    </row>
    <row r="838" spans="4:22" ht="28.5">
      <c r="D838" s="2398"/>
      <c r="I838" s="285"/>
      <c r="J838" s="295" t="s">
        <v>3032</v>
      </c>
      <c r="K838" s="292" t="s">
        <v>525</v>
      </c>
      <c r="L838" s="293">
        <v>1</v>
      </c>
      <c r="M838" s="3853"/>
      <c r="N838" s="294"/>
      <c r="O838" s="294"/>
      <c r="P838" s="294"/>
      <c r="Q838" s="294"/>
      <c r="R838" s="294"/>
      <c r="T838" s="1699">
        <f t="shared" si="64"/>
        <v>1</v>
      </c>
    </row>
    <row r="839" spans="4:22" ht="14.25">
      <c r="J839" s="295" t="s">
        <v>3023</v>
      </c>
      <c r="K839" s="292" t="s">
        <v>525</v>
      </c>
      <c r="L839" s="293">
        <v>1</v>
      </c>
      <c r="M839" s="3855"/>
      <c r="N839" s="297"/>
      <c r="O839" s="297"/>
      <c r="P839" s="297"/>
      <c r="Q839" s="297"/>
      <c r="R839" s="297"/>
      <c r="T839" s="1699">
        <f t="shared" si="64"/>
        <v>1</v>
      </c>
    </row>
    <row r="840" spans="4:22" ht="14.25">
      <c r="J840" s="295" t="s">
        <v>3087</v>
      </c>
      <c r="K840" s="292" t="s">
        <v>525</v>
      </c>
      <c r="L840" s="293">
        <v>3</v>
      </c>
      <c r="M840" s="3855"/>
      <c r="N840" s="297"/>
      <c r="O840" s="297"/>
      <c r="P840" s="297"/>
      <c r="Q840" s="297"/>
      <c r="R840" s="297"/>
      <c r="T840" s="1699">
        <f t="shared" si="64"/>
        <v>3</v>
      </c>
    </row>
    <row r="841" spans="4:22" ht="28.5">
      <c r="J841" s="295" t="s">
        <v>3025</v>
      </c>
      <c r="K841" s="292" t="s">
        <v>525</v>
      </c>
      <c r="L841" s="293">
        <v>1</v>
      </c>
      <c r="M841" s="3855"/>
      <c r="N841" s="297"/>
      <c r="O841" s="297"/>
      <c r="P841" s="297"/>
      <c r="Q841" s="297"/>
      <c r="R841" s="297"/>
      <c r="T841" s="1699">
        <f t="shared" si="64"/>
        <v>1</v>
      </c>
    </row>
    <row r="842" spans="4:22" ht="28.5">
      <c r="J842" s="2204" t="s">
        <v>3026</v>
      </c>
      <c r="K842" s="2205" t="s">
        <v>200</v>
      </c>
      <c r="L842" s="2206">
        <v>1</v>
      </c>
      <c r="M842" s="3856"/>
      <c r="N842" s="2207"/>
      <c r="O842" s="297"/>
      <c r="P842" s="297"/>
      <c r="Q842" s="297"/>
      <c r="R842" s="297"/>
      <c r="T842" s="1699">
        <f t="shared" si="64"/>
        <v>1</v>
      </c>
    </row>
    <row r="843" spans="4:22" ht="14.25">
      <c r="J843" s="295" t="s">
        <v>3185</v>
      </c>
      <c r="K843" s="292" t="s">
        <v>200</v>
      </c>
      <c r="L843" s="293">
        <v>1</v>
      </c>
      <c r="M843" s="3855">
        <v>0</v>
      </c>
      <c r="N843" s="297">
        <f>M843*L843</f>
        <v>0</v>
      </c>
      <c r="O843" s="297"/>
      <c r="P843" s="297"/>
      <c r="Q843" s="297"/>
      <c r="R843" s="297"/>
      <c r="T843" s="1699">
        <f t="shared" si="64"/>
        <v>1</v>
      </c>
    </row>
    <row r="844" spans="4:22">
      <c r="M844" s="3852"/>
      <c r="T844" s="1699">
        <f t="shared" si="64"/>
        <v>0</v>
      </c>
    </row>
    <row r="845" spans="4:22" ht="185.25">
      <c r="D845" s="2398">
        <v>301</v>
      </c>
      <c r="E845" s="927" t="s">
        <v>252</v>
      </c>
      <c r="F845" s="928" t="s">
        <v>256</v>
      </c>
      <c r="G845" s="919" t="s">
        <v>265</v>
      </c>
      <c r="I845" s="285" t="str">
        <f t="shared" ref="I845" si="68">D845&amp;"."&amp;E845&amp;"."&amp;F845&amp;"."&amp;G845</f>
        <v>301.06.07.08</v>
      </c>
      <c r="J845" s="295" t="s">
        <v>3186</v>
      </c>
      <c r="K845" s="292" t="s">
        <v>200</v>
      </c>
      <c r="L845" s="293">
        <v>1</v>
      </c>
      <c r="M845" s="3855"/>
      <c r="N845" s="297"/>
      <c r="O845" s="297"/>
      <c r="P845" s="297"/>
      <c r="Q845" s="297"/>
      <c r="R845" s="297"/>
      <c r="S845" s="929" t="s">
        <v>202</v>
      </c>
      <c r="T845" s="1699">
        <f t="shared" si="64"/>
        <v>1</v>
      </c>
      <c r="U845" s="238" t="s">
        <v>2947</v>
      </c>
      <c r="V845" s="929" t="s">
        <v>202</v>
      </c>
    </row>
    <row r="846" spans="4:22" ht="14.25">
      <c r="J846" s="935" t="s">
        <v>3011</v>
      </c>
      <c r="K846" s="296"/>
      <c r="L846" s="296"/>
      <c r="M846" s="3857"/>
      <c r="N846" s="300"/>
      <c r="O846" s="300"/>
      <c r="P846" s="300"/>
      <c r="Q846" s="300"/>
      <c r="R846" s="300"/>
      <c r="T846" s="1699">
        <f t="shared" si="64"/>
        <v>0</v>
      </c>
    </row>
    <row r="847" spans="4:22" ht="42.75">
      <c r="J847" s="295" t="s">
        <v>3029</v>
      </c>
      <c r="K847" s="292" t="s">
        <v>525</v>
      </c>
      <c r="L847" s="293">
        <v>1</v>
      </c>
      <c r="M847" s="3855"/>
      <c r="N847" s="297"/>
      <c r="O847" s="297"/>
      <c r="P847" s="297"/>
      <c r="Q847" s="297"/>
      <c r="R847" s="297"/>
      <c r="T847" s="1699">
        <f t="shared" si="64"/>
        <v>1</v>
      </c>
    </row>
    <row r="848" spans="4:22" ht="42.75">
      <c r="D848" s="2398"/>
      <c r="I848" s="285"/>
      <c r="J848" s="295" t="s">
        <v>3030</v>
      </c>
      <c r="K848" s="292" t="s">
        <v>525</v>
      </c>
      <c r="L848" s="293">
        <v>1</v>
      </c>
      <c r="M848" s="3853"/>
      <c r="N848" s="294"/>
      <c r="O848" s="294"/>
      <c r="P848" s="294"/>
      <c r="Q848" s="294"/>
      <c r="R848" s="294"/>
      <c r="T848" s="1699">
        <f t="shared" ref="T848:T911" si="69">L848</f>
        <v>1</v>
      </c>
    </row>
    <row r="849" spans="4:22" ht="42.75">
      <c r="J849" s="295" t="s">
        <v>3015</v>
      </c>
      <c r="K849" s="292" t="s">
        <v>525</v>
      </c>
      <c r="L849" s="293">
        <v>4</v>
      </c>
      <c r="M849" s="3855"/>
      <c r="N849" s="297"/>
      <c r="O849" s="297"/>
      <c r="P849" s="297"/>
      <c r="Q849" s="297"/>
      <c r="R849" s="297"/>
      <c r="T849" s="1699">
        <f t="shared" si="69"/>
        <v>4</v>
      </c>
    </row>
    <row r="850" spans="4:22" ht="57">
      <c r="J850" s="295" t="s">
        <v>3019</v>
      </c>
      <c r="K850" s="292" t="s">
        <v>525</v>
      </c>
      <c r="L850" s="293">
        <v>15</v>
      </c>
      <c r="M850" s="3855"/>
      <c r="N850" s="297"/>
      <c r="O850" s="297"/>
      <c r="P850" s="297"/>
      <c r="Q850" s="297"/>
      <c r="R850" s="297"/>
      <c r="T850" s="1699">
        <f t="shared" si="69"/>
        <v>15</v>
      </c>
    </row>
    <row r="851" spans="4:22" ht="57">
      <c r="J851" s="295" t="s">
        <v>3013</v>
      </c>
      <c r="K851" s="292" t="s">
        <v>525</v>
      </c>
      <c r="L851" s="293">
        <v>15</v>
      </c>
      <c r="M851" s="3855"/>
      <c r="N851" s="297"/>
      <c r="O851" s="297"/>
      <c r="P851" s="297"/>
      <c r="Q851" s="297"/>
      <c r="R851" s="297"/>
      <c r="T851" s="1699">
        <f t="shared" si="69"/>
        <v>15</v>
      </c>
    </row>
    <row r="852" spans="4:22" ht="28.5">
      <c r="J852" s="295" t="s">
        <v>3025</v>
      </c>
      <c r="K852" s="292" t="s">
        <v>525</v>
      </c>
      <c r="L852" s="293">
        <v>1</v>
      </c>
      <c r="M852" s="3855"/>
      <c r="N852" s="297"/>
      <c r="O852" s="297"/>
      <c r="P852" s="297"/>
      <c r="Q852" s="297"/>
      <c r="R852" s="297"/>
      <c r="T852" s="1699">
        <f t="shared" si="69"/>
        <v>1</v>
      </c>
    </row>
    <row r="853" spans="4:22" ht="14.25">
      <c r="J853" s="295" t="s">
        <v>3023</v>
      </c>
      <c r="K853" s="292" t="s">
        <v>525</v>
      </c>
      <c r="L853" s="293">
        <v>1</v>
      </c>
      <c r="M853" s="3855"/>
      <c r="N853" s="297"/>
      <c r="O853" s="297"/>
      <c r="P853" s="297"/>
      <c r="Q853" s="297"/>
      <c r="R853" s="297"/>
      <c r="T853" s="1699">
        <f t="shared" si="69"/>
        <v>1</v>
      </c>
    </row>
    <row r="854" spans="4:22" ht="14.25">
      <c r="J854" s="295" t="s">
        <v>3087</v>
      </c>
      <c r="K854" s="292" t="s">
        <v>525</v>
      </c>
      <c r="L854" s="293">
        <v>3</v>
      </c>
      <c r="M854" s="3855"/>
      <c r="N854" s="297"/>
      <c r="O854" s="297"/>
      <c r="P854" s="297"/>
      <c r="Q854" s="297"/>
      <c r="R854" s="297"/>
      <c r="T854" s="1699">
        <f t="shared" si="69"/>
        <v>3</v>
      </c>
    </row>
    <row r="855" spans="4:22" ht="28.5">
      <c r="J855" s="2204" t="s">
        <v>3026</v>
      </c>
      <c r="K855" s="2205" t="s">
        <v>525</v>
      </c>
      <c r="L855" s="2206">
        <v>1</v>
      </c>
      <c r="M855" s="3856"/>
      <c r="N855" s="2207"/>
      <c r="O855" s="297"/>
      <c r="P855" s="297"/>
      <c r="Q855" s="297"/>
      <c r="R855" s="297"/>
      <c r="T855" s="1699">
        <f t="shared" si="69"/>
        <v>1</v>
      </c>
    </row>
    <row r="856" spans="4:22" ht="14.25">
      <c r="J856" s="295" t="s">
        <v>3187</v>
      </c>
      <c r="K856" s="292" t="s">
        <v>200</v>
      </c>
      <c r="L856" s="293">
        <v>1</v>
      </c>
      <c r="M856" s="3855">
        <v>0</v>
      </c>
      <c r="N856" s="297">
        <f>M856*L856</f>
        <v>0</v>
      </c>
      <c r="O856" s="297"/>
      <c r="P856" s="297"/>
      <c r="Q856" s="297"/>
      <c r="R856" s="297"/>
      <c r="T856" s="1699">
        <f t="shared" si="69"/>
        <v>1</v>
      </c>
    </row>
    <row r="857" spans="4:22">
      <c r="M857" s="3852"/>
      <c r="T857" s="1699">
        <f t="shared" si="69"/>
        <v>0</v>
      </c>
    </row>
    <row r="858" spans="4:22" ht="185.25">
      <c r="D858" s="2398">
        <v>301</v>
      </c>
      <c r="E858" s="927" t="s">
        <v>252</v>
      </c>
      <c r="F858" s="928" t="s">
        <v>256</v>
      </c>
      <c r="G858" s="919" t="s">
        <v>511</v>
      </c>
      <c r="I858" s="285" t="str">
        <f t="shared" ref="I858" si="70">D858&amp;"."&amp;E858&amp;"."&amp;F858&amp;"."&amp;G858</f>
        <v>301.06.07.09</v>
      </c>
      <c r="J858" s="295" t="s">
        <v>3188</v>
      </c>
      <c r="K858" s="292" t="s">
        <v>200</v>
      </c>
      <c r="L858" s="293">
        <v>1</v>
      </c>
      <c r="M858" s="3855"/>
      <c r="N858" s="297"/>
      <c r="O858" s="297"/>
      <c r="P858" s="297"/>
      <c r="Q858" s="297"/>
      <c r="R858" s="297"/>
      <c r="S858" s="929" t="s">
        <v>202</v>
      </c>
      <c r="T858" s="1699">
        <f t="shared" si="69"/>
        <v>1</v>
      </c>
      <c r="U858" s="238" t="s">
        <v>2947</v>
      </c>
      <c r="V858" s="929" t="s">
        <v>202</v>
      </c>
    </row>
    <row r="859" spans="4:22" ht="14.25">
      <c r="J859" s="935" t="s">
        <v>3011</v>
      </c>
      <c r="K859" s="296"/>
      <c r="L859" s="296"/>
      <c r="M859" s="3857"/>
      <c r="N859" s="300"/>
      <c r="O859" s="300"/>
      <c r="P859" s="300"/>
      <c r="Q859" s="300"/>
      <c r="R859" s="300"/>
      <c r="T859" s="1699">
        <f t="shared" si="69"/>
        <v>0</v>
      </c>
    </row>
    <row r="860" spans="4:22" ht="42.75">
      <c r="J860" s="295" t="s">
        <v>3029</v>
      </c>
      <c r="K860" s="292" t="s">
        <v>525</v>
      </c>
      <c r="L860" s="293">
        <v>1</v>
      </c>
      <c r="M860" s="3855"/>
      <c r="N860" s="297"/>
      <c r="O860" s="297"/>
      <c r="P860" s="297"/>
      <c r="Q860" s="297"/>
      <c r="R860" s="297"/>
      <c r="T860" s="1699">
        <f t="shared" si="69"/>
        <v>1</v>
      </c>
    </row>
    <row r="861" spans="4:22" ht="42.75">
      <c r="D861" s="2398"/>
      <c r="I861" s="285"/>
      <c r="J861" s="295" t="s">
        <v>3030</v>
      </c>
      <c r="K861" s="292" t="s">
        <v>525</v>
      </c>
      <c r="L861" s="293">
        <v>1</v>
      </c>
      <c r="M861" s="3853"/>
      <c r="N861" s="294"/>
      <c r="O861" s="294"/>
      <c r="P861" s="294"/>
      <c r="Q861" s="294"/>
      <c r="R861" s="294"/>
      <c r="T861" s="1699">
        <f t="shared" si="69"/>
        <v>1</v>
      </c>
    </row>
    <row r="862" spans="4:22" ht="42.75">
      <c r="J862" s="295" t="s">
        <v>3015</v>
      </c>
      <c r="K862" s="292" t="s">
        <v>525</v>
      </c>
      <c r="L862" s="293">
        <v>4</v>
      </c>
      <c r="M862" s="3855"/>
      <c r="N862" s="297"/>
      <c r="O862" s="297"/>
      <c r="P862" s="297"/>
      <c r="Q862" s="297"/>
      <c r="R862" s="297"/>
      <c r="T862" s="1699">
        <f t="shared" si="69"/>
        <v>4</v>
      </c>
    </row>
    <row r="863" spans="4:22" ht="57">
      <c r="J863" s="295" t="s">
        <v>3019</v>
      </c>
      <c r="K863" s="292" t="s">
        <v>525</v>
      </c>
      <c r="L863" s="293">
        <v>15</v>
      </c>
      <c r="M863" s="3855"/>
      <c r="N863" s="297"/>
      <c r="O863" s="297"/>
      <c r="P863" s="297"/>
      <c r="Q863" s="297"/>
      <c r="R863" s="297"/>
      <c r="T863" s="1699">
        <f t="shared" si="69"/>
        <v>15</v>
      </c>
    </row>
    <row r="864" spans="4:22" ht="57">
      <c r="J864" s="295" t="s">
        <v>3013</v>
      </c>
      <c r="K864" s="292" t="s">
        <v>525</v>
      </c>
      <c r="L864" s="293">
        <v>10</v>
      </c>
      <c r="M864" s="3855"/>
      <c r="N864" s="297"/>
      <c r="O864" s="297"/>
      <c r="P864" s="297"/>
      <c r="Q864" s="297"/>
      <c r="R864" s="297"/>
      <c r="T864" s="1699">
        <f t="shared" si="69"/>
        <v>10</v>
      </c>
    </row>
    <row r="865" spans="4:22" ht="28.5">
      <c r="J865" s="295" t="s">
        <v>3025</v>
      </c>
      <c r="K865" s="292" t="s">
        <v>525</v>
      </c>
      <c r="L865" s="293">
        <v>1</v>
      </c>
      <c r="M865" s="3855"/>
      <c r="N865" s="297"/>
      <c r="O865" s="297"/>
      <c r="P865" s="297"/>
      <c r="Q865" s="297"/>
      <c r="R865" s="297"/>
      <c r="T865" s="1699">
        <f t="shared" si="69"/>
        <v>1</v>
      </c>
    </row>
    <row r="866" spans="4:22" ht="14.25">
      <c r="J866" s="295" t="s">
        <v>3023</v>
      </c>
      <c r="K866" s="292" t="s">
        <v>525</v>
      </c>
      <c r="L866" s="293">
        <v>1</v>
      </c>
      <c r="M866" s="3855"/>
      <c r="N866" s="297"/>
      <c r="O866" s="297"/>
      <c r="P866" s="297"/>
      <c r="Q866" s="297"/>
      <c r="R866" s="297"/>
      <c r="T866" s="1699">
        <f t="shared" si="69"/>
        <v>1</v>
      </c>
    </row>
    <row r="867" spans="4:22" ht="14.25">
      <c r="J867" s="295" t="s">
        <v>3087</v>
      </c>
      <c r="K867" s="292" t="s">
        <v>525</v>
      </c>
      <c r="L867" s="293">
        <v>3</v>
      </c>
      <c r="M867" s="3855"/>
      <c r="N867" s="297"/>
      <c r="O867" s="297"/>
      <c r="P867" s="297"/>
      <c r="Q867" s="297"/>
      <c r="R867" s="297"/>
      <c r="T867" s="1699">
        <f t="shared" si="69"/>
        <v>3</v>
      </c>
    </row>
    <row r="868" spans="4:22" ht="28.5">
      <c r="J868" s="2204" t="s">
        <v>3026</v>
      </c>
      <c r="K868" s="2205" t="s">
        <v>525</v>
      </c>
      <c r="L868" s="2206">
        <v>1</v>
      </c>
      <c r="M868" s="3856"/>
      <c r="N868" s="2207"/>
      <c r="O868" s="297"/>
      <c r="P868" s="297"/>
      <c r="Q868" s="297"/>
      <c r="R868" s="297"/>
      <c r="T868" s="1699">
        <f t="shared" si="69"/>
        <v>1</v>
      </c>
    </row>
    <row r="869" spans="4:22" ht="14.25">
      <c r="J869" s="295" t="s">
        <v>3189</v>
      </c>
      <c r="K869" s="292" t="s">
        <v>200</v>
      </c>
      <c r="L869" s="293">
        <v>1</v>
      </c>
      <c r="M869" s="3855">
        <v>0</v>
      </c>
      <c r="N869" s="297">
        <f>M869*L869</f>
        <v>0</v>
      </c>
      <c r="O869" s="297"/>
      <c r="P869" s="297"/>
      <c r="Q869" s="297"/>
      <c r="R869" s="297"/>
      <c r="T869" s="1699">
        <f t="shared" si="69"/>
        <v>1</v>
      </c>
    </row>
    <row r="870" spans="4:22">
      <c r="M870" s="3852"/>
      <c r="T870" s="1699">
        <f t="shared" si="69"/>
        <v>0</v>
      </c>
    </row>
    <row r="871" spans="4:22" ht="14.25">
      <c r="D871" s="2398">
        <v>301</v>
      </c>
      <c r="E871" s="927" t="s">
        <v>252</v>
      </c>
      <c r="F871" s="928" t="s">
        <v>265</v>
      </c>
      <c r="I871" s="285" t="str">
        <f>D871&amp;"."&amp;E871&amp;"."&amp;F871</f>
        <v>301.06.08</v>
      </c>
      <c r="J871" s="286" t="s">
        <v>3190</v>
      </c>
      <c r="K871" s="292"/>
      <c r="L871" s="293"/>
      <c r="M871" s="3853"/>
      <c r="N871" s="294"/>
      <c r="O871" s="294"/>
      <c r="P871" s="294"/>
      <c r="Q871" s="294"/>
      <c r="R871" s="294"/>
      <c r="S871" s="929" t="s">
        <v>202</v>
      </c>
      <c r="T871" s="1699">
        <f t="shared" si="69"/>
        <v>0</v>
      </c>
      <c r="U871" s="238" t="s">
        <v>2947</v>
      </c>
      <c r="V871" s="929" t="s">
        <v>202</v>
      </c>
    </row>
    <row r="872" spans="4:22" ht="185.25">
      <c r="D872" s="2398">
        <v>301</v>
      </c>
      <c r="E872" s="927" t="s">
        <v>252</v>
      </c>
      <c r="F872" s="928" t="s">
        <v>265</v>
      </c>
      <c r="G872" s="919" t="s">
        <v>194</v>
      </c>
      <c r="I872" s="285" t="str">
        <f t="shared" ref="I872" si="71">D872&amp;"."&amp;E872&amp;"."&amp;F872&amp;"."&amp;G872</f>
        <v>301.06.08.01</v>
      </c>
      <c r="J872" s="295" t="s">
        <v>3191</v>
      </c>
      <c r="K872" s="292" t="s">
        <v>200</v>
      </c>
      <c r="L872" s="293">
        <v>1</v>
      </c>
      <c r="M872" s="3853"/>
      <c r="N872" s="294"/>
      <c r="O872" s="294"/>
      <c r="P872" s="294"/>
      <c r="Q872" s="294"/>
      <c r="R872" s="294"/>
      <c r="S872" s="929" t="s">
        <v>202</v>
      </c>
      <c r="T872" s="1699">
        <f t="shared" si="69"/>
        <v>1</v>
      </c>
      <c r="U872" s="238" t="s">
        <v>2947</v>
      </c>
      <c r="V872" s="929" t="s">
        <v>202</v>
      </c>
    </row>
    <row r="873" spans="4:22" ht="14.25">
      <c r="J873" s="935" t="s">
        <v>3011</v>
      </c>
      <c r="K873" s="293"/>
      <c r="L873" s="293"/>
      <c r="M873" s="3855"/>
      <c r="N873" s="297"/>
      <c r="O873" s="297"/>
      <c r="P873" s="297"/>
      <c r="Q873" s="297"/>
      <c r="R873" s="297"/>
      <c r="T873" s="1699">
        <f t="shared" si="69"/>
        <v>0</v>
      </c>
    </row>
    <row r="874" spans="4:22" ht="42.75">
      <c r="J874" s="295" t="s">
        <v>3153</v>
      </c>
      <c r="K874" s="292" t="s">
        <v>525</v>
      </c>
      <c r="L874" s="293">
        <v>1</v>
      </c>
      <c r="M874" s="3855"/>
      <c r="N874" s="297"/>
      <c r="O874" s="297"/>
      <c r="P874" s="297"/>
      <c r="Q874" s="297"/>
      <c r="R874" s="297"/>
      <c r="T874" s="1699">
        <f t="shared" si="69"/>
        <v>1</v>
      </c>
    </row>
    <row r="875" spans="4:22" ht="57">
      <c r="J875" s="295" t="s">
        <v>3092</v>
      </c>
      <c r="K875" s="292" t="s">
        <v>525</v>
      </c>
      <c r="L875" s="293">
        <v>3</v>
      </c>
      <c r="M875" s="3855"/>
      <c r="N875" s="297"/>
      <c r="O875" s="297"/>
      <c r="P875" s="297"/>
      <c r="Q875" s="297"/>
      <c r="R875" s="297"/>
      <c r="T875" s="1699">
        <f t="shared" si="69"/>
        <v>3</v>
      </c>
    </row>
    <row r="876" spans="4:22" ht="42.75">
      <c r="J876" s="295" t="s">
        <v>3035</v>
      </c>
      <c r="K876" s="292" t="s">
        <v>525</v>
      </c>
      <c r="L876" s="293">
        <v>1</v>
      </c>
      <c r="M876" s="3855"/>
      <c r="N876" s="297"/>
      <c r="O876" s="297"/>
      <c r="P876" s="297"/>
      <c r="Q876" s="297"/>
      <c r="R876" s="297"/>
      <c r="T876" s="1699">
        <f t="shared" si="69"/>
        <v>1</v>
      </c>
    </row>
    <row r="877" spans="4:22" ht="42.75">
      <c r="J877" s="295" t="s">
        <v>3030</v>
      </c>
      <c r="K877" s="292" t="s">
        <v>525</v>
      </c>
      <c r="L877" s="293">
        <v>1</v>
      </c>
      <c r="M877" s="3855"/>
      <c r="N877" s="297"/>
      <c r="O877" s="297"/>
      <c r="P877" s="297"/>
      <c r="Q877" s="297"/>
      <c r="R877" s="297"/>
      <c r="T877" s="1699">
        <f t="shared" si="69"/>
        <v>1</v>
      </c>
    </row>
    <row r="878" spans="4:22" ht="42.75">
      <c r="J878" s="295" t="s">
        <v>3015</v>
      </c>
      <c r="K878" s="292" t="s">
        <v>525</v>
      </c>
      <c r="L878" s="293">
        <v>1</v>
      </c>
      <c r="M878" s="3855"/>
      <c r="N878" s="297"/>
      <c r="O878" s="297"/>
      <c r="P878" s="297"/>
      <c r="Q878" s="297"/>
      <c r="R878" s="297"/>
      <c r="T878" s="1699">
        <f t="shared" si="69"/>
        <v>1</v>
      </c>
    </row>
    <row r="879" spans="4:22" ht="57">
      <c r="J879" s="295" t="s">
        <v>3097</v>
      </c>
      <c r="K879" s="292" t="s">
        <v>525</v>
      </c>
      <c r="L879" s="293">
        <v>1</v>
      </c>
      <c r="M879" s="3855"/>
      <c r="N879" s="297"/>
      <c r="O879" s="297"/>
      <c r="P879" s="297"/>
      <c r="Q879" s="297"/>
      <c r="R879" s="297"/>
      <c r="T879" s="1699">
        <f t="shared" si="69"/>
        <v>1</v>
      </c>
    </row>
    <row r="880" spans="4:22" ht="28.5">
      <c r="J880" s="295" t="s">
        <v>3094</v>
      </c>
      <c r="K880" s="292" t="s">
        <v>525</v>
      </c>
      <c r="L880" s="293">
        <v>3</v>
      </c>
      <c r="M880" s="3855"/>
      <c r="N880" s="297"/>
      <c r="O880" s="297"/>
      <c r="P880" s="297"/>
      <c r="Q880" s="297"/>
      <c r="R880" s="297"/>
      <c r="T880" s="1699">
        <f t="shared" si="69"/>
        <v>3</v>
      </c>
    </row>
    <row r="881" spans="4:22" ht="14.25">
      <c r="J881" s="295" t="s">
        <v>3023</v>
      </c>
      <c r="K881" s="292" t="s">
        <v>525</v>
      </c>
      <c r="L881" s="293">
        <v>1</v>
      </c>
      <c r="M881" s="3855"/>
      <c r="N881" s="297"/>
      <c r="O881" s="297"/>
      <c r="P881" s="297"/>
      <c r="Q881" s="297"/>
      <c r="R881" s="297"/>
      <c r="T881" s="1699">
        <f t="shared" si="69"/>
        <v>1</v>
      </c>
    </row>
    <row r="882" spans="4:22" ht="14.25">
      <c r="J882" s="295" t="s">
        <v>3087</v>
      </c>
      <c r="K882" s="292" t="s">
        <v>525</v>
      </c>
      <c r="L882" s="293">
        <v>3</v>
      </c>
      <c r="M882" s="3855"/>
      <c r="N882" s="297"/>
      <c r="O882" s="297"/>
      <c r="P882" s="297"/>
      <c r="Q882" s="297"/>
      <c r="R882" s="297"/>
      <c r="T882" s="1699">
        <f t="shared" si="69"/>
        <v>3</v>
      </c>
    </row>
    <row r="883" spans="4:22" ht="28.5">
      <c r="J883" s="295" t="s">
        <v>3025</v>
      </c>
      <c r="K883" s="292" t="s">
        <v>525</v>
      </c>
      <c r="L883" s="293">
        <v>1</v>
      </c>
      <c r="M883" s="3855"/>
      <c r="N883" s="297"/>
      <c r="O883" s="297"/>
      <c r="P883" s="297"/>
      <c r="Q883" s="297"/>
      <c r="R883" s="297"/>
      <c r="T883" s="1699">
        <f t="shared" si="69"/>
        <v>1</v>
      </c>
    </row>
    <row r="884" spans="4:22" ht="14.25">
      <c r="J884" s="295" t="s">
        <v>3048</v>
      </c>
      <c r="K884" s="292" t="s">
        <v>525</v>
      </c>
      <c r="L884" s="293">
        <v>1</v>
      </c>
      <c r="M884" s="3855"/>
      <c r="N884" s="297"/>
      <c r="O884" s="297"/>
      <c r="P884" s="297"/>
      <c r="Q884" s="297"/>
      <c r="R884" s="297"/>
      <c r="T884" s="1699">
        <f t="shared" si="69"/>
        <v>1</v>
      </c>
    </row>
    <row r="885" spans="4:22" ht="28.5">
      <c r="J885" s="2204" t="s">
        <v>3026</v>
      </c>
      <c r="K885" s="2205" t="s">
        <v>200</v>
      </c>
      <c r="L885" s="2206">
        <v>1</v>
      </c>
      <c r="M885" s="3856"/>
      <c r="N885" s="2207"/>
      <c r="O885" s="297"/>
      <c r="P885" s="297"/>
      <c r="Q885" s="297"/>
      <c r="R885" s="297"/>
      <c r="T885" s="1699">
        <f t="shared" si="69"/>
        <v>1</v>
      </c>
    </row>
    <row r="886" spans="4:22" ht="14.25">
      <c r="J886" s="295" t="s">
        <v>3192</v>
      </c>
      <c r="K886" s="292" t="s">
        <v>200</v>
      </c>
      <c r="L886" s="293">
        <v>1</v>
      </c>
      <c r="M886" s="3855">
        <v>0</v>
      </c>
      <c r="N886" s="297">
        <f>M886*L886</f>
        <v>0</v>
      </c>
      <c r="O886" s="297"/>
      <c r="P886" s="297"/>
      <c r="Q886" s="297"/>
      <c r="R886" s="297"/>
      <c r="T886" s="1699">
        <f t="shared" si="69"/>
        <v>1</v>
      </c>
    </row>
    <row r="887" spans="4:22">
      <c r="M887" s="3852"/>
      <c r="T887" s="1699">
        <f t="shared" si="69"/>
        <v>0</v>
      </c>
    </row>
    <row r="888" spans="4:22" ht="185.25">
      <c r="D888" s="2398">
        <v>301</v>
      </c>
      <c r="E888" s="927" t="s">
        <v>252</v>
      </c>
      <c r="F888" s="928" t="s">
        <v>265</v>
      </c>
      <c r="G888" s="919" t="s">
        <v>228</v>
      </c>
      <c r="I888" s="285" t="str">
        <f t="shared" ref="I888" si="72">D888&amp;"."&amp;E888&amp;"."&amp;F888&amp;"."&amp;G888</f>
        <v>301.06.08.02</v>
      </c>
      <c r="J888" s="295" t="s">
        <v>3193</v>
      </c>
      <c r="K888" s="292" t="s">
        <v>200</v>
      </c>
      <c r="L888" s="293">
        <v>1</v>
      </c>
      <c r="M888" s="3853"/>
      <c r="N888" s="294"/>
      <c r="O888" s="294"/>
      <c r="P888" s="294"/>
      <c r="Q888" s="294"/>
      <c r="R888" s="294"/>
      <c r="S888" s="929" t="s">
        <v>202</v>
      </c>
      <c r="T888" s="1699">
        <f t="shared" si="69"/>
        <v>1</v>
      </c>
      <c r="U888" s="238" t="s">
        <v>2947</v>
      </c>
      <c r="V888" s="929" t="s">
        <v>202</v>
      </c>
    </row>
    <row r="889" spans="4:22" ht="14.25">
      <c r="D889" s="2398"/>
      <c r="I889" s="285"/>
      <c r="J889" s="935" t="s">
        <v>3011</v>
      </c>
      <c r="K889" s="296"/>
      <c r="L889" s="296"/>
      <c r="M889" s="3853"/>
      <c r="N889" s="294"/>
      <c r="O889" s="294"/>
      <c r="P889" s="294"/>
      <c r="Q889" s="294"/>
      <c r="R889" s="294"/>
      <c r="T889" s="1699">
        <f t="shared" si="69"/>
        <v>0</v>
      </c>
    </row>
    <row r="890" spans="4:22" ht="42.75">
      <c r="D890" s="2398"/>
      <c r="I890" s="285"/>
      <c r="J890" s="295" t="s">
        <v>3091</v>
      </c>
      <c r="K890" s="292" t="s">
        <v>525</v>
      </c>
      <c r="L890" s="293">
        <v>1</v>
      </c>
      <c r="M890" s="3853"/>
      <c r="N890" s="294"/>
      <c r="O890" s="294"/>
      <c r="P890" s="294"/>
      <c r="Q890" s="294"/>
      <c r="R890" s="294"/>
      <c r="T890" s="1699">
        <f t="shared" si="69"/>
        <v>1</v>
      </c>
    </row>
    <row r="891" spans="4:22" ht="57">
      <c r="D891" s="2398"/>
      <c r="I891" s="285"/>
      <c r="J891" s="295" t="s">
        <v>3092</v>
      </c>
      <c r="K891" s="292" t="s">
        <v>525</v>
      </c>
      <c r="L891" s="293">
        <v>3</v>
      </c>
      <c r="M891" s="3853"/>
      <c r="N891" s="294"/>
      <c r="O891" s="294"/>
      <c r="P891" s="294"/>
      <c r="Q891" s="294"/>
      <c r="R891" s="294"/>
      <c r="T891" s="1699">
        <f t="shared" si="69"/>
        <v>3</v>
      </c>
    </row>
    <row r="892" spans="4:22" ht="42.75">
      <c r="D892" s="2398"/>
      <c r="I892" s="285"/>
      <c r="J892" s="295" t="s">
        <v>3035</v>
      </c>
      <c r="K892" s="292" t="s">
        <v>525</v>
      </c>
      <c r="L892" s="293">
        <v>1</v>
      </c>
      <c r="M892" s="3853"/>
      <c r="N892" s="294"/>
      <c r="O892" s="294"/>
      <c r="P892" s="294"/>
      <c r="Q892" s="294"/>
      <c r="R892" s="294"/>
      <c r="T892" s="1699">
        <f t="shared" si="69"/>
        <v>1</v>
      </c>
    </row>
    <row r="893" spans="4:22" ht="42.75">
      <c r="D893" s="2398"/>
      <c r="I893" s="285"/>
      <c r="J893" s="295" t="s">
        <v>3030</v>
      </c>
      <c r="K893" s="292" t="s">
        <v>525</v>
      </c>
      <c r="L893" s="293">
        <v>1</v>
      </c>
      <c r="M893" s="3853"/>
      <c r="N893" s="294"/>
      <c r="O893" s="294"/>
      <c r="P893" s="294"/>
      <c r="Q893" s="294"/>
      <c r="R893" s="294"/>
      <c r="T893" s="1699">
        <f t="shared" si="69"/>
        <v>1</v>
      </c>
    </row>
    <row r="894" spans="4:22" ht="42.75">
      <c r="D894" s="2398"/>
      <c r="I894" s="285"/>
      <c r="J894" s="295" t="s">
        <v>3015</v>
      </c>
      <c r="K894" s="292" t="s">
        <v>525</v>
      </c>
      <c r="L894" s="293">
        <v>1</v>
      </c>
      <c r="M894" s="3853"/>
      <c r="N894" s="294"/>
      <c r="O894" s="294"/>
      <c r="P894" s="294"/>
      <c r="Q894" s="294"/>
      <c r="R894" s="294"/>
      <c r="T894" s="1699">
        <f t="shared" si="69"/>
        <v>1</v>
      </c>
    </row>
    <row r="895" spans="4:22" ht="57">
      <c r="D895" s="2398"/>
      <c r="I895" s="285"/>
      <c r="J895" s="295" t="s">
        <v>3097</v>
      </c>
      <c r="K895" s="292" t="s">
        <v>525</v>
      </c>
      <c r="L895" s="293">
        <v>1</v>
      </c>
      <c r="M895" s="3853"/>
      <c r="N895" s="294"/>
      <c r="O895" s="294"/>
      <c r="P895" s="294"/>
      <c r="Q895" s="294"/>
      <c r="R895" s="294"/>
      <c r="T895" s="1699">
        <f t="shared" si="69"/>
        <v>1</v>
      </c>
    </row>
    <row r="896" spans="4:22" ht="28.5">
      <c r="D896" s="2398"/>
      <c r="I896" s="285"/>
      <c r="J896" s="295" t="s">
        <v>3094</v>
      </c>
      <c r="K896" s="292" t="s">
        <v>525</v>
      </c>
      <c r="L896" s="293">
        <v>3</v>
      </c>
      <c r="M896" s="3853"/>
      <c r="N896" s="294"/>
      <c r="O896" s="294"/>
      <c r="P896" s="294"/>
      <c r="Q896" s="294"/>
      <c r="R896" s="294"/>
      <c r="T896" s="1699">
        <f t="shared" si="69"/>
        <v>3</v>
      </c>
    </row>
    <row r="897" spans="4:22" ht="28.5">
      <c r="D897" s="2398"/>
      <c r="I897" s="285"/>
      <c r="J897" s="295" t="s">
        <v>3025</v>
      </c>
      <c r="K897" s="292" t="s">
        <v>525</v>
      </c>
      <c r="L897" s="293">
        <v>1</v>
      </c>
      <c r="M897" s="3853"/>
      <c r="N897" s="294"/>
      <c r="O897" s="294"/>
      <c r="P897" s="294"/>
      <c r="Q897" s="294"/>
      <c r="R897" s="294"/>
      <c r="T897" s="1699">
        <f t="shared" si="69"/>
        <v>1</v>
      </c>
    </row>
    <row r="898" spans="4:22" ht="14.25">
      <c r="D898" s="2398"/>
      <c r="I898" s="285"/>
      <c r="J898" s="295" t="s">
        <v>3048</v>
      </c>
      <c r="K898" s="292" t="s">
        <v>525</v>
      </c>
      <c r="L898" s="293">
        <v>1</v>
      </c>
      <c r="M898" s="3853"/>
      <c r="N898" s="294"/>
      <c r="O898" s="294"/>
      <c r="P898" s="294"/>
      <c r="Q898" s="294"/>
      <c r="R898" s="294"/>
      <c r="T898" s="1699">
        <f t="shared" si="69"/>
        <v>1</v>
      </c>
    </row>
    <row r="899" spans="4:22" ht="14.25">
      <c r="D899" s="2398"/>
      <c r="I899" s="285"/>
      <c r="J899" s="295" t="s">
        <v>3023</v>
      </c>
      <c r="K899" s="292" t="s">
        <v>525</v>
      </c>
      <c r="L899" s="293">
        <v>1</v>
      </c>
      <c r="M899" s="3853"/>
      <c r="N899" s="294"/>
      <c r="O899" s="294"/>
      <c r="P899" s="294"/>
      <c r="Q899" s="294"/>
      <c r="R899" s="294"/>
      <c r="T899" s="1699">
        <f t="shared" si="69"/>
        <v>1</v>
      </c>
    </row>
    <row r="900" spans="4:22" ht="14.25">
      <c r="D900" s="2398"/>
      <c r="I900" s="285"/>
      <c r="J900" s="295" t="s">
        <v>3024</v>
      </c>
      <c r="K900" s="292" t="s">
        <v>525</v>
      </c>
      <c r="L900" s="293">
        <v>3</v>
      </c>
      <c r="M900" s="3853"/>
      <c r="N900" s="294"/>
      <c r="O900" s="294"/>
      <c r="P900" s="294"/>
      <c r="Q900" s="294"/>
      <c r="R900" s="294"/>
      <c r="T900" s="1699">
        <f t="shared" si="69"/>
        <v>3</v>
      </c>
    </row>
    <row r="901" spans="4:22" ht="28.5">
      <c r="D901" s="2398"/>
      <c r="I901" s="285"/>
      <c r="J901" s="2204" t="s">
        <v>3026</v>
      </c>
      <c r="K901" s="2205" t="s">
        <v>525</v>
      </c>
      <c r="L901" s="2206">
        <v>1</v>
      </c>
      <c r="M901" s="3853"/>
      <c r="N901" s="294"/>
      <c r="O901" s="294"/>
      <c r="P901" s="294"/>
      <c r="Q901" s="294"/>
      <c r="R901" s="294"/>
      <c r="T901" s="1699">
        <f t="shared" si="69"/>
        <v>1</v>
      </c>
    </row>
    <row r="902" spans="4:22" ht="14.25">
      <c r="D902" s="2398"/>
      <c r="I902" s="285"/>
      <c r="J902" s="295" t="s">
        <v>3194</v>
      </c>
      <c r="K902" s="292" t="s">
        <v>200</v>
      </c>
      <c r="L902" s="293">
        <v>1</v>
      </c>
      <c r="M902" s="3855">
        <v>0</v>
      </c>
      <c r="N902" s="297">
        <f>M902*L902</f>
        <v>0</v>
      </c>
      <c r="O902" s="297"/>
      <c r="P902" s="297"/>
      <c r="Q902" s="297"/>
      <c r="R902" s="297"/>
      <c r="T902" s="1699">
        <f t="shared" si="69"/>
        <v>1</v>
      </c>
    </row>
    <row r="903" spans="4:22" ht="14.25">
      <c r="D903" s="2398"/>
      <c r="I903" s="285"/>
      <c r="J903" s="295"/>
      <c r="K903" s="292"/>
      <c r="L903" s="293"/>
      <c r="M903" s="3853"/>
      <c r="N903" s="294"/>
      <c r="O903" s="294"/>
      <c r="P903" s="294"/>
      <c r="Q903" s="294"/>
      <c r="R903" s="294"/>
      <c r="T903" s="1699">
        <f t="shared" si="69"/>
        <v>0</v>
      </c>
    </row>
    <row r="904" spans="4:22" ht="185.25">
      <c r="D904" s="2398">
        <v>301</v>
      </c>
      <c r="E904" s="927" t="s">
        <v>252</v>
      </c>
      <c r="F904" s="928" t="s">
        <v>265</v>
      </c>
      <c r="G904" s="919" t="s">
        <v>209</v>
      </c>
      <c r="I904" s="285" t="str">
        <f t="shared" ref="I904" si="73">D904&amp;"."&amp;E904&amp;"."&amp;F904&amp;"."&amp;G904</f>
        <v>301.06.08.03</v>
      </c>
      <c r="J904" s="295" t="s">
        <v>3195</v>
      </c>
      <c r="K904" s="292" t="s">
        <v>200</v>
      </c>
      <c r="L904" s="293">
        <v>1</v>
      </c>
      <c r="M904" s="3853"/>
      <c r="N904" s="294"/>
      <c r="O904" s="294"/>
      <c r="P904" s="294"/>
      <c r="Q904" s="294"/>
      <c r="R904" s="294"/>
      <c r="S904" s="929" t="s">
        <v>202</v>
      </c>
      <c r="T904" s="1699">
        <f t="shared" si="69"/>
        <v>1</v>
      </c>
      <c r="U904" s="238" t="s">
        <v>2947</v>
      </c>
      <c r="V904" s="929" t="s">
        <v>202</v>
      </c>
    </row>
    <row r="905" spans="4:22" ht="14.25">
      <c r="D905" s="2398"/>
      <c r="I905" s="285"/>
      <c r="J905" s="935" t="s">
        <v>3011</v>
      </c>
      <c r="K905" s="296"/>
      <c r="L905" s="296"/>
      <c r="M905" s="3853"/>
      <c r="N905" s="294"/>
      <c r="O905" s="294"/>
      <c r="P905" s="294"/>
      <c r="Q905" s="294"/>
      <c r="R905" s="294"/>
      <c r="T905" s="1699">
        <f t="shared" si="69"/>
        <v>0</v>
      </c>
    </row>
    <row r="906" spans="4:22" ht="42.75">
      <c r="D906" s="2398"/>
      <c r="I906" s="285"/>
      <c r="J906" s="295" t="s">
        <v>3091</v>
      </c>
      <c r="K906" s="292" t="s">
        <v>525</v>
      </c>
      <c r="L906" s="293">
        <v>1</v>
      </c>
      <c r="M906" s="3853"/>
      <c r="N906" s="294"/>
      <c r="O906" s="294"/>
      <c r="P906" s="294"/>
      <c r="Q906" s="294"/>
      <c r="R906" s="294"/>
      <c r="T906" s="1699">
        <f t="shared" si="69"/>
        <v>1</v>
      </c>
    </row>
    <row r="907" spans="4:22" ht="57">
      <c r="D907" s="2398"/>
      <c r="I907" s="285"/>
      <c r="J907" s="295" t="s">
        <v>3092</v>
      </c>
      <c r="K907" s="292" t="s">
        <v>525</v>
      </c>
      <c r="L907" s="293">
        <v>3</v>
      </c>
      <c r="M907" s="3853"/>
      <c r="N907" s="294"/>
      <c r="O907" s="294"/>
      <c r="P907" s="294"/>
      <c r="Q907" s="294"/>
      <c r="R907" s="294"/>
      <c r="T907" s="1699">
        <f t="shared" si="69"/>
        <v>3</v>
      </c>
    </row>
    <row r="908" spans="4:22" ht="42.75">
      <c r="D908" s="2398"/>
      <c r="I908" s="285"/>
      <c r="J908" s="295" t="s">
        <v>3035</v>
      </c>
      <c r="K908" s="292" t="s">
        <v>525</v>
      </c>
      <c r="L908" s="293">
        <v>3</v>
      </c>
      <c r="M908" s="3853"/>
      <c r="N908" s="294"/>
      <c r="O908" s="294"/>
      <c r="P908" s="294"/>
      <c r="Q908" s="294"/>
      <c r="R908" s="294"/>
      <c r="T908" s="1699">
        <f t="shared" si="69"/>
        <v>3</v>
      </c>
    </row>
    <row r="909" spans="4:22" ht="42.75">
      <c r="D909" s="2398"/>
      <c r="I909" s="285"/>
      <c r="J909" s="295" t="s">
        <v>3030</v>
      </c>
      <c r="K909" s="292" t="s">
        <v>525</v>
      </c>
      <c r="L909" s="293">
        <v>1</v>
      </c>
      <c r="M909" s="3853"/>
      <c r="N909" s="294"/>
      <c r="O909" s="294"/>
      <c r="P909" s="294"/>
      <c r="Q909" s="294"/>
      <c r="R909" s="294"/>
      <c r="T909" s="1699">
        <f t="shared" si="69"/>
        <v>1</v>
      </c>
    </row>
    <row r="910" spans="4:22" ht="42.75">
      <c r="D910" s="2398"/>
      <c r="I910" s="285"/>
      <c r="J910" s="295" t="s">
        <v>3015</v>
      </c>
      <c r="K910" s="292" t="s">
        <v>525</v>
      </c>
      <c r="L910" s="293">
        <v>1</v>
      </c>
      <c r="M910" s="3853"/>
      <c r="N910" s="294"/>
      <c r="O910" s="294"/>
      <c r="P910" s="294"/>
      <c r="Q910" s="294"/>
      <c r="R910" s="294"/>
      <c r="T910" s="1699">
        <f t="shared" si="69"/>
        <v>1</v>
      </c>
    </row>
    <row r="911" spans="4:22" ht="42.75">
      <c r="D911" s="2398"/>
      <c r="I911" s="285"/>
      <c r="J911" s="295" t="s">
        <v>3100</v>
      </c>
      <c r="K911" s="292" t="s">
        <v>525</v>
      </c>
      <c r="L911" s="293">
        <v>3</v>
      </c>
      <c r="M911" s="3853"/>
      <c r="N911" s="294"/>
      <c r="O911" s="294"/>
      <c r="P911" s="294"/>
      <c r="Q911" s="294"/>
      <c r="R911" s="294"/>
      <c r="T911" s="1699">
        <f t="shared" si="69"/>
        <v>3</v>
      </c>
    </row>
    <row r="912" spans="4:22" ht="57">
      <c r="D912" s="2398"/>
      <c r="I912" s="285"/>
      <c r="J912" s="295" t="s">
        <v>3097</v>
      </c>
      <c r="K912" s="292" t="s">
        <v>525</v>
      </c>
      <c r="L912" s="293">
        <v>1</v>
      </c>
      <c r="M912" s="3853"/>
      <c r="N912" s="294"/>
      <c r="O912" s="294"/>
      <c r="P912" s="294"/>
      <c r="Q912" s="294"/>
      <c r="R912" s="294"/>
      <c r="T912" s="1699">
        <f t="shared" ref="T912:T975" si="74">L912</f>
        <v>1</v>
      </c>
    </row>
    <row r="913" spans="4:22" ht="28.5">
      <c r="D913" s="2398"/>
      <c r="I913" s="285"/>
      <c r="J913" s="295" t="s">
        <v>3094</v>
      </c>
      <c r="K913" s="292" t="s">
        <v>525</v>
      </c>
      <c r="L913" s="293">
        <v>3</v>
      </c>
      <c r="M913" s="3853"/>
      <c r="N913" s="294"/>
      <c r="O913" s="294"/>
      <c r="P913" s="294"/>
      <c r="Q913" s="294"/>
      <c r="R913" s="294"/>
      <c r="T913" s="1699">
        <f t="shared" si="74"/>
        <v>3</v>
      </c>
    </row>
    <row r="914" spans="4:22" ht="28.5">
      <c r="D914" s="2398"/>
      <c r="I914" s="285"/>
      <c r="J914" s="295" t="s">
        <v>3025</v>
      </c>
      <c r="K914" s="292" t="s">
        <v>525</v>
      </c>
      <c r="L914" s="293">
        <v>1</v>
      </c>
      <c r="M914" s="3853"/>
      <c r="N914" s="294"/>
      <c r="O914" s="294"/>
      <c r="P914" s="294"/>
      <c r="Q914" s="294"/>
      <c r="R914" s="294"/>
      <c r="T914" s="1699">
        <f t="shared" si="74"/>
        <v>1</v>
      </c>
    </row>
    <row r="915" spans="4:22" ht="14.25">
      <c r="D915" s="2398"/>
      <c r="I915" s="285"/>
      <c r="J915" s="295" t="s">
        <v>3048</v>
      </c>
      <c r="K915" s="292" t="s">
        <v>525</v>
      </c>
      <c r="L915" s="293">
        <v>1</v>
      </c>
      <c r="M915" s="3853"/>
      <c r="N915" s="294"/>
      <c r="O915" s="294"/>
      <c r="P915" s="294"/>
      <c r="Q915" s="294"/>
      <c r="R915" s="294"/>
      <c r="T915" s="1699">
        <f t="shared" si="74"/>
        <v>1</v>
      </c>
    </row>
    <row r="916" spans="4:22" ht="14.25">
      <c r="D916" s="2398"/>
      <c r="I916" s="285"/>
      <c r="J916" s="295" t="s">
        <v>3023</v>
      </c>
      <c r="K916" s="292" t="s">
        <v>525</v>
      </c>
      <c r="L916" s="293">
        <v>1</v>
      </c>
      <c r="M916" s="3853"/>
      <c r="N916" s="294"/>
      <c r="O916" s="294"/>
      <c r="P916" s="294"/>
      <c r="Q916" s="294"/>
      <c r="R916" s="294"/>
      <c r="T916" s="1699">
        <f t="shared" si="74"/>
        <v>1</v>
      </c>
    </row>
    <row r="917" spans="4:22" ht="14.25">
      <c r="D917" s="2398"/>
      <c r="I917" s="285"/>
      <c r="J917" s="295" t="s">
        <v>3087</v>
      </c>
      <c r="K917" s="292" t="s">
        <v>525</v>
      </c>
      <c r="L917" s="293">
        <v>3</v>
      </c>
      <c r="M917" s="3853"/>
      <c r="N917" s="294"/>
      <c r="O917" s="294"/>
      <c r="P917" s="294"/>
      <c r="Q917" s="294"/>
      <c r="R917" s="294"/>
      <c r="T917" s="1699">
        <f t="shared" si="74"/>
        <v>3</v>
      </c>
    </row>
    <row r="918" spans="4:22" ht="28.5">
      <c r="D918" s="2398"/>
      <c r="I918" s="285"/>
      <c r="J918" s="2204" t="s">
        <v>3026</v>
      </c>
      <c r="K918" s="2205" t="s">
        <v>525</v>
      </c>
      <c r="L918" s="2206">
        <v>1</v>
      </c>
      <c r="M918" s="3853"/>
      <c r="N918" s="294"/>
      <c r="O918" s="294"/>
      <c r="P918" s="294"/>
      <c r="Q918" s="294"/>
      <c r="R918" s="294"/>
      <c r="T918" s="1699">
        <f t="shared" si="74"/>
        <v>1</v>
      </c>
    </row>
    <row r="919" spans="4:22" ht="14.25">
      <c r="D919" s="2398"/>
      <c r="I919" s="285"/>
      <c r="J919" s="295" t="s">
        <v>3196</v>
      </c>
      <c r="K919" s="292" t="s">
        <v>200</v>
      </c>
      <c r="L919" s="293">
        <v>1</v>
      </c>
      <c r="M919" s="3855">
        <v>0</v>
      </c>
      <c r="N919" s="297">
        <f>M919*L919</f>
        <v>0</v>
      </c>
      <c r="O919" s="297"/>
      <c r="P919" s="297"/>
      <c r="Q919" s="297"/>
      <c r="R919" s="297"/>
      <c r="T919" s="1699">
        <f t="shared" si="74"/>
        <v>1</v>
      </c>
    </row>
    <row r="920" spans="4:22">
      <c r="M920" s="3852"/>
      <c r="T920" s="1699">
        <f t="shared" si="74"/>
        <v>0</v>
      </c>
    </row>
    <row r="921" spans="4:22" ht="185.25">
      <c r="D921" s="2398">
        <v>301</v>
      </c>
      <c r="E921" s="927" t="s">
        <v>252</v>
      </c>
      <c r="F921" s="928" t="s">
        <v>265</v>
      </c>
      <c r="G921" s="919" t="s">
        <v>241</v>
      </c>
      <c r="I921" s="285" t="str">
        <f t="shared" ref="I921" si="75">D921&amp;"."&amp;E921&amp;"."&amp;F921&amp;"."&amp;G921</f>
        <v>301.06.08.04</v>
      </c>
      <c r="J921" s="295" t="s">
        <v>3197</v>
      </c>
      <c r="K921" s="292" t="s">
        <v>200</v>
      </c>
      <c r="L921" s="293">
        <v>1</v>
      </c>
      <c r="M921" s="3855"/>
      <c r="N921" s="297"/>
      <c r="O921" s="297"/>
      <c r="P921" s="297"/>
      <c r="Q921" s="297"/>
      <c r="R921" s="297"/>
      <c r="S921" s="929" t="s">
        <v>202</v>
      </c>
      <c r="T921" s="1699">
        <f t="shared" si="74"/>
        <v>1</v>
      </c>
      <c r="U921" s="238" t="s">
        <v>2947</v>
      </c>
      <c r="V921" s="929" t="s">
        <v>202</v>
      </c>
    </row>
    <row r="922" spans="4:22" ht="14.25">
      <c r="J922" s="935" t="s">
        <v>3011</v>
      </c>
      <c r="K922" s="293"/>
      <c r="L922" s="293"/>
      <c r="M922" s="3855"/>
      <c r="N922" s="297"/>
      <c r="O922" s="297"/>
      <c r="P922" s="297"/>
      <c r="Q922" s="297"/>
      <c r="R922" s="297"/>
      <c r="T922" s="1699">
        <f t="shared" si="74"/>
        <v>0</v>
      </c>
    </row>
    <row r="923" spans="4:22" ht="42.75">
      <c r="J923" s="295" t="s">
        <v>3029</v>
      </c>
      <c r="K923" s="292" t="s">
        <v>525</v>
      </c>
      <c r="L923" s="293">
        <v>1</v>
      </c>
      <c r="M923" s="3855"/>
      <c r="N923" s="297"/>
      <c r="O923" s="297"/>
      <c r="P923" s="297"/>
      <c r="Q923" s="297"/>
      <c r="R923" s="297"/>
      <c r="T923" s="1699">
        <f t="shared" si="74"/>
        <v>1</v>
      </c>
    </row>
    <row r="924" spans="4:22" ht="42.75">
      <c r="D924" s="2398"/>
      <c r="I924" s="285"/>
      <c r="J924" s="295" t="s">
        <v>3030</v>
      </c>
      <c r="K924" s="292" t="s">
        <v>525</v>
      </c>
      <c r="L924" s="293">
        <v>1</v>
      </c>
      <c r="M924" s="3853"/>
      <c r="N924" s="294"/>
      <c r="O924" s="294"/>
      <c r="P924" s="294"/>
      <c r="Q924" s="294"/>
      <c r="R924" s="294"/>
      <c r="T924" s="1699">
        <f t="shared" si="74"/>
        <v>1</v>
      </c>
    </row>
    <row r="925" spans="4:22" ht="42.75">
      <c r="J925" s="295" t="s">
        <v>3015</v>
      </c>
      <c r="K925" s="292" t="s">
        <v>525</v>
      </c>
      <c r="L925" s="293">
        <v>8</v>
      </c>
      <c r="M925" s="3855"/>
      <c r="N925" s="297"/>
      <c r="O925" s="297"/>
      <c r="P925" s="297"/>
      <c r="Q925" s="297"/>
      <c r="R925" s="297"/>
      <c r="T925" s="1699">
        <f t="shared" si="74"/>
        <v>8</v>
      </c>
    </row>
    <row r="926" spans="4:22" ht="57">
      <c r="J926" s="295" t="s">
        <v>3017</v>
      </c>
      <c r="K926" s="292" t="s">
        <v>525</v>
      </c>
      <c r="L926" s="293">
        <v>5</v>
      </c>
      <c r="M926" s="3855"/>
      <c r="N926" s="297"/>
      <c r="O926" s="297"/>
      <c r="P926" s="297"/>
      <c r="Q926" s="297"/>
      <c r="R926" s="297"/>
      <c r="T926" s="1699">
        <f t="shared" si="74"/>
        <v>5</v>
      </c>
    </row>
    <row r="927" spans="4:22" ht="57">
      <c r="J927" s="295" t="s">
        <v>3019</v>
      </c>
      <c r="K927" s="292" t="s">
        <v>525</v>
      </c>
      <c r="L927" s="293">
        <v>30</v>
      </c>
      <c r="M927" s="3855"/>
      <c r="N927" s="297"/>
      <c r="O927" s="297"/>
      <c r="P927" s="297"/>
      <c r="Q927" s="297"/>
      <c r="R927" s="297"/>
      <c r="T927" s="1699">
        <f t="shared" si="74"/>
        <v>30</v>
      </c>
    </row>
    <row r="928" spans="4:22" ht="57">
      <c r="J928" s="295" t="s">
        <v>3020</v>
      </c>
      <c r="K928" s="292" t="s">
        <v>525</v>
      </c>
      <c r="L928" s="293">
        <v>12</v>
      </c>
      <c r="M928" s="3855"/>
      <c r="N928" s="297"/>
      <c r="O928" s="297"/>
      <c r="P928" s="297"/>
      <c r="Q928" s="297"/>
      <c r="R928" s="297"/>
      <c r="T928" s="1699">
        <f t="shared" si="74"/>
        <v>12</v>
      </c>
    </row>
    <row r="929" spans="4:22" ht="57">
      <c r="J929" s="295" t="s">
        <v>3013</v>
      </c>
      <c r="K929" s="292" t="s">
        <v>525</v>
      </c>
      <c r="L929" s="293">
        <v>20</v>
      </c>
      <c r="M929" s="3855"/>
      <c r="N929" s="297"/>
      <c r="O929" s="297"/>
      <c r="P929" s="297"/>
      <c r="Q929" s="297"/>
      <c r="R929" s="297"/>
      <c r="T929" s="1699">
        <f t="shared" si="74"/>
        <v>20</v>
      </c>
    </row>
    <row r="930" spans="4:22" ht="14.25">
      <c r="J930" s="295" t="s">
        <v>3023</v>
      </c>
      <c r="K930" s="292" t="s">
        <v>525</v>
      </c>
      <c r="L930" s="293">
        <v>1</v>
      </c>
      <c r="M930" s="3855"/>
      <c r="N930" s="297"/>
      <c r="O930" s="297"/>
      <c r="P930" s="297"/>
      <c r="Q930" s="297"/>
      <c r="R930" s="297"/>
      <c r="T930" s="1699">
        <f t="shared" si="74"/>
        <v>1</v>
      </c>
    </row>
    <row r="931" spans="4:22" ht="14.25">
      <c r="J931" s="295" t="s">
        <v>3087</v>
      </c>
      <c r="K931" s="292" t="s">
        <v>525</v>
      </c>
      <c r="L931" s="293">
        <v>3</v>
      </c>
      <c r="M931" s="3855"/>
      <c r="N931" s="297"/>
      <c r="O931" s="297"/>
      <c r="P931" s="297"/>
      <c r="Q931" s="297"/>
      <c r="R931" s="297"/>
      <c r="T931" s="1699">
        <f t="shared" si="74"/>
        <v>3</v>
      </c>
    </row>
    <row r="932" spans="4:22" ht="28.5">
      <c r="J932" s="295" t="s">
        <v>3025</v>
      </c>
      <c r="K932" s="292" t="s">
        <v>525</v>
      </c>
      <c r="L932" s="293">
        <v>1</v>
      </c>
      <c r="M932" s="3855"/>
      <c r="N932" s="297"/>
      <c r="O932" s="297"/>
      <c r="P932" s="297"/>
      <c r="Q932" s="297"/>
      <c r="R932" s="297"/>
      <c r="T932" s="1699">
        <f t="shared" si="74"/>
        <v>1</v>
      </c>
    </row>
    <row r="933" spans="4:22" ht="28.5">
      <c r="J933" s="2204" t="s">
        <v>3026</v>
      </c>
      <c r="K933" s="2205" t="s">
        <v>200</v>
      </c>
      <c r="L933" s="2206">
        <v>1</v>
      </c>
      <c r="M933" s="3856"/>
      <c r="N933" s="2207"/>
      <c r="O933" s="297"/>
      <c r="P933" s="297"/>
      <c r="Q933" s="297"/>
      <c r="R933" s="297"/>
      <c r="T933" s="1699">
        <f t="shared" si="74"/>
        <v>1</v>
      </c>
    </row>
    <row r="934" spans="4:22" ht="14.25">
      <c r="J934" s="295" t="s">
        <v>3198</v>
      </c>
      <c r="K934" s="292" t="s">
        <v>200</v>
      </c>
      <c r="L934" s="293">
        <v>1</v>
      </c>
      <c r="M934" s="3855">
        <v>0</v>
      </c>
      <c r="N934" s="297">
        <f>M934*L934</f>
        <v>0</v>
      </c>
      <c r="O934" s="297"/>
      <c r="P934" s="297"/>
      <c r="Q934" s="297"/>
      <c r="R934" s="297"/>
      <c r="T934" s="1699">
        <f t="shared" si="74"/>
        <v>1</v>
      </c>
    </row>
    <row r="935" spans="4:22">
      <c r="M935" s="3852"/>
      <c r="T935" s="1699">
        <f t="shared" si="74"/>
        <v>0</v>
      </c>
    </row>
    <row r="936" spans="4:22" ht="185.25">
      <c r="D936" s="2398">
        <v>301</v>
      </c>
      <c r="E936" s="927" t="s">
        <v>252</v>
      </c>
      <c r="F936" s="928" t="s">
        <v>265</v>
      </c>
      <c r="G936" s="919" t="s">
        <v>245</v>
      </c>
      <c r="I936" s="285" t="str">
        <f t="shared" ref="I936" si="76">D936&amp;"."&amp;E936&amp;"."&amp;F936&amp;"."&amp;G936</f>
        <v>301.06.08.05</v>
      </c>
      <c r="J936" s="295" t="s">
        <v>3199</v>
      </c>
      <c r="K936" s="292" t="s">
        <v>200</v>
      </c>
      <c r="L936" s="293">
        <v>1</v>
      </c>
      <c r="M936" s="3855"/>
      <c r="N936" s="297"/>
      <c r="O936" s="297"/>
      <c r="P936" s="297"/>
      <c r="Q936" s="297"/>
      <c r="R936" s="297"/>
      <c r="S936" s="929" t="s">
        <v>202</v>
      </c>
      <c r="T936" s="1699">
        <f t="shared" si="74"/>
        <v>1</v>
      </c>
      <c r="U936" s="238" t="s">
        <v>2947</v>
      </c>
      <c r="V936" s="929" t="s">
        <v>202</v>
      </c>
    </row>
    <row r="937" spans="4:22" ht="14.25">
      <c r="J937" s="935" t="s">
        <v>3011</v>
      </c>
      <c r="K937" s="293"/>
      <c r="L937" s="293"/>
      <c r="M937" s="3855"/>
      <c r="N937" s="297"/>
      <c r="O937" s="297"/>
      <c r="P937" s="297"/>
      <c r="Q937" s="297"/>
      <c r="R937" s="297"/>
      <c r="T937" s="1699">
        <f t="shared" si="74"/>
        <v>0</v>
      </c>
    </row>
    <row r="938" spans="4:22" ht="42.75">
      <c r="J938" s="295" t="s">
        <v>3029</v>
      </c>
      <c r="K938" s="292" t="s">
        <v>525</v>
      </c>
      <c r="L938" s="293">
        <v>1</v>
      </c>
      <c r="M938" s="3855"/>
      <c r="N938" s="297"/>
      <c r="O938" s="297"/>
      <c r="P938" s="297"/>
      <c r="Q938" s="297"/>
      <c r="R938" s="297"/>
      <c r="T938" s="1699">
        <f t="shared" si="74"/>
        <v>1</v>
      </c>
    </row>
    <row r="939" spans="4:22" ht="42.75">
      <c r="D939" s="2398"/>
      <c r="I939" s="285"/>
      <c r="J939" s="295" t="s">
        <v>3030</v>
      </c>
      <c r="K939" s="292" t="s">
        <v>525</v>
      </c>
      <c r="L939" s="293">
        <v>1</v>
      </c>
      <c r="M939" s="3853"/>
      <c r="N939" s="294"/>
      <c r="O939" s="294"/>
      <c r="P939" s="294"/>
      <c r="Q939" s="294"/>
      <c r="R939" s="294"/>
      <c r="T939" s="1699">
        <f t="shared" si="74"/>
        <v>1</v>
      </c>
    </row>
    <row r="940" spans="4:22" ht="42.75">
      <c r="J940" s="295" t="s">
        <v>3015</v>
      </c>
      <c r="K940" s="292" t="s">
        <v>525</v>
      </c>
      <c r="L940" s="293">
        <v>8</v>
      </c>
      <c r="M940" s="3855"/>
      <c r="N940" s="297"/>
      <c r="O940" s="297"/>
      <c r="P940" s="297"/>
      <c r="Q940" s="297"/>
      <c r="R940" s="297"/>
      <c r="T940" s="1699">
        <f t="shared" si="74"/>
        <v>8</v>
      </c>
    </row>
    <row r="941" spans="4:22" ht="57">
      <c r="J941" s="295" t="s">
        <v>3017</v>
      </c>
      <c r="K941" s="292" t="s">
        <v>525</v>
      </c>
      <c r="L941" s="293">
        <v>5</v>
      </c>
      <c r="M941" s="3855"/>
      <c r="N941" s="297"/>
      <c r="O941" s="297"/>
      <c r="P941" s="297"/>
      <c r="Q941" s="297"/>
      <c r="R941" s="297"/>
      <c r="T941" s="1699">
        <f t="shared" si="74"/>
        <v>5</v>
      </c>
    </row>
    <row r="942" spans="4:22" ht="57">
      <c r="J942" s="295" t="s">
        <v>3019</v>
      </c>
      <c r="K942" s="292" t="s">
        <v>525</v>
      </c>
      <c r="L942" s="293">
        <v>30</v>
      </c>
      <c r="M942" s="3855"/>
      <c r="N942" s="297"/>
      <c r="O942" s="297"/>
      <c r="P942" s="297"/>
      <c r="Q942" s="297"/>
      <c r="R942" s="297"/>
      <c r="T942" s="1699">
        <f t="shared" si="74"/>
        <v>30</v>
      </c>
    </row>
    <row r="943" spans="4:22" ht="57">
      <c r="J943" s="295" t="s">
        <v>3020</v>
      </c>
      <c r="K943" s="292" t="s">
        <v>525</v>
      </c>
      <c r="L943" s="293">
        <v>12</v>
      </c>
      <c r="M943" s="3855"/>
      <c r="N943" s="297"/>
      <c r="O943" s="297"/>
      <c r="P943" s="297"/>
      <c r="Q943" s="297"/>
      <c r="R943" s="297"/>
      <c r="T943" s="1699">
        <f t="shared" si="74"/>
        <v>12</v>
      </c>
    </row>
    <row r="944" spans="4:22" ht="57">
      <c r="J944" s="295" t="s">
        <v>3013</v>
      </c>
      <c r="K944" s="292" t="s">
        <v>525</v>
      </c>
      <c r="L944" s="293">
        <v>20</v>
      </c>
      <c r="M944" s="3855"/>
      <c r="N944" s="297"/>
      <c r="O944" s="297"/>
      <c r="P944" s="297"/>
      <c r="Q944" s="297"/>
      <c r="R944" s="297"/>
      <c r="T944" s="1699">
        <f t="shared" si="74"/>
        <v>20</v>
      </c>
    </row>
    <row r="945" spans="4:22" ht="14.25">
      <c r="J945" s="295" t="s">
        <v>3023</v>
      </c>
      <c r="K945" s="292" t="s">
        <v>525</v>
      </c>
      <c r="L945" s="293">
        <v>1</v>
      </c>
      <c r="M945" s="3855"/>
      <c r="N945" s="297"/>
      <c r="O945" s="297"/>
      <c r="P945" s="297"/>
      <c r="Q945" s="297"/>
      <c r="R945" s="297"/>
      <c r="T945" s="1699">
        <f t="shared" si="74"/>
        <v>1</v>
      </c>
    </row>
    <row r="946" spans="4:22" ht="14.25">
      <c r="J946" s="295" t="s">
        <v>3087</v>
      </c>
      <c r="K946" s="292" t="s">
        <v>525</v>
      </c>
      <c r="L946" s="293">
        <v>3</v>
      </c>
      <c r="M946" s="3855"/>
      <c r="N946" s="297"/>
      <c r="O946" s="297"/>
      <c r="P946" s="297"/>
      <c r="Q946" s="297"/>
      <c r="R946" s="297"/>
      <c r="T946" s="1699">
        <f t="shared" si="74"/>
        <v>3</v>
      </c>
    </row>
    <row r="947" spans="4:22" ht="28.5">
      <c r="J947" s="295" t="s">
        <v>3025</v>
      </c>
      <c r="K947" s="292" t="s">
        <v>525</v>
      </c>
      <c r="L947" s="293">
        <v>1</v>
      </c>
      <c r="M947" s="3855"/>
      <c r="N947" s="297"/>
      <c r="O947" s="297"/>
      <c r="P947" s="297"/>
      <c r="Q947" s="297"/>
      <c r="R947" s="297"/>
      <c r="T947" s="1699">
        <f t="shared" si="74"/>
        <v>1</v>
      </c>
    </row>
    <row r="948" spans="4:22" ht="28.5">
      <c r="J948" s="2204" t="s">
        <v>3026</v>
      </c>
      <c r="K948" s="2205" t="s">
        <v>200</v>
      </c>
      <c r="L948" s="2206">
        <v>1</v>
      </c>
      <c r="M948" s="3856"/>
      <c r="N948" s="2207"/>
      <c r="O948" s="297"/>
      <c r="P948" s="297"/>
      <c r="Q948" s="297"/>
      <c r="R948" s="297"/>
      <c r="T948" s="1699">
        <f t="shared" si="74"/>
        <v>1</v>
      </c>
    </row>
    <row r="949" spans="4:22" ht="14.25">
      <c r="J949" s="295" t="s">
        <v>3200</v>
      </c>
      <c r="K949" s="292" t="s">
        <v>200</v>
      </c>
      <c r="L949" s="293">
        <v>1</v>
      </c>
      <c r="M949" s="3855">
        <v>0</v>
      </c>
      <c r="N949" s="297">
        <f>M949*L949</f>
        <v>0</v>
      </c>
      <c r="O949" s="297"/>
      <c r="P949" s="297"/>
      <c r="Q949" s="297"/>
      <c r="R949" s="297"/>
      <c r="T949" s="1699">
        <f t="shared" si="74"/>
        <v>1</v>
      </c>
    </row>
    <row r="950" spans="4:22">
      <c r="M950" s="3852"/>
      <c r="T950" s="1699">
        <f t="shared" si="74"/>
        <v>0</v>
      </c>
    </row>
    <row r="951" spans="4:22" ht="185.25">
      <c r="D951" s="2398">
        <v>301</v>
      </c>
      <c r="E951" s="927" t="s">
        <v>252</v>
      </c>
      <c r="F951" s="928" t="s">
        <v>265</v>
      </c>
      <c r="G951" s="919" t="s">
        <v>252</v>
      </c>
      <c r="I951" s="285" t="str">
        <f t="shared" ref="I951" si="77">D951&amp;"."&amp;E951&amp;"."&amp;F951&amp;"."&amp;G951</f>
        <v>301.06.08.06</v>
      </c>
      <c r="J951" s="295" t="s">
        <v>3201</v>
      </c>
      <c r="K951" s="292" t="s">
        <v>200</v>
      </c>
      <c r="L951" s="293">
        <v>1</v>
      </c>
      <c r="M951" s="3855"/>
      <c r="N951" s="297"/>
      <c r="O951" s="297"/>
      <c r="P951" s="297"/>
      <c r="Q951" s="297"/>
      <c r="R951" s="297"/>
      <c r="S951" s="929" t="s">
        <v>202</v>
      </c>
      <c r="T951" s="1699">
        <f t="shared" si="74"/>
        <v>1</v>
      </c>
      <c r="U951" s="238" t="s">
        <v>2947</v>
      </c>
      <c r="V951" s="929" t="s">
        <v>202</v>
      </c>
    </row>
    <row r="952" spans="4:22" ht="14.25">
      <c r="J952" s="935" t="s">
        <v>3011</v>
      </c>
      <c r="K952" s="293"/>
      <c r="L952" s="293"/>
      <c r="M952" s="3855"/>
      <c r="N952" s="297"/>
      <c r="O952" s="297"/>
      <c r="P952" s="297"/>
      <c r="Q952" s="297"/>
      <c r="R952" s="297"/>
      <c r="T952" s="1699">
        <f t="shared" si="74"/>
        <v>0</v>
      </c>
    </row>
    <row r="953" spans="4:22" ht="42.75">
      <c r="J953" s="295" t="s">
        <v>3029</v>
      </c>
      <c r="K953" s="292" t="s">
        <v>525</v>
      </c>
      <c r="L953" s="293">
        <v>1</v>
      </c>
      <c r="M953" s="3855"/>
      <c r="N953" s="297"/>
      <c r="O953" s="297"/>
      <c r="P953" s="297"/>
      <c r="Q953" s="297"/>
      <c r="R953" s="297"/>
      <c r="T953" s="1699">
        <f t="shared" si="74"/>
        <v>1</v>
      </c>
    </row>
    <row r="954" spans="4:22" ht="42.75">
      <c r="D954" s="2398"/>
      <c r="I954" s="285"/>
      <c r="J954" s="295" t="s">
        <v>3030</v>
      </c>
      <c r="K954" s="292" t="s">
        <v>525</v>
      </c>
      <c r="L954" s="293">
        <v>1</v>
      </c>
      <c r="M954" s="3853"/>
      <c r="N954" s="294"/>
      <c r="O954" s="294"/>
      <c r="P954" s="294"/>
      <c r="Q954" s="294"/>
      <c r="R954" s="294"/>
      <c r="T954" s="1699">
        <f t="shared" si="74"/>
        <v>1</v>
      </c>
    </row>
    <row r="955" spans="4:22" ht="42.75">
      <c r="J955" s="295" t="s">
        <v>3015</v>
      </c>
      <c r="K955" s="292" t="s">
        <v>525</v>
      </c>
      <c r="L955" s="293">
        <v>8</v>
      </c>
      <c r="M955" s="3855"/>
      <c r="N955" s="297"/>
      <c r="O955" s="297"/>
      <c r="P955" s="297"/>
      <c r="Q955" s="297"/>
      <c r="R955" s="297"/>
      <c r="T955" s="1699">
        <f t="shared" si="74"/>
        <v>8</v>
      </c>
    </row>
    <row r="956" spans="4:22" ht="57">
      <c r="J956" s="295" t="s">
        <v>3031</v>
      </c>
      <c r="K956" s="292" t="s">
        <v>525</v>
      </c>
      <c r="L956" s="293">
        <v>15</v>
      </c>
      <c r="M956" s="3855"/>
      <c r="N956" s="297"/>
      <c r="O956" s="297"/>
      <c r="P956" s="297"/>
      <c r="Q956" s="297"/>
      <c r="R956" s="297"/>
      <c r="T956" s="1699">
        <f t="shared" si="74"/>
        <v>15</v>
      </c>
    </row>
    <row r="957" spans="4:22" ht="57">
      <c r="J957" s="295" t="s">
        <v>3017</v>
      </c>
      <c r="K957" s="292" t="s">
        <v>525</v>
      </c>
      <c r="L957" s="293">
        <v>15</v>
      </c>
      <c r="M957" s="3855"/>
      <c r="N957" s="297"/>
      <c r="O957" s="297"/>
      <c r="P957" s="297"/>
      <c r="Q957" s="297"/>
      <c r="R957" s="297"/>
      <c r="T957" s="1699">
        <f t="shared" si="74"/>
        <v>15</v>
      </c>
    </row>
    <row r="958" spans="4:22" ht="57">
      <c r="J958" s="295" t="s">
        <v>3019</v>
      </c>
      <c r="K958" s="292" t="s">
        <v>525</v>
      </c>
      <c r="L958" s="293">
        <v>30</v>
      </c>
      <c r="M958" s="3855"/>
      <c r="N958" s="297"/>
      <c r="O958" s="297"/>
      <c r="P958" s="297"/>
      <c r="Q958" s="297"/>
      <c r="R958" s="297"/>
      <c r="T958" s="1699">
        <f t="shared" si="74"/>
        <v>30</v>
      </c>
    </row>
    <row r="959" spans="4:22" ht="57">
      <c r="J959" s="295" t="s">
        <v>3013</v>
      </c>
      <c r="K959" s="292" t="s">
        <v>525</v>
      </c>
      <c r="L959" s="293">
        <v>20</v>
      </c>
      <c r="M959" s="3855"/>
      <c r="N959" s="297"/>
      <c r="O959" s="297"/>
      <c r="P959" s="297"/>
      <c r="Q959" s="297"/>
      <c r="R959" s="297"/>
      <c r="T959" s="1699">
        <f t="shared" si="74"/>
        <v>20</v>
      </c>
    </row>
    <row r="960" spans="4:22" ht="28.5">
      <c r="D960" s="2398"/>
      <c r="I960" s="285"/>
      <c r="J960" s="295" t="s">
        <v>3032</v>
      </c>
      <c r="K960" s="292" t="s">
        <v>525</v>
      </c>
      <c r="L960" s="293">
        <v>1</v>
      </c>
      <c r="M960" s="3853"/>
      <c r="N960" s="294"/>
      <c r="O960" s="294"/>
      <c r="P960" s="294"/>
      <c r="Q960" s="294"/>
      <c r="R960" s="294"/>
      <c r="T960" s="1699">
        <f t="shared" si="74"/>
        <v>1</v>
      </c>
    </row>
    <row r="961" spans="4:22" ht="14.25">
      <c r="J961" s="295" t="s">
        <v>3023</v>
      </c>
      <c r="K961" s="292" t="s">
        <v>525</v>
      </c>
      <c r="L961" s="293">
        <v>1</v>
      </c>
      <c r="M961" s="3855"/>
      <c r="N961" s="297"/>
      <c r="O961" s="297"/>
      <c r="P961" s="297"/>
      <c r="Q961" s="297"/>
      <c r="R961" s="297"/>
      <c r="T961" s="1699">
        <f t="shared" si="74"/>
        <v>1</v>
      </c>
    </row>
    <row r="962" spans="4:22" ht="14.25">
      <c r="J962" s="295" t="s">
        <v>3087</v>
      </c>
      <c r="K962" s="292" t="s">
        <v>525</v>
      </c>
      <c r="L962" s="293">
        <v>3</v>
      </c>
      <c r="M962" s="3855"/>
      <c r="N962" s="297"/>
      <c r="O962" s="297"/>
      <c r="P962" s="297"/>
      <c r="Q962" s="297"/>
      <c r="R962" s="297"/>
      <c r="T962" s="1699">
        <f t="shared" si="74"/>
        <v>3</v>
      </c>
    </row>
    <row r="963" spans="4:22" ht="28.5">
      <c r="J963" s="295" t="s">
        <v>3025</v>
      </c>
      <c r="K963" s="292" t="s">
        <v>525</v>
      </c>
      <c r="L963" s="293">
        <v>1</v>
      </c>
      <c r="M963" s="3855"/>
      <c r="N963" s="297"/>
      <c r="O963" s="297"/>
      <c r="P963" s="297"/>
      <c r="Q963" s="297"/>
      <c r="R963" s="297"/>
      <c r="T963" s="1699">
        <f t="shared" si="74"/>
        <v>1</v>
      </c>
    </row>
    <row r="964" spans="4:22" ht="28.5">
      <c r="J964" s="2204" t="s">
        <v>3026</v>
      </c>
      <c r="K964" s="2205" t="s">
        <v>200</v>
      </c>
      <c r="L964" s="2206">
        <v>1</v>
      </c>
      <c r="M964" s="3856"/>
      <c r="N964" s="2207"/>
      <c r="O964" s="297"/>
      <c r="P964" s="297"/>
      <c r="Q964" s="297"/>
      <c r="R964" s="297"/>
      <c r="T964" s="1699">
        <f t="shared" si="74"/>
        <v>1</v>
      </c>
    </row>
    <row r="965" spans="4:22" ht="14.25">
      <c r="J965" s="295" t="s">
        <v>3202</v>
      </c>
      <c r="K965" s="292" t="s">
        <v>200</v>
      </c>
      <c r="L965" s="293">
        <v>1</v>
      </c>
      <c r="M965" s="3855">
        <v>0</v>
      </c>
      <c r="N965" s="297">
        <f>M965*L965</f>
        <v>0</v>
      </c>
      <c r="O965" s="297"/>
      <c r="P965" s="297"/>
      <c r="Q965" s="297"/>
      <c r="R965" s="297"/>
      <c r="T965" s="1699">
        <f t="shared" si="74"/>
        <v>1</v>
      </c>
    </row>
    <row r="966" spans="4:22">
      <c r="M966" s="3852"/>
      <c r="T966" s="1699">
        <f t="shared" si="74"/>
        <v>0</v>
      </c>
    </row>
    <row r="967" spans="4:22" ht="185.25">
      <c r="D967" s="2398">
        <v>301</v>
      </c>
      <c r="E967" s="927" t="s">
        <v>252</v>
      </c>
      <c r="F967" s="928" t="s">
        <v>265</v>
      </c>
      <c r="G967" s="919" t="s">
        <v>256</v>
      </c>
      <c r="I967" s="285" t="str">
        <f t="shared" ref="I967" si="78">D967&amp;"."&amp;E967&amp;"."&amp;F967&amp;"."&amp;G967</f>
        <v>301.06.08.07</v>
      </c>
      <c r="J967" s="295" t="s">
        <v>3203</v>
      </c>
      <c r="K967" s="292" t="s">
        <v>200</v>
      </c>
      <c r="L967" s="293">
        <v>1</v>
      </c>
      <c r="M967" s="3855"/>
      <c r="N967" s="297"/>
      <c r="O967" s="297"/>
      <c r="P967" s="297"/>
      <c r="Q967" s="297"/>
      <c r="R967" s="297"/>
      <c r="S967" s="929" t="s">
        <v>202</v>
      </c>
      <c r="T967" s="1699">
        <f t="shared" si="74"/>
        <v>1</v>
      </c>
      <c r="U967" s="238" t="s">
        <v>2947</v>
      </c>
      <c r="V967" s="929" t="s">
        <v>202</v>
      </c>
    </row>
    <row r="968" spans="4:22" ht="14.25">
      <c r="J968" s="935" t="s">
        <v>3011</v>
      </c>
      <c r="K968" s="293"/>
      <c r="L968" s="293"/>
      <c r="M968" s="3855"/>
      <c r="N968" s="297"/>
      <c r="O968" s="297"/>
      <c r="P968" s="297"/>
      <c r="Q968" s="297"/>
      <c r="R968" s="297"/>
      <c r="T968" s="1699">
        <f t="shared" si="74"/>
        <v>0</v>
      </c>
    </row>
    <row r="969" spans="4:22" ht="42.75">
      <c r="J969" s="295" t="s">
        <v>3029</v>
      </c>
      <c r="K969" s="292" t="s">
        <v>525</v>
      </c>
      <c r="L969" s="293">
        <v>1</v>
      </c>
      <c r="M969" s="3855"/>
      <c r="N969" s="297"/>
      <c r="O969" s="297"/>
      <c r="P969" s="297"/>
      <c r="Q969" s="297"/>
      <c r="R969" s="297"/>
      <c r="T969" s="1699">
        <f t="shared" si="74"/>
        <v>1</v>
      </c>
    </row>
    <row r="970" spans="4:22" ht="42.75">
      <c r="D970" s="2398"/>
      <c r="I970" s="285"/>
      <c r="J970" s="295" t="s">
        <v>3030</v>
      </c>
      <c r="K970" s="292" t="s">
        <v>525</v>
      </c>
      <c r="L970" s="293">
        <v>1</v>
      </c>
      <c r="M970" s="3853"/>
      <c r="N970" s="294"/>
      <c r="O970" s="294"/>
      <c r="P970" s="294"/>
      <c r="Q970" s="294"/>
      <c r="R970" s="294"/>
      <c r="T970" s="1699">
        <f t="shared" si="74"/>
        <v>1</v>
      </c>
    </row>
    <row r="971" spans="4:22" ht="42.75">
      <c r="J971" s="295" t="s">
        <v>3015</v>
      </c>
      <c r="K971" s="292" t="s">
        <v>525</v>
      </c>
      <c r="L971" s="293">
        <v>8</v>
      </c>
      <c r="M971" s="3855"/>
      <c r="N971" s="297"/>
      <c r="O971" s="297"/>
      <c r="P971" s="297"/>
      <c r="Q971" s="297"/>
      <c r="R971" s="297"/>
      <c r="T971" s="1699">
        <f t="shared" si="74"/>
        <v>8</v>
      </c>
    </row>
    <row r="972" spans="4:22" ht="57">
      <c r="J972" s="295" t="s">
        <v>3031</v>
      </c>
      <c r="K972" s="292" t="s">
        <v>525</v>
      </c>
      <c r="L972" s="293">
        <v>15</v>
      </c>
      <c r="M972" s="3855"/>
      <c r="N972" s="297"/>
      <c r="O972" s="297"/>
      <c r="P972" s="297"/>
      <c r="Q972" s="297"/>
      <c r="R972" s="297"/>
      <c r="T972" s="1699">
        <f t="shared" si="74"/>
        <v>15</v>
      </c>
    </row>
    <row r="973" spans="4:22" ht="57">
      <c r="J973" s="295" t="s">
        <v>3017</v>
      </c>
      <c r="K973" s="292" t="s">
        <v>525</v>
      </c>
      <c r="L973" s="293">
        <v>15</v>
      </c>
      <c r="M973" s="3855"/>
      <c r="N973" s="297"/>
      <c r="O973" s="297"/>
      <c r="P973" s="297"/>
      <c r="Q973" s="297"/>
      <c r="R973" s="297"/>
      <c r="T973" s="1699">
        <f t="shared" si="74"/>
        <v>15</v>
      </c>
    </row>
    <row r="974" spans="4:22" ht="57">
      <c r="J974" s="295" t="s">
        <v>3019</v>
      </c>
      <c r="K974" s="292" t="s">
        <v>525</v>
      </c>
      <c r="L974" s="293">
        <v>30</v>
      </c>
      <c r="M974" s="3855"/>
      <c r="N974" s="297"/>
      <c r="O974" s="297"/>
      <c r="P974" s="297"/>
      <c r="Q974" s="297"/>
      <c r="R974" s="297"/>
      <c r="T974" s="1699">
        <f t="shared" si="74"/>
        <v>30</v>
      </c>
    </row>
    <row r="975" spans="4:22" ht="57">
      <c r="J975" s="295" t="s">
        <v>3013</v>
      </c>
      <c r="K975" s="292" t="s">
        <v>525</v>
      </c>
      <c r="L975" s="293">
        <v>20</v>
      </c>
      <c r="M975" s="3855"/>
      <c r="N975" s="297"/>
      <c r="O975" s="297"/>
      <c r="P975" s="297"/>
      <c r="Q975" s="297"/>
      <c r="R975" s="297"/>
      <c r="T975" s="1699">
        <f t="shared" si="74"/>
        <v>20</v>
      </c>
    </row>
    <row r="976" spans="4:22" ht="28.5">
      <c r="D976" s="2398"/>
      <c r="I976" s="285"/>
      <c r="J976" s="295" t="s">
        <v>3032</v>
      </c>
      <c r="K976" s="292" t="s">
        <v>525</v>
      </c>
      <c r="L976" s="293">
        <v>1</v>
      </c>
      <c r="M976" s="3853"/>
      <c r="N976" s="294"/>
      <c r="O976" s="294"/>
      <c r="P976" s="294"/>
      <c r="Q976" s="294"/>
      <c r="R976" s="294"/>
      <c r="T976" s="1699">
        <f t="shared" ref="T976:T1039" si="79">L976</f>
        <v>1</v>
      </c>
    </row>
    <row r="977" spans="4:22" ht="14.25">
      <c r="J977" s="295" t="s">
        <v>3023</v>
      </c>
      <c r="K977" s="292" t="s">
        <v>525</v>
      </c>
      <c r="L977" s="293">
        <v>1</v>
      </c>
      <c r="M977" s="3855"/>
      <c r="N977" s="297"/>
      <c r="O977" s="297"/>
      <c r="P977" s="297"/>
      <c r="Q977" s="297"/>
      <c r="R977" s="297"/>
      <c r="T977" s="1699">
        <f t="shared" si="79"/>
        <v>1</v>
      </c>
    </row>
    <row r="978" spans="4:22" ht="14.25">
      <c r="J978" s="295" t="s">
        <v>3087</v>
      </c>
      <c r="K978" s="292" t="s">
        <v>525</v>
      </c>
      <c r="L978" s="293">
        <v>3</v>
      </c>
      <c r="M978" s="3855"/>
      <c r="N978" s="297"/>
      <c r="O978" s="297"/>
      <c r="P978" s="297"/>
      <c r="Q978" s="297"/>
      <c r="R978" s="297"/>
      <c r="T978" s="1699">
        <f t="shared" si="79"/>
        <v>3</v>
      </c>
    </row>
    <row r="979" spans="4:22" ht="28.5">
      <c r="J979" s="295" t="s">
        <v>3025</v>
      </c>
      <c r="K979" s="292" t="s">
        <v>525</v>
      </c>
      <c r="L979" s="293">
        <v>1</v>
      </c>
      <c r="M979" s="3855"/>
      <c r="N979" s="297"/>
      <c r="O979" s="297"/>
      <c r="P979" s="297"/>
      <c r="Q979" s="297"/>
      <c r="R979" s="297"/>
      <c r="T979" s="1699">
        <f t="shared" si="79"/>
        <v>1</v>
      </c>
    </row>
    <row r="980" spans="4:22" ht="28.5">
      <c r="J980" s="2204" t="s">
        <v>3026</v>
      </c>
      <c r="K980" s="2205" t="s">
        <v>200</v>
      </c>
      <c r="L980" s="2206">
        <v>1</v>
      </c>
      <c r="M980" s="3856"/>
      <c r="N980" s="2207"/>
      <c r="O980" s="297"/>
      <c r="P980" s="297"/>
      <c r="Q980" s="297"/>
      <c r="R980" s="297"/>
      <c r="T980" s="1699">
        <f t="shared" si="79"/>
        <v>1</v>
      </c>
    </row>
    <row r="981" spans="4:22" ht="14.25">
      <c r="J981" s="295" t="s">
        <v>3204</v>
      </c>
      <c r="K981" s="292" t="s">
        <v>200</v>
      </c>
      <c r="L981" s="293">
        <v>1</v>
      </c>
      <c r="M981" s="3855">
        <v>0</v>
      </c>
      <c r="N981" s="297">
        <f>M981*L981</f>
        <v>0</v>
      </c>
      <c r="O981" s="297"/>
      <c r="P981" s="297"/>
      <c r="Q981" s="297"/>
      <c r="R981" s="297"/>
      <c r="T981" s="1699">
        <f t="shared" si="79"/>
        <v>1</v>
      </c>
    </row>
    <row r="982" spans="4:22">
      <c r="M982" s="3852"/>
      <c r="T982" s="1699">
        <f t="shared" si="79"/>
        <v>0</v>
      </c>
    </row>
    <row r="983" spans="4:22" ht="185.25">
      <c r="D983" s="2398">
        <v>301</v>
      </c>
      <c r="E983" s="927" t="s">
        <v>252</v>
      </c>
      <c r="F983" s="928" t="s">
        <v>265</v>
      </c>
      <c r="G983" s="919" t="s">
        <v>265</v>
      </c>
      <c r="I983" s="285" t="str">
        <f t="shared" ref="I983" si="80">D983&amp;"."&amp;E983&amp;"."&amp;F983&amp;"."&amp;G983</f>
        <v>301.06.08.08</v>
      </c>
      <c r="J983" s="295" t="s">
        <v>3205</v>
      </c>
      <c r="K983" s="292" t="s">
        <v>200</v>
      </c>
      <c r="L983" s="293">
        <v>1</v>
      </c>
      <c r="M983" s="3855"/>
      <c r="N983" s="297"/>
      <c r="O983" s="297"/>
      <c r="P983" s="297"/>
      <c r="Q983" s="297"/>
      <c r="R983" s="297"/>
      <c r="S983" s="929" t="s">
        <v>202</v>
      </c>
      <c r="T983" s="1699">
        <f t="shared" si="79"/>
        <v>1</v>
      </c>
      <c r="U983" s="238" t="s">
        <v>2947</v>
      </c>
      <c r="V983" s="929" t="s">
        <v>202</v>
      </c>
    </row>
    <row r="984" spans="4:22" ht="14.25">
      <c r="J984" s="935" t="s">
        <v>3011</v>
      </c>
      <c r="K984" s="296"/>
      <c r="L984" s="296"/>
      <c r="M984" s="3857"/>
      <c r="N984" s="300"/>
      <c r="O984" s="300"/>
      <c r="P984" s="300"/>
      <c r="Q984" s="300"/>
      <c r="R984" s="300"/>
      <c r="T984" s="1699">
        <f t="shared" si="79"/>
        <v>0</v>
      </c>
    </row>
    <row r="985" spans="4:22" ht="42.75">
      <c r="J985" s="295" t="s">
        <v>3029</v>
      </c>
      <c r="K985" s="292" t="s">
        <v>525</v>
      </c>
      <c r="L985" s="293">
        <v>1</v>
      </c>
      <c r="M985" s="3855"/>
      <c r="N985" s="297"/>
      <c r="O985" s="297"/>
      <c r="P985" s="297"/>
      <c r="Q985" s="297"/>
      <c r="R985" s="297"/>
      <c r="T985" s="1699">
        <f t="shared" si="79"/>
        <v>1</v>
      </c>
    </row>
    <row r="986" spans="4:22" ht="42.75">
      <c r="D986" s="2398"/>
      <c r="I986" s="285"/>
      <c r="J986" s="295" t="s">
        <v>3030</v>
      </c>
      <c r="K986" s="292" t="s">
        <v>525</v>
      </c>
      <c r="L986" s="293">
        <v>1</v>
      </c>
      <c r="M986" s="3853"/>
      <c r="N986" s="294"/>
      <c r="O986" s="294"/>
      <c r="P986" s="294"/>
      <c r="Q986" s="294"/>
      <c r="R986" s="294"/>
      <c r="T986" s="1699">
        <f t="shared" si="79"/>
        <v>1</v>
      </c>
    </row>
    <row r="987" spans="4:22" ht="42.75">
      <c r="J987" s="295" t="s">
        <v>3015</v>
      </c>
      <c r="K987" s="292" t="s">
        <v>525</v>
      </c>
      <c r="L987" s="293">
        <v>4</v>
      </c>
      <c r="M987" s="3855"/>
      <c r="N987" s="297"/>
      <c r="O987" s="297"/>
      <c r="P987" s="297"/>
      <c r="Q987" s="297"/>
      <c r="R987" s="297"/>
      <c r="T987" s="1699">
        <f t="shared" si="79"/>
        <v>4</v>
      </c>
    </row>
    <row r="988" spans="4:22" ht="57">
      <c r="J988" s="295" t="s">
        <v>3019</v>
      </c>
      <c r="K988" s="292" t="s">
        <v>525</v>
      </c>
      <c r="L988" s="293">
        <v>15</v>
      </c>
      <c r="M988" s="3855"/>
      <c r="N988" s="297"/>
      <c r="O988" s="297"/>
      <c r="P988" s="297"/>
      <c r="Q988" s="297"/>
      <c r="R988" s="297"/>
      <c r="T988" s="1699">
        <f t="shared" si="79"/>
        <v>15</v>
      </c>
    </row>
    <row r="989" spans="4:22" ht="57">
      <c r="J989" s="295" t="s">
        <v>3013</v>
      </c>
      <c r="K989" s="292" t="s">
        <v>525</v>
      </c>
      <c r="L989" s="293">
        <v>15</v>
      </c>
      <c r="M989" s="3855"/>
      <c r="N989" s="297"/>
      <c r="O989" s="297"/>
      <c r="P989" s="297"/>
      <c r="Q989" s="297"/>
      <c r="R989" s="297"/>
      <c r="T989" s="1699">
        <f t="shared" si="79"/>
        <v>15</v>
      </c>
    </row>
    <row r="990" spans="4:22" ht="28.5">
      <c r="J990" s="295" t="s">
        <v>3025</v>
      </c>
      <c r="K990" s="292" t="s">
        <v>525</v>
      </c>
      <c r="L990" s="293">
        <v>1</v>
      </c>
      <c r="M990" s="3855"/>
      <c r="N990" s="297"/>
      <c r="O990" s="297"/>
      <c r="P990" s="297"/>
      <c r="Q990" s="297"/>
      <c r="R990" s="297"/>
      <c r="T990" s="1699">
        <f t="shared" si="79"/>
        <v>1</v>
      </c>
    </row>
    <row r="991" spans="4:22" ht="14.25">
      <c r="J991" s="295" t="s">
        <v>3023</v>
      </c>
      <c r="K991" s="292" t="s">
        <v>525</v>
      </c>
      <c r="L991" s="293">
        <v>1</v>
      </c>
      <c r="M991" s="3855"/>
      <c r="N991" s="297"/>
      <c r="O991" s="297"/>
      <c r="P991" s="297"/>
      <c r="Q991" s="297"/>
      <c r="R991" s="297"/>
      <c r="T991" s="1699">
        <f t="shared" si="79"/>
        <v>1</v>
      </c>
    </row>
    <row r="992" spans="4:22" ht="14.25">
      <c r="J992" s="295" t="s">
        <v>3087</v>
      </c>
      <c r="K992" s="292" t="s">
        <v>525</v>
      </c>
      <c r="L992" s="293">
        <v>3</v>
      </c>
      <c r="M992" s="3855"/>
      <c r="N992" s="297"/>
      <c r="O992" s="297"/>
      <c r="P992" s="297"/>
      <c r="Q992" s="297"/>
      <c r="R992" s="297"/>
      <c r="T992" s="1699">
        <f t="shared" si="79"/>
        <v>3</v>
      </c>
    </row>
    <row r="993" spans="4:22" ht="28.5">
      <c r="J993" s="2204" t="s">
        <v>3026</v>
      </c>
      <c r="K993" s="2205" t="s">
        <v>525</v>
      </c>
      <c r="L993" s="2206">
        <v>1</v>
      </c>
      <c r="M993" s="3856"/>
      <c r="N993" s="2207"/>
      <c r="O993" s="297"/>
      <c r="P993" s="297"/>
      <c r="Q993" s="297"/>
      <c r="R993" s="297"/>
      <c r="T993" s="1699">
        <f t="shared" si="79"/>
        <v>1</v>
      </c>
    </row>
    <row r="994" spans="4:22" ht="14.25">
      <c r="J994" s="295" t="s">
        <v>3206</v>
      </c>
      <c r="K994" s="292" t="s">
        <v>200</v>
      </c>
      <c r="L994" s="293">
        <v>1</v>
      </c>
      <c r="M994" s="3855">
        <v>0</v>
      </c>
      <c r="N994" s="297">
        <f>M994*L994</f>
        <v>0</v>
      </c>
      <c r="O994" s="297"/>
      <c r="P994" s="297"/>
      <c r="Q994" s="297"/>
      <c r="R994" s="297"/>
      <c r="T994" s="1699">
        <f t="shared" si="79"/>
        <v>1</v>
      </c>
    </row>
    <row r="995" spans="4:22">
      <c r="M995" s="3852"/>
      <c r="T995" s="1699">
        <f t="shared" si="79"/>
        <v>0</v>
      </c>
    </row>
    <row r="996" spans="4:22" ht="185.25">
      <c r="D996" s="2398">
        <v>301</v>
      </c>
      <c r="E996" s="927" t="s">
        <v>252</v>
      </c>
      <c r="F996" s="928" t="s">
        <v>265</v>
      </c>
      <c r="G996" s="919" t="s">
        <v>511</v>
      </c>
      <c r="I996" s="285" t="str">
        <f t="shared" ref="I996" si="81">D996&amp;"."&amp;E996&amp;"."&amp;F996&amp;"."&amp;G996</f>
        <v>301.06.08.09</v>
      </c>
      <c r="J996" s="295" t="s">
        <v>3207</v>
      </c>
      <c r="K996" s="292" t="s">
        <v>200</v>
      </c>
      <c r="L996" s="293">
        <v>1</v>
      </c>
      <c r="M996" s="3855"/>
      <c r="N996" s="297"/>
      <c r="O996" s="297"/>
      <c r="P996" s="297"/>
      <c r="Q996" s="297"/>
      <c r="R996" s="297"/>
      <c r="S996" s="929" t="s">
        <v>202</v>
      </c>
      <c r="T996" s="1699">
        <f t="shared" si="79"/>
        <v>1</v>
      </c>
      <c r="U996" s="238" t="s">
        <v>2947</v>
      </c>
      <c r="V996" s="929" t="s">
        <v>202</v>
      </c>
    </row>
    <row r="997" spans="4:22" ht="14.25">
      <c r="J997" s="935" t="s">
        <v>3011</v>
      </c>
      <c r="K997" s="296"/>
      <c r="L997" s="296"/>
      <c r="M997" s="3857"/>
      <c r="N997" s="300"/>
      <c r="O997" s="300"/>
      <c r="P997" s="300"/>
      <c r="Q997" s="300"/>
      <c r="R997" s="300"/>
      <c r="T997" s="1699">
        <f t="shared" si="79"/>
        <v>0</v>
      </c>
    </row>
    <row r="998" spans="4:22" ht="42.75">
      <c r="J998" s="295" t="s">
        <v>3029</v>
      </c>
      <c r="K998" s="292" t="s">
        <v>525</v>
      </c>
      <c r="L998" s="293">
        <v>1</v>
      </c>
      <c r="M998" s="3855"/>
      <c r="N998" s="297"/>
      <c r="O998" s="297"/>
      <c r="P998" s="297"/>
      <c r="Q998" s="297"/>
      <c r="R998" s="297"/>
      <c r="T998" s="1699">
        <f t="shared" si="79"/>
        <v>1</v>
      </c>
    </row>
    <row r="999" spans="4:22" ht="42.75">
      <c r="D999" s="2398"/>
      <c r="I999" s="285"/>
      <c r="J999" s="295" t="s">
        <v>3030</v>
      </c>
      <c r="K999" s="292" t="s">
        <v>525</v>
      </c>
      <c r="L999" s="293">
        <v>1</v>
      </c>
      <c r="M999" s="3853"/>
      <c r="N999" s="294"/>
      <c r="O999" s="294"/>
      <c r="P999" s="294"/>
      <c r="Q999" s="294"/>
      <c r="R999" s="294"/>
      <c r="T999" s="1699">
        <f t="shared" si="79"/>
        <v>1</v>
      </c>
    </row>
    <row r="1000" spans="4:22" ht="42.75">
      <c r="J1000" s="295" t="s">
        <v>3015</v>
      </c>
      <c r="K1000" s="292" t="s">
        <v>525</v>
      </c>
      <c r="L1000" s="293">
        <v>4</v>
      </c>
      <c r="M1000" s="3855"/>
      <c r="N1000" s="297"/>
      <c r="O1000" s="297"/>
      <c r="P1000" s="297"/>
      <c r="Q1000" s="297"/>
      <c r="R1000" s="297"/>
      <c r="T1000" s="1699">
        <f t="shared" si="79"/>
        <v>4</v>
      </c>
    </row>
    <row r="1001" spans="4:22" ht="57">
      <c r="J1001" s="295" t="s">
        <v>3019</v>
      </c>
      <c r="K1001" s="292" t="s">
        <v>525</v>
      </c>
      <c r="L1001" s="293">
        <v>15</v>
      </c>
      <c r="M1001" s="3855"/>
      <c r="N1001" s="297"/>
      <c r="O1001" s="297"/>
      <c r="P1001" s="297"/>
      <c r="Q1001" s="297"/>
      <c r="R1001" s="297"/>
      <c r="T1001" s="1699">
        <f t="shared" si="79"/>
        <v>15</v>
      </c>
    </row>
    <row r="1002" spans="4:22" ht="57">
      <c r="J1002" s="295" t="s">
        <v>3013</v>
      </c>
      <c r="K1002" s="292" t="s">
        <v>525</v>
      </c>
      <c r="L1002" s="293">
        <v>10</v>
      </c>
      <c r="M1002" s="3855"/>
      <c r="N1002" s="297"/>
      <c r="O1002" s="297"/>
      <c r="P1002" s="297"/>
      <c r="Q1002" s="297"/>
      <c r="R1002" s="297"/>
      <c r="T1002" s="1699">
        <f t="shared" si="79"/>
        <v>10</v>
      </c>
    </row>
    <row r="1003" spans="4:22" ht="28.5">
      <c r="J1003" s="295" t="s">
        <v>3025</v>
      </c>
      <c r="K1003" s="292" t="s">
        <v>525</v>
      </c>
      <c r="L1003" s="293">
        <v>1</v>
      </c>
      <c r="M1003" s="3855"/>
      <c r="N1003" s="297"/>
      <c r="O1003" s="297"/>
      <c r="P1003" s="297"/>
      <c r="Q1003" s="297"/>
      <c r="R1003" s="297"/>
      <c r="T1003" s="1699">
        <f t="shared" si="79"/>
        <v>1</v>
      </c>
    </row>
    <row r="1004" spans="4:22" ht="14.25">
      <c r="J1004" s="295" t="s">
        <v>3023</v>
      </c>
      <c r="K1004" s="292" t="s">
        <v>525</v>
      </c>
      <c r="L1004" s="293">
        <v>1</v>
      </c>
      <c r="M1004" s="3855"/>
      <c r="N1004" s="297"/>
      <c r="O1004" s="297"/>
      <c r="P1004" s="297"/>
      <c r="Q1004" s="297"/>
      <c r="R1004" s="297"/>
      <c r="T1004" s="1699">
        <f t="shared" si="79"/>
        <v>1</v>
      </c>
    </row>
    <row r="1005" spans="4:22" ht="14.25">
      <c r="J1005" s="295" t="s">
        <v>3087</v>
      </c>
      <c r="K1005" s="292" t="s">
        <v>525</v>
      </c>
      <c r="L1005" s="293">
        <v>3</v>
      </c>
      <c r="M1005" s="3855"/>
      <c r="N1005" s="297"/>
      <c r="O1005" s="297"/>
      <c r="P1005" s="297"/>
      <c r="Q1005" s="297"/>
      <c r="R1005" s="297"/>
      <c r="T1005" s="1699">
        <f t="shared" si="79"/>
        <v>3</v>
      </c>
    </row>
    <row r="1006" spans="4:22" ht="28.5">
      <c r="J1006" s="2204" t="s">
        <v>3026</v>
      </c>
      <c r="K1006" s="2205" t="s">
        <v>525</v>
      </c>
      <c r="L1006" s="2206">
        <v>1</v>
      </c>
      <c r="M1006" s="3856"/>
      <c r="N1006" s="2207"/>
      <c r="O1006" s="297"/>
      <c r="P1006" s="297"/>
      <c r="Q1006" s="297"/>
      <c r="R1006" s="297"/>
      <c r="T1006" s="1699">
        <f t="shared" si="79"/>
        <v>1</v>
      </c>
    </row>
    <row r="1007" spans="4:22" ht="14.25">
      <c r="J1007" s="295" t="s">
        <v>3208</v>
      </c>
      <c r="K1007" s="292" t="s">
        <v>200</v>
      </c>
      <c r="L1007" s="293">
        <v>1</v>
      </c>
      <c r="M1007" s="3855">
        <v>0</v>
      </c>
      <c r="N1007" s="297">
        <f>M1007*L1007</f>
        <v>0</v>
      </c>
      <c r="O1007" s="297"/>
      <c r="P1007" s="297"/>
      <c r="Q1007" s="297"/>
      <c r="R1007" s="297"/>
      <c r="T1007" s="1699">
        <f t="shared" si="79"/>
        <v>1</v>
      </c>
    </row>
    <row r="1008" spans="4:22">
      <c r="M1008" s="3852"/>
      <c r="T1008" s="1699">
        <f t="shared" si="79"/>
        <v>0</v>
      </c>
    </row>
    <row r="1009" spans="4:22" ht="14.25">
      <c r="D1009" s="2398">
        <v>301</v>
      </c>
      <c r="E1009" s="927" t="s">
        <v>252</v>
      </c>
      <c r="F1009" s="928" t="s">
        <v>511</v>
      </c>
      <c r="I1009" s="285" t="str">
        <f>D1009&amp;"."&amp;E1009&amp;"."&amp;F1009</f>
        <v>301.06.09</v>
      </c>
      <c r="J1009" s="286" t="s">
        <v>3209</v>
      </c>
      <c r="K1009" s="292"/>
      <c r="L1009" s="293"/>
      <c r="M1009" s="3853"/>
      <c r="N1009" s="294"/>
      <c r="O1009" s="294"/>
      <c r="P1009" s="294"/>
      <c r="Q1009" s="294"/>
      <c r="R1009" s="294"/>
      <c r="S1009" s="929" t="s">
        <v>202</v>
      </c>
      <c r="T1009" s="1699">
        <f t="shared" si="79"/>
        <v>0</v>
      </c>
      <c r="U1009" s="238" t="s">
        <v>2947</v>
      </c>
      <c r="V1009" s="929" t="s">
        <v>202</v>
      </c>
    </row>
    <row r="1010" spans="4:22" ht="185.25">
      <c r="D1010" s="2398">
        <v>301</v>
      </c>
      <c r="E1010" s="927" t="s">
        <v>252</v>
      </c>
      <c r="F1010" s="928" t="s">
        <v>511</v>
      </c>
      <c r="G1010" s="919" t="s">
        <v>194</v>
      </c>
      <c r="I1010" s="285" t="str">
        <f t="shared" ref="I1010" si="82">D1010&amp;"."&amp;E1010&amp;"."&amp;F1010&amp;"."&amp;G1010</f>
        <v>301.06.09.01</v>
      </c>
      <c r="J1010" s="295" t="s">
        <v>3210</v>
      </c>
      <c r="K1010" s="292" t="s">
        <v>200</v>
      </c>
      <c r="L1010" s="293">
        <v>1</v>
      </c>
      <c r="M1010" s="3853"/>
      <c r="N1010" s="294"/>
      <c r="O1010" s="294"/>
      <c r="P1010" s="294"/>
      <c r="Q1010" s="294"/>
      <c r="R1010" s="294"/>
      <c r="S1010" s="929" t="s">
        <v>202</v>
      </c>
      <c r="T1010" s="1699">
        <f t="shared" si="79"/>
        <v>1</v>
      </c>
      <c r="U1010" s="238" t="s">
        <v>2947</v>
      </c>
      <c r="V1010" s="929" t="s">
        <v>202</v>
      </c>
    </row>
    <row r="1011" spans="4:22" ht="14.25">
      <c r="D1011" s="2398"/>
      <c r="I1011" s="285"/>
      <c r="J1011" s="935" t="s">
        <v>3011</v>
      </c>
      <c r="K1011" s="296"/>
      <c r="L1011" s="296"/>
      <c r="M1011" s="3853"/>
      <c r="N1011" s="294"/>
      <c r="O1011" s="294"/>
      <c r="P1011" s="294"/>
      <c r="Q1011" s="294"/>
      <c r="R1011" s="294"/>
      <c r="T1011" s="1699">
        <f t="shared" si="79"/>
        <v>0</v>
      </c>
    </row>
    <row r="1012" spans="4:22" ht="42.75">
      <c r="D1012" s="2398"/>
      <c r="I1012" s="285"/>
      <c r="J1012" s="295" t="s">
        <v>3091</v>
      </c>
      <c r="K1012" s="292" t="s">
        <v>525</v>
      </c>
      <c r="L1012" s="293">
        <v>1</v>
      </c>
      <c r="M1012" s="3853"/>
      <c r="N1012" s="294"/>
      <c r="O1012" s="294"/>
      <c r="P1012" s="294"/>
      <c r="Q1012" s="294"/>
      <c r="R1012" s="294"/>
      <c r="T1012" s="1699">
        <f t="shared" si="79"/>
        <v>1</v>
      </c>
    </row>
    <row r="1013" spans="4:22" ht="57">
      <c r="D1013" s="2398"/>
      <c r="I1013" s="285"/>
      <c r="J1013" s="295" t="s">
        <v>3092</v>
      </c>
      <c r="K1013" s="292" t="s">
        <v>525</v>
      </c>
      <c r="L1013" s="293">
        <v>3</v>
      </c>
      <c r="M1013" s="3853"/>
      <c r="N1013" s="294"/>
      <c r="O1013" s="294"/>
      <c r="P1013" s="294"/>
      <c r="Q1013" s="294"/>
      <c r="R1013" s="294"/>
      <c r="T1013" s="1699">
        <f t="shared" si="79"/>
        <v>3</v>
      </c>
    </row>
    <row r="1014" spans="4:22" ht="42.75">
      <c r="D1014" s="2398"/>
      <c r="I1014" s="285"/>
      <c r="J1014" s="295" t="s">
        <v>3035</v>
      </c>
      <c r="K1014" s="292" t="s">
        <v>525</v>
      </c>
      <c r="L1014" s="293">
        <v>1</v>
      </c>
      <c r="M1014" s="3853"/>
      <c r="N1014" s="294"/>
      <c r="O1014" s="294"/>
      <c r="P1014" s="294"/>
      <c r="Q1014" s="294"/>
      <c r="R1014" s="294"/>
      <c r="T1014" s="1699">
        <f t="shared" si="79"/>
        <v>1</v>
      </c>
    </row>
    <row r="1015" spans="4:22" ht="42.75">
      <c r="D1015" s="2398"/>
      <c r="I1015" s="285"/>
      <c r="J1015" s="295" t="s">
        <v>3030</v>
      </c>
      <c r="K1015" s="292" t="s">
        <v>525</v>
      </c>
      <c r="L1015" s="293">
        <v>1</v>
      </c>
      <c r="M1015" s="3853"/>
      <c r="N1015" s="294"/>
      <c r="O1015" s="294"/>
      <c r="P1015" s="294"/>
      <c r="Q1015" s="294"/>
      <c r="R1015" s="294"/>
      <c r="T1015" s="1699">
        <f t="shared" si="79"/>
        <v>1</v>
      </c>
    </row>
    <row r="1016" spans="4:22" ht="42.75">
      <c r="D1016" s="2398"/>
      <c r="I1016" s="285"/>
      <c r="J1016" s="295" t="s">
        <v>3015</v>
      </c>
      <c r="K1016" s="292" t="s">
        <v>525</v>
      </c>
      <c r="L1016" s="293">
        <v>1</v>
      </c>
      <c r="M1016" s="3853"/>
      <c r="N1016" s="294"/>
      <c r="O1016" s="294"/>
      <c r="P1016" s="294"/>
      <c r="Q1016" s="294"/>
      <c r="R1016" s="294"/>
      <c r="T1016" s="1699">
        <f t="shared" si="79"/>
        <v>1</v>
      </c>
    </row>
    <row r="1017" spans="4:22" ht="57">
      <c r="D1017" s="2398"/>
      <c r="I1017" s="285"/>
      <c r="J1017" s="295" t="s">
        <v>3093</v>
      </c>
      <c r="K1017" s="292" t="s">
        <v>525</v>
      </c>
      <c r="L1017" s="293">
        <v>1</v>
      </c>
      <c r="M1017" s="3853"/>
      <c r="N1017" s="294"/>
      <c r="O1017" s="294"/>
      <c r="P1017" s="294"/>
      <c r="Q1017" s="294"/>
      <c r="R1017" s="294"/>
      <c r="T1017" s="1699">
        <f t="shared" si="79"/>
        <v>1</v>
      </c>
    </row>
    <row r="1018" spans="4:22" ht="28.5">
      <c r="D1018" s="2398"/>
      <c r="I1018" s="285"/>
      <c r="J1018" s="295" t="s">
        <v>3094</v>
      </c>
      <c r="K1018" s="292" t="s">
        <v>525</v>
      </c>
      <c r="L1018" s="293">
        <v>3</v>
      </c>
      <c r="M1018" s="3853"/>
      <c r="N1018" s="294"/>
      <c r="O1018" s="294"/>
      <c r="P1018" s="294"/>
      <c r="Q1018" s="294"/>
      <c r="R1018" s="294"/>
      <c r="T1018" s="1699">
        <f t="shared" si="79"/>
        <v>3</v>
      </c>
    </row>
    <row r="1019" spans="4:22" ht="28.5">
      <c r="D1019" s="2398"/>
      <c r="I1019" s="285"/>
      <c r="J1019" s="295" t="s">
        <v>3025</v>
      </c>
      <c r="K1019" s="292" t="s">
        <v>525</v>
      </c>
      <c r="L1019" s="293">
        <v>1</v>
      </c>
      <c r="M1019" s="3853"/>
      <c r="N1019" s="294"/>
      <c r="O1019" s="294"/>
      <c r="P1019" s="294"/>
      <c r="Q1019" s="294"/>
      <c r="R1019" s="294"/>
      <c r="T1019" s="1699">
        <f t="shared" si="79"/>
        <v>1</v>
      </c>
    </row>
    <row r="1020" spans="4:22" ht="14.25">
      <c r="D1020" s="2398"/>
      <c r="I1020" s="285"/>
      <c r="J1020" s="295" t="s">
        <v>3048</v>
      </c>
      <c r="K1020" s="292" t="s">
        <v>525</v>
      </c>
      <c r="L1020" s="293">
        <v>1</v>
      </c>
      <c r="M1020" s="3853"/>
      <c r="N1020" s="294"/>
      <c r="O1020" s="294"/>
      <c r="P1020" s="294"/>
      <c r="Q1020" s="294"/>
      <c r="R1020" s="294"/>
      <c r="T1020" s="1699">
        <f t="shared" si="79"/>
        <v>1</v>
      </c>
    </row>
    <row r="1021" spans="4:22" ht="14.25">
      <c r="D1021" s="2398"/>
      <c r="I1021" s="285"/>
      <c r="J1021" s="295" t="s">
        <v>3023</v>
      </c>
      <c r="K1021" s="292" t="s">
        <v>525</v>
      </c>
      <c r="L1021" s="293">
        <v>1</v>
      </c>
      <c r="M1021" s="3853"/>
      <c r="N1021" s="294"/>
      <c r="O1021" s="294"/>
      <c r="P1021" s="294"/>
      <c r="Q1021" s="294"/>
      <c r="R1021" s="294"/>
      <c r="T1021" s="1699">
        <f t="shared" si="79"/>
        <v>1</v>
      </c>
    </row>
    <row r="1022" spans="4:22" ht="14.25">
      <c r="D1022" s="2398"/>
      <c r="I1022" s="285"/>
      <c r="J1022" s="295" t="s">
        <v>3087</v>
      </c>
      <c r="K1022" s="292" t="s">
        <v>525</v>
      </c>
      <c r="L1022" s="293">
        <v>3</v>
      </c>
      <c r="M1022" s="3853"/>
      <c r="N1022" s="294"/>
      <c r="O1022" s="294"/>
      <c r="P1022" s="294"/>
      <c r="Q1022" s="294"/>
      <c r="R1022" s="294"/>
      <c r="T1022" s="1699">
        <f t="shared" si="79"/>
        <v>3</v>
      </c>
    </row>
    <row r="1023" spans="4:22" ht="28.5">
      <c r="D1023" s="2398"/>
      <c r="I1023" s="285"/>
      <c r="J1023" s="2204" t="s">
        <v>3026</v>
      </c>
      <c r="K1023" s="2205" t="s">
        <v>525</v>
      </c>
      <c r="L1023" s="2206">
        <v>1</v>
      </c>
      <c r="M1023" s="3853"/>
      <c r="N1023" s="294"/>
      <c r="O1023" s="294"/>
      <c r="P1023" s="294"/>
      <c r="Q1023" s="294"/>
      <c r="R1023" s="294"/>
      <c r="T1023" s="1699">
        <f t="shared" si="79"/>
        <v>1</v>
      </c>
    </row>
    <row r="1024" spans="4:22" ht="14.25">
      <c r="D1024" s="2398"/>
      <c r="I1024" s="285"/>
      <c r="J1024" s="295" t="s">
        <v>3211</v>
      </c>
      <c r="K1024" s="292" t="s">
        <v>200</v>
      </c>
      <c r="L1024" s="293">
        <v>1</v>
      </c>
      <c r="M1024" s="3855">
        <v>0</v>
      </c>
      <c r="N1024" s="297">
        <f>M1024*L1024</f>
        <v>0</v>
      </c>
      <c r="O1024" s="297"/>
      <c r="P1024" s="297"/>
      <c r="Q1024" s="297"/>
      <c r="R1024" s="297"/>
      <c r="T1024" s="1699">
        <f t="shared" si="79"/>
        <v>1</v>
      </c>
    </row>
    <row r="1025" spans="4:22" ht="14.25">
      <c r="D1025" s="2398"/>
      <c r="I1025" s="285"/>
      <c r="J1025" s="295"/>
      <c r="K1025" s="292"/>
      <c r="L1025" s="293"/>
      <c r="M1025" s="3853"/>
      <c r="N1025" s="294"/>
      <c r="O1025" s="294"/>
      <c r="P1025" s="294"/>
      <c r="Q1025" s="294"/>
      <c r="R1025" s="294"/>
      <c r="T1025" s="1699">
        <f t="shared" si="79"/>
        <v>0</v>
      </c>
    </row>
    <row r="1026" spans="4:22" ht="185.25">
      <c r="D1026" s="2398">
        <v>301</v>
      </c>
      <c r="E1026" s="927" t="s">
        <v>252</v>
      </c>
      <c r="F1026" s="928" t="s">
        <v>511</v>
      </c>
      <c r="G1026" s="919" t="s">
        <v>228</v>
      </c>
      <c r="I1026" s="285" t="str">
        <f t="shared" ref="I1026" si="83">D1026&amp;"."&amp;E1026&amp;"."&amp;F1026&amp;"."&amp;G1026</f>
        <v>301.06.09.02</v>
      </c>
      <c r="J1026" s="295" t="s">
        <v>3212</v>
      </c>
      <c r="K1026" s="292" t="s">
        <v>200</v>
      </c>
      <c r="L1026" s="293">
        <v>1</v>
      </c>
      <c r="M1026" s="3853"/>
      <c r="N1026" s="294"/>
      <c r="O1026" s="294"/>
      <c r="P1026" s="294"/>
      <c r="Q1026" s="294"/>
      <c r="R1026" s="294"/>
      <c r="S1026" s="929" t="s">
        <v>202</v>
      </c>
      <c r="T1026" s="1699">
        <f t="shared" si="79"/>
        <v>1</v>
      </c>
      <c r="U1026" s="238" t="s">
        <v>2947</v>
      </c>
      <c r="V1026" s="929" t="s">
        <v>202</v>
      </c>
    </row>
    <row r="1027" spans="4:22" ht="14.25">
      <c r="D1027" s="2398"/>
      <c r="I1027" s="285"/>
      <c r="J1027" s="935" t="s">
        <v>3011</v>
      </c>
      <c r="K1027" s="296"/>
      <c r="L1027" s="296"/>
      <c r="M1027" s="3853"/>
      <c r="N1027" s="294"/>
      <c r="O1027" s="294"/>
      <c r="P1027" s="294"/>
      <c r="Q1027" s="294"/>
      <c r="R1027" s="294"/>
      <c r="T1027" s="1699">
        <f t="shared" si="79"/>
        <v>0</v>
      </c>
    </row>
    <row r="1028" spans="4:22" ht="42.75">
      <c r="D1028" s="2398"/>
      <c r="I1028" s="285"/>
      <c r="J1028" s="295" t="s">
        <v>3091</v>
      </c>
      <c r="K1028" s="292" t="s">
        <v>525</v>
      </c>
      <c r="L1028" s="293">
        <v>1</v>
      </c>
      <c r="M1028" s="3853"/>
      <c r="N1028" s="294"/>
      <c r="O1028" s="294"/>
      <c r="P1028" s="294"/>
      <c r="Q1028" s="294"/>
      <c r="R1028" s="294"/>
      <c r="T1028" s="1699">
        <f t="shared" si="79"/>
        <v>1</v>
      </c>
    </row>
    <row r="1029" spans="4:22" ht="57">
      <c r="D1029" s="2398"/>
      <c r="I1029" s="285"/>
      <c r="J1029" s="295" t="s">
        <v>3092</v>
      </c>
      <c r="K1029" s="292" t="s">
        <v>525</v>
      </c>
      <c r="L1029" s="293">
        <v>3</v>
      </c>
      <c r="M1029" s="3853"/>
      <c r="N1029" s="294"/>
      <c r="O1029" s="294"/>
      <c r="P1029" s="294"/>
      <c r="Q1029" s="294"/>
      <c r="R1029" s="294"/>
      <c r="T1029" s="1699">
        <f t="shared" si="79"/>
        <v>3</v>
      </c>
    </row>
    <row r="1030" spans="4:22" ht="42.75">
      <c r="D1030" s="2398"/>
      <c r="I1030" s="285"/>
      <c r="J1030" s="295" t="s">
        <v>3035</v>
      </c>
      <c r="K1030" s="292" t="s">
        <v>525</v>
      </c>
      <c r="L1030" s="293">
        <v>1</v>
      </c>
      <c r="M1030" s="3853"/>
      <c r="N1030" s="294"/>
      <c r="O1030" s="294"/>
      <c r="P1030" s="294"/>
      <c r="Q1030" s="294"/>
      <c r="R1030" s="294"/>
      <c r="T1030" s="1699">
        <f t="shared" si="79"/>
        <v>1</v>
      </c>
    </row>
    <row r="1031" spans="4:22" ht="42.75">
      <c r="D1031" s="2398"/>
      <c r="I1031" s="285"/>
      <c r="J1031" s="295" t="s">
        <v>3030</v>
      </c>
      <c r="K1031" s="292" t="s">
        <v>525</v>
      </c>
      <c r="L1031" s="293">
        <v>1</v>
      </c>
      <c r="M1031" s="3853"/>
      <c r="N1031" s="294"/>
      <c r="O1031" s="294"/>
      <c r="P1031" s="294"/>
      <c r="Q1031" s="294"/>
      <c r="R1031" s="294"/>
      <c r="T1031" s="1699">
        <f t="shared" si="79"/>
        <v>1</v>
      </c>
    </row>
    <row r="1032" spans="4:22" ht="42.75">
      <c r="D1032" s="2398"/>
      <c r="I1032" s="285"/>
      <c r="J1032" s="295" t="s">
        <v>3015</v>
      </c>
      <c r="K1032" s="292" t="s">
        <v>525</v>
      </c>
      <c r="L1032" s="293">
        <v>1</v>
      </c>
      <c r="M1032" s="3853"/>
      <c r="N1032" s="294"/>
      <c r="O1032" s="294"/>
      <c r="P1032" s="294"/>
      <c r="Q1032" s="294"/>
      <c r="R1032" s="294"/>
      <c r="T1032" s="1699">
        <f t="shared" si="79"/>
        <v>1</v>
      </c>
    </row>
    <row r="1033" spans="4:22" ht="57">
      <c r="D1033" s="2398"/>
      <c r="I1033" s="285"/>
      <c r="J1033" s="295" t="s">
        <v>3097</v>
      </c>
      <c r="K1033" s="292" t="s">
        <v>525</v>
      </c>
      <c r="L1033" s="293">
        <v>1</v>
      </c>
      <c r="M1033" s="3853"/>
      <c r="N1033" s="294"/>
      <c r="O1033" s="294"/>
      <c r="P1033" s="294"/>
      <c r="Q1033" s="294"/>
      <c r="R1033" s="294"/>
      <c r="T1033" s="1699">
        <f t="shared" si="79"/>
        <v>1</v>
      </c>
    </row>
    <row r="1034" spans="4:22" ht="28.5">
      <c r="D1034" s="2398"/>
      <c r="I1034" s="285"/>
      <c r="J1034" s="295" t="s">
        <v>3094</v>
      </c>
      <c r="K1034" s="292" t="s">
        <v>525</v>
      </c>
      <c r="L1034" s="293">
        <v>3</v>
      </c>
      <c r="M1034" s="3853"/>
      <c r="N1034" s="294"/>
      <c r="O1034" s="294"/>
      <c r="P1034" s="294"/>
      <c r="Q1034" s="294"/>
      <c r="R1034" s="294"/>
      <c r="T1034" s="1699">
        <f t="shared" si="79"/>
        <v>3</v>
      </c>
    </row>
    <row r="1035" spans="4:22" ht="28.5">
      <c r="D1035" s="2398"/>
      <c r="I1035" s="285"/>
      <c r="J1035" s="295" t="s">
        <v>3025</v>
      </c>
      <c r="K1035" s="292" t="s">
        <v>525</v>
      </c>
      <c r="L1035" s="293">
        <v>1</v>
      </c>
      <c r="M1035" s="3853"/>
      <c r="N1035" s="294"/>
      <c r="O1035" s="294"/>
      <c r="P1035" s="294"/>
      <c r="Q1035" s="294"/>
      <c r="R1035" s="294"/>
      <c r="T1035" s="1699">
        <f t="shared" si="79"/>
        <v>1</v>
      </c>
    </row>
    <row r="1036" spans="4:22" ht="14.25">
      <c r="D1036" s="2398"/>
      <c r="I1036" s="285"/>
      <c r="J1036" s="295" t="s">
        <v>3048</v>
      </c>
      <c r="K1036" s="292" t="s">
        <v>525</v>
      </c>
      <c r="L1036" s="293">
        <v>1</v>
      </c>
      <c r="M1036" s="3853"/>
      <c r="N1036" s="294"/>
      <c r="O1036" s="294"/>
      <c r="P1036" s="294"/>
      <c r="Q1036" s="294"/>
      <c r="R1036" s="294"/>
      <c r="T1036" s="1699">
        <f t="shared" si="79"/>
        <v>1</v>
      </c>
    </row>
    <row r="1037" spans="4:22" ht="14.25">
      <c r="D1037" s="2398"/>
      <c r="I1037" s="285"/>
      <c r="J1037" s="295" t="s">
        <v>3023</v>
      </c>
      <c r="K1037" s="292" t="s">
        <v>525</v>
      </c>
      <c r="L1037" s="293">
        <v>1</v>
      </c>
      <c r="M1037" s="3853"/>
      <c r="N1037" s="294"/>
      <c r="O1037" s="294"/>
      <c r="P1037" s="294"/>
      <c r="Q1037" s="294"/>
      <c r="R1037" s="294"/>
      <c r="T1037" s="1699">
        <f t="shared" si="79"/>
        <v>1</v>
      </c>
    </row>
    <row r="1038" spans="4:22" ht="14.25">
      <c r="D1038" s="2398"/>
      <c r="I1038" s="285"/>
      <c r="J1038" s="295" t="s">
        <v>3024</v>
      </c>
      <c r="K1038" s="292" t="s">
        <v>525</v>
      </c>
      <c r="L1038" s="293">
        <v>3</v>
      </c>
      <c r="M1038" s="3853"/>
      <c r="N1038" s="294"/>
      <c r="O1038" s="294"/>
      <c r="P1038" s="294"/>
      <c r="Q1038" s="294"/>
      <c r="R1038" s="294"/>
      <c r="T1038" s="1699">
        <f t="shared" si="79"/>
        <v>3</v>
      </c>
    </row>
    <row r="1039" spans="4:22" ht="28.5">
      <c r="D1039" s="2398"/>
      <c r="I1039" s="285"/>
      <c r="J1039" s="2204" t="s">
        <v>3026</v>
      </c>
      <c r="K1039" s="2205" t="s">
        <v>525</v>
      </c>
      <c r="L1039" s="2206">
        <v>1</v>
      </c>
      <c r="M1039" s="3853"/>
      <c r="N1039" s="294"/>
      <c r="O1039" s="294"/>
      <c r="P1039" s="294"/>
      <c r="Q1039" s="294"/>
      <c r="R1039" s="294"/>
      <c r="T1039" s="1699">
        <f t="shared" si="79"/>
        <v>1</v>
      </c>
    </row>
    <row r="1040" spans="4:22" ht="14.25">
      <c r="D1040" s="2398"/>
      <c r="I1040" s="285"/>
      <c r="J1040" s="295" t="s">
        <v>3213</v>
      </c>
      <c r="K1040" s="292" t="s">
        <v>200</v>
      </c>
      <c r="L1040" s="293">
        <v>1</v>
      </c>
      <c r="M1040" s="3855">
        <v>0</v>
      </c>
      <c r="N1040" s="297">
        <f>M1040*L1040</f>
        <v>0</v>
      </c>
      <c r="O1040" s="297"/>
      <c r="P1040" s="297"/>
      <c r="Q1040" s="297"/>
      <c r="R1040" s="297"/>
      <c r="T1040" s="1699">
        <f t="shared" ref="T1040:T1103" si="84">L1040</f>
        <v>1</v>
      </c>
    </row>
    <row r="1041" spans="4:22" ht="14.25">
      <c r="D1041" s="2398"/>
      <c r="I1041" s="285"/>
      <c r="J1041" s="295"/>
      <c r="K1041" s="292"/>
      <c r="L1041" s="293"/>
      <c r="M1041" s="3853"/>
      <c r="N1041" s="294"/>
      <c r="O1041" s="294"/>
      <c r="P1041" s="294"/>
      <c r="Q1041" s="294"/>
      <c r="R1041" s="294"/>
      <c r="T1041" s="1699">
        <f t="shared" si="84"/>
        <v>0</v>
      </c>
    </row>
    <row r="1042" spans="4:22" ht="185.25">
      <c r="D1042" s="2398">
        <v>301</v>
      </c>
      <c r="E1042" s="927" t="s">
        <v>252</v>
      </c>
      <c r="F1042" s="928" t="s">
        <v>511</v>
      </c>
      <c r="G1042" s="919" t="s">
        <v>209</v>
      </c>
      <c r="I1042" s="285" t="str">
        <f t="shared" ref="I1042" si="85">D1042&amp;"."&amp;E1042&amp;"."&amp;F1042&amp;"."&amp;G1042</f>
        <v>301.06.09.03</v>
      </c>
      <c r="J1042" s="295" t="s">
        <v>3214</v>
      </c>
      <c r="K1042" s="292" t="s">
        <v>200</v>
      </c>
      <c r="L1042" s="293">
        <v>1</v>
      </c>
      <c r="M1042" s="3853"/>
      <c r="N1042" s="294"/>
      <c r="O1042" s="294"/>
      <c r="P1042" s="294"/>
      <c r="Q1042" s="294"/>
      <c r="R1042" s="294"/>
      <c r="S1042" s="929" t="s">
        <v>202</v>
      </c>
      <c r="T1042" s="1699">
        <f t="shared" si="84"/>
        <v>1</v>
      </c>
      <c r="U1042" s="238" t="s">
        <v>2947</v>
      </c>
      <c r="V1042" s="929" t="s">
        <v>202</v>
      </c>
    </row>
    <row r="1043" spans="4:22" ht="14.25">
      <c r="D1043" s="2398"/>
      <c r="I1043" s="285"/>
      <c r="J1043" s="935" t="s">
        <v>3011</v>
      </c>
      <c r="K1043" s="296"/>
      <c r="L1043" s="296"/>
      <c r="M1043" s="3853"/>
      <c r="N1043" s="294"/>
      <c r="O1043" s="294"/>
      <c r="P1043" s="294"/>
      <c r="Q1043" s="294"/>
      <c r="R1043" s="294"/>
      <c r="T1043" s="1699">
        <f t="shared" si="84"/>
        <v>0</v>
      </c>
    </row>
    <row r="1044" spans="4:22" ht="42.75">
      <c r="D1044" s="2398"/>
      <c r="I1044" s="285"/>
      <c r="J1044" s="295" t="s">
        <v>3091</v>
      </c>
      <c r="K1044" s="292" t="s">
        <v>525</v>
      </c>
      <c r="L1044" s="293">
        <v>1</v>
      </c>
      <c r="M1044" s="3853"/>
      <c r="N1044" s="294"/>
      <c r="O1044" s="294"/>
      <c r="P1044" s="294"/>
      <c r="Q1044" s="294"/>
      <c r="R1044" s="294"/>
      <c r="T1044" s="1699">
        <f t="shared" si="84"/>
        <v>1</v>
      </c>
    </row>
    <row r="1045" spans="4:22" ht="57">
      <c r="D1045" s="2398"/>
      <c r="I1045" s="285"/>
      <c r="J1045" s="295" t="s">
        <v>3092</v>
      </c>
      <c r="K1045" s="292" t="s">
        <v>525</v>
      </c>
      <c r="L1045" s="293">
        <v>3</v>
      </c>
      <c r="M1045" s="3853"/>
      <c r="N1045" s="294"/>
      <c r="O1045" s="294"/>
      <c r="P1045" s="294"/>
      <c r="Q1045" s="294"/>
      <c r="R1045" s="294"/>
      <c r="T1045" s="1699">
        <f t="shared" si="84"/>
        <v>3</v>
      </c>
    </row>
    <row r="1046" spans="4:22" ht="42.75">
      <c r="D1046" s="2398"/>
      <c r="I1046" s="285"/>
      <c r="J1046" s="295" t="s">
        <v>3035</v>
      </c>
      <c r="K1046" s="292" t="s">
        <v>525</v>
      </c>
      <c r="L1046" s="293">
        <v>3</v>
      </c>
      <c r="M1046" s="3853"/>
      <c r="N1046" s="294"/>
      <c r="O1046" s="294"/>
      <c r="P1046" s="294"/>
      <c r="Q1046" s="294"/>
      <c r="R1046" s="294"/>
      <c r="T1046" s="1699">
        <f t="shared" si="84"/>
        <v>3</v>
      </c>
    </row>
    <row r="1047" spans="4:22" ht="42.75">
      <c r="D1047" s="2398"/>
      <c r="I1047" s="285"/>
      <c r="J1047" s="295" t="s">
        <v>3030</v>
      </c>
      <c r="K1047" s="292" t="s">
        <v>525</v>
      </c>
      <c r="L1047" s="293">
        <v>1</v>
      </c>
      <c r="M1047" s="3853"/>
      <c r="N1047" s="294"/>
      <c r="O1047" s="294"/>
      <c r="P1047" s="294"/>
      <c r="Q1047" s="294"/>
      <c r="R1047" s="294"/>
      <c r="T1047" s="1699">
        <f t="shared" si="84"/>
        <v>1</v>
      </c>
    </row>
    <row r="1048" spans="4:22" ht="42.75">
      <c r="D1048" s="2398"/>
      <c r="I1048" s="285"/>
      <c r="J1048" s="295" t="s">
        <v>3015</v>
      </c>
      <c r="K1048" s="292" t="s">
        <v>525</v>
      </c>
      <c r="L1048" s="293">
        <v>1</v>
      </c>
      <c r="M1048" s="3853"/>
      <c r="N1048" s="294"/>
      <c r="O1048" s="294"/>
      <c r="P1048" s="294"/>
      <c r="Q1048" s="294"/>
      <c r="R1048" s="294"/>
      <c r="T1048" s="1699">
        <f t="shared" si="84"/>
        <v>1</v>
      </c>
    </row>
    <row r="1049" spans="4:22" ht="42.75">
      <c r="D1049" s="2398"/>
      <c r="I1049" s="285"/>
      <c r="J1049" s="295" t="s">
        <v>3100</v>
      </c>
      <c r="K1049" s="292" t="s">
        <v>525</v>
      </c>
      <c r="L1049" s="293">
        <v>3</v>
      </c>
      <c r="M1049" s="3853"/>
      <c r="N1049" s="294"/>
      <c r="O1049" s="294"/>
      <c r="P1049" s="294"/>
      <c r="Q1049" s="294"/>
      <c r="R1049" s="294"/>
      <c r="T1049" s="1699">
        <f t="shared" si="84"/>
        <v>3</v>
      </c>
    </row>
    <row r="1050" spans="4:22" ht="57">
      <c r="D1050" s="2398"/>
      <c r="I1050" s="285"/>
      <c r="J1050" s="295" t="s">
        <v>3097</v>
      </c>
      <c r="K1050" s="292" t="s">
        <v>525</v>
      </c>
      <c r="L1050" s="293">
        <v>1</v>
      </c>
      <c r="M1050" s="3853"/>
      <c r="N1050" s="294"/>
      <c r="O1050" s="294"/>
      <c r="P1050" s="294"/>
      <c r="Q1050" s="294"/>
      <c r="R1050" s="294"/>
      <c r="T1050" s="1699">
        <f t="shared" si="84"/>
        <v>1</v>
      </c>
    </row>
    <row r="1051" spans="4:22" ht="28.5">
      <c r="D1051" s="2398"/>
      <c r="I1051" s="285"/>
      <c r="J1051" s="295" t="s">
        <v>3094</v>
      </c>
      <c r="K1051" s="292" t="s">
        <v>525</v>
      </c>
      <c r="L1051" s="293">
        <v>3</v>
      </c>
      <c r="M1051" s="3853"/>
      <c r="N1051" s="294"/>
      <c r="O1051" s="294"/>
      <c r="P1051" s="294"/>
      <c r="Q1051" s="294"/>
      <c r="R1051" s="294"/>
      <c r="T1051" s="1699">
        <f t="shared" si="84"/>
        <v>3</v>
      </c>
    </row>
    <row r="1052" spans="4:22" ht="28.5">
      <c r="D1052" s="2398"/>
      <c r="I1052" s="285"/>
      <c r="J1052" s="295" t="s">
        <v>3025</v>
      </c>
      <c r="K1052" s="292" t="s">
        <v>525</v>
      </c>
      <c r="L1052" s="293">
        <v>1</v>
      </c>
      <c r="M1052" s="3853"/>
      <c r="N1052" s="294"/>
      <c r="O1052" s="294"/>
      <c r="P1052" s="294"/>
      <c r="Q1052" s="294"/>
      <c r="R1052" s="294"/>
      <c r="T1052" s="1699">
        <f t="shared" si="84"/>
        <v>1</v>
      </c>
    </row>
    <row r="1053" spans="4:22" ht="14.25">
      <c r="D1053" s="2398"/>
      <c r="I1053" s="285"/>
      <c r="J1053" s="295" t="s">
        <v>3048</v>
      </c>
      <c r="K1053" s="292" t="s">
        <v>525</v>
      </c>
      <c r="L1053" s="293">
        <v>1</v>
      </c>
      <c r="M1053" s="3853"/>
      <c r="N1053" s="294"/>
      <c r="O1053" s="294"/>
      <c r="P1053" s="294"/>
      <c r="Q1053" s="294"/>
      <c r="R1053" s="294"/>
      <c r="T1053" s="1699">
        <f t="shared" si="84"/>
        <v>1</v>
      </c>
    </row>
    <row r="1054" spans="4:22" ht="14.25">
      <c r="D1054" s="2398"/>
      <c r="I1054" s="285"/>
      <c r="J1054" s="295" t="s">
        <v>3023</v>
      </c>
      <c r="K1054" s="292" t="s">
        <v>525</v>
      </c>
      <c r="L1054" s="293">
        <v>1</v>
      </c>
      <c r="M1054" s="3853"/>
      <c r="N1054" s="294"/>
      <c r="O1054" s="294"/>
      <c r="P1054" s="294"/>
      <c r="Q1054" s="294"/>
      <c r="R1054" s="294"/>
      <c r="T1054" s="1699">
        <f t="shared" si="84"/>
        <v>1</v>
      </c>
    </row>
    <row r="1055" spans="4:22" ht="14.25">
      <c r="D1055" s="2398"/>
      <c r="I1055" s="285"/>
      <c r="J1055" s="295" t="s">
        <v>3024</v>
      </c>
      <c r="K1055" s="292" t="s">
        <v>525</v>
      </c>
      <c r="L1055" s="293">
        <v>3</v>
      </c>
      <c r="M1055" s="3853"/>
      <c r="N1055" s="294"/>
      <c r="O1055" s="294"/>
      <c r="P1055" s="294"/>
      <c r="Q1055" s="294"/>
      <c r="R1055" s="294"/>
      <c r="T1055" s="1699">
        <f t="shared" si="84"/>
        <v>3</v>
      </c>
    </row>
    <row r="1056" spans="4:22" ht="28.5">
      <c r="D1056" s="2398"/>
      <c r="I1056" s="285"/>
      <c r="J1056" s="2204" t="s">
        <v>3026</v>
      </c>
      <c r="K1056" s="2205" t="s">
        <v>525</v>
      </c>
      <c r="L1056" s="2206">
        <v>1</v>
      </c>
      <c r="M1056" s="3853"/>
      <c r="N1056" s="294"/>
      <c r="O1056" s="294"/>
      <c r="P1056" s="294"/>
      <c r="Q1056" s="294"/>
      <c r="R1056" s="294"/>
      <c r="T1056" s="1699">
        <f t="shared" si="84"/>
        <v>1</v>
      </c>
    </row>
    <row r="1057" spans="4:22" ht="14.25">
      <c r="D1057" s="2398"/>
      <c r="I1057" s="285"/>
      <c r="J1057" s="295" t="s">
        <v>3215</v>
      </c>
      <c r="K1057" s="292" t="s">
        <v>200</v>
      </c>
      <c r="L1057" s="293">
        <v>1</v>
      </c>
      <c r="M1057" s="3855">
        <v>0</v>
      </c>
      <c r="N1057" s="297">
        <f>M1057*L1057</f>
        <v>0</v>
      </c>
      <c r="O1057" s="297"/>
      <c r="P1057" s="297"/>
      <c r="Q1057" s="297"/>
      <c r="R1057" s="297"/>
      <c r="T1057" s="1699">
        <f t="shared" si="84"/>
        <v>1</v>
      </c>
    </row>
    <row r="1058" spans="4:22" ht="14.25">
      <c r="D1058" s="2398"/>
      <c r="I1058" s="285"/>
      <c r="J1058" s="295"/>
      <c r="K1058" s="292"/>
      <c r="L1058" s="293"/>
      <c r="M1058" s="3853"/>
      <c r="N1058" s="294"/>
      <c r="O1058" s="294"/>
      <c r="P1058" s="294"/>
      <c r="Q1058" s="294"/>
      <c r="R1058" s="294"/>
      <c r="T1058" s="1699">
        <f t="shared" si="84"/>
        <v>0</v>
      </c>
    </row>
    <row r="1059" spans="4:22" ht="185.25">
      <c r="D1059" s="2398">
        <v>301</v>
      </c>
      <c r="E1059" s="927" t="s">
        <v>252</v>
      </c>
      <c r="F1059" s="928" t="s">
        <v>511</v>
      </c>
      <c r="G1059" s="919" t="s">
        <v>241</v>
      </c>
      <c r="I1059" s="285" t="str">
        <f t="shared" ref="I1059" si="86">D1059&amp;"."&amp;E1059&amp;"."&amp;F1059&amp;"."&amp;G1059</f>
        <v>301.06.09.04</v>
      </c>
      <c r="J1059" s="295" t="s">
        <v>3216</v>
      </c>
      <c r="K1059" s="292" t="s">
        <v>200</v>
      </c>
      <c r="L1059" s="293">
        <v>1</v>
      </c>
      <c r="M1059" s="3855"/>
      <c r="N1059" s="297"/>
      <c r="O1059" s="297"/>
      <c r="P1059" s="297"/>
      <c r="Q1059" s="297"/>
      <c r="R1059" s="297"/>
      <c r="S1059" s="929" t="s">
        <v>202</v>
      </c>
      <c r="T1059" s="1699">
        <f t="shared" si="84"/>
        <v>1</v>
      </c>
      <c r="U1059" s="238" t="s">
        <v>2947</v>
      </c>
      <c r="V1059" s="929" t="s">
        <v>202</v>
      </c>
    </row>
    <row r="1060" spans="4:22" ht="14.25">
      <c r="J1060" s="935" t="s">
        <v>3011</v>
      </c>
      <c r="K1060" s="293"/>
      <c r="L1060" s="293"/>
      <c r="M1060" s="3855"/>
      <c r="N1060" s="297"/>
      <c r="O1060" s="297"/>
      <c r="P1060" s="297"/>
      <c r="Q1060" s="297"/>
      <c r="R1060" s="297"/>
      <c r="T1060" s="1699">
        <f t="shared" si="84"/>
        <v>0</v>
      </c>
    </row>
    <row r="1061" spans="4:22" ht="42.75">
      <c r="J1061" s="295" t="s">
        <v>3029</v>
      </c>
      <c r="K1061" s="292" t="s">
        <v>525</v>
      </c>
      <c r="L1061" s="293">
        <v>1</v>
      </c>
      <c r="M1061" s="3855"/>
      <c r="N1061" s="297"/>
      <c r="O1061" s="297"/>
      <c r="P1061" s="297"/>
      <c r="Q1061" s="297"/>
      <c r="R1061" s="297"/>
      <c r="T1061" s="1699">
        <f t="shared" si="84"/>
        <v>1</v>
      </c>
    </row>
    <row r="1062" spans="4:22" ht="42.75">
      <c r="D1062" s="2398"/>
      <c r="I1062" s="285"/>
      <c r="J1062" s="295" t="s">
        <v>3030</v>
      </c>
      <c r="K1062" s="292" t="s">
        <v>525</v>
      </c>
      <c r="L1062" s="293">
        <v>1</v>
      </c>
      <c r="M1062" s="3853"/>
      <c r="N1062" s="294"/>
      <c r="O1062" s="294"/>
      <c r="P1062" s="294"/>
      <c r="Q1062" s="294"/>
      <c r="R1062" s="294"/>
      <c r="T1062" s="1699">
        <f t="shared" si="84"/>
        <v>1</v>
      </c>
    </row>
    <row r="1063" spans="4:22" ht="42.75">
      <c r="J1063" s="295" t="s">
        <v>3015</v>
      </c>
      <c r="K1063" s="292" t="s">
        <v>525</v>
      </c>
      <c r="L1063" s="293">
        <v>8</v>
      </c>
      <c r="M1063" s="3855"/>
      <c r="N1063" s="297"/>
      <c r="O1063" s="297"/>
      <c r="P1063" s="297"/>
      <c r="Q1063" s="297"/>
      <c r="R1063" s="297"/>
      <c r="T1063" s="1699">
        <f t="shared" si="84"/>
        <v>8</v>
      </c>
    </row>
    <row r="1064" spans="4:22" ht="57">
      <c r="J1064" s="295" t="s">
        <v>3017</v>
      </c>
      <c r="K1064" s="292" t="s">
        <v>525</v>
      </c>
      <c r="L1064" s="293">
        <v>5</v>
      </c>
      <c r="M1064" s="3855"/>
      <c r="N1064" s="297"/>
      <c r="O1064" s="297"/>
      <c r="P1064" s="297"/>
      <c r="Q1064" s="297"/>
      <c r="R1064" s="297"/>
      <c r="T1064" s="1699">
        <f t="shared" si="84"/>
        <v>5</v>
      </c>
    </row>
    <row r="1065" spans="4:22" ht="57">
      <c r="J1065" s="295" t="s">
        <v>3019</v>
      </c>
      <c r="K1065" s="292" t="s">
        <v>525</v>
      </c>
      <c r="L1065" s="293">
        <v>40</v>
      </c>
      <c r="M1065" s="3855"/>
      <c r="N1065" s="297"/>
      <c r="O1065" s="297"/>
      <c r="P1065" s="297"/>
      <c r="Q1065" s="297"/>
      <c r="R1065" s="297"/>
      <c r="T1065" s="1699">
        <f t="shared" si="84"/>
        <v>40</v>
      </c>
    </row>
    <row r="1066" spans="4:22" ht="57">
      <c r="J1066" s="295" t="s">
        <v>3020</v>
      </c>
      <c r="K1066" s="292" t="s">
        <v>525</v>
      </c>
      <c r="L1066" s="293">
        <v>2</v>
      </c>
      <c r="M1066" s="3855"/>
      <c r="N1066" s="297"/>
      <c r="O1066" s="297"/>
      <c r="P1066" s="297"/>
      <c r="Q1066" s="297"/>
      <c r="R1066" s="297"/>
      <c r="T1066" s="1699">
        <f t="shared" si="84"/>
        <v>2</v>
      </c>
    </row>
    <row r="1067" spans="4:22" ht="14.25">
      <c r="J1067" s="295" t="s">
        <v>3023</v>
      </c>
      <c r="K1067" s="292" t="s">
        <v>525</v>
      </c>
      <c r="L1067" s="293">
        <v>1</v>
      </c>
      <c r="M1067" s="3855"/>
      <c r="N1067" s="297"/>
      <c r="O1067" s="297"/>
      <c r="P1067" s="297"/>
      <c r="Q1067" s="297"/>
      <c r="R1067" s="297"/>
      <c r="T1067" s="1699">
        <f t="shared" si="84"/>
        <v>1</v>
      </c>
    </row>
    <row r="1068" spans="4:22" ht="14.25">
      <c r="J1068" s="295" t="s">
        <v>3024</v>
      </c>
      <c r="K1068" s="292" t="s">
        <v>525</v>
      </c>
      <c r="L1068" s="293">
        <v>3</v>
      </c>
      <c r="M1068" s="3855"/>
      <c r="N1068" s="297"/>
      <c r="O1068" s="297"/>
      <c r="P1068" s="297"/>
      <c r="Q1068" s="297"/>
      <c r="R1068" s="297"/>
      <c r="T1068" s="1699">
        <f t="shared" si="84"/>
        <v>3</v>
      </c>
    </row>
    <row r="1069" spans="4:22" ht="28.5">
      <c r="J1069" s="295" t="s">
        <v>3025</v>
      </c>
      <c r="K1069" s="292" t="s">
        <v>525</v>
      </c>
      <c r="L1069" s="293">
        <v>1</v>
      </c>
      <c r="M1069" s="3855"/>
      <c r="N1069" s="297"/>
      <c r="O1069" s="297"/>
      <c r="P1069" s="297"/>
      <c r="Q1069" s="297"/>
      <c r="R1069" s="297"/>
      <c r="T1069" s="1699">
        <f t="shared" si="84"/>
        <v>1</v>
      </c>
    </row>
    <row r="1070" spans="4:22" ht="28.5">
      <c r="J1070" s="2204" t="s">
        <v>3026</v>
      </c>
      <c r="K1070" s="2205" t="s">
        <v>200</v>
      </c>
      <c r="L1070" s="2206">
        <v>1</v>
      </c>
      <c r="M1070" s="3856"/>
      <c r="N1070" s="2207"/>
      <c r="O1070" s="297"/>
      <c r="P1070" s="297"/>
      <c r="Q1070" s="297"/>
      <c r="R1070" s="297"/>
      <c r="T1070" s="1699">
        <f t="shared" si="84"/>
        <v>1</v>
      </c>
    </row>
    <row r="1071" spans="4:22" ht="14.25">
      <c r="J1071" s="295" t="s">
        <v>3217</v>
      </c>
      <c r="K1071" s="292" t="s">
        <v>200</v>
      </c>
      <c r="L1071" s="293">
        <v>1</v>
      </c>
      <c r="M1071" s="3855">
        <v>0</v>
      </c>
      <c r="N1071" s="297">
        <f>M1071*L1071</f>
        <v>0</v>
      </c>
      <c r="O1071" s="297"/>
      <c r="P1071" s="297"/>
      <c r="Q1071" s="297"/>
      <c r="R1071" s="297"/>
      <c r="T1071" s="1699">
        <f t="shared" si="84"/>
        <v>1</v>
      </c>
    </row>
    <row r="1072" spans="4:22" ht="14.25">
      <c r="J1072" s="295"/>
      <c r="K1072" s="292"/>
      <c r="L1072" s="293"/>
      <c r="M1072" s="3855"/>
      <c r="N1072" s="297"/>
      <c r="O1072" s="297"/>
      <c r="P1072" s="297"/>
      <c r="Q1072" s="297"/>
      <c r="R1072" s="297"/>
      <c r="T1072" s="1699">
        <f t="shared" si="84"/>
        <v>0</v>
      </c>
    </row>
    <row r="1073" spans="4:22" ht="185.25">
      <c r="D1073" s="2398">
        <v>301</v>
      </c>
      <c r="E1073" s="927" t="s">
        <v>252</v>
      </c>
      <c r="F1073" s="928" t="s">
        <v>511</v>
      </c>
      <c r="G1073" s="919" t="s">
        <v>245</v>
      </c>
      <c r="I1073" s="285" t="str">
        <f t="shared" ref="I1073" si="87">D1073&amp;"."&amp;E1073&amp;"."&amp;F1073&amp;"."&amp;G1073</f>
        <v>301.06.09.05</v>
      </c>
      <c r="J1073" s="295" t="s">
        <v>3218</v>
      </c>
      <c r="K1073" s="292" t="s">
        <v>200</v>
      </c>
      <c r="L1073" s="293">
        <v>1</v>
      </c>
      <c r="M1073" s="3855"/>
      <c r="N1073" s="297"/>
      <c r="O1073" s="297"/>
      <c r="P1073" s="297"/>
      <c r="Q1073" s="297"/>
      <c r="R1073" s="297"/>
      <c r="S1073" s="929" t="s">
        <v>202</v>
      </c>
      <c r="T1073" s="1699">
        <f t="shared" si="84"/>
        <v>1</v>
      </c>
      <c r="U1073" s="238" t="s">
        <v>2947</v>
      </c>
      <c r="V1073" s="929" t="s">
        <v>202</v>
      </c>
    </row>
    <row r="1074" spans="4:22" ht="14.25">
      <c r="J1074" s="935" t="s">
        <v>3011</v>
      </c>
      <c r="K1074" s="293"/>
      <c r="L1074" s="293"/>
      <c r="M1074" s="3855"/>
      <c r="N1074" s="297"/>
      <c r="O1074" s="297"/>
      <c r="P1074" s="297"/>
      <c r="Q1074" s="297"/>
      <c r="R1074" s="297"/>
      <c r="T1074" s="1699">
        <f t="shared" si="84"/>
        <v>0</v>
      </c>
    </row>
    <row r="1075" spans="4:22" ht="42.75">
      <c r="J1075" s="295" t="s">
        <v>3029</v>
      </c>
      <c r="K1075" s="292" t="s">
        <v>525</v>
      </c>
      <c r="L1075" s="293">
        <v>1</v>
      </c>
      <c r="M1075" s="3855"/>
      <c r="N1075" s="297"/>
      <c r="O1075" s="297"/>
      <c r="P1075" s="297"/>
      <c r="Q1075" s="297"/>
      <c r="R1075" s="297"/>
      <c r="T1075" s="1699">
        <f t="shared" si="84"/>
        <v>1</v>
      </c>
    </row>
    <row r="1076" spans="4:22" ht="42.75">
      <c r="D1076" s="2398"/>
      <c r="I1076" s="285"/>
      <c r="J1076" s="295" t="s">
        <v>3030</v>
      </c>
      <c r="K1076" s="292" t="s">
        <v>525</v>
      </c>
      <c r="L1076" s="293">
        <v>1</v>
      </c>
      <c r="M1076" s="3853"/>
      <c r="N1076" s="294"/>
      <c r="O1076" s="294"/>
      <c r="P1076" s="294"/>
      <c r="Q1076" s="294"/>
      <c r="R1076" s="294"/>
      <c r="T1076" s="1699">
        <f t="shared" si="84"/>
        <v>1</v>
      </c>
    </row>
    <row r="1077" spans="4:22" ht="42.75">
      <c r="J1077" s="295" t="s">
        <v>3015</v>
      </c>
      <c r="K1077" s="292" t="s">
        <v>525</v>
      </c>
      <c r="L1077" s="293">
        <v>8</v>
      </c>
      <c r="M1077" s="3855"/>
      <c r="N1077" s="297"/>
      <c r="O1077" s="297"/>
      <c r="P1077" s="297"/>
      <c r="Q1077" s="297"/>
      <c r="R1077" s="297"/>
      <c r="T1077" s="1699">
        <f t="shared" si="84"/>
        <v>8</v>
      </c>
    </row>
    <row r="1078" spans="4:22" ht="57">
      <c r="J1078" s="295" t="s">
        <v>3017</v>
      </c>
      <c r="K1078" s="292" t="s">
        <v>525</v>
      </c>
      <c r="L1078" s="293">
        <v>5</v>
      </c>
      <c r="M1078" s="3855"/>
      <c r="N1078" s="297"/>
      <c r="O1078" s="297"/>
      <c r="P1078" s="297"/>
      <c r="Q1078" s="297"/>
      <c r="R1078" s="297"/>
      <c r="T1078" s="1699">
        <f t="shared" si="84"/>
        <v>5</v>
      </c>
    </row>
    <row r="1079" spans="4:22" ht="57">
      <c r="J1079" s="295" t="s">
        <v>3019</v>
      </c>
      <c r="K1079" s="292" t="s">
        <v>525</v>
      </c>
      <c r="L1079" s="293">
        <v>40</v>
      </c>
      <c r="M1079" s="3855"/>
      <c r="N1079" s="297"/>
      <c r="O1079" s="297"/>
      <c r="P1079" s="297"/>
      <c r="Q1079" s="297"/>
      <c r="R1079" s="297"/>
      <c r="T1079" s="1699">
        <f t="shared" si="84"/>
        <v>40</v>
      </c>
    </row>
    <row r="1080" spans="4:22" ht="57">
      <c r="J1080" s="295" t="s">
        <v>3020</v>
      </c>
      <c r="K1080" s="292" t="s">
        <v>525</v>
      </c>
      <c r="L1080" s="293">
        <v>2</v>
      </c>
      <c r="M1080" s="3855"/>
      <c r="N1080" s="297"/>
      <c r="O1080" s="297"/>
      <c r="P1080" s="297"/>
      <c r="Q1080" s="297"/>
      <c r="R1080" s="297"/>
      <c r="T1080" s="1699">
        <f t="shared" si="84"/>
        <v>2</v>
      </c>
    </row>
    <row r="1081" spans="4:22" ht="14.25">
      <c r="J1081" s="295" t="s">
        <v>3023</v>
      </c>
      <c r="K1081" s="292" t="s">
        <v>525</v>
      </c>
      <c r="L1081" s="293">
        <v>1</v>
      </c>
      <c r="M1081" s="3855"/>
      <c r="N1081" s="297"/>
      <c r="O1081" s="297"/>
      <c r="P1081" s="297"/>
      <c r="Q1081" s="297"/>
      <c r="R1081" s="297"/>
      <c r="T1081" s="1699">
        <f t="shared" si="84"/>
        <v>1</v>
      </c>
    </row>
    <row r="1082" spans="4:22" ht="14.25">
      <c r="J1082" s="295" t="s">
        <v>3024</v>
      </c>
      <c r="K1082" s="292" t="s">
        <v>525</v>
      </c>
      <c r="L1082" s="293">
        <v>3</v>
      </c>
      <c r="M1082" s="3855"/>
      <c r="N1082" s="297"/>
      <c r="O1082" s="297"/>
      <c r="P1082" s="297"/>
      <c r="Q1082" s="297"/>
      <c r="R1082" s="297"/>
      <c r="T1082" s="1699">
        <f t="shared" si="84"/>
        <v>3</v>
      </c>
    </row>
    <row r="1083" spans="4:22" ht="28.5">
      <c r="J1083" s="295" t="s">
        <v>3025</v>
      </c>
      <c r="K1083" s="292" t="s">
        <v>525</v>
      </c>
      <c r="L1083" s="293">
        <v>1</v>
      </c>
      <c r="M1083" s="3855"/>
      <c r="N1083" s="297"/>
      <c r="O1083" s="297"/>
      <c r="P1083" s="297"/>
      <c r="Q1083" s="297"/>
      <c r="R1083" s="297"/>
      <c r="T1083" s="1699">
        <f t="shared" si="84"/>
        <v>1</v>
      </c>
    </row>
    <row r="1084" spans="4:22" ht="28.5">
      <c r="J1084" s="2204" t="s">
        <v>3026</v>
      </c>
      <c r="K1084" s="2205" t="s">
        <v>200</v>
      </c>
      <c r="L1084" s="2206">
        <v>1</v>
      </c>
      <c r="M1084" s="3856"/>
      <c r="N1084" s="2207"/>
      <c r="O1084" s="297"/>
      <c r="P1084" s="297"/>
      <c r="Q1084" s="297"/>
      <c r="R1084" s="297"/>
      <c r="T1084" s="1699">
        <f t="shared" si="84"/>
        <v>1</v>
      </c>
    </row>
    <row r="1085" spans="4:22" ht="14.25">
      <c r="J1085" s="295" t="s">
        <v>3219</v>
      </c>
      <c r="K1085" s="292" t="s">
        <v>200</v>
      </c>
      <c r="L1085" s="293">
        <v>1</v>
      </c>
      <c r="M1085" s="3855">
        <v>0</v>
      </c>
      <c r="N1085" s="297">
        <f>M1085*L1085</f>
        <v>0</v>
      </c>
      <c r="O1085" s="297"/>
      <c r="P1085" s="297"/>
      <c r="Q1085" s="297"/>
      <c r="R1085" s="297"/>
      <c r="T1085" s="1699">
        <f t="shared" si="84"/>
        <v>1</v>
      </c>
    </row>
    <row r="1086" spans="4:22">
      <c r="M1086" s="3852"/>
      <c r="T1086" s="1699">
        <f t="shared" si="84"/>
        <v>0</v>
      </c>
    </row>
    <row r="1087" spans="4:22" ht="185.25">
      <c r="D1087" s="2398">
        <v>301</v>
      </c>
      <c r="E1087" s="927" t="s">
        <v>252</v>
      </c>
      <c r="F1087" s="928" t="s">
        <v>511</v>
      </c>
      <c r="G1087" s="919" t="s">
        <v>252</v>
      </c>
      <c r="I1087" s="285" t="str">
        <f t="shared" ref="I1087" si="88">D1087&amp;"."&amp;E1087&amp;"."&amp;F1087&amp;"."&amp;G1087</f>
        <v>301.06.09.06</v>
      </c>
      <c r="J1087" s="295" t="s">
        <v>3220</v>
      </c>
      <c r="K1087" s="292" t="s">
        <v>200</v>
      </c>
      <c r="L1087" s="293">
        <v>1</v>
      </c>
      <c r="M1087" s="3855"/>
      <c r="N1087" s="297"/>
      <c r="O1087" s="297"/>
      <c r="P1087" s="297"/>
      <c r="Q1087" s="297"/>
      <c r="R1087" s="297"/>
      <c r="S1087" s="929" t="s">
        <v>202</v>
      </c>
      <c r="T1087" s="1699">
        <f t="shared" si="84"/>
        <v>1</v>
      </c>
      <c r="U1087" s="238" t="s">
        <v>2947</v>
      </c>
      <c r="V1087" s="929" t="s">
        <v>202</v>
      </c>
    </row>
    <row r="1088" spans="4:22" ht="14.25">
      <c r="J1088" s="935" t="s">
        <v>3011</v>
      </c>
      <c r="K1088" s="293"/>
      <c r="L1088" s="293"/>
      <c r="M1088" s="3855"/>
      <c r="N1088" s="297"/>
      <c r="O1088" s="297"/>
      <c r="P1088" s="297"/>
      <c r="Q1088" s="297"/>
      <c r="R1088" s="297"/>
      <c r="T1088" s="1699">
        <f t="shared" si="84"/>
        <v>0</v>
      </c>
    </row>
    <row r="1089" spans="4:22" ht="42.75">
      <c r="J1089" s="295" t="s">
        <v>3029</v>
      </c>
      <c r="K1089" s="292" t="s">
        <v>525</v>
      </c>
      <c r="L1089" s="293">
        <v>1</v>
      </c>
      <c r="M1089" s="3855"/>
      <c r="N1089" s="297"/>
      <c r="O1089" s="297"/>
      <c r="P1089" s="297"/>
      <c r="Q1089" s="297"/>
      <c r="R1089" s="297"/>
      <c r="T1089" s="1699">
        <f t="shared" si="84"/>
        <v>1</v>
      </c>
    </row>
    <row r="1090" spans="4:22" ht="42.75">
      <c r="D1090" s="2398"/>
      <c r="I1090" s="285"/>
      <c r="J1090" s="295" t="s">
        <v>3030</v>
      </c>
      <c r="K1090" s="292" t="s">
        <v>525</v>
      </c>
      <c r="L1090" s="293">
        <v>1</v>
      </c>
      <c r="M1090" s="3853"/>
      <c r="N1090" s="294"/>
      <c r="O1090" s="294"/>
      <c r="P1090" s="294"/>
      <c r="Q1090" s="294"/>
      <c r="R1090" s="294"/>
      <c r="T1090" s="1699">
        <f t="shared" si="84"/>
        <v>1</v>
      </c>
    </row>
    <row r="1091" spans="4:22" ht="42.75">
      <c r="J1091" s="295" t="s">
        <v>3015</v>
      </c>
      <c r="K1091" s="292" t="s">
        <v>525</v>
      </c>
      <c r="L1091" s="293">
        <v>8</v>
      </c>
      <c r="M1091" s="3855"/>
      <c r="N1091" s="297"/>
      <c r="O1091" s="297"/>
      <c r="P1091" s="297"/>
      <c r="Q1091" s="297"/>
      <c r="R1091" s="297"/>
      <c r="T1091" s="1699">
        <f t="shared" si="84"/>
        <v>8</v>
      </c>
    </row>
    <row r="1092" spans="4:22" ht="57">
      <c r="J1092" s="295" t="s">
        <v>3031</v>
      </c>
      <c r="K1092" s="292" t="s">
        <v>525</v>
      </c>
      <c r="L1092" s="293">
        <v>15</v>
      </c>
      <c r="M1092" s="3855"/>
      <c r="N1092" s="297"/>
      <c r="O1092" s="297"/>
      <c r="P1092" s="297"/>
      <c r="Q1092" s="297"/>
      <c r="R1092" s="297"/>
      <c r="T1092" s="1699">
        <f t="shared" si="84"/>
        <v>15</v>
      </c>
    </row>
    <row r="1093" spans="4:22" ht="57">
      <c r="J1093" s="295" t="s">
        <v>3017</v>
      </c>
      <c r="K1093" s="292" t="s">
        <v>525</v>
      </c>
      <c r="L1093" s="293">
        <v>5</v>
      </c>
      <c r="M1093" s="3855"/>
      <c r="N1093" s="297"/>
      <c r="O1093" s="297"/>
      <c r="P1093" s="297"/>
      <c r="Q1093" s="297"/>
      <c r="R1093" s="297"/>
      <c r="T1093" s="1699">
        <f t="shared" si="84"/>
        <v>5</v>
      </c>
    </row>
    <row r="1094" spans="4:22" ht="57">
      <c r="J1094" s="295" t="s">
        <v>3019</v>
      </c>
      <c r="K1094" s="292" t="s">
        <v>525</v>
      </c>
      <c r="L1094" s="293">
        <v>40</v>
      </c>
      <c r="M1094" s="3855"/>
      <c r="N1094" s="297"/>
      <c r="O1094" s="297"/>
      <c r="P1094" s="297"/>
      <c r="Q1094" s="297"/>
      <c r="R1094" s="297"/>
      <c r="T1094" s="1699">
        <f t="shared" si="84"/>
        <v>40</v>
      </c>
    </row>
    <row r="1095" spans="4:22" ht="28.5">
      <c r="D1095" s="2398"/>
      <c r="I1095" s="285"/>
      <c r="J1095" s="295" t="s">
        <v>3032</v>
      </c>
      <c r="K1095" s="292" t="s">
        <v>525</v>
      </c>
      <c r="L1095" s="293">
        <v>1</v>
      </c>
      <c r="M1095" s="3853"/>
      <c r="N1095" s="294"/>
      <c r="O1095" s="294"/>
      <c r="P1095" s="294"/>
      <c r="Q1095" s="294"/>
      <c r="R1095" s="294"/>
      <c r="T1095" s="1699">
        <f t="shared" si="84"/>
        <v>1</v>
      </c>
    </row>
    <row r="1096" spans="4:22" ht="14.25">
      <c r="J1096" s="295" t="s">
        <v>3023</v>
      </c>
      <c r="K1096" s="292" t="s">
        <v>525</v>
      </c>
      <c r="L1096" s="293">
        <v>1</v>
      </c>
      <c r="M1096" s="3855"/>
      <c r="N1096" s="297"/>
      <c r="O1096" s="297"/>
      <c r="P1096" s="297"/>
      <c r="Q1096" s="297"/>
      <c r="R1096" s="297"/>
      <c r="T1096" s="1699">
        <f t="shared" si="84"/>
        <v>1</v>
      </c>
    </row>
    <row r="1097" spans="4:22" ht="14.25">
      <c r="J1097" s="295" t="s">
        <v>3024</v>
      </c>
      <c r="K1097" s="292" t="s">
        <v>525</v>
      </c>
      <c r="L1097" s="293">
        <v>3</v>
      </c>
      <c r="M1097" s="3855"/>
      <c r="N1097" s="297"/>
      <c r="O1097" s="297"/>
      <c r="P1097" s="297"/>
      <c r="Q1097" s="297"/>
      <c r="R1097" s="297"/>
      <c r="T1097" s="1699">
        <f t="shared" si="84"/>
        <v>3</v>
      </c>
    </row>
    <row r="1098" spans="4:22" ht="28.5">
      <c r="J1098" s="295" t="s">
        <v>3025</v>
      </c>
      <c r="K1098" s="292" t="s">
        <v>525</v>
      </c>
      <c r="L1098" s="293">
        <v>1</v>
      </c>
      <c r="M1098" s="3855"/>
      <c r="N1098" s="297"/>
      <c r="O1098" s="297"/>
      <c r="P1098" s="297"/>
      <c r="Q1098" s="297"/>
      <c r="R1098" s="297"/>
      <c r="T1098" s="1699">
        <f t="shared" si="84"/>
        <v>1</v>
      </c>
    </row>
    <row r="1099" spans="4:22" ht="28.5">
      <c r="J1099" s="2204" t="s">
        <v>3026</v>
      </c>
      <c r="K1099" s="2205" t="s">
        <v>200</v>
      </c>
      <c r="L1099" s="2206">
        <v>1</v>
      </c>
      <c r="M1099" s="3856"/>
      <c r="N1099" s="2207"/>
      <c r="O1099" s="297"/>
      <c r="P1099" s="297"/>
      <c r="Q1099" s="297"/>
      <c r="R1099" s="297"/>
      <c r="T1099" s="1699">
        <f t="shared" si="84"/>
        <v>1</v>
      </c>
    </row>
    <row r="1100" spans="4:22" ht="14.25">
      <c r="J1100" s="295" t="s">
        <v>3221</v>
      </c>
      <c r="K1100" s="292" t="s">
        <v>200</v>
      </c>
      <c r="L1100" s="293">
        <v>1</v>
      </c>
      <c r="M1100" s="3855">
        <v>0</v>
      </c>
      <c r="N1100" s="297">
        <f>M1100*L1100</f>
        <v>0</v>
      </c>
      <c r="O1100" s="297"/>
      <c r="P1100" s="297"/>
      <c r="Q1100" s="297"/>
      <c r="R1100" s="297"/>
      <c r="T1100" s="1699">
        <f t="shared" si="84"/>
        <v>1</v>
      </c>
    </row>
    <row r="1101" spans="4:22">
      <c r="M1101" s="3852"/>
      <c r="T1101" s="1699">
        <f t="shared" si="84"/>
        <v>0</v>
      </c>
    </row>
    <row r="1102" spans="4:22" ht="185.25">
      <c r="D1102" s="2398">
        <v>301</v>
      </c>
      <c r="E1102" s="927" t="s">
        <v>252</v>
      </c>
      <c r="F1102" s="928" t="s">
        <v>511</v>
      </c>
      <c r="G1102" s="919" t="s">
        <v>256</v>
      </c>
      <c r="I1102" s="285" t="str">
        <f t="shared" ref="I1102" si="89">D1102&amp;"."&amp;E1102&amp;"."&amp;F1102&amp;"."&amp;G1102</f>
        <v>301.06.09.07</v>
      </c>
      <c r="J1102" s="295" t="s">
        <v>3222</v>
      </c>
      <c r="K1102" s="292" t="s">
        <v>200</v>
      </c>
      <c r="L1102" s="293">
        <v>1</v>
      </c>
      <c r="M1102" s="3855"/>
      <c r="N1102" s="297"/>
      <c r="O1102" s="297"/>
      <c r="P1102" s="297"/>
      <c r="Q1102" s="297"/>
      <c r="R1102" s="297"/>
      <c r="S1102" s="929" t="s">
        <v>202</v>
      </c>
      <c r="T1102" s="1699">
        <f t="shared" si="84"/>
        <v>1</v>
      </c>
      <c r="U1102" s="238" t="s">
        <v>2947</v>
      </c>
      <c r="V1102" s="929" t="s">
        <v>202</v>
      </c>
    </row>
    <row r="1103" spans="4:22" ht="14.25">
      <c r="J1103" s="935" t="s">
        <v>3011</v>
      </c>
      <c r="K1103" s="293"/>
      <c r="L1103" s="293"/>
      <c r="M1103" s="3855"/>
      <c r="N1103" s="297"/>
      <c r="O1103" s="297"/>
      <c r="P1103" s="297"/>
      <c r="Q1103" s="297"/>
      <c r="R1103" s="297"/>
      <c r="T1103" s="1699">
        <f t="shared" si="84"/>
        <v>0</v>
      </c>
    </row>
    <row r="1104" spans="4:22" ht="42.75">
      <c r="J1104" s="295" t="s">
        <v>3029</v>
      </c>
      <c r="K1104" s="292" t="s">
        <v>525</v>
      </c>
      <c r="L1104" s="293">
        <v>1</v>
      </c>
      <c r="M1104" s="3855"/>
      <c r="N1104" s="297"/>
      <c r="O1104" s="297"/>
      <c r="P1104" s="297"/>
      <c r="Q1104" s="297"/>
      <c r="R1104" s="297"/>
      <c r="T1104" s="1699">
        <f t="shared" ref="T1104:T1163" si="90">L1104</f>
        <v>1</v>
      </c>
    </row>
    <row r="1105" spans="4:22" ht="42.75">
      <c r="D1105" s="2398"/>
      <c r="I1105" s="285"/>
      <c r="J1105" s="295" t="s">
        <v>3030</v>
      </c>
      <c r="K1105" s="292" t="s">
        <v>525</v>
      </c>
      <c r="L1105" s="293">
        <v>1</v>
      </c>
      <c r="M1105" s="3853"/>
      <c r="N1105" s="294"/>
      <c r="O1105" s="294"/>
      <c r="P1105" s="294"/>
      <c r="Q1105" s="294"/>
      <c r="R1105" s="294"/>
      <c r="T1105" s="1699">
        <f t="shared" si="90"/>
        <v>1</v>
      </c>
    </row>
    <row r="1106" spans="4:22" ht="42.75">
      <c r="J1106" s="295" t="s">
        <v>3015</v>
      </c>
      <c r="K1106" s="292" t="s">
        <v>525</v>
      </c>
      <c r="L1106" s="293">
        <v>8</v>
      </c>
      <c r="M1106" s="3855"/>
      <c r="N1106" s="297"/>
      <c r="O1106" s="297"/>
      <c r="P1106" s="297"/>
      <c r="Q1106" s="297"/>
      <c r="R1106" s="297"/>
      <c r="T1106" s="1699">
        <f t="shared" si="90"/>
        <v>8</v>
      </c>
    </row>
    <row r="1107" spans="4:22" ht="57">
      <c r="J1107" s="295" t="s">
        <v>3031</v>
      </c>
      <c r="K1107" s="292" t="s">
        <v>525</v>
      </c>
      <c r="L1107" s="293">
        <v>15</v>
      </c>
      <c r="M1107" s="3855"/>
      <c r="N1107" s="297"/>
      <c r="O1107" s="297"/>
      <c r="P1107" s="297"/>
      <c r="Q1107" s="297"/>
      <c r="R1107" s="297"/>
      <c r="T1107" s="1699">
        <f t="shared" si="90"/>
        <v>15</v>
      </c>
    </row>
    <row r="1108" spans="4:22" ht="57">
      <c r="J1108" s="295" t="s">
        <v>3017</v>
      </c>
      <c r="K1108" s="292" t="s">
        <v>525</v>
      </c>
      <c r="L1108" s="293">
        <v>5</v>
      </c>
      <c r="M1108" s="3855"/>
      <c r="N1108" s="297"/>
      <c r="O1108" s="297"/>
      <c r="P1108" s="297"/>
      <c r="Q1108" s="297"/>
      <c r="R1108" s="297"/>
      <c r="T1108" s="1699">
        <f t="shared" si="90"/>
        <v>5</v>
      </c>
    </row>
    <row r="1109" spans="4:22" ht="57">
      <c r="J1109" s="295" t="s">
        <v>3019</v>
      </c>
      <c r="K1109" s="292" t="s">
        <v>525</v>
      </c>
      <c r="L1109" s="293">
        <v>40</v>
      </c>
      <c r="M1109" s="3855"/>
      <c r="N1109" s="297"/>
      <c r="O1109" s="297"/>
      <c r="P1109" s="297"/>
      <c r="Q1109" s="297"/>
      <c r="R1109" s="297"/>
      <c r="T1109" s="1699">
        <f t="shared" si="90"/>
        <v>40</v>
      </c>
    </row>
    <row r="1110" spans="4:22" ht="28.5">
      <c r="D1110" s="2398"/>
      <c r="I1110" s="285"/>
      <c r="J1110" s="295" t="s">
        <v>3032</v>
      </c>
      <c r="K1110" s="292" t="s">
        <v>525</v>
      </c>
      <c r="L1110" s="293">
        <v>1</v>
      </c>
      <c r="M1110" s="3853"/>
      <c r="N1110" s="294"/>
      <c r="O1110" s="294"/>
      <c r="P1110" s="294"/>
      <c r="Q1110" s="294"/>
      <c r="R1110" s="294"/>
      <c r="T1110" s="1699">
        <f t="shared" si="90"/>
        <v>1</v>
      </c>
    </row>
    <row r="1111" spans="4:22" ht="14.25">
      <c r="J1111" s="295" t="s">
        <v>3023</v>
      </c>
      <c r="K1111" s="292" t="s">
        <v>525</v>
      </c>
      <c r="L1111" s="293">
        <v>1</v>
      </c>
      <c r="M1111" s="3855"/>
      <c r="N1111" s="297"/>
      <c r="O1111" s="297"/>
      <c r="P1111" s="297"/>
      <c r="Q1111" s="297"/>
      <c r="R1111" s="297"/>
      <c r="T1111" s="1699">
        <f t="shared" si="90"/>
        <v>1</v>
      </c>
    </row>
    <row r="1112" spans="4:22" ht="14.25">
      <c r="J1112" s="295" t="s">
        <v>3087</v>
      </c>
      <c r="K1112" s="292" t="s">
        <v>525</v>
      </c>
      <c r="L1112" s="293">
        <v>3</v>
      </c>
      <c r="M1112" s="3855"/>
      <c r="N1112" s="297"/>
      <c r="O1112" s="297"/>
      <c r="P1112" s="297"/>
      <c r="Q1112" s="297"/>
      <c r="R1112" s="297"/>
      <c r="T1112" s="1699">
        <f t="shared" si="90"/>
        <v>3</v>
      </c>
    </row>
    <row r="1113" spans="4:22" ht="28.5">
      <c r="J1113" s="295" t="s">
        <v>3025</v>
      </c>
      <c r="K1113" s="292" t="s">
        <v>525</v>
      </c>
      <c r="L1113" s="293">
        <v>1</v>
      </c>
      <c r="M1113" s="3855"/>
      <c r="N1113" s="297"/>
      <c r="O1113" s="297"/>
      <c r="P1113" s="297"/>
      <c r="Q1113" s="297"/>
      <c r="R1113" s="297"/>
      <c r="T1113" s="1699">
        <f t="shared" si="90"/>
        <v>1</v>
      </c>
    </row>
    <row r="1114" spans="4:22" ht="28.5">
      <c r="J1114" s="2204" t="s">
        <v>3026</v>
      </c>
      <c r="K1114" s="2205" t="s">
        <v>200</v>
      </c>
      <c r="L1114" s="2206">
        <v>1</v>
      </c>
      <c r="M1114" s="3856"/>
      <c r="N1114" s="2207"/>
      <c r="O1114" s="297"/>
      <c r="P1114" s="297"/>
      <c r="Q1114" s="297"/>
      <c r="R1114" s="297"/>
      <c r="T1114" s="1699">
        <f t="shared" si="90"/>
        <v>1</v>
      </c>
    </row>
    <row r="1115" spans="4:22" ht="14.25">
      <c r="J1115" s="295" t="s">
        <v>3223</v>
      </c>
      <c r="K1115" s="292" t="s">
        <v>200</v>
      </c>
      <c r="L1115" s="293">
        <v>1</v>
      </c>
      <c r="M1115" s="3855">
        <v>0</v>
      </c>
      <c r="N1115" s="297">
        <f>M1115*L1115</f>
        <v>0</v>
      </c>
      <c r="O1115" s="297"/>
      <c r="P1115" s="297"/>
      <c r="Q1115" s="297"/>
      <c r="R1115" s="297"/>
      <c r="T1115" s="1699">
        <f t="shared" si="90"/>
        <v>1</v>
      </c>
    </row>
    <row r="1116" spans="4:22">
      <c r="M1116" s="3852"/>
      <c r="T1116" s="1699">
        <f t="shared" si="90"/>
        <v>0</v>
      </c>
    </row>
    <row r="1117" spans="4:22" ht="185.25">
      <c r="D1117" s="2398">
        <v>301</v>
      </c>
      <c r="E1117" s="927" t="s">
        <v>252</v>
      </c>
      <c r="F1117" s="928" t="s">
        <v>511</v>
      </c>
      <c r="G1117" s="919" t="s">
        <v>265</v>
      </c>
      <c r="I1117" s="285" t="str">
        <f t="shared" ref="I1117" si="91">D1117&amp;"."&amp;E1117&amp;"."&amp;F1117&amp;"."&amp;G1117</f>
        <v>301.06.09.08</v>
      </c>
      <c r="J1117" s="295" t="s">
        <v>3224</v>
      </c>
      <c r="K1117" s="292" t="s">
        <v>200</v>
      </c>
      <c r="L1117" s="293">
        <v>1</v>
      </c>
      <c r="M1117" s="3855"/>
      <c r="N1117" s="297"/>
      <c r="O1117" s="297"/>
      <c r="P1117" s="297"/>
      <c r="Q1117" s="297"/>
      <c r="R1117" s="297"/>
      <c r="S1117" s="929" t="s">
        <v>202</v>
      </c>
      <c r="T1117" s="1699">
        <f t="shared" si="90"/>
        <v>1</v>
      </c>
      <c r="U1117" s="238" t="s">
        <v>2947</v>
      </c>
      <c r="V1117" s="929" t="s">
        <v>202</v>
      </c>
    </row>
    <row r="1118" spans="4:22" ht="14.25">
      <c r="J1118" s="935" t="s">
        <v>3011</v>
      </c>
      <c r="K1118" s="293"/>
      <c r="L1118" s="293"/>
      <c r="M1118" s="3855"/>
      <c r="N1118" s="297"/>
      <c r="O1118" s="297"/>
      <c r="P1118" s="297"/>
      <c r="Q1118" s="297"/>
      <c r="R1118" s="297"/>
      <c r="T1118" s="1699">
        <f t="shared" si="90"/>
        <v>0</v>
      </c>
    </row>
    <row r="1119" spans="4:22" ht="42.75">
      <c r="J1119" s="295" t="s">
        <v>3029</v>
      </c>
      <c r="K1119" s="292" t="s">
        <v>525</v>
      </c>
      <c r="L1119" s="293">
        <v>1</v>
      </c>
      <c r="M1119" s="3855"/>
      <c r="N1119" s="297"/>
      <c r="O1119" s="297"/>
      <c r="P1119" s="297"/>
      <c r="Q1119" s="297"/>
      <c r="R1119" s="297"/>
      <c r="T1119" s="1699">
        <f t="shared" si="90"/>
        <v>1</v>
      </c>
    </row>
    <row r="1120" spans="4:22" ht="42.75">
      <c r="D1120" s="2398"/>
      <c r="I1120" s="285"/>
      <c r="J1120" s="295" t="s">
        <v>3030</v>
      </c>
      <c r="K1120" s="292" t="s">
        <v>525</v>
      </c>
      <c r="L1120" s="293">
        <v>1</v>
      </c>
      <c r="M1120" s="3853"/>
      <c r="N1120" s="294"/>
      <c r="O1120" s="294"/>
      <c r="P1120" s="294"/>
      <c r="Q1120" s="294"/>
      <c r="R1120" s="294"/>
      <c r="T1120" s="1699">
        <f t="shared" si="90"/>
        <v>1</v>
      </c>
    </row>
    <row r="1121" spans="4:22" ht="42.75">
      <c r="J1121" s="295" t="s">
        <v>3015</v>
      </c>
      <c r="K1121" s="292" t="s">
        <v>525</v>
      </c>
      <c r="L1121" s="293">
        <v>4</v>
      </c>
      <c r="M1121" s="3855"/>
      <c r="N1121" s="297"/>
      <c r="O1121" s="297"/>
      <c r="P1121" s="297"/>
      <c r="Q1121" s="297"/>
      <c r="R1121" s="297"/>
      <c r="T1121" s="1699">
        <f t="shared" si="90"/>
        <v>4</v>
      </c>
    </row>
    <row r="1122" spans="4:22" ht="57">
      <c r="J1122" s="295" t="s">
        <v>3019</v>
      </c>
      <c r="K1122" s="292" t="s">
        <v>525</v>
      </c>
      <c r="L1122" s="293">
        <v>30</v>
      </c>
      <c r="M1122" s="3855"/>
      <c r="N1122" s="297"/>
      <c r="O1122" s="297"/>
      <c r="P1122" s="297"/>
      <c r="Q1122" s="297"/>
      <c r="R1122" s="297"/>
      <c r="T1122" s="1699">
        <f t="shared" si="90"/>
        <v>30</v>
      </c>
    </row>
    <row r="1123" spans="4:22" ht="14.25">
      <c r="J1123" s="295" t="s">
        <v>3023</v>
      </c>
      <c r="K1123" s="292" t="s">
        <v>525</v>
      </c>
      <c r="L1123" s="293">
        <v>1</v>
      </c>
      <c r="M1123" s="3855"/>
      <c r="N1123" s="297"/>
      <c r="O1123" s="297"/>
      <c r="P1123" s="297"/>
      <c r="Q1123" s="297"/>
      <c r="R1123" s="297"/>
      <c r="T1123" s="1699">
        <f t="shared" si="90"/>
        <v>1</v>
      </c>
    </row>
    <row r="1124" spans="4:22" ht="14.25">
      <c r="J1124" s="295" t="s">
        <v>3087</v>
      </c>
      <c r="K1124" s="292" t="s">
        <v>525</v>
      </c>
      <c r="L1124" s="293">
        <v>3</v>
      </c>
      <c r="M1124" s="3855"/>
      <c r="N1124" s="297"/>
      <c r="O1124" s="297"/>
      <c r="P1124" s="297"/>
      <c r="Q1124" s="297"/>
      <c r="R1124" s="297"/>
      <c r="T1124" s="1699">
        <f t="shared" si="90"/>
        <v>3</v>
      </c>
    </row>
    <row r="1125" spans="4:22" ht="28.5">
      <c r="J1125" s="295" t="s">
        <v>3025</v>
      </c>
      <c r="K1125" s="292" t="s">
        <v>525</v>
      </c>
      <c r="L1125" s="293">
        <v>1</v>
      </c>
      <c r="M1125" s="3855"/>
      <c r="N1125" s="297"/>
      <c r="O1125" s="297"/>
      <c r="P1125" s="297"/>
      <c r="Q1125" s="297"/>
      <c r="R1125" s="297"/>
      <c r="T1125" s="1699">
        <f t="shared" si="90"/>
        <v>1</v>
      </c>
    </row>
    <row r="1126" spans="4:22" ht="28.5">
      <c r="J1126" s="2204" t="s">
        <v>3026</v>
      </c>
      <c r="K1126" s="2205" t="s">
        <v>200</v>
      </c>
      <c r="L1126" s="2206">
        <v>1</v>
      </c>
      <c r="M1126" s="3856"/>
      <c r="N1126" s="2207"/>
      <c r="O1126" s="297"/>
      <c r="P1126" s="297"/>
      <c r="Q1126" s="297"/>
      <c r="R1126" s="297"/>
      <c r="T1126" s="1699">
        <f t="shared" si="90"/>
        <v>1</v>
      </c>
    </row>
    <row r="1127" spans="4:22" ht="14.25">
      <c r="J1127" s="295" t="s">
        <v>3225</v>
      </c>
      <c r="K1127" s="292" t="s">
        <v>200</v>
      </c>
      <c r="L1127" s="293">
        <v>1</v>
      </c>
      <c r="M1127" s="3855">
        <v>0</v>
      </c>
      <c r="N1127" s="297">
        <f>M1127*L1127</f>
        <v>0</v>
      </c>
      <c r="O1127" s="297"/>
      <c r="P1127" s="297"/>
      <c r="Q1127" s="297"/>
      <c r="R1127" s="297"/>
      <c r="T1127" s="1699">
        <f t="shared" si="90"/>
        <v>1</v>
      </c>
    </row>
    <row r="1128" spans="4:22">
      <c r="M1128" s="3852"/>
      <c r="T1128" s="1699">
        <f t="shared" si="90"/>
        <v>0</v>
      </c>
    </row>
    <row r="1129" spans="4:22" ht="185.25">
      <c r="D1129" s="2398">
        <v>301</v>
      </c>
      <c r="E1129" s="927" t="s">
        <v>252</v>
      </c>
      <c r="F1129" s="928" t="s">
        <v>511</v>
      </c>
      <c r="G1129" s="919" t="s">
        <v>511</v>
      </c>
      <c r="I1129" s="285" t="str">
        <f t="shared" ref="I1129" si="92">D1129&amp;"."&amp;E1129&amp;"."&amp;F1129&amp;"."&amp;G1129</f>
        <v>301.06.09.09</v>
      </c>
      <c r="J1129" s="295" t="s">
        <v>3226</v>
      </c>
      <c r="K1129" s="292" t="s">
        <v>200</v>
      </c>
      <c r="L1129" s="293">
        <v>1</v>
      </c>
      <c r="M1129" s="3855"/>
      <c r="N1129" s="297"/>
      <c r="O1129" s="297"/>
      <c r="P1129" s="297"/>
      <c r="Q1129" s="297"/>
      <c r="R1129" s="297"/>
      <c r="S1129" s="929" t="s">
        <v>202</v>
      </c>
      <c r="T1129" s="1699">
        <f t="shared" si="90"/>
        <v>1</v>
      </c>
      <c r="U1129" s="238" t="s">
        <v>2947</v>
      </c>
      <c r="V1129" s="929" t="s">
        <v>202</v>
      </c>
    </row>
    <row r="1130" spans="4:22" ht="14.25">
      <c r="J1130" s="935" t="s">
        <v>3011</v>
      </c>
      <c r="K1130" s="293"/>
      <c r="L1130" s="293"/>
      <c r="M1130" s="3855"/>
      <c r="N1130" s="297"/>
      <c r="O1130" s="297"/>
      <c r="P1130" s="297"/>
      <c r="Q1130" s="297"/>
      <c r="R1130" s="297"/>
      <c r="T1130" s="1699">
        <f t="shared" si="90"/>
        <v>0</v>
      </c>
    </row>
    <row r="1131" spans="4:22" ht="42.75">
      <c r="J1131" s="295" t="s">
        <v>3029</v>
      </c>
      <c r="K1131" s="292" t="s">
        <v>525</v>
      </c>
      <c r="L1131" s="293">
        <v>1</v>
      </c>
      <c r="M1131" s="3855"/>
      <c r="N1131" s="297"/>
      <c r="O1131" s="297"/>
      <c r="P1131" s="297"/>
      <c r="Q1131" s="297"/>
      <c r="R1131" s="297"/>
      <c r="T1131" s="1699">
        <f t="shared" si="90"/>
        <v>1</v>
      </c>
    </row>
    <row r="1132" spans="4:22" ht="42.75">
      <c r="D1132" s="2398"/>
      <c r="I1132" s="285"/>
      <c r="J1132" s="295" t="s">
        <v>3030</v>
      </c>
      <c r="K1132" s="292" t="s">
        <v>525</v>
      </c>
      <c r="L1132" s="293">
        <v>1</v>
      </c>
      <c r="M1132" s="3853"/>
      <c r="N1132" s="294"/>
      <c r="O1132" s="294"/>
      <c r="P1132" s="294"/>
      <c r="Q1132" s="294"/>
      <c r="R1132" s="294"/>
      <c r="T1132" s="1699">
        <f t="shared" si="90"/>
        <v>1</v>
      </c>
    </row>
    <row r="1133" spans="4:22" ht="42.75">
      <c r="J1133" s="295" t="s">
        <v>3015</v>
      </c>
      <c r="K1133" s="292" t="s">
        <v>525</v>
      </c>
      <c r="L1133" s="293">
        <v>4</v>
      </c>
      <c r="M1133" s="3855"/>
      <c r="N1133" s="297"/>
      <c r="O1133" s="297"/>
      <c r="P1133" s="297"/>
      <c r="Q1133" s="297"/>
      <c r="R1133" s="297"/>
      <c r="T1133" s="1699">
        <f t="shared" si="90"/>
        <v>4</v>
      </c>
    </row>
    <row r="1134" spans="4:22" ht="57">
      <c r="J1134" s="295" t="s">
        <v>3019</v>
      </c>
      <c r="K1134" s="292" t="s">
        <v>525</v>
      </c>
      <c r="L1134" s="293">
        <v>30</v>
      </c>
      <c r="M1134" s="3855"/>
      <c r="N1134" s="297"/>
      <c r="O1134" s="297"/>
      <c r="P1134" s="297"/>
      <c r="Q1134" s="297"/>
      <c r="R1134" s="297"/>
      <c r="T1134" s="1699">
        <f t="shared" si="90"/>
        <v>30</v>
      </c>
    </row>
    <row r="1135" spans="4:22" ht="14.25">
      <c r="J1135" s="295" t="s">
        <v>3023</v>
      </c>
      <c r="K1135" s="292" t="s">
        <v>525</v>
      </c>
      <c r="L1135" s="293">
        <v>1</v>
      </c>
      <c r="M1135" s="3855"/>
      <c r="N1135" s="297"/>
      <c r="O1135" s="297"/>
      <c r="P1135" s="297"/>
      <c r="Q1135" s="297"/>
      <c r="R1135" s="297"/>
      <c r="T1135" s="1699">
        <f t="shared" si="90"/>
        <v>1</v>
      </c>
    </row>
    <row r="1136" spans="4:22" ht="14.25">
      <c r="J1136" s="295" t="s">
        <v>3087</v>
      </c>
      <c r="K1136" s="292" t="s">
        <v>525</v>
      </c>
      <c r="L1136" s="293">
        <v>3</v>
      </c>
      <c r="M1136" s="3855"/>
      <c r="N1136" s="297"/>
      <c r="O1136" s="297"/>
      <c r="P1136" s="297"/>
      <c r="Q1136" s="297"/>
      <c r="R1136" s="297"/>
      <c r="T1136" s="1699">
        <f t="shared" si="90"/>
        <v>3</v>
      </c>
    </row>
    <row r="1137" spans="4:22" ht="28.5">
      <c r="J1137" s="295" t="s">
        <v>3025</v>
      </c>
      <c r="K1137" s="292" t="s">
        <v>525</v>
      </c>
      <c r="L1137" s="293">
        <v>1</v>
      </c>
      <c r="M1137" s="3855"/>
      <c r="N1137" s="297"/>
      <c r="O1137" s="297"/>
      <c r="P1137" s="297"/>
      <c r="Q1137" s="297"/>
      <c r="R1137" s="297"/>
      <c r="T1137" s="1699">
        <f t="shared" si="90"/>
        <v>1</v>
      </c>
    </row>
    <row r="1138" spans="4:22" ht="28.5">
      <c r="J1138" s="2204" t="s">
        <v>3026</v>
      </c>
      <c r="K1138" s="2205" t="s">
        <v>200</v>
      </c>
      <c r="L1138" s="2206">
        <v>1</v>
      </c>
      <c r="M1138" s="3856"/>
      <c r="N1138" s="2207"/>
      <c r="O1138" s="297"/>
      <c r="P1138" s="297"/>
      <c r="Q1138" s="297"/>
      <c r="R1138" s="297"/>
      <c r="T1138" s="1699">
        <f t="shared" si="90"/>
        <v>1</v>
      </c>
    </row>
    <row r="1139" spans="4:22" ht="14.25">
      <c r="J1139" s="295" t="s">
        <v>3227</v>
      </c>
      <c r="K1139" s="292" t="s">
        <v>200</v>
      </c>
      <c r="L1139" s="293">
        <v>1</v>
      </c>
      <c r="M1139" s="3855">
        <v>0</v>
      </c>
      <c r="N1139" s="297">
        <f>M1139*L1139</f>
        <v>0</v>
      </c>
      <c r="O1139" s="297"/>
      <c r="P1139" s="297"/>
      <c r="Q1139" s="297"/>
      <c r="R1139" s="297"/>
      <c r="T1139" s="1699">
        <f t="shared" si="90"/>
        <v>1</v>
      </c>
    </row>
    <row r="1140" spans="4:22">
      <c r="M1140" s="3852"/>
      <c r="T1140" s="1699">
        <f t="shared" si="90"/>
        <v>0</v>
      </c>
    </row>
    <row r="1141" spans="4:22" ht="14.25">
      <c r="D1141" s="2398">
        <v>301</v>
      </c>
      <c r="E1141" s="927" t="s">
        <v>252</v>
      </c>
      <c r="F1141" s="928" t="s">
        <v>304</v>
      </c>
      <c r="I1141" s="285" t="str">
        <f>D1141&amp;"."&amp;E1141&amp;"."&amp;F1141</f>
        <v>301.06.10</v>
      </c>
      <c r="J1141" s="286" t="s">
        <v>3228</v>
      </c>
      <c r="K1141" s="292"/>
      <c r="L1141" s="293"/>
      <c r="M1141" s="3853"/>
      <c r="N1141" s="294"/>
      <c r="O1141" s="294"/>
      <c r="P1141" s="294"/>
      <c r="Q1141" s="294"/>
      <c r="R1141" s="294"/>
      <c r="S1141" s="929" t="s">
        <v>202</v>
      </c>
      <c r="T1141" s="1699">
        <f t="shared" si="90"/>
        <v>0</v>
      </c>
      <c r="U1141" s="238" t="s">
        <v>2947</v>
      </c>
      <c r="V1141" s="929" t="s">
        <v>202</v>
      </c>
    </row>
    <row r="1142" spans="4:22" ht="185.25">
      <c r="D1142" s="2398">
        <v>301</v>
      </c>
      <c r="E1142" s="927" t="s">
        <v>252</v>
      </c>
      <c r="F1142" s="928" t="s">
        <v>304</v>
      </c>
      <c r="G1142" s="919" t="s">
        <v>265</v>
      </c>
      <c r="I1142" s="285" t="str">
        <f t="shared" ref="I1142" si="93">D1142&amp;"."&amp;E1142&amp;"."&amp;F1142&amp;"."&amp;G1142</f>
        <v>301.06.10.08</v>
      </c>
      <c r="J1142" s="295" t="s">
        <v>3229</v>
      </c>
      <c r="K1142" s="292" t="s">
        <v>200</v>
      </c>
      <c r="L1142" s="293">
        <v>1</v>
      </c>
      <c r="M1142" s="3855"/>
      <c r="N1142" s="297"/>
      <c r="O1142" s="297"/>
      <c r="P1142" s="297"/>
      <c r="Q1142" s="297"/>
      <c r="R1142" s="297"/>
      <c r="S1142" s="929" t="s">
        <v>202</v>
      </c>
      <c r="T1142" s="1699">
        <f t="shared" si="90"/>
        <v>1</v>
      </c>
      <c r="U1142" s="238" t="s">
        <v>2947</v>
      </c>
      <c r="V1142" s="929" t="s">
        <v>202</v>
      </c>
    </row>
    <row r="1143" spans="4:22" ht="14.25">
      <c r="J1143" s="935" t="s">
        <v>3011</v>
      </c>
      <c r="K1143" s="293"/>
      <c r="L1143" s="293"/>
      <c r="M1143" s="3855"/>
      <c r="N1143" s="297"/>
      <c r="O1143" s="297"/>
      <c r="P1143" s="297"/>
      <c r="Q1143" s="297"/>
      <c r="R1143" s="297"/>
      <c r="T1143" s="1699">
        <f t="shared" si="90"/>
        <v>0</v>
      </c>
    </row>
    <row r="1144" spans="4:22" ht="42.75">
      <c r="J1144" s="295" t="s">
        <v>3029</v>
      </c>
      <c r="K1144" s="292" t="s">
        <v>525</v>
      </c>
      <c r="L1144" s="293">
        <v>1</v>
      </c>
      <c r="M1144" s="3855"/>
      <c r="N1144" s="297"/>
      <c r="O1144" s="297"/>
      <c r="P1144" s="297"/>
      <c r="Q1144" s="297"/>
      <c r="R1144" s="297"/>
      <c r="T1144" s="1699">
        <f t="shared" si="90"/>
        <v>1</v>
      </c>
    </row>
    <row r="1145" spans="4:22" ht="42.75">
      <c r="D1145" s="2398"/>
      <c r="I1145" s="285"/>
      <c r="J1145" s="295" t="s">
        <v>3030</v>
      </c>
      <c r="K1145" s="292" t="s">
        <v>525</v>
      </c>
      <c r="L1145" s="293">
        <v>1</v>
      </c>
      <c r="M1145" s="3853"/>
      <c r="N1145" s="294"/>
      <c r="O1145" s="294"/>
      <c r="P1145" s="294"/>
      <c r="Q1145" s="294"/>
      <c r="R1145" s="294"/>
      <c r="T1145" s="1699">
        <f t="shared" si="90"/>
        <v>1</v>
      </c>
    </row>
    <row r="1146" spans="4:22" ht="42.75">
      <c r="J1146" s="295" t="s">
        <v>3015</v>
      </c>
      <c r="K1146" s="292" t="s">
        <v>525</v>
      </c>
      <c r="L1146" s="293">
        <v>5</v>
      </c>
      <c r="M1146" s="3855"/>
      <c r="N1146" s="297"/>
      <c r="O1146" s="297"/>
      <c r="P1146" s="297"/>
      <c r="Q1146" s="297"/>
      <c r="R1146" s="297"/>
      <c r="T1146" s="1699">
        <f t="shared" si="90"/>
        <v>5</v>
      </c>
    </row>
    <row r="1147" spans="4:22" ht="42.75">
      <c r="D1147" s="2398"/>
      <c r="J1147" s="295" t="s">
        <v>3030</v>
      </c>
      <c r="K1147" s="292" t="s">
        <v>525</v>
      </c>
      <c r="L1147" s="293">
        <v>1</v>
      </c>
      <c r="M1147" s="3853"/>
      <c r="N1147" s="294"/>
      <c r="O1147" s="294"/>
      <c r="P1147" s="294"/>
      <c r="Q1147" s="294"/>
      <c r="R1147" s="294"/>
      <c r="T1147" s="1699">
        <f t="shared" si="90"/>
        <v>1</v>
      </c>
    </row>
    <row r="1148" spans="4:22" ht="14.25">
      <c r="J1148" s="295" t="s">
        <v>3023</v>
      </c>
      <c r="K1148" s="292" t="s">
        <v>525</v>
      </c>
      <c r="L1148" s="293">
        <v>1</v>
      </c>
      <c r="M1148" s="3855"/>
      <c r="N1148" s="297"/>
      <c r="O1148" s="297"/>
      <c r="P1148" s="297"/>
      <c r="Q1148" s="297"/>
      <c r="R1148" s="297"/>
      <c r="T1148" s="1699">
        <f t="shared" si="90"/>
        <v>1</v>
      </c>
    </row>
    <row r="1149" spans="4:22" ht="14.25">
      <c r="J1149" s="295" t="s">
        <v>3087</v>
      </c>
      <c r="K1149" s="292" t="s">
        <v>525</v>
      </c>
      <c r="L1149" s="293">
        <v>3</v>
      </c>
      <c r="M1149" s="3855"/>
      <c r="N1149" s="297"/>
      <c r="O1149" s="297"/>
      <c r="P1149" s="297"/>
      <c r="Q1149" s="297"/>
      <c r="R1149" s="297"/>
      <c r="T1149" s="1699">
        <f t="shared" si="90"/>
        <v>3</v>
      </c>
    </row>
    <row r="1150" spans="4:22" ht="28.5">
      <c r="J1150" s="295" t="s">
        <v>3025</v>
      </c>
      <c r="K1150" s="292" t="s">
        <v>525</v>
      </c>
      <c r="L1150" s="293">
        <v>1</v>
      </c>
      <c r="M1150" s="3855"/>
      <c r="N1150" s="297"/>
      <c r="O1150" s="297"/>
      <c r="P1150" s="297"/>
      <c r="Q1150" s="297"/>
      <c r="R1150" s="297"/>
      <c r="T1150" s="1699">
        <f t="shared" si="90"/>
        <v>1</v>
      </c>
    </row>
    <row r="1151" spans="4:22" ht="28.5">
      <c r="J1151" s="2204" t="s">
        <v>3026</v>
      </c>
      <c r="K1151" s="2205" t="s">
        <v>200</v>
      </c>
      <c r="L1151" s="2206">
        <v>1</v>
      </c>
      <c r="M1151" s="3856"/>
      <c r="N1151" s="2207"/>
      <c r="O1151" s="297"/>
      <c r="P1151" s="297"/>
      <c r="Q1151" s="297"/>
      <c r="R1151" s="297"/>
      <c r="T1151" s="1699">
        <f t="shared" si="90"/>
        <v>1</v>
      </c>
    </row>
    <row r="1152" spans="4:22" ht="14.25">
      <c r="J1152" s="295" t="s">
        <v>3230</v>
      </c>
      <c r="K1152" s="292" t="s">
        <v>200</v>
      </c>
      <c r="L1152" s="293">
        <v>1</v>
      </c>
      <c r="M1152" s="3855">
        <v>0</v>
      </c>
      <c r="N1152" s="297">
        <f>M1152*L1152</f>
        <v>0</v>
      </c>
      <c r="O1152" s="297"/>
      <c r="P1152" s="297"/>
      <c r="Q1152" s="297"/>
      <c r="R1152" s="297"/>
      <c r="T1152" s="1699">
        <f t="shared" si="90"/>
        <v>1</v>
      </c>
    </row>
    <row r="1153" spans="4:22" ht="14.25">
      <c r="J1153" s="295"/>
      <c r="K1153" s="292"/>
      <c r="L1153" s="293"/>
      <c r="M1153" s="3855"/>
      <c r="N1153" s="297"/>
      <c r="O1153" s="297"/>
      <c r="P1153" s="297"/>
      <c r="Q1153" s="297"/>
      <c r="R1153" s="297"/>
      <c r="T1153" s="1699">
        <f t="shared" si="90"/>
        <v>0</v>
      </c>
    </row>
    <row r="1154" spans="4:22" ht="25.5">
      <c r="D1154" s="2398">
        <v>301</v>
      </c>
      <c r="E1154" s="927" t="s">
        <v>252</v>
      </c>
      <c r="F1154" s="928" t="s">
        <v>511</v>
      </c>
      <c r="I1154" s="285" t="str">
        <f>D1154&amp;"."&amp;E1154&amp;"."&amp;F1154</f>
        <v>301.06.09</v>
      </c>
      <c r="J1154" s="286" t="s">
        <v>3231</v>
      </c>
      <c r="K1154" s="292"/>
      <c r="L1154" s="293"/>
      <c r="M1154" s="3853"/>
      <c r="N1154" s="294"/>
      <c r="O1154" s="294"/>
      <c r="P1154" s="294"/>
      <c r="Q1154" s="294"/>
      <c r="R1154" s="294"/>
      <c r="S1154" s="929" t="s">
        <v>202</v>
      </c>
      <c r="T1154" s="1699">
        <f t="shared" si="90"/>
        <v>0</v>
      </c>
      <c r="U1154" s="238" t="s">
        <v>2947</v>
      </c>
      <c r="V1154" s="929" t="s">
        <v>202</v>
      </c>
    </row>
    <row r="1155" spans="4:22" ht="199.5">
      <c r="D1155" s="2398">
        <v>301</v>
      </c>
      <c r="E1155" s="927" t="s">
        <v>252</v>
      </c>
      <c r="F1155" s="928" t="s">
        <v>511</v>
      </c>
      <c r="G1155" s="919" t="s">
        <v>310</v>
      </c>
      <c r="I1155" s="285" t="str">
        <f t="shared" ref="I1155" si="94">D1155&amp;"."&amp;E1155&amp;"."&amp;F1155&amp;"."&amp;G1155</f>
        <v>301.06.09.11</v>
      </c>
      <c r="J1155" s="295" t="s">
        <v>3232</v>
      </c>
      <c r="K1155" s="292" t="s">
        <v>200</v>
      </c>
      <c r="L1155" s="293">
        <v>11</v>
      </c>
      <c r="M1155" s="3855">
        <v>0</v>
      </c>
      <c r="N1155" s="297">
        <f>M1155*L1155</f>
        <v>0</v>
      </c>
      <c r="O1155" s="297"/>
      <c r="P1155" s="297"/>
      <c r="Q1155" s="297"/>
      <c r="R1155" s="297"/>
      <c r="S1155" s="929" t="s">
        <v>202</v>
      </c>
      <c r="T1155" s="1699">
        <f t="shared" si="90"/>
        <v>11</v>
      </c>
      <c r="U1155" s="238" t="s">
        <v>2947</v>
      </c>
      <c r="V1155" s="929" t="s">
        <v>202</v>
      </c>
    </row>
    <row r="1156" spans="4:22" ht="28.5">
      <c r="J1156" s="935" t="s">
        <v>3233</v>
      </c>
      <c r="K1156" s="293"/>
      <c r="L1156" s="293"/>
      <c r="M1156" s="3855"/>
      <c r="N1156" s="297"/>
      <c r="O1156" s="297"/>
      <c r="P1156" s="297"/>
      <c r="Q1156" s="297"/>
      <c r="R1156" s="297"/>
      <c r="T1156" s="1699">
        <f t="shared" si="90"/>
        <v>0</v>
      </c>
    </row>
    <row r="1157" spans="4:22" ht="14.25">
      <c r="J1157" s="935"/>
      <c r="K1157" s="293"/>
      <c r="L1157" s="293"/>
      <c r="M1157" s="3855"/>
      <c r="N1157" s="297"/>
      <c r="O1157" s="297"/>
      <c r="P1157" s="297"/>
      <c r="Q1157" s="297"/>
      <c r="R1157" s="297"/>
      <c r="T1157" s="1699">
        <f t="shared" si="90"/>
        <v>0</v>
      </c>
    </row>
    <row r="1158" spans="4:22" ht="25.5">
      <c r="D1158" s="2398">
        <v>301</v>
      </c>
      <c r="E1158" s="927" t="s">
        <v>252</v>
      </c>
      <c r="F1158" s="928" t="s">
        <v>511</v>
      </c>
      <c r="I1158" s="285" t="str">
        <f>D1158&amp;"."&amp;E1158&amp;"."&amp;F1158</f>
        <v>301.06.09</v>
      </c>
      <c r="J1158" s="286" t="s">
        <v>3231</v>
      </c>
      <c r="K1158" s="292"/>
      <c r="L1158" s="293"/>
      <c r="M1158" s="3853"/>
      <c r="N1158" s="294"/>
      <c r="O1158" s="294"/>
      <c r="P1158" s="294"/>
      <c r="Q1158" s="294"/>
      <c r="R1158" s="294"/>
      <c r="S1158" s="929" t="s">
        <v>202</v>
      </c>
      <c r="T1158" s="1699">
        <f t="shared" si="90"/>
        <v>0</v>
      </c>
      <c r="U1158" s="238" t="s">
        <v>2947</v>
      </c>
      <c r="V1158" s="929" t="s">
        <v>202</v>
      </c>
    </row>
    <row r="1159" spans="4:22" ht="199.5">
      <c r="D1159" s="2398">
        <v>301</v>
      </c>
      <c r="E1159" s="927" t="s">
        <v>252</v>
      </c>
      <c r="F1159" s="928" t="s">
        <v>511</v>
      </c>
      <c r="G1159" s="919" t="s">
        <v>310</v>
      </c>
      <c r="I1159" s="285" t="str">
        <f t="shared" ref="I1159" si="95">D1159&amp;"."&amp;E1159&amp;"."&amp;F1159&amp;"."&amp;G1159</f>
        <v>301.06.09.11</v>
      </c>
      <c r="J1159" s="295" t="s">
        <v>3234</v>
      </c>
      <c r="K1159" s="292" t="s">
        <v>200</v>
      </c>
      <c r="L1159" s="293">
        <v>5</v>
      </c>
      <c r="M1159" s="3855">
        <v>0</v>
      </c>
      <c r="N1159" s="297">
        <f>M1159*L1159</f>
        <v>0</v>
      </c>
      <c r="O1159" s="297"/>
      <c r="P1159" s="297"/>
      <c r="Q1159" s="297"/>
      <c r="R1159" s="297"/>
      <c r="S1159" s="929" t="s">
        <v>202</v>
      </c>
      <c r="T1159" s="1699">
        <f t="shared" si="90"/>
        <v>5</v>
      </c>
      <c r="U1159" s="238" t="s">
        <v>2947</v>
      </c>
      <c r="V1159" s="929" t="s">
        <v>202</v>
      </c>
    </row>
    <row r="1160" spans="4:22" ht="28.5">
      <c r="J1160" s="935" t="s">
        <v>3233</v>
      </c>
      <c r="K1160" s="293"/>
      <c r="L1160" s="293"/>
      <c r="M1160" s="297"/>
      <c r="N1160" s="297"/>
      <c r="O1160" s="297"/>
      <c r="P1160" s="297"/>
      <c r="Q1160" s="297"/>
      <c r="R1160" s="297"/>
      <c r="T1160" s="1699">
        <f t="shared" si="90"/>
        <v>0</v>
      </c>
    </row>
    <row r="1161" spans="4:22" s="369" customFormat="1" ht="14.25">
      <c r="D1161" s="2399">
        <v>301</v>
      </c>
      <c r="E1161" s="931" t="s">
        <v>252</v>
      </c>
      <c r="F1161" s="932" t="s">
        <v>304</v>
      </c>
      <c r="G1161" s="921"/>
      <c r="H1161" s="240"/>
      <c r="I1161" s="316" t="str">
        <f t="shared" ref="I1161:I1162" si="96">D1161&amp;"."&amp;E1161&amp;"."&amp;F1161&amp;"."&amp;G1161</f>
        <v>301.06.10.</v>
      </c>
      <c r="J1161" s="286" t="s">
        <v>3003</v>
      </c>
      <c r="K1161" s="304"/>
      <c r="L1161" s="616"/>
      <c r="M1161" s="617"/>
      <c r="N1161" s="12"/>
      <c r="O1161" s="12"/>
      <c r="P1161" s="12"/>
      <c r="Q1161" s="12"/>
      <c r="R1161" s="12"/>
      <c r="S1161" s="238"/>
      <c r="T1161" s="1699">
        <f t="shared" si="90"/>
        <v>0</v>
      </c>
      <c r="U1161" s="934"/>
      <c r="V1161" s="238"/>
    </row>
    <row r="1162" spans="4:22" ht="30">
      <c r="D1162" s="2398">
        <v>301</v>
      </c>
      <c r="E1162" s="927" t="s">
        <v>252</v>
      </c>
      <c r="F1162" s="928" t="s">
        <v>304</v>
      </c>
      <c r="I1162" s="285" t="str">
        <f t="shared" si="96"/>
        <v>301.06.10.</v>
      </c>
      <c r="J1162" s="6" t="s">
        <v>3004</v>
      </c>
      <c r="K1162" s="7"/>
      <c r="L1162" s="8"/>
      <c r="M1162" s="9"/>
      <c r="N1162" s="320">
        <f>SUM(N1141:N1158)*L1162/100</f>
        <v>0</v>
      </c>
      <c r="O1162" s="320"/>
      <c r="P1162" s="320"/>
      <c r="Q1162" s="320"/>
      <c r="R1162" s="320"/>
      <c r="T1162" s="1699">
        <f t="shared" si="90"/>
        <v>0</v>
      </c>
    </row>
    <row r="1163" spans="4:22">
      <c r="D1163" s="2398">
        <v>301</v>
      </c>
      <c r="E1163" s="927" t="s">
        <v>252</v>
      </c>
      <c r="I1163" s="3036" t="str">
        <f>D1163&amp;"."&amp;E1163</f>
        <v>301.06</v>
      </c>
      <c r="J1163" s="3037" t="s">
        <v>3235</v>
      </c>
      <c r="K1163" s="3036"/>
      <c r="L1163" s="3038"/>
      <c r="M1163" s="3036"/>
      <c r="N1163" s="3040">
        <f>SUM(N16:N1162)</f>
        <v>0</v>
      </c>
      <c r="O1163" s="263"/>
      <c r="P1163" s="263"/>
      <c r="Q1163" s="263"/>
      <c r="R1163" s="263"/>
      <c r="S1163" s="290"/>
      <c r="T1163" s="1699">
        <f t="shared" si="90"/>
        <v>0</v>
      </c>
      <c r="U1163" s="290"/>
      <c r="V1163" s="290"/>
    </row>
  </sheetData>
  <sheetProtection algorithmName="SHA-512" hashValue="k1JmYTwF76MOL+C9i1OHdpHxzvVa3Z7z2WwAT92k+gzS84XCTz3VVBAOHFvynSEIck8allvyCHwCqM4HTgahBA==" saltValue="r+RcGQ3I4tBmORTxtKzmEg==" spinCount="100000" sheet="1" formatCells="0" formatColumns="0" formatRows="0" selectLockedCells="1"/>
  <protectedRanges>
    <protectedRange sqref="M15:M1159" name="Obseg1"/>
  </protectedRanges>
  <dataConsolidate/>
  <mergeCells count="10">
    <mergeCell ref="J11:N11"/>
    <mergeCell ref="I2:N2"/>
    <mergeCell ref="D3:D9"/>
    <mergeCell ref="E3:E9"/>
    <mergeCell ref="F3:F9"/>
    <mergeCell ref="J3:N3"/>
    <mergeCell ref="J4:N4"/>
    <mergeCell ref="J5:N5"/>
    <mergeCell ref="J6:N6"/>
    <mergeCell ref="J7:N7"/>
  </mergeCells>
  <pageMargins left="0.59027777777777779" right="0.39374999999999999" top="0.98402777777777772" bottom="0.98402777777777772" header="0.51180555555555551" footer="0.51180555555555551"/>
  <pageSetup paperSize="9" scale="70" firstPageNumber="0" orientation="portrait" horizontalDpi="300" verticalDpi="300" r:id="rId1"/>
  <headerFooter alignWithMargins="0">
    <oddFooter>&amp;C&amp;P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F96D6-A91A-42B5-B71D-B45790D30F0D}">
  <sheetPr>
    <tabColor theme="9" tint="0.39997558519241921"/>
  </sheetPr>
  <dimension ref="A1:U100"/>
  <sheetViews>
    <sheetView view="pageBreakPreview" topLeftCell="F1" zoomScaleNormal="100" zoomScaleSheetLayoutView="100" workbookViewId="0">
      <selection activeCell="E75" sqref="E75"/>
    </sheetView>
  </sheetViews>
  <sheetFormatPr defaultColWidth="8.140625" defaultRowHeight="12.75"/>
  <cols>
    <col min="1" max="1" width="9" style="926" hidden="1" customWidth="1"/>
    <col min="2" max="2" width="3.42578125" style="927" hidden="1" customWidth="1"/>
    <col min="3" max="3" width="3.42578125" style="928" hidden="1" customWidth="1"/>
    <col min="4" max="4" width="3.42578125" style="919" hidden="1" customWidth="1"/>
    <col min="5" max="5" width="3.42578125" style="235" hidden="1" customWidth="1"/>
    <col min="6" max="6" width="19.85546875" style="253" bestFit="1" customWidth="1"/>
    <col min="7" max="7" width="47.42578125" style="254" customWidth="1"/>
    <col min="8" max="8" width="9.7109375" style="255" customWidth="1"/>
    <col min="9" max="9" width="11.140625" style="299" customWidth="1"/>
    <col min="10" max="10" width="13.5703125" style="257" customWidth="1"/>
    <col min="11" max="11" width="16.7109375" style="257" customWidth="1"/>
    <col min="12" max="12" width="12.28515625" style="238" hidden="1" customWidth="1"/>
    <col min="13" max="13" width="12.7109375" style="238" hidden="1" customWidth="1"/>
    <col min="14" max="14" width="16.42578125" style="238" hidden="1" customWidth="1"/>
    <col min="15" max="25" width="0" style="237" hidden="1" customWidth="1"/>
    <col min="26" max="254" width="8.140625" style="237"/>
    <col min="255" max="255" width="5" style="237" customWidth="1"/>
    <col min="256" max="256" width="7.42578125" style="237" customWidth="1"/>
    <col min="257" max="257" width="47.42578125" style="237" customWidth="1"/>
    <col min="258" max="258" width="9.7109375" style="237" customWidth="1"/>
    <col min="259" max="259" width="11.140625" style="237" customWidth="1"/>
    <col min="260" max="260" width="13.5703125" style="237" customWidth="1"/>
    <col min="261" max="261" width="16.7109375" style="237" customWidth="1"/>
    <col min="262" max="264" width="8.140625" style="237"/>
    <col min="265" max="265" width="36.42578125" style="237" customWidth="1"/>
    <col min="266" max="510" width="8.140625" style="237"/>
    <col min="511" max="511" width="5" style="237" customWidth="1"/>
    <col min="512" max="512" width="7.42578125" style="237" customWidth="1"/>
    <col min="513" max="513" width="47.42578125" style="237" customWidth="1"/>
    <col min="514" max="514" width="9.7109375" style="237" customWidth="1"/>
    <col min="515" max="515" width="11.140625" style="237" customWidth="1"/>
    <col min="516" max="516" width="13.5703125" style="237" customWidth="1"/>
    <col min="517" max="517" width="16.7109375" style="237" customWidth="1"/>
    <col min="518" max="520" width="8.140625" style="237"/>
    <col min="521" max="521" width="36.42578125" style="237" customWidth="1"/>
    <col min="522" max="766" width="8.140625" style="237"/>
    <col min="767" max="767" width="5" style="237" customWidth="1"/>
    <col min="768" max="768" width="7.42578125" style="237" customWidth="1"/>
    <col min="769" max="769" width="47.42578125" style="237" customWidth="1"/>
    <col min="770" max="770" width="9.7109375" style="237" customWidth="1"/>
    <col min="771" max="771" width="11.140625" style="237" customWidth="1"/>
    <col min="772" max="772" width="13.5703125" style="237" customWidth="1"/>
    <col min="773" max="773" width="16.7109375" style="237" customWidth="1"/>
    <col min="774" max="776" width="8.140625" style="237"/>
    <col min="777" max="777" width="36.42578125" style="237" customWidth="1"/>
    <col min="778" max="1022" width="8.140625" style="237"/>
    <col min="1023" max="1023" width="5" style="237" customWidth="1"/>
    <col min="1024" max="1024" width="7.42578125" style="237" customWidth="1"/>
    <col min="1025" max="1025" width="47.42578125" style="237" customWidth="1"/>
    <col min="1026" max="1026" width="9.7109375" style="237" customWidth="1"/>
    <col min="1027" max="1027" width="11.140625" style="237" customWidth="1"/>
    <col min="1028" max="1028" width="13.5703125" style="237" customWidth="1"/>
    <col min="1029" max="1029" width="16.7109375" style="237" customWidth="1"/>
    <col min="1030" max="1032" width="8.140625" style="237"/>
    <col min="1033" max="1033" width="36.42578125" style="237" customWidth="1"/>
    <col min="1034" max="1278" width="8.140625" style="237"/>
    <col min="1279" max="1279" width="5" style="237" customWidth="1"/>
    <col min="1280" max="1280" width="7.42578125" style="237" customWidth="1"/>
    <col min="1281" max="1281" width="47.42578125" style="237" customWidth="1"/>
    <col min="1282" max="1282" width="9.7109375" style="237" customWidth="1"/>
    <col min="1283" max="1283" width="11.140625" style="237" customWidth="1"/>
    <col min="1284" max="1284" width="13.5703125" style="237" customWidth="1"/>
    <col min="1285" max="1285" width="16.7109375" style="237" customWidth="1"/>
    <col min="1286" max="1288" width="8.140625" style="237"/>
    <col min="1289" max="1289" width="36.42578125" style="237" customWidth="1"/>
    <col min="1290" max="1534" width="8.140625" style="237"/>
    <col min="1535" max="1535" width="5" style="237" customWidth="1"/>
    <col min="1536" max="1536" width="7.42578125" style="237" customWidth="1"/>
    <col min="1537" max="1537" width="47.42578125" style="237" customWidth="1"/>
    <col min="1538" max="1538" width="9.7109375" style="237" customWidth="1"/>
    <col min="1539" max="1539" width="11.140625" style="237" customWidth="1"/>
    <col min="1540" max="1540" width="13.5703125" style="237" customWidth="1"/>
    <col min="1541" max="1541" width="16.7109375" style="237" customWidth="1"/>
    <col min="1542" max="1544" width="8.140625" style="237"/>
    <col min="1545" max="1545" width="36.42578125" style="237" customWidth="1"/>
    <col min="1546" max="1790" width="8.140625" style="237"/>
    <col min="1791" max="1791" width="5" style="237" customWidth="1"/>
    <col min="1792" max="1792" width="7.42578125" style="237" customWidth="1"/>
    <col min="1793" max="1793" width="47.42578125" style="237" customWidth="1"/>
    <col min="1794" max="1794" width="9.7109375" style="237" customWidth="1"/>
    <col min="1795" max="1795" width="11.140625" style="237" customWidth="1"/>
    <col min="1796" max="1796" width="13.5703125" style="237" customWidth="1"/>
    <col min="1797" max="1797" width="16.7109375" style="237" customWidth="1"/>
    <col min="1798" max="1800" width="8.140625" style="237"/>
    <col min="1801" max="1801" width="36.42578125" style="237" customWidth="1"/>
    <col min="1802" max="2046" width="8.140625" style="237"/>
    <col min="2047" max="2047" width="5" style="237" customWidth="1"/>
    <col min="2048" max="2048" width="7.42578125" style="237" customWidth="1"/>
    <col min="2049" max="2049" width="47.42578125" style="237" customWidth="1"/>
    <col min="2050" max="2050" width="9.7109375" style="237" customWidth="1"/>
    <col min="2051" max="2051" width="11.140625" style="237" customWidth="1"/>
    <col min="2052" max="2052" width="13.5703125" style="237" customWidth="1"/>
    <col min="2053" max="2053" width="16.7109375" style="237" customWidth="1"/>
    <col min="2054" max="2056" width="8.140625" style="237"/>
    <col min="2057" max="2057" width="36.42578125" style="237" customWidth="1"/>
    <col min="2058" max="2302" width="8.140625" style="237"/>
    <col min="2303" max="2303" width="5" style="237" customWidth="1"/>
    <col min="2304" max="2304" width="7.42578125" style="237" customWidth="1"/>
    <col min="2305" max="2305" width="47.42578125" style="237" customWidth="1"/>
    <col min="2306" max="2306" width="9.7109375" style="237" customWidth="1"/>
    <col min="2307" max="2307" width="11.140625" style="237" customWidth="1"/>
    <col min="2308" max="2308" width="13.5703125" style="237" customWidth="1"/>
    <col min="2309" max="2309" width="16.7109375" style="237" customWidth="1"/>
    <col min="2310" max="2312" width="8.140625" style="237"/>
    <col min="2313" max="2313" width="36.42578125" style="237" customWidth="1"/>
    <col min="2314" max="2558" width="8.140625" style="237"/>
    <col min="2559" max="2559" width="5" style="237" customWidth="1"/>
    <col min="2560" max="2560" width="7.42578125" style="237" customWidth="1"/>
    <col min="2561" max="2561" width="47.42578125" style="237" customWidth="1"/>
    <col min="2562" max="2562" width="9.7109375" style="237" customWidth="1"/>
    <col min="2563" max="2563" width="11.140625" style="237" customWidth="1"/>
    <col min="2564" max="2564" width="13.5703125" style="237" customWidth="1"/>
    <col min="2565" max="2565" width="16.7109375" style="237" customWidth="1"/>
    <col min="2566" max="2568" width="8.140625" style="237"/>
    <col min="2569" max="2569" width="36.42578125" style="237" customWidth="1"/>
    <col min="2570" max="2814" width="8.140625" style="237"/>
    <col min="2815" max="2815" width="5" style="237" customWidth="1"/>
    <col min="2816" max="2816" width="7.42578125" style="237" customWidth="1"/>
    <col min="2817" max="2817" width="47.42578125" style="237" customWidth="1"/>
    <col min="2818" max="2818" width="9.7109375" style="237" customWidth="1"/>
    <col min="2819" max="2819" width="11.140625" style="237" customWidth="1"/>
    <col min="2820" max="2820" width="13.5703125" style="237" customWidth="1"/>
    <col min="2821" max="2821" width="16.7109375" style="237" customWidth="1"/>
    <col min="2822" max="2824" width="8.140625" style="237"/>
    <col min="2825" max="2825" width="36.42578125" style="237" customWidth="1"/>
    <col min="2826" max="3070" width="8.140625" style="237"/>
    <col min="3071" max="3071" width="5" style="237" customWidth="1"/>
    <col min="3072" max="3072" width="7.42578125" style="237" customWidth="1"/>
    <col min="3073" max="3073" width="47.42578125" style="237" customWidth="1"/>
    <col min="3074" max="3074" width="9.7109375" style="237" customWidth="1"/>
    <col min="3075" max="3075" width="11.140625" style="237" customWidth="1"/>
    <col min="3076" max="3076" width="13.5703125" style="237" customWidth="1"/>
    <col min="3077" max="3077" width="16.7109375" style="237" customWidth="1"/>
    <col min="3078" max="3080" width="8.140625" style="237"/>
    <col min="3081" max="3081" width="36.42578125" style="237" customWidth="1"/>
    <col min="3082" max="3326" width="8.140625" style="237"/>
    <col min="3327" max="3327" width="5" style="237" customWidth="1"/>
    <col min="3328" max="3328" width="7.42578125" style="237" customWidth="1"/>
    <col min="3329" max="3329" width="47.42578125" style="237" customWidth="1"/>
    <col min="3330" max="3330" width="9.7109375" style="237" customWidth="1"/>
    <col min="3331" max="3331" width="11.140625" style="237" customWidth="1"/>
    <col min="3332" max="3332" width="13.5703125" style="237" customWidth="1"/>
    <col min="3333" max="3333" width="16.7109375" style="237" customWidth="1"/>
    <col min="3334" max="3336" width="8.140625" style="237"/>
    <col min="3337" max="3337" width="36.42578125" style="237" customWidth="1"/>
    <col min="3338" max="3582" width="8.140625" style="237"/>
    <col min="3583" max="3583" width="5" style="237" customWidth="1"/>
    <col min="3584" max="3584" width="7.42578125" style="237" customWidth="1"/>
    <col min="3585" max="3585" width="47.42578125" style="237" customWidth="1"/>
    <col min="3586" max="3586" width="9.7109375" style="237" customWidth="1"/>
    <col min="3587" max="3587" width="11.140625" style="237" customWidth="1"/>
    <col min="3588" max="3588" width="13.5703125" style="237" customWidth="1"/>
    <col min="3589" max="3589" width="16.7109375" style="237" customWidth="1"/>
    <col min="3590" max="3592" width="8.140625" style="237"/>
    <col min="3593" max="3593" width="36.42578125" style="237" customWidth="1"/>
    <col min="3594" max="3838" width="8.140625" style="237"/>
    <col min="3839" max="3839" width="5" style="237" customWidth="1"/>
    <col min="3840" max="3840" width="7.42578125" style="237" customWidth="1"/>
    <col min="3841" max="3841" width="47.42578125" style="237" customWidth="1"/>
    <col min="3842" max="3842" width="9.7109375" style="237" customWidth="1"/>
    <col min="3843" max="3843" width="11.140625" style="237" customWidth="1"/>
    <col min="3844" max="3844" width="13.5703125" style="237" customWidth="1"/>
    <col min="3845" max="3845" width="16.7109375" style="237" customWidth="1"/>
    <col min="3846" max="3848" width="8.140625" style="237"/>
    <col min="3849" max="3849" width="36.42578125" style="237" customWidth="1"/>
    <col min="3850" max="4094" width="8.140625" style="237"/>
    <col min="4095" max="4095" width="5" style="237" customWidth="1"/>
    <col min="4096" max="4096" width="7.42578125" style="237" customWidth="1"/>
    <col min="4097" max="4097" width="47.42578125" style="237" customWidth="1"/>
    <col min="4098" max="4098" width="9.7109375" style="237" customWidth="1"/>
    <col min="4099" max="4099" width="11.140625" style="237" customWidth="1"/>
    <col min="4100" max="4100" width="13.5703125" style="237" customWidth="1"/>
    <col min="4101" max="4101" width="16.7109375" style="237" customWidth="1"/>
    <col min="4102" max="4104" width="8.140625" style="237"/>
    <col min="4105" max="4105" width="36.42578125" style="237" customWidth="1"/>
    <col min="4106" max="4350" width="8.140625" style="237"/>
    <col min="4351" max="4351" width="5" style="237" customWidth="1"/>
    <col min="4352" max="4352" width="7.42578125" style="237" customWidth="1"/>
    <col min="4353" max="4353" width="47.42578125" style="237" customWidth="1"/>
    <col min="4354" max="4354" width="9.7109375" style="237" customWidth="1"/>
    <col min="4355" max="4355" width="11.140625" style="237" customWidth="1"/>
    <col min="4356" max="4356" width="13.5703125" style="237" customWidth="1"/>
    <col min="4357" max="4357" width="16.7109375" style="237" customWidth="1"/>
    <col min="4358" max="4360" width="8.140625" style="237"/>
    <col min="4361" max="4361" width="36.42578125" style="237" customWidth="1"/>
    <col min="4362" max="4606" width="8.140625" style="237"/>
    <col min="4607" max="4607" width="5" style="237" customWidth="1"/>
    <col min="4608" max="4608" width="7.42578125" style="237" customWidth="1"/>
    <col min="4609" max="4609" width="47.42578125" style="237" customWidth="1"/>
    <col min="4610" max="4610" width="9.7109375" style="237" customWidth="1"/>
    <col min="4611" max="4611" width="11.140625" style="237" customWidth="1"/>
    <col min="4612" max="4612" width="13.5703125" style="237" customWidth="1"/>
    <col min="4613" max="4613" width="16.7109375" style="237" customWidth="1"/>
    <col min="4614" max="4616" width="8.140625" style="237"/>
    <col min="4617" max="4617" width="36.42578125" style="237" customWidth="1"/>
    <col min="4618" max="4862" width="8.140625" style="237"/>
    <col min="4863" max="4863" width="5" style="237" customWidth="1"/>
    <col min="4864" max="4864" width="7.42578125" style="237" customWidth="1"/>
    <col min="4865" max="4865" width="47.42578125" style="237" customWidth="1"/>
    <col min="4866" max="4866" width="9.7109375" style="237" customWidth="1"/>
    <col min="4867" max="4867" width="11.140625" style="237" customWidth="1"/>
    <col min="4868" max="4868" width="13.5703125" style="237" customWidth="1"/>
    <col min="4869" max="4869" width="16.7109375" style="237" customWidth="1"/>
    <col min="4870" max="4872" width="8.140625" style="237"/>
    <col min="4873" max="4873" width="36.42578125" style="237" customWidth="1"/>
    <col min="4874" max="5118" width="8.140625" style="237"/>
    <col min="5119" max="5119" width="5" style="237" customWidth="1"/>
    <col min="5120" max="5120" width="7.42578125" style="237" customWidth="1"/>
    <col min="5121" max="5121" width="47.42578125" style="237" customWidth="1"/>
    <col min="5122" max="5122" width="9.7109375" style="237" customWidth="1"/>
    <col min="5123" max="5123" width="11.140625" style="237" customWidth="1"/>
    <col min="5124" max="5124" width="13.5703125" style="237" customWidth="1"/>
    <col min="5125" max="5125" width="16.7109375" style="237" customWidth="1"/>
    <col min="5126" max="5128" width="8.140625" style="237"/>
    <col min="5129" max="5129" width="36.42578125" style="237" customWidth="1"/>
    <col min="5130" max="5374" width="8.140625" style="237"/>
    <col min="5375" max="5375" width="5" style="237" customWidth="1"/>
    <col min="5376" max="5376" width="7.42578125" style="237" customWidth="1"/>
    <col min="5377" max="5377" width="47.42578125" style="237" customWidth="1"/>
    <col min="5378" max="5378" width="9.7109375" style="237" customWidth="1"/>
    <col min="5379" max="5379" width="11.140625" style="237" customWidth="1"/>
    <col min="5380" max="5380" width="13.5703125" style="237" customWidth="1"/>
    <col min="5381" max="5381" width="16.7109375" style="237" customWidth="1"/>
    <col min="5382" max="5384" width="8.140625" style="237"/>
    <col min="5385" max="5385" width="36.42578125" style="237" customWidth="1"/>
    <col min="5386" max="5630" width="8.140625" style="237"/>
    <col min="5631" max="5631" width="5" style="237" customWidth="1"/>
    <col min="5632" max="5632" width="7.42578125" style="237" customWidth="1"/>
    <col min="5633" max="5633" width="47.42578125" style="237" customWidth="1"/>
    <col min="5634" max="5634" width="9.7109375" style="237" customWidth="1"/>
    <col min="5635" max="5635" width="11.140625" style="237" customWidth="1"/>
    <col min="5636" max="5636" width="13.5703125" style="237" customWidth="1"/>
    <col min="5637" max="5637" width="16.7109375" style="237" customWidth="1"/>
    <col min="5638" max="5640" width="8.140625" style="237"/>
    <col min="5641" max="5641" width="36.42578125" style="237" customWidth="1"/>
    <col min="5642" max="5886" width="8.140625" style="237"/>
    <col min="5887" max="5887" width="5" style="237" customWidth="1"/>
    <col min="5888" max="5888" width="7.42578125" style="237" customWidth="1"/>
    <col min="5889" max="5889" width="47.42578125" style="237" customWidth="1"/>
    <col min="5890" max="5890" width="9.7109375" style="237" customWidth="1"/>
    <col min="5891" max="5891" width="11.140625" style="237" customWidth="1"/>
    <col min="5892" max="5892" width="13.5703125" style="237" customWidth="1"/>
    <col min="5893" max="5893" width="16.7109375" style="237" customWidth="1"/>
    <col min="5894" max="5896" width="8.140625" style="237"/>
    <col min="5897" max="5897" width="36.42578125" style="237" customWidth="1"/>
    <col min="5898" max="6142" width="8.140625" style="237"/>
    <col min="6143" max="6143" width="5" style="237" customWidth="1"/>
    <col min="6144" max="6144" width="7.42578125" style="237" customWidth="1"/>
    <col min="6145" max="6145" width="47.42578125" style="237" customWidth="1"/>
    <col min="6146" max="6146" width="9.7109375" style="237" customWidth="1"/>
    <col min="6147" max="6147" width="11.140625" style="237" customWidth="1"/>
    <col min="6148" max="6148" width="13.5703125" style="237" customWidth="1"/>
    <col min="6149" max="6149" width="16.7109375" style="237" customWidth="1"/>
    <col min="6150" max="6152" width="8.140625" style="237"/>
    <col min="6153" max="6153" width="36.42578125" style="237" customWidth="1"/>
    <col min="6154" max="6398" width="8.140625" style="237"/>
    <col min="6399" max="6399" width="5" style="237" customWidth="1"/>
    <col min="6400" max="6400" width="7.42578125" style="237" customWidth="1"/>
    <col min="6401" max="6401" width="47.42578125" style="237" customWidth="1"/>
    <col min="6402" max="6402" width="9.7109375" style="237" customWidth="1"/>
    <col min="6403" max="6403" width="11.140625" style="237" customWidth="1"/>
    <col min="6404" max="6404" width="13.5703125" style="237" customWidth="1"/>
    <col min="6405" max="6405" width="16.7109375" style="237" customWidth="1"/>
    <col min="6406" max="6408" width="8.140625" style="237"/>
    <col min="6409" max="6409" width="36.42578125" style="237" customWidth="1"/>
    <col min="6410" max="6654" width="8.140625" style="237"/>
    <col min="6655" max="6655" width="5" style="237" customWidth="1"/>
    <col min="6656" max="6656" width="7.42578125" style="237" customWidth="1"/>
    <col min="6657" max="6657" width="47.42578125" style="237" customWidth="1"/>
    <col min="6658" max="6658" width="9.7109375" style="237" customWidth="1"/>
    <col min="6659" max="6659" width="11.140625" style="237" customWidth="1"/>
    <col min="6660" max="6660" width="13.5703125" style="237" customWidth="1"/>
    <col min="6661" max="6661" width="16.7109375" style="237" customWidth="1"/>
    <col min="6662" max="6664" width="8.140625" style="237"/>
    <col min="6665" max="6665" width="36.42578125" style="237" customWidth="1"/>
    <col min="6666" max="6910" width="8.140625" style="237"/>
    <col min="6911" max="6911" width="5" style="237" customWidth="1"/>
    <col min="6912" max="6912" width="7.42578125" style="237" customWidth="1"/>
    <col min="6913" max="6913" width="47.42578125" style="237" customWidth="1"/>
    <col min="6914" max="6914" width="9.7109375" style="237" customWidth="1"/>
    <col min="6915" max="6915" width="11.140625" style="237" customWidth="1"/>
    <col min="6916" max="6916" width="13.5703125" style="237" customWidth="1"/>
    <col min="6917" max="6917" width="16.7109375" style="237" customWidth="1"/>
    <col min="6918" max="6920" width="8.140625" style="237"/>
    <col min="6921" max="6921" width="36.42578125" style="237" customWidth="1"/>
    <col min="6922" max="7166" width="8.140625" style="237"/>
    <col min="7167" max="7167" width="5" style="237" customWidth="1"/>
    <col min="7168" max="7168" width="7.42578125" style="237" customWidth="1"/>
    <col min="7169" max="7169" width="47.42578125" style="237" customWidth="1"/>
    <col min="7170" max="7170" width="9.7109375" style="237" customWidth="1"/>
    <col min="7171" max="7171" width="11.140625" style="237" customWidth="1"/>
    <col min="7172" max="7172" width="13.5703125" style="237" customWidth="1"/>
    <col min="7173" max="7173" width="16.7109375" style="237" customWidth="1"/>
    <col min="7174" max="7176" width="8.140625" style="237"/>
    <col min="7177" max="7177" width="36.42578125" style="237" customWidth="1"/>
    <col min="7178" max="7422" width="8.140625" style="237"/>
    <col min="7423" max="7423" width="5" style="237" customWidth="1"/>
    <col min="7424" max="7424" width="7.42578125" style="237" customWidth="1"/>
    <col min="7425" max="7425" width="47.42578125" style="237" customWidth="1"/>
    <col min="7426" max="7426" width="9.7109375" style="237" customWidth="1"/>
    <col min="7427" max="7427" width="11.140625" style="237" customWidth="1"/>
    <col min="7428" max="7428" width="13.5703125" style="237" customWidth="1"/>
    <col min="7429" max="7429" width="16.7109375" style="237" customWidth="1"/>
    <col min="7430" max="7432" width="8.140625" style="237"/>
    <col min="7433" max="7433" width="36.42578125" style="237" customWidth="1"/>
    <col min="7434" max="7678" width="8.140625" style="237"/>
    <col min="7679" max="7679" width="5" style="237" customWidth="1"/>
    <col min="7680" max="7680" width="7.42578125" style="237" customWidth="1"/>
    <col min="7681" max="7681" width="47.42578125" style="237" customWidth="1"/>
    <col min="7682" max="7682" width="9.7109375" style="237" customWidth="1"/>
    <col min="7683" max="7683" width="11.140625" style="237" customWidth="1"/>
    <col min="7684" max="7684" width="13.5703125" style="237" customWidth="1"/>
    <col min="7685" max="7685" width="16.7109375" style="237" customWidth="1"/>
    <col min="7686" max="7688" width="8.140625" style="237"/>
    <col min="7689" max="7689" width="36.42578125" style="237" customWidth="1"/>
    <col min="7690" max="7934" width="8.140625" style="237"/>
    <col min="7935" max="7935" width="5" style="237" customWidth="1"/>
    <col min="7936" max="7936" width="7.42578125" style="237" customWidth="1"/>
    <col min="7937" max="7937" width="47.42578125" style="237" customWidth="1"/>
    <col min="7938" max="7938" width="9.7109375" style="237" customWidth="1"/>
    <col min="7939" max="7939" width="11.140625" style="237" customWidth="1"/>
    <col min="7940" max="7940" width="13.5703125" style="237" customWidth="1"/>
    <col min="7941" max="7941" width="16.7109375" style="237" customWidth="1"/>
    <col min="7942" max="7944" width="8.140625" style="237"/>
    <col min="7945" max="7945" width="36.42578125" style="237" customWidth="1"/>
    <col min="7946" max="8190" width="8.140625" style="237"/>
    <col min="8191" max="8191" width="5" style="237" customWidth="1"/>
    <col min="8192" max="8192" width="7.42578125" style="237" customWidth="1"/>
    <col min="8193" max="8193" width="47.42578125" style="237" customWidth="1"/>
    <col min="8194" max="8194" width="9.7109375" style="237" customWidth="1"/>
    <col min="8195" max="8195" width="11.140625" style="237" customWidth="1"/>
    <col min="8196" max="8196" width="13.5703125" style="237" customWidth="1"/>
    <col min="8197" max="8197" width="16.7109375" style="237" customWidth="1"/>
    <col min="8198" max="8200" width="8.140625" style="237"/>
    <col min="8201" max="8201" width="36.42578125" style="237" customWidth="1"/>
    <col min="8202" max="8446" width="8.140625" style="237"/>
    <col min="8447" max="8447" width="5" style="237" customWidth="1"/>
    <col min="8448" max="8448" width="7.42578125" style="237" customWidth="1"/>
    <col min="8449" max="8449" width="47.42578125" style="237" customWidth="1"/>
    <col min="8450" max="8450" width="9.7109375" style="237" customWidth="1"/>
    <col min="8451" max="8451" width="11.140625" style="237" customWidth="1"/>
    <col min="8452" max="8452" width="13.5703125" style="237" customWidth="1"/>
    <col min="8453" max="8453" width="16.7109375" style="237" customWidth="1"/>
    <col min="8454" max="8456" width="8.140625" style="237"/>
    <col min="8457" max="8457" width="36.42578125" style="237" customWidth="1"/>
    <col min="8458" max="8702" width="8.140625" style="237"/>
    <col min="8703" max="8703" width="5" style="237" customWidth="1"/>
    <col min="8704" max="8704" width="7.42578125" style="237" customWidth="1"/>
    <col min="8705" max="8705" width="47.42578125" style="237" customWidth="1"/>
    <col min="8706" max="8706" width="9.7109375" style="237" customWidth="1"/>
    <col min="8707" max="8707" width="11.140625" style="237" customWidth="1"/>
    <col min="8708" max="8708" width="13.5703125" style="237" customWidth="1"/>
    <col min="8709" max="8709" width="16.7109375" style="237" customWidth="1"/>
    <col min="8710" max="8712" width="8.140625" style="237"/>
    <col min="8713" max="8713" width="36.42578125" style="237" customWidth="1"/>
    <col min="8714" max="8958" width="8.140625" style="237"/>
    <col min="8959" max="8959" width="5" style="237" customWidth="1"/>
    <col min="8960" max="8960" width="7.42578125" style="237" customWidth="1"/>
    <col min="8961" max="8961" width="47.42578125" style="237" customWidth="1"/>
    <col min="8962" max="8962" width="9.7109375" style="237" customWidth="1"/>
    <col min="8963" max="8963" width="11.140625" style="237" customWidth="1"/>
    <col min="8964" max="8964" width="13.5703125" style="237" customWidth="1"/>
    <col min="8965" max="8965" width="16.7109375" style="237" customWidth="1"/>
    <col min="8966" max="8968" width="8.140625" style="237"/>
    <col min="8969" max="8969" width="36.42578125" style="237" customWidth="1"/>
    <col min="8970" max="9214" width="8.140625" style="237"/>
    <col min="9215" max="9215" width="5" style="237" customWidth="1"/>
    <col min="9216" max="9216" width="7.42578125" style="237" customWidth="1"/>
    <col min="9217" max="9217" width="47.42578125" style="237" customWidth="1"/>
    <col min="9218" max="9218" width="9.7109375" style="237" customWidth="1"/>
    <col min="9219" max="9219" width="11.140625" style="237" customWidth="1"/>
    <col min="9220" max="9220" width="13.5703125" style="237" customWidth="1"/>
    <col min="9221" max="9221" width="16.7109375" style="237" customWidth="1"/>
    <col min="9222" max="9224" width="8.140625" style="237"/>
    <col min="9225" max="9225" width="36.42578125" style="237" customWidth="1"/>
    <col min="9226" max="9470" width="8.140625" style="237"/>
    <col min="9471" max="9471" width="5" style="237" customWidth="1"/>
    <col min="9472" max="9472" width="7.42578125" style="237" customWidth="1"/>
    <col min="9473" max="9473" width="47.42578125" style="237" customWidth="1"/>
    <col min="9474" max="9474" width="9.7109375" style="237" customWidth="1"/>
    <col min="9475" max="9475" width="11.140625" style="237" customWidth="1"/>
    <col min="9476" max="9476" width="13.5703125" style="237" customWidth="1"/>
    <col min="9477" max="9477" width="16.7109375" style="237" customWidth="1"/>
    <col min="9478" max="9480" width="8.140625" style="237"/>
    <col min="9481" max="9481" width="36.42578125" style="237" customWidth="1"/>
    <col min="9482" max="9726" width="8.140625" style="237"/>
    <col min="9727" max="9727" width="5" style="237" customWidth="1"/>
    <col min="9728" max="9728" width="7.42578125" style="237" customWidth="1"/>
    <col min="9729" max="9729" width="47.42578125" style="237" customWidth="1"/>
    <col min="9730" max="9730" width="9.7109375" style="237" customWidth="1"/>
    <col min="9731" max="9731" width="11.140625" style="237" customWidth="1"/>
    <col min="9732" max="9732" width="13.5703125" style="237" customWidth="1"/>
    <col min="9733" max="9733" width="16.7109375" style="237" customWidth="1"/>
    <col min="9734" max="9736" width="8.140625" style="237"/>
    <col min="9737" max="9737" width="36.42578125" style="237" customWidth="1"/>
    <col min="9738" max="9982" width="8.140625" style="237"/>
    <col min="9983" max="9983" width="5" style="237" customWidth="1"/>
    <col min="9984" max="9984" width="7.42578125" style="237" customWidth="1"/>
    <col min="9985" max="9985" width="47.42578125" style="237" customWidth="1"/>
    <col min="9986" max="9986" width="9.7109375" style="237" customWidth="1"/>
    <col min="9987" max="9987" width="11.140625" style="237" customWidth="1"/>
    <col min="9988" max="9988" width="13.5703125" style="237" customWidth="1"/>
    <col min="9989" max="9989" width="16.7109375" style="237" customWidth="1"/>
    <col min="9990" max="9992" width="8.140625" style="237"/>
    <col min="9993" max="9993" width="36.42578125" style="237" customWidth="1"/>
    <col min="9994" max="10238" width="8.140625" style="237"/>
    <col min="10239" max="10239" width="5" style="237" customWidth="1"/>
    <col min="10240" max="10240" width="7.42578125" style="237" customWidth="1"/>
    <col min="10241" max="10241" width="47.42578125" style="237" customWidth="1"/>
    <col min="10242" max="10242" width="9.7109375" style="237" customWidth="1"/>
    <col min="10243" max="10243" width="11.140625" style="237" customWidth="1"/>
    <col min="10244" max="10244" width="13.5703125" style="237" customWidth="1"/>
    <col min="10245" max="10245" width="16.7109375" style="237" customWidth="1"/>
    <col min="10246" max="10248" width="8.140625" style="237"/>
    <col min="10249" max="10249" width="36.42578125" style="237" customWidth="1"/>
    <col min="10250" max="10494" width="8.140625" style="237"/>
    <col min="10495" max="10495" width="5" style="237" customWidth="1"/>
    <col min="10496" max="10496" width="7.42578125" style="237" customWidth="1"/>
    <col min="10497" max="10497" width="47.42578125" style="237" customWidth="1"/>
    <col min="10498" max="10498" width="9.7109375" style="237" customWidth="1"/>
    <col min="10499" max="10499" width="11.140625" style="237" customWidth="1"/>
    <col min="10500" max="10500" width="13.5703125" style="237" customWidth="1"/>
    <col min="10501" max="10501" width="16.7109375" style="237" customWidth="1"/>
    <col min="10502" max="10504" width="8.140625" style="237"/>
    <col min="10505" max="10505" width="36.42578125" style="237" customWidth="1"/>
    <col min="10506" max="10750" width="8.140625" style="237"/>
    <col min="10751" max="10751" width="5" style="237" customWidth="1"/>
    <col min="10752" max="10752" width="7.42578125" style="237" customWidth="1"/>
    <col min="10753" max="10753" width="47.42578125" style="237" customWidth="1"/>
    <col min="10754" max="10754" width="9.7109375" style="237" customWidth="1"/>
    <col min="10755" max="10755" width="11.140625" style="237" customWidth="1"/>
    <col min="10756" max="10756" width="13.5703125" style="237" customWidth="1"/>
    <col min="10757" max="10757" width="16.7109375" style="237" customWidth="1"/>
    <col min="10758" max="10760" width="8.140625" style="237"/>
    <col min="10761" max="10761" width="36.42578125" style="237" customWidth="1"/>
    <col min="10762" max="11006" width="8.140625" style="237"/>
    <col min="11007" max="11007" width="5" style="237" customWidth="1"/>
    <col min="11008" max="11008" width="7.42578125" style="237" customWidth="1"/>
    <col min="11009" max="11009" width="47.42578125" style="237" customWidth="1"/>
    <col min="11010" max="11010" width="9.7109375" style="237" customWidth="1"/>
    <col min="11011" max="11011" width="11.140625" style="237" customWidth="1"/>
    <col min="11012" max="11012" width="13.5703125" style="237" customWidth="1"/>
    <col min="11013" max="11013" width="16.7109375" style="237" customWidth="1"/>
    <col min="11014" max="11016" width="8.140625" style="237"/>
    <col min="11017" max="11017" width="36.42578125" style="237" customWidth="1"/>
    <col min="11018" max="11262" width="8.140625" style="237"/>
    <col min="11263" max="11263" width="5" style="237" customWidth="1"/>
    <col min="11264" max="11264" width="7.42578125" style="237" customWidth="1"/>
    <col min="11265" max="11265" width="47.42578125" style="237" customWidth="1"/>
    <col min="11266" max="11266" width="9.7109375" style="237" customWidth="1"/>
    <col min="11267" max="11267" width="11.140625" style="237" customWidth="1"/>
    <col min="11268" max="11268" width="13.5703125" style="237" customWidth="1"/>
    <col min="11269" max="11269" width="16.7109375" style="237" customWidth="1"/>
    <col min="11270" max="11272" width="8.140625" style="237"/>
    <col min="11273" max="11273" width="36.42578125" style="237" customWidth="1"/>
    <col min="11274" max="11518" width="8.140625" style="237"/>
    <col min="11519" max="11519" width="5" style="237" customWidth="1"/>
    <col min="11520" max="11520" width="7.42578125" style="237" customWidth="1"/>
    <col min="11521" max="11521" width="47.42578125" style="237" customWidth="1"/>
    <col min="11522" max="11522" width="9.7109375" style="237" customWidth="1"/>
    <col min="11523" max="11523" width="11.140625" style="237" customWidth="1"/>
    <col min="11524" max="11524" width="13.5703125" style="237" customWidth="1"/>
    <col min="11525" max="11525" width="16.7109375" style="237" customWidth="1"/>
    <col min="11526" max="11528" width="8.140625" style="237"/>
    <col min="11529" max="11529" width="36.42578125" style="237" customWidth="1"/>
    <col min="11530" max="11774" width="8.140625" style="237"/>
    <col min="11775" max="11775" width="5" style="237" customWidth="1"/>
    <col min="11776" max="11776" width="7.42578125" style="237" customWidth="1"/>
    <col min="11777" max="11777" width="47.42578125" style="237" customWidth="1"/>
    <col min="11778" max="11778" width="9.7109375" style="237" customWidth="1"/>
    <col min="11779" max="11779" width="11.140625" style="237" customWidth="1"/>
    <col min="11780" max="11780" width="13.5703125" style="237" customWidth="1"/>
    <col min="11781" max="11781" width="16.7109375" style="237" customWidth="1"/>
    <col min="11782" max="11784" width="8.140625" style="237"/>
    <col min="11785" max="11785" width="36.42578125" style="237" customWidth="1"/>
    <col min="11786" max="12030" width="8.140625" style="237"/>
    <col min="12031" max="12031" width="5" style="237" customWidth="1"/>
    <col min="12032" max="12032" width="7.42578125" style="237" customWidth="1"/>
    <col min="12033" max="12033" width="47.42578125" style="237" customWidth="1"/>
    <col min="12034" max="12034" width="9.7109375" style="237" customWidth="1"/>
    <col min="12035" max="12035" width="11.140625" style="237" customWidth="1"/>
    <col min="12036" max="12036" width="13.5703125" style="237" customWidth="1"/>
    <col min="12037" max="12037" width="16.7109375" style="237" customWidth="1"/>
    <col min="12038" max="12040" width="8.140625" style="237"/>
    <col min="12041" max="12041" width="36.42578125" style="237" customWidth="1"/>
    <col min="12042" max="12286" width="8.140625" style="237"/>
    <col min="12287" max="12287" width="5" style="237" customWidth="1"/>
    <col min="12288" max="12288" width="7.42578125" style="237" customWidth="1"/>
    <col min="12289" max="12289" width="47.42578125" style="237" customWidth="1"/>
    <col min="12290" max="12290" width="9.7109375" style="237" customWidth="1"/>
    <col min="12291" max="12291" width="11.140625" style="237" customWidth="1"/>
    <col min="12292" max="12292" width="13.5703125" style="237" customWidth="1"/>
    <col min="12293" max="12293" width="16.7109375" style="237" customWidth="1"/>
    <col min="12294" max="12296" width="8.140625" style="237"/>
    <col min="12297" max="12297" width="36.42578125" style="237" customWidth="1"/>
    <col min="12298" max="12542" width="8.140625" style="237"/>
    <col min="12543" max="12543" width="5" style="237" customWidth="1"/>
    <col min="12544" max="12544" width="7.42578125" style="237" customWidth="1"/>
    <col min="12545" max="12545" width="47.42578125" style="237" customWidth="1"/>
    <col min="12546" max="12546" width="9.7109375" style="237" customWidth="1"/>
    <col min="12547" max="12547" width="11.140625" style="237" customWidth="1"/>
    <col min="12548" max="12548" width="13.5703125" style="237" customWidth="1"/>
    <col min="12549" max="12549" width="16.7109375" style="237" customWidth="1"/>
    <col min="12550" max="12552" width="8.140625" style="237"/>
    <col min="12553" max="12553" width="36.42578125" style="237" customWidth="1"/>
    <col min="12554" max="12798" width="8.140625" style="237"/>
    <col min="12799" max="12799" width="5" style="237" customWidth="1"/>
    <col min="12800" max="12800" width="7.42578125" style="237" customWidth="1"/>
    <col min="12801" max="12801" width="47.42578125" style="237" customWidth="1"/>
    <col min="12802" max="12802" width="9.7109375" style="237" customWidth="1"/>
    <col min="12803" max="12803" width="11.140625" style="237" customWidth="1"/>
    <col min="12804" max="12804" width="13.5703125" style="237" customWidth="1"/>
    <col min="12805" max="12805" width="16.7109375" style="237" customWidth="1"/>
    <col min="12806" max="12808" width="8.140625" style="237"/>
    <col min="12809" max="12809" width="36.42578125" style="237" customWidth="1"/>
    <col min="12810" max="13054" width="8.140625" style="237"/>
    <col min="13055" max="13055" width="5" style="237" customWidth="1"/>
    <col min="13056" max="13056" width="7.42578125" style="237" customWidth="1"/>
    <col min="13057" max="13057" width="47.42578125" style="237" customWidth="1"/>
    <col min="13058" max="13058" width="9.7109375" style="237" customWidth="1"/>
    <col min="13059" max="13059" width="11.140625" style="237" customWidth="1"/>
    <col min="13060" max="13060" width="13.5703125" style="237" customWidth="1"/>
    <col min="13061" max="13061" width="16.7109375" style="237" customWidth="1"/>
    <col min="13062" max="13064" width="8.140625" style="237"/>
    <col min="13065" max="13065" width="36.42578125" style="237" customWidth="1"/>
    <col min="13066" max="13310" width="8.140625" style="237"/>
    <col min="13311" max="13311" width="5" style="237" customWidth="1"/>
    <col min="13312" max="13312" width="7.42578125" style="237" customWidth="1"/>
    <col min="13313" max="13313" width="47.42578125" style="237" customWidth="1"/>
    <col min="13314" max="13314" width="9.7109375" style="237" customWidth="1"/>
    <col min="13315" max="13315" width="11.140625" style="237" customWidth="1"/>
    <col min="13316" max="13316" width="13.5703125" style="237" customWidth="1"/>
    <col min="13317" max="13317" width="16.7109375" style="237" customWidth="1"/>
    <col min="13318" max="13320" width="8.140625" style="237"/>
    <col min="13321" max="13321" width="36.42578125" style="237" customWidth="1"/>
    <col min="13322" max="13566" width="8.140625" style="237"/>
    <col min="13567" max="13567" width="5" style="237" customWidth="1"/>
    <col min="13568" max="13568" width="7.42578125" style="237" customWidth="1"/>
    <col min="13569" max="13569" width="47.42578125" style="237" customWidth="1"/>
    <col min="13570" max="13570" width="9.7109375" style="237" customWidth="1"/>
    <col min="13571" max="13571" width="11.140625" style="237" customWidth="1"/>
    <col min="13572" max="13572" width="13.5703125" style="237" customWidth="1"/>
    <col min="13573" max="13573" width="16.7109375" style="237" customWidth="1"/>
    <col min="13574" max="13576" width="8.140625" style="237"/>
    <col min="13577" max="13577" width="36.42578125" style="237" customWidth="1"/>
    <col min="13578" max="13822" width="8.140625" style="237"/>
    <col min="13823" max="13823" width="5" style="237" customWidth="1"/>
    <col min="13824" max="13824" width="7.42578125" style="237" customWidth="1"/>
    <col min="13825" max="13825" width="47.42578125" style="237" customWidth="1"/>
    <col min="13826" max="13826" width="9.7109375" style="237" customWidth="1"/>
    <col min="13827" max="13827" width="11.140625" style="237" customWidth="1"/>
    <col min="13828" max="13828" width="13.5703125" style="237" customWidth="1"/>
    <col min="13829" max="13829" width="16.7109375" style="237" customWidth="1"/>
    <col min="13830" max="13832" width="8.140625" style="237"/>
    <col min="13833" max="13833" width="36.42578125" style="237" customWidth="1"/>
    <col min="13834" max="14078" width="8.140625" style="237"/>
    <col min="14079" max="14079" width="5" style="237" customWidth="1"/>
    <col min="14080" max="14080" width="7.42578125" style="237" customWidth="1"/>
    <col min="14081" max="14081" width="47.42578125" style="237" customWidth="1"/>
    <col min="14082" max="14082" width="9.7109375" style="237" customWidth="1"/>
    <col min="14083" max="14083" width="11.140625" style="237" customWidth="1"/>
    <col min="14084" max="14084" width="13.5703125" style="237" customWidth="1"/>
    <col min="14085" max="14085" width="16.7109375" style="237" customWidth="1"/>
    <col min="14086" max="14088" width="8.140625" style="237"/>
    <col min="14089" max="14089" width="36.42578125" style="237" customWidth="1"/>
    <col min="14090" max="14334" width="8.140625" style="237"/>
    <col min="14335" max="14335" width="5" style="237" customWidth="1"/>
    <col min="14336" max="14336" width="7.42578125" style="237" customWidth="1"/>
    <col min="14337" max="14337" width="47.42578125" style="237" customWidth="1"/>
    <col min="14338" max="14338" width="9.7109375" style="237" customWidth="1"/>
    <col min="14339" max="14339" width="11.140625" style="237" customWidth="1"/>
    <col min="14340" max="14340" width="13.5703125" style="237" customWidth="1"/>
    <col min="14341" max="14341" width="16.7109375" style="237" customWidth="1"/>
    <col min="14342" max="14344" width="8.140625" style="237"/>
    <col min="14345" max="14345" width="36.42578125" style="237" customWidth="1"/>
    <col min="14346" max="14590" width="8.140625" style="237"/>
    <col min="14591" max="14591" width="5" style="237" customWidth="1"/>
    <col min="14592" max="14592" width="7.42578125" style="237" customWidth="1"/>
    <col min="14593" max="14593" width="47.42578125" style="237" customWidth="1"/>
    <col min="14594" max="14594" width="9.7109375" style="237" customWidth="1"/>
    <col min="14595" max="14595" width="11.140625" style="237" customWidth="1"/>
    <col min="14596" max="14596" width="13.5703125" style="237" customWidth="1"/>
    <col min="14597" max="14597" width="16.7109375" style="237" customWidth="1"/>
    <col min="14598" max="14600" width="8.140625" style="237"/>
    <col min="14601" max="14601" width="36.42578125" style="237" customWidth="1"/>
    <col min="14602" max="14846" width="8.140625" style="237"/>
    <col min="14847" max="14847" width="5" style="237" customWidth="1"/>
    <col min="14848" max="14848" width="7.42578125" style="237" customWidth="1"/>
    <col min="14849" max="14849" width="47.42578125" style="237" customWidth="1"/>
    <col min="14850" max="14850" width="9.7109375" style="237" customWidth="1"/>
    <col min="14851" max="14851" width="11.140625" style="237" customWidth="1"/>
    <col min="14852" max="14852" width="13.5703125" style="237" customWidth="1"/>
    <col min="14853" max="14853" width="16.7109375" style="237" customWidth="1"/>
    <col min="14854" max="14856" width="8.140625" style="237"/>
    <col min="14857" max="14857" width="36.42578125" style="237" customWidth="1"/>
    <col min="14858" max="15102" width="8.140625" style="237"/>
    <col min="15103" max="15103" width="5" style="237" customWidth="1"/>
    <col min="15104" max="15104" width="7.42578125" style="237" customWidth="1"/>
    <col min="15105" max="15105" width="47.42578125" style="237" customWidth="1"/>
    <col min="15106" max="15106" width="9.7109375" style="237" customWidth="1"/>
    <col min="15107" max="15107" width="11.140625" style="237" customWidth="1"/>
    <col min="15108" max="15108" width="13.5703125" style="237" customWidth="1"/>
    <col min="15109" max="15109" width="16.7109375" style="237" customWidth="1"/>
    <col min="15110" max="15112" width="8.140625" style="237"/>
    <col min="15113" max="15113" width="36.42578125" style="237" customWidth="1"/>
    <col min="15114" max="15358" width="8.140625" style="237"/>
    <col min="15359" max="15359" width="5" style="237" customWidth="1"/>
    <col min="15360" max="15360" width="7.42578125" style="237" customWidth="1"/>
    <col min="15361" max="15361" width="47.42578125" style="237" customWidth="1"/>
    <col min="15362" max="15362" width="9.7109375" style="237" customWidth="1"/>
    <col min="15363" max="15363" width="11.140625" style="237" customWidth="1"/>
    <col min="15364" max="15364" width="13.5703125" style="237" customWidth="1"/>
    <col min="15365" max="15365" width="16.7109375" style="237" customWidth="1"/>
    <col min="15366" max="15368" width="8.140625" style="237"/>
    <col min="15369" max="15369" width="36.42578125" style="237" customWidth="1"/>
    <col min="15370" max="15614" width="8.140625" style="237"/>
    <col min="15615" max="15615" width="5" style="237" customWidth="1"/>
    <col min="15616" max="15616" width="7.42578125" style="237" customWidth="1"/>
    <col min="15617" max="15617" width="47.42578125" style="237" customWidth="1"/>
    <col min="15618" max="15618" width="9.7109375" style="237" customWidth="1"/>
    <col min="15619" max="15619" width="11.140625" style="237" customWidth="1"/>
    <col min="15620" max="15620" width="13.5703125" style="237" customWidth="1"/>
    <col min="15621" max="15621" width="16.7109375" style="237" customWidth="1"/>
    <col min="15622" max="15624" width="8.140625" style="237"/>
    <col min="15625" max="15625" width="36.42578125" style="237" customWidth="1"/>
    <col min="15626" max="15870" width="8.140625" style="237"/>
    <col min="15871" max="15871" width="5" style="237" customWidth="1"/>
    <col min="15872" max="15872" width="7.42578125" style="237" customWidth="1"/>
    <col min="15873" max="15873" width="47.42578125" style="237" customWidth="1"/>
    <col min="15874" max="15874" width="9.7109375" style="237" customWidth="1"/>
    <col min="15875" max="15875" width="11.140625" style="237" customWidth="1"/>
    <col min="15876" max="15876" width="13.5703125" style="237" customWidth="1"/>
    <col min="15877" max="15877" width="16.7109375" style="237" customWidth="1"/>
    <col min="15878" max="15880" width="8.140625" style="237"/>
    <col min="15881" max="15881" width="36.42578125" style="237" customWidth="1"/>
    <col min="15882" max="16126" width="8.140625" style="237"/>
    <col min="16127" max="16127" width="5" style="237" customWidth="1"/>
    <col min="16128" max="16128" width="7.42578125" style="237" customWidth="1"/>
    <col min="16129" max="16129" width="47.42578125" style="237" customWidth="1"/>
    <col min="16130" max="16130" width="9.7109375" style="237" customWidth="1"/>
    <col min="16131" max="16131" width="11.140625" style="237" customWidth="1"/>
    <col min="16132" max="16132" width="13.5703125" style="237" customWidth="1"/>
    <col min="16133" max="16133" width="16.7109375" style="237" customWidth="1"/>
    <col min="16134" max="16136" width="8.140625" style="237"/>
    <col min="16137" max="16137" width="36.42578125" style="237" customWidth="1"/>
    <col min="16138" max="16384" width="8.140625" style="237"/>
  </cols>
  <sheetData>
    <row r="1" spans="1:21" ht="18">
      <c r="A1" s="4891"/>
      <c r="B1" s="4891"/>
      <c r="C1" s="4891"/>
      <c r="D1" s="4892"/>
      <c r="F1" s="3041" t="s">
        <v>2914</v>
      </c>
      <c r="G1" s="3041" t="s">
        <v>2915</v>
      </c>
      <c r="H1" s="3042" t="s">
        <v>2916</v>
      </c>
      <c r="I1" s="3043" t="s">
        <v>2917</v>
      </c>
      <c r="J1" s="3042" t="s">
        <v>2918</v>
      </c>
      <c r="K1" s="3044" t="s">
        <v>2919</v>
      </c>
      <c r="L1" s="3042" t="s">
        <v>2920</v>
      </c>
      <c r="M1" s="3042" t="s">
        <v>165</v>
      </c>
      <c r="N1" s="3042" t="s">
        <v>2921</v>
      </c>
      <c r="O1" s="236"/>
      <c r="P1" s="236"/>
      <c r="Q1" s="236"/>
      <c r="R1" s="236"/>
      <c r="S1" s="236"/>
      <c r="T1" s="236"/>
      <c r="U1" s="236"/>
    </row>
    <row r="2" spans="1:21" ht="20.25">
      <c r="A2" s="2394">
        <v>1</v>
      </c>
      <c r="B2" s="2394">
        <v>2</v>
      </c>
      <c r="C2" s="2394">
        <v>3</v>
      </c>
      <c r="D2" s="2394">
        <v>4</v>
      </c>
      <c r="F2" s="4893" t="s">
        <v>2922</v>
      </c>
      <c r="G2" s="4893"/>
      <c r="H2" s="4893"/>
      <c r="I2" s="4893"/>
      <c r="J2" s="4893"/>
      <c r="K2" s="4893"/>
      <c r="M2" s="917"/>
      <c r="N2" s="917"/>
    </row>
    <row r="3" spans="1:21" ht="15">
      <c r="A3" s="4880" t="s">
        <v>2923</v>
      </c>
      <c r="B3" s="4881" t="s">
        <v>2924</v>
      </c>
      <c r="C3" s="4882"/>
      <c r="F3" s="239" t="s">
        <v>2925</v>
      </c>
      <c r="G3" s="4883" t="s">
        <v>2926</v>
      </c>
      <c r="H3" s="4883"/>
      <c r="I3" s="4883"/>
      <c r="J3" s="4883"/>
      <c r="K3" s="4883"/>
      <c r="M3" s="920"/>
      <c r="N3" s="920"/>
    </row>
    <row r="4" spans="1:21" s="243" customFormat="1" ht="15">
      <c r="A4" s="4880"/>
      <c r="B4" s="4881"/>
      <c r="C4" s="4882"/>
      <c r="D4" s="921"/>
      <c r="E4" s="240"/>
      <c r="F4" s="241" t="s">
        <v>2927</v>
      </c>
      <c r="G4" s="4883" t="s">
        <v>2926</v>
      </c>
      <c r="H4" s="4883"/>
      <c r="I4" s="4883"/>
      <c r="J4" s="4883"/>
      <c r="K4" s="4883"/>
      <c r="L4" s="242"/>
      <c r="M4" s="922"/>
      <c r="N4" s="922"/>
    </row>
    <row r="5" spans="1:21" s="243" customFormat="1" ht="15">
      <c r="A5" s="4880"/>
      <c r="B5" s="4881"/>
      <c r="C5" s="4882"/>
      <c r="D5" s="921"/>
      <c r="E5" s="240"/>
      <c r="F5" s="239" t="s">
        <v>2928</v>
      </c>
      <c r="G5" s="4883" t="s">
        <v>2929</v>
      </c>
      <c r="H5" s="4883"/>
      <c r="I5" s="4883"/>
      <c r="J5" s="4883"/>
      <c r="K5" s="4883"/>
      <c r="L5" s="923"/>
      <c r="M5" s="922"/>
      <c r="N5" s="922"/>
    </row>
    <row r="6" spans="1:21" s="243" customFormat="1" ht="15">
      <c r="A6" s="4880"/>
      <c r="B6" s="4881"/>
      <c r="C6" s="4882"/>
      <c r="D6" s="921"/>
      <c r="E6" s="240"/>
      <c r="F6" s="244" t="s">
        <v>2930</v>
      </c>
      <c r="G6" s="4884" t="s">
        <v>2926</v>
      </c>
      <c r="H6" s="4884"/>
      <c r="I6" s="4884"/>
      <c r="J6" s="4884"/>
      <c r="K6" s="4884"/>
      <c r="L6" s="923"/>
      <c r="M6" s="920"/>
      <c r="N6" s="920"/>
    </row>
    <row r="7" spans="1:21" s="243" customFormat="1" ht="15">
      <c r="A7" s="4880"/>
      <c r="B7" s="4881"/>
      <c r="C7" s="4882"/>
      <c r="D7" s="921"/>
      <c r="E7" s="240"/>
      <c r="F7" s="245" t="s">
        <v>2931</v>
      </c>
      <c r="G7" s="4885" t="s">
        <v>2929</v>
      </c>
      <c r="H7" s="4885"/>
      <c r="I7" s="4885"/>
      <c r="J7" s="4885"/>
      <c r="K7" s="4885"/>
      <c r="L7" s="923"/>
      <c r="M7" s="922"/>
      <c r="N7" s="922"/>
    </row>
    <row r="8" spans="1:21" s="252" customFormat="1" ht="40.5">
      <c r="A8" s="4880"/>
      <c r="B8" s="4881"/>
      <c r="C8" s="4882"/>
      <c r="D8" s="2395"/>
      <c r="E8" s="246"/>
      <c r="F8" s="247"/>
      <c r="G8" s="248" t="s">
        <v>2932</v>
      </c>
      <c r="H8" s="249"/>
      <c r="I8" s="249"/>
      <c r="J8" s="251"/>
      <c r="K8" s="249"/>
      <c r="L8" s="924"/>
      <c r="M8" s="924"/>
      <c r="N8" s="924"/>
    </row>
    <row r="9" spans="1:21" ht="20.25">
      <c r="A9" s="4880"/>
      <c r="B9" s="4881"/>
      <c r="C9" s="4882"/>
      <c r="G9" s="248" t="s">
        <v>47</v>
      </c>
    </row>
    <row r="10" spans="1:21" ht="13.5" thickBot="1">
      <c r="A10" s="4880"/>
      <c r="B10" s="4881"/>
      <c r="C10" s="4882"/>
      <c r="F10" s="275"/>
      <c r="G10" s="276"/>
      <c r="H10" s="277"/>
      <c r="I10" s="2800"/>
      <c r="J10" s="279"/>
      <c r="K10" s="279"/>
    </row>
    <row r="11" spans="1:21" ht="15">
      <c r="A11" s="2396"/>
      <c r="B11" s="2397"/>
      <c r="F11" s="2994"/>
      <c r="G11" s="4886" t="s">
        <v>2936</v>
      </c>
      <c r="H11" s="4886"/>
      <c r="I11" s="4886"/>
      <c r="J11" s="4886"/>
      <c r="K11" s="4886"/>
      <c r="M11" s="922"/>
      <c r="N11" s="922"/>
    </row>
    <row r="12" spans="1:21" ht="14.25">
      <c r="A12" s="2398">
        <v>301</v>
      </c>
      <c r="F12" s="3045">
        <f>A12</f>
        <v>301</v>
      </c>
      <c r="G12" s="3046" t="s">
        <v>2937</v>
      </c>
      <c r="H12" s="3047"/>
      <c r="I12" s="3048"/>
      <c r="J12" s="3047"/>
      <c r="K12" s="3047"/>
      <c r="M12" s="259"/>
      <c r="N12" s="259"/>
    </row>
    <row r="13" spans="1:21">
      <c r="A13" s="2398">
        <v>301</v>
      </c>
      <c r="F13" s="280" t="s">
        <v>2938</v>
      </c>
      <c r="G13" s="301" t="s">
        <v>2939</v>
      </c>
      <c r="H13" s="282" t="s">
        <v>2940</v>
      </c>
      <c r="I13" s="2801" t="s">
        <v>2941</v>
      </c>
      <c r="J13" s="282" t="s">
        <v>1892</v>
      </c>
      <c r="K13" s="282" t="s">
        <v>2942</v>
      </c>
      <c r="L13" s="259"/>
      <c r="M13" s="259"/>
      <c r="N13" s="259"/>
    </row>
    <row r="14" spans="1:21">
      <c r="A14" s="2398">
        <v>301</v>
      </c>
      <c r="B14" s="927" t="s">
        <v>265</v>
      </c>
      <c r="F14" s="3049" t="str">
        <f>A14&amp;"."&amp;B14</f>
        <v>301.08</v>
      </c>
      <c r="G14" s="3050" t="s">
        <v>47</v>
      </c>
      <c r="H14" s="3049"/>
      <c r="I14" s="3051"/>
      <c r="J14" s="3049"/>
      <c r="K14" s="3052">
        <f ca="1">SUM(K16:K97)</f>
        <v>0</v>
      </c>
    </row>
    <row r="15" spans="1:21" ht="38.25">
      <c r="A15" s="2398">
        <v>301</v>
      </c>
      <c r="B15" s="927" t="s">
        <v>265</v>
      </c>
      <c r="F15" s="285" t="str">
        <f>A15&amp;"."&amp;B15&amp;"."&amp;C15</f>
        <v>301.08.</v>
      </c>
      <c r="G15" s="286" t="s">
        <v>3236</v>
      </c>
      <c r="H15" s="302"/>
      <c r="I15" s="2802"/>
      <c r="J15" s="3852"/>
      <c r="K15" s="303"/>
    </row>
    <row r="16" spans="1:21" ht="63.75">
      <c r="A16" s="2398">
        <v>301</v>
      </c>
      <c r="B16" s="927" t="s">
        <v>265</v>
      </c>
      <c r="F16" s="285" t="str">
        <f t="shared" ref="F16:F88" si="0">A16&amp;"."&amp;B16&amp;"."&amp;C16&amp;"."&amp;D16</f>
        <v>301.08..</v>
      </c>
      <c r="G16" s="286" t="s">
        <v>3237</v>
      </c>
      <c r="H16" s="304"/>
      <c r="I16" s="2803"/>
      <c r="J16" s="3852"/>
      <c r="K16" s="294"/>
    </row>
    <row r="17" spans="1:14">
      <c r="A17" s="2398">
        <v>301</v>
      </c>
      <c r="B17" s="927" t="s">
        <v>265</v>
      </c>
      <c r="C17" s="928" t="s">
        <v>194</v>
      </c>
      <c r="F17" s="285" t="str">
        <f t="shared" si="0"/>
        <v>301.08.01.</v>
      </c>
      <c r="G17" s="286" t="s">
        <v>3238</v>
      </c>
      <c r="H17" s="304"/>
      <c r="I17" s="2803"/>
      <c r="J17" s="3852"/>
    </row>
    <row r="18" spans="1:14">
      <c r="A18" s="2398">
        <v>301</v>
      </c>
      <c r="B18" s="927" t="s">
        <v>265</v>
      </c>
      <c r="C18" s="928" t="s">
        <v>194</v>
      </c>
      <c r="D18" s="919" t="s">
        <v>194</v>
      </c>
      <c r="F18" s="285" t="str">
        <f t="shared" si="0"/>
        <v>301.08.01.01</v>
      </c>
      <c r="G18" s="298" t="s">
        <v>3239</v>
      </c>
      <c r="H18" s="304" t="s">
        <v>291</v>
      </c>
      <c r="I18" s="2803">
        <f>300+1000</f>
        <v>1300</v>
      </c>
      <c r="J18" s="3852">
        <v>0</v>
      </c>
      <c r="K18" s="257">
        <f t="shared" ref="K18:K73" si="1">J18*I18</f>
        <v>0</v>
      </c>
      <c r="L18" s="930" t="s">
        <v>201</v>
      </c>
      <c r="M18" s="238" t="s">
        <v>443</v>
      </c>
      <c r="N18" s="238" t="s">
        <v>3240</v>
      </c>
    </row>
    <row r="19" spans="1:14">
      <c r="A19" s="2398">
        <v>301</v>
      </c>
      <c r="B19" s="927" t="s">
        <v>265</v>
      </c>
      <c r="C19" s="928" t="s">
        <v>194</v>
      </c>
      <c r="D19" s="919" t="s">
        <v>228</v>
      </c>
      <c r="F19" s="285" t="str">
        <f t="shared" si="0"/>
        <v>301.08.01.02</v>
      </c>
      <c r="G19" s="298" t="s">
        <v>3241</v>
      </c>
      <c r="H19" s="304" t="s">
        <v>291</v>
      </c>
      <c r="I19" s="2803">
        <v>150</v>
      </c>
      <c r="J19" s="3852">
        <v>0</v>
      </c>
      <c r="K19" s="257">
        <f t="shared" si="1"/>
        <v>0</v>
      </c>
      <c r="L19" s="930" t="s">
        <v>201</v>
      </c>
      <c r="M19" s="238" t="s">
        <v>443</v>
      </c>
      <c r="N19" s="238" t="s">
        <v>3240</v>
      </c>
    </row>
    <row r="20" spans="1:14">
      <c r="A20" s="2398">
        <v>301</v>
      </c>
      <c r="B20" s="927" t="s">
        <v>265</v>
      </c>
      <c r="C20" s="928" t="s">
        <v>194</v>
      </c>
      <c r="D20" s="919" t="s">
        <v>209</v>
      </c>
      <c r="F20" s="285" t="str">
        <f t="shared" si="0"/>
        <v>301.08.01.03</v>
      </c>
      <c r="G20" s="298" t="s">
        <v>3242</v>
      </c>
      <c r="H20" s="304" t="s">
        <v>291</v>
      </c>
      <c r="I20" s="2803">
        <v>2160</v>
      </c>
      <c r="J20" s="3852">
        <v>0</v>
      </c>
      <c r="K20" s="257">
        <f t="shared" si="1"/>
        <v>0</v>
      </c>
      <c r="L20" s="930" t="s">
        <v>201</v>
      </c>
      <c r="M20" s="238" t="s">
        <v>443</v>
      </c>
      <c r="N20" s="238" t="s">
        <v>3240</v>
      </c>
    </row>
    <row r="21" spans="1:14">
      <c r="A21" s="2398">
        <v>301</v>
      </c>
      <c r="B21" s="927" t="s">
        <v>265</v>
      </c>
      <c r="C21" s="928" t="s">
        <v>194</v>
      </c>
      <c r="D21" s="919" t="s">
        <v>241</v>
      </c>
      <c r="F21" s="285" t="str">
        <f t="shared" si="0"/>
        <v>301.08.01.04</v>
      </c>
      <c r="G21" s="298" t="s">
        <v>3243</v>
      </c>
      <c r="H21" s="304" t="s">
        <v>291</v>
      </c>
      <c r="I21" s="2803">
        <f>SUM('301 05 VARN RAZSV'!I24:I71)*15+('301 11 RAZSV'!U18+SUM('301 10 ELEMENTI'!I115:'301 10 ELEMENTI'!I119)+'301 10 ELEMENTI'!I16)*15+7100+3500+55+290</f>
        <v>50815</v>
      </c>
      <c r="J21" s="3852">
        <v>0</v>
      </c>
      <c r="K21" s="257">
        <f t="shared" si="1"/>
        <v>0</v>
      </c>
      <c r="L21" s="930" t="s">
        <v>201</v>
      </c>
      <c r="M21" s="238" t="s">
        <v>443</v>
      </c>
      <c r="N21" s="238" t="s">
        <v>3240</v>
      </c>
    </row>
    <row r="22" spans="1:14">
      <c r="A22" s="2398">
        <v>301</v>
      </c>
      <c r="B22" s="927" t="s">
        <v>265</v>
      </c>
      <c r="C22" s="928" t="s">
        <v>194</v>
      </c>
      <c r="D22" s="919" t="s">
        <v>245</v>
      </c>
      <c r="F22" s="285" t="str">
        <f t="shared" si="0"/>
        <v>301.08.01.05</v>
      </c>
      <c r="G22" s="298" t="s">
        <v>3244</v>
      </c>
      <c r="H22" s="304" t="s">
        <v>291</v>
      </c>
      <c r="I22" s="2803">
        <f>SUM('301 10 ELEMENTI'!I17:I34)*10+50</f>
        <v>6000</v>
      </c>
      <c r="J22" s="3852">
        <v>0</v>
      </c>
      <c r="K22" s="257">
        <f t="shared" si="1"/>
        <v>0</v>
      </c>
      <c r="L22" s="930" t="s">
        <v>201</v>
      </c>
      <c r="M22" s="238" t="s">
        <v>443</v>
      </c>
      <c r="N22" s="238" t="s">
        <v>3240</v>
      </c>
    </row>
    <row r="23" spans="1:14">
      <c r="A23" s="2398">
        <v>301</v>
      </c>
      <c r="B23" s="927" t="s">
        <v>265</v>
      </c>
      <c r="C23" s="928" t="s">
        <v>194</v>
      </c>
      <c r="D23" s="919" t="s">
        <v>252</v>
      </c>
      <c r="F23" s="285" t="str">
        <f t="shared" si="0"/>
        <v>301.08.01.06</v>
      </c>
      <c r="G23" s="298" t="s">
        <v>3245</v>
      </c>
      <c r="H23" s="304" t="s">
        <v>291</v>
      </c>
      <c r="I23" s="2803">
        <f>'301 11 RAZSV'!U16*10+(51+67)*10*50+74440</f>
        <v>151490</v>
      </c>
      <c r="J23" s="3852">
        <v>0</v>
      </c>
      <c r="K23" s="257">
        <f t="shared" si="1"/>
        <v>0</v>
      </c>
      <c r="L23" s="930" t="s">
        <v>201</v>
      </c>
      <c r="M23" s="238" t="s">
        <v>443</v>
      </c>
      <c r="N23" s="238" t="s">
        <v>3240</v>
      </c>
    </row>
    <row r="24" spans="1:14">
      <c r="A24" s="2398">
        <v>301</v>
      </c>
      <c r="B24" s="927" t="s">
        <v>265</v>
      </c>
      <c r="C24" s="928" t="s">
        <v>194</v>
      </c>
      <c r="D24" s="919" t="s">
        <v>256</v>
      </c>
      <c r="F24" s="285" t="str">
        <f t="shared" si="0"/>
        <v>301.08.01.07</v>
      </c>
      <c r="G24" s="298" t="s">
        <v>3246</v>
      </c>
      <c r="H24" s="304" t="s">
        <v>291</v>
      </c>
      <c r="I24" s="2803">
        <v>1100</v>
      </c>
      <c r="J24" s="3852">
        <v>0</v>
      </c>
      <c r="K24" s="257">
        <f t="shared" si="1"/>
        <v>0</v>
      </c>
      <c r="L24" s="930" t="s">
        <v>201</v>
      </c>
      <c r="M24" s="238" t="s">
        <v>443</v>
      </c>
      <c r="N24" s="238" t="s">
        <v>3240</v>
      </c>
    </row>
    <row r="25" spans="1:14">
      <c r="A25" s="2398">
        <v>301</v>
      </c>
      <c r="B25" s="927" t="s">
        <v>265</v>
      </c>
      <c r="C25" s="928" t="s">
        <v>194</v>
      </c>
      <c r="D25" s="919" t="s">
        <v>265</v>
      </c>
      <c r="F25" s="285" t="str">
        <f t="shared" si="0"/>
        <v>301.08.01.08</v>
      </c>
      <c r="G25" s="298" t="s">
        <v>3247</v>
      </c>
      <c r="H25" s="304" t="s">
        <v>291</v>
      </c>
      <c r="I25" s="2803">
        <f ca="1">3750+'301 06 NN RAZD'!AD20+'301 06 NN RAZD'!AD21+'301 06 NN RAZD'!AD23+270+'301 10 ELEMENTI'!I121*35+'301 10 ELEMENTI'!I98*35</f>
        <v>168940</v>
      </c>
      <c r="J25" s="3852">
        <v>0</v>
      </c>
      <c r="K25" s="257">
        <f t="shared" ca="1" si="1"/>
        <v>0</v>
      </c>
      <c r="L25" s="930" t="s">
        <v>201</v>
      </c>
      <c r="M25" s="238" t="s">
        <v>443</v>
      </c>
      <c r="N25" s="238" t="s">
        <v>3240</v>
      </c>
    </row>
    <row r="26" spans="1:14">
      <c r="A26" s="2398">
        <v>301</v>
      </c>
      <c r="B26" s="927" t="s">
        <v>265</v>
      </c>
      <c r="C26" s="928" t="s">
        <v>194</v>
      </c>
      <c r="D26" s="919" t="s">
        <v>511</v>
      </c>
      <c r="F26" s="285" t="str">
        <f t="shared" si="0"/>
        <v>301.08.01.09</v>
      </c>
      <c r="G26" s="298" t="s">
        <v>3248</v>
      </c>
      <c r="H26" s="304" t="s">
        <v>291</v>
      </c>
      <c r="I26" s="2803">
        <f ca="1">'301 06 NN RAZD'!AD23+'301 10 ELEMENTI'!I122*35+'301 10 ELEMENTI'!I123*35</f>
        <v>54075</v>
      </c>
      <c r="J26" s="3852">
        <v>0</v>
      </c>
      <c r="K26" s="257">
        <f t="shared" ca="1" si="1"/>
        <v>0</v>
      </c>
      <c r="L26" s="930" t="s">
        <v>201</v>
      </c>
      <c r="M26" s="238" t="s">
        <v>443</v>
      </c>
      <c r="N26" s="238" t="s">
        <v>3240</v>
      </c>
    </row>
    <row r="27" spans="1:14">
      <c r="A27" s="2398">
        <v>301</v>
      </c>
      <c r="B27" s="927" t="s">
        <v>265</v>
      </c>
      <c r="C27" s="928" t="s">
        <v>194</v>
      </c>
      <c r="D27" s="919" t="s">
        <v>304</v>
      </c>
      <c r="F27" s="285" t="str">
        <f t="shared" si="0"/>
        <v>301.08.01.10</v>
      </c>
      <c r="G27" s="298" t="s">
        <v>3249</v>
      </c>
      <c r="H27" s="304" t="s">
        <v>291</v>
      </c>
      <c r="I27" s="2803">
        <v>420</v>
      </c>
      <c r="J27" s="3852">
        <v>0</v>
      </c>
      <c r="K27" s="257">
        <f t="shared" si="1"/>
        <v>0</v>
      </c>
      <c r="L27" s="930" t="s">
        <v>201</v>
      </c>
      <c r="M27" s="238" t="s">
        <v>443</v>
      </c>
      <c r="N27" s="238" t="s">
        <v>3240</v>
      </c>
    </row>
    <row r="28" spans="1:14">
      <c r="A28" s="2398">
        <v>301</v>
      </c>
      <c r="B28" s="927" t="s">
        <v>265</v>
      </c>
      <c r="C28" s="928" t="s">
        <v>194</v>
      </c>
      <c r="D28" s="919" t="s">
        <v>310</v>
      </c>
      <c r="F28" s="285" t="str">
        <f t="shared" si="0"/>
        <v>301.08.01.11</v>
      </c>
      <c r="G28" s="298" t="s">
        <v>3250</v>
      </c>
      <c r="H28" s="304" t="s">
        <v>291</v>
      </c>
      <c r="I28" s="2803">
        <v>510</v>
      </c>
      <c r="J28" s="3852">
        <v>0</v>
      </c>
      <c r="K28" s="257">
        <f t="shared" si="1"/>
        <v>0</v>
      </c>
      <c r="L28" s="930" t="s">
        <v>201</v>
      </c>
      <c r="M28" s="238" t="s">
        <v>443</v>
      </c>
      <c r="N28" s="238" t="s">
        <v>3240</v>
      </c>
    </row>
    <row r="29" spans="1:14">
      <c r="A29" s="2398">
        <v>301</v>
      </c>
      <c r="B29" s="927" t="s">
        <v>265</v>
      </c>
      <c r="C29" s="928" t="s">
        <v>194</v>
      </c>
      <c r="D29" s="919" t="s">
        <v>354</v>
      </c>
      <c r="F29" s="285" t="str">
        <f t="shared" si="0"/>
        <v>301.08.01.12</v>
      </c>
      <c r="G29" s="298" t="s">
        <v>3251</v>
      </c>
      <c r="H29" s="304" t="s">
        <v>291</v>
      </c>
      <c r="I29" s="2803">
        <v>300</v>
      </c>
      <c r="J29" s="3852">
        <v>0</v>
      </c>
      <c r="K29" s="257">
        <f t="shared" si="1"/>
        <v>0</v>
      </c>
      <c r="L29" s="930" t="s">
        <v>201</v>
      </c>
      <c r="M29" s="238" t="s">
        <v>443</v>
      </c>
      <c r="N29" s="238" t="s">
        <v>3240</v>
      </c>
    </row>
    <row r="30" spans="1:14">
      <c r="A30" s="2398">
        <v>301</v>
      </c>
      <c r="B30" s="927" t="s">
        <v>265</v>
      </c>
      <c r="C30" s="928" t="s">
        <v>194</v>
      </c>
      <c r="D30" s="919" t="s">
        <v>2769</v>
      </c>
      <c r="F30" s="285" t="str">
        <f t="shared" si="0"/>
        <v>301.08.01.13</v>
      </c>
      <c r="G30" s="298" t="s">
        <v>3252</v>
      </c>
      <c r="H30" s="304" t="s">
        <v>291</v>
      </c>
      <c r="I30" s="2803">
        <v>600</v>
      </c>
      <c r="J30" s="3852">
        <v>0</v>
      </c>
      <c r="K30" s="257">
        <f t="shared" si="1"/>
        <v>0</v>
      </c>
      <c r="L30" s="930" t="s">
        <v>201</v>
      </c>
      <c r="M30" s="238" t="s">
        <v>443</v>
      </c>
      <c r="N30" s="238" t="s">
        <v>3240</v>
      </c>
    </row>
    <row r="31" spans="1:14">
      <c r="A31" s="2398">
        <v>301</v>
      </c>
      <c r="B31" s="927" t="s">
        <v>265</v>
      </c>
      <c r="C31" s="928" t="s">
        <v>194</v>
      </c>
      <c r="D31" s="919" t="s">
        <v>2771</v>
      </c>
      <c r="F31" s="285" t="str">
        <f t="shared" si="0"/>
        <v>301.08.01.14</v>
      </c>
      <c r="G31" s="298" t="s">
        <v>3253</v>
      </c>
      <c r="H31" s="304" t="s">
        <v>291</v>
      </c>
      <c r="I31" s="2803">
        <v>420</v>
      </c>
      <c r="J31" s="3852">
        <v>0</v>
      </c>
      <c r="K31" s="257">
        <f t="shared" si="1"/>
        <v>0</v>
      </c>
      <c r="L31" s="930" t="s">
        <v>201</v>
      </c>
      <c r="M31" s="238" t="s">
        <v>443</v>
      </c>
      <c r="N31" s="238" t="s">
        <v>3240</v>
      </c>
    </row>
    <row r="32" spans="1:14">
      <c r="A32" s="2398">
        <v>301</v>
      </c>
      <c r="B32" s="927" t="s">
        <v>265</v>
      </c>
      <c r="C32" s="928" t="s">
        <v>194</v>
      </c>
      <c r="D32" s="919" t="s">
        <v>2974</v>
      </c>
      <c r="F32" s="285" t="str">
        <f t="shared" si="0"/>
        <v>301.08.01.15</v>
      </c>
      <c r="G32" s="298" t="s">
        <v>3254</v>
      </c>
      <c r="H32" s="304" t="s">
        <v>291</v>
      </c>
      <c r="I32" s="2803">
        <v>1210</v>
      </c>
      <c r="J32" s="3852">
        <v>0</v>
      </c>
      <c r="K32" s="257">
        <f t="shared" si="1"/>
        <v>0</v>
      </c>
      <c r="L32" s="930" t="s">
        <v>201</v>
      </c>
      <c r="M32" s="238" t="s">
        <v>443</v>
      </c>
      <c r="N32" s="238" t="s">
        <v>3240</v>
      </c>
    </row>
    <row r="33" spans="1:14">
      <c r="A33" s="2398">
        <v>301</v>
      </c>
      <c r="B33" s="927" t="s">
        <v>265</v>
      </c>
      <c r="C33" s="928" t="s">
        <v>194</v>
      </c>
      <c r="D33" s="919" t="s">
        <v>2977</v>
      </c>
      <c r="F33" s="285" t="str">
        <f t="shared" si="0"/>
        <v>301.08.01.16</v>
      </c>
      <c r="G33" s="298" t="s">
        <v>3255</v>
      </c>
      <c r="H33" s="304" t="s">
        <v>291</v>
      </c>
      <c r="I33" s="2803">
        <v>1700</v>
      </c>
      <c r="J33" s="3852">
        <v>0</v>
      </c>
      <c r="K33" s="257">
        <f t="shared" si="1"/>
        <v>0</v>
      </c>
      <c r="L33" s="930" t="s">
        <v>201</v>
      </c>
      <c r="M33" s="238" t="s">
        <v>443</v>
      </c>
      <c r="N33" s="238" t="s">
        <v>3240</v>
      </c>
    </row>
    <row r="34" spans="1:14">
      <c r="A34" s="2398">
        <v>301</v>
      </c>
      <c r="B34" s="927" t="s">
        <v>265</v>
      </c>
      <c r="C34" s="928" t="s">
        <v>194</v>
      </c>
      <c r="D34" s="919" t="s">
        <v>2980</v>
      </c>
      <c r="F34" s="285" t="str">
        <f t="shared" si="0"/>
        <v>301.08.01.17</v>
      </c>
      <c r="G34" s="298" t="s">
        <v>3256</v>
      </c>
      <c r="H34" s="304" t="s">
        <v>291</v>
      </c>
      <c r="I34" s="2803">
        <v>50</v>
      </c>
      <c r="J34" s="3852">
        <v>0</v>
      </c>
      <c r="K34" s="257">
        <f t="shared" si="1"/>
        <v>0</v>
      </c>
      <c r="L34" s="930" t="s">
        <v>201</v>
      </c>
      <c r="M34" s="238" t="s">
        <v>443</v>
      </c>
      <c r="N34" s="238" t="s">
        <v>3240</v>
      </c>
    </row>
    <row r="35" spans="1:14">
      <c r="A35" s="2398">
        <v>301</v>
      </c>
      <c r="B35" s="927" t="s">
        <v>265</v>
      </c>
      <c r="C35" s="928" t="s">
        <v>194</v>
      </c>
      <c r="D35" s="919" t="s">
        <v>2983</v>
      </c>
      <c r="F35" s="285" t="str">
        <f t="shared" si="0"/>
        <v>301.08.01.18</v>
      </c>
      <c r="G35" s="298" t="s">
        <v>3257</v>
      </c>
      <c r="H35" s="304" t="s">
        <v>291</v>
      </c>
      <c r="I35" s="2803">
        <v>420</v>
      </c>
      <c r="J35" s="3852">
        <v>0</v>
      </c>
      <c r="K35" s="257">
        <f t="shared" si="1"/>
        <v>0</v>
      </c>
      <c r="L35" s="930" t="s">
        <v>201</v>
      </c>
      <c r="M35" s="238" t="s">
        <v>443</v>
      </c>
      <c r="N35" s="238" t="s">
        <v>3240</v>
      </c>
    </row>
    <row r="36" spans="1:14">
      <c r="A36" s="2398">
        <v>301</v>
      </c>
      <c r="B36" s="927" t="s">
        <v>265</v>
      </c>
      <c r="C36" s="928" t="s">
        <v>194</v>
      </c>
      <c r="D36" s="919" t="s">
        <v>2985</v>
      </c>
      <c r="F36" s="285" t="str">
        <f t="shared" si="0"/>
        <v>301.08.01.19</v>
      </c>
      <c r="G36" s="298" t="s">
        <v>3258</v>
      </c>
      <c r="H36" s="304" t="s">
        <v>291</v>
      </c>
      <c r="I36" s="2803">
        <v>100</v>
      </c>
      <c r="J36" s="3852">
        <v>0</v>
      </c>
      <c r="K36" s="257">
        <f t="shared" si="1"/>
        <v>0</v>
      </c>
      <c r="L36" s="930" t="s">
        <v>201</v>
      </c>
      <c r="M36" s="238" t="s">
        <v>443</v>
      </c>
      <c r="N36" s="238" t="s">
        <v>3240</v>
      </c>
    </row>
    <row r="37" spans="1:14">
      <c r="A37" s="2398">
        <v>301</v>
      </c>
      <c r="B37" s="927" t="s">
        <v>265</v>
      </c>
      <c r="C37" s="928" t="s">
        <v>194</v>
      </c>
      <c r="D37" s="919" t="s">
        <v>2987</v>
      </c>
      <c r="F37" s="285" t="str">
        <f t="shared" si="0"/>
        <v>301.08.01.20</v>
      </c>
      <c r="G37" s="298" t="s">
        <v>3259</v>
      </c>
      <c r="H37" s="304" t="s">
        <v>291</v>
      </c>
      <c r="I37" s="2803">
        <v>480</v>
      </c>
      <c r="J37" s="3852">
        <v>0</v>
      </c>
      <c r="K37" s="257">
        <f t="shared" si="1"/>
        <v>0</v>
      </c>
      <c r="L37" s="930" t="s">
        <v>201</v>
      </c>
      <c r="M37" s="238" t="s">
        <v>443</v>
      </c>
      <c r="N37" s="238" t="s">
        <v>3240</v>
      </c>
    </row>
    <row r="38" spans="1:14">
      <c r="A38" s="2398">
        <v>301</v>
      </c>
      <c r="B38" s="927" t="s">
        <v>265</v>
      </c>
      <c r="C38" s="928" t="s">
        <v>194</v>
      </c>
      <c r="D38" s="919" t="s">
        <v>2987</v>
      </c>
      <c r="F38" s="285" t="str">
        <f t="shared" si="0"/>
        <v>301.08.01.20</v>
      </c>
      <c r="G38" s="298" t="s">
        <v>3260</v>
      </c>
      <c r="H38" s="304" t="s">
        <v>291</v>
      </c>
      <c r="I38" s="2803">
        <v>80</v>
      </c>
      <c r="J38" s="3852">
        <v>0</v>
      </c>
      <c r="K38" s="257">
        <f t="shared" si="1"/>
        <v>0</v>
      </c>
      <c r="L38" s="930" t="s">
        <v>201</v>
      </c>
      <c r="M38" s="238" t="s">
        <v>443</v>
      </c>
      <c r="N38" s="238" t="s">
        <v>3240</v>
      </c>
    </row>
    <row r="39" spans="1:14">
      <c r="A39" s="2398">
        <v>301</v>
      </c>
      <c r="B39" s="927" t="s">
        <v>265</v>
      </c>
      <c r="C39" s="928" t="s">
        <v>194</v>
      </c>
      <c r="D39" s="919" t="s">
        <v>385</v>
      </c>
      <c r="F39" s="285" t="str">
        <f t="shared" si="0"/>
        <v>301.08.01.21</v>
      </c>
      <c r="G39" s="298" t="s">
        <v>3261</v>
      </c>
      <c r="H39" s="304" t="s">
        <v>291</v>
      </c>
      <c r="I39" s="2803">
        <v>100</v>
      </c>
      <c r="J39" s="3852">
        <v>0</v>
      </c>
      <c r="K39" s="257">
        <f t="shared" si="1"/>
        <v>0</v>
      </c>
      <c r="L39" s="930" t="s">
        <v>201</v>
      </c>
      <c r="M39" s="238" t="s">
        <v>443</v>
      </c>
      <c r="N39" s="238" t="s">
        <v>3240</v>
      </c>
    </row>
    <row r="40" spans="1:14">
      <c r="A40" s="2398">
        <v>301</v>
      </c>
      <c r="B40" s="927" t="s">
        <v>265</v>
      </c>
      <c r="C40" s="928" t="s">
        <v>194</v>
      </c>
      <c r="D40" s="919" t="s">
        <v>2991</v>
      </c>
      <c r="F40" s="285" t="str">
        <f t="shared" si="0"/>
        <v>301.08.01.22</v>
      </c>
      <c r="G40" s="298" t="s">
        <v>3262</v>
      </c>
      <c r="H40" s="304" t="s">
        <v>291</v>
      </c>
      <c r="I40" s="2803">
        <v>2050</v>
      </c>
      <c r="J40" s="3852">
        <v>0</v>
      </c>
      <c r="K40" s="257">
        <f t="shared" si="1"/>
        <v>0</v>
      </c>
      <c r="L40" s="930" t="s">
        <v>201</v>
      </c>
      <c r="M40" s="238" t="s">
        <v>443</v>
      </c>
      <c r="N40" s="238" t="s">
        <v>3240</v>
      </c>
    </row>
    <row r="41" spans="1:14">
      <c r="A41" s="2398">
        <v>301</v>
      </c>
      <c r="B41" s="927" t="s">
        <v>265</v>
      </c>
      <c r="C41" s="928" t="s">
        <v>228</v>
      </c>
      <c r="F41" s="285" t="str">
        <f t="shared" si="0"/>
        <v>301.08.02.</v>
      </c>
      <c r="G41" s="286" t="s">
        <v>3263</v>
      </c>
      <c r="H41" s="304"/>
      <c r="I41" s="2803"/>
      <c r="J41" s="3852"/>
    </row>
    <row r="42" spans="1:14" ht="25.5">
      <c r="A42" s="2398">
        <v>301</v>
      </c>
      <c r="B42" s="927" t="s">
        <v>265</v>
      </c>
      <c r="C42" s="928" t="s">
        <v>228</v>
      </c>
      <c r="F42" s="285" t="str">
        <f t="shared" si="0"/>
        <v>301.08.02.</v>
      </c>
      <c r="G42" s="286" t="s">
        <v>3264</v>
      </c>
      <c r="H42" s="304"/>
      <c r="I42" s="2803"/>
      <c r="J42" s="3852"/>
    </row>
    <row r="43" spans="1:14">
      <c r="A43" s="2398">
        <v>301</v>
      </c>
      <c r="B43" s="927" t="s">
        <v>265</v>
      </c>
      <c r="C43" s="928" t="s">
        <v>228</v>
      </c>
      <c r="D43" s="919" t="s">
        <v>194</v>
      </c>
      <c r="F43" s="285" t="str">
        <f t="shared" si="0"/>
        <v>301.08.02.01</v>
      </c>
      <c r="G43" s="298" t="s">
        <v>3265</v>
      </c>
      <c r="H43" s="242" t="s">
        <v>291</v>
      </c>
      <c r="I43" s="2803">
        <v>450</v>
      </c>
      <c r="J43" s="3852">
        <v>0</v>
      </c>
      <c r="K43" s="257">
        <f t="shared" ref="K43:K49" si="2">I43*J43</f>
        <v>0</v>
      </c>
      <c r="L43" s="930" t="s">
        <v>201</v>
      </c>
      <c r="M43" s="238" t="s">
        <v>443</v>
      </c>
      <c r="N43" s="238" t="s">
        <v>3240</v>
      </c>
    </row>
    <row r="44" spans="1:14">
      <c r="A44" s="2398">
        <v>301</v>
      </c>
      <c r="B44" s="927" t="s">
        <v>265</v>
      </c>
      <c r="C44" s="928" t="s">
        <v>228</v>
      </c>
      <c r="D44" s="919" t="s">
        <v>228</v>
      </c>
      <c r="F44" s="285" t="str">
        <f t="shared" si="0"/>
        <v>301.08.02.02</v>
      </c>
      <c r="G44" s="298" t="s">
        <v>3266</v>
      </c>
      <c r="H44" s="242" t="s">
        <v>291</v>
      </c>
      <c r="I44" s="2803">
        <f>'301 05 VARN RAZSV'!I16*6*30</f>
        <v>1620</v>
      </c>
      <c r="J44" s="3852">
        <v>0</v>
      </c>
      <c r="K44" s="257">
        <f t="shared" si="2"/>
        <v>0</v>
      </c>
      <c r="L44" s="930" t="s">
        <v>201</v>
      </c>
      <c r="M44" s="238" t="s">
        <v>443</v>
      </c>
      <c r="N44" s="238" t="s">
        <v>3240</v>
      </c>
    </row>
    <row r="45" spans="1:14">
      <c r="A45" s="2398">
        <v>301</v>
      </c>
      <c r="B45" s="927" t="s">
        <v>265</v>
      </c>
      <c r="C45" s="928" t="s">
        <v>228</v>
      </c>
      <c r="D45" s="919" t="s">
        <v>209</v>
      </c>
      <c r="F45" s="285" t="str">
        <f t="shared" si="0"/>
        <v>301.08.02.03</v>
      </c>
      <c r="G45" s="298" t="s">
        <v>3267</v>
      </c>
      <c r="H45" s="242" t="s">
        <v>291</v>
      </c>
      <c r="I45" s="2803">
        <v>50</v>
      </c>
      <c r="J45" s="3852">
        <v>0</v>
      </c>
      <c r="K45" s="257">
        <f t="shared" si="2"/>
        <v>0</v>
      </c>
      <c r="L45" s="930" t="s">
        <v>201</v>
      </c>
      <c r="M45" s="238" t="s">
        <v>443</v>
      </c>
      <c r="N45" s="238" t="s">
        <v>3240</v>
      </c>
    </row>
    <row r="46" spans="1:14">
      <c r="A46" s="2398">
        <v>301</v>
      </c>
      <c r="B46" s="927" t="s">
        <v>265</v>
      </c>
      <c r="C46" s="928" t="s">
        <v>228</v>
      </c>
      <c r="D46" s="919" t="s">
        <v>241</v>
      </c>
      <c r="F46" s="285" t="str">
        <f t="shared" si="0"/>
        <v>301.08.02.04</v>
      </c>
      <c r="G46" s="298" t="s">
        <v>3268</v>
      </c>
      <c r="H46" s="242" t="s">
        <v>291</v>
      </c>
      <c r="I46" s="2803">
        <v>50</v>
      </c>
      <c r="J46" s="3852">
        <v>0</v>
      </c>
      <c r="K46" s="257">
        <f t="shared" si="2"/>
        <v>0</v>
      </c>
      <c r="L46" s="930" t="s">
        <v>201</v>
      </c>
      <c r="M46" s="238" t="s">
        <v>443</v>
      </c>
      <c r="N46" s="238" t="s">
        <v>3240</v>
      </c>
    </row>
    <row r="47" spans="1:14">
      <c r="A47" s="2398">
        <v>301</v>
      </c>
      <c r="B47" s="927" t="s">
        <v>265</v>
      </c>
      <c r="C47" s="928" t="s">
        <v>228</v>
      </c>
      <c r="D47" s="919" t="s">
        <v>245</v>
      </c>
      <c r="F47" s="285" t="str">
        <f t="shared" si="0"/>
        <v>301.08.02.05</v>
      </c>
      <c r="G47" s="298" t="s">
        <v>3269</v>
      </c>
      <c r="H47" s="242" t="s">
        <v>291</v>
      </c>
      <c r="I47" s="2803">
        <v>50</v>
      </c>
      <c r="J47" s="3852">
        <v>0</v>
      </c>
      <c r="K47" s="257">
        <f t="shared" si="2"/>
        <v>0</v>
      </c>
      <c r="L47" s="930" t="s">
        <v>201</v>
      </c>
      <c r="M47" s="238" t="s">
        <v>443</v>
      </c>
      <c r="N47" s="238" t="s">
        <v>3240</v>
      </c>
    </row>
    <row r="48" spans="1:14">
      <c r="A48" s="2398">
        <v>301</v>
      </c>
      <c r="B48" s="927" t="s">
        <v>265</v>
      </c>
      <c r="C48" s="928" t="s">
        <v>228</v>
      </c>
      <c r="D48" s="919" t="s">
        <v>252</v>
      </c>
      <c r="F48" s="285" t="str">
        <f t="shared" si="0"/>
        <v>301.08.02.06</v>
      </c>
      <c r="G48" s="298" t="s">
        <v>3270</v>
      </c>
      <c r="H48" s="242" t="s">
        <v>291</v>
      </c>
      <c r="I48" s="2803">
        <v>150</v>
      </c>
      <c r="J48" s="3852">
        <v>0</v>
      </c>
      <c r="K48" s="257">
        <f t="shared" si="2"/>
        <v>0</v>
      </c>
      <c r="L48" s="238" t="s">
        <v>201</v>
      </c>
      <c r="M48" s="238" t="s">
        <v>443</v>
      </c>
      <c r="N48" s="238" t="s">
        <v>3240</v>
      </c>
    </row>
    <row r="49" spans="1:14" ht="25.5">
      <c r="A49" s="2398">
        <v>301</v>
      </c>
      <c r="B49" s="927" t="s">
        <v>265</v>
      </c>
      <c r="C49" s="928" t="s">
        <v>228</v>
      </c>
      <c r="D49" s="919" t="s">
        <v>256</v>
      </c>
      <c r="F49" s="285" t="str">
        <f t="shared" si="0"/>
        <v>301.08.02.07</v>
      </c>
      <c r="G49" s="298" t="s">
        <v>3271</v>
      </c>
      <c r="H49" s="242" t="s">
        <v>291</v>
      </c>
      <c r="I49" s="2803">
        <v>50</v>
      </c>
      <c r="J49" s="3852">
        <v>0</v>
      </c>
      <c r="K49" s="257">
        <f t="shared" si="2"/>
        <v>0</v>
      </c>
      <c r="L49" s="238" t="s">
        <v>201</v>
      </c>
      <c r="M49" s="238" t="s">
        <v>443</v>
      </c>
      <c r="N49" s="238" t="s">
        <v>3240</v>
      </c>
    </row>
    <row r="50" spans="1:14">
      <c r="A50" s="2398">
        <v>301</v>
      </c>
      <c r="B50" s="927" t="s">
        <v>265</v>
      </c>
      <c r="C50" s="928" t="s">
        <v>209</v>
      </c>
      <c r="F50" s="285" t="str">
        <f t="shared" si="0"/>
        <v>301.08.03.</v>
      </c>
      <c r="G50" s="286" t="s">
        <v>3272</v>
      </c>
      <c r="H50" s="304"/>
      <c r="I50" s="2803"/>
      <c r="J50" s="3852"/>
      <c r="K50" s="294"/>
    </row>
    <row r="51" spans="1:14">
      <c r="A51" s="2398">
        <v>301</v>
      </c>
      <c r="B51" s="927" t="s">
        <v>265</v>
      </c>
      <c r="C51" s="928" t="s">
        <v>209</v>
      </c>
      <c r="D51" s="919" t="s">
        <v>194</v>
      </c>
      <c r="F51" s="285" t="str">
        <f t="shared" si="0"/>
        <v>301.08.03.01</v>
      </c>
      <c r="G51" s="298" t="s">
        <v>3273</v>
      </c>
      <c r="H51" s="304" t="s">
        <v>291</v>
      </c>
      <c r="I51" s="2803">
        <v>1500</v>
      </c>
      <c r="J51" s="3852">
        <v>0</v>
      </c>
      <c r="K51" s="257">
        <f t="shared" ref="K51:K60" si="3">J51*I51</f>
        <v>0</v>
      </c>
      <c r="L51" s="930" t="s">
        <v>201</v>
      </c>
      <c r="M51" s="238" t="s">
        <v>443</v>
      </c>
      <c r="N51" s="238" t="s">
        <v>3240</v>
      </c>
    </row>
    <row r="52" spans="1:14">
      <c r="A52" s="2398">
        <v>301</v>
      </c>
      <c r="B52" s="927" t="s">
        <v>265</v>
      </c>
      <c r="C52" s="928" t="s">
        <v>209</v>
      </c>
      <c r="D52" s="919" t="s">
        <v>228</v>
      </c>
      <c r="F52" s="285" t="str">
        <f t="shared" si="0"/>
        <v>301.08.03.02</v>
      </c>
      <c r="G52" s="298" t="s">
        <v>3274</v>
      </c>
      <c r="H52" s="304" t="s">
        <v>291</v>
      </c>
      <c r="I52" s="2803">
        <f>'301 10 ELEMENTI'!I124*10</f>
        <v>9990</v>
      </c>
      <c r="J52" s="3852">
        <v>0</v>
      </c>
      <c r="K52" s="257">
        <f t="shared" si="3"/>
        <v>0</v>
      </c>
      <c r="L52" s="930" t="s">
        <v>201</v>
      </c>
      <c r="M52" s="238" t="s">
        <v>443</v>
      </c>
      <c r="N52" s="238" t="s">
        <v>3240</v>
      </c>
    </row>
    <row r="53" spans="1:14">
      <c r="A53" s="2398">
        <v>301</v>
      </c>
      <c r="B53" s="927" t="s">
        <v>265</v>
      </c>
      <c r="C53" s="928" t="s">
        <v>209</v>
      </c>
      <c r="D53" s="919" t="s">
        <v>209</v>
      </c>
      <c r="F53" s="285" t="str">
        <f t="shared" si="0"/>
        <v>301.08.03.03</v>
      </c>
      <c r="G53" s="298" t="s">
        <v>3275</v>
      </c>
      <c r="H53" s="304" t="s">
        <v>291</v>
      </c>
      <c r="I53" s="2803">
        <v>1100</v>
      </c>
      <c r="J53" s="3852">
        <v>0</v>
      </c>
      <c r="K53" s="257">
        <f t="shared" si="3"/>
        <v>0</v>
      </c>
      <c r="L53" s="930" t="s">
        <v>201</v>
      </c>
      <c r="M53" s="238" t="s">
        <v>443</v>
      </c>
      <c r="N53" s="238" t="s">
        <v>3240</v>
      </c>
    </row>
    <row r="54" spans="1:14">
      <c r="A54" s="2398">
        <v>301</v>
      </c>
      <c r="B54" s="927" t="s">
        <v>265</v>
      </c>
      <c r="C54" s="928" t="s">
        <v>209</v>
      </c>
      <c r="D54" s="919" t="s">
        <v>241</v>
      </c>
      <c r="F54" s="285" t="str">
        <f t="shared" si="0"/>
        <v>301.08.03.04</v>
      </c>
      <c r="G54" s="298" t="s">
        <v>3276</v>
      </c>
      <c r="H54" s="304" t="s">
        <v>291</v>
      </c>
      <c r="I54" s="2803">
        <v>100</v>
      </c>
      <c r="J54" s="3852">
        <v>0</v>
      </c>
      <c r="K54" s="257">
        <f t="shared" si="3"/>
        <v>0</v>
      </c>
      <c r="L54" s="930" t="s">
        <v>201</v>
      </c>
      <c r="M54" s="238" t="s">
        <v>443</v>
      </c>
      <c r="N54" s="238" t="s">
        <v>3240</v>
      </c>
    </row>
    <row r="55" spans="1:14">
      <c r="A55" s="2398">
        <v>301</v>
      </c>
      <c r="B55" s="927" t="s">
        <v>265</v>
      </c>
      <c r="C55" s="928" t="s">
        <v>209</v>
      </c>
      <c r="D55" s="919" t="s">
        <v>245</v>
      </c>
      <c r="F55" s="285" t="str">
        <f t="shared" si="0"/>
        <v>301.08.03.05</v>
      </c>
      <c r="G55" s="298" t="s">
        <v>3277</v>
      </c>
      <c r="H55" s="304" t="s">
        <v>291</v>
      </c>
      <c r="I55" s="2803">
        <v>270</v>
      </c>
      <c r="J55" s="3852">
        <v>0</v>
      </c>
      <c r="K55" s="257">
        <f t="shared" si="3"/>
        <v>0</v>
      </c>
      <c r="L55" s="930" t="s">
        <v>201</v>
      </c>
      <c r="M55" s="238" t="s">
        <v>443</v>
      </c>
      <c r="N55" s="238" t="s">
        <v>3240</v>
      </c>
    </row>
    <row r="56" spans="1:14">
      <c r="A56" s="2398">
        <v>301</v>
      </c>
      <c r="B56" s="927" t="s">
        <v>265</v>
      </c>
      <c r="C56" s="928" t="s">
        <v>209</v>
      </c>
      <c r="D56" s="919" t="s">
        <v>252</v>
      </c>
      <c r="F56" s="285" t="str">
        <f t="shared" si="0"/>
        <v>301.08.03.06</v>
      </c>
      <c r="G56" s="298" t="s">
        <v>3278</v>
      </c>
      <c r="H56" s="304" t="s">
        <v>291</v>
      </c>
      <c r="I56" s="2803">
        <v>370</v>
      </c>
      <c r="J56" s="3852">
        <v>0</v>
      </c>
      <c r="K56" s="257">
        <f t="shared" si="3"/>
        <v>0</v>
      </c>
      <c r="L56" s="930" t="s">
        <v>201</v>
      </c>
      <c r="M56" s="238" t="s">
        <v>443</v>
      </c>
      <c r="N56" s="238" t="s">
        <v>3240</v>
      </c>
    </row>
    <row r="57" spans="1:14">
      <c r="A57" s="2398">
        <v>301</v>
      </c>
      <c r="B57" s="927" t="s">
        <v>265</v>
      </c>
      <c r="C57" s="928" t="s">
        <v>209</v>
      </c>
      <c r="D57" s="919" t="s">
        <v>256</v>
      </c>
      <c r="F57" s="285" t="str">
        <f t="shared" si="0"/>
        <v>301.08.03.07</v>
      </c>
      <c r="G57" s="298" t="s">
        <v>3279</v>
      </c>
      <c r="H57" s="304" t="s">
        <v>291</v>
      </c>
      <c r="I57" s="2803">
        <v>80</v>
      </c>
      <c r="J57" s="3852">
        <v>0</v>
      </c>
      <c r="K57" s="257">
        <f t="shared" si="3"/>
        <v>0</v>
      </c>
      <c r="L57" s="930" t="s">
        <v>201</v>
      </c>
      <c r="M57" s="238" t="s">
        <v>443</v>
      </c>
      <c r="N57" s="238" t="s">
        <v>3240</v>
      </c>
    </row>
    <row r="58" spans="1:14">
      <c r="A58" s="2398">
        <v>301</v>
      </c>
      <c r="B58" s="927" t="s">
        <v>265</v>
      </c>
      <c r="C58" s="928" t="s">
        <v>209</v>
      </c>
      <c r="D58" s="919" t="s">
        <v>265</v>
      </c>
      <c r="F58" s="285" t="str">
        <f t="shared" si="0"/>
        <v>301.08.03.08</v>
      </c>
      <c r="G58" s="298" t="s">
        <v>3280</v>
      </c>
      <c r="H58" s="304" t="s">
        <v>291</v>
      </c>
      <c r="I58" s="2803">
        <v>480</v>
      </c>
      <c r="J58" s="3852">
        <v>0</v>
      </c>
      <c r="K58" s="257">
        <f t="shared" si="3"/>
        <v>0</v>
      </c>
      <c r="L58" s="930" t="s">
        <v>201</v>
      </c>
      <c r="M58" s="238" t="s">
        <v>443</v>
      </c>
      <c r="N58" s="238" t="s">
        <v>3240</v>
      </c>
    </row>
    <row r="59" spans="1:14">
      <c r="A59" s="2398">
        <v>301</v>
      </c>
      <c r="B59" s="927" t="s">
        <v>265</v>
      </c>
      <c r="C59" s="928" t="s">
        <v>209</v>
      </c>
      <c r="D59" s="919" t="s">
        <v>511</v>
      </c>
      <c r="F59" s="285" t="str">
        <f t="shared" si="0"/>
        <v>301.08.03.09</v>
      </c>
      <c r="G59" s="298" t="s">
        <v>3281</v>
      </c>
      <c r="H59" s="304" t="s">
        <v>291</v>
      </c>
      <c r="I59" s="2803">
        <v>100</v>
      </c>
      <c r="J59" s="3852">
        <v>0</v>
      </c>
      <c r="K59" s="257">
        <f t="shared" si="3"/>
        <v>0</v>
      </c>
      <c r="L59" s="930" t="s">
        <v>201</v>
      </c>
      <c r="M59" s="238" t="s">
        <v>443</v>
      </c>
      <c r="N59" s="238" t="s">
        <v>3240</v>
      </c>
    </row>
    <row r="60" spans="1:14">
      <c r="A60" s="2398">
        <v>301</v>
      </c>
      <c r="B60" s="927" t="s">
        <v>265</v>
      </c>
      <c r="C60" s="928" t="s">
        <v>209</v>
      </c>
      <c r="D60" s="919" t="s">
        <v>304</v>
      </c>
      <c r="F60" s="285" t="str">
        <f t="shared" si="0"/>
        <v>301.08.03.10</v>
      </c>
      <c r="G60" s="298" t="s">
        <v>3282</v>
      </c>
      <c r="H60" s="304" t="s">
        <v>291</v>
      </c>
      <c r="I60" s="2803">
        <v>595</v>
      </c>
      <c r="J60" s="3852">
        <v>0</v>
      </c>
      <c r="K60" s="257">
        <f t="shared" si="3"/>
        <v>0</v>
      </c>
      <c r="L60" s="930" t="s">
        <v>201</v>
      </c>
      <c r="M60" s="238" t="s">
        <v>443</v>
      </c>
      <c r="N60" s="238" t="s">
        <v>3240</v>
      </c>
    </row>
    <row r="61" spans="1:14">
      <c r="A61" s="2398">
        <v>301</v>
      </c>
      <c r="B61" s="927" t="s">
        <v>265</v>
      </c>
      <c r="C61" s="928" t="s">
        <v>241</v>
      </c>
      <c r="F61" s="285" t="str">
        <f t="shared" si="0"/>
        <v>301.08.04.</v>
      </c>
      <c r="G61" s="286" t="s">
        <v>3283</v>
      </c>
      <c r="H61" s="304"/>
      <c r="I61" s="2803"/>
      <c r="J61" s="3852"/>
      <c r="K61" s="294"/>
    </row>
    <row r="62" spans="1:14">
      <c r="A62" s="2398">
        <v>301</v>
      </c>
      <c r="B62" s="927" t="s">
        <v>265</v>
      </c>
      <c r="C62" s="928" t="s">
        <v>241</v>
      </c>
      <c r="D62" s="919" t="s">
        <v>194</v>
      </c>
      <c r="F62" s="285" t="str">
        <f t="shared" si="0"/>
        <v>301.08.04.01</v>
      </c>
      <c r="G62" s="298" t="s">
        <v>3284</v>
      </c>
      <c r="H62" s="304" t="s">
        <v>291</v>
      </c>
      <c r="I62" s="2803">
        <v>1120</v>
      </c>
      <c r="J62" s="3852">
        <v>0</v>
      </c>
      <c r="K62" s="257">
        <f t="shared" ref="K62:K64" si="4">J62*I62</f>
        <v>0</v>
      </c>
      <c r="L62" s="930" t="s">
        <v>201</v>
      </c>
      <c r="M62" s="238" t="s">
        <v>443</v>
      </c>
      <c r="N62" s="238" t="s">
        <v>3240</v>
      </c>
    </row>
    <row r="63" spans="1:14">
      <c r="A63" s="2398">
        <v>301</v>
      </c>
      <c r="B63" s="927" t="s">
        <v>265</v>
      </c>
      <c r="C63" s="928" t="s">
        <v>241</v>
      </c>
      <c r="D63" s="919" t="s">
        <v>228</v>
      </c>
      <c r="F63" s="285" t="str">
        <f t="shared" si="0"/>
        <v>301.08.04.02</v>
      </c>
      <c r="G63" s="298" t="s">
        <v>3285</v>
      </c>
      <c r="H63" s="304" t="s">
        <v>291</v>
      </c>
      <c r="I63" s="2803">
        <v>770</v>
      </c>
      <c r="J63" s="3852">
        <v>0</v>
      </c>
      <c r="K63" s="257">
        <f t="shared" si="4"/>
        <v>0</v>
      </c>
      <c r="L63" s="930" t="s">
        <v>201</v>
      </c>
      <c r="M63" s="238" t="s">
        <v>443</v>
      </c>
      <c r="N63" s="238" t="s">
        <v>3240</v>
      </c>
    </row>
    <row r="64" spans="1:14">
      <c r="A64" s="2398">
        <v>301</v>
      </c>
      <c r="B64" s="927" t="s">
        <v>265</v>
      </c>
      <c r="C64" s="928" t="s">
        <v>241</v>
      </c>
      <c r="D64" s="919" t="s">
        <v>209</v>
      </c>
      <c r="F64" s="285" t="str">
        <f t="shared" si="0"/>
        <v>301.08.04.03</v>
      </c>
      <c r="G64" s="298" t="s">
        <v>3286</v>
      </c>
      <c r="H64" s="304" t="s">
        <v>291</v>
      </c>
      <c r="I64" s="2803">
        <v>580</v>
      </c>
      <c r="J64" s="3852">
        <v>0</v>
      </c>
      <c r="K64" s="257">
        <f t="shared" si="4"/>
        <v>0</v>
      </c>
      <c r="L64" s="930" t="s">
        <v>201</v>
      </c>
      <c r="M64" s="238" t="s">
        <v>443</v>
      </c>
      <c r="N64" s="238" t="s">
        <v>3240</v>
      </c>
    </row>
    <row r="65" spans="1:14" ht="13.7" customHeight="1">
      <c r="A65" s="2398">
        <v>301</v>
      </c>
      <c r="B65" s="927" t="s">
        <v>265</v>
      </c>
      <c r="C65" s="928" t="s">
        <v>241</v>
      </c>
      <c r="D65" s="919" t="s">
        <v>241</v>
      </c>
      <c r="F65" s="285" t="str">
        <f t="shared" si="0"/>
        <v>301.08.04.04</v>
      </c>
      <c r="G65" s="298" t="s">
        <v>3287</v>
      </c>
      <c r="H65" s="304" t="s">
        <v>291</v>
      </c>
      <c r="I65" s="2803">
        <v>26550</v>
      </c>
      <c r="J65" s="3852">
        <v>0</v>
      </c>
      <c r="K65" s="257">
        <f t="shared" si="1"/>
        <v>0</v>
      </c>
      <c r="L65" s="930" t="s">
        <v>201</v>
      </c>
      <c r="M65" s="238" t="s">
        <v>443</v>
      </c>
      <c r="N65" s="238" t="s">
        <v>3240</v>
      </c>
    </row>
    <row r="66" spans="1:14">
      <c r="A66" s="2398">
        <v>301</v>
      </c>
      <c r="B66" s="927" t="s">
        <v>265</v>
      </c>
      <c r="C66" s="928" t="s">
        <v>241</v>
      </c>
      <c r="D66" s="919" t="s">
        <v>245</v>
      </c>
      <c r="F66" s="285" t="str">
        <f t="shared" si="0"/>
        <v>301.08.04.05</v>
      </c>
      <c r="G66" s="298" t="s">
        <v>3288</v>
      </c>
      <c r="H66" s="304" t="s">
        <v>291</v>
      </c>
      <c r="I66" s="2803">
        <f>6*40+2760+4750+286608</f>
        <v>294358</v>
      </c>
      <c r="J66" s="3852">
        <v>0</v>
      </c>
      <c r="K66" s="257">
        <f t="shared" si="1"/>
        <v>0</v>
      </c>
      <c r="L66" s="930" t="s">
        <v>201</v>
      </c>
      <c r="M66" s="238" t="s">
        <v>443</v>
      </c>
      <c r="N66" s="238" t="s">
        <v>3240</v>
      </c>
    </row>
    <row r="67" spans="1:14">
      <c r="A67" s="2398">
        <v>301</v>
      </c>
      <c r="B67" s="927" t="s">
        <v>265</v>
      </c>
      <c r="C67" s="928" t="s">
        <v>241</v>
      </c>
      <c r="D67" s="919" t="s">
        <v>252</v>
      </c>
      <c r="F67" s="285" t="str">
        <f t="shared" si="0"/>
        <v>301.08.04.06</v>
      </c>
      <c r="G67" s="298" t="s">
        <v>3289</v>
      </c>
      <c r="H67" s="304" t="s">
        <v>291</v>
      </c>
      <c r="I67" s="2803">
        <v>0</v>
      </c>
      <c r="J67" s="3852">
        <v>0</v>
      </c>
      <c r="K67" s="257">
        <f t="shared" si="1"/>
        <v>0</v>
      </c>
      <c r="L67" s="930" t="s">
        <v>201</v>
      </c>
      <c r="M67" s="238" t="s">
        <v>443</v>
      </c>
      <c r="N67" s="238" t="s">
        <v>3240</v>
      </c>
    </row>
    <row r="68" spans="1:14">
      <c r="A68" s="2398">
        <v>301</v>
      </c>
      <c r="B68" s="927" t="s">
        <v>265</v>
      </c>
      <c r="C68" s="928" t="s">
        <v>241</v>
      </c>
      <c r="D68" s="919" t="s">
        <v>256</v>
      </c>
      <c r="F68" s="285" t="str">
        <f t="shared" si="0"/>
        <v>301.08.04.07</v>
      </c>
      <c r="G68" s="298" t="s">
        <v>3290</v>
      </c>
      <c r="H68" s="304" t="s">
        <v>291</v>
      </c>
      <c r="I68" s="2803">
        <v>0</v>
      </c>
      <c r="J68" s="3852">
        <v>0</v>
      </c>
      <c r="K68" s="257">
        <f t="shared" si="1"/>
        <v>0</v>
      </c>
      <c r="L68" s="930" t="s">
        <v>201</v>
      </c>
      <c r="M68" s="238" t="s">
        <v>443</v>
      </c>
      <c r="N68" s="238" t="s">
        <v>3240</v>
      </c>
    </row>
    <row r="69" spans="1:14">
      <c r="A69" s="2398">
        <v>301</v>
      </c>
      <c r="B69" s="927" t="s">
        <v>265</v>
      </c>
      <c r="C69" s="928" t="s">
        <v>241</v>
      </c>
      <c r="D69" s="919" t="s">
        <v>265</v>
      </c>
      <c r="F69" s="285" t="str">
        <f t="shared" si="0"/>
        <v>301.08.04.08</v>
      </c>
      <c r="G69" s="298" t="s">
        <v>3291</v>
      </c>
      <c r="H69" s="304" t="s">
        <v>291</v>
      </c>
      <c r="I69" s="2803">
        <v>0</v>
      </c>
      <c r="J69" s="3852">
        <v>0</v>
      </c>
      <c r="K69" s="257">
        <f t="shared" si="1"/>
        <v>0</v>
      </c>
      <c r="L69" s="930" t="s">
        <v>201</v>
      </c>
      <c r="M69" s="238" t="s">
        <v>443</v>
      </c>
      <c r="N69" s="238" t="s">
        <v>3240</v>
      </c>
    </row>
    <row r="70" spans="1:14">
      <c r="A70" s="2398">
        <v>301</v>
      </c>
      <c r="B70" s="927" t="s">
        <v>265</v>
      </c>
      <c r="C70" s="928" t="s">
        <v>241</v>
      </c>
      <c r="D70" s="919" t="s">
        <v>511</v>
      </c>
      <c r="F70" s="285" t="str">
        <f t="shared" si="0"/>
        <v>301.08.04.09</v>
      </c>
      <c r="G70" s="298" t="s">
        <v>3292</v>
      </c>
      <c r="H70" s="304" t="s">
        <v>291</v>
      </c>
      <c r="I70" s="2803">
        <v>0</v>
      </c>
      <c r="J70" s="3852">
        <v>0</v>
      </c>
      <c r="K70" s="257">
        <f t="shared" si="1"/>
        <v>0</v>
      </c>
      <c r="L70" s="930" t="s">
        <v>201</v>
      </c>
      <c r="M70" s="238" t="s">
        <v>443</v>
      </c>
      <c r="N70" s="238" t="s">
        <v>3240</v>
      </c>
    </row>
    <row r="71" spans="1:14">
      <c r="A71" s="2398">
        <v>301</v>
      </c>
      <c r="B71" s="927" t="s">
        <v>265</v>
      </c>
      <c r="C71" s="928" t="s">
        <v>241</v>
      </c>
      <c r="D71" s="919" t="s">
        <v>304</v>
      </c>
      <c r="F71" s="285" t="str">
        <f t="shared" si="0"/>
        <v>301.08.04.10</v>
      </c>
      <c r="G71" s="298" t="s">
        <v>3293</v>
      </c>
      <c r="H71" s="304" t="s">
        <v>291</v>
      </c>
      <c r="I71" s="2803">
        <v>0</v>
      </c>
      <c r="J71" s="3852">
        <v>0</v>
      </c>
      <c r="K71" s="257">
        <f t="shared" si="1"/>
        <v>0</v>
      </c>
      <c r="L71" s="930" t="s">
        <v>201</v>
      </c>
      <c r="M71" s="238" t="s">
        <v>443</v>
      </c>
      <c r="N71" s="238" t="s">
        <v>3240</v>
      </c>
    </row>
    <row r="72" spans="1:14">
      <c r="A72" s="2398">
        <v>301</v>
      </c>
      <c r="B72" s="927" t="s">
        <v>265</v>
      </c>
      <c r="C72" s="928" t="s">
        <v>241</v>
      </c>
      <c r="D72" s="919" t="s">
        <v>310</v>
      </c>
      <c r="F72" s="285" t="str">
        <f t="shared" si="0"/>
        <v>301.08.04.11</v>
      </c>
      <c r="G72" s="298" t="s">
        <v>3294</v>
      </c>
      <c r="H72" s="304" t="s">
        <v>291</v>
      </c>
      <c r="I72" s="2803">
        <v>0</v>
      </c>
      <c r="J72" s="3852">
        <v>0</v>
      </c>
      <c r="K72" s="257">
        <f t="shared" si="1"/>
        <v>0</v>
      </c>
      <c r="L72" s="930" t="s">
        <v>201</v>
      </c>
      <c r="M72" s="238" t="s">
        <v>443</v>
      </c>
      <c r="N72" s="238" t="s">
        <v>3240</v>
      </c>
    </row>
    <row r="73" spans="1:14">
      <c r="A73" s="2398">
        <v>301</v>
      </c>
      <c r="B73" s="927" t="s">
        <v>265</v>
      </c>
      <c r="C73" s="928" t="s">
        <v>241</v>
      </c>
      <c r="D73" s="919" t="s">
        <v>354</v>
      </c>
      <c r="F73" s="285" t="str">
        <f t="shared" si="0"/>
        <v>301.08.04.12</v>
      </c>
      <c r="G73" s="298" t="s">
        <v>3295</v>
      </c>
      <c r="H73" s="304" t="s">
        <v>291</v>
      </c>
      <c r="I73" s="2803">
        <v>0</v>
      </c>
      <c r="J73" s="3852">
        <v>0</v>
      </c>
      <c r="K73" s="257">
        <f t="shared" si="1"/>
        <v>0</v>
      </c>
      <c r="L73" s="930" t="s">
        <v>201</v>
      </c>
      <c r="M73" s="238" t="s">
        <v>443</v>
      </c>
      <c r="N73" s="238" t="s">
        <v>3240</v>
      </c>
    </row>
    <row r="74" spans="1:14">
      <c r="A74" s="2398">
        <v>301</v>
      </c>
      <c r="B74" s="927" t="s">
        <v>265</v>
      </c>
      <c r="C74" s="928" t="s">
        <v>241</v>
      </c>
      <c r="D74" s="919" t="s">
        <v>2769</v>
      </c>
      <c r="F74" s="285" t="str">
        <f t="shared" si="0"/>
        <v>301.08.04.13</v>
      </c>
      <c r="G74" s="305" t="s">
        <v>3296</v>
      </c>
      <c r="H74" s="304" t="s">
        <v>291</v>
      </c>
      <c r="I74" s="2803">
        <v>0</v>
      </c>
      <c r="J74" s="3852">
        <v>0</v>
      </c>
      <c r="K74" s="257">
        <f t="shared" ref="K74:K78" si="5">I74*J74</f>
        <v>0</v>
      </c>
      <c r="L74" s="930" t="s">
        <v>201</v>
      </c>
      <c r="M74" s="238" t="s">
        <v>443</v>
      </c>
      <c r="N74" s="238" t="s">
        <v>3240</v>
      </c>
    </row>
    <row r="75" spans="1:14">
      <c r="A75" s="2398">
        <v>301</v>
      </c>
      <c r="B75" s="927" t="s">
        <v>265</v>
      </c>
      <c r="C75" s="928" t="s">
        <v>241</v>
      </c>
      <c r="D75" s="919" t="s">
        <v>2771</v>
      </c>
      <c r="F75" s="285" t="str">
        <f t="shared" si="0"/>
        <v>301.08.04.14</v>
      </c>
      <c r="G75" s="305" t="s">
        <v>3297</v>
      </c>
      <c r="H75" s="304" t="s">
        <v>291</v>
      </c>
      <c r="I75" s="2803">
        <f>670+'301 10 ELEMENTI'!I91*50+'301 10 ELEMENTI'!I92*50</f>
        <v>4320</v>
      </c>
      <c r="J75" s="3852">
        <v>0</v>
      </c>
      <c r="K75" s="257">
        <f t="shared" si="5"/>
        <v>0</v>
      </c>
      <c r="L75" s="930" t="s">
        <v>201</v>
      </c>
      <c r="M75" s="238" t="s">
        <v>443</v>
      </c>
      <c r="N75" s="238" t="s">
        <v>3240</v>
      </c>
    </row>
    <row r="76" spans="1:14">
      <c r="A76" s="2398">
        <v>301</v>
      </c>
      <c r="B76" s="927" t="s">
        <v>265</v>
      </c>
      <c r="C76" s="928" t="s">
        <v>241</v>
      </c>
      <c r="D76" s="919" t="s">
        <v>2974</v>
      </c>
      <c r="F76" s="285" t="str">
        <f t="shared" si="0"/>
        <v>301.08.04.15</v>
      </c>
      <c r="G76" s="305" t="s">
        <v>3298</v>
      </c>
      <c r="H76" s="304" t="s">
        <v>291</v>
      </c>
      <c r="I76" s="2803">
        <v>4500</v>
      </c>
      <c r="J76" s="3852">
        <v>0</v>
      </c>
      <c r="K76" s="257">
        <f t="shared" si="5"/>
        <v>0</v>
      </c>
      <c r="L76" s="930" t="s">
        <v>201</v>
      </c>
      <c r="M76" s="238" t="s">
        <v>443</v>
      </c>
      <c r="N76" s="238" t="s">
        <v>3240</v>
      </c>
    </row>
    <row r="77" spans="1:14">
      <c r="A77" s="2398">
        <v>301</v>
      </c>
      <c r="B77" s="927" t="s">
        <v>265</v>
      </c>
      <c r="C77" s="928" t="s">
        <v>241</v>
      </c>
      <c r="D77" s="919" t="s">
        <v>2977</v>
      </c>
      <c r="F77" s="285" t="str">
        <f t="shared" si="0"/>
        <v>301.08.04.16</v>
      </c>
      <c r="G77" s="305" t="s">
        <v>3299</v>
      </c>
      <c r="H77" s="304" t="s">
        <v>291</v>
      </c>
      <c r="I77" s="2803">
        <v>1000</v>
      </c>
      <c r="J77" s="3852">
        <v>0</v>
      </c>
      <c r="K77" s="257">
        <f t="shared" si="5"/>
        <v>0</v>
      </c>
      <c r="L77" s="930" t="s">
        <v>201</v>
      </c>
      <c r="M77" s="238" t="s">
        <v>443</v>
      </c>
      <c r="N77" s="238" t="s">
        <v>3240</v>
      </c>
    </row>
    <row r="78" spans="1:14">
      <c r="A78" s="2398">
        <v>301</v>
      </c>
      <c r="B78" s="927" t="s">
        <v>265</v>
      </c>
      <c r="C78" s="928" t="s">
        <v>241</v>
      </c>
      <c r="D78" s="919" t="s">
        <v>2980</v>
      </c>
      <c r="F78" s="285" t="str">
        <f t="shared" si="0"/>
        <v>301.08.04.17</v>
      </c>
      <c r="G78" s="305" t="s">
        <v>3300</v>
      </c>
      <c r="H78" s="304" t="s">
        <v>291</v>
      </c>
      <c r="I78" s="2803">
        <v>1000</v>
      </c>
      <c r="J78" s="3852">
        <v>0</v>
      </c>
      <c r="K78" s="257">
        <f t="shared" si="5"/>
        <v>0</v>
      </c>
      <c r="L78" s="930" t="s">
        <v>201</v>
      </c>
      <c r="M78" s="238" t="s">
        <v>443</v>
      </c>
      <c r="N78" s="238" t="s">
        <v>3240</v>
      </c>
    </row>
    <row r="79" spans="1:14">
      <c r="A79" s="2398">
        <v>301</v>
      </c>
      <c r="B79" s="927" t="s">
        <v>265</v>
      </c>
      <c r="C79" s="928" t="s">
        <v>245</v>
      </c>
      <c r="F79" s="285" t="str">
        <f t="shared" si="0"/>
        <v>301.08.05.</v>
      </c>
      <c r="G79" s="286" t="s">
        <v>3301</v>
      </c>
      <c r="H79" s="304"/>
      <c r="I79" s="2803"/>
      <c r="J79" s="3852"/>
    </row>
    <row r="80" spans="1:14" ht="25.5">
      <c r="A80" s="2398">
        <v>301</v>
      </c>
      <c r="B80" s="927" t="s">
        <v>265</v>
      </c>
      <c r="C80" s="928" t="s">
        <v>245</v>
      </c>
      <c r="F80" s="285" t="str">
        <f t="shared" si="0"/>
        <v>301.08.05.</v>
      </c>
      <c r="G80" s="286" t="s">
        <v>3264</v>
      </c>
      <c r="H80" s="304"/>
      <c r="I80" s="2803"/>
      <c r="J80" s="3852"/>
      <c r="L80" s="930"/>
    </row>
    <row r="81" spans="1:14">
      <c r="A81" s="2398">
        <v>301</v>
      </c>
      <c r="B81" s="927" t="s">
        <v>265</v>
      </c>
      <c r="C81" s="928" t="s">
        <v>245</v>
      </c>
      <c r="D81" s="919" t="s">
        <v>194</v>
      </c>
      <c r="F81" s="285" t="str">
        <f t="shared" si="0"/>
        <v>301.08.05.01</v>
      </c>
      <c r="G81" s="306" t="s">
        <v>3302</v>
      </c>
      <c r="H81" s="304" t="s">
        <v>291</v>
      </c>
      <c r="I81" s="2803">
        <v>0</v>
      </c>
      <c r="J81" s="3852">
        <v>0</v>
      </c>
      <c r="K81" s="257">
        <f t="shared" ref="K81:K83" si="6">I81*J81</f>
        <v>0</v>
      </c>
      <c r="L81" s="930" t="s">
        <v>201</v>
      </c>
      <c r="M81" s="238" t="s">
        <v>443</v>
      </c>
      <c r="N81" s="238" t="s">
        <v>3240</v>
      </c>
    </row>
    <row r="82" spans="1:14">
      <c r="A82" s="2398">
        <v>301</v>
      </c>
      <c r="B82" s="927" t="s">
        <v>265</v>
      </c>
      <c r="C82" s="928" t="s">
        <v>245</v>
      </c>
      <c r="D82" s="919" t="s">
        <v>228</v>
      </c>
      <c r="F82" s="285" t="str">
        <f t="shared" si="0"/>
        <v>301.08.05.02</v>
      </c>
      <c r="G82" s="306" t="s">
        <v>3303</v>
      </c>
      <c r="H82" s="304" t="s">
        <v>291</v>
      </c>
      <c r="I82" s="2803">
        <v>0</v>
      </c>
      <c r="J82" s="3852">
        <v>0</v>
      </c>
      <c r="K82" s="257">
        <f t="shared" si="6"/>
        <v>0</v>
      </c>
      <c r="L82" s="930" t="s">
        <v>201</v>
      </c>
      <c r="M82" s="238" t="s">
        <v>443</v>
      </c>
      <c r="N82" s="238" t="s">
        <v>3240</v>
      </c>
    </row>
    <row r="83" spans="1:14">
      <c r="A83" s="2398">
        <v>301</v>
      </c>
      <c r="B83" s="927" t="s">
        <v>265</v>
      </c>
      <c r="C83" s="928" t="s">
        <v>245</v>
      </c>
      <c r="D83" s="919" t="s">
        <v>228</v>
      </c>
      <c r="F83" s="285" t="str">
        <f t="shared" si="0"/>
        <v>301.08.05.02</v>
      </c>
      <c r="G83" s="306" t="s">
        <v>3304</v>
      </c>
      <c r="H83" s="304" t="s">
        <v>291</v>
      </c>
      <c r="I83" s="2803">
        <v>950</v>
      </c>
      <c r="J83" s="3852">
        <v>0</v>
      </c>
      <c r="K83" s="257">
        <f t="shared" si="6"/>
        <v>0</v>
      </c>
      <c r="L83" s="930" t="s">
        <v>201</v>
      </c>
      <c r="M83" s="238" t="s">
        <v>443</v>
      </c>
      <c r="N83" s="238" t="s">
        <v>3240</v>
      </c>
    </row>
    <row r="84" spans="1:14">
      <c r="A84" s="2398">
        <v>301</v>
      </c>
      <c r="B84" s="927" t="s">
        <v>265</v>
      </c>
      <c r="C84" s="928" t="s">
        <v>252</v>
      </c>
      <c r="F84" s="285" t="str">
        <f t="shared" si="0"/>
        <v>301.08.06.</v>
      </c>
      <c r="G84" s="286" t="s">
        <v>3305</v>
      </c>
      <c r="H84" s="304"/>
      <c r="I84" s="2803"/>
      <c r="J84" s="3852"/>
      <c r="K84" s="294"/>
    </row>
    <row r="85" spans="1:14" ht="191.25">
      <c r="A85" s="2398">
        <v>301</v>
      </c>
      <c r="B85" s="927" t="s">
        <v>265</v>
      </c>
      <c r="C85" s="928" t="s">
        <v>252</v>
      </c>
      <c r="D85" s="919" t="s">
        <v>194</v>
      </c>
      <c r="F85" s="285" t="str">
        <f t="shared" si="0"/>
        <v>301.08.06.01</v>
      </c>
      <c r="G85" s="305" t="s">
        <v>3306</v>
      </c>
      <c r="H85" s="304" t="s">
        <v>291</v>
      </c>
      <c r="I85" s="2803">
        <f>'301 19 UNIVERZ O'!V28+5670+34320+1180+4500+86*40+6400+35216+1380+6075</f>
        <v>424101</v>
      </c>
      <c r="J85" s="3852">
        <v>0</v>
      </c>
      <c r="K85" s="257">
        <f t="shared" ref="K85" si="7">I85*J85</f>
        <v>0</v>
      </c>
      <c r="L85" s="930" t="s">
        <v>201</v>
      </c>
      <c r="M85" s="238" t="s">
        <v>443</v>
      </c>
      <c r="N85" s="238" t="s">
        <v>3240</v>
      </c>
    </row>
    <row r="86" spans="1:14">
      <c r="A86" s="2398">
        <v>301</v>
      </c>
      <c r="B86" s="927" t="s">
        <v>265</v>
      </c>
      <c r="C86" s="928" t="s">
        <v>252</v>
      </c>
      <c r="D86" s="919" t="s">
        <v>228</v>
      </c>
      <c r="F86" s="285" t="str">
        <f t="shared" si="0"/>
        <v>301.08.06.02</v>
      </c>
      <c r="G86" s="298" t="s">
        <v>3307</v>
      </c>
      <c r="H86" s="304" t="s">
        <v>291</v>
      </c>
      <c r="I86" s="2803">
        <f>(180+176)*9*50</f>
        <v>160200</v>
      </c>
      <c r="J86" s="3852">
        <v>0</v>
      </c>
      <c r="K86" s="257">
        <f t="shared" ref="K86:K87" si="8">J86*I86</f>
        <v>0</v>
      </c>
      <c r="L86" s="930" t="s">
        <v>201</v>
      </c>
      <c r="M86" s="238" t="s">
        <v>443</v>
      </c>
      <c r="N86" s="238" t="s">
        <v>3240</v>
      </c>
    </row>
    <row r="87" spans="1:14">
      <c r="A87" s="2398">
        <v>301</v>
      </c>
      <c r="B87" s="927" t="s">
        <v>265</v>
      </c>
      <c r="C87" s="928" t="s">
        <v>252</v>
      </c>
      <c r="D87" s="919" t="s">
        <v>209</v>
      </c>
      <c r="F87" s="285" t="str">
        <f t="shared" si="0"/>
        <v>301.08.06.03</v>
      </c>
      <c r="G87" s="298" t="s">
        <v>3308</v>
      </c>
      <c r="H87" s="304" t="s">
        <v>291</v>
      </c>
      <c r="I87" s="2803">
        <f>('301 21 TEHN ZAŠČ'!I23+'301 21 TEHN ZAŠČ'!I24+'301 21 TEHN ZAŠČ'!I25+'301 21 TEHN ZAŠČ'!I26+'301 21 TEHN ZAŠČ'!I29+'301 21 TEHN ZAŠČ'!I31+'301 21 TEHN ZAŠČ'!I32+'301 21 TEHN ZAŠČ'!I33+'301 21 TEHN ZAŠČ'!I37+'301 21 TEHN ZAŠČ'!I39+'301 21 TEHN ZAŠČ'!I40)*20</f>
        <v>43080</v>
      </c>
      <c r="J87" s="3852">
        <v>0</v>
      </c>
      <c r="K87" s="257">
        <f t="shared" si="8"/>
        <v>0</v>
      </c>
      <c r="L87" s="930" t="s">
        <v>201</v>
      </c>
      <c r="M87" s="238" t="s">
        <v>443</v>
      </c>
      <c r="N87" s="238" t="s">
        <v>3240</v>
      </c>
    </row>
    <row r="88" spans="1:14">
      <c r="A88" s="2398">
        <v>301</v>
      </c>
      <c r="B88" s="927" t="s">
        <v>265</v>
      </c>
      <c r="C88" s="928" t="s">
        <v>252</v>
      </c>
      <c r="D88" s="919" t="s">
        <v>241</v>
      </c>
      <c r="F88" s="285" t="str">
        <f t="shared" si="0"/>
        <v>301.08.06.04</v>
      </c>
      <c r="G88" s="243" t="s">
        <v>3309</v>
      </c>
      <c r="H88" s="242" t="s">
        <v>291</v>
      </c>
      <c r="I88" s="13">
        <v>40</v>
      </c>
      <c r="J88" s="3852">
        <v>0</v>
      </c>
      <c r="K88" s="257">
        <f t="shared" ref="K88:K89" si="9">PRODUCT(I88,J88)</f>
        <v>0</v>
      </c>
      <c r="L88" s="930" t="s">
        <v>201</v>
      </c>
      <c r="M88" s="238" t="s">
        <v>443</v>
      </c>
      <c r="N88" s="238" t="s">
        <v>3240</v>
      </c>
    </row>
    <row r="89" spans="1:14">
      <c r="A89" s="2398">
        <v>301</v>
      </c>
      <c r="B89" s="927" t="s">
        <v>265</v>
      </c>
      <c r="C89" s="928" t="s">
        <v>252</v>
      </c>
      <c r="D89" s="919" t="s">
        <v>245</v>
      </c>
      <c r="F89" s="285" t="str">
        <f t="shared" ref="F89:F99" si="10">A89&amp;"."&amp;B89&amp;"."&amp;C89&amp;"."&amp;D89</f>
        <v>301.08.06.05</v>
      </c>
      <c r="G89" s="243" t="s">
        <v>3310</v>
      </c>
      <c r="H89" s="242" t="s">
        <v>291</v>
      </c>
      <c r="I89" s="13">
        <v>20</v>
      </c>
      <c r="J89" s="3852">
        <v>0</v>
      </c>
      <c r="K89" s="257">
        <f t="shared" si="9"/>
        <v>0</v>
      </c>
      <c r="L89" s="930" t="s">
        <v>201</v>
      </c>
      <c r="M89" s="238" t="s">
        <v>443</v>
      </c>
      <c r="N89" s="238" t="s">
        <v>3240</v>
      </c>
    </row>
    <row r="90" spans="1:14">
      <c r="A90" s="2398">
        <v>301</v>
      </c>
      <c r="B90" s="927" t="s">
        <v>265</v>
      </c>
      <c r="C90" s="928" t="s">
        <v>252</v>
      </c>
      <c r="D90" s="919" t="s">
        <v>252</v>
      </c>
      <c r="F90" s="285" t="str">
        <f t="shared" si="10"/>
        <v>301.08.06.06</v>
      </c>
      <c r="G90" s="298" t="s">
        <v>3311</v>
      </c>
      <c r="H90" s="304" t="s">
        <v>291</v>
      </c>
      <c r="I90" s="2803">
        <v>2270</v>
      </c>
      <c r="J90" s="3852">
        <v>0</v>
      </c>
      <c r="K90" s="257">
        <f t="shared" ref="K90" si="11">J90*I90</f>
        <v>0</v>
      </c>
      <c r="L90" s="930" t="s">
        <v>201</v>
      </c>
      <c r="M90" s="238" t="s">
        <v>443</v>
      </c>
      <c r="N90" s="238" t="s">
        <v>3240</v>
      </c>
    </row>
    <row r="91" spans="1:14">
      <c r="A91" s="2398">
        <v>301</v>
      </c>
      <c r="B91" s="927" t="s">
        <v>265</v>
      </c>
      <c r="C91" s="928" t="s">
        <v>245</v>
      </c>
      <c r="F91" s="285" t="str">
        <f t="shared" si="10"/>
        <v>301.08.05.</v>
      </c>
      <c r="G91" s="286" t="s">
        <v>3312</v>
      </c>
      <c r="H91" s="304"/>
      <c r="I91" s="2803"/>
      <c r="J91" s="3852"/>
      <c r="K91" s="294"/>
    </row>
    <row r="92" spans="1:14" ht="229.5">
      <c r="A92" s="2398">
        <v>301</v>
      </c>
      <c r="B92" s="927" t="s">
        <v>265</v>
      </c>
      <c r="C92" s="928" t="s">
        <v>245</v>
      </c>
      <c r="D92" s="919" t="s">
        <v>194</v>
      </c>
      <c r="F92" s="285" t="str">
        <f t="shared" si="10"/>
        <v>301.08.05.01</v>
      </c>
      <c r="G92" s="298" t="s">
        <v>3313</v>
      </c>
      <c r="H92" s="304" t="s">
        <v>291</v>
      </c>
      <c r="I92" s="2804">
        <v>750</v>
      </c>
      <c r="J92" s="3852">
        <v>0</v>
      </c>
      <c r="K92" s="257">
        <f t="shared" ref="K92:K95" si="12">I92*J92</f>
        <v>0</v>
      </c>
      <c r="L92" s="930" t="s">
        <v>201</v>
      </c>
      <c r="M92" s="238" t="s">
        <v>443</v>
      </c>
      <c r="N92" s="238" t="s">
        <v>3240</v>
      </c>
    </row>
    <row r="93" spans="1:14" ht="216.75">
      <c r="A93" s="2398">
        <v>301</v>
      </c>
      <c r="B93" s="927" t="s">
        <v>265</v>
      </c>
      <c r="C93" s="928" t="s">
        <v>245</v>
      </c>
      <c r="D93" s="919" t="s">
        <v>228</v>
      </c>
      <c r="F93" s="285" t="str">
        <f t="shared" si="10"/>
        <v>301.08.05.02</v>
      </c>
      <c r="G93" s="298" t="s">
        <v>3314</v>
      </c>
      <c r="H93" s="304" t="s">
        <v>291</v>
      </c>
      <c r="I93" s="2804">
        <v>450</v>
      </c>
      <c r="J93" s="3852">
        <v>0</v>
      </c>
      <c r="K93" s="257">
        <f t="shared" si="12"/>
        <v>0</v>
      </c>
      <c r="L93" s="930" t="s">
        <v>201</v>
      </c>
      <c r="M93" s="238" t="s">
        <v>443</v>
      </c>
      <c r="N93" s="238" t="s">
        <v>3240</v>
      </c>
    </row>
    <row r="94" spans="1:14" ht="216.75">
      <c r="A94" s="2398">
        <v>301</v>
      </c>
      <c r="B94" s="927" t="s">
        <v>265</v>
      </c>
      <c r="C94" s="928" t="s">
        <v>245</v>
      </c>
      <c r="D94" s="919" t="s">
        <v>209</v>
      </c>
      <c r="F94" s="285" t="str">
        <f t="shared" si="10"/>
        <v>301.08.05.03</v>
      </c>
      <c r="G94" s="298" t="s">
        <v>3315</v>
      </c>
      <c r="H94" s="304" t="s">
        <v>291</v>
      </c>
      <c r="I94" s="2804">
        <f>270+270</f>
        <v>540</v>
      </c>
      <c r="J94" s="3852">
        <v>0</v>
      </c>
      <c r="K94" s="257">
        <f t="shared" si="12"/>
        <v>0</v>
      </c>
      <c r="L94" s="930" t="s">
        <v>201</v>
      </c>
      <c r="M94" s="238" t="s">
        <v>443</v>
      </c>
      <c r="N94" s="238" t="s">
        <v>3240</v>
      </c>
    </row>
    <row r="95" spans="1:14" ht="216.75">
      <c r="A95" s="2398">
        <v>301</v>
      </c>
      <c r="B95" s="927" t="s">
        <v>265</v>
      </c>
      <c r="C95" s="928" t="s">
        <v>245</v>
      </c>
      <c r="D95" s="919" t="s">
        <v>241</v>
      </c>
      <c r="F95" s="285" t="str">
        <f t="shared" si="10"/>
        <v>301.08.05.04</v>
      </c>
      <c r="G95" s="298" t="s">
        <v>3316</v>
      </c>
      <c r="H95" s="304" t="s">
        <v>291</v>
      </c>
      <c r="I95" s="2804">
        <v>850</v>
      </c>
      <c r="J95" s="3852">
        <v>0</v>
      </c>
      <c r="K95" s="257">
        <f t="shared" si="12"/>
        <v>0</v>
      </c>
      <c r="L95" s="930" t="s">
        <v>201</v>
      </c>
      <c r="M95" s="238" t="s">
        <v>443</v>
      </c>
      <c r="N95" s="238" t="s">
        <v>3240</v>
      </c>
    </row>
    <row r="96" spans="1:14">
      <c r="A96" s="2398">
        <v>301</v>
      </c>
      <c r="B96" s="927" t="s">
        <v>265</v>
      </c>
      <c r="C96" s="928" t="s">
        <v>245</v>
      </c>
      <c r="D96" s="919" t="s">
        <v>245</v>
      </c>
      <c r="F96" s="285" t="str">
        <f t="shared" si="10"/>
        <v>301.08.05.05</v>
      </c>
      <c r="G96" s="243" t="s">
        <v>3317</v>
      </c>
      <c r="H96" s="242" t="s">
        <v>525</v>
      </c>
      <c r="I96" s="2804">
        <v>2</v>
      </c>
      <c r="J96" s="3852">
        <v>0</v>
      </c>
      <c r="K96" s="257">
        <f t="shared" ref="K96:K97" si="13">PRODUCT(I96,J96)</f>
        <v>0</v>
      </c>
      <c r="L96" s="930" t="s">
        <v>201</v>
      </c>
      <c r="M96" s="238" t="s">
        <v>443</v>
      </c>
      <c r="N96" s="238" t="s">
        <v>3240</v>
      </c>
    </row>
    <row r="97" spans="1:14">
      <c r="A97" s="2398">
        <v>301</v>
      </c>
      <c r="B97" s="927" t="s">
        <v>265</v>
      </c>
      <c r="C97" s="928" t="s">
        <v>245</v>
      </c>
      <c r="D97" s="919" t="s">
        <v>252</v>
      </c>
      <c r="F97" s="285" t="str">
        <f t="shared" si="10"/>
        <v>301.08.05.06</v>
      </c>
      <c r="G97" s="243" t="s">
        <v>3318</v>
      </c>
      <c r="H97" s="242" t="s">
        <v>525</v>
      </c>
      <c r="I97" s="2804">
        <v>2</v>
      </c>
      <c r="J97" s="3852">
        <v>0</v>
      </c>
      <c r="K97" s="257">
        <f t="shared" si="13"/>
        <v>0</v>
      </c>
      <c r="L97" s="930" t="s">
        <v>201</v>
      </c>
      <c r="M97" s="238" t="s">
        <v>443</v>
      </c>
      <c r="N97" s="238" t="s">
        <v>3240</v>
      </c>
    </row>
    <row r="98" spans="1:14" s="369" customFormat="1" ht="14.25">
      <c r="A98" s="2399">
        <v>301</v>
      </c>
      <c r="B98" s="931" t="s">
        <v>265</v>
      </c>
      <c r="C98" s="932" t="s">
        <v>252</v>
      </c>
      <c r="D98" s="921"/>
      <c r="E98" s="240"/>
      <c r="F98" s="316" t="str">
        <f t="shared" si="10"/>
        <v>301.08.06.</v>
      </c>
      <c r="G98" s="286" t="s">
        <v>3003</v>
      </c>
      <c r="H98" s="304"/>
      <c r="I98" s="617"/>
      <c r="J98" s="3858"/>
      <c r="K98" s="12"/>
      <c r="L98" s="933"/>
      <c r="M98" s="934"/>
      <c r="N98" s="934"/>
    </row>
    <row r="99" spans="1:14" ht="30">
      <c r="A99" s="2398">
        <v>301</v>
      </c>
      <c r="B99" s="927" t="s">
        <v>265</v>
      </c>
      <c r="C99" s="928" t="s">
        <v>252</v>
      </c>
      <c r="F99" s="285" t="str">
        <f t="shared" si="10"/>
        <v>301.08.06.</v>
      </c>
      <c r="G99" s="6" t="s">
        <v>3004</v>
      </c>
      <c r="H99" s="7"/>
      <c r="I99" s="2805"/>
      <c r="J99" s="3859"/>
      <c r="K99" s="320"/>
      <c r="L99" s="930"/>
    </row>
    <row r="100" spans="1:14">
      <c r="A100" s="2398">
        <v>301</v>
      </c>
      <c r="B100" s="927" t="s">
        <v>265</v>
      </c>
      <c r="F100" s="3049" t="str">
        <f>A100&amp;"."&amp;B100</f>
        <v>301.08</v>
      </c>
      <c r="G100" s="3050" t="s">
        <v>3319</v>
      </c>
      <c r="H100" s="3049"/>
      <c r="I100" s="3051"/>
      <c r="J100" s="3049"/>
      <c r="K100" s="3053">
        <f ca="1">SUM(K16:K97)</f>
        <v>0</v>
      </c>
      <c r="L100" s="290"/>
      <c r="M100" s="290"/>
      <c r="N100" s="290"/>
    </row>
  </sheetData>
  <sheetProtection algorithmName="SHA-512" hashValue="NXuS30A9z8ojDRm5x+zdNI2TOvFmmSNTDNCFqVSfnpb43rOaofKWCsa1b840fD/BcNTLwTaWdgzLUYOZtxtPIw==" saltValue="SG1Ryhw9Fx1IkA9ZGMitFg==" spinCount="100000" sheet="1" formatCells="0" formatColumns="0" formatRows="0" selectLockedCells="1"/>
  <protectedRanges>
    <protectedRange sqref="J15:J99" name="Obseg1"/>
  </protectedRanges>
  <dataConsolidate/>
  <mergeCells count="11">
    <mergeCell ref="G11:K11"/>
    <mergeCell ref="A1:D1"/>
    <mergeCell ref="F2:K2"/>
    <mergeCell ref="A3:A10"/>
    <mergeCell ref="B3:B10"/>
    <mergeCell ref="C3:C10"/>
    <mergeCell ref="G3:K3"/>
    <mergeCell ref="G4:K4"/>
    <mergeCell ref="G5:K5"/>
    <mergeCell ref="G6:K6"/>
    <mergeCell ref="G7:K7"/>
  </mergeCells>
  <pageMargins left="0.59027777777777779" right="0.39374999999999999" top="0.98402777777777772" bottom="0.98402777777777772" header="0.51180555555555551" footer="0.51180555555555551"/>
  <pageSetup paperSize="9" scale="70" firstPageNumber="0" orientation="portrait" horizontalDpi="300" verticalDpi="300" r:id="rId1"/>
  <headerFooter alignWithMargins="0">
    <oddFooter>&amp;C&amp;P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410E3-2142-45E7-9410-7FDA88371D2A}">
  <sheetPr>
    <tabColor theme="9" tint="0.39997558519241921"/>
  </sheetPr>
  <dimension ref="A1:U117"/>
  <sheetViews>
    <sheetView view="pageBreakPreview" topLeftCell="F9" zoomScaleNormal="80" zoomScaleSheetLayoutView="100" workbookViewId="0">
      <selection activeCell="E75" sqref="E75"/>
    </sheetView>
  </sheetViews>
  <sheetFormatPr defaultColWidth="8.140625" defaultRowHeight="12.75"/>
  <cols>
    <col min="1" max="1" width="9" style="926" hidden="1" customWidth="1"/>
    <col min="2" max="2" width="3.42578125" style="927" hidden="1" customWidth="1"/>
    <col min="3" max="3" width="3.42578125" style="928" hidden="1" customWidth="1"/>
    <col min="4" max="4" width="3.42578125" style="919" hidden="1" customWidth="1"/>
    <col min="5" max="5" width="3.42578125" style="235" hidden="1" customWidth="1"/>
    <col min="6" max="6" width="19.85546875" style="253" bestFit="1" customWidth="1"/>
    <col min="7" max="7" width="47.42578125" style="254" customWidth="1"/>
    <col min="8" max="8" width="9.7109375" style="255" customWidth="1"/>
    <col min="9" max="9" width="11.140625" style="256" customWidth="1"/>
    <col min="10" max="10" width="13.5703125" style="257" customWidth="1"/>
    <col min="11" max="11" width="16.7109375" style="257" customWidth="1"/>
    <col min="12" max="12" width="12.28515625" style="238" hidden="1" customWidth="1"/>
    <col min="13" max="13" width="12.7109375" style="238" hidden="1" customWidth="1"/>
    <col min="14" max="14" width="16.42578125" style="238" hidden="1" customWidth="1"/>
    <col min="15" max="27" width="0" style="237" hidden="1" customWidth="1"/>
    <col min="28" max="254" width="8.140625" style="237"/>
    <col min="255" max="255" width="5" style="237" customWidth="1"/>
    <col min="256" max="256" width="7.42578125" style="237" customWidth="1"/>
    <col min="257" max="257" width="47.42578125" style="237" customWidth="1"/>
    <col min="258" max="258" width="9.7109375" style="237" customWidth="1"/>
    <col min="259" max="259" width="11.140625" style="237" customWidth="1"/>
    <col min="260" max="260" width="13.5703125" style="237" customWidth="1"/>
    <col min="261" max="261" width="16.7109375" style="237" customWidth="1"/>
    <col min="262" max="264" width="8.140625" style="237"/>
    <col min="265" max="265" width="36.42578125" style="237" customWidth="1"/>
    <col min="266" max="510" width="8.140625" style="237"/>
    <col min="511" max="511" width="5" style="237" customWidth="1"/>
    <col min="512" max="512" width="7.42578125" style="237" customWidth="1"/>
    <col min="513" max="513" width="47.42578125" style="237" customWidth="1"/>
    <col min="514" max="514" width="9.7109375" style="237" customWidth="1"/>
    <col min="515" max="515" width="11.140625" style="237" customWidth="1"/>
    <col min="516" max="516" width="13.5703125" style="237" customWidth="1"/>
    <col min="517" max="517" width="16.7109375" style="237" customWidth="1"/>
    <col min="518" max="520" width="8.140625" style="237"/>
    <col min="521" max="521" width="36.42578125" style="237" customWidth="1"/>
    <col min="522" max="766" width="8.140625" style="237"/>
    <col min="767" max="767" width="5" style="237" customWidth="1"/>
    <col min="768" max="768" width="7.42578125" style="237" customWidth="1"/>
    <col min="769" max="769" width="47.42578125" style="237" customWidth="1"/>
    <col min="770" max="770" width="9.7109375" style="237" customWidth="1"/>
    <col min="771" max="771" width="11.140625" style="237" customWidth="1"/>
    <col min="772" max="772" width="13.5703125" style="237" customWidth="1"/>
    <col min="773" max="773" width="16.7109375" style="237" customWidth="1"/>
    <col min="774" max="776" width="8.140625" style="237"/>
    <col min="777" max="777" width="36.42578125" style="237" customWidth="1"/>
    <col min="778" max="1022" width="8.140625" style="237"/>
    <col min="1023" max="1023" width="5" style="237" customWidth="1"/>
    <col min="1024" max="1024" width="7.42578125" style="237" customWidth="1"/>
    <col min="1025" max="1025" width="47.42578125" style="237" customWidth="1"/>
    <col min="1026" max="1026" width="9.7109375" style="237" customWidth="1"/>
    <col min="1027" max="1027" width="11.140625" style="237" customWidth="1"/>
    <col min="1028" max="1028" width="13.5703125" style="237" customWidth="1"/>
    <col min="1029" max="1029" width="16.7109375" style="237" customWidth="1"/>
    <col min="1030" max="1032" width="8.140625" style="237"/>
    <col min="1033" max="1033" width="36.42578125" style="237" customWidth="1"/>
    <col min="1034" max="1278" width="8.140625" style="237"/>
    <col min="1279" max="1279" width="5" style="237" customWidth="1"/>
    <col min="1280" max="1280" width="7.42578125" style="237" customWidth="1"/>
    <col min="1281" max="1281" width="47.42578125" style="237" customWidth="1"/>
    <col min="1282" max="1282" width="9.7109375" style="237" customWidth="1"/>
    <col min="1283" max="1283" width="11.140625" style="237" customWidth="1"/>
    <col min="1284" max="1284" width="13.5703125" style="237" customWidth="1"/>
    <col min="1285" max="1285" width="16.7109375" style="237" customWidth="1"/>
    <col min="1286" max="1288" width="8.140625" style="237"/>
    <col min="1289" max="1289" width="36.42578125" style="237" customWidth="1"/>
    <col min="1290" max="1534" width="8.140625" style="237"/>
    <col min="1535" max="1535" width="5" style="237" customWidth="1"/>
    <col min="1536" max="1536" width="7.42578125" style="237" customWidth="1"/>
    <col min="1537" max="1537" width="47.42578125" style="237" customWidth="1"/>
    <col min="1538" max="1538" width="9.7109375" style="237" customWidth="1"/>
    <col min="1539" max="1539" width="11.140625" style="237" customWidth="1"/>
    <col min="1540" max="1540" width="13.5703125" style="237" customWidth="1"/>
    <col min="1541" max="1541" width="16.7109375" style="237" customWidth="1"/>
    <col min="1542" max="1544" width="8.140625" style="237"/>
    <col min="1545" max="1545" width="36.42578125" style="237" customWidth="1"/>
    <col min="1546" max="1790" width="8.140625" style="237"/>
    <col min="1791" max="1791" width="5" style="237" customWidth="1"/>
    <col min="1792" max="1792" width="7.42578125" style="237" customWidth="1"/>
    <col min="1793" max="1793" width="47.42578125" style="237" customWidth="1"/>
    <col min="1794" max="1794" width="9.7109375" style="237" customWidth="1"/>
    <col min="1795" max="1795" width="11.140625" style="237" customWidth="1"/>
    <col min="1796" max="1796" width="13.5703125" style="237" customWidth="1"/>
    <col min="1797" max="1797" width="16.7109375" style="237" customWidth="1"/>
    <col min="1798" max="1800" width="8.140625" style="237"/>
    <col min="1801" max="1801" width="36.42578125" style="237" customWidth="1"/>
    <col min="1802" max="2046" width="8.140625" style="237"/>
    <col min="2047" max="2047" width="5" style="237" customWidth="1"/>
    <col min="2048" max="2048" width="7.42578125" style="237" customWidth="1"/>
    <col min="2049" max="2049" width="47.42578125" style="237" customWidth="1"/>
    <col min="2050" max="2050" width="9.7109375" style="237" customWidth="1"/>
    <col min="2051" max="2051" width="11.140625" style="237" customWidth="1"/>
    <col min="2052" max="2052" width="13.5703125" style="237" customWidth="1"/>
    <col min="2053" max="2053" width="16.7109375" style="237" customWidth="1"/>
    <col min="2054" max="2056" width="8.140625" style="237"/>
    <col min="2057" max="2057" width="36.42578125" style="237" customWidth="1"/>
    <col min="2058" max="2302" width="8.140625" style="237"/>
    <col min="2303" max="2303" width="5" style="237" customWidth="1"/>
    <col min="2304" max="2304" width="7.42578125" style="237" customWidth="1"/>
    <col min="2305" max="2305" width="47.42578125" style="237" customWidth="1"/>
    <col min="2306" max="2306" width="9.7109375" style="237" customWidth="1"/>
    <col min="2307" max="2307" width="11.140625" style="237" customWidth="1"/>
    <col min="2308" max="2308" width="13.5703125" style="237" customWidth="1"/>
    <col min="2309" max="2309" width="16.7109375" style="237" customWidth="1"/>
    <col min="2310" max="2312" width="8.140625" style="237"/>
    <col min="2313" max="2313" width="36.42578125" style="237" customWidth="1"/>
    <col min="2314" max="2558" width="8.140625" style="237"/>
    <col min="2559" max="2559" width="5" style="237" customWidth="1"/>
    <col min="2560" max="2560" width="7.42578125" style="237" customWidth="1"/>
    <col min="2561" max="2561" width="47.42578125" style="237" customWidth="1"/>
    <col min="2562" max="2562" width="9.7109375" style="237" customWidth="1"/>
    <col min="2563" max="2563" width="11.140625" style="237" customWidth="1"/>
    <col min="2564" max="2564" width="13.5703125" style="237" customWidth="1"/>
    <col min="2565" max="2565" width="16.7109375" style="237" customWidth="1"/>
    <col min="2566" max="2568" width="8.140625" style="237"/>
    <col min="2569" max="2569" width="36.42578125" style="237" customWidth="1"/>
    <col min="2570" max="2814" width="8.140625" style="237"/>
    <col min="2815" max="2815" width="5" style="237" customWidth="1"/>
    <col min="2816" max="2816" width="7.42578125" style="237" customWidth="1"/>
    <col min="2817" max="2817" width="47.42578125" style="237" customWidth="1"/>
    <col min="2818" max="2818" width="9.7109375" style="237" customWidth="1"/>
    <col min="2819" max="2819" width="11.140625" style="237" customWidth="1"/>
    <col min="2820" max="2820" width="13.5703125" style="237" customWidth="1"/>
    <col min="2821" max="2821" width="16.7109375" style="237" customWidth="1"/>
    <col min="2822" max="2824" width="8.140625" style="237"/>
    <col min="2825" max="2825" width="36.42578125" style="237" customWidth="1"/>
    <col min="2826" max="3070" width="8.140625" style="237"/>
    <col min="3071" max="3071" width="5" style="237" customWidth="1"/>
    <col min="3072" max="3072" width="7.42578125" style="237" customWidth="1"/>
    <col min="3073" max="3073" width="47.42578125" style="237" customWidth="1"/>
    <col min="3074" max="3074" width="9.7109375" style="237" customWidth="1"/>
    <col min="3075" max="3075" width="11.140625" style="237" customWidth="1"/>
    <col min="3076" max="3076" width="13.5703125" style="237" customWidth="1"/>
    <col min="3077" max="3077" width="16.7109375" style="237" customWidth="1"/>
    <col min="3078" max="3080" width="8.140625" style="237"/>
    <col min="3081" max="3081" width="36.42578125" style="237" customWidth="1"/>
    <col min="3082" max="3326" width="8.140625" style="237"/>
    <col min="3327" max="3327" width="5" style="237" customWidth="1"/>
    <col min="3328" max="3328" width="7.42578125" style="237" customWidth="1"/>
    <col min="3329" max="3329" width="47.42578125" style="237" customWidth="1"/>
    <col min="3330" max="3330" width="9.7109375" style="237" customWidth="1"/>
    <col min="3331" max="3331" width="11.140625" style="237" customWidth="1"/>
    <col min="3332" max="3332" width="13.5703125" style="237" customWidth="1"/>
    <col min="3333" max="3333" width="16.7109375" style="237" customWidth="1"/>
    <col min="3334" max="3336" width="8.140625" style="237"/>
    <col min="3337" max="3337" width="36.42578125" style="237" customWidth="1"/>
    <col min="3338" max="3582" width="8.140625" style="237"/>
    <col min="3583" max="3583" width="5" style="237" customWidth="1"/>
    <col min="3584" max="3584" width="7.42578125" style="237" customWidth="1"/>
    <col min="3585" max="3585" width="47.42578125" style="237" customWidth="1"/>
    <col min="3586" max="3586" width="9.7109375" style="237" customWidth="1"/>
    <col min="3587" max="3587" width="11.140625" style="237" customWidth="1"/>
    <col min="3588" max="3588" width="13.5703125" style="237" customWidth="1"/>
    <col min="3589" max="3589" width="16.7109375" style="237" customWidth="1"/>
    <col min="3590" max="3592" width="8.140625" style="237"/>
    <col min="3593" max="3593" width="36.42578125" style="237" customWidth="1"/>
    <col min="3594" max="3838" width="8.140625" style="237"/>
    <col min="3839" max="3839" width="5" style="237" customWidth="1"/>
    <col min="3840" max="3840" width="7.42578125" style="237" customWidth="1"/>
    <col min="3841" max="3841" width="47.42578125" style="237" customWidth="1"/>
    <col min="3842" max="3842" width="9.7109375" style="237" customWidth="1"/>
    <col min="3843" max="3843" width="11.140625" style="237" customWidth="1"/>
    <col min="3844" max="3844" width="13.5703125" style="237" customWidth="1"/>
    <col min="3845" max="3845" width="16.7109375" style="237" customWidth="1"/>
    <col min="3846" max="3848" width="8.140625" style="237"/>
    <col min="3849" max="3849" width="36.42578125" style="237" customWidth="1"/>
    <col min="3850" max="4094" width="8.140625" style="237"/>
    <col min="4095" max="4095" width="5" style="237" customWidth="1"/>
    <col min="4096" max="4096" width="7.42578125" style="237" customWidth="1"/>
    <col min="4097" max="4097" width="47.42578125" style="237" customWidth="1"/>
    <col min="4098" max="4098" width="9.7109375" style="237" customWidth="1"/>
    <col min="4099" max="4099" width="11.140625" style="237" customWidth="1"/>
    <col min="4100" max="4100" width="13.5703125" style="237" customWidth="1"/>
    <col min="4101" max="4101" width="16.7109375" style="237" customWidth="1"/>
    <col min="4102" max="4104" width="8.140625" style="237"/>
    <col min="4105" max="4105" width="36.42578125" style="237" customWidth="1"/>
    <col min="4106" max="4350" width="8.140625" style="237"/>
    <col min="4351" max="4351" width="5" style="237" customWidth="1"/>
    <col min="4352" max="4352" width="7.42578125" style="237" customWidth="1"/>
    <col min="4353" max="4353" width="47.42578125" style="237" customWidth="1"/>
    <col min="4354" max="4354" width="9.7109375" style="237" customWidth="1"/>
    <col min="4355" max="4355" width="11.140625" style="237" customWidth="1"/>
    <col min="4356" max="4356" width="13.5703125" style="237" customWidth="1"/>
    <col min="4357" max="4357" width="16.7109375" style="237" customWidth="1"/>
    <col min="4358" max="4360" width="8.140625" style="237"/>
    <col min="4361" max="4361" width="36.42578125" style="237" customWidth="1"/>
    <col min="4362" max="4606" width="8.140625" style="237"/>
    <col min="4607" max="4607" width="5" style="237" customWidth="1"/>
    <col min="4608" max="4608" width="7.42578125" style="237" customWidth="1"/>
    <col min="4609" max="4609" width="47.42578125" style="237" customWidth="1"/>
    <col min="4610" max="4610" width="9.7109375" style="237" customWidth="1"/>
    <col min="4611" max="4611" width="11.140625" style="237" customWidth="1"/>
    <col min="4612" max="4612" width="13.5703125" style="237" customWidth="1"/>
    <col min="4613" max="4613" width="16.7109375" style="237" customWidth="1"/>
    <col min="4614" max="4616" width="8.140625" style="237"/>
    <col min="4617" max="4617" width="36.42578125" style="237" customWidth="1"/>
    <col min="4618" max="4862" width="8.140625" style="237"/>
    <col min="4863" max="4863" width="5" style="237" customWidth="1"/>
    <col min="4864" max="4864" width="7.42578125" style="237" customWidth="1"/>
    <col min="4865" max="4865" width="47.42578125" style="237" customWidth="1"/>
    <col min="4866" max="4866" width="9.7109375" style="237" customWidth="1"/>
    <col min="4867" max="4867" width="11.140625" style="237" customWidth="1"/>
    <col min="4868" max="4868" width="13.5703125" style="237" customWidth="1"/>
    <col min="4869" max="4869" width="16.7109375" style="237" customWidth="1"/>
    <col min="4870" max="4872" width="8.140625" style="237"/>
    <col min="4873" max="4873" width="36.42578125" style="237" customWidth="1"/>
    <col min="4874" max="5118" width="8.140625" style="237"/>
    <col min="5119" max="5119" width="5" style="237" customWidth="1"/>
    <col min="5120" max="5120" width="7.42578125" style="237" customWidth="1"/>
    <col min="5121" max="5121" width="47.42578125" style="237" customWidth="1"/>
    <col min="5122" max="5122" width="9.7109375" style="237" customWidth="1"/>
    <col min="5123" max="5123" width="11.140625" style="237" customWidth="1"/>
    <col min="5124" max="5124" width="13.5703125" style="237" customWidth="1"/>
    <col min="5125" max="5125" width="16.7109375" style="237" customWidth="1"/>
    <col min="5126" max="5128" width="8.140625" style="237"/>
    <col min="5129" max="5129" width="36.42578125" style="237" customWidth="1"/>
    <col min="5130" max="5374" width="8.140625" style="237"/>
    <col min="5375" max="5375" width="5" style="237" customWidth="1"/>
    <col min="5376" max="5376" width="7.42578125" style="237" customWidth="1"/>
    <col min="5377" max="5377" width="47.42578125" style="237" customWidth="1"/>
    <col min="5378" max="5378" width="9.7109375" style="237" customWidth="1"/>
    <col min="5379" max="5379" width="11.140625" style="237" customWidth="1"/>
    <col min="5380" max="5380" width="13.5703125" style="237" customWidth="1"/>
    <col min="5381" max="5381" width="16.7109375" style="237" customWidth="1"/>
    <col min="5382" max="5384" width="8.140625" style="237"/>
    <col min="5385" max="5385" width="36.42578125" style="237" customWidth="1"/>
    <col min="5386" max="5630" width="8.140625" style="237"/>
    <col min="5631" max="5631" width="5" style="237" customWidth="1"/>
    <col min="5632" max="5632" width="7.42578125" style="237" customWidth="1"/>
    <col min="5633" max="5633" width="47.42578125" style="237" customWidth="1"/>
    <col min="5634" max="5634" width="9.7109375" style="237" customWidth="1"/>
    <col min="5635" max="5635" width="11.140625" style="237" customWidth="1"/>
    <col min="5636" max="5636" width="13.5703125" style="237" customWidth="1"/>
    <col min="5637" max="5637" width="16.7109375" style="237" customWidth="1"/>
    <col min="5638" max="5640" width="8.140625" style="237"/>
    <col min="5641" max="5641" width="36.42578125" style="237" customWidth="1"/>
    <col min="5642" max="5886" width="8.140625" style="237"/>
    <col min="5887" max="5887" width="5" style="237" customWidth="1"/>
    <col min="5888" max="5888" width="7.42578125" style="237" customWidth="1"/>
    <col min="5889" max="5889" width="47.42578125" style="237" customWidth="1"/>
    <col min="5890" max="5890" width="9.7109375" style="237" customWidth="1"/>
    <col min="5891" max="5891" width="11.140625" style="237" customWidth="1"/>
    <col min="5892" max="5892" width="13.5703125" style="237" customWidth="1"/>
    <col min="5893" max="5893" width="16.7109375" style="237" customWidth="1"/>
    <col min="5894" max="5896" width="8.140625" style="237"/>
    <col min="5897" max="5897" width="36.42578125" style="237" customWidth="1"/>
    <col min="5898" max="6142" width="8.140625" style="237"/>
    <col min="6143" max="6143" width="5" style="237" customWidth="1"/>
    <col min="6144" max="6144" width="7.42578125" style="237" customWidth="1"/>
    <col min="6145" max="6145" width="47.42578125" style="237" customWidth="1"/>
    <col min="6146" max="6146" width="9.7109375" style="237" customWidth="1"/>
    <col min="6147" max="6147" width="11.140625" style="237" customWidth="1"/>
    <col min="6148" max="6148" width="13.5703125" style="237" customWidth="1"/>
    <col min="6149" max="6149" width="16.7109375" style="237" customWidth="1"/>
    <col min="6150" max="6152" width="8.140625" style="237"/>
    <col min="6153" max="6153" width="36.42578125" style="237" customWidth="1"/>
    <col min="6154" max="6398" width="8.140625" style="237"/>
    <col min="6399" max="6399" width="5" style="237" customWidth="1"/>
    <col min="6400" max="6400" width="7.42578125" style="237" customWidth="1"/>
    <col min="6401" max="6401" width="47.42578125" style="237" customWidth="1"/>
    <col min="6402" max="6402" width="9.7109375" style="237" customWidth="1"/>
    <col min="6403" max="6403" width="11.140625" style="237" customWidth="1"/>
    <col min="6404" max="6404" width="13.5703125" style="237" customWidth="1"/>
    <col min="6405" max="6405" width="16.7109375" style="237" customWidth="1"/>
    <col min="6406" max="6408" width="8.140625" style="237"/>
    <col min="6409" max="6409" width="36.42578125" style="237" customWidth="1"/>
    <col min="6410" max="6654" width="8.140625" style="237"/>
    <col min="6655" max="6655" width="5" style="237" customWidth="1"/>
    <col min="6656" max="6656" width="7.42578125" style="237" customWidth="1"/>
    <col min="6657" max="6657" width="47.42578125" style="237" customWidth="1"/>
    <col min="6658" max="6658" width="9.7109375" style="237" customWidth="1"/>
    <col min="6659" max="6659" width="11.140625" style="237" customWidth="1"/>
    <col min="6660" max="6660" width="13.5703125" style="237" customWidth="1"/>
    <col min="6661" max="6661" width="16.7109375" style="237" customWidth="1"/>
    <col min="6662" max="6664" width="8.140625" style="237"/>
    <col min="6665" max="6665" width="36.42578125" style="237" customWidth="1"/>
    <col min="6666" max="6910" width="8.140625" style="237"/>
    <col min="6911" max="6911" width="5" style="237" customWidth="1"/>
    <col min="6912" max="6912" width="7.42578125" style="237" customWidth="1"/>
    <col min="6913" max="6913" width="47.42578125" style="237" customWidth="1"/>
    <col min="6914" max="6914" width="9.7109375" style="237" customWidth="1"/>
    <col min="6915" max="6915" width="11.140625" style="237" customWidth="1"/>
    <col min="6916" max="6916" width="13.5703125" style="237" customWidth="1"/>
    <col min="6917" max="6917" width="16.7109375" style="237" customWidth="1"/>
    <col min="6918" max="6920" width="8.140625" style="237"/>
    <col min="6921" max="6921" width="36.42578125" style="237" customWidth="1"/>
    <col min="6922" max="7166" width="8.140625" style="237"/>
    <col min="7167" max="7167" width="5" style="237" customWidth="1"/>
    <col min="7168" max="7168" width="7.42578125" style="237" customWidth="1"/>
    <col min="7169" max="7169" width="47.42578125" style="237" customWidth="1"/>
    <col min="7170" max="7170" width="9.7109375" style="237" customWidth="1"/>
    <col min="7171" max="7171" width="11.140625" style="237" customWidth="1"/>
    <col min="7172" max="7172" width="13.5703125" style="237" customWidth="1"/>
    <col min="7173" max="7173" width="16.7109375" style="237" customWidth="1"/>
    <col min="7174" max="7176" width="8.140625" style="237"/>
    <col min="7177" max="7177" width="36.42578125" style="237" customWidth="1"/>
    <col min="7178" max="7422" width="8.140625" style="237"/>
    <col min="7423" max="7423" width="5" style="237" customWidth="1"/>
    <col min="7424" max="7424" width="7.42578125" style="237" customWidth="1"/>
    <col min="7425" max="7425" width="47.42578125" style="237" customWidth="1"/>
    <col min="7426" max="7426" width="9.7109375" style="237" customWidth="1"/>
    <col min="7427" max="7427" width="11.140625" style="237" customWidth="1"/>
    <col min="7428" max="7428" width="13.5703125" style="237" customWidth="1"/>
    <col min="7429" max="7429" width="16.7109375" style="237" customWidth="1"/>
    <col min="7430" max="7432" width="8.140625" style="237"/>
    <col min="7433" max="7433" width="36.42578125" style="237" customWidth="1"/>
    <col min="7434" max="7678" width="8.140625" style="237"/>
    <col min="7679" max="7679" width="5" style="237" customWidth="1"/>
    <col min="7680" max="7680" width="7.42578125" style="237" customWidth="1"/>
    <col min="7681" max="7681" width="47.42578125" style="237" customWidth="1"/>
    <col min="7682" max="7682" width="9.7109375" style="237" customWidth="1"/>
    <col min="7683" max="7683" width="11.140625" style="237" customWidth="1"/>
    <col min="7684" max="7684" width="13.5703125" style="237" customWidth="1"/>
    <col min="7685" max="7685" width="16.7109375" style="237" customWidth="1"/>
    <col min="7686" max="7688" width="8.140625" style="237"/>
    <col min="7689" max="7689" width="36.42578125" style="237" customWidth="1"/>
    <col min="7690" max="7934" width="8.140625" style="237"/>
    <col min="7935" max="7935" width="5" style="237" customWidth="1"/>
    <col min="7936" max="7936" width="7.42578125" style="237" customWidth="1"/>
    <col min="7937" max="7937" width="47.42578125" style="237" customWidth="1"/>
    <col min="7938" max="7938" width="9.7109375" style="237" customWidth="1"/>
    <col min="7939" max="7939" width="11.140625" style="237" customWidth="1"/>
    <col min="7940" max="7940" width="13.5703125" style="237" customWidth="1"/>
    <col min="7941" max="7941" width="16.7109375" style="237" customWidth="1"/>
    <col min="7942" max="7944" width="8.140625" style="237"/>
    <col min="7945" max="7945" width="36.42578125" style="237" customWidth="1"/>
    <col min="7946" max="8190" width="8.140625" style="237"/>
    <col min="8191" max="8191" width="5" style="237" customWidth="1"/>
    <col min="8192" max="8192" width="7.42578125" style="237" customWidth="1"/>
    <col min="8193" max="8193" width="47.42578125" style="237" customWidth="1"/>
    <col min="8194" max="8194" width="9.7109375" style="237" customWidth="1"/>
    <col min="8195" max="8195" width="11.140625" style="237" customWidth="1"/>
    <col min="8196" max="8196" width="13.5703125" style="237" customWidth="1"/>
    <col min="8197" max="8197" width="16.7109375" style="237" customWidth="1"/>
    <col min="8198" max="8200" width="8.140625" style="237"/>
    <col min="8201" max="8201" width="36.42578125" style="237" customWidth="1"/>
    <col min="8202" max="8446" width="8.140625" style="237"/>
    <col min="8447" max="8447" width="5" style="237" customWidth="1"/>
    <col min="8448" max="8448" width="7.42578125" style="237" customWidth="1"/>
    <col min="8449" max="8449" width="47.42578125" style="237" customWidth="1"/>
    <col min="8450" max="8450" width="9.7109375" style="237" customWidth="1"/>
    <col min="8451" max="8451" width="11.140625" style="237" customWidth="1"/>
    <col min="8452" max="8452" width="13.5703125" style="237" customWidth="1"/>
    <col min="8453" max="8453" width="16.7109375" style="237" customWidth="1"/>
    <col min="8454" max="8456" width="8.140625" style="237"/>
    <col min="8457" max="8457" width="36.42578125" style="237" customWidth="1"/>
    <col min="8458" max="8702" width="8.140625" style="237"/>
    <col min="8703" max="8703" width="5" style="237" customWidth="1"/>
    <col min="8704" max="8704" width="7.42578125" style="237" customWidth="1"/>
    <col min="8705" max="8705" width="47.42578125" style="237" customWidth="1"/>
    <col min="8706" max="8706" width="9.7109375" style="237" customWidth="1"/>
    <col min="8707" max="8707" width="11.140625" style="237" customWidth="1"/>
    <col min="8708" max="8708" width="13.5703125" style="237" customWidth="1"/>
    <col min="8709" max="8709" width="16.7109375" style="237" customWidth="1"/>
    <col min="8710" max="8712" width="8.140625" style="237"/>
    <col min="8713" max="8713" width="36.42578125" style="237" customWidth="1"/>
    <col min="8714" max="8958" width="8.140625" style="237"/>
    <col min="8959" max="8959" width="5" style="237" customWidth="1"/>
    <col min="8960" max="8960" width="7.42578125" style="237" customWidth="1"/>
    <col min="8961" max="8961" width="47.42578125" style="237" customWidth="1"/>
    <col min="8962" max="8962" width="9.7109375" style="237" customWidth="1"/>
    <col min="8963" max="8963" width="11.140625" style="237" customWidth="1"/>
    <col min="8964" max="8964" width="13.5703125" style="237" customWidth="1"/>
    <col min="8965" max="8965" width="16.7109375" style="237" customWidth="1"/>
    <col min="8966" max="8968" width="8.140625" style="237"/>
    <col min="8969" max="8969" width="36.42578125" style="237" customWidth="1"/>
    <col min="8970" max="9214" width="8.140625" style="237"/>
    <col min="9215" max="9215" width="5" style="237" customWidth="1"/>
    <col min="9216" max="9216" width="7.42578125" style="237" customWidth="1"/>
    <col min="9217" max="9217" width="47.42578125" style="237" customWidth="1"/>
    <col min="9218" max="9218" width="9.7109375" style="237" customWidth="1"/>
    <col min="9219" max="9219" width="11.140625" style="237" customWidth="1"/>
    <col min="9220" max="9220" width="13.5703125" style="237" customWidth="1"/>
    <col min="9221" max="9221" width="16.7109375" style="237" customWidth="1"/>
    <col min="9222" max="9224" width="8.140625" style="237"/>
    <col min="9225" max="9225" width="36.42578125" style="237" customWidth="1"/>
    <col min="9226" max="9470" width="8.140625" style="237"/>
    <col min="9471" max="9471" width="5" style="237" customWidth="1"/>
    <col min="9472" max="9472" width="7.42578125" style="237" customWidth="1"/>
    <col min="9473" max="9473" width="47.42578125" style="237" customWidth="1"/>
    <col min="9474" max="9474" width="9.7109375" style="237" customWidth="1"/>
    <col min="9475" max="9475" width="11.140625" style="237" customWidth="1"/>
    <col min="9476" max="9476" width="13.5703125" style="237" customWidth="1"/>
    <col min="9477" max="9477" width="16.7109375" style="237" customWidth="1"/>
    <col min="9478" max="9480" width="8.140625" style="237"/>
    <col min="9481" max="9481" width="36.42578125" style="237" customWidth="1"/>
    <col min="9482" max="9726" width="8.140625" style="237"/>
    <col min="9727" max="9727" width="5" style="237" customWidth="1"/>
    <col min="9728" max="9728" width="7.42578125" style="237" customWidth="1"/>
    <col min="9729" max="9729" width="47.42578125" style="237" customWidth="1"/>
    <col min="9730" max="9730" width="9.7109375" style="237" customWidth="1"/>
    <col min="9731" max="9731" width="11.140625" style="237" customWidth="1"/>
    <col min="9732" max="9732" width="13.5703125" style="237" customWidth="1"/>
    <col min="9733" max="9733" width="16.7109375" style="237" customWidth="1"/>
    <col min="9734" max="9736" width="8.140625" style="237"/>
    <col min="9737" max="9737" width="36.42578125" style="237" customWidth="1"/>
    <col min="9738" max="9982" width="8.140625" style="237"/>
    <col min="9983" max="9983" width="5" style="237" customWidth="1"/>
    <col min="9984" max="9984" width="7.42578125" style="237" customWidth="1"/>
    <col min="9985" max="9985" width="47.42578125" style="237" customWidth="1"/>
    <col min="9986" max="9986" width="9.7109375" style="237" customWidth="1"/>
    <col min="9987" max="9987" width="11.140625" style="237" customWidth="1"/>
    <col min="9988" max="9988" width="13.5703125" style="237" customWidth="1"/>
    <col min="9989" max="9989" width="16.7109375" style="237" customWidth="1"/>
    <col min="9990" max="9992" width="8.140625" style="237"/>
    <col min="9993" max="9993" width="36.42578125" style="237" customWidth="1"/>
    <col min="9994" max="10238" width="8.140625" style="237"/>
    <col min="10239" max="10239" width="5" style="237" customWidth="1"/>
    <col min="10240" max="10240" width="7.42578125" style="237" customWidth="1"/>
    <col min="10241" max="10241" width="47.42578125" style="237" customWidth="1"/>
    <col min="10242" max="10242" width="9.7109375" style="237" customWidth="1"/>
    <col min="10243" max="10243" width="11.140625" style="237" customWidth="1"/>
    <col min="10244" max="10244" width="13.5703125" style="237" customWidth="1"/>
    <col min="10245" max="10245" width="16.7109375" style="237" customWidth="1"/>
    <col min="10246" max="10248" width="8.140625" style="237"/>
    <col min="10249" max="10249" width="36.42578125" style="237" customWidth="1"/>
    <col min="10250" max="10494" width="8.140625" style="237"/>
    <col min="10495" max="10495" width="5" style="237" customWidth="1"/>
    <col min="10496" max="10496" width="7.42578125" style="237" customWidth="1"/>
    <col min="10497" max="10497" width="47.42578125" style="237" customWidth="1"/>
    <col min="10498" max="10498" width="9.7109375" style="237" customWidth="1"/>
    <col min="10499" max="10499" width="11.140625" style="237" customWidth="1"/>
    <col min="10500" max="10500" width="13.5703125" style="237" customWidth="1"/>
    <col min="10501" max="10501" width="16.7109375" style="237" customWidth="1"/>
    <col min="10502" max="10504" width="8.140625" style="237"/>
    <col min="10505" max="10505" width="36.42578125" style="237" customWidth="1"/>
    <col min="10506" max="10750" width="8.140625" style="237"/>
    <col min="10751" max="10751" width="5" style="237" customWidth="1"/>
    <col min="10752" max="10752" width="7.42578125" style="237" customWidth="1"/>
    <col min="10753" max="10753" width="47.42578125" style="237" customWidth="1"/>
    <col min="10754" max="10754" width="9.7109375" style="237" customWidth="1"/>
    <col min="10755" max="10755" width="11.140625" style="237" customWidth="1"/>
    <col min="10756" max="10756" width="13.5703125" style="237" customWidth="1"/>
    <col min="10757" max="10757" width="16.7109375" style="237" customWidth="1"/>
    <col min="10758" max="10760" width="8.140625" style="237"/>
    <col min="10761" max="10761" width="36.42578125" style="237" customWidth="1"/>
    <col min="10762" max="11006" width="8.140625" style="237"/>
    <col min="11007" max="11007" width="5" style="237" customWidth="1"/>
    <col min="11008" max="11008" width="7.42578125" style="237" customWidth="1"/>
    <col min="11009" max="11009" width="47.42578125" style="237" customWidth="1"/>
    <col min="11010" max="11010" width="9.7109375" style="237" customWidth="1"/>
    <col min="11011" max="11011" width="11.140625" style="237" customWidth="1"/>
    <col min="11012" max="11012" width="13.5703125" style="237" customWidth="1"/>
    <col min="11013" max="11013" width="16.7109375" style="237" customWidth="1"/>
    <col min="11014" max="11016" width="8.140625" style="237"/>
    <col min="11017" max="11017" width="36.42578125" style="237" customWidth="1"/>
    <col min="11018" max="11262" width="8.140625" style="237"/>
    <col min="11263" max="11263" width="5" style="237" customWidth="1"/>
    <col min="11264" max="11264" width="7.42578125" style="237" customWidth="1"/>
    <col min="11265" max="11265" width="47.42578125" style="237" customWidth="1"/>
    <col min="11266" max="11266" width="9.7109375" style="237" customWidth="1"/>
    <col min="11267" max="11267" width="11.140625" style="237" customWidth="1"/>
    <col min="11268" max="11268" width="13.5703125" style="237" customWidth="1"/>
    <col min="11269" max="11269" width="16.7109375" style="237" customWidth="1"/>
    <col min="11270" max="11272" width="8.140625" style="237"/>
    <col min="11273" max="11273" width="36.42578125" style="237" customWidth="1"/>
    <col min="11274" max="11518" width="8.140625" style="237"/>
    <col min="11519" max="11519" width="5" style="237" customWidth="1"/>
    <col min="11520" max="11520" width="7.42578125" style="237" customWidth="1"/>
    <col min="11521" max="11521" width="47.42578125" style="237" customWidth="1"/>
    <col min="11522" max="11522" width="9.7109375" style="237" customWidth="1"/>
    <col min="11523" max="11523" width="11.140625" style="237" customWidth="1"/>
    <col min="11524" max="11524" width="13.5703125" style="237" customWidth="1"/>
    <col min="11525" max="11525" width="16.7109375" style="237" customWidth="1"/>
    <col min="11526" max="11528" width="8.140625" style="237"/>
    <col min="11529" max="11529" width="36.42578125" style="237" customWidth="1"/>
    <col min="11530" max="11774" width="8.140625" style="237"/>
    <col min="11775" max="11775" width="5" style="237" customWidth="1"/>
    <col min="11776" max="11776" width="7.42578125" style="237" customWidth="1"/>
    <col min="11777" max="11777" width="47.42578125" style="237" customWidth="1"/>
    <col min="11778" max="11778" width="9.7109375" style="237" customWidth="1"/>
    <col min="11779" max="11779" width="11.140625" style="237" customWidth="1"/>
    <col min="11780" max="11780" width="13.5703125" style="237" customWidth="1"/>
    <col min="11781" max="11781" width="16.7109375" style="237" customWidth="1"/>
    <col min="11782" max="11784" width="8.140625" style="237"/>
    <col min="11785" max="11785" width="36.42578125" style="237" customWidth="1"/>
    <col min="11786" max="12030" width="8.140625" style="237"/>
    <col min="12031" max="12031" width="5" style="237" customWidth="1"/>
    <col min="12032" max="12032" width="7.42578125" style="237" customWidth="1"/>
    <col min="12033" max="12033" width="47.42578125" style="237" customWidth="1"/>
    <col min="12034" max="12034" width="9.7109375" style="237" customWidth="1"/>
    <col min="12035" max="12035" width="11.140625" style="237" customWidth="1"/>
    <col min="12036" max="12036" width="13.5703125" style="237" customWidth="1"/>
    <col min="12037" max="12037" width="16.7109375" style="237" customWidth="1"/>
    <col min="12038" max="12040" width="8.140625" style="237"/>
    <col min="12041" max="12041" width="36.42578125" style="237" customWidth="1"/>
    <col min="12042" max="12286" width="8.140625" style="237"/>
    <col min="12287" max="12287" width="5" style="237" customWidth="1"/>
    <col min="12288" max="12288" width="7.42578125" style="237" customWidth="1"/>
    <col min="12289" max="12289" width="47.42578125" style="237" customWidth="1"/>
    <col min="12290" max="12290" width="9.7109375" style="237" customWidth="1"/>
    <col min="12291" max="12291" width="11.140625" style="237" customWidth="1"/>
    <col min="12292" max="12292" width="13.5703125" style="237" customWidth="1"/>
    <col min="12293" max="12293" width="16.7109375" style="237" customWidth="1"/>
    <col min="12294" max="12296" width="8.140625" style="237"/>
    <col min="12297" max="12297" width="36.42578125" style="237" customWidth="1"/>
    <col min="12298" max="12542" width="8.140625" style="237"/>
    <col min="12543" max="12543" width="5" style="237" customWidth="1"/>
    <col min="12544" max="12544" width="7.42578125" style="237" customWidth="1"/>
    <col min="12545" max="12545" width="47.42578125" style="237" customWidth="1"/>
    <col min="12546" max="12546" width="9.7109375" style="237" customWidth="1"/>
    <col min="12547" max="12547" width="11.140625" style="237" customWidth="1"/>
    <col min="12548" max="12548" width="13.5703125" style="237" customWidth="1"/>
    <col min="12549" max="12549" width="16.7109375" style="237" customWidth="1"/>
    <col min="12550" max="12552" width="8.140625" style="237"/>
    <col min="12553" max="12553" width="36.42578125" style="237" customWidth="1"/>
    <col min="12554" max="12798" width="8.140625" style="237"/>
    <col min="12799" max="12799" width="5" style="237" customWidth="1"/>
    <col min="12800" max="12800" width="7.42578125" style="237" customWidth="1"/>
    <col min="12801" max="12801" width="47.42578125" style="237" customWidth="1"/>
    <col min="12802" max="12802" width="9.7109375" style="237" customWidth="1"/>
    <col min="12803" max="12803" width="11.140625" style="237" customWidth="1"/>
    <col min="12804" max="12804" width="13.5703125" style="237" customWidth="1"/>
    <col min="12805" max="12805" width="16.7109375" style="237" customWidth="1"/>
    <col min="12806" max="12808" width="8.140625" style="237"/>
    <col min="12809" max="12809" width="36.42578125" style="237" customWidth="1"/>
    <col min="12810" max="13054" width="8.140625" style="237"/>
    <col min="13055" max="13055" width="5" style="237" customWidth="1"/>
    <col min="13056" max="13056" width="7.42578125" style="237" customWidth="1"/>
    <col min="13057" max="13057" width="47.42578125" style="237" customWidth="1"/>
    <col min="13058" max="13058" width="9.7109375" style="237" customWidth="1"/>
    <col min="13059" max="13059" width="11.140625" style="237" customWidth="1"/>
    <col min="13060" max="13060" width="13.5703125" style="237" customWidth="1"/>
    <col min="13061" max="13061" width="16.7109375" style="237" customWidth="1"/>
    <col min="13062" max="13064" width="8.140625" style="237"/>
    <col min="13065" max="13065" width="36.42578125" style="237" customWidth="1"/>
    <col min="13066" max="13310" width="8.140625" style="237"/>
    <col min="13311" max="13311" width="5" style="237" customWidth="1"/>
    <col min="13312" max="13312" width="7.42578125" style="237" customWidth="1"/>
    <col min="13313" max="13313" width="47.42578125" style="237" customWidth="1"/>
    <col min="13314" max="13314" width="9.7109375" style="237" customWidth="1"/>
    <col min="13315" max="13315" width="11.140625" style="237" customWidth="1"/>
    <col min="13316" max="13316" width="13.5703125" style="237" customWidth="1"/>
    <col min="13317" max="13317" width="16.7109375" style="237" customWidth="1"/>
    <col min="13318" max="13320" width="8.140625" style="237"/>
    <col min="13321" max="13321" width="36.42578125" style="237" customWidth="1"/>
    <col min="13322" max="13566" width="8.140625" style="237"/>
    <col min="13567" max="13567" width="5" style="237" customWidth="1"/>
    <col min="13568" max="13568" width="7.42578125" style="237" customWidth="1"/>
    <col min="13569" max="13569" width="47.42578125" style="237" customWidth="1"/>
    <col min="13570" max="13570" width="9.7109375" style="237" customWidth="1"/>
    <col min="13571" max="13571" width="11.140625" style="237" customWidth="1"/>
    <col min="13572" max="13572" width="13.5703125" style="237" customWidth="1"/>
    <col min="13573" max="13573" width="16.7109375" style="237" customWidth="1"/>
    <col min="13574" max="13576" width="8.140625" style="237"/>
    <col min="13577" max="13577" width="36.42578125" style="237" customWidth="1"/>
    <col min="13578" max="13822" width="8.140625" style="237"/>
    <col min="13823" max="13823" width="5" style="237" customWidth="1"/>
    <col min="13824" max="13824" width="7.42578125" style="237" customWidth="1"/>
    <col min="13825" max="13825" width="47.42578125" style="237" customWidth="1"/>
    <col min="13826" max="13826" width="9.7109375" style="237" customWidth="1"/>
    <col min="13827" max="13827" width="11.140625" style="237" customWidth="1"/>
    <col min="13828" max="13828" width="13.5703125" style="237" customWidth="1"/>
    <col min="13829" max="13829" width="16.7109375" style="237" customWidth="1"/>
    <col min="13830" max="13832" width="8.140625" style="237"/>
    <col min="13833" max="13833" width="36.42578125" style="237" customWidth="1"/>
    <col min="13834" max="14078" width="8.140625" style="237"/>
    <col min="14079" max="14079" width="5" style="237" customWidth="1"/>
    <col min="14080" max="14080" width="7.42578125" style="237" customWidth="1"/>
    <col min="14081" max="14081" width="47.42578125" style="237" customWidth="1"/>
    <col min="14082" max="14082" width="9.7109375" style="237" customWidth="1"/>
    <col min="14083" max="14083" width="11.140625" style="237" customWidth="1"/>
    <col min="14084" max="14084" width="13.5703125" style="237" customWidth="1"/>
    <col min="14085" max="14085" width="16.7109375" style="237" customWidth="1"/>
    <col min="14086" max="14088" width="8.140625" style="237"/>
    <col min="14089" max="14089" width="36.42578125" style="237" customWidth="1"/>
    <col min="14090" max="14334" width="8.140625" style="237"/>
    <col min="14335" max="14335" width="5" style="237" customWidth="1"/>
    <col min="14336" max="14336" width="7.42578125" style="237" customWidth="1"/>
    <col min="14337" max="14337" width="47.42578125" style="237" customWidth="1"/>
    <col min="14338" max="14338" width="9.7109375" style="237" customWidth="1"/>
    <col min="14339" max="14339" width="11.140625" style="237" customWidth="1"/>
    <col min="14340" max="14340" width="13.5703125" style="237" customWidth="1"/>
    <col min="14341" max="14341" width="16.7109375" style="237" customWidth="1"/>
    <col min="14342" max="14344" width="8.140625" style="237"/>
    <col min="14345" max="14345" width="36.42578125" style="237" customWidth="1"/>
    <col min="14346" max="14590" width="8.140625" style="237"/>
    <col min="14591" max="14591" width="5" style="237" customWidth="1"/>
    <col min="14592" max="14592" width="7.42578125" style="237" customWidth="1"/>
    <col min="14593" max="14593" width="47.42578125" style="237" customWidth="1"/>
    <col min="14594" max="14594" width="9.7109375" style="237" customWidth="1"/>
    <col min="14595" max="14595" width="11.140625" style="237" customWidth="1"/>
    <col min="14596" max="14596" width="13.5703125" style="237" customWidth="1"/>
    <col min="14597" max="14597" width="16.7109375" style="237" customWidth="1"/>
    <col min="14598" max="14600" width="8.140625" style="237"/>
    <col min="14601" max="14601" width="36.42578125" style="237" customWidth="1"/>
    <col min="14602" max="14846" width="8.140625" style="237"/>
    <col min="14847" max="14847" width="5" style="237" customWidth="1"/>
    <col min="14848" max="14848" width="7.42578125" style="237" customWidth="1"/>
    <col min="14849" max="14849" width="47.42578125" style="237" customWidth="1"/>
    <col min="14850" max="14850" width="9.7109375" style="237" customWidth="1"/>
    <col min="14851" max="14851" width="11.140625" style="237" customWidth="1"/>
    <col min="14852" max="14852" width="13.5703125" style="237" customWidth="1"/>
    <col min="14853" max="14853" width="16.7109375" style="237" customWidth="1"/>
    <col min="14854" max="14856" width="8.140625" style="237"/>
    <col min="14857" max="14857" width="36.42578125" style="237" customWidth="1"/>
    <col min="14858" max="15102" width="8.140625" style="237"/>
    <col min="15103" max="15103" width="5" style="237" customWidth="1"/>
    <col min="15104" max="15104" width="7.42578125" style="237" customWidth="1"/>
    <col min="15105" max="15105" width="47.42578125" style="237" customWidth="1"/>
    <col min="15106" max="15106" width="9.7109375" style="237" customWidth="1"/>
    <col min="15107" max="15107" width="11.140625" style="237" customWidth="1"/>
    <col min="15108" max="15108" width="13.5703125" style="237" customWidth="1"/>
    <col min="15109" max="15109" width="16.7109375" style="237" customWidth="1"/>
    <col min="15110" max="15112" width="8.140625" style="237"/>
    <col min="15113" max="15113" width="36.42578125" style="237" customWidth="1"/>
    <col min="15114" max="15358" width="8.140625" style="237"/>
    <col min="15359" max="15359" width="5" style="237" customWidth="1"/>
    <col min="15360" max="15360" width="7.42578125" style="237" customWidth="1"/>
    <col min="15361" max="15361" width="47.42578125" style="237" customWidth="1"/>
    <col min="15362" max="15362" width="9.7109375" style="237" customWidth="1"/>
    <col min="15363" max="15363" width="11.140625" style="237" customWidth="1"/>
    <col min="15364" max="15364" width="13.5703125" style="237" customWidth="1"/>
    <col min="15365" max="15365" width="16.7109375" style="237" customWidth="1"/>
    <col min="15366" max="15368" width="8.140625" style="237"/>
    <col min="15369" max="15369" width="36.42578125" style="237" customWidth="1"/>
    <col min="15370" max="15614" width="8.140625" style="237"/>
    <col min="15615" max="15615" width="5" style="237" customWidth="1"/>
    <col min="15616" max="15616" width="7.42578125" style="237" customWidth="1"/>
    <col min="15617" max="15617" width="47.42578125" style="237" customWidth="1"/>
    <col min="15618" max="15618" width="9.7109375" style="237" customWidth="1"/>
    <col min="15619" max="15619" width="11.140625" style="237" customWidth="1"/>
    <col min="15620" max="15620" width="13.5703125" style="237" customWidth="1"/>
    <col min="15621" max="15621" width="16.7109375" style="237" customWidth="1"/>
    <col min="15622" max="15624" width="8.140625" style="237"/>
    <col min="15625" max="15625" width="36.42578125" style="237" customWidth="1"/>
    <col min="15626" max="15870" width="8.140625" style="237"/>
    <col min="15871" max="15871" width="5" style="237" customWidth="1"/>
    <col min="15872" max="15872" width="7.42578125" style="237" customWidth="1"/>
    <col min="15873" max="15873" width="47.42578125" style="237" customWidth="1"/>
    <col min="15874" max="15874" width="9.7109375" style="237" customWidth="1"/>
    <col min="15875" max="15875" width="11.140625" style="237" customWidth="1"/>
    <col min="15876" max="15876" width="13.5703125" style="237" customWidth="1"/>
    <col min="15877" max="15877" width="16.7109375" style="237" customWidth="1"/>
    <col min="15878" max="15880" width="8.140625" style="237"/>
    <col min="15881" max="15881" width="36.42578125" style="237" customWidth="1"/>
    <col min="15882" max="16126" width="8.140625" style="237"/>
    <col min="16127" max="16127" width="5" style="237" customWidth="1"/>
    <col min="16128" max="16128" width="7.42578125" style="237" customWidth="1"/>
    <col min="16129" max="16129" width="47.42578125" style="237" customWidth="1"/>
    <col min="16130" max="16130" width="9.7109375" style="237" customWidth="1"/>
    <col min="16131" max="16131" width="11.140625" style="237" customWidth="1"/>
    <col min="16132" max="16132" width="13.5703125" style="237" customWidth="1"/>
    <col min="16133" max="16133" width="16.7109375" style="237" customWidth="1"/>
    <col min="16134" max="16136" width="8.140625" style="237"/>
    <col min="16137" max="16137" width="36.42578125" style="237" customWidth="1"/>
    <col min="16138" max="16384" width="8.140625" style="237"/>
  </cols>
  <sheetData>
    <row r="1" spans="1:21" ht="18">
      <c r="A1" s="4894"/>
      <c r="B1" s="4894"/>
      <c r="C1" s="4894"/>
      <c r="D1" s="4895"/>
      <c r="F1" s="3054" t="s">
        <v>2914</v>
      </c>
      <c r="G1" s="3054" t="s">
        <v>2915</v>
      </c>
      <c r="H1" s="3055" t="s">
        <v>2916</v>
      </c>
      <c r="I1" s="3056" t="s">
        <v>2917</v>
      </c>
      <c r="J1" s="3055" t="s">
        <v>2918</v>
      </c>
      <c r="K1" s="3057" t="s">
        <v>2919</v>
      </c>
      <c r="L1" s="3055" t="s">
        <v>2920</v>
      </c>
      <c r="M1" s="3055" t="s">
        <v>165</v>
      </c>
      <c r="N1" s="3055" t="s">
        <v>2921</v>
      </c>
      <c r="O1" s="236"/>
      <c r="P1" s="236"/>
      <c r="Q1" s="236"/>
      <c r="R1" s="236"/>
      <c r="S1" s="236"/>
      <c r="T1" s="236"/>
      <c r="U1" s="236"/>
    </row>
    <row r="2" spans="1:21" ht="20.25">
      <c r="A2" s="2394">
        <v>1</v>
      </c>
      <c r="B2" s="2394">
        <v>2</v>
      </c>
      <c r="C2" s="2394">
        <v>3</v>
      </c>
      <c r="D2" s="2394">
        <v>4</v>
      </c>
      <c r="F2" s="4896" t="s">
        <v>2922</v>
      </c>
      <c r="G2" s="4896"/>
      <c r="H2" s="4896"/>
      <c r="I2" s="4896"/>
      <c r="J2" s="4896"/>
      <c r="K2" s="4896"/>
      <c r="M2" s="917"/>
      <c r="N2" s="917"/>
    </row>
    <row r="3" spans="1:21" ht="15">
      <c r="A3" s="4880" t="s">
        <v>2923</v>
      </c>
      <c r="B3" s="4881" t="s">
        <v>2924</v>
      </c>
      <c r="C3" s="4882"/>
      <c r="F3" s="239" t="s">
        <v>2925</v>
      </c>
      <c r="G3" s="4883" t="s">
        <v>2926</v>
      </c>
      <c r="H3" s="4883"/>
      <c r="I3" s="4883"/>
      <c r="J3" s="4883"/>
      <c r="K3" s="4883"/>
      <c r="M3" s="920"/>
      <c r="N3" s="920"/>
    </row>
    <row r="4" spans="1:21" s="243" customFormat="1" ht="15">
      <c r="A4" s="4880"/>
      <c r="B4" s="4881"/>
      <c r="C4" s="4882"/>
      <c r="D4" s="921"/>
      <c r="E4" s="240"/>
      <c r="F4" s="241" t="s">
        <v>2927</v>
      </c>
      <c r="G4" s="4883" t="s">
        <v>2926</v>
      </c>
      <c r="H4" s="4883"/>
      <c r="I4" s="4883"/>
      <c r="J4" s="4883"/>
      <c r="K4" s="4883"/>
      <c r="L4" s="242"/>
      <c r="M4" s="922"/>
      <c r="N4" s="922"/>
    </row>
    <row r="5" spans="1:21" s="243" customFormat="1" ht="15">
      <c r="A5" s="4880"/>
      <c r="B5" s="4881"/>
      <c r="C5" s="4882"/>
      <c r="D5" s="921"/>
      <c r="E5" s="240"/>
      <c r="F5" s="239" t="s">
        <v>2928</v>
      </c>
      <c r="G5" s="4883" t="s">
        <v>2929</v>
      </c>
      <c r="H5" s="4883"/>
      <c r="I5" s="4883"/>
      <c r="J5" s="4883"/>
      <c r="K5" s="4883"/>
      <c r="L5" s="923"/>
      <c r="M5" s="922"/>
      <c r="N5" s="922"/>
    </row>
    <row r="6" spans="1:21" s="243" customFormat="1" ht="15">
      <c r="A6" s="4880"/>
      <c r="B6" s="4881"/>
      <c r="C6" s="4882"/>
      <c r="D6" s="921"/>
      <c r="E6" s="240"/>
      <c r="F6" s="244" t="s">
        <v>2930</v>
      </c>
      <c r="G6" s="4884" t="s">
        <v>2926</v>
      </c>
      <c r="H6" s="4884"/>
      <c r="I6" s="4884"/>
      <c r="J6" s="4884"/>
      <c r="K6" s="4884"/>
      <c r="L6" s="923"/>
      <c r="M6" s="920"/>
      <c r="N6" s="920"/>
    </row>
    <row r="7" spans="1:21" s="243" customFormat="1" ht="15">
      <c r="A7" s="4880"/>
      <c r="B7" s="4881"/>
      <c r="C7" s="4882"/>
      <c r="D7" s="921"/>
      <c r="E7" s="240"/>
      <c r="F7" s="245" t="s">
        <v>2931</v>
      </c>
      <c r="G7" s="4885" t="s">
        <v>2929</v>
      </c>
      <c r="H7" s="4885"/>
      <c r="I7" s="4885"/>
      <c r="J7" s="4885"/>
      <c r="K7" s="4885"/>
      <c r="L7" s="923"/>
      <c r="M7" s="922"/>
      <c r="N7" s="922"/>
    </row>
    <row r="8" spans="1:21" s="252" customFormat="1" ht="40.5">
      <c r="A8" s="4880"/>
      <c r="B8" s="4881"/>
      <c r="C8" s="4882"/>
      <c r="D8" s="2395"/>
      <c r="E8" s="246"/>
      <c r="F8" s="247"/>
      <c r="G8" s="248" t="s">
        <v>2932</v>
      </c>
      <c r="H8" s="249"/>
      <c r="I8" s="250"/>
      <c r="J8" s="251"/>
      <c r="K8" s="249"/>
      <c r="L8" s="924"/>
      <c r="M8" s="924"/>
      <c r="N8" s="924"/>
    </row>
    <row r="9" spans="1:21" ht="20.25">
      <c r="A9" s="4880"/>
      <c r="B9" s="4881"/>
      <c r="C9" s="4882"/>
      <c r="G9" s="248" t="s">
        <v>49</v>
      </c>
    </row>
    <row r="10" spans="1:21" ht="13.5" thickBot="1">
      <c r="A10" s="4880"/>
      <c r="B10" s="4881"/>
      <c r="C10" s="4882"/>
      <c r="F10" s="275"/>
      <c r="G10" s="276"/>
      <c r="H10" s="277"/>
      <c r="I10" s="278"/>
      <c r="J10" s="279"/>
      <c r="K10" s="279"/>
    </row>
    <row r="11" spans="1:21" ht="15">
      <c r="A11" s="2396"/>
      <c r="B11" s="2397"/>
      <c r="F11" s="2994"/>
      <c r="G11" s="4886" t="s">
        <v>2936</v>
      </c>
      <c r="H11" s="4886"/>
      <c r="I11" s="4886"/>
      <c r="J11" s="4886"/>
      <c r="K11" s="4886"/>
      <c r="M11" s="922"/>
      <c r="N11" s="922"/>
    </row>
    <row r="12" spans="1:21" ht="14.25">
      <c r="A12" s="2398">
        <v>301</v>
      </c>
      <c r="F12" s="3058">
        <f>A12</f>
        <v>301</v>
      </c>
      <c r="G12" s="3059" t="s">
        <v>2937</v>
      </c>
      <c r="H12" s="3060"/>
      <c r="I12" s="3061"/>
      <c r="J12" s="3060"/>
      <c r="K12" s="3060"/>
      <c r="M12" s="259"/>
      <c r="N12" s="259"/>
    </row>
    <row r="13" spans="1:21">
      <c r="A13" s="2398">
        <v>301</v>
      </c>
      <c r="F13" s="280" t="s">
        <v>2938</v>
      </c>
      <c r="G13" s="281" t="s">
        <v>2939</v>
      </c>
      <c r="H13" s="282" t="s">
        <v>2940</v>
      </c>
      <c r="I13" s="283" t="s">
        <v>2941</v>
      </c>
      <c r="J13" s="284" t="s">
        <v>1892</v>
      </c>
      <c r="K13" s="284" t="s">
        <v>2942</v>
      </c>
      <c r="L13" s="258"/>
      <c r="M13" s="258"/>
      <c r="N13" s="258"/>
    </row>
    <row r="14" spans="1:21">
      <c r="A14" s="2398">
        <v>301</v>
      </c>
      <c r="B14" s="927" t="s">
        <v>511</v>
      </c>
      <c r="F14" s="3062" t="str">
        <f>A14&amp;"."&amp;B14</f>
        <v>301.09</v>
      </c>
      <c r="G14" s="3063" t="s">
        <v>49</v>
      </c>
      <c r="H14" s="3062"/>
      <c r="I14" s="3064"/>
      <c r="J14" s="3062"/>
      <c r="K14" s="3065">
        <f ca="1">SUM(K16:K112)</f>
        <v>0</v>
      </c>
    </row>
    <row r="15" spans="1:21" ht="63.75">
      <c r="A15" s="2398">
        <v>301</v>
      </c>
      <c r="B15" s="927" t="s">
        <v>511</v>
      </c>
      <c r="C15" s="928" t="s">
        <v>194</v>
      </c>
      <c r="F15" s="285" t="str">
        <f>A15&amp;"."&amp;B15&amp;"."&amp;C15</f>
        <v>301.09.01</v>
      </c>
      <c r="G15" s="286" t="s">
        <v>3320</v>
      </c>
      <c r="H15" s="304"/>
      <c r="I15" s="3"/>
      <c r="J15" s="3853"/>
      <c r="K15" s="294"/>
    </row>
    <row r="16" spans="1:21">
      <c r="A16" s="2398">
        <v>301</v>
      </c>
      <c r="B16" s="927" t="s">
        <v>511</v>
      </c>
      <c r="C16" s="928" t="s">
        <v>194</v>
      </c>
      <c r="D16" s="919" t="s">
        <v>194</v>
      </c>
      <c r="F16" s="285" t="str">
        <f t="shared" ref="F16:F19" si="0">A16&amp;"."&amp;B16&amp;"."&amp;C16&amp;"."&amp;D16</f>
        <v>301.09.01.01</v>
      </c>
      <c r="G16" s="298" t="s">
        <v>3321</v>
      </c>
      <c r="H16" s="304" t="s">
        <v>291</v>
      </c>
      <c r="I16" s="3">
        <f ca="1">SUM('301 08 KABLI'!I18:I26)*0.1+SUM('301 08 KABLI'!I65:I95)*0.1+SUM('301 08 KABLI'!I62:I69)*0.5+1920+3300+160</f>
        <v>307169.90000000002</v>
      </c>
      <c r="J16" s="3852">
        <v>0</v>
      </c>
      <c r="K16" s="257">
        <f t="shared" ref="K16:K19" ca="1" si="1">J16*I16</f>
        <v>0</v>
      </c>
      <c r="L16" s="930" t="s">
        <v>201</v>
      </c>
      <c r="M16" s="238" t="s">
        <v>443</v>
      </c>
      <c r="N16" s="238" t="s">
        <v>3240</v>
      </c>
    </row>
    <row r="17" spans="1:14">
      <c r="A17" s="2398">
        <v>301</v>
      </c>
      <c r="B17" s="927" t="s">
        <v>511</v>
      </c>
      <c r="C17" s="928" t="s">
        <v>194</v>
      </c>
      <c r="D17" s="919" t="s">
        <v>228</v>
      </c>
      <c r="F17" s="285" t="str">
        <f t="shared" si="0"/>
        <v>301.09.01.02</v>
      </c>
      <c r="G17" s="298" t="s">
        <v>3322</v>
      </c>
      <c r="H17" s="304" t="s">
        <v>291</v>
      </c>
      <c r="I17" s="3">
        <v>950</v>
      </c>
      <c r="J17" s="3852">
        <v>0</v>
      </c>
      <c r="K17" s="257">
        <f t="shared" si="1"/>
        <v>0</v>
      </c>
      <c r="L17" s="930" t="s">
        <v>201</v>
      </c>
      <c r="M17" s="238" t="s">
        <v>443</v>
      </c>
      <c r="N17" s="238" t="s">
        <v>3240</v>
      </c>
    </row>
    <row r="18" spans="1:14">
      <c r="A18" s="2398">
        <v>301</v>
      </c>
      <c r="B18" s="927" t="s">
        <v>511</v>
      </c>
      <c r="C18" s="928" t="s">
        <v>194</v>
      </c>
      <c r="D18" s="919" t="s">
        <v>209</v>
      </c>
      <c r="F18" s="285" t="str">
        <f t="shared" si="0"/>
        <v>301.09.01.03</v>
      </c>
      <c r="G18" s="298" t="s">
        <v>3323</v>
      </c>
      <c r="H18" s="304" t="s">
        <v>291</v>
      </c>
      <c r="I18" s="3">
        <v>750</v>
      </c>
      <c r="J18" s="3852">
        <v>0</v>
      </c>
      <c r="K18" s="257">
        <f t="shared" si="1"/>
        <v>0</v>
      </c>
      <c r="L18" s="930" t="s">
        <v>201</v>
      </c>
      <c r="M18" s="238" t="s">
        <v>443</v>
      </c>
      <c r="N18" s="238" t="s">
        <v>3240</v>
      </c>
    </row>
    <row r="19" spans="1:14">
      <c r="A19" s="2398">
        <v>301</v>
      </c>
      <c r="B19" s="927" t="s">
        <v>511</v>
      </c>
      <c r="C19" s="928" t="s">
        <v>194</v>
      </c>
      <c r="D19" s="919" t="s">
        <v>241</v>
      </c>
      <c r="F19" s="285" t="str">
        <f t="shared" si="0"/>
        <v>301.09.01.04</v>
      </c>
      <c r="G19" s="298" t="s">
        <v>3324</v>
      </c>
      <c r="H19" s="304" t="s">
        <v>291</v>
      </c>
      <c r="I19" s="3">
        <v>550</v>
      </c>
      <c r="J19" s="3852">
        <v>0</v>
      </c>
      <c r="K19" s="257">
        <f t="shared" si="1"/>
        <v>0</v>
      </c>
      <c r="L19" s="930" t="s">
        <v>201</v>
      </c>
      <c r="M19" s="238" t="s">
        <v>443</v>
      </c>
      <c r="N19" s="238" t="s">
        <v>3240</v>
      </c>
    </row>
    <row r="20" spans="1:14" ht="38.25">
      <c r="A20" s="2398">
        <v>301</v>
      </c>
      <c r="B20" s="927" t="s">
        <v>511</v>
      </c>
      <c r="C20" s="928" t="s">
        <v>228</v>
      </c>
      <c r="F20" s="285" t="str">
        <f>A20&amp;"."&amp;B20&amp;"."&amp;C20</f>
        <v>301.09.02</v>
      </c>
      <c r="G20" s="286" t="s">
        <v>3325</v>
      </c>
      <c r="H20" s="304"/>
      <c r="I20" s="3"/>
      <c r="J20" s="3853"/>
      <c r="K20" s="294"/>
      <c r="L20" s="930" t="s">
        <v>201</v>
      </c>
    </row>
    <row r="21" spans="1:14">
      <c r="A21" s="2398">
        <v>301</v>
      </c>
      <c r="B21" s="927" t="s">
        <v>511</v>
      </c>
      <c r="C21" s="928" t="s">
        <v>228</v>
      </c>
      <c r="D21" s="919" t="s">
        <v>194</v>
      </c>
      <c r="F21" s="285" t="str">
        <f t="shared" ref="F21:F41" si="2">A21&amp;"."&amp;B21&amp;"."&amp;C21&amp;"."&amp;D21</f>
        <v>301.09.02.01</v>
      </c>
      <c r="G21" s="298" t="s">
        <v>3326</v>
      </c>
      <c r="H21" s="304" t="s">
        <v>291</v>
      </c>
      <c r="I21" s="3">
        <v>650</v>
      </c>
      <c r="J21" s="3852">
        <v>0</v>
      </c>
      <c r="K21" s="257">
        <f t="shared" ref="K21:K22" si="3">J21*I21</f>
        <v>0</v>
      </c>
      <c r="L21" s="930" t="s">
        <v>201</v>
      </c>
      <c r="M21" s="238" t="s">
        <v>443</v>
      </c>
      <c r="N21" s="238" t="s">
        <v>3240</v>
      </c>
    </row>
    <row r="22" spans="1:14">
      <c r="A22" s="2398">
        <v>301</v>
      </c>
      <c r="B22" s="927" t="s">
        <v>511</v>
      </c>
      <c r="C22" s="928" t="s">
        <v>228</v>
      </c>
      <c r="D22" s="919" t="s">
        <v>228</v>
      </c>
      <c r="F22" s="285" t="str">
        <f t="shared" si="2"/>
        <v>301.09.02.02</v>
      </c>
      <c r="G22" s="298" t="s">
        <v>3327</v>
      </c>
      <c r="H22" s="304" t="s">
        <v>291</v>
      </c>
      <c r="I22" s="3">
        <v>750</v>
      </c>
      <c r="J22" s="3852">
        <v>0</v>
      </c>
      <c r="K22" s="257">
        <f t="shared" si="3"/>
        <v>0</v>
      </c>
      <c r="L22" s="930" t="s">
        <v>201</v>
      </c>
      <c r="M22" s="238" t="s">
        <v>443</v>
      </c>
      <c r="N22" s="238" t="s">
        <v>3240</v>
      </c>
    </row>
    <row r="23" spans="1:14" ht="51">
      <c r="A23" s="2398">
        <v>301</v>
      </c>
      <c r="B23" s="927" t="s">
        <v>511</v>
      </c>
      <c r="C23" s="928" t="s">
        <v>209</v>
      </c>
      <c r="F23" s="285" t="str">
        <f t="shared" si="2"/>
        <v>301.09.03.</v>
      </c>
      <c r="G23" s="286" t="s">
        <v>3328</v>
      </c>
      <c r="H23" s="304"/>
      <c r="I23" s="3"/>
      <c r="J23" s="3853"/>
      <c r="K23" s="294"/>
      <c r="L23" s="930"/>
    </row>
    <row r="24" spans="1:14" ht="153">
      <c r="A24" s="2398">
        <v>301</v>
      </c>
      <c r="B24" s="927" t="s">
        <v>511</v>
      </c>
      <c r="C24" s="928" t="s">
        <v>209</v>
      </c>
      <c r="D24" s="919" t="s">
        <v>194</v>
      </c>
      <c r="F24" s="285" t="str">
        <f t="shared" si="2"/>
        <v>301.09.03.01</v>
      </c>
      <c r="G24" s="298" t="s">
        <v>3329</v>
      </c>
      <c r="H24" s="304" t="s">
        <v>525</v>
      </c>
      <c r="I24" s="3">
        <v>20</v>
      </c>
      <c r="J24" s="3852">
        <v>0</v>
      </c>
      <c r="K24" s="257">
        <f t="shared" ref="K24:K31" si="4">J24*I24</f>
        <v>0</v>
      </c>
      <c r="L24" s="930" t="s">
        <v>201</v>
      </c>
      <c r="M24" s="238" t="s">
        <v>2947</v>
      </c>
      <c r="N24" s="238">
        <v>1</v>
      </c>
    </row>
    <row r="25" spans="1:14" ht="153">
      <c r="A25" s="2398">
        <v>301</v>
      </c>
      <c r="B25" s="927" t="s">
        <v>511</v>
      </c>
      <c r="C25" s="928" t="s">
        <v>209</v>
      </c>
      <c r="D25" s="919" t="s">
        <v>228</v>
      </c>
      <c r="F25" s="285" t="str">
        <f t="shared" si="2"/>
        <v>301.09.03.02</v>
      </c>
      <c r="G25" s="298" t="s">
        <v>3330</v>
      </c>
      <c r="H25" s="304" t="s">
        <v>525</v>
      </c>
      <c r="I25" s="3">
        <v>225</v>
      </c>
      <c r="J25" s="3852">
        <v>0</v>
      </c>
      <c r="K25" s="257">
        <f t="shared" si="4"/>
        <v>0</v>
      </c>
      <c r="L25" s="930" t="s">
        <v>201</v>
      </c>
      <c r="M25" s="238" t="s">
        <v>2947</v>
      </c>
      <c r="N25" s="238">
        <v>1</v>
      </c>
    </row>
    <row r="26" spans="1:14" ht="153">
      <c r="A26" s="2398">
        <v>301</v>
      </c>
      <c r="B26" s="927" t="s">
        <v>511</v>
      </c>
      <c r="C26" s="928" t="s">
        <v>209</v>
      </c>
      <c r="D26" s="919" t="s">
        <v>209</v>
      </c>
      <c r="F26" s="285" t="str">
        <f t="shared" si="2"/>
        <v>301.09.03.03</v>
      </c>
      <c r="G26" s="298" t="s">
        <v>3331</v>
      </c>
      <c r="H26" s="304" t="s">
        <v>525</v>
      </c>
      <c r="I26" s="3">
        <v>10</v>
      </c>
      <c r="J26" s="3852">
        <v>0</v>
      </c>
      <c r="K26" s="257">
        <f t="shared" si="4"/>
        <v>0</v>
      </c>
      <c r="L26" s="930" t="s">
        <v>201</v>
      </c>
      <c r="M26" s="238" t="s">
        <v>2947</v>
      </c>
      <c r="N26" s="238" t="s">
        <v>3240</v>
      </c>
    </row>
    <row r="27" spans="1:14" ht="153">
      <c r="A27" s="2398">
        <v>301</v>
      </c>
      <c r="B27" s="927" t="s">
        <v>511</v>
      </c>
      <c r="C27" s="928" t="s">
        <v>209</v>
      </c>
      <c r="D27" s="919" t="s">
        <v>241</v>
      </c>
      <c r="F27" s="285" t="str">
        <f t="shared" si="2"/>
        <v>301.09.03.04</v>
      </c>
      <c r="G27" s="298" t="s">
        <v>3332</v>
      </c>
      <c r="H27" s="304" t="s">
        <v>525</v>
      </c>
      <c r="I27" s="3">
        <v>1818</v>
      </c>
      <c r="J27" s="3852">
        <v>0</v>
      </c>
      <c r="K27" s="257">
        <f t="shared" si="4"/>
        <v>0</v>
      </c>
      <c r="L27" s="930" t="s">
        <v>201</v>
      </c>
      <c r="M27" s="238" t="s">
        <v>2947</v>
      </c>
      <c r="N27" s="238">
        <v>1</v>
      </c>
    </row>
    <row r="28" spans="1:14" ht="51">
      <c r="A28" s="2398">
        <v>301</v>
      </c>
      <c r="B28" s="927" t="s">
        <v>511</v>
      </c>
      <c r="C28" s="928" t="s">
        <v>241</v>
      </c>
      <c r="F28" s="285" t="str">
        <f t="shared" si="2"/>
        <v>301.09.04.</v>
      </c>
      <c r="G28" s="286" t="s">
        <v>3333</v>
      </c>
      <c r="H28" s="304"/>
      <c r="I28" s="3"/>
      <c r="J28" s="3852"/>
      <c r="L28" s="930"/>
    </row>
    <row r="29" spans="1:14" ht="178.5">
      <c r="A29" s="2398">
        <v>301</v>
      </c>
      <c r="B29" s="927" t="s">
        <v>511</v>
      </c>
      <c r="C29" s="928" t="s">
        <v>241</v>
      </c>
      <c r="D29" s="919" t="s">
        <v>194</v>
      </c>
      <c r="F29" s="285" t="str">
        <f t="shared" si="2"/>
        <v>301.09.04.01</v>
      </c>
      <c r="G29" s="298" t="s">
        <v>3334</v>
      </c>
      <c r="H29" s="304" t="s">
        <v>525</v>
      </c>
      <c r="I29" s="3">
        <v>10</v>
      </c>
      <c r="J29" s="3852">
        <v>0</v>
      </c>
      <c r="K29" s="257">
        <f t="shared" si="4"/>
        <v>0</v>
      </c>
      <c r="L29" s="930" t="s">
        <v>201</v>
      </c>
      <c r="M29" s="238" t="s">
        <v>2947</v>
      </c>
      <c r="N29" s="238">
        <v>1</v>
      </c>
    </row>
    <row r="30" spans="1:14" ht="178.5">
      <c r="A30" s="2398">
        <v>301</v>
      </c>
      <c r="B30" s="927" t="s">
        <v>511</v>
      </c>
      <c r="C30" s="928" t="s">
        <v>241</v>
      </c>
      <c r="D30" s="919" t="s">
        <v>228</v>
      </c>
      <c r="F30" s="285" t="str">
        <f t="shared" si="2"/>
        <v>301.09.04.02</v>
      </c>
      <c r="G30" s="298" t="s">
        <v>3335</v>
      </c>
      <c r="H30" s="304" t="s">
        <v>525</v>
      </c>
      <c r="I30" s="3">
        <v>10</v>
      </c>
      <c r="J30" s="3852">
        <v>0</v>
      </c>
      <c r="K30" s="257">
        <f t="shared" si="4"/>
        <v>0</v>
      </c>
      <c r="L30" s="930" t="s">
        <v>201</v>
      </c>
      <c r="M30" s="238" t="s">
        <v>2947</v>
      </c>
      <c r="N30" s="238">
        <v>1</v>
      </c>
    </row>
    <row r="31" spans="1:14" ht="178.5">
      <c r="A31" s="2398">
        <v>301</v>
      </c>
      <c r="B31" s="927" t="s">
        <v>511</v>
      </c>
      <c r="C31" s="928" t="s">
        <v>241</v>
      </c>
      <c r="D31" s="919" t="s">
        <v>209</v>
      </c>
      <c r="F31" s="285" t="str">
        <f t="shared" si="2"/>
        <v>301.09.04.03</v>
      </c>
      <c r="G31" s="298" t="s">
        <v>3336</v>
      </c>
      <c r="H31" s="304" t="s">
        <v>525</v>
      </c>
      <c r="I31" s="3">
        <v>34</v>
      </c>
      <c r="J31" s="3852">
        <v>0</v>
      </c>
      <c r="K31" s="257">
        <f t="shared" si="4"/>
        <v>0</v>
      </c>
      <c r="L31" s="930" t="s">
        <v>201</v>
      </c>
      <c r="M31" s="238" t="s">
        <v>2947</v>
      </c>
      <c r="N31" s="238">
        <v>1</v>
      </c>
    </row>
    <row r="32" spans="1:14" ht="38.25">
      <c r="A32" s="2398">
        <v>301</v>
      </c>
      <c r="B32" s="927" t="s">
        <v>511</v>
      </c>
      <c r="C32" s="928" t="s">
        <v>245</v>
      </c>
      <c r="F32" s="285" t="str">
        <f t="shared" si="2"/>
        <v>301.09.05.</v>
      </c>
      <c r="G32" s="286" t="s">
        <v>3337</v>
      </c>
      <c r="H32" s="304"/>
      <c r="I32" s="3"/>
      <c r="J32" s="3853"/>
      <c r="K32" s="294"/>
    </row>
    <row r="33" spans="1:14">
      <c r="A33" s="2398">
        <v>301</v>
      </c>
      <c r="B33" s="927" t="s">
        <v>511</v>
      </c>
      <c r="C33" s="928" t="s">
        <v>245</v>
      </c>
      <c r="D33" s="919" t="s">
        <v>194</v>
      </c>
      <c r="F33" s="285" t="str">
        <f t="shared" si="2"/>
        <v>301.09.05.01</v>
      </c>
      <c r="G33" s="298" t="s">
        <v>3338</v>
      </c>
      <c r="H33" s="304" t="s">
        <v>291</v>
      </c>
      <c r="I33" s="3">
        <v>200</v>
      </c>
      <c r="J33" s="3852">
        <v>0</v>
      </c>
      <c r="K33" s="257">
        <f t="shared" ref="K33:K34" si="5">J33*I33</f>
        <v>0</v>
      </c>
      <c r="L33" s="930" t="s">
        <v>201</v>
      </c>
      <c r="M33" s="238" t="s">
        <v>443</v>
      </c>
      <c r="N33" s="238" t="s">
        <v>3240</v>
      </c>
    </row>
    <row r="34" spans="1:14">
      <c r="A34" s="2398">
        <v>301</v>
      </c>
      <c r="B34" s="927" t="s">
        <v>511</v>
      </c>
      <c r="C34" s="928" t="s">
        <v>245</v>
      </c>
      <c r="D34" s="919" t="s">
        <v>228</v>
      </c>
      <c r="F34" s="285" t="str">
        <f t="shared" si="2"/>
        <v>301.09.05.02</v>
      </c>
      <c r="G34" s="298" t="s">
        <v>3339</v>
      </c>
      <c r="H34" s="304" t="s">
        <v>291</v>
      </c>
      <c r="I34" s="3">
        <v>100</v>
      </c>
      <c r="J34" s="3852">
        <v>0</v>
      </c>
      <c r="K34" s="257">
        <f t="shared" si="5"/>
        <v>0</v>
      </c>
      <c r="L34" s="930" t="s">
        <v>201</v>
      </c>
      <c r="M34" s="238" t="s">
        <v>443</v>
      </c>
      <c r="N34" s="238" t="s">
        <v>3240</v>
      </c>
    </row>
    <row r="35" spans="1:14">
      <c r="A35" s="2398">
        <v>301</v>
      </c>
      <c r="B35" s="927" t="s">
        <v>511</v>
      </c>
      <c r="C35" s="928" t="s">
        <v>252</v>
      </c>
      <c r="F35" s="285" t="str">
        <f t="shared" si="2"/>
        <v>301.09.06.</v>
      </c>
      <c r="G35" s="286" t="s">
        <v>3340</v>
      </c>
      <c r="H35" s="304"/>
      <c r="I35" s="3"/>
      <c r="J35" s="3852"/>
    </row>
    <row r="36" spans="1:14" ht="38.25">
      <c r="A36" s="2398">
        <v>301</v>
      </c>
      <c r="B36" s="927" t="s">
        <v>511</v>
      </c>
      <c r="C36" s="928" t="s">
        <v>252</v>
      </c>
      <c r="D36" s="919" t="s">
        <v>194</v>
      </c>
      <c r="F36" s="285" t="str">
        <f t="shared" si="2"/>
        <v>301.09.06.01</v>
      </c>
      <c r="G36" s="298" t="s">
        <v>3341</v>
      </c>
      <c r="H36" s="304" t="s">
        <v>525</v>
      </c>
      <c r="I36" s="3">
        <f>'301 10 ELEMENTI'!I66</f>
        <v>213</v>
      </c>
      <c r="J36" s="3852">
        <v>0</v>
      </c>
      <c r="K36" s="257">
        <f t="shared" ref="K36" si="6">J36*I36</f>
        <v>0</v>
      </c>
      <c r="L36" s="929" t="s">
        <v>202</v>
      </c>
      <c r="M36" s="238" t="s">
        <v>2947</v>
      </c>
      <c r="N36" s="238">
        <v>1</v>
      </c>
    </row>
    <row r="37" spans="1:14" ht="25.5">
      <c r="A37" s="2398">
        <v>301</v>
      </c>
      <c r="B37" s="927" t="s">
        <v>511</v>
      </c>
      <c r="C37" s="928" t="s">
        <v>256</v>
      </c>
      <c r="F37" s="285" t="str">
        <f t="shared" si="2"/>
        <v>301.09.07.</v>
      </c>
      <c r="G37" s="286" t="s">
        <v>3342</v>
      </c>
      <c r="H37" s="304"/>
      <c r="I37" s="3"/>
      <c r="J37" s="3852"/>
    </row>
    <row r="38" spans="1:14">
      <c r="A38" s="2398">
        <v>301</v>
      </c>
      <c r="B38" s="927" t="s">
        <v>511</v>
      </c>
      <c r="C38" s="928" t="s">
        <v>256</v>
      </c>
      <c r="D38" s="919" t="s">
        <v>194</v>
      </c>
      <c r="F38" s="285" t="str">
        <f t="shared" si="2"/>
        <v>301.09.07.01</v>
      </c>
      <c r="G38" s="298" t="s">
        <v>3343</v>
      </c>
      <c r="H38" s="304" t="s">
        <v>525</v>
      </c>
      <c r="I38" s="3">
        <v>0</v>
      </c>
      <c r="J38" s="3852">
        <v>0</v>
      </c>
      <c r="K38" s="257">
        <f t="shared" ref="K38:K44" si="7">J38*I38</f>
        <v>0</v>
      </c>
      <c r="L38" s="930" t="s">
        <v>201</v>
      </c>
      <c r="M38" s="238" t="s">
        <v>2947</v>
      </c>
      <c r="N38" s="238">
        <v>1</v>
      </c>
    </row>
    <row r="39" spans="1:14">
      <c r="A39" s="2398">
        <v>301</v>
      </c>
      <c r="B39" s="927" t="s">
        <v>511</v>
      </c>
      <c r="C39" s="928" t="s">
        <v>256</v>
      </c>
      <c r="D39" s="919" t="s">
        <v>228</v>
      </c>
      <c r="F39" s="285" t="str">
        <f t="shared" si="2"/>
        <v>301.09.07.02</v>
      </c>
      <c r="G39" s="298" t="s">
        <v>3344</v>
      </c>
      <c r="H39" s="304" t="s">
        <v>525</v>
      </c>
      <c r="I39" s="3">
        <v>0</v>
      </c>
      <c r="J39" s="3852">
        <v>0</v>
      </c>
      <c r="K39" s="257">
        <f t="shared" si="7"/>
        <v>0</v>
      </c>
      <c r="L39" s="930" t="s">
        <v>201</v>
      </c>
      <c r="M39" s="238" t="s">
        <v>2947</v>
      </c>
      <c r="N39" s="238">
        <v>1</v>
      </c>
    </row>
    <row r="40" spans="1:14">
      <c r="A40" s="2398">
        <v>301</v>
      </c>
      <c r="B40" s="927" t="s">
        <v>511</v>
      </c>
      <c r="C40" s="928" t="s">
        <v>256</v>
      </c>
      <c r="D40" s="919" t="s">
        <v>209</v>
      </c>
      <c r="F40" s="285" t="str">
        <f t="shared" si="2"/>
        <v>301.09.07.03</v>
      </c>
      <c r="G40" s="298" t="s">
        <v>3345</v>
      </c>
      <c r="H40" s="304" t="s">
        <v>525</v>
      </c>
      <c r="I40" s="3">
        <v>0</v>
      </c>
      <c r="J40" s="3852">
        <v>0</v>
      </c>
      <c r="K40" s="257">
        <f t="shared" si="7"/>
        <v>0</v>
      </c>
      <c r="L40" s="930" t="s">
        <v>201</v>
      </c>
      <c r="M40" s="238" t="s">
        <v>2947</v>
      </c>
      <c r="N40" s="238">
        <v>1</v>
      </c>
    </row>
    <row r="41" spans="1:14">
      <c r="A41" s="2398">
        <v>301</v>
      </c>
      <c r="B41" s="927" t="s">
        <v>511</v>
      </c>
      <c r="C41" s="928" t="s">
        <v>256</v>
      </c>
      <c r="D41" s="919" t="s">
        <v>241</v>
      </c>
      <c r="F41" s="285" t="str">
        <f t="shared" si="2"/>
        <v>301.09.07.04</v>
      </c>
      <c r="G41" s="298" t="s">
        <v>3346</v>
      </c>
      <c r="H41" s="304" t="s">
        <v>525</v>
      </c>
      <c r="I41" s="3">
        <v>6</v>
      </c>
      <c r="J41" s="3852">
        <v>0</v>
      </c>
      <c r="K41" s="257">
        <f t="shared" si="7"/>
        <v>0</v>
      </c>
      <c r="L41" s="930" t="s">
        <v>201</v>
      </c>
      <c r="M41" s="238" t="s">
        <v>2947</v>
      </c>
      <c r="N41" s="238">
        <v>1</v>
      </c>
    </row>
    <row r="42" spans="1:14">
      <c r="A42" s="2398"/>
      <c r="F42" s="285"/>
      <c r="G42" s="286" t="s">
        <v>3347</v>
      </c>
      <c r="H42" s="304"/>
      <c r="I42" s="3"/>
      <c r="J42" s="3852"/>
      <c r="L42" s="930"/>
      <c r="N42" s="255"/>
    </row>
    <row r="43" spans="1:14" ht="38.25">
      <c r="A43" s="2398">
        <v>301</v>
      </c>
      <c r="B43" s="927" t="s">
        <v>511</v>
      </c>
      <c r="C43" s="928" t="s">
        <v>256</v>
      </c>
      <c r="D43" s="919" t="s">
        <v>245</v>
      </c>
      <c r="F43" s="285" t="str">
        <f t="shared" ref="F43:F44" si="8">A43&amp;"."&amp;B43&amp;"."&amp;C43&amp;"."&amp;D43</f>
        <v>301.09.07.05</v>
      </c>
      <c r="G43" s="243" t="s">
        <v>3348</v>
      </c>
      <c r="H43" s="242" t="s">
        <v>525</v>
      </c>
      <c r="I43" s="3">
        <v>1</v>
      </c>
      <c r="J43" s="3852">
        <v>0</v>
      </c>
      <c r="K43" s="257">
        <f t="shared" si="7"/>
        <v>0</v>
      </c>
      <c r="L43" s="930" t="s">
        <v>201</v>
      </c>
      <c r="M43" s="238" t="s">
        <v>443</v>
      </c>
      <c r="N43" s="238" t="s">
        <v>3240</v>
      </c>
    </row>
    <row r="44" spans="1:14" ht="25.5">
      <c r="A44" s="2398">
        <v>301</v>
      </c>
      <c r="B44" s="927" t="s">
        <v>511</v>
      </c>
      <c r="C44" s="928" t="s">
        <v>256</v>
      </c>
      <c r="D44" s="919" t="s">
        <v>252</v>
      </c>
      <c r="F44" s="285" t="str">
        <f t="shared" si="8"/>
        <v>301.09.07.06</v>
      </c>
      <c r="G44" s="243" t="s">
        <v>3349</v>
      </c>
      <c r="H44" s="242" t="s">
        <v>525</v>
      </c>
      <c r="I44" s="3">
        <v>1</v>
      </c>
      <c r="J44" s="3852">
        <v>0</v>
      </c>
      <c r="K44" s="257">
        <f t="shared" si="7"/>
        <v>0</v>
      </c>
      <c r="L44" s="930" t="s">
        <v>201</v>
      </c>
      <c r="M44" s="238" t="s">
        <v>443</v>
      </c>
      <c r="N44" s="238" t="s">
        <v>3240</v>
      </c>
    </row>
    <row r="45" spans="1:14">
      <c r="A45" s="2398"/>
      <c r="F45" s="285"/>
      <c r="G45" s="243"/>
      <c r="H45" s="242"/>
      <c r="I45" s="3"/>
      <c r="J45" s="3852"/>
      <c r="L45" s="930"/>
    </row>
    <row r="46" spans="1:14" ht="14.25">
      <c r="A46" s="2398">
        <v>301</v>
      </c>
      <c r="B46" s="927" t="s">
        <v>511</v>
      </c>
      <c r="C46" s="928" t="s">
        <v>265</v>
      </c>
      <c r="F46" s="285" t="str">
        <f>A46&amp;"."&amp;B46&amp;"."&amp;C46</f>
        <v>301.09.08</v>
      </c>
      <c r="G46" s="286" t="s">
        <v>3350</v>
      </c>
      <c r="H46" s="292"/>
      <c r="I46" s="3"/>
      <c r="J46" s="3853"/>
      <c r="K46" s="294"/>
    </row>
    <row r="47" spans="1:14" ht="14.25">
      <c r="A47" s="2398">
        <v>301</v>
      </c>
      <c r="B47" s="927" t="s">
        <v>511</v>
      </c>
      <c r="C47" s="928" t="s">
        <v>265</v>
      </c>
      <c r="F47" s="285" t="str">
        <f>A47&amp;"."&amp;B47&amp;"."&amp;C47</f>
        <v>301.09.08</v>
      </c>
      <c r="G47" s="286" t="s">
        <v>3351</v>
      </c>
      <c r="H47" s="292"/>
      <c r="I47" s="3"/>
      <c r="J47" s="3853"/>
      <c r="K47" s="294"/>
    </row>
    <row r="48" spans="1:14" ht="270.75">
      <c r="A48" s="2398">
        <v>301</v>
      </c>
      <c r="B48" s="927" t="s">
        <v>511</v>
      </c>
      <c r="C48" s="928" t="s">
        <v>265</v>
      </c>
      <c r="D48" s="919" t="s">
        <v>194</v>
      </c>
      <c r="F48" s="285" t="str">
        <f t="shared" ref="F48" si="9">A48&amp;"."&amp;B48&amp;"."&amp;C48&amp;"."&amp;D48</f>
        <v>301.09.08.01</v>
      </c>
      <c r="G48" s="295" t="s">
        <v>3352</v>
      </c>
      <c r="H48" s="292" t="s">
        <v>1710</v>
      </c>
      <c r="I48" s="5">
        <v>37</v>
      </c>
      <c r="J48" s="3853"/>
      <c r="K48" s="294"/>
      <c r="L48" s="929" t="s">
        <v>202</v>
      </c>
      <c r="M48" s="238" t="s">
        <v>443</v>
      </c>
      <c r="N48" s="238" t="s">
        <v>3240</v>
      </c>
    </row>
    <row r="49" spans="1:11" ht="28.5">
      <c r="A49" s="2398"/>
      <c r="F49" s="285"/>
      <c r="G49" s="295" t="s">
        <v>3353</v>
      </c>
      <c r="H49" s="292"/>
      <c r="I49" s="5"/>
      <c r="J49" s="3853"/>
      <c r="K49" s="294"/>
    </row>
    <row r="50" spans="1:11" ht="28.5">
      <c r="A50" s="2398"/>
      <c r="F50" s="285"/>
      <c r="G50" s="295" t="s">
        <v>3354</v>
      </c>
      <c r="H50" s="292" t="s">
        <v>525</v>
      </c>
      <c r="I50" s="5">
        <v>1</v>
      </c>
      <c r="J50" s="3853"/>
      <c r="K50" s="294"/>
    </row>
    <row r="51" spans="1:11" ht="28.5">
      <c r="A51" s="2398"/>
      <c r="F51" s="285"/>
      <c r="G51" s="295" t="s">
        <v>3355</v>
      </c>
      <c r="H51" s="292" t="s">
        <v>525</v>
      </c>
      <c r="I51" s="5">
        <v>1</v>
      </c>
      <c r="J51" s="3853"/>
      <c r="K51" s="294"/>
    </row>
    <row r="52" spans="1:11" ht="28.5">
      <c r="A52" s="2398"/>
      <c r="F52" s="285"/>
      <c r="G52" s="295" t="s">
        <v>3356</v>
      </c>
      <c r="H52" s="292" t="s">
        <v>525</v>
      </c>
      <c r="I52" s="5">
        <v>8</v>
      </c>
      <c r="J52" s="3853"/>
      <c r="K52" s="294"/>
    </row>
    <row r="53" spans="1:11" ht="28.5">
      <c r="A53" s="2398"/>
      <c r="F53" s="285"/>
      <c r="G53" s="295" t="s">
        <v>3357</v>
      </c>
      <c r="H53" s="292" t="s">
        <v>525</v>
      </c>
      <c r="I53" s="5">
        <v>7</v>
      </c>
      <c r="J53" s="3853"/>
      <c r="K53" s="294"/>
    </row>
    <row r="54" spans="1:11" ht="28.5">
      <c r="A54" s="2398"/>
      <c r="F54" s="285"/>
      <c r="G54" s="295" t="s">
        <v>3358</v>
      </c>
      <c r="H54" s="292" t="s">
        <v>525</v>
      </c>
      <c r="I54" s="5">
        <v>8</v>
      </c>
      <c r="J54" s="3853"/>
      <c r="K54" s="294"/>
    </row>
    <row r="55" spans="1:11" ht="28.5">
      <c r="A55" s="2398"/>
      <c r="F55" s="285"/>
      <c r="G55" s="295" t="s">
        <v>3359</v>
      </c>
      <c r="H55" s="292" t="s">
        <v>525</v>
      </c>
      <c r="I55" s="5">
        <v>8</v>
      </c>
      <c r="J55" s="3853"/>
      <c r="K55" s="294"/>
    </row>
    <row r="56" spans="1:11" ht="14.25">
      <c r="A56" s="2398"/>
      <c r="F56" s="285"/>
      <c r="G56" s="295" t="s">
        <v>3360</v>
      </c>
      <c r="H56" s="292" t="s">
        <v>525</v>
      </c>
      <c r="I56" s="5">
        <v>1</v>
      </c>
      <c r="J56" s="3853"/>
      <c r="K56" s="294"/>
    </row>
    <row r="57" spans="1:11" ht="14.25">
      <c r="A57" s="2398"/>
      <c r="F57" s="285"/>
      <c r="G57" s="295" t="s">
        <v>3361</v>
      </c>
      <c r="H57" s="292" t="s">
        <v>525</v>
      </c>
      <c r="I57" s="5">
        <v>19</v>
      </c>
      <c r="J57" s="3853"/>
      <c r="K57" s="294"/>
    </row>
    <row r="58" spans="1:11" ht="14.25">
      <c r="A58" s="2398"/>
      <c r="F58" s="285"/>
      <c r="G58" s="295" t="s">
        <v>3362</v>
      </c>
      <c r="H58" s="292" t="s">
        <v>525</v>
      </c>
      <c r="I58" s="5">
        <v>8</v>
      </c>
      <c r="J58" s="3853"/>
      <c r="K58" s="294"/>
    </row>
    <row r="59" spans="1:11" ht="14.25">
      <c r="A59" s="2398"/>
      <c r="F59" s="285"/>
      <c r="G59" s="295" t="s">
        <v>3363</v>
      </c>
      <c r="H59" s="292" t="s">
        <v>525</v>
      </c>
      <c r="I59" s="5">
        <v>27</v>
      </c>
      <c r="J59" s="3853"/>
      <c r="K59" s="294"/>
    </row>
    <row r="60" spans="1:11" ht="28.5">
      <c r="A60" s="2398"/>
      <c r="F60" s="285"/>
      <c r="G60" s="295" t="s">
        <v>3364</v>
      </c>
      <c r="H60" s="292" t="s">
        <v>525</v>
      </c>
      <c r="I60" s="5">
        <v>8</v>
      </c>
      <c r="J60" s="3853"/>
      <c r="K60" s="294"/>
    </row>
    <row r="61" spans="1:11" ht="42.75">
      <c r="A61" s="2398"/>
      <c r="F61" s="285"/>
      <c r="G61" s="295" t="s">
        <v>3365</v>
      </c>
      <c r="H61" s="292" t="s">
        <v>525</v>
      </c>
      <c r="I61" s="5">
        <v>1</v>
      </c>
      <c r="J61" s="3853"/>
      <c r="K61" s="294"/>
    </row>
    <row r="62" spans="1:11" ht="14.25">
      <c r="A62" s="2398"/>
      <c r="F62" s="285"/>
      <c r="G62" s="2208" t="s">
        <v>3366</v>
      </c>
      <c r="H62" s="2205" t="s">
        <v>200</v>
      </c>
      <c r="I62" s="2209">
        <v>1</v>
      </c>
      <c r="J62" s="3853"/>
      <c r="K62" s="294"/>
    </row>
    <row r="63" spans="1:11" ht="14.25">
      <c r="A63" s="2398"/>
      <c r="F63" s="285"/>
      <c r="G63" s="295" t="s">
        <v>3367</v>
      </c>
      <c r="H63" s="292" t="s">
        <v>200</v>
      </c>
      <c r="I63" s="3">
        <v>1</v>
      </c>
      <c r="J63" s="3855">
        <v>0</v>
      </c>
      <c r="K63" s="297">
        <f>J63*I63</f>
        <v>0</v>
      </c>
    </row>
    <row r="64" spans="1:11" ht="14.25">
      <c r="A64" s="2398"/>
      <c r="F64" s="285"/>
      <c r="G64" s="295"/>
      <c r="H64" s="292"/>
      <c r="I64" s="3"/>
      <c r="J64" s="3855"/>
      <c r="K64" s="297"/>
    </row>
    <row r="65" spans="1:14" ht="14.25">
      <c r="A65" s="2398">
        <v>301</v>
      </c>
      <c r="B65" s="927" t="s">
        <v>511</v>
      </c>
      <c r="C65" s="928" t="s">
        <v>304</v>
      </c>
      <c r="F65" s="285" t="str">
        <f>A65&amp;"."&amp;B65&amp;"."&amp;C65</f>
        <v>301.09.10</v>
      </c>
      <c r="G65" s="286" t="s">
        <v>3368</v>
      </c>
      <c r="H65" s="292"/>
      <c r="I65" s="3"/>
      <c r="J65" s="3853"/>
      <c r="K65" s="294"/>
    </row>
    <row r="66" spans="1:14" ht="270.75">
      <c r="A66" s="2398">
        <v>301</v>
      </c>
      <c r="B66" s="927" t="s">
        <v>511</v>
      </c>
      <c r="C66" s="928" t="s">
        <v>304</v>
      </c>
      <c r="D66" s="919" t="s">
        <v>228</v>
      </c>
      <c r="F66" s="285" t="str">
        <f t="shared" ref="F66" si="10">A66&amp;"."&amp;B66&amp;"."&amp;C66&amp;"."&amp;D66</f>
        <v>301.09.10.02</v>
      </c>
      <c r="G66" s="295" t="s">
        <v>3369</v>
      </c>
      <c r="H66" s="292" t="s">
        <v>1710</v>
      </c>
      <c r="I66" s="5">
        <v>37</v>
      </c>
      <c r="J66" s="3853"/>
      <c r="K66" s="294"/>
      <c r="L66" s="929" t="s">
        <v>202</v>
      </c>
      <c r="M66" s="238" t="s">
        <v>443</v>
      </c>
      <c r="N66" s="238" t="s">
        <v>3240</v>
      </c>
    </row>
    <row r="67" spans="1:14" ht="28.5">
      <c r="A67" s="2398"/>
      <c r="F67" s="285"/>
      <c r="G67" s="295" t="s">
        <v>3353</v>
      </c>
      <c r="H67" s="292"/>
      <c r="I67" s="5"/>
      <c r="J67" s="3853"/>
      <c r="K67" s="294"/>
    </row>
    <row r="68" spans="1:14" ht="28.5">
      <c r="A68" s="2398"/>
      <c r="F68" s="285"/>
      <c r="G68" s="295" t="s">
        <v>3354</v>
      </c>
      <c r="H68" s="292" t="s">
        <v>525</v>
      </c>
      <c r="I68" s="5">
        <v>1</v>
      </c>
      <c r="J68" s="3853"/>
      <c r="K68" s="294"/>
    </row>
    <row r="69" spans="1:14" ht="28.5">
      <c r="A69" s="2398"/>
      <c r="F69" s="285"/>
      <c r="G69" s="295" t="s">
        <v>3355</v>
      </c>
      <c r="H69" s="292" t="s">
        <v>525</v>
      </c>
      <c r="I69" s="5">
        <v>1</v>
      </c>
      <c r="J69" s="3853"/>
      <c r="K69" s="294"/>
    </row>
    <row r="70" spans="1:14" ht="28.5">
      <c r="A70" s="2398"/>
      <c r="F70" s="285"/>
      <c r="G70" s="295" t="s">
        <v>3356</v>
      </c>
      <c r="H70" s="292" t="s">
        <v>525</v>
      </c>
      <c r="I70" s="5">
        <v>8</v>
      </c>
      <c r="J70" s="3853"/>
      <c r="K70" s="294"/>
    </row>
    <row r="71" spans="1:14" ht="28.5">
      <c r="A71" s="2398"/>
      <c r="F71" s="285"/>
      <c r="G71" s="295" t="s">
        <v>3357</v>
      </c>
      <c r="H71" s="292" t="s">
        <v>525</v>
      </c>
      <c r="I71" s="5">
        <v>7</v>
      </c>
      <c r="J71" s="3853"/>
      <c r="K71" s="294"/>
    </row>
    <row r="72" spans="1:14" ht="28.5">
      <c r="A72" s="2398"/>
      <c r="F72" s="285"/>
      <c r="G72" s="295" t="s">
        <v>3358</v>
      </c>
      <c r="H72" s="292" t="s">
        <v>525</v>
      </c>
      <c r="I72" s="5">
        <v>8</v>
      </c>
      <c r="J72" s="3853"/>
      <c r="K72" s="294"/>
    </row>
    <row r="73" spans="1:14" ht="28.5">
      <c r="A73" s="2398"/>
      <c r="F73" s="285"/>
      <c r="G73" s="295" t="s">
        <v>3359</v>
      </c>
      <c r="H73" s="292" t="s">
        <v>525</v>
      </c>
      <c r="I73" s="5">
        <v>8</v>
      </c>
      <c r="J73" s="3853"/>
      <c r="K73" s="294"/>
    </row>
    <row r="74" spans="1:14" ht="14.25">
      <c r="A74" s="2398"/>
      <c r="F74" s="285"/>
      <c r="G74" s="295" t="s">
        <v>3360</v>
      </c>
      <c r="H74" s="292" t="s">
        <v>525</v>
      </c>
      <c r="I74" s="5">
        <v>1</v>
      </c>
      <c r="J74" s="3853"/>
      <c r="K74" s="294"/>
    </row>
    <row r="75" spans="1:14" ht="14.25">
      <c r="A75" s="2398"/>
      <c r="F75" s="285"/>
      <c r="G75" s="295" t="s">
        <v>3361</v>
      </c>
      <c r="H75" s="292" t="s">
        <v>525</v>
      </c>
      <c r="I75" s="5">
        <v>19</v>
      </c>
      <c r="J75" s="3853"/>
      <c r="K75" s="294"/>
    </row>
    <row r="76" spans="1:14" ht="14.25">
      <c r="A76" s="2398"/>
      <c r="F76" s="285"/>
      <c r="G76" s="295" t="s">
        <v>3362</v>
      </c>
      <c r="H76" s="292" t="s">
        <v>525</v>
      </c>
      <c r="I76" s="5">
        <v>8</v>
      </c>
      <c r="J76" s="3853"/>
      <c r="K76" s="294"/>
    </row>
    <row r="77" spans="1:14" ht="14.25">
      <c r="A77" s="2398"/>
      <c r="F77" s="285"/>
      <c r="G77" s="295" t="s">
        <v>3363</v>
      </c>
      <c r="H77" s="292" t="s">
        <v>525</v>
      </c>
      <c r="I77" s="5">
        <v>27</v>
      </c>
      <c r="J77" s="3853"/>
      <c r="K77" s="294"/>
    </row>
    <row r="78" spans="1:14" ht="28.5">
      <c r="A78" s="2398"/>
      <c r="F78" s="285"/>
      <c r="G78" s="295" t="s">
        <v>3364</v>
      </c>
      <c r="H78" s="292" t="s">
        <v>525</v>
      </c>
      <c r="I78" s="5">
        <v>7</v>
      </c>
      <c r="J78" s="3853"/>
      <c r="K78" s="294"/>
    </row>
    <row r="79" spans="1:14" ht="42.75">
      <c r="A79" s="2398"/>
      <c r="F79" s="285"/>
      <c r="G79" s="295" t="s">
        <v>3365</v>
      </c>
      <c r="H79" s="292" t="s">
        <v>525</v>
      </c>
      <c r="I79" s="5">
        <v>1</v>
      </c>
      <c r="J79" s="3853"/>
      <c r="K79" s="294"/>
    </row>
    <row r="80" spans="1:14" ht="14.25">
      <c r="A80" s="2398"/>
      <c r="F80" s="285"/>
      <c r="G80" s="2208" t="s">
        <v>3366</v>
      </c>
      <c r="H80" s="2205" t="s">
        <v>200</v>
      </c>
      <c r="I80" s="2209">
        <v>1</v>
      </c>
      <c r="J80" s="3853"/>
      <c r="K80" s="294"/>
    </row>
    <row r="81" spans="1:14" ht="14.25">
      <c r="A81" s="2398"/>
      <c r="F81" s="285"/>
      <c r="G81" s="295" t="s">
        <v>3370</v>
      </c>
      <c r="H81" s="292" t="s">
        <v>200</v>
      </c>
      <c r="I81" s="3">
        <v>1</v>
      </c>
      <c r="J81" s="3855">
        <v>0</v>
      </c>
      <c r="K81" s="297">
        <f>J81*I81</f>
        <v>0</v>
      </c>
    </row>
    <row r="82" spans="1:14" ht="14.25">
      <c r="A82" s="2398"/>
      <c r="F82" s="285"/>
      <c r="G82" s="295"/>
      <c r="H82" s="292"/>
      <c r="I82" s="5"/>
      <c r="J82" s="3855"/>
      <c r="K82" s="297"/>
    </row>
    <row r="83" spans="1:14" ht="14.25">
      <c r="A83" s="2398">
        <v>301</v>
      </c>
      <c r="B83" s="927" t="s">
        <v>511</v>
      </c>
      <c r="C83" s="928" t="s">
        <v>310</v>
      </c>
      <c r="F83" s="285" t="str">
        <f>A83&amp;"."&amp;B83&amp;"."&amp;C83</f>
        <v>301.09.11</v>
      </c>
      <c r="G83" s="286" t="s">
        <v>3371</v>
      </c>
      <c r="H83" s="292"/>
      <c r="I83" s="5"/>
      <c r="J83" s="3853"/>
      <c r="K83" s="294"/>
    </row>
    <row r="84" spans="1:14" ht="242.25">
      <c r="A84" s="2398">
        <v>301</v>
      </c>
      <c r="B84" s="927" t="s">
        <v>511</v>
      </c>
      <c r="C84" s="928" t="s">
        <v>310</v>
      </c>
      <c r="D84" s="919" t="s">
        <v>209</v>
      </c>
      <c r="F84" s="285" t="str">
        <f t="shared" ref="F84" si="11">A84&amp;"."&amp;B84&amp;"."&amp;C84&amp;"."&amp;D84</f>
        <v>301.09.11.03</v>
      </c>
      <c r="G84" s="295" t="s">
        <v>3372</v>
      </c>
      <c r="H84" s="292" t="s">
        <v>1710</v>
      </c>
      <c r="I84" s="5">
        <v>32</v>
      </c>
      <c r="J84" s="3853"/>
      <c r="K84" s="294"/>
      <c r="L84" s="929" t="s">
        <v>202</v>
      </c>
      <c r="M84" s="238" t="s">
        <v>443</v>
      </c>
      <c r="N84" s="238" t="s">
        <v>3240</v>
      </c>
    </row>
    <row r="85" spans="1:14" ht="28.5">
      <c r="A85" s="2398"/>
      <c r="F85" s="285"/>
      <c r="G85" s="295" t="s">
        <v>3353</v>
      </c>
      <c r="H85" s="292"/>
      <c r="I85" s="5"/>
      <c r="J85" s="3853"/>
      <c r="K85" s="294"/>
    </row>
    <row r="86" spans="1:14" ht="28.5">
      <c r="A86" s="2398"/>
      <c r="F86" s="285"/>
      <c r="G86" s="295" t="s">
        <v>3373</v>
      </c>
      <c r="H86" s="292" t="s">
        <v>525</v>
      </c>
      <c r="I86" s="5">
        <v>1</v>
      </c>
      <c r="J86" s="3853"/>
      <c r="K86" s="294"/>
      <c r="N86" s="293"/>
    </row>
    <row r="87" spans="1:14" ht="28.5">
      <c r="A87" s="2398"/>
      <c r="F87" s="285"/>
      <c r="G87" s="295" t="s">
        <v>3374</v>
      </c>
      <c r="H87" s="292" t="s">
        <v>525</v>
      </c>
      <c r="I87" s="5">
        <v>1</v>
      </c>
      <c r="J87" s="3853"/>
      <c r="K87" s="294"/>
      <c r="N87" s="293"/>
    </row>
    <row r="88" spans="1:14" ht="28.5">
      <c r="A88" s="2398"/>
      <c r="F88" s="285"/>
      <c r="G88" s="295" t="s">
        <v>3375</v>
      </c>
      <c r="H88" s="292" t="s">
        <v>525</v>
      </c>
      <c r="I88" s="5">
        <v>1</v>
      </c>
      <c r="J88" s="3853"/>
      <c r="K88" s="294"/>
      <c r="N88" s="293"/>
    </row>
    <row r="89" spans="1:14" ht="28.5">
      <c r="A89" s="2398"/>
      <c r="F89" s="285"/>
      <c r="G89" s="295" t="s">
        <v>3376</v>
      </c>
      <c r="H89" s="292" t="s">
        <v>525</v>
      </c>
      <c r="I89" s="5">
        <v>1</v>
      </c>
      <c r="J89" s="3853"/>
      <c r="K89" s="294"/>
      <c r="N89" s="293"/>
    </row>
    <row r="90" spans="1:14" ht="28.5">
      <c r="A90" s="2398"/>
      <c r="F90" s="285"/>
      <c r="G90" s="295" t="s">
        <v>3377</v>
      </c>
      <c r="H90" s="292" t="s">
        <v>525</v>
      </c>
      <c r="I90" s="5">
        <v>7</v>
      </c>
      <c r="J90" s="3853"/>
      <c r="K90" s="294"/>
      <c r="N90" s="293"/>
    </row>
    <row r="91" spans="1:14" ht="28.5">
      <c r="A91" s="2398"/>
      <c r="F91" s="285"/>
      <c r="G91" s="295" t="s">
        <v>3378</v>
      </c>
      <c r="H91" s="292" t="s">
        <v>525</v>
      </c>
      <c r="I91" s="5">
        <v>6</v>
      </c>
      <c r="J91" s="3853"/>
      <c r="K91" s="294"/>
      <c r="N91" s="293"/>
    </row>
    <row r="92" spans="1:14" ht="28.5">
      <c r="A92" s="2398"/>
      <c r="F92" s="285"/>
      <c r="G92" s="295" t="s">
        <v>3358</v>
      </c>
      <c r="H92" s="292" t="s">
        <v>525</v>
      </c>
      <c r="I92" s="5">
        <v>7</v>
      </c>
      <c r="J92" s="3853"/>
      <c r="K92" s="294"/>
      <c r="N92" s="293"/>
    </row>
    <row r="93" spans="1:14" ht="28.5">
      <c r="A93" s="2398"/>
      <c r="F93" s="285"/>
      <c r="G93" s="295" t="s">
        <v>3359</v>
      </c>
      <c r="H93" s="292" t="s">
        <v>525</v>
      </c>
      <c r="I93" s="5">
        <v>7</v>
      </c>
      <c r="J93" s="3853"/>
      <c r="K93" s="294"/>
      <c r="N93" s="293"/>
    </row>
    <row r="94" spans="1:14" ht="14.25">
      <c r="A94" s="2398"/>
      <c r="F94" s="285"/>
      <c r="G94" s="295" t="s">
        <v>3360</v>
      </c>
      <c r="H94" s="292" t="s">
        <v>525</v>
      </c>
      <c r="I94" s="5">
        <v>1</v>
      </c>
      <c r="J94" s="3853"/>
      <c r="K94" s="294"/>
      <c r="N94" s="293"/>
    </row>
    <row r="95" spans="1:14" ht="14.25">
      <c r="A95" s="2398"/>
      <c r="F95" s="285"/>
      <c r="G95" s="295" t="s">
        <v>3361</v>
      </c>
      <c r="H95" s="292" t="s">
        <v>525</v>
      </c>
      <c r="I95" s="5">
        <v>18</v>
      </c>
      <c r="J95" s="3853"/>
      <c r="K95" s="294"/>
      <c r="N95" s="293"/>
    </row>
    <row r="96" spans="1:14" ht="14.25">
      <c r="A96" s="2398"/>
      <c r="F96" s="285"/>
      <c r="G96" s="295" t="s">
        <v>3362</v>
      </c>
      <c r="H96" s="292" t="s">
        <v>525</v>
      </c>
      <c r="I96" s="5">
        <v>8</v>
      </c>
      <c r="J96" s="3853"/>
      <c r="K96" s="294"/>
      <c r="N96" s="293"/>
    </row>
    <row r="97" spans="1:14" ht="14.25">
      <c r="A97" s="2398"/>
      <c r="F97" s="285"/>
      <c r="G97" s="295" t="s">
        <v>3363</v>
      </c>
      <c r="H97" s="292" t="s">
        <v>525</v>
      </c>
      <c r="I97" s="5">
        <v>27</v>
      </c>
      <c r="J97" s="3853"/>
      <c r="K97" s="294"/>
      <c r="N97" s="293"/>
    </row>
    <row r="98" spans="1:14" ht="28.5">
      <c r="A98" s="2398"/>
      <c r="F98" s="285"/>
      <c r="G98" s="295" t="s">
        <v>3379</v>
      </c>
      <c r="H98" s="292" t="s">
        <v>525</v>
      </c>
      <c r="I98" s="5">
        <v>8</v>
      </c>
      <c r="J98" s="3853"/>
      <c r="K98" s="294"/>
      <c r="N98" s="290"/>
    </row>
    <row r="99" spans="1:14" ht="42.75">
      <c r="A99" s="2398"/>
      <c r="F99" s="285"/>
      <c r="G99" s="295" t="s">
        <v>3380</v>
      </c>
      <c r="H99" s="292" t="s">
        <v>525</v>
      </c>
      <c r="I99" s="5">
        <v>1</v>
      </c>
      <c r="J99" s="3853"/>
      <c r="K99" s="294"/>
      <c r="N99" s="290"/>
    </row>
    <row r="100" spans="1:14" ht="14.25">
      <c r="A100" s="2398"/>
      <c r="F100" s="285"/>
      <c r="G100" s="2208" t="s">
        <v>3366</v>
      </c>
      <c r="H100" s="2205" t="s">
        <v>200</v>
      </c>
      <c r="I100" s="2209">
        <v>1</v>
      </c>
      <c r="J100" s="3853"/>
      <c r="K100" s="294"/>
      <c r="N100" s="290"/>
    </row>
    <row r="101" spans="1:14" ht="14.25">
      <c r="A101" s="2398"/>
      <c r="F101" s="285"/>
      <c r="G101" s="295" t="s">
        <v>3381</v>
      </c>
      <c r="H101" s="292" t="s">
        <v>200</v>
      </c>
      <c r="I101" s="3">
        <v>1</v>
      </c>
      <c r="J101" s="3855">
        <v>0</v>
      </c>
      <c r="K101" s="297">
        <f>J101*I101</f>
        <v>0</v>
      </c>
      <c r="N101" s="290"/>
    </row>
    <row r="102" spans="1:14" ht="14.25">
      <c r="A102" s="2398"/>
      <c r="F102" s="285"/>
      <c r="G102" s="295"/>
      <c r="H102" s="292"/>
      <c r="I102" s="3"/>
      <c r="J102" s="3855"/>
      <c r="K102" s="297"/>
      <c r="N102" s="290"/>
    </row>
    <row r="103" spans="1:14" ht="14.25">
      <c r="A103" s="2398">
        <v>301</v>
      </c>
      <c r="B103" s="927" t="s">
        <v>511</v>
      </c>
      <c r="C103" s="928" t="s">
        <v>354</v>
      </c>
      <c r="F103" s="285" t="str">
        <f>A103&amp;"."&amp;B103&amp;"."&amp;C103</f>
        <v>301.09.12</v>
      </c>
      <c r="G103" s="286" t="s">
        <v>3382</v>
      </c>
      <c r="H103" s="292"/>
      <c r="I103" s="5"/>
      <c r="J103" s="3853"/>
      <c r="K103" s="294"/>
    </row>
    <row r="104" spans="1:14" ht="25.5">
      <c r="A104" s="2398">
        <v>301</v>
      </c>
      <c r="B104" s="927" t="s">
        <v>511</v>
      </c>
      <c r="C104" s="928" t="s">
        <v>354</v>
      </c>
      <c r="D104" s="919" t="s">
        <v>194</v>
      </c>
      <c r="F104" s="285" t="str">
        <f t="shared" ref="F104" si="12">A104&amp;"."&amp;B104&amp;"."&amp;C104&amp;"."&amp;D104</f>
        <v>301.09.12.01</v>
      </c>
      <c r="G104" s="298" t="s">
        <v>3383</v>
      </c>
      <c r="H104" s="304" t="s">
        <v>200</v>
      </c>
      <c r="I104" s="3">
        <v>1</v>
      </c>
      <c r="J104" s="3852">
        <v>0</v>
      </c>
      <c r="K104" s="257">
        <f t="shared" ref="K104" si="13">I104*J104</f>
        <v>0</v>
      </c>
      <c r="L104" s="930" t="s">
        <v>201</v>
      </c>
      <c r="M104" s="238" t="s">
        <v>2947</v>
      </c>
      <c r="N104" s="255">
        <v>1</v>
      </c>
    </row>
    <row r="105" spans="1:14">
      <c r="A105" s="2398"/>
      <c r="F105" s="285"/>
      <c r="G105" s="298"/>
      <c r="H105" s="304"/>
      <c r="I105" s="3"/>
      <c r="J105" s="3852"/>
      <c r="L105" s="930"/>
      <c r="N105" s="255"/>
    </row>
    <row r="106" spans="1:14" ht="14.25">
      <c r="A106" s="2398">
        <v>301</v>
      </c>
      <c r="B106" s="927" t="s">
        <v>511</v>
      </c>
      <c r="C106" s="928" t="s">
        <v>2769</v>
      </c>
      <c r="F106" s="285" t="str">
        <f>A106&amp;"."&amp;B106&amp;"."&amp;C106</f>
        <v>301.09.13</v>
      </c>
      <c r="G106" s="286" t="s">
        <v>3384</v>
      </c>
      <c r="H106" s="292"/>
      <c r="I106" s="5"/>
      <c r="J106" s="3853"/>
      <c r="K106" s="294"/>
    </row>
    <row r="107" spans="1:14" ht="38.25">
      <c r="A107" s="2398">
        <v>301</v>
      </c>
      <c r="B107" s="927" t="s">
        <v>511</v>
      </c>
      <c r="C107" s="928" t="s">
        <v>2769</v>
      </c>
      <c r="F107" s="285" t="str">
        <f>A107&amp;"."&amp;B107&amp;"."&amp;C107</f>
        <v>301.09.13</v>
      </c>
      <c r="G107" s="307" t="s">
        <v>3385</v>
      </c>
      <c r="H107" s="308"/>
      <c r="I107" s="309"/>
      <c r="J107" s="3860"/>
      <c r="K107" s="310"/>
      <c r="N107" s="290"/>
    </row>
    <row r="108" spans="1:14" ht="38.25">
      <c r="A108" s="2398">
        <v>301</v>
      </c>
      <c r="B108" s="927" t="s">
        <v>511</v>
      </c>
      <c r="C108" s="928" t="s">
        <v>2769</v>
      </c>
      <c r="D108" s="919" t="s">
        <v>194</v>
      </c>
      <c r="F108" s="285" t="str">
        <f t="shared" ref="F108" si="14">A108&amp;"."&amp;B108&amp;"."&amp;C108&amp;"."&amp;D108</f>
        <v>301.09.13.01</v>
      </c>
      <c r="G108" s="311" t="s">
        <v>3386</v>
      </c>
      <c r="H108" s="308"/>
      <c r="I108" s="309"/>
      <c r="J108" s="3860"/>
      <c r="K108" s="310"/>
      <c r="N108" s="290"/>
    </row>
    <row r="109" spans="1:14" ht="229.5">
      <c r="A109" s="2398"/>
      <c r="F109" s="285"/>
      <c r="G109" s="307" t="s">
        <v>3387</v>
      </c>
      <c r="H109" s="308"/>
      <c r="I109" s="309"/>
      <c r="J109" s="3860"/>
      <c r="K109" s="310"/>
      <c r="N109" s="290"/>
    </row>
    <row r="110" spans="1:14" ht="14.25">
      <c r="A110" s="2398"/>
      <c r="F110" s="285"/>
      <c r="G110" s="307" t="s">
        <v>3388</v>
      </c>
      <c r="H110" s="292" t="s">
        <v>200</v>
      </c>
      <c r="I110" s="5">
        <v>1</v>
      </c>
      <c r="J110" s="3855">
        <v>0</v>
      </c>
      <c r="K110" s="297">
        <f>ROUND((I110*J110),2)</f>
        <v>0</v>
      </c>
      <c r="L110" s="930" t="s">
        <v>201</v>
      </c>
      <c r="M110" s="238" t="s">
        <v>2947</v>
      </c>
      <c r="N110" s="255">
        <v>1</v>
      </c>
    </row>
    <row r="111" spans="1:14" ht="14.25">
      <c r="A111" s="2398"/>
      <c r="F111" s="285"/>
      <c r="G111" s="307" t="s">
        <v>3389</v>
      </c>
      <c r="H111" s="292" t="s">
        <v>200</v>
      </c>
      <c r="I111" s="5">
        <v>1</v>
      </c>
      <c r="J111" s="3855">
        <v>0</v>
      </c>
      <c r="K111" s="297">
        <f>ROUND((I111*J111),2)</f>
        <v>0</v>
      </c>
      <c r="L111" s="930" t="s">
        <v>201</v>
      </c>
      <c r="M111" s="238" t="s">
        <v>2947</v>
      </c>
      <c r="N111" s="255">
        <v>1</v>
      </c>
    </row>
    <row r="112" spans="1:14" ht="25.5">
      <c r="A112" s="2398"/>
      <c r="F112" s="285"/>
      <c r="G112" s="307" t="s">
        <v>3390</v>
      </c>
      <c r="H112" s="292" t="s">
        <v>200</v>
      </c>
      <c r="I112" s="5">
        <v>1</v>
      </c>
      <c r="J112" s="3855">
        <v>0</v>
      </c>
      <c r="K112" s="297">
        <f>ROUND((I112*J112),2)</f>
        <v>0</v>
      </c>
      <c r="L112" s="930" t="s">
        <v>201</v>
      </c>
      <c r="M112" s="238" t="s">
        <v>2947</v>
      </c>
      <c r="N112" s="255">
        <v>1</v>
      </c>
    </row>
    <row r="113" spans="1:14" s="369" customFormat="1" ht="14.25">
      <c r="A113" s="2399">
        <v>301</v>
      </c>
      <c r="B113" s="931" t="s">
        <v>511</v>
      </c>
      <c r="C113" s="932" t="s">
        <v>2771</v>
      </c>
      <c r="D113" s="921"/>
      <c r="E113" s="240"/>
      <c r="F113" s="316" t="str">
        <f t="shared" ref="F113:F114" si="15">A113&amp;"."&amp;B113&amp;"."&amp;C113&amp;"."&amp;D113</f>
        <v>301.09.14.</v>
      </c>
      <c r="G113" s="286" t="s">
        <v>3003</v>
      </c>
      <c r="H113" s="304"/>
      <c r="I113" s="616"/>
      <c r="J113" s="617"/>
      <c r="K113" s="12"/>
      <c r="L113" s="933"/>
      <c r="M113" s="934"/>
      <c r="N113" s="934"/>
    </row>
    <row r="114" spans="1:14" ht="30">
      <c r="A114" s="2398">
        <v>301</v>
      </c>
      <c r="B114" s="927" t="s">
        <v>511</v>
      </c>
      <c r="C114" s="928" t="s">
        <v>2771</v>
      </c>
      <c r="F114" s="285" t="str">
        <f t="shared" si="15"/>
        <v>301.09.14.</v>
      </c>
      <c r="G114" s="6" t="s">
        <v>3004</v>
      </c>
      <c r="H114" s="7"/>
      <c r="I114" s="8"/>
      <c r="J114" s="9"/>
      <c r="K114" s="320"/>
      <c r="L114" s="930"/>
    </row>
    <row r="115" spans="1:14">
      <c r="A115" s="2398">
        <v>301</v>
      </c>
      <c r="F115" s="280" t="s">
        <v>2938</v>
      </c>
      <c r="G115" s="301" t="s">
        <v>2939</v>
      </c>
      <c r="H115" s="282" t="s">
        <v>2940</v>
      </c>
      <c r="I115" s="283" t="s">
        <v>2941</v>
      </c>
      <c r="J115" s="282" t="s">
        <v>1892</v>
      </c>
      <c r="K115" s="282" t="s">
        <v>2942</v>
      </c>
      <c r="L115" s="259"/>
      <c r="M115" s="259"/>
      <c r="N115" s="259"/>
    </row>
    <row r="116" spans="1:14">
      <c r="A116" s="2398">
        <v>301</v>
      </c>
      <c r="B116" s="927" t="s">
        <v>511</v>
      </c>
      <c r="F116" s="3062" t="str">
        <f>A116&amp;"."&amp;B116</f>
        <v>301.09</v>
      </c>
      <c r="G116" s="3063" t="s">
        <v>49</v>
      </c>
      <c r="H116" s="3062"/>
      <c r="I116" s="3064"/>
      <c r="J116" s="3062"/>
      <c r="K116" s="3066">
        <f ca="1">SUM(K15:K112)</f>
        <v>0</v>
      </c>
    </row>
    <row r="117" spans="1:14">
      <c r="A117" s="2398"/>
      <c r="F117" s="291"/>
      <c r="G117" s="243"/>
      <c r="H117" s="242"/>
    </row>
  </sheetData>
  <sheetProtection algorithmName="SHA-512" hashValue="5G5BeZVScVeF3PiXa1hhoLFc4K67zonvnsdV7MLiL39JKC3BPhm05r2bocNFpAKub44D70WSZEoK9hhHkEsGhQ==" saltValue="9zqJrqPXGwAXsZnfp00Dvg==" spinCount="100000" sheet="1" formatCells="0" formatColumns="0" formatRows="0" selectLockedCells="1"/>
  <protectedRanges>
    <protectedRange sqref="J15:J112" name="Obseg1"/>
  </protectedRanges>
  <dataConsolidate/>
  <mergeCells count="11">
    <mergeCell ref="G11:K11"/>
    <mergeCell ref="A1:D1"/>
    <mergeCell ref="F2:K2"/>
    <mergeCell ref="A3:A10"/>
    <mergeCell ref="B3:B10"/>
    <mergeCell ref="C3:C10"/>
    <mergeCell ref="G3:K3"/>
    <mergeCell ref="G4:K4"/>
    <mergeCell ref="G5:K5"/>
    <mergeCell ref="G6:K6"/>
    <mergeCell ref="G7:K7"/>
  </mergeCells>
  <pageMargins left="0.59027777777777779" right="0.39374999999999999" top="0.98402777777777772" bottom="0.98402777777777772" header="0.51180555555555551" footer="0.51180555555555551"/>
  <pageSetup paperSize="9" scale="70" firstPageNumber="0" orientation="portrait" horizontalDpi="300" verticalDpi="300" r:id="rId1"/>
  <headerFooter alignWithMargins="0">
    <oddFooter>&amp;C&amp;P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5A820-92E5-4B76-85A7-52FC2549F9CA}">
  <sheetPr>
    <tabColor theme="9" tint="0.39997558519241921"/>
  </sheetPr>
  <dimension ref="A1:U128"/>
  <sheetViews>
    <sheetView view="pageBreakPreview" topLeftCell="F7" zoomScaleNormal="100" zoomScaleSheetLayoutView="100" workbookViewId="0">
      <selection activeCell="E75" sqref="E75"/>
    </sheetView>
  </sheetViews>
  <sheetFormatPr defaultColWidth="8.140625" defaultRowHeight="12.75"/>
  <cols>
    <col min="1" max="1" width="9" style="926" hidden="1" customWidth="1"/>
    <col min="2" max="2" width="3.42578125" style="927" hidden="1" customWidth="1"/>
    <col min="3" max="3" width="3.42578125" style="928" hidden="1" customWidth="1"/>
    <col min="4" max="4" width="3.42578125" style="919" hidden="1" customWidth="1"/>
    <col min="5" max="5" width="3.42578125" style="235" hidden="1" customWidth="1"/>
    <col min="6" max="6" width="19.85546875" style="253" bestFit="1" customWidth="1"/>
    <col min="7" max="7" width="47.42578125" style="254" customWidth="1"/>
    <col min="8" max="8" width="9.7109375" style="255" customWidth="1"/>
    <col min="9" max="9" width="11.140625" style="256" customWidth="1"/>
    <col min="10" max="10" width="13.5703125" style="257" customWidth="1"/>
    <col min="11" max="11" width="16.7109375" style="257" customWidth="1"/>
    <col min="12" max="12" width="12.28515625" style="238" hidden="1" customWidth="1"/>
    <col min="13" max="13" width="12.7109375" style="238" hidden="1" customWidth="1"/>
    <col min="14" max="14" width="16.42578125" style="238" hidden="1" customWidth="1"/>
    <col min="15" max="27" width="0" style="237" hidden="1" customWidth="1"/>
    <col min="28" max="254" width="8.140625" style="237"/>
    <col min="255" max="255" width="5" style="237" customWidth="1"/>
    <col min="256" max="256" width="7.42578125" style="237" customWidth="1"/>
    <col min="257" max="257" width="47.42578125" style="237" customWidth="1"/>
    <col min="258" max="258" width="9.7109375" style="237" customWidth="1"/>
    <col min="259" max="259" width="11.140625" style="237" customWidth="1"/>
    <col min="260" max="260" width="13.5703125" style="237" customWidth="1"/>
    <col min="261" max="261" width="16.7109375" style="237" customWidth="1"/>
    <col min="262" max="264" width="8.140625" style="237"/>
    <col min="265" max="265" width="36.42578125" style="237" customWidth="1"/>
    <col min="266" max="510" width="8.140625" style="237"/>
    <col min="511" max="511" width="5" style="237" customWidth="1"/>
    <col min="512" max="512" width="7.42578125" style="237" customWidth="1"/>
    <col min="513" max="513" width="47.42578125" style="237" customWidth="1"/>
    <col min="514" max="514" width="9.7109375" style="237" customWidth="1"/>
    <col min="515" max="515" width="11.140625" style="237" customWidth="1"/>
    <col min="516" max="516" width="13.5703125" style="237" customWidth="1"/>
    <col min="517" max="517" width="16.7109375" style="237" customWidth="1"/>
    <col min="518" max="520" width="8.140625" style="237"/>
    <col min="521" max="521" width="36.42578125" style="237" customWidth="1"/>
    <col min="522" max="766" width="8.140625" style="237"/>
    <col min="767" max="767" width="5" style="237" customWidth="1"/>
    <col min="768" max="768" width="7.42578125" style="237" customWidth="1"/>
    <col min="769" max="769" width="47.42578125" style="237" customWidth="1"/>
    <col min="770" max="770" width="9.7109375" style="237" customWidth="1"/>
    <col min="771" max="771" width="11.140625" style="237" customWidth="1"/>
    <col min="772" max="772" width="13.5703125" style="237" customWidth="1"/>
    <col min="773" max="773" width="16.7109375" style="237" customWidth="1"/>
    <col min="774" max="776" width="8.140625" style="237"/>
    <col min="777" max="777" width="36.42578125" style="237" customWidth="1"/>
    <col min="778" max="1022" width="8.140625" style="237"/>
    <col min="1023" max="1023" width="5" style="237" customWidth="1"/>
    <col min="1024" max="1024" width="7.42578125" style="237" customWidth="1"/>
    <col min="1025" max="1025" width="47.42578125" style="237" customWidth="1"/>
    <col min="1026" max="1026" width="9.7109375" style="237" customWidth="1"/>
    <col min="1027" max="1027" width="11.140625" style="237" customWidth="1"/>
    <col min="1028" max="1028" width="13.5703125" style="237" customWidth="1"/>
    <col min="1029" max="1029" width="16.7109375" style="237" customWidth="1"/>
    <col min="1030" max="1032" width="8.140625" style="237"/>
    <col min="1033" max="1033" width="36.42578125" style="237" customWidth="1"/>
    <col min="1034" max="1278" width="8.140625" style="237"/>
    <col min="1279" max="1279" width="5" style="237" customWidth="1"/>
    <col min="1280" max="1280" width="7.42578125" style="237" customWidth="1"/>
    <col min="1281" max="1281" width="47.42578125" style="237" customWidth="1"/>
    <col min="1282" max="1282" width="9.7109375" style="237" customWidth="1"/>
    <col min="1283" max="1283" width="11.140625" style="237" customWidth="1"/>
    <col min="1284" max="1284" width="13.5703125" style="237" customWidth="1"/>
    <col min="1285" max="1285" width="16.7109375" style="237" customWidth="1"/>
    <col min="1286" max="1288" width="8.140625" style="237"/>
    <col min="1289" max="1289" width="36.42578125" style="237" customWidth="1"/>
    <col min="1290" max="1534" width="8.140625" style="237"/>
    <col min="1535" max="1535" width="5" style="237" customWidth="1"/>
    <col min="1536" max="1536" width="7.42578125" style="237" customWidth="1"/>
    <col min="1537" max="1537" width="47.42578125" style="237" customWidth="1"/>
    <col min="1538" max="1538" width="9.7109375" style="237" customWidth="1"/>
    <col min="1539" max="1539" width="11.140625" style="237" customWidth="1"/>
    <col min="1540" max="1540" width="13.5703125" style="237" customWidth="1"/>
    <col min="1541" max="1541" width="16.7109375" style="237" customWidth="1"/>
    <col min="1542" max="1544" width="8.140625" style="237"/>
    <col min="1545" max="1545" width="36.42578125" style="237" customWidth="1"/>
    <col min="1546" max="1790" width="8.140625" style="237"/>
    <col min="1791" max="1791" width="5" style="237" customWidth="1"/>
    <col min="1792" max="1792" width="7.42578125" style="237" customWidth="1"/>
    <col min="1793" max="1793" width="47.42578125" style="237" customWidth="1"/>
    <col min="1794" max="1794" width="9.7109375" style="237" customWidth="1"/>
    <col min="1795" max="1795" width="11.140625" style="237" customWidth="1"/>
    <col min="1796" max="1796" width="13.5703125" style="237" customWidth="1"/>
    <col min="1797" max="1797" width="16.7109375" style="237" customWidth="1"/>
    <col min="1798" max="1800" width="8.140625" style="237"/>
    <col min="1801" max="1801" width="36.42578125" style="237" customWidth="1"/>
    <col min="1802" max="2046" width="8.140625" style="237"/>
    <col min="2047" max="2047" width="5" style="237" customWidth="1"/>
    <col min="2048" max="2048" width="7.42578125" style="237" customWidth="1"/>
    <col min="2049" max="2049" width="47.42578125" style="237" customWidth="1"/>
    <col min="2050" max="2050" width="9.7109375" style="237" customWidth="1"/>
    <col min="2051" max="2051" width="11.140625" style="237" customWidth="1"/>
    <col min="2052" max="2052" width="13.5703125" style="237" customWidth="1"/>
    <col min="2053" max="2053" width="16.7109375" style="237" customWidth="1"/>
    <col min="2054" max="2056" width="8.140625" style="237"/>
    <col min="2057" max="2057" width="36.42578125" style="237" customWidth="1"/>
    <col min="2058" max="2302" width="8.140625" style="237"/>
    <col min="2303" max="2303" width="5" style="237" customWidth="1"/>
    <col min="2304" max="2304" width="7.42578125" style="237" customWidth="1"/>
    <col min="2305" max="2305" width="47.42578125" style="237" customWidth="1"/>
    <col min="2306" max="2306" width="9.7109375" style="237" customWidth="1"/>
    <col min="2307" max="2307" width="11.140625" style="237" customWidth="1"/>
    <col min="2308" max="2308" width="13.5703125" style="237" customWidth="1"/>
    <col min="2309" max="2309" width="16.7109375" style="237" customWidth="1"/>
    <col min="2310" max="2312" width="8.140625" style="237"/>
    <col min="2313" max="2313" width="36.42578125" style="237" customWidth="1"/>
    <col min="2314" max="2558" width="8.140625" style="237"/>
    <col min="2559" max="2559" width="5" style="237" customWidth="1"/>
    <col min="2560" max="2560" width="7.42578125" style="237" customWidth="1"/>
    <col min="2561" max="2561" width="47.42578125" style="237" customWidth="1"/>
    <col min="2562" max="2562" width="9.7109375" style="237" customWidth="1"/>
    <col min="2563" max="2563" width="11.140625" style="237" customWidth="1"/>
    <col min="2564" max="2564" width="13.5703125" style="237" customWidth="1"/>
    <col min="2565" max="2565" width="16.7109375" style="237" customWidth="1"/>
    <col min="2566" max="2568" width="8.140625" style="237"/>
    <col min="2569" max="2569" width="36.42578125" style="237" customWidth="1"/>
    <col min="2570" max="2814" width="8.140625" style="237"/>
    <col min="2815" max="2815" width="5" style="237" customWidth="1"/>
    <col min="2816" max="2816" width="7.42578125" style="237" customWidth="1"/>
    <col min="2817" max="2817" width="47.42578125" style="237" customWidth="1"/>
    <col min="2818" max="2818" width="9.7109375" style="237" customWidth="1"/>
    <col min="2819" max="2819" width="11.140625" style="237" customWidth="1"/>
    <col min="2820" max="2820" width="13.5703125" style="237" customWidth="1"/>
    <col min="2821" max="2821" width="16.7109375" style="237" customWidth="1"/>
    <col min="2822" max="2824" width="8.140625" style="237"/>
    <col min="2825" max="2825" width="36.42578125" style="237" customWidth="1"/>
    <col min="2826" max="3070" width="8.140625" style="237"/>
    <col min="3071" max="3071" width="5" style="237" customWidth="1"/>
    <col min="3072" max="3072" width="7.42578125" style="237" customWidth="1"/>
    <col min="3073" max="3073" width="47.42578125" style="237" customWidth="1"/>
    <col min="3074" max="3074" width="9.7109375" style="237" customWidth="1"/>
    <col min="3075" max="3075" width="11.140625" style="237" customWidth="1"/>
    <col min="3076" max="3076" width="13.5703125" style="237" customWidth="1"/>
    <col min="3077" max="3077" width="16.7109375" style="237" customWidth="1"/>
    <col min="3078" max="3080" width="8.140625" style="237"/>
    <col min="3081" max="3081" width="36.42578125" style="237" customWidth="1"/>
    <col min="3082" max="3326" width="8.140625" style="237"/>
    <col min="3327" max="3327" width="5" style="237" customWidth="1"/>
    <col min="3328" max="3328" width="7.42578125" style="237" customWidth="1"/>
    <col min="3329" max="3329" width="47.42578125" style="237" customWidth="1"/>
    <col min="3330" max="3330" width="9.7109375" style="237" customWidth="1"/>
    <col min="3331" max="3331" width="11.140625" style="237" customWidth="1"/>
    <col min="3332" max="3332" width="13.5703125" style="237" customWidth="1"/>
    <col min="3333" max="3333" width="16.7109375" style="237" customWidth="1"/>
    <col min="3334" max="3336" width="8.140625" style="237"/>
    <col min="3337" max="3337" width="36.42578125" style="237" customWidth="1"/>
    <col min="3338" max="3582" width="8.140625" style="237"/>
    <col min="3583" max="3583" width="5" style="237" customWidth="1"/>
    <col min="3584" max="3584" width="7.42578125" style="237" customWidth="1"/>
    <col min="3585" max="3585" width="47.42578125" style="237" customWidth="1"/>
    <col min="3586" max="3586" width="9.7109375" style="237" customWidth="1"/>
    <col min="3587" max="3587" width="11.140625" style="237" customWidth="1"/>
    <col min="3588" max="3588" width="13.5703125" style="237" customWidth="1"/>
    <col min="3589" max="3589" width="16.7109375" style="237" customWidth="1"/>
    <col min="3590" max="3592" width="8.140625" style="237"/>
    <col min="3593" max="3593" width="36.42578125" style="237" customWidth="1"/>
    <col min="3594" max="3838" width="8.140625" style="237"/>
    <col min="3839" max="3839" width="5" style="237" customWidth="1"/>
    <col min="3840" max="3840" width="7.42578125" style="237" customWidth="1"/>
    <col min="3841" max="3841" width="47.42578125" style="237" customWidth="1"/>
    <col min="3842" max="3842" width="9.7109375" style="237" customWidth="1"/>
    <col min="3843" max="3843" width="11.140625" style="237" customWidth="1"/>
    <col min="3844" max="3844" width="13.5703125" style="237" customWidth="1"/>
    <col min="3845" max="3845" width="16.7109375" style="237" customWidth="1"/>
    <col min="3846" max="3848" width="8.140625" style="237"/>
    <col min="3849" max="3849" width="36.42578125" style="237" customWidth="1"/>
    <col min="3850" max="4094" width="8.140625" style="237"/>
    <col min="4095" max="4095" width="5" style="237" customWidth="1"/>
    <col min="4096" max="4096" width="7.42578125" style="237" customWidth="1"/>
    <col min="4097" max="4097" width="47.42578125" style="237" customWidth="1"/>
    <col min="4098" max="4098" width="9.7109375" style="237" customWidth="1"/>
    <col min="4099" max="4099" width="11.140625" style="237" customWidth="1"/>
    <col min="4100" max="4100" width="13.5703125" style="237" customWidth="1"/>
    <col min="4101" max="4101" width="16.7109375" style="237" customWidth="1"/>
    <col min="4102" max="4104" width="8.140625" style="237"/>
    <col min="4105" max="4105" width="36.42578125" style="237" customWidth="1"/>
    <col min="4106" max="4350" width="8.140625" style="237"/>
    <col min="4351" max="4351" width="5" style="237" customWidth="1"/>
    <col min="4352" max="4352" width="7.42578125" style="237" customWidth="1"/>
    <col min="4353" max="4353" width="47.42578125" style="237" customWidth="1"/>
    <col min="4354" max="4354" width="9.7109375" style="237" customWidth="1"/>
    <col min="4355" max="4355" width="11.140625" style="237" customWidth="1"/>
    <col min="4356" max="4356" width="13.5703125" style="237" customWidth="1"/>
    <col min="4357" max="4357" width="16.7109375" style="237" customWidth="1"/>
    <col min="4358" max="4360" width="8.140625" style="237"/>
    <col min="4361" max="4361" width="36.42578125" style="237" customWidth="1"/>
    <col min="4362" max="4606" width="8.140625" style="237"/>
    <col min="4607" max="4607" width="5" style="237" customWidth="1"/>
    <col min="4608" max="4608" width="7.42578125" style="237" customWidth="1"/>
    <col min="4609" max="4609" width="47.42578125" style="237" customWidth="1"/>
    <col min="4610" max="4610" width="9.7109375" style="237" customWidth="1"/>
    <col min="4611" max="4611" width="11.140625" style="237" customWidth="1"/>
    <col min="4612" max="4612" width="13.5703125" style="237" customWidth="1"/>
    <col min="4613" max="4613" width="16.7109375" style="237" customWidth="1"/>
    <col min="4614" max="4616" width="8.140625" style="237"/>
    <col min="4617" max="4617" width="36.42578125" style="237" customWidth="1"/>
    <col min="4618" max="4862" width="8.140625" style="237"/>
    <col min="4863" max="4863" width="5" style="237" customWidth="1"/>
    <col min="4864" max="4864" width="7.42578125" style="237" customWidth="1"/>
    <col min="4865" max="4865" width="47.42578125" style="237" customWidth="1"/>
    <col min="4866" max="4866" width="9.7109375" style="237" customWidth="1"/>
    <col min="4867" max="4867" width="11.140625" style="237" customWidth="1"/>
    <col min="4868" max="4868" width="13.5703125" style="237" customWidth="1"/>
    <col min="4869" max="4869" width="16.7109375" style="237" customWidth="1"/>
    <col min="4870" max="4872" width="8.140625" style="237"/>
    <col min="4873" max="4873" width="36.42578125" style="237" customWidth="1"/>
    <col min="4874" max="5118" width="8.140625" style="237"/>
    <col min="5119" max="5119" width="5" style="237" customWidth="1"/>
    <col min="5120" max="5120" width="7.42578125" style="237" customWidth="1"/>
    <col min="5121" max="5121" width="47.42578125" style="237" customWidth="1"/>
    <col min="5122" max="5122" width="9.7109375" style="237" customWidth="1"/>
    <col min="5123" max="5123" width="11.140625" style="237" customWidth="1"/>
    <col min="5124" max="5124" width="13.5703125" style="237" customWidth="1"/>
    <col min="5125" max="5125" width="16.7109375" style="237" customWidth="1"/>
    <col min="5126" max="5128" width="8.140625" style="237"/>
    <col min="5129" max="5129" width="36.42578125" style="237" customWidth="1"/>
    <col min="5130" max="5374" width="8.140625" style="237"/>
    <col min="5375" max="5375" width="5" style="237" customWidth="1"/>
    <col min="5376" max="5376" width="7.42578125" style="237" customWidth="1"/>
    <col min="5377" max="5377" width="47.42578125" style="237" customWidth="1"/>
    <col min="5378" max="5378" width="9.7109375" style="237" customWidth="1"/>
    <col min="5379" max="5379" width="11.140625" style="237" customWidth="1"/>
    <col min="5380" max="5380" width="13.5703125" style="237" customWidth="1"/>
    <col min="5381" max="5381" width="16.7109375" style="237" customWidth="1"/>
    <col min="5382" max="5384" width="8.140625" style="237"/>
    <col min="5385" max="5385" width="36.42578125" style="237" customWidth="1"/>
    <col min="5386" max="5630" width="8.140625" style="237"/>
    <col min="5631" max="5631" width="5" style="237" customWidth="1"/>
    <col min="5632" max="5632" width="7.42578125" style="237" customWidth="1"/>
    <col min="5633" max="5633" width="47.42578125" style="237" customWidth="1"/>
    <col min="5634" max="5634" width="9.7109375" style="237" customWidth="1"/>
    <col min="5635" max="5635" width="11.140625" style="237" customWidth="1"/>
    <col min="5636" max="5636" width="13.5703125" style="237" customWidth="1"/>
    <col min="5637" max="5637" width="16.7109375" style="237" customWidth="1"/>
    <col min="5638" max="5640" width="8.140625" style="237"/>
    <col min="5641" max="5641" width="36.42578125" style="237" customWidth="1"/>
    <col min="5642" max="5886" width="8.140625" style="237"/>
    <col min="5887" max="5887" width="5" style="237" customWidth="1"/>
    <col min="5888" max="5888" width="7.42578125" style="237" customWidth="1"/>
    <col min="5889" max="5889" width="47.42578125" style="237" customWidth="1"/>
    <col min="5890" max="5890" width="9.7109375" style="237" customWidth="1"/>
    <col min="5891" max="5891" width="11.140625" style="237" customWidth="1"/>
    <col min="5892" max="5892" width="13.5703125" style="237" customWidth="1"/>
    <col min="5893" max="5893" width="16.7109375" style="237" customWidth="1"/>
    <col min="5894" max="5896" width="8.140625" style="237"/>
    <col min="5897" max="5897" width="36.42578125" style="237" customWidth="1"/>
    <col min="5898" max="6142" width="8.140625" style="237"/>
    <col min="6143" max="6143" width="5" style="237" customWidth="1"/>
    <col min="6144" max="6144" width="7.42578125" style="237" customWidth="1"/>
    <col min="6145" max="6145" width="47.42578125" style="237" customWidth="1"/>
    <col min="6146" max="6146" width="9.7109375" style="237" customWidth="1"/>
    <col min="6147" max="6147" width="11.140625" style="237" customWidth="1"/>
    <col min="6148" max="6148" width="13.5703125" style="237" customWidth="1"/>
    <col min="6149" max="6149" width="16.7109375" style="237" customWidth="1"/>
    <col min="6150" max="6152" width="8.140625" style="237"/>
    <col min="6153" max="6153" width="36.42578125" style="237" customWidth="1"/>
    <col min="6154" max="6398" width="8.140625" style="237"/>
    <col min="6399" max="6399" width="5" style="237" customWidth="1"/>
    <col min="6400" max="6400" width="7.42578125" style="237" customWidth="1"/>
    <col min="6401" max="6401" width="47.42578125" style="237" customWidth="1"/>
    <col min="6402" max="6402" width="9.7109375" style="237" customWidth="1"/>
    <col min="6403" max="6403" width="11.140625" style="237" customWidth="1"/>
    <col min="6404" max="6404" width="13.5703125" style="237" customWidth="1"/>
    <col min="6405" max="6405" width="16.7109375" style="237" customWidth="1"/>
    <col min="6406" max="6408" width="8.140625" style="237"/>
    <col min="6409" max="6409" width="36.42578125" style="237" customWidth="1"/>
    <col min="6410" max="6654" width="8.140625" style="237"/>
    <col min="6655" max="6655" width="5" style="237" customWidth="1"/>
    <col min="6656" max="6656" width="7.42578125" style="237" customWidth="1"/>
    <col min="6657" max="6657" width="47.42578125" style="237" customWidth="1"/>
    <col min="6658" max="6658" width="9.7109375" style="237" customWidth="1"/>
    <col min="6659" max="6659" width="11.140625" style="237" customWidth="1"/>
    <col min="6660" max="6660" width="13.5703125" style="237" customWidth="1"/>
    <col min="6661" max="6661" width="16.7109375" style="237" customWidth="1"/>
    <col min="6662" max="6664" width="8.140625" style="237"/>
    <col min="6665" max="6665" width="36.42578125" style="237" customWidth="1"/>
    <col min="6666" max="6910" width="8.140625" style="237"/>
    <col min="6911" max="6911" width="5" style="237" customWidth="1"/>
    <col min="6912" max="6912" width="7.42578125" style="237" customWidth="1"/>
    <col min="6913" max="6913" width="47.42578125" style="237" customWidth="1"/>
    <col min="6914" max="6914" width="9.7109375" style="237" customWidth="1"/>
    <col min="6915" max="6915" width="11.140625" style="237" customWidth="1"/>
    <col min="6916" max="6916" width="13.5703125" style="237" customWidth="1"/>
    <col min="6917" max="6917" width="16.7109375" style="237" customWidth="1"/>
    <col min="6918" max="6920" width="8.140625" style="237"/>
    <col min="6921" max="6921" width="36.42578125" style="237" customWidth="1"/>
    <col min="6922" max="7166" width="8.140625" style="237"/>
    <col min="7167" max="7167" width="5" style="237" customWidth="1"/>
    <col min="7168" max="7168" width="7.42578125" style="237" customWidth="1"/>
    <col min="7169" max="7169" width="47.42578125" style="237" customWidth="1"/>
    <col min="7170" max="7170" width="9.7109375" style="237" customWidth="1"/>
    <col min="7171" max="7171" width="11.140625" style="237" customWidth="1"/>
    <col min="7172" max="7172" width="13.5703125" style="237" customWidth="1"/>
    <col min="7173" max="7173" width="16.7109375" style="237" customWidth="1"/>
    <col min="7174" max="7176" width="8.140625" style="237"/>
    <col min="7177" max="7177" width="36.42578125" style="237" customWidth="1"/>
    <col min="7178" max="7422" width="8.140625" style="237"/>
    <col min="7423" max="7423" width="5" style="237" customWidth="1"/>
    <col min="7424" max="7424" width="7.42578125" style="237" customWidth="1"/>
    <col min="7425" max="7425" width="47.42578125" style="237" customWidth="1"/>
    <col min="7426" max="7426" width="9.7109375" style="237" customWidth="1"/>
    <col min="7427" max="7427" width="11.140625" style="237" customWidth="1"/>
    <col min="7428" max="7428" width="13.5703125" style="237" customWidth="1"/>
    <col min="7429" max="7429" width="16.7109375" style="237" customWidth="1"/>
    <col min="7430" max="7432" width="8.140625" style="237"/>
    <col min="7433" max="7433" width="36.42578125" style="237" customWidth="1"/>
    <col min="7434" max="7678" width="8.140625" style="237"/>
    <col min="7679" max="7679" width="5" style="237" customWidth="1"/>
    <col min="7680" max="7680" width="7.42578125" style="237" customWidth="1"/>
    <col min="7681" max="7681" width="47.42578125" style="237" customWidth="1"/>
    <col min="7682" max="7682" width="9.7109375" style="237" customWidth="1"/>
    <col min="7683" max="7683" width="11.140625" style="237" customWidth="1"/>
    <col min="7684" max="7684" width="13.5703125" style="237" customWidth="1"/>
    <col min="7685" max="7685" width="16.7109375" style="237" customWidth="1"/>
    <col min="7686" max="7688" width="8.140625" style="237"/>
    <col min="7689" max="7689" width="36.42578125" style="237" customWidth="1"/>
    <col min="7690" max="7934" width="8.140625" style="237"/>
    <col min="7935" max="7935" width="5" style="237" customWidth="1"/>
    <col min="7936" max="7936" width="7.42578125" style="237" customWidth="1"/>
    <col min="7937" max="7937" width="47.42578125" style="237" customWidth="1"/>
    <col min="7938" max="7938" width="9.7109375" style="237" customWidth="1"/>
    <col min="7939" max="7939" width="11.140625" style="237" customWidth="1"/>
    <col min="7940" max="7940" width="13.5703125" style="237" customWidth="1"/>
    <col min="7941" max="7941" width="16.7109375" style="237" customWidth="1"/>
    <col min="7942" max="7944" width="8.140625" style="237"/>
    <col min="7945" max="7945" width="36.42578125" style="237" customWidth="1"/>
    <col min="7946" max="8190" width="8.140625" style="237"/>
    <col min="8191" max="8191" width="5" style="237" customWidth="1"/>
    <col min="8192" max="8192" width="7.42578125" style="237" customWidth="1"/>
    <col min="8193" max="8193" width="47.42578125" style="237" customWidth="1"/>
    <col min="8194" max="8194" width="9.7109375" style="237" customWidth="1"/>
    <col min="8195" max="8195" width="11.140625" style="237" customWidth="1"/>
    <col min="8196" max="8196" width="13.5703125" style="237" customWidth="1"/>
    <col min="8197" max="8197" width="16.7109375" style="237" customWidth="1"/>
    <col min="8198" max="8200" width="8.140625" style="237"/>
    <col min="8201" max="8201" width="36.42578125" style="237" customWidth="1"/>
    <col min="8202" max="8446" width="8.140625" style="237"/>
    <col min="8447" max="8447" width="5" style="237" customWidth="1"/>
    <col min="8448" max="8448" width="7.42578125" style="237" customWidth="1"/>
    <col min="8449" max="8449" width="47.42578125" style="237" customWidth="1"/>
    <col min="8450" max="8450" width="9.7109375" style="237" customWidth="1"/>
    <col min="8451" max="8451" width="11.140625" style="237" customWidth="1"/>
    <col min="8452" max="8452" width="13.5703125" style="237" customWidth="1"/>
    <col min="8453" max="8453" width="16.7109375" style="237" customWidth="1"/>
    <col min="8454" max="8456" width="8.140625" style="237"/>
    <col min="8457" max="8457" width="36.42578125" style="237" customWidth="1"/>
    <col min="8458" max="8702" width="8.140625" style="237"/>
    <col min="8703" max="8703" width="5" style="237" customWidth="1"/>
    <col min="8704" max="8704" width="7.42578125" style="237" customWidth="1"/>
    <col min="8705" max="8705" width="47.42578125" style="237" customWidth="1"/>
    <col min="8706" max="8706" width="9.7109375" style="237" customWidth="1"/>
    <col min="8707" max="8707" width="11.140625" style="237" customWidth="1"/>
    <col min="8708" max="8708" width="13.5703125" style="237" customWidth="1"/>
    <col min="8709" max="8709" width="16.7109375" style="237" customWidth="1"/>
    <col min="8710" max="8712" width="8.140625" style="237"/>
    <col min="8713" max="8713" width="36.42578125" style="237" customWidth="1"/>
    <col min="8714" max="8958" width="8.140625" style="237"/>
    <col min="8959" max="8959" width="5" style="237" customWidth="1"/>
    <col min="8960" max="8960" width="7.42578125" style="237" customWidth="1"/>
    <col min="8961" max="8961" width="47.42578125" style="237" customWidth="1"/>
    <col min="8962" max="8962" width="9.7109375" style="237" customWidth="1"/>
    <col min="8963" max="8963" width="11.140625" style="237" customWidth="1"/>
    <col min="8964" max="8964" width="13.5703125" style="237" customWidth="1"/>
    <col min="8965" max="8965" width="16.7109375" style="237" customWidth="1"/>
    <col min="8966" max="8968" width="8.140625" style="237"/>
    <col min="8969" max="8969" width="36.42578125" style="237" customWidth="1"/>
    <col min="8970" max="9214" width="8.140625" style="237"/>
    <col min="9215" max="9215" width="5" style="237" customWidth="1"/>
    <col min="9216" max="9216" width="7.42578125" style="237" customWidth="1"/>
    <col min="9217" max="9217" width="47.42578125" style="237" customWidth="1"/>
    <col min="9218" max="9218" width="9.7109375" style="237" customWidth="1"/>
    <col min="9219" max="9219" width="11.140625" style="237" customWidth="1"/>
    <col min="9220" max="9220" width="13.5703125" style="237" customWidth="1"/>
    <col min="9221" max="9221" width="16.7109375" style="237" customWidth="1"/>
    <col min="9222" max="9224" width="8.140625" style="237"/>
    <col min="9225" max="9225" width="36.42578125" style="237" customWidth="1"/>
    <col min="9226" max="9470" width="8.140625" style="237"/>
    <col min="9471" max="9471" width="5" style="237" customWidth="1"/>
    <col min="9472" max="9472" width="7.42578125" style="237" customWidth="1"/>
    <col min="9473" max="9473" width="47.42578125" style="237" customWidth="1"/>
    <col min="9474" max="9474" width="9.7109375" style="237" customWidth="1"/>
    <col min="9475" max="9475" width="11.140625" style="237" customWidth="1"/>
    <col min="9476" max="9476" width="13.5703125" style="237" customWidth="1"/>
    <col min="9477" max="9477" width="16.7109375" style="237" customWidth="1"/>
    <col min="9478" max="9480" width="8.140625" style="237"/>
    <col min="9481" max="9481" width="36.42578125" style="237" customWidth="1"/>
    <col min="9482" max="9726" width="8.140625" style="237"/>
    <col min="9727" max="9727" width="5" style="237" customWidth="1"/>
    <col min="9728" max="9728" width="7.42578125" style="237" customWidth="1"/>
    <col min="9729" max="9729" width="47.42578125" style="237" customWidth="1"/>
    <col min="9730" max="9730" width="9.7109375" style="237" customWidth="1"/>
    <col min="9731" max="9731" width="11.140625" style="237" customWidth="1"/>
    <col min="9732" max="9732" width="13.5703125" style="237" customWidth="1"/>
    <col min="9733" max="9733" width="16.7109375" style="237" customWidth="1"/>
    <col min="9734" max="9736" width="8.140625" style="237"/>
    <col min="9737" max="9737" width="36.42578125" style="237" customWidth="1"/>
    <col min="9738" max="9982" width="8.140625" style="237"/>
    <col min="9983" max="9983" width="5" style="237" customWidth="1"/>
    <col min="9984" max="9984" width="7.42578125" style="237" customWidth="1"/>
    <col min="9985" max="9985" width="47.42578125" style="237" customWidth="1"/>
    <col min="9986" max="9986" width="9.7109375" style="237" customWidth="1"/>
    <col min="9987" max="9987" width="11.140625" style="237" customWidth="1"/>
    <col min="9988" max="9988" width="13.5703125" style="237" customWidth="1"/>
    <col min="9989" max="9989" width="16.7109375" style="237" customWidth="1"/>
    <col min="9990" max="9992" width="8.140625" style="237"/>
    <col min="9993" max="9993" width="36.42578125" style="237" customWidth="1"/>
    <col min="9994" max="10238" width="8.140625" style="237"/>
    <col min="10239" max="10239" width="5" style="237" customWidth="1"/>
    <col min="10240" max="10240" width="7.42578125" style="237" customWidth="1"/>
    <col min="10241" max="10241" width="47.42578125" style="237" customWidth="1"/>
    <col min="10242" max="10242" width="9.7109375" style="237" customWidth="1"/>
    <col min="10243" max="10243" width="11.140625" style="237" customWidth="1"/>
    <col min="10244" max="10244" width="13.5703125" style="237" customWidth="1"/>
    <col min="10245" max="10245" width="16.7109375" style="237" customWidth="1"/>
    <col min="10246" max="10248" width="8.140625" style="237"/>
    <col min="10249" max="10249" width="36.42578125" style="237" customWidth="1"/>
    <col min="10250" max="10494" width="8.140625" style="237"/>
    <col min="10495" max="10495" width="5" style="237" customWidth="1"/>
    <col min="10496" max="10496" width="7.42578125" style="237" customWidth="1"/>
    <col min="10497" max="10497" width="47.42578125" style="237" customWidth="1"/>
    <col min="10498" max="10498" width="9.7109375" style="237" customWidth="1"/>
    <col min="10499" max="10499" width="11.140625" style="237" customWidth="1"/>
    <col min="10500" max="10500" width="13.5703125" style="237" customWidth="1"/>
    <col min="10501" max="10501" width="16.7109375" style="237" customWidth="1"/>
    <col min="10502" max="10504" width="8.140625" style="237"/>
    <col min="10505" max="10505" width="36.42578125" style="237" customWidth="1"/>
    <col min="10506" max="10750" width="8.140625" style="237"/>
    <col min="10751" max="10751" width="5" style="237" customWidth="1"/>
    <col min="10752" max="10752" width="7.42578125" style="237" customWidth="1"/>
    <col min="10753" max="10753" width="47.42578125" style="237" customWidth="1"/>
    <col min="10754" max="10754" width="9.7109375" style="237" customWidth="1"/>
    <col min="10755" max="10755" width="11.140625" style="237" customWidth="1"/>
    <col min="10756" max="10756" width="13.5703125" style="237" customWidth="1"/>
    <col min="10757" max="10757" width="16.7109375" style="237" customWidth="1"/>
    <col min="10758" max="10760" width="8.140625" style="237"/>
    <col min="10761" max="10761" width="36.42578125" style="237" customWidth="1"/>
    <col min="10762" max="11006" width="8.140625" style="237"/>
    <col min="11007" max="11007" width="5" style="237" customWidth="1"/>
    <col min="11008" max="11008" width="7.42578125" style="237" customWidth="1"/>
    <col min="11009" max="11009" width="47.42578125" style="237" customWidth="1"/>
    <col min="11010" max="11010" width="9.7109375" style="237" customWidth="1"/>
    <col min="11011" max="11011" width="11.140625" style="237" customWidth="1"/>
    <col min="11012" max="11012" width="13.5703125" style="237" customWidth="1"/>
    <col min="11013" max="11013" width="16.7109375" style="237" customWidth="1"/>
    <col min="11014" max="11016" width="8.140625" style="237"/>
    <col min="11017" max="11017" width="36.42578125" style="237" customWidth="1"/>
    <col min="11018" max="11262" width="8.140625" style="237"/>
    <col min="11263" max="11263" width="5" style="237" customWidth="1"/>
    <col min="11264" max="11264" width="7.42578125" style="237" customWidth="1"/>
    <col min="11265" max="11265" width="47.42578125" style="237" customWidth="1"/>
    <col min="11266" max="11266" width="9.7109375" style="237" customWidth="1"/>
    <col min="11267" max="11267" width="11.140625" style="237" customWidth="1"/>
    <col min="11268" max="11268" width="13.5703125" style="237" customWidth="1"/>
    <col min="11269" max="11269" width="16.7109375" style="237" customWidth="1"/>
    <col min="11270" max="11272" width="8.140625" style="237"/>
    <col min="11273" max="11273" width="36.42578125" style="237" customWidth="1"/>
    <col min="11274" max="11518" width="8.140625" style="237"/>
    <col min="11519" max="11519" width="5" style="237" customWidth="1"/>
    <col min="11520" max="11520" width="7.42578125" style="237" customWidth="1"/>
    <col min="11521" max="11521" width="47.42578125" style="237" customWidth="1"/>
    <col min="11522" max="11522" width="9.7109375" style="237" customWidth="1"/>
    <col min="11523" max="11523" width="11.140625" style="237" customWidth="1"/>
    <col min="11524" max="11524" width="13.5703125" style="237" customWidth="1"/>
    <col min="11525" max="11525" width="16.7109375" style="237" customWidth="1"/>
    <col min="11526" max="11528" width="8.140625" style="237"/>
    <col min="11529" max="11529" width="36.42578125" style="237" customWidth="1"/>
    <col min="11530" max="11774" width="8.140625" style="237"/>
    <col min="11775" max="11775" width="5" style="237" customWidth="1"/>
    <col min="11776" max="11776" width="7.42578125" style="237" customWidth="1"/>
    <col min="11777" max="11777" width="47.42578125" style="237" customWidth="1"/>
    <col min="11778" max="11778" width="9.7109375" style="237" customWidth="1"/>
    <col min="11779" max="11779" width="11.140625" style="237" customWidth="1"/>
    <col min="11780" max="11780" width="13.5703125" style="237" customWidth="1"/>
    <col min="11781" max="11781" width="16.7109375" style="237" customWidth="1"/>
    <col min="11782" max="11784" width="8.140625" style="237"/>
    <col min="11785" max="11785" width="36.42578125" style="237" customWidth="1"/>
    <col min="11786" max="12030" width="8.140625" style="237"/>
    <col min="12031" max="12031" width="5" style="237" customWidth="1"/>
    <col min="12032" max="12032" width="7.42578125" style="237" customWidth="1"/>
    <col min="12033" max="12033" width="47.42578125" style="237" customWidth="1"/>
    <col min="12034" max="12034" width="9.7109375" style="237" customWidth="1"/>
    <col min="12035" max="12035" width="11.140625" style="237" customWidth="1"/>
    <col min="12036" max="12036" width="13.5703125" style="237" customWidth="1"/>
    <col min="12037" max="12037" width="16.7109375" style="237" customWidth="1"/>
    <col min="12038" max="12040" width="8.140625" style="237"/>
    <col min="12041" max="12041" width="36.42578125" style="237" customWidth="1"/>
    <col min="12042" max="12286" width="8.140625" style="237"/>
    <col min="12287" max="12287" width="5" style="237" customWidth="1"/>
    <col min="12288" max="12288" width="7.42578125" style="237" customWidth="1"/>
    <col min="12289" max="12289" width="47.42578125" style="237" customWidth="1"/>
    <col min="12290" max="12290" width="9.7109375" style="237" customWidth="1"/>
    <col min="12291" max="12291" width="11.140625" style="237" customWidth="1"/>
    <col min="12292" max="12292" width="13.5703125" style="237" customWidth="1"/>
    <col min="12293" max="12293" width="16.7109375" style="237" customWidth="1"/>
    <col min="12294" max="12296" width="8.140625" style="237"/>
    <col min="12297" max="12297" width="36.42578125" style="237" customWidth="1"/>
    <col min="12298" max="12542" width="8.140625" style="237"/>
    <col min="12543" max="12543" width="5" style="237" customWidth="1"/>
    <col min="12544" max="12544" width="7.42578125" style="237" customWidth="1"/>
    <col min="12545" max="12545" width="47.42578125" style="237" customWidth="1"/>
    <col min="12546" max="12546" width="9.7109375" style="237" customWidth="1"/>
    <col min="12547" max="12547" width="11.140625" style="237" customWidth="1"/>
    <col min="12548" max="12548" width="13.5703125" style="237" customWidth="1"/>
    <col min="12549" max="12549" width="16.7109375" style="237" customWidth="1"/>
    <col min="12550" max="12552" width="8.140625" style="237"/>
    <col min="12553" max="12553" width="36.42578125" style="237" customWidth="1"/>
    <col min="12554" max="12798" width="8.140625" style="237"/>
    <col min="12799" max="12799" width="5" style="237" customWidth="1"/>
    <col min="12800" max="12800" width="7.42578125" style="237" customWidth="1"/>
    <col min="12801" max="12801" width="47.42578125" style="237" customWidth="1"/>
    <col min="12802" max="12802" width="9.7109375" style="237" customWidth="1"/>
    <col min="12803" max="12803" width="11.140625" style="237" customWidth="1"/>
    <col min="12804" max="12804" width="13.5703125" style="237" customWidth="1"/>
    <col min="12805" max="12805" width="16.7109375" style="237" customWidth="1"/>
    <col min="12806" max="12808" width="8.140625" style="237"/>
    <col min="12809" max="12809" width="36.42578125" style="237" customWidth="1"/>
    <col min="12810" max="13054" width="8.140625" style="237"/>
    <col min="13055" max="13055" width="5" style="237" customWidth="1"/>
    <col min="13056" max="13056" width="7.42578125" style="237" customWidth="1"/>
    <col min="13057" max="13057" width="47.42578125" style="237" customWidth="1"/>
    <col min="13058" max="13058" width="9.7109375" style="237" customWidth="1"/>
    <col min="13059" max="13059" width="11.140625" style="237" customWidth="1"/>
    <col min="13060" max="13060" width="13.5703125" style="237" customWidth="1"/>
    <col min="13061" max="13061" width="16.7109375" style="237" customWidth="1"/>
    <col min="13062" max="13064" width="8.140625" style="237"/>
    <col min="13065" max="13065" width="36.42578125" style="237" customWidth="1"/>
    <col min="13066" max="13310" width="8.140625" style="237"/>
    <col min="13311" max="13311" width="5" style="237" customWidth="1"/>
    <col min="13312" max="13312" width="7.42578125" style="237" customWidth="1"/>
    <col min="13313" max="13313" width="47.42578125" style="237" customWidth="1"/>
    <col min="13314" max="13314" width="9.7109375" style="237" customWidth="1"/>
    <col min="13315" max="13315" width="11.140625" style="237" customWidth="1"/>
    <col min="13316" max="13316" width="13.5703125" style="237" customWidth="1"/>
    <col min="13317" max="13317" width="16.7109375" style="237" customWidth="1"/>
    <col min="13318" max="13320" width="8.140625" style="237"/>
    <col min="13321" max="13321" width="36.42578125" style="237" customWidth="1"/>
    <col min="13322" max="13566" width="8.140625" style="237"/>
    <col min="13567" max="13567" width="5" style="237" customWidth="1"/>
    <col min="13568" max="13568" width="7.42578125" style="237" customWidth="1"/>
    <col min="13569" max="13569" width="47.42578125" style="237" customWidth="1"/>
    <col min="13570" max="13570" width="9.7109375" style="237" customWidth="1"/>
    <col min="13571" max="13571" width="11.140625" style="237" customWidth="1"/>
    <col min="13572" max="13572" width="13.5703125" style="237" customWidth="1"/>
    <col min="13573" max="13573" width="16.7109375" style="237" customWidth="1"/>
    <col min="13574" max="13576" width="8.140625" style="237"/>
    <col min="13577" max="13577" width="36.42578125" style="237" customWidth="1"/>
    <col min="13578" max="13822" width="8.140625" style="237"/>
    <col min="13823" max="13823" width="5" style="237" customWidth="1"/>
    <col min="13824" max="13824" width="7.42578125" style="237" customWidth="1"/>
    <col min="13825" max="13825" width="47.42578125" style="237" customWidth="1"/>
    <col min="13826" max="13826" width="9.7109375" style="237" customWidth="1"/>
    <col min="13827" max="13827" width="11.140625" style="237" customWidth="1"/>
    <col min="13828" max="13828" width="13.5703125" style="237" customWidth="1"/>
    <col min="13829" max="13829" width="16.7109375" style="237" customWidth="1"/>
    <col min="13830" max="13832" width="8.140625" style="237"/>
    <col min="13833" max="13833" width="36.42578125" style="237" customWidth="1"/>
    <col min="13834" max="14078" width="8.140625" style="237"/>
    <col min="14079" max="14079" width="5" style="237" customWidth="1"/>
    <col min="14080" max="14080" width="7.42578125" style="237" customWidth="1"/>
    <col min="14081" max="14081" width="47.42578125" style="237" customWidth="1"/>
    <col min="14082" max="14082" width="9.7109375" style="237" customWidth="1"/>
    <col min="14083" max="14083" width="11.140625" style="237" customWidth="1"/>
    <col min="14084" max="14084" width="13.5703125" style="237" customWidth="1"/>
    <col min="14085" max="14085" width="16.7109375" style="237" customWidth="1"/>
    <col min="14086" max="14088" width="8.140625" style="237"/>
    <col min="14089" max="14089" width="36.42578125" style="237" customWidth="1"/>
    <col min="14090" max="14334" width="8.140625" style="237"/>
    <col min="14335" max="14335" width="5" style="237" customWidth="1"/>
    <col min="14336" max="14336" width="7.42578125" style="237" customWidth="1"/>
    <col min="14337" max="14337" width="47.42578125" style="237" customWidth="1"/>
    <col min="14338" max="14338" width="9.7109375" style="237" customWidth="1"/>
    <col min="14339" max="14339" width="11.140625" style="237" customWidth="1"/>
    <col min="14340" max="14340" width="13.5703125" style="237" customWidth="1"/>
    <col min="14341" max="14341" width="16.7109375" style="237" customWidth="1"/>
    <col min="14342" max="14344" width="8.140625" style="237"/>
    <col min="14345" max="14345" width="36.42578125" style="237" customWidth="1"/>
    <col min="14346" max="14590" width="8.140625" style="237"/>
    <col min="14591" max="14591" width="5" style="237" customWidth="1"/>
    <col min="14592" max="14592" width="7.42578125" style="237" customWidth="1"/>
    <col min="14593" max="14593" width="47.42578125" style="237" customWidth="1"/>
    <col min="14594" max="14594" width="9.7109375" style="237" customWidth="1"/>
    <col min="14595" max="14595" width="11.140625" style="237" customWidth="1"/>
    <col min="14596" max="14596" width="13.5703125" style="237" customWidth="1"/>
    <col min="14597" max="14597" width="16.7109375" style="237" customWidth="1"/>
    <col min="14598" max="14600" width="8.140625" style="237"/>
    <col min="14601" max="14601" width="36.42578125" style="237" customWidth="1"/>
    <col min="14602" max="14846" width="8.140625" style="237"/>
    <col min="14847" max="14847" width="5" style="237" customWidth="1"/>
    <col min="14848" max="14848" width="7.42578125" style="237" customWidth="1"/>
    <col min="14849" max="14849" width="47.42578125" style="237" customWidth="1"/>
    <col min="14850" max="14850" width="9.7109375" style="237" customWidth="1"/>
    <col min="14851" max="14851" width="11.140625" style="237" customWidth="1"/>
    <col min="14852" max="14852" width="13.5703125" style="237" customWidth="1"/>
    <col min="14853" max="14853" width="16.7109375" style="237" customWidth="1"/>
    <col min="14854" max="14856" width="8.140625" style="237"/>
    <col min="14857" max="14857" width="36.42578125" style="237" customWidth="1"/>
    <col min="14858" max="15102" width="8.140625" style="237"/>
    <col min="15103" max="15103" width="5" style="237" customWidth="1"/>
    <col min="15104" max="15104" width="7.42578125" style="237" customWidth="1"/>
    <col min="15105" max="15105" width="47.42578125" style="237" customWidth="1"/>
    <col min="15106" max="15106" width="9.7109375" style="237" customWidth="1"/>
    <col min="15107" max="15107" width="11.140625" style="237" customWidth="1"/>
    <col min="15108" max="15108" width="13.5703125" style="237" customWidth="1"/>
    <col min="15109" max="15109" width="16.7109375" style="237" customWidth="1"/>
    <col min="15110" max="15112" width="8.140625" style="237"/>
    <col min="15113" max="15113" width="36.42578125" style="237" customWidth="1"/>
    <col min="15114" max="15358" width="8.140625" style="237"/>
    <col min="15359" max="15359" width="5" style="237" customWidth="1"/>
    <col min="15360" max="15360" width="7.42578125" style="237" customWidth="1"/>
    <col min="15361" max="15361" width="47.42578125" style="237" customWidth="1"/>
    <col min="15362" max="15362" width="9.7109375" style="237" customWidth="1"/>
    <col min="15363" max="15363" width="11.140625" style="237" customWidth="1"/>
    <col min="15364" max="15364" width="13.5703125" style="237" customWidth="1"/>
    <col min="15365" max="15365" width="16.7109375" style="237" customWidth="1"/>
    <col min="15366" max="15368" width="8.140625" style="237"/>
    <col min="15369" max="15369" width="36.42578125" style="237" customWidth="1"/>
    <col min="15370" max="15614" width="8.140625" style="237"/>
    <col min="15615" max="15615" width="5" style="237" customWidth="1"/>
    <col min="15616" max="15616" width="7.42578125" style="237" customWidth="1"/>
    <col min="15617" max="15617" width="47.42578125" style="237" customWidth="1"/>
    <col min="15618" max="15618" width="9.7109375" style="237" customWidth="1"/>
    <col min="15619" max="15619" width="11.140625" style="237" customWidth="1"/>
    <col min="15620" max="15620" width="13.5703125" style="237" customWidth="1"/>
    <col min="15621" max="15621" width="16.7109375" style="237" customWidth="1"/>
    <col min="15622" max="15624" width="8.140625" style="237"/>
    <col min="15625" max="15625" width="36.42578125" style="237" customWidth="1"/>
    <col min="15626" max="15870" width="8.140625" style="237"/>
    <col min="15871" max="15871" width="5" style="237" customWidth="1"/>
    <col min="15872" max="15872" width="7.42578125" style="237" customWidth="1"/>
    <col min="15873" max="15873" width="47.42578125" style="237" customWidth="1"/>
    <col min="15874" max="15874" width="9.7109375" style="237" customWidth="1"/>
    <col min="15875" max="15875" width="11.140625" style="237" customWidth="1"/>
    <col min="15876" max="15876" width="13.5703125" style="237" customWidth="1"/>
    <col min="15877" max="15877" width="16.7109375" style="237" customWidth="1"/>
    <col min="15878" max="15880" width="8.140625" style="237"/>
    <col min="15881" max="15881" width="36.42578125" style="237" customWidth="1"/>
    <col min="15882" max="16126" width="8.140625" style="237"/>
    <col min="16127" max="16127" width="5" style="237" customWidth="1"/>
    <col min="16128" max="16128" width="7.42578125" style="237" customWidth="1"/>
    <col min="16129" max="16129" width="47.42578125" style="237" customWidth="1"/>
    <col min="16130" max="16130" width="9.7109375" style="237" customWidth="1"/>
    <col min="16131" max="16131" width="11.140625" style="237" customWidth="1"/>
    <col min="16132" max="16132" width="13.5703125" style="237" customWidth="1"/>
    <col min="16133" max="16133" width="16.7109375" style="237" customWidth="1"/>
    <col min="16134" max="16136" width="8.140625" style="237"/>
    <col min="16137" max="16137" width="36.42578125" style="237" customWidth="1"/>
    <col min="16138" max="16384" width="8.140625" style="237"/>
  </cols>
  <sheetData>
    <row r="1" spans="1:21" ht="18">
      <c r="A1" s="4897"/>
      <c r="B1" s="4897"/>
      <c r="C1" s="4897"/>
      <c r="D1" s="4898"/>
      <c r="F1" s="3067" t="s">
        <v>2914</v>
      </c>
      <c r="G1" s="3067" t="s">
        <v>2915</v>
      </c>
      <c r="H1" s="3068" t="s">
        <v>2916</v>
      </c>
      <c r="I1" s="3069" t="s">
        <v>2917</v>
      </c>
      <c r="J1" s="3068" t="s">
        <v>2918</v>
      </c>
      <c r="K1" s="3070" t="s">
        <v>2919</v>
      </c>
      <c r="L1" s="3068" t="s">
        <v>2920</v>
      </c>
      <c r="M1" s="3068" t="s">
        <v>165</v>
      </c>
      <c r="N1" s="3068" t="s">
        <v>2921</v>
      </c>
      <c r="O1" s="236"/>
      <c r="P1" s="236"/>
      <c r="Q1" s="236"/>
      <c r="R1" s="236"/>
      <c r="S1" s="236"/>
      <c r="T1" s="236"/>
      <c r="U1" s="236"/>
    </row>
    <row r="2" spans="1:21" ht="20.25">
      <c r="A2" s="2394">
        <v>1</v>
      </c>
      <c r="B2" s="2394">
        <v>2</v>
      </c>
      <c r="C2" s="2394">
        <v>3</v>
      </c>
      <c r="D2" s="2394">
        <v>4</v>
      </c>
      <c r="F2" s="4899" t="s">
        <v>2922</v>
      </c>
      <c r="G2" s="4899"/>
      <c r="H2" s="4899"/>
      <c r="I2" s="4899"/>
      <c r="J2" s="4899"/>
      <c r="K2" s="4899"/>
      <c r="M2" s="917"/>
      <c r="N2" s="917"/>
    </row>
    <row r="3" spans="1:21" ht="15">
      <c r="A3" s="4880" t="s">
        <v>2923</v>
      </c>
      <c r="B3" s="4881" t="s">
        <v>2924</v>
      </c>
      <c r="C3" s="4882"/>
      <c r="F3" s="239" t="s">
        <v>2925</v>
      </c>
      <c r="G3" s="4883" t="s">
        <v>2926</v>
      </c>
      <c r="H3" s="4883"/>
      <c r="I3" s="4883"/>
      <c r="J3" s="4883"/>
      <c r="K3" s="4883"/>
      <c r="M3" s="920"/>
      <c r="N3" s="920"/>
    </row>
    <row r="4" spans="1:21" s="243" customFormat="1" ht="15">
      <c r="A4" s="4880"/>
      <c r="B4" s="4881"/>
      <c r="C4" s="4882"/>
      <c r="D4" s="921"/>
      <c r="E4" s="240"/>
      <c r="F4" s="241" t="s">
        <v>2927</v>
      </c>
      <c r="G4" s="4883" t="s">
        <v>2926</v>
      </c>
      <c r="H4" s="4883"/>
      <c r="I4" s="4883"/>
      <c r="J4" s="4883"/>
      <c r="K4" s="4883"/>
      <c r="L4" s="242"/>
      <c r="M4" s="922"/>
      <c r="N4" s="922"/>
    </row>
    <row r="5" spans="1:21" s="243" customFormat="1" ht="15">
      <c r="A5" s="4880"/>
      <c r="B5" s="4881"/>
      <c r="C5" s="4882"/>
      <c r="D5" s="921"/>
      <c r="E5" s="240"/>
      <c r="F5" s="239" t="s">
        <v>2928</v>
      </c>
      <c r="G5" s="4883" t="s">
        <v>2929</v>
      </c>
      <c r="H5" s="4883"/>
      <c r="I5" s="4883"/>
      <c r="J5" s="4883"/>
      <c r="K5" s="4883"/>
      <c r="L5" s="923"/>
      <c r="M5" s="922"/>
      <c r="N5" s="922"/>
    </row>
    <row r="6" spans="1:21" s="243" customFormat="1" ht="15">
      <c r="A6" s="4880"/>
      <c r="B6" s="4881"/>
      <c r="C6" s="4882"/>
      <c r="D6" s="921"/>
      <c r="E6" s="240"/>
      <c r="F6" s="244" t="s">
        <v>2930</v>
      </c>
      <c r="G6" s="4884" t="s">
        <v>2926</v>
      </c>
      <c r="H6" s="4884"/>
      <c r="I6" s="4884"/>
      <c r="J6" s="4884"/>
      <c r="K6" s="4884"/>
      <c r="L6" s="923"/>
      <c r="M6" s="920"/>
      <c r="N6" s="920"/>
    </row>
    <row r="7" spans="1:21" s="243" customFormat="1" ht="15">
      <c r="A7" s="4880"/>
      <c r="B7" s="4881"/>
      <c r="C7" s="4882"/>
      <c r="D7" s="921"/>
      <c r="E7" s="240"/>
      <c r="F7" s="245" t="s">
        <v>2931</v>
      </c>
      <c r="G7" s="4885" t="s">
        <v>2929</v>
      </c>
      <c r="H7" s="4885"/>
      <c r="I7" s="4885"/>
      <c r="J7" s="4885"/>
      <c r="K7" s="4885"/>
      <c r="L7" s="923"/>
      <c r="M7" s="922"/>
      <c r="N7" s="922"/>
    </row>
    <row r="8" spans="1:21" s="252" customFormat="1" ht="40.5">
      <c r="A8" s="4880"/>
      <c r="B8" s="4881"/>
      <c r="C8" s="4882"/>
      <c r="D8" s="2395"/>
      <c r="E8" s="246"/>
      <c r="F8" s="247"/>
      <c r="G8" s="248" t="s">
        <v>2932</v>
      </c>
      <c r="H8" s="249"/>
      <c r="I8" s="250"/>
      <c r="J8" s="251"/>
      <c r="K8" s="249"/>
      <c r="L8" s="924"/>
      <c r="M8" s="924"/>
      <c r="N8" s="924"/>
    </row>
    <row r="9" spans="1:21" ht="20.25">
      <c r="A9" s="4880"/>
      <c r="B9" s="4881"/>
      <c r="C9" s="4882"/>
      <c r="G9" s="248" t="s">
        <v>51</v>
      </c>
    </row>
    <row r="10" spans="1:21" ht="13.5" thickBot="1">
      <c r="A10" s="4880"/>
      <c r="B10" s="4881"/>
      <c r="C10" s="4882"/>
      <c r="F10" s="275"/>
      <c r="G10" s="276"/>
      <c r="H10" s="277"/>
      <c r="I10" s="278"/>
      <c r="J10" s="279"/>
      <c r="K10" s="279"/>
    </row>
    <row r="11" spans="1:21" ht="15">
      <c r="A11" s="2396"/>
      <c r="B11" s="2397"/>
      <c r="F11" s="2994"/>
      <c r="G11" s="4886" t="s">
        <v>2936</v>
      </c>
      <c r="H11" s="4886"/>
      <c r="I11" s="4886"/>
      <c r="J11" s="4886"/>
      <c r="K11" s="4886"/>
      <c r="M11" s="922"/>
      <c r="N11" s="922"/>
    </row>
    <row r="12" spans="1:21" ht="14.25">
      <c r="A12" s="2398">
        <v>301</v>
      </c>
      <c r="F12" s="3071">
        <f>A12</f>
        <v>301</v>
      </c>
      <c r="G12" s="3072" t="s">
        <v>2937</v>
      </c>
      <c r="H12" s="3073"/>
      <c r="I12" s="3074"/>
      <c r="J12" s="3073"/>
      <c r="K12" s="3073"/>
      <c r="M12" s="259"/>
      <c r="N12" s="259"/>
    </row>
    <row r="13" spans="1:21">
      <c r="A13" s="2398">
        <v>301</v>
      </c>
      <c r="F13" s="280" t="s">
        <v>2938</v>
      </c>
      <c r="G13" s="281" t="s">
        <v>2939</v>
      </c>
      <c r="H13" s="282" t="s">
        <v>2940</v>
      </c>
      <c r="I13" s="283" t="s">
        <v>2941</v>
      </c>
      <c r="J13" s="284" t="s">
        <v>1892</v>
      </c>
      <c r="K13" s="284" t="s">
        <v>2942</v>
      </c>
      <c r="L13" s="258"/>
      <c r="M13" s="258"/>
      <c r="N13" s="258"/>
    </row>
    <row r="14" spans="1:21">
      <c r="A14" s="2398">
        <v>301</v>
      </c>
      <c r="B14" s="927" t="s">
        <v>304</v>
      </c>
      <c r="F14" s="3075" t="str">
        <f>A14&amp;"."&amp;B14</f>
        <v>301.10</v>
      </c>
      <c r="G14" s="3076" t="s">
        <v>3391</v>
      </c>
      <c r="H14" s="3075"/>
      <c r="I14" s="3077"/>
      <c r="J14" s="3075"/>
      <c r="K14" s="3078">
        <f>SUM(K16:K124)</f>
        <v>0</v>
      </c>
    </row>
    <row r="15" spans="1:21" ht="25.5">
      <c r="A15" s="2398">
        <v>301</v>
      </c>
      <c r="B15" s="927" t="s">
        <v>304</v>
      </c>
      <c r="C15" s="928" t="s">
        <v>194</v>
      </c>
      <c r="F15" s="285" t="str">
        <f t="shared" ref="F15:F81" si="0">A15&amp;"."&amp;B15&amp;"."&amp;C15&amp;"."&amp;D15</f>
        <v>301.10.01.</v>
      </c>
      <c r="G15" s="286" t="s">
        <v>3392</v>
      </c>
      <c r="H15" s="304"/>
      <c r="I15" s="3"/>
    </row>
    <row r="16" spans="1:21">
      <c r="A16" s="2398">
        <v>301</v>
      </c>
      <c r="B16" s="927" t="s">
        <v>304</v>
      </c>
      <c r="C16" s="928" t="s">
        <v>194</v>
      </c>
      <c r="D16" s="919" t="s">
        <v>194</v>
      </c>
      <c r="F16" s="285" t="str">
        <f t="shared" si="0"/>
        <v>301.10.01.01</v>
      </c>
      <c r="G16" s="298" t="s">
        <v>3393</v>
      </c>
      <c r="H16" s="304" t="s">
        <v>525</v>
      </c>
      <c r="I16" s="3">
        <v>288</v>
      </c>
      <c r="J16" s="3852">
        <v>0</v>
      </c>
      <c r="K16" s="257">
        <f t="shared" ref="K16:K19" si="1">I16*J16</f>
        <v>0</v>
      </c>
      <c r="L16" s="929" t="s">
        <v>202</v>
      </c>
      <c r="M16" s="238" t="s">
        <v>2947</v>
      </c>
      <c r="N16" s="255">
        <v>1</v>
      </c>
    </row>
    <row r="17" spans="1:14">
      <c r="A17" s="2398">
        <v>301</v>
      </c>
      <c r="B17" s="927" t="s">
        <v>304</v>
      </c>
      <c r="C17" s="928" t="s">
        <v>194</v>
      </c>
      <c r="D17" s="919" t="s">
        <v>228</v>
      </c>
      <c r="F17" s="285" t="str">
        <f t="shared" si="0"/>
        <v>301.10.01.02</v>
      </c>
      <c r="G17" s="298" t="s">
        <v>3394</v>
      </c>
      <c r="H17" s="304" t="s">
        <v>525</v>
      </c>
      <c r="I17" s="3">
        <v>8</v>
      </c>
      <c r="J17" s="3852">
        <v>0</v>
      </c>
      <c r="K17" s="257">
        <f t="shared" si="1"/>
        <v>0</v>
      </c>
      <c r="L17" s="929" t="s">
        <v>202</v>
      </c>
      <c r="M17" s="238" t="s">
        <v>2947</v>
      </c>
      <c r="N17" s="255">
        <v>1</v>
      </c>
    </row>
    <row r="18" spans="1:14">
      <c r="A18" s="2398">
        <v>301</v>
      </c>
      <c r="B18" s="927" t="s">
        <v>304</v>
      </c>
      <c r="C18" s="928" t="s">
        <v>194</v>
      </c>
      <c r="D18" s="919" t="s">
        <v>209</v>
      </c>
      <c r="F18" s="285" t="str">
        <f t="shared" si="0"/>
        <v>301.10.01.03</v>
      </c>
      <c r="G18" s="298" t="s">
        <v>3395</v>
      </c>
      <c r="H18" s="304" t="s">
        <v>525</v>
      </c>
      <c r="I18" s="3">
        <v>0</v>
      </c>
      <c r="J18" s="3852">
        <v>0</v>
      </c>
      <c r="K18" s="257">
        <f t="shared" si="1"/>
        <v>0</v>
      </c>
      <c r="L18" s="929" t="s">
        <v>202</v>
      </c>
      <c r="M18" s="238" t="s">
        <v>2947</v>
      </c>
      <c r="N18" s="255">
        <v>1</v>
      </c>
    </row>
    <row r="19" spans="1:14">
      <c r="A19" s="2398">
        <v>301</v>
      </c>
      <c r="B19" s="927" t="s">
        <v>304</v>
      </c>
      <c r="C19" s="928" t="s">
        <v>194</v>
      </c>
      <c r="D19" s="919" t="s">
        <v>241</v>
      </c>
      <c r="F19" s="285" t="str">
        <f t="shared" si="0"/>
        <v>301.10.01.04</v>
      </c>
      <c r="G19" s="298" t="s">
        <v>3396</v>
      </c>
      <c r="H19" s="304" t="s">
        <v>525</v>
      </c>
      <c r="I19" s="3">
        <v>47</v>
      </c>
      <c r="J19" s="3852">
        <v>0</v>
      </c>
      <c r="K19" s="257">
        <f t="shared" si="1"/>
        <v>0</v>
      </c>
      <c r="L19" s="929" t="s">
        <v>202</v>
      </c>
      <c r="M19" s="238" t="s">
        <v>2947</v>
      </c>
      <c r="N19" s="255">
        <v>1</v>
      </c>
    </row>
    <row r="20" spans="1:14" ht="25.5">
      <c r="A20" s="2398">
        <v>301</v>
      </c>
      <c r="B20" s="927" t="s">
        <v>304</v>
      </c>
      <c r="C20" s="928" t="s">
        <v>228</v>
      </c>
      <c r="F20" s="285" t="str">
        <f t="shared" si="0"/>
        <v>301.10.02.</v>
      </c>
      <c r="G20" s="286" t="s">
        <v>3397</v>
      </c>
      <c r="H20" s="304"/>
      <c r="I20" s="3"/>
      <c r="J20" s="3852"/>
    </row>
    <row r="21" spans="1:14">
      <c r="A21" s="2398">
        <v>301</v>
      </c>
      <c r="B21" s="927" t="s">
        <v>304</v>
      </c>
      <c r="C21" s="928" t="s">
        <v>228</v>
      </c>
      <c r="D21" s="919" t="s">
        <v>194</v>
      </c>
      <c r="F21" s="285" t="str">
        <f t="shared" si="0"/>
        <v>301.10.02.01</v>
      </c>
      <c r="G21" s="298" t="s">
        <v>3398</v>
      </c>
      <c r="H21" s="304" t="s">
        <v>525</v>
      </c>
      <c r="I21" s="3">
        <v>25</v>
      </c>
      <c r="J21" s="3852">
        <v>0</v>
      </c>
      <c r="K21" s="257">
        <f t="shared" ref="K21:K24" si="2">I21*J21</f>
        <v>0</v>
      </c>
      <c r="L21" s="929" t="s">
        <v>202</v>
      </c>
      <c r="M21" s="238" t="s">
        <v>2947</v>
      </c>
      <c r="N21" s="255">
        <v>1</v>
      </c>
    </row>
    <row r="22" spans="1:14">
      <c r="A22" s="2398">
        <v>301</v>
      </c>
      <c r="B22" s="927" t="s">
        <v>304</v>
      </c>
      <c r="C22" s="928" t="s">
        <v>228</v>
      </c>
      <c r="D22" s="919" t="s">
        <v>228</v>
      </c>
      <c r="F22" s="285" t="str">
        <f t="shared" si="0"/>
        <v>301.10.02.02</v>
      </c>
      <c r="G22" s="298" t="s">
        <v>3399</v>
      </c>
      <c r="H22" s="304" t="s">
        <v>525</v>
      </c>
      <c r="I22" s="3">
        <v>34</v>
      </c>
      <c r="J22" s="3852">
        <v>0</v>
      </c>
      <c r="K22" s="257">
        <f t="shared" si="2"/>
        <v>0</v>
      </c>
      <c r="L22" s="929" t="s">
        <v>202</v>
      </c>
      <c r="M22" s="238" t="s">
        <v>2947</v>
      </c>
      <c r="N22" s="255">
        <v>1</v>
      </c>
    </row>
    <row r="23" spans="1:14">
      <c r="A23" s="2398">
        <v>301</v>
      </c>
      <c r="B23" s="927" t="s">
        <v>304</v>
      </c>
      <c r="C23" s="928" t="s">
        <v>228</v>
      </c>
      <c r="D23" s="919" t="s">
        <v>209</v>
      </c>
      <c r="F23" s="285" t="str">
        <f t="shared" si="0"/>
        <v>301.10.02.03</v>
      </c>
      <c r="G23" s="298" t="s">
        <v>3400</v>
      </c>
      <c r="H23" s="304" t="s">
        <v>525</v>
      </c>
      <c r="I23" s="3">
        <v>0</v>
      </c>
      <c r="J23" s="3852">
        <v>0</v>
      </c>
      <c r="K23" s="257">
        <f t="shared" si="2"/>
        <v>0</v>
      </c>
      <c r="L23" s="929" t="s">
        <v>202</v>
      </c>
      <c r="M23" s="238" t="s">
        <v>2947</v>
      </c>
      <c r="N23" s="255">
        <v>1</v>
      </c>
    </row>
    <row r="24" spans="1:14">
      <c r="A24" s="2398">
        <v>301</v>
      </c>
      <c r="B24" s="927" t="s">
        <v>304</v>
      </c>
      <c r="C24" s="928" t="s">
        <v>228</v>
      </c>
      <c r="D24" s="919" t="s">
        <v>241</v>
      </c>
      <c r="F24" s="285" t="str">
        <f t="shared" si="0"/>
        <v>301.10.02.04</v>
      </c>
      <c r="G24" s="298" t="s">
        <v>3401</v>
      </c>
      <c r="H24" s="304" t="s">
        <v>525</v>
      </c>
      <c r="I24" s="3">
        <v>0</v>
      </c>
      <c r="J24" s="3852">
        <v>0</v>
      </c>
      <c r="K24" s="257">
        <f t="shared" si="2"/>
        <v>0</v>
      </c>
      <c r="L24" s="929" t="s">
        <v>202</v>
      </c>
      <c r="M24" s="238" t="s">
        <v>2947</v>
      </c>
      <c r="N24" s="255">
        <v>1</v>
      </c>
    </row>
    <row r="25" spans="1:14" ht="25.5">
      <c r="A25" s="2398">
        <v>301</v>
      </c>
      <c r="B25" s="927" t="s">
        <v>304</v>
      </c>
      <c r="C25" s="928" t="s">
        <v>228</v>
      </c>
      <c r="F25" s="285" t="str">
        <f t="shared" si="0"/>
        <v>301.10.02.</v>
      </c>
      <c r="G25" s="286" t="s">
        <v>3402</v>
      </c>
      <c r="H25" s="304"/>
      <c r="I25" s="3"/>
      <c r="J25" s="3852"/>
    </row>
    <row r="26" spans="1:14">
      <c r="A26" s="2398">
        <v>301</v>
      </c>
      <c r="B26" s="927" t="s">
        <v>304</v>
      </c>
      <c r="C26" s="928" t="s">
        <v>209</v>
      </c>
      <c r="D26" s="919" t="s">
        <v>194</v>
      </c>
      <c r="F26" s="285" t="str">
        <f t="shared" si="0"/>
        <v>301.10.03.01</v>
      </c>
      <c r="G26" s="298" t="s">
        <v>3403</v>
      </c>
      <c r="H26" s="304" t="s">
        <v>525</v>
      </c>
      <c r="I26" s="3">
        <v>0</v>
      </c>
      <c r="J26" s="3852">
        <v>0</v>
      </c>
      <c r="K26" s="257">
        <f t="shared" ref="K26:K28" si="3">I26*J26</f>
        <v>0</v>
      </c>
      <c r="L26" s="929" t="s">
        <v>202</v>
      </c>
      <c r="M26" s="238" t="s">
        <v>2947</v>
      </c>
      <c r="N26" s="255">
        <v>1</v>
      </c>
    </row>
    <row r="27" spans="1:14">
      <c r="A27" s="2398">
        <v>301</v>
      </c>
      <c r="B27" s="927" t="s">
        <v>304</v>
      </c>
      <c r="C27" s="928" t="s">
        <v>209</v>
      </c>
      <c r="D27" s="919" t="s">
        <v>228</v>
      </c>
      <c r="F27" s="285" t="str">
        <f t="shared" si="0"/>
        <v>301.10.03.02</v>
      </c>
      <c r="G27" s="298" t="s">
        <v>3404</v>
      </c>
      <c r="H27" s="304" t="s">
        <v>525</v>
      </c>
      <c r="I27" s="3">
        <v>76</v>
      </c>
      <c r="J27" s="3852">
        <v>0</v>
      </c>
      <c r="K27" s="257">
        <f t="shared" si="3"/>
        <v>0</v>
      </c>
      <c r="L27" s="929" t="s">
        <v>202</v>
      </c>
      <c r="M27" s="238" t="s">
        <v>2947</v>
      </c>
      <c r="N27" s="255">
        <v>1</v>
      </c>
    </row>
    <row r="28" spans="1:14" ht="25.5">
      <c r="A28" s="2398">
        <v>301</v>
      </c>
      <c r="B28" s="927" t="s">
        <v>304</v>
      </c>
      <c r="C28" s="928" t="s">
        <v>209</v>
      </c>
      <c r="D28" s="919" t="s">
        <v>209</v>
      </c>
      <c r="F28" s="285" t="str">
        <f t="shared" si="0"/>
        <v>301.10.03.03</v>
      </c>
      <c r="G28" s="298" t="s">
        <v>3405</v>
      </c>
      <c r="H28" s="304" t="s">
        <v>525</v>
      </c>
      <c r="I28" s="3">
        <v>248</v>
      </c>
      <c r="J28" s="3852">
        <v>0</v>
      </c>
      <c r="K28" s="257">
        <f t="shared" si="3"/>
        <v>0</v>
      </c>
      <c r="L28" s="929" t="s">
        <v>202</v>
      </c>
      <c r="M28" s="238" t="s">
        <v>2947</v>
      </c>
      <c r="N28" s="255">
        <v>1</v>
      </c>
    </row>
    <row r="29" spans="1:14" ht="25.5">
      <c r="A29" s="2398">
        <v>301</v>
      </c>
      <c r="B29" s="927" t="s">
        <v>304</v>
      </c>
      <c r="C29" s="928" t="s">
        <v>209</v>
      </c>
      <c r="F29" s="285" t="str">
        <f t="shared" si="0"/>
        <v>301.10.03.</v>
      </c>
      <c r="G29" s="286" t="s">
        <v>3406</v>
      </c>
      <c r="H29" s="304"/>
      <c r="I29" s="3"/>
      <c r="J29" s="3852"/>
    </row>
    <row r="30" spans="1:14">
      <c r="A30" s="2398">
        <v>301</v>
      </c>
      <c r="B30" s="927" t="s">
        <v>304</v>
      </c>
      <c r="C30" s="928" t="s">
        <v>241</v>
      </c>
      <c r="D30" s="919" t="s">
        <v>194</v>
      </c>
      <c r="F30" s="285" t="str">
        <f t="shared" si="0"/>
        <v>301.10.04.01</v>
      </c>
      <c r="G30" s="298" t="s">
        <v>3407</v>
      </c>
      <c r="H30" s="304" t="s">
        <v>525</v>
      </c>
      <c r="I30" s="3">
        <v>0</v>
      </c>
      <c r="J30" s="3852">
        <v>0</v>
      </c>
      <c r="K30" s="257">
        <f t="shared" ref="K30:K31" si="4">I30*J30</f>
        <v>0</v>
      </c>
      <c r="L30" s="929" t="s">
        <v>202</v>
      </c>
      <c r="M30" s="238" t="s">
        <v>2947</v>
      </c>
      <c r="N30" s="255">
        <v>1</v>
      </c>
    </row>
    <row r="31" spans="1:14">
      <c r="A31" s="2398">
        <v>301</v>
      </c>
      <c r="B31" s="927" t="s">
        <v>304</v>
      </c>
      <c r="C31" s="928" t="s">
        <v>241</v>
      </c>
      <c r="D31" s="919" t="s">
        <v>228</v>
      </c>
      <c r="F31" s="285" t="str">
        <f t="shared" si="0"/>
        <v>301.10.04.02</v>
      </c>
      <c r="G31" s="298" t="s">
        <v>3408</v>
      </c>
      <c r="H31" s="304" t="s">
        <v>525</v>
      </c>
      <c r="I31" s="3">
        <v>0</v>
      </c>
      <c r="J31" s="3852">
        <v>0</v>
      </c>
      <c r="K31" s="257">
        <f t="shared" si="4"/>
        <v>0</v>
      </c>
      <c r="L31" s="929" t="s">
        <v>202</v>
      </c>
      <c r="M31" s="238" t="s">
        <v>2947</v>
      </c>
      <c r="N31" s="255">
        <v>1</v>
      </c>
    </row>
    <row r="32" spans="1:14" ht="25.5">
      <c r="A32" s="2398">
        <v>301</v>
      </c>
      <c r="B32" s="927" t="s">
        <v>304</v>
      </c>
      <c r="C32" s="928" t="s">
        <v>241</v>
      </c>
      <c r="F32" s="285" t="str">
        <f t="shared" si="0"/>
        <v>301.10.04.</v>
      </c>
      <c r="G32" s="286" t="s">
        <v>3409</v>
      </c>
      <c r="H32" s="304"/>
      <c r="I32" s="3"/>
      <c r="J32" s="3852"/>
    </row>
    <row r="33" spans="1:14">
      <c r="A33" s="2398">
        <v>301</v>
      </c>
      <c r="B33" s="927" t="s">
        <v>304</v>
      </c>
      <c r="C33" s="928" t="s">
        <v>245</v>
      </c>
      <c r="D33" s="919" t="s">
        <v>194</v>
      </c>
      <c r="F33" s="285" t="str">
        <f t="shared" si="0"/>
        <v>301.10.05.01</v>
      </c>
      <c r="G33" s="298" t="s">
        <v>3410</v>
      </c>
      <c r="H33" s="304" t="s">
        <v>525</v>
      </c>
      <c r="I33" s="3">
        <v>0</v>
      </c>
      <c r="J33" s="3852">
        <v>0</v>
      </c>
      <c r="K33" s="257">
        <f t="shared" ref="K33:K36" si="5">I33*J33</f>
        <v>0</v>
      </c>
      <c r="L33" s="929" t="s">
        <v>202</v>
      </c>
      <c r="M33" s="238" t="s">
        <v>2947</v>
      </c>
      <c r="N33" s="255">
        <v>1</v>
      </c>
    </row>
    <row r="34" spans="1:14">
      <c r="A34" s="2398">
        <v>301</v>
      </c>
      <c r="B34" s="927" t="s">
        <v>304</v>
      </c>
      <c r="C34" s="928" t="s">
        <v>245</v>
      </c>
      <c r="D34" s="919" t="s">
        <v>228</v>
      </c>
      <c r="F34" s="285" t="str">
        <f t="shared" si="0"/>
        <v>301.10.05.02</v>
      </c>
      <c r="G34" s="298" t="s">
        <v>3411</v>
      </c>
      <c r="H34" s="304" t="s">
        <v>525</v>
      </c>
      <c r="I34" s="3">
        <v>157</v>
      </c>
      <c r="J34" s="3852">
        <v>0</v>
      </c>
      <c r="K34" s="257">
        <f t="shared" si="5"/>
        <v>0</v>
      </c>
      <c r="L34" s="929" t="s">
        <v>202</v>
      </c>
      <c r="M34" s="238" t="s">
        <v>2947</v>
      </c>
      <c r="N34" s="255">
        <v>1</v>
      </c>
    </row>
    <row r="35" spans="1:14">
      <c r="A35" s="2398">
        <v>301</v>
      </c>
      <c r="B35" s="927" t="s">
        <v>304</v>
      </c>
      <c r="C35" s="928" t="s">
        <v>245</v>
      </c>
      <c r="D35" s="919" t="s">
        <v>209</v>
      </c>
      <c r="F35" s="285" t="str">
        <f t="shared" si="0"/>
        <v>301.10.05.03</v>
      </c>
      <c r="G35" s="298" t="s">
        <v>3412</v>
      </c>
      <c r="H35" s="304" t="s">
        <v>525</v>
      </c>
      <c r="I35" s="3">
        <v>0</v>
      </c>
      <c r="J35" s="3852">
        <v>0</v>
      </c>
      <c r="K35" s="257">
        <f t="shared" si="5"/>
        <v>0</v>
      </c>
      <c r="L35" s="929" t="s">
        <v>202</v>
      </c>
      <c r="M35" s="238" t="s">
        <v>2947</v>
      </c>
      <c r="N35" s="255">
        <v>1</v>
      </c>
    </row>
    <row r="36" spans="1:14" ht="25.5">
      <c r="A36" s="2398">
        <v>301</v>
      </c>
      <c r="B36" s="927" t="s">
        <v>304</v>
      </c>
      <c r="C36" s="928" t="s">
        <v>245</v>
      </c>
      <c r="D36" s="919" t="s">
        <v>241</v>
      </c>
      <c r="F36" s="285" t="str">
        <f t="shared" si="0"/>
        <v>301.10.05.04</v>
      </c>
      <c r="G36" s="298" t="s">
        <v>3413</v>
      </c>
      <c r="H36" s="304" t="s">
        <v>525</v>
      </c>
      <c r="I36" s="3">
        <v>0</v>
      </c>
      <c r="J36" s="3852">
        <v>0</v>
      </c>
      <c r="K36" s="257">
        <f t="shared" si="5"/>
        <v>0</v>
      </c>
      <c r="L36" s="929" t="s">
        <v>202</v>
      </c>
      <c r="M36" s="238" t="s">
        <v>2947</v>
      </c>
      <c r="N36" s="255">
        <v>1</v>
      </c>
    </row>
    <row r="37" spans="1:14" ht="25.5">
      <c r="A37" s="2398">
        <v>301</v>
      </c>
      <c r="B37" s="927" t="s">
        <v>304</v>
      </c>
      <c r="C37" s="928" t="s">
        <v>252</v>
      </c>
      <c r="F37" s="285" t="str">
        <f t="shared" si="0"/>
        <v>301.10.06.</v>
      </c>
      <c r="G37" s="286" t="s">
        <v>3414</v>
      </c>
      <c r="H37" s="304"/>
      <c r="I37" s="3"/>
      <c r="J37" s="3852"/>
    </row>
    <row r="38" spans="1:14">
      <c r="A38" s="2398">
        <v>301</v>
      </c>
      <c r="B38" s="927" t="s">
        <v>304</v>
      </c>
      <c r="C38" s="928" t="s">
        <v>252</v>
      </c>
      <c r="D38" s="919" t="s">
        <v>194</v>
      </c>
      <c r="F38" s="285" t="str">
        <f t="shared" si="0"/>
        <v>301.10.06.01</v>
      </c>
      <c r="G38" s="298" t="s">
        <v>3415</v>
      </c>
      <c r="H38" s="304" t="s">
        <v>525</v>
      </c>
      <c r="I38" s="3">
        <v>0</v>
      </c>
      <c r="J38" s="3852">
        <v>0</v>
      </c>
      <c r="K38" s="257">
        <f t="shared" ref="K38:K41" si="6">I38*J38</f>
        <v>0</v>
      </c>
      <c r="L38" s="929" t="s">
        <v>202</v>
      </c>
      <c r="M38" s="238" t="s">
        <v>2947</v>
      </c>
      <c r="N38" s="255">
        <v>1</v>
      </c>
    </row>
    <row r="39" spans="1:14">
      <c r="A39" s="2398">
        <v>301</v>
      </c>
      <c r="B39" s="927" t="s">
        <v>304</v>
      </c>
      <c r="C39" s="928" t="s">
        <v>252</v>
      </c>
      <c r="D39" s="919" t="s">
        <v>228</v>
      </c>
      <c r="F39" s="285" t="str">
        <f t="shared" si="0"/>
        <v>301.10.06.02</v>
      </c>
      <c r="G39" s="298" t="s">
        <v>3416</v>
      </c>
      <c r="H39" s="304" t="s">
        <v>525</v>
      </c>
      <c r="I39" s="3">
        <v>0</v>
      </c>
      <c r="J39" s="3852">
        <v>0</v>
      </c>
      <c r="K39" s="257">
        <f t="shared" si="6"/>
        <v>0</v>
      </c>
      <c r="L39" s="929" t="s">
        <v>202</v>
      </c>
      <c r="M39" s="238" t="s">
        <v>2947</v>
      </c>
      <c r="N39" s="255">
        <v>1</v>
      </c>
    </row>
    <row r="40" spans="1:14">
      <c r="A40" s="2398">
        <v>301</v>
      </c>
      <c r="B40" s="927" t="s">
        <v>304</v>
      </c>
      <c r="C40" s="928" t="s">
        <v>252</v>
      </c>
      <c r="D40" s="919" t="s">
        <v>209</v>
      </c>
      <c r="F40" s="285" t="str">
        <f t="shared" si="0"/>
        <v>301.10.06.03</v>
      </c>
      <c r="G40" s="298" t="s">
        <v>3417</v>
      </c>
      <c r="H40" s="304" t="s">
        <v>525</v>
      </c>
      <c r="I40" s="3">
        <v>0</v>
      </c>
      <c r="J40" s="3852">
        <v>0</v>
      </c>
      <c r="K40" s="257">
        <f t="shared" si="6"/>
        <v>0</v>
      </c>
      <c r="L40" s="929" t="s">
        <v>202</v>
      </c>
      <c r="M40" s="238" t="s">
        <v>2947</v>
      </c>
      <c r="N40" s="255">
        <v>1</v>
      </c>
    </row>
    <row r="41" spans="1:14">
      <c r="A41" s="2398">
        <v>301</v>
      </c>
      <c r="B41" s="927" t="s">
        <v>304</v>
      </c>
      <c r="C41" s="928" t="s">
        <v>252</v>
      </c>
      <c r="D41" s="919" t="s">
        <v>241</v>
      </c>
      <c r="F41" s="285" t="str">
        <f t="shared" si="0"/>
        <v>301.10.06.04</v>
      </c>
      <c r="G41" s="298" t="s">
        <v>3418</v>
      </c>
      <c r="H41" s="304" t="s">
        <v>525</v>
      </c>
      <c r="I41" s="3">
        <v>185</v>
      </c>
      <c r="J41" s="3852">
        <v>0</v>
      </c>
      <c r="K41" s="257">
        <f t="shared" si="6"/>
        <v>0</v>
      </c>
      <c r="L41" s="929" t="s">
        <v>202</v>
      </c>
      <c r="M41" s="238" t="s">
        <v>2947</v>
      </c>
      <c r="N41" s="255">
        <v>1</v>
      </c>
    </row>
    <row r="42" spans="1:14" ht="25.5">
      <c r="A42" s="2398">
        <v>301</v>
      </c>
      <c r="B42" s="927" t="s">
        <v>304</v>
      </c>
      <c r="C42" s="928" t="s">
        <v>256</v>
      </c>
      <c r="F42" s="285" t="str">
        <f t="shared" si="0"/>
        <v>301.10.07.</v>
      </c>
      <c r="G42" s="286" t="s">
        <v>3419</v>
      </c>
      <c r="H42" s="304"/>
      <c r="I42" s="3"/>
      <c r="J42" s="3852"/>
    </row>
    <row r="43" spans="1:14">
      <c r="A43" s="2398">
        <v>301</v>
      </c>
      <c r="B43" s="927" t="s">
        <v>304</v>
      </c>
      <c r="C43" s="928" t="s">
        <v>256</v>
      </c>
      <c r="D43" s="919" t="s">
        <v>194</v>
      </c>
      <c r="F43" s="285" t="str">
        <f t="shared" si="0"/>
        <v>301.10.07.01</v>
      </c>
      <c r="G43" s="298" t="s">
        <v>3420</v>
      </c>
      <c r="H43" s="304" t="s">
        <v>525</v>
      </c>
      <c r="I43" s="3">
        <v>722</v>
      </c>
      <c r="J43" s="3852">
        <v>0</v>
      </c>
      <c r="K43" s="257">
        <f t="shared" ref="K43:K54" si="7">I43*J43</f>
        <v>0</v>
      </c>
      <c r="L43" s="929" t="s">
        <v>202</v>
      </c>
      <c r="M43" s="238" t="s">
        <v>2947</v>
      </c>
      <c r="N43" s="255">
        <v>1</v>
      </c>
    </row>
    <row r="44" spans="1:14">
      <c r="A44" s="2398">
        <v>301</v>
      </c>
      <c r="B44" s="927" t="s">
        <v>304</v>
      </c>
      <c r="C44" s="928" t="s">
        <v>256</v>
      </c>
      <c r="D44" s="919" t="s">
        <v>228</v>
      </c>
      <c r="F44" s="285" t="str">
        <f t="shared" si="0"/>
        <v>301.10.07.02</v>
      </c>
      <c r="G44" s="298" t="s">
        <v>3421</v>
      </c>
      <c r="H44" s="304" t="s">
        <v>525</v>
      </c>
      <c r="I44" s="3">
        <v>14</v>
      </c>
      <c r="J44" s="3852">
        <v>0</v>
      </c>
      <c r="K44" s="257">
        <f t="shared" si="7"/>
        <v>0</v>
      </c>
      <c r="L44" s="929" t="s">
        <v>202</v>
      </c>
      <c r="M44" s="238" t="s">
        <v>2947</v>
      </c>
      <c r="N44" s="255">
        <v>1</v>
      </c>
    </row>
    <row r="45" spans="1:14">
      <c r="A45" s="2398">
        <v>301</v>
      </c>
      <c r="B45" s="927" t="s">
        <v>304</v>
      </c>
      <c r="C45" s="928" t="s">
        <v>256</v>
      </c>
      <c r="D45" s="919" t="s">
        <v>209</v>
      </c>
      <c r="F45" s="285" t="str">
        <f t="shared" si="0"/>
        <v>301.10.07.03</v>
      </c>
      <c r="G45" s="298" t="s">
        <v>3422</v>
      </c>
      <c r="H45" s="304" t="s">
        <v>525</v>
      </c>
      <c r="I45" s="3">
        <v>0</v>
      </c>
      <c r="J45" s="3852">
        <v>0</v>
      </c>
      <c r="K45" s="257">
        <f t="shared" si="7"/>
        <v>0</v>
      </c>
      <c r="L45" s="929" t="s">
        <v>202</v>
      </c>
      <c r="M45" s="238" t="s">
        <v>2947</v>
      </c>
      <c r="N45" s="255">
        <v>1</v>
      </c>
    </row>
    <row r="46" spans="1:14">
      <c r="A46" s="2398">
        <v>301</v>
      </c>
      <c r="B46" s="927" t="s">
        <v>304</v>
      </c>
      <c r="C46" s="928" t="s">
        <v>256</v>
      </c>
      <c r="D46" s="919" t="s">
        <v>241</v>
      </c>
      <c r="F46" s="285" t="str">
        <f t="shared" si="0"/>
        <v>301.10.07.04</v>
      </c>
      <c r="G46" s="298" t="s">
        <v>3423</v>
      </c>
      <c r="H46" s="304" t="s">
        <v>525</v>
      </c>
      <c r="I46" s="3">
        <v>119</v>
      </c>
      <c r="J46" s="3852">
        <v>0</v>
      </c>
      <c r="K46" s="257">
        <f t="shared" si="7"/>
        <v>0</v>
      </c>
      <c r="L46" s="929" t="s">
        <v>202</v>
      </c>
      <c r="M46" s="238" t="s">
        <v>2947</v>
      </c>
      <c r="N46" s="255">
        <v>1</v>
      </c>
    </row>
    <row r="47" spans="1:14">
      <c r="A47" s="2398">
        <v>301</v>
      </c>
      <c r="B47" s="927" t="s">
        <v>304</v>
      </c>
      <c r="C47" s="928" t="s">
        <v>256</v>
      </c>
      <c r="D47" s="919" t="s">
        <v>245</v>
      </c>
      <c r="F47" s="285" t="str">
        <f t="shared" si="0"/>
        <v>301.10.07.05</v>
      </c>
      <c r="G47" s="298" t="s">
        <v>3424</v>
      </c>
      <c r="H47" s="304" t="s">
        <v>525</v>
      </c>
      <c r="I47" s="3">
        <v>0</v>
      </c>
      <c r="J47" s="3852">
        <v>0</v>
      </c>
      <c r="K47" s="257">
        <f t="shared" si="7"/>
        <v>0</v>
      </c>
      <c r="L47" s="929" t="s">
        <v>202</v>
      </c>
      <c r="M47" s="238" t="s">
        <v>2947</v>
      </c>
      <c r="N47" s="255">
        <v>1</v>
      </c>
    </row>
    <row r="48" spans="1:14">
      <c r="A48" s="2398">
        <v>301</v>
      </c>
      <c r="B48" s="927" t="s">
        <v>304</v>
      </c>
      <c r="C48" s="928" t="s">
        <v>256</v>
      </c>
      <c r="D48" s="919" t="s">
        <v>252</v>
      </c>
      <c r="F48" s="285" t="str">
        <f t="shared" si="0"/>
        <v>301.10.07.06</v>
      </c>
      <c r="G48" s="298" t="s">
        <v>3425</v>
      </c>
      <c r="H48" s="304" t="s">
        <v>525</v>
      </c>
      <c r="I48" s="3">
        <v>0</v>
      </c>
      <c r="J48" s="3852">
        <v>0</v>
      </c>
      <c r="K48" s="257">
        <f t="shared" si="7"/>
        <v>0</v>
      </c>
      <c r="L48" s="929" t="s">
        <v>202</v>
      </c>
      <c r="M48" s="238" t="s">
        <v>2947</v>
      </c>
      <c r="N48" s="255">
        <v>1</v>
      </c>
    </row>
    <row r="49" spans="1:14">
      <c r="A49" s="2398">
        <v>301</v>
      </c>
      <c r="B49" s="927" t="s">
        <v>304</v>
      </c>
      <c r="C49" s="928" t="s">
        <v>256</v>
      </c>
      <c r="D49" s="919" t="s">
        <v>256</v>
      </c>
      <c r="F49" s="285" t="str">
        <f t="shared" si="0"/>
        <v>301.10.07.07</v>
      </c>
      <c r="G49" s="298" t="s">
        <v>3426</v>
      </c>
      <c r="H49" s="304" t="s">
        <v>525</v>
      </c>
      <c r="I49" s="3">
        <v>7</v>
      </c>
      <c r="J49" s="3852">
        <v>0</v>
      </c>
      <c r="K49" s="257">
        <f t="shared" si="7"/>
        <v>0</v>
      </c>
      <c r="L49" s="929" t="s">
        <v>202</v>
      </c>
      <c r="M49" s="238" t="s">
        <v>2947</v>
      </c>
      <c r="N49" s="255">
        <v>1</v>
      </c>
    </row>
    <row r="50" spans="1:14">
      <c r="A50" s="2398">
        <v>301</v>
      </c>
      <c r="B50" s="927" t="s">
        <v>304</v>
      </c>
      <c r="C50" s="928" t="s">
        <v>256</v>
      </c>
      <c r="D50" s="919" t="s">
        <v>265</v>
      </c>
      <c r="F50" s="285" t="str">
        <f t="shared" si="0"/>
        <v>301.10.07.08</v>
      </c>
      <c r="G50" s="298" t="s">
        <v>3427</v>
      </c>
      <c r="H50" s="304" t="s">
        <v>525</v>
      </c>
      <c r="I50" s="3">
        <v>0</v>
      </c>
      <c r="J50" s="3852">
        <v>0</v>
      </c>
      <c r="K50" s="257">
        <f t="shared" si="7"/>
        <v>0</v>
      </c>
      <c r="L50" s="929" t="s">
        <v>202</v>
      </c>
      <c r="M50" s="238" t="s">
        <v>2947</v>
      </c>
      <c r="N50" s="255">
        <v>1</v>
      </c>
    </row>
    <row r="51" spans="1:14">
      <c r="A51" s="2398">
        <v>301</v>
      </c>
      <c r="B51" s="927" t="s">
        <v>304</v>
      </c>
      <c r="C51" s="928" t="s">
        <v>256</v>
      </c>
      <c r="D51" s="919" t="s">
        <v>511</v>
      </c>
      <c r="F51" s="285" t="str">
        <f t="shared" si="0"/>
        <v>301.10.07.09</v>
      </c>
      <c r="G51" s="298" t="s">
        <v>3428</v>
      </c>
      <c r="H51" s="304" t="s">
        <v>525</v>
      </c>
      <c r="I51" s="3">
        <v>0</v>
      </c>
      <c r="J51" s="3852">
        <v>0</v>
      </c>
      <c r="K51" s="257">
        <f t="shared" si="7"/>
        <v>0</v>
      </c>
      <c r="L51" s="929" t="s">
        <v>202</v>
      </c>
      <c r="M51" s="238" t="s">
        <v>2947</v>
      </c>
      <c r="N51" s="255">
        <v>1</v>
      </c>
    </row>
    <row r="52" spans="1:14">
      <c r="A52" s="2398">
        <v>301</v>
      </c>
      <c r="B52" s="927" t="s">
        <v>304</v>
      </c>
      <c r="C52" s="928" t="s">
        <v>256</v>
      </c>
      <c r="D52" s="919" t="s">
        <v>304</v>
      </c>
      <c r="F52" s="285" t="str">
        <f t="shared" si="0"/>
        <v>301.10.07.10</v>
      </c>
      <c r="G52" s="298" t="s">
        <v>3429</v>
      </c>
      <c r="H52" s="304" t="s">
        <v>525</v>
      </c>
      <c r="I52" s="3">
        <v>0</v>
      </c>
      <c r="J52" s="3852">
        <v>0</v>
      </c>
      <c r="K52" s="257">
        <f t="shared" si="7"/>
        <v>0</v>
      </c>
      <c r="L52" s="929" t="s">
        <v>202</v>
      </c>
      <c r="M52" s="238" t="s">
        <v>2947</v>
      </c>
      <c r="N52" s="255">
        <v>1</v>
      </c>
    </row>
    <row r="53" spans="1:14">
      <c r="A53" s="2398">
        <v>301</v>
      </c>
      <c r="B53" s="927" t="s">
        <v>304</v>
      </c>
      <c r="C53" s="928" t="s">
        <v>256</v>
      </c>
      <c r="D53" s="919" t="s">
        <v>310</v>
      </c>
      <c r="F53" s="285" t="str">
        <f t="shared" si="0"/>
        <v>301.10.07.11</v>
      </c>
      <c r="G53" s="298" t="s">
        <v>3430</v>
      </c>
      <c r="H53" s="304" t="s">
        <v>525</v>
      </c>
      <c r="I53" s="3">
        <v>423</v>
      </c>
      <c r="J53" s="3852">
        <v>0</v>
      </c>
      <c r="K53" s="257">
        <f t="shared" si="7"/>
        <v>0</v>
      </c>
      <c r="L53" s="929" t="s">
        <v>202</v>
      </c>
      <c r="M53" s="238" t="s">
        <v>2947</v>
      </c>
      <c r="N53" s="255">
        <v>1</v>
      </c>
    </row>
    <row r="54" spans="1:14">
      <c r="A54" s="2398">
        <v>301</v>
      </c>
      <c r="B54" s="927" t="s">
        <v>304</v>
      </c>
      <c r="C54" s="928" t="s">
        <v>256</v>
      </c>
      <c r="D54" s="919" t="s">
        <v>354</v>
      </c>
      <c r="F54" s="285" t="str">
        <f t="shared" si="0"/>
        <v>301.10.07.12</v>
      </c>
      <c r="G54" s="298" t="s">
        <v>3431</v>
      </c>
      <c r="H54" s="304" t="s">
        <v>525</v>
      </c>
      <c r="I54" s="3">
        <v>0</v>
      </c>
      <c r="J54" s="3852">
        <v>0</v>
      </c>
      <c r="K54" s="257">
        <f t="shared" si="7"/>
        <v>0</v>
      </c>
      <c r="L54" s="929" t="s">
        <v>202</v>
      </c>
      <c r="M54" s="238" t="s">
        <v>2947</v>
      </c>
      <c r="N54" s="255">
        <v>1</v>
      </c>
    </row>
    <row r="55" spans="1:14" ht="25.5">
      <c r="A55" s="2398">
        <v>301</v>
      </c>
      <c r="B55" s="927" t="s">
        <v>304</v>
      </c>
      <c r="C55" s="928" t="s">
        <v>265</v>
      </c>
      <c r="F55" s="285" t="str">
        <f t="shared" si="0"/>
        <v>301.10.08.</v>
      </c>
      <c r="G55" s="286" t="s">
        <v>3432</v>
      </c>
      <c r="H55" s="304"/>
      <c r="I55" s="3"/>
      <c r="J55" s="3852"/>
    </row>
    <row r="56" spans="1:14">
      <c r="A56" s="2398">
        <v>301</v>
      </c>
      <c r="B56" s="927" t="s">
        <v>304</v>
      </c>
      <c r="C56" s="928" t="s">
        <v>265</v>
      </c>
      <c r="D56" s="919" t="s">
        <v>194</v>
      </c>
      <c r="F56" s="285" t="str">
        <f t="shared" si="0"/>
        <v>301.10.08.01</v>
      </c>
      <c r="G56" s="298" t="s">
        <v>3433</v>
      </c>
      <c r="H56" s="304" t="s">
        <v>525</v>
      </c>
      <c r="I56" s="3">
        <v>101</v>
      </c>
      <c r="J56" s="3852">
        <v>0</v>
      </c>
      <c r="K56" s="257">
        <f t="shared" ref="K56:K67" si="8">I56*J56</f>
        <v>0</v>
      </c>
      <c r="L56" s="929" t="s">
        <v>202</v>
      </c>
      <c r="M56" s="238" t="s">
        <v>2947</v>
      </c>
      <c r="N56" s="255">
        <v>1</v>
      </c>
    </row>
    <row r="57" spans="1:14">
      <c r="A57" s="2398">
        <v>301</v>
      </c>
      <c r="B57" s="927" t="s">
        <v>304</v>
      </c>
      <c r="C57" s="928" t="s">
        <v>265</v>
      </c>
      <c r="D57" s="919" t="s">
        <v>228</v>
      </c>
      <c r="F57" s="285" t="str">
        <f t="shared" si="0"/>
        <v>301.10.08.02</v>
      </c>
      <c r="G57" s="298" t="s">
        <v>3434</v>
      </c>
      <c r="H57" s="304" t="s">
        <v>525</v>
      </c>
      <c r="I57" s="3">
        <v>1</v>
      </c>
      <c r="J57" s="3852">
        <v>0</v>
      </c>
      <c r="K57" s="257">
        <f t="shared" si="8"/>
        <v>0</v>
      </c>
      <c r="L57" s="929" t="s">
        <v>202</v>
      </c>
      <c r="M57" s="238" t="s">
        <v>2947</v>
      </c>
      <c r="N57" s="255">
        <v>1</v>
      </c>
    </row>
    <row r="58" spans="1:14">
      <c r="A58" s="2398">
        <v>301</v>
      </c>
      <c r="B58" s="927" t="s">
        <v>304</v>
      </c>
      <c r="C58" s="928" t="s">
        <v>265</v>
      </c>
      <c r="D58" s="919" t="s">
        <v>209</v>
      </c>
      <c r="F58" s="285" t="str">
        <f t="shared" si="0"/>
        <v>301.10.08.03</v>
      </c>
      <c r="G58" s="298" t="s">
        <v>3435</v>
      </c>
      <c r="H58" s="304" t="s">
        <v>525</v>
      </c>
      <c r="I58" s="3">
        <v>0</v>
      </c>
      <c r="J58" s="3852">
        <v>0</v>
      </c>
      <c r="K58" s="257">
        <f t="shared" si="8"/>
        <v>0</v>
      </c>
      <c r="L58" s="929" t="s">
        <v>202</v>
      </c>
      <c r="M58" s="238" t="s">
        <v>2947</v>
      </c>
      <c r="N58" s="255">
        <v>1</v>
      </c>
    </row>
    <row r="59" spans="1:14">
      <c r="A59" s="2398">
        <v>301</v>
      </c>
      <c r="B59" s="927" t="s">
        <v>304</v>
      </c>
      <c r="C59" s="928" t="s">
        <v>265</v>
      </c>
      <c r="D59" s="919" t="s">
        <v>241</v>
      </c>
      <c r="F59" s="285" t="str">
        <f t="shared" si="0"/>
        <v>301.10.08.04</v>
      </c>
      <c r="G59" s="298" t="s">
        <v>3436</v>
      </c>
      <c r="H59" s="304" t="s">
        <v>525</v>
      </c>
      <c r="I59" s="3">
        <v>2</v>
      </c>
      <c r="J59" s="3852">
        <v>0</v>
      </c>
      <c r="K59" s="257">
        <f t="shared" si="8"/>
        <v>0</v>
      </c>
      <c r="L59" s="929" t="s">
        <v>202</v>
      </c>
      <c r="M59" s="238" t="s">
        <v>2947</v>
      </c>
      <c r="N59" s="255">
        <v>1</v>
      </c>
    </row>
    <row r="60" spans="1:14">
      <c r="A60" s="2398">
        <v>301</v>
      </c>
      <c r="B60" s="927" t="s">
        <v>304</v>
      </c>
      <c r="C60" s="928" t="s">
        <v>265</v>
      </c>
      <c r="D60" s="919" t="s">
        <v>245</v>
      </c>
      <c r="F60" s="285" t="str">
        <f t="shared" si="0"/>
        <v>301.10.08.05</v>
      </c>
      <c r="G60" s="298" t="s">
        <v>3437</v>
      </c>
      <c r="H60" s="304" t="s">
        <v>525</v>
      </c>
      <c r="I60" s="3">
        <v>0</v>
      </c>
      <c r="J60" s="3852">
        <v>0</v>
      </c>
      <c r="K60" s="257">
        <f t="shared" si="8"/>
        <v>0</v>
      </c>
      <c r="L60" s="929" t="s">
        <v>202</v>
      </c>
      <c r="M60" s="238" t="s">
        <v>2947</v>
      </c>
      <c r="N60" s="255">
        <v>1</v>
      </c>
    </row>
    <row r="61" spans="1:14">
      <c r="A61" s="2398">
        <v>301</v>
      </c>
      <c r="B61" s="927" t="s">
        <v>304</v>
      </c>
      <c r="C61" s="928" t="s">
        <v>265</v>
      </c>
      <c r="D61" s="919" t="s">
        <v>252</v>
      </c>
      <c r="F61" s="285" t="str">
        <f t="shared" si="0"/>
        <v>301.10.08.06</v>
      </c>
      <c r="G61" s="298" t="s">
        <v>3438</v>
      </c>
      <c r="H61" s="304" t="s">
        <v>525</v>
      </c>
      <c r="I61" s="3">
        <v>0</v>
      </c>
      <c r="J61" s="3852">
        <v>0</v>
      </c>
      <c r="K61" s="257">
        <f t="shared" si="8"/>
        <v>0</v>
      </c>
      <c r="L61" s="929" t="s">
        <v>202</v>
      </c>
      <c r="M61" s="238" t="s">
        <v>2947</v>
      </c>
      <c r="N61" s="255">
        <v>1</v>
      </c>
    </row>
    <row r="62" spans="1:14">
      <c r="A62" s="2398">
        <v>301</v>
      </c>
      <c r="B62" s="927" t="s">
        <v>304</v>
      </c>
      <c r="C62" s="928" t="s">
        <v>265</v>
      </c>
      <c r="D62" s="919" t="s">
        <v>256</v>
      </c>
      <c r="F62" s="285" t="str">
        <f t="shared" si="0"/>
        <v>301.10.08.07</v>
      </c>
      <c r="G62" s="298" t="s">
        <v>3439</v>
      </c>
      <c r="H62" s="304" t="s">
        <v>525</v>
      </c>
      <c r="I62" s="3">
        <v>13</v>
      </c>
      <c r="J62" s="3852">
        <v>0</v>
      </c>
      <c r="K62" s="257">
        <f t="shared" si="8"/>
        <v>0</v>
      </c>
      <c r="L62" s="929" t="s">
        <v>202</v>
      </c>
      <c r="M62" s="238" t="s">
        <v>2947</v>
      </c>
      <c r="N62" s="255">
        <v>1</v>
      </c>
    </row>
    <row r="63" spans="1:14">
      <c r="A63" s="2398">
        <v>301</v>
      </c>
      <c r="B63" s="927" t="s">
        <v>304</v>
      </c>
      <c r="C63" s="928" t="s">
        <v>265</v>
      </c>
      <c r="D63" s="919" t="s">
        <v>265</v>
      </c>
      <c r="F63" s="285" t="str">
        <f t="shared" si="0"/>
        <v>301.10.08.08</v>
      </c>
      <c r="G63" s="298" t="s">
        <v>3440</v>
      </c>
      <c r="H63" s="304" t="s">
        <v>525</v>
      </c>
      <c r="I63" s="3">
        <v>0</v>
      </c>
      <c r="J63" s="3852">
        <v>0</v>
      </c>
      <c r="K63" s="257">
        <f t="shared" si="8"/>
        <v>0</v>
      </c>
      <c r="L63" s="929" t="s">
        <v>202</v>
      </c>
      <c r="M63" s="238" t="s">
        <v>2947</v>
      </c>
      <c r="N63" s="255">
        <v>1</v>
      </c>
    </row>
    <row r="64" spans="1:14">
      <c r="A64" s="2398">
        <v>301</v>
      </c>
      <c r="B64" s="927" t="s">
        <v>304</v>
      </c>
      <c r="C64" s="928" t="s">
        <v>265</v>
      </c>
      <c r="D64" s="919" t="s">
        <v>511</v>
      </c>
      <c r="F64" s="285" t="str">
        <f t="shared" si="0"/>
        <v>301.10.08.09</v>
      </c>
      <c r="G64" s="298" t="s">
        <v>3441</v>
      </c>
      <c r="H64" s="304" t="s">
        <v>525</v>
      </c>
      <c r="I64" s="3">
        <v>0</v>
      </c>
      <c r="J64" s="3852">
        <v>0</v>
      </c>
      <c r="K64" s="257">
        <f t="shared" si="8"/>
        <v>0</v>
      </c>
      <c r="L64" s="929" t="s">
        <v>202</v>
      </c>
      <c r="M64" s="238" t="s">
        <v>2947</v>
      </c>
      <c r="N64" s="255">
        <v>1</v>
      </c>
    </row>
    <row r="65" spans="1:14">
      <c r="A65" s="2398">
        <v>301</v>
      </c>
      <c r="B65" s="927" t="s">
        <v>304</v>
      </c>
      <c r="C65" s="928" t="s">
        <v>265</v>
      </c>
      <c r="D65" s="919" t="s">
        <v>304</v>
      </c>
      <c r="F65" s="285" t="str">
        <f t="shared" si="0"/>
        <v>301.10.08.10</v>
      </c>
      <c r="G65" s="298" t="s">
        <v>3442</v>
      </c>
      <c r="H65" s="304" t="s">
        <v>525</v>
      </c>
      <c r="I65" s="3">
        <v>0</v>
      </c>
      <c r="J65" s="3852">
        <v>0</v>
      </c>
      <c r="K65" s="257">
        <f t="shared" si="8"/>
        <v>0</v>
      </c>
      <c r="L65" s="929" t="s">
        <v>202</v>
      </c>
      <c r="M65" s="238" t="s">
        <v>2947</v>
      </c>
      <c r="N65" s="255">
        <v>1</v>
      </c>
    </row>
    <row r="66" spans="1:14">
      <c r="A66" s="2398">
        <v>301</v>
      </c>
      <c r="B66" s="927" t="s">
        <v>304</v>
      </c>
      <c r="C66" s="928" t="s">
        <v>265</v>
      </c>
      <c r="D66" s="919" t="s">
        <v>310</v>
      </c>
      <c r="F66" s="285" t="str">
        <f t="shared" si="0"/>
        <v>301.10.08.11</v>
      </c>
      <c r="G66" s="298" t="s">
        <v>3443</v>
      </c>
      <c r="H66" s="304" t="s">
        <v>525</v>
      </c>
      <c r="I66" s="3">
        <v>213</v>
      </c>
      <c r="J66" s="3852">
        <v>0</v>
      </c>
      <c r="K66" s="257">
        <f t="shared" si="8"/>
        <v>0</v>
      </c>
      <c r="L66" s="929" t="s">
        <v>202</v>
      </c>
      <c r="M66" s="238" t="s">
        <v>2947</v>
      </c>
      <c r="N66" s="255">
        <v>1</v>
      </c>
    </row>
    <row r="67" spans="1:14">
      <c r="A67" s="2398">
        <v>301</v>
      </c>
      <c r="B67" s="927" t="s">
        <v>304</v>
      </c>
      <c r="C67" s="928" t="s">
        <v>265</v>
      </c>
      <c r="D67" s="919" t="s">
        <v>354</v>
      </c>
      <c r="F67" s="285" t="str">
        <f t="shared" si="0"/>
        <v>301.10.08.12</v>
      </c>
      <c r="G67" s="298" t="s">
        <v>3444</v>
      </c>
      <c r="H67" s="304" t="s">
        <v>525</v>
      </c>
      <c r="I67" s="3">
        <v>0</v>
      </c>
      <c r="J67" s="3852">
        <v>0</v>
      </c>
      <c r="K67" s="257">
        <f t="shared" si="8"/>
        <v>0</v>
      </c>
      <c r="L67" s="929" t="s">
        <v>202</v>
      </c>
      <c r="M67" s="238" t="s">
        <v>2947</v>
      </c>
      <c r="N67" s="255">
        <v>1</v>
      </c>
    </row>
    <row r="68" spans="1:14" ht="25.5">
      <c r="A68" s="2398">
        <v>301</v>
      </c>
      <c r="B68" s="927" t="s">
        <v>304</v>
      </c>
      <c r="C68" s="928" t="s">
        <v>511</v>
      </c>
      <c r="F68" s="285" t="str">
        <f t="shared" si="0"/>
        <v>301.10.09.</v>
      </c>
      <c r="G68" s="286" t="s">
        <v>3445</v>
      </c>
      <c r="H68" s="304"/>
      <c r="I68" s="3"/>
      <c r="J68" s="3852"/>
    </row>
    <row r="69" spans="1:14">
      <c r="A69" s="2398">
        <v>301</v>
      </c>
      <c r="B69" s="927" t="s">
        <v>304</v>
      </c>
      <c r="C69" s="928" t="s">
        <v>511</v>
      </c>
      <c r="D69" s="919" t="s">
        <v>194</v>
      </c>
      <c r="F69" s="285" t="str">
        <f t="shared" si="0"/>
        <v>301.10.09.01</v>
      </c>
      <c r="G69" s="298" t="s">
        <v>3446</v>
      </c>
      <c r="H69" s="304" t="s">
        <v>525</v>
      </c>
      <c r="I69" s="3">
        <v>6</v>
      </c>
      <c r="J69" s="3852">
        <v>0</v>
      </c>
      <c r="K69" s="257">
        <f t="shared" ref="K69:K80" si="9">I69*J69</f>
        <v>0</v>
      </c>
      <c r="L69" s="929" t="s">
        <v>202</v>
      </c>
      <c r="M69" s="238" t="s">
        <v>2947</v>
      </c>
      <c r="N69" s="255">
        <v>1</v>
      </c>
    </row>
    <row r="70" spans="1:14">
      <c r="A70" s="2398">
        <v>301</v>
      </c>
      <c r="B70" s="927" t="s">
        <v>304</v>
      </c>
      <c r="C70" s="928" t="s">
        <v>511</v>
      </c>
      <c r="D70" s="919" t="s">
        <v>228</v>
      </c>
      <c r="F70" s="285" t="str">
        <f t="shared" si="0"/>
        <v>301.10.09.02</v>
      </c>
      <c r="G70" s="298" t="s">
        <v>3447</v>
      </c>
      <c r="H70" s="304" t="s">
        <v>525</v>
      </c>
      <c r="I70" s="3">
        <v>16</v>
      </c>
      <c r="J70" s="3852">
        <v>0</v>
      </c>
      <c r="K70" s="257">
        <f t="shared" si="9"/>
        <v>0</v>
      </c>
      <c r="L70" s="929" t="s">
        <v>202</v>
      </c>
      <c r="M70" s="238" t="s">
        <v>2947</v>
      </c>
      <c r="N70" s="255">
        <v>1</v>
      </c>
    </row>
    <row r="71" spans="1:14">
      <c r="A71" s="2398">
        <v>301</v>
      </c>
      <c r="B71" s="927" t="s">
        <v>304</v>
      </c>
      <c r="C71" s="928" t="s">
        <v>511</v>
      </c>
      <c r="D71" s="919" t="s">
        <v>209</v>
      </c>
      <c r="F71" s="285" t="str">
        <f t="shared" si="0"/>
        <v>301.10.09.03</v>
      </c>
      <c r="G71" s="298" t="s">
        <v>3448</v>
      </c>
      <c r="H71" s="304" t="s">
        <v>525</v>
      </c>
      <c r="I71" s="3">
        <v>0</v>
      </c>
      <c r="J71" s="3852">
        <v>0</v>
      </c>
      <c r="K71" s="257">
        <f t="shared" si="9"/>
        <v>0</v>
      </c>
      <c r="L71" s="929" t="s">
        <v>202</v>
      </c>
      <c r="M71" s="238" t="s">
        <v>2947</v>
      </c>
      <c r="N71" s="255">
        <v>1</v>
      </c>
    </row>
    <row r="72" spans="1:14">
      <c r="A72" s="2398">
        <v>301</v>
      </c>
      <c r="B72" s="927" t="s">
        <v>304</v>
      </c>
      <c r="C72" s="928" t="s">
        <v>511</v>
      </c>
      <c r="D72" s="919" t="s">
        <v>241</v>
      </c>
      <c r="F72" s="285" t="str">
        <f t="shared" si="0"/>
        <v>301.10.09.04</v>
      </c>
      <c r="G72" s="298" t="s">
        <v>3449</v>
      </c>
      <c r="H72" s="304" t="s">
        <v>525</v>
      </c>
      <c r="I72" s="3">
        <v>0</v>
      </c>
      <c r="J72" s="3852">
        <v>0</v>
      </c>
      <c r="K72" s="257">
        <f t="shared" si="9"/>
        <v>0</v>
      </c>
      <c r="L72" s="929" t="s">
        <v>202</v>
      </c>
      <c r="M72" s="238" t="s">
        <v>2947</v>
      </c>
      <c r="N72" s="255">
        <v>1</v>
      </c>
    </row>
    <row r="73" spans="1:14">
      <c r="A73" s="2398">
        <v>301</v>
      </c>
      <c r="B73" s="927" t="s">
        <v>304</v>
      </c>
      <c r="C73" s="928" t="s">
        <v>511</v>
      </c>
      <c r="D73" s="919" t="s">
        <v>245</v>
      </c>
      <c r="F73" s="285" t="str">
        <f t="shared" si="0"/>
        <v>301.10.09.05</v>
      </c>
      <c r="G73" s="298" t="s">
        <v>3450</v>
      </c>
      <c r="H73" s="304" t="s">
        <v>525</v>
      </c>
      <c r="I73" s="3">
        <v>0</v>
      </c>
      <c r="J73" s="3852">
        <v>0</v>
      </c>
      <c r="K73" s="257">
        <f t="shared" si="9"/>
        <v>0</v>
      </c>
      <c r="L73" s="929" t="s">
        <v>202</v>
      </c>
      <c r="M73" s="238" t="s">
        <v>2947</v>
      </c>
      <c r="N73" s="255">
        <v>1</v>
      </c>
    </row>
    <row r="74" spans="1:14">
      <c r="A74" s="2398">
        <v>301</v>
      </c>
      <c r="B74" s="927" t="s">
        <v>304</v>
      </c>
      <c r="C74" s="928" t="s">
        <v>511</v>
      </c>
      <c r="D74" s="919" t="s">
        <v>252</v>
      </c>
      <c r="F74" s="285" t="str">
        <f t="shared" si="0"/>
        <v>301.10.09.06</v>
      </c>
      <c r="G74" s="298" t="s">
        <v>3451</v>
      </c>
      <c r="H74" s="304" t="s">
        <v>525</v>
      </c>
      <c r="I74" s="3">
        <v>0</v>
      </c>
      <c r="J74" s="3852">
        <v>0</v>
      </c>
      <c r="K74" s="257">
        <f t="shared" si="9"/>
        <v>0</v>
      </c>
      <c r="L74" s="929" t="s">
        <v>202</v>
      </c>
      <c r="M74" s="238" t="s">
        <v>2947</v>
      </c>
      <c r="N74" s="255">
        <v>1</v>
      </c>
    </row>
    <row r="75" spans="1:14">
      <c r="A75" s="2398">
        <v>301</v>
      </c>
      <c r="B75" s="927" t="s">
        <v>304</v>
      </c>
      <c r="C75" s="928" t="s">
        <v>511</v>
      </c>
      <c r="D75" s="919" t="s">
        <v>256</v>
      </c>
      <c r="F75" s="285" t="str">
        <f t="shared" si="0"/>
        <v>301.10.09.07</v>
      </c>
      <c r="G75" s="298" t="s">
        <v>3452</v>
      </c>
      <c r="H75" s="304" t="s">
        <v>525</v>
      </c>
      <c r="I75" s="3">
        <v>0</v>
      </c>
      <c r="J75" s="3852">
        <v>0</v>
      </c>
      <c r="K75" s="257">
        <f t="shared" si="9"/>
        <v>0</v>
      </c>
      <c r="L75" s="929" t="s">
        <v>202</v>
      </c>
      <c r="M75" s="238" t="s">
        <v>2947</v>
      </c>
      <c r="N75" s="255">
        <v>1</v>
      </c>
    </row>
    <row r="76" spans="1:14">
      <c r="A76" s="2398">
        <v>301</v>
      </c>
      <c r="B76" s="927" t="s">
        <v>304</v>
      </c>
      <c r="C76" s="928" t="s">
        <v>511</v>
      </c>
      <c r="D76" s="919" t="s">
        <v>265</v>
      </c>
      <c r="F76" s="285" t="str">
        <f t="shared" si="0"/>
        <v>301.10.09.08</v>
      </c>
      <c r="G76" s="298" t="s">
        <v>3453</v>
      </c>
      <c r="H76" s="304" t="s">
        <v>525</v>
      </c>
      <c r="I76" s="3">
        <v>0</v>
      </c>
      <c r="J76" s="3852">
        <v>0</v>
      </c>
      <c r="K76" s="257">
        <f t="shared" si="9"/>
        <v>0</v>
      </c>
      <c r="L76" s="929" t="s">
        <v>202</v>
      </c>
      <c r="M76" s="238" t="s">
        <v>2947</v>
      </c>
      <c r="N76" s="255">
        <v>1</v>
      </c>
    </row>
    <row r="77" spans="1:14">
      <c r="A77" s="2398">
        <v>301</v>
      </c>
      <c r="B77" s="927" t="s">
        <v>304</v>
      </c>
      <c r="C77" s="928" t="s">
        <v>511</v>
      </c>
      <c r="D77" s="919" t="s">
        <v>511</v>
      </c>
      <c r="F77" s="285" t="str">
        <f t="shared" si="0"/>
        <v>301.10.09.09</v>
      </c>
      <c r="G77" s="298" t="s">
        <v>3454</v>
      </c>
      <c r="H77" s="304" t="s">
        <v>525</v>
      </c>
      <c r="I77" s="3">
        <v>0</v>
      </c>
      <c r="J77" s="3852">
        <v>0</v>
      </c>
      <c r="K77" s="257">
        <f t="shared" si="9"/>
        <v>0</v>
      </c>
      <c r="L77" s="929" t="s">
        <v>202</v>
      </c>
      <c r="M77" s="238" t="s">
        <v>2947</v>
      </c>
      <c r="N77" s="255">
        <v>1</v>
      </c>
    </row>
    <row r="78" spans="1:14">
      <c r="A78" s="2398">
        <v>301</v>
      </c>
      <c r="B78" s="927" t="s">
        <v>304</v>
      </c>
      <c r="C78" s="928" t="s">
        <v>511</v>
      </c>
      <c r="D78" s="919" t="s">
        <v>304</v>
      </c>
      <c r="F78" s="285" t="str">
        <f t="shared" si="0"/>
        <v>301.10.09.10</v>
      </c>
      <c r="G78" s="298" t="s">
        <v>3455</v>
      </c>
      <c r="H78" s="304" t="s">
        <v>525</v>
      </c>
      <c r="I78" s="3">
        <v>0</v>
      </c>
      <c r="J78" s="3852">
        <v>0</v>
      </c>
      <c r="K78" s="257">
        <f t="shared" si="9"/>
        <v>0</v>
      </c>
      <c r="L78" s="929" t="s">
        <v>202</v>
      </c>
      <c r="M78" s="238" t="s">
        <v>2947</v>
      </c>
      <c r="N78" s="255">
        <v>1</v>
      </c>
    </row>
    <row r="79" spans="1:14">
      <c r="A79" s="2398">
        <v>301</v>
      </c>
      <c r="B79" s="927" t="s">
        <v>304</v>
      </c>
      <c r="C79" s="928" t="s">
        <v>511</v>
      </c>
      <c r="D79" s="919" t="s">
        <v>310</v>
      </c>
      <c r="F79" s="285" t="str">
        <f t="shared" si="0"/>
        <v>301.10.09.11</v>
      </c>
      <c r="G79" s="298" t="s">
        <v>3456</v>
      </c>
      <c r="H79" s="304" t="s">
        <v>525</v>
      </c>
      <c r="I79" s="3">
        <v>213</v>
      </c>
      <c r="J79" s="3852">
        <v>0</v>
      </c>
      <c r="K79" s="257">
        <f t="shared" si="9"/>
        <v>0</v>
      </c>
      <c r="L79" s="929" t="s">
        <v>202</v>
      </c>
      <c r="M79" s="238" t="s">
        <v>2947</v>
      </c>
      <c r="N79" s="255">
        <v>1</v>
      </c>
    </row>
    <row r="80" spans="1:14">
      <c r="A80" s="2398">
        <v>301</v>
      </c>
      <c r="B80" s="927" t="s">
        <v>304</v>
      </c>
      <c r="C80" s="928" t="s">
        <v>511</v>
      </c>
      <c r="D80" s="919" t="s">
        <v>354</v>
      </c>
      <c r="F80" s="285" t="str">
        <f t="shared" si="0"/>
        <v>301.10.09.12</v>
      </c>
      <c r="G80" s="298" t="s">
        <v>3457</v>
      </c>
      <c r="H80" s="304" t="s">
        <v>525</v>
      </c>
      <c r="I80" s="3">
        <v>0</v>
      </c>
      <c r="J80" s="3852">
        <v>0</v>
      </c>
      <c r="K80" s="257">
        <f t="shared" si="9"/>
        <v>0</v>
      </c>
      <c r="L80" s="929" t="s">
        <v>202</v>
      </c>
      <c r="M80" s="238" t="s">
        <v>2947</v>
      </c>
      <c r="N80" s="255">
        <v>1</v>
      </c>
    </row>
    <row r="81" spans="1:14" ht="25.5">
      <c r="A81" s="2398">
        <v>301</v>
      </c>
      <c r="B81" s="927" t="s">
        <v>304</v>
      </c>
      <c r="C81" s="928" t="s">
        <v>511</v>
      </c>
      <c r="F81" s="285" t="str">
        <f t="shared" si="0"/>
        <v>301.10.09.</v>
      </c>
      <c r="G81" s="286" t="s">
        <v>3458</v>
      </c>
      <c r="H81" s="304"/>
      <c r="I81" s="3"/>
      <c r="J81" s="3852"/>
    </row>
    <row r="82" spans="1:14">
      <c r="A82" s="2398">
        <v>301</v>
      </c>
      <c r="B82" s="927" t="s">
        <v>304</v>
      </c>
      <c r="C82" s="928" t="s">
        <v>304</v>
      </c>
      <c r="D82" s="919" t="s">
        <v>194</v>
      </c>
      <c r="F82" s="285" t="str">
        <f t="shared" ref="F82:F126" si="10">A82&amp;"."&amp;B82&amp;"."&amp;C82&amp;"."&amp;D82</f>
        <v>301.10.10.01</v>
      </c>
      <c r="G82" s="298" t="s">
        <v>3459</v>
      </c>
      <c r="H82" s="304" t="s">
        <v>525</v>
      </c>
      <c r="I82" s="3">
        <v>15</v>
      </c>
      <c r="J82" s="3852">
        <v>0</v>
      </c>
      <c r="K82" s="257">
        <f t="shared" ref="K82:K83" si="11">I82*J82</f>
        <v>0</v>
      </c>
      <c r="L82" s="929" t="s">
        <v>202</v>
      </c>
      <c r="M82" s="238" t="s">
        <v>2947</v>
      </c>
      <c r="N82" s="255">
        <v>1</v>
      </c>
    </row>
    <row r="83" spans="1:14">
      <c r="A83" s="2398">
        <v>301</v>
      </c>
      <c r="B83" s="927" t="s">
        <v>304</v>
      </c>
      <c r="C83" s="928" t="s">
        <v>304</v>
      </c>
      <c r="D83" s="919" t="s">
        <v>228</v>
      </c>
      <c r="F83" s="285" t="str">
        <f t="shared" si="10"/>
        <v>301.10.10.02</v>
      </c>
      <c r="G83" s="298" t="s">
        <v>3460</v>
      </c>
      <c r="H83" s="304" t="s">
        <v>525</v>
      </c>
      <c r="I83" s="3">
        <v>5</v>
      </c>
      <c r="J83" s="3852">
        <v>0</v>
      </c>
      <c r="K83" s="257">
        <f t="shared" si="11"/>
        <v>0</v>
      </c>
      <c r="L83" s="929" t="s">
        <v>202</v>
      </c>
      <c r="M83" s="238" t="s">
        <v>2947</v>
      </c>
      <c r="N83" s="255">
        <v>1</v>
      </c>
    </row>
    <row r="84" spans="1:14" ht="25.5">
      <c r="A84" s="2398">
        <v>301</v>
      </c>
      <c r="B84" s="927" t="s">
        <v>304</v>
      </c>
      <c r="C84" s="928" t="s">
        <v>511</v>
      </c>
      <c r="F84" s="285" t="str">
        <f t="shared" si="10"/>
        <v>301.10.09.</v>
      </c>
      <c r="G84" s="286" t="s">
        <v>3461</v>
      </c>
      <c r="H84" s="304"/>
      <c r="I84" s="3"/>
      <c r="J84" s="3852"/>
    </row>
    <row r="85" spans="1:14" ht="318.75">
      <c r="A85" s="2398">
        <v>301</v>
      </c>
      <c r="B85" s="927" t="s">
        <v>304</v>
      </c>
      <c r="C85" s="928" t="s">
        <v>310</v>
      </c>
      <c r="D85" s="919" t="s">
        <v>194</v>
      </c>
      <c r="F85" s="285" t="str">
        <f t="shared" si="10"/>
        <v>301.10.11.01</v>
      </c>
      <c r="G85" s="298" t="s">
        <v>3462</v>
      </c>
      <c r="H85" s="304" t="s">
        <v>525</v>
      </c>
      <c r="I85" s="3">
        <v>99</v>
      </c>
      <c r="J85" s="3852">
        <v>0</v>
      </c>
      <c r="K85" s="257">
        <f t="shared" ref="K85:K96" si="12">I85*J85</f>
        <v>0</v>
      </c>
      <c r="L85" s="929" t="s">
        <v>202</v>
      </c>
      <c r="M85" s="238" t="s">
        <v>2947</v>
      </c>
      <c r="N85" s="255">
        <v>1</v>
      </c>
    </row>
    <row r="86" spans="1:14" ht="318.75">
      <c r="A86" s="2398">
        <v>301</v>
      </c>
      <c r="B86" s="927" t="s">
        <v>304</v>
      </c>
      <c r="C86" s="928" t="s">
        <v>310</v>
      </c>
      <c r="D86" s="919" t="s">
        <v>228</v>
      </c>
      <c r="F86" s="285" t="str">
        <f t="shared" si="10"/>
        <v>301.10.11.02</v>
      </c>
      <c r="G86" s="298" t="s">
        <v>3463</v>
      </c>
      <c r="H86" s="304" t="s">
        <v>525</v>
      </c>
      <c r="I86" s="3">
        <v>28</v>
      </c>
      <c r="J86" s="3852">
        <v>0</v>
      </c>
      <c r="K86" s="257">
        <f t="shared" si="12"/>
        <v>0</v>
      </c>
      <c r="L86" s="929" t="s">
        <v>202</v>
      </c>
      <c r="M86" s="238" t="s">
        <v>2947</v>
      </c>
      <c r="N86" s="255">
        <v>1</v>
      </c>
    </row>
    <row r="87" spans="1:14" ht="318.75">
      <c r="A87" s="2398">
        <v>301</v>
      </c>
      <c r="B87" s="927" t="s">
        <v>304</v>
      </c>
      <c r="C87" s="928" t="s">
        <v>310</v>
      </c>
      <c r="D87" s="919" t="s">
        <v>209</v>
      </c>
      <c r="F87" s="285" t="str">
        <f t="shared" si="10"/>
        <v>301.10.11.03</v>
      </c>
      <c r="G87" s="298" t="s">
        <v>3464</v>
      </c>
      <c r="H87" s="304" t="s">
        <v>525</v>
      </c>
      <c r="I87" s="3">
        <v>20</v>
      </c>
      <c r="J87" s="3852">
        <v>0</v>
      </c>
      <c r="K87" s="257">
        <f t="shared" si="12"/>
        <v>0</v>
      </c>
      <c r="L87" s="929" t="s">
        <v>202</v>
      </c>
      <c r="M87" s="238" t="s">
        <v>2947</v>
      </c>
      <c r="N87" s="255">
        <v>1</v>
      </c>
    </row>
    <row r="88" spans="1:14" ht="318.75">
      <c r="A88" s="2398">
        <v>301</v>
      </c>
      <c r="B88" s="927" t="s">
        <v>304</v>
      </c>
      <c r="C88" s="928" t="s">
        <v>310</v>
      </c>
      <c r="D88" s="919" t="s">
        <v>241</v>
      </c>
      <c r="F88" s="285" t="str">
        <f t="shared" si="10"/>
        <v>301.10.11.04</v>
      </c>
      <c r="G88" s="298" t="s">
        <v>3465</v>
      </c>
      <c r="H88" s="304" t="s">
        <v>525</v>
      </c>
      <c r="I88" s="3">
        <v>152</v>
      </c>
      <c r="J88" s="3852">
        <v>0</v>
      </c>
      <c r="K88" s="257">
        <f t="shared" si="12"/>
        <v>0</v>
      </c>
      <c r="L88" s="929" t="s">
        <v>202</v>
      </c>
      <c r="M88" s="238" t="s">
        <v>2947</v>
      </c>
      <c r="N88" s="255">
        <v>1</v>
      </c>
    </row>
    <row r="89" spans="1:14" ht="318.75">
      <c r="A89" s="2398">
        <v>301</v>
      </c>
      <c r="B89" s="927" t="s">
        <v>304</v>
      </c>
      <c r="C89" s="928" t="s">
        <v>310</v>
      </c>
      <c r="D89" s="919" t="s">
        <v>245</v>
      </c>
      <c r="F89" s="285" t="str">
        <f t="shared" si="10"/>
        <v>301.10.11.05</v>
      </c>
      <c r="G89" s="298" t="s">
        <v>3466</v>
      </c>
      <c r="H89" s="304" t="s">
        <v>525</v>
      </c>
      <c r="I89" s="3">
        <v>0</v>
      </c>
      <c r="J89" s="3852">
        <v>0</v>
      </c>
      <c r="K89" s="257">
        <f t="shared" si="12"/>
        <v>0</v>
      </c>
      <c r="L89" s="929" t="s">
        <v>202</v>
      </c>
      <c r="M89" s="238" t="s">
        <v>2947</v>
      </c>
      <c r="N89" s="255">
        <v>1</v>
      </c>
    </row>
    <row r="90" spans="1:14" ht="318.75">
      <c r="A90" s="2398">
        <v>301</v>
      </c>
      <c r="B90" s="927" t="s">
        <v>304</v>
      </c>
      <c r="C90" s="928" t="s">
        <v>310</v>
      </c>
      <c r="D90" s="919" t="s">
        <v>252</v>
      </c>
      <c r="F90" s="285" t="str">
        <f t="shared" si="10"/>
        <v>301.10.11.06</v>
      </c>
      <c r="G90" s="298" t="s">
        <v>3467</v>
      </c>
      <c r="H90" s="304" t="s">
        <v>525</v>
      </c>
      <c r="I90" s="3">
        <f>I66*3</f>
        <v>639</v>
      </c>
      <c r="J90" s="3852">
        <v>0</v>
      </c>
      <c r="K90" s="257">
        <f t="shared" si="12"/>
        <v>0</v>
      </c>
      <c r="L90" s="929" t="s">
        <v>202</v>
      </c>
      <c r="M90" s="238" t="s">
        <v>2947</v>
      </c>
      <c r="N90" s="255">
        <v>1</v>
      </c>
    </row>
    <row r="91" spans="1:14">
      <c r="A91" s="2398">
        <v>301</v>
      </c>
      <c r="B91" s="927" t="s">
        <v>304</v>
      </c>
      <c r="C91" s="928" t="s">
        <v>310</v>
      </c>
      <c r="D91" s="919" t="s">
        <v>256</v>
      </c>
      <c r="F91" s="285" t="str">
        <f t="shared" si="10"/>
        <v>301.10.11.07</v>
      </c>
      <c r="G91" s="298" t="s">
        <v>3468</v>
      </c>
      <c r="H91" s="304" t="s">
        <v>525</v>
      </c>
      <c r="I91" s="3">
        <v>71</v>
      </c>
      <c r="J91" s="3852">
        <v>0</v>
      </c>
      <c r="K91" s="257">
        <f t="shared" si="12"/>
        <v>0</v>
      </c>
      <c r="L91" s="929" t="s">
        <v>202</v>
      </c>
      <c r="M91" s="238" t="s">
        <v>2947</v>
      </c>
      <c r="N91" s="255">
        <v>1</v>
      </c>
    </row>
    <row r="92" spans="1:14">
      <c r="A92" s="2398">
        <v>301</v>
      </c>
      <c r="B92" s="927" t="s">
        <v>304</v>
      </c>
      <c r="C92" s="928" t="s">
        <v>310</v>
      </c>
      <c r="D92" s="919" t="s">
        <v>265</v>
      </c>
      <c r="F92" s="285" t="str">
        <f t="shared" si="10"/>
        <v>301.10.11.08</v>
      </c>
      <c r="G92" s="298" t="s">
        <v>3469</v>
      </c>
      <c r="H92" s="304" t="s">
        <v>525</v>
      </c>
      <c r="I92" s="3">
        <v>2</v>
      </c>
      <c r="J92" s="3852">
        <v>0</v>
      </c>
      <c r="K92" s="257">
        <f t="shared" si="12"/>
        <v>0</v>
      </c>
      <c r="L92" s="929" t="s">
        <v>202</v>
      </c>
      <c r="M92" s="238" t="s">
        <v>2947</v>
      </c>
      <c r="N92" s="255">
        <v>1</v>
      </c>
    </row>
    <row r="93" spans="1:14">
      <c r="A93" s="2398">
        <v>301</v>
      </c>
      <c r="B93" s="927" t="s">
        <v>304</v>
      </c>
      <c r="C93" s="928" t="s">
        <v>310</v>
      </c>
      <c r="D93" s="919" t="s">
        <v>511</v>
      </c>
      <c r="F93" s="285" t="str">
        <f t="shared" si="10"/>
        <v>301.10.11.09</v>
      </c>
      <c r="G93" s="298" t="s">
        <v>3470</v>
      </c>
      <c r="H93" s="304" t="s">
        <v>525</v>
      </c>
      <c r="I93" s="3">
        <v>0</v>
      </c>
      <c r="J93" s="3852">
        <v>0</v>
      </c>
      <c r="K93" s="257">
        <f t="shared" si="12"/>
        <v>0</v>
      </c>
      <c r="L93" s="929" t="s">
        <v>202</v>
      </c>
      <c r="M93" s="238" t="s">
        <v>2947</v>
      </c>
      <c r="N93" s="255">
        <v>1</v>
      </c>
    </row>
    <row r="94" spans="1:14">
      <c r="A94" s="2398">
        <v>301</v>
      </c>
      <c r="B94" s="927" t="s">
        <v>304</v>
      </c>
      <c r="C94" s="928" t="s">
        <v>310</v>
      </c>
      <c r="D94" s="919" t="s">
        <v>304</v>
      </c>
      <c r="F94" s="285" t="str">
        <f t="shared" si="10"/>
        <v>301.10.11.10</v>
      </c>
      <c r="G94" s="298" t="s">
        <v>3471</v>
      </c>
      <c r="H94" s="304" t="s">
        <v>525</v>
      </c>
      <c r="I94" s="3">
        <v>0</v>
      </c>
      <c r="J94" s="3852">
        <v>0</v>
      </c>
      <c r="K94" s="257">
        <f t="shared" si="12"/>
        <v>0</v>
      </c>
      <c r="L94" s="929" t="s">
        <v>202</v>
      </c>
      <c r="M94" s="238" t="s">
        <v>2947</v>
      </c>
      <c r="N94" s="255">
        <v>1</v>
      </c>
    </row>
    <row r="95" spans="1:14">
      <c r="A95" s="2398">
        <v>301</v>
      </c>
      <c r="B95" s="927" t="s">
        <v>304</v>
      </c>
      <c r="C95" s="928" t="s">
        <v>310</v>
      </c>
      <c r="D95" s="919" t="s">
        <v>310</v>
      </c>
      <c r="F95" s="285" t="str">
        <f t="shared" si="10"/>
        <v>301.10.11.11</v>
      </c>
      <c r="G95" s="298" t="s">
        <v>3472</v>
      </c>
      <c r="H95" s="304" t="s">
        <v>525</v>
      </c>
      <c r="I95" s="3">
        <v>14</v>
      </c>
      <c r="J95" s="3852">
        <v>0</v>
      </c>
      <c r="K95" s="257">
        <f t="shared" si="12"/>
        <v>0</v>
      </c>
      <c r="L95" s="929" t="s">
        <v>202</v>
      </c>
      <c r="M95" s="238" t="s">
        <v>2947</v>
      </c>
      <c r="N95" s="255">
        <v>1</v>
      </c>
    </row>
    <row r="96" spans="1:14">
      <c r="A96" s="2398">
        <v>301</v>
      </c>
      <c r="B96" s="927" t="s">
        <v>304</v>
      </c>
      <c r="C96" s="928" t="s">
        <v>310</v>
      </c>
      <c r="D96" s="919" t="s">
        <v>354</v>
      </c>
      <c r="F96" s="285" t="str">
        <f t="shared" si="10"/>
        <v>301.10.11.12</v>
      </c>
      <c r="G96" s="298" t="s">
        <v>3473</v>
      </c>
      <c r="H96" s="304" t="s">
        <v>525</v>
      </c>
      <c r="I96" s="3">
        <v>100</v>
      </c>
      <c r="J96" s="3852">
        <v>0</v>
      </c>
      <c r="K96" s="257">
        <f t="shared" si="12"/>
        <v>0</v>
      </c>
      <c r="L96" s="929" t="s">
        <v>202</v>
      </c>
      <c r="M96" s="238" t="s">
        <v>2947</v>
      </c>
      <c r="N96" s="255">
        <v>1</v>
      </c>
    </row>
    <row r="97" spans="1:14">
      <c r="A97" s="2398">
        <v>301</v>
      </c>
      <c r="B97" s="927" t="s">
        <v>304</v>
      </c>
      <c r="C97" s="928" t="s">
        <v>354</v>
      </c>
      <c r="F97" s="285" t="str">
        <f t="shared" si="10"/>
        <v>301.10.12.</v>
      </c>
      <c r="G97" s="286" t="s">
        <v>3474</v>
      </c>
      <c r="H97" s="304"/>
      <c r="I97" s="3"/>
      <c r="J97" s="3852"/>
    </row>
    <row r="98" spans="1:14" ht="25.5">
      <c r="A98" s="2398">
        <v>301</v>
      </c>
      <c r="B98" s="927" t="s">
        <v>304</v>
      </c>
      <c r="C98" s="928" t="s">
        <v>354</v>
      </c>
      <c r="D98" s="919" t="s">
        <v>194</v>
      </c>
      <c r="F98" s="285" t="str">
        <f t="shared" si="10"/>
        <v>301.10.12.01</v>
      </c>
      <c r="G98" s="298" t="s">
        <v>3475</v>
      </c>
      <c r="H98" s="304" t="s">
        <v>525</v>
      </c>
      <c r="I98" s="3">
        <v>15</v>
      </c>
      <c r="J98" s="3852">
        <v>0</v>
      </c>
      <c r="K98" s="257">
        <f t="shared" ref="K98:K110" si="13">I98*J98</f>
        <v>0</v>
      </c>
      <c r="L98" s="930" t="s">
        <v>201</v>
      </c>
      <c r="M98" s="238" t="s">
        <v>2947</v>
      </c>
      <c r="N98" s="255">
        <v>1</v>
      </c>
    </row>
    <row r="99" spans="1:14" ht="25.5">
      <c r="A99" s="2398">
        <v>301</v>
      </c>
      <c r="B99" s="927" t="s">
        <v>304</v>
      </c>
      <c r="C99" s="928" t="s">
        <v>354</v>
      </c>
      <c r="D99" s="919" t="s">
        <v>228</v>
      </c>
      <c r="F99" s="285" t="str">
        <f t="shared" si="10"/>
        <v>301.10.12.02</v>
      </c>
      <c r="G99" s="298" t="s">
        <v>3476</v>
      </c>
      <c r="H99" s="304" t="s">
        <v>525</v>
      </c>
      <c r="I99" s="3">
        <v>25</v>
      </c>
      <c r="J99" s="3852">
        <v>0</v>
      </c>
      <c r="K99" s="257">
        <f t="shared" si="13"/>
        <v>0</v>
      </c>
      <c r="L99" s="930" t="s">
        <v>201</v>
      </c>
      <c r="M99" s="238" t="s">
        <v>2947</v>
      </c>
      <c r="N99" s="255">
        <v>1</v>
      </c>
    </row>
    <row r="100" spans="1:14" ht="25.5">
      <c r="A100" s="2398">
        <v>301</v>
      </c>
      <c r="B100" s="927" t="s">
        <v>304</v>
      </c>
      <c r="C100" s="928" t="s">
        <v>354</v>
      </c>
      <c r="D100" s="919" t="s">
        <v>209</v>
      </c>
      <c r="F100" s="285" t="str">
        <f t="shared" si="10"/>
        <v>301.10.12.03</v>
      </c>
      <c r="G100" s="298" t="s">
        <v>3477</v>
      </c>
      <c r="H100" s="304" t="s">
        <v>525</v>
      </c>
      <c r="I100" s="3">
        <v>100</v>
      </c>
      <c r="J100" s="3852">
        <v>0</v>
      </c>
      <c r="K100" s="257">
        <f t="shared" si="13"/>
        <v>0</v>
      </c>
      <c r="L100" s="930" t="s">
        <v>201</v>
      </c>
      <c r="M100" s="238" t="s">
        <v>2947</v>
      </c>
      <c r="N100" s="255">
        <v>1</v>
      </c>
    </row>
    <row r="101" spans="1:14" ht="25.5">
      <c r="A101" s="2398">
        <v>301</v>
      </c>
      <c r="B101" s="927" t="s">
        <v>304</v>
      </c>
      <c r="C101" s="928" t="s">
        <v>354</v>
      </c>
      <c r="D101" s="919" t="s">
        <v>241</v>
      </c>
      <c r="F101" s="285" t="str">
        <f t="shared" si="10"/>
        <v>301.10.12.04</v>
      </c>
      <c r="G101" s="298" t="s">
        <v>3478</v>
      </c>
      <c r="H101" s="304" t="s">
        <v>525</v>
      </c>
      <c r="I101" s="3">
        <v>11</v>
      </c>
      <c r="J101" s="3852">
        <v>0</v>
      </c>
      <c r="K101" s="257">
        <f t="shared" si="13"/>
        <v>0</v>
      </c>
      <c r="L101" s="930" t="s">
        <v>201</v>
      </c>
      <c r="M101" s="238" t="s">
        <v>2947</v>
      </c>
      <c r="N101" s="255">
        <v>1</v>
      </c>
    </row>
    <row r="102" spans="1:14">
      <c r="A102" s="2398">
        <v>301</v>
      </c>
      <c r="B102" s="927" t="s">
        <v>304</v>
      </c>
      <c r="C102" s="928" t="s">
        <v>354</v>
      </c>
      <c r="D102" s="919" t="s">
        <v>245</v>
      </c>
      <c r="F102" s="285" t="str">
        <f t="shared" si="10"/>
        <v>301.10.12.05</v>
      </c>
      <c r="G102" s="298" t="s">
        <v>3479</v>
      </c>
      <c r="H102" s="304" t="s">
        <v>525</v>
      </c>
      <c r="I102" s="3">
        <v>270</v>
      </c>
      <c r="J102" s="3852">
        <v>0</v>
      </c>
      <c r="K102" s="257">
        <f t="shared" si="13"/>
        <v>0</v>
      </c>
      <c r="L102" s="930" t="s">
        <v>201</v>
      </c>
      <c r="M102" s="238" t="s">
        <v>2947</v>
      </c>
      <c r="N102" s="255">
        <v>1</v>
      </c>
    </row>
    <row r="103" spans="1:14">
      <c r="A103" s="2398">
        <v>301</v>
      </c>
      <c r="B103" s="927" t="s">
        <v>304</v>
      </c>
      <c r="C103" s="928" t="s">
        <v>354</v>
      </c>
      <c r="D103" s="919" t="s">
        <v>252</v>
      </c>
      <c r="F103" s="285" t="str">
        <f t="shared" si="10"/>
        <v>301.10.12.06</v>
      </c>
      <c r="G103" s="298" t="s">
        <v>3480</v>
      </c>
      <c r="H103" s="304" t="s">
        <v>525</v>
      </c>
      <c r="I103" s="3">
        <v>250</v>
      </c>
      <c r="J103" s="3852">
        <v>0</v>
      </c>
      <c r="K103" s="257">
        <f t="shared" si="13"/>
        <v>0</v>
      </c>
      <c r="L103" s="930" t="s">
        <v>201</v>
      </c>
      <c r="M103" s="238" t="s">
        <v>2947</v>
      </c>
      <c r="N103" s="255">
        <v>1</v>
      </c>
    </row>
    <row r="104" spans="1:14">
      <c r="A104" s="2398">
        <v>301</v>
      </c>
      <c r="B104" s="927" t="s">
        <v>304</v>
      </c>
      <c r="C104" s="928" t="s">
        <v>354</v>
      </c>
      <c r="D104" s="919" t="s">
        <v>256</v>
      </c>
      <c r="F104" s="285" t="str">
        <f t="shared" si="10"/>
        <v>301.10.12.07</v>
      </c>
      <c r="G104" s="298" t="s">
        <v>3481</v>
      </c>
      <c r="H104" s="304" t="s">
        <v>525</v>
      </c>
      <c r="I104" s="3">
        <v>150</v>
      </c>
      <c r="J104" s="3852">
        <v>0</v>
      </c>
      <c r="K104" s="257">
        <f t="shared" si="13"/>
        <v>0</v>
      </c>
      <c r="L104" s="930" t="s">
        <v>201</v>
      </c>
      <c r="M104" s="238" t="s">
        <v>2947</v>
      </c>
      <c r="N104" s="255">
        <v>1</v>
      </c>
    </row>
    <row r="105" spans="1:14">
      <c r="A105" s="2398">
        <v>301</v>
      </c>
      <c r="B105" s="927" t="s">
        <v>304</v>
      </c>
      <c r="C105" s="928" t="s">
        <v>354</v>
      </c>
      <c r="D105" s="919" t="s">
        <v>265</v>
      </c>
      <c r="F105" s="285" t="str">
        <f t="shared" si="10"/>
        <v>301.10.12.08</v>
      </c>
      <c r="G105" s="298" t="s">
        <v>3482</v>
      </c>
      <c r="H105" s="304" t="s">
        <v>525</v>
      </c>
      <c r="I105" s="3">
        <v>105</v>
      </c>
      <c r="J105" s="3852">
        <v>0</v>
      </c>
      <c r="K105" s="257">
        <f t="shared" si="13"/>
        <v>0</v>
      </c>
      <c r="L105" s="930" t="s">
        <v>201</v>
      </c>
      <c r="M105" s="238" t="s">
        <v>2947</v>
      </c>
      <c r="N105" s="255">
        <v>1</v>
      </c>
    </row>
    <row r="106" spans="1:14" ht="25.5">
      <c r="A106" s="2398">
        <v>301</v>
      </c>
      <c r="B106" s="927" t="s">
        <v>304</v>
      </c>
      <c r="C106" s="928" t="s">
        <v>354</v>
      </c>
      <c r="D106" s="919" t="s">
        <v>511</v>
      </c>
      <c r="F106" s="285" t="str">
        <f t="shared" si="10"/>
        <v>301.10.12.09</v>
      </c>
      <c r="G106" s="298" t="s">
        <v>3483</v>
      </c>
      <c r="H106" s="304" t="s">
        <v>525</v>
      </c>
      <c r="I106" s="3">
        <v>10</v>
      </c>
      <c r="J106" s="3852">
        <v>0</v>
      </c>
      <c r="K106" s="257">
        <f t="shared" si="13"/>
        <v>0</v>
      </c>
      <c r="L106" s="930" t="s">
        <v>201</v>
      </c>
      <c r="M106" s="238" t="s">
        <v>2947</v>
      </c>
      <c r="N106" s="255">
        <v>1</v>
      </c>
    </row>
    <row r="107" spans="1:14" ht="25.5">
      <c r="A107" s="2398">
        <v>301</v>
      </c>
      <c r="B107" s="927" t="s">
        <v>304</v>
      </c>
      <c r="C107" s="928" t="s">
        <v>354</v>
      </c>
      <c r="D107" s="919" t="s">
        <v>304</v>
      </c>
      <c r="F107" s="285" t="str">
        <f t="shared" si="10"/>
        <v>301.10.12.10</v>
      </c>
      <c r="G107" s="298" t="s">
        <v>3484</v>
      </c>
      <c r="H107" s="304" t="s">
        <v>525</v>
      </c>
      <c r="I107" s="3">
        <v>15</v>
      </c>
      <c r="J107" s="3852">
        <v>0</v>
      </c>
      <c r="K107" s="257">
        <f t="shared" si="13"/>
        <v>0</v>
      </c>
      <c r="L107" s="930" t="s">
        <v>201</v>
      </c>
      <c r="M107" s="238" t="s">
        <v>2947</v>
      </c>
      <c r="N107" s="255">
        <v>1</v>
      </c>
    </row>
    <row r="108" spans="1:14" ht="25.5">
      <c r="A108" s="2398">
        <v>301</v>
      </c>
      <c r="B108" s="927" t="s">
        <v>304</v>
      </c>
      <c r="C108" s="928" t="s">
        <v>354</v>
      </c>
      <c r="D108" s="919" t="s">
        <v>310</v>
      </c>
      <c r="F108" s="285" t="str">
        <f t="shared" si="10"/>
        <v>301.10.12.11</v>
      </c>
      <c r="G108" s="298" t="s">
        <v>3485</v>
      </c>
      <c r="H108" s="304" t="s">
        <v>525</v>
      </c>
      <c r="I108" s="3">
        <v>50</v>
      </c>
      <c r="J108" s="3852">
        <v>0</v>
      </c>
      <c r="K108" s="257">
        <f t="shared" si="13"/>
        <v>0</v>
      </c>
      <c r="L108" s="930" t="s">
        <v>201</v>
      </c>
      <c r="M108" s="238" t="s">
        <v>2947</v>
      </c>
      <c r="N108" s="255">
        <v>1</v>
      </c>
    </row>
    <row r="109" spans="1:14" ht="25.5">
      <c r="A109" s="2398">
        <v>301</v>
      </c>
      <c r="B109" s="927" t="s">
        <v>304</v>
      </c>
      <c r="C109" s="928" t="s">
        <v>354</v>
      </c>
      <c r="D109" s="919" t="s">
        <v>310</v>
      </c>
      <c r="F109" s="285" t="str">
        <f t="shared" si="10"/>
        <v>301.10.12.11</v>
      </c>
      <c r="G109" s="298" t="s">
        <v>3486</v>
      </c>
      <c r="H109" s="304" t="s">
        <v>525</v>
      </c>
      <c r="I109" s="3">
        <v>500</v>
      </c>
      <c r="J109" s="3852">
        <v>0</v>
      </c>
      <c r="K109" s="257">
        <f t="shared" si="13"/>
        <v>0</v>
      </c>
      <c r="L109" s="930" t="s">
        <v>201</v>
      </c>
      <c r="M109" s="238" t="s">
        <v>2947</v>
      </c>
      <c r="N109" s="255">
        <v>1</v>
      </c>
    </row>
    <row r="110" spans="1:14" ht="25.5">
      <c r="A110" s="2398">
        <v>301</v>
      </c>
      <c r="B110" s="927" t="s">
        <v>304</v>
      </c>
      <c r="C110" s="928" t="s">
        <v>354</v>
      </c>
      <c r="D110" s="919" t="s">
        <v>354</v>
      </c>
      <c r="F110" s="285" t="str">
        <f t="shared" si="10"/>
        <v>301.10.12.12</v>
      </c>
      <c r="G110" s="298" t="s">
        <v>3487</v>
      </c>
      <c r="H110" s="304" t="s">
        <v>525</v>
      </c>
      <c r="I110" s="3">
        <v>100</v>
      </c>
      <c r="J110" s="3852">
        <v>0</v>
      </c>
      <c r="K110" s="257">
        <f t="shared" si="13"/>
        <v>0</v>
      </c>
      <c r="L110" s="930" t="s">
        <v>201</v>
      </c>
      <c r="M110" s="238" t="s">
        <v>2947</v>
      </c>
      <c r="N110" s="255">
        <v>1</v>
      </c>
    </row>
    <row r="111" spans="1:14">
      <c r="A111" s="2398">
        <v>301</v>
      </c>
      <c r="B111" s="927" t="s">
        <v>304</v>
      </c>
      <c r="C111" s="928" t="s">
        <v>2769</v>
      </c>
      <c r="F111" s="285" t="str">
        <f t="shared" si="10"/>
        <v>301.10.13.</v>
      </c>
      <c r="G111" s="286" t="s">
        <v>3488</v>
      </c>
      <c r="H111" s="304"/>
      <c r="I111" s="3"/>
      <c r="J111" s="3852"/>
    </row>
    <row r="112" spans="1:14" ht="25.5">
      <c r="A112" s="2398">
        <v>301</v>
      </c>
      <c r="B112" s="927" t="s">
        <v>304</v>
      </c>
      <c r="C112" s="928" t="s">
        <v>2769</v>
      </c>
      <c r="F112" s="285" t="str">
        <f t="shared" si="10"/>
        <v>301.10.13.</v>
      </c>
      <c r="G112" s="298" t="s">
        <v>3489</v>
      </c>
      <c r="H112" s="304"/>
      <c r="I112" s="3"/>
      <c r="J112" s="3852"/>
      <c r="L112" s="930" t="s">
        <v>201</v>
      </c>
      <c r="M112" s="238" t="s">
        <v>2947</v>
      </c>
      <c r="N112" s="255">
        <v>1</v>
      </c>
    </row>
    <row r="113" spans="1:14">
      <c r="A113" s="2398">
        <v>301</v>
      </c>
      <c r="B113" s="927" t="s">
        <v>304</v>
      </c>
      <c r="C113" s="928" t="s">
        <v>2769</v>
      </c>
      <c r="D113" s="919" t="s">
        <v>194</v>
      </c>
      <c r="F113" s="285" t="str">
        <f t="shared" si="10"/>
        <v>301.10.13.01</v>
      </c>
      <c r="G113" s="298" t="s">
        <v>3490</v>
      </c>
      <c r="H113" s="304" t="s">
        <v>525</v>
      </c>
      <c r="I113" s="3">
        <v>61</v>
      </c>
      <c r="J113" s="3852">
        <v>0</v>
      </c>
      <c r="K113" s="257">
        <f t="shared" ref="K113:K124" si="14">I113*J113</f>
        <v>0</v>
      </c>
      <c r="L113" s="930" t="s">
        <v>201</v>
      </c>
      <c r="M113" s="238" t="s">
        <v>2947</v>
      </c>
      <c r="N113" s="255">
        <v>1</v>
      </c>
    </row>
    <row r="114" spans="1:14">
      <c r="A114" s="2398">
        <v>301</v>
      </c>
      <c r="B114" s="927" t="s">
        <v>304</v>
      </c>
      <c r="C114" s="928" t="s">
        <v>2769</v>
      </c>
      <c r="D114" s="919" t="s">
        <v>228</v>
      </c>
      <c r="F114" s="285" t="str">
        <f t="shared" si="10"/>
        <v>301.10.13.02</v>
      </c>
      <c r="G114" s="298" t="s">
        <v>3491</v>
      </c>
      <c r="H114" s="304" t="s">
        <v>525</v>
      </c>
      <c r="I114" s="3">
        <v>11</v>
      </c>
      <c r="J114" s="3852">
        <v>0</v>
      </c>
      <c r="K114" s="257">
        <f t="shared" si="14"/>
        <v>0</v>
      </c>
      <c r="L114" s="930" t="s">
        <v>201</v>
      </c>
      <c r="M114" s="238" t="s">
        <v>2947</v>
      </c>
      <c r="N114" s="255">
        <v>1</v>
      </c>
    </row>
    <row r="115" spans="1:14">
      <c r="A115" s="2398">
        <v>301</v>
      </c>
      <c r="B115" s="927" t="s">
        <v>304</v>
      </c>
      <c r="C115" s="928" t="s">
        <v>2769</v>
      </c>
      <c r="D115" s="919" t="s">
        <v>209</v>
      </c>
      <c r="F115" s="285" t="str">
        <f t="shared" si="10"/>
        <v>301.10.13.03</v>
      </c>
      <c r="G115" s="298" t="s">
        <v>3492</v>
      </c>
      <c r="H115" s="304" t="s">
        <v>525</v>
      </c>
      <c r="I115" s="3">
        <v>95</v>
      </c>
      <c r="J115" s="3852">
        <v>0</v>
      </c>
      <c r="K115" s="257">
        <f t="shared" si="14"/>
        <v>0</v>
      </c>
      <c r="L115" s="930" t="s">
        <v>201</v>
      </c>
      <c r="M115" s="238" t="s">
        <v>2947</v>
      </c>
      <c r="N115" s="255">
        <v>1</v>
      </c>
    </row>
    <row r="116" spans="1:14">
      <c r="A116" s="2398">
        <v>301</v>
      </c>
      <c r="B116" s="927" t="s">
        <v>304</v>
      </c>
      <c r="C116" s="928" t="s">
        <v>2769</v>
      </c>
      <c r="D116" s="919" t="s">
        <v>241</v>
      </c>
      <c r="F116" s="285" t="str">
        <f t="shared" si="10"/>
        <v>301.10.13.04</v>
      </c>
      <c r="G116" s="298" t="s">
        <v>3493</v>
      </c>
      <c r="H116" s="304" t="s">
        <v>525</v>
      </c>
      <c r="I116" s="3">
        <v>10</v>
      </c>
      <c r="J116" s="3852">
        <v>0</v>
      </c>
      <c r="K116" s="257">
        <f t="shared" si="14"/>
        <v>0</v>
      </c>
      <c r="L116" s="930" t="s">
        <v>201</v>
      </c>
      <c r="M116" s="238" t="s">
        <v>2947</v>
      </c>
      <c r="N116" s="255">
        <v>1</v>
      </c>
    </row>
    <row r="117" spans="1:14">
      <c r="A117" s="2398">
        <v>301</v>
      </c>
      <c r="B117" s="927" t="s">
        <v>304</v>
      </c>
      <c r="C117" s="928" t="s">
        <v>2769</v>
      </c>
      <c r="D117" s="919" t="s">
        <v>245</v>
      </c>
      <c r="F117" s="285" t="str">
        <f t="shared" si="10"/>
        <v>301.10.13.05</v>
      </c>
      <c r="G117" s="298" t="s">
        <v>3494</v>
      </c>
      <c r="H117" s="304" t="s">
        <v>525</v>
      </c>
      <c r="I117" s="3">
        <v>575</v>
      </c>
      <c r="J117" s="3852">
        <v>0</v>
      </c>
      <c r="K117" s="257">
        <f t="shared" si="14"/>
        <v>0</v>
      </c>
      <c r="L117" s="930" t="s">
        <v>201</v>
      </c>
      <c r="M117" s="238" t="s">
        <v>2947</v>
      </c>
      <c r="N117" s="255">
        <v>1</v>
      </c>
    </row>
    <row r="118" spans="1:14">
      <c r="A118" s="2398">
        <v>301</v>
      </c>
      <c r="B118" s="927" t="s">
        <v>304</v>
      </c>
      <c r="C118" s="928" t="s">
        <v>2769</v>
      </c>
      <c r="D118" s="919" t="s">
        <v>252</v>
      </c>
      <c r="F118" s="285" t="str">
        <f t="shared" si="10"/>
        <v>301.10.13.06</v>
      </c>
      <c r="G118" s="298" t="s">
        <v>3495</v>
      </c>
      <c r="H118" s="304" t="s">
        <v>525</v>
      </c>
      <c r="I118" s="3">
        <v>53</v>
      </c>
      <c r="J118" s="3852">
        <v>0</v>
      </c>
      <c r="K118" s="257">
        <f t="shared" si="14"/>
        <v>0</v>
      </c>
      <c r="L118" s="930" t="s">
        <v>201</v>
      </c>
      <c r="M118" s="238" t="s">
        <v>2947</v>
      </c>
      <c r="N118" s="255">
        <v>1</v>
      </c>
    </row>
    <row r="119" spans="1:14">
      <c r="A119" s="2398">
        <v>301</v>
      </c>
      <c r="B119" s="927" t="s">
        <v>304</v>
      </c>
      <c r="C119" s="928" t="s">
        <v>2769</v>
      </c>
      <c r="D119" s="919" t="s">
        <v>256</v>
      </c>
      <c r="F119" s="285" t="str">
        <f t="shared" si="10"/>
        <v>301.10.13.07</v>
      </c>
      <c r="G119" s="298" t="s">
        <v>3496</v>
      </c>
      <c r="H119" s="304" t="s">
        <v>525</v>
      </c>
      <c r="I119" s="3">
        <v>50</v>
      </c>
      <c r="J119" s="3852">
        <v>0</v>
      </c>
      <c r="K119" s="257">
        <f t="shared" si="14"/>
        <v>0</v>
      </c>
      <c r="L119" s="930" t="s">
        <v>201</v>
      </c>
      <c r="M119" s="238" t="s">
        <v>2947</v>
      </c>
      <c r="N119" s="255">
        <v>1</v>
      </c>
    </row>
    <row r="120" spans="1:14">
      <c r="A120" s="2398">
        <v>301</v>
      </c>
      <c r="B120" s="927" t="s">
        <v>304</v>
      </c>
      <c r="C120" s="928" t="s">
        <v>2769</v>
      </c>
      <c r="D120" s="919" t="s">
        <v>265</v>
      </c>
      <c r="F120" s="285" t="str">
        <f t="shared" si="10"/>
        <v>301.10.13.08</v>
      </c>
      <c r="G120" s="298" t="s">
        <v>3497</v>
      </c>
      <c r="H120" s="304" t="s">
        <v>525</v>
      </c>
      <c r="I120" s="3">
        <v>77</v>
      </c>
      <c r="J120" s="3852">
        <v>0</v>
      </c>
      <c r="K120" s="257">
        <f t="shared" si="14"/>
        <v>0</v>
      </c>
      <c r="L120" s="930" t="s">
        <v>201</v>
      </c>
      <c r="M120" s="238" t="s">
        <v>2947</v>
      </c>
      <c r="N120" s="255">
        <v>1</v>
      </c>
    </row>
    <row r="121" spans="1:14">
      <c r="A121" s="2398">
        <v>301</v>
      </c>
      <c r="B121" s="927" t="s">
        <v>304</v>
      </c>
      <c r="C121" s="928" t="s">
        <v>2769</v>
      </c>
      <c r="D121" s="919" t="s">
        <v>511</v>
      </c>
      <c r="F121" s="285" t="str">
        <f t="shared" si="10"/>
        <v>301.10.13.09</v>
      </c>
      <c r="G121" s="298" t="s">
        <v>3498</v>
      </c>
      <c r="H121" s="304" t="s">
        <v>525</v>
      </c>
      <c r="I121" s="3">
        <v>50</v>
      </c>
      <c r="J121" s="3852">
        <v>0</v>
      </c>
      <c r="K121" s="257">
        <f t="shared" si="14"/>
        <v>0</v>
      </c>
      <c r="L121" s="930" t="s">
        <v>201</v>
      </c>
      <c r="M121" s="238" t="s">
        <v>2947</v>
      </c>
      <c r="N121" s="255">
        <v>1</v>
      </c>
    </row>
    <row r="122" spans="1:14">
      <c r="A122" s="2398">
        <v>301</v>
      </c>
      <c r="B122" s="927" t="s">
        <v>304</v>
      </c>
      <c r="C122" s="928" t="s">
        <v>2769</v>
      </c>
      <c r="D122" s="919" t="s">
        <v>304</v>
      </c>
      <c r="F122" s="285" t="str">
        <f t="shared" si="10"/>
        <v>301.10.13.10</v>
      </c>
      <c r="G122" s="298" t="s">
        <v>3499</v>
      </c>
      <c r="H122" s="304" t="s">
        <v>525</v>
      </c>
      <c r="I122" s="3">
        <v>50</v>
      </c>
      <c r="J122" s="3852">
        <v>0</v>
      </c>
      <c r="K122" s="257">
        <f t="shared" si="14"/>
        <v>0</v>
      </c>
      <c r="L122" s="930" t="s">
        <v>201</v>
      </c>
      <c r="M122" s="238" t="s">
        <v>2947</v>
      </c>
      <c r="N122" s="255">
        <v>1</v>
      </c>
    </row>
    <row r="123" spans="1:14" ht="25.5">
      <c r="A123" s="2398">
        <v>301</v>
      </c>
      <c r="B123" s="927" t="s">
        <v>304</v>
      </c>
      <c r="C123" s="928" t="s">
        <v>2769</v>
      </c>
      <c r="D123" s="919" t="s">
        <v>310</v>
      </c>
      <c r="F123" s="285" t="str">
        <f t="shared" si="10"/>
        <v>301.10.13.11</v>
      </c>
      <c r="G123" s="298" t="s">
        <v>3500</v>
      </c>
      <c r="H123" s="304" t="s">
        <v>525</v>
      </c>
      <c r="I123" s="3">
        <v>154</v>
      </c>
      <c r="J123" s="3852">
        <v>0</v>
      </c>
      <c r="K123" s="257">
        <f t="shared" si="14"/>
        <v>0</v>
      </c>
      <c r="L123" s="930" t="s">
        <v>201</v>
      </c>
      <c r="M123" s="238" t="s">
        <v>2947</v>
      </c>
      <c r="N123" s="255">
        <v>1</v>
      </c>
    </row>
    <row r="124" spans="1:14">
      <c r="A124" s="2398">
        <v>301</v>
      </c>
      <c r="B124" s="927" t="s">
        <v>304</v>
      </c>
      <c r="C124" s="928" t="s">
        <v>2769</v>
      </c>
      <c r="D124" s="919" t="s">
        <v>354</v>
      </c>
      <c r="F124" s="285" t="str">
        <f t="shared" si="10"/>
        <v>301.10.13.12</v>
      </c>
      <c r="G124" s="298" t="s">
        <v>3501</v>
      </c>
      <c r="H124" s="304" t="s">
        <v>525</v>
      </c>
      <c r="I124" s="3">
        <v>999</v>
      </c>
      <c r="J124" s="3852">
        <v>0</v>
      </c>
      <c r="K124" s="257">
        <f t="shared" si="14"/>
        <v>0</v>
      </c>
      <c r="L124" s="930" t="s">
        <v>201</v>
      </c>
      <c r="M124" s="238" t="s">
        <v>2947</v>
      </c>
      <c r="N124" s="255">
        <v>1</v>
      </c>
    </row>
    <row r="125" spans="1:14" s="369" customFormat="1" ht="14.25">
      <c r="A125" s="2399">
        <v>301</v>
      </c>
      <c r="B125" s="931" t="s">
        <v>304</v>
      </c>
      <c r="C125" s="932" t="s">
        <v>2771</v>
      </c>
      <c r="D125" s="921"/>
      <c r="E125" s="240"/>
      <c r="F125" s="316" t="str">
        <f t="shared" si="10"/>
        <v>301.10.14.</v>
      </c>
      <c r="G125" s="286" t="s">
        <v>3003</v>
      </c>
      <c r="H125" s="304"/>
      <c r="I125" s="616"/>
      <c r="J125" s="617"/>
      <c r="K125" s="12"/>
      <c r="L125" s="933"/>
      <c r="M125" s="934"/>
      <c r="N125" s="934"/>
    </row>
    <row r="126" spans="1:14" ht="30">
      <c r="A126" s="2398">
        <v>301</v>
      </c>
      <c r="B126" s="927" t="s">
        <v>304</v>
      </c>
      <c r="C126" s="928" t="s">
        <v>2771</v>
      </c>
      <c r="F126" s="285" t="str">
        <f t="shared" si="10"/>
        <v>301.10.14.</v>
      </c>
      <c r="G126" s="6" t="s">
        <v>3004</v>
      </c>
      <c r="H126" s="7"/>
      <c r="I126" s="8"/>
      <c r="J126" s="9"/>
      <c r="K126" s="320"/>
      <c r="L126" s="930"/>
    </row>
    <row r="127" spans="1:14">
      <c r="A127" s="2398">
        <v>301</v>
      </c>
      <c r="B127" s="927" t="s">
        <v>304</v>
      </c>
      <c r="F127" s="3075" t="str">
        <f>A127&amp;"."&amp;B127</f>
        <v>301.10</v>
      </c>
      <c r="G127" s="3076" t="s">
        <v>3502</v>
      </c>
      <c r="H127" s="3075"/>
      <c r="I127" s="3077"/>
      <c r="J127" s="3075"/>
      <c r="K127" s="3079">
        <f>SUM(K15:K124)</f>
        <v>0</v>
      </c>
      <c r="L127" s="290"/>
      <c r="M127" s="290"/>
      <c r="N127" s="290"/>
    </row>
    <row r="128" spans="1:14">
      <c r="A128" s="2398">
        <v>301</v>
      </c>
    </row>
  </sheetData>
  <sheetProtection algorithmName="SHA-512" hashValue="YmRCuLtgTOMuiVBlMJgpXPSPkJf/toYhBep7euJDsrhWCrvdOUbUZW3nnaFTWP10FuUjrLo+ywtJs3ZF7JTcwA==" saltValue="vJIG2Dv0XY4HIdkCi8NoHQ==" spinCount="100000" sheet="1" formatCells="0" formatColumns="0" formatRows="0" selectLockedCells="1"/>
  <protectedRanges>
    <protectedRange sqref="J16:J124" name="Obseg1"/>
  </protectedRanges>
  <dataConsolidate/>
  <mergeCells count="11">
    <mergeCell ref="G11:K11"/>
    <mergeCell ref="A1:D1"/>
    <mergeCell ref="F2:K2"/>
    <mergeCell ref="A3:A10"/>
    <mergeCell ref="B3:B10"/>
    <mergeCell ref="C3:C10"/>
    <mergeCell ref="G3:K3"/>
    <mergeCell ref="G4:K4"/>
    <mergeCell ref="G5:K5"/>
    <mergeCell ref="G6:K6"/>
    <mergeCell ref="G7:K7"/>
  </mergeCells>
  <pageMargins left="0.59027777777777779" right="0.39374999999999999" top="0.98402777777777772" bottom="0.98402777777777772" header="0.51180555555555551" footer="0.51180555555555551"/>
  <pageSetup paperSize="9" scale="70" firstPageNumber="0" orientation="portrait" horizontalDpi="300" verticalDpi="300" r:id="rId1"/>
  <headerFooter alignWithMargins="0">
    <oddFooter>&amp;C&amp;P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4675D-E369-488F-A570-60292BF08003}">
  <sheetPr>
    <tabColor theme="9" tint="0.39997558519241921"/>
  </sheetPr>
  <dimension ref="A1:U49"/>
  <sheetViews>
    <sheetView view="pageBreakPreview" topLeftCell="F10" zoomScaleNormal="85" zoomScaleSheetLayoutView="100" workbookViewId="0">
      <selection activeCell="E75" sqref="E75"/>
    </sheetView>
  </sheetViews>
  <sheetFormatPr defaultColWidth="8.140625" defaultRowHeight="12.75"/>
  <cols>
    <col min="1" max="1" width="9" style="926" hidden="1" customWidth="1"/>
    <col min="2" max="2" width="3.42578125" style="927" hidden="1" customWidth="1"/>
    <col min="3" max="3" width="3.42578125" style="928" hidden="1" customWidth="1"/>
    <col min="4" max="4" width="3.42578125" style="919" hidden="1" customWidth="1"/>
    <col min="5" max="5" width="3.42578125" style="235" hidden="1" customWidth="1"/>
    <col min="6" max="6" width="19.85546875" style="253" bestFit="1" customWidth="1"/>
    <col min="7" max="7" width="47.42578125" style="254" customWidth="1"/>
    <col min="8" max="8" width="9.7109375" style="255" customWidth="1"/>
    <col min="9" max="9" width="11.140625" style="256" customWidth="1"/>
    <col min="10" max="10" width="13.5703125" style="257" customWidth="1"/>
    <col min="11" max="11" width="16.7109375" style="257" customWidth="1"/>
    <col min="12" max="12" width="12.28515625" style="238" hidden="1" customWidth="1"/>
    <col min="13" max="13" width="12.7109375" style="238" hidden="1" customWidth="1"/>
    <col min="14" max="14" width="16.42578125" style="238" hidden="1" customWidth="1"/>
    <col min="15" max="36" width="0" style="237" hidden="1" customWidth="1"/>
    <col min="37" max="254" width="8.140625" style="237"/>
    <col min="255" max="255" width="5" style="237" customWidth="1"/>
    <col min="256" max="256" width="7.42578125" style="237" customWidth="1"/>
    <col min="257" max="257" width="47.42578125" style="237" customWidth="1"/>
    <col min="258" max="258" width="9.7109375" style="237" customWidth="1"/>
    <col min="259" max="259" width="11.140625" style="237" customWidth="1"/>
    <col min="260" max="260" width="13.5703125" style="237" customWidth="1"/>
    <col min="261" max="261" width="16.7109375" style="237" customWidth="1"/>
    <col min="262" max="264" width="8.140625" style="237"/>
    <col min="265" max="265" width="36.42578125" style="237" customWidth="1"/>
    <col min="266" max="510" width="8.140625" style="237"/>
    <col min="511" max="511" width="5" style="237" customWidth="1"/>
    <col min="512" max="512" width="7.42578125" style="237" customWidth="1"/>
    <col min="513" max="513" width="47.42578125" style="237" customWidth="1"/>
    <col min="514" max="514" width="9.7109375" style="237" customWidth="1"/>
    <col min="515" max="515" width="11.140625" style="237" customWidth="1"/>
    <col min="516" max="516" width="13.5703125" style="237" customWidth="1"/>
    <col min="517" max="517" width="16.7109375" style="237" customWidth="1"/>
    <col min="518" max="520" width="8.140625" style="237"/>
    <col min="521" max="521" width="36.42578125" style="237" customWidth="1"/>
    <col min="522" max="766" width="8.140625" style="237"/>
    <col min="767" max="767" width="5" style="237" customWidth="1"/>
    <col min="768" max="768" width="7.42578125" style="237" customWidth="1"/>
    <col min="769" max="769" width="47.42578125" style="237" customWidth="1"/>
    <col min="770" max="770" width="9.7109375" style="237" customWidth="1"/>
    <col min="771" max="771" width="11.140625" style="237" customWidth="1"/>
    <col min="772" max="772" width="13.5703125" style="237" customWidth="1"/>
    <col min="773" max="773" width="16.7109375" style="237" customWidth="1"/>
    <col min="774" max="776" width="8.140625" style="237"/>
    <col min="777" max="777" width="36.42578125" style="237" customWidth="1"/>
    <col min="778" max="1022" width="8.140625" style="237"/>
    <col min="1023" max="1023" width="5" style="237" customWidth="1"/>
    <col min="1024" max="1024" width="7.42578125" style="237" customWidth="1"/>
    <col min="1025" max="1025" width="47.42578125" style="237" customWidth="1"/>
    <col min="1026" max="1026" width="9.7109375" style="237" customWidth="1"/>
    <col min="1027" max="1027" width="11.140625" style="237" customWidth="1"/>
    <col min="1028" max="1028" width="13.5703125" style="237" customWidth="1"/>
    <col min="1029" max="1029" width="16.7109375" style="237" customWidth="1"/>
    <col min="1030" max="1032" width="8.140625" style="237"/>
    <col min="1033" max="1033" width="36.42578125" style="237" customWidth="1"/>
    <col min="1034" max="1278" width="8.140625" style="237"/>
    <col min="1279" max="1279" width="5" style="237" customWidth="1"/>
    <col min="1280" max="1280" width="7.42578125" style="237" customWidth="1"/>
    <col min="1281" max="1281" width="47.42578125" style="237" customWidth="1"/>
    <col min="1282" max="1282" width="9.7109375" style="237" customWidth="1"/>
    <col min="1283" max="1283" width="11.140625" style="237" customWidth="1"/>
    <col min="1284" max="1284" width="13.5703125" style="237" customWidth="1"/>
    <col min="1285" max="1285" width="16.7109375" style="237" customWidth="1"/>
    <col min="1286" max="1288" width="8.140625" style="237"/>
    <col min="1289" max="1289" width="36.42578125" style="237" customWidth="1"/>
    <col min="1290" max="1534" width="8.140625" style="237"/>
    <col min="1535" max="1535" width="5" style="237" customWidth="1"/>
    <col min="1536" max="1536" width="7.42578125" style="237" customWidth="1"/>
    <col min="1537" max="1537" width="47.42578125" style="237" customWidth="1"/>
    <col min="1538" max="1538" width="9.7109375" style="237" customWidth="1"/>
    <col min="1539" max="1539" width="11.140625" style="237" customWidth="1"/>
    <col min="1540" max="1540" width="13.5703125" style="237" customWidth="1"/>
    <col min="1541" max="1541" width="16.7109375" style="237" customWidth="1"/>
    <col min="1542" max="1544" width="8.140625" style="237"/>
    <col min="1545" max="1545" width="36.42578125" style="237" customWidth="1"/>
    <col min="1546" max="1790" width="8.140625" style="237"/>
    <col min="1791" max="1791" width="5" style="237" customWidth="1"/>
    <col min="1792" max="1792" width="7.42578125" style="237" customWidth="1"/>
    <col min="1793" max="1793" width="47.42578125" style="237" customWidth="1"/>
    <col min="1794" max="1794" width="9.7109375" style="237" customWidth="1"/>
    <col min="1795" max="1795" width="11.140625" style="237" customWidth="1"/>
    <col min="1796" max="1796" width="13.5703125" style="237" customWidth="1"/>
    <col min="1797" max="1797" width="16.7109375" style="237" customWidth="1"/>
    <col min="1798" max="1800" width="8.140625" style="237"/>
    <col min="1801" max="1801" width="36.42578125" style="237" customWidth="1"/>
    <col min="1802" max="2046" width="8.140625" style="237"/>
    <col min="2047" max="2047" width="5" style="237" customWidth="1"/>
    <col min="2048" max="2048" width="7.42578125" style="237" customWidth="1"/>
    <col min="2049" max="2049" width="47.42578125" style="237" customWidth="1"/>
    <col min="2050" max="2050" width="9.7109375" style="237" customWidth="1"/>
    <col min="2051" max="2051" width="11.140625" style="237" customWidth="1"/>
    <col min="2052" max="2052" width="13.5703125" style="237" customWidth="1"/>
    <col min="2053" max="2053" width="16.7109375" style="237" customWidth="1"/>
    <col min="2054" max="2056" width="8.140625" style="237"/>
    <col min="2057" max="2057" width="36.42578125" style="237" customWidth="1"/>
    <col min="2058" max="2302" width="8.140625" style="237"/>
    <col min="2303" max="2303" width="5" style="237" customWidth="1"/>
    <col min="2304" max="2304" width="7.42578125" style="237" customWidth="1"/>
    <col min="2305" max="2305" width="47.42578125" style="237" customWidth="1"/>
    <col min="2306" max="2306" width="9.7109375" style="237" customWidth="1"/>
    <col min="2307" max="2307" width="11.140625" style="237" customWidth="1"/>
    <col min="2308" max="2308" width="13.5703125" style="237" customWidth="1"/>
    <col min="2309" max="2309" width="16.7109375" style="237" customWidth="1"/>
    <col min="2310" max="2312" width="8.140625" style="237"/>
    <col min="2313" max="2313" width="36.42578125" style="237" customWidth="1"/>
    <col min="2314" max="2558" width="8.140625" style="237"/>
    <col min="2559" max="2559" width="5" style="237" customWidth="1"/>
    <col min="2560" max="2560" width="7.42578125" style="237" customWidth="1"/>
    <col min="2561" max="2561" width="47.42578125" style="237" customWidth="1"/>
    <col min="2562" max="2562" width="9.7109375" style="237" customWidth="1"/>
    <col min="2563" max="2563" width="11.140625" style="237" customWidth="1"/>
    <col min="2564" max="2564" width="13.5703125" style="237" customWidth="1"/>
    <col min="2565" max="2565" width="16.7109375" style="237" customWidth="1"/>
    <col min="2566" max="2568" width="8.140625" style="237"/>
    <col min="2569" max="2569" width="36.42578125" style="237" customWidth="1"/>
    <col min="2570" max="2814" width="8.140625" style="237"/>
    <col min="2815" max="2815" width="5" style="237" customWidth="1"/>
    <col min="2816" max="2816" width="7.42578125" style="237" customWidth="1"/>
    <col min="2817" max="2817" width="47.42578125" style="237" customWidth="1"/>
    <col min="2818" max="2818" width="9.7109375" style="237" customWidth="1"/>
    <col min="2819" max="2819" width="11.140625" style="237" customWidth="1"/>
    <col min="2820" max="2820" width="13.5703125" style="237" customWidth="1"/>
    <col min="2821" max="2821" width="16.7109375" style="237" customWidth="1"/>
    <col min="2822" max="2824" width="8.140625" style="237"/>
    <col min="2825" max="2825" width="36.42578125" style="237" customWidth="1"/>
    <col min="2826" max="3070" width="8.140625" style="237"/>
    <col min="3071" max="3071" width="5" style="237" customWidth="1"/>
    <col min="3072" max="3072" width="7.42578125" style="237" customWidth="1"/>
    <col min="3073" max="3073" width="47.42578125" style="237" customWidth="1"/>
    <col min="3074" max="3074" width="9.7109375" style="237" customWidth="1"/>
    <col min="3075" max="3075" width="11.140625" style="237" customWidth="1"/>
    <col min="3076" max="3076" width="13.5703125" style="237" customWidth="1"/>
    <col min="3077" max="3077" width="16.7109375" style="237" customWidth="1"/>
    <col min="3078" max="3080" width="8.140625" style="237"/>
    <col min="3081" max="3081" width="36.42578125" style="237" customWidth="1"/>
    <col min="3082" max="3326" width="8.140625" style="237"/>
    <col min="3327" max="3327" width="5" style="237" customWidth="1"/>
    <col min="3328" max="3328" width="7.42578125" style="237" customWidth="1"/>
    <col min="3329" max="3329" width="47.42578125" style="237" customWidth="1"/>
    <col min="3330" max="3330" width="9.7109375" style="237" customWidth="1"/>
    <col min="3331" max="3331" width="11.140625" style="237" customWidth="1"/>
    <col min="3332" max="3332" width="13.5703125" style="237" customWidth="1"/>
    <col min="3333" max="3333" width="16.7109375" style="237" customWidth="1"/>
    <col min="3334" max="3336" width="8.140625" style="237"/>
    <col min="3337" max="3337" width="36.42578125" style="237" customWidth="1"/>
    <col min="3338" max="3582" width="8.140625" style="237"/>
    <col min="3583" max="3583" width="5" style="237" customWidth="1"/>
    <col min="3584" max="3584" width="7.42578125" style="237" customWidth="1"/>
    <col min="3585" max="3585" width="47.42578125" style="237" customWidth="1"/>
    <col min="3586" max="3586" width="9.7109375" style="237" customWidth="1"/>
    <col min="3587" max="3587" width="11.140625" style="237" customWidth="1"/>
    <col min="3588" max="3588" width="13.5703125" style="237" customWidth="1"/>
    <col min="3589" max="3589" width="16.7109375" style="237" customWidth="1"/>
    <col min="3590" max="3592" width="8.140625" style="237"/>
    <col min="3593" max="3593" width="36.42578125" style="237" customWidth="1"/>
    <col min="3594" max="3838" width="8.140625" style="237"/>
    <col min="3839" max="3839" width="5" style="237" customWidth="1"/>
    <col min="3840" max="3840" width="7.42578125" style="237" customWidth="1"/>
    <col min="3841" max="3841" width="47.42578125" style="237" customWidth="1"/>
    <col min="3842" max="3842" width="9.7109375" style="237" customWidth="1"/>
    <col min="3843" max="3843" width="11.140625" style="237" customWidth="1"/>
    <col min="3844" max="3844" width="13.5703125" style="237" customWidth="1"/>
    <col min="3845" max="3845" width="16.7109375" style="237" customWidth="1"/>
    <col min="3846" max="3848" width="8.140625" style="237"/>
    <col min="3849" max="3849" width="36.42578125" style="237" customWidth="1"/>
    <col min="3850" max="4094" width="8.140625" style="237"/>
    <col min="4095" max="4095" width="5" style="237" customWidth="1"/>
    <col min="4096" max="4096" width="7.42578125" style="237" customWidth="1"/>
    <col min="4097" max="4097" width="47.42578125" style="237" customWidth="1"/>
    <col min="4098" max="4098" width="9.7109375" style="237" customWidth="1"/>
    <col min="4099" max="4099" width="11.140625" style="237" customWidth="1"/>
    <col min="4100" max="4100" width="13.5703125" style="237" customWidth="1"/>
    <col min="4101" max="4101" width="16.7109375" style="237" customWidth="1"/>
    <col min="4102" max="4104" width="8.140625" style="237"/>
    <col min="4105" max="4105" width="36.42578125" style="237" customWidth="1"/>
    <col min="4106" max="4350" width="8.140625" style="237"/>
    <col min="4351" max="4351" width="5" style="237" customWidth="1"/>
    <col min="4352" max="4352" width="7.42578125" style="237" customWidth="1"/>
    <col min="4353" max="4353" width="47.42578125" style="237" customWidth="1"/>
    <col min="4354" max="4354" width="9.7109375" style="237" customWidth="1"/>
    <col min="4355" max="4355" width="11.140625" style="237" customWidth="1"/>
    <col min="4356" max="4356" width="13.5703125" style="237" customWidth="1"/>
    <col min="4357" max="4357" width="16.7109375" style="237" customWidth="1"/>
    <col min="4358" max="4360" width="8.140625" style="237"/>
    <col min="4361" max="4361" width="36.42578125" style="237" customWidth="1"/>
    <col min="4362" max="4606" width="8.140625" style="237"/>
    <col min="4607" max="4607" width="5" style="237" customWidth="1"/>
    <col min="4608" max="4608" width="7.42578125" style="237" customWidth="1"/>
    <col min="4609" max="4609" width="47.42578125" style="237" customWidth="1"/>
    <col min="4610" max="4610" width="9.7109375" style="237" customWidth="1"/>
    <col min="4611" max="4611" width="11.140625" style="237" customWidth="1"/>
    <col min="4612" max="4612" width="13.5703125" style="237" customWidth="1"/>
    <col min="4613" max="4613" width="16.7109375" style="237" customWidth="1"/>
    <col min="4614" max="4616" width="8.140625" style="237"/>
    <col min="4617" max="4617" width="36.42578125" style="237" customWidth="1"/>
    <col min="4618" max="4862" width="8.140625" style="237"/>
    <col min="4863" max="4863" width="5" style="237" customWidth="1"/>
    <col min="4864" max="4864" width="7.42578125" style="237" customWidth="1"/>
    <col min="4865" max="4865" width="47.42578125" style="237" customWidth="1"/>
    <col min="4866" max="4866" width="9.7109375" style="237" customWidth="1"/>
    <col min="4867" max="4867" width="11.140625" style="237" customWidth="1"/>
    <col min="4868" max="4868" width="13.5703125" style="237" customWidth="1"/>
    <col min="4869" max="4869" width="16.7109375" style="237" customWidth="1"/>
    <col min="4870" max="4872" width="8.140625" style="237"/>
    <col min="4873" max="4873" width="36.42578125" style="237" customWidth="1"/>
    <col min="4874" max="5118" width="8.140625" style="237"/>
    <col min="5119" max="5119" width="5" style="237" customWidth="1"/>
    <col min="5120" max="5120" width="7.42578125" style="237" customWidth="1"/>
    <col min="5121" max="5121" width="47.42578125" style="237" customWidth="1"/>
    <col min="5122" max="5122" width="9.7109375" style="237" customWidth="1"/>
    <col min="5123" max="5123" width="11.140625" style="237" customWidth="1"/>
    <col min="5124" max="5124" width="13.5703125" style="237" customWidth="1"/>
    <col min="5125" max="5125" width="16.7109375" style="237" customWidth="1"/>
    <col min="5126" max="5128" width="8.140625" style="237"/>
    <col min="5129" max="5129" width="36.42578125" style="237" customWidth="1"/>
    <col min="5130" max="5374" width="8.140625" style="237"/>
    <col min="5375" max="5375" width="5" style="237" customWidth="1"/>
    <col min="5376" max="5376" width="7.42578125" style="237" customWidth="1"/>
    <col min="5377" max="5377" width="47.42578125" style="237" customWidth="1"/>
    <col min="5378" max="5378" width="9.7109375" style="237" customWidth="1"/>
    <col min="5379" max="5379" width="11.140625" style="237" customWidth="1"/>
    <col min="5380" max="5380" width="13.5703125" style="237" customWidth="1"/>
    <col min="5381" max="5381" width="16.7109375" style="237" customWidth="1"/>
    <col min="5382" max="5384" width="8.140625" style="237"/>
    <col min="5385" max="5385" width="36.42578125" style="237" customWidth="1"/>
    <col min="5386" max="5630" width="8.140625" style="237"/>
    <col min="5631" max="5631" width="5" style="237" customWidth="1"/>
    <col min="5632" max="5632" width="7.42578125" style="237" customWidth="1"/>
    <col min="5633" max="5633" width="47.42578125" style="237" customWidth="1"/>
    <col min="5634" max="5634" width="9.7109375" style="237" customWidth="1"/>
    <col min="5635" max="5635" width="11.140625" style="237" customWidth="1"/>
    <col min="5636" max="5636" width="13.5703125" style="237" customWidth="1"/>
    <col min="5637" max="5637" width="16.7109375" style="237" customWidth="1"/>
    <col min="5638" max="5640" width="8.140625" style="237"/>
    <col min="5641" max="5641" width="36.42578125" style="237" customWidth="1"/>
    <col min="5642" max="5886" width="8.140625" style="237"/>
    <col min="5887" max="5887" width="5" style="237" customWidth="1"/>
    <col min="5888" max="5888" width="7.42578125" style="237" customWidth="1"/>
    <col min="5889" max="5889" width="47.42578125" style="237" customWidth="1"/>
    <col min="5890" max="5890" width="9.7109375" style="237" customWidth="1"/>
    <col min="5891" max="5891" width="11.140625" style="237" customWidth="1"/>
    <col min="5892" max="5892" width="13.5703125" style="237" customWidth="1"/>
    <col min="5893" max="5893" width="16.7109375" style="237" customWidth="1"/>
    <col min="5894" max="5896" width="8.140625" style="237"/>
    <col min="5897" max="5897" width="36.42578125" style="237" customWidth="1"/>
    <col min="5898" max="6142" width="8.140625" style="237"/>
    <col min="6143" max="6143" width="5" style="237" customWidth="1"/>
    <col min="6144" max="6144" width="7.42578125" style="237" customWidth="1"/>
    <col min="6145" max="6145" width="47.42578125" style="237" customWidth="1"/>
    <col min="6146" max="6146" width="9.7109375" style="237" customWidth="1"/>
    <col min="6147" max="6147" width="11.140625" style="237" customWidth="1"/>
    <col min="6148" max="6148" width="13.5703125" style="237" customWidth="1"/>
    <col min="6149" max="6149" width="16.7109375" style="237" customWidth="1"/>
    <col min="6150" max="6152" width="8.140625" style="237"/>
    <col min="6153" max="6153" width="36.42578125" style="237" customWidth="1"/>
    <col min="6154" max="6398" width="8.140625" style="237"/>
    <col min="6399" max="6399" width="5" style="237" customWidth="1"/>
    <col min="6400" max="6400" width="7.42578125" style="237" customWidth="1"/>
    <col min="6401" max="6401" width="47.42578125" style="237" customWidth="1"/>
    <col min="6402" max="6402" width="9.7109375" style="237" customWidth="1"/>
    <col min="6403" max="6403" width="11.140625" style="237" customWidth="1"/>
    <col min="6404" max="6404" width="13.5703125" style="237" customWidth="1"/>
    <col min="6405" max="6405" width="16.7109375" style="237" customWidth="1"/>
    <col min="6406" max="6408" width="8.140625" style="237"/>
    <col min="6409" max="6409" width="36.42578125" style="237" customWidth="1"/>
    <col min="6410" max="6654" width="8.140625" style="237"/>
    <col min="6655" max="6655" width="5" style="237" customWidth="1"/>
    <col min="6656" max="6656" width="7.42578125" style="237" customWidth="1"/>
    <col min="6657" max="6657" width="47.42578125" style="237" customWidth="1"/>
    <col min="6658" max="6658" width="9.7109375" style="237" customWidth="1"/>
    <col min="6659" max="6659" width="11.140625" style="237" customWidth="1"/>
    <col min="6660" max="6660" width="13.5703125" style="237" customWidth="1"/>
    <col min="6661" max="6661" width="16.7109375" style="237" customWidth="1"/>
    <col min="6662" max="6664" width="8.140625" style="237"/>
    <col min="6665" max="6665" width="36.42578125" style="237" customWidth="1"/>
    <col min="6666" max="6910" width="8.140625" style="237"/>
    <col min="6911" max="6911" width="5" style="237" customWidth="1"/>
    <col min="6912" max="6912" width="7.42578125" style="237" customWidth="1"/>
    <col min="6913" max="6913" width="47.42578125" style="237" customWidth="1"/>
    <col min="6914" max="6914" width="9.7109375" style="237" customWidth="1"/>
    <col min="6915" max="6915" width="11.140625" style="237" customWidth="1"/>
    <col min="6916" max="6916" width="13.5703125" style="237" customWidth="1"/>
    <col min="6917" max="6917" width="16.7109375" style="237" customWidth="1"/>
    <col min="6918" max="6920" width="8.140625" style="237"/>
    <col min="6921" max="6921" width="36.42578125" style="237" customWidth="1"/>
    <col min="6922" max="7166" width="8.140625" style="237"/>
    <col min="7167" max="7167" width="5" style="237" customWidth="1"/>
    <col min="7168" max="7168" width="7.42578125" style="237" customWidth="1"/>
    <col min="7169" max="7169" width="47.42578125" style="237" customWidth="1"/>
    <col min="7170" max="7170" width="9.7109375" style="237" customWidth="1"/>
    <col min="7171" max="7171" width="11.140625" style="237" customWidth="1"/>
    <col min="7172" max="7172" width="13.5703125" style="237" customWidth="1"/>
    <col min="7173" max="7173" width="16.7109375" style="237" customWidth="1"/>
    <col min="7174" max="7176" width="8.140625" style="237"/>
    <col min="7177" max="7177" width="36.42578125" style="237" customWidth="1"/>
    <col min="7178" max="7422" width="8.140625" style="237"/>
    <col min="7423" max="7423" width="5" style="237" customWidth="1"/>
    <col min="7424" max="7424" width="7.42578125" style="237" customWidth="1"/>
    <col min="7425" max="7425" width="47.42578125" style="237" customWidth="1"/>
    <col min="7426" max="7426" width="9.7109375" style="237" customWidth="1"/>
    <col min="7427" max="7427" width="11.140625" style="237" customWidth="1"/>
    <col min="7428" max="7428" width="13.5703125" style="237" customWidth="1"/>
    <col min="7429" max="7429" width="16.7109375" style="237" customWidth="1"/>
    <col min="7430" max="7432" width="8.140625" style="237"/>
    <col min="7433" max="7433" width="36.42578125" style="237" customWidth="1"/>
    <col min="7434" max="7678" width="8.140625" style="237"/>
    <col min="7679" max="7679" width="5" style="237" customWidth="1"/>
    <col min="7680" max="7680" width="7.42578125" style="237" customWidth="1"/>
    <col min="7681" max="7681" width="47.42578125" style="237" customWidth="1"/>
    <col min="7682" max="7682" width="9.7109375" style="237" customWidth="1"/>
    <col min="7683" max="7683" width="11.140625" style="237" customWidth="1"/>
    <col min="7684" max="7684" width="13.5703125" style="237" customWidth="1"/>
    <col min="7685" max="7685" width="16.7109375" style="237" customWidth="1"/>
    <col min="7686" max="7688" width="8.140625" style="237"/>
    <col min="7689" max="7689" width="36.42578125" style="237" customWidth="1"/>
    <col min="7690" max="7934" width="8.140625" style="237"/>
    <col min="7935" max="7935" width="5" style="237" customWidth="1"/>
    <col min="7936" max="7936" width="7.42578125" style="237" customWidth="1"/>
    <col min="7937" max="7937" width="47.42578125" style="237" customWidth="1"/>
    <col min="7938" max="7938" width="9.7109375" style="237" customWidth="1"/>
    <col min="7939" max="7939" width="11.140625" style="237" customWidth="1"/>
    <col min="7940" max="7940" width="13.5703125" style="237" customWidth="1"/>
    <col min="7941" max="7941" width="16.7109375" style="237" customWidth="1"/>
    <col min="7942" max="7944" width="8.140625" style="237"/>
    <col min="7945" max="7945" width="36.42578125" style="237" customWidth="1"/>
    <col min="7946" max="8190" width="8.140625" style="237"/>
    <col min="8191" max="8191" width="5" style="237" customWidth="1"/>
    <col min="8192" max="8192" width="7.42578125" style="237" customWidth="1"/>
    <col min="8193" max="8193" width="47.42578125" style="237" customWidth="1"/>
    <col min="8194" max="8194" width="9.7109375" style="237" customWidth="1"/>
    <col min="8195" max="8195" width="11.140625" style="237" customWidth="1"/>
    <col min="8196" max="8196" width="13.5703125" style="237" customWidth="1"/>
    <col min="8197" max="8197" width="16.7109375" style="237" customWidth="1"/>
    <col min="8198" max="8200" width="8.140625" style="237"/>
    <col min="8201" max="8201" width="36.42578125" style="237" customWidth="1"/>
    <col min="8202" max="8446" width="8.140625" style="237"/>
    <col min="8447" max="8447" width="5" style="237" customWidth="1"/>
    <col min="8448" max="8448" width="7.42578125" style="237" customWidth="1"/>
    <col min="8449" max="8449" width="47.42578125" style="237" customWidth="1"/>
    <col min="8450" max="8450" width="9.7109375" style="237" customWidth="1"/>
    <col min="8451" max="8451" width="11.140625" style="237" customWidth="1"/>
    <col min="8452" max="8452" width="13.5703125" style="237" customWidth="1"/>
    <col min="8453" max="8453" width="16.7109375" style="237" customWidth="1"/>
    <col min="8454" max="8456" width="8.140625" style="237"/>
    <col min="8457" max="8457" width="36.42578125" style="237" customWidth="1"/>
    <col min="8458" max="8702" width="8.140625" style="237"/>
    <col min="8703" max="8703" width="5" style="237" customWidth="1"/>
    <col min="8704" max="8704" width="7.42578125" style="237" customWidth="1"/>
    <col min="8705" max="8705" width="47.42578125" style="237" customWidth="1"/>
    <col min="8706" max="8706" width="9.7109375" style="237" customWidth="1"/>
    <col min="8707" max="8707" width="11.140625" style="237" customWidth="1"/>
    <col min="8708" max="8708" width="13.5703125" style="237" customWidth="1"/>
    <col min="8709" max="8709" width="16.7109375" style="237" customWidth="1"/>
    <col min="8710" max="8712" width="8.140625" style="237"/>
    <col min="8713" max="8713" width="36.42578125" style="237" customWidth="1"/>
    <col min="8714" max="8958" width="8.140625" style="237"/>
    <col min="8959" max="8959" width="5" style="237" customWidth="1"/>
    <col min="8960" max="8960" width="7.42578125" style="237" customWidth="1"/>
    <col min="8961" max="8961" width="47.42578125" style="237" customWidth="1"/>
    <col min="8962" max="8962" width="9.7109375" style="237" customWidth="1"/>
    <col min="8963" max="8963" width="11.140625" style="237" customWidth="1"/>
    <col min="8964" max="8964" width="13.5703125" style="237" customWidth="1"/>
    <col min="8965" max="8965" width="16.7109375" style="237" customWidth="1"/>
    <col min="8966" max="8968" width="8.140625" style="237"/>
    <col min="8969" max="8969" width="36.42578125" style="237" customWidth="1"/>
    <col min="8970" max="9214" width="8.140625" style="237"/>
    <col min="9215" max="9215" width="5" style="237" customWidth="1"/>
    <col min="9216" max="9216" width="7.42578125" style="237" customWidth="1"/>
    <col min="9217" max="9217" width="47.42578125" style="237" customWidth="1"/>
    <col min="9218" max="9218" width="9.7109375" style="237" customWidth="1"/>
    <col min="9219" max="9219" width="11.140625" style="237" customWidth="1"/>
    <col min="9220" max="9220" width="13.5703125" style="237" customWidth="1"/>
    <col min="9221" max="9221" width="16.7109375" style="237" customWidth="1"/>
    <col min="9222" max="9224" width="8.140625" style="237"/>
    <col min="9225" max="9225" width="36.42578125" style="237" customWidth="1"/>
    <col min="9226" max="9470" width="8.140625" style="237"/>
    <col min="9471" max="9471" width="5" style="237" customWidth="1"/>
    <col min="9472" max="9472" width="7.42578125" style="237" customWidth="1"/>
    <col min="9473" max="9473" width="47.42578125" style="237" customWidth="1"/>
    <col min="9474" max="9474" width="9.7109375" style="237" customWidth="1"/>
    <col min="9475" max="9475" width="11.140625" style="237" customWidth="1"/>
    <col min="9476" max="9476" width="13.5703125" style="237" customWidth="1"/>
    <col min="9477" max="9477" width="16.7109375" style="237" customWidth="1"/>
    <col min="9478" max="9480" width="8.140625" style="237"/>
    <col min="9481" max="9481" width="36.42578125" style="237" customWidth="1"/>
    <col min="9482" max="9726" width="8.140625" style="237"/>
    <col min="9727" max="9727" width="5" style="237" customWidth="1"/>
    <col min="9728" max="9728" width="7.42578125" style="237" customWidth="1"/>
    <col min="9729" max="9729" width="47.42578125" style="237" customWidth="1"/>
    <col min="9730" max="9730" width="9.7109375" style="237" customWidth="1"/>
    <col min="9731" max="9731" width="11.140625" style="237" customWidth="1"/>
    <col min="9732" max="9732" width="13.5703125" style="237" customWidth="1"/>
    <col min="9733" max="9733" width="16.7109375" style="237" customWidth="1"/>
    <col min="9734" max="9736" width="8.140625" style="237"/>
    <col min="9737" max="9737" width="36.42578125" style="237" customWidth="1"/>
    <col min="9738" max="9982" width="8.140625" style="237"/>
    <col min="9983" max="9983" width="5" style="237" customWidth="1"/>
    <col min="9984" max="9984" width="7.42578125" style="237" customWidth="1"/>
    <col min="9985" max="9985" width="47.42578125" style="237" customWidth="1"/>
    <col min="9986" max="9986" width="9.7109375" style="237" customWidth="1"/>
    <col min="9987" max="9987" width="11.140625" style="237" customWidth="1"/>
    <col min="9988" max="9988" width="13.5703125" style="237" customWidth="1"/>
    <col min="9989" max="9989" width="16.7109375" style="237" customWidth="1"/>
    <col min="9990" max="9992" width="8.140625" style="237"/>
    <col min="9993" max="9993" width="36.42578125" style="237" customWidth="1"/>
    <col min="9994" max="10238" width="8.140625" style="237"/>
    <col min="10239" max="10239" width="5" style="237" customWidth="1"/>
    <col min="10240" max="10240" width="7.42578125" style="237" customWidth="1"/>
    <col min="10241" max="10241" width="47.42578125" style="237" customWidth="1"/>
    <col min="10242" max="10242" width="9.7109375" style="237" customWidth="1"/>
    <col min="10243" max="10243" width="11.140625" style="237" customWidth="1"/>
    <col min="10244" max="10244" width="13.5703125" style="237" customWidth="1"/>
    <col min="10245" max="10245" width="16.7109375" style="237" customWidth="1"/>
    <col min="10246" max="10248" width="8.140625" style="237"/>
    <col min="10249" max="10249" width="36.42578125" style="237" customWidth="1"/>
    <col min="10250" max="10494" width="8.140625" style="237"/>
    <col min="10495" max="10495" width="5" style="237" customWidth="1"/>
    <col min="10496" max="10496" width="7.42578125" style="237" customWidth="1"/>
    <col min="10497" max="10497" width="47.42578125" style="237" customWidth="1"/>
    <col min="10498" max="10498" width="9.7109375" style="237" customWidth="1"/>
    <col min="10499" max="10499" width="11.140625" style="237" customWidth="1"/>
    <col min="10500" max="10500" width="13.5703125" style="237" customWidth="1"/>
    <col min="10501" max="10501" width="16.7109375" style="237" customWidth="1"/>
    <col min="10502" max="10504" width="8.140625" style="237"/>
    <col min="10505" max="10505" width="36.42578125" style="237" customWidth="1"/>
    <col min="10506" max="10750" width="8.140625" style="237"/>
    <col min="10751" max="10751" width="5" style="237" customWidth="1"/>
    <col min="10752" max="10752" width="7.42578125" style="237" customWidth="1"/>
    <col min="10753" max="10753" width="47.42578125" style="237" customWidth="1"/>
    <col min="10754" max="10754" width="9.7109375" style="237" customWidth="1"/>
    <col min="10755" max="10755" width="11.140625" style="237" customWidth="1"/>
    <col min="10756" max="10756" width="13.5703125" style="237" customWidth="1"/>
    <col min="10757" max="10757" width="16.7109375" style="237" customWidth="1"/>
    <col min="10758" max="10760" width="8.140625" style="237"/>
    <col min="10761" max="10761" width="36.42578125" style="237" customWidth="1"/>
    <col min="10762" max="11006" width="8.140625" style="237"/>
    <col min="11007" max="11007" width="5" style="237" customWidth="1"/>
    <col min="11008" max="11008" width="7.42578125" style="237" customWidth="1"/>
    <col min="11009" max="11009" width="47.42578125" style="237" customWidth="1"/>
    <col min="11010" max="11010" width="9.7109375" style="237" customWidth="1"/>
    <col min="11011" max="11011" width="11.140625" style="237" customWidth="1"/>
    <col min="11012" max="11012" width="13.5703125" style="237" customWidth="1"/>
    <col min="11013" max="11013" width="16.7109375" style="237" customWidth="1"/>
    <col min="11014" max="11016" width="8.140625" style="237"/>
    <col min="11017" max="11017" width="36.42578125" style="237" customWidth="1"/>
    <col min="11018" max="11262" width="8.140625" style="237"/>
    <col min="11263" max="11263" width="5" style="237" customWidth="1"/>
    <col min="11264" max="11264" width="7.42578125" style="237" customWidth="1"/>
    <col min="11265" max="11265" width="47.42578125" style="237" customWidth="1"/>
    <col min="11266" max="11266" width="9.7109375" style="237" customWidth="1"/>
    <col min="11267" max="11267" width="11.140625" style="237" customWidth="1"/>
    <col min="11268" max="11268" width="13.5703125" style="237" customWidth="1"/>
    <col min="11269" max="11269" width="16.7109375" style="237" customWidth="1"/>
    <col min="11270" max="11272" width="8.140625" style="237"/>
    <col min="11273" max="11273" width="36.42578125" style="237" customWidth="1"/>
    <col min="11274" max="11518" width="8.140625" style="237"/>
    <col min="11519" max="11519" width="5" style="237" customWidth="1"/>
    <col min="11520" max="11520" width="7.42578125" style="237" customWidth="1"/>
    <col min="11521" max="11521" width="47.42578125" style="237" customWidth="1"/>
    <col min="11522" max="11522" width="9.7109375" style="237" customWidth="1"/>
    <col min="11523" max="11523" width="11.140625" style="237" customWidth="1"/>
    <col min="11524" max="11524" width="13.5703125" style="237" customWidth="1"/>
    <col min="11525" max="11525" width="16.7109375" style="237" customWidth="1"/>
    <col min="11526" max="11528" width="8.140625" style="237"/>
    <col min="11529" max="11529" width="36.42578125" style="237" customWidth="1"/>
    <col min="11530" max="11774" width="8.140625" style="237"/>
    <col min="11775" max="11775" width="5" style="237" customWidth="1"/>
    <col min="11776" max="11776" width="7.42578125" style="237" customWidth="1"/>
    <col min="11777" max="11777" width="47.42578125" style="237" customWidth="1"/>
    <col min="11778" max="11778" width="9.7109375" style="237" customWidth="1"/>
    <col min="11779" max="11779" width="11.140625" style="237" customWidth="1"/>
    <col min="11780" max="11780" width="13.5703125" style="237" customWidth="1"/>
    <col min="11781" max="11781" width="16.7109375" style="237" customWidth="1"/>
    <col min="11782" max="11784" width="8.140625" style="237"/>
    <col min="11785" max="11785" width="36.42578125" style="237" customWidth="1"/>
    <col min="11786" max="12030" width="8.140625" style="237"/>
    <col min="12031" max="12031" width="5" style="237" customWidth="1"/>
    <col min="12032" max="12032" width="7.42578125" style="237" customWidth="1"/>
    <col min="12033" max="12033" width="47.42578125" style="237" customWidth="1"/>
    <col min="12034" max="12034" width="9.7109375" style="237" customWidth="1"/>
    <col min="12035" max="12035" width="11.140625" style="237" customWidth="1"/>
    <col min="12036" max="12036" width="13.5703125" style="237" customWidth="1"/>
    <col min="12037" max="12037" width="16.7109375" style="237" customWidth="1"/>
    <col min="12038" max="12040" width="8.140625" style="237"/>
    <col min="12041" max="12041" width="36.42578125" style="237" customWidth="1"/>
    <col min="12042" max="12286" width="8.140625" style="237"/>
    <col min="12287" max="12287" width="5" style="237" customWidth="1"/>
    <col min="12288" max="12288" width="7.42578125" style="237" customWidth="1"/>
    <col min="12289" max="12289" width="47.42578125" style="237" customWidth="1"/>
    <col min="12290" max="12290" width="9.7109375" style="237" customWidth="1"/>
    <col min="12291" max="12291" width="11.140625" style="237" customWidth="1"/>
    <col min="12292" max="12292" width="13.5703125" style="237" customWidth="1"/>
    <col min="12293" max="12293" width="16.7109375" style="237" customWidth="1"/>
    <col min="12294" max="12296" width="8.140625" style="237"/>
    <col min="12297" max="12297" width="36.42578125" style="237" customWidth="1"/>
    <col min="12298" max="12542" width="8.140625" style="237"/>
    <col min="12543" max="12543" width="5" style="237" customWidth="1"/>
    <col min="12544" max="12544" width="7.42578125" style="237" customWidth="1"/>
    <col min="12545" max="12545" width="47.42578125" style="237" customWidth="1"/>
    <col min="12546" max="12546" width="9.7109375" style="237" customWidth="1"/>
    <col min="12547" max="12547" width="11.140625" style="237" customWidth="1"/>
    <col min="12548" max="12548" width="13.5703125" style="237" customWidth="1"/>
    <col min="12549" max="12549" width="16.7109375" style="237" customWidth="1"/>
    <col min="12550" max="12552" width="8.140625" style="237"/>
    <col min="12553" max="12553" width="36.42578125" style="237" customWidth="1"/>
    <col min="12554" max="12798" width="8.140625" style="237"/>
    <col min="12799" max="12799" width="5" style="237" customWidth="1"/>
    <col min="12800" max="12800" width="7.42578125" style="237" customWidth="1"/>
    <col min="12801" max="12801" width="47.42578125" style="237" customWidth="1"/>
    <col min="12802" max="12802" width="9.7109375" style="237" customWidth="1"/>
    <col min="12803" max="12803" width="11.140625" style="237" customWidth="1"/>
    <col min="12804" max="12804" width="13.5703125" style="237" customWidth="1"/>
    <col min="12805" max="12805" width="16.7109375" style="237" customWidth="1"/>
    <col min="12806" max="12808" width="8.140625" style="237"/>
    <col min="12809" max="12809" width="36.42578125" style="237" customWidth="1"/>
    <col min="12810" max="13054" width="8.140625" style="237"/>
    <col min="13055" max="13055" width="5" style="237" customWidth="1"/>
    <col min="13056" max="13056" width="7.42578125" style="237" customWidth="1"/>
    <col min="13057" max="13057" width="47.42578125" style="237" customWidth="1"/>
    <col min="13058" max="13058" width="9.7109375" style="237" customWidth="1"/>
    <col min="13059" max="13059" width="11.140625" style="237" customWidth="1"/>
    <col min="13060" max="13060" width="13.5703125" style="237" customWidth="1"/>
    <col min="13061" max="13061" width="16.7109375" style="237" customWidth="1"/>
    <col min="13062" max="13064" width="8.140625" style="237"/>
    <col min="13065" max="13065" width="36.42578125" style="237" customWidth="1"/>
    <col min="13066" max="13310" width="8.140625" style="237"/>
    <col min="13311" max="13311" width="5" style="237" customWidth="1"/>
    <col min="13312" max="13312" width="7.42578125" style="237" customWidth="1"/>
    <col min="13313" max="13313" width="47.42578125" style="237" customWidth="1"/>
    <col min="13314" max="13314" width="9.7109375" style="237" customWidth="1"/>
    <col min="13315" max="13315" width="11.140625" style="237" customWidth="1"/>
    <col min="13316" max="13316" width="13.5703125" style="237" customWidth="1"/>
    <col min="13317" max="13317" width="16.7109375" style="237" customWidth="1"/>
    <col min="13318" max="13320" width="8.140625" style="237"/>
    <col min="13321" max="13321" width="36.42578125" style="237" customWidth="1"/>
    <col min="13322" max="13566" width="8.140625" style="237"/>
    <col min="13567" max="13567" width="5" style="237" customWidth="1"/>
    <col min="13568" max="13568" width="7.42578125" style="237" customWidth="1"/>
    <col min="13569" max="13569" width="47.42578125" style="237" customWidth="1"/>
    <col min="13570" max="13570" width="9.7109375" style="237" customWidth="1"/>
    <col min="13571" max="13571" width="11.140625" style="237" customWidth="1"/>
    <col min="13572" max="13572" width="13.5703125" style="237" customWidth="1"/>
    <col min="13573" max="13573" width="16.7109375" style="237" customWidth="1"/>
    <col min="13574" max="13576" width="8.140625" style="237"/>
    <col min="13577" max="13577" width="36.42578125" style="237" customWidth="1"/>
    <col min="13578" max="13822" width="8.140625" style="237"/>
    <col min="13823" max="13823" width="5" style="237" customWidth="1"/>
    <col min="13824" max="13824" width="7.42578125" style="237" customWidth="1"/>
    <col min="13825" max="13825" width="47.42578125" style="237" customWidth="1"/>
    <col min="13826" max="13826" width="9.7109375" style="237" customWidth="1"/>
    <col min="13827" max="13827" width="11.140625" style="237" customWidth="1"/>
    <col min="13828" max="13828" width="13.5703125" style="237" customWidth="1"/>
    <col min="13829" max="13829" width="16.7109375" style="237" customWidth="1"/>
    <col min="13830" max="13832" width="8.140625" style="237"/>
    <col min="13833" max="13833" width="36.42578125" style="237" customWidth="1"/>
    <col min="13834" max="14078" width="8.140625" style="237"/>
    <col min="14079" max="14079" width="5" style="237" customWidth="1"/>
    <col min="14080" max="14080" width="7.42578125" style="237" customWidth="1"/>
    <col min="14081" max="14081" width="47.42578125" style="237" customWidth="1"/>
    <col min="14082" max="14082" width="9.7109375" style="237" customWidth="1"/>
    <col min="14083" max="14083" width="11.140625" style="237" customWidth="1"/>
    <col min="14084" max="14084" width="13.5703125" style="237" customWidth="1"/>
    <col min="14085" max="14085" width="16.7109375" style="237" customWidth="1"/>
    <col min="14086" max="14088" width="8.140625" style="237"/>
    <col min="14089" max="14089" width="36.42578125" style="237" customWidth="1"/>
    <col min="14090" max="14334" width="8.140625" style="237"/>
    <col min="14335" max="14335" width="5" style="237" customWidth="1"/>
    <col min="14336" max="14336" width="7.42578125" style="237" customWidth="1"/>
    <col min="14337" max="14337" width="47.42578125" style="237" customWidth="1"/>
    <col min="14338" max="14338" width="9.7109375" style="237" customWidth="1"/>
    <col min="14339" max="14339" width="11.140625" style="237" customWidth="1"/>
    <col min="14340" max="14340" width="13.5703125" style="237" customWidth="1"/>
    <col min="14341" max="14341" width="16.7109375" style="237" customWidth="1"/>
    <col min="14342" max="14344" width="8.140625" style="237"/>
    <col min="14345" max="14345" width="36.42578125" style="237" customWidth="1"/>
    <col min="14346" max="14590" width="8.140625" style="237"/>
    <col min="14591" max="14591" width="5" style="237" customWidth="1"/>
    <col min="14592" max="14592" width="7.42578125" style="237" customWidth="1"/>
    <col min="14593" max="14593" width="47.42578125" style="237" customWidth="1"/>
    <col min="14594" max="14594" width="9.7109375" style="237" customWidth="1"/>
    <col min="14595" max="14595" width="11.140625" style="237" customWidth="1"/>
    <col min="14596" max="14596" width="13.5703125" style="237" customWidth="1"/>
    <col min="14597" max="14597" width="16.7109375" style="237" customWidth="1"/>
    <col min="14598" max="14600" width="8.140625" style="237"/>
    <col min="14601" max="14601" width="36.42578125" style="237" customWidth="1"/>
    <col min="14602" max="14846" width="8.140625" style="237"/>
    <col min="14847" max="14847" width="5" style="237" customWidth="1"/>
    <col min="14848" max="14848" width="7.42578125" style="237" customWidth="1"/>
    <col min="14849" max="14849" width="47.42578125" style="237" customWidth="1"/>
    <col min="14850" max="14850" width="9.7109375" style="237" customWidth="1"/>
    <col min="14851" max="14851" width="11.140625" style="237" customWidth="1"/>
    <col min="14852" max="14852" width="13.5703125" style="237" customWidth="1"/>
    <col min="14853" max="14853" width="16.7109375" style="237" customWidth="1"/>
    <col min="14854" max="14856" width="8.140625" style="237"/>
    <col min="14857" max="14857" width="36.42578125" style="237" customWidth="1"/>
    <col min="14858" max="15102" width="8.140625" style="237"/>
    <col min="15103" max="15103" width="5" style="237" customWidth="1"/>
    <col min="15104" max="15104" width="7.42578125" style="237" customWidth="1"/>
    <col min="15105" max="15105" width="47.42578125" style="237" customWidth="1"/>
    <col min="15106" max="15106" width="9.7109375" style="237" customWidth="1"/>
    <col min="15107" max="15107" width="11.140625" style="237" customWidth="1"/>
    <col min="15108" max="15108" width="13.5703125" style="237" customWidth="1"/>
    <col min="15109" max="15109" width="16.7109375" style="237" customWidth="1"/>
    <col min="15110" max="15112" width="8.140625" style="237"/>
    <col min="15113" max="15113" width="36.42578125" style="237" customWidth="1"/>
    <col min="15114" max="15358" width="8.140625" style="237"/>
    <col min="15359" max="15359" width="5" style="237" customWidth="1"/>
    <col min="15360" max="15360" width="7.42578125" style="237" customWidth="1"/>
    <col min="15361" max="15361" width="47.42578125" style="237" customWidth="1"/>
    <col min="15362" max="15362" width="9.7109375" style="237" customWidth="1"/>
    <col min="15363" max="15363" width="11.140625" style="237" customWidth="1"/>
    <col min="15364" max="15364" width="13.5703125" style="237" customWidth="1"/>
    <col min="15365" max="15365" width="16.7109375" style="237" customWidth="1"/>
    <col min="15366" max="15368" width="8.140625" style="237"/>
    <col min="15369" max="15369" width="36.42578125" style="237" customWidth="1"/>
    <col min="15370" max="15614" width="8.140625" style="237"/>
    <col min="15615" max="15615" width="5" style="237" customWidth="1"/>
    <col min="15616" max="15616" width="7.42578125" style="237" customWidth="1"/>
    <col min="15617" max="15617" width="47.42578125" style="237" customWidth="1"/>
    <col min="15618" max="15618" width="9.7109375" style="237" customWidth="1"/>
    <col min="15619" max="15619" width="11.140625" style="237" customWidth="1"/>
    <col min="15620" max="15620" width="13.5703125" style="237" customWidth="1"/>
    <col min="15621" max="15621" width="16.7109375" style="237" customWidth="1"/>
    <col min="15622" max="15624" width="8.140625" style="237"/>
    <col min="15625" max="15625" width="36.42578125" style="237" customWidth="1"/>
    <col min="15626" max="15870" width="8.140625" style="237"/>
    <col min="15871" max="15871" width="5" style="237" customWidth="1"/>
    <col min="15872" max="15872" width="7.42578125" style="237" customWidth="1"/>
    <col min="15873" max="15873" width="47.42578125" style="237" customWidth="1"/>
    <col min="15874" max="15874" width="9.7109375" style="237" customWidth="1"/>
    <col min="15875" max="15875" width="11.140625" style="237" customWidth="1"/>
    <col min="15876" max="15876" width="13.5703125" style="237" customWidth="1"/>
    <col min="15877" max="15877" width="16.7109375" style="237" customWidth="1"/>
    <col min="15878" max="15880" width="8.140625" style="237"/>
    <col min="15881" max="15881" width="36.42578125" style="237" customWidth="1"/>
    <col min="15882" max="16126" width="8.140625" style="237"/>
    <col min="16127" max="16127" width="5" style="237" customWidth="1"/>
    <col min="16128" max="16128" width="7.42578125" style="237" customWidth="1"/>
    <col min="16129" max="16129" width="47.42578125" style="237" customWidth="1"/>
    <col min="16130" max="16130" width="9.7109375" style="237" customWidth="1"/>
    <col min="16131" max="16131" width="11.140625" style="237" customWidth="1"/>
    <col min="16132" max="16132" width="13.5703125" style="237" customWidth="1"/>
    <col min="16133" max="16133" width="16.7109375" style="237" customWidth="1"/>
    <col min="16134" max="16136" width="8.140625" style="237"/>
    <col min="16137" max="16137" width="36.42578125" style="237" customWidth="1"/>
    <col min="16138" max="16384" width="8.140625" style="237"/>
  </cols>
  <sheetData>
    <row r="1" spans="1:21" ht="18">
      <c r="A1" s="4900"/>
      <c r="B1" s="4900"/>
      <c r="C1" s="4900"/>
      <c r="D1" s="4901"/>
      <c r="F1" s="3080" t="s">
        <v>2914</v>
      </c>
      <c r="G1" s="3080" t="s">
        <v>2915</v>
      </c>
      <c r="H1" s="3081" t="s">
        <v>2916</v>
      </c>
      <c r="I1" s="3082" t="s">
        <v>2917</v>
      </c>
      <c r="J1" s="3081" t="s">
        <v>2918</v>
      </c>
      <c r="K1" s="3083" t="s">
        <v>2919</v>
      </c>
      <c r="L1" s="3081" t="s">
        <v>2920</v>
      </c>
      <c r="M1" s="3081" t="s">
        <v>165</v>
      </c>
      <c r="N1" s="3081" t="s">
        <v>2921</v>
      </c>
      <c r="O1" s="236"/>
      <c r="P1" s="236"/>
      <c r="Q1" s="236"/>
      <c r="R1" s="236"/>
      <c r="S1" s="236"/>
      <c r="T1" s="236"/>
      <c r="U1" s="236"/>
    </row>
    <row r="2" spans="1:21" ht="20.25">
      <c r="A2" s="2394">
        <v>1</v>
      </c>
      <c r="B2" s="2394">
        <v>2</v>
      </c>
      <c r="C2" s="2394">
        <v>3</v>
      </c>
      <c r="D2" s="2394">
        <v>4</v>
      </c>
      <c r="F2" s="4902" t="s">
        <v>2922</v>
      </c>
      <c r="G2" s="4902"/>
      <c r="H2" s="4902"/>
      <c r="I2" s="4902"/>
      <c r="J2" s="4902"/>
      <c r="K2" s="4902"/>
      <c r="M2" s="917"/>
      <c r="N2" s="917"/>
    </row>
    <row r="3" spans="1:21" ht="15">
      <c r="A3" s="4880" t="s">
        <v>2923</v>
      </c>
      <c r="B3" s="4881" t="s">
        <v>2924</v>
      </c>
      <c r="C3" s="4882"/>
      <c r="F3" s="239" t="s">
        <v>2925</v>
      </c>
      <c r="G3" s="4883" t="s">
        <v>2926</v>
      </c>
      <c r="H3" s="4883"/>
      <c r="I3" s="4883"/>
      <c r="J3" s="4883"/>
      <c r="K3" s="4883"/>
      <c r="M3" s="920"/>
      <c r="N3" s="920"/>
    </row>
    <row r="4" spans="1:21" s="243" customFormat="1" ht="15">
      <c r="A4" s="4880"/>
      <c r="B4" s="4881"/>
      <c r="C4" s="4882"/>
      <c r="D4" s="921"/>
      <c r="E4" s="240"/>
      <c r="F4" s="241" t="s">
        <v>2927</v>
      </c>
      <c r="G4" s="4883" t="s">
        <v>2926</v>
      </c>
      <c r="H4" s="4883"/>
      <c r="I4" s="4883"/>
      <c r="J4" s="4883"/>
      <c r="K4" s="4883"/>
      <c r="L4" s="242"/>
      <c r="M4" s="922"/>
      <c r="N4" s="922"/>
    </row>
    <row r="5" spans="1:21" s="243" customFormat="1" ht="15">
      <c r="A5" s="4880"/>
      <c r="B5" s="4881"/>
      <c r="C5" s="4882"/>
      <c r="D5" s="921"/>
      <c r="E5" s="240"/>
      <c r="F5" s="239" t="s">
        <v>2928</v>
      </c>
      <c r="G5" s="4883" t="s">
        <v>2929</v>
      </c>
      <c r="H5" s="4883"/>
      <c r="I5" s="4883"/>
      <c r="J5" s="4883"/>
      <c r="K5" s="4883"/>
      <c r="L5" s="923"/>
      <c r="M5" s="922"/>
      <c r="N5" s="922"/>
    </row>
    <row r="6" spans="1:21" s="243" customFormat="1" ht="15">
      <c r="A6" s="4880"/>
      <c r="B6" s="4881"/>
      <c r="C6" s="4882"/>
      <c r="D6" s="921"/>
      <c r="E6" s="240"/>
      <c r="F6" s="244" t="s">
        <v>2930</v>
      </c>
      <c r="G6" s="4884" t="s">
        <v>2926</v>
      </c>
      <c r="H6" s="4884"/>
      <c r="I6" s="4884"/>
      <c r="J6" s="4884"/>
      <c r="K6" s="4884"/>
      <c r="L6" s="923"/>
      <c r="M6" s="920"/>
      <c r="N6" s="920"/>
    </row>
    <row r="7" spans="1:21" s="243" customFormat="1" ht="15">
      <c r="A7" s="4880"/>
      <c r="B7" s="4881"/>
      <c r="C7" s="4882"/>
      <c r="D7" s="921"/>
      <c r="E7" s="240"/>
      <c r="F7" s="245" t="s">
        <v>2931</v>
      </c>
      <c r="G7" s="4885" t="s">
        <v>2929</v>
      </c>
      <c r="H7" s="4885"/>
      <c r="I7" s="4885"/>
      <c r="J7" s="4885"/>
      <c r="K7" s="4885"/>
      <c r="L7" s="923"/>
      <c r="M7" s="922"/>
      <c r="N7" s="922"/>
    </row>
    <row r="8" spans="1:21" s="252" customFormat="1" ht="40.5">
      <c r="A8" s="4880"/>
      <c r="B8" s="4881"/>
      <c r="C8" s="4882"/>
      <c r="D8" s="2395"/>
      <c r="E8" s="246"/>
      <c r="F8" s="247"/>
      <c r="G8" s="248" t="s">
        <v>2932</v>
      </c>
      <c r="H8" s="249"/>
      <c r="I8" s="250"/>
      <c r="J8" s="251"/>
      <c r="K8" s="249"/>
      <c r="L8" s="924"/>
      <c r="M8" s="924"/>
      <c r="N8" s="924"/>
    </row>
    <row r="9" spans="1:21" ht="20.25">
      <c r="A9" s="4880"/>
      <c r="B9" s="4881"/>
      <c r="C9" s="4882"/>
      <c r="G9" s="248" t="s">
        <v>53</v>
      </c>
    </row>
    <row r="10" spans="1:21" ht="13.5" thickBot="1">
      <c r="A10" s="4880"/>
      <c r="B10" s="4881"/>
      <c r="C10" s="4882"/>
      <c r="F10" s="275"/>
      <c r="G10" s="276"/>
      <c r="H10" s="277"/>
      <c r="I10" s="278"/>
      <c r="J10" s="279"/>
      <c r="K10" s="279"/>
    </row>
    <row r="11" spans="1:21" ht="15">
      <c r="A11" s="2396"/>
      <c r="B11" s="2397"/>
      <c r="F11" s="2994"/>
      <c r="G11" s="4886" t="s">
        <v>2936</v>
      </c>
      <c r="H11" s="4886"/>
      <c r="I11" s="4886"/>
      <c r="J11" s="4886"/>
      <c r="K11" s="4886"/>
      <c r="M11" s="922"/>
      <c r="N11" s="922"/>
    </row>
    <row r="12" spans="1:21" ht="14.25">
      <c r="A12" s="2398">
        <v>301</v>
      </c>
      <c r="F12" s="3084">
        <f>A12</f>
        <v>301</v>
      </c>
      <c r="G12" s="3085" t="s">
        <v>2937</v>
      </c>
      <c r="H12" s="3086"/>
      <c r="I12" s="3087"/>
      <c r="J12" s="3086"/>
      <c r="K12" s="3086"/>
      <c r="M12" s="259"/>
      <c r="N12" s="259"/>
    </row>
    <row r="13" spans="1:21">
      <c r="A13" s="2398">
        <v>301</v>
      </c>
      <c r="F13" s="280" t="s">
        <v>2938</v>
      </c>
      <c r="G13" s="281" t="s">
        <v>2939</v>
      </c>
      <c r="H13" s="282" t="s">
        <v>2940</v>
      </c>
      <c r="I13" s="283" t="s">
        <v>2941</v>
      </c>
      <c r="J13" s="284" t="s">
        <v>1892</v>
      </c>
      <c r="K13" s="284" t="s">
        <v>2942</v>
      </c>
      <c r="L13" s="258"/>
      <c r="M13" s="258"/>
      <c r="N13" s="258"/>
    </row>
    <row r="14" spans="1:21">
      <c r="A14" s="2398">
        <v>301</v>
      </c>
      <c r="B14" s="927" t="s">
        <v>310</v>
      </c>
      <c r="F14" s="3088" t="str">
        <f>A14&amp;"."&amp;B14</f>
        <v>301.11</v>
      </c>
      <c r="G14" s="3089" t="s">
        <v>3503</v>
      </c>
      <c r="H14" s="3088"/>
      <c r="I14" s="3090"/>
      <c r="J14" s="3088"/>
      <c r="K14" s="3091">
        <f>SUM(K15:K45)</f>
        <v>0</v>
      </c>
      <c r="M14" s="259"/>
      <c r="N14" s="259"/>
    </row>
    <row r="15" spans="1:21" ht="25.5">
      <c r="A15" s="2398">
        <v>301</v>
      </c>
      <c r="B15" s="927" t="s">
        <v>310</v>
      </c>
      <c r="F15" s="285" t="str">
        <f>A15&amp;"."&amp;B15&amp;"."&amp;C15</f>
        <v>301.11.</v>
      </c>
      <c r="G15" s="286" t="s">
        <v>3504</v>
      </c>
      <c r="H15" s="242"/>
      <c r="I15" s="1"/>
    </row>
    <row r="16" spans="1:21" ht="165.75">
      <c r="A16" s="2398">
        <v>301</v>
      </c>
      <c r="B16" s="927" t="s">
        <v>310</v>
      </c>
      <c r="C16" s="928" t="s">
        <v>194</v>
      </c>
      <c r="D16" s="919" t="s">
        <v>194</v>
      </c>
      <c r="F16" s="285" t="str">
        <f>A16&amp;"."&amp;B16&amp;"."&amp;C16&amp;"."&amp;D16</f>
        <v>301.11.01.01</v>
      </c>
      <c r="G16" s="312" t="s">
        <v>3505</v>
      </c>
      <c r="H16" s="242" t="s">
        <v>525</v>
      </c>
      <c r="I16" s="1">
        <v>280</v>
      </c>
      <c r="J16" s="3852">
        <v>0</v>
      </c>
      <c r="K16" s="257">
        <f>I16*J16</f>
        <v>0</v>
      </c>
      <c r="L16" s="929" t="s">
        <v>202</v>
      </c>
      <c r="M16" s="238" t="s">
        <v>2947</v>
      </c>
      <c r="N16" s="238">
        <v>1</v>
      </c>
      <c r="S16" s="237" t="s">
        <v>3506</v>
      </c>
      <c r="U16" s="237">
        <f>SUMIF(G10:G54, "*DALI*", I10:I54)</f>
        <v>1805</v>
      </c>
    </row>
    <row r="17" spans="1:21" ht="165.75">
      <c r="A17" s="2398">
        <v>301</v>
      </c>
      <c r="B17" s="927" t="s">
        <v>310</v>
      </c>
      <c r="C17" s="928" t="s">
        <v>228</v>
      </c>
      <c r="D17" s="919" t="s">
        <v>194</v>
      </c>
      <c r="F17" s="285" t="str">
        <f t="shared" ref="F17:F47" si="0">A17&amp;"."&amp;B17&amp;"."&amp;C17&amp;"."&amp;D17</f>
        <v>301.11.02.01</v>
      </c>
      <c r="G17" s="312" t="s">
        <v>3507</v>
      </c>
      <c r="H17" s="242" t="s">
        <v>525</v>
      </c>
      <c r="I17" s="1">
        <v>320</v>
      </c>
      <c r="J17" s="3852">
        <v>0</v>
      </c>
      <c r="K17" s="257">
        <f t="shared" ref="K17:K45" si="1">I17*J17</f>
        <v>0</v>
      </c>
      <c r="L17" s="929" t="s">
        <v>202</v>
      </c>
      <c r="M17" s="238" t="s">
        <v>2947</v>
      </c>
      <c r="N17" s="238">
        <v>1</v>
      </c>
    </row>
    <row r="18" spans="1:21" ht="204">
      <c r="A18" s="2398">
        <v>301</v>
      </c>
      <c r="B18" s="927" t="s">
        <v>310</v>
      </c>
      <c r="C18" s="928" t="s">
        <v>209</v>
      </c>
      <c r="D18" s="919" t="s">
        <v>194</v>
      </c>
      <c r="F18" s="285" t="str">
        <f t="shared" si="0"/>
        <v>301.11.03.01</v>
      </c>
      <c r="G18" s="312" t="s">
        <v>3508</v>
      </c>
      <c r="H18" s="242" t="s">
        <v>525</v>
      </c>
      <c r="I18" s="1">
        <v>162</v>
      </c>
      <c r="J18" s="3852">
        <v>0</v>
      </c>
      <c r="K18" s="257">
        <f t="shared" si="1"/>
        <v>0</v>
      </c>
      <c r="L18" s="929" t="s">
        <v>202</v>
      </c>
      <c r="M18" s="238" t="s">
        <v>2947</v>
      </c>
      <c r="N18" s="238">
        <v>1</v>
      </c>
      <c r="S18" s="237" t="s">
        <v>3509</v>
      </c>
      <c r="U18" s="237">
        <f>SUMIF(G10:G54, "*ON/OFF*", I10:I54)</f>
        <v>880</v>
      </c>
    </row>
    <row r="19" spans="1:21" ht="191.25">
      <c r="A19" s="2398">
        <v>301</v>
      </c>
      <c r="B19" s="927" t="s">
        <v>310</v>
      </c>
      <c r="C19" s="928" t="s">
        <v>241</v>
      </c>
      <c r="D19" s="919" t="s">
        <v>194</v>
      </c>
      <c r="F19" s="285" t="str">
        <f t="shared" si="0"/>
        <v>301.11.04.01</v>
      </c>
      <c r="G19" s="312" t="s">
        <v>3510</v>
      </c>
      <c r="H19" s="242" t="s">
        <v>525</v>
      </c>
      <c r="I19" s="1">
        <v>305</v>
      </c>
      <c r="J19" s="3852">
        <v>0</v>
      </c>
      <c r="K19" s="257">
        <f t="shared" si="1"/>
        <v>0</v>
      </c>
      <c r="L19" s="929" t="s">
        <v>202</v>
      </c>
      <c r="M19" s="238" t="s">
        <v>2947</v>
      </c>
      <c r="N19" s="238">
        <v>1</v>
      </c>
    </row>
    <row r="20" spans="1:21" ht="191.25">
      <c r="A20" s="2398">
        <v>301</v>
      </c>
      <c r="B20" s="927" t="s">
        <v>310</v>
      </c>
      <c r="C20" s="928" t="s">
        <v>245</v>
      </c>
      <c r="D20" s="919" t="s">
        <v>194</v>
      </c>
      <c r="F20" s="285" t="str">
        <f t="shared" si="0"/>
        <v>301.11.05.01</v>
      </c>
      <c r="G20" s="312" t="s">
        <v>3511</v>
      </c>
      <c r="H20" s="242" t="s">
        <v>525</v>
      </c>
      <c r="I20" s="1">
        <v>122</v>
      </c>
      <c r="J20" s="3852">
        <v>0</v>
      </c>
      <c r="K20" s="257">
        <f t="shared" si="1"/>
        <v>0</v>
      </c>
      <c r="L20" s="929" t="s">
        <v>202</v>
      </c>
      <c r="M20" s="238" t="s">
        <v>2947</v>
      </c>
      <c r="N20" s="238">
        <v>1</v>
      </c>
    </row>
    <row r="21" spans="1:21" ht="191.25">
      <c r="A21" s="2398">
        <v>301</v>
      </c>
      <c r="B21" s="927" t="s">
        <v>310</v>
      </c>
      <c r="C21" s="928" t="s">
        <v>252</v>
      </c>
      <c r="D21" s="919" t="s">
        <v>194</v>
      </c>
      <c r="F21" s="285" t="str">
        <f t="shared" si="0"/>
        <v>301.11.06.01</v>
      </c>
      <c r="G21" s="312" t="s">
        <v>3512</v>
      </c>
      <c r="H21" s="242" t="s">
        <v>525</v>
      </c>
      <c r="I21" s="1">
        <v>325</v>
      </c>
      <c r="J21" s="3852">
        <v>0</v>
      </c>
      <c r="K21" s="257">
        <f t="shared" si="1"/>
        <v>0</v>
      </c>
      <c r="L21" s="929" t="s">
        <v>202</v>
      </c>
      <c r="M21" s="238" t="s">
        <v>2947</v>
      </c>
      <c r="N21" s="238">
        <v>1</v>
      </c>
    </row>
    <row r="22" spans="1:21" ht="178.5">
      <c r="A22" s="2398">
        <v>301</v>
      </c>
      <c r="B22" s="927" t="s">
        <v>310</v>
      </c>
      <c r="C22" s="928" t="s">
        <v>256</v>
      </c>
      <c r="D22" s="919" t="s">
        <v>194</v>
      </c>
      <c r="F22" s="285" t="str">
        <f t="shared" si="0"/>
        <v>301.11.07.01</v>
      </c>
      <c r="G22" s="312" t="s">
        <v>3513</v>
      </c>
      <c r="H22" s="242" t="s">
        <v>525</v>
      </c>
      <c r="I22" s="1">
        <v>72</v>
      </c>
      <c r="J22" s="3852">
        <v>0</v>
      </c>
      <c r="K22" s="257">
        <f t="shared" si="1"/>
        <v>0</v>
      </c>
      <c r="L22" s="929" t="s">
        <v>202</v>
      </c>
      <c r="M22" s="238" t="s">
        <v>2947</v>
      </c>
      <c r="N22" s="238">
        <v>1</v>
      </c>
    </row>
    <row r="23" spans="1:21" ht="165.75">
      <c r="A23" s="2398">
        <v>301</v>
      </c>
      <c r="B23" s="927" t="s">
        <v>310</v>
      </c>
      <c r="C23" s="928" t="s">
        <v>265</v>
      </c>
      <c r="D23" s="919" t="s">
        <v>194</v>
      </c>
      <c r="F23" s="285" t="str">
        <f t="shared" si="0"/>
        <v>301.11.08.01</v>
      </c>
      <c r="G23" s="312" t="s">
        <v>3514</v>
      </c>
      <c r="H23" s="242" t="s">
        <v>525</v>
      </c>
      <c r="I23" s="1">
        <v>176</v>
      </c>
      <c r="J23" s="3852">
        <v>0</v>
      </c>
      <c r="K23" s="257">
        <f t="shared" si="1"/>
        <v>0</v>
      </c>
      <c r="L23" s="929" t="s">
        <v>202</v>
      </c>
      <c r="M23" s="238" t="s">
        <v>2947</v>
      </c>
      <c r="N23" s="238">
        <v>1</v>
      </c>
    </row>
    <row r="24" spans="1:21" ht="165.75">
      <c r="A24" s="2398">
        <v>301</v>
      </c>
      <c r="B24" s="927" t="s">
        <v>310</v>
      </c>
      <c r="C24" s="928" t="s">
        <v>511</v>
      </c>
      <c r="D24" s="919" t="s">
        <v>194</v>
      </c>
      <c r="F24" s="285" t="str">
        <f t="shared" si="0"/>
        <v>301.11.09.01</v>
      </c>
      <c r="G24" s="312" t="s">
        <v>3515</v>
      </c>
      <c r="H24" s="242" t="s">
        <v>525</v>
      </c>
      <c r="I24" s="1">
        <v>0</v>
      </c>
      <c r="J24" s="3852">
        <v>0</v>
      </c>
      <c r="K24" s="257">
        <f t="shared" si="1"/>
        <v>0</v>
      </c>
      <c r="L24" s="929" t="s">
        <v>202</v>
      </c>
      <c r="M24" s="238" t="s">
        <v>2947</v>
      </c>
      <c r="N24" s="238">
        <v>1</v>
      </c>
    </row>
    <row r="25" spans="1:21" ht="204">
      <c r="A25" s="2398">
        <v>301</v>
      </c>
      <c r="B25" s="927" t="s">
        <v>310</v>
      </c>
      <c r="C25" s="928" t="s">
        <v>304</v>
      </c>
      <c r="D25" s="919" t="s">
        <v>194</v>
      </c>
      <c r="F25" s="285" t="str">
        <f t="shared" si="0"/>
        <v>301.11.10.01</v>
      </c>
      <c r="G25" s="312" t="s">
        <v>3516</v>
      </c>
      <c r="H25" s="242" t="s">
        <v>525</v>
      </c>
      <c r="I25" s="1">
        <v>75</v>
      </c>
      <c r="J25" s="3852">
        <v>0</v>
      </c>
      <c r="K25" s="257">
        <f t="shared" si="1"/>
        <v>0</v>
      </c>
      <c r="L25" s="929" t="s">
        <v>202</v>
      </c>
      <c r="M25" s="238" t="s">
        <v>2947</v>
      </c>
      <c r="N25" s="238">
        <v>1</v>
      </c>
    </row>
    <row r="26" spans="1:21" ht="165.75">
      <c r="A26" s="2398">
        <v>301</v>
      </c>
      <c r="B26" s="927" t="s">
        <v>310</v>
      </c>
      <c r="C26" s="928" t="s">
        <v>310</v>
      </c>
      <c r="D26" s="919" t="s">
        <v>194</v>
      </c>
      <c r="F26" s="285" t="str">
        <f t="shared" si="0"/>
        <v>301.11.11.01</v>
      </c>
      <c r="G26" s="312" t="s">
        <v>3517</v>
      </c>
      <c r="H26" s="242" t="s">
        <v>525</v>
      </c>
      <c r="I26" s="1">
        <v>60</v>
      </c>
      <c r="J26" s="3852">
        <v>0</v>
      </c>
      <c r="K26" s="257">
        <f t="shared" si="1"/>
        <v>0</v>
      </c>
      <c r="L26" s="929" t="s">
        <v>202</v>
      </c>
      <c r="M26" s="238" t="s">
        <v>2947</v>
      </c>
      <c r="N26" s="238">
        <v>1</v>
      </c>
    </row>
    <row r="27" spans="1:21" ht="178.5">
      <c r="A27" s="2398">
        <v>301</v>
      </c>
      <c r="B27" s="927" t="s">
        <v>310</v>
      </c>
      <c r="C27" s="928" t="s">
        <v>354</v>
      </c>
      <c r="D27" s="919" t="s">
        <v>194</v>
      </c>
      <c r="F27" s="285" t="str">
        <f t="shared" si="0"/>
        <v>301.11.12.01</v>
      </c>
      <c r="G27" s="312" t="s">
        <v>3518</v>
      </c>
      <c r="H27" s="242" t="s">
        <v>525</v>
      </c>
      <c r="I27" s="1">
        <v>120</v>
      </c>
      <c r="J27" s="3852">
        <v>0</v>
      </c>
      <c r="K27" s="257">
        <f t="shared" si="1"/>
        <v>0</v>
      </c>
      <c r="L27" s="929" t="s">
        <v>202</v>
      </c>
      <c r="M27" s="238" t="s">
        <v>2947</v>
      </c>
      <c r="N27" s="238">
        <v>1</v>
      </c>
    </row>
    <row r="28" spans="1:21" ht="63.75">
      <c r="A28" s="2398">
        <v>301</v>
      </c>
      <c r="B28" s="927" t="s">
        <v>310</v>
      </c>
      <c r="C28" s="928" t="s">
        <v>2769</v>
      </c>
      <c r="D28" s="919" t="s">
        <v>194</v>
      </c>
      <c r="F28" s="285" t="str">
        <f t="shared" si="0"/>
        <v>301.11.13.01</v>
      </c>
      <c r="G28" s="312" t="s">
        <v>3519</v>
      </c>
      <c r="H28" s="242" t="s">
        <v>525</v>
      </c>
      <c r="I28" s="1">
        <v>24</v>
      </c>
      <c r="J28" s="3852">
        <v>0</v>
      </c>
      <c r="K28" s="257">
        <f t="shared" si="1"/>
        <v>0</v>
      </c>
      <c r="L28" s="929" t="s">
        <v>202</v>
      </c>
      <c r="M28" s="238" t="s">
        <v>2947</v>
      </c>
      <c r="N28" s="238">
        <v>1</v>
      </c>
    </row>
    <row r="29" spans="1:21" ht="153">
      <c r="A29" s="2398">
        <v>301</v>
      </c>
      <c r="B29" s="927" t="s">
        <v>310</v>
      </c>
      <c r="C29" s="928" t="s">
        <v>2771</v>
      </c>
      <c r="D29" s="919" t="s">
        <v>194</v>
      </c>
      <c r="F29" s="285" t="str">
        <f t="shared" si="0"/>
        <v>301.11.14.01</v>
      </c>
      <c r="G29" s="312" t="s">
        <v>3520</v>
      </c>
      <c r="H29" s="242" t="s">
        <v>525</v>
      </c>
      <c r="I29" s="1">
        <v>8</v>
      </c>
      <c r="J29" s="3852">
        <v>0</v>
      </c>
      <c r="K29" s="257">
        <f t="shared" si="1"/>
        <v>0</v>
      </c>
      <c r="L29" s="929" t="s">
        <v>202</v>
      </c>
      <c r="M29" s="238" t="s">
        <v>2947</v>
      </c>
      <c r="N29" s="238">
        <v>1</v>
      </c>
    </row>
    <row r="30" spans="1:21" ht="153">
      <c r="A30" s="2398">
        <v>301</v>
      </c>
      <c r="B30" s="927" t="s">
        <v>310</v>
      </c>
      <c r="C30" s="928" t="s">
        <v>2974</v>
      </c>
      <c r="D30" s="919" t="s">
        <v>194</v>
      </c>
      <c r="F30" s="285" t="str">
        <f t="shared" si="0"/>
        <v>301.11.15.01</v>
      </c>
      <c r="G30" s="312" t="s">
        <v>3521</v>
      </c>
      <c r="H30" s="242" t="s">
        <v>525</v>
      </c>
      <c r="I30" s="1">
        <v>0</v>
      </c>
      <c r="J30" s="3852">
        <v>0</v>
      </c>
      <c r="K30" s="257">
        <f t="shared" si="1"/>
        <v>0</v>
      </c>
      <c r="L30" s="929" t="s">
        <v>202</v>
      </c>
      <c r="M30" s="238" t="s">
        <v>2947</v>
      </c>
      <c r="N30" s="238">
        <v>1</v>
      </c>
    </row>
    <row r="31" spans="1:21" ht="153">
      <c r="A31" s="2398">
        <v>301</v>
      </c>
      <c r="B31" s="927" t="s">
        <v>310</v>
      </c>
      <c r="C31" s="928" t="s">
        <v>2977</v>
      </c>
      <c r="D31" s="919" t="s">
        <v>194</v>
      </c>
      <c r="F31" s="285" t="str">
        <f t="shared" si="0"/>
        <v>301.11.16.01</v>
      </c>
      <c r="G31" s="312" t="s">
        <v>3522</v>
      </c>
      <c r="H31" s="242" t="s">
        <v>525</v>
      </c>
      <c r="I31" s="1">
        <v>8</v>
      </c>
      <c r="J31" s="3852">
        <v>0</v>
      </c>
      <c r="K31" s="257">
        <f t="shared" si="1"/>
        <v>0</v>
      </c>
      <c r="L31" s="929" t="s">
        <v>202</v>
      </c>
      <c r="M31" s="238" t="s">
        <v>2947</v>
      </c>
      <c r="N31" s="238">
        <v>1</v>
      </c>
    </row>
    <row r="32" spans="1:21" ht="51">
      <c r="A32" s="2398">
        <v>301</v>
      </c>
      <c r="B32" s="927" t="s">
        <v>310</v>
      </c>
      <c r="C32" s="928" t="s">
        <v>2980</v>
      </c>
      <c r="D32" s="919" t="s">
        <v>194</v>
      </c>
      <c r="F32" s="285" t="str">
        <f t="shared" si="0"/>
        <v>301.11.17.01</v>
      </c>
      <c r="G32" s="312" t="s">
        <v>3523</v>
      </c>
      <c r="H32" s="242" t="s">
        <v>525</v>
      </c>
      <c r="I32" s="1">
        <v>9</v>
      </c>
      <c r="J32" s="3852">
        <v>0</v>
      </c>
      <c r="K32" s="257">
        <f t="shared" si="1"/>
        <v>0</v>
      </c>
      <c r="L32" s="929" t="s">
        <v>202</v>
      </c>
      <c r="M32" s="238" t="s">
        <v>2947</v>
      </c>
      <c r="N32" s="238">
        <v>1</v>
      </c>
    </row>
    <row r="33" spans="1:14" ht="38.25">
      <c r="A33" s="2398">
        <v>301</v>
      </c>
      <c r="B33" s="927" t="s">
        <v>310</v>
      </c>
      <c r="C33" s="928" t="s">
        <v>2980</v>
      </c>
      <c r="D33" s="919" t="s">
        <v>228</v>
      </c>
      <c r="F33" s="285" t="str">
        <f t="shared" si="0"/>
        <v>301.11.17.02</v>
      </c>
      <c r="G33" s="312" t="s">
        <v>3524</v>
      </c>
      <c r="H33" s="242" t="s">
        <v>525</v>
      </c>
      <c r="I33" s="1">
        <v>72</v>
      </c>
      <c r="J33" s="3852">
        <v>0</v>
      </c>
      <c r="K33" s="257">
        <f t="shared" si="1"/>
        <v>0</v>
      </c>
      <c r="L33" s="930" t="s">
        <v>201</v>
      </c>
      <c r="M33" s="238" t="s">
        <v>2947</v>
      </c>
      <c r="N33" s="238">
        <v>1</v>
      </c>
    </row>
    <row r="34" spans="1:14" ht="38.25">
      <c r="A34" s="2398">
        <v>301</v>
      </c>
      <c r="B34" s="927" t="s">
        <v>310</v>
      </c>
      <c r="C34" s="928" t="s">
        <v>2980</v>
      </c>
      <c r="D34" s="919" t="s">
        <v>209</v>
      </c>
      <c r="F34" s="285" t="str">
        <f t="shared" si="0"/>
        <v>301.11.17.03</v>
      </c>
      <c r="G34" s="312" t="s">
        <v>3524</v>
      </c>
      <c r="H34" s="242" t="s">
        <v>525</v>
      </c>
      <c r="I34" s="1">
        <v>6</v>
      </c>
      <c r="J34" s="3852">
        <v>0</v>
      </c>
      <c r="K34" s="257">
        <f t="shared" si="1"/>
        <v>0</v>
      </c>
      <c r="L34" s="930" t="s">
        <v>201</v>
      </c>
      <c r="M34" s="238" t="s">
        <v>2947</v>
      </c>
      <c r="N34" s="238">
        <v>1</v>
      </c>
    </row>
    <row r="35" spans="1:14" ht="38.25">
      <c r="A35" s="2398">
        <v>301</v>
      </c>
      <c r="B35" s="927" t="s">
        <v>310</v>
      </c>
      <c r="C35" s="928" t="s">
        <v>2980</v>
      </c>
      <c r="D35" s="919" t="s">
        <v>241</v>
      </c>
      <c r="F35" s="285" t="str">
        <f t="shared" si="0"/>
        <v>301.11.17.04</v>
      </c>
      <c r="G35" s="312" t="s">
        <v>3525</v>
      </c>
      <c r="H35" s="242" t="s">
        <v>525</v>
      </c>
      <c r="I35" s="1">
        <v>11</v>
      </c>
      <c r="J35" s="3852">
        <v>0</v>
      </c>
      <c r="K35" s="257">
        <f t="shared" si="1"/>
        <v>0</v>
      </c>
      <c r="L35" s="930" t="s">
        <v>201</v>
      </c>
      <c r="M35" s="238" t="s">
        <v>2947</v>
      </c>
      <c r="N35" s="238">
        <v>1</v>
      </c>
    </row>
    <row r="36" spans="1:14" ht="38.25">
      <c r="A36" s="2398">
        <v>301</v>
      </c>
      <c r="B36" s="927" t="s">
        <v>310</v>
      </c>
      <c r="C36" s="928" t="s">
        <v>2980</v>
      </c>
      <c r="D36" s="919" t="s">
        <v>245</v>
      </c>
      <c r="F36" s="285" t="str">
        <f t="shared" si="0"/>
        <v>301.11.17.05</v>
      </c>
      <c r="G36" s="312" t="s">
        <v>3526</v>
      </c>
      <c r="H36" s="242" t="s">
        <v>525</v>
      </c>
      <c r="I36" s="1">
        <v>36</v>
      </c>
      <c r="J36" s="3852">
        <v>0</v>
      </c>
      <c r="K36" s="257">
        <f t="shared" si="1"/>
        <v>0</v>
      </c>
      <c r="L36" s="930" t="s">
        <v>201</v>
      </c>
      <c r="M36" s="238" t="s">
        <v>2947</v>
      </c>
      <c r="N36" s="238">
        <v>1</v>
      </c>
    </row>
    <row r="37" spans="1:14" ht="38.25">
      <c r="A37" s="2398">
        <v>301</v>
      </c>
      <c r="B37" s="927" t="s">
        <v>310</v>
      </c>
      <c r="C37" s="928" t="s">
        <v>2980</v>
      </c>
      <c r="D37" s="919" t="s">
        <v>252</v>
      </c>
      <c r="F37" s="285" t="str">
        <f t="shared" si="0"/>
        <v>301.11.17.06</v>
      </c>
      <c r="G37" s="312" t="s">
        <v>3527</v>
      </c>
      <c r="H37" s="242" t="s">
        <v>525</v>
      </c>
      <c r="I37" s="1">
        <v>3</v>
      </c>
      <c r="J37" s="3852">
        <v>0</v>
      </c>
      <c r="K37" s="257">
        <f t="shared" si="1"/>
        <v>0</v>
      </c>
      <c r="L37" s="930" t="s">
        <v>201</v>
      </c>
      <c r="M37" s="238" t="s">
        <v>2947</v>
      </c>
      <c r="N37" s="238">
        <v>1</v>
      </c>
    </row>
    <row r="38" spans="1:14" ht="38.25">
      <c r="A38" s="2398">
        <v>301</v>
      </c>
      <c r="B38" s="927" t="s">
        <v>310</v>
      </c>
      <c r="C38" s="928" t="s">
        <v>2983</v>
      </c>
      <c r="D38" s="919" t="s">
        <v>194</v>
      </c>
      <c r="F38" s="285" t="str">
        <f t="shared" si="0"/>
        <v>301.11.18.01</v>
      </c>
      <c r="G38" s="312" t="s">
        <v>3528</v>
      </c>
      <c r="H38" s="242" t="s">
        <v>525</v>
      </c>
      <c r="I38" s="1">
        <v>75</v>
      </c>
      <c r="J38" s="3852">
        <v>0</v>
      </c>
      <c r="K38" s="257">
        <f t="shared" si="1"/>
        <v>0</v>
      </c>
      <c r="L38" s="929" t="s">
        <v>202</v>
      </c>
      <c r="M38" s="238" t="s">
        <v>2947</v>
      </c>
      <c r="N38" s="238">
        <v>1</v>
      </c>
    </row>
    <row r="39" spans="1:14" ht="38.25">
      <c r="A39" s="2398">
        <v>301</v>
      </c>
      <c r="B39" s="927" t="s">
        <v>310</v>
      </c>
      <c r="C39" s="928" t="s">
        <v>2985</v>
      </c>
      <c r="D39" s="919" t="s">
        <v>194</v>
      </c>
      <c r="F39" s="285" t="str">
        <f t="shared" si="0"/>
        <v>301.11.19.01</v>
      </c>
      <c r="G39" s="312" t="s">
        <v>3529</v>
      </c>
      <c r="H39" s="242" t="s">
        <v>525</v>
      </c>
      <c r="I39" s="1">
        <v>27</v>
      </c>
      <c r="J39" s="3852">
        <v>0</v>
      </c>
      <c r="K39" s="257">
        <f t="shared" si="1"/>
        <v>0</v>
      </c>
      <c r="L39" s="929" t="s">
        <v>202</v>
      </c>
      <c r="M39" s="238" t="s">
        <v>2947</v>
      </c>
      <c r="N39" s="238">
        <v>1</v>
      </c>
    </row>
    <row r="40" spans="1:14" ht="38.25">
      <c r="A40" s="2398">
        <v>301</v>
      </c>
      <c r="B40" s="927" t="s">
        <v>310</v>
      </c>
      <c r="C40" s="928" t="s">
        <v>2987</v>
      </c>
      <c r="D40" s="919" t="s">
        <v>194</v>
      </c>
      <c r="F40" s="285" t="str">
        <f t="shared" si="0"/>
        <v>301.11.20.01</v>
      </c>
      <c r="G40" s="312" t="s">
        <v>3530</v>
      </c>
      <c r="H40" s="242" t="s">
        <v>525</v>
      </c>
      <c r="I40" s="1">
        <v>14</v>
      </c>
      <c r="J40" s="3852">
        <v>0</v>
      </c>
      <c r="K40" s="257">
        <f t="shared" si="1"/>
        <v>0</v>
      </c>
      <c r="L40" s="929" t="s">
        <v>202</v>
      </c>
      <c r="M40" s="238" t="s">
        <v>2947</v>
      </c>
      <c r="N40" s="238">
        <v>1</v>
      </c>
    </row>
    <row r="41" spans="1:14" ht="25.5">
      <c r="A41" s="2398">
        <v>301</v>
      </c>
      <c r="B41" s="927" t="s">
        <v>310</v>
      </c>
      <c r="C41" s="928" t="s">
        <v>385</v>
      </c>
      <c r="D41" s="919" t="s">
        <v>194</v>
      </c>
      <c r="F41" s="285" t="str">
        <f t="shared" si="0"/>
        <v>301.11.21.01</v>
      </c>
      <c r="G41" s="312" t="s">
        <v>3531</v>
      </c>
      <c r="H41" s="242" t="s">
        <v>525</v>
      </c>
      <c r="I41" s="1">
        <v>285</v>
      </c>
      <c r="J41" s="3852">
        <v>0</v>
      </c>
      <c r="K41" s="257">
        <f t="shared" si="1"/>
        <v>0</v>
      </c>
      <c r="L41" s="929" t="s">
        <v>202</v>
      </c>
      <c r="M41" s="238" t="s">
        <v>2947</v>
      </c>
      <c r="N41" s="238">
        <v>1</v>
      </c>
    </row>
    <row r="42" spans="1:14" ht="25.5">
      <c r="A42" s="2398">
        <v>301</v>
      </c>
      <c r="B42" s="927" t="s">
        <v>310</v>
      </c>
      <c r="C42" s="928" t="s">
        <v>2991</v>
      </c>
      <c r="D42" s="919" t="s">
        <v>194</v>
      </c>
      <c r="F42" s="285" t="str">
        <f t="shared" si="0"/>
        <v>301.11.22.01</v>
      </c>
      <c r="G42" s="312" t="s">
        <v>3532</v>
      </c>
      <c r="H42" s="242" t="s">
        <v>525</v>
      </c>
      <c r="I42" s="1">
        <v>82</v>
      </c>
      <c r="J42" s="3852">
        <v>0</v>
      </c>
      <c r="K42" s="257">
        <f t="shared" si="1"/>
        <v>0</v>
      </c>
      <c r="L42" s="929" t="s">
        <v>202</v>
      </c>
      <c r="M42" s="238" t="s">
        <v>2947</v>
      </c>
      <c r="N42" s="238">
        <v>1</v>
      </c>
    </row>
    <row r="43" spans="1:14" ht="25.5">
      <c r="A43" s="2398">
        <v>301</v>
      </c>
      <c r="B43" s="927" t="s">
        <v>310</v>
      </c>
      <c r="C43" s="928" t="s">
        <v>416</v>
      </c>
      <c r="F43" s="285" t="str">
        <f t="shared" si="0"/>
        <v>301.11.23.</v>
      </c>
      <c r="G43" s="312" t="s">
        <v>3533</v>
      </c>
      <c r="H43" s="242"/>
      <c r="I43" s="1"/>
      <c r="J43" s="3852"/>
      <c r="L43" s="929" t="s">
        <v>202</v>
      </c>
      <c r="M43" s="238" t="s">
        <v>2947</v>
      </c>
      <c r="N43" s="238">
        <v>1</v>
      </c>
    </row>
    <row r="44" spans="1:14" ht="25.5">
      <c r="A44" s="2398">
        <v>301</v>
      </c>
      <c r="B44" s="927" t="s">
        <v>310</v>
      </c>
      <c r="C44" s="928" t="s">
        <v>416</v>
      </c>
      <c r="D44" s="919" t="s">
        <v>194</v>
      </c>
      <c r="F44" s="285" t="str">
        <f t="shared" si="0"/>
        <v>301.11.23.01</v>
      </c>
      <c r="G44" s="312" t="s">
        <v>3534</v>
      </c>
      <c r="H44" s="242" t="s">
        <v>525</v>
      </c>
      <c r="I44" s="1">
        <f>80+68</f>
        <v>148</v>
      </c>
      <c r="J44" s="3852">
        <v>0</v>
      </c>
      <c r="K44" s="257">
        <f t="shared" ref="K44" si="2">I44*J44</f>
        <v>0</v>
      </c>
      <c r="L44" s="929" t="s">
        <v>202</v>
      </c>
      <c r="M44" s="238" t="s">
        <v>2947</v>
      </c>
      <c r="N44" s="238">
        <v>1</v>
      </c>
    </row>
    <row r="45" spans="1:14" ht="25.5">
      <c r="A45" s="2398">
        <v>301</v>
      </c>
      <c r="B45" s="927" t="s">
        <v>310</v>
      </c>
      <c r="C45" s="928" t="s">
        <v>416</v>
      </c>
      <c r="D45" s="919" t="s">
        <v>228</v>
      </c>
      <c r="F45" s="285" t="str">
        <f t="shared" si="0"/>
        <v>301.11.23.02</v>
      </c>
      <c r="G45" s="312" t="s">
        <v>3535</v>
      </c>
      <c r="H45" s="242" t="s">
        <v>525</v>
      </c>
      <c r="I45" s="1">
        <f>4+4</f>
        <v>8</v>
      </c>
      <c r="J45" s="3852">
        <v>0</v>
      </c>
      <c r="K45" s="257">
        <f t="shared" si="1"/>
        <v>0</v>
      </c>
      <c r="L45" s="929" t="s">
        <v>202</v>
      </c>
      <c r="M45" s="238" t="s">
        <v>2947</v>
      </c>
      <c r="N45" s="238">
        <v>1</v>
      </c>
    </row>
    <row r="46" spans="1:14" s="369" customFormat="1" ht="14.25">
      <c r="A46" s="2399">
        <v>301</v>
      </c>
      <c r="B46" s="931" t="s">
        <v>310</v>
      </c>
      <c r="C46" s="932" t="s">
        <v>429</v>
      </c>
      <c r="D46" s="921"/>
      <c r="E46" s="240"/>
      <c r="F46" s="316" t="str">
        <f t="shared" si="0"/>
        <v>301.11.24.</v>
      </c>
      <c r="G46" s="286" t="s">
        <v>3003</v>
      </c>
      <c r="H46" s="304"/>
      <c r="I46" s="616"/>
      <c r="J46" s="617"/>
      <c r="K46" s="12"/>
      <c r="L46" s="238"/>
      <c r="M46" s="934"/>
      <c r="N46" s="934"/>
    </row>
    <row r="47" spans="1:14" ht="30">
      <c r="A47" s="2398">
        <v>301</v>
      </c>
      <c r="B47" s="927" t="s">
        <v>310</v>
      </c>
      <c r="C47" s="928" t="s">
        <v>429</v>
      </c>
      <c r="F47" s="285" t="str">
        <f t="shared" si="0"/>
        <v>301.11.24.</v>
      </c>
      <c r="G47" s="6" t="s">
        <v>3004</v>
      </c>
      <c r="H47" s="7"/>
      <c r="I47" s="8"/>
      <c r="J47" s="9"/>
      <c r="K47" s="320"/>
    </row>
    <row r="48" spans="1:14">
      <c r="A48" s="2398">
        <v>301</v>
      </c>
      <c r="B48" s="927" t="s">
        <v>310</v>
      </c>
      <c r="F48" s="3088" t="str">
        <f>A48&amp;"."&amp;B48</f>
        <v>301.11</v>
      </c>
      <c r="G48" s="3089" t="s">
        <v>3536</v>
      </c>
      <c r="H48" s="3088"/>
      <c r="I48" s="3090"/>
      <c r="J48" s="3088"/>
      <c r="K48" s="3092">
        <f>SUM(K15:K45)</f>
        <v>0</v>
      </c>
      <c r="L48" s="290"/>
      <c r="M48" s="258"/>
      <c r="N48" s="258"/>
    </row>
    <row r="49" spans="1:14">
      <c r="A49" s="2398"/>
      <c r="L49" s="290"/>
      <c r="M49" s="258"/>
      <c r="N49" s="258"/>
    </row>
  </sheetData>
  <sheetProtection algorithmName="SHA-512" hashValue="61Miz27QxJiFSP2pzHV+6xMYUWW0C09mcw6d5JtHIvac7m4dYSJrUQ9lafsUOqljT2tRA0aIgS2P0fmu10Th6A==" saltValue="m1R1dV9g6IBUOHXnDGRsAQ==" spinCount="100000" sheet="1" formatCells="0" formatColumns="0" formatRows="0" selectLockedCells="1"/>
  <protectedRanges>
    <protectedRange sqref="J15:J45" name="Obseg1"/>
  </protectedRanges>
  <dataConsolidate/>
  <mergeCells count="11">
    <mergeCell ref="G11:K11"/>
    <mergeCell ref="A1:D1"/>
    <mergeCell ref="F2:K2"/>
    <mergeCell ref="A3:A10"/>
    <mergeCell ref="B3:B10"/>
    <mergeCell ref="C3:C10"/>
    <mergeCell ref="G3:K3"/>
    <mergeCell ref="G4:K4"/>
    <mergeCell ref="G5:K5"/>
    <mergeCell ref="G6:K6"/>
    <mergeCell ref="G7:K7"/>
  </mergeCells>
  <pageMargins left="0.59027777777777779" right="0.39374999999999999" top="0.98402777777777772" bottom="0.98402777777777772" header="0.51180555555555551" footer="0.51180555555555551"/>
  <pageSetup paperSize="9" scale="70" firstPageNumber="0" orientation="portrait" horizontalDpi="300" verticalDpi="300" r:id="rId1"/>
  <headerFooter alignWithMargins="0">
    <oddFooter>&amp;C&amp;P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63F8B-85F7-441D-9B76-822F1C48D7D7}">
  <sheetPr>
    <tabColor theme="9" tint="0.39997558519241921"/>
  </sheetPr>
  <dimension ref="A1:U39"/>
  <sheetViews>
    <sheetView view="pageBreakPreview" topLeftCell="F16" zoomScaleNormal="80" zoomScaleSheetLayoutView="100" workbookViewId="0">
      <selection activeCell="E75" sqref="E75"/>
    </sheetView>
  </sheetViews>
  <sheetFormatPr defaultColWidth="8.140625" defaultRowHeight="12.75"/>
  <cols>
    <col min="1" max="1" width="9" style="926" hidden="1" customWidth="1"/>
    <col min="2" max="2" width="3.42578125" style="927" hidden="1" customWidth="1"/>
    <col min="3" max="3" width="3.42578125" style="928" hidden="1" customWidth="1"/>
    <col min="4" max="4" width="3.42578125" style="919" hidden="1" customWidth="1"/>
    <col min="5" max="5" width="3.42578125" style="235" hidden="1" customWidth="1"/>
    <col min="6" max="6" width="19.85546875" style="253" bestFit="1" customWidth="1"/>
    <col min="7" max="7" width="47.42578125" style="254" customWidth="1"/>
    <col min="8" max="8" width="9.7109375" style="255" customWidth="1"/>
    <col min="9" max="9" width="11.140625" style="256" customWidth="1"/>
    <col min="10" max="10" width="13.5703125" style="257" customWidth="1"/>
    <col min="11" max="11" width="16.7109375" style="257" customWidth="1"/>
    <col min="12" max="12" width="12.28515625" style="238" hidden="1" customWidth="1"/>
    <col min="13" max="13" width="12.7109375" style="238" hidden="1" customWidth="1"/>
    <col min="14" max="14" width="16.42578125" style="238" hidden="1" customWidth="1"/>
    <col min="15" max="36" width="0" style="237" hidden="1" customWidth="1"/>
    <col min="37" max="254" width="8.140625" style="237"/>
    <col min="255" max="255" width="5" style="237" customWidth="1"/>
    <col min="256" max="256" width="7.42578125" style="237" customWidth="1"/>
    <col min="257" max="257" width="47.42578125" style="237" customWidth="1"/>
    <col min="258" max="258" width="9.7109375" style="237" customWidth="1"/>
    <col min="259" max="259" width="11.140625" style="237" customWidth="1"/>
    <col min="260" max="260" width="13.5703125" style="237" customWidth="1"/>
    <col min="261" max="261" width="16.7109375" style="237" customWidth="1"/>
    <col min="262" max="264" width="8.140625" style="237"/>
    <col min="265" max="265" width="36.42578125" style="237" customWidth="1"/>
    <col min="266" max="510" width="8.140625" style="237"/>
    <col min="511" max="511" width="5" style="237" customWidth="1"/>
    <col min="512" max="512" width="7.42578125" style="237" customWidth="1"/>
    <col min="513" max="513" width="47.42578125" style="237" customWidth="1"/>
    <col min="514" max="514" width="9.7109375" style="237" customWidth="1"/>
    <col min="515" max="515" width="11.140625" style="237" customWidth="1"/>
    <col min="516" max="516" width="13.5703125" style="237" customWidth="1"/>
    <col min="517" max="517" width="16.7109375" style="237" customWidth="1"/>
    <col min="518" max="520" width="8.140625" style="237"/>
    <col min="521" max="521" width="36.42578125" style="237" customWidth="1"/>
    <col min="522" max="766" width="8.140625" style="237"/>
    <col min="767" max="767" width="5" style="237" customWidth="1"/>
    <col min="768" max="768" width="7.42578125" style="237" customWidth="1"/>
    <col min="769" max="769" width="47.42578125" style="237" customWidth="1"/>
    <col min="770" max="770" width="9.7109375" style="237" customWidth="1"/>
    <col min="771" max="771" width="11.140625" style="237" customWidth="1"/>
    <col min="772" max="772" width="13.5703125" style="237" customWidth="1"/>
    <col min="773" max="773" width="16.7109375" style="237" customWidth="1"/>
    <col min="774" max="776" width="8.140625" style="237"/>
    <col min="777" max="777" width="36.42578125" style="237" customWidth="1"/>
    <col min="778" max="1022" width="8.140625" style="237"/>
    <col min="1023" max="1023" width="5" style="237" customWidth="1"/>
    <col min="1024" max="1024" width="7.42578125" style="237" customWidth="1"/>
    <col min="1025" max="1025" width="47.42578125" style="237" customWidth="1"/>
    <col min="1026" max="1026" width="9.7109375" style="237" customWidth="1"/>
    <col min="1027" max="1027" width="11.140625" style="237" customWidth="1"/>
    <col min="1028" max="1028" width="13.5703125" style="237" customWidth="1"/>
    <col min="1029" max="1029" width="16.7109375" style="237" customWidth="1"/>
    <col min="1030" max="1032" width="8.140625" style="237"/>
    <col min="1033" max="1033" width="36.42578125" style="237" customWidth="1"/>
    <col min="1034" max="1278" width="8.140625" style="237"/>
    <col min="1279" max="1279" width="5" style="237" customWidth="1"/>
    <col min="1280" max="1280" width="7.42578125" style="237" customWidth="1"/>
    <col min="1281" max="1281" width="47.42578125" style="237" customWidth="1"/>
    <col min="1282" max="1282" width="9.7109375" style="237" customWidth="1"/>
    <col min="1283" max="1283" width="11.140625" style="237" customWidth="1"/>
    <col min="1284" max="1284" width="13.5703125" style="237" customWidth="1"/>
    <col min="1285" max="1285" width="16.7109375" style="237" customWidth="1"/>
    <col min="1286" max="1288" width="8.140625" style="237"/>
    <col min="1289" max="1289" width="36.42578125" style="237" customWidth="1"/>
    <col min="1290" max="1534" width="8.140625" style="237"/>
    <col min="1535" max="1535" width="5" style="237" customWidth="1"/>
    <col min="1536" max="1536" width="7.42578125" style="237" customWidth="1"/>
    <col min="1537" max="1537" width="47.42578125" style="237" customWidth="1"/>
    <col min="1538" max="1538" width="9.7109375" style="237" customWidth="1"/>
    <col min="1539" max="1539" width="11.140625" style="237" customWidth="1"/>
    <col min="1540" max="1540" width="13.5703125" style="237" customWidth="1"/>
    <col min="1541" max="1541" width="16.7109375" style="237" customWidth="1"/>
    <col min="1542" max="1544" width="8.140625" style="237"/>
    <col min="1545" max="1545" width="36.42578125" style="237" customWidth="1"/>
    <col min="1546" max="1790" width="8.140625" style="237"/>
    <col min="1791" max="1791" width="5" style="237" customWidth="1"/>
    <col min="1792" max="1792" width="7.42578125" style="237" customWidth="1"/>
    <col min="1793" max="1793" width="47.42578125" style="237" customWidth="1"/>
    <col min="1794" max="1794" width="9.7109375" style="237" customWidth="1"/>
    <col min="1795" max="1795" width="11.140625" style="237" customWidth="1"/>
    <col min="1796" max="1796" width="13.5703125" style="237" customWidth="1"/>
    <col min="1797" max="1797" width="16.7109375" style="237" customWidth="1"/>
    <col min="1798" max="1800" width="8.140625" style="237"/>
    <col min="1801" max="1801" width="36.42578125" style="237" customWidth="1"/>
    <col min="1802" max="2046" width="8.140625" style="237"/>
    <col min="2047" max="2047" width="5" style="237" customWidth="1"/>
    <col min="2048" max="2048" width="7.42578125" style="237" customWidth="1"/>
    <col min="2049" max="2049" width="47.42578125" style="237" customWidth="1"/>
    <col min="2050" max="2050" width="9.7109375" style="237" customWidth="1"/>
    <col min="2051" max="2051" width="11.140625" style="237" customWidth="1"/>
    <col min="2052" max="2052" width="13.5703125" style="237" customWidth="1"/>
    <col min="2053" max="2053" width="16.7109375" style="237" customWidth="1"/>
    <col min="2054" max="2056" width="8.140625" style="237"/>
    <col min="2057" max="2057" width="36.42578125" style="237" customWidth="1"/>
    <col min="2058" max="2302" width="8.140625" style="237"/>
    <col min="2303" max="2303" width="5" style="237" customWidth="1"/>
    <col min="2304" max="2304" width="7.42578125" style="237" customWidth="1"/>
    <col min="2305" max="2305" width="47.42578125" style="237" customWidth="1"/>
    <col min="2306" max="2306" width="9.7109375" style="237" customWidth="1"/>
    <col min="2307" max="2307" width="11.140625" style="237" customWidth="1"/>
    <col min="2308" max="2308" width="13.5703125" style="237" customWidth="1"/>
    <col min="2309" max="2309" width="16.7109375" style="237" customWidth="1"/>
    <col min="2310" max="2312" width="8.140625" style="237"/>
    <col min="2313" max="2313" width="36.42578125" style="237" customWidth="1"/>
    <col min="2314" max="2558" width="8.140625" style="237"/>
    <col min="2559" max="2559" width="5" style="237" customWidth="1"/>
    <col min="2560" max="2560" width="7.42578125" style="237" customWidth="1"/>
    <col min="2561" max="2561" width="47.42578125" style="237" customWidth="1"/>
    <col min="2562" max="2562" width="9.7109375" style="237" customWidth="1"/>
    <col min="2563" max="2563" width="11.140625" style="237" customWidth="1"/>
    <col min="2564" max="2564" width="13.5703125" style="237" customWidth="1"/>
    <col min="2565" max="2565" width="16.7109375" style="237" customWidth="1"/>
    <col min="2566" max="2568" width="8.140625" style="237"/>
    <col min="2569" max="2569" width="36.42578125" style="237" customWidth="1"/>
    <col min="2570" max="2814" width="8.140625" style="237"/>
    <col min="2815" max="2815" width="5" style="237" customWidth="1"/>
    <col min="2816" max="2816" width="7.42578125" style="237" customWidth="1"/>
    <col min="2817" max="2817" width="47.42578125" style="237" customWidth="1"/>
    <col min="2818" max="2818" width="9.7109375" style="237" customWidth="1"/>
    <col min="2819" max="2819" width="11.140625" style="237" customWidth="1"/>
    <col min="2820" max="2820" width="13.5703125" style="237" customWidth="1"/>
    <col min="2821" max="2821" width="16.7109375" style="237" customWidth="1"/>
    <col min="2822" max="2824" width="8.140625" style="237"/>
    <col min="2825" max="2825" width="36.42578125" style="237" customWidth="1"/>
    <col min="2826" max="3070" width="8.140625" style="237"/>
    <col min="3071" max="3071" width="5" style="237" customWidth="1"/>
    <col min="3072" max="3072" width="7.42578125" style="237" customWidth="1"/>
    <col min="3073" max="3073" width="47.42578125" style="237" customWidth="1"/>
    <col min="3074" max="3074" width="9.7109375" style="237" customWidth="1"/>
    <col min="3075" max="3075" width="11.140625" style="237" customWidth="1"/>
    <col min="3076" max="3076" width="13.5703125" style="237" customWidth="1"/>
    <col min="3077" max="3077" width="16.7109375" style="237" customWidth="1"/>
    <col min="3078" max="3080" width="8.140625" style="237"/>
    <col min="3081" max="3081" width="36.42578125" style="237" customWidth="1"/>
    <col min="3082" max="3326" width="8.140625" style="237"/>
    <col min="3327" max="3327" width="5" style="237" customWidth="1"/>
    <col min="3328" max="3328" width="7.42578125" style="237" customWidth="1"/>
    <col min="3329" max="3329" width="47.42578125" style="237" customWidth="1"/>
    <col min="3330" max="3330" width="9.7109375" style="237" customWidth="1"/>
    <col min="3331" max="3331" width="11.140625" style="237" customWidth="1"/>
    <col min="3332" max="3332" width="13.5703125" style="237" customWidth="1"/>
    <col min="3333" max="3333" width="16.7109375" style="237" customWidth="1"/>
    <col min="3334" max="3336" width="8.140625" style="237"/>
    <col min="3337" max="3337" width="36.42578125" style="237" customWidth="1"/>
    <col min="3338" max="3582" width="8.140625" style="237"/>
    <col min="3583" max="3583" width="5" style="237" customWidth="1"/>
    <col min="3584" max="3584" width="7.42578125" style="237" customWidth="1"/>
    <col min="3585" max="3585" width="47.42578125" style="237" customWidth="1"/>
    <col min="3586" max="3586" width="9.7109375" style="237" customWidth="1"/>
    <col min="3587" max="3587" width="11.140625" style="237" customWidth="1"/>
    <col min="3588" max="3588" width="13.5703125" style="237" customWidth="1"/>
    <col min="3589" max="3589" width="16.7109375" style="237" customWidth="1"/>
    <col min="3590" max="3592" width="8.140625" style="237"/>
    <col min="3593" max="3593" width="36.42578125" style="237" customWidth="1"/>
    <col min="3594" max="3838" width="8.140625" style="237"/>
    <col min="3839" max="3839" width="5" style="237" customWidth="1"/>
    <col min="3840" max="3840" width="7.42578125" style="237" customWidth="1"/>
    <col min="3841" max="3841" width="47.42578125" style="237" customWidth="1"/>
    <col min="3842" max="3842" width="9.7109375" style="237" customWidth="1"/>
    <col min="3843" max="3843" width="11.140625" style="237" customWidth="1"/>
    <col min="3844" max="3844" width="13.5703125" style="237" customWidth="1"/>
    <col min="3845" max="3845" width="16.7109375" style="237" customWidth="1"/>
    <col min="3846" max="3848" width="8.140625" style="237"/>
    <col min="3849" max="3849" width="36.42578125" style="237" customWidth="1"/>
    <col min="3850" max="4094" width="8.140625" style="237"/>
    <col min="4095" max="4095" width="5" style="237" customWidth="1"/>
    <col min="4096" max="4096" width="7.42578125" style="237" customWidth="1"/>
    <col min="4097" max="4097" width="47.42578125" style="237" customWidth="1"/>
    <col min="4098" max="4098" width="9.7109375" style="237" customWidth="1"/>
    <col min="4099" max="4099" width="11.140625" style="237" customWidth="1"/>
    <col min="4100" max="4100" width="13.5703125" style="237" customWidth="1"/>
    <col min="4101" max="4101" width="16.7109375" style="237" customWidth="1"/>
    <col min="4102" max="4104" width="8.140625" style="237"/>
    <col min="4105" max="4105" width="36.42578125" style="237" customWidth="1"/>
    <col min="4106" max="4350" width="8.140625" style="237"/>
    <col min="4351" max="4351" width="5" style="237" customWidth="1"/>
    <col min="4352" max="4352" width="7.42578125" style="237" customWidth="1"/>
    <col min="4353" max="4353" width="47.42578125" style="237" customWidth="1"/>
    <col min="4354" max="4354" width="9.7109375" style="237" customWidth="1"/>
    <col min="4355" max="4355" width="11.140625" style="237" customWidth="1"/>
    <col min="4356" max="4356" width="13.5703125" style="237" customWidth="1"/>
    <col min="4357" max="4357" width="16.7109375" style="237" customWidth="1"/>
    <col min="4358" max="4360" width="8.140625" style="237"/>
    <col min="4361" max="4361" width="36.42578125" style="237" customWidth="1"/>
    <col min="4362" max="4606" width="8.140625" style="237"/>
    <col min="4607" max="4607" width="5" style="237" customWidth="1"/>
    <col min="4608" max="4608" width="7.42578125" style="237" customWidth="1"/>
    <col min="4609" max="4609" width="47.42578125" style="237" customWidth="1"/>
    <col min="4610" max="4610" width="9.7109375" style="237" customWidth="1"/>
    <col min="4611" max="4611" width="11.140625" style="237" customWidth="1"/>
    <col min="4612" max="4612" width="13.5703125" style="237" customWidth="1"/>
    <col min="4613" max="4613" width="16.7109375" style="237" customWidth="1"/>
    <col min="4614" max="4616" width="8.140625" style="237"/>
    <col min="4617" max="4617" width="36.42578125" style="237" customWidth="1"/>
    <col min="4618" max="4862" width="8.140625" style="237"/>
    <col min="4863" max="4863" width="5" style="237" customWidth="1"/>
    <col min="4864" max="4864" width="7.42578125" style="237" customWidth="1"/>
    <col min="4865" max="4865" width="47.42578125" style="237" customWidth="1"/>
    <col min="4866" max="4866" width="9.7109375" style="237" customWidth="1"/>
    <col min="4867" max="4867" width="11.140625" style="237" customWidth="1"/>
    <col min="4868" max="4868" width="13.5703125" style="237" customWidth="1"/>
    <col min="4869" max="4869" width="16.7109375" style="237" customWidth="1"/>
    <col min="4870" max="4872" width="8.140625" style="237"/>
    <col min="4873" max="4873" width="36.42578125" style="237" customWidth="1"/>
    <col min="4874" max="5118" width="8.140625" style="237"/>
    <col min="5119" max="5119" width="5" style="237" customWidth="1"/>
    <col min="5120" max="5120" width="7.42578125" style="237" customWidth="1"/>
    <col min="5121" max="5121" width="47.42578125" style="237" customWidth="1"/>
    <col min="5122" max="5122" width="9.7109375" style="237" customWidth="1"/>
    <col min="5123" max="5123" width="11.140625" style="237" customWidth="1"/>
    <col min="5124" max="5124" width="13.5703125" style="237" customWidth="1"/>
    <col min="5125" max="5125" width="16.7109375" style="237" customWidth="1"/>
    <col min="5126" max="5128" width="8.140625" style="237"/>
    <col min="5129" max="5129" width="36.42578125" style="237" customWidth="1"/>
    <col min="5130" max="5374" width="8.140625" style="237"/>
    <col min="5375" max="5375" width="5" style="237" customWidth="1"/>
    <col min="5376" max="5376" width="7.42578125" style="237" customWidth="1"/>
    <col min="5377" max="5377" width="47.42578125" style="237" customWidth="1"/>
    <col min="5378" max="5378" width="9.7109375" style="237" customWidth="1"/>
    <col min="5379" max="5379" width="11.140625" style="237" customWidth="1"/>
    <col min="5380" max="5380" width="13.5703125" style="237" customWidth="1"/>
    <col min="5381" max="5381" width="16.7109375" style="237" customWidth="1"/>
    <col min="5382" max="5384" width="8.140625" style="237"/>
    <col min="5385" max="5385" width="36.42578125" style="237" customWidth="1"/>
    <col min="5386" max="5630" width="8.140625" style="237"/>
    <col min="5631" max="5631" width="5" style="237" customWidth="1"/>
    <col min="5632" max="5632" width="7.42578125" style="237" customWidth="1"/>
    <col min="5633" max="5633" width="47.42578125" style="237" customWidth="1"/>
    <col min="5634" max="5634" width="9.7109375" style="237" customWidth="1"/>
    <col min="5635" max="5635" width="11.140625" style="237" customWidth="1"/>
    <col min="5636" max="5636" width="13.5703125" style="237" customWidth="1"/>
    <col min="5637" max="5637" width="16.7109375" style="237" customWidth="1"/>
    <col min="5638" max="5640" width="8.140625" style="237"/>
    <col min="5641" max="5641" width="36.42578125" style="237" customWidth="1"/>
    <col min="5642" max="5886" width="8.140625" style="237"/>
    <col min="5887" max="5887" width="5" style="237" customWidth="1"/>
    <col min="5888" max="5888" width="7.42578125" style="237" customWidth="1"/>
    <col min="5889" max="5889" width="47.42578125" style="237" customWidth="1"/>
    <col min="5890" max="5890" width="9.7109375" style="237" customWidth="1"/>
    <col min="5891" max="5891" width="11.140625" style="237" customWidth="1"/>
    <col min="5892" max="5892" width="13.5703125" style="237" customWidth="1"/>
    <col min="5893" max="5893" width="16.7109375" style="237" customWidth="1"/>
    <col min="5894" max="5896" width="8.140625" style="237"/>
    <col min="5897" max="5897" width="36.42578125" style="237" customWidth="1"/>
    <col min="5898" max="6142" width="8.140625" style="237"/>
    <col min="6143" max="6143" width="5" style="237" customWidth="1"/>
    <col min="6144" max="6144" width="7.42578125" style="237" customWidth="1"/>
    <col min="6145" max="6145" width="47.42578125" style="237" customWidth="1"/>
    <col min="6146" max="6146" width="9.7109375" style="237" customWidth="1"/>
    <col min="6147" max="6147" width="11.140625" style="237" customWidth="1"/>
    <col min="6148" max="6148" width="13.5703125" style="237" customWidth="1"/>
    <col min="6149" max="6149" width="16.7109375" style="237" customWidth="1"/>
    <col min="6150" max="6152" width="8.140625" style="237"/>
    <col min="6153" max="6153" width="36.42578125" style="237" customWidth="1"/>
    <col min="6154" max="6398" width="8.140625" style="237"/>
    <col min="6399" max="6399" width="5" style="237" customWidth="1"/>
    <col min="6400" max="6400" width="7.42578125" style="237" customWidth="1"/>
    <col min="6401" max="6401" width="47.42578125" style="237" customWidth="1"/>
    <col min="6402" max="6402" width="9.7109375" style="237" customWidth="1"/>
    <col min="6403" max="6403" width="11.140625" style="237" customWidth="1"/>
    <col min="6404" max="6404" width="13.5703125" style="237" customWidth="1"/>
    <col min="6405" max="6405" width="16.7109375" style="237" customWidth="1"/>
    <col min="6406" max="6408" width="8.140625" style="237"/>
    <col min="6409" max="6409" width="36.42578125" style="237" customWidth="1"/>
    <col min="6410" max="6654" width="8.140625" style="237"/>
    <col min="6655" max="6655" width="5" style="237" customWidth="1"/>
    <col min="6656" max="6656" width="7.42578125" style="237" customWidth="1"/>
    <col min="6657" max="6657" width="47.42578125" style="237" customWidth="1"/>
    <col min="6658" max="6658" width="9.7109375" style="237" customWidth="1"/>
    <col min="6659" max="6659" width="11.140625" style="237" customWidth="1"/>
    <col min="6660" max="6660" width="13.5703125" style="237" customWidth="1"/>
    <col min="6661" max="6661" width="16.7109375" style="237" customWidth="1"/>
    <col min="6662" max="6664" width="8.140625" style="237"/>
    <col min="6665" max="6665" width="36.42578125" style="237" customWidth="1"/>
    <col min="6666" max="6910" width="8.140625" style="237"/>
    <col min="6911" max="6911" width="5" style="237" customWidth="1"/>
    <col min="6912" max="6912" width="7.42578125" style="237" customWidth="1"/>
    <col min="6913" max="6913" width="47.42578125" style="237" customWidth="1"/>
    <col min="6914" max="6914" width="9.7109375" style="237" customWidth="1"/>
    <col min="6915" max="6915" width="11.140625" style="237" customWidth="1"/>
    <col min="6916" max="6916" width="13.5703125" style="237" customWidth="1"/>
    <col min="6917" max="6917" width="16.7109375" style="237" customWidth="1"/>
    <col min="6918" max="6920" width="8.140625" style="237"/>
    <col min="6921" max="6921" width="36.42578125" style="237" customWidth="1"/>
    <col min="6922" max="7166" width="8.140625" style="237"/>
    <col min="7167" max="7167" width="5" style="237" customWidth="1"/>
    <col min="7168" max="7168" width="7.42578125" style="237" customWidth="1"/>
    <col min="7169" max="7169" width="47.42578125" style="237" customWidth="1"/>
    <col min="7170" max="7170" width="9.7109375" style="237" customWidth="1"/>
    <col min="7171" max="7171" width="11.140625" style="237" customWidth="1"/>
    <col min="7172" max="7172" width="13.5703125" style="237" customWidth="1"/>
    <col min="7173" max="7173" width="16.7109375" style="237" customWidth="1"/>
    <col min="7174" max="7176" width="8.140625" style="237"/>
    <col min="7177" max="7177" width="36.42578125" style="237" customWidth="1"/>
    <col min="7178" max="7422" width="8.140625" style="237"/>
    <col min="7423" max="7423" width="5" style="237" customWidth="1"/>
    <col min="7424" max="7424" width="7.42578125" style="237" customWidth="1"/>
    <col min="7425" max="7425" width="47.42578125" style="237" customWidth="1"/>
    <col min="7426" max="7426" width="9.7109375" style="237" customWidth="1"/>
    <col min="7427" max="7427" width="11.140625" style="237" customWidth="1"/>
    <col min="7428" max="7428" width="13.5703125" style="237" customWidth="1"/>
    <col min="7429" max="7429" width="16.7109375" style="237" customWidth="1"/>
    <col min="7430" max="7432" width="8.140625" style="237"/>
    <col min="7433" max="7433" width="36.42578125" style="237" customWidth="1"/>
    <col min="7434" max="7678" width="8.140625" style="237"/>
    <col min="7679" max="7679" width="5" style="237" customWidth="1"/>
    <col min="7680" max="7680" width="7.42578125" style="237" customWidth="1"/>
    <col min="7681" max="7681" width="47.42578125" style="237" customWidth="1"/>
    <col min="7682" max="7682" width="9.7109375" style="237" customWidth="1"/>
    <col min="7683" max="7683" width="11.140625" style="237" customWidth="1"/>
    <col min="7684" max="7684" width="13.5703125" style="237" customWidth="1"/>
    <col min="7685" max="7685" width="16.7109375" style="237" customWidth="1"/>
    <col min="7686" max="7688" width="8.140625" style="237"/>
    <col min="7689" max="7689" width="36.42578125" style="237" customWidth="1"/>
    <col min="7690" max="7934" width="8.140625" style="237"/>
    <col min="7935" max="7935" width="5" style="237" customWidth="1"/>
    <col min="7936" max="7936" width="7.42578125" style="237" customWidth="1"/>
    <col min="7937" max="7937" width="47.42578125" style="237" customWidth="1"/>
    <col min="7938" max="7938" width="9.7109375" style="237" customWidth="1"/>
    <col min="7939" max="7939" width="11.140625" style="237" customWidth="1"/>
    <col min="7940" max="7940" width="13.5703125" style="237" customWidth="1"/>
    <col min="7941" max="7941" width="16.7109375" style="237" customWidth="1"/>
    <col min="7942" max="7944" width="8.140625" style="237"/>
    <col min="7945" max="7945" width="36.42578125" style="237" customWidth="1"/>
    <col min="7946" max="8190" width="8.140625" style="237"/>
    <col min="8191" max="8191" width="5" style="237" customWidth="1"/>
    <col min="8192" max="8192" width="7.42578125" style="237" customWidth="1"/>
    <col min="8193" max="8193" width="47.42578125" style="237" customWidth="1"/>
    <col min="8194" max="8194" width="9.7109375" style="237" customWidth="1"/>
    <col min="8195" max="8195" width="11.140625" style="237" customWidth="1"/>
    <col min="8196" max="8196" width="13.5703125" style="237" customWidth="1"/>
    <col min="8197" max="8197" width="16.7109375" style="237" customWidth="1"/>
    <col min="8198" max="8200" width="8.140625" style="237"/>
    <col min="8201" max="8201" width="36.42578125" style="237" customWidth="1"/>
    <col min="8202" max="8446" width="8.140625" style="237"/>
    <col min="8447" max="8447" width="5" style="237" customWidth="1"/>
    <col min="8448" max="8448" width="7.42578125" style="237" customWidth="1"/>
    <col min="8449" max="8449" width="47.42578125" style="237" customWidth="1"/>
    <col min="8450" max="8450" width="9.7109375" style="237" customWidth="1"/>
    <col min="8451" max="8451" width="11.140625" style="237" customWidth="1"/>
    <col min="8452" max="8452" width="13.5703125" style="237" customWidth="1"/>
    <col min="8453" max="8453" width="16.7109375" style="237" customWidth="1"/>
    <col min="8454" max="8456" width="8.140625" style="237"/>
    <col min="8457" max="8457" width="36.42578125" style="237" customWidth="1"/>
    <col min="8458" max="8702" width="8.140625" style="237"/>
    <col min="8703" max="8703" width="5" style="237" customWidth="1"/>
    <col min="8704" max="8704" width="7.42578125" style="237" customWidth="1"/>
    <col min="8705" max="8705" width="47.42578125" style="237" customWidth="1"/>
    <col min="8706" max="8706" width="9.7109375" style="237" customWidth="1"/>
    <col min="8707" max="8707" width="11.140625" style="237" customWidth="1"/>
    <col min="8708" max="8708" width="13.5703125" style="237" customWidth="1"/>
    <col min="8709" max="8709" width="16.7109375" style="237" customWidth="1"/>
    <col min="8710" max="8712" width="8.140625" style="237"/>
    <col min="8713" max="8713" width="36.42578125" style="237" customWidth="1"/>
    <col min="8714" max="8958" width="8.140625" style="237"/>
    <col min="8959" max="8959" width="5" style="237" customWidth="1"/>
    <col min="8960" max="8960" width="7.42578125" style="237" customWidth="1"/>
    <col min="8961" max="8961" width="47.42578125" style="237" customWidth="1"/>
    <col min="8962" max="8962" width="9.7109375" style="237" customWidth="1"/>
    <col min="8963" max="8963" width="11.140625" style="237" customWidth="1"/>
    <col min="8964" max="8964" width="13.5703125" style="237" customWidth="1"/>
    <col min="8965" max="8965" width="16.7109375" style="237" customWidth="1"/>
    <col min="8966" max="8968" width="8.140625" style="237"/>
    <col min="8969" max="8969" width="36.42578125" style="237" customWidth="1"/>
    <col min="8970" max="9214" width="8.140625" style="237"/>
    <col min="9215" max="9215" width="5" style="237" customWidth="1"/>
    <col min="9216" max="9216" width="7.42578125" style="237" customWidth="1"/>
    <col min="9217" max="9217" width="47.42578125" style="237" customWidth="1"/>
    <col min="9218" max="9218" width="9.7109375" style="237" customWidth="1"/>
    <col min="9219" max="9219" width="11.140625" style="237" customWidth="1"/>
    <col min="9220" max="9220" width="13.5703125" style="237" customWidth="1"/>
    <col min="9221" max="9221" width="16.7109375" style="237" customWidth="1"/>
    <col min="9222" max="9224" width="8.140625" style="237"/>
    <col min="9225" max="9225" width="36.42578125" style="237" customWidth="1"/>
    <col min="9226" max="9470" width="8.140625" style="237"/>
    <col min="9471" max="9471" width="5" style="237" customWidth="1"/>
    <col min="9472" max="9472" width="7.42578125" style="237" customWidth="1"/>
    <col min="9473" max="9473" width="47.42578125" style="237" customWidth="1"/>
    <col min="9474" max="9474" width="9.7109375" style="237" customWidth="1"/>
    <col min="9475" max="9475" width="11.140625" style="237" customWidth="1"/>
    <col min="9476" max="9476" width="13.5703125" style="237" customWidth="1"/>
    <col min="9477" max="9477" width="16.7109375" style="237" customWidth="1"/>
    <col min="9478" max="9480" width="8.140625" style="237"/>
    <col min="9481" max="9481" width="36.42578125" style="237" customWidth="1"/>
    <col min="9482" max="9726" width="8.140625" style="237"/>
    <col min="9727" max="9727" width="5" style="237" customWidth="1"/>
    <col min="9728" max="9728" width="7.42578125" style="237" customWidth="1"/>
    <col min="9729" max="9729" width="47.42578125" style="237" customWidth="1"/>
    <col min="9730" max="9730" width="9.7109375" style="237" customWidth="1"/>
    <col min="9731" max="9731" width="11.140625" style="237" customWidth="1"/>
    <col min="9732" max="9732" width="13.5703125" style="237" customWidth="1"/>
    <col min="9733" max="9733" width="16.7109375" style="237" customWidth="1"/>
    <col min="9734" max="9736" width="8.140625" style="237"/>
    <col min="9737" max="9737" width="36.42578125" style="237" customWidth="1"/>
    <col min="9738" max="9982" width="8.140625" style="237"/>
    <col min="9983" max="9983" width="5" style="237" customWidth="1"/>
    <col min="9984" max="9984" width="7.42578125" style="237" customWidth="1"/>
    <col min="9985" max="9985" width="47.42578125" style="237" customWidth="1"/>
    <col min="9986" max="9986" width="9.7109375" style="237" customWidth="1"/>
    <col min="9987" max="9987" width="11.140625" style="237" customWidth="1"/>
    <col min="9988" max="9988" width="13.5703125" style="237" customWidth="1"/>
    <col min="9989" max="9989" width="16.7109375" style="237" customWidth="1"/>
    <col min="9990" max="9992" width="8.140625" style="237"/>
    <col min="9993" max="9993" width="36.42578125" style="237" customWidth="1"/>
    <col min="9994" max="10238" width="8.140625" style="237"/>
    <col min="10239" max="10239" width="5" style="237" customWidth="1"/>
    <col min="10240" max="10240" width="7.42578125" style="237" customWidth="1"/>
    <col min="10241" max="10241" width="47.42578125" style="237" customWidth="1"/>
    <col min="10242" max="10242" width="9.7109375" style="237" customWidth="1"/>
    <col min="10243" max="10243" width="11.140625" style="237" customWidth="1"/>
    <col min="10244" max="10244" width="13.5703125" style="237" customWidth="1"/>
    <col min="10245" max="10245" width="16.7109375" style="237" customWidth="1"/>
    <col min="10246" max="10248" width="8.140625" style="237"/>
    <col min="10249" max="10249" width="36.42578125" style="237" customWidth="1"/>
    <col min="10250" max="10494" width="8.140625" style="237"/>
    <col min="10495" max="10495" width="5" style="237" customWidth="1"/>
    <col min="10496" max="10496" width="7.42578125" style="237" customWidth="1"/>
    <col min="10497" max="10497" width="47.42578125" style="237" customWidth="1"/>
    <col min="10498" max="10498" width="9.7109375" style="237" customWidth="1"/>
    <col min="10499" max="10499" width="11.140625" style="237" customWidth="1"/>
    <col min="10500" max="10500" width="13.5703125" style="237" customWidth="1"/>
    <col min="10501" max="10501" width="16.7109375" style="237" customWidth="1"/>
    <col min="10502" max="10504" width="8.140625" style="237"/>
    <col min="10505" max="10505" width="36.42578125" style="237" customWidth="1"/>
    <col min="10506" max="10750" width="8.140625" style="237"/>
    <col min="10751" max="10751" width="5" style="237" customWidth="1"/>
    <col min="10752" max="10752" width="7.42578125" style="237" customWidth="1"/>
    <col min="10753" max="10753" width="47.42578125" style="237" customWidth="1"/>
    <col min="10754" max="10754" width="9.7109375" style="237" customWidth="1"/>
    <col min="10755" max="10755" width="11.140625" style="237" customWidth="1"/>
    <col min="10756" max="10756" width="13.5703125" style="237" customWidth="1"/>
    <col min="10757" max="10757" width="16.7109375" style="237" customWidth="1"/>
    <col min="10758" max="10760" width="8.140625" style="237"/>
    <col min="10761" max="10761" width="36.42578125" style="237" customWidth="1"/>
    <col min="10762" max="11006" width="8.140625" style="237"/>
    <col min="11007" max="11007" width="5" style="237" customWidth="1"/>
    <col min="11008" max="11008" width="7.42578125" style="237" customWidth="1"/>
    <col min="11009" max="11009" width="47.42578125" style="237" customWidth="1"/>
    <col min="11010" max="11010" width="9.7109375" style="237" customWidth="1"/>
    <col min="11011" max="11011" width="11.140625" style="237" customWidth="1"/>
    <col min="11012" max="11012" width="13.5703125" style="237" customWidth="1"/>
    <col min="11013" max="11013" width="16.7109375" style="237" customWidth="1"/>
    <col min="11014" max="11016" width="8.140625" style="237"/>
    <col min="11017" max="11017" width="36.42578125" style="237" customWidth="1"/>
    <col min="11018" max="11262" width="8.140625" style="237"/>
    <col min="11263" max="11263" width="5" style="237" customWidth="1"/>
    <col min="11264" max="11264" width="7.42578125" style="237" customWidth="1"/>
    <col min="11265" max="11265" width="47.42578125" style="237" customWidth="1"/>
    <col min="11266" max="11266" width="9.7109375" style="237" customWidth="1"/>
    <col min="11267" max="11267" width="11.140625" style="237" customWidth="1"/>
    <col min="11268" max="11268" width="13.5703125" style="237" customWidth="1"/>
    <col min="11269" max="11269" width="16.7109375" style="237" customWidth="1"/>
    <col min="11270" max="11272" width="8.140625" style="237"/>
    <col min="11273" max="11273" width="36.42578125" style="237" customWidth="1"/>
    <col min="11274" max="11518" width="8.140625" style="237"/>
    <col min="11519" max="11519" width="5" style="237" customWidth="1"/>
    <col min="11520" max="11520" width="7.42578125" style="237" customWidth="1"/>
    <col min="11521" max="11521" width="47.42578125" style="237" customWidth="1"/>
    <col min="11522" max="11522" width="9.7109375" style="237" customWidth="1"/>
    <col min="11523" max="11523" width="11.140625" style="237" customWidth="1"/>
    <col min="11524" max="11524" width="13.5703125" style="237" customWidth="1"/>
    <col min="11525" max="11525" width="16.7109375" style="237" customWidth="1"/>
    <col min="11526" max="11528" width="8.140625" style="237"/>
    <col min="11529" max="11529" width="36.42578125" style="237" customWidth="1"/>
    <col min="11530" max="11774" width="8.140625" style="237"/>
    <col min="11775" max="11775" width="5" style="237" customWidth="1"/>
    <col min="11776" max="11776" width="7.42578125" style="237" customWidth="1"/>
    <col min="11777" max="11777" width="47.42578125" style="237" customWidth="1"/>
    <col min="11778" max="11778" width="9.7109375" style="237" customWidth="1"/>
    <col min="11779" max="11779" width="11.140625" style="237" customWidth="1"/>
    <col min="11780" max="11780" width="13.5703125" style="237" customWidth="1"/>
    <col min="11781" max="11781" width="16.7109375" style="237" customWidth="1"/>
    <col min="11782" max="11784" width="8.140625" style="237"/>
    <col min="11785" max="11785" width="36.42578125" style="237" customWidth="1"/>
    <col min="11786" max="12030" width="8.140625" style="237"/>
    <col min="12031" max="12031" width="5" style="237" customWidth="1"/>
    <col min="12032" max="12032" width="7.42578125" style="237" customWidth="1"/>
    <col min="12033" max="12033" width="47.42578125" style="237" customWidth="1"/>
    <col min="12034" max="12034" width="9.7109375" style="237" customWidth="1"/>
    <col min="12035" max="12035" width="11.140625" style="237" customWidth="1"/>
    <col min="12036" max="12036" width="13.5703125" style="237" customWidth="1"/>
    <col min="12037" max="12037" width="16.7109375" style="237" customWidth="1"/>
    <col min="12038" max="12040" width="8.140625" style="237"/>
    <col min="12041" max="12041" width="36.42578125" style="237" customWidth="1"/>
    <col min="12042" max="12286" width="8.140625" style="237"/>
    <col min="12287" max="12287" width="5" style="237" customWidth="1"/>
    <col min="12288" max="12288" width="7.42578125" style="237" customWidth="1"/>
    <col min="12289" max="12289" width="47.42578125" style="237" customWidth="1"/>
    <col min="12290" max="12290" width="9.7109375" style="237" customWidth="1"/>
    <col min="12291" max="12291" width="11.140625" style="237" customWidth="1"/>
    <col min="12292" max="12292" width="13.5703125" style="237" customWidth="1"/>
    <col min="12293" max="12293" width="16.7109375" style="237" customWidth="1"/>
    <col min="12294" max="12296" width="8.140625" style="237"/>
    <col min="12297" max="12297" width="36.42578125" style="237" customWidth="1"/>
    <col min="12298" max="12542" width="8.140625" style="237"/>
    <col min="12543" max="12543" width="5" style="237" customWidth="1"/>
    <col min="12544" max="12544" width="7.42578125" style="237" customWidth="1"/>
    <col min="12545" max="12545" width="47.42578125" style="237" customWidth="1"/>
    <col min="12546" max="12546" width="9.7109375" style="237" customWidth="1"/>
    <col min="12547" max="12547" width="11.140625" style="237" customWidth="1"/>
    <col min="12548" max="12548" width="13.5703125" style="237" customWidth="1"/>
    <col min="12549" max="12549" width="16.7109375" style="237" customWidth="1"/>
    <col min="12550" max="12552" width="8.140625" style="237"/>
    <col min="12553" max="12553" width="36.42578125" style="237" customWidth="1"/>
    <col min="12554" max="12798" width="8.140625" style="237"/>
    <col min="12799" max="12799" width="5" style="237" customWidth="1"/>
    <col min="12800" max="12800" width="7.42578125" style="237" customWidth="1"/>
    <col min="12801" max="12801" width="47.42578125" style="237" customWidth="1"/>
    <col min="12802" max="12802" width="9.7109375" style="237" customWidth="1"/>
    <col min="12803" max="12803" width="11.140625" style="237" customWidth="1"/>
    <col min="12804" max="12804" width="13.5703125" style="237" customWidth="1"/>
    <col min="12805" max="12805" width="16.7109375" style="237" customWidth="1"/>
    <col min="12806" max="12808" width="8.140625" style="237"/>
    <col min="12809" max="12809" width="36.42578125" style="237" customWidth="1"/>
    <col min="12810" max="13054" width="8.140625" style="237"/>
    <col min="13055" max="13055" width="5" style="237" customWidth="1"/>
    <col min="13056" max="13056" width="7.42578125" style="237" customWidth="1"/>
    <col min="13057" max="13057" width="47.42578125" style="237" customWidth="1"/>
    <col min="13058" max="13058" width="9.7109375" style="237" customWidth="1"/>
    <col min="13059" max="13059" width="11.140625" style="237" customWidth="1"/>
    <col min="13060" max="13060" width="13.5703125" style="237" customWidth="1"/>
    <col min="13061" max="13061" width="16.7109375" style="237" customWidth="1"/>
    <col min="13062" max="13064" width="8.140625" style="237"/>
    <col min="13065" max="13065" width="36.42578125" style="237" customWidth="1"/>
    <col min="13066" max="13310" width="8.140625" style="237"/>
    <col min="13311" max="13311" width="5" style="237" customWidth="1"/>
    <col min="13312" max="13312" width="7.42578125" style="237" customWidth="1"/>
    <col min="13313" max="13313" width="47.42578125" style="237" customWidth="1"/>
    <col min="13314" max="13314" width="9.7109375" style="237" customWidth="1"/>
    <col min="13315" max="13315" width="11.140625" style="237" customWidth="1"/>
    <col min="13316" max="13316" width="13.5703125" style="237" customWidth="1"/>
    <col min="13317" max="13317" width="16.7109375" style="237" customWidth="1"/>
    <col min="13318" max="13320" width="8.140625" style="237"/>
    <col min="13321" max="13321" width="36.42578125" style="237" customWidth="1"/>
    <col min="13322" max="13566" width="8.140625" style="237"/>
    <col min="13567" max="13567" width="5" style="237" customWidth="1"/>
    <col min="13568" max="13568" width="7.42578125" style="237" customWidth="1"/>
    <col min="13569" max="13569" width="47.42578125" style="237" customWidth="1"/>
    <col min="13570" max="13570" width="9.7109375" style="237" customWidth="1"/>
    <col min="13571" max="13571" width="11.140625" style="237" customWidth="1"/>
    <col min="13572" max="13572" width="13.5703125" style="237" customWidth="1"/>
    <col min="13573" max="13573" width="16.7109375" style="237" customWidth="1"/>
    <col min="13574" max="13576" width="8.140625" style="237"/>
    <col min="13577" max="13577" width="36.42578125" style="237" customWidth="1"/>
    <col min="13578" max="13822" width="8.140625" style="237"/>
    <col min="13823" max="13823" width="5" style="237" customWidth="1"/>
    <col min="13824" max="13824" width="7.42578125" style="237" customWidth="1"/>
    <col min="13825" max="13825" width="47.42578125" style="237" customWidth="1"/>
    <col min="13826" max="13826" width="9.7109375" style="237" customWidth="1"/>
    <col min="13827" max="13827" width="11.140625" style="237" customWidth="1"/>
    <col min="13828" max="13828" width="13.5703125" style="237" customWidth="1"/>
    <col min="13829" max="13829" width="16.7109375" style="237" customWidth="1"/>
    <col min="13830" max="13832" width="8.140625" style="237"/>
    <col min="13833" max="13833" width="36.42578125" style="237" customWidth="1"/>
    <col min="13834" max="14078" width="8.140625" style="237"/>
    <col min="14079" max="14079" width="5" style="237" customWidth="1"/>
    <col min="14080" max="14080" width="7.42578125" style="237" customWidth="1"/>
    <col min="14081" max="14081" width="47.42578125" style="237" customWidth="1"/>
    <col min="14082" max="14082" width="9.7109375" style="237" customWidth="1"/>
    <col min="14083" max="14083" width="11.140625" style="237" customWidth="1"/>
    <col min="14084" max="14084" width="13.5703125" style="237" customWidth="1"/>
    <col min="14085" max="14085" width="16.7109375" style="237" customWidth="1"/>
    <col min="14086" max="14088" width="8.140625" style="237"/>
    <col min="14089" max="14089" width="36.42578125" style="237" customWidth="1"/>
    <col min="14090" max="14334" width="8.140625" style="237"/>
    <col min="14335" max="14335" width="5" style="237" customWidth="1"/>
    <col min="14336" max="14336" width="7.42578125" style="237" customWidth="1"/>
    <col min="14337" max="14337" width="47.42578125" style="237" customWidth="1"/>
    <col min="14338" max="14338" width="9.7109375" style="237" customWidth="1"/>
    <col min="14339" max="14339" width="11.140625" style="237" customWidth="1"/>
    <col min="14340" max="14340" width="13.5703125" style="237" customWidth="1"/>
    <col min="14341" max="14341" width="16.7109375" style="237" customWidth="1"/>
    <col min="14342" max="14344" width="8.140625" style="237"/>
    <col min="14345" max="14345" width="36.42578125" style="237" customWidth="1"/>
    <col min="14346" max="14590" width="8.140625" style="237"/>
    <col min="14591" max="14591" width="5" style="237" customWidth="1"/>
    <col min="14592" max="14592" width="7.42578125" style="237" customWidth="1"/>
    <col min="14593" max="14593" width="47.42578125" style="237" customWidth="1"/>
    <col min="14594" max="14594" width="9.7109375" style="237" customWidth="1"/>
    <col min="14595" max="14595" width="11.140625" style="237" customWidth="1"/>
    <col min="14596" max="14596" width="13.5703125" style="237" customWidth="1"/>
    <col min="14597" max="14597" width="16.7109375" style="237" customWidth="1"/>
    <col min="14598" max="14600" width="8.140625" style="237"/>
    <col min="14601" max="14601" width="36.42578125" style="237" customWidth="1"/>
    <col min="14602" max="14846" width="8.140625" style="237"/>
    <col min="14847" max="14847" width="5" style="237" customWidth="1"/>
    <col min="14848" max="14848" width="7.42578125" style="237" customWidth="1"/>
    <col min="14849" max="14849" width="47.42578125" style="237" customWidth="1"/>
    <col min="14850" max="14850" width="9.7109375" style="237" customWidth="1"/>
    <col min="14851" max="14851" width="11.140625" style="237" customWidth="1"/>
    <col min="14852" max="14852" width="13.5703125" style="237" customWidth="1"/>
    <col min="14853" max="14853" width="16.7109375" style="237" customWidth="1"/>
    <col min="14854" max="14856" width="8.140625" style="237"/>
    <col min="14857" max="14857" width="36.42578125" style="237" customWidth="1"/>
    <col min="14858" max="15102" width="8.140625" style="237"/>
    <col min="15103" max="15103" width="5" style="237" customWidth="1"/>
    <col min="15104" max="15104" width="7.42578125" style="237" customWidth="1"/>
    <col min="15105" max="15105" width="47.42578125" style="237" customWidth="1"/>
    <col min="15106" max="15106" width="9.7109375" style="237" customWidth="1"/>
    <col min="15107" max="15107" width="11.140625" style="237" customWidth="1"/>
    <col min="15108" max="15108" width="13.5703125" style="237" customWidth="1"/>
    <col min="15109" max="15109" width="16.7109375" style="237" customWidth="1"/>
    <col min="15110" max="15112" width="8.140625" style="237"/>
    <col min="15113" max="15113" width="36.42578125" style="237" customWidth="1"/>
    <col min="15114" max="15358" width="8.140625" style="237"/>
    <col min="15359" max="15359" width="5" style="237" customWidth="1"/>
    <col min="15360" max="15360" width="7.42578125" style="237" customWidth="1"/>
    <col min="15361" max="15361" width="47.42578125" style="237" customWidth="1"/>
    <col min="15362" max="15362" width="9.7109375" style="237" customWidth="1"/>
    <col min="15363" max="15363" width="11.140625" style="237" customWidth="1"/>
    <col min="15364" max="15364" width="13.5703125" style="237" customWidth="1"/>
    <col min="15365" max="15365" width="16.7109375" style="237" customWidth="1"/>
    <col min="15366" max="15368" width="8.140625" style="237"/>
    <col min="15369" max="15369" width="36.42578125" style="237" customWidth="1"/>
    <col min="15370" max="15614" width="8.140625" style="237"/>
    <col min="15615" max="15615" width="5" style="237" customWidth="1"/>
    <col min="15616" max="15616" width="7.42578125" style="237" customWidth="1"/>
    <col min="15617" max="15617" width="47.42578125" style="237" customWidth="1"/>
    <col min="15618" max="15618" width="9.7109375" style="237" customWidth="1"/>
    <col min="15619" max="15619" width="11.140625" style="237" customWidth="1"/>
    <col min="15620" max="15620" width="13.5703125" style="237" customWidth="1"/>
    <col min="15621" max="15621" width="16.7109375" style="237" customWidth="1"/>
    <col min="15622" max="15624" width="8.140625" style="237"/>
    <col min="15625" max="15625" width="36.42578125" style="237" customWidth="1"/>
    <col min="15626" max="15870" width="8.140625" style="237"/>
    <col min="15871" max="15871" width="5" style="237" customWidth="1"/>
    <col min="15872" max="15872" width="7.42578125" style="237" customWidth="1"/>
    <col min="15873" max="15873" width="47.42578125" style="237" customWidth="1"/>
    <col min="15874" max="15874" width="9.7109375" style="237" customWidth="1"/>
    <col min="15875" max="15875" width="11.140625" style="237" customWidth="1"/>
    <col min="15876" max="15876" width="13.5703125" style="237" customWidth="1"/>
    <col min="15877" max="15877" width="16.7109375" style="237" customWidth="1"/>
    <col min="15878" max="15880" width="8.140625" style="237"/>
    <col min="15881" max="15881" width="36.42578125" style="237" customWidth="1"/>
    <col min="15882" max="16126" width="8.140625" style="237"/>
    <col min="16127" max="16127" width="5" style="237" customWidth="1"/>
    <col min="16128" max="16128" width="7.42578125" style="237" customWidth="1"/>
    <col min="16129" max="16129" width="47.42578125" style="237" customWidth="1"/>
    <col min="16130" max="16130" width="9.7109375" style="237" customWidth="1"/>
    <col min="16131" max="16131" width="11.140625" style="237" customWidth="1"/>
    <col min="16132" max="16132" width="13.5703125" style="237" customWidth="1"/>
    <col min="16133" max="16133" width="16.7109375" style="237" customWidth="1"/>
    <col min="16134" max="16136" width="8.140625" style="237"/>
    <col min="16137" max="16137" width="36.42578125" style="237" customWidth="1"/>
    <col min="16138" max="16384" width="8.140625" style="237"/>
  </cols>
  <sheetData>
    <row r="1" spans="1:21" ht="18">
      <c r="A1" s="4903"/>
      <c r="B1" s="4903"/>
      <c r="C1" s="4903"/>
      <c r="D1" s="4904"/>
      <c r="F1" s="3093" t="s">
        <v>2914</v>
      </c>
      <c r="G1" s="3093" t="s">
        <v>2915</v>
      </c>
      <c r="H1" s="3094" t="s">
        <v>2916</v>
      </c>
      <c r="I1" s="3095" t="s">
        <v>2917</v>
      </c>
      <c r="J1" s="3094" t="s">
        <v>2918</v>
      </c>
      <c r="K1" s="3096" t="s">
        <v>2919</v>
      </c>
      <c r="L1" s="3094" t="s">
        <v>2920</v>
      </c>
      <c r="M1" s="3094" t="s">
        <v>165</v>
      </c>
      <c r="N1" s="3094" t="s">
        <v>2921</v>
      </c>
      <c r="O1" s="236"/>
      <c r="P1" s="236"/>
      <c r="Q1" s="236"/>
      <c r="R1" s="236"/>
      <c r="S1" s="236"/>
      <c r="T1" s="236"/>
      <c r="U1" s="236"/>
    </row>
    <row r="2" spans="1:21" ht="20.25">
      <c r="A2" s="2394">
        <v>1</v>
      </c>
      <c r="B2" s="2394">
        <v>2</v>
      </c>
      <c r="C2" s="2394">
        <v>3</v>
      </c>
      <c r="D2" s="2394">
        <v>4</v>
      </c>
      <c r="F2" s="4905" t="s">
        <v>2922</v>
      </c>
      <c r="G2" s="4905"/>
      <c r="H2" s="4905"/>
      <c r="I2" s="4905"/>
      <c r="J2" s="4905"/>
      <c r="K2" s="4905"/>
      <c r="M2" s="917"/>
      <c r="N2" s="917"/>
    </row>
    <row r="3" spans="1:21" ht="15">
      <c r="A3" s="4880" t="s">
        <v>2923</v>
      </c>
      <c r="B3" s="4881" t="s">
        <v>2924</v>
      </c>
      <c r="C3" s="4882"/>
      <c r="F3" s="239" t="s">
        <v>2925</v>
      </c>
      <c r="G3" s="4883" t="s">
        <v>2926</v>
      </c>
      <c r="H3" s="4883"/>
      <c r="I3" s="4883"/>
      <c r="J3" s="4883"/>
      <c r="K3" s="4883"/>
      <c r="M3" s="920"/>
      <c r="N3" s="920"/>
    </row>
    <row r="4" spans="1:21" s="243" customFormat="1" ht="15">
      <c r="A4" s="4880"/>
      <c r="B4" s="4881"/>
      <c r="C4" s="4882"/>
      <c r="D4" s="921"/>
      <c r="E4" s="240"/>
      <c r="F4" s="241" t="s">
        <v>2927</v>
      </c>
      <c r="G4" s="4883" t="s">
        <v>2926</v>
      </c>
      <c r="H4" s="4883"/>
      <c r="I4" s="4883"/>
      <c r="J4" s="4883"/>
      <c r="K4" s="4883"/>
      <c r="L4" s="242"/>
      <c r="M4" s="922"/>
      <c r="N4" s="922"/>
    </row>
    <row r="5" spans="1:21" s="243" customFormat="1" ht="15">
      <c r="A5" s="4880"/>
      <c r="B5" s="4881"/>
      <c r="C5" s="4882"/>
      <c r="D5" s="921"/>
      <c r="E5" s="240"/>
      <c r="F5" s="239" t="s">
        <v>2928</v>
      </c>
      <c r="G5" s="4883" t="s">
        <v>2929</v>
      </c>
      <c r="H5" s="4883"/>
      <c r="I5" s="4883"/>
      <c r="J5" s="4883"/>
      <c r="K5" s="4883"/>
      <c r="L5" s="923"/>
      <c r="M5" s="922"/>
      <c r="N5" s="922"/>
    </row>
    <row r="6" spans="1:21" s="243" customFormat="1" ht="15">
      <c r="A6" s="4880"/>
      <c r="B6" s="4881"/>
      <c r="C6" s="4882"/>
      <c r="D6" s="921"/>
      <c r="E6" s="240"/>
      <c r="F6" s="244" t="s">
        <v>2930</v>
      </c>
      <c r="G6" s="4884" t="s">
        <v>2926</v>
      </c>
      <c r="H6" s="4884"/>
      <c r="I6" s="4884"/>
      <c r="J6" s="4884"/>
      <c r="K6" s="4884"/>
      <c r="L6" s="923"/>
      <c r="M6" s="920"/>
      <c r="N6" s="920"/>
    </row>
    <row r="7" spans="1:21" s="243" customFormat="1" ht="15">
      <c r="A7" s="4880"/>
      <c r="B7" s="4881"/>
      <c r="C7" s="4882"/>
      <c r="D7" s="921"/>
      <c r="E7" s="240"/>
      <c r="F7" s="245" t="s">
        <v>2931</v>
      </c>
      <c r="G7" s="4885" t="s">
        <v>2929</v>
      </c>
      <c r="H7" s="4885"/>
      <c r="I7" s="4885"/>
      <c r="J7" s="4885"/>
      <c r="K7" s="4885"/>
      <c r="L7" s="923"/>
      <c r="M7" s="922"/>
      <c r="N7" s="922"/>
    </row>
    <row r="8" spans="1:21" s="252" customFormat="1" ht="40.5">
      <c r="A8" s="4880"/>
      <c r="B8" s="4881"/>
      <c r="C8" s="4882"/>
      <c r="D8" s="2395"/>
      <c r="E8" s="246"/>
      <c r="F8" s="247"/>
      <c r="G8" s="248" t="s">
        <v>2932</v>
      </c>
      <c r="H8" s="249"/>
      <c r="I8" s="250"/>
      <c r="J8" s="251"/>
      <c r="K8" s="249"/>
      <c r="L8" s="924"/>
      <c r="M8" s="924"/>
      <c r="N8" s="924"/>
    </row>
    <row r="9" spans="1:21" ht="20.25">
      <c r="A9" s="4880"/>
      <c r="B9" s="4881"/>
      <c r="C9" s="4882"/>
      <c r="G9" s="248" t="s">
        <v>55</v>
      </c>
    </row>
    <row r="10" spans="1:21" ht="13.5" thickBot="1">
      <c r="A10" s="4880"/>
      <c r="B10" s="4881"/>
      <c r="C10" s="4882"/>
      <c r="F10" s="275"/>
      <c r="G10" s="276"/>
      <c r="H10" s="277"/>
      <c r="I10" s="278"/>
      <c r="J10" s="279"/>
      <c r="K10" s="279"/>
    </row>
    <row r="11" spans="1:21" ht="15">
      <c r="A11" s="2396"/>
      <c r="B11" s="2397"/>
      <c r="F11" s="2994"/>
      <c r="G11" s="4886" t="s">
        <v>2936</v>
      </c>
      <c r="H11" s="4886"/>
      <c r="I11" s="4886"/>
      <c r="J11" s="4886"/>
      <c r="K11" s="4886"/>
      <c r="M11" s="922"/>
      <c r="N11" s="922"/>
    </row>
    <row r="12" spans="1:21" ht="14.25">
      <c r="A12" s="2398">
        <v>301</v>
      </c>
      <c r="F12" s="3097">
        <f>A12</f>
        <v>301</v>
      </c>
      <c r="G12" s="3098" t="s">
        <v>2937</v>
      </c>
      <c r="H12" s="3099"/>
      <c r="I12" s="3100"/>
      <c r="J12" s="3099"/>
      <c r="K12" s="3099"/>
      <c r="M12" s="259"/>
      <c r="N12" s="259"/>
    </row>
    <row r="13" spans="1:21">
      <c r="A13" s="2398">
        <v>301</v>
      </c>
      <c r="F13" s="280" t="s">
        <v>2938</v>
      </c>
      <c r="G13" s="281" t="s">
        <v>2939</v>
      </c>
      <c r="H13" s="282" t="s">
        <v>2940</v>
      </c>
      <c r="I13" s="283" t="s">
        <v>2941</v>
      </c>
      <c r="J13" s="284" t="s">
        <v>1892</v>
      </c>
      <c r="K13" s="284" t="s">
        <v>2942</v>
      </c>
      <c r="L13" s="258"/>
      <c r="M13" s="258"/>
      <c r="N13" s="258"/>
    </row>
    <row r="14" spans="1:21">
      <c r="A14" s="2398">
        <v>301</v>
      </c>
      <c r="B14" s="927" t="s">
        <v>354</v>
      </c>
      <c r="F14" s="3101" t="str">
        <f>A14&amp;"."&amp;B14</f>
        <v>301.12</v>
      </c>
      <c r="G14" s="3102" t="s">
        <v>3537</v>
      </c>
      <c r="H14" s="3101"/>
      <c r="I14" s="3103"/>
      <c r="J14" s="3101"/>
      <c r="K14" s="3104">
        <f>SUM(K16:K38)</f>
        <v>0</v>
      </c>
      <c r="M14" s="259"/>
      <c r="N14" s="259"/>
    </row>
    <row r="15" spans="1:21">
      <c r="A15" s="2398">
        <v>301</v>
      </c>
      <c r="B15" s="927" t="s">
        <v>354</v>
      </c>
      <c r="C15" s="928" t="s">
        <v>194</v>
      </c>
      <c r="F15" s="285" t="str">
        <f>A15&amp;"."&amp;B15&amp;"."&amp;C15</f>
        <v>301.12.01</v>
      </c>
      <c r="G15" s="285" t="s">
        <v>3538</v>
      </c>
      <c r="H15" s="242"/>
      <c r="I15" s="1"/>
    </row>
    <row r="16" spans="1:21" ht="76.5">
      <c r="A16" s="2398">
        <v>301</v>
      </c>
      <c r="B16" s="927" t="s">
        <v>354</v>
      </c>
      <c r="C16" s="928" t="s">
        <v>194</v>
      </c>
      <c r="D16" s="919" t="s">
        <v>194</v>
      </c>
      <c r="F16" s="285" t="str">
        <f t="shared" ref="F16:F38" si="0">A16&amp;"."&amp;B16&amp;"."&amp;C16&amp;"."&amp;D16</f>
        <v>301.12.01.01</v>
      </c>
      <c r="G16" s="313" t="s">
        <v>3539</v>
      </c>
      <c r="H16" s="314" t="s">
        <v>525</v>
      </c>
      <c r="I16" s="314">
        <v>475</v>
      </c>
      <c r="J16" s="3861">
        <v>0</v>
      </c>
      <c r="K16" s="315">
        <f>J16*I16</f>
        <v>0</v>
      </c>
      <c r="L16" s="930" t="s">
        <v>201</v>
      </c>
      <c r="M16" s="238" t="s">
        <v>2947</v>
      </c>
      <c r="N16" s="238">
        <v>1</v>
      </c>
    </row>
    <row r="17" spans="1:21" ht="51">
      <c r="A17" s="2398">
        <v>301</v>
      </c>
      <c r="B17" s="927" t="s">
        <v>354</v>
      </c>
      <c r="C17" s="928" t="s">
        <v>194</v>
      </c>
      <c r="D17" s="919" t="s">
        <v>228</v>
      </c>
      <c r="F17" s="285" t="str">
        <f t="shared" si="0"/>
        <v>301.12.01.02</v>
      </c>
      <c r="G17" s="306" t="s">
        <v>3540</v>
      </c>
      <c r="H17" s="314" t="s">
        <v>525</v>
      </c>
      <c r="I17" s="314">
        <v>300</v>
      </c>
      <c r="J17" s="3861">
        <v>0</v>
      </c>
      <c r="K17" s="315">
        <f>J17*I17</f>
        <v>0</v>
      </c>
      <c r="L17" s="930"/>
    </row>
    <row r="18" spans="1:21" ht="51">
      <c r="A18" s="2398">
        <v>301</v>
      </c>
      <c r="B18" s="927" t="s">
        <v>354</v>
      </c>
      <c r="C18" s="928" t="s">
        <v>194</v>
      </c>
      <c r="D18" s="919" t="s">
        <v>209</v>
      </c>
      <c r="F18" s="285" t="str">
        <f t="shared" si="0"/>
        <v>301.12.01.03</v>
      </c>
      <c r="G18" s="306" t="s">
        <v>3541</v>
      </c>
      <c r="H18" s="314" t="s">
        <v>525</v>
      </c>
      <c r="I18" s="314">
        <v>21</v>
      </c>
      <c r="J18" s="3861">
        <v>0</v>
      </c>
      <c r="K18" s="315">
        <f>J18*I18</f>
        <v>0</v>
      </c>
      <c r="L18" s="930"/>
    </row>
    <row r="19" spans="1:21">
      <c r="A19" s="2398">
        <v>301</v>
      </c>
      <c r="B19" s="927" t="s">
        <v>354</v>
      </c>
      <c r="C19" s="928" t="s">
        <v>228</v>
      </c>
      <c r="F19" s="285" t="str">
        <f t="shared" si="0"/>
        <v>301.12.02.</v>
      </c>
      <c r="G19" s="285" t="s">
        <v>3542</v>
      </c>
      <c r="H19" s="242"/>
      <c r="I19" s="1"/>
      <c r="J19" s="3852"/>
      <c r="L19" s="930"/>
    </row>
    <row r="20" spans="1:21" ht="76.5">
      <c r="A20" s="2398">
        <v>301</v>
      </c>
      <c r="B20" s="927" t="s">
        <v>354</v>
      </c>
      <c r="C20" s="928" t="s">
        <v>228</v>
      </c>
      <c r="D20" s="919" t="s">
        <v>194</v>
      </c>
      <c r="F20" s="285" t="str">
        <f t="shared" si="0"/>
        <v>301.12.02.01</v>
      </c>
      <c r="G20" s="306" t="s">
        <v>3543</v>
      </c>
      <c r="H20" s="314" t="s">
        <v>525</v>
      </c>
      <c r="I20" s="314">
        <v>80</v>
      </c>
      <c r="J20" s="3861">
        <v>0</v>
      </c>
      <c r="K20" s="315">
        <f>I20*J20</f>
        <v>0</v>
      </c>
      <c r="L20" s="930"/>
    </row>
    <row r="21" spans="1:21" s="238" customFormat="1">
      <c r="A21" s="2398">
        <v>301</v>
      </c>
      <c r="B21" s="927" t="s">
        <v>354</v>
      </c>
      <c r="C21" s="928" t="s">
        <v>209</v>
      </c>
      <c r="D21" s="919"/>
      <c r="E21" s="235"/>
      <c r="F21" s="285" t="str">
        <f t="shared" si="0"/>
        <v>301.12.03.</v>
      </c>
      <c r="G21" s="285" t="s">
        <v>3544</v>
      </c>
      <c r="H21" s="242"/>
      <c r="I21" s="1"/>
      <c r="J21" s="3852"/>
      <c r="K21" s="257"/>
      <c r="L21" s="930"/>
      <c r="O21" s="237"/>
      <c r="P21" s="237"/>
      <c r="Q21" s="237"/>
      <c r="R21" s="237"/>
      <c r="S21" s="237"/>
      <c r="T21" s="237"/>
      <c r="U21" s="237"/>
    </row>
    <row r="22" spans="1:21" s="238" customFormat="1" ht="63.75">
      <c r="A22" s="2398">
        <v>301</v>
      </c>
      <c r="B22" s="927" t="s">
        <v>354</v>
      </c>
      <c r="C22" s="928" t="s">
        <v>209</v>
      </c>
      <c r="D22" s="919" t="s">
        <v>194</v>
      </c>
      <c r="E22" s="235"/>
      <c r="F22" s="285" t="str">
        <f t="shared" si="0"/>
        <v>301.12.03.01</v>
      </c>
      <c r="G22" s="306" t="s">
        <v>3545</v>
      </c>
      <c r="H22" s="314" t="s">
        <v>525</v>
      </c>
      <c r="I22" s="314">
        <v>95</v>
      </c>
      <c r="J22" s="3861">
        <v>0</v>
      </c>
      <c r="K22" s="315">
        <f>I22*J22</f>
        <v>0</v>
      </c>
      <c r="L22" s="930"/>
      <c r="O22" s="237"/>
      <c r="P22" s="237"/>
      <c r="Q22" s="237"/>
      <c r="R22" s="237"/>
      <c r="S22" s="237"/>
      <c r="T22" s="237"/>
      <c r="U22" s="237"/>
    </row>
    <row r="23" spans="1:21" s="238" customFormat="1" ht="63.75">
      <c r="A23" s="2398">
        <v>301</v>
      </c>
      <c r="B23" s="927" t="s">
        <v>354</v>
      </c>
      <c r="C23" s="928" t="s">
        <v>209</v>
      </c>
      <c r="D23" s="919" t="s">
        <v>228</v>
      </c>
      <c r="E23" s="235"/>
      <c r="F23" s="285" t="str">
        <f t="shared" si="0"/>
        <v>301.12.03.02</v>
      </c>
      <c r="G23" s="306" t="s">
        <v>3546</v>
      </c>
      <c r="H23" s="314" t="s">
        <v>525</v>
      </c>
      <c r="I23" s="314">
        <v>82</v>
      </c>
      <c r="J23" s="3861">
        <v>0</v>
      </c>
      <c r="K23" s="315">
        <f>I23*J23</f>
        <v>0</v>
      </c>
      <c r="L23" s="930"/>
      <c r="O23" s="237"/>
      <c r="P23" s="237"/>
      <c r="Q23" s="237"/>
      <c r="R23" s="237"/>
      <c r="S23" s="237"/>
      <c r="T23" s="237"/>
      <c r="U23" s="237"/>
    </row>
    <row r="24" spans="1:21" s="238" customFormat="1" ht="63.75">
      <c r="A24" s="2398">
        <v>301</v>
      </c>
      <c r="B24" s="927" t="s">
        <v>354</v>
      </c>
      <c r="C24" s="928" t="s">
        <v>209</v>
      </c>
      <c r="D24" s="919" t="s">
        <v>209</v>
      </c>
      <c r="E24" s="235"/>
      <c r="F24" s="285" t="str">
        <f t="shared" si="0"/>
        <v>301.12.03.03</v>
      </c>
      <c r="G24" s="306" t="s">
        <v>3547</v>
      </c>
      <c r="H24" s="314" t="s">
        <v>525</v>
      </c>
      <c r="I24" s="314">
        <v>2</v>
      </c>
      <c r="J24" s="3861">
        <v>0</v>
      </c>
      <c r="K24" s="315">
        <f>I24*J24</f>
        <v>0</v>
      </c>
      <c r="L24" s="930"/>
      <c r="O24" s="237"/>
      <c r="P24" s="237"/>
      <c r="Q24" s="237"/>
      <c r="R24" s="237"/>
      <c r="S24" s="237"/>
      <c r="T24" s="237"/>
      <c r="U24" s="237"/>
    </row>
    <row r="25" spans="1:21" s="238" customFormat="1" ht="63.75">
      <c r="A25" s="2398">
        <v>301</v>
      </c>
      <c r="B25" s="927" t="s">
        <v>354</v>
      </c>
      <c r="C25" s="928" t="s">
        <v>209</v>
      </c>
      <c r="D25" s="919" t="s">
        <v>241</v>
      </c>
      <c r="E25" s="235"/>
      <c r="F25" s="285" t="str">
        <f t="shared" si="0"/>
        <v>301.12.03.04</v>
      </c>
      <c r="G25" s="306" t="s">
        <v>3548</v>
      </c>
      <c r="H25" s="314" t="s">
        <v>525</v>
      </c>
      <c r="I25" s="314">
        <v>40</v>
      </c>
      <c r="J25" s="3861">
        <v>0</v>
      </c>
      <c r="K25" s="315">
        <f>J25*I25</f>
        <v>0</v>
      </c>
      <c r="L25" s="930"/>
      <c r="O25" s="237"/>
      <c r="P25" s="237"/>
      <c r="Q25" s="237"/>
      <c r="R25" s="237"/>
      <c r="S25" s="237"/>
      <c r="T25" s="237"/>
      <c r="U25" s="237"/>
    </row>
    <row r="26" spans="1:21" s="238" customFormat="1" ht="38.25">
      <c r="A26" s="2398">
        <v>301</v>
      </c>
      <c r="B26" s="927" t="s">
        <v>354</v>
      </c>
      <c r="C26" s="928" t="s">
        <v>209</v>
      </c>
      <c r="D26" s="919" t="s">
        <v>245</v>
      </c>
      <c r="E26" s="235"/>
      <c r="F26" s="285" t="str">
        <f t="shared" si="0"/>
        <v>301.12.03.05</v>
      </c>
      <c r="G26" s="306" t="s">
        <v>3549</v>
      </c>
      <c r="H26" s="314" t="s">
        <v>525</v>
      </c>
      <c r="I26" s="314">
        <v>42</v>
      </c>
      <c r="J26" s="3861">
        <v>0</v>
      </c>
      <c r="K26" s="315">
        <f>J26*I26</f>
        <v>0</v>
      </c>
      <c r="L26" s="930"/>
      <c r="O26" s="237"/>
      <c r="P26" s="237"/>
      <c r="Q26" s="237"/>
      <c r="R26" s="237"/>
      <c r="S26" s="237"/>
      <c r="T26" s="237"/>
      <c r="U26" s="237"/>
    </row>
    <row r="27" spans="1:21" s="238" customFormat="1" ht="38.25">
      <c r="A27" s="2398">
        <v>301</v>
      </c>
      <c r="B27" s="927" t="s">
        <v>354</v>
      </c>
      <c r="C27" s="928" t="s">
        <v>209</v>
      </c>
      <c r="D27" s="919" t="s">
        <v>252</v>
      </c>
      <c r="E27" s="235"/>
      <c r="F27" s="285" t="str">
        <f t="shared" si="0"/>
        <v>301.12.03.06</v>
      </c>
      <c r="G27" s="298" t="s">
        <v>3550</v>
      </c>
      <c r="H27" s="314" t="s">
        <v>525</v>
      </c>
      <c r="I27" s="314">
        <v>42</v>
      </c>
      <c r="J27" s="3861">
        <v>0</v>
      </c>
      <c r="K27" s="315">
        <f>J27*I27</f>
        <v>0</v>
      </c>
      <c r="L27" s="930"/>
      <c r="O27" s="237"/>
      <c r="P27" s="237"/>
      <c r="Q27" s="237"/>
      <c r="R27" s="237"/>
      <c r="S27" s="237"/>
      <c r="T27" s="237"/>
      <c r="U27" s="237"/>
    </row>
    <row r="28" spans="1:21" s="238" customFormat="1" ht="38.25">
      <c r="A28" s="2398">
        <v>301</v>
      </c>
      <c r="B28" s="927" t="s">
        <v>354</v>
      </c>
      <c r="C28" s="928" t="s">
        <v>209</v>
      </c>
      <c r="D28" s="919" t="s">
        <v>256</v>
      </c>
      <c r="E28" s="235"/>
      <c r="F28" s="285" t="str">
        <f t="shared" si="0"/>
        <v>301.12.03.07</v>
      </c>
      <c r="G28" s="306" t="s">
        <v>3551</v>
      </c>
      <c r="H28" s="314" t="s">
        <v>525</v>
      </c>
      <c r="I28" s="314">
        <v>21</v>
      </c>
      <c r="J28" s="3861">
        <v>0</v>
      </c>
      <c r="K28" s="315">
        <f>I28*J28</f>
        <v>0</v>
      </c>
      <c r="L28" s="930"/>
      <c r="O28" s="237"/>
      <c r="P28" s="237"/>
      <c r="Q28" s="237"/>
      <c r="R28" s="237"/>
      <c r="S28" s="237"/>
      <c r="T28" s="237"/>
      <c r="U28" s="237"/>
    </row>
    <row r="29" spans="1:21" s="238" customFormat="1" ht="63.75">
      <c r="A29" s="2398">
        <v>301</v>
      </c>
      <c r="B29" s="927" t="s">
        <v>354</v>
      </c>
      <c r="C29" s="928" t="s">
        <v>209</v>
      </c>
      <c r="D29" s="919" t="s">
        <v>265</v>
      </c>
      <c r="E29" s="235"/>
      <c r="F29" s="285" t="str">
        <f t="shared" si="0"/>
        <v>301.12.03.08</v>
      </c>
      <c r="G29" s="306" t="s">
        <v>3552</v>
      </c>
      <c r="H29" s="314" t="s">
        <v>1710</v>
      </c>
      <c r="I29" s="314">
        <v>1950</v>
      </c>
      <c r="J29" s="3861">
        <v>0</v>
      </c>
      <c r="K29" s="315">
        <f>I29*J29</f>
        <v>0</v>
      </c>
      <c r="L29" s="930"/>
      <c r="O29" s="237"/>
      <c r="P29" s="237"/>
      <c r="Q29" s="237"/>
      <c r="R29" s="237"/>
      <c r="S29" s="237"/>
      <c r="T29" s="237"/>
      <c r="U29" s="237"/>
    </row>
    <row r="30" spans="1:21" s="238" customFormat="1" ht="25.5">
      <c r="A30" s="2398">
        <v>301</v>
      </c>
      <c r="B30" s="927" t="s">
        <v>354</v>
      </c>
      <c r="C30" s="928" t="s">
        <v>241</v>
      </c>
      <c r="D30" s="919"/>
      <c r="E30" s="235"/>
      <c r="F30" s="285" t="str">
        <f t="shared" si="0"/>
        <v>301.12.04.</v>
      </c>
      <c r="G30" s="316" t="s">
        <v>3553</v>
      </c>
      <c r="H30" s="242"/>
      <c r="I30" s="1"/>
      <c r="J30" s="3852"/>
      <c r="K30" s="257"/>
      <c r="L30" s="930"/>
      <c r="O30" s="237"/>
      <c r="P30" s="237"/>
      <c r="Q30" s="237"/>
      <c r="R30" s="237"/>
      <c r="S30" s="237"/>
      <c r="T30" s="237"/>
      <c r="U30" s="237"/>
    </row>
    <row r="31" spans="1:21" s="238" customFormat="1" ht="63.75">
      <c r="A31" s="2398">
        <v>301</v>
      </c>
      <c r="B31" s="927" t="s">
        <v>354</v>
      </c>
      <c r="C31" s="928" t="s">
        <v>241</v>
      </c>
      <c r="D31" s="919" t="s">
        <v>194</v>
      </c>
      <c r="E31" s="235"/>
      <c r="F31" s="285" t="str">
        <f t="shared" si="0"/>
        <v>301.12.04.01</v>
      </c>
      <c r="G31" s="306" t="s">
        <v>3554</v>
      </c>
      <c r="H31" s="314" t="s">
        <v>525</v>
      </c>
      <c r="I31" s="314">
        <v>150</v>
      </c>
      <c r="J31" s="3861">
        <v>0</v>
      </c>
      <c r="K31" s="315">
        <f>I31*J31</f>
        <v>0</v>
      </c>
      <c r="L31" s="930"/>
      <c r="O31" s="237"/>
      <c r="P31" s="237"/>
      <c r="Q31" s="237"/>
      <c r="R31" s="237"/>
      <c r="S31" s="237"/>
      <c r="T31" s="237"/>
      <c r="U31" s="237"/>
    </row>
    <row r="32" spans="1:21" s="238" customFormat="1" ht="76.5">
      <c r="A32" s="2398">
        <v>301</v>
      </c>
      <c r="B32" s="927" t="s">
        <v>354</v>
      </c>
      <c r="C32" s="928" t="s">
        <v>241</v>
      </c>
      <c r="D32" s="919" t="s">
        <v>228</v>
      </c>
      <c r="E32" s="235"/>
      <c r="F32" s="285" t="str">
        <f t="shared" si="0"/>
        <v>301.12.04.02</v>
      </c>
      <c r="G32" s="306" t="s">
        <v>3555</v>
      </c>
      <c r="H32" s="314" t="s">
        <v>525</v>
      </c>
      <c r="I32" s="314">
        <v>130</v>
      </c>
      <c r="J32" s="3861">
        <v>0</v>
      </c>
      <c r="K32" s="315">
        <f>I32*J32</f>
        <v>0</v>
      </c>
      <c r="L32" s="930"/>
      <c r="O32" s="237"/>
      <c r="P32" s="237"/>
      <c r="Q32" s="237"/>
      <c r="R32" s="237"/>
      <c r="S32" s="237"/>
      <c r="T32" s="237"/>
      <c r="U32" s="237"/>
    </row>
    <row r="33" spans="1:21" s="238" customFormat="1" ht="63.75">
      <c r="A33" s="2398">
        <v>301</v>
      </c>
      <c r="B33" s="927" t="s">
        <v>354</v>
      </c>
      <c r="C33" s="928" t="s">
        <v>241</v>
      </c>
      <c r="D33" s="919" t="s">
        <v>209</v>
      </c>
      <c r="E33" s="235"/>
      <c r="F33" s="285" t="str">
        <f t="shared" si="0"/>
        <v>301.12.04.03</v>
      </c>
      <c r="G33" s="306" t="s">
        <v>3556</v>
      </c>
      <c r="H33" s="314" t="s">
        <v>1710</v>
      </c>
      <c r="I33" s="314">
        <v>1220</v>
      </c>
      <c r="J33" s="3861">
        <v>0</v>
      </c>
      <c r="K33" s="315">
        <f>I33*J33</f>
        <v>0</v>
      </c>
      <c r="L33" s="930"/>
      <c r="O33" s="237"/>
      <c r="P33" s="237"/>
      <c r="Q33" s="237"/>
      <c r="R33" s="237"/>
      <c r="S33" s="237"/>
      <c r="T33" s="237"/>
      <c r="U33" s="237"/>
    </row>
    <row r="34" spans="1:21" s="238" customFormat="1" ht="51">
      <c r="A34" s="2398">
        <v>301</v>
      </c>
      <c r="B34" s="927" t="s">
        <v>354</v>
      </c>
      <c r="C34" s="928" t="s">
        <v>241</v>
      </c>
      <c r="D34" s="919" t="s">
        <v>241</v>
      </c>
      <c r="E34" s="235"/>
      <c r="F34" s="285" t="str">
        <f t="shared" si="0"/>
        <v>301.12.04.04</v>
      </c>
      <c r="G34" s="306" t="s">
        <v>3557</v>
      </c>
      <c r="H34" s="317" t="s">
        <v>200</v>
      </c>
      <c r="I34" s="318">
        <v>1</v>
      </c>
      <c r="J34" s="3862">
        <v>0</v>
      </c>
      <c r="K34" s="319">
        <f>I34*J34</f>
        <v>0</v>
      </c>
      <c r="L34" s="930"/>
      <c r="O34" s="237"/>
      <c r="P34" s="237"/>
      <c r="Q34" s="237"/>
      <c r="R34" s="237"/>
      <c r="S34" s="237"/>
      <c r="T34" s="237"/>
      <c r="U34" s="237"/>
    </row>
    <row r="35" spans="1:21" s="238" customFormat="1" ht="30">
      <c r="A35" s="2398">
        <v>301</v>
      </c>
      <c r="B35" s="927" t="s">
        <v>354</v>
      </c>
      <c r="C35" s="928" t="s">
        <v>241</v>
      </c>
      <c r="D35" s="919" t="s">
        <v>245</v>
      </c>
      <c r="E35" s="235"/>
      <c r="F35" s="285" t="str">
        <f t="shared" si="0"/>
        <v>301.12.04.05</v>
      </c>
      <c r="G35" s="6" t="s">
        <v>3558</v>
      </c>
      <c r="H35" s="7" t="s">
        <v>3559</v>
      </c>
      <c r="I35" s="8">
        <v>3</v>
      </c>
      <c r="J35" s="9"/>
      <c r="K35" s="320">
        <f>SUM(K16:K34)*I35/100</f>
        <v>0</v>
      </c>
      <c r="L35" s="930"/>
      <c r="O35" s="237"/>
      <c r="P35" s="237"/>
      <c r="Q35" s="237"/>
      <c r="R35" s="237"/>
      <c r="S35" s="237"/>
      <c r="T35" s="237"/>
      <c r="U35" s="237"/>
    </row>
    <row r="36" spans="1:21" ht="30">
      <c r="A36" s="2398">
        <v>301</v>
      </c>
      <c r="B36" s="927" t="s">
        <v>354</v>
      </c>
      <c r="C36" s="928" t="s">
        <v>241</v>
      </c>
      <c r="D36" s="919" t="s">
        <v>252</v>
      </c>
      <c r="F36" s="285" t="str">
        <f t="shared" si="0"/>
        <v>301.12.04.06</v>
      </c>
      <c r="G36" s="6" t="s">
        <v>3560</v>
      </c>
      <c r="H36" s="7" t="s">
        <v>3559</v>
      </c>
      <c r="I36" s="8">
        <v>3</v>
      </c>
      <c r="J36" s="9"/>
      <c r="K36" s="320">
        <f>SUM(K16:K34)*I36/100</f>
        <v>0</v>
      </c>
      <c r="L36" s="930"/>
    </row>
    <row r="37" spans="1:21" s="369" customFormat="1" ht="14.25">
      <c r="A37" s="2399">
        <v>301</v>
      </c>
      <c r="B37" s="931" t="s">
        <v>354</v>
      </c>
      <c r="C37" s="932" t="s">
        <v>245</v>
      </c>
      <c r="D37" s="921"/>
      <c r="E37" s="240"/>
      <c r="F37" s="316" t="str">
        <f t="shared" si="0"/>
        <v>301.12.05.</v>
      </c>
      <c r="G37" s="286" t="s">
        <v>3003</v>
      </c>
      <c r="H37" s="304"/>
      <c r="I37" s="616"/>
      <c r="J37" s="617"/>
      <c r="K37" s="12"/>
      <c r="L37" s="933"/>
      <c r="M37" s="934"/>
      <c r="N37" s="934"/>
    </row>
    <row r="38" spans="1:21" ht="30">
      <c r="A38" s="2398">
        <v>301</v>
      </c>
      <c r="B38" s="927" t="s">
        <v>354</v>
      </c>
      <c r="C38" s="928" t="s">
        <v>245</v>
      </c>
      <c r="F38" s="285" t="str">
        <f t="shared" si="0"/>
        <v>301.12.05.</v>
      </c>
      <c r="G38" s="6" t="s">
        <v>3004</v>
      </c>
      <c r="H38" s="7"/>
      <c r="I38" s="8"/>
      <c r="J38" s="9"/>
      <c r="K38" s="320"/>
      <c r="L38" s="930"/>
    </row>
    <row r="39" spans="1:21">
      <c r="A39" s="2398">
        <v>301</v>
      </c>
      <c r="B39" s="927" t="s">
        <v>354</v>
      </c>
      <c r="F39" s="3101" t="str">
        <f>A39&amp;"."&amp;B39</f>
        <v>301.12</v>
      </c>
      <c r="G39" s="3102" t="s">
        <v>3561</v>
      </c>
      <c r="H39" s="3101"/>
      <c r="I39" s="3103"/>
      <c r="J39" s="3101"/>
      <c r="K39" s="3105">
        <f>SUM(K15:K38)</f>
        <v>0</v>
      </c>
      <c r="L39" s="290"/>
      <c r="M39" s="258"/>
      <c r="N39" s="258"/>
    </row>
  </sheetData>
  <sheetProtection algorithmName="SHA-512" hashValue="m826b7hRVokS8rhFjXZTKG1YxmK13e0aE5A+d14wiapxje2I3100s98NL9RF+0m8UDyLi8+93/rLHMPKBazlww==" saltValue="bW3mBKW7jCM9iHA/pqNsIg==" spinCount="100000" sheet="1" formatCells="0" formatColumns="0" formatRows="0" selectLockedCells="1"/>
  <protectedRanges>
    <protectedRange sqref="J16:J34" name="Obseg1"/>
  </protectedRanges>
  <dataConsolidate/>
  <mergeCells count="11">
    <mergeCell ref="G11:K11"/>
    <mergeCell ref="A1:D1"/>
    <mergeCell ref="F2:K2"/>
    <mergeCell ref="A3:A10"/>
    <mergeCell ref="B3:B10"/>
    <mergeCell ref="C3:C10"/>
    <mergeCell ref="G3:K3"/>
    <mergeCell ref="G4:K4"/>
    <mergeCell ref="G5:K5"/>
    <mergeCell ref="G6:K6"/>
    <mergeCell ref="G7:K7"/>
  </mergeCells>
  <pageMargins left="0.59027777777777779" right="0.39374999999999999" top="0.98402777777777772" bottom="0.98402777777777772" header="0.51180555555555551" footer="0.51180555555555551"/>
  <pageSetup paperSize="9" scale="70" firstPageNumber="0" orientation="portrait" horizontalDpi="300" verticalDpi="300" r:id="rId1"/>
  <headerFooter alignWithMargins="0">
    <oddFooter>&amp;C&amp;P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9F937-BC7A-44E3-BB76-38F1320C8957}">
  <sheetPr>
    <tabColor theme="9" tint="0.39997558519241921"/>
  </sheetPr>
  <dimension ref="A1:U24"/>
  <sheetViews>
    <sheetView view="pageBreakPreview" topLeftCell="F4" zoomScaleNormal="80" zoomScaleSheetLayoutView="100" workbookViewId="0">
      <selection activeCell="E75" sqref="E75"/>
    </sheetView>
  </sheetViews>
  <sheetFormatPr defaultColWidth="8.140625" defaultRowHeight="12.75"/>
  <cols>
    <col min="1" max="1" width="9" style="926" hidden="1" customWidth="1"/>
    <col min="2" max="2" width="3.42578125" style="927" hidden="1" customWidth="1"/>
    <col min="3" max="3" width="3.42578125" style="928" hidden="1" customWidth="1"/>
    <col min="4" max="4" width="3.42578125" style="919" hidden="1" customWidth="1"/>
    <col min="5" max="5" width="3.42578125" style="235" hidden="1" customWidth="1"/>
    <col min="6" max="6" width="19.85546875" style="253" bestFit="1" customWidth="1"/>
    <col min="7" max="7" width="47.42578125" style="254" customWidth="1"/>
    <col min="8" max="8" width="9.7109375" style="255" customWidth="1"/>
    <col min="9" max="9" width="11.140625" style="256" customWidth="1"/>
    <col min="10" max="10" width="13.5703125" style="257" customWidth="1"/>
    <col min="11" max="11" width="16.7109375" style="257" customWidth="1"/>
    <col min="12" max="12" width="12.28515625" style="238" hidden="1" customWidth="1"/>
    <col min="13" max="13" width="12.7109375" style="238" hidden="1" customWidth="1"/>
    <col min="14" max="14" width="16.42578125" style="238" hidden="1" customWidth="1"/>
    <col min="15" max="27" width="0" style="237" hidden="1" customWidth="1"/>
    <col min="28" max="254" width="8.140625" style="237"/>
    <col min="255" max="255" width="5" style="237" customWidth="1"/>
    <col min="256" max="256" width="7.42578125" style="237" customWidth="1"/>
    <col min="257" max="257" width="47.42578125" style="237" customWidth="1"/>
    <col min="258" max="258" width="9.7109375" style="237" customWidth="1"/>
    <col min="259" max="259" width="11.140625" style="237" customWidth="1"/>
    <col min="260" max="260" width="13.5703125" style="237" customWidth="1"/>
    <col min="261" max="261" width="16.7109375" style="237" customWidth="1"/>
    <col min="262" max="264" width="8.140625" style="237"/>
    <col min="265" max="265" width="36.42578125" style="237" customWidth="1"/>
    <col min="266" max="510" width="8.140625" style="237"/>
    <col min="511" max="511" width="5" style="237" customWidth="1"/>
    <col min="512" max="512" width="7.42578125" style="237" customWidth="1"/>
    <col min="513" max="513" width="47.42578125" style="237" customWidth="1"/>
    <col min="514" max="514" width="9.7109375" style="237" customWidth="1"/>
    <col min="515" max="515" width="11.140625" style="237" customWidth="1"/>
    <col min="516" max="516" width="13.5703125" style="237" customWidth="1"/>
    <col min="517" max="517" width="16.7109375" style="237" customWidth="1"/>
    <col min="518" max="520" width="8.140625" style="237"/>
    <col min="521" max="521" width="36.42578125" style="237" customWidth="1"/>
    <col min="522" max="766" width="8.140625" style="237"/>
    <col min="767" max="767" width="5" style="237" customWidth="1"/>
    <col min="768" max="768" width="7.42578125" style="237" customWidth="1"/>
    <col min="769" max="769" width="47.42578125" style="237" customWidth="1"/>
    <col min="770" max="770" width="9.7109375" style="237" customWidth="1"/>
    <col min="771" max="771" width="11.140625" style="237" customWidth="1"/>
    <col min="772" max="772" width="13.5703125" style="237" customWidth="1"/>
    <col min="773" max="773" width="16.7109375" style="237" customWidth="1"/>
    <col min="774" max="776" width="8.140625" style="237"/>
    <col min="777" max="777" width="36.42578125" style="237" customWidth="1"/>
    <col min="778" max="1022" width="8.140625" style="237"/>
    <col min="1023" max="1023" width="5" style="237" customWidth="1"/>
    <col min="1024" max="1024" width="7.42578125" style="237" customWidth="1"/>
    <col min="1025" max="1025" width="47.42578125" style="237" customWidth="1"/>
    <col min="1026" max="1026" width="9.7109375" style="237" customWidth="1"/>
    <col min="1027" max="1027" width="11.140625" style="237" customWidth="1"/>
    <col min="1028" max="1028" width="13.5703125" style="237" customWidth="1"/>
    <col min="1029" max="1029" width="16.7109375" style="237" customWidth="1"/>
    <col min="1030" max="1032" width="8.140625" style="237"/>
    <col min="1033" max="1033" width="36.42578125" style="237" customWidth="1"/>
    <col min="1034" max="1278" width="8.140625" style="237"/>
    <col min="1279" max="1279" width="5" style="237" customWidth="1"/>
    <col min="1280" max="1280" width="7.42578125" style="237" customWidth="1"/>
    <col min="1281" max="1281" width="47.42578125" style="237" customWidth="1"/>
    <col min="1282" max="1282" width="9.7109375" style="237" customWidth="1"/>
    <col min="1283" max="1283" width="11.140625" style="237" customWidth="1"/>
    <col min="1284" max="1284" width="13.5703125" style="237" customWidth="1"/>
    <col min="1285" max="1285" width="16.7109375" style="237" customWidth="1"/>
    <col min="1286" max="1288" width="8.140625" style="237"/>
    <col min="1289" max="1289" width="36.42578125" style="237" customWidth="1"/>
    <col min="1290" max="1534" width="8.140625" style="237"/>
    <col min="1535" max="1535" width="5" style="237" customWidth="1"/>
    <col min="1536" max="1536" width="7.42578125" style="237" customWidth="1"/>
    <col min="1537" max="1537" width="47.42578125" style="237" customWidth="1"/>
    <col min="1538" max="1538" width="9.7109375" style="237" customWidth="1"/>
    <col min="1539" max="1539" width="11.140625" style="237" customWidth="1"/>
    <col min="1540" max="1540" width="13.5703125" style="237" customWidth="1"/>
    <col min="1541" max="1541" width="16.7109375" style="237" customWidth="1"/>
    <col min="1542" max="1544" width="8.140625" style="237"/>
    <col min="1545" max="1545" width="36.42578125" style="237" customWidth="1"/>
    <col min="1546" max="1790" width="8.140625" style="237"/>
    <col min="1791" max="1791" width="5" style="237" customWidth="1"/>
    <col min="1792" max="1792" width="7.42578125" style="237" customWidth="1"/>
    <col min="1793" max="1793" width="47.42578125" style="237" customWidth="1"/>
    <col min="1794" max="1794" width="9.7109375" style="237" customWidth="1"/>
    <col min="1795" max="1795" width="11.140625" style="237" customWidth="1"/>
    <col min="1796" max="1796" width="13.5703125" style="237" customWidth="1"/>
    <col min="1797" max="1797" width="16.7109375" style="237" customWidth="1"/>
    <col min="1798" max="1800" width="8.140625" style="237"/>
    <col min="1801" max="1801" width="36.42578125" style="237" customWidth="1"/>
    <col min="1802" max="2046" width="8.140625" style="237"/>
    <col min="2047" max="2047" width="5" style="237" customWidth="1"/>
    <col min="2048" max="2048" width="7.42578125" style="237" customWidth="1"/>
    <col min="2049" max="2049" width="47.42578125" style="237" customWidth="1"/>
    <col min="2050" max="2050" width="9.7109375" style="237" customWidth="1"/>
    <col min="2051" max="2051" width="11.140625" style="237" customWidth="1"/>
    <col min="2052" max="2052" width="13.5703125" style="237" customWidth="1"/>
    <col min="2053" max="2053" width="16.7109375" style="237" customWidth="1"/>
    <col min="2054" max="2056" width="8.140625" style="237"/>
    <col min="2057" max="2057" width="36.42578125" style="237" customWidth="1"/>
    <col min="2058" max="2302" width="8.140625" style="237"/>
    <col min="2303" max="2303" width="5" style="237" customWidth="1"/>
    <col min="2304" max="2304" width="7.42578125" style="237" customWidth="1"/>
    <col min="2305" max="2305" width="47.42578125" style="237" customWidth="1"/>
    <col min="2306" max="2306" width="9.7109375" style="237" customWidth="1"/>
    <col min="2307" max="2307" width="11.140625" style="237" customWidth="1"/>
    <col min="2308" max="2308" width="13.5703125" style="237" customWidth="1"/>
    <col min="2309" max="2309" width="16.7109375" style="237" customWidth="1"/>
    <col min="2310" max="2312" width="8.140625" style="237"/>
    <col min="2313" max="2313" width="36.42578125" style="237" customWidth="1"/>
    <col min="2314" max="2558" width="8.140625" style="237"/>
    <col min="2559" max="2559" width="5" style="237" customWidth="1"/>
    <col min="2560" max="2560" width="7.42578125" style="237" customWidth="1"/>
    <col min="2561" max="2561" width="47.42578125" style="237" customWidth="1"/>
    <col min="2562" max="2562" width="9.7109375" style="237" customWidth="1"/>
    <col min="2563" max="2563" width="11.140625" style="237" customWidth="1"/>
    <col min="2564" max="2564" width="13.5703125" style="237" customWidth="1"/>
    <col min="2565" max="2565" width="16.7109375" style="237" customWidth="1"/>
    <col min="2566" max="2568" width="8.140625" style="237"/>
    <col min="2569" max="2569" width="36.42578125" style="237" customWidth="1"/>
    <col min="2570" max="2814" width="8.140625" style="237"/>
    <col min="2815" max="2815" width="5" style="237" customWidth="1"/>
    <col min="2816" max="2816" width="7.42578125" style="237" customWidth="1"/>
    <col min="2817" max="2817" width="47.42578125" style="237" customWidth="1"/>
    <col min="2818" max="2818" width="9.7109375" style="237" customWidth="1"/>
    <col min="2819" max="2819" width="11.140625" style="237" customWidth="1"/>
    <col min="2820" max="2820" width="13.5703125" style="237" customWidth="1"/>
    <col min="2821" max="2821" width="16.7109375" style="237" customWidth="1"/>
    <col min="2822" max="2824" width="8.140625" style="237"/>
    <col min="2825" max="2825" width="36.42578125" style="237" customWidth="1"/>
    <col min="2826" max="3070" width="8.140625" style="237"/>
    <col min="3071" max="3071" width="5" style="237" customWidth="1"/>
    <col min="3072" max="3072" width="7.42578125" style="237" customWidth="1"/>
    <col min="3073" max="3073" width="47.42578125" style="237" customWidth="1"/>
    <col min="3074" max="3074" width="9.7109375" style="237" customWidth="1"/>
    <col min="3075" max="3075" width="11.140625" style="237" customWidth="1"/>
    <col min="3076" max="3076" width="13.5703125" style="237" customWidth="1"/>
    <col min="3077" max="3077" width="16.7109375" style="237" customWidth="1"/>
    <col min="3078" max="3080" width="8.140625" style="237"/>
    <col min="3081" max="3081" width="36.42578125" style="237" customWidth="1"/>
    <col min="3082" max="3326" width="8.140625" style="237"/>
    <col min="3327" max="3327" width="5" style="237" customWidth="1"/>
    <col min="3328" max="3328" width="7.42578125" style="237" customWidth="1"/>
    <col min="3329" max="3329" width="47.42578125" style="237" customWidth="1"/>
    <col min="3330" max="3330" width="9.7109375" style="237" customWidth="1"/>
    <col min="3331" max="3331" width="11.140625" style="237" customWidth="1"/>
    <col min="3332" max="3332" width="13.5703125" style="237" customWidth="1"/>
    <col min="3333" max="3333" width="16.7109375" style="237" customWidth="1"/>
    <col min="3334" max="3336" width="8.140625" style="237"/>
    <col min="3337" max="3337" width="36.42578125" style="237" customWidth="1"/>
    <col min="3338" max="3582" width="8.140625" style="237"/>
    <col min="3583" max="3583" width="5" style="237" customWidth="1"/>
    <col min="3584" max="3584" width="7.42578125" style="237" customWidth="1"/>
    <col min="3585" max="3585" width="47.42578125" style="237" customWidth="1"/>
    <col min="3586" max="3586" width="9.7109375" style="237" customWidth="1"/>
    <col min="3587" max="3587" width="11.140625" style="237" customWidth="1"/>
    <col min="3588" max="3588" width="13.5703125" style="237" customWidth="1"/>
    <col min="3589" max="3589" width="16.7109375" style="237" customWidth="1"/>
    <col min="3590" max="3592" width="8.140625" style="237"/>
    <col min="3593" max="3593" width="36.42578125" style="237" customWidth="1"/>
    <col min="3594" max="3838" width="8.140625" style="237"/>
    <col min="3839" max="3839" width="5" style="237" customWidth="1"/>
    <col min="3840" max="3840" width="7.42578125" style="237" customWidth="1"/>
    <col min="3841" max="3841" width="47.42578125" style="237" customWidth="1"/>
    <col min="3842" max="3842" width="9.7109375" style="237" customWidth="1"/>
    <col min="3843" max="3843" width="11.140625" style="237" customWidth="1"/>
    <col min="3844" max="3844" width="13.5703125" style="237" customWidth="1"/>
    <col min="3845" max="3845" width="16.7109375" style="237" customWidth="1"/>
    <col min="3846" max="3848" width="8.140625" style="237"/>
    <col min="3849" max="3849" width="36.42578125" style="237" customWidth="1"/>
    <col min="3850" max="4094" width="8.140625" style="237"/>
    <col min="4095" max="4095" width="5" style="237" customWidth="1"/>
    <col min="4096" max="4096" width="7.42578125" style="237" customWidth="1"/>
    <col min="4097" max="4097" width="47.42578125" style="237" customWidth="1"/>
    <col min="4098" max="4098" width="9.7109375" style="237" customWidth="1"/>
    <col min="4099" max="4099" width="11.140625" style="237" customWidth="1"/>
    <col min="4100" max="4100" width="13.5703125" style="237" customWidth="1"/>
    <col min="4101" max="4101" width="16.7109375" style="237" customWidth="1"/>
    <col min="4102" max="4104" width="8.140625" style="237"/>
    <col min="4105" max="4105" width="36.42578125" style="237" customWidth="1"/>
    <col min="4106" max="4350" width="8.140625" style="237"/>
    <col min="4351" max="4351" width="5" style="237" customWidth="1"/>
    <col min="4352" max="4352" width="7.42578125" style="237" customWidth="1"/>
    <col min="4353" max="4353" width="47.42578125" style="237" customWidth="1"/>
    <col min="4354" max="4354" width="9.7109375" style="237" customWidth="1"/>
    <col min="4355" max="4355" width="11.140625" style="237" customWidth="1"/>
    <col min="4356" max="4356" width="13.5703125" style="237" customWidth="1"/>
    <col min="4357" max="4357" width="16.7109375" style="237" customWidth="1"/>
    <col min="4358" max="4360" width="8.140625" style="237"/>
    <col min="4361" max="4361" width="36.42578125" style="237" customWidth="1"/>
    <col min="4362" max="4606" width="8.140625" style="237"/>
    <col min="4607" max="4607" width="5" style="237" customWidth="1"/>
    <col min="4608" max="4608" width="7.42578125" style="237" customWidth="1"/>
    <col min="4609" max="4609" width="47.42578125" style="237" customWidth="1"/>
    <col min="4610" max="4610" width="9.7109375" style="237" customWidth="1"/>
    <col min="4611" max="4611" width="11.140625" style="237" customWidth="1"/>
    <col min="4612" max="4612" width="13.5703125" style="237" customWidth="1"/>
    <col min="4613" max="4613" width="16.7109375" style="237" customWidth="1"/>
    <col min="4614" max="4616" width="8.140625" style="237"/>
    <col min="4617" max="4617" width="36.42578125" style="237" customWidth="1"/>
    <col min="4618" max="4862" width="8.140625" style="237"/>
    <col min="4863" max="4863" width="5" style="237" customWidth="1"/>
    <col min="4864" max="4864" width="7.42578125" style="237" customWidth="1"/>
    <col min="4865" max="4865" width="47.42578125" style="237" customWidth="1"/>
    <col min="4866" max="4866" width="9.7109375" style="237" customWidth="1"/>
    <col min="4867" max="4867" width="11.140625" style="237" customWidth="1"/>
    <col min="4868" max="4868" width="13.5703125" style="237" customWidth="1"/>
    <col min="4869" max="4869" width="16.7109375" style="237" customWidth="1"/>
    <col min="4870" max="4872" width="8.140625" style="237"/>
    <col min="4873" max="4873" width="36.42578125" style="237" customWidth="1"/>
    <col min="4874" max="5118" width="8.140625" style="237"/>
    <col min="5119" max="5119" width="5" style="237" customWidth="1"/>
    <col min="5120" max="5120" width="7.42578125" style="237" customWidth="1"/>
    <col min="5121" max="5121" width="47.42578125" style="237" customWidth="1"/>
    <col min="5122" max="5122" width="9.7109375" style="237" customWidth="1"/>
    <col min="5123" max="5123" width="11.140625" style="237" customWidth="1"/>
    <col min="5124" max="5124" width="13.5703125" style="237" customWidth="1"/>
    <col min="5125" max="5125" width="16.7109375" style="237" customWidth="1"/>
    <col min="5126" max="5128" width="8.140625" style="237"/>
    <col min="5129" max="5129" width="36.42578125" style="237" customWidth="1"/>
    <col min="5130" max="5374" width="8.140625" style="237"/>
    <col min="5375" max="5375" width="5" style="237" customWidth="1"/>
    <col min="5376" max="5376" width="7.42578125" style="237" customWidth="1"/>
    <col min="5377" max="5377" width="47.42578125" style="237" customWidth="1"/>
    <col min="5378" max="5378" width="9.7109375" style="237" customWidth="1"/>
    <col min="5379" max="5379" width="11.140625" style="237" customWidth="1"/>
    <col min="5380" max="5380" width="13.5703125" style="237" customWidth="1"/>
    <col min="5381" max="5381" width="16.7109375" style="237" customWidth="1"/>
    <col min="5382" max="5384" width="8.140625" style="237"/>
    <col min="5385" max="5385" width="36.42578125" style="237" customWidth="1"/>
    <col min="5386" max="5630" width="8.140625" style="237"/>
    <col min="5631" max="5631" width="5" style="237" customWidth="1"/>
    <col min="5632" max="5632" width="7.42578125" style="237" customWidth="1"/>
    <col min="5633" max="5633" width="47.42578125" style="237" customWidth="1"/>
    <col min="5634" max="5634" width="9.7109375" style="237" customWidth="1"/>
    <col min="5635" max="5635" width="11.140625" style="237" customWidth="1"/>
    <col min="5636" max="5636" width="13.5703125" style="237" customWidth="1"/>
    <col min="5637" max="5637" width="16.7109375" style="237" customWidth="1"/>
    <col min="5638" max="5640" width="8.140625" style="237"/>
    <col min="5641" max="5641" width="36.42578125" style="237" customWidth="1"/>
    <col min="5642" max="5886" width="8.140625" style="237"/>
    <col min="5887" max="5887" width="5" style="237" customWidth="1"/>
    <col min="5888" max="5888" width="7.42578125" style="237" customWidth="1"/>
    <col min="5889" max="5889" width="47.42578125" style="237" customWidth="1"/>
    <col min="5890" max="5890" width="9.7109375" style="237" customWidth="1"/>
    <col min="5891" max="5891" width="11.140625" style="237" customWidth="1"/>
    <col min="5892" max="5892" width="13.5703125" style="237" customWidth="1"/>
    <col min="5893" max="5893" width="16.7109375" style="237" customWidth="1"/>
    <col min="5894" max="5896" width="8.140625" style="237"/>
    <col min="5897" max="5897" width="36.42578125" style="237" customWidth="1"/>
    <col min="5898" max="6142" width="8.140625" style="237"/>
    <col min="6143" max="6143" width="5" style="237" customWidth="1"/>
    <col min="6144" max="6144" width="7.42578125" style="237" customWidth="1"/>
    <col min="6145" max="6145" width="47.42578125" style="237" customWidth="1"/>
    <col min="6146" max="6146" width="9.7109375" style="237" customWidth="1"/>
    <col min="6147" max="6147" width="11.140625" style="237" customWidth="1"/>
    <col min="6148" max="6148" width="13.5703125" style="237" customWidth="1"/>
    <col min="6149" max="6149" width="16.7109375" style="237" customWidth="1"/>
    <col min="6150" max="6152" width="8.140625" style="237"/>
    <col min="6153" max="6153" width="36.42578125" style="237" customWidth="1"/>
    <col min="6154" max="6398" width="8.140625" style="237"/>
    <col min="6399" max="6399" width="5" style="237" customWidth="1"/>
    <col min="6400" max="6400" width="7.42578125" style="237" customWidth="1"/>
    <col min="6401" max="6401" width="47.42578125" style="237" customWidth="1"/>
    <col min="6402" max="6402" width="9.7109375" style="237" customWidth="1"/>
    <col min="6403" max="6403" width="11.140625" style="237" customWidth="1"/>
    <col min="6404" max="6404" width="13.5703125" style="237" customWidth="1"/>
    <col min="6405" max="6405" width="16.7109375" style="237" customWidth="1"/>
    <col min="6406" max="6408" width="8.140625" style="237"/>
    <col min="6409" max="6409" width="36.42578125" style="237" customWidth="1"/>
    <col min="6410" max="6654" width="8.140625" style="237"/>
    <col min="6655" max="6655" width="5" style="237" customWidth="1"/>
    <col min="6656" max="6656" width="7.42578125" style="237" customWidth="1"/>
    <col min="6657" max="6657" width="47.42578125" style="237" customWidth="1"/>
    <col min="6658" max="6658" width="9.7109375" style="237" customWidth="1"/>
    <col min="6659" max="6659" width="11.140625" style="237" customWidth="1"/>
    <col min="6660" max="6660" width="13.5703125" style="237" customWidth="1"/>
    <col min="6661" max="6661" width="16.7109375" style="237" customWidth="1"/>
    <col min="6662" max="6664" width="8.140625" style="237"/>
    <col min="6665" max="6665" width="36.42578125" style="237" customWidth="1"/>
    <col min="6666" max="6910" width="8.140625" style="237"/>
    <col min="6911" max="6911" width="5" style="237" customWidth="1"/>
    <col min="6912" max="6912" width="7.42578125" style="237" customWidth="1"/>
    <col min="6913" max="6913" width="47.42578125" style="237" customWidth="1"/>
    <col min="6914" max="6914" width="9.7109375" style="237" customWidth="1"/>
    <col min="6915" max="6915" width="11.140625" style="237" customWidth="1"/>
    <col min="6916" max="6916" width="13.5703125" style="237" customWidth="1"/>
    <col min="6917" max="6917" width="16.7109375" style="237" customWidth="1"/>
    <col min="6918" max="6920" width="8.140625" style="237"/>
    <col min="6921" max="6921" width="36.42578125" style="237" customWidth="1"/>
    <col min="6922" max="7166" width="8.140625" style="237"/>
    <col min="7167" max="7167" width="5" style="237" customWidth="1"/>
    <col min="7168" max="7168" width="7.42578125" style="237" customWidth="1"/>
    <col min="7169" max="7169" width="47.42578125" style="237" customWidth="1"/>
    <col min="7170" max="7170" width="9.7109375" style="237" customWidth="1"/>
    <col min="7171" max="7171" width="11.140625" style="237" customWidth="1"/>
    <col min="7172" max="7172" width="13.5703125" style="237" customWidth="1"/>
    <col min="7173" max="7173" width="16.7109375" style="237" customWidth="1"/>
    <col min="7174" max="7176" width="8.140625" style="237"/>
    <col min="7177" max="7177" width="36.42578125" style="237" customWidth="1"/>
    <col min="7178" max="7422" width="8.140625" style="237"/>
    <col min="7423" max="7423" width="5" style="237" customWidth="1"/>
    <col min="7424" max="7424" width="7.42578125" style="237" customWidth="1"/>
    <col min="7425" max="7425" width="47.42578125" style="237" customWidth="1"/>
    <col min="7426" max="7426" width="9.7109375" style="237" customWidth="1"/>
    <col min="7427" max="7427" width="11.140625" style="237" customWidth="1"/>
    <col min="7428" max="7428" width="13.5703125" style="237" customWidth="1"/>
    <col min="7429" max="7429" width="16.7109375" style="237" customWidth="1"/>
    <col min="7430" max="7432" width="8.140625" style="237"/>
    <col min="7433" max="7433" width="36.42578125" style="237" customWidth="1"/>
    <col min="7434" max="7678" width="8.140625" style="237"/>
    <col min="7679" max="7679" width="5" style="237" customWidth="1"/>
    <col min="7680" max="7680" width="7.42578125" style="237" customWidth="1"/>
    <col min="7681" max="7681" width="47.42578125" style="237" customWidth="1"/>
    <col min="7682" max="7682" width="9.7109375" style="237" customWidth="1"/>
    <col min="7683" max="7683" width="11.140625" style="237" customWidth="1"/>
    <col min="7684" max="7684" width="13.5703125" style="237" customWidth="1"/>
    <col min="7685" max="7685" width="16.7109375" style="237" customWidth="1"/>
    <col min="7686" max="7688" width="8.140625" style="237"/>
    <col min="7689" max="7689" width="36.42578125" style="237" customWidth="1"/>
    <col min="7690" max="7934" width="8.140625" style="237"/>
    <col min="7935" max="7935" width="5" style="237" customWidth="1"/>
    <col min="7936" max="7936" width="7.42578125" style="237" customWidth="1"/>
    <col min="7937" max="7937" width="47.42578125" style="237" customWidth="1"/>
    <col min="7938" max="7938" width="9.7109375" style="237" customWidth="1"/>
    <col min="7939" max="7939" width="11.140625" style="237" customWidth="1"/>
    <col min="7940" max="7940" width="13.5703125" style="237" customWidth="1"/>
    <col min="7941" max="7941" width="16.7109375" style="237" customWidth="1"/>
    <col min="7942" max="7944" width="8.140625" style="237"/>
    <col min="7945" max="7945" width="36.42578125" style="237" customWidth="1"/>
    <col min="7946" max="8190" width="8.140625" style="237"/>
    <col min="8191" max="8191" width="5" style="237" customWidth="1"/>
    <col min="8192" max="8192" width="7.42578125" style="237" customWidth="1"/>
    <col min="8193" max="8193" width="47.42578125" style="237" customWidth="1"/>
    <col min="8194" max="8194" width="9.7109375" style="237" customWidth="1"/>
    <col min="8195" max="8195" width="11.140625" style="237" customWidth="1"/>
    <col min="8196" max="8196" width="13.5703125" style="237" customWidth="1"/>
    <col min="8197" max="8197" width="16.7109375" style="237" customWidth="1"/>
    <col min="8198" max="8200" width="8.140625" style="237"/>
    <col min="8201" max="8201" width="36.42578125" style="237" customWidth="1"/>
    <col min="8202" max="8446" width="8.140625" style="237"/>
    <col min="8447" max="8447" width="5" style="237" customWidth="1"/>
    <col min="8448" max="8448" width="7.42578125" style="237" customWidth="1"/>
    <col min="8449" max="8449" width="47.42578125" style="237" customWidth="1"/>
    <col min="8450" max="8450" width="9.7109375" style="237" customWidth="1"/>
    <col min="8451" max="8451" width="11.140625" style="237" customWidth="1"/>
    <col min="8452" max="8452" width="13.5703125" style="237" customWidth="1"/>
    <col min="8453" max="8453" width="16.7109375" style="237" customWidth="1"/>
    <col min="8454" max="8456" width="8.140625" style="237"/>
    <col min="8457" max="8457" width="36.42578125" style="237" customWidth="1"/>
    <col min="8458" max="8702" width="8.140625" style="237"/>
    <col min="8703" max="8703" width="5" style="237" customWidth="1"/>
    <col min="8704" max="8704" width="7.42578125" style="237" customWidth="1"/>
    <col min="8705" max="8705" width="47.42578125" style="237" customWidth="1"/>
    <col min="8706" max="8706" width="9.7109375" style="237" customWidth="1"/>
    <col min="8707" max="8707" width="11.140625" style="237" customWidth="1"/>
    <col min="8708" max="8708" width="13.5703125" style="237" customWidth="1"/>
    <col min="8709" max="8709" width="16.7109375" style="237" customWidth="1"/>
    <col min="8710" max="8712" width="8.140625" style="237"/>
    <col min="8713" max="8713" width="36.42578125" style="237" customWidth="1"/>
    <col min="8714" max="8958" width="8.140625" style="237"/>
    <col min="8959" max="8959" width="5" style="237" customWidth="1"/>
    <col min="8960" max="8960" width="7.42578125" style="237" customWidth="1"/>
    <col min="8961" max="8961" width="47.42578125" style="237" customWidth="1"/>
    <col min="8962" max="8962" width="9.7109375" style="237" customWidth="1"/>
    <col min="8963" max="8963" width="11.140625" style="237" customWidth="1"/>
    <col min="8964" max="8964" width="13.5703125" style="237" customWidth="1"/>
    <col min="8965" max="8965" width="16.7109375" style="237" customWidth="1"/>
    <col min="8966" max="8968" width="8.140625" style="237"/>
    <col min="8969" max="8969" width="36.42578125" style="237" customWidth="1"/>
    <col min="8970" max="9214" width="8.140625" style="237"/>
    <col min="9215" max="9215" width="5" style="237" customWidth="1"/>
    <col min="9216" max="9216" width="7.42578125" style="237" customWidth="1"/>
    <col min="9217" max="9217" width="47.42578125" style="237" customWidth="1"/>
    <col min="9218" max="9218" width="9.7109375" style="237" customWidth="1"/>
    <col min="9219" max="9219" width="11.140625" style="237" customWidth="1"/>
    <col min="9220" max="9220" width="13.5703125" style="237" customWidth="1"/>
    <col min="9221" max="9221" width="16.7109375" style="237" customWidth="1"/>
    <col min="9222" max="9224" width="8.140625" style="237"/>
    <col min="9225" max="9225" width="36.42578125" style="237" customWidth="1"/>
    <col min="9226" max="9470" width="8.140625" style="237"/>
    <col min="9471" max="9471" width="5" style="237" customWidth="1"/>
    <col min="9472" max="9472" width="7.42578125" style="237" customWidth="1"/>
    <col min="9473" max="9473" width="47.42578125" style="237" customWidth="1"/>
    <col min="9474" max="9474" width="9.7109375" style="237" customWidth="1"/>
    <col min="9475" max="9475" width="11.140625" style="237" customWidth="1"/>
    <col min="9476" max="9476" width="13.5703125" style="237" customWidth="1"/>
    <col min="9477" max="9477" width="16.7109375" style="237" customWidth="1"/>
    <col min="9478" max="9480" width="8.140625" style="237"/>
    <col min="9481" max="9481" width="36.42578125" style="237" customWidth="1"/>
    <col min="9482" max="9726" width="8.140625" style="237"/>
    <col min="9727" max="9727" width="5" style="237" customWidth="1"/>
    <col min="9728" max="9728" width="7.42578125" style="237" customWidth="1"/>
    <col min="9729" max="9729" width="47.42578125" style="237" customWidth="1"/>
    <col min="9730" max="9730" width="9.7109375" style="237" customWidth="1"/>
    <col min="9731" max="9731" width="11.140625" style="237" customWidth="1"/>
    <col min="9732" max="9732" width="13.5703125" style="237" customWidth="1"/>
    <col min="9733" max="9733" width="16.7109375" style="237" customWidth="1"/>
    <col min="9734" max="9736" width="8.140625" style="237"/>
    <col min="9737" max="9737" width="36.42578125" style="237" customWidth="1"/>
    <col min="9738" max="9982" width="8.140625" style="237"/>
    <col min="9983" max="9983" width="5" style="237" customWidth="1"/>
    <col min="9984" max="9984" width="7.42578125" style="237" customWidth="1"/>
    <col min="9985" max="9985" width="47.42578125" style="237" customWidth="1"/>
    <col min="9986" max="9986" width="9.7109375" style="237" customWidth="1"/>
    <col min="9987" max="9987" width="11.140625" style="237" customWidth="1"/>
    <col min="9988" max="9988" width="13.5703125" style="237" customWidth="1"/>
    <col min="9989" max="9989" width="16.7109375" style="237" customWidth="1"/>
    <col min="9990" max="9992" width="8.140625" style="237"/>
    <col min="9993" max="9993" width="36.42578125" style="237" customWidth="1"/>
    <col min="9994" max="10238" width="8.140625" style="237"/>
    <col min="10239" max="10239" width="5" style="237" customWidth="1"/>
    <col min="10240" max="10240" width="7.42578125" style="237" customWidth="1"/>
    <col min="10241" max="10241" width="47.42578125" style="237" customWidth="1"/>
    <col min="10242" max="10242" width="9.7109375" style="237" customWidth="1"/>
    <col min="10243" max="10243" width="11.140625" style="237" customWidth="1"/>
    <col min="10244" max="10244" width="13.5703125" style="237" customWidth="1"/>
    <col min="10245" max="10245" width="16.7109375" style="237" customWidth="1"/>
    <col min="10246" max="10248" width="8.140625" style="237"/>
    <col min="10249" max="10249" width="36.42578125" style="237" customWidth="1"/>
    <col min="10250" max="10494" width="8.140625" style="237"/>
    <col min="10495" max="10495" width="5" style="237" customWidth="1"/>
    <col min="10496" max="10496" width="7.42578125" style="237" customWidth="1"/>
    <col min="10497" max="10497" width="47.42578125" style="237" customWidth="1"/>
    <col min="10498" max="10498" width="9.7109375" style="237" customWidth="1"/>
    <col min="10499" max="10499" width="11.140625" style="237" customWidth="1"/>
    <col min="10500" max="10500" width="13.5703125" style="237" customWidth="1"/>
    <col min="10501" max="10501" width="16.7109375" style="237" customWidth="1"/>
    <col min="10502" max="10504" width="8.140625" style="237"/>
    <col min="10505" max="10505" width="36.42578125" style="237" customWidth="1"/>
    <col min="10506" max="10750" width="8.140625" style="237"/>
    <col min="10751" max="10751" width="5" style="237" customWidth="1"/>
    <col min="10752" max="10752" width="7.42578125" style="237" customWidth="1"/>
    <col min="10753" max="10753" width="47.42578125" style="237" customWidth="1"/>
    <col min="10754" max="10754" width="9.7109375" style="237" customWidth="1"/>
    <col min="10755" max="10755" width="11.140625" style="237" customWidth="1"/>
    <col min="10756" max="10756" width="13.5703125" style="237" customWidth="1"/>
    <col min="10757" max="10757" width="16.7109375" style="237" customWidth="1"/>
    <col min="10758" max="10760" width="8.140625" style="237"/>
    <col min="10761" max="10761" width="36.42578125" style="237" customWidth="1"/>
    <col min="10762" max="11006" width="8.140625" style="237"/>
    <col min="11007" max="11007" width="5" style="237" customWidth="1"/>
    <col min="11008" max="11008" width="7.42578125" style="237" customWidth="1"/>
    <col min="11009" max="11009" width="47.42578125" style="237" customWidth="1"/>
    <col min="11010" max="11010" width="9.7109375" style="237" customWidth="1"/>
    <col min="11011" max="11011" width="11.140625" style="237" customWidth="1"/>
    <col min="11012" max="11012" width="13.5703125" style="237" customWidth="1"/>
    <col min="11013" max="11013" width="16.7109375" style="237" customWidth="1"/>
    <col min="11014" max="11016" width="8.140625" style="237"/>
    <col min="11017" max="11017" width="36.42578125" style="237" customWidth="1"/>
    <col min="11018" max="11262" width="8.140625" style="237"/>
    <col min="11263" max="11263" width="5" style="237" customWidth="1"/>
    <col min="11264" max="11264" width="7.42578125" style="237" customWidth="1"/>
    <col min="11265" max="11265" width="47.42578125" style="237" customWidth="1"/>
    <col min="11266" max="11266" width="9.7109375" style="237" customWidth="1"/>
    <col min="11267" max="11267" width="11.140625" style="237" customWidth="1"/>
    <col min="11268" max="11268" width="13.5703125" style="237" customWidth="1"/>
    <col min="11269" max="11269" width="16.7109375" style="237" customWidth="1"/>
    <col min="11270" max="11272" width="8.140625" style="237"/>
    <col min="11273" max="11273" width="36.42578125" style="237" customWidth="1"/>
    <col min="11274" max="11518" width="8.140625" style="237"/>
    <col min="11519" max="11519" width="5" style="237" customWidth="1"/>
    <col min="11520" max="11520" width="7.42578125" style="237" customWidth="1"/>
    <col min="11521" max="11521" width="47.42578125" style="237" customWidth="1"/>
    <col min="11522" max="11522" width="9.7109375" style="237" customWidth="1"/>
    <col min="11523" max="11523" width="11.140625" style="237" customWidth="1"/>
    <col min="11524" max="11524" width="13.5703125" style="237" customWidth="1"/>
    <col min="11525" max="11525" width="16.7109375" style="237" customWidth="1"/>
    <col min="11526" max="11528" width="8.140625" style="237"/>
    <col min="11529" max="11529" width="36.42578125" style="237" customWidth="1"/>
    <col min="11530" max="11774" width="8.140625" style="237"/>
    <col min="11775" max="11775" width="5" style="237" customWidth="1"/>
    <col min="11776" max="11776" width="7.42578125" style="237" customWidth="1"/>
    <col min="11777" max="11777" width="47.42578125" style="237" customWidth="1"/>
    <col min="11778" max="11778" width="9.7109375" style="237" customWidth="1"/>
    <col min="11779" max="11779" width="11.140625" style="237" customWidth="1"/>
    <col min="11780" max="11780" width="13.5703125" style="237" customWidth="1"/>
    <col min="11781" max="11781" width="16.7109375" style="237" customWidth="1"/>
    <col min="11782" max="11784" width="8.140625" style="237"/>
    <col min="11785" max="11785" width="36.42578125" style="237" customWidth="1"/>
    <col min="11786" max="12030" width="8.140625" style="237"/>
    <col min="12031" max="12031" width="5" style="237" customWidth="1"/>
    <col min="12032" max="12032" width="7.42578125" style="237" customWidth="1"/>
    <col min="12033" max="12033" width="47.42578125" style="237" customWidth="1"/>
    <col min="12034" max="12034" width="9.7109375" style="237" customWidth="1"/>
    <col min="12035" max="12035" width="11.140625" style="237" customWidth="1"/>
    <col min="12036" max="12036" width="13.5703125" style="237" customWidth="1"/>
    <col min="12037" max="12037" width="16.7109375" style="237" customWidth="1"/>
    <col min="12038" max="12040" width="8.140625" style="237"/>
    <col min="12041" max="12041" width="36.42578125" style="237" customWidth="1"/>
    <col min="12042" max="12286" width="8.140625" style="237"/>
    <col min="12287" max="12287" width="5" style="237" customWidth="1"/>
    <col min="12288" max="12288" width="7.42578125" style="237" customWidth="1"/>
    <col min="12289" max="12289" width="47.42578125" style="237" customWidth="1"/>
    <col min="12290" max="12290" width="9.7109375" style="237" customWidth="1"/>
    <col min="12291" max="12291" width="11.140625" style="237" customWidth="1"/>
    <col min="12292" max="12292" width="13.5703125" style="237" customWidth="1"/>
    <col min="12293" max="12293" width="16.7109375" style="237" customWidth="1"/>
    <col min="12294" max="12296" width="8.140625" style="237"/>
    <col min="12297" max="12297" width="36.42578125" style="237" customWidth="1"/>
    <col min="12298" max="12542" width="8.140625" style="237"/>
    <col min="12543" max="12543" width="5" style="237" customWidth="1"/>
    <col min="12544" max="12544" width="7.42578125" style="237" customWidth="1"/>
    <col min="12545" max="12545" width="47.42578125" style="237" customWidth="1"/>
    <col min="12546" max="12546" width="9.7109375" style="237" customWidth="1"/>
    <col min="12547" max="12547" width="11.140625" style="237" customWidth="1"/>
    <col min="12548" max="12548" width="13.5703125" style="237" customWidth="1"/>
    <col min="12549" max="12549" width="16.7109375" style="237" customWidth="1"/>
    <col min="12550" max="12552" width="8.140625" style="237"/>
    <col min="12553" max="12553" width="36.42578125" style="237" customWidth="1"/>
    <col min="12554" max="12798" width="8.140625" style="237"/>
    <col min="12799" max="12799" width="5" style="237" customWidth="1"/>
    <col min="12800" max="12800" width="7.42578125" style="237" customWidth="1"/>
    <col min="12801" max="12801" width="47.42578125" style="237" customWidth="1"/>
    <col min="12802" max="12802" width="9.7109375" style="237" customWidth="1"/>
    <col min="12803" max="12803" width="11.140625" style="237" customWidth="1"/>
    <col min="12804" max="12804" width="13.5703125" style="237" customWidth="1"/>
    <col min="12805" max="12805" width="16.7109375" style="237" customWidth="1"/>
    <col min="12806" max="12808" width="8.140625" style="237"/>
    <col min="12809" max="12809" width="36.42578125" style="237" customWidth="1"/>
    <col min="12810" max="13054" width="8.140625" style="237"/>
    <col min="13055" max="13055" width="5" style="237" customWidth="1"/>
    <col min="13056" max="13056" width="7.42578125" style="237" customWidth="1"/>
    <col min="13057" max="13057" width="47.42578125" style="237" customWidth="1"/>
    <col min="13058" max="13058" width="9.7109375" style="237" customWidth="1"/>
    <col min="13059" max="13059" width="11.140625" style="237" customWidth="1"/>
    <col min="13060" max="13060" width="13.5703125" style="237" customWidth="1"/>
    <col min="13061" max="13061" width="16.7109375" style="237" customWidth="1"/>
    <col min="13062" max="13064" width="8.140625" style="237"/>
    <col min="13065" max="13065" width="36.42578125" style="237" customWidth="1"/>
    <col min="13066" max="13310" width="8.140625" style="237"/>
    <col min="13311" max="13311" width="5" style="237" customWidth="1"/>
    <col min="13312" max="13312" width="7.42578125" style="237" customWidth="1"/>
    <col min="13313" max="13313" width="47.42578125" style="237" customWidth="1"/>
    <col min="13314" max="13314" width="9.7109375" style="237" customWidth="1"/>
    <col min="13315" max="13315" width="11.140625" style="237" customWidth="1"/>
    <col min="13316" max="13316" width="13.5703125" style="237" customWidth="1"/>
    <col min="13317" max="13317" width="16.7109375" style="237" customWidth="1"/>
    <col min="13318" max="13320" width="8.140625" style="237"/>
    <col min="13321" max="13321" width="36.42578125" style="237" customWidth="1"/>
    <col min="13322" max="13566" width="8.140625" style="237"/>
    <col min="13567" max="13567" width="5" style="237" customWidth="1"/>
    <col min="13568" max="13568" width="7.42578125" style="237" customWidth="1"/>
    <col min="13569" max="13569" width="47.42578125" style="237" customWidth="1"/>
    <col min="13570" max="13570" width="9.7109375" style="237" customWidth="1"/>
    <col min="13571" max="13571" width="11.140625" style="237" customWidth="1"/>
    <col min="13572" max="13572" width="13.5703125" style="237" customWidth="1"/>
    <col min="13573" max="13573" width="16.7109375" style="237" customWidth="1"/>
    <col min="13574" max="13576" width="8.140625" style="237"/>
    <col min="13577" max="13577" width="36.42578125" style="237" customWidth="1"/>
    <col min="13578" max="13822" width="8.140625" style="237"/>
    <col min="13823" max="13823" width="5" style="237" customWidth="1"/>
    <col min="13824" max="13824" width="7.42578125" style="237" customWidth="1"/>
    <col min="13825" max="13825" width="47.42578125" style="237" customWidth="1"/>
    <col min="13826" max="13826" width="9.7109375" style="237" customWidth="1"/>
    <col min="13827" max="13827" width="11.140625" style="237" customWidth="1"/>
    <col min="13828" max="13828" width="13.5703125" style="237" customWidth="1"/>
    <col min="13829" max="13829" width="16.7109375" style="237" customWidth="1"/>
    <col min="13830" max="13832" width="8.140625" style="237"/>
    <col min="13833" max="13833" width="36.42578125" style="237" customWidth="1"/>
    <col min="13834" max="14078" width="8.140625" style="237"/>
    <col min="14079" max="14079" width="5" style="237" customWidth="1"/>
    <col min="14080" max="14080" width="7.42578125" style="237" customWidth="1"/>
    <col min="14081" max="14081" width="47.42578125" style="237" customWidth="1"/>
    <col min="14082" max="14082" width="9.7109375" style="237" customWidth="1"/>
    <col min="14083" max="14083" width="11.140625" style="237" customWidth="1"/>
    <col min="14084" max="14084" width="13.5703125" style="237" customWidth="1"/>
    <col min="14085" max="14085" width="16.7109375" style="237" customWidth="1"/>
    <col min="14086" max="14088" width="8.140625" style="237"/>
    <col min="14089" max="14089" width="36.42578125" style="237" customWidth="1"/>
    <col min="14090" max="14334" width="8.140625" style="237"/>
    <col min="14335" max="14335" width="5" style="237" customWidth="1"/>
    <col min="14336" max="14336" width="7.42578125" style="237" customWidth="1"/>
    <col min="14337" max="14337" width="47.42578125" style="237" customWidth="1"/>
    <col min="14338" max="14338" width="9.7109375" style="237" customWidth="1"/>
    <col min="14339" max="14339" width="11.140625" style="237" customWidth="1"/>
    <col min="14340" max="14340" width="13.5703125" style="237" customWidth="1"/>
    <col min="14341" max="14341" width="16.7109375" style="237" customWidth="1"/>
    <col min="14342" max="14344" width="8.140625" style="237"/>
    <col min="14345" max="14345" width="36.42578125" style="237" customWidth="1"/>
    <col min="14346" max="14590" width="8.140625" style="237"/>
    <col min="14591" max="14591" width="5" style="237" customWidth="1"/>
    <col min="14592" max="14592" width="7.42578125" style="237" customWidth="1"/>
    <col min="14593" max="14593" width="47.42578125" style="237" customWidth="1"/>
    <col min="14594" max="14594" width="9.7109375" style="237" customWidth="1"/>
    <col min="14595" max="14595" width="11.140625" style="237" customWidth="1"/>
    <col min="14596" max="14596" width="13.5703125" style="237" customWidth="1"/>
    <col min="14597" max="14597" width="16.7109375" style="237" customWidth="1"/>
    <col min="14598" max="14600" width="8.140625" style="237"/>
    <col min="14601" max="14601" width="36.42578125" style="237" customWidth="1"/>
    <col min="14602" max="14846" width="8.140625" style="237"/>
    <col min="14847" max="14847" width="5" style="237" customWidth="1"/>
    <col min="14848" max="14848" width="7.42578125" style="237" customWidth="1"/>
    <col min="14849" max="14849" width="47.42578125" style="237" customWidth="1"/>
    <col min="14850" max="14850" width="9.7109375" style="237" customWidth="1"/>
    <col min="14851" max="14851" width="11.140625" style="237" customWidth="1"/>
    <col min="14852" max="14852" width="13.5703125" style="237" customWidth="1"/>
    <col min="14853" max="14853" width="16.7109375" style="237" customWidth="1"/>
    <col min="14854" max="14856" width="8.140625" style="237"/>
    <col min="14857" max="14857" width="36.42578125" style="237" customWidth="1"/>
    <col min="14858" max="15102" width="8.140625" style="237"/>
    <col min="15103" max="15103" width="5" style="237" customWidth="1"/>
    <col min="15104" max="15104" width="7.42578125" style="237" customWidth="1"/>
    <col min="15105" max="15105" width="47.42578125" style="237" customWidth="1"/>
    <col min="15106" max="15106" width="9.7109375" style="237" customWidth="1"/>
    <col min="15107" max="15107" width="11.140625" style="237" customWidth="1"/>
    <col min="15108" max="15108" width="13.5703125" style="237" customWidth="1"/>
    <col min="15109" max="15109" width="16.7109375" style="237" customWidth="1"/>
    <col min="15110" max="15112" width="8.140625" style="237"/>
    <col min="15113" max="15113" width="36.42578125" style="237" customWidth="1"/>
    <col min="15114" max="15358" width="8.140625" style="237"/>
    <col min="15359" max="15359" width="5" style="237" customWidth="1"/>
    <col min="15360" max="15360" width="7.42578125" style="237" customWidth="1"/>
    <col min="15361" max="15361" width="47.42578125" style="237" customWidth="1"/>
    <col min="15362" max="15362" width="9.7109375" style="237" customWidth="1"/>
    <col min="15363" max="15363" width="11.140625" style="237" customWidth="1"/>
    <col min="15364" max="15364" width="13.5703125" style="237" customWidth="1"/>
    <col min="15365" max="15365" width="16.7109375" style="237" customWidth="1"/>
    <col min="15366" max="15368" width="8.140625" style="237"/>
    <col min="15369" max="15369" width="36.42578125" style="237" customWidth="1"/>
    <col min="15370" max="15614" width="8.140625" style="237"/>
    <col min="15615" max="15615" width="5" style="237" customWidth="1"/>
    <col min="15616" max="15616" width="7.42578125" style="237" customWidth="1"/>
    <col min="15617" max="15617" width="47.42578125" style="237" customWidth="1"/>
    <col min="15618" max="15618" width="9.7109375" style="237" customWidth="1"/>
    <col min="15619" max="15619" width="11.140625" style="237" customWidth="1"/>
    <col min="15620" max="15620" width="13.5703125" style="237" customWidth="1"/>
    <col min="15621" max="15621" width="16.7109375" style="237" customWidth="1"/>
    <col min="15622" max="15624" width="8.140625" style="237"/>
    <col min="15625" max="15625" width="36.42578125" style="237" customWidth="1"/>
    <col min="15626" max="15870" width="8.140625" style="237"/>
    <col min="15871" max="15871" width="5" style="237" customWidth="1"/>
    <col min="15872" max="15872" width="7.42578125" style="237" customWidth="1"/>
    <col min="15873" max="15873" width="47.42578125" style="237" customWidth="1"/>
    <col min="15874" max="15874" width="9.7109375" style="237" customWidth="1"/>
    <col min="15875" max="15875" width="11.140625" style="237" customWidth="1"/>
    <col min="15876" max="15876" width="13.5703125" style="237" customWidth="1"/>
    <col min="15877" max="15877" width="16.7109375" style="237" customWidth="1"/>
    <col min="15878" max="15880" width="8.140625" style="237"/>
    <col min="15881" max="15881" width="36.42578125" style="237" customWidth="1"/>
    <col min="15882" max="16126" width="8.140625" style="237"/>
    <col min="16127" max="16127" width="5" style="237" customWidth="1"/>
    <col min="16128" max="16128" width="7.42578125" style="237" customWidth="1"/>
    <col min="16129" max="16129" width="47.42578125" style="237" customWidth="1"/>
    <col min="16130" max="16130" width="9.7109375" style="237" customWidth="1"/>
    <col min="16131" max="16131" width="11.140625" style="237" customWidth="1"/>
    <col min="16132" max="16132" width="13.5703125" style="237" customWidth="1"/>
    <col min="16133" max="16133" width="16.7109375" style="237" customWidth="1"/>
    <col min="16134" max="16136" width="8.140625" style="237"/>
    <col min="16137" max="16137" width="36.42578125" style="237" customWidth="1"/>
    <col min="16138" max="16384" width="8.140625" style="237"/>
  </cols>
  <sheetData>
    <row r="1" spans="1:21" ht="18">
      <c r="A1" s="4906"/>
      <c r="B1" s="4906"/>
      <c r="C1" s="4906"/>
      <c r="D1" s="4907"/>
      <c r="F1" s="3106" t="s">
        <v>2914</v>
      </c>
      <c r="G1" s="3106" t="s">
        <v>2915</v>
      </c>
      <c r="H1" s="3107" t="s">
        <v>2916</v>
      </c>
      <c r="I1" s="3108" t="s">
        <v>2917</v>
      </c>
      <c r="J1" s="3107" t="s">
        <v>2918</v>
      </c>
      <c r="K1" s="3109" t="s">
        <v>2919</v>
      </c>
      <c r="L1" s="3107" t="s">
        <v>2920</v>
      </c>
      <c r="M1" s="3107" t="s">
        <v>165</v>
      </c>
      <c r="N1" s="3107" t="s">
        <v>2921</v>
      </c>
      <c r="O1" s="236"/>
      <c r="P1" s="236"/>
      <c r="Q1" s="236"/>
      <c r="R1" s="236"/>
      <c r="S1" s="236"/>
      <c r="T1" s="236"/>
      <c r="U1" s="236"/>
    </row>
    <row r="2" spans="1:21" ht="20.25">
      <c r="A2" s="2394">
        <v>1</v>
      </c>
      <c r="B2" s="2394">
        <v>2</v>
      </c>
      <c r="C2" s="2394">
        <v>3</v>
      </c>
      <c r="D2" s="2394">
        <v>4</v>
      </c>
      <c r="F2" s="4908" t="s">
        <v>2922</v>
      </c>
      <c r="G2" s="4908"/>
      <c r="H2" s="4908"/>
      <c r="I2" s="4908"/>
      <c r="J2" s="4908"/>
      <c r="K2" s="4908"/>
      <c r="M2" s="917"/>
      <c r="N2" s="917"/>
    </row>
    <row r="3" spans="1:21" ht="15">
      <c r="A3" s="4880" t="s">
        <v>2923</v>
      </c>
      <c r="B3" s="4881" t="s">
        <v>2924</v>
      </c>
      <c r="C3" s="4882"/>
      <c r="F3" s="239" t="s">
        <v>2925</v>
      </c>
      <c r="G3" s="4883" t="s">
        <v>2926</v>
      </c>
      <c r="H3" s="4883"/>
      <c r="I3" s="4883"/>
      <c r="J3" s="4883"/>
      <c r="K3" s="4883"/>
      <c r="M3" s="920"/>
      <c r="N3" s="920"/>
    </row>
    <row r="4" spans="1:21" s="243" customFormat="1" ht="15">
      <c r="A4" s="4880"/>
      <c r="B4" s="4881"/>
      <c r="C4" s="4882"/>
      <c r="D4" s="921"/>
      <c r="E4" s="240"/>
      <c r="F4" s="241" t="s">
        <v>2927</v>
      </c>
      <c r="G4" s="4883" t="s">
        <v>2926</v>
      </c>
      <c r="H4" s="4883"/>
      <c r="I4" s="4883"/>
      <c r="J4" s="4883"/>
      <c r="K4" s="4883"/>
      <c r="L4" s="242"/>
      <c r="M4" s="922"/>
      <c r="N4" s="922"/>
    </row>
    <row r="5" spans="1:21" s="243" customFormat="1" ht="15">
      <c r="A5" s="4880"/>
      <c r="B5" s="4881"/>
      <c r="C5" s="4882"/>
      <c r="D5" s="921"/>
      <c r="E5" s="240"/>
      <c r="F5" s="239" t="s">
        <v>2928</v>
      </c>
      <c r="G5" s="4883" t="s">
        <v>2929</v>
      </c>
      <c r="H5" s="4883"/>
      <c r="I5" s="4883"/>
      <c r="J5" s="4883"/>
      <c r="K5" s="4883"/>
      <c r="L5" s="923"/>
      <c r="M5" s="922"/>
      <c r="N5" s="922"/>
    </row>
    <row r="6" spans="1:21" s="243" customFormat="1" ht="15">
      <c r="A6" s="4880"/>
      <c r="B6" s="4881"/>
      <c r="C6" s="4882"/>
      <c r="D6" s="921"/>
      <c r="E6" s="240"/>
      <c r="F6" s="244" t="s">
        <v>2930</v>
      </c>
      <c r="G6" s="4884" t="s">
        <v>2926</v>
      </c>
      <c r="H6" s="4884"/>
      <c r="I6" s="4884"/>
      <c r="J6" s="4884"/>
      <c r="K6" s="4884"/>
      <c r="L6" s="923"/>
      <c r="M6" s="920"/>
      <c r="N6" s="920"/>
    </row>
    <row r="7" spans="1:21" s="243" customFormat="1" ht="15">
      <c r="A7" s="4880"/>
      <c r="B7" s="4881"/>
      <c r="C7" s="4882"/>
      <c r="D7" s="921"/>
      <c r="E7" s="240"/>
      <c r="F7" s="245" t="s">
        <v>2931</v>
      </c>
      <c r="G7" s="4885" t="s">
        <v>2929</v>
      </c>
      <c r="H7" s="4885"/>
      <c r="I7" s="4885"/>
      <c r="J7" s="4885"/>
      <c r="K7" s="4885"/>
      <c r="L7" s="923"/>
      <c r="M7" s="922"/>
      <c r="N7" s="922"/>
    </row>
    <row r="8" spans="1:21" s="252" customFormat="1" ht="40.5">
      <c r="A8" s="4880"/>
      <c r="B8" s="4881"/>
      <c r="C8" s="4882"/>
      <c r="D8" s="2395"/>
      <c r="E8" s="246"/>
      <c r="F8" s="247"/>
      <c r="G8" s="248" t="s">
        <v>2932</v>
      </c>
      <c r="H8" s="249"/>
      <c r="I8" s="250"/>
      <c r="J8" s="251"/>
      <c r="K8" s="249"/>
      <c r="L8" s="924"/>
      <c r="M8" s="924"/>
      <c r="N8" s="924"/>
    </row>
    <row r="9" spans="1:21" ht="40.5">
      <c r="A9" s="4880"/>
      <c r="B9" s="4881"/>
      <c r="C9" s="4882"/>
      <c r="G9" s="248" t="s">
        <v>57</v>
      </c>
    </row>
    <row r="10" spans="1:21" ht="13.5" thickBot="1">
      <c r="A10" s="4880"/>
      <c r="B10" s="4881"/>
      <c r="C10" s="4882"/>
      <c r="F10" s="275"/>
      <c r="G10" s="276"/>
      <c r="H10" s="277"/>
      <c r="I10" s="278"/>
      <c r="J10" s="279"/>
      <c r="K10" s="279"/>
    </row>
    <row r="11" spans="1:21" ht="15">
      <c r="A11" s="2396"/>
      <c r="B11" s="2397"/>
      <c r="F11" s="2994"/>
      <c r="G11" s="4886" t="s">
        <v>2936</v>
      </c>
      <c r="H11" s="4886"/>
      <c r="I11" s="4886"/>
      <c r="J11" s="4886"/>
      <c r="K11" s="4886"/>
      <c r="M11" s="922"/>
      <c r="N11" s="922"/>
    </row>
    <row r="12" spans="1:21" ht="14.25">
      <c r="A12" s="2398">
        <v>301</v>
      </c>
      <c r="F12" s="3110">
        <f>A12</f>
        <v>301</v>
      </c>
      <c r="G12" s="3111" t="s">
        <v>2937</v>
      </c>
      <c r="H12" s="3112"/>
      <c r="I12" s="3113"/>
      <c r="J12" s="3112"/>
      <c r="K12" s="3112"/>
      <c r="M12" s="259"/>
      <c r="N12" s="259"/>
    </row>
    <row r="13" spans="1:21">
      <c r="A13" s="2398">
        <v>301</v>
      </c>
      <c r="F13" s="280" t="s">
        <v>2938</v>
      </c>
      <c r="G13" s="301" t="s">
        <v>2939</v>
      </c>
      <c r="H13" s="282" t="s">
        <v>2940</v>
      </c>
      <c r="I13" s="283" t="s">
        <v>2941</v>
      </c>
      <c r="J13" s="282" t="s">
        <v>1892</v>
      </c>
      <c r="K13" s="282" t="s">
        <v>2942</v>
      </c>
    </row>
    <row r="14" spans="1:21">
      <c r="A14" s="2398">
        <v>301</v>
      </c>
      <c r="B14" s="927" t="s">
        <v>2771</v>
      </c>
      <c r="F14" s="3114" t="str">
        <f>A14&amp;"."&amp;B14</f>
        <v>301.14</v>
      </c>
      <c r="G14" s="3115" t="s">
        <v>57</v>
      </c>
      <c r="H14" s="3114"/>
      <c r="I14" s="3116"/>
      <c r="J14" s="3114"/>
      <c r="K14" s="3117">
        <f>SUM(K16:K22)</f>
        <v>0</v>
      </c>
      <c r="M14" s="259"/>
      <c r="N14" s="259"/>
    </row>
    <row r="15" spans="1:21">
      <c r="A15" s="2398">
        <v>301</v>
      </c>
      <c r="B15" s="927" t="s">
        <v>2771</v>
      </c>
      <c r="F15" s="285" t="str">
        <f>A15&amp;"."&amp;B15&amp;"."&amp;C15&amp;""</f>
        <v>301.14.</v>
      </c>
      <c r="G15" s="286" t="s">
        <v>3562</v>
      </c>
      <c r="H15" s="304"/>
      <c r="I15" s="3"/>
      <c r="K15" s="294"/>
    </row>
    <row r="16" spans="1:21" ht="25.5">
      <c r="A16" s="2398">
        <v>301</v>
      </c>
      <c r="B16" s="927" t="s">
        <v>2771</v>
      </c>
      <c r="C16" s="928" t="s">
        <v>194</v>
      </c>
      <c r="F16" s="285" t="str">
        <f t="shared" ref="F16:F22" si="0">A16&amp;"."&amp;B16&amp;"."&amp;C16&amp;"."&amp;D16</f>
        <v>301.14.01.</v>
      </c>
      <c r="G16" s="286" t="s">
        <v>3563</v>
      </c>
      <c r="H16" s="304"/>
      <c r="I16" s="3"/>
      <c r="K16" s="294"/>
    </row>
    <row r="17" spans="1:14">
      <c r="A17" s="2398">
        <v>301</v>
      </c>
      <c r="B17" s="927" t="s">
        <v>2771</v>
      </c>
      <c r="C17" s="928" t="s">
        <v>194</v>
      </c>
      <c r="D17" s="919" t="s">
        <v>194</v>
      </c>
      <c r="F17" s="285" t="str">
        <f t="shared" si="0"/>
        <v>301.14.01.01</v>
      </c>
      <c r="G17" s="298" t="s">
        <v>3247</v>
      </c>
      <c r="H17" s="304" t="s">
        <v>291</v>
      </c>
      <c r="I17" s="3">
        <v>100</v>
      </c>
      <c r="J17" s="3852">
        <v>0</v>
      </c>
      <c r="K17" s="257">
        <f t="shared" ref="K17" si="1">J17*I17</f>
        <v>0</v>
      </c>
      <c r="L17" s="930" t="s">
        <v>201</v>
      </c>
      <c r="M17" s="238" t="s">
        <v>443</v>
      </c>
      <c r="N17" s="238" t="s">
        <v>3240</v>
      </c>
    </row>
    <row r="18" spans="1:14">
      <c r="A18" s="2398">
        <v>301</v>
      </c>
      <c r="B18" s="927" t="s">
        <v>2771</v>
      </c>
      <c r="C18" s="928" t="s">
        <v>228</v>
      </c>
      <c r="F18" s="285" t="str">
        <f t="shared" si="0"/>
        <v>301.14.02.</v>
      </c>
      <c r="G18" s="286" t="s">
        <v>3564</v>
      </c>
      <c r="H18" s="304"/>
      <c r="I18" s="3"/>
      <c r="J18" s="3852"/>
      <c r="K18" s="294"/>
    </row>
    <row r="19" spans="1:14">
      <c r="A19" s="2398">
        <v>301</v>
      </c>
      <c r="B19" s="927" t="s">
        <v>2771</v>
      </c>
      <c r="C19" s="928" t="s">
        <v>228</v>
      </c>
      <c r="D19" s="919" t="s">
        <v>194</v>
      </c>
      <c r="F19" s="285" t="str">
        <f t="shared" si="0"/>
        <v>301.14.02.01</v>
      </c>
      <c r="G19" s="298" t="s">
        <v>3565</v>
      </c>
      <c r="H19" s="304" t="s">
        <v>291</v>
      </c>
      <c r="I19" s="3">
        <v>300</v>
      </c>
      <c r="J19" s="3852">
        <v>0</v>
      </c>
      <c r="K19" s="257">
        <f t="shared" ref="K19" si="2">J19*I19</f>
        <v>0</v>
      </c>
      <c r="L19" s="930" t="s">
        <v>201</v>
      </c>
      <c r="M19" s="238" t="s">
        <v>443</v>
      </c>
      <c r="N19" s="238" t="s">
        <v>3240</v>
      </c>
    </row>
    <row r="20" spans="1:14">
      <c r="A20" s="2398">
        <v>301</v>
      </c>
      <c r="B20" s="927" t="s">
        <v>2771</v>
      </c>
      <c r="C20" s="928" t="s">
        <v>209</v>
      </c>
      <c r="F20" s="285" t="str">
        <f t="shared" si="0"/>
        <v>301.14.03.</v>
      </c>
      <c r="G20" s="286" t="s">
        <v>3566</v>
      </c>
      <c r="H20" s="304"/>
      <c r="I20" s="3"/>
      <c r="J20" s="3852"/>
      <c r="K20" s="294"/>
    </row>
    <row r="21" spans="1:14">
      <c r="A21" s="2398">
        <v>301</v>
      </c>
      <c r="B21" s="927" t="s">
        <v>2771</v>
      </c>
      <c r="C21" s="928" t="s">
        <v>209</v>
      </c>
      <c r="D21" s="919" t="s">
        <v>194</v>
      </c>
      <c r="F21" s="285" t="str">
        <f t="shared" si="0"/>
        <v>301.14.03.01</v>
      </c>
      <c r="G21" s="298" t="s">
        <v>3567</v>
      </c>
      <c r="H21" s="304" t="s">
        <v>525</v>
      </c>
      <c r="I21" s="3">
        <v>20</v>
      </c>
      <c r="J21" s="3852">
        <v>0</v>
      </c>
      <c r="K21" s="257">
        <f t="shared" ref="K21:K22" si="3">J21*I21</f>
        <v>0</v>
      </c>
      <c r="L21" s="930" t="s">
        <v>201</v>
      </c>
      <c r="M21" s="238" t="s">
        <v>2947</v>
      </c>
      <c r="N21" s="238">
        <v>1</v>
      </c>
    </row>
    <row r="22" spans="1:14">
      <c r="A22" s="2398">
        <v>301</v>
      </c>
      <c r="B22" s="927" t="s">
        <v>2771</v>
      </c>
      <c r="C22" s="928" t="s">
        <v>209</v>
      </c>
      <c r="D22" s="919" t="s">
        <v>228</v>
      </c>
      <c r="F22" s="285" t="str">
        <f t="shared" si="0"/>
        <v>301.14.03.02</v>
      </c>
      <c r="G22" s="298" t="s">
        <v>3568</v>
      </c>
      <c r="H22" s="304" t="s">
        <v>525</v>
      </c>
      <c r="I22" s="3">
        <v>20</v>
      </c>
      <c r="J22" s="3852">
        <v>0</v>
      </c>
      <c r="K22" s="257">
        <f t="shared" si="3"/>
        <v>0</v>
      </c>
      <c r="L22" s="930" t="s">
        <v>201</v>
      </c>
      <c r="M22" s="238" t="s">
        <v>2947</v>
      </c>
      <c r="N22" s="238">
        <v>1</v>
      </c>
    </row>
    <row r="23" spans="1:14">
      <c r="A23" s="2398">
        <v>301</v>
      </c>
      <c r="B23" s="927" t="s">
        <v>2771</v>
      </c>
      <c r="F23" s="3114" t="str">
        <f>A23&amp;"."&amp;B23</f>
        <v>301.14</v>
      </c>
      <c r="G23" s="3115" t="s">
        <v>3569</v>
      </c>
      <c r="H23" s="3114"/>
      <c r="I23" s="3116"/>
      <c r="J23" s="3114"/>
      <c r="K23" s="3118">
        <f>SUM(K16:K22)</f>
        <v>0</v>
      </c>
      <c r="L23" s="290"/>
      <c r="M23" s="258"/>
      <c r="N23" s="258"/>
    </row>
    <row r="24" spans="1:14">
      <c r="A24" s="2398">
        <v>301</v>
      </c>
    </row>
  </sheetData>
  <sheetProtection algorithmName="SHA-512" hashValue="7IpeHB1dcEq8uu+bbg4iIvt6MwASUpX4luSe8pTruPkVvaCc2+fn6Y3uxydF1TEUtlvQQ7qwD20bXbkwrlOlaw==" saltValue="D4OyM+jv9Ph9L/PS6aWwJA==" spinCount="100000" sheet="1" formatCells="0" formatColumns="0" formatRows="0" selectLockedCells="1"/>
  <protectedRanges>
    <protectedRange sqref="J17:J22" name="Obseg1"/>
  </protectedRanges>
  <dataConsolidate/>
  <mergeCells count="11">
    <mergeCell ref="G11:K11"/>
    <mergeCell ref="A1:D1"/>
    <mergeCell ref="F2:K2"/>
    <mergeCell ref="A3:A10"/>
    <mergeCell ref="B3:B10"/>
    <mergeCell ref="C3:C10"/>
    <mergeCell ref="G3:K3"/>
    <mergeCell ref="G4:K4"/>
    <mergeCell ref="G5:K5"/>
    <mergeCell ref="G6:K6"/>
    <mergeCell ref="G7:K7"/>
  </mergeCells>
  <pageMargins left="0.59027777777777779" right="0.39374999999999999" top="0.98402777777777772" bottom="0.98402777777777772" header="0.51180555555555551" footer="0.51180555555555551"/>
  <pageSetup paperSize="9" scale="70" firstPageNumber="0" orientation="portrait" horizontalDpi="300" verticalDpi="300" r:id="rId1"/>
  <headerFooter alignWithMargins="0">
    <oddFooter>&amp;C&amp;P</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5DD5E-FFB6-4E47-892D-A044AEB38A52}">
  <sheetPr>
    <tabColor theme="9" tint="0.39997558519241921"/>
  </sheetPr>
  <dimension ref="A1:U23"/>
  <sheetViews>
    <sheetView view="pageBreakPreview" topLeftCell="F1" zoomScaleNormal="80" zoomScaleSheetLayoutView="100" workbookViewId="0">
      <selection activeCell="E75" sqref="E75"/>
    </sheetView>
  </sheetViews>
  <sheetFormatPr defaultColWidth="8.140625" defaultRowHeight="12.75"/>
  <cols>
    <col min="1" max="1" width="9" style="926" hidden="1" customWidth="1"/>
    <col min="2" max="2" width="3.42578125" style="927" hidden="1" customWidth="1"/>
    <col min="3" max="3" width="3.42578125" style="928" hidden="1" customWidth="1"/>
    <col min="4" max="4" width="3.42578125" style="919" hidden="1" customWidth="1"/>
    <col min="5" max="5" width="3.42578125" style="235" hidden="1" customWidth="1"/>
    <col min="6" max="6" width="19.85546875" style="253" bestFit="1" customWidth="1"/>
    <col min="7" max="7" width="47.42578125" style="254" customWidth="1"/>
    <col min="8" max="8" width="9.7109375" style="255" customWidth="1"/>
    <col min="9" max="9" width="11.140625" style="256" customWidth="1"/>
    <col min="10" max="10" width="13.5703125" style="257" customWidth="1"/>
    <col min="11" max="11" width="16.7109375" style="257" customWidth="1"/>
    <col min="12" max="12" width="12.28515625" style="238" hidden="1" customWidth="1"/>
    <col min="13" max="13" width="12.7109375" style="238" hidden="1" customWidth="1"/>
    <col min="14" max="14" width="16.42578125" style="238" hidden="1" customWidth="1"/>
    <col min="15" max="31" width="0" style="237" hidden="1" customWidth="1"/>
    <col min="32" max="254" width="8.140625" style="237"/>
    <col min="255" max="255" width="5" style="237" customWidth="1"/>
    <col min="256" max="256" width="7.42578125" style="237" customWidth="1"/>
    <col min="257" max="257" width="47.42578125" style="237" customWidth="1"/>
    <col min="258" max="258" width="9.7109375" style="237" customWidth="1"/>
    <col min="259" max="259" width="11.140625" style="237" customWidth="1"/>
    <col min="260" max="260" width="13.5703125" style="237" customWidth="1"/>
    <col min="261" max="261" width="16.7109375" style="237" customWidth="1"/>
    <col min="262" max="264" width="8.140625" style="237"/>
    <col min="265" max="265" width="36.42578125" style="237" customWidth="1"/>
    <col min="266" max="510" width="8.140625" style="237"/>
    <col min="511" max="511" width="5" style="237" customWidth="1"/>
    <col min="512" max="512" width="7.42578125" style="237" customWidth="1"/>
    <col min="513" max="513" width="47.42578125" style="237" customWidth="1"/>
    <col min="514" max="514" width="9.7109375" style="237" customWidth="1"/>
    <col min="515" max="515" width="11.140625" style="237" customWidth="1"/>
    <col min="516" max="516" width="13.5703125" style="237" customWidth="1"/>
    <col min="517" max="517" width="16.7109375" style="237" customWidth="1"/>
    <col min="518" max="520" width="8.140625" style="237"/>
    <col min="521" max="521" width="36.42578125" style="237" customWidth="1"/>
    <col min="522" max="766" width="8.140625" style="237"/>
    <col min="767" max="767" width="5" style="237" customWidth="1"/>
    <col min="768" max="768" width="7.42578125" style="237" customWidth="1"/>
    <col min="769" max="769" width="47.42578125" style="237" customWidth="1"/>
    <col min="770" max="770" width="9.7109375" style="237" customWidth="1"/>
    <col min="771" max="771" width="11.140625" style="237" customWidth="1"/>
    <col min="772" max="772" width="13.5703125" style="237" customWidth="1"/>
    <col min="773" max="773" width="16.7109375" style="237" customWidth="1"/>
    <col min="774" max="776" width="8.140625" style="237"/>
    <col min="777" max="777" width="36.42578125" style="237" customWidth="1"/>
    <col min="778" max="1022" width="8.140625" style="237"/>
    <col min="1023" max="1023" width="5" style="237" customWidth="1"/>
    <col min="1024" max="1024" width="7.42578125" style="237" customWidth="1"/>
    <col min="1025" max="1025" width="47.42578125" style="237" customWidth="1"/>
    <col min="1026" max="1026" width="9.7109375" style="237" customWidth="1"/>
    <col min="1027" max="1027" width="11.140625" style="237" customWidth="1"/>
    <col min="1028" max="1028" width="13.5703125" style="237" customWidth="1"/>
    <col min="1029" max="1029" width="16.7109375" style="237" customWidth="1"/>
    <col min="1030" max="1032" width="8.140625" style="237"/>
    <col min="1033" max="1033" width="36.42578125" style="237" customWidth="1"/>
    <col min="1034" max="1278" width="8.140625" style="237"/>
    <col min="1279" max="1279" width="5" style="237" customWidth="1"/>
    <col min="1280" max="1280" width="7.42578125" style="237" customWidth="1"/>
    <col min="1281" max="1281" width="47.42578125" style="237" customWidth="1"/>
    <col min="1282" max="1282" width="9.7109375" style="237" customWidth="1"/>
    <col min="1283" max="1283" width="11.140625" style="237" customWidth="1"/>
    <col min="1284" max="1284" width="13.5703125" style="237" customWidth="1"/>
    <col min="1285" max="1285" width="16.7109375" style="237" customWidth="1"/>
    <col min="1286" max="1288" width="8.140625" style="237"/>
    <col min="1289" max="1289" width="36.42578125" style="237" customWidth="1"/>
    <col min="1290" max="1534" width="8.140625" style="237"/>
    <col min="1535" max="1535" width="5" style="237" customWidth="1"/>
    <col min="1536" max="1536" width="7.42578125" style="237" customWidth="1"/>
    <col min="1537" max="1537" width="47.42578125" style="237" customWidth="1"/>
    <col min="1538" max="1538" width="9.7109375" style="237" customWidth="1"/>
    <col min="1539" max="1539" width="11.140625" style="237" customWidth="1"/>
    <col min="1540" max="1540" width="13.5703125" style="237" customWidth="1"/>
    <col min="1541" max="1541" width="16.7109375" style="237" customWidth="1"/>
    <col min="1542" max="1544" width="8.140625" style="237"/>
    <col min="1545" max="1545" width="36.42578125" style="237" customWidth="1"/>
    <col min="1546" max="1790" width="8.140625" style="237"/>
    <col min="1791" max="1791" width="5" style="237" customWidth="1"/>
    <col min="1792" max="1792" width="7.42578125" style="237" customWidth="1"/>
    <col min="1793" max="1793" width="47.42578125" style="237" customWidth="1"/>
    <col min="1794" max="1794" width="9.7109375" style="237" customWidth="1"/>
    <col min="1795" max="1795" width="11.140625" style="237" customWidth="1"/>
    <col min="1796" max="1796" width="13.5703125" style="237" customWidth="1"/>
    <col min="1797" max="1797" width="16.7109375" style="237" customWidth="1"/>
    <col min="1798" max="1800" width="8.140625" style="237"/>
    <col min="1801" max="1801" width="36.42578125" style="237" customWidth="1"/>
    <col min="1802" max="2046" width="8.140625" style="237"/>
    <col min="2047" max="2047" width="5" style="237" customWidth="1"/>
    <col min="2048" max="2048" width="7.42578125" style="237" customWidth="1"/>
    <col min="2049" max="2049" width="47.42578125" style="237" customWidth="1"/>
    <col min="2050" max="2050" width="9.7109375" style="237" customWidth="1"/>
    <col min="2051" max="2051" width="11.140625" style="237" customWidth="1"/>
    <col min="2052" max="2052" width="13.5703125" style="237" customWidth="1"/>
    <col min="2053" max="2053" width="16.7109375" style="237" customWidth="1"/>
    <col min="2054" max="2056" width="8.140625" style="237"/>
    <col min="2057" max="2057" width="36.42578125" style="237" customWidth="1"/>
    <col min="2058" max="2302" width="8.140625" style="237"/>
    <col min="2303" max="2303" width="5" style="237" customWidth="1"/>
    <col min="2304" max="2304" width="7.42578125" style="237" customWidth="1"/>
    <col min="2305" max="2305" width="47.42578125" style="237" customWidth="1"/>
    <col min="2306" max="2306" width="9.7109375" style="237" customWidth="1"/>
    <col min="2307" max="2307" width="11.140625" style="237" customWidth="1"/>
    <col min="2308" max="2308" width="13.5703125" style="237" customWidth="1"/>
    <col min="2309" max="2309" width="16.7109375" style="237" customWidth="1"/>
    <col min="2310" max="2312" width="8.140625" style="237"/>
    <col min="2313" max="2313" width="36.42578125" style="237" customWidth="1"/>
    <col min="2314" max="2558" width="8.140625" style="237"/>
    <col min="2559" max="2559" width="5" style="237" customWidth="1"/>
    <col min="2560" max="2560" width="7.42578125" style="237" customWidth="1"/>
    <col min="2561" max="2561" width="47.42578125" style="237" customWidth="1"/>
    <col min="2562" max="2562" width="9.7109375" style="237" customWidth="1"/>
    <col min="2563" max="2563" width="11.140625" style="237" customWidth="1"/>
    <col min="2564" max="2564" width="13.5703125" style="237" customWidth="1"/>
    <col min="2565" max="2565" width="16.7109375" style="237" customWidth="1"/>
    <col min="2566" max="2568" width="8.140625" style="237"/>
    <col min="2569" max="2569" width="36.42578125" style="237" customWidth="1"/>
    <col min="2570" max="2814" width="8.140625" style="237"/>
    <col min="2815" max="2815" width="5" style="237" customWidth="1"/>
    <col min="2816" max="2816" width="7.42578125" style="237" customWidth="1"/>
    <col min="2817" max="2817" width="47.42578125" style="237" customWidth="1"/>
    <col min="2818" max="2818" width="9.7109375" style="237" customWidth="1"/>
    <col min="2819" max="2819" width="11.140625" style="237" customWidth="1"/>
    <col min="2820" max="2820" width="13.5703125" style="237" customWidth="1"/>
    <col min="2821" max="2821" width="16.7109375" style="237" customWidth="1"/>
    <col min="2822" max="2824" width="8.140625" style="237"/>
    <col min="2825" max="2825" width="36.42578125" style="237" customWidth="1"/>
    <col min="2826" max="3070" width="8.140625" style="237"/>
    <col min="3071" max="3071" width="5" style="237" customWidth="1"/>
    <col min="3072" max="3072" width="7.42578125" style="237" customWidth="1"/>
    <col min="3073" max="3073" width="47.42578125" style="237" customWidth="1"/>
    <col min="3074" max="3074" width="9.7109375" style="237" customWidth="1"/>
    <col min="3075" max="3075" width="11.140625" style="237" customWidth="1"/>
    <col min="3076" max="3076" width="13.5703125" style="237" customWidth="1"/>
    <col min="3077" max="3077" width="16.7109375" style="237" customWidth="1"/>
    <col min="3078" max="3080" width="8.140625" style="237"/>
    <col min="3081" max="3081" width="36.42578125" style="237" customWidth="1"/>
    <col min="3082" max="3326" width="8.140625" style="237"/>
    <col min="3327" max="3327" width="5" style="237" customWidth="1"/>
    <col min="3328" max="3328" width="7.42578125" style="237" customWidth="1"/>
    <col min="3329" max="3329" width="47.42578125" style="237" customWidth="1"/>
    <col min="3330" max="3330" width="9.7109375" style="237" customWidth="1"/>
    <col min="3331" max="3331" width="11.140625" style="237" customWidth="1"/>
    <col min="3332" max="3332" width="13.5703125" style="237" customWidth="1"/>
    <col min="3333" max="3333" width="16.7109375" style="237" customWidth="1"/>
    <col min="3334" max="3336" width="8.140625" style="237"/>
    <col min="3337" max="3337" width="36.42578125" style="237" customWidth="1"/>
    <col min="3338" max="3582" width="8.140625" style="237"/>
    <col min="3583" max="3583" width="5" style="237" customWidth="1"/>
    <col min="3584" max="3584" width="7.42578125" style="237" customWidth="1"/>
    <col min="3585" max="3585" width="47.42578125" style="237" customWidth="1"/>
    <col min="3586" max="3586" width="9.7109375" style="237" customWidth="1"/>
    <col min="3587" max="3587" width="11.140625" style="237" customWidth="1"/>
    <col min="3588" max="3588" width="13.5703125" style="237" customWidth="1"/>
    <col min="3589" max="3589" width="16.7109375" style="237" customWidth="1"/>
    <col min="3590" max="3592" width="8.140625" style="237"/>
    <col min="3593" max="3593" width="36.42578125" style="237" customWidth="1"/>
    <col min="3594" max="3838" width="8.140625" style="237"/>
    <col min="3839" max="3839" width="5" style="237" customWidth="1"/>
    <col min="3840" max="3840" width="7.42578125" style="237" customWidth="1"/>
    <col min="3841" max="3841" width="47.42578125" style="237" customWidth="1"/>
    <col min="3842" max="3842" width="9.7109375" style="237" customWidth="1"/>
    <col min="3843" max="3843" width="11.140625" style="237" customWidth="1"/>
    <col min="3844" max="3844" width="13.5703125" style="237" customWidth="1"/>
    <col min="3845" max="3845" width="16.7109375" style="237" customWidth="1"/>
    <col min="3846" max="3848" width="8.140625" style="237"/>
    <col min="3849" max="3849" width="36.42578125" style="237" customWidth="1"/>
    <col min="3850" max="4094" width="8.140625" style="237"/>
    <col min="4095" max="4095" width="5" style="237" customWidth="1"/>
    <col min="4096" max="4096" width="7.42578125" style="237" customWidth="1"/>
    <col min="4097" max="4097" width="47.42578125" style="237" customWidth="1"/>
    <col min="4098" max="4098" width="9.7109375" style="237" customWidth="1"/>
    <col min="4099" max="4099" width="11.140625" style="237" customWidth="1"/>
    <col min="4100" max="4100" width="13.5703125" style="237" customWidth="1"/>
    <col min="4101" max="4101" width="16.7109375" style="237" customWidth="1"/>
    <col min="4102" max="4104" width="8.140625" style="237"/>
    <col min="4105" max="4105" width="36.42578125" style="237" customWidth="1"/>
    <col min="4106" max="4350" width="8.140625" style="237"/>
    <col min="4351" max="4351" width="5" style="237" customWidth="1"/>
    <col min="4352" max="4352" width="7.42578125" style="237" customWidth="1"/>
    <col min="4353" max="4353" width="47.42578125" style="237" customWidth="1"/>
    <col min="4354" max="4354" width="9.7109375" style="237" customWidth="1"/>
    <col min="4355" max="4355" width="11.140625" style="237" customWidth="1"/>
    <col min="4356" max="4356" width="13.5703125" style="237" customWidth="1"/>
    <col min="4357" max="4357" width="16.7109375" style="237" customWidth="1"/>
    <col min="4358" max="4360" width="8.140625" style="237"/>
    <col min="4361" max="4361" width="36.42578125" style="237" customWidth="1"/>
    <col min="4362" max="4606" width="8.140625" style="237"/>
    <col min="4607" max="4607" width="5" style="237" customWidth="1"/>
    <col min="4608" max="4608" width="7.42578125" style="237" customWidth="1"/>
    <col min="4609" max="4609" width="47.42578125" style="237" customWidth="1"/>
    <col min="4610" max="4610" width="9.7109375" style="237" customWidth="1"/>
    <col min="4611" max="4611" width="11.140625" style="237" customWidth="1"/>
    <col min="4612" max="4612" width="13.5703125" style="237" customWidth="1"/>
    <col min="4613" max="4613" width="16.7109375" style="237" customWidth="1"/>
    <col min="4614" max="4616" width="8.140625" style="237"/>
    <col min="4617" max="4617" width="36.42578125" style="237" customWidth="1"/>
    <col min="4618" max="4862" width="8.140625" style="237"/>
    <col min="4863" max="4863" width="5" style="237" customWidth="1"/>
    <col min="4864" max="4864" width="7.42578125" style="237" customWidth="1"/>
    <col min="4865" max="4865" width="47.42578125" style="237" customWidth="1"/>
    <col min="4866" max="4866" width="9.7109375" style="237" customWidth="1"/>
    <col min="4867" max="4867" width="11.140625" style="237" customWidth="1"/>
    <col min="4868" max="4868" width="13.5703125" style="237" customWidth="1"/>
    <col min="4869" max="4869" width="16.7109375" style="237" customWidth="1"/>
    <col min="4870" max="4872" width="8.140625" style="237"/>
    <col min="4873" max="4873" width="36.42578125" style="237" customWidth="1"/>
    <col min="4874" max="5118" width="8.140625" style="237"/>
    <col min="5119" max="5119" width="5" style="237" customWidth="1"/>
    <col min="5120" max="5120" width="7.42578125" style="237" customWidth="1"/>
    <col min="5121" max="5121" width="47.42578125" style="237" customWidth="1"/>
    <col min="5122" max="5122" width="9.7109375" style="237" customWidth="1"/>
    <col min="5123" max="5123" width="11.140625" style="237" customWidth="1"/>
    <col min="5124" max="5124" width="13.5703125" style="237" customWidth="1"/>
    <col min="5125" max="5125" width="16.7109375" style="237" customWidth="1"/>
    <col min="5126" max="5128" width="8.140625" style="237"/>
    <col min="5129" max="5129" width="36.42578125" style="237" customWidth="1"/>
    <col min="5130" max="5374" width="8.140625" style="237"/>
    <col min="5375" max="5375" width="5" style="237" customWidth="1"/>
    <col min="5376" max="5376" width="7.42578125" style="237" customWidth="1"/>
    <col min="5377" max="5377" width="47.42578125" style="237" customWidth="1"/>
    <col min="5378" max="5378" width="9.7109375" style="237" customWidth="1"/>
    <col min="5379" max="5379" width="11.140625" style="237" customWidth="1"/>
    <col min="5380" max="5380" width="13.5703125" style="237" customWidth="1"/>
    <col min="5381" max="5381" width="16.7109375" style="237" customWidth="1"/>
    <col min="5382" max="5384" width="8.140625" style="237"/>
    <col min="5385" max="5385" width="36.42578125" style="237" customWidth="1"/>
    <col min="5386" max="5630" width="8.140625" style="237"/>
    <col min="5631" max="5631" width="5" style="237" customWidth="1"/>
    <col min="5632" max="5632" width="7.42578125" style="237" customWidth="1"/>
    <col min="5633" max="5633" width="47.42578125" style="237" customWidth="1"/>
    <col min="5634" max="5634" width="9.7109375" style="237" customWidth="1"/>
    <col min="5635" max="5635" width="11.140625" style="237" customWidth="1"/>
    <col min="5636" max="5636" width="13.5703125" style="237" customWidth="1"/>
    <col min="5637" max="5637" width="16.7109375" style="237" customWidth="1"/>
    <col min="5638" max="5640" width="8.140625" style="237"/>
    <col min="5641" max="5641" width="36.42578125" style="237" customWidth="1"/>
    <col min="5642" max="5886" width="8.140625" style="237"/>
    <col min="5887" max="5887" width="5" style="237" customWidth="1"/>
    <col min="5888" max="5888" width="7.42578125" style="237" customWidth="1"/>
    <col min="5889" max="5889" width="47.42578125" style="237" customWidth="1"/>
    <col min="5890" max="5890" width="9.7109375" style="237" customWidth="1"/>
    <col min="5891" max="5891" width="11.140625" style="237" customWidth="1"/>
    <col min="5892" max="5892" width="13.5703125" style="237" customWidth="1"/>
    <col min="5893" max="5893" width="16.7109375" style="237" customWidth="1"/>
    <col min="5894" max="5896" width="8.140625" style="237"/>
    <col min="5897" max="5897" width="36.42578125" style="237" customWidth="1"/>
    <col min="5898" max="6142" width="8.140625" style="237"/>
    <col min="6143" max="6143" width="5" style="237" customWidth="1"/>
    <col min="6144" max="6144" width="7.42578125" style="237" customWidth="1"/>
    <col min="6145" max="6145" width="47.42578125" style="237" customWidth="1"/>
    <col min="6146" max="6146" width="9.7109375" style="237" customWidth="1"/>
    <col min="6147" max="6147" width="11.140625" style="237" customWidth="1"/>
    <col min="6148" max="6148" width="13.5703125" style="237" customWidth="1"/>
    <col min="6149" max="6149" width="16.7109375" style="237" customWidth="1"/>
    <col min="6150" max="6152" width="8.140625" style="237"/>
    <col min="6153" max="6153" width="36.42578125" style="237" customWidth="1"/>
    <col min="6154" max="6398" width="8.140625" style="237"/>
    <col min="6399" max="6399" width="5" style="237" customWidth="1"/>
    <col min="6400" max="6400" width="7.42578125" style="237" customWidth="1"/>
    <col min="6401" max="6401" width="47.42578125" style="237" customWidth="1"/>
    <col min="6402" max="6402" width="9.7109375" style="237" customWidth="1"/>
    <col min="6403" max="6403" width="11.140625" style="237" customWidth="1"/>
    <col min="6404" max="6404" width="13.5703125" style="237" customWidth="1"/>
    <col min="6405" max="6405" width="16.7109375" style="237" customWidth="1"/>
    <col min="6406" max="6408" width="8.140625" style="237"/>
    <col min="6409" max="6409" width="36.42578125" style="237" customWidth="1"/>
    <col min="6410" max="6654" width="8.140625" style="237"/>
    <col min="6655" max="6655" width="5" style="237" customWidth="1"/>
    <col min="6656" max="6656" width="7.42578125" style="237" customWidth="1"/>
    <col min="6657" max="6657" width="47.42578125" style="237" customWidth="1"/>
    <col min="6658" max="6658" width="9.7109375" style="237" customWidth="1"/>
    <col min="6659" max="6659" width="11.140625" style="237" customWidth="1"/>
    <col min="6660" max="6660" width="13.5703125" style="237" customWidth="1"/>
    <col min="6661" max="6661" width="16.7109375" style="237" customWidth="1"/>
    <col min="6662" max="6664" width="8.140625" style="237"/>
    <col min="6665" max="6665" width="36.42578125" style="237" customWidth="1"/>
    <col min="6666" max="6910" width="8.140625" style="237"/>
    <col min="6911" max="6911" width="5" style="237" customWidth="1"/>
    <col min="6912" max="6912" width="7.42578125" style="237" customWidth="1"/>
    <col min="6913" max="6913" width="47.42578125" style="237" customWidth="1"/>
    <col min="6914" max="6914" width="9.7109375" style="237" customWidth="1"/>
    <col min="6915" max="6915" width="11.140625" style="237" customWidth="1"/>
    <col min="6916" max="6916" width="13.5703125" style="237" customWidth="1"/>
    <col min="6917" max="6917" width="16.7109375" style="237" customWidth="1"/>
    <col min="6918" max="6920" width="8.140625" style="237"/>
    <col min="6921" max="6921" width="36.42578125" style="237" customWidth="1"/>
    <col min="6922" max="7166" width="8.140625" style="237"/>
    <col min="7167" max="7167" width="5" style="237" customWidth="1"/>
    <col min="7168" max="7168" width="7.42578125" style="237" customWidth="1"/>
    <col min="7169" max="7169" width="47.42578125" style="237" customWidth="1"/>
    <col min="7170" max="7170" width="9.7109375" style="237" customWidth="1"/>
    <col min="7171" max="7171" width="11.140625" style="237" customWidth="1"/>
    <col min="7172" max="7172" width="13.5703125" style="237" customWidth="1"/>
    <col min="7173" max="7173" width="16.7109375" style="237" customWidth="1"/>
    <col min="7174" max="7176" width="8.140625" style="237"/>
    <col min="7177" max="7177" width="36.42578125" style="237" customWidth="1"/>
    <col min="7178" max="7422" width="8.140625" style="237"/>
    <col min="7423" max="7423" width="5" style="237" customWidth="1"/>
    <col min="7424" max="7424" width="7.42578125" style="237" customWidth="1"/>
    <col min="7425" max="7425" width="47.42578125" style="237" customWidth="1"/>
    <col min="7426" max="7426" width="9.7109375" style="237" customWidth="1"/>
    <col min="7427" max="7427" width="11.140625" style="237" customWidth="1"/>
    <col min="7428" max="7428" width="13.5703125" style="237" customWidth="1"/>
    <col min="7429" max="7429" width="16.7109375" style="237" customWidth="1"/>
    <col min="7430" max="7432" width="8.140625" style="237"/>
    <col min="7433" max="7433" width="36.42578125" style="237" customWidth="1"/>
    <col min="7434" max="7678" width="8.140625" style="237"/>
    <col min="7679" max="7679" width="5" style="237" customWidth="1"/>
    <col min="7680" max="7680" width="7.42578125" style="237" customWidth="1"/>
    <col min="7681" max="7681" width="47.42578125" style="237" customWidth="1"/>
    <col min="7682" max="7682" width="9.7109375" style="237" customWidth="1"/>
    <col min="7683" max="7683" width="11.140625" style="237" customWidth="1"/>
    <col min="7684" max="7684" width="13.5703125" style="237" customWidth="1"/>
    <col min="7685" max="7685" width="16.7109375" style="237" customWidth="1"/>
    <col min="7686" max="7688" width="8.140625" style="237"/>
    <col min="7689" max="7689" width="36.42578125" style="237" customWidth="1"/>
    <col min="7690" max="7934" width="8.140625" style="237"/>
    <col min="7935" max="7935" width="5" style="237" customWidth="1"/>
    <col min="7936" max="7936" width="7.42578125" style="237" customWidth="1"/>
    <col min="7937" max="7937" width="47.42578125" style="237" customWidth="1"/>
    <col min="7938" max="7938" width="9.7109375" style="237" customWidth="1"/>
    <col min="7939" max="7939" width="11.140625" style="237" customWidth="1"/>
    <col min="7940" max="7940" width="13.5703125" style="237" customWidth="1"/>
    <col min="7941" max="7941" width="16.7109375" style="237" customWidth="1"/>
    <col min="7942" max="7944" width="8.140625" style="237"/>
    <col min="7945" max="7945" width="36.42578125" style="237" customWidth="1"/>
    <col min="7946" max="8190" width="8.140625" style="237"/>
    <col min="8191" max="8191" width="5" style="237" customWidth="1"/>
    <col min="8192" max="8192" width="7.42578125" style="237" customWidth="1"/>
    <col min="8193" max="8193" width="47.42578125" style="237" customWidth="1"/>
    <col min="8194" max="8194" width="9.7109375" style="237" customWidth="1"/>
    <col min="8195" max="8195" width="11.140625" style="237" customWidth="1"/>
    <col min="8196" max="8196" width="13.5703125" style="237" customWidth="1"/>
    <col min="8197" max="8197" width="16.7109375" style="237" customWidth="1"/>
    <col min="8198" max="8200" width="8.140625" style="237"/>
    <col min="8201" max="8201" width="36.42578125" style="237" customWidth="1"/>
    <col min="8202" max="8446" width="8.140625" style="237"/>
    <col min="8447" max="8447" width="5" style="237" customWidth="1"/>
    <col min="8448" max="8448" width="7.42578125" style="237" customWidth="1"/>
    <col min="8449" max="8449" width="47.42578125" style="237" customWidth="1"/>
    <col min="8450" max="8450" width="9.7109375" style="237" customWidth="1"/>
    <col min="8451" max="8451" width="11.140625" style="237" customWidth="1"/>
    <col min="8452" max="8452" width="13.5703125" style="237" customWidth="1"/>
    <col min="8453" max="8453" width="16.7109375" style="237" customWidth="1"/>
    <col min="8454" max="8456" width="8.140625" style="237"/>
    <col min="8457" max="8457" width="36.42578125" style="237" customWidth="1"/>
    <col min="8458" max="8702" width="8.140625" style="237"/>
    <col min="8703" max="8703" width="5" style="237" customWidth="1"/>
    <col min="8704" max="8704" width="7.42578125" style="237" customWidth="1"/>
    <col min="8705" max="8705" width="47.42578125" style="237" customWidth="1"/>
    <col min="8706" max="8706" width="9.7109375" style="237" customWidth="1"/>
    <col min="8707" max="8707" width="11.140625" style="237" customWidth="1"/>
    <col min="8708" max="8708" width="13.5703125" style="237" customWidth="1"/>
    <col min="8709" max="8709" width="16.7109375" style="237" customWidth="1"/>
    <col min="8710" max="8712" width="8.140625" style="237"/>
    <col min="8713" max="8713" width="36.42578125" style="237" customWidth="1"/>
    <col min="8714" max="8958" width="8.140625" style="237"/>
    <col min="8959" max="8959" width="5" style="237" customWidth="1"/>
    <col min="8960" max="8960" width="7.42578125" style="237" customWidth="1"/>
    <col min="8961" max="8961" width="47.42578125" style="237" customWidth="1"/>
    <col min="8962" max="8962" width="9.7109375" style="237" customWidth="1"/>
    <col min="8963" max="8963" width="11.140625" style="237" customWidth="1"/>
    <col min="8964" max="8964" width="13.5703125" style="237" customWidth="1"/>
    <col min="8965" max="8965" width="16.7109375" style="237" customWidth="1"/>
    <col min="8966" max="8968" width="8.140625" style="237"/>
    <col min="8969" max="8969" width="36.42578125" style="237" customWidth="1"/>
    <col min="8970" max="9214" width="8.140625" style="237"/>
    <col min="9215" max="9215" width="5" style="237" customWidth="1"/>
    <col min="9216" max="9216" width="7.42578125" style="237" customWidth="1"/>
    <col min="9217" max="9217" width="47.42578125" style="237" customWidth="1"/>
    <col min="9218" max="9218" width="9.7109375" style="237" customWidth="1"/>
    <col min="9219" max="9219" width="11.140625" style="237" customWidth="1"/>
    <col min="9220" max="9220" width="13.5703125" style="237" customWidth="1"/>
    <col min="9221" max="9221" width="16.7109375" style="237" customWidth="1"/>
    <col min="9222" max="9224" width="8.140625" style="237"/>
    <col min="9225" max="9225" width="36.42578125" style="237" customWidth="1"/>
    <col min="9226" max="9470" width="8.140625" style="237"/>
    <col min="9471" max="9471" width="5" style="237" customWidth="1"/>
    <col min="9472" max="9472" width="7.42578125" style="237" customWidth="1"/>
    <col min="9473" max="9473" width="47.42578125" style="237" customWidth="1"/>
    <col min="9474" max="9474" width="9.7109375" style="237" customWidth="1"/>
    <col min="9475" max="9475" width="11.140625" style="237" customWidth="1"/>
    <col min="9476" max="9476" width="13.5703125" style="237" customWidth="1"/>
    <col min="9477" max="9477" width="16.7109375" style="237" customWidth="1"/>
    <col min="9478" max="9480" width="8.140625" style="237"/>
    <col min="9481" max="9481" width="36.42578125" style="237" customWidth="1"/>
    <col min="9482" max="9726" width="8.140625" style="237"/>
    <col min="9727" max="9727" width="5" style="237" customWidth="1"/>
    <col min="9728" max="9728" width="7.42578125" style="237" customWidth="1"/>
    <col min="9729" max="9729" width="47.42578125" style="237" customWidth="1"/>
    <col min="9730" max="9730" width="9.7109375" style="237" customWidth="1"/>
    <col min="9731" max="9731" width="11.140625" style="237" customWidth="1"/>
    <col min="9732" max="9732" width="13.5703125" style="237" customWidth="1"/>
    <col min="9733" max="9733" width="16.7109375" style="237" customWidth="1"/>
    <col min="9734" max="9736" width="8.140625" style="237"/>
    <col min="9737" max="9737" width="36.42578125" style="237" customWidth="1"/>
    <col min="9738" max="9982" width="8.140625" style="237"/>
    <col min="9983" max="9983" width="5" style="237" customWidth="1"/>
    <col min="9984" max="9984" width="7.42578125" style="237" customWidth="1"/>
    <col min="9985" max="9985" width="47.42578125" style="237" customWidth="1"/>
    <col min="9986" max="9986" width="9.7109375" style="237" customWidth="1"/>
    <col min="9987" max="9987" width="11.140625" style="237" customWidth="1"/>
    <col min="9988" max="9988" width="13.5703125" style="237" customWidth="1"/>
    <col min="9989" max="9989" width="16.7109375" style="237" customWidth="1"/>
    <col min="9990" max="9992" width="8.140625" style="237"/>
    <col min="9993" max="9993" width="36.42578125" style="237" customWidth="1"/>
    <col min="9994" max="10238" width="8.140625" style="237"/>
    <col min="10239" max="10239" width="5" style="237" customWidth="1"/>
    <col min="10240" max="10240" width="7.42578125" style="237" customWidth="1"/>
    <col min="10241" max="10241" width="47.42578125" style="237" customWidth="1"/>
    <col min="10242" max="10242" width="9.7109375" style="237" customWidth="1"/>
    <col min="10243" max="10243" width="11.140625" style="237" customWidth="1"/>
    <col min="10244" max="10244" width="13.5703125" style="237" customWidth="1"/>
    <col min="10245" max="10245" width="16.7109375" style="237" customWidth="1"/>
    <col min="10246" max="10248" width="8.140625" style="237"/>
    <col min="10249" max="10249" width="36.42578125" style="237" customWidth="1"/>
    <col min="10250" max="10494" width="8.140625" style="237"/>
    <col min="10495" max="10495" width="5" style="237" customWidth="1"/>
    <col min="10496" max="10496" width="7.42578125" style="237" customWidth="1"/>
    <col min="10497" max="10497" width="47.42578125" style="237" customWidth="1"/>
    <col min="10498" max="10498" width="9.7109375" style="237" customWidth="1"/>
    <col min="10499" max="10499" width="11.140625" style="237" customWidth="1"/>
    <col min="10500" max="10500" width="13.5703125" style="237" customWidth="1"/>
    <col min="10501" max="10501" width="16.7109375" style="237" customWidth="1"/>
    <col min="10502" max="10504" width="8.140625" style="237"/>
    <col min="10505" max="10505" width="36.42578125" style="237" customWidth="1"/>
    <col min="10506" max="10750" width="8.140625" style="237"/>
    <col min="10751" max="10751" width="5" style="237" customWidth="1"/>
    <col min="10752" max="10752" width="7.42578125" style="237" customWidth="1"/>
    <col min="10753" max="10753" width="47.42578125" style="237" customWidth="1"/>
    <col min="10754" max="10754" width="9.7109375" style="237" customWidth="1"/>
    <col min="10755" max="10755" width="11.140625" style="237" customWidth="1"/>
    <col min="10756" max="10756" width="13.5703125" style="237" customWidth="1"/>
    <col min="10757" max="10757" width="16.7109375" style="237" customWidth="1"/>
    <col min="10758" max="10760" width="8.140625" style="237"/>
    <col min="10761" max="10761" width="36.42578125" style="237" customWidth="1"/>
    <col min="10762" max="11006" width="8.140625" style="237"/>
    <col min="11007" max="11007" width="5" style="237" customWidth="1"/>
    <col min="11008" max="11008" width="7.42578125" style="237" customWidth="1"/>
    <col min="11009" max="11009" width="47.42578125" style="237" customWidth="1"/>
    <col min="11010" max="11010" width="9.7109375" style="237" customWidth="1"/>
    <col min="11011" max="11011" width="11.140625" style="237" customWidth="1"/>
    <col min="11012" max="11012" width="13.5703125" style="237" customWidth="1"/>
    <col min="11013" max="11013" width="16.7109375" style="237" customWidth="1"/>
    <col min="11014" max="11016" width="8.140625" style="237"/>
    <col min="11017" max="11017" width="36.42578125" style="237" customWidth="1"/>
    <col min="11018" max="11262" width="8.140625" style="237"/>
    <col min="11263" max="11263" width="5" style="237" customWidth="1"/>
    <col min="11264" max="11264" width="7.42578125" style="237" customWidth="1"/>
    <col min="11265" max="11265" width="47.42578125" style="237" customWidth="1"/>
    <col min="11266" max="11266" width="9.7109375" style="237" customWidth="1"/>
    <col min="11267" max="11267" width="11.140625" style="237" customWidth="1"/>
    <col min="11268" max="11268" width="13.5703125" style="237" customWidth="1"/>
    <col min="11269" max="11269" width="16.7109375" style="237" customWidth="1"/>
    <col min="11270" max="11272" width="8.140625" style="237"/>
    <col min="11273" max="11273" width="36.42578125" style="237" customWidth="1"/>
    <col min="11274" max="11518" width="8.140625" style="237"/>
    <col min="11519" max="11519" width="5" style="237" customWidth="1"/>
    <col min="11520" max="11520" width="7.42578125" style="237" customWidth="1"/>
    <col min="11521" max="11521" width="47.42578125" style="237" customWidth="1"/>
    <col min="11522" max="11522" width="9.7109375" style="237" customWidth="1"/>
    <col min="11523" max="11523" width="11.140625" style="237" customWidth="1"/>
    <col min="11524" max="11524" width="13.5703125" style="237" customWidth="1"/>
    <col min="11525" max="11525" width="16.7109375" style="237" customWidth="1"/>
    <col min="11526" max="11528" width="8.140625" style="237"/>
    <col min="11529" max="11529" width="36.42578125" style="237" customWidth="1"/>
    <col min="11530" max="11774" width="8.140625" style="237"/>
    <col min="11775" max="11775" width="5" style="237" customWidth="1"/>
    <col min="11776" max="11776" width="7.42578125" style="237" customWidth="1"/>
    <col min="11777" max="11777" width="47.42578125" style="237" customWidth="1"/>
    <col min="11778" max="11778" width="9.7109375" style="237" customWidth="1"/>
    <col min="11779" max="11779" width="11.140625" style="237" customWidth="1"/>
    <col min="11780" max="11780" width="13.5703125" style="237" customWidth="1"/>
    <col min="11781" max="11781" width="16.7109375" style="237" customWidth="1"/>
    <col min="11782" max="11784" width="8.140625" style="237"/>
    <col min="11785" max="11785" width="36.42578125" style="237" customWidth="1"/>
    <col min="11786" max="12030" width="8.140625" style="237"/>
    <col min="12031" max="12031" width="5" style="237" customWidth="1"/>
    <col min="12032" max="12032" width="7.42578125" style="237" customWidth="1"/>
    <col min="12033" max="12033" width="47.42578125" style="237" customWidth="1"/>
    <col min="12034" max="12034" width="9.7109375" style="237" customWidth="1"/>
    <col min="12035" max="12035" width="11.140625" style="237" customWidth="1"/>
    <col min="12036" max="12036" width="13.5703125" style="237" customWidth="1"/>
    <col min="12037" max="12037" width="16.7109375" style="237" customWidth="1"/>
    <col min="12038" max="12040" width="8.140625" style="237"/>
    <col min="12041" max="12041" width="36.42578125" style="237" customWidth="1"/>
    <col min="12042" max="12286" width="8.140625" style="237"/>
    <col min="12287" max="12287" width="5" style="237" customWidth="1"/>
    <col min="12288" max="12288" width="7.42578125" style="237" customWidth="1"/>
    <col min="12289" max="12289" width="47.42578125" style="237" customWidth="1"/>
    <col min="12290" max="12290" width="9.7109375" style="237" customWidth="1"/>
    <col min="12291" max="12291" width="11.140625" style="237" customWidth="1"/>
    <col min="12292" max="12292" width="13.5703125" style="237" customWidth="1"/>
    <col min="12293" max="12293" width="16.7109375" style="237" customWidth="1"/>
    <col min="12294" max="12296" width="8.140625" style="237"/>
    <col min="12297" max="12297" width="36.42578125" style="237" customWidth="1"/>
    <col min="12298" max="12542" width="8.140625" style="237"/>
    <col min="12543" max="12543" width="5" style="237" customWidth="1"/>
    <col min="12544" max="12544" width="7.42578125" style="237" customWidth="1"/>
    <col min="12545" max="12545" width="47.42578125" style="237" customWidth="1"/>
    <col min="12546" max="12546" width="9.7109375" style="237" customWidth="1"/>
    <col min="12547" max="12547" width="11.140625" style="237" customWidth="1"/>
    <col min="12548" max="12548" width="13.5703125" style="237" customWidth="1"/>
    <col min="12549" max="12549" width="16.7109375" style="237" customWidth="1"/>
    <col min="12550" max="12552" width="8.140625" style="237"/>
    <col min="12553" max="12553" width="36.42578125" style="237" customWidth="1"/>
    <col min="12554" max="12798" width="8.140625" style="237"/>
    <col min="12799" max="12799" width="5" style="237" customWidth="1"/>
    <col min="12800" max="12800" width="7.42578125" style="237" customWidth="1"/>
    <col min="12801" max="12801" width="47.42578125" style="237" customWidth="1"/>
    <col min="12802" max="12802" width="9.7109375" style="237" customWidth="1"/>
    <col min="12803" max="12803" width="11.140625" style="237" customWidth="1"/>
    <col min="12804" max="12804" width="13.5703125" style="237" customWidth="1"/>
    <col min="12805" max="12805" width="16.7109375" style="237" customWidth="1"/>
    <col min="12806" max="12808" width="8.140625" style="237"/>
    <col min="12809" max="12809" width="36.42578125" style="237" customWidth="1"/>
    <col min="12810" max="13054" width="8.140625" style="237"/>
    <col min="13055" max="13055" width="5" style="237" customWidth="1"/>
    <col min="13056" max="13056" width="7.42578125" style="237" customWidth="1"/>
    <col min="13057" max="13057" width="47.42578125" style="237" customWidth="1"/>
    <col min="13058" max="13058" width="9.7109375" style="237" customWidth="1"/>
    <col min="13059" max="13059" width="11.140625" style="237" customWidth="1"/>
    <col min="13060" max="13060" width="13.5703125" style="237" customWidth="1"/>
    <col min="13061" max="13061" width="16.7109375" style="237" customWidth="1"/>
    <col min="13062" max="13064" width="8.140625" style="237"/>
    <col min="13065" max="13065" width="36.42578125" style="237" customWidth="1"/>
    <col min="13066" max="13310" width="8.140625" style="237"/>
    <col min="13311" max="13311" width="5" style="237" customWidth="1"/>
    <col min="13312" max="13312" width="7.42578125" style="237" customWidth="1"/>
    <col min="13313" max="13313" width="47.42578125" style="237" customWidth="1"/>
    <col min="13314" max="13314" width="9.7109375" style="237" customWidth="1"/>
    <col min="13315" max="13315" width="11.140625" style="237" customWidth="1"/>
    <col min="13316" max="13316" width="13.5703125" style="237" customWidth="1"/>
    <col min="13317" max="13317" width="16.7109375" style="237" customWidth="1"/>
    <col min="13318" max="13320" width="8.140625" style="237"/>
    <col min="13321" max="13321" width="36.42578125" style="237" customWidth="1"/>
    <col min="13322" max="13566" width="8.140625" style="237"/>
    <col min="13567" max="13567" width="5" style="237" customWidth="1"/>
    <col min="13568" max="13568" width="7.42578125" style="237" customWidth="1"/>
    <col min="13569" max="13569" width="47.42578125" style="237" customWidth="1"/>
    <col min="13570" max="13570" width="9.7109375" style="237" customWidth="1"/>
    <col min="13571" max="13571" width="11.140625" style="237" customWidth="1"/>
    <col min="13572" max="13572" width="13.5703125" style="237" customWidth="1"/>
    <col min="13573" max="13573" width="16.7109375" style="237" customWidth="1"/>
    <col min="13574" max="13576" width="8.140625" style="237"/>
    <col min="13577" max="13577" width="36.42578125" style="237" customWidth="1"/>
    <col min="13578" max="13822" width="8.140625" style="237"/>
    <col min="13823" max="13823" width="5" style="237" customWidth="1"/>
    <col min="13824" max="13824" width="7.42578125" style="237" customWidth="1"/>
    <col min="13825" max="13825" width="47.42578125" style="237" customWidth="1"/>
    <col min="13826" max="13826" width="9.7109375" style="237" customWidth="1"/>
    <col min="13827" max="13827" width="11.140625" style="237" customWidth="1"/>
    <col min="13828" max="13828" width="13.5703125" style="237" customWidth="1"/>
    <col min="13829" max="13829" width="16.7109375" style="237" customWidth="1"/>
    <col min="13830" max="13832" width="8.140625" style="237"/>
    <col min="13833" max="13833" width="36.42578125" style="237" customWidth="1"/>
    <col min="13834" max="14078" width="8.140625" style="237"/>
    <col min="14079" max="14079" width="5" style="237" customWidth="1"/>
    <col min="14080" max="14080" width="7.42578125" style="237" customWidth="1"/>
    <col min="14081" max="14081" width="47.42578125" style="237" customWidth="1"/>
    <col min="14082" max="14082" width="9.7109375" style="237" customWidth="1"/>
    <col min="14083" max="14083" width="11.140625" style="237" customWidth="1"/>
    <col min="14084" max="14084" width="13.5703125" style="237" customWidth="1"/>
    <col min="14085" max="14085" width="16.7109375" style="237" customWidth="1"/>
    <col min="14086" max="14088" width="8.140625" style="237"/>
    <col min="14089" max="14089" width="36.42578125" style="237" customWidth="1"/>
    <col min="14090" max="14334" width="8.140625" style="237"/>
    <col min="14335" max="14335" width="5" style="237" customWidth="1"/>
    <col min="14336" max="14336" width="7.42578125" style="237" customWidth="1"/>
    <col min="14337" max="14337" width="47.42578125" style="237" customWidth="1"/>
    <col min="14338" max="14338" width="9.7109375" style="237" customWidth="1"/>
    <col min="14339" max="14339" width="11.140625" style="237" customWidth="1"/>
    <col min="14340" max="14340" width="13.5703125" style="237" customWidth="1"/>
    <col min="14341" max="14341" width="16.7109375" style="237" customWidth="1"/>
    <col min="14342" max="14344" width="8.140625" style="237"/>
    <col min="14345" max="14345" width="36.42578125" style="237" customWidth="1"/>
    <col min="14346" max="14590" width="8.140625" style="237"/>
    <col min="14591" max="14591" width="5" style="237" customWidth="1"/>
    <col min="14592" max="14592" width="7.42578125" style="237" customWidth="1"/>
    <col min="14593" max="14593" width="47.42578125" style="237" customWidth="1"/>
    <col min="14594" max="14594" width="9.7109375" style="237" customWidth="1"/>
    <col min="14595" max="14595" width="11.140625" style="237" customWidth="1"/>
    <col min="14596" max="14596" width="13.5703125" style="237" customWidth="1"/>
    <col min="14597" max="14597" width="16.7109375" style="237" customWidth="1"/>
    <col min="14598" max="14600" width="8.140625" style="237"/>
    <col min="14601" max="14601" width="36.42578125" style="237" customWidth="1"/>
    <col min="14602" max="14846" width="8.140625" style="237"/>
    <col min="14847" max="14847" width="5" style="237" customWidth="1"/>
    <col min="14848" max="14848" width="7.42578125" style="237" customWidth="1"/>
    <col min="14849" max="14849" width="47.42578125" style="237" customWidth="1"/>
    <col min="14850" max="14850" width="9.7109375" style="237" customWidth="1"/>
    <col min="14851" max="14851" width="11.140625" style="237" customWidth="1"/>
    <col min="14852" max="14852" width="13.5703125" style="237" customWidth="1"/>
    <col min="14853" max="14853" width="16.7109375" style="237" customWidth="1"/>
    <col min="14854" max="14856" width="8.140625" style="237"/>
    <col min="14857" max="14857" width="36.42578125" style="237" customWidth="1"/>
    <col min="14858" max="15102" width="8.140625" style="237"/>
    <col min="15103" max="15103" width="5" style="237" customWidth="1"/>
    <col min="15104" max="15104" width="7.42578125" style="237" customWidth="1"/>
    <col min="15105" max="15105" width="47.42578125" style="237" customWidth="1"/>
    <col min="15106" max="15106" width="9.7109375" style="237" customWidth="1"/>
    <col min="15107" max="15107" width="11.140625" style="237" customWidth="1"/>
    <col min="15108" max="15108" width="13.5703125" style="237" customWidth="1"/>
    <col min="15109" max="15109" width="16.7109375" style="237" customWidth="1"/>
    <col min="15110" max="15112" width="8.140625" style="237"/>
    <col min="15113" max="15113" width="36.42578125" style="237" customWidth="1"/>
    <col min="15114" max="15358" width="8.140625" style="237"/>
    <col min="15359" max="15359" width="5" style="237" customWidth="1"/>
    <col min="15360" max="15360" width="7.42578125" style="237" customWidth="1"/>
    <col min="15361" max="15361" width="47.42578125" style="237" customWidth="1"/>
    <col min="15362" max="15362" width="9.7109375" style="237" customWidth="1"/>
    <col min="15363" max="15363" width="11.140625" style="237" customWidth="1"/>
    <col min="15364" max="15364" width="13.5703125" style="237" customWidth="1"/>
    <col min="15365" max="15365" width="16.7109375" style="237" customWidth="1"/>
    <col min="15366" max="15368" width="8.140625" style="237"/>
    <col min="15369" max="15369" width="36.42578125" style="237" customWidth="1"/>
    <col min="15370" max="15614" width="8.140625" style="237"/>
    <col min="15615" max="15615" width="5" style="237" customWidth="1"/>
    <col min="15616" max="15616" width="7.42578125" style="237" customWidth="1"/>
    <col min="15617" max="15617" width="47.42578125" style="237" customWidth="1"/>
    <col min="15618" max="15618" width="9.7109375" style="237" customWidth="1"/>
    <col min="15619" max="15619" width="11.140625" style="237" customWidth="1"/>
    <col min="15620" max="15620" width="13.5703125" style="237" customWidth="1"/>
    <col min="15621" max="15621" width="16.7109375" style="237" customWidth="1"/>
    <col min="15622" max="15624" width="8.140625" style="237"/>
    <col min="15625" max="15625" width="36.42578125" style="237" customWidth="1"/>
    <col min="15626" max="15870" width="8.140625" style="237"/>
    <col min="15871" max="15871" width="5" style="237" customWidth="1"/>
    <col min="15872" max="15872" width="7.42578125" style="237" customWidth="1"/>
    <col min="15873" max="15873" width="47.42578125" style="237" customWidth="1"/>
    <col min="15874" max="15874" width="9.7109375" style="237" customWidth="1"/>
    <col min="15875" max="15875" width="11.140625" style="237" customWidth="1"/>
    <col min="15876" max="15876" width="13.5703125" style="237" customWidth="1"/>
    <col min="15877" max="15877" width="16.7109375" style="237" customWidth="1"/>
    <col min="15878" max="15880" width="8.140625" style="237"/>
    <col min="15881" max="15881" width="36.42578125" style="237" customWidth="1"/>
    <col min="15882" max="16126" width="8.140625" style="237"/>
    <col min="16127" max="16127" width="5" style="237" customWidth="1"/>
    <col min="16128" max="16128" width="7.42578125" style="237" customWidth="1"/>
    <col min="16129" max="16129" width="47.42578125" style="237" customWidth="1"/>
    <col min="16130" max="16130" width="9.7109375" style="237" customWidth="1"/>
    <col min="16131" max="16131" width="11.140625" style="237" customWidth="1"/>
    <col min="16132" max="16132" width="13.5703125" style="237" customWidth="1"/>
    <col min="16133" max="16133" width="16.7109375" style="237" customWidth="1"/>
    <col min="16134" max="16136" width="8.140625" style="237"/>
    <col min="16137" max="16137" width="36.42578125" style="237" customWidth="1"/>
    <col min="16138" max="16384" width="8.140625" style="237"/>
  </cols>
  <sheetData>
    <row r="1" spans="1:21" ht="18">
      <c r="A1" s="4909"/>
      <c r="B1" s="4909"/>
      <c r="C1" s="4909"/>
      <c r="D1" s="4910"/>
      <c r="F1" s="3119" t="s">
        <v>2914</v>
      </c>
      <c r="G1" s="3119" t="s">
        <v>2915</v>
      </c>
      <c r="H1" s="3120" t="s">
        <v>2916</v>
      </c>
      <c r="I1" s="3121" t="s">
        <v>2917</v>
      </c>
      <c r="J1" s="3120" t="s">
        <v>2918</v>
      </c>
      <c r="K1" s="3122" t="s">
        <v>2919</v>
      </c>
      <c r="L1" s="3120" t="s">
        <v>2920</v>
      </c>
      <c r="M1" s="3120" t="s">
        <v>165</v>
      </c>
      <c r="N1" s="3120" t="s">
        <v>2921</v>
      </c>
      <c r="O1" s="236"/>
      <c r="P1" s="236"/>
      <c r="Q1" s="236"/>
      <c r="R1" s="236"/>
      <c r="S1" s="236"/>
      <c r="T1" s="236"/>
      <c r="U1" s="236"/>
    </row>
    <row r="2" spans="1:21" ht="20.25">
      <c r="A2" s="2394">
        <v>1</v>
      </c>
      <c r="B2" s="2394">
        <v>2</v>
      </c>
      <c r="C2" s="2394">
        <v>3</v>
      </c>
      <c r="D2" s="2394">
        <v>4</v>
      </c>
      <c r="F2" s="4911" t="s">
        <v>2922</v>
      </c>
      <c r="G2" s="4911"/>
      <c r="H2" s="4911"/>
      <c r="I2" s="4911"/>
      <c r="J2" s="4911"/>
      <c r="K2" s="4911"/>
      <c r="M2" s="917"/>
      <c r="N2" s="917"/>
    </row>
    <row r="3" spans="1:21" ht="15">
      <c r="A3" s="4880" t="s">
        <v>2923</v>
      </c>
      <c r="B3" s="4881" t="s">
        <v>2924</v>
      </c>
      <c r="C3" s="4882"/>
      <c r="F3" s="239" t="s">
        <v>2925</v>
      </c>
      <c r="G3" s="4883" t="s">
        <v>2926</v>
      </c>
      <c r="H3" s="4883"/>
      <c r="I3" s="4883"/>
      <c r="J3" s="4883"/>
      <c r="K3" s="4883"/>
      <c r="M3" s="920"/>
      <c r="N3" s="920"/>
    </row>
    <row r="4" spans="1:21" s="243" customFormat="1" ht="15">
      <c r="A4" s="4880"/>
      <c r="B4" s="4881"/>
      <c r="C4" s="4882"/>
      <c r="D4" s="921"/>
      <c r="E4" s="240"/>
      <c r="F4" s="241" t="s">
        <v>2927</v>
      </c>
      <c r="G4" s="4883" t="s">
        <v>2926</v>
      </c>
      <c r="H4" s="4883"/>
      <c r="I4" s="4883"/>
      <c r="J4" s="4883"/>
      <c r="K4" s="4883"/>
      <c r="L4" s="242"/>
      <c r="M4" s="922"/>
      <c r="N4" s="922"/>
    </row>
    <row r="5" spans="1:21" s="243" customFormat="1" ht="15">
      <c r="A5" s="4880"/>
      <c r="B5" s="4881"/>
      <c r="C5" s="4882"/>
      <c r="D5" s="921"/>
      <c r="E5" s="240"/>
      <c r="F5" s="239" t="s">
        <v>2928</v>
      </c>
      <c r="G5" s="4883" t="s">
        <v>2929</v>
      </c>
      <c r="H5" s="4883"/>
      <c r="I5" s="4883"/>
      <c r="J5" s="4883"/>
      <c r="K5" s="4883"/>
      <c r="L5" s="923"/>
      <c r="M5" s="922"/>
      <c r="N5" s="922"/>
    </row>
    <row r="6" spans="1:21" s="243" customFormat="1" ht="15">
      <c r="A6" s="4880"/>
      <c r="B6" s="4881"/>
      <c r="C6" s="4882"/>
      <c r="D6" s="921"/>
      <c r="E6" s="240"/>
      <c r="F6" s="244" t="s">
        <v>2930</v>
      </c>
      <c r="G6" s="4884" t="s">
        <v>2926</v>
      </c>
      <c r="H6" s="4884"/>
      <c r="I6" s="4884"/>
      <c r="J6" s="4884"/>
      <c r="K6" s="4884"/>
      <c r="L6" s="923"/>
      <c r="M6" s="920"/>
      <c r="N6" s="920"/>
    </row>
    <row r="7" spans="1:21" s="243" customFormat="1" ht="15">
      <c r="A7" s="4880"/>
      <c r="B7" s="4881"/>
      <c r="C7" s="4882"/>
      <c r="D7" s="921"/>
      <c r="E7" s="240"/>
      <c r="F7" s="245" t="s">
        <v>2931</v>
      </c>
      <c r="G7" s="4885" t="s">
        <v>2929</v>
      </c>
      <c r="H7" s="4885"/>
      <c r="I7" s="4885"/>
      <c r="J7" s="4885"/>
      <c r="K7" s="4885"/>
      <c r="L7" s="923"/>
      <c r="M7" s="922"/>
      <c r="N7" s="922"/>
    </row>
    <row r="8" spans="1:21" s="252" customFormat="1" ht="40.5">
      <c r="A8" s="4880"/>
      <c r="B8" s="4881"/>
      <c r="C8" s="4882"/>
      <c r="D8" s="2395"/>
      <c r="E8" s="246"/>
      <c r="F8" s="247"/>
      <c r="G8" s="248" t="s">
        <v>2932</v>
      </c>
      <c r="H8" s="249"/>
      <c r="I8" s="250"/>
      <c r="J8" s="251"/>
      <c r="K8" s="249"/>
      <c r="L8" s="924"/>
      <c r="M8" s="924"/>
      <c r="N8" s="924"/>
    </row>
    <row r="9" spans="1:21" ht="20.25">
      <c r="A9" s="4880"/>
      <c r="B9" s="4881"/>
      <c r="C9" s="4882"/>
      <c r="G9" s="248" t="s">
        <v>3570</v>
      </c>
    </row>
    <row r="10" spans="1:21" ht="13.5" thickBot="1">
      <c r="A10" s="4880"/>
      <c r="B10" s="4881"/>
      <c r="C10" s="4882"/>
      <c r="F10" s="275"/>
      <c r="G10" s="276"/>
      <c r="H10" s="277"/>
      <c r="I10" s="278"/>
      <c r="J10" s="279"/>
      <c r="K10" s="279"/>
    </row>
    <row r="11" spans="1:21" ht="15">
      <c r="A11" s="2396"/>
      <c r="B11" s="2397"/>
      <c r="F11" s="2994"/>
      <c r="G11" s="4886" t="s">
        <v>2936</v>
      </c>
      <c r="H11" s="4886"/>
      <c r="I11" s="4886"/>
      <c r="J11" s="4886"/>
      <c r="K11" s="4886"/>
      <c r="M11" s="922"/>
      <c r="N11" s="922"/>
    </row>
    <row r="12" spans="1:21" ht="14.25">
      <c r="A12" s="2398">
        <v>301</v>
      </c>
      <c r="F12" s="3123">
        <f>A12</f>
        <v>301</v>
      </c>
      <c r="G12" s="3124" t="s">
        <v>2937</v>
      </c>
      <c r="H12" s="3125"/>
      <c r="I12" s="3126"/>
      <c r="J12" s="3125"/>
      <c r="K12" s="3125"/>
      <c r="M12" s="259"/>
      <c r="N12" s="259"/>
    </row>
    <row r="13" spans="1:21">
      <c r="A13" s="2398">
        <v>301</v>
      </c>
      <c r="F13" s="280" t="s">
        <v>2938</v>
      </c>
      <c r="G13" s="301" t="s">
        <v>2939</v>
      </c>
      <c r="H13" s="282" t="s">
        <v>2940</v>
      </c>
      <c r="I13" s="283" t="s">
        <v>2941</v>
      </c>
      <c r="J13" s="282" t="s">
        <v>1892</v>
      </c>
      <c r="K13" s="282" t="s">
        <v>2942</v>
      </c>
    </row>
    <row r="14" spans="1:21">
      <c r="A14" s="2398">
        <v>301</v>
      </c>
      <c r="B14" s="927" t="s">
        <v>2980</v>
      </c>
      <c r="F14" s="3127" t="str">
        <f>A14&amp;"."&amp;B14</f>
        <v>301.17</v>
      </c>
      <c r="G14" s="3128" t="s">
        <v>3570</v>
      </c>
      <c r="H14" s="3127"/>
      <c r="I14" s="3129"/>
      <c r="J14" s="3127"/>
      <c r="K14" s="3130">
        <f>SUM(K16:K21)</f>
        <v>0</v>
      </c>
      <c r="M14" s="259"/>
      <c r="N14" s="259"/>
    </row>
    <row r="15" spans="1:21">
      <c r="A15" s="2398">
        <v>301</v>
      </c>
      <c r="B15" s="927" t="s">
        <v>2980</v>
      </c>
      <c r="F15" s="285" t="str">
        <f>A15&amp;"."&amp;B15&amp;"."&amp;C15&amp;""</f>
        <v>301.17.</v>
      </c>
      <c r="G15" s="286" t="s">
        <v>3571</v>
      </c>
      <c r="H15" s="304"/>
      <c r="I15" s="3"/>
      <c r="K15" s="294"/>
    </row>
    <row r="16" spans="1:21" ht="25.5">
      <c r="A16" s="2398">
        <v>301</v>
      </c>
      <c r="B16" s="927" t="s">
        <v>2980</v>
      </c>
      <c r="C16" s="928" t="s">
        <v>194</v>
      </c>
      <c r="F16" s="285" t="str">
        <f t="shared" ref="F16:F21" si="0">A16&amp;"."&amp;B16&amp;"."&amp;C16&amp;"."&amp;D16</f>
        <v>301.17.01.</v>
      </c>
      <c r="G16" s="286" t="s">
        <v>3572</v>
      </c>
      <c r="H16" s="304"/>
      <c r="I16" s="3"/>
      <c r="K16" s="294"/>
    </row>
    <row r="17" spans="1:14">
      <c r="A17" s="2398">
        <v>301</v>
      </c>
      <c r="B17" s="927" t="s">
        <v>2980</v>
      </c>
      <c r="C17" s="928" t="s">
        <v>194</v>
      </c>
      <c r="D17" s="919" t="s">
        <v>194</v>
      </c>
      <c r="F17" s="285" t="str">
        <f t="shared" si="0"/>
        <v>301.17.01.01</v>
      </c>
      <c r="G17" s="298" t="s">
        <v>3573</v>
      </c>
      <c r="H17" s="304" t="s">
        <v>525</v>
      </c>
      <c r="I17" s="3">
        <v>1</v>
      </c>
      <c r="J17" s="3852">
        <v>0</v>
      </c>
      <c r="K17" s="257">
        <f t="shared" ref="K17" si="1">J17*I17</f>
        <v>0</v>
      </c>
      <c r="L17" s="930" t="s">
        <v>201</v>
      </c>
      <c r="M17" s="238" t="s">
        <v>443</v>
      </c>
      <c r="N17" s="238" t="s">
        <v>3240</v>
      </c>
    </row>
    <row r="18" spans="1:14">
      <c r="A18" s="2398">
        <v>301</v>
      </c>
      <c r="B18" s="927" t="s">
        <v>2980</v>
      </c>
      <c r="C18" s="928" t="s">
        <v>228</v>
      </c>
      <c r="F18" s="285" t="str">
        <f t="shared" si="0"/>
        <v>301.17.02.</v>
      </c>
      <c r="G18" s="286" t="s">
        <v>3564</v>
      </c>
      <c r="H18" s="304"/>
      <c r="I18" s="3"/>
      <c r="J18" s="3852"/>
      <c r="K18" s="294"/>
    </row>
    <row r="19" spans="1:14">
      <c r="A19" s="2398">
        <v>301</v>
      </c>
      <c r="B19" s="927" t="s">
        <v>2980</v>
      </c>
      <c r="C19" s="928" t="s">
        <v>228</v>
      </c>
      <c r="D19" s="919" t="s">
        <v>194</v>
      </c>
      <c r="F19" s="285" t="str">
        <f t="shared" si="0"/>
        <v>301.17.02.01</v>
      </c>
      <c r="G19" s="298" t="s">
        <v>3574</v>
      </c>
      <c r="H19" s="304" t="s">
        <v>525</v>
      </c>
      <c r="I19" s="3">
        <v>1</v>
      </c>
      <c r="J19" s="3852">
        <v>0</v>
      </c>
      <c r="K19" s="257">
        <f t="shared" ref="K19" si="2">J19*I19</f>
        <v>0</v>
      </c>
      <c r="L19" s="930" t="s">
        <v>201</v>
      </c>
      <c r="M19" s="238" t="s">
        <v>443</v>
      </c>
      <c r="N19" s="238" t="s">
        <v>3240</v>
      </c>
    </row>
    <row r="20" spans="1:14">
      <c r="A20" s="2398">
        <v>301</v>
      </c>
      <c r="B20" s="927" t="s">
        <v>2980</v>
      </c>
      <c r="C20" s="928" t="s">
        <v>209</v>
      </c>
      <c r="F20" s="285" t="str">
        <f t="shared" si="0"/>
        <v>301.17.03.</v>
      </c>
      <c r="G20" s="286" t="s">
        <v>3575</v>
      </c>
      <c r="H20" s="304"/>
      <c r="I20" s="3"/>
      <c r="J20" s="3852"/>
      <c r="K20" s="294"/>
    </row>
    <row r="21" spans="1:14">
      <c r="A21" s="2398">
        <v>301</v>
      </c>
      <c r="B21" s="927" t="s">
        <v>2980</v>
      </c>
      <c r="C21" s="928" t="s">
        <v>209</v>
      </c>
      <c r="D21" s="919" t="s">
        <v>194</v>
      </c>
      <c r="F21" s="285" t="str">
        <f t="shared" si="0"/>
        <v>301.17.03.01</v>
      </c>
      <c r="G21" s="298" t="s">
        <v>3576</v>
      </c>
      <c r="H21" s="304" t="s">
        <v>200</v>
      </c>
      <c r="I21" s="3">
        <v>1</v>
      </c>
      <c r="J21" s="3852">
        <v>0</v>
      </c>
      <c r="K21" s="257">
        <f t="shared" ref="K21" si="3">J21*I21</f>
        <v>0</v>
      </c>
      <c r="L21" s="930" t="s">
        <v>201</v>
      </c>
      <c r="M21" s="238" t="s">
        <v>2947</v>
      </c>
      <c r="N21" s="238">
        <v>1</v>
      </c>
    </row>
    <row r="22" spans="1:14">
      <c r="A22" s="2398">
        <v>301</v>
      </c>
      <c r="B22" s="927" t="s">
        <v>2980</v>
      </c>
      <c r="F22" s="3127" t="str">
        <f>A22&amp;"."&amp;B22</f>
        <v>301.17</v>
      </c>
      <c r="G22" s="3128" t="s">
        <v>3577</v>
      </c>
      <c r="H22" s="3127"/>
      <c r="I22" s="3129"/>
      <c r="J22" s="3127"/>
      <c r="K22" s="3131">
        <f>SUM(K16:K21)</f>
        <v>0</v>
      </c>
      <c r="L22" s="290"/>
      <c r="M22" s="258"/>
      <c r="N22" s="258"/>
    </row>
    <row r="23" spans="1:14">
      <c r="A23" s="2398">
        <v>301</v>
      </c>
      <c r="B23" s="927" t="s">
        <v>2980</v>
      </c>
    </row>
  </sheetData>
  <sheetProtection algorithmName="SHA-512" hashValue="Lh/yvnaGQ6f2pGfA5KmEFrCGjpJ4nFonr5WaEJ1dKoffz6UAgs0ns07lmjOHefYq6plGpTUASRD0z2ypl8RMFA==" saltValue="F5Q/nb0Ud2lyfhrKIEXs2w==" spinCount="100000" sheet="1" formatCells="0" formatColumns="0" formatRows="0" selectLockedCells="1"/>
  <protectedRanges>
    <protectedRange sqref="J17:J21" name="Obseg1"/>
  </protectedRanges>
  <dataConsolidate/>
  <mergeCells count="11">
    <mergeCell ref="G11:K11"/>
    <mergeCell ref="A1:D1"/>
    <mergeCell ref="F2:K2"/>
    <mergeCell ref="A3:A10"/>
    <mergeCell ref="B3:B10"/>
    <mergeCell ref="C3:C10"/>
    <mergeCell ref="G3:K3"/>
    <mergeCell ref="G4:K4"/>
    <mergeCell ref="G5:K5"/>
    <mergeCell ref="G6:K6"/>
    <mergeCell ref="G7:K7"/>
  </mergeCells>
  <pageMargins left="0.59027777777777779" right="0.39374999999999999" top="0.98402777777777772" bottom="0.98402777777777772" header="0.51180555555555551" footer="0.51180555555555551"/>
  <pageSetup paperSize="9" scale="70" firstPageNumber="0" orientation="portrait" horizontalDpi="300" verticalDpi="300" r:id="rId1"/>
  <headerFooter alignWithMargins="0">
    <oddFooter>&amp;C&amp;P</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1361A-F388-4F04-B4FC-41DC2C7F659D}">
  <sheetPr>
    <tabColor theme="9" tint="0.39997558519241921"/>
  </sheetPr>
  <dimension ref="A1:U61"/>
  <sheetViews>
    <sheetView view="pageBreakPreview" topLeftCell="F26" zoomScaleNormal="80" zoomScaleSheetLayoutView="100" workbookViewId="0">
      <selection activeCell="E75" sqref="E75"/>
    </sheetView>
  </sheetViews>
  <sheetFormatPr defaultColWidth="8.140625" defaultRowHeight="12.75"/>
  <cols>
    <col min="1" max="1" width="9" style="926" hidden="1" customWidth="1"/>
    <col min="2" max="2" width="3.42578125" style="927" hidden="1" customWidth="1"/>
    <col min="3" max="3" width="3.42578125" style="928" hidden="1" customWidth="1"/>
    <col min="4" max="4" width="3.42578125" style="919" hidden="1" customWidth="1"/>
    <col min="5" max="5" width="3.42578125" style="235" hidden="1" customWidth="1"/>
    <col min="6" max="6" width="19.85546875" style="253" bestFit="1" customWidth="1"/>
    <col min="7" max="7" width="47.42578125" style="254" customWidth="1"/>
    <col min="8" max="8" width="9.7109375" style="255" customWidth="1"/>
    <col min="9" max="9" width="11.140625" style="256" customWidth="1"/>
    <col min="10" max="10" width="13.5703125" style="257" customWidth="1"/>
    <col min="11" max="11" width="16.7109375" style="257" customWidth="1"/>
    <col min="12" max="12" width="12.28515625" style="238" hidden="1" customWidth="1"/>
    <col min="13" max="13" width="12.7109375" style="238" hidden="1" customWidth="1"/>
    <col min="14" max="14" width="16.42578125" style="238" hidden="1" customWidth="1"/>
    <col min="15" max="23" width="0" style="237" hidden="1" customWidth="1"/>
    <col min="24" max="254" width="8.140625" style="237"/>
    <col min="255" max="255" width="5" style="237" customWidth="1"/>
    <col min="256" max="256" width="7.42578125" style="237" customWidth="1"/>
    <col min="257" max="257" width="47.42578125" style="237" customWidth="1"/>
    <col min="258" max="258" width="9.7109375" style="237" customWidth="1"/>
    <col min="259" max="259" width="11.140625" style="237" customWidth="1"/>
    <col min="260" max="260" width="13.5703125" style="237" customWidth="1"/>
    <col min="261" max="261" width="16.7109375" style="237" customWidth="1"/>
    <col min="262" max="264" width="8.140625" style="237"/>
    <col min="265" max="265" width="36.42578125" style="237" customWidth="1"/>
    <col min="266" max="510" width="8.140625" style="237"/>
    <col min="511" max="511" width="5" style="237" customWidth="1"/>
    <col min="512" max="512" width="7.42578125" style="237" customWidth="1"/>
    <col min="513" max="513" width="47.42578125" style="237" customWidth="1"/>
    <col min="514" max="514" width="9.7109375" style="237" customWidth="1"/>
    <col min="515" max="515" width="11.140625" style="237" customWidth="1"/>
    <col min="516" max="516" width="13.5703125" style="237" customWidth="1"/>
    <col min="517" max="517" width="16.7109375" style="237" customWidth="1"/>
    <col min="518" max="520" width="8.140625" style="237"/>
    <col min="521" max="521" width="36.42578125" style="237" customWidth="1"/>
    <col min="522" max="766" width="8.140625" style="237"/>
    <col min="767" max="767" width="5" style="237" customWidth="1"/>
    <col min="768" max="768" width="7.42578125" style="237" customWidth="1"/>
    <col min="769" max="769" width="47.42578125" style="237" customWidth="1"/>
    <col min="770" max="770" width="9.7109375" style="237" customWidth="1"/>
    <col min="771" max="771" width="11.140625" style="237" customWidth="1"/>
    <col min="772" max="772" width="13.5703125" style="237" customWidth="1"/>
    <col min="773" max="773" width="16.7109375" style="237" customWidth="1"/>
    <col min="774" max="776" width="8.140625" style="237"/>
    <col min="777" max="777" width="36.42578125" style="237" customWidth="1"/>
    <col min="778" max="1022" width="8.140625" style="237"/>
    <col min="1023" max="1023" width="5" style="237" customWidth="1"/>
    <col min="1024" max="1024" width="7.42578125" style="237" customWidth="1"/>
    <col min="1025" max="1025" width="47.42578125" style="237" customWidth="1"/>
    <col min="1026" max="1026" width="9.7109375" style="237" customWidth="1"/>
    <col min="1027" max="1027" width="11.140625" style="237" customWidth="1"/>
    <col min="1028" max="1028" width="13.5703125" style="237" customWidth="1"/>
    <col min="1029" max="1029" width="16.7109375" style="237" customWidth="1"/>
    <col min="1030" max="1032" width="8.140625" style="237"/>
    <col min="1033" max="1033" width="36.42578125" style="237" customWidth="1"/>
    <col min="1034" max="1278" width="8.140625" style="237"/>
    <col min="1279" max="1279" width="5" style="237" customWidth="1"/>
    <col min="1280" max="1280" width="7.42578125" style="237" customWidth="1"/>
    <col min="1281" max="1281" width="47.42578125" style="237" customWidth="1"/>
    <col min="1282" max="1282" width="9.7109375" style="237" customWidth="1"/>
    <col min="1283" max="1283" width="11.140625" style="237" customWidth="1"/>
    <col min="1284" max="1284" width="13.5703125" style="237" customWidth="1"/>
    <col min="1285" max="1285" width="16.7109375" style="237" customWidth="1"/>
    <col min="1286" max="1288" width="8.140625" style="237"/>
    <col min="1289" max="1289" width="36.42578125" style="237" customWidth="1"/>
    <col min="1290" max="1534" width="8.140625" style="237"/>
    <col min="1535" max="1535" width="5" style="237" customWidth="1"/>
    <col min="1536" max="1536" width="7.42578125" style="237" customWidth="1"/>
    <col min="1537" max="1537" width="47.42578125" style="237" customWidth="1"/>
    <col min="1538" max="1538" width="9.7109375" style="237" customWidth="1"/>
    <col min="1539" max="1539" width="11.140625" style="237" customWidth="1"/>
    <col min="1540" max="1540" width="13.5703125" style="237" customWidth="1"/>
    <col min="1541" max="1541" width="16.7109375" style="237" customWidth="1"/>
    <col min="1542" max="1544" width="8.140625" style="237"/>
    <col min="1545" max="1545" width="36.42578125" style="237" customWidth="1"/>
    <col min="1546" max="1790" width="8.140625" style="237"/>
    <col min="1791" max="1791" width="5" style="237" customWidth="1"/>
    <col min="1792" max="1792" width="7.42578125" style="237" customWidth="1"/>
    <col min="1793" max="1793" width="47.42578125" style="237" customWidth="1"/>
    <col min="1794" max="1794" width="9.7109375" style="237" customWidth="1"/>
    <col min="1795" max="1795" width="11.140625" style="237" customWidth="1"/>
    <col min="1796" max="1796" width="13.5703125" style="237" customWidth="1"/>
    <col min="1797" max="1797" width="16.7109375" style="237" customWidth="1"/>
    <col min="1798" max="1800" width="8.140625" style="237"/>
    <col min="1801" max="1801" width="36.42578125" style="237" customWidth="1"/>
    <col min="1802" max="2046" width="8.140625" style="237"/>
    <col min="2047" max="2047" width="5" style="237" customWidth="1"/>
    <col min="2048" max="2048" width="7.42578125" style="237" customWidth="1"/>
    <col min="2049" max="2049" width="47.42578125" style="237" customWidth="1"/>
    <col min="2050" max="2050" width="9.7109375" style="237" customWidth="1"/>
    <col min="2051" max="2051" width="11.140625" style="237" customWidth="1"/>
    <col min="2052" max="2052" width="13.5703125" style="237" customWidth="1"/>
    <col min="2053" max="2053" width="16.7109375" style="237" customWidth="1"/>
    <col min="2054" max="2056" width="8.140625" style="237"/>
    <col min="2057" max="2057" width="36.42578125" style="237" customWidth="1"/>
    <col min="2058" max="2302" width="8.140625" style="237"/>
    <col min="2303" max="2303" width="5" style="237" customWidth="1"/>
    <col min="2304" max="2304" width="7.42578125" style="237" customWidth="1"/>
    <col min="2305" max="2305" width="47.42578125" style="237" customWidth="1"/>
    <col min="2306" max="2306" width="9.7109375" style="237" customWidth="1"/>
    <col min="2307" max="2307" width="11.140625" style="237" customWidth="1"/>
    <col min="2308" max="2308" width="13.5703125" style="237" customWidth="1"/>
    <col min="2309" max="2309" width="16.7109375" style="237" customWidth="1"/>
    <col min="2310" max="2312" width="8.140625" style="237"/>
    <col min="2313" max="2313" width="36.42578125" style="237" customWidth="1"/>
    <col min="2314" max="2558" width="8.140625" style="237"/>
    <col min="2559" max="2559" width="5" style="237" customWidth="1"/>
    <col min="2560" max="2560" width="7.42578125" style="237" customWidth="1"/>
    <col min="2561" max="2561" width="47.42578125" style="237" customWidth="1"/>
    <col min="2562" max="2562" width="9.7109375" style="237" customWidth="1"/>
    <col min="2563" max="2563" width="11.140625" style="237" customWidth="1"/>
    <col min="2564" max="2564" width="13.5703125" style="237" customWidth="1"/>
    <col min="2565" max="2565" width="16.7109375" style="237" customWidth="1"/>
    <col min="2566" max="2568" width="8.140625" style="237"/>
    <col min="2569" max="2569" width="36.42578125" style="237" customWidth="1"/>
    <col min="2570" max="2814" width="8.140625" style="237"/>
    <col min="2815" max="2815" width="5" style="237" customWidth="1"/>
    <col min="2816" max="2816" width="7.42578125" style="237" customWidth="1"/>
    <col min="2817" max="2817" width="47.42578125" style="237" customWidth="1"/>
    <col min="2818" max="2818" width="9.7109375" style="237" customWidth="1"/>
    <col min="2819" max="2819" width="11.140625" style="237" customWidth="1"/>
    <col min="2820" max="2820" width="13.5703125" style="237" customWidth="1"/>
    <col min="2821" max="2821" width="16.7109375" style="237" customWidth="1"/>
    <col min="2822" max="2824" width="8.140625" style="237"/>
    <col min="2825" max="2825" width="36.42578125" style="237" customWidth="1"/>
    <col min="2826" max="3070" width="8.140625" style="237"/>
    <col min="3071" max="3071" width="5" style="237" customWidth="1"/>
    <col min="3072" max="3072" width="7.42578125" style="237" customWidth="1"/>
    <col min="3073" max="3073" width="47.42578125" style="237" customWidth="1"/>
    <col min="3074" max="3074" width="9.7109375" style="237" customWidth="1"/>
    <col min="3075" max="3075" width="11.140625" style="237" customWidth="1"/>
    <col min="3076" max="3076" width="13.5703125" style="237" customWidth="1"/>
    <col min="3077" max="3077" width="16.7109375" style="237" customWidth="1"/>
    <col min="3078" max="3080" width="8.140625" style="237"/>
    <col min="3081" max="3081" width="36.42578125" style="237" customWidth="1"/>
    <col min="3082" max="3326" width="8.140625" style="237"/>
    <col min="3327" max="3327" width="5" style="237" customWidth="1"/>
    <col min="3328" max="3328" width="7.42578125" style="237" customWidth="1"/>
    <col min="3329" max="3329" width="47.42578125" style="237" customWidth="1"/>
    <col min="3330" max="3330" width="9.7109375" style="237" customWidth="1"/>
    <col min="3331" max="3331" width="11.140625" style="237" customWidth="1"/>
    <col min="3332" max="3332" width="13.5703125" style="237" customWidth="1"/>
    <col min="3333" max="3333" width="16.7109375" style="237" customWidth="1"/>
    <col min="3334" max="3336" width="8.140625" style="237"/>
    <col min="3337" max="3337" width="36.42578125" style="237" customWidth="1"/>
    <col min="3338" max="3582" width="8.140625" style="237"/>
    <col min="3583" max="3583" width="5" style="237" customWidth="1"/>
    <col min="3584" max="3584" width="7.42578125" style="237" customWidth="1"/>
    <col min="3585" max="3585" width="47.42578125" style="237" customWidth="1"/>
    <col min="3586" max="3586" width="9.7109375" style="237" customWidth="1"/>
    <col min="3587" max="3587" width="11.140625" style="237" customWidth="1"/>
    <col min="3588" max="3588" width="13.5703125" style="237" customWidth="1"/>
    <col min="3589" max="3589" width="16.7109375" style="237" customWidth="1"/>
    <col min="3590" max="3592" width="8.140625" style="237"/>
    <col min="3593" max="3593" width="36.42578125" style="237" customWidth="1"/>
    <col min="3594" max="3838" width="8.140625" style="237"/>
    <col min="3839" max="3839" width="5" style="237" customWidth="1"/>
    <col min="3840" max="3840" width="7.42578125" style="237" customWidth="1"/>
    <col min="3841" max="3841" width="47.42578125" style="237" customWidth="1"/>
    <col min="3842" max="3842" width="9.7109375" style="237" customWidth="1"/>
    <col min="3843" max="3843" width="11.140625" style="237" customWidth="1"/>
    <col min="3844" max="3844" width="13.5703125" style="237" customWidth="1"/>
    <col min="3845" max="3845" width="16.7109375" style="237" customWidth="1"/>
    <col min="3846" max="3848" width="8.140625" style="237"/>
    <col min="3849" max="3849" width="36.42578125" style="237" customWidth="1"/>
    <col min="3850" max="4094" width="8.140625" style="237"/>
    <col min="4095" max="4095" width="5" style="237" customWidth="1"/>
    <col min="4096" max="4096" width="7.42578125" style="237" customWidth="1"/>
    <col min="4097" max="4097" width="47.42578125" style="237" customWidth="1"/>
    <col min="4098" max="4098" width="9.7109375" style="237" customWidth="1"/>
    <col min="4099" max="4099" width="11.140625" style="237" customWidth="1"/>
    <col min="4100" max="4100" width="13.5703125" style="237" customWidth="1"/>
    <col min="4101" max="4101" width="16.7109375" style="237" customWidth="1"/>
    <col min="4102" max="4104" width="8.140625" style="237"/>
    <col min="4105" max="4105" width="36.42578125" style="237" customWidth="1"/>
    <col min="4106" max="4350" width="8.140625" style="237"/>
    <col min="4351" max="4351" width="5" style="237" customWidth="1"/>
    <col min="4352" max="4352" width="7.42578125" style="237" customWidth="1"/>
    <col min="4353" max="4353" width="47.42578125" style="237" customWidth="1"/>
    <col min="4354" max="4354" width="9.7109375" style="237" customWidth="1"/>
    <col min="4355" max="4355" width="11.140625" style="237" customWidth="1"/>
    <col min="4356" max="4356" width="13.5703125" style="237" customWidth="1"/>
    <col min="4357" max="4357" width="16.7109375" style="237" customWidth="1"/>
    <col min="4358" max="4360" width="8.140625" style="237"/>
    <col min="4361" max="4361" width="36.42578125" style="237" customWidth="1"/>
    <col min="4362" max="4606" width="8.140625" style="237"/>
    <col min="4607" max="4607" width="5" style="237" customWidth="1"/>
    <col min="4608" max="4608" width="7.42578125" style="237" customWidth="1"/>
    <col min="4609" max="4609" width="47.42578125" style="237" customWidth="1"/>
    <col min="4610" max="4610" width="9.7109375" style="237" customWidth="1"/>
    <col min="4611" max="4611" width="11.140625" style="237" customWidth="1"/>
    <col min="4612" max="4612" width="13.5703125" style="237" customWidth="1"/>
    <col min="4613" max="4613" width="16.7109375" style="237" customWidth="1"/>
    <col min="4614" max="4616" width="8.140625" style="237"/>
    <col min="4617" max="4617" width="36.42578125" style="237" customWidth="1"/>
    <col min="4618" max="4862" width="8.140625" style="237"/>
    <col min="4863" max="4863" width="5" style="237" customWidth="1"/>
    <col min="4864" max="4864" width="7.42578125" style="237" customWidth="1"/>
    <col min="4865" max="4865" width="47.42578125" style="237" customWidth="1"/>
    <col min="4866" max="4866" width="9.7109375" style="237" customWidth="1"/>
    <col min="4867" max="4867" width="11.140625" style="237" customWidth="1"/>
    <col min="4868" max="4868" width="13.5703125" style="237" customWidth="1"/>
    <col min="4869" max="4869" width="16.7109375" style="237" customWidth="1"/>
    <col min="4870" max="4872" width="8.140625" style="237"/>
    <col min="4873" max="4873" width="36.42578125" style="237" customWidth="1"/>
    <col min="4874" max="5118" width="8.140625" style="237"/>
    <col min="5119" max="5119" width="5" style="237" customWidth="1"/>
    <col min="5120" max="5120" width="7.42578125" style="237" customWidth="1"/>
    <col min="5121" max="5121" width="47.42578125" style="237" customWidth="1"/>
    <col min="5122" max="5122" width="9.7109375" style="237" customWidth="1"/>
    <col min="5123" max="5123" width="11.140625" style="237" customWidth="1"/>
    <col min="5124" max="5124" width="13.5703125" style="237" customWidth="1"/>
    <col min="5125" max="5125" width="16.7109375" style="237" customWidth="1"/>
    <col min="5126" max="5128" width="8.140625" style="237"/>
    <col min="5129" max="5129" width="36.42578125" style="237" customWidth="1"/>
    <col min="5130" max="5374" width="8.140625" style="237"/>
    <col min="5375" max="5375" width="5" style="237" customWidth="1"/>
    <col min="5376" max="5376" width="7.42578125" style="237" customWidth="1"/>
    <col min="5377" max="5377" width="47.42578125" style="237" customWidth="1"/>
    <col min="5378" max="5378" width="9.7109375" style="237" customWidth="1"/>
    <col min="5379" max="5379" width="11.140625" style="237" customWidth="1"/>
    <col min="5380" max="5380" width="13.5703125" style="237" customWidth="1"/>
    <col min="5381" max="5381" width="16.7109375" style="237" customWidth="1"/>
    <col min="5382" max="5384" width="8.140625" style="237"/>
    <col min="5385" max="5385" width="36.42578125" style="237" customWidth="1"/>
    <col min="5386" max="5630" width="8.140625" style="237"/>
    <col min="5631" max="5631" width="5" style="237" customWidth="1"/>
    <col min="5632" max="5632" width="7.42578125" style="237" customWidth="1"/>
    <col min="5633" max="5633" width="47.42578125" style="237" customWidth="1"/>
    <col min="5634" max="5634" width="9.7109375" style="237" customWidth="1"/>
    <col min="5635" max="5635" width="11.140625" style="237" customWidth="1"/>
    <col min="5636" max="5636" width="13.5703125" style="237" customWidth="1"/>
    <col min="5637" max="5637" width="16.7109375" style="237" customWidth="1"/>
    <col min="5638" max="5640" width="8.140625" style="237"/>
    <col min="5641" max="5641" width="36.42578125" style="237" customWidth="1"/>
    <col min="5642" max="5886" width="8.140625" style="237"/>
    <col min="5887" max="5887" width="5" style="237" customWidth="1"/>
    <col min="5888" max="5888" width="7.42578125" style="237" customWidth="1"/>
    <col min="5889" max="5889" width="47.42578125" style="237" customWidth="1"/>
    <col min="5890" max="5890" width="9.7109375" style="237" customWidth="1"/>
    <col min="5891" max="5891" width="11.140625" style="237" customWidth="1"/>
    <col min="5892" max="5892" width="13.5703125" style="237" customWidth="1"/>
    <col min="5893" max="5893" width="16.7109375" style="237" customWidth="1"/>
    <col min="5894" max="5896" width="8.140625" style="237"/>
    <col min="5897" max="5897" width="36.42578125" style="237" customWidth="1"/>
    <col min="5898" max="6142" width="8.140625" style="237"/>
    <col min="6143" max="6143" width="5" style="237" customWidth="1"/>
    <col min="6144" max="6144" width="7.42578125" style="237" customWidth="1"/>
    <col min="6145" max="6145" width="47.42578125" style="237" customWidth="1"/>
    <col min="6146" max="6146" width="9.7109375" style="237" customWidth="1"/>
    <col min="6147" max="6147" width="11.140625" style="237" customWidth="1"/>
    <col min="6148" max="6148" width="13.5703125" style="237" customWidth="1"/>
    <col min="6149" max="6149" width="16.7109375" style="237" customWidth="1"/>
    <col min="6150" max="6152" width="8.140625" style="237"/>
    <col min="6153" max="6153" width="36.42578125" style="237" customWidth="1"/>
    <col min="6154" max="6398" width="8.140625" style="237"/>
    <col min="6399" max="6399" width="5" style="237" customWidth="1"/>
    <col min="6400" max="6400" width="7.42578125" style="237" customWidth="1"/>
    <col min="6401" max="6401" width="47.42578125" style="237" customWidth="1"/>
    <col min="6402" max="6402" width="9.7109375" style="237" customWidth="1"/>
    <col min="6403" max="6403" width="11.140625" style="237" customWidth="1"/>
    <col min="6404" max="6404" width="13.5703125" style="237" customWidth="1"/>
    <col min="6405" max="6405" width="16.7109375" style="237" customWidth="1"/>
    <col min="6406" max="6408" width="8.140625" style="237"/>
    <col min="6409" max="6409" width="36.42578125" style="237" customWidth="1"/>
    <col min="6410" max="6654" width="8.140625" style="237"/>
    <col min="6655" max="6655" width="5" style="237" customWidth="1"/>
    <col min="6656" max="6656" width="7.42578125" style="237" customWidth="1"/>
    <col min="6657" max="6657" width="47.42578125" style="237" customWidth="1"/>
    <col min="6658" max="6658" width="9.7109375" style="237" customWidth="1"/>
    <col min="6659" max="6659" width="11.140625" style="237" customWidth="1"/>
    <col min="6660" max="6660" width="13.5703125" style="237" customWidth="1"/>
    <col min="6661" max="6661" width="16.7109375" style="237" customWidth="1"/>
    <col min="6662" max="6664" width="8.140625" style="237"/>
    <col min="6665" max="6665" width="36.42578125" style="237" customWidth="1"/>
    <col min="6666" max="6910" width="8.140625" style="237"/>
    <col min="6911" max="6911" width="5" style="237" customWidth="1"/>
    <col min="6912" max="6912" width="7.42578125" style="237" customWidth="1"/>
    <col min="6913" max="6913" width="47.42578125" style="237" customWidth="1"/>
    <col min="6914" max="6914" width="9.7109375" style="237" customWidth="1"/>
    <col min="6915" max="6915" width="11.140625" style="237" customWidth="1"/>
    <col min="6916" max="6916" width="13.5703125" style="237" customWidth="1"/>
    <col min="6917" max="6917" width="16.7109375" style="237" customWidth="1"/>
    <col min="6918" max="6920" width="8.140625" style="237"/>
    <col min="6921" max="6921" width="36.42578125" style="237" customWidth="1"/>
    <col min="6922" max="7166" width="8.140625" style="237"/>
    <col min="7167" max="7167" width="5" style="237" customWidth="1"/>
    <col min="7168" max="7168" width="7.42578125" style="237" customWidth="1"/>
    <col min="7169" max="7169" width="47.42578125" style="237" customWidth="1"/>
    <col min="7170" max="7170" width="9.7109375" style="237" customWidth="1"/>
    <col min="7171" max="7171" width="11.140625" style="237" customWidth="1"/>
    <col min="7172" max="7172" width="13.5703125" style="237" customWidth="1"/>
    <col min="7173" max="7173" width="16.7109375" style="237" customWidth="1"/>
    <col min="7174" max="7176" width="8.140625" style="237"/>
    <col min="7177" max="7177" width="36.42578125" style="237" customWidth="1"/>
    <col min="7178" max="7422" width="8.140625" style="237"/>
    <col min="7423" max="7423" width="5" style="237" customWidth="1"/>
    <col min="7424" max="7424" width="7.42578125" style="237" customWidth="1"/>
    <col min="7425" max="7425" width="47.42578125" style="237" customWidth="1"/>
    <col min="7426" max="7426" width="9.7109375" style="237" customWidth="1"/>
    <col min="7427" max="7427" width="11.140625" style="237" customWidth="1"/>
    <col min="7428" max="7428" width="13.5703125" style="237" customWidth="1"/>
    <col min="7429" max="7429" width="16.7109375" style="237" customWidth="1"/>
    <col min="7430" max="7432" width="8.140625" style="237"/>
    <col min="7433" max="7433" width="36.42578125" style="237" customWidth="1"/>
    <col min="7434" max="7678" width="8.140625" style="237"/>
    <col min="7679" max="7679" width="5" style="237" customWidth="1"/>
    <col min="7680" max="7680" width="7.42578125" style="237" customWidth="1"/>
    <col min="7681" max="7681" width="47.42578125" style="237" customWidth="1"/>
    <col min="7682" max="7682" width="9.7109375" style="237" customWidth="1"/>
    <col min="7683" max="7683" width="11.140625" style="237" customWidth="1"/>
    <col min="7684" max="7684" width="13.5703125" style="237" customWidth="1"/>
    <col min="7685" max="7685" width="16.7109375" style="237" customWidth="1"/>
    <col min="7686" max="7688" width="8.140625" style="237"/>
    <col min="7689" max="7689" width="36.42578125" style="237" customWidth="1"/>
    <col min="7690" max="7934" width="8.140625" style="237"/>
    <col min="7935" max="7935" width="5" style="237" customWidth="1"/>
    <col min="7936" max="7936" width="7.42578125" style="237" customWidth="1"/>
    <col min="7937" max="7937" width="47.42578125" style="237" customWidth="1"/>
    <col min="7938" max="7938" width="9.7109375" style="237" customWidth="1"/>
    <col min="7939" max="7939" width="11.140625" style="237" customWidth="1"/>
    <col min="7940" max="7940" width="13.5703125" style="237" customWidth="1"/>
    <col min="7941" max="7941" width="16.7109375" style="237" customWidth="1"/>
    <col min="7942" max="7944" width="8.140625" style="237"/>
    <col min="7945" max="7945" width="36.42578125" style="237" customWidth="1"/>
    <col min="7946" max="8190" width="8.140625" style="237"/>
    <col min="8191" max="8191" width="5" style="237" customWidth="1"/>
    <col min="8192" max="8192" width="7.42578125" style="237" customWidth="1"/>
    <col min="8193" max="8193" width="47.42578125" style="237" customWidth="1"/>
    <col min="8194" max="8194" width="9.7109375" style="237" customWidth="1"/>
    <col min="8195" max="8195" width="11.140625" style="237" customWidth="1"/>
    <col min="8196" max="8196" width="13.5703125" style="237" customWidth="1"/>
    <col min="8197" max="8197" width="16.7109375" style="237" customWidth="1"/>
    <col min="8198" max="8200" width="8.140625" style="237"/>
    <col min="8201" max="8201" width="36.42578125" style="237" customWidth="1"/>
    <col min="8202" max="8446" width="8.140625" style="237"/>
    <col min="8447" max="8447" width="5" style="237" customWidth="1"/>
    <col min="8448" max="8448" width="7.42578125" style="237" customWidth="1"/>
    <col min="8449" max="8449" width="47.42578125" style="237" customWidth="1"/>
    <col min="8450" max="8450" width="9.7109375" style="237" customWidth="1"/>
    <col min="8451" max="8451" width="11.140625" style="237" customWidth="1"/>
    <col min="8452" max="8452" width="13.5703125" style="237" customWidth="1"/>
    <col min="8453" max="8453" width="16.7109375" style="237" customWidth="1"/>
    <col min="8454" max="8456" width="8.140625" style="237"/>
    <col min="8457" max="8457" width="36.42578125" style="237" customWidth="1"/>
    <col min="8458" max="8702" width="8.140625" style="237"/>
    <col min="8703" max="8703" width="5" style="237" customWidth="1"/>
    <col min="8704" max="8704" width="7.42578125" style="237" customWidth="1"/>
    <col min="8705" max="8705" width="47.42578125" style="237" customWidth="1"/>
    <col min="8706" max="8706" width="9.7109375" style="237" customWidth="1"/>
    <col min="8707" max="8707" width="11.140625" style="237" customWidth="1"/>
    <col min="8708" max="8708" width="13.5703125" style="237" customWidth="1"/>
    <col min="8709" max="8709" width="16.7109375" style="237" customWidth="1"/>
    <col min="8710" max="8712" width="8.140625" style="237"/>
    <col min="8713" max="8713" width="36.42578125" style="237" customWidth="1"/>
    <col min="8714" max="8958" width="8.140625" style="237"/>
    <col min="8959" max="8959" width="5" style="237" customWidth="1"/>
    <col min="8960" max="8960" width="7.42578125" style="237" customWidth="1"/>
    <col min="8961" max="8961" width="47.42578125" style="237" customWidth="1"/>
    <col min="8962" max="8962" width="9.7109375" style="237" customWidth="1"/>
    <col min="8963" max="8963" width="11.140625" style="237" customWidth="1"/>
    <col min="8964" max="8964" width="13.5703125" style="237" customWidth="1"/>
    <col min="8965" max="8965" width="16.7109375" style="237" customWidth="1"/>
    <col min="8966" max="8968" width="8.140625" style="237"/>
    <col min="8969" max="8969" width="36.42578125" style="237" customWidth="1"/>
    <col min="8970" max="9214" width="8.140625" style="237"/>
    <col min="9215" max="9215" width="5" style="237" customWidth="1"/>
    <col min="9216" max="9216" width="7.42578125" style="237" customWidth="1"/>
    <col min="9217" max="9217" width="47.42578125" style="237" customWidth="1"/>
    <col min="9218" max="9218" width="9.7109375" style="237" customWidth="1"/>
    <col min="9219" max="9219" width="11.140625" style="237" customWidth="1"/>
    <col min="9220" max="9220" width="13.5703125" style="237" customWidth="1"/>
    <col min="9221" max="9221" width="16.7109375" style="237" customWidth="1"/>
    <col min="9222" max="9224" width="8.140625" style="237"/>
    <col min="9225" max="9225" width="36.42578125" style="237" customWidth="1"/>
    <col min="9226" max="9470" width="8.140625" style="237"/>
    <col min="9471" max="9471" width="5" style="237" customWidth="1"/>
    <col min="9472" max="9472" width="7.42578125" style="237" customWidth="1"/>
    <col min="9473" max="9473" width="47.42578125" style="237" customWidth="1"/>
    <col min="9474" max="9474" width="9.7109375" style="237" customWidth="1"/>
    <col min="9475" max="9475" width="11.140625" style="237" customWidth="1"/>
    <col min="9476" max="9476" width="13.5703125" style="237" customWidth="1"/>
    <col min="9477" max="9477" width="16.7109375" style="237" customWidth="1"/>
    <col min="9478" max="9480" width="8.140625" style="237"/>
    <col min="9481" max="9481" width="36.42578125" style="237" customWidth="1"/>
    <col min="9482" max="9726" width="8.140625" style="237"/>
    <col min="9727" max="9727" width="5" style="237" customWidth="1"/>
    <col min="9728" max="9728" width="7.42578125" style="237" customWidth="1"/>
    <col min="9729" max="9729" width="47.42578125" style="237" customWidth="1"/>
    <col min="9730" max="9730" width="9.7109375" style="237" customWidth="1"/>
    <col min="9731" max="9731" width="11.140625" style="237" customWidth="1"/>
    <col min="9732" max="9732" width="13.5703125" style="237" customWidth="1"/>
    <col min="9733" max="9733" width="16.7109375" style="237" customWidth="1"/>
    <col min="9734" max="9736" width="8.140625" style="237"/>
    <col min="9737" max="9737" width="36.42578125" style="237" customWidth="1"/>
    <col min="9738" max="9982" width="8.140625" style="237"/>
    <col min="9983" max="9983" width="5" style="237" customWidth="1"/>
    <col min="9984" max="9984" width="7.42578125" style="237" customWidth="1"/>
    <col min="9985" max="9985" width="47.42578125" style="237" customWidth="1"/>
    <col min="9986" max="9986" width="9.7109375" style="237" customWidth="1"/>
    <col min="9987" max="9987" width="11.140625" style="237" customWidth="1"/>
    <col min="9988" max="9988" width="13.5703125" style="237" customWidth="1"/>
    <col min="9989" max="9989" width="16.7109375" style="237" customWidth="1"/>
    <col min="9990" max="9992" width="8.140625" style="237"/>
    <col min="9993" max="9993" width="36.42578125" style="237" customWidth="1"/>
    <col min="9994" max="10238" width="8.140625" style="237"/>
    <col min="10239" max="10239" width="5" style="237" customWidth="1"/>
    <col min="10240" max="10240" width="7.42578125" style="237" customWidth="1"/>
    <col min="10241" max="10241" width="47.42578125" style="237" customWidth="1"/>
    <col min="10242" max="10242" width="9.7109375" style="237" customWidth="1"/>
    <col min="10243" max="10243" width="11.140625" style="237" customWidth="1"/>
    <col min="10244" max="10244" width="13.5703125" style="237" customWidth="1"/>
    <col min="10245" max="10245" width="16.7109375" style="237" customWidth="1"/>
    <col min="10246" max="10248" width="8.140625" style="237"/>
    <col min="10249" max="10249" width="36.42578125" style="237" customWidth="1"/>
    <col min="10250" max="10494" width="8.140625" style="237"/>
    <col min="10495" max="10495" width="5" style="237" customWidth="1"/>
    <col min="10496" max="10496" width="7.42578125" style="237" customWidth="1"/>
    <col min="10497" max="10497" width="47.42578125" style="237" customWidth="1"/>
    <col min="10498" max="10498" width="9.7109375" style="237" customWidth="1"/>
    <col min="10499" max="10499" width="11.140625" style="237" customWidth="1"/>
    <col min="10500" max="10500" width="13.5703125" style="237" customWidth="1"/>
    <col min="10501" max="10501" width="16.7109375" style="237" customWidth="1"/>
    <col min="10502" max="10504" width="8.140625" style="237"/>
    <col min="10505" max="10505" width="36.42578125" style="237" customWidth="1"/>
    <col min="10506" max="10750" width="8.140625" style="237"/>
    <col min="10751" max="10751" width="5" style="237" customWidth="1"/>
    <col min="10752" max="10752" width="7.42578125" style="237" customWidth="1"/>
    <col min="10753" max="10753" width="47.42578125" style="237" customWidth="1"/>
    <col min="10754" max="10754" width="9.7109375" style="237" customWidth="1"/>
    <col min="10755" max="10755" width="11.140625" style="237" customWidth="1"/>
    <col min="10756" max="10756" width="13.5703125" style="237" customWidth="1"/>
    <col min="10757" max="10757" width="16.7109375" style="237" customWidth="1"/>
    <col min="10758" max="10760" width="8.140625" style="237"/>
    <col min="10761" max="10761" width="36.42578125" style="237" customWidth="1"/>
    <col min="10762" max="11006" width="8.140625" style="237"/>
    <col min="11007" max="11007" width="5" style="237" customWidth="1"/>
    <col min="11008" max="11008" width="7.42578125" style="237" customWidth="1"/>
    <col min="11009" max="11009" width="47.42578125" style="237" customWidth="1"/>
    <col min="11010" max="11010" width="9.7109375" style="237" customWidth="1"/>
    <col min="11011" max="11011" width="11.140625" style="237" customWidth="1"/>
    <col min="11012" max="11012" width="13.5703125" style="237" customWidth="1"/>
    <col min="11013" max="11013" width="16.7109375" style="237" customWidth="1"/>
    <col min="11014" max="11016" width="8.140625" style="237"/>
    <col min="11017" max="11017" width="36.42578125" style="237" customWidth="1"/>
    <col min="11018" max="11262" width="8.140625" style="237"/>
    <col min="11263" max="11263" width="5" style="237" customWidth="1"/>
    <col min="11264" max="11264" width="7.42578125" style="237" customWidth="1"/>
    <col min="11265" max="11265" width="47.42578125" style="237" customWidth="1"/>
    <col min="11266" max="11266" width="9.7109375" style="237" customWidth="1"/>
    <col min="11267" max="11267" width="11.140625" style="237" customWidth="1"/>
    <col min="11268" max="11268" width="13.5703125" style="237" customWidth="1"/>
    <col min="11269" max="11269" width="16.7109375" style="237" customWidth="1"/>
    <col min="11270" max="11272" width="8.140625" style="237"/>
    <col min="11273" max="11273" width="36.42578125" style="237" customWidth="1"/>
    <col min="11274" max="11518" width="8.140625" style="237"/>
    <col min="11519" max="11519" width="5" style="237" customWidth="1"/>
    <col min="11520" max="11520" width="7.42578125" style="237" customWidth="1"/>
    <col min="11521" max="11521" width="47.42578125" style="237" customWidth="1"/>
    <col min="11522" max="11522" width="9.7109375" style="237" customWidth="1"/>
    <col min="11523" max="11523" width="11.140625" style="237" customWidth="1"/>
    <col min="11524" max="11524" width="13.5703125" style="237" customWidth="1"/>
    <col min="11525" max="11525" width="16.7109375" style="237" customWidth="1"/>
    <col min="11526" max="11528" width="8.140625" style="237"/>
    <col min="11529" max="11529" width="36.42578125" style="237" customWidth="1"/>
    <col min="11530" max="11774" width="8.140625" style="237"/>
    <col min="11775" max="11775" width="5" style="237" customWidth="1"/>
    <col min="11776" max="11776" width="7.42578125" style="237" customWidth="1"/>
    <col min="11777" max="11777" width="47.42578125" style="237" customWidth="1"/>
    <col min="11778" max="11778" width="9.7109375" style="237" customWidth="1"/>
    <col min="11779" max="11779" width="11.140625" style="237" customWidth="1"/>
    <col min="11780" max="11780" width="13.5703125" style="237" customWidth="1"/>
    <col min="11781" max="11781" width="16.7109375" style="237" customWidth="1"/>
    <col min="11782" max="11784" width="8.140625" style="237"/>
    <col min="11785" max="11785" width="36.42578125" style="237" customWidth="1"/>
    <col min="11786" max="12030" width="8.140625" style="237"/>
    <col min="12031" max="12031" width="5" style="237" customWidth="1"/>
    <col min="12032" max="12032" width="7.42578125" style="237" customWidth="1"/>
    <col min="12033" max="12033" width="47.42578125" style="237" customWidth="1"/>
    <col min="12034" max="12034" width="9.7109375" style="237" customWidth="1"/>
    <col min="12035" max="12035" width="11.140625" style="237" customWidth="1"/>
    <col min="12036" max="12036" width="13.5703125" style="237" customWidth="1"/>
    <col min="12037" max="12037" width="16.7109375" style="237" customWidth="1"/>
    <col min="12038" max="12040" width="8.140625" style="237"/>
    <col min="12041" max="12041" width="36.42578125" style="237" customWidth="1"/>
    <col min="12042" max="12286" width="8.140625" style="237"/>
    <col min="12287" max="12287" width="5" style="237" customWidth="1"/>
    <col min="12288" max="12288" width="7.42578125" style="237" customWidth="1"/>
    <col min="12289" max="12289" width="47.42578125" style="237" customWidth="1"/>
    <col min="12290" max="12290" width="9.7109375" style="237" customWidth="1"/>
    <col min="12291" max="12291" width="11.140625" style="237" customWidth="1"/>
    <col min="12292" max="12292" width="13.5703125" style="237" customWidth="1"/>
    <col min="12293" max="12293" width="16.7109375" style="237" customWidth="1"/>
    <col min="12294" max="12296" width="8.140625" style="237"/>
    <col min="12297" max="12297" width="36.42578125" style="237" customWidth="1"/>
    <col min="12298" max="12542" width="8.140625" style="237"/>
    <col min="12543" max="12543" width="5" style="237" customWidth="1"/>
    <col min="12544" max="12544" width="7.42578125" style="237" customWidth="1"/>
    <col min="12545" max="12545" width="47.42578125" style="237" customWidth="1"/>
    <col min="12546" max="12546" width="9.7109375" style="237" customWidth="1"/>
    <col min="12547" max="12547" width="11.140625" style="237" customWidth="1"/>
    <col min="12548" max="12548" width="13.5703125" style="237" customWidth="1"/>
    <col min="12549" max="12549" width="16.7109375" style="237" customWidth="1"/>
    <col min="12550" max="12552" width="8.140625" style="237"/>
    <col min="12553" max="12553" width="36.42578125" style="237" customWidth="1"/>
    <col min="12554" max="12798" width="8.140625" style="237"/>
    <col min="12799" max="12799" width="5" style="237" customWidth="1"/>
    <col min="12800" max="12800" width="7.42578125" style="237" customWidth="1"/>
    <col min="12801" max="12801" width="47.42578125" style="237" customWidth="1"/>
    <col min="12802" max="12802" width="9.7109375" style="237" customWidth="1"/>
    <col min="12803" max="12803" width="11.140625" style="237" customWidth="1"/>
    <col min="12804" max="12804" width="13.5703125" style="237" customWidth="1"/>
    <col min="12805" max="12805" width="16.7109375" style="237" customWidth="1"/>
    <col min="12806" max="12808" width="8.140625" style="237"/>
    <col min="12809" max="12809" width="36.42578125" style="237" customWidth="1"/>
    <col min="12810" max="13054" width="8.140625" style="237"/>
    <col min="13055" max="13055" width="5" style="237" customWidth="1"/>
    <col min="13056" max="13056" width="7.42578125" style="237" customWidth="1"/>
    <col min="13057" max="13057" width="47.42578125" style="237" customWidth="1"/>
    <col min="13058" max="13058" width="9.7109375" style="237" customWidth="1"/>
    <col min="13059" max="13059" width="11.140625" style="237" customWidth="1"/>
    <col min="13060" max="13060" width="13.5703125" style="237" customWidth="1"/>
    <col min="13061" max="13061" width="16.7109375" style="237" customWidth="1"/>
    <col min="13062" max="13064" width="8.140625" style="237"/>
    <col min="13065" max="13065" width="36.42578125" style="237" customWidth="1"/>
    <col min="13066" max="13310" width="8.140625" style="237"/>
    <col min="13311" max="13311" width="5" style="237" customWidth="1"/>
    <col min="13312" max="13312" width="7.42578125" style="237" customWidth="1"/>
    <col min="13313" max="13313" width="47.42578125" style="237" customWidth="1"/>
    <col min="13314" max="13314" width="9.7109375" style="237" customWidth="1"/>
    <col min="13315" max="13315" width="11.140625" style="237" customWidth="1"/>
    <col min="13316" max="13316" width="13.5703125" style="237" customWidth="1"/>
    <col min="13317" max="13317" width="16.7109375" style="237" customWidth="1"/>
    <col min="13318" max="13320" width="8.140625" style="237"/>
    <col min="13321" max="13321" width="36.42578125" style="237" customWidth="1"/>
    <col min="13322" max="13566" width="8.140625" style="237"/>
    <col min="13567" max="13567" width="5" style="237" customWidth="1"/>
    <col min="13568" max="13568" width="7.42578125" style="237" customWidth="1"/>
    <col min="13569" max="13569" width="47.42578125" style="237" customWidth="1"/>
    <col min="13570" max="13570" width="9.7109375" style="237" customWidth="1"/>
    <col min="13571" max="13571" width="11.140625" style="237" customWidth="1"/>
    <col min="13572" max="13572" width="13.5703125" style="237" customWidth="1"/>
    <col min="13573" max="13573" width="16.7109375" style="237" customWidth="1"/>
    <col min="13574" max="13576" width="8.140625" style="237"/>
    <col min="13577" max="13577" width="36.42578125" style="237" customWidth="1"/>
    <col min="13578" max="13822" width="8.140625" style="237"/>
    <col min="13823" max="13823" width="5" style="237" customWidth="1"/>
    <col min="13824" max="13824" width="7.42578125" style="237" customWidth="1"/>
    <col min="13825" max="13825" width="47.42578125" style="237" customWidth="1"/>
    <col min="13826" max="13826" width="9.7109375" style="237" customWidth="1"/>
    <col min="13827" max="13827" width="11.140625" style="237" customWidth="1"/>
    <col min="13828" max="13828" width="13.5703125" style="237" customWidth="1"/>
    <col min="13829" max="13829" width="16.7109375" style="237" customWidth="1"/>
    <col min="13830" max="13832" width="8.140625" style="237"/>
    <col min="13833" max="13833" width="36.42578125" style="237" customWidth="1"/>
    <col min="13834" max="14078" width="8.140625" style="237"/>
    <col min="14079" max="14079" width="5" style="237" customWidth="1"/>
    <col min="14080" max="14080" width="7.42578125" style="237" customWidth="1"/>
    <col min="14081" max="14081" width="47.42578125" style="237" customWidth="1"/>
    <col min="14082" max="14082" width="9.7109375" style="237" customWidth="1"/>
    <col min="14083" max="14083" width="11.140625" style="237" customWidth="1"/>
    <col min="14084" max="14084" width="13.5703125" style="237" customWidth="1"/>
    <col min="14085" max="14085" width="16.7109375" style="237" customWidth="1"/>
    <col min="14086" max="14088" width="8.140625" style="237"/>
    <col min="14089" max="14089" width="36.42578125" style="237" customWidth="1"/>
    <col min="14090" max="14334" width="8.140625" style="237"/>
    <col min="14335" max="14335" width="5" style="237" customWidth="1"/>
    <col min="14336" max="14336" width="7.42578125" style="237" customWidth="1"/>
    <col min="14337" max="14337" width="47.42578125" style="237" customWidth="1"/>
    <col min="14338" max="14338" width="9.7109375" style="237" customWidth="1"/>
    <col min="14339" max="14339" width="11.140625" style="237" customWidth="1"/>
    <col min="14340" max="14340" width="13.5703125" style="237" customWidth="1"/>
    <col min="14341" max="14341" width="16.7109375" style="237" customWidth="1"/>
    <col min="14342" max="14344" width="8.140625" style="237"/>
    <col min="14345" max="14345" width="36.42578125" style="237" customWidth="1"/>
    <col min="14346" max="14590" width="8.140625" style="237"/>
    <col min="14591" max="14591" width="5" style="237" customWidth="1"/>
    <col min="14592" max="14592" width="7.42578125" style="237" customWidth="1"/>
    <col min="14593" max="14593" width="47.42578125" style="237" customWidth="1"/>
    <col min="14594" max="14594" width="9.7109375" style="237" customWidth="1"/>
    <col min="14595" max="14595" width="11.140625" style="237" customWidth="1"/>
    <col min="14596" max="14596" width="13.5703125" style="237" customWidth="1"/>
    <col min="14597" max="14597" width="16.7109375" style="237" customWidth="1"/>
    <col min="14598" max="14600" width="8.140625" style="237"/>
    <col min="14601" max="14601" width="36.42578125" style="237" customWidth="1"/>
    <col min="14602" max="14846" width="8.140625" style="237"/>
    <col min="14847" max="14847" width="5" style="237" customWidth="1"/>
    <col min="14848" max="14848" width="7.42578125" style="237" customWidth="1"/>
    <col min="14849" max="14849" width="47.42578125" style="237" customWidth="1"/>
    <col min="14850" max="14850" width="9.7109375" style="237" customWidth="1"/>
    <col min="14851" max="14851" width="11.140625" style="237" customWidth="1"/>
    <col min="14852" max="14852" width="13.5703125" style="237" customWidth="1"/>
    <col min="14853" max="14853" width="16.7109375" style="237" customWidth="1"/>
    <col min="14854" max="14856" width="8.140625" style="237"/>
    <col min="14857" max="14857" width="36.42578125" style="237" customWidth="1"/>
    <col min="14858" max="15102" width="8.140625" style="237"/>
    <col min="15103" max="15103" width="5" style="237" customWidth="1"/>
    <col min="15104" max="15104" width="7.42578125" style="237" customWidth="1"/>
    <col min="15105" max="15105" width="47.42578125" style="237" customWidth="1"/>
    <col min="15106" max="15106" width="9.7109375" style="237" customWidth="1"/>
    <col min="15107" max="15107" width="11.140625" style="237" customWidth="1"/>
    <col min="15108" max="15108" width="13.5703125" style="237" customWidth="1"/>
    <col min="15109" max="15109" width="16.7109375" style="237" customWidth="1"/>
    <col min="15110" max="15112" width="8.140625" style="237"/>
    <col min="15113" max="15113" width="36.42578125" style="237" customWidth="1"/>
    <col min="15114" max="15358" width="8.140625" style="237"/>
    <col min="15359" max="15359" width="5" style="237" customWidth="1"/>
    <col min="15360" max="15360" width="7.42578125" style="237" customWidth="1"/>
    <col min="15361" max="15361" width="47.42578125" style="237" customWidth="1"/>
    <col min="15362" max="15362" width="9.7109375" style="237" customWidth="1"/>
    <col min="15363" max="15363" width="11.140625" style="237" customWidth="1"/>
    <col min="15364" max="15364" width="13.5703125" style="237" customWidth="1"/>
    <col min="15365" max="15365" width="16.7109375" style="237" customWidth="1"/>
    <col min="15366" max="15368" width="8.140625" style="237"/>
    <col min="15369" max="15369" width="36.42578125" style="237" customWidth="1"/>
    <col min="15370" max="15614" width="8.140625" style="237"/>
    <col min="15615" max="15615" width="5" style="237" customWidth="1"/>
    <col min="15616" max="15616" width="7.42578125" style="237" customWidth="1"/>
    <col min="15617" max="15617" width="47.42578125" style="237" customWidth="1"/>
    <col min="15618" max="15618" width="9.7109375" style="237" customWidth="1"/>
    <col min="15619" max="15619" width="11.140625" style="237" customWidth="1"/>
    <col min="15620" max="15620" width="13.5703125" style="237" customWidth="1"/>
    <col min="15621" max="15621" width="16.7109375" style="237" customWidth="1"/>
    <col min="15622" max="15624" width="8.140625" style="237"/>
    <col min="15625" max="15625" width="36.42578125" style="237" customWidth="1"/>
    <col min="15626" max="15870" width="8.140625" style="237"/>
    <col min="15871" max="15871" width="5" style="237" customWidth="1"/>
    <col min="15872" max="15872" width="7.42578125" style="237" customWidth="1"/>
    <col min="15873" max="15873" width="47.42578125" style="237" customWidth="1"/>
    <col min="15874" max="15874" width="9.7109375" style="237" customWidth="1"/>
    <col min="15875" max="15875" width="11.140625" style="237" customWidth="1"/>
    <col min="15876" max="15876" width="13.5703125" style="237" customWidth="1"/>
    <col min="15877" max="15877" width="16.7109375" style="237" customWidth="1"/>
    <col min="15878" max="15880" width="8.140625" style="237"/>
    <col min="15881" max="15881" width="36.42578125" style="237" customWidth="1"/>
    <col min="15882" max="16126" width="8.140625" style="237"/>
    <col min="16127" max="16127" width="5" style="237" customWidth="1"/>
    <col min="16128" max="16128" width="7.42578125" style="237" customWidth="1"/>
    <col min="16129" max="16129" width="47.42578125" style="237" customWidth="1"/>
    <col min="16130" max="16130" width="9.7109375" style="237" customWidth="1"/>
    <col min="16131" max="16131" width="11.140625" style="237" customWidth="1"/>
    <col min="16132" max="16132" width="13.5703125" style="237" customWidth="1"/>
    <col min="16133" max="16133" width="16.7109375" style="237" customWidth="1"/>
    <col min="16134" max="16136" width="8.140625" style="237"/>
    <col min="16137" max="16137" width="36.42578125" style="237" customWidth="1"/>
    <col min="16138" max="16384" width="8.140625" style="237"/>
  </cols>
  <sheetData>
    <row r="1" spans="1:21" ht="18">
      <c r="A1" s="4912"/>
      <c r="B1" s="4912"/>
      <c r="C1" s="4912"/>
      <c r="D1" s="4913"/>
      <c r="F1" s="3132" t="s">
        <v>2914</v>
      </c>
      <c r="G1" s="3132" t="s">
        <v>2915</v>
      </c>
      <c r="H1" s="3133" t="s">
        <v>2916</v>
      </c>
      <c r="I1" s="3134" t="s">
        <v>2917</v>
      </c>
      <c r="J1" s="3133" t="s">
        <v>2918</v>
      </c>
      <c r="K1" s="3135" t="s">
        <v>2919</v>
      </c>
      <c r="L1" s="3133" t="s">
        <v>2920</v>
      </c>
      <c r="M1" s="3133" t="s">
        <v>165</v>
      </c>
      <c r="N1" s="3133" t="s">
        <v>2921</v>
      </c>
      <c r="O1" s="236"/>
      <c r="P1" s="236"/>
      <c r="Q1" s="236"/>
      <c r="R1" s="236"/>
      <c r="S1" s="236"/>
      <c r="T1" s="236"/>
      <c r="U1" s="236"/>
    </row>
    <row r="2" spans="1:21" ht="20.25">
      <c r="A2" s="2394">
        <v>1</v>
      </c>
      <c r="B2" s="2394">
        <v>2</v>
      </c>
      <c r="C2" s="2394">
        <v>3</v>
      </c>
      <c r="D2" s="2394">
        <v>4</v>
      </c>
      <c r="F2" s="4914" t="s">
        <v>2922</v>
      </c>
      <c r="G2" s="4914"/>
      <c r="H2" s="4914"/>
      <c r="I2" s="4914"/>
      <c r="J2" s="4914"/>
      <c r="K2" s="4914"/>
      <c r="M2" s="917"/>
      <c r="N2" s="917"/>
    </row>
    <row r="3" spans="1:21" ht="15">
      <c r="A3" s="4880" t="s">
        <v>2923</v>
      </c>
      <c r="B3" s="4881" t="s">
        <v>2924</v>
      </c>
      <c r="C3" s="4882"/>
      <c r="F3" s="239" t="s">
        <v>2925</v>
      </c>
      <c r="G3" s="4883" t="s">
        <v>2926</v>
      </c>
      <c r="H3" s="4883"/>
      <c r="I3" s="4883"/>
      <c r="J3" s="4883"/>
      <c r="K3" s="4883"/>
      <c r="M3" s="920"/>
      <c r="N3" s="920"/>
    </row>
    <row r="4" spans="1:21" s="243" customFormat="1" ht="15">
      <c r="A4" s="4880"/>
      <c r="B4" s="4881"/>
      <c r="C4" s="4882"/>
      <c r="D4" s="921"/>
      <c r="E4" s="240"/>
      <c r="F4" s="241" t="s">
        <v>2927</v>
      </c>
      <c r="G4" s="4883" t="s">
        <v>2926</v>
      </c>
      <c r="H4" s="4883"/>
      <c r="I4" s="4883"/>
      <c r="J4" s="4883"/>
      <c r="K4" s="4883"/>
      <c r="L4" s="242"/>
      <c r="M4" s="922"/>
      <c r="N4" s="922"/>
    </row>
    <row r="5" spans="1:21" s="243" customFormat="1" ht="15">
      <c r="A5" s="4880"/>
      <c r="B5" s="4881"/>
      <c r="C5" s="4882"/>
      <c r="D5" s="921"/>
      <c r="E5" s="240"/>
      <c r="F5" s="239" t="s">
        <v>2928</v>
      </c>
      <c r="G5" s="4883" t="s">
        <v>2929</v>
      </c>
      <c r="H5" s="4883"/>
      <c r="I5" s="4883"/>
      <c r="J5" s="4883"/>
      <c r="K5" s="4883"/>
      <c r="L5" s="923"/>
      <c r="M5" s="922"/>
      <c r="N5" s="922"/>
    </row>
    <row r="6" spans="1:21" s="243" customFormat="1" ht="15">
      <c r="A6" s="4880"/>
      <c r="B6" s="4881"/>
      <c r="C6" s="4882"/>
      <c r="D6" s="921"/>
      <c r="E6" s="240"/>
      <c r="F6" s="244" t="s">
        <v>2930</v>
      </c>
      <c r="G6" s="4884" t="s">
        <v>2926</v>
      </c>
      <c r="H6" s="4884"/>
      <c r="I6" s="4884"/>
      <c r="J6" s="4884"/>
      <c r="K6" s="4884"/>
      <c r="L6" s="923"/>
      <c r="M6" s="920"/>
      <c r="N6" s="920"/>
    </row>
    <row r="7" spans="1:21" s="243" customFormat="1" ht="15">
      <c r="A7" s="4880"/>
      <c r="B7" s="4881"/>
      <c r="C7" s="4882"/>
      <c r="D7" s="921"/>
      <c r="E7" s="240"/>
      <c r="F7" s="245" t="s">
        <v>2931</v>
      </c>
      <c r="G7" s="4885" t="s">
        <v>2929</v>
      </c>
      <c r="H7" s="4885"/>
      <c r="I7" s="4885"/>
      <c r="J7" s="4885"/>
      <c r="K7" s="4885"/>
      <c r="L7" s="923"/>
      <c r="M7" s="922"/>
      <c r="N7" s="922"/>
    </row>
    <row r="8" spans="1:21" s="252" customFormat="1" ht="40.5">
      <c r="A8" s="4880"/>
      <c r="B8" s="4881"/>
      <c r="C8" s="4882"/>
      <c r="D8" s="2395"/>
      <c r="E8" s="246"/>
      <c r="F8" s="247"/>
      <c r="G8" s="248" t="s">
        <v>2932</v>
      </c>
      <c r="H8" s="249"/>
      <c r="I8" s="250"/>
      <c r="J8" s="251"/>
      <c r="K8" s="249"/>
      <c r="L8" s="924"/>
      <c r="M8" s="924"/>
      <c r="N8" s="924"/>
    </row>
    <row r="9" spans="1:21" ht="20.25">
      <c r="A9" s="4880"/>
      <c r="B9" s="4881"/>
      <c r="C9" s="4882"/>
      <c r="G9" s="248" t="s">
        <v>3578</v>
      </c>
    </row>
    <row r="10" spans="1:21" ht="13.5" thickBot="1">
      <c r="A10" s="4880"/>
      <c r="B10" s="4881"/>
      <c r="C10" s="4882"/>
      <c r="F10" s="275"/>
      <c r="G10" s="276"/>
      <c r="H10" s="277"/>
      <c r="I10" s="278"/>
      <c r="J10" s="279"/>
      <c r="K10" s="279"/>
    </row>
    <row r="11" spans="1:21" ht="15">
      <c r="A11" s="2396"/>
      <c r="B11" s="2397"/>
      <c r="F11" s="2994"/>
      <c r="G11" s="4886" t="s">
        <v>2936</v>
      </c>
      <c r="H11" s="4886"/>
      <c r="I11" s="4886"/>
      <c r="J11" s="4886"/>
      <c r="K11" s="4886"/>
      <c r="M11" s="922"/>
      <c r="N11" s="922"/>
    </row>
    <row r="12" spans="1:21" ht="14.25">
      <c r="A12" s="2398">
        <v>301</v>
      </c>
      <c r="F12" s="3136">
        <f>A12</f>
        <v>301</v>
      </c>
      <c r="G12" s="3137" t="s">
        <v>2937</v>
      </c>
      <c r="H12" s="3138"/>
      <c r="I12" s="3139"/>
      <c r="J12" s="3138"/>
      <c r="K12" s="3138"/>
      <c r="M12" s="259"/>
      <c r="N12" s="259"/>
    </row>
    <row r="13" spans="1:21">
      <c r="A13" s="2398">
        <v>301</v>
      </c>
      <c r="F13" s="280" t="s">
        <v>2938</v>
      </c>
      <c r="G13" s="301" t="s">
        <v>2939</v>
      </c>
      <c r="H13" s="282" t="s">
        <v>2940</v>
      </c>
      <c r="I13" s="283" t="s">
        <v>2941</v>
      </c>
      <c r="J13" s="282" t="s">
        <v>1892</v>
      </c>
      <c r="K13" s="282" t="s">
        <v>2942</v>
      </c>
    </row>
    <row r="14" spans="1:21">
      <c r="A14" s="2398">
        <v>301</v>
      </c>
      <c r="B14" s="927" t="s">
        <v>2983</v>
      </c>
      <c r="F14" s="3140" t="str">
        <f>A14&amp;"."&amp;B14</f>
        <v>301.18</v>
      </c>
      <c r="G14" s="3141" t="s">
        <v>3579</v>
      </c>
      <c r="H14" s="3140"/>
      <c r="I14" s="3142"/>
      <c r="J14" s="3140"/>
      <c r="K14" s="3143">
        <f>SUM(K15:K59)</f>
        <v>0</v>
      </c>
      <c r="M14" s="259"/>
      <c r="N14" s="259"/>
    </row>
    <row r="15" spans="1:21">
      <c r="A15" s="2398">
        <v>301</v>
      </c>
      <c r="B15" s="927" t="s">
        <v>2983</v>
      </c>
      <c r="C15" s="928" t="s">
        <v>194</v>
      </c>
      <c r="F15" s="285" t="str">
        <f>A15&amp;"."&amp;B15&amp;"."&amp;C15</f>
        <v>301.18.01</v>
      </c>
      <c r="G15" s="243" t="s">
        <v>3580</v>
      </c>
      <c r="H15" s="242"/>
      <c r="I15" s="1"/>
    </row>
    <row r="16" spans="1:21">
      <c r="A16" s="2398">
        <v>301</v>
      </c>
      <c r="B16" s="927" t="s">
        <v>2983</v>
      </c>
      <c r="C16" s="928" t="s">
        <v>194</v>
      </c>
      <c r="F16" s="285" t="str">
        <f>A16&amp;"."&amp;B16&amp;"."&amp;C16</f>
        <v>301.18.01</v>
      </c>
      <c r="G16" s="286" t="s">
        <v>3581</v>
      </c>
      <c r="H16" s="242"/>
      <c r="I16" s="1"/>
      <c r="L16" s="930" t="s">
        <v>201</v>
      </c>
      <c r="M16" s="238" t="s">
        <v>2947</v>
      </c>
      <c r="N16" s="238">
        <v>1</v>
      </c>
    </row>
    <row r="17" spans="1:14" ht="66.75" customHeight="1">
      <c r="A17" s="2398">
        <v>301</v>
      </c>
      <c r="B17" s="927" t="s">
        <v>2983</v>
      </c>
      <c r="C17" s="928" t="s">
        <v>194</v>
      </c>
      <c r="D17" s="919" t="s">
        <v>194</v>
      </c>
      <c r="F17" s="285" t="str">
        <f t="shared" ref="F17:F30" si="0">A17&amp;"."&amp;B17&amp;"."&amp;C17&amp;"."&amp;D17</f>
        <v>301.18.01.01</v>
      </c>
      <c r="G17" s="321" t="s">
        <v>3582</v>
      </c>
      <c r="H17" s="322" t="s">
        <v>525</v>
      </c>
      <c r="I17" s="10">
        <v>15</v>
      </c>
      <c r="J17" s="3863">
        <v>0</v>
      </c>
      <c r="K17" s="12">
        <f t="shared" ref="K17:K30" si="1">PRODUCT(I17:J17)</f>
        <v>0</v>
      </c>
      <c r="L17" s="930" t="s">
        <v>201</v>
      </c>
      <c r="M17" s="238" t="s">
        <v>2947</v>
      </c>
      <c r="N17" s="238">
        <v>1</v>
      </c>
    </row>
    <row r="18" spans="1:14" ht="54" customHeight="1">
      <c r="A18" s="2398">
        <v>301</v>
      </c>
      <c r="B18" s="927" t="s">
        <v>2983</v>
      </c>
      <c r="C18" s="928" t="s">
        <v>194</v>
      </c>
      <c r="D18" s="919" t="s">
        <v>228</v>
      </c>
      <c r="F18" s="285" t="str">
        <f t="shared" si="0"/>
        <v>301.18.01.02</v>
      </c>
      <c r="G18" s="321" t="s">
        <v>3583</v>
      </c>
      <c r="H18" s="322" t="s">
        <v>525</v>
      </c>
      <c r="I18" s="10">
        <v>15</v>
      </c>
      <c r="J18" s="3863">
        <v>0</v>
      </c>
      <c r="K18" s="12">
        <f t="shared" si="1"/>
        <v>0</v>
      </c>
      <c r="L18" s="930" t="s">
        <v>201</v>
      </c>
      <c r="M18" s="238" t="s">
        <v>2947</v>
      </c>
      <c r="N18" s="238">
        <v>1</v>
      </c>
    </row>
    <row r="19" spans="1:14" ht="89.45" customHeight="1">
      <c r="A19" s="2398">
        <v>301</v>
      </c>
      <c r="B19" s="927" t="s">
        <v>2983</v>
      </c>
      <c r="C19" s="928" t="s">
        <v>194</v>
      </c>
      <c r="D19" s="919" t="s">
        <v>209</v>
      </c>
      <c r="F19" s="285" t="str">
        <f t="shared" si="0"/>
        <v>301.18.01.03</v>
      </c>
      <c r="G19" s="321" t="s">
        <v>3584</v>
      </c>
      <c r="H19" s="322" t="s">
        <v>525</v>
      </c>
      <c r="I19" s="10">
        <v>2</v>
      </c>
      <c r="J19" s="3863">
        <v>0</v>
      </c>
      <c r="K19" s="12">
        <f t="shared" si="1"/>
        <v>0</v>
      </c>
      <c r="L19" s="930" t="s">
        <v>201</v>
      </c>
      <c r="M19" s="238" t="s">
        <v>2947</v>
      </c>
      <c r="N19" s="238">
        <v>1</v>
      </c>
    </row>
    <row r="20" spans="1:14" ht="15" customHeight="1">
      <c r="A20" s="2398">
        <v>301</v>
      </c>
      <c r="B20" s="927" t="s">
        <v>2983</v>
      </c>
      <c r="C20" s="928" t="s">
        <v>194</v>
      </c>
      <c r="D20" s="919" t="s">
        <v>241</v>
      </c>
      <c r="F20" s="285" t="str">
        <f t="shared" si="0"/>
        <v>301.18.01.04</v>
      </c>
      <c r="G20" s="321" t="s">
        <v>3585</v>
      </c>
      <c r="H20" s="322" t="s">
        <v>525</v>
      </c>
      <c r="I20" s="10">
        <v>2</v>
      </c>
      <c r="J20" s="3863">
        <v>0</v>
      </c>
      <c r="K20" s="12">
        <f t="shared" si="1"/>
        <v>0</v>
      </c>
      <c r="L20" s="930" t="s">
        <v>201</v>
      </c>
      <c r="M20" s="238" t="s">
        <v>2947</v>
      </c>
      <c r="N20" s="238">
        <v>1</v>
      </c>
    </row>
    <row r="21" spans="1:14" ht="18" customHeight="1">
      <c r="A21" s="2398">
        <v>301</v>
      </c>
      <c r="B21" s="927" t="s">
        <v>2983</v>
      </c>
      <c r="C21" s="928" t="s">
        <v>194</v>
      </c>
      <c r="D21" s="919" t="s">
        <v>245</v>
      </c>
      <c r="F21" s="285" t="str">
        <f t="shared" si="0"/>
        <v>301.18.01.05</v>
      </c>
      <c r="G21" s="321" t="s">
        <v>3586</v>
      </c>
      <c r="H21" s="322" t="s">
        <v>525</v>
      </c>
      <c r="I21" s="10">
        <v>1</v>
      </c>
      <c r="J21" s="3863">
        <v>0</v>
      </c>
      <c r="K21" s="12">
        <f t="shared" si="1"/>
        <v>0</v>
      </c>
      <c r="L21" s="930" t="s">
        <v>201</v>
      </c>
      <c r="M21" s="238" t="s">
        <v>2947</v>
      </c>
      <c r="N21" s="238">
        <v>1</v>
      </c>
    </row>
    <row r="22" spans="1:14" ht="27" customHeight="1">
      <c r="A22" s="2398">
        <v>301</v>
      </c>
      <c r="B22" s="927" t="s">
        <v>2983</v>
      </c>
      <c r="C22" s="928" t="s">
        <v>194</v>
      </c>
      <c r="D22" s="919" t="s">
        <v>252</v>
      </c>
      <c r="F22" s="285" t="str">
        <f t="shared" si="0"/>
        <v>301.18.01.06</v>
      </c>
      <c r="G22" s="321" t="s">
        <v>3587</v>
      </c>
      <c r="H22" s="322" t="s">
        <v>525</v>
      </c>
      <c r="I22" s="10">
        <v>4</v>
      </c>
      <c r="J22" s="3863">
        <v>0</v>
      </c>
      <c r="K22" s="12">
        <f t="shared" si="1"/>
        <v>0</v>
      </c>
      <c r="L22" s="930" t="s">
        <v>201</v>
      </c>
      <c r="M22" s="238" t="s">
        <v>2947</v>
      </c>
      <c r="N22" s="238">
        <v>1</v>
      </c>
    </row>
    <row r="23" spans="1:14" ht="110.25" customHeight="1">
      <c r="A23" s="2398">
        <v>301</v>
      </c>
      <c r="B23" s="927" t="s">
        <v>2983</v>
      </c>
      <c r="C23" s="928" t="s">
        <v>194</v>
      </c>
      <c r="D23" s="919" t="s">
        <v>256</v>
      </c>
      <c r="F23" s="285" t="str">
        <f t="shared" si="0"/>
        <v>301.18.01.07</v>
      </c>
      <c r="G23" s="321" t="s">
        <v>3588</v>
      </c>
      <c r="H23" s="322" t="s">
        <v>525</v>
      </c>
      <c r="I23" s="10">
        <v>1</v>
      </c>
      <c r="J23" s="3863">
        <v>0</v>
      </c>
      <c r="K23" s="12">
        <f t="shared" si="1"/>
        <v>0</v>
      </c>
      <c r="L23" s="930" t="s">
        <v>201</v>
      </c>
      <c r="M23" s="238" t="s">
        <v>2947</v>
      </c>
      <c r="N23" s="238">
        <v>1</v>
      </c>
    </row>
    <row r="24" spans="1:14" ht="27" customHeight="1">
      <c r="A24" s="2398">
        <v>301</v>
      </c>
      <c r="B24" s="927" t="s">
        <v>2983</v>
      </c>
      <c r="C24" s="928" t="s">
        <v>194</v>
      </c>
      <c r="D24" s="919" t="s">
        <v>265</v>
      </c>
      <c r="F24" s="285" t="str">
        <f t="shared" si="0"/>
        <v>301.18.01.08</v>
      </c>
      <c r="G24" s="321" t="s">
        <v>3589</v>
      </c>
      <c r="H24" s="322" t="s">
        <v>525</v>
      </c>
      <c r="I24" s="10">
        <v>1</v>
      </c>
      <c r="J24" s="3863">
        <v>0</v>
      </c>
      <c r="K24" s="12">
        <f t="shared" si="1"/>
        <v>0</v>
      </c>
      <c r="L24" s="930" t="s">
        <v>201</v>
      </c>
      <c r="M24" s="238" t="s">
        <v>2947</v>
      </c>
      <c r="N24" s="238">
        <v>1</v>
      </c>
    </row>
    <row r="25" spans="1:14" ht="18.75" customHeight="1">
      <c r="A25" s="2398">
        <v>301</v>
      </c>
      <c r="B25" s="927" t="s">
        <v>2983</v>
      </c>
      <c r="C25" s="928" t="s">
        <v>194</v>
      </c>
      <c r="D25" s="919" t="s">
        <v>511</v>
      </c>
      <c r="F25" s="285" t="str">
        <f t="shared" si="0"/>
        <v>301.18.01.09</v>
      </c>
      <c r="G25" s="321" t="s">
        <v>3590</v>
      </c>
      <c r="H25" s="322" t="s">
        <v>525</v>
      </c>
      <c r="I25" s="10">
        <v>1</v>
      </c>
      <c r="J25" s="3863">
        <v>0</v>
      </c>
      <c r="K25" s="12">
        <f t="shared" si="1"/>
        <v>0</v>
      </c>
      <c r="L25" s="930" t="s">
        <v>201</v>
      </c>
      <c r="M25" s="238" t="s">
        <v>2947</v>
      </c>
      <c r="N25" s="238">
        <v>1</v>
      </c>
    </row>
    <row r="26" spans="1:14" ht="17.45" customHeight="1">
      <c r="A26" s="2398">
        <v>301</v>
      </c>
      <c r="B26" s="927" t="s">
        <v>2983</v>
      </c>
      <c r="C26" s="928" t="s">
        <v>194</v>
      </c>
      <c r="D26" s="919" t="s">
        <v>304</v>
      </c>
      <c r="F26" s="285" t="str">
        <f t="shared" si="0"/>
        <v>301.18.01.10</v>
      </c>
      <c r="G26" s="321" t="s">
        <v>3591</v>
      </c>
      <c r="H26" s="322" t="s">
        <v>525</v>
      </c>
      <c r="I26" s="10">
        <v>36</v>
      </c>
      <c r="J26" s="3863">
        <v>0</v>
      </c>
      <c r="K26" s="12">
        <f t="shared" si="1"/>
        <v>0</v>
      </c>
      <c r="L26" s="930" t="s">
        <v>201</v>
      </c>
      <c r="M26" s="238" t="s">
        <v>2947</v>
      </c>
      <c r="N26" s="238">
        <v>1</v>
      </c>
    </row>
    <row r="27" spans="1:14" ht="90" customHeight="1">
      <c r="A27" s="2398">
        <v>301</v>
      </c>
      <c r="B27" s="927" t="s">
        <v>2983</v>
      </c>
      <c r="C27" s="928" t="s">
        <v>194</v>
      </c>
      <c r="D27" s="919" t="s">
        <v>310</v>
      </c>
      <c r="F27" s="285" t="str">
        <f t="shared" si="0"/>
        <v>301.18.01.11</v>
      </c>
      <c r="G27" s="321" t="s">
        <v>3592</v>
      </c>
      <c r="H27" s="322" t="s">
        <v>525</v>
      </c>
      <c r="I27" s="10">
        <v>1</v>
      </c>
      <c r="J27" s="3863">
        <v>0</v>
      </c>
      <c r="K27" s="12">
        <f t="shared" si="1"/>
        <v>0</v>
      </c>
      <c r="L27" s="930" t="s">
        <v>201</v>
      </c>
      <c r="M27" s="238" t="s">
        <v>2947</v>
      </c>
      <c r="N27" s="238">
        <v>1</v>
      </c>
    </row>
    <row r="28" spans="1:14" ht="27" customHeight="1">
      <c r="A28" s="2398">
        <v>301</v>
      </c>
      <c r="B28" s="927" t="s">
        <v>2983</v>
      </c>
      <c r="C28" s="928" t="s">
        <v>194</v>
      </c>
      <c r="D28" s="919" t="s">
        <v>354</v>
      </c>
      <c r="F28" s="285" t="str">
        <f t="shared" si="0"/>
        <v>301.18.01.12</v>
      </c>
      <c r="G28" s="321" t="s">
        <v>3593</v>
      </c>
      <c r="H28" s="322" t="s">
        <v>525</v>
      </c>
      <c r="I28" s="10">
        <v>1</v>
      </c>
      <c r="J28" s="3863">
        <v>0</v>
      </c>
      <c r="K28" s="12">
        <f t="shared" si="1"/>
        <v>0</v>
      </c>
      <c r="L28" s="930" t="s">
        <v>201</v>
      </c>
      <c r="M28" s="238" t="s">
        <v>2947</v>
      </c>
      <c r="N28" s="238">
        <v>1</v>
      </c>
    </row>
    <row r="29" spans="1:14" ht="87.75" customHeight="1">
      <c r="A29" s="2398">
        <v>301</v>
      </c>
      <c r="B29" s="927" t="s">
        <v>2983</v>
      </c>
      <c r="C29" s="928" t="s">
        <v>194</v>
      </c>
      <c r="D29" s="919" t="s">
        <v>2769</v>
      </c>
      <c r="F29" s="285" t="str">
        <f t="shared" si="0"/>
        <v>301.18.01.13</v>
      </c>
      <c r="G29" s="321" t="s">
        <v>3594</v>
      </c>
      <c r="H29" s="322" t="s">
        <v>200</v>
      </c>
      <c r="I29" s="10">
        <v>1</v>
      </c>
      <c r="J29" s="3863">
        <v>0</v>
      </c>
      <c r="K29" s="12">
        <f t="shared" si="1"/>
        <v>0</v>
      </c>
      <c r="L29" s="930" t="s">
        <v>201</v>
      </c>
      <c r="M29" s="238" t="s">
        <v>2947</v>
      </c>
      <c r="N29" s="238">
        <v>1</v>
      </c>
    </row>
    <row r="30" spans="1:14" ht="25.5" customHeight="1">
      <c r="A30" s="2398">
        <v>301</v>
      </c>
      <c r="B30" s="927" t="s">
        <v>2983</v>
      </c>
      <c r="C30" s="928" t="s">
        <v>194</v>
      </c>
      <c r="D30" s="919" t="s">
        <v>2771</v>
      </c>
      <c r="F30" s="285" t="str">
        <f t="shared" si="0"/>
        <v>301.18.01.14</v>
      </c>
      <c r="G30" s="321" t="s">
        <v>3595</v>
      </c>
      <c r="H30" s="322" t="s">
        <v>200</v>
      </c>
      <c r="I30" s="10">
        <v>0.03</v>
      </c>
      <c r="J30" s="11">
        <f>SUM(K17:K29)</f>
        <v>0</v>
      </c>
      <c r="K30" s="12">
        <f t="shared" si="1"/>
        <v>0</v>
      </c>
      <c r="L30" s="930" t="s">
        <v>201</v>
      </c>
      <c r="M30" s="238" t="s">
        <v>2947</v>
      </c>
      <c r="N30" s="238">
        <v>1</v>
      </c>
    </row>
    <row r="31" spans="1:14" ht="25.5">
      <c r="A31" s="2398">
        <v>301</v>
      </c>
      <c r="B31" s="927" t="s">
        <v>2983</v>
      </c>
      <c r="C31" s="928" t="s">
        <v>228</v>
      </c>
      <c r="F31" s="285" t="str">
        <f>A31&amp;"."&amp;B31&amp;"."&amp;C31</f>
        <v>301.18.02</v>
      </c>
      <c r="G31" s="286" t="s">
        <v>3596</v>
      </c>
      <c r="H31" s="242"/>
      <c r="I31" s="1"/>
      <c r="L31" s="930" t="s">
        <v>201</v>
      </c>
      <c r="M31" s="238" t="s">
        <v>2947</v>
      </c>
      <c r="N31" s="238">
        <v>1</v>
      </c>
    </row>
    <row r="32" spans="1:14" ht="66.75" customHeight="1">
      <c r="A32" s="2398">
        <v>301</v>
      </c>
      <c r="B32" s="927" t="s">
        <v>2983</v>
      </c>
      <c r="C32" s="928" t="s">
        <v>228</v>
      </c>
      <c r="D32" s="919" t="s">
        <v>194</v>
      </c>
      <c r="F32" s="285" t="str">
        <f t="shared" ref="F32:F59" si="2">A32&amp;"."&amp;B32&amp;"."&amp;C32&amp;"."&amp;D32</f>
        <v>301.18.02.01</v>
      </c>
      <c r="G32" s="321" t="s">
        <v>3582</v>
      </c>
      <c r="H32" s="322" t="s">
        <v>525</v>
      </c>
      <c r="I32" s="10">
        <v>81</v>
      </c>
      <c r="J32" s="3863">
        <v>0</v>
      </c>
      <c r="K32" s="12">
        <f t="shared" ref="K32:K56" si="3">PRODUCT(I32:J32)</f>
        <v>0</v>
      </c>
      <c r="L32" s="930" t="s">
        <v>201</v>
      </c>
      <c r="M32" s="238" t="s">
        <v>2947</v>
      </c>
      <c r="N32" s="238">
        <v>1</v>
      </c>
    </row>
    <row r="33" spans="1:14" ht="54" customHeight="1">
      <c r="A33" s="2398">
        <v>301</v>
      </c>
      <c r="B33" s="927" t="s">
        <v>2983</v>
      </c>
      <c r="C33" s="928" t="s">
        <v>228</v>
      </c>
      <c r="D33" s="919" t="s">
        <v>228</v>
      </c>
      <c r="F33" s="285" t="str">
        <f t="shared" si="2"/>
        <v>301.18.02.02</v>
      </c>
      <c r="G33" s="321" t="s">
        <v>3583</v>
      </c>
      <c r="H33" s="322" t="s">
        <v>525</v>
      </c>
      <c r="I33" s="10">
        <v>81</v>
      </c>
      <c r="J33" s="3863">
        <v>0</v>
      </c>
      <c r="K33" s="12">
        <f t="shared" si="3"/>
        <v>0</v>
      </c>
      <c r="L33" s="930" t="s">
        <v>201</v>
      </c>
      <c r="M33" s="238" t="s">
        <v>2947</v>
      </c>
      <c r="N33" s="238">
        <v>1</v>
      </c>
    </row>
    <row r="34" spans="1:14" ht="89.45" customHeight="1">
      <c r="A34" s="2398">
        <v>301</v>
      </c>
      <c r="B34" s="927" t="s">
        <v>2983</v>
      </c>
      <c r="C34" s="928" t="s">
        <v>228</v>
      </c>
      <c r="D34" s="919" t="s">
        <v>209</v>
      </c>
      <c r="F34" s="285" t="str">
        <f t="shared" si="2"/>
        <v>301.18.02.03</v>
      </c>
      <c r="G34" s="321" t="s">
        <v>3597</v>
      </c>
      <c r="H34" s="322" t="s">
        <v>525</v>
      </c>
      <c r="I34" s="10">
        <v>3</v>
      </c>
      <c r="J34" s="3863">
        <v>0</v>
      </c>
      <c r="K34" s="12">
        <f t="shared" si="3"/>
        <v>0</v>
      </c>
      <c r="L34" s="930" t="s">
        <v>201</v>
      </c>
      <c r="M34" s="238" t="s">
        <v>2947</v>
      </c>
      <c r="N34" s="238">
        <v>1</v>
      </c>
    </row>
    <row r="35" spans="1:14" ht="89.45" customHeight="1">
      <c r="A35" s="2398">
        <v>301</v>
      </c>
      <c r="B35" s="927" t="s">
        <v>2983</v>
      </c>
      <c r="C35" s="928" t="s">
        <v>228</v>
      </c>
      <c r="D35" s="919" t="s">
        <v>209</v>
      </c>
      <c r="F35" s="285" t="str">
        <f t="shared" si="2"/>
        <v>301.18.02.03</v>
      </c>
      <c r="G35" s="321" t="s">
        <v>3584</v>
      </c>
      <c r="H35" s="322" t="s">
        <v>525</v>
      </c>
      <c r="I35" s="10">
        <v>4</v>
      </c>
      <c r="J35" s="3863">
        <v>0</v>
      </c>
      <c r="K35" s="12">
        <f t="shared" si="3"/>
        <v>0</v>
      </c>
      <c r="L35" s="930" t="s">
        <v>201</v>
      </c>
      <c r="M35" s="238" t="s">
        <v>2947</v>
      </c>
      <c r="N35" s="238">
        <v>1</v>
      </c>
    </row>
    <row r="36" spans="1:14" ht="18" customHeight="1">
      <c r="A36" s="2398">
        <v>301</v>
      </c>
      <c r="B36" s="927" t="s">
        <v>2983</v>
      </c>
      <c r="C36" s="928" t="s">
        <v>228</v>
      </c>
      <c r="D36" s="919" t="s">
        <v>241</v>
      </c>
      <c r="F36" s="285" t="str">
        <f t="shared" si="2"/>
        <v>301.18.02.04</v>
      </c>
      <c r="G36" s="321" t="s">
        <v>3598</v>
      </c>
      <c r="H36" s="322" t="s">
        <v>525</v>
      </c>
      <c r="I36" s="10">
        <v>7</v>
      </c>
      <c r="J36" s="3863">
        <v>0</v>
      </c>
      <c r="K36" s="12">
        <f t="shared" si="3"/>
        <v>0</v>
      </c>
      <c r="L36" s="930" t="s">
        <v>201</v>
      </c>
      <c r="M36" s="238" t="s">
        <v>2947</v>
      </c>
      <c r="N36" s="238">
        <v>1</v>
      </c>
    </row>
    <row r="37" spans="1:14" ht="18" customHeight="1">
      <c r="A37" s="2398">
        <v>301</v>
      </c>
      <c r="B37" s="927" t="s">
        <v>2983</v>
      </c>
      <c r="C37" s="928" t="s">
        <v>228</v>
      </c>
      <c r="D37" s="919" t="s">
        <v>245</v>
      </c>
      <c r="F37" s="285" t="str">
        <f t="shared" si="2"/>
        <v>301.18.02.05</v>
      </c>
      <c r="G37" s="321" t="s">
        <v>3599</v>
      </c>
      <c r="H37" s="322" t="s">
        <v>525</v>
      </c>
      <c r="I37" s="10">
        <v>7</v>
      </c>
      <c r="J37" s="3863">
        <v>0</v>
      </c>
      <c r="K37" s="12">
        <f t="shared" si="3"/>
        <v>0</v>
      </c>
      <c r="L37" s="930" t="s">
        <v>201</v>
      </c>
      <c r="M37" s="238" t="s">
        <v>2947</v>
      </c>
      <c r="N37" s="238">
        <v>1</v>
      </c>
    </row>
    <row r="38" spans="1:14" ht="18" customHeight="1">
      <c r="A38" s="2398">
        <v>301</v>
      </c>
      <c r="B38" s="927" t="s">
        <v>2983</v>
      </c>
      <c r="C38" s="928" t="s">
        <v>228</v>
      </c>
      <c r="D38" s="919" t="s">
        <v>252</v>
      </c>
      <c r="F38" s="285" t="str">
        <f t="shared" si="2"/>
        <v>301.18.02.06</v>
      </c>
      <c r="G38" s="321" t="s">
        <v>3600</v>
      </c>
      <c r="H38" s="322" t="s">
        <v>525</v>
      </c>
      <c r="I38" s="10">
        <v>7</v>
      </c>
      <c r="J38" s="3863">
        <v>0</v>
      </c>
      <c r="K38" s="12">
        <f t="shared" si="3"/>
        <v>0</v>
      </c>
      <c r="L38" s="930" t="s">
        <v>201</v>
      </c>
      <c r="M38" s="238" t="s">
        <v>2947</v>
      </c>
      <c r="N38" s="238">
        <v>1</v>
      </c>
    </row>
    <row r="39" spans="1:14" ht="18" customHeight="1">
      <c r="A39" s="2398">
        <v>301</v>
      </c>
      <c r="B39" s="927" t="s">
        <v>2983</v>
      </c>
      <c r="C39" s="928" t="s">
        <v>228</v>
      </c>
      <c r="D39" s="919" t="s">
        <v>256</v>
      </c>
      <c r="F39" s="285" t="str">
        <f t="shared" si="2"/>
        <v>301.18.02.07</v>
      </c>
      <c r="G39" s="321" t="s">
        <v>3586</v>
      </c>
      <c r="H39" s="322" t="s">
        <v>525</v>
      </c>
      <c r="I39" s="10">
        <v>7</v>
      </c>
      <c r="J39" s="3863">
        <v>0</v>
      </c>
      <c r="K39" s="12">
        <f t="shared" si="3"/>
        <v>0</v>
      </c>
      <c r="L39" s="930" t="s">
        <v>201</v>
      </c>
      <c r="M39" s="238" t="s">
        <v>2947</v>
      </c>
      <c r="N39" s="238">
        <v>1</v>
      </c>
    </row>
    <row r="40" spans="1:14" ht="27" customHeight="1">
      <c r="A40" s="2398">
        <v>301</v>
      </c>
      <c r="B40" s="927" t="s">
        <v>2983</v>
      </c>
      <c r="C40" s="928" t="s">
        <v>228</v>
      </c>
      <c r="D40" s="919" t="s">
        <v>511</v>
      </c>
      <c r="F40" s="285" t="str">
        <f t="shared" si="2"/>
        <v>301.18.02.09</v>
      </c>
      <c r="G40" s="321" t="s">
        <v>3601</v>
      </c>
      <c r="H40" s="322" t="s">
        <v>525</v>
      </c>
      <c r="I40" s="10">
        <v>7</v>
      </c>
      <c r="J40" s="3863">
        <v>0</v>
      </c>
      <c r="K40" s="12">
        <f t="shared" si="3"/>
        <v>0</v>
      </c>
      <c r="L40" s="930" t="s">
        <v>201</v>
      </c>
      <c r="M40" s="238" t="s">
        <v>2947</v>
      </c>
      <c r="N40" s="238">
        <v>1</v>
      </c>
    </row>
    <row r="41" spans="1:14" ht="14.25">
      <c r="A41" s="2398">
        <v>301</v>
      </c>
      <c r="B41" s="927" t="s">
        <v>2983</v>
      </c>
      <c r="C41" s="928" t="s">
        <v>228</v>
      </c>
      <c r="D41" s="919" t="s">
        <v>304</v>
      </c>
      <c r="F41" s="285" t="str">
        <f t="shared" si="2"/>
        <v>301.18.02.10</v>
      </c>
      <c r="G41" s="321" t="s">
        <v>3590</v>
      </c>
      <c r="H41" s="322" t="s">
        <v>525</v>
      </c>
      <c r="I41" s="10">
        <v>7</v>
      </c>
      <c r="J41" s="3863">
        <v>0</v>
      </c>
      <c r="K41" s="12">
        <f t="shared" si="3"/>
        <v>0</v>
      </c>
      <c r="L41" s="930" t="s">
        <v>201</v>
      </c>
      <c r="M41" s="238" t="s">
        <v>2947</v>
      </c>
      <c r="N41" s="238">
        <v>1</v>
      </c>
    </row>
    <row r="42" spans="1:14" ht="17.45" customHeight="1">
      <c r="A42" s="2398">
        <v>301</v>
      </c>
      <c r="B42" s="927" t="s">
        <v>2983</v>
      </c>
      <c r="C42" s="928" t="s">
        <v>228</v>
      </c>
      <c r="D42" s="919" t="s">
        <v>310</v>
      </c>
      <c r="F42" s="285" t="str">
        <f t="shared" si="2"/>
        <v>301.18.02.11</v>
      </c>
      <c r="G42" s="321" t="s">
        <v>3591</v>
      </c>
      <c r="H42" s="322" t="s">
        <v>525</v>
      </c>
      <c r="I42" s="10">
        <v>162</v>
      </c>
      <c r="J42" s="3863">
        <v>0</v>
      </c>
      <c r="K42" s="12">
        <f t="shared" si="3"/>
        <v>0</v>
      </c>
      <c r="L42" s="930" t="s">
        <v>201</v>
      </c>
      <c r="M42" s="238" t="s">
        <v>2947</v>
      </c>
      <c r="N42" s="238">
        <v>1</v>
      </c>
    </row>
    <row r="43" spans="1:14" ht="27" customHeight="1">
      <c r="A43" s="2398">
        <v>301</v>
      </c>
      <c r="B43" s="927" t="s">
        <v>2983</v>
      </c>
      <c r="C43" s="928" t="s">
        <v>228</v>
      </c>
      <c r="D43" s="919" t="s">
        <v>354</v>
      </c>
      <c r="F43" s="285" t="str">
        <f t="shared" si="2"/>
        <v>301.18.02.12</v>
      </c>
      <c r="G43" s="321" t="s">
        <v>3593</v>
      </c>
      <c r="H43" s="322" t="s">
        <v>525</v>
      </c>
      <c r="I43" s="10">
        <v>7</v>
      </c>
      <c r="J43" s="3863">
        <v>0</v>
      </c>
      <c r="K43" s="12">
        <f t="shared" si="3"/>
        <v>0</v>
      </c>
      <c r="L43" s="930" t="s">
        <v>201</v>
      </c>
      <c r="M43" s="238" t="s">
        <v>2947</v>
      </c>
      <c r="N43" s="238">
        <v>1</v>
      </c>
    </row>
    <row r="44" spans="1:14" ht="72">
      <c r="A44" s="2398">
        <v>301</v>
      </c>
      <c r="B44" s="927" t="s">
        <v>2983</v>
      </c>
      <c r="C44" s="928" t="s">
        <v>228</v>
      </c>
      <c r="D44" s="919" t="s">
        <v>2769</v>
      </c>
      <c r="F44" s="285" t="str">
        <f t="shared" si="2"/>
        <v>301.18.02.13</v>
      </c>
      <c r="G44" s="321" t="s">
        <v>3602</v>
      </c>
      <c r="H44" s="322" t="s">
        <v>525</v>
      </c>
      <c r="I44" s="10">
        <v>7</v>
      </c>
      <c r="J44" s="3863">
        <v>0</v>
      </c>
      <c r="K44" s="12">
        <f t="shared" si="3"/>
        <v>0</v>
      </c>
      <c r="L44" s="930" t="s">
        <v>201</v>
      </c>
      <c r="M44" s="238" t="s">
        <v>2947</v>
      </c>
      <c r="N44" s="238">
        <v>1</v>
      </c>
    </row>
    <row r="45" spans="1:14" ht="48">
      <c r="A45" s="2398">
        <v>301</v>
      </c>
      <c r="B45" s="927" t="s">
        <v>2983</v>
      </c>
      <c r="C45" s="928" t="s">
        <v>228</v>
      </c>
      <c r="D45" s="919" t="s">
        <v>2771</v>
      </c>
      <c r="F45" s="285" t="str">
        <f t="shared" si="2"/>
        <v>301.18.02.14</v>
      </c>
      <c r="G45" s="321" t="s">
        <v>3603</v>
      </c>
      <c r="H45" s="322" t="s">
        <v>525</v>
      </c>
      <c r="I45" s="10">
        <v>7</v>
      </c>
      <c r="J45" s="3863">
        <v>0</v>
      </c>
      <c r="K45" s="12">
        <f t="shared" si="3"/>
        <v>0</v>
      </c>
      <c r="L45" s="930" t="s">
        <v>201</v>
      </c>
      <c r="M45" s="238" t="s">
        <v>2947</v>
      </c>
      <c r="N45" s="238">
        <v>1</v>
      </c>
    </row>
    <row r="46" spans="1:14" ht="36">
      <c r="A46" s="2398">
        <v>301</v>
      </c>
      <c r="B46" s="927" t="s">
        <v>2983</v>
      </c>
      <c r="C46" s="928" t="s">
        <v>228</v>
      </c>
      <c r="D46" s="919" t="s">
        <v>2974</v>
      </c>
      <c r="F46" s="285" t="str">
        <f t="shared" si="2"/>
        <v>301.18.02.15</v>
      </c>
      <c r="G46" s="321" t="s">
        <v>3587</v>
      </c>
      <c r="H46" s="322" t="s">
        <v>525</v>
      </c>
      <c r="I46" s="10">
        <v>7</v>
      </c>
      <c r="J46" s="3863">
        <v>0</v>
      </c>
      <c r="K46" s="12">
        <f t="shared" si="3"/>
        <v>0</v>
      </c>
      <c r="L46" s="930" t="s">
        <v>201</v>
      </c>
      <c r="M46" s="238" t="s">
        <v>2947</v>
      </c>
      <c r="N46" s="238">
        <v>1</v>
      </c>
    </row>
    <row r="47" spans="1:14" ht="48">
      <c r="A47" s="2398">
        <v>301</v>
      </c>
      <c r="B47" s="927" t="s">
        <v>2983</v>
      </c>
      <c r="C47" s="928" t="s">
        <v>228</v>
      </c>
      <c r="D47" s="919" t="s">
        <v>2977</v>
      </c>
      <c r="F47" s="285" t="str">
        <f t="shared" si="2"/>
        <v>301.18.02.16</v>
      </c>
      <c r="G47" s="321" t="s">
        <v>3604</v>
      </c>
      <c r="H47" s="322" t="s">
        <v>525</v>
      </c>
      <c r="I47" s="10">
        <v>24</v>
      </c>
      <c r="J47" s="3863">
        <v>0</v>
      </c>
      <c r="K47" s="12">
        <f t="shared" si="3"/>
        <v>0</v>
      </c>
      <c r="L47" s="930" t="s">
        <v>201</v>
      </c>
      <c r="M47" s="238" t="s">
        <v>2947</v>
      </c>
      <c r="N47" s="238">
        <v>1</v>
      </c>
    </row>
    <row r="48" spans="1:14" ht="24">
      <c r="A48" s="2398">
        <v>301</v>
      </c>
      <c r="B48" s="927" t="s">
        <v>2983</v>
      </c>
      <c r="C48" s="928" t="s">
        <v>228</v>
      </c>
      <c r="D48" s="919" t="s">
        <v>2980</v>
      </c>
      <c r="F48" s="285" t="str">
        <f t="shared" si="2"/>
        <v>301.18.02.17</v>
      </c>
      <c r="G48" s="321" t="s">
        <v>3605</v>
      </c>
      <c r="H48" s="322" t="s">
        <v>525</v>
      </c>
      <c r="I48" s="10">
        <v>24</v>
      </c>
      <c r="J48" s="3863">
        <v>0</v>
      </c>
      <c r="K48" s="12">
        <f t="shared" si="3"/>
        <v>0</v>
      </c>
      <c r="L48" s="930" t="s">
        <v>201</v>
      </c>
      <c r="M48" s="238" t="s">
        <v>2947</v>
      </c>
      <c r="N48" s="238">
        <v>1</v>
      </c>
    </row>
    <row r="49" spans="1:14" ht="48">
      <c r="A49" s="2398">
        <v>301</v>
      </c>
      <c r="B49" s="927" t="s">
        <v>2983</v>
      </c>
      <c r="C49" s="928" t="s">
        <v>228</v>
      </c>
      <c r="D49" s="919" t="s">
        <v>2983</v>
      </c>
      <c r="F49" s="285" t="str">
        <f t="shared" si="2"/>
        <v>301.18.02.18</v>
      </c>
      <c r="G49" s="321" t="s">
        <v>3604</v>
      </c>
      <c r="H49" s="322" t="s">
        <v>525</v>
      </c>
      <c r="I49" s="10">
        <v>24</v>
      </c>
      <c r="J49" s="3863">
        <v>0</v>
      </c>
      <c r="K49" s="12">
        <f t="shared" si="3"/>
        <v>0</v>
      </c>
      <c r="L49" s="930" t="s">
        <v>201</v>
      </c>
      <c r="M49" s="238" t="s">
        <v>2947</v>
      </c>
      <c r="N49" s="238">
        <v>1</v>
      </c>
    </row>
    <row r="50" spans="1:14" ht="36">
      <c r="A50" s="2398">
        <v>301</v>
      </c>
      <c r="B50" s="927" t="s">
        <v>2983</v>
      </c>
      <c r="C50" s="928" t="s">
        <v>228</v>
      </c>
      <c r="D50" s="919" t="s">
        <v>2985</v>
      </c>
      <c r="F50" s="285" t="str">
        <f t="shared" si="2"/>
        <v>301.18.02.19</v>
      </c>
      <c r="G50" s="321" t="s">
        <v>3587</v>
      </c>
      <c r="H50" s="322" t="s">
        <v>525</v>
      </c>
      <c r="I50" s="10">
        <v>4</v>
      </c>
      <c r="J50" s="3863">
        <v>0</v>
      </c>
      <c r="K50" s="12">
        <f t="shared" si="3"/>
        <v>0</v>
      </c>
      <c r="L50" s="930" t="s">
        <v>201</v>
      </c>
      <c r="M50" s="238" t="s">
        <v>2947</v>
      </c>
      <c r="N50" s="238">
        <v>1</v>
      </c>
    </row>
    <row r="51" spans="1:14" ht="48">
      <c r="A51" s="2398">
        <v>301</v>
      </c>
      <c r="B51" s="927" t="s">
        <v>2983</v>
      </c>
      <c r="C51" s="928" t="s">
        <v>228</v>
      </c>
      <c r="D51" s="919" t="s">
        <v>2987</v>
      </c>
      <c r="F51" s="285" t="str">
        <f t="shared" si="2"/>
        <v>301.18.02.20</v>
      </c>
      <c r="G51" s="321" t="s">
        <v>3604</v>
      </c>
      <c r="H51" s="322" t="s">
        <v>525</v>
      </c>
      <c r="I51" s="10">
        <v>24</v>
      </c>
      <c r="J51" s="3863">
        <v>0</v>
      </c>
      <c r="K51" s="12">
        <f t="shared" si="3"/>
        <v>0</v>
      </c>
      <c r="L51" s="930" t="s">
        <v>201</v>
      </c>
      <c r="M51" s="238" t="s">
        <v>2947</v>
      </c>
      <c r="N51" s="238">
        <v>1</v>
      </c>
    </row>
    <row r="52" spans="1:14" ht="24">
      <c r="A52" s="2398">
        <v>301</v>
      </c>
      <c r="B52" s="927" t="s">
        <v>2983</v>
      </c>
      <c r="C52" s="928" t="s">
        <v>228</v>
      </c>
      <c r="D52" s="919" t="s">
        <v>385</v>
      </c>
      <c r="F52" s="285" t="str">
        <f t="shared" si="2"/>
        <v>301.18.02.21</v>
      </c>
      <c r="G52" s="321" t="s">
        <v>3606</v>
      </c>
      <c r="H52" s="322" t="s">
        <v>525</v>
      </c>
      <c r="I52" s="10">
        <v>24</v>
      </c>
      <c r="J52" s="3863">
        <v>0</v>
      </c>
      <c r="K52" s="12">
        <f t="shared" si="3"/>
        <v>0</v>
      </c>
      <c r="L52" s="930" t="s">
        <v>201</v>
      </c>
      <c r="M52" s="238" t="s">
        <v>2947</v>
      </c>
      <c r="N52" s="238">
        <v>1</v>
      </c>
    </row>
    <row r="53" spans="1:14" ht="24">
      <c r="A53" s="2398">
        <v>301</v>
      </c>
      <c r="B53" s="927" t="s">
        <v>2983</v>
      </c>
      <c r="C53" s="928" t="s">
        <v>228</v>
      </c>
      <c r="D53" s="919" t="s">
        <v>2991</v>
      </c>
      <c r="F53" s="285" t="str">
        <f t="shared" si="2"/>
        <v>301.18.02.22</v>
      </c>
      <c r="G53" s="321" t="s">
        <v>3605</v>
      </c>
      <c r="H53" s="322" t="s">
        <v>525</v>
      </c>
      <c r="I53" s="10">
        <v>24</v>
      </c>
      <c r="J53" s="3863">
        <v>0</v>
      </c>
      <c r="K53" s="12">
        <f t="shared" si="3"/>
        <v>0</v>
      </c>
      <c r="L53" s="930" t="s">
        <v>201</v>
      </c>
      <c r="M53" s="238" t="s">
        <v>2947</v>
      </c>
      <c r="N53" s="238">
        <v>1</v>
      </c>
    </row>
    <row r="54" spans="1:14" ht="36">
      <c r="A54" s="2398">
        <v>301</v>
      </c>
      <c r="B54" s="927" t="s">
        <v>2983</v>
      </c>
      <c r="C54" s="928" t="s">
        <v>228</v>
      </c>
      <c r="D54" s="919" t="s">
        <v>416</v>
      </c>
      <c r="F54" s="285" t="str">
        <f t="shared" si="2"/>
        <v>301.18.02.23</v>
      </c>
      <c r="G54" s="321" t="s">
        <v>3607</v>
      </c>
      <c r="H54" s="322" t="s">
        <v>525</v>
      </c>
      <c r="I54" s="10">
        <v>16</v>
      </c>
      <c r="J54" s="3863">
        <v>0</v>
      </c>
      <c r="K54" s="12">
        <f t="shared" si="3"/>
        <v>0</v>
      </c>
      <c r="L54" s="930" t="s">
        <v>201</v>
      </c>
      <c r="M54" s="238" t="s">
        <v>2947</v>
      </c>
      <c r="N54" s="238">
        <v>1</v>
      </c>
    </row>
    <row r="55" spans="1:14" ht="14.25">
      <c r="A55" s="2398">
        <v>301</v>
      </c>
      <c r="B55" s="927" t="s">
        <v>2983</v>
      </c>
      <c r="C55" s="928" t="s">
        <v>228</v>
      </c>
      <c r="D55" s="919" t="s">
        <v>429</v>
      </c>
      <c r="F55" s="285" t="str">
        <f t="shared" si="2"/>
        <v>301.18.02.24</v>
      </c>
      <c r="G55" s="321" t="s">
        <v>3608</v>
      </c>
      <c r="H55" s="322" t="s">
        <v>525</v>
      </c>
      <c r="I55" s="10">
        <v>16</v>
      </c>
      <c r="J55" s="3863">
        <v>0</v>
      </c>
      <c r="K55" s="12">
        <f t="shared" si="3"/>
        <v>0</v>
      </c>
      <c r="L55" s="930" t="s">
        <v>201</v>
      </c>
      <c r="M55" s="238" t="s">
        <v>2947</v>
      </c>
      <c r="N55" s="238">
        <v>1</v>
      </c>
    </row>
    <row r="56" spans="1:14" ht="84">
      <c r="A56" s="2398">
        <v>301</v>
      </c>
      <c r="B56" s="927" t="s">
        <v>2983</v>
      </c>
      <c r="C56" s="928" t="s">
        <v>228</v>
      </c>
      <c r="D56" s="919" t="s">
        <v>3000</v>
      </c>
      <c r="F56" s="285" t="str">
        <f t="shared" si="2"/>
        <v>301.18.02.25</v>
      </c>
      <c r="G56" s="321" t="s">
        <v>3594</v>
      </c>
      <c r="H56" s="322" t="s">
        <v>200</v>
      </c>
      <c r="I56" s="10">
        <v>1</v>
      </c>
      <c r="J56" s="3863">
        <v>0</v>
      </c>
      <c r="K56" s="12">
        <f t="shared" si="3"/>
        <v>0</v>
      </c>
      <c r="L56" s="930" t="s">
        <v>201</v>
      </c>
      <c r="M56" s="238" t="s">
        <v>2947</v>
      </c>
      <c r="N56" s="238">
        <v>1</v>
      </c>
    </row>
    <row r="57" spans="1:14" ht="25.5" customHeight="1">
      <c r="A57" s="2398">
        <v>301</v>
      </c>
      <c r="B57" s="927" t="s">
        <v>2983</v>
      </c>
      <c r="C57" s="928" t="s">
        <v>228</v>
      </c>
      <c r="D57" s="919" t="s">
        <v>3002</v>
      </c>
      <c r="F57" s="285" t="str">
        <f t="shared" si="2"/>
        <v>301.18.02.26</v>
      </c>
      <c r="G57" s="321" t="s">
        <v>3595</v>
      </c>
      <c r="H57" s="322" t="s">
        <v>200</v>
      </c>
      <c r="I57" s="10">
        <v>0.03</v>
      </c>
      <c r="J57" s="11">
        <f>SUM(K30:K54)</f>
        <v>0</v>
      </c>
      <c r="K57" s="12">
        <f>PRODUCT(I57:J57)</f>
        <v>0</v>
      </c>
      <c r="L57" s="930" t="s">
        <v>201</v>
      </c>
      <c r="M57" s="238" t="s">
        <v>2947</v>
      </c>
      <c r="N57" s="238">
        <v>1</v>
      </c>
    </row>
    <row r="58" spans="1:14" s="369" customFormat="1" ht="14.25">
      <c r="A58" s="2399">
        <v>301</v>
      </c>
      <c r="B58" s="931" t="s">
        <v>2983</v>
      </c>
      <c r="C58" s="932" t="s">
        <v>209</v>
      </c>
      <c r="D58" s="921"/>
      <c r="E58" s="240"/>
      <c r="F58" s="316" t="str">
        <f t="shared" si="2"/>
        <v>301.18.03.</v>
      </c>
      <c r="G58" s="286" t="s">
        <v>3003</v>
      </c>
      <c r="H58" s="304"/>
      <c r="I58" s="616"/>
      <c r="J58" s="617"/>
      <c r="K58" s="12"/>
      <c r="L58" s="933"/>
      <c r="M58" s="934"/>
      <c r="N58" s="934"/>
    </row>
    <row r="59" spans="1:14" s="369" customFormat="1" ht="25.5">
      <c r="A59" s="2399">
        <v>301</v>
      </c>
      <c r="B59" s="931" t="s">
        <v>2983</v>
      </c>
      <c r="C59" s="932" t="s">
        <v>209</v>
      </c>
      <c r="D59" s="921"/>
      <c r="E59" s="240"/>
      <c r="F59" s="316" t="str">
        <f t="shared" si="2"/>
        <v>301.18.03.</v>
      </c>
      <c r="G59" s="243" t="s">
        <v>3609</v>
      </c>
      <c r="H59" s="304"/>
      <c r="I59" s="616"/>
      <c r="J59" s="617"/>
      <c r="K59" s="12"/>
      <c r="L59" s="933"/>
      <c r="M59" s="934"/>
      <c r="N59" s="934"/>
    </row>
    <row r="60" spans="1:14">
      <c r="A60" s="2398">
        <v>301</v>
      </c>
      <c r="B60" s="927" t="s">
        <v>2983</v>
      </c>
      <c r="F60" s="3140" t="str">
        <f>A60&amp;"."&amp;B60</f>
        <v>301.18</v>
      </c>
      <c r="G60" s="3141" t="s">
        <v>3610</v>
      </c>
      <c r="H60" s="3140"/>
      <c r="I60" s="3142"/>
      <c r="J60" s="3140"/>
      <c r="K60" s="3144">
        <f>SUM(K15:K59)</f>
        <v>0</v>
      </c>
      <c r="L60" s="290"/>
      <c r="M60" s="258"/>
      <c r="N60" s="258"/>
    </row>
    <row r="61" spans="1:14">
      <c r="A61" s="2398">
        <v>301</v>
      </c>
    </row>
  </sheetData>
  <sheetProtection algorithmName="SHA-512" hashValue="i4OsO+jqcqfRMMlYHMZS1ZPz+8jOaowKCoU3030YBpBx0kgcpGoIzo/gTpsqupQsY4YmjSTGkUxHyWQIgnDtKQ==" saltValue="Bxppal3n4H194d7XIwDghw==" spinCount="100000" sheet="1" formatCells="0" formatColumns="0" formatRows="0" selectLockedCells="1"/>
  <protectedRanges>
    <protectedRange sqref="J32:J56" name="Obseg2"/>
    <protectedRange sqref="J17:J29" name="Obseg1"/>
  </protectedRanges>
  <dataConsolidate/>
  <mergeCells count="11">
    <mergeCell ref="G11:K11"/>
    <mergeCell ref="A1:D1"/>
    <mergeCell ref="F2:K2"/>
    <mergeCell ref="A3:A10"/>
    <mergeCell ref="B3:B10"/>
    <mergeCell ref="C3:C10"/>
    <mergeCell ref="G3:K3"/>
    <mergeCell ref="G4:K4"/>
    <mergeCell ref="G5:K5"/>
    <mergeCell ref="G6:K6"/>
    <mergeCell ref="G7:K7"/>
  </mergeCells>
  <pageMargins left="0.59027777777777779" right="0.39374999999999999" top="0.98402777777777772" bottom="0.98402777777777772" header="0.51180555555555551" footer="0.51180555555555551"/>
  <pageSetup paperSize="9" scale="70" firstPageNumber="0" orientation="portrait" horizontalDpi="300" verticalDpi="300" r:id="rId1"/>
  <headerFooter alignWithMargins="0">
    <oddFooter>&amp;C&amp;P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F0BF1-1E40-4857-A892-3442B8C8AB2F}">
  <sheetPr>
    <tabColor theme="9" tint="0.39997558519241921"/>
  </sheetPr>
  <dimension ref="A1:W136"/>
  <sheetViews>
    <sheetView view="pageBreakPreview" topLeftCell="F9" zoomScaleNormal="80" zoomScaleSheetLayoutView="100" workbookViewId="0">
      <selection activeCell="E75" sqref="E75"/>
    </sheetView>
  </sheetViews>
  <sheetFormatPr defaultColWidth="8.140625" defaultRowHeight="12.75"/>
  <cols>
    <col min="1" max="1" width="9" style="926" hidden="1" customWidth="1"/>
    <col min="2" max="2" width="3.42578125" style="927" hidden="1" customWidth="1"/>
    <col min="3" max="3" width="3.42578125" style="928" hidden="1" customWidth="1"/>
    <col min="4" max="4" width="3.42578125" style="919" hidden="1" customWidth="1"/>
    <col min="5" max="5" width="3.42578125" style="235" hidden="1" customWidth="1"/>
    <col min="6" max="6" width="19.85546875" style="253" bestFit="1" customWidth="1"/>
    <col min="7" max="7" width="47.42578125" style="254" customWidth="1"/>
    <col min="8" max="8" width="9.7109375" style="255" customWidth="1"/>
    <col min="9" max="9" width="11.140625" style="256" customWidth="1"/>
    <col min="10" max="10" width="13.5703125" style="257" customWidth="1"/>
    <col min="11" max="11" width="16.7109375" style="257" customWidth="1"/>
    <col min="12" max="12" width="12.28515625" style="238" hidden="1" customWidth="1"/>
    <col min="13" max="13" width="12.7109375" style="238" hidden="1" customWidth="1"/>
    <col min="14" max="14" width="16.42578125" style="238" hidden="1" customWidth="1"/>
    <col min="15" max="17" width="0" style="237" hidden="1" customWidth="1"/>
    <col min="18" max="18" width="45.28515625" style="237" hidden="1" customWidth="1"/>
    <col min="19" max="25" width="0" style="237" hidden="1" customWidth="1"/>
    <col min="26" max="249" width="8.140625" style="237"/>
    <col min="250" max="250" width="5" style="237" customWidth="1"/>
    <col min="251" max="251" width="7.42578125" style="237" customWidth="1"/>
    <col min="252" max="252" width="47.42578125" style="237" customWidth="1"/>
    <col min="253" max="253" width="9.7109375" style="237" customWidth="1"/>
    <col min="254" max="254" width="11.140625" style="237" customWidth="1"/>
    <col min="255" max="255" width="13.5703125" style="237" customWidth="1"/>
    <col min="256" max="256" width="16.7109375" style="237" customWidth="1"/>
    <col min="257" max="259" width="8.140625" style="237"/>
    <col min="260" max="260" width="36.42578125" style="237" customWidth="1"/>
    <col min="261" max="505" width="8.140625" style="237"/>
    <col min="506" max="506" width="5" style="237" customWidth="1"/>
    <col min="507" max="507" width="7.42578125" style="237" customWidth="1"/>
    <col min="508" max="508" width="47.42578125" style="237" customWidth="1"/>
    <col min="509" max="509" width="9.7109375" style="237" customWidth="1"/>
    <col min="510" max="510" width="11.140625" style="237" customWidth="1"/>
    <col min="511" max="511" width="13.5703125" style="237" customWidth="1"/>
    <col min="512" max="512" width="16.7109375" style="237" customWidth="1"/>
    <col min="513" max="515" width="8.140625" style="237"/>
    <col min="516" max="516" width="36.42578125" style="237" customWidth="1"/>
    <col min="517" max="761" width="8.140625" style="237"/>
    <col min="762" max="762" width="5" style="237" customWidth="1"/>
    <col min="763" max="763" width="7.42578125" style="237" customWidth="1"/>
    <col min="764" max="764" width="47.42578125" style="237" customWidth="1"/>
    <col min="765" max="765" width="9.7109375" style="237" customWidth="1"/>
    <col min="766" max="766" width="11.140625" style="237" customWidth="1"/>
    <col min="767" max="767" width="13.5703125" style="237" customWidth="1"/>
    <col min="768" max="768" width="16.7109375" style="237" customWidth="1"/>
    <col min="769" max="771" width="8.140625" style="237"/>
    <col min="772" max="772" width="36.42578125" style="237" customWidth="1"/>
    <col min="773" max="1017" width="8.140625" style="237"/>
    <col min="1018" max="1018" width="5" style="237" customWidth="1"/>
    <col min="1019" max="1019" width="7.42578125" style="237" customWidth="1"/>
    <col min="1020" max="1020" width="47.42578125" style="237" customWidth="1"/>
    <col min="1021" max="1021" width="9.7109375" style="237" customWidth="1"/>
    <col min="1022" max="1022" width="11.140625" style="237" customWidth="1"/>
    <col min="1023" max="1023" width="13.5703125" style="237" customWidth="1"/>
    <col min="1024" max="1024" width="16.7109375" style="237" customWidth="1"/>
    <col min="1025" max="1027" width="8.140625" style="237"/>
    <col min="1028" max="1028" width="36.42578125" style="237" customWidth="1"/>
    <col min="1029" max="1273" width="8.140625" style="237"/>
    <col min="1274" max="1274" width="5" style="237" customWidth="1"/>
    <col min="1275" max="1275" width="7.42578125" style="237" customWidth="1"/>
    <col min="1276" max="1276" width="47.42578125" style="237" customWidth="1"/>
    <col min="1277" max="1277" width="9.7109375" style="237" customWidth="1"/>
    <col min="1278" max="1278" width="11.140625" style="237" customWidth="1"/>
    <col min="1279" max="1279" width="13.5703125" style="237" customWidth="1"/>
    <col min="1280" max="1280" width="16.7109375" style="237" customWidth="1"/>
    <col min="1281" max="1283" width="8.140625" style="237"/>
    <col min="1284" max="1284" width="36.42578125" style="237" customWidth="1"/>
    <col min="1285" max="1529" width="8.140625" style="237"/>
    <col min="1530" max="1530" width="5" style="237" customWidth="1"/>
    <col min="1531" max="1531" width="7.42578125" style="237" customWidth="1"/>
    <col min="1532" max="1532" width="47.42578125" style="237" customWidth="1"/>
    <col min="1533" max="1533" width="9.7109375" style="237" customWidth="1"/>
    <col min="1534" max="1534" width="11.140625" style="237" customWidth="1"/>
    <col min="1535" max="1535" width="13.5703125" style="237" customWidth="1"/>
    <col min="1536" max="1536" width="16.7109375" style="237" customWidth="1"/>
    <col min="1537" max="1539" width="8.140625" style="237"/>
    <col min="1540" max="1540" width="36.42578125" style="237" customWidth="1"/>
    <col min="1541" max="1785" width="8.140625" style="237"/>
    <col min="1786" max="1786" width="5" style="237" customWidth="1"/>
    <col min="1787" max="1787" width="7.42578125" style="237" customWidth="1"/>
    <col min="1788" max="1788" width="47.42578125" style="237" customWidth="1"/>
    <col min="1789" max="1789" width="9.7109375" style="237" customWidth="1"/>
    <col min="1790" max="1790" width="11.140625" style="237" customWidth="1"/>
    <col min="1791" max="1791" width="13.5703125" style="237" customWidth="1"/>
    <col min="1792" max="1792" width="16.7109375" style="237" customWidth="1"/>
    <col min="1793" max="1795" width="8.140625" style="237"/>
    <col min="1796" max="1796" width="36.42578125" style="237" customWidth="1"/>
    <col min="1797" max="2041" width="8.140625" style="237"/>
    <col min="2042" max="2042" width="5" style="237" customWidth="1"/>
    <col min="2043" max="2043" width="7.42578125" style="237" customWidth="1"/>
    <col min="2044" max="2044" width="47.42578125" style="237" customWidth="1"/>
    <col min="2045" max="2045" width="9.7109375" style="237" customWidth="1"/>
    <col min="2046" max="2046" width="11.140625" style="237" customWidth="1"/>
    <col min="2047" max="2047" width="13.5703125" style="237" customWidth="1"/>
    <col min="2048" max="2048" width="16.7109375" style="237" customWidth="1"/>
    <col min="2049" max="2051" width="8.140625" style="237"/>
    <col min="2052" max="2052" width="36.42578125" style="237" customWidth="1"/>
    <col min="2053" max="2297" width="8.140625" style="237"/>
    <col min="2298" max="2298" width="5" style="237" customWidth="1"/>
    <col min="2299" max="2299" width="7.42578125" style="237" customWidth="1"/>
    <col min="2300" max="2300" width="47.42578125" style="237" customWidth="1"/>
    <col min="2301" max="2301" width="9.7109375" style="237" customWidth="1"/>
    <col min="2302" max="2302" width="11.140625" style="237" customWidth="1"/>
    <col min="2303" max="2303" width="13.5703125" style="237" customWidth="1"/>
    <col min="2304" max="2304" width="16.7109375" style="237" customWidth="1"/>
    <col min="2305" max="2307" width="8.140625" style="237"/>
    <col min="2308" max="2308" width="36.42578125" style="237" customWidth="1"/>
    <col min="2309" max="2553" width="8.140625" style="237"/>
    <col min="2554" max="2554" width="5" style="237" customWidth="1"/>
    <col min="2555" max="2555" width="7.42578125" style="237" customWidth="1"/>
    <col min="2556" max="2556" width="47.42578125" style="237" customWidth="1"/>
    <col min="2557" max="2557" width="9.7109375" style="237" customWidth="1"/>
    <col min="2558" max="2558" width="11.140625" style="237" customWidth="1"/>
    <col min="2559" max="2559" width="13.5703125" style="237" customWidth="1"/>
    <col min="2560" max="2560" width="16.7109375" style="237" customWidth="1"/>
    <col min="2561" max="2563" width="8.140625" style="237"/>
    <col min="2564" max="2564" width="36.42578125" style="237" customWidth="1"/>
    <col min="2565" max="2809" width="8.140625" style="237"/>
    <col min="2810" max="2810" width="5" style="237" customWidth="1"/>
    <col min="2811" max="2811" width="7.42578125" style="237" customWidth="1"/>
    <col min="2812" max="2812" width="47.42578125" style="237" customWidth="1"/>
    <col min="2813" max="2813" width="9.7109375" style="237" customWidth="1"/>
    <col min="2814" max="2814" width="11.140625" style="237" customWidth="1"/>
    <col min="2815" max="2815" width="13.5703125" style="237" customWidth="1"/>
    <col min="2816" max="2816" width="16.7109375" style="237" customWidth="1"/>
    <col min="2817" max="2819" width="8.140625" style="237"/>
    <col min="2820" max="2820" width="36.42578125" style="237" customWidth="1"/>
    <col min="2821" max="3065" width="8.140625" style="237"/>
    <col min="3066" max="3066" width="5" style="237" customWidth="1"/>
    <col min="3067" max="3067" width="7.42578125" style="237" customWidth="1"/>
    <col min="3068" max="3068" width="47.42578125" style="237" customWidth="1"/>
    <col min="3069" max="3069" width="9.7109375" style="237" customWidth="1"/>
    <col min="3070" max="3070" width="11.140625" style="237" customWidth="1"/>
    <col min="3071" max="3071" width="13.5703125" style="237" customWidth="1"/>
    <col min="3072" max="3072" width="16.7109375" style="237" customWidth="1"/>
    <col min="3073" max="3075" width="8.140625" style="237"/>
    <col min="3076" max="3076" width="36.42578125" style="237" customWidth="1"/>
    <col min="3077" max="3321" width="8.140625" style="237"/>
    <col min="3322" max="3322" width="5" style="237" customWidth="1"/>
    <col min="3323" max="3323" width="7.42578125" style="237" customWidth="1"/>
    <col min="3324" max="3324" width="47.42578125" style="237" customWidth="1"/>
    <col min="3325" max="3325" width="9.7109375" style="237" customWidth="1"/>
    <col min="3326" max="3326" width="11.140625" style="237" customWidth="1"/>
    <col min="3327" max="3327" width="13.5703125" style="237" customWidth="1"/>
    <col min="3328" max="3328" width="16.7109375" style="237" customWidth="1"/>
    <col min="3329" max="3331" width="8.140625" style="237"/>
    <col min="3332" max="3332" width="36.42578125" style="237" customWidth="1"/>
    <col min="3333" max="3577" width="8.140625" style="237"/>
    <col min="3578" max="3578" width="5" style="237" customWidth="1"/>
    <col min="3579" max="3579" width="7.42578125" style="237" customWidth="1"/>
    <col min="3580" max="3580" width="47.42578125" style="237" customWidth="1"/>
    <col min="3581" max="3581" width="9.7109375" style="237" customWidth="1"/>
    <col min="3582" max="3582" width="11.140625" style="237" customWidth="1"/>
    <col min="3583" max="3583" width="13.5703125" style="237" customWidth="1"/>
    <col min="3584" max="3584" width="16.7109375" style="237" customWidth="1"/>
    <col min="3585" max="3587" width="8.140625" style="237"/>
    <col min="3588" max="3588" width="36.42578125" style="237" customWidth="1"/>
    <col min="3589" max="3833" width="8.140625" style="237"/>
    <col min="3834" max="3834" width="5" style="237" customWidth="1"/>
    <col min="3835" max="3835" width="7.42578125" style="237" customWidth="1"/>
    <col min="3836" max="3836" width="47.42578125" style="237" customWidth="1"/>
    <col min="3837" max="3837" width="9.7109375" style="237" customWidth="1"/>
    <col min="3838" max="3838" width="11.140625" style="237" customWidth="1"/>
    <col min="3839" max="3839" width="13.5703125" style="237" customWidth="1"/>
    <col min="3840" max="3840" width="16.7109375" style="237" customWidth="1"/>
    <col min="3841" max="3843" width="8.140625" style="237"/>
    <col min="3844" max="3844" width="36.42578125" style="237" customWidth="1"/>
    <col min="3845" max="4089" width="8.140625" style="237"/>
    <col min="4090" max="4090" width="5" style="237" customWidth="1"/>
    <col min="4091" max="4091" width="7.42578125" style="237" customWidth="1"/>
    <col min="4092" max="4092" width="47.42578125" style="237" customWidth="1"/>
    <col min="4093" max="4093" width="9.7109375" style="237" customWidth="1"/>
    <col min="4094" max="4094" width="11.140625" style="237" customWidth="1"/>
    <col min="4095" max="4095" width="13.5703125" style="237" customWidth="1"/>
    <col min="4096" max="4096" width="16.7109375" style="237" customWidth="1"/>
    <col min="4097" max="4099" width="8.140625" style="237"/>
    <col min="4100" max="4100" width="36.42578125" style="237" customWidth="1"/>
    <col min="4101" max="4345" width="8.140625" style="237"/>
    <col min="4346" max="4346" width="5" style="237" customWidth="1"/>
    <col min="4347" max="4347" width="7.42578125" style="237" customWidth="1"/>
    <col min="4348" max="4348" width="47.42578125" style="237" customWidth="1"/>
    <col min="4349" max="4349" width="9.7109375" style="237" customWidth="1"/>
    <col min="4350" max="4350" width="11.140625" style="237" customWidth="1"/>
    <col min="4351" max="4351" width="13.5703125" style="237" customWidth="1"/>
    <col min="4352" max="4352" width="16.7109375" style="237" customWidth="1"/>
    <col min="4353" max="4355" width="8.140625" style="237"/>
    <col min="4356" max="4356" width="36.42578125" style="237" customWidth="1"/>
    <col min="4357" max="4601" width="8.140625" style="237"/>
    <col min="4602" max="4602" width="5" style="237" customWidth="1"/>
    <col min="4603" max="4603" width="7.42578125" style="237" customWidth="1"/>
    <col min="4604" max="4604" width="47.42578125" style="237" customWidth="1"/>
    <col min="4605" max="4605" width="9.7109375" style="237" customWidth="1"/>
    <col min="4606" max="4606" width="11.140625" style="237" customWidth="1"/>
    <col min="4607" max="4607" width="13.5703125" style="237" customWidth="1"/>
    <col min="4608" max="4608" width="16.7109375" style="237" customWidth="1"/>
    <col min="4609" max="4611" width="8.140625" style="237"/>
    <col min="4612" max="4612" width="36.42578125" style="237" customWidth="1"/>
    <col min="4613" max="4857" width="8.140625" style="237"/>
    <col min="4858" max="4858" width="5" style="237" customWidth="1"/>
    <col min="4859" max="4859" width="7.42578125" style="237" customWidth="1"/>
    <col min="4860" max="4860" width="47.42578125" style="237" customWidth="1"/>
    <col min="4861" max="4861" width="9.7109375" style="237" customWidth="1"/>
    <col min="4862" max="4862" width="11.140625" style="237" customWidth="1"/>
    <col min="4863" max="4863" width="13.5703125" style="237" customWidth="1"/>
    <col min="4864" max="4864" width="16.7109375" style="237" customWidth="1"/>
    <col min="4865" max="4867" width="8.140625" style="237"/>
    <col min="4868" max="4868" width="36.42578125" style="237" customWidth="1"/>
    <col min="4869" max="5113" width="8.140625" style="237"/>
    <col min="5114" max="5114" width="5" style="237" customWidth="1"/>
    <col min="5115" max="5115" width="7.42578125" style="237" customWidth="1"/>
    <col min="5116" max="5116" width="47.42578125" style="237" customWidth="1"/>
    <col min="5117" max="5117" width="9.7109375" style="237" customWidth="1"/>
    <col min="5118" max="5118" width="11.140625" style="237" customWidth="1"/>
    <col min="5119" max="5119" width="13.5703125" style="237" customWidth="1"/>
    <col min="5120" max="5120" width="16.7109375" style="237" customWidth="1"/>
    <col min="5121" max="5123" width="8.140625" style="237"/>
    <col min="5124" max="5124" width="36.42578125" style="237" customWidth="1"/>
    <col min="5125" max="5369" width="8.140625" style="237"/>
    <col min="5370" max="5370" width="5" style="237" customWidth="1"/>
    <col min="5371" max="5371" width="7.42578125" style="237" customWidth="1"/>
    <col min="5372" max="5372" width="47.42578125" style="237" customWidth="1"/>
    <col min="5373" max="5373" width="9.7109375" style="237" customWidth="1"/>
    <col min="5374" max="5374" width="11.140625" style="237" customWidth="1"/>
    <col min="5375" max="5375" width="13.5703125" style="237" customWidth="1"/>
    <col min="5376" max="5376" width="16.7109375" style="237" customWidth="1"/>
    <col min="5377" max="5379" width="8.140625" style="237"/>
    <col min="5380" max="5380" width="36.42578125" style="237" customWidth="1"/>
    <col min="5381" max="5625" width="8.140625" style="237"/>
    <col min="5626" max="5626" width="5" style="237" customWidth="1"/>
    <col min="5627" max="5627" width="7.42578125" style="237" customWidth="1"/>
    <col min="5628" max="5628" width="47.42578125" style="237" customWidth="1"/>
    <col min="5629" max="5629" width="9.7109375" style="237" customWidth="1"/>
    <col min="5630" max="5630" width="11.140625" style="237" customWidth="1"/>
    <col min="5631" max="5631" width="13.5703125" style="237" customWidth="1"/>
    <col min="5632" max="5632" width="16.7109375" style="237" customWidth="1"/>
    <col min="5633" max="5635" width="8.140625" style="237"/>
    <col min="5636" max="5636" width="36.42578125" style="237" customWidth="1"/>
    <col min="5637" max="5881" width="8.140625" style="237"/>
    <col min="5882" max="5882" width="5" style="237" customWidth="1"/>
    <col min="5883" max="5883" width="7.42578125" style="237" customWidth="1"/>
    <col min="5884" max="5884" width="47.42578125" style="237" customWidth="1"/>
    <col min="5885" max="5885" width="9.7109375" style="237" customWidth="1"/>
    <col min="5886" max="5886" width="11.140625" style="237" customWidth="1"/>
    <col min="5887" max="5887" width="13.5703125" style="237" customWidth="1"/>
    <col min="5888" max="5888" width="16.7109375" style="237" customWidth="1"/>
    <col min="5889" max="5891" width="8.140625" style="237"/>
    <col min="5892" max="5892" width="36.42578125" style="237" customWidth="1"/>
    <col min="5893" max="6137" width="8.140625" style="237"/>
    <col min="6138" max="6138" width="5" style="237" customWidth="1"/>
    <col min="6139" max="6139" width="7.42578125" style="237" customWidth="1"/>
    <col min="6140" max="6140" width="47.42578125" style="237" customWidth="1"/>
    <col min="6141" max="6141" width="9.7109375" style="237" customWidth="1"/>
    <col min="6142" max="6142" width="11.140625" style="237" customWidth="1"/>
    <col min="6143" max="6143" width="13.5703125" style="237" customWidth="1"/>
    <col min="6144" max="6144" width="16.7109375" style="237" customWidth="1"/>
    <col min="6145" max="6147" width="8.140625" style="237"/>
    <col min="6148" max="6148" width="36.42578125" style="237" customWidth="1"/>
    <col min="6149" max="6393" width="8.140625" style="237"/>
    <col min="6394" max="6394" width="5" style="237" customWidth="1"/>
    <col min="6395" max="6395" width="7.42578125" style="237" customWidth="1"/>
    <col min="6396" max="6396" width="47.42578125" style="237" customWidth="1"/>
    <col min="6397" max="6397" width="9.7109375" style="237" customWidth="1"/>
    <col min="6398" max="6398" width="11.140625" style="237" customWidth="1"/>
    <col min="6399" max="6399" width="13.5703125" style="237" customWidth="1"/>
    <col min="6400" max="6400" width="16.7109375" style="237" customWidth="1"/>
    <col min="6401" max="6403" width="8.140625" style="237"/>
    <col min="6404" max="6404" width="36.42578125" style="237" customWidth="1"/>
    <col min="6405" max="6649" width="8.140625" style="237"/>
    <col min="6650" max="6650" width="5" style="237" customWidth="1"/>
    <col min="6651" max="6651" width="7.42578125" style="237" customWidth="1"/>
    <col min="6652" max="6652" width="47.42578125" style="237" customWidth="1"/>
    <col min="6653" max="6653" width="9.7109375" style="237" customWidth="1"/>
    <col min="6654" max="6654" width="11.140625" style="237" customWidth="1"/>
    <col min="6655" max="6655" width="13.5703125" style="237" customWidth="1"/>
    <col min="6656" max="6656" width="16.7109375" style="237" customWidth="1"/>
    <col min="6657" max="6659" width="8.140625" style="237"/>
    <col min="6660" max="6660" width="36.42578125" style="237" customWidth="1"/>
    <col min="6661" max="6905" width="8.140625" style="237"/>
    <col min="6906" max="6906" width="5" style="237" customWidth="1"/>
    <col min="6907" max="6907" width="7.42578125" style="237" customWidth="1"/>
    <col min="6908" max="6908" width="47.42578125" style="237" customWidth="1"/>
    <col min="6909" max="6909" width="9.7109375" style="237" customWidth="1"/>
    <col min="6910" max="6910" width="11.140625" style="237" customWidth="1"/>
    <col min="6911" max="6911" width="13.5703125" style="237" customWidth="1"/>
    <col min="6912" max="6912" width="16.7109375" style="237" customWidth="1"/>
    <col min="6913" max="6915" width="8.140625" style="237"/>
    <col min="6916" max="6916" width="36.42578125" style="237" customWidth="1"/>
    <col min="6917" max="7161" width="8.140625" style="237"/>
    <col min="7162" max="7162" width="5" style="237" customWidth="1"/>
    <col min="7163" max="7163" width="7.42578125" style="237" customWidth="1"/>
    <col min="7164" max="7164" width="47.42578125" style="237" customWidth="1"/>
    <col min="7165" max="7165" width="9.7109375" style="237" customWidth="1"/>
    <col min="7166" max="7166" width="11.140625" style="237" customWidth="1"/>
    <col min="7167" max="7167" width="13.5703125" style="237" customWidth="1"/>
    <col min="7168" max="7168" width="16.7109375" style="237" customWidth="1"/>
    <col min="7169" max="7171" width="8.140625" style="237"/>
    <col min="7172" max="7172" width="36.42578125" style="237" customWidth="1"/>
    <col min="7173" max="7417" width="8.140625" style="237"/>
    <col min="7418" max="7418" width="5" style="237" customWidth="1"/>
    <col min="7419" max="7419" width="7.42578125" style="237" customWidth="1"/>
    <col min="7420" max="7420" width="47.42578125" style="237" customWidth="1"/>
    <col min="7421" max="7421" width="9.7109375" style="237" customWidth="1"/>
    <col min="7422" max="7422" width="11.140625" style="237" customWidth="1"/>
    <col min="7423" max="7423" width="13.5703125" style="237" customWidth="1"/>
    <col min="7424" max="7424" width="16.7109375" style="237" customWidth="1"/>
    <col min="7425" max="7427" width="8.140625" style="237"/>
    <col min="7428" max="7428" width="36.42578125" style="237" customWidth="1"/>
    <col min="7429" max="7673" width="8.140625" style="237"/>
    <col min="7674" max="7674" width="5" style="237" customWidth="1"/>
    <col min="7675" max="7675" width="7.42578125" style="237" customWidth="1"/>
    <col min="7676" max="7676" width="47.42578125" style="237" customWidth="1"/>
    <col min="7677" max="7677" width="9.7109375" style="237" customWidth="1"/>
    <col min="7678" max="7678" width="11.140625" style="237" customWidth="1"/>
    <col min="7679" max="7679" width="13.5703125" style="237" customWidth="1"/>
    <col min="7680" max="7680" width="16.7109375" style="237" customWidth="1"/>
    <col min="7681" max="7683" width="8.140625" style="237"/>
    <col min="7684" max="7684" width="36.42578125" style="237" customWidth="1"/>
    <col min="7685" max="7929" width="8.140625" style="237"/>
    <col min="7930" max="7930" width="5" style="237" customWidth="1"/>
    <col min="7931" max="7931" width="7.42578125" style="237" customWidth="1"/>
    <col min="7932" max="7932" width="47.42578125" style="237" customWidth="1"/>
    <col min="7933" max="7933" width="9.7109375" style="237" customWidth="1"/>
    <col min="7934" max="7934" width="11.140625" style="237" customWidth="1"/>
    <col min="7935" max="7935" width="13.5703125" style="237" customWidth="1"/>
    <col min="7936" max="7936" width="16.7109375" style="237" customWidth="1"/>
    <col min="7937" max="7939" width="8.140625" style="237"/>
    <col min="7940" max="7940" width="36.42578125" style="237" customWidth="1"/>
    <col min="7941" max="8185" width="8.140625" style="237"/>
    <col min="8186" max="8186" width="5" style="237" customWidth="1"/>
    <col min="8187" max="8187" width="7.42578125" style="237" customWidth="1"/>
    <col min="8188" max="8188" width="47.42578125" style="237" customWidth="1"/>
    <col min="8189" max="8189" width="9.7109375" style="237" customWidth="1"/>
    <col min="8190" max="8190" width="11.140625" style="237" customWidth="1"/>
    <col min="8191" max="8191" width="13.5703125" style="237" customWidth="1"/>
    <col min="8192" max="8192" width="16.7109375" style="237" customWidth="1"/>
    <col min="8193" max="8195" width="8.140625" style="237"/>
    <col min="8196" max="8196" width="36.42578125" style="237" customWidth="1"/>
    <col min="8197" max="8441" width="8.140625" style="237"/>
    <col min="8442" max="8442" width="5" style="237" customWidth="1"/>
    <col min="8443" max="8443" width="7.42578125" style="237" customWidth="1"/>
    <col min="8444" max="8444" width="47.42578125" style="237" customWidth="1"/>
    <col min="8445" max="8445" width="9.7109375" style="237" customWidth="1"/>
    <col min="8446" max="8446" width="11.140625" style="237" customWidth="1"/>
    <col min="8447" max="8447" width="13.5703125" style="237" customWidth="1"/>
    <col min="8448" max="8448" width="16.7109375" style="237" customWidth="1"/>
    <col min="8449" max="8451" width="8.140625" style="237"/>
    <col min="8452" max="8452" width="36.42578125" style="237" customWidth="1"/>
    <col min="8453" max="8697" width="8.140625" style="237"/>
    <col min="8698" max="8698" width="5" style="237" customWidth="1"/>
    <col min="8699" max="8699" width="7.42578125" style="237" customWidth="1"/>
    <col min="8700" max="8700" width="47.42578125" style="237" customWidth="1"/>
    <col min="8701" max="8701" width="9.7109375" style="237" customWidth="1"/>
    <col min="8702" max="8702" width="11.140625" style="237" customWidth="1"/>
    <col min="8703" max="8703" width="13.5703125" style="237" customWidth="1"/>
    <col min="8704" max="8704" width="16.7109375" style="237" customWidth="1"/>
    <col min="8705" max="8707" width="8.140625" style="237"/>
    <col min="8708" max="8708" width="36.42578125" style="237" customWidth="1"/>
    <col min="8709" max="8953" width="8.140625" style="237"/>
    <col min="8954" max="8954" width="5" style="237" customWidth="1"/>
    <col min="8955" max="8955" width="7.42578125" style="237" customWidth="1"/>
    <col min="8956" max="8956" width="47.42578125" style="237" customWidth="1"/>
    <col min="8957" max="8957" width="9.7109375" style="237" customWidth="1"/>
    <col min="8958" max="8958" width="11.140625" style="237" customWidth="1"/>
    <col min="8959" max="8959" width="13.5703125" style="237" customWidth="1"/>
    <col min="8960" max="8960" width="16.7109375" style="237" customWidth="1"/>
    <col min="8961" max="8963" width="8.140625" style="237"/>
    <col min="8964" max="8964" width="36.42578125" style="237" customWidth="1"/>
    <col min="8965" max="9209" width="8.140625" style="237"/>
    <col min="9210" max="9210" width="5" style="237" customWidth="1"/>
    <col min="9211" max="9211" width="7.42578125" style="237" customWidth="1"/>
    <col min="9212" max="9212" width="47.42578125" style="237" customWidth="1"/>
    <col min="9213" max="9213" width="9.7109375" style="237" customWidth="1"/>
    <col min="9214" max="9214" width="11.140625" style="237" customWidth="1"/>
    <col min="9215" max="9215" width="13.5703125" style="237" customWidth="1"/>
    <col min="9216" max="9216" width="16.7109375" style="237" customWidth="1"/>
    <col min="9217" max="9219" width="8.140625" style="237"/>
    <col min="9220" max="9220" width="36.42578125" style="237" customWidth="1"/>
    <col min="9221" max="9465" width="8.140625" style="237"/>
    <col min="9466" max="9466" width="5" style="237" customWidth="1"/>
    <col min="9467" max="9467" width="7.42578125" style="237" customWidth="1"/>
    <col min="9468" max="9468" width="47.42578125" style="237" customWidth="1"/>
    <col min="9469" max="9469" width="9.7109375" style="237" customWidth="1"/>
    <col min="9470" max="9470" width="11.140625" style="237" customWidth="1"/>
    <col min="9471" max="9471" width="13.5703125" style="237" customWidth="1"/>
    <col min="9472" max="9472" width="16.7109375" style="237" customWidth="1"/>
    <col min="9473" max="9475" width="8.140625" style="237"/>
    <col min="9476" max="9476" width="36.42578125" style="237" customWidth="1"/>
    <col min="9477" max="9721" width="8.140625" style="237"/>
    <col min="9722" max="9722" width="5" style="237" customWidth="1"/>
    <col min="9723" max="9723" width="7.42578125" style="237" customWidth="1"/>
    <col min="9724" max="9724" width="47.42578125" style="237" customWidth="1"/>
    <col min="9725" max="9725" width="9.7109375" style="237" customWidth="1"/>
    <col min="9726" max="9726" width="11.140625" style="237" customWidth="1"/>
    <col min="9727" max="9727" width="13.5703125" style="237" customWidth="1"/>
    <col min="9728" max="9728" width="16.7109375" style="237" customWidth="1"/>
    <col min="9729" max="9731" width="8.140625" style="237"/>
    <col min="9732" max="9732" width="36.42578125" style="237" customWidth="1"/>
    <col min="9733" max="9977" width="8.140625" style="237"/>
    <col min="9978" max="9978" width="5" style="237" customWidth="1"/>
    <col min="9979" max="9979" width="7.42578125" style="237" customWidth="1"/>
    <col min="9980" max="9980" width="47.42578125" style="237" customWidth="1"/>
    <col min="9981" max="9981" width="9.7109375" style="237" customWidth="1"/>
    <col min="9982" max="9982" width="11.140625" style="237" customWidth="1"/>
    <col min="9983" max="9983" width="13.5703125" style="237" customWidth="1"/>
    <col min="9984" max="9984" width="16.7109375" style="237" customWidth="1"/>
    <col min="9985" max="9987" width="8.140625" style="237"/>
    <col min="9988" max="9988" width="36.42578125" style="237" customWidth="1"/>
    <col min="9989" max="10233" width="8.140625" style="237"/>
    <col min="10234" max="10234" width="5" style="237" customWidth="1"/>
    <col min="10235" max="10235" width="7.42578125" style="237" customWidth="1"/>
    <col min="10236" max="10236" width="47.42578125" style="237" customWidth="1"/>
    <col min="10237" max="10237" width="9.7109375" style="237" customWidth="1"/>
    <col min="10238" max="10238" width="11.140625" style="237" customWidth="1"/>
    <col min="10239" max="10239" width="13.5703125" style="237" customWidth="1"/>
    <col min="10240" max="10240" width="16.7109375" style="237" customWidth="1"/>
    <col min="10241" max="10243" width="8.140625" style="237"/>
    <col min="10244" max="10244" width="36.42578125" style="237" customWidth="1"/>
    <col min="10245" max="10489" width="8.140625" style="237"/>
    <col min="10490" max="10490" width="5" style="237" customWidth="1"/>
    <col min="10491" max="10491" width="7.42578125" style="237" customWidth="1"/>
    <col min="10492" max="10492" width="47.42578125" style="237" customWidth="1"/>
    <col min="10493" max="10493" width="9.7109375" style="237" customWidth="1"/>
    <col min="10494" max="10494" width="11.140625" style="237" customWidth="1"/>
    <col min="10495" max="10495" width="13.5703125" style="237" customWidth="1"/>
    <col min="10496" max="10496" width="16.7109375" style="237" customWidth="1"/>
    <col min="10497" max="10499" width="8.140625" style="237"/>
    <col min="10500" max="10500" width="36.42578125" style="237" customWidth="1"/>
    <col min="10501" max="10745" width="8.140625" style="237"/>
    <col min="10746" max="10746" width="5" style="237" customWidth="1"/>
    <col min="10747" max="10747" width="7.42578125" style="237" customWidth="1"/>
    <col min="10748" max="10748" width="47.42578125" style="237" customWidth="1"/>
    <col min="10749" max="10749" width="9.7109375" style="237" customWidth="1"/>
    <col min="10750" max="10750" width="11.140625" style="237" customWidth="1"/>
    <col min="10751" max="10751" width="13.5703125" style="237" customWidth="1"/>
    <col min="10752" max="10752" width="16.7109375" style="237" customWidth="1"/>
    <col min="10753" max="10755" width="8.140625" style="237"/>
    <col min="10756" max="10756" width="36.42578125" style="237" customWidth="1"/>
    <col min="10757" max="11001" width="8.140625" style="237"/>
    <col min="11002" max="11002" width="5" style="237" customWidth="1"/>
    <col min="11003" max="11003" width="7.42578125" style="237" customWidth="1"/>
    <col min="11004" max="11004" width="47.42578125" style="237" customWidth="1"/>
    <col min="11005" max="11005" width="9.7109375" style="237" customWidth="1"/>
    <col min="11006" max="11006" width="11.140625" style="237" customWidth="1"/>
    <col min="11007" max="11007" width="13.5703125" style="237" customWidth="1"/>
    <col min="11008" max="11008" width="16.7109375" style="237" customWidth="1"/>
    <col min="11009" max="11011" width="8.140625" style="237"/>
    <col min="11012" max="11012" width="36.42578125" style="237" customWidth="1"/>
    <col min="11013" max="11257" width="8.140625" style="237"/>
    <col min="11258" max="11258" width="5" style="237" customWidth="1"/>
    <col min="11259" max="11259" width="7.42578125" style="237" customWidth="1"/>
    <col min="11260" max="11260" width="47.42578125" style="237" customWidth="1"/>
    <col min="11261" max="11261" width="9.7109375" style="237" customWidth="1"/>
    <col min="11262" max="11262" width="11.140625" style="237" customWidth="1"/>
    <col min="11263" max="11263" width="13.5703125" style="237" customWidth="1"/>
    <col min="11264" max="11264" width="16.7109375" style="237" customWidth="1"/>
    <col min="11265" max="11267" width="8.140625" style="237"/>
    <col min="11268" max="11268" width="36.42578125" style="237" customWidth="1"/>
    <col min="11269" max="11513" width="8.140625" style="237"/>
    <col min="11514" max="11514" width="5" style="237" customWidth="1"/>
    <col min="11515" max="11515" width="7.42578125" style="237" customWidth="1"/>
    <col min="11516" max="11516" width="47.42578125" style="237" customWidth="1"/>
    <col min="11517" max="11517" width="9.7109375" style="237" customWidth="1"/>
    <col min="11518" max="11518" width="11.140625" style="237" customWidth="1"/>
    <col min="11519" max="11519" width="13.5703125" style="237" customWidth="1"/>
    <col min="11520" max="11520" width="16.7109375" style="237" customWidth="1"/>
    <col min="11521" max="11523" width="8.140625" style="237"/>
    <col min="11524" max="11524" width="36.42578125" style="237" customWidth="1"/>
    <col min="11525" max="11769" width="8.140625" style="237"/>
    <col min="11770" max="11770" width="5" style="237" customWidth="1"/>
    <col min="11771" max="11771" width="7.42578125" style="237" customWidth="1"/>
    <col min="11772" max="11772" width="47.42578125" style="237" customWidth="1"/>
    <col min="11773" max="11773" width="9.7109375" style="237" customWidth="1"/>
    <col min="11774" max="11774" width="11.140625" style="237" customWidth="1"/>
    <col min="11775" max="11775" width="13.5703125" style="237" customWidth="1"/>
    <col min="11776" max="11776" width="16.7109375" style="237" customWidth="1"/>
    <col min="11777" max="11779" width="8.140625" style="237"/>
    <col min="11780" max="11780" width="36.42578125" style="237" customWidth="1"/>
    <col min="11781" max="12025" width="8.140625" style="237"/>
    <col min="12026" max="12026" width="5" style="237" customWidth="1"/>
    <col min="12027" max="12027" width="7.42578125" style="237" customWidth="1"/>
    <col min="12028" max="12028" width="47.42578125" style="237" customWidth="1"/>
    <col min="12029" max="12029" width="9.7109375" style="237" customWidth="1"/>
    <col min="12030" max="12030" width="11.140625" style="237" customWidth="1"/>
    <col min="12031" max="12031" width="13.5703125" style="237" customWidth="1"/>
    <col min="12032" max="12032" width="16.7109375" style="237" customWidth="1"/>
    <col min="12033" max="12035" width="8.140625" style="237"/>
    <col min="12036" max="12036" width="36.42578125" style="237" customWidth="1"/>
    <col min="12037" max="12281" width="8.140625" style="237"/>
    <col min="12282" max="12282" width="5" style="237" customWidth="1"/>
    <col min="12283" max="12283" width="7.42578125" style="237" customWidth="1"/>
    <col min="12284" max="12284" width="47.42578125" style="237" customWidth="1"/>
    <col min="12285" max="12285" width="9.7109375" style="237" customWidth="1"/>
    <col min="12286" max="12286" width="11.140625" style="237" customWidth="1"/>
    <col min="12287" max="12287" width="13.5703125" style="237" customWidth="1"/>
    <col min="12288" max="12288" width="16.7109375" style="237" customWidth="1"/>
    <col min="12289" max="12291" width="8.140625" style="237"/>
    <col min="12292" max="12292" width="36.42578125" style="237" customWidth="1"/>
    <col min="12293" max="12537" width="8.140625" style="237"/>
    <col min="12538" max="12538" width="5" style="237" customWidth="1"/>
    <col min="12539" max="12539" width="7.42578125" style="237" customWidth="1"/>
    <col min="12540" max="12540" width="47.42578125" style="237" customWidth="1"/>
    <col min="12541" max="12541" width="9.7109375" style="237" customWidth="1"/>
    <col min="12542" max="12542" width="11.140625" style="237" customWidth="1"/>
    <col min="12543" max="12543" width="13.5703125" style="237" customWidth="1"/>
    <col min="12544" max="12544" width="16.7109375" style="237" customWidth="1"/>
    <col min="12545" max="12547" width="8.140625" style="237"/>
    <col min="12548" max="12548" width="36.42578125" style="237" customWidth="1"/>
    <col min="12549" max="12793" width="8.140625" style="237"/>
    <col min="12794" max="12794" width="5" style="237" customWidth="1"/>
    <col min="12795" max="12795" width="7.42578125" style="237" customWidth="1"/>
    <col min="12796" max="12796" width="47.42578125" style="237" customWidth="1"/>
    <col min="12797" max="12797" width="9.7109375" style="237" customWidth="1"/>
    <col min="12798" max="12798" width="11.140625" style="237" customWidth="1"/>
    <col min="12799" max="12799" width="13.5703125" style="237" customWidth="1"/>
    <col min="12800" max="12800" width="16.7109375" style="237" customWidth="1"/>
    <col min="12801" max="12803" width="8.140625" style="237"/>
    <col min="12804" max="12804" width="36.42578125" style="237" customWidth="1"/>
    <col min="12805" max="13049" width="8.140625" style="237"/>
    <col min="13050" max="13050" width="5" style="237" customWidth="1"/>
    <col min="13051" max="13051" width="7.42578125" style="237" customWidth="1"/>
    <col min="13052" max="13052" width="47.42578125" style="237" customWidth="1"/>
    <col min="13053" max="13053" width="9.7109375" style="237" customWidth="1"/>
    <col min="13054" max="13054" width="11.140625" style="237" customWidth="1"/>
    <col min="13055" max="13055" width="13.5703125" style="237" customWidth="1"/>
    <col min="13056" max="13056" width="16.7109375" style="237" customWidth="1"/>
    <col min="13057" max="13059" width="8.140625" style="237"/>
    <col min="13060" max="13060" width="36.42578125" style="237" customWidth="1"/>
    <col min="13061" max="13305" width="8.140625" style="237"/>
    <col min="13306" max="13306" width="5" style="237" customWidth="1"/>
    <col min="13307" max="13307" width="7.42578125" style="237" customWidth="1"/>
    <col min="13308" max="13308" width="47.42578125" style="237" customWidth="1"/>
    <col min="13309" max="13309" width="9.7109375" style="237" customWidth="1"/>
    <col min="13310" max="13310" width="11.140625" style="237" customWidth="1"/>
    <col min="13311" max="13311" width="13.5703125" style="237" customWidth="1"/>
    <col min="13312" max="13312" width="16.7109375" style="237" customWidth="1"/>
    <col min="13313" max="13315" width="8.140625" style="237"/>
    <col min="13316" max="13316" width="36.42578125" style="237" customWidth="1"/>
    <col min="13317" max="13561" width="8.140625" style="237"/>
    <col min="13562" max="13562" width="5" style="237" customWidth="1"/>
    <col min="13563" max="13563" width="7.42578125" style="237" customWidth="1"/>
    <col min="13564" max="13564" width="47.42578125" style="237" customWidth="1"/>
    <col min="13565" max="13565" width="9.7109375" style="237" customWidth="1"/>
    <col min="13566" max="13566" width="11.140625" style="237" customWidth="1"/>
    <col min="13567" max="13567" width="13.5703125" style="237" customWidth="1"/>
    <col min="13568" max="13568" width="16.7109375" style="237" customWidth="1"/>
    <col min="13569" max="13571" width="8.140625" style="237"/>
    <col min="13572" max="13572" width="36.42578125" style="237" customWidth="1"/>
    <col min="13573" max="13817" width="8.140625" style="237"/>
    <col min="13818" max="13818" width="5" style="237" customWidth="1"/>
    <col min="13819" max="13819" width="7.42578125" style="237" customWidth="1"/>
    <col min="13820" max="13820" width="47.42578125" style="237" customWidth="1"/>
    <col min="13821" max="13821" width="9.7109375" style="237" customWidth="1"/>
    <col min="13822" max="13822" width="11.140625" style="237" customWidth="1"/>
    <col min="13823" max="13823" width="13.5703125" style="237" customWidth="1"/>
    <col min="13824" max="13824" width="16.7109375" style="237" customWidth="1"/>
    <col min="13825" max="13827" width="8.140625" style="237"/>
    <col min="13828" max="13828" width="36.42578125" style="237" customWidth="1"/>
    <col min="13829" max="14073" width="8.140625" style="237"/>
    <col min="14074" max="14074" width="5" style="237" customWidth="1"/>
    <col min="14075" max="14075" width="7.42578125" style="237" customWidth="1"/>
    <col min="14076" max="14076" width="47.42578125" style="237" customWidth="1"/>
    <col min="14077" max="14077" width="9.7109375" style="237" customWidth="1"/>
    <col min="14078" max="14078" width="11.140625" style="237" customWidth="1"/>
    <col min="14079" max="14079" width="13.5703125" style="237" customWidth="1"/>
    <col min="14080" max="14080" width="16.7109375" style="237" customWidth="1"/>
    <col min="14081" max="14083" width="8.140625" style="237"/>
    <col min="14084" max="14084" width="36.42578125" style="237" customWidth="1"/>
    <col min="14085" max="14329" width="8.140625" style="237"/>
    <col min="14330" max="14330" width="5" style="237" customWidth="1"/>
    <col min="14331" max="14331" width="7.42578125" style="237" customWidth="1"/>
    <col min="14332" max="14332" width="47.42578125" style="237" customWidth="1"/>
    <col min="14333" max="14333" width="9.7109375" style="237" customWidth="1"/>
    <col min="14334" max="14334" width="11.140625" style="237" customWidth="1"/>
    <col min="14335" max="14335" width="13.5703125" style="237" customWidth="1"/>
    <col min="14336" max="14336" width="16.7109375" style="237" customWidth="1"/>
    <col min="14337" max="14339" width="8.140625" style="237"/>
    <col min="14340" max="14340" width="36.42578125" style="237" customWidth="1"/>
    <col min="14341" max="14585" width="8.140625" style="237"/>
    <col min="14586" max="14586" width="5" style="237" customWidth="1"/>
    <col min="14587" max="14587" width="7.42578125" style="237" customWidth="1"/>
    <col min="14588" max="14588" width="47.42578125" style="237" customWidth="1"/>
    <col min="14589" max="14589" width="9.7109375" style="237" customWidth="1"/>
    <col min="14590" max="14590" width="11.140625" style="237" customWidth="1"/>
    <col min="14591" max="14591" width="13.5703125" style="237" customWidth="1"/>
    <col min="14592" max="14592" width="16.7109375" style="237" customWidth="1"/>
    <col min="14593" max="14595" width="8.140625" style="237"/>
    <col min="14596" max="14596" width="36.42578125" style="237" customWidth="1"/>
    <col min="14597" max="14841" width="8.140625" style="237"/>
    <col min="14842" max="14842" width="5" style="237" customWidth="1"/>
    <col min="14843" max="14843" width="7.42578125" style="237" customWidth="1"/>
    <col min="14844" max="14844" width="47.42578125" style="237" customWidth="1"/>
    <col min="14845" max="14845" width="9.7109375" style="237" customWidth="1"/>
    <col min="14846" max="14846" width="11.140625" style="237" customWidth="1"/>
    <col min="14847" max="14847" width="13.5703125" style="237" customWidth="1"/>
    <col min="14848" max="14848" width="16.7109375" style="237" customWidth="1"/>
    <col min="14849" max="14851" width="8.140625" style="237"/>
    <col min="14852" max="14852" width="36.42578125" style="237" customWidth="1"/>
    <col min="14853" max="15097" width="8.140625" style="237"/>
    <col min="15098" max="15098" width="5" style="237" customWidth="1"/>
    <col min="15099" max="15099" width="7.42578125" style="237" customWidth="1"/>
    <col min="15100" max="15100" width="47.42578125" style="237" customWidth="1"/>
    <col min="15101" max="15101" width="9.7109375" style="237" customWidth="1"/>
    <col min="15102" max="15102" width="11.140625" style="237" customWidth="1"/>
    <col min="15103" max="15103" width="13.5703125" style="237" customWidth="1"/>
    <col min="15104" max="15104" width="16.7109375" style="237" customWidth="1"/>
    <col min="15105" max="15107" width="8.140625" style="237"/>
    <col min="15108" max="15108" width="36.42578125" style="237" customWidth="1"/>
    <col min="15109" max="15353" width="8.140625" style="237"/>
    <col min="15354" max="15354" width="5" style="237" customWidth="1"/>
    <col min="15355" max="15355" width="7.42578125" style="237" customWidth="1"/>
    <col min="15356" max="15356" width="47.42578125" style="237" customWidth="1"/>
    <col min="15357" max="15357" width="9.7109375" style="237" customWidth="1"/>
    <col min="15358" max="15358" width="11.140625" style="237" customWidth="1"/>
    <col min="15359" max="15359" width="13.5703125" style="237" customWidth="1"/>
    <col min="15360" max="15360" width="16.7109375" style="237" customWidth="1"/>
    <col min="15361" max="15363" width="8.140625" style="237"/>
    <col min="15364" max="15364" width="36.42578125" style="237" customWidth="1"/>
    <col min="15365" max="15609" width="8.140625" style="237"/>
    <col min="15610" max="15610" width="5" style="237" customWidth="1"/>
    <col min="15611" max="15611" width="7.42578125" style="237" customWidth="1"/>
    <col min="15612" max="15612" width="47.42578125" style="237" customWidth="1"/>
    <col min="15613" max="15613" width="9.7109375" style="237" customWidth="1"/>
    <col min="15614" max="15614" width="11.140625" style="237" customWidth="1"/>
    <col min="15615" max="15615" width="13.5703125" style="237" customWidth="1"/>
    <col min="15616" max="15616" width="16.7109375" style="237" customWidth="1"/>
    <col min="15617" max="15619" width="8.140625" style="237"/>
    <col min="15620" max="15620" width="36.42578125" style="237" customWidth="1"/>
    <col min="15621" max="15865" width="8.140625" style="237"/>
    <col min="15866" max="15866" width="5" style="237" customWidth="1"/>
    <col min="15867" max="15867" width="7.42578125" style="237" customWidth="1"/>
    <col min="15868" max="15868" width="47.42578125" style="237" customWidth="1"/>
    <col min="15869" max="15869" width="9.7109375" style="237" customWidth="1"/>
    <col min="15870" max="15870" width="11.140625" style="237" customWidth="1"/>
    <col min="15871" max="15871" width="13.5703125" style="237" customWidth="1"/>
    <col min="15872" max="15872" width="16.7109375" style="237" customWidth="1"/>
    <col min="15873" max="15875" width="8.140625" style="237"/>
    <col min="15876" max="15876" width="36.42578125" style="237" customWidth="1"/>
    <col min="15877" max="16121" width="8.140625" style="237"/>
    <col min="16122" max="16122" width="5" style="237" customWidth="1"/>
    <col min="16123" max="16123" width="7.42578125" style="237" customWidth="1"/>
    <col min="16124" max="16124" width="47.42578125" style="237" customWidth="1"/>
    <col min="16125" max="16125" width="9.7109375" style="237" customWidth="1"/>
    <col min="16126" max="16126" width="11.140625" style="237" customWidth="1"/>
    <col min="16127" max="16127" width="13.5703125" style="237" customWidth="1"/>
    <col min="16128" max="16128" width="16.7109375" style="237" customWidth="1"/>
    <col min="16129" max="16131" width="8.140625" style="237"/>
    <col min="16132" max="16132" width="36.42578125" style="237" customWidth="1"/>
    <col min="16133" max="16384" width="8.140625" style="237"/>
  </cols>
  <sheetData>
    <row r="1" spans="1:21" ht="18">
      <c r="A1" s="4915"/>
      <c r="B1" s="4915"/>
      <c r="C1" s="4915"/>
      <c r="D1" s="4913"/>
      <c r="F1" s="3132" t="s">
        <v>2914</v>
      </c>
      <c r="G1" s="3132" t="s">
        <v>2915</v>
      </c>
      <c r="H1" s="3133" t="s">
        <v>2916</v>
      </c>
      <c r="I1" s="3134" t="s">
        <v>2917</v>
      </c>
      <c r="J1" s="3133" t="s">
        <v>2918</v>
      </c>
      <c r="K1" s="3135" t="s">
        <v>2919</v>
      </c>
      <c r="L1" s="3133" t="s">
        <v>2920</v>
      </c>
      <c r="M1" s="3133" t="s">
        <v>165</v>
      </c>
      <c r="N1" s="3133" t="s">
        <v>2921</v>
      </c>
      <c r="O1" s="236"/>
      <c r="P1" s="236"/>
      <c r="Q1" s="236"/>
      <c r="R1" s="236"/>
      <c r="S1" s="236"/>
      <c r="T1" s="236"/>
      <c r="U1" s="236"/>
    </row>
    <row r="2" spans="1:21" ht="20.25">
      <c r="A2" s="2394">
        <v>1</v>
      </c>
      <c r="B2" s="2394">
        <v>2</v>
      </c>
      <c r="C2" s="2394">
        <v>3</v>
      </c>
      <c r="D2" s="2394">
        <v>4</v>
      </c>
      <c r="F2" s="4916" t="s">
        <v>2922</v>
      </c>
      <c r="G2" s="4916"/>
      <c r="H2" s="4916"/>
      <c r="I2" s="4916"/>
      <c r="J2" s="4916"/>
      <c r="K2" s="4916"/>
      <c r="M2" s="917"/>
      <c r="N2" s="917"/>
    </row>
    <row r="3" spans="1:21" ht="15">
      <c r="A3" s="4880" t="s">
        <v>2923</v>
      </c>
      <c r="B3" s="4881" t="s">
        <v>2924</v>
      </c>
      <c r="C3" s="4882"/>
      <c r="F3" s="239" t="s">
        <v>2925</v>
      </c>
      <c r="G3" s="4883" t="s">
        <v>2926</v>
      </c>
      <c r="H3" s="4883"/>
      <c r="I3" s="4883"/>
      <c r="J3" s="4883"/>
      <c r="K3" s="4883"/>
      <c r="M3" s="920"/>
      <c r="N3" s="920"/>
    </row>
    <row r="4" spans="1:21" s="243" customFormat="1" ht="15">
      <c r="A4" s="4880"/>
      <c r="B4" s="4881"/>
      <c r="C4" s="4882"/>
      <c r="D4" s="921"/>
      <c r="E4" s="240"/>
      <c r="F4" s="241" t="s">
        <v>2927</v>
      </c>
      <c r="G4" s="4883" t="s">
        <v>2926</v>
      </c>
      <c r="H4" s="4883"/>
      <c r="I4" s="4883"/>
      <c r="J4" s="4883"/>
      <c r="K4" s="4883"/>
      <c r="L4" s="242"/>
      <c r="M4" s="922"/>
      <c r="N4" s="922"/>
    </row>
    <row r="5" spans="1:21" s="243" customFormat="1" ht="15">
      <c r="A5" s="4880"/>
      <c r="B5" s="4881"/>
      <c r="C5" s="4882"/>
      <c r="D5" s="921"/>
      <c r="E5" s="240"/>
      <c r="F5" s="239" t="s">
        <v>2928</v>
      </c>
      <c r="G5" s="4883" t="s">
        <v>2929</v>
      </c>
      <c r="H5" s="4883"/>
      <c r="I5" s="4883"/>
      <c r="J5" s="4883"/>
      <c r="K5" s="4883"/>
      <c r="L5" s="923"/>
      <c r="M5" s="922"/>
      <c r="N5" s="922"/>
    </row>
    <row r="6" spans="1:21" s="243" customFormat="1" ht="15">
      <c r="A6" s="4880"/>
      <c r="B6" s="4881"/>
      <c r="C6" s="4882"/>
      <c r="D6" s="921"/>
      <c r="E6" s="240"/>
      <c r="F6" s="244" t="s">
        <v>2930</v>
      </c>
      <c r="G6" s="4884" t="s">
        <v>2926</v>
      </c>
      <c r="H6" s="4884"/>
      <c r="I6" s="4884"/>
      <c r="J6" s="4884"/>
      <c r="K6" s="4884"/>
      <c r="L6" s="923"/>
      <c r="M6" s="920"/>
      <c r="N6" s="920"/>
    </row>
    <row r="7" spans="1:21" s="243" customFormat="1" ht="15">
      <c r="A7" s="4880"/>
      <c r="B7" s="4881"/>
      <c r="C7" s="4882"/>
      <c r="D7" s="921"/>
      <c r="E7" s="240"/>
      <c r="F7" s="245" t="s">
        <v>2931</v>
      </c>
      <c r="G7" s="4885" t="s">
        <v>2929</v>
      </c>
      <c r="H7" s="4885"/>
      <c r="I7" s="4885"/>
      <c r="J7" s="4885"/>
      <c r="K7" s="4885"/>
      <c r="L7" s="923"/>
      <c r="M7" s="922"/>
      <c r="N7" s="922"/>
    </row>
    <row r="8" spans="1:21" s="252" customFormat="1" ht="40.5">
      <c r="A8" s="4880"/>
      <c r="B8" s="4881"/>
      <c r="C8" s="4882"/>
      <c r="D8" s="2395"/>
      <c r="E8" s="246"/>
      <c r="F8" s="247"/>
      <c r="G8" s="248" t="s">
        <v>2932</v>
      </c>
      <c r="H8" s="249"/>
      <c r="I8" s="250"/>
      <c r="J8" s="251"/>
      <c r="K8" s="249"/>
      <c r="L8" s="924"/>
      <c r="M8" s="924"/>
      <c r="N8" s="924"/>
    </row>
    <row r="9" spans="1:21" ht="20.25">
      <c r="A9" s="4880"/>
      <c r="B9" s="4881"/>
      <c r="C9" s="4882"/>
      <c r="G9" s="248" t="s">
        <v>63</v>
      </c>
    </row>
    <row r="10" spans="1:21" ht="13.5" thickBot="1">
      <c r="A10" s="4880"/>
      <c r="B10" s="4881"/>
      <c r="C10" s="4882"/>
      <c r="F10" s="275"/>
      <c r="G10" s="276"/>
      <c r="H10" s="277"/>
      <c r="I10" s="278"/>
      <c r="J10" s="279"/>
      <c r="K10" s="279"/>
    </row>
    <row r="11" spans="1:21" ht="15">
      <c r="A11" s="2396"/>
      <c r="B11" s="2397"/>
      <c r="F11" s="2994"/>
      <c r="G11" s="4886" t="s">
        <v>2936</v>
      </c>
      <c r="H11" s="4886"/>
      <c r="I11" s="4886"/>
      <c r="J11" s="4886"/>
      <c r="K11" s="4886"/>
      <c r="M11" s="922"/>
      <c r="N11" s="922"/>
    </row>
    <row r="12" spans="1:21" ht="14.25">
      <c r="A12" s="2398">
        <v>301</v>
      </c>
      <c r="F12" s="3145">
        <f>A12</f>
        <v>301</v>
      </c>
      <c r="G12" s="3146" t="s">
        <v>2937</v>
      </c>
      <c r="H12" s="3147"/>
      <c r="I12" s="3148"/>
      <c r="J12" s="3147"/>
      <c r="K12" s="3147"/>
      <c r="M12" s="259"/>
      <c r="N12" s="259"/>
    </row>
    <row r="13" spans="1:21">
      <c r="A13" s="2398">
        <v>301</v>
      </c>
      <c r="F13" s="280" t="s">
        <v>2938</v>
      </c>
      <c r="G13" s="301" t="s">
        <v>2939</v>
      </c>
      <c r="H13" s="282" t="s">
        <v>2940</v>
      </c>
      <c r="I13" s="283" t="s">
        <v>2941</v>
      </c>
      <c r="J13" s="282" t="s">
        <v>1892</v>
      </c>
      <c r="K13" s="282" t="s">
        <v>2942</v>
      </c>
    </row>
    <row r="14" spans="1:21">
      <c r="A14" s="2398">
        <v>301</v>
      </c>
      <c r="B14" s="927" t="s">
        <v>2985</v>
      </c>
      <c r="F14" s="3149" t="str">
        <f>A14&amp;"."&amp;B14</f>
        <v>301.19</v>
      </c>
      <c r="G14" s="3150" t="s">
        <v>63</v>
      </c>
      <c r="H14" s="3149"/>
      <c r="I14" s="3151"/>
      <c r="J14" s="3149"/>
      <c r="K14" s="3152">
        <f>SUM(K17:K135)</f>
        <v>0</v>
      </c>
      <c r="M14" s="259"/>
      <c r="N14" s="259"/>
    </row>
    <row r="15" spans="1:21" ht="165.75">
      <c r="A15" s="2398">
        <v>301</v>
      </c>
      <c r="B15" s="927" t="s">
        <v>2985</v>
      </c>
      <c r="F15" s="285" t="str">
        <f>A15&amp;"."&amp;B15&amp;"."&amp;C15</f>
        <v>301.19.</v>
      </c>
      <c r="G15" s="286" t="s">
        <v>3611</v>
      </c>
      <c r="H15" s="242"/>
      <c r="I15" s="1"/>
    </row>
    <row r="16" spans="1:21" ht="63.75">
      <c r="A16" s="2398">
        <v>301</v>
      </c>
      <c r="B16" s="927" t="s">
        <v>2985</v>
      </c>
      <c r="F16" s="285" t="str">
        <f>A16&amp;"."&amp;B16&amp;"."&amp;C16</f>
        <v>301.19.</v>
      </c>
      <c r="G16" s="286" t="s">
        <v>3612</v>
      </c>
      <c r="H16" s="242"/>
      <c r="I16" s="1"/>
    </row>
    <row r="17" spans="1:23" ht="63.75">
      <c r="A17" s="2398">
        <v>301</v>
      </c>
      <c r="B17" s="927" t="s">
        <v>2985</v>
      </c>
      <c r="F17" s="285" t="str">
        <f>A17&amp;"."&amp;B17&amp;"."&amp;C17</f>
        <v>301.19.</v>
      </c>
      <c r="G17" s="286" t="s">
        <v>3613</v>
      </c>
      <c r="H17" s="242"/>
      <c r="I17" s="1"/>
    </row>
    <row r="18" spans="1:23" ht="38.25">
      <c r="A18" s="2398">
        <v>301</v>
      </c>
      <c r="B18" s="927" t="s">
        <v>2985</v>
      </c>
      <c r="F18" s="285" t="str">
        <f>A18&amp;"."&amp;B18&amp;"."&amp;C18</f>
        <v>301.19.</v>
      </c>
      <c r="G18" s="286" t="s">
        <v>3614</v>
      </c>
      <c r="H18" s="242"/>
      <c r="I18" s="1"/>
    </row>
    <row r="19" spans="1:23" ht="14.25">
      <c r="A19" s="2398">
        <v>301</v>
      </c>
      <c r="B19" s="927" t="s">
        <v>2985</v>
      </c>
      <c r="C19" s="928" t="s">
        <v>194</v>
      </c>
      <c r="F19" s="285" t="str">
        <f>A19&amp;"."&amp;B19&amp;"."&amp;C19</f>
        <v>301.19.01</v>
      </c>
      <c r="G19" s="286" t="s">
        <v>3615</v>
      </c>
      <c r="H19" s="292" t="s">
        <v>525</v>
      </c>
      <c r="I19" s="323">
        <f>I21+I35+I47+I58+I70+I84+I98+I112</f>
        <v>31</v>
      </c>
      <c r="J19" s="294"/>
      <c r="K19" s="294"/>
      <c r="L19" s="929" t="s">
        <v>202</v>
      </c>
      <c r="M19" s="238" t="s">
        <v>2947</v>
      </c>
      <c r="N19" s="238">
        <v>1</v>
      </c>
    </row>
    <row r="20" spans="1:23">
      <c r="A20" s="2398"/>
      <c r="F20" s="285"/>
      <c r="G20" s="243"/>
      <c r="H20" s="242"/>
      <c r="I20" s="1"/>
    </row>
    <row r="21" spans="1:23" ht="89.25">
      <c r="A21" s="2398">
        <v>301</v>
      </c>
      <c r="B21" s="927" t="s">
        <v>2985</v>
      </c>
      <c r="C21" s="928" t="s">
        <v>194</v>
      </c>
      <c r="D21" s="919" t="s">
        <v>194</v>
      </c>
      <c r="F21" s="285" t="str">
        <f t="shared" ref="F21" si="0">A21&amp;"."&amp;B21&amp;"."&amp;C21&amp;"."&amp;D21</f>
        <v>301.19.01.01</v>
      </c>
      <c r="G21" s="243" t="s">
        <v>3616</v>
      </c>
      <c r="H21" s="242" t="s">
        <v>200</v>
      </c>
      <c r="I21" s="13">
        <v>1</v>
      </c>
      <c r="J21" s="3852">
        <v>0</v>
      </c>
      <c r="K21" s="257">
        <f t="shared" ref="K21" si="1">I21*J21</f>
        <v>0</v>
      </c>
      <c r="L21" s="930" t="s">
        <v>201</v>
      </c>
      <c r="M21" s="238" t="s">
        <v>2947</v>
      </c>
      <c r="N21" s="238">
        <v>1</v>
      </c>
      <c r="R21" s="243"/>
    </row>
    <row r="22" spans="1:23">
      <c r="A22" s="2398"/>
      <c r="F22" s="285"/>
      <c r="G22" s="324" t="s">
        <v>3617</v>
      </c>
      <c r="H22" s="242"/>
      <c r="I22" s="13"/>
      <c r="J22" s="3852"/>
      <c r="L22" s="930"/>
      <c r="R22" s="243"/>
    </row>
    <row r="23" spans="1:23">
      <c r="A23" s="2398"/>
      <c r="F23" s="285"/>
      <c r="G23" s="324" t="s">
        <v>3618</v>
      </c>
      <c r="H23" s="242"/>
      <c r="I23" s="13"/>
      <c r="J23" s="3852"/>
      <c r="L23" s="930"/>
      <c r="R23" s="243"/>
    </row>
    <row r="24" spans="1:23">
      <c r="A24" s="2398"/>
      <c r="F24" s="285"/>
      <c r="G24" s="324" t="s">
        <v>3619</v>
      </c>
      <c r="H24" s="242"/>
      <c r="I24" s="13"/>
      <c r="J24" s="3852"/>
      <c r="L24" s="930"/>
      <c r="R24" s="243"/>
    </row>
    <row r="25" spans="1:23">
      <c r="A25" s="2398"/>
      <c r="F25" s="285"/>
      <c r="G25" s="324" t="s">
        <v>3620</v>
      </c>
      <c r="H25" s="242"/>
      <c r="I25" s="13"/>
      <c r="J25" s="3852"/>
      <c r="L25" s="930"/>
      <c r="R25" s="243"/>
    </row>
    <row r="26" spans="1:23" ht="25.5">
      <c r="A26" s="2398"/>
      <c r="F26" s="285"/>
      <c r="G26" s="243" t="s">
        <v>3621</v>
      </c>
      <c r="H26" s="242"/>
      <c r="I26" s="13"/>
      <c r="J26" s="3852"/>
      <c r="L26" s="930"/>
      <c r="R26" s="243"/>
    </row>
    <row r="27" spans="1:23" ht="25.5">
      <c r="A27" s="2398"/>
      <c r="F27" s="285"/>
      <c r="G27" s="243" t="s">
        <v>3622</v>
      </c>
      <c r="H27" s="242" t="s">
        <v>525</v>
      </c>
      <c r="I27" s="13">
        <v>1</v>
      </c>
      <c r="J27" s="3852"/>
      <c r="L27" s="930"/>
      <c r="S27" s="237" t="s">
        <v>3623</v>
      </c>
      <c r="T27" s="237" t="s">
        <v>3624</v>
      </c>
      <c r="U27" s="237" t="s">
        <v>3625</v>
      </c>
      <c r="V27" s="237" t="s">
        <v>1710</v>
      </c>
    </row>
    <row r="28" spans="1:23" ht="357">
      <c r="A28" s="2398"/>
      <c r="F28" s="285"/>
      <c r="G28" s="243" t="s">
        <v>3626</v>
      </c>
      <c r="H28" s="242" t="s">
        <v>525</v>
      </c>
      <c r="I28" s="13">
        <v>2</v>
      </c>
      <c r="J28" s="3852"/>
      <c r="R28" s="243" t="s">
        <v>3627</v>
      </c>
      <c r="S28" s="237">
        <f>I28+I66+I70*I79+I84*I91+I98*I107</f>
        <v>194</v>
      </c>
      <c r="T28" s="237">
        <v>24</v>
      </c>
      <c r="U28" s="237">
        <v>70</v>
      </c>
      <c r="V28" s="237">
        <f>S28*T28*U28</f>
        <v>325920</v>
      </c>
      <c r="W28" s="237" t="s">
        <v>3628</v>
      </c>
    </row>
    <row r="29" spans="1:23" ht="51">
      <c r="A29" s="2398"/>
      <c r="F29" s="285"/>
      <c r="G29" s="243" t="s">
        <v>3629</v>
      </c>
      <c r="H29" s="242" t="s">
        <v>525</v>
      </c>
      <c r="I29" s="13">
        <f>I28*24</f>
        <v>48</v>
      </c>
      <c r="J29" s="3852"/>
      <c r="L29" s="930"/>
    </row>
    <row r="30" spans="1:23" ht="25.5">
      <c r="A30" s="2398"/>
      <c r="F30" s="285"/>
      <c r="G30" s="243" t="s">
        <v>3630</v>
      </c>
      <c r="H30" s="242" t="s">
        <v>525</v>
      </c>
      <c r="I30" s="13">
        <v>3</v>
      </c>
      <c r="J30" s="3852"/>
    </row>
    <row r="31" spans="1:23">
      <c r="A31" s="2398"/>
      <c r="F31" s="285"/>
      <c r="G31" s="243" t="s">
        <v>3631</v>
      </c>
      <c r="H31" s="242" t="s">
        <v>525</v>
      </c>
      <c r="I31" s="13">
        <v>2</v>
      </c>
      <c r="J31" s="3852"/>
    </row>
    <row r="32" spans="1:23">
      <c r="A32" s="2398"/>
      <c r="F32" s="285"/>
      <c r="G32" s="243" t="s">
        <v>3632</v>
      </c>
      <c r="H32" s="242" t="s">
        <v>525</v>
      </c>
      <c r="I32" s="13">
        <v>4</v>
      </c>
      <c r="J32" s="3852"/>
    </row>
    <row r="33" spans="1:18">
      <c r="A33" s="2398"/>
      <c r="F33" s="285"/>
      <c r="G33" s="325"/>
      <c r="H33" s="242"/>
      <c r="I33" s="13"/>
      <c r="J33" s="3852"/>
    </row>
    <row r="34" spans="1:18">
      <c r="A34" s="2398"/>
      <c r="F34" s="285"/>
      <c r="G34" s="243"/>
      <c r="H34" s="242"/>
      <c r="I34" s="1"/>
      <c r="J34" s="3852"/>
    </row>
    <row r="35" spans="1:18" ht="89.25">
      <c r="A35" s="2398">
        <v>301</v>
      </c>
      <c r="B35" s="927" t="s">
        <v>2985</v>
      </c>
      <c r="C35" s="928" t="s">
        <v>194</v>
      </c>
      <c r="D35" s="919" t="s">
        <v>228</v>
      </c>
      <c r="F35" s="285" t="str">
        <f t="shared" ref="F35" si="2">A35&amp;"."&amp;B35&amp;"."&amp;C35&amp;"."&amp;D35</f>
        <v>301.19.01.02</v>
      </c>
      <c r="G35" s="243" t="s">
        <v>3633</v>
      </c>
      <c r="H35" s="242" t="s">
        <v>200</v>
      </c>
      <c r="I35" s="13">
        <v>1</v>
      </c>
      <c r="J35" s="3852">
        <v>0</v>
      </c>
      <c r="K35" s="257">
        <f t="shared" ref="K35" si="3">I35*J35</f>
        <v>0</v>
      </c>
      <c r="L35" s="930" t="s">
        <v>201</v>
      </c>
      <c r="M35" s="238" t="s">
        <v>2947</v>
      </c>
      <c r="N35" s="238">
        <v>1</v>
      </c>
    </row>
    <row r="36" spans="1:18">
      <c r="A36" s="2398"/>
      <c r="F36" s="285"/>
      <c r="G36" s="324" t="s">
        <v>3617</v>
      </c>
      <c r="H36" s="242"/>
      <c r="I36" s="13"/>
      <c r="J36" s="3852"/>
      <c r="L36" s="930"/>
      <c r="R36" s="243"/>
    </row>
    <row r="37" spans="1:18">
      <c r="A37" s="2398"/>
      <c r="F37" s="285"/>
      <c r="G37" s="324" t="s">
        <v>3618</v>
      </c>
      <c r="H37" s="242"/>
      <c r="I37" s="13"/>
      <c r="J37" s="3852"/>
      <c r="L37" s="930"/>
      <c r="R37" s="243"/>
    </row>
    <row r="38" spans="1:18">
      <c r="A38" s="2398"/>
      <c r="F38" s="285"/>
      <c r="G38" s="324" t="s">
        <v>3619</v>
      </c>
      <c r="H38" s="242"/>
      <c r="I38" s="13"/>
      <c r="J38" s="3852"/>
      <c r="L38" s="930"/>
      <c r="R38" s="243"/>
    </row>
    <row r="39" spans="1:18">
      <c r="A39" s="2398"/>
      <c r="F39" s="285"/>
      <c r="G39" s="324" t="s">
        <v>3620</v>
      </c>
      <c r="H39" s="242"/>
      <c r="I39" s="13"/>
      <c r="J39" s="3852"/>
      <c r="L39" s="930"/>
      <c r="R39" s="243"/>
    </row>
    <row r="40" spans="1:18" ht="25.5">
      <c r="A40" s="2398"/>
      <c r="F40" s="285"/>
      <c r="G40" s="243" t="s">
        <v>3621</v>
      </c>
      <c r="H40" s="242"/>
      <c r="I40" s="13"/>
      <c r="J40" s="3852"/>
      <c r="L40" s="930"/>
      <c r="R40" s="243"/>
    </row>
    <row r="41" spans="1:18" ht="76.5">
      <c r="A41" s="2398"/>
      <c r="F41" s="285"/>
      <c r="G41" s="243" t="s">
        <v>3634</v>
      </c>
      <c r="H41" s="242" t="s">
        <v>525</v>
      </c>
      <c r="I41" s="13">
        <v>6</v>
      </c>
      <c r="J41" s="3852"/>
    </row>
    <row r="42" spans="1:18" ht="25.5">
      <c r="A42" s="2398"/>
      <c r="F42" s="285"/>
      <c r="G42" s="243" t="s">
        <v>3635</v>
      </c>
      <c r="H42" s="242" t="s">
        <v>525</v>
      </c>
      <c r="I42" s="13">
        <f>I41*24</f>
        <v>144</v>
      </c>
      <c r="J42" s="3852"/>
      <c r="L42" s="930"/>
    </row>
    <row r="43" spans="1:18" ht="25.5">
      <c r="A43" s="2398"/>
      <c r="F43" s="285"/>
      <c r="G43" s="243" t="s">
        <v>3636</v>
      </c>
      <c r="H43" s="242" t="s">
        <v>525</v>
      </c>
      <c r="I43" s="13">
        <v>6</v>
      </c>
      <c r="J43" s="3852"/>
    </row>
    <row r="44" spans="1:18">
      <c r="A44" s="2398"/>
      <c r="F44" s="285"/>
      <c r="G44" s="243" t="s">
        <v>3631</v>
      </c>
      <c r="H44" s="242" t="s">
        <v>525</v>
      </c>
      <c r="I44" s="13">
        <v>2</v>
      </c>
      <c r="J44" s="3852"/>
    </row>
    <row r="45" spans="1:18">
      <c r="A45" s="2398"/>
      <c r="F45" s="285"/>
      <c r="G45" s="243"/>
      <c r="H45" s="242"/>
      <c r="I45" s="13"/>
      <c r="J45" s="3852"/>
    </row>
    <row r="46" spans="1:18">
      <c r="A46" s="2398"/>
      <c r="F46" s="285"/>
      <c r="G46" s="243"/>
      <c r="H46" s="242"/>
      <c r="I46" s="1"/>
      <c r="J46" s="3852"/>
    </row>
    <row r="47" spans="1:18" ht="114.75">
      <c r="A47" s="2398">
        <v>301</v>
      </c>
      <c r="B47" s="927" t="s">
        <v>2985</v>
      </c>
      <c r="C47" s="928" t="s">
        <v>194</v>
      </c>
      <c r="D47" s="919" t="s">
        <v>209</v>
      </c>
      <c r="F47" s="285" t="str">
        <f t="shared" ref="F47" si="4">A47&amp;"."&amp;B47&amp;"."&amp;C47&amp;"."&amp;D47</f>
        <v>301.19.01.03</v>
      </c>
      <c r="G47" s="243" t="s">
        <v>3637</v>
      </c>
      <c r="H47" s="242" t="s">
        <v>200</v>
      </c>
      <c r="I47" s="13">
        <v>1</v>
      </c>
      <c r="J47" s="3852">
        <v>0</v>
      </c>
      <c r="K47" s="257">
        <f t="shared" ref="K47" si="5">I47*J47</f>
        <v>0</v>
      </c>
      <c r="L47" s="930" t="s">
        <v>201</v>
      </c>
      <c r="M47" s="238" t="s">
        <v>2947</v>
      </c>
      <c r="N47" s="238">
        <v>1</v>
      </c>
    </row>
    <row r="48" spans="1:18">
      <c r="A48" s="2398"/>
      <c r="F48" s="285"/>
      <c r="G48" s="324" t="s">
        <v>3617</v>
      </c>
      <c r="H48" s="242"/>
      <c r="I48" s="13"/>
      <c r="J48" s="3852"/>
      <c r="L48" s="930"/>
      <c r="R48" s="243"/>
    </row>
    <row r="49" spans="1:18">
      <c r="A49" s="2398"/>
      <c r="F49" s="285"/>
      <c r="G49" s="324" t="s">
        <v>3618</v>
      </c>
      <c r="H49" s="242"/>
      <c r="I49" s="13"/>
      <c r="J49" s="3852"/>
      <c r="L49" s="930"/>
      <c r="R49" s="243"/>
    </row>
    <row r="50" spans="1:18">
      <c r="A50" s="2398"/>
      <c r="F50" s="285"/>
      <c r="G50" s="324" t="s">
        <v>3619</v>
      </c>
      <c r="H50" s="242"/>
      <c r="I50" s="13"/>
      <c r="J50" s="3852"/>
      <c r="L50" s="930"/>
      <c r="R50" s="243"/>
    </row>
    <row r="51" spans="1:18">
      <c r="A51" s="2398"/>
      <c r="F51" s="285"/>
      <c r="G51" s="324" t="s">
        <v>3620</v>
      </c>
      <c r="H51" s="242"/>
      <c r="I51" s="13"/>
      <c r="J51" s="3852"/>
      <c r="L51" s="930"/>
      <c r="R51" s="243"/>
    </row>
    <row r="52" spans="1:18" ht="25.5">
      <c r="A52" s="2398"/>
      <c r="F52" s="285"/>
      <c r="G52" s="243" t="s">
        <v>3621</v>
      </c>
      <c r="H52" s="242"/>
      <c r="I52" s="13"/>
      <c r="J52" s="3852"/>
      <c r="L52" s="930"/>
      <c r="R52" s="243"/>
    </row>
    <row r="53" spans="1:18">
      <c r="A53" s="2398"/>
      <c r="F53" s="285"/>
      <c r="G53" s="243" t="s">
        <v>3638</v>
      </c>
      <c r="H53" s="242" t="s">
        <v>525</v>
      </c>
      <c r="I53" s="13">
        <v>15</v>
      </c>
      <c r="J53" s="3852"/>
    </row>
    <row r="54" spans="1:18" ht="38.25">
      <c r="A54" s="2398"/>
      <c r="F54" s="285"/>
      <c r="G54" s="243" t="s">
        <v>3639</v>
      </c>
      <c r="H54" s="242" t="s">
        <v>525</v>
      </c>
      <c r="I54" s="13">
        <f>I53*50</f>
        <v>750</v>
      </c>
      <c r="J54" s="3852"/>
    </row>
    <row r="55" spans="1:18" ht="25.5">
      <c r="A55" s="2398"/>
      <c r="F55" s="285"/>
      <c r="G55" s="243" t="s">
        <v>3636</v>
      </c>
      <c r="H55" s="242" t="s">
        <v>525</v>
      </c>
      <c r="I55" s="13">
        <v>19</v>
      </c>
      <c r="J55" s="3852"/>
    </row>
    <row r="56" spans="1:18">
      <c r="A56" s="2398"/>
      <c r="F56" s="285"/>
      <c r="G56" s="243" t="s">
        <v>3631</v>
      </c>
      <c r="H56" s="242" t="s">
        <v>525</v>
      </c>
      <c r="I56" s="13">
        <v>2</v>
      </c>
      <c r="J56" s="3852"/>
    </row>
    <row r="57" spans="1:18">
      <c r="A57" s="2398"/>
      <c r="F57" s="285"/>
      <c r="G57" s="243"/>
      <c r="H57" s="242"/>
      <c r="I57" s="1"/>
      <c r="J57" s="3852"/>
    </row>
    <row r="58" spans="1:18" ht="102">
      <c r="A58" s="2398">
        <v>301</v>
      </c>
      <c r="B58" s="927" t="s">
        <v>2985</v>
      </c>
      <c r="C58" s="928" t="s">
        <v>194</v>
      </c>
      <c r="D58" s="919" t="s">
        <v>241</v>
      </c>
      <c r="F58" s="285" t="str">
        <f t="shared" ref="F58" si="6">A58&amp;"."&amp;B58&amp;"."&amp;C58&amp;"."&amp;D58</f>
        <v>301.19.01.04</v>
      </c>
      <c r="G58" s="243" t="s">
        <v>3640</v>
      </c>
      <c r="H58" s="242" t="s">
        <v>200</v>
      </c>
      <c r="I58" s="13">
        <v>1</v>
      </c>
      <c r="J58" s="3852">
        <v>0</v>
      </c>
      <c r="K58" s="257">
        <f t="shared" ref="K58" si="7">I58*J58</f>
        <v>0</v>
      </c>
      <c r="L58" s="930" t="s">
        <v>201</v>
      </c>
      <c r="M58" s="238" t="s">
        <v>2947</v>
      </c>
      <c r="N58" s="238">
        <v>1</v>
      </c>
    </row>
    <row r="59" spans="1:18">
      <c r="A59" s="2398"/>
      <c r="F59" s="285"/>
      <c r="G59" s="324" t="s">
        <v>3617</v>
      </c>
      <c r="H59" s="242"/>
      <c r="I59" s="13"/>
      <c r="J59" s="3852"/>
      <c r="L59" s="930"/>
      <c r="R59" s="243"/>
    </row>
    <row r="60" spans="1:18">
      <c r="A60" s="2398"/>
      <c r="F60" s="285"/>
      <c r="G60" s="324" t="s">
        <v>3618</v>
      </c>
      <c r="H60" s="242"/>
      <c r="I60" s="13"/>
      <c r="J60" s="3852"/>
      <c r="L60" s="930"/>
      <c r="R60" s="243"/>
    </row>
    <row r="61" spans="1:18">
      <c r="A61" s="2398"/>
      <c r="F61" s="285"/>
      <c r="G61" s="324" t="s">
        <v>3619</v>
      </c>
      <c r="H61" s="242"/>
      <c r="I61" s="13"/>
      <c r="J61" s="3852"/>
      <c r="L61" s="930"/>
      <c r="R61" s="243"/>
    </row>
    <row r="62" spans="1:18">
      <c r="A62" s="2398"/>
      <c r="F62" s="285"/>
      <c r="G62" s="324" t="s">
        <v>3620</v>
      </c>
      <c r="H62" s="242"/>
      <c r="I62" s="13"/>
      <c r="J62" s="3852"/>
      <c r="L62" s="930"/>
      <c r="R62" s="243"/>
    </row>
    <row r="63" spans="1:18" ht="25.5">
      <c r="A63" s="2398"/>
      <c r="F63" s="285"/>
      <c r="G63" s="243" t="s">
        <v>3621</v>
      </c>
      <c r="H63" s="242"/>
      <c r="I63" s="13"/>
      <c r="J63" s="3852"/>
      <c r="L63" s="930"/>
      <c r="R63" s="243"/>
    </row>
    <row r="64" spans="1:18">
      <c r="A64" s="2398"/>
      <c r="F64" s="285"/>
      <c r="G64" s="243" t="s">
        <v>3641</v>
      </c>
      <c r="H64" s="242" t="s">
        <v>525</v>
      </c>
      <c r="I64" s="13">
        <v>1</v>
      </c>
      <c r="J64" s="3852"/>
    </row>
    <row r="65" spans="1:18">
      <c r="A65" s="2398"/>
      <c r="F65" s="285"/>
      <c r="G65" s="243" t="s">
        <v>3642</v>
      </c>
      <c r="H65" s="242" t="s">
        <v>525</v>
      </c>
      <c r="I65" s="13">
        <v>1</v>
      </c>
      <c r="J65" s="3852"/>
    </row>
    <row r="66" spans="1:18" ht="344.25">
      <c r="A66" s="2398"/>
      <c r="F66" s="285"/>
      <c r="G66" s="243" t="s">
        <v>3643</v>
      </c>
      <c r="H66" s="242" t="s">
        <v>525</v>
      </c>
      <c r="I66" s="13">
        <v>1</v>
      </c>
      <c r="J66" s="3852"/>
    </row>
    <row r="67" spans="1:18" ht="25.5">
      <c r="A67" s="2398"/>
      <c r="F67" s="285"/>
      <c r="G67" s="243" t="s">
        <v>3636</v>
      </c>
      <c r="H67" s="242" t="s">
        <v>525</v>
      </c>
      <c r="I67" s="13">
        <v>1</v>
      </c>
      <c r="J67" s="3852"/>
    </row>
    <row r="68" spans="1:18">
      <c r="A68" s="2398"/>
      <c r="F68" s="285"/>
      <c r="G68" s="243" t="s">
        <v>3631</v>
      </c>
      <c r="H68" s="242" t="s">
        <v>525</v>
      </c>
      <c r="I68" s="13">
        <v>2</v>
      </c>
      <c r="J68" s="3852"/>
    </row>
    <row r="69" spans="1:18">
      <c r="A69" s="2398"/>
      <c r="F69" s="285"/>
      <c r="G69" s="243"/>
      <c r="H69" s="242"/>
      <c r="I69" s="1"/>
      <c r="J69" s="3852"/>
    </row>
    <row r="70" spans="1:18" ht="102">
      <c r="A70" s="2398">
        <v>301</v>
      </c>
      <c r="B70" s="927" t="s">
        <v>2985</v>
      </c>
      <c r="C70" s="928" t="s">
        <v>194</v>
      </c>
      <c r="D70" s="919" t="s">
        <v>245</v>
      </c>
      <c r="F70" s="285" t="str">
        <f t="shared" ref="F70" si="8">A70&amp;"."&amp;B70&amp;"."&amp;C70&amp;"."&amp;D70</f>
        <v>301.19.01.05</v>
      </c>
      <c r="G70" s="243" t="s">
        <v>3644</v>
      </c>
      <c r="H70" s="242" t="s">
        <v>200</v>
      </c>
      <c r="I70" s="13">
        <v>9</v>
      </c>
      <c r="J70" s="3852">
        <v>0</v>
      </c>
      <c r="K70" s="257">
        <f t="shared" ref="K70" si="9">I70*J70</f>
        <v>0</v>
      </c>
      <c r="L70" s="930" t="s">
        <v>201</v>
      </c>
      <c r="M70" s="238" t="s">
        <v>2947</v>
      </c>
      <c r="N70" s="238">
        <v>1</v>
      </c>
    </row>
    <row r="71" spans="1:18">
      <c r="A71" s="2398"/>
      <c r="F71" s="285"/>
      <c r="G71" s="324" t="s">
        <v>3617</v>
      </c>
      <c r="H71" s="242"/>
      <c r="I71" s="13"/>
      <c r="J71" s="3852"/>
      <c r="L71" s="930"/>
      <c r="R71" s="243"/>
    </row>
    <row r="72" spans="1:18">
      <c r="A72" s="2398"/>
      <c r="F72" s="285"/>
      <c r="G72" s="324" t="s">
        <v>3618</v>
      </c>
      <c r="H72" s="242"/>
      <c r="I72" s="13"/>
      <c r="J72" s="3852"/>
      <c r="L72" s="930"/>
      <c r="R72" s="243"/>
    </row>
    <row r="73" spans="1:18">
      <c r="A73" s="2398"/>
      <c r="F73" s="285"/>
      <c r="G73" s="324" t="s">
        <v>3619</v>
      </c>
      <c r="H73" s="242"/>
      <c r="I73" s="13"/>
      <c r="J73" s="3852"/>
      <c r="L73" s="930"/>
      <c r="R73" s="243"/>
    </row>
    <row r="74" spans="1:18">
      <c r="A74" s="2398"/>
      <c r="F74" s="285"/>
      <c r="G74" s="324" t="s">
        <v>3620</v>
      </c>
      <c r="H74" s="242"/>
      <c r="I74" s="13"/>
      <c r="J74" s="3852"/>
      <c r="L74" s="930"/>
      <c r="R74" s="243"/>
    </row>
    <row r="75" spans="1:18" ht="25.5">
      <c r="A75" s="2398"/>
      <c r="F75" s="285"/>
      <c r="G75" s="243" t="s">
        <v>3621</v>
      </c>
      <c r="H75" s="242"/>
      <c r="I75" s="13"/>
      <c r="J75" s="3852"/>
      <c r="L75" s="930"/>
      <c r="R75" s="243"/>
    </row>
    <row r="76" spans="1:18" ht="25.5">
      <c r="A76" s="2398"/>
      <c r="F76" s="285"/>
      <c r="G76" s="243" t="s">
        <v>3622</v>
      </c>
      <c r="H76" s="242" t="s">
        <v>525</v>
      </c>
      <c r="I76" s="13">
        <v>5</v>
      </c>
      <c r="J76" s="3852"/>
      <c r="L76" s="930"/>
    </row>
    <row r="77" spans="1:18" ht="76.5">
      <c r="A77" s="2398"/>
      <c r="F77" s="285"/>
      <c r="G77" s="243" t="s">
        <v>3645</v>
      </c>
      <c r="H77" s="242" t="s">
        <v>525</v>
      </c>
      <c r="I77" s="13">
        <v>3</v>
      </c>
      <c r="J77" s="3852"/>
    </row>
    <row r="78" spans="1:18" ht="25.5">
      <c r="A78" s="2398"/>
      <c r="F78" s="285"/>
      <c r="G78" s="243" t="s">
        <v>3646</v>
      </c>
      <c r="H78" s="242" t="s">
        <v>525</v>
      </c>
      <c r="I78" s="13">
        <f>I77*24</f>
        <v>72</v>
      </c>
      <c r="J78" s="3852"/>
      <c r="L78" s="930"/>
    </row>
    <row r="79" spans="1:18" ht="357">
      <c r="A79" s="2398"/>
      <c r="F79" s="285"/>
      <c r="G79" s="243" t="s">
        <v>3626</v>
      </c>
      <c r="H79" s="242" t="s">
        <v>525</v>
      </c>
      <c r="I79" s="13">
        <v>10</v>
      </c>
      <c r="J79" s="3852"/>
    </row>
    <row r="80" spans="1:18" ht="51">
      <c r="A80" s="2398"/>
      <c r="F80" s="285"/>
      <c r="G80" s="243" t="s">
        <v>3629</v>
      </c>
      <c r="H80" s="242" t="s">
        <v>525</v>
      </c>
      <c r="I80" s="13">
        <f>I79*24</f>
        <v>240</v>
      </c>
      <c r="J80" s="3852"/>
    </row>
    <row r="81" spans="1:18" ht="25.5">
      <c r="A81" s="2398"/>
      <c r="F81" s="285"/>
      <c r="G81" s="243" t="s">
        <v>3636</v>
      </c>
      <c r="H81" s="242" t="s">
        <v>525</v>
      </c>
      <c r="I81" s="13">
        <v>10</v>
      </c>
      <c r="J81" s="3852"/>
    </row>
    <row r="82" spans="1:18">
      <c r="A82" s="2398"/>
      <c r="F82" s="285"/>
      <c r="G82" s="243" t="s">
        <v>3647</v>
      </c>
      <c r="H82" s="242" t="s">
        <v>525</v>
      </c>
      <c r="I82" s="13">
        <v>1</v>
      </c>
      <c r="J82" s="3852"/>
    </row>
    <row r="83" spans="1:18">
      <c r="A83" s="2398"/>
      <c r="F83" s="285"/>
      <c r="G83" s="243"/>
      <c r="H83" s="242"/>
      <c r="I83" s="13"/>
      <c r="J83" s="3852"/>
    </row>
    <row r="84" spans="1:18" ht="102">
      <c r="A84" s="2398">
        <v>301</v>
      </c>
      <c r="B84" s="927" t="s">
        <v>2985</v>
      </c>
      <c r="C84" s="928" t="s">
        <v>194</v>
      </c>
      <c r="D84" s="919" t="s">
        <v>252</v>
      </c>
      <c r="F84" s="285" t="str">
        <f t="shared" ref="F84" si="10">A84&amp;"."&amp;B84&amp;"."&amp;C84&amp;"."&amp;D84</f>
        <v>301.19.01.06</v>
      </c>
      <c r="G84" s="243" t="s">
        <v>3648</v>
      </c>
      <c r="H84" s="242" t="s">
        <v>200</v>
      </c>
      <c r="I84" s="13">
        <v>9</v>
      </c>
      <c r="J84" s="3852">
        <v>0</v>
      </c>
      <c r="K84" s="257">
        <f t="shared" ref="K84" si="11">I84*J84</f>
        <v>0</v>
      </c>
      <c r="L84" s="930" t="s">
        <v>201</v>
      </c>
      <c r="M84" s="238" t="s">
        <v>2947</v>
      </c>
      <c r="N84" s="238">
        <v>1</v>
      </c>
    </row>
    <row r="85" spans="1:18">
      <c r="A85" s="2398"/>
      <c r="F85" s="285"/>
      <c r="G85" s="324" t="s">
        <v>3617</v>
      </c>
      <c r="H85" s="242"/>
      <c r="I85" s="13"/>
      <c r="J85" s="3852"/>
      <c r="L85" s="930"/>
      <c r="R85" s="243"/>
    </row>
    <row r="86" spans="1:18">
      <c r="A86" s="2398"/>
      <c r="F86" s="285"/>
      <c r="G86" s="324" t="s">
        <v>3618</v>
      </c>
      <c r="H86" s="242"/>
      <c r="I86" s="13"/>
      <c r="J86" s="3852"/>
      <c r="L86" s="930"/>
      <c r="R86" s="243"/>
    </row>
    <row r="87" spans="1:18">
      <c r="A87" s="2398"/>
      <c r="F87" s="285"/>
      <c r="G87" s="324" t="s">
        <v>3619</v>
      </c>
      <c r="H87" s="242"/>
      <c r="I87" s="13"/>
      <c r="J87" s="3852"/>
      <c r="L87" s="930"/>
      <c r="R87" s="243"/>
    </row>
    <row r="88" spans="1:18">
      <c r="A88" s="2398"/>
      <c r="F88" s="285"/>
      <c r="G88" s="324" t="s">
        <v>3620</v>
      </c>
      <c r="H88" s="242"/>
      <c r="I88" s="13"/>
      <c r="J88" s="3852"/>
      <c r="L88" s="930"/>
      <c r="R88" s="243"/>
    </row>
    <row r="89" spans="1:18" ht="25.5">
      <c r="A89" s="2398"/>
      <c r="F89" s="285"/>
      <c r="G89" s="243" t="s">
        <v>3621</v>
      </c>
      <c r="H89" s="242"/>
      <c r="I89" s="13"/>
      <c r="J89" s="3852"/>
      <c r="L89" s="930"/>
      <c r="R89" s="243"/>
    </row>
    <row r="90" spans="1:18">
      <c r="A90" s="2398"/>
      <c r="F90" s="285"/>
      <c r="G90" s="243" t="s">
        <v>3638</v>
      </c>
      <c r="H90" s="242" t="s">
        <v>525</v>
      </c>
      <c r="I90" s="13">
        <v>1</v>
      </c>
      <c r="J90" s="3852"/>
    </row>
    <row r="91" spans="1:18" ht="357">
      <c r="A91" s="2398"/>
      <c r="F91" s="285"/>
      <c r="G91" s="243" t="s">
        <v>3626</v>
      </c>
      <c r="H91" s="242" t="s">
        <v>525</v>
      </c>
      <c r="I91" s="13">
        <v>5</v>
      </c>
      <c r="J91" s="3852"/>
    </row>
    <row r="92" spans="1:18" ht="51">
      <c r="A92" s="2398"/>
      <c r="F92" s="285"/>
      <c r="G92" s="243" t="s">
        <v>3629</v>
      </c>
      <c r="H92" s="242" t="s">
        <v>525</v>
      </c>
      <c r="I92" s="13">
        <f>I91*24</f>
        <v>120</v>
      </c>
      <c r="J92" s="3852"/>
    </row>
    <row r="93" spans="1:18">
      <c r="A93" s="2398"/>
      <c r="F93" s="285"/>
      <c r="G93" s="243" t="s">
        <v>3641</v>
      </c>
      <c r="H93" s="242" t="s">
        <v>525</v>
      </c>
      <c r="I93" s="13">
        <v>1</v>
      </c>
      <c r="J93" s="3852"/>
    </row>
    <row r="94" spans="1:18">
      <c r="A94" s="2398"/>
      <c r="F94" s="285"/>
      <c r="G94" s="243" t="s">
        <v>3642</v>
      </c>
      <c r="H94" s="242" t="s">
        <v>525</v>
      </c>
      <c r="I94" s="13">
        <v>1</v>
      </c>
      <c r="J94" s="3852"/>
    </row>
    <row r="95" spans="1:18" ht="25.5">
      <c r="A95" s="2398"/>
      <c r="F95" s="285"/>
      <c r="G95" s="243" t="s">
        <v>3636</v>
      </c>
      <c r="H95" s="242" t="s">
        <v>525</v>
      </c>
      <c r="I95" s="13">
        <v>6</v>
      </c>
      <c r="J95" s="3852"/>
    </row>
    <row r="96" spans="1:18">
      <c r="A96" s="2398"/>
      <c r="F96" s="285"/>
      <c r="G96" s="243" t="s">
        <v>3631</v>
      </c>
      <c r="H96" s="242" t="s">
        <v>525</v>
      </c>
      <c r="I96" s="13">
        <v>1</v>
      </c>
      <c r="J96" s="3852"/>
    </row>
    <row r="97" spans="1:18">
      <c r="A97" s="2398"/>
      <c r="F97" s="285"/>
      <c r="G97" s="243"/>
      <c r="H97" s="242"/>
      <c r="I97" s="13"/>
      <c r="J97" s="3852"/>
    </row>
    <row r="98" spans="1:18" ht="114.75">
      <c r="A98" s="2398">
        <v>301</v>
      </c>
      <c r="B98" s="927" t="s">
        <v>2985</v>
      </c>
      <c r="C98" s="928" t="s">
        <v>194</v>
      </c>
      <c r="D98" s="919" t="s">
        <v>256</v>
      </c>
      <c r="F98" s="285" t="str">
        <f t="shared" ref="F98" si="12">A98&amp;"."&amp;B98&amp;"."&amp;C98&amp;"."&amp;D98</f>
        <v>301.19.01.07</v>
      </c>
      <c r="G98" s="243" t="s">
        <v>3649</v>
      </c>
      <c r="H98" s="242" t="s">
        <v>200</v>
      </c>
      <c r="I98" s="13">
        <v>8</v>
      </c>
      <c r="J98" s="3852">
        <v>0</v>
      </c>
      <c r="K98" s="257">
        <f t="shared" ref="K98" si="13">I98*J98</f>
        <v>0</v>
      </c>
      <c r="L98" s="930" t="s">
        <v>201</v>
      </c>
      <c r="M98" s="238" t="s">
        <v>2947</v>
      </c>
      <c r="N98" s="238">
        <v>1</v>
      </c>
    </row>
    <row r="99" spans="1:18">
      <c r="A99" s="2398"/>
      <c r="F99" s="285"/>
      <c r="G99" s="324" t="s">
        <v>3617</v>
      </c>
      <c r="H99" s="242"/>
      <c r="I99" s="13"/>
      <c r="J99" s="3852"/>
      <c r="L99" s="930"/>
      <c r="R99" s="243"/>
    </row>
    <row r="100" spans="1:18">
      <c r="A100" s="2398"/>
      <c r="F100" s="285"/>
      <c r="G100" s="324" t="s">
        <v>3618</v>
      </c>
      <c r="H100" s="242"/>
      <c r="I100" s="13"/>
      <c r="J100" s="3852"/>
      <c r="L100" s="930"/>
      <c r="R100" s="243"/>
    </row>
    <row r="101" spans="1:18">
      <c r="A101" s="2398"/>
      <c r="F101" s="285"/>
      <c r="G101" s="324" t="s">
        <v>3619</v>
      </c>
      <c r="H101" s="242"/>
      <c r="I101" s="13"/>
      <c r="J101" s="3852"/>
      <c r="L101" s="930"/>
      <c r="R101" s="243"/>
    </row>
    <row r="102" spans="1:18">
      <c r="A102" s="2398"/>
      <c r="F102" s="285"/>
      <c r="G102" s="324" t="s">
        <v>3620</v>
      </c>
      <c r="H102" s="242"/>
      <c r="I102" s="13"/>
      <c r="J102" s="3852"/>
      <c r="L102" s="930"/>
      <c r="R102" s="243"/>
    </row>
    <row r="103" spans="1:18" ht="25.5">
      <c r="A103" s="2398"/>
      <c r="F103" s="285"/>
      <c r="G103" s="243" t="s">
        <v>3621</v>
      </c>
      <c r="H103" s="242"/>
      <c r="I103" s="13"/>
      <c r="J103" s="3852"/>
      <c r="L103" s="930"/>
      <c r="R103" s="243"/>
    </row>
    <row r="104" spans="1:18" ht="25.5">
      <c r="A104" s="2398"/>
      <c r="F104" s="285"/>
      <c r="G104" s="243" t="s">
        <v>3622</v>
      </c>
      <c r="H104" s="242" t="s">
        <v>525</v>
      </c>
      <c r="I104" s="13">
        <v>3</v>
      </c>
      <c r="J104" s="3852"/>
      <c r="L104" s="930"/>
    </row>
    <row r="105" spans="1:18" ht="76.5">
      <c r="A105" s="2398"/>
      <c r="F105" s="285"/>
      <c r="G105" s="243" t="s">
        <v>3650</v>
      </c>
      <c r="H105" s="242" t="s">
        <v>525</v>
      </c>
      <c r="I105" s="13">
        <v>1</v>
      </c>
      <c r="J105" s="3852"/>
    </row>
    <row r="106" spans="1:18" ht="25.5">
      <c r="A106" s="2398"/>
      <c r="F106" s="285"/>
      <c r="G106" s="243" t="s">
        <v>3646</v>
      </c>
      <c r="H106" s="242" t="s">
        <v>525</v>
      </c>
      <c r="I106" s="13">
        <f>I105*24</f>
        <v>24</v>
      </c>
      <c r="J106" s="3852"/>
      <c r="L106" s="930"/>
    </row>
    <row r="107" spans="1:18" ht="357">
      <c r="A107" s="2398"/>
      <c r="F107" s="285"/>
      <c r="G107" s="243" t="s">
        <v>3626</v>
      </c>
      <c r="H107" s="242" t="s">
        <v>525</v>
      </c>
      <c r="I107" s="13">
        <v>7</v>
      </c>
      <c r="J107" s="3852"/>
    </row>
    <row r="108" spans="1:18" ht="51">
      <c r="A108" s="2398"/>
      <c r="F108" s="285"/>
      <c r="G108" s="243" t="s">
        <v>3629</v>
      </c>
      <c r="H108" s="242" t="s">
        <v>525</v>
      </c>
      <c r="I108" s="13">
        <f>I107*24</f>
        <v>168</v>
      </c>
      <c r="J108" s="3852"/>
    </row>
    <row r="109" spans="1:18" ht="25.5">
      <c r="A109" s="2398"/>
      <c r="F109" s="285"/>
      <c r="G109" s="243" t="s">
        <v>3636</v>
      </c>
      <c r="H109" s="242" t="s">
        <v>525</v>
      </c>
      <c r="I109" s="13">
        <v>6</v>
      </c>
      <c r="J109" s="3852"/>
    </row>
    <row r="110" spans="1:18">
      <c r="A110" s="2398"/>
      <c r="F110" s="285"/>
      <c r="G110" s="243" t="s">
        <v>3631</v>
      </c>
      <c r="H110" s="242" t="s">
        <v>525</v>
      </c>
      <c r="I110" s="13">
        <v>1</v>
      </c>
      <c r="J110" s="3852"/>
    </row>
    <row r="111" spans="1:18">
      <c r="A111" s="2398"/>
      <c r="F111" s="285"/>
      <c r="G111" s="243"/>
      <c r="H111" s="242"/>
      <c r="I111" s="13"/>
      <c r="J111" s="3852"/>
    </row>
    <row r="112" spans="1:18" ht="89.25">
      <c r="A112" s="2398">
        <v>301</v>
      </c>
      <c r="B112" s="927" t="s">
        <v>2985</v>
      </c>
      <c r="C112" s="928" t="s">
        <v>194</v>
      </c>
      <c r="D112" s="919" t="s">
        <v>265</v>
      </c>
      <c r="F112" s="285" t="str">
        <f t="shared" ref="F112" si="14">A112&amp;"."&amp;B112&amp;"."&amp;C112&amp;"."&amp;D112</f>
        <v>301.19.01.08</v>
      </c>
      <c r="G112" s="243" t="s">
        <v>3651</v>
      </c>
      <c r="H112" s="242" t="s">
        <v>200</v>
      </c>
      <c r="I112" s="13">
        <v>1</v>
      </c>
      <c r="J112" s="3852">
        <v>0</v>
      </c>
      <c r="K112" s="257">
        <f t="shared" ref="K112" si="15">I112*J112</f>
        <v>0</v>
      </c>
      <c r="L112" s="930" t="s">
        <v>201</v>
      </c>
      <c r="M112" s="238" t="s">
        <v>2947</v>
      </c>
      <c r="N112" s="238">
        <v>1</v>
      </c>
    </row>
    <row r="113" spans="1:18">
      <c r="A113" s="2398"/>
      <c r="F113" s="285"/>
      <c r="G113" s="324" t="s">
        <v>3617</v>
      </c>
      <c r="H113" s="242"/>
      <c r="I113" s="13"/>
      <c r="J113" s="3852"/>
      <c r="L113" s="930"/>
      <c r="R113" s="243"/>
    </row>
    <row r="114" spans="1:18">
      <c r="A114" s="2398"/>
      <c r="F114" s="285"/>
      <c r="G114" s="324" t="s">
        <v>3618</v>
      </c>
      <c r="H114" s="242"/>
      <c r="I114" s="13"/>
      <c r="J114" s="3852"/>
      <c r="L114" s="930"/>
      <c r="R114" s="243"/>
    </row>
    <row r="115" spans="1:18">
      <c r="A115" s="2398"/>
      <c r="F115" s="285"/>
      <c r="G115" s="324" t="s">
        <v>3619</v>
      </c>
      <c r="H115" s="242"/>
      <c r="I115" s="13"/>
      <c r="J115" s="3852"/>
      <c r="L115" s="930"/>
      <c r="R115" s="243"/>
    </row>
    <row r="116" spans="1:18">
      <c r="A116" s="2398"/>
      <c r="F116" s="285"/>
      <c r="G116" s="324" t="s">
        <v>3620</v>
      </c>
      <c r="H116" s="242"/>
      <c r="I116" s="13"/>
      <c r="J116" s="3852"/>
      <c r="L116" s="930"/>
      <c r="R116" s="243"/>
    </row>
    <row r="117" spans="1:18" ht="25.5">
      <c r="A117" s="2398"/>
      <c r="F117" s="285"/>
      <c r="G117" s="243" t="s">
        <v>3621</v>
      </c>
      <c r="H117" s="242"/>
      <c r="I117" s="13"/>
      <c r="J117" s="3852"/>
      <c r="L117" s="930"/>
      <c r="R117" s="243"/>
    </row>
    <row r="118" spans="1:18" ht="25.5">
      <c r="A118" s="2398"/>
      <c r="F118" s="285"/>
      <c r="G118" s="243" t="s">
        <v>3646</v>
      </c>
      <c r="H118" s="242" t="s">
        <v>525</v>
      </c>
      <c r="I118" s="13">
        <v>8</v>
      </c>
      <c r="J118" s="3852"/>
      <c r="L118" s="930"/>
    </row>
    <row r="119" spans="1:18" ht="76.5">
      <c r="A119" s="2398"/>
      <c r="F119" s="285"/>
      <c r="G119" s="243" t="s">
        <v>3645</v>
      </c>
      <c r="H119" s="242" t="s">
        <v>525</v>
      </c>
      <c r="I119" s="13">
        <v>8</v>
      </c>
      <c r="J119" s="3852"/>
    </row>
    <row r="120" spans="1:18" ht="38.25">
      <c r="A120" s="2398"/>
      <c r="F120" s="285"/>
      <c r="G120" s="243" t="s">
        <v>3639</v>
      </c>
      <c r="H120" s="242" t="s">
        <v>525</v>
      </c>
      <c r="I120" s="13">
        <f>I119*24</f>
        <v>192</v>
      </c>
      <c r="J120" s="3852"/>
      <c r="L120" s="930"/>
    </row>
    <row r="121" spans="1:18" ht="25.5">
      <c r="A121" s="2398"/>
      <c r="F121" s="285"/>
      <c r="G121" s="243" t="s">
        <v>3636</v>
      </c>
      <c r="H121" s="242" t="s">
        <v>525</v>
      </c>
      <c r="I121" s="13">
        <v>8</v>
      </c>
      <c r="J121" s="3852"/>
    </row>
    <row r="122" spans="1:18">
      <c r="A122" s="2398"/>
      <c r="F122" s="285"/>
      <c r="G122" s="243" t="s">
        <v>3631</v>
      </c>
      <c r="H122" s="242" t="s">
        <v>525</v>
      </c>
      <c r="I122" s="13">
        <v>2</v>
      </c>
      <c r="J122" s="3852"/>
    </row>
    <row r="123" spans="1:18">
      <c r="A123" s="2398"/>
      <c r="F123" s="285"/>
      <c r="G123" s="243"/>
      <c r="H123" s="242"/>
      <c r="I123" s="13"/>
      <c r="J123" s="3852"/>
    </row>
    <row r="124" spans="1:18" ht="25.5">
      <c r="A124" s="2398">
        <v>301</v>
      </c>
      <c r="B124" s="927" t="s">
        <v>2985</v>
      </c>
      <c r="C124" s="928" t="s">
        <v>228</v>
      </c>
      <c r="F124" s="285" t="str">
        <f>A124&amp;"."&amp;B124&amp;"."&amp;C124</f>
        <v>301.19.02</v>
      </c>
      <c r="G124" s="286" t="s">
        <v>3652</v>
      </c>
      <c r="H124" s="242"/>
      <c r="I124" s="1"/>
      <c r="J124" s="3852"/>
    </row>
    <row r="125" spans="1:18">
      <c r="A125" s="2398">
        <v>301</v>
      </c>
      <c r="B125" s="927" t="s">
        <v>2985</v>
      </c>
      <c r="C125" s="928" t="s">
        <v>228</v>
      </c>
      <c r="D125" s="919" t="s">
        <v>194</v>
      </c>
      <c r="F125" s="285" t="str">
        <f t="shared" ref="F125" si="16">A125&amp;"."&amp;B125&amp;"."&amp;C125&amp;"."&amp;D125</f>
        <v>301.19.02.01</v>
      </c>
      <c r="G125" s="243" t="s">
        <v>3653</v>
      </c>
      <c r="H125" s="242" t="s">
        <v>200</v>
      </c>
      <c r="I125" s="13">
        <v>1</v>
      </c>
      <c r="J125" s="3852">
        <v>0</v>
      </c>
      <c r="K125" s="257">
        <f t="shared" ref="K125" si="17">I125*J125</f>
        <v>0</v>
      </c>
      <c r="L125" s="930" t="s">
        <v>201</v>
      </c>
      <c r="M125" s="238" t="s">
        <v>2947</v>
      </c>
      <c r="N125" s="238">
        <v>1</v>
      </c>
    </row>
    <row r="126" spans="1:18">
      <c r="A126" s="2398"/>
      <c r="F126" s="285"/>
      <c r="G126" s="243" t="s">
        <v>3638</v>
      </c>
      <c r="H126" s="242" t="s">
        <v>525</v>
      </c>
      <c r="I126" s="13">
        <v>5</v>
      </c>
    </row>
    <row r="127" spans="1:18" ht="25.5">
      <c r="A127" s="2398"/>
      <c r="F127" s="285"/>
      <c r="G127" s="243" t="s">
        <v>3654</v>
      </c>
      <c r="H127" s="242" t="s">
        <v>525</v>
      </c>
      <c r="I127" s="13">
        <v>5</v>
      </c>
    </row>
    <row r="128" spans="1:18">
      <c r="A128" s="2398"/>
      <c r="F128" s="285"/>
      <c r="G128" s="243" t="s">
        <v>3655</v>
      </c>
      <c r="H128" s="242" t="s">
        <v>200</v>
      </c>
      <c r="I128" s="13">
        <v>1</v>
      </c>
    </row>
    <row r="129" spans="1:14">
      <c r="A129" s="2398"/>
      <c r="F129" s="285"/>
      <c r="G129" s="243"/>
      <c r="H129" s="242"/>
      <c r="I129" s="13"/>
    </row>
    <row r="130" spans="1:14" ht="102">
      <c r="A130" s="2398">
        <v>301</v>
      </c>
      <c r="B130" s="927" t="s">
        <v>2985</v>
      </c>
      <c r="F130" s="285" t="str">
        <f>A130&amp;"."&amp;B130&amp;"."&amp;C130</f>
        <v>301.19.</v>
      </c>
      <c r="G130" s="286" t="s">
        <v>3656</v>
      </c>
      <c r="H130" s="242" t="s">
        <v>200</v>
      </c>
      <c r="I130" s="13">
        <v>1</v>
      </c>
    </row>
    <row r="131" spans="1:14" ht="38.25">
      <c r="A131" s="2398">
        <v>301</v>
      </c>
      <c r="B131" s="927" t="s">
        <v>2985</v>
      </c>
      <c r="F131" s="285" t="str">
        <f>A131&amp;"."&amp;B131&amp;"."&amp;C131</f>
        <v>301.19.</v>
      </c>
      <c r="G131" s="286" t="s">
        <v>3657</v>
      </c>
      <c r="H131" s="242" t="s">
        <v>200</v>
      </c>
      <c r="I131" s="13">
        <v>1</v>
      </c>
    </row>
    <row r="132" spans="1:14">
      <c r="A132" s="2398"/>
      <c r="F132" s="285"/>
      <c r="G132" s="243" t="s">
        <v>3658</v>
      </c>
      <c r="H132" s="242" t="s">
        <v>200</v>
      </c>
      <c r="I132" s="13">
        <v>1</v>
      </c>
    </row>
    <row r="133" spans="1:14" s="369" customFormat="1" ht="14.25">
      <c r="A133" s="2399">
        <v>301</v>
      </c>
      <c r="B133" s="931" t="s">
        <v>2985</v>
      </c>
      <c r="C133" s="932" t="s">
        <v>209</v>
      </c>
      <c r="D133" s="921"/>
      <c r="E133" s="240"/>
      <c r="F133" s="316" t="str">
        <f t="shared" ref="F133:F134" si="18">A133&amp;"."&amp;B133&amp;"."&amp;C133&amp;"."&amp;D133</f>
        <v>301.19.03.</v>
      </c>
      <c r="G133" s="286" t="s">
        <v>3003</v>
      </c>
      <c r="H133" s="304"/>
      <c r="I133" s="616"/>
      <c r="J133" s="617"/>
      <c r="K133" s="12"/>
      <c r="L133" s="933"/>
      <c r="M133" s="934"/>
      <c r="N133" s="934"/>
    </row>
    <row r="134" spans="1:14" s="369" customFormat="1" ht="25.5">
      <c r="A134" s="2399">
        <v>301</v>
      </c>
      <c r="B134" s="931" t="s">
        <v>2985</v>
      </c>
      <c r="C134" s="932" t="s">
        <v>209</v>
      </c>
      <c r="D134" s="921"/>
      <c r="E134" s="240"/>
      <c r="F134" s="316" t="str">
        <f t="shared" si="18"/>
        <v>301.19.03.</v>
      </c>
      <c r="G134" s="243" t="s">
        <v>3609</v>
      </c>
      <c r="H134" s="304"/>
      <c r="I134" s="616"/>
      <c r="J134" s="617"/>
      <c r="K134" s="12"/>
      <c r="L134" s="933"/>
      <c r="M134" s="934"/>
      <c r="N134" s="934"/>
    </row>
    <row r="135" spans="1:14">
      <c r="A135" s="2398"/>
      <c r="F135" s="285"/>
      <c r="G135" s="243"/>
      <c r="H135" s="242"/>
      <c r="I135" s="13"/>
    </row>
    <row r="136" spans="1:14">
      <c r="A136" s="2398">
        <v>301</v>
      </c>
      <c r="B136" s="927" t="s">
        <v>2985</v>
      </c>
      <c r="F136" s="3149" t="str">
        <f>A136&amp;"."&amp;B136</f>
        <v>301.19</v>
      </c>
      <c r="G136" s="3150" t="s">
        <v>3659</v>
      </c>
      <c r="H136" s="3149"/>
      <c r="I136" s="3151"/>
      <c r="J136" s="3149"/>
      <c r="K136" s="3153">
        <f>SUM(K17:K132)</f>
        <v>0</v>
      </c>
      <c r="L136" s="290"/>
      <c r="M136" s="258"/>
      <c r="N136" s="258"/>
    </row>
  </sheetData>
  <sheetProtection algorithmName="SHA-512" hashValue="RMuvQBpE+aaE42zyc/XaW6VFrus9+2NSjWH1Ir8zqkYkICLfN710dSXm+qc2piPkumL0gk2v4OkzyPyPXOQBXA==" saltValue="8nso75qWDFs7zOVkTUXxJg==" spinCount="100000" sheet="1" formatCells="0" formatColumns="0" formatRows="0" selectLockedCells="1"/>
  <protectedRanges>
    <protectedRange sqref="J21:J125" name="Obseg1"/>
  </protectedRanges>
  <dataConsolidate/>
  <mergeCells count="11">
    <mergeCell ref="G11:K11"/>
    <mergeCell ref="A1:D1"/>
    <mergeCell ref="F2:K2"/>
    <mergeCell ref="A3:A10"/>
    <mergeCell ref="B3:B10"/>
    <mergeCell ref="C3:C10"/>
    <mergeCell ref="G3:K3"/>
    <mergeCell ref="G4:K4"/>
    <mergeCell ref="G5:K5"/>
    <mergeCell ref="G6:K6"/>
    <mergeCell ref="G7:K7"/>
  </mergeCells>
  <pageMargins left="0.59027777777777779" right="0.39374999999999999" top="0.98402777777777772" bottom="0.98402777777777772" header="0.51180555555555551" footer="0.51180555555555551"/>
  <pageSetup paperSize="9" scale="70" firstPageNumber="0" orientation="portrait" horizontalDpi="300" verticalDpi="300" r:id="rId1"/>
  <headerFooter alignWithMargins="0">
    <oddFooter>&amp;C&amp;P</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A7738-52C4-4D9A-B091-1C8DF5CF2303}">
  <sheetPr>
    <tabColor theme="9" tint="0.39997558519241921"/>
  </sheetPr>
  <dimension ref="A1:U67"/>
  <sheetViews>
    <sheetView view="pageBreakPreview" topLeftCell="F60" zoomScaleNormal="80" zoomScaleSheetLayoutView="100" workbookViewId="0">
      <selection activeCell="E75" sqref="E75"/>
    </sheetView>
  </sheetViews>
  <sheetFormatPr defaultColWidth="8.140625" defaultRowHeight="12.75"/>
  <cols>
    <col min="1" max="1" width="9" style="926" hidden="1" customWidth="1"/>
    <col min="2" max="2" width="3.42578125" style="927" hidden="1" customWidth="1"/>
    <col min="3" max="3" width="3.42578125" style="928" hidden="1" customWidth="1"/>
    <col min="4" max="4" width="3.42578125" style="919" hidden="1" customWidth="1"/>
    <col min="5" max="5" width="3.42578125" style="235" hidden="1" customWidth="1"/>
    <col min="6" max="6" width="19.85546875" style="253" bestFit="1" customWidth="1"/>
    <col min="7" max="7" width="47.42578125" style="254" customWidth="1"/>
    <col min="8" max="8" width="9.7109375" style="255" customWidth="1"/>
    <col min="9" max="9" width="11.140625" style="256" customWidth="1"/>
    <col min="10" max="10" width="13.5703125" style="257" customWidth="1"/>
    <col min="11" max="11" width="16.7109375" style="257" customWidth="1"/>
    <col min="12" max="12" width="12.28515625" style="238" hidden="1" customWidth="1"/>
    <col min="13" max="13" width="12.7109375" style="238" hidden="1" customWidth="1"/>
    <col min="14" max="14" width="16.42578125" style="238" hidden="1" customWidth="1"/>
    <col min="15" max="19" width="0" style="237" hidden="1" customWidth="1"/>
    <col min="20" max="254" width="8.140625" style="237"/>
    <col min="255" max="255" width="5" style="237" customWidth="1"/>
    <col min="256" max="256" width="7.42578125" style="237" customWidth="1"/>
    <col min="257" max="257" width="47.42578125" style="237" customWidth="1"/>
    <col min="258" max="258" width="9.7109375" style="237" customWidth="1"/>
    <col min="259" max="259" width="11.140625" style="237" customWidth="1"/>
    <col min="260" max="260" width="13.5703125" style="237" customWidth="1"/>
    <col min="261" max="261" width="16.7109375" style="237" customWidth="1"/>
    <col min="262" max="264" width="8.140625" style="237"/>
    <col min="265" max="265" width="36.42578125" style="237" customWidth="1"/>
    <col min="266" max="510" width="8.140625" style="237"/>
    <col min="511" max="511" width="5" style="237" customWidth="1"/>
    <col min="512" max="512" width="7.42578125" style="237" customWidth="1"/>
    <col min="513" max="513" width="47.42578125" style="237" customWidth="1"/>
    <col min="514" max="514" width="9.7109375" style="237" customWidth="1"/>
    <col min="515" max="515" width="11.140625" style="237" customWidth="1"/>
    <col min="516" max="516" width="13.5703125" style="237" customWidth="1"/>
    <col min="517" max="517" width="16.7109375" style="237" customWidth="1"/>
    <col min="518" max="520" width="8.140625" style="237"/>
    <col min="521" max="521" width="36.42578125" style="237" customWidth="1"/>
    <col min="522" max="766" width="8.140625" style="237"/>
    <col min="767" max="767" width="5" style="237" customWidth="1"/>
    <col min="768" max="768" width="7.42578125" style="237" customWidth="1"/>
    <col min="769" max="769" width="47.42578125" style="237" customWidth="1"/>
    <col min="770" max="770" width="9.7109375" style="237" customWidth="1"/>
    <col min="771" max="771" width="11.140625" style="237" customWidth="1"/>
    <col min="772" max="772" width="13.5703125" style="237" customWidth="1"/>
    <col min="773" max="773" width="16.7109375" style="237" customWidth="1"/>
    <col min="774" max="776" width="8.140625" style="237"/>
    <col min="777" max="777" width="36.42578125" style="237" customWidth="1"/>
    <col min="778" max="1022" width="8.140625" style="237"/>
    <col min="1023" max="1023" width="5" style="237" customWidth="1"/>
    <col min="1024" max="1024" width="7.42578125" style="237" customWidth="1"/>
    <col min="1025" max="1025" width="47.42578125" style="237" customWidth="1"/>
    <col min="1026" max="1026" width="9.7109375" style="237" customWidth="1"/>
    <col min="1027" max="1027" width="11.140625" style="237" customWidth="1"/>
    <col min="1028" max="1028" width="13.5703125" style="237" customWidth="1"/>
    <col min="1029" max="1029" width="16.7109375" style="237" customWidth="1"/>
    <col min="1030" max="1032" width="8.140625" style="237"/>
    <col min="1033" max="1033" width="36.42578125" style="237" customWidth="1"/>
    <col min="1034" max="1278" width="8.140625" style="237"/>
    <col min="1279" max="1279" width="5" style="237" customWidth="1"/>
    <col min="1280" max="1280" width="7.42578125" style="237" customWidth="1"/>
    <col min="1281" max="1281" width="47.42578125" style="237" customWidth="1"/>
    <col min="1282" max="1282" width="9.7109375" style="237" customWidth="1"/>
    <col min="1283" max="1283" width="11.140625" style="237" customWidth="1"/>
    <col min="1284" max="1284" width="13.5703125" style="237" customWidth="1"/>
    <col min="1285" max="1285" width="16.7109375" style="237" customWidth="1"/>
    <col min="1286" max="1288" width="8.140625" style="237"/>
    <col min="1289" max="1289" width="36.42578125" style="237" customWidth="1"/>
    <col min="1290" max="1534" width="8.140625" style="237"/>
    <col min="1535" max="1535" width="5" style="237" customWidth="1"/>
    <col min="1536" max="1536" width="7.42578125" style="237" customWidth="1"/>
    <col min="1537" max="1537" width="47.42578125" style="237" customWidth="1"/>
    <col min="1538" max="1538" width="9.7109375" style="237" customWidth="1"/>
    <col min="1539" max="1539" width="11.140625" style="237" customWidth="1"/>
    <col min="1540" max="1540" width="13.5703125" style="237" customWidth="1"/>
    <col min="1541" max="1541" width="16.7109375" style="237" customWidth="1"/>
    <col min="1542" max="1544" width="8.140625" style="237"/>
    <col min="1545" max="1545" width="36.42578125" style="237" customWidth="1"/>
    <col min="1546" max="1790" width="8.140625" style="237"/>
    <col min="1791" max="1791" width="5" style="237" customWidth="1"/>
    <col min="1792" max="1792" width="7.42578125" style="237" customWidth="1"/>
    <col min="1793" max="1793" width="47.42578125" style="237" customWidth="1"/>
    <col min="1794" max="1794" width="9.7109375" style="237" customWidth="1"/>
    <col min="1795" max="1795" width="11.140625" style="237" customWidth="1"/>
    <col min="1796" max="1796" width="13.5703125" style="237" customWidth="1"/>
    <col min="1797" max="1797" width="16.7109375" style="237" customWidth="1"/>
    <col min="1798" max="1800" width="8.140625" style="237"/>
    <col min="1801" max="1801" width="36.42578125" style="237" customWidth="1"/>
    <col min="1802" max="2046" width="8.140625" style="237"/>
    <col min="2047" max="2047" width="5" style="237" customWidth="1"/>
    <col min="2048" max="2048" width="7.42578125" style="237" customWidth="1"/>
    <col min="2049" max="2049" width="47.42578125" style="237" customWidth="1"/>
    <col min="2050" max="2050" width="9.7109375" style="237" customWidth="1"/>
    <col min="2051" max="2051" width="11.140625" style="237" customWidth="1"/>
    <col min="2052" max="2052" width="13.5703125" style="237" customWidth="1"/>
    <col min="2053" max="2053" width="16.7109375" style="237" customWidth="1"/>
    <col min="2054" max="2056" width="8.140625" style="237"/>
    <col min="2057" max="2057" width="36.42578125" style="237" customWidth="1"/>
    <col min="2058" max="2302" width="8.140625" style="237"/>
    <col min="2303" max="2303" width="5" style="237" customWidth="1"/>
    <col min="2304" max="2304" width="7.42578125" style="237" customWidth="1"/>
    <col min="2305" max="2305" width="47.42578125" style="237" customWidth="1"/>
    <col min="2306" max="2306" width="9.7109375" style="237" customWidth="1"/>
    <col min="2307" max="2307" width="11.140625" style="237" customWidth="1"/>
    <col min="2308" max="2308" width="13.5703125" style="237" customWidth="1"/>
    <col min="2309" max="2309" width="16.7109375" style="237" customWidth="1"/>
    <col min="2310" max="2312" width="8.140625" style="237"/>
    <col min="2313" max="2313" width="36.42578125" style="237" customWidth="1"/>
    <col min="2314" max="2558" width="8.140625" style="237"/>
    <col min="2559" max="2559" width="5" style="237" customWidth="1"/>
    <col min="2560" max="2560" width="7.42578125" style="237" customWidth="1"/>
    <col min="2561" max="2561" width="47.42578125" style="237" customWidth="1"/>
    <col min="2562" max="2562" width="9.7109375" style="237" customWidth="1"/>
    <col min="2563" max="2563" width="11.140625" style="237" customWidth="1"/>
    <col min="2564" max="2564" width="13.5703125" style="237" customWidth="1"/>
    <col min="2565" max="2565" width="16.7109375" style="237" customWidth="1"/>
    <col min="2566" max="2568" width="8.140625" style="237"/>
    <col min="2569" max="2569" width="36.42578125" style="237" customWidth="1"/>
    <col min="2570" max="2814" width="8.140625" style="237"/>
    <col min="2815" max="2815" width="5" style="237" customWidth="1"/>
    <col min="2816" max="2816" width="7.42578125" style="237" customWidth="1"/>
    <col min="2817" max="2817" width="47.42578125" style="237" customWidth="1"/>
    <col min="2818" max="2818" width="9.7109375" style="237" customWidth="1"/>
    <col min="2819" max="2819" width="11.140625" style="237" customWidth="1"/>
    <col min="2820" max="2820" width="13.5703125" style="237" customWidth="1"/>
    <col min="2821" max="2821" width="16.7109375" style="237" customWidth="1"/>
    <col min="2822" max="2824" width="8.140625" style="237"/>
    <col min="2825" max="2825" width="36.42578125" style="237" customWidth="1"/>
    <col min="2826" max="3070" width="8.140625" style="237"/>
    <col min="3071" max="3071" width="5" style="237" customWidth="1"/>
    <col min="3072" max="3072" width="7.42578125" style="237" customWidth="1"/>
    <col min="3073" max="3073" width="47.42578125" style="237" customWidth="1"/>
    <col min="3074" max="3074" width="9.7109375" style="237" customWidth="1"/>
    <col min="3075" max="3075" width="11.140625" style="237" customWidth="1"/>
    <col min="3076" max="3076" width="13.5703125" style="237" customWidth="1"/>
    <col min="3077" max="3077" width="16.7109375" style="237" customWidth="1"/>
    <col min="3078" max="3080" width="8.140625" style="237"/>
    <col min="3081" max="3081" width="36.42578125" style="237" customWidth="1"/>
    <col min="3082" max="3326" width="8.140625" style="237"/>
    <col min="3327" max="3327" width="5" style="237" customWidth="1"/>
    <col min="3328" max="3328" width="7.42578125" style="237" customWidth="1"/>
    <col min="3329" max="3329" width="47.42578125" style="237" customWidth="1"/>
    <col min="3330" max="3330" width="9.7109375" style="237" customWidth="1"/>
    <col min="3331" max="3331" width="11.140625" style="237" customWidth="1"/>
    <col min="3332" max="3332" width="13.5703125" style="237" customWidth="1"/>
    <col min="3333" max="3333" width="16.7109375" style="237" customWidth="1"/>
    <col min="3334" max="3336" width="8.140625" style="237"/>
    <col min="3337" max="3337" width="36.42578125" style="237" customWidth="1"/>
    <col min="3338" max="3582" width="8.140625" style="237"/>
    <col min="3583" max="3583" width="5" style="237" customWidth="1"/>
    <col min="3584" max="3584" width="7.42578125" style="237" customWidth="1"/>
    <col min="3585" max="3585" width="47.42578125" style="237" customWidth="1"/>
    <col min="3586" max="3586" width="9.7109375" style="237" customWidth="1"/>
    <col min="3587" max="3587" width="11.140625" style="237" customWidth="1"/>
    <col min="3588" max="3588" width="13.5703125" style="237" customWidth="1"/>
    <col min="3589" max="3589" width="16.7109375" style="237" customWidth="1"/>
    <col min="3590" max="3592" width="8.140625" style="237"/>
    <col min="3593" max="3593" width="36.42578125" style="237" customWidth="1"/>
    <col min="3594" max="3838" width="8.140625" style="237"/>
    <col min="3839" max="3839" width="5" style="237" customWidth="1"/>
    <col min="3840" max="3840" width="7.42578125" style="237" customWidth="1"/>
    <col min="3841" max="3841" width="47.42578125" style="237" customWidth="1"/>
    <col min="3842" max="3842" width="9.7109375" style="237" customWidth="1"/>
    <col min="3843" max="3843" width="11.140625" style="237" customWidth="1"/>
    <col min="3844" max="3844" width="13.5703125" style="237" customWidth="1"/>
    <col min="3845" max="3845" width="16.7109375" style="237" customWidth="1"/>
    <col min="3846" max="3848" width="8.140625" style="237"/>
    <col min="3849" max="3849" width="36.42578125" style="237" customWidth="1"/>
    <col min="3850" max="4094" width="8.140625" style="237"/>
    <col min="4095" max="4095" width="5" style="237" customWidth="1"/>
    <col min="4096" max="4096" width="7.42578125" style="237" customWidth="1"/>
    <col min="4097" max="4097" width="47.42578125" style="237" customWidth="1"/>
    <col min="4098" max="4098" width="9.7109375" style="237" customWidth="1"/>
    <col min="4099" max="4099" width="11.140625" style="237" customWidth="1"/>
    <col min="4100" max="4100" width="13.5703125" style="237" customWidth="1"/>
    <col min="4101" max="4101" width="16.7109375" style="237" customWidth="1"/>
    <col min="4102" max="4104" width="8.140625" style="237"/>
    <col min="4105" max="4105" width="36.42578125" style="237" customWidth="1"/>
    <col min="4106" max="4350" width="8.140625" style="237"/>
    <col min="4351" max="4351" width="5" style="237" customWidth="1"/>
    <col min="4352" max="4352" width="7.42578125" style="237" customWidth="1"/>
    <col min="4353" max="4353" width="47.42578125" style="237" customWidth="1"/>
    <col min="4354" max="4354" width="9.7109375" style="237" customWidth="1"/>
    <col min="4355" max="4355" width="11.140625" style="237" customWidth="1"/>
    <col min="4356" max="4356" width="13.5703125" style="237" customWidth="1"/>
    <col min="4357" max="4357" width="16.7109375" style="237" customWidth="1"/>
    <col min="4358" max="4360" width="8.140625" style="237"/>
    <col min="4361" max="4361" width="36.42578125" style="237" customWidth="1"/>
    <col min="4362" max="4606" width="8.140625" style="237"/>
    <col min="4607" max="4607" width="5" style="237" customWidth="1"/>
    <col min="4608" max="4608" width="7.42578125" style="237" customWidth="1"/>
    <col min="4609" max="4609" width="47.42578125" style="237" customWidth="1"/>
    <col min="4610" max="4610" width="9.7109375" style="237" customWidth="1"/>
    <col min="4611" max="4611" width="11.140625" style="237" customWidth="1"/>
    <col min="4612" max="4612" width="13.5703125" style="237" customWidth="1"/>
    <col min="4613" max="4613" width="16.7109375" style="237" customWidth="1"/>
    <col min="4614" max="4616" width="8.140625" style="237"/>
    <col min="4617" max="4617" width="36.42578125" style="237" customWidth="1"/>
    <col min="4618" max="4862" width="8.140625" style="237"/>
    <col min="4863" max="4863" width="5" style="237" customWidth="1"/>
    <col min="4864" max="4864" width="7.42578125" style="237" customWidth="1"/>
    <col min="4865" max="4865" width="47.42578125" style="237" customWidth="1"/>
    <col min="4866" max="4866" width="9.7109375" style="237" customWidth="1"/>
    <col min="4867" max="4867" width="11.140625" style="237" customWidth="1"/>
    <col min="4868" max="4868" width="13.5703125" style="237" customWidth="1"/>
    <col min="4869" max="4869" width="16.7109375" style="237" customWidth="1"/>
    <col min="4870" max="4872" width="8.140625" style="237"/>
    <col min="4873" max="4873" width="36.42578125" style="237" customWidth="1"/>
    <col min="4874" max="5118" width="8.140625" style="237"/>
    <col min="5119" max="5119" width="5" style="237" customWidth="1"/>
    <col min="5120" max="5120" width="7.42578125" style="237" customWidth="1"/>
    <col min="5121" max="5121" width="47.42578125" style="237" customWidth="1"/>
    <col min="5122" max="5122" width="9.7109375" style="237" customWidth="1"/>
    <col min="5123" max="5123" width="11.140625" style="237" customWidth="1"/>
    <col min="5124" max="5124" width="13.5703125" style="237" customWidth="1"/>
    <col min="5125" max="5125" width="16.7109375" style="237" customWidth="1"/>
    <col min="5126" max="5128" width="8.140625" style="237"/>
    <col min="5129" max="5129" width="36.42578125" style="237" customWidth="1"/>
    <col min="5130" max="5374" width="8.140625" style="237"/>
    <col min="5375" max="5375" width="5" style="237" customWidth="1"/>
    <col min="5376" max="5376" width="7.42578125" style="237" customWidth="1"/>
    <col min="5377" max="5377" width="47.42578125" style="237" customWidth="1"/>
    <col min="5378" max="5378" width="9.7109375" style="237" customWidth="1"/>
    <col min="5379" max="5379" width="11.140625" style="237" customWidth="1"/>
    <col min="5380" max="5380" width="13.5703125" style="237" customWidth="1"/>
    <col min="5381" max="5381" width="16.7109375" style="237" customWidth="1"/>
    <col min="5382" max="5384" width="8.140625" style="237"/>
    <col min="5385" max="5385" width="36.42578125" style="237" customWidth="1"/>
    <col min="5386" max="5630" width="8.140625" style="237"/>
    <col min="5631" max="5631" width="5" style="237" customWidth="1"/>
    <col min="5632" max="5632" width="7.42578125" style="237" customWidth="1"/>
    <col min="5633" max="5633" width="47.42578125" style="237" customWidth="1"/>
    <col min="5634" max="5634" width="9.7109375" style="237" customWidth="1"/>
    <col min="5635" max="5635" width="11.140625" style="237" customWidth="1"/>
    <col min="5636" max="5636" width="13.5703125" style="237" customWidth="1"/>
    <col min="5637" max="5637" width="16.7109375" style="237" customWidth="1"/>
    <col min="5638" max="5640" width="8.140625" style="237"/>
    <col min="5641" max="5641" width="36.42578125" style="237" customWidth="1"/>
    <col min="5642" max="5886" width="8.140625" style="237"/>
    <col min="5887" max="5887" width="5" style="237" customWidth="1"/>
    <col min="5888" max="5888" width="7.42578125" style="237" customWidth="1"/>
    <col min="5889" max="5889" width="47.42578125" style="237" customWidth="1"/>
    <col min="5890" max="5890" width="9.7109375" style="237" customWidth="1"/>
    <col min="5891" max="5891" width="11.140625" style="237" customWidth="1"/>
    <col min="5892" max="5892" width="13.5703125" style="237" customWidth="1"/>
    <col min="5893" max="5893" width="16.7109375" style="237" customWidth="1"/>
    <col min="5894" max="5896" width="8.140625" style="237"/>
    <col min="5897" max="5897" width="36.42578125" style="237" customWidth="1"/>
    <col min="5898" max="6142" width="8.140625" style="237"/>
    <col min="6143" max="6143" width="5" style="237" customWidth="1"/>
    <col min="6144" max="6144" width="7.42578125" style="237" customWidth="1"/>
    <col min="6145" max="6145" width="47.42578125" style="237" customWidth="1"/>
    <col min="6146" max="6146" width="9.7109375" style="237" customWidth="1"/>
    <col min="6147" max="6147" width="11.140625" style="237" customWidth="1"/>
    <col min="6148" max="6148" width="13.5703125" style="237" customWidth="1"/>
    <col min="6149" max="6149" width="16.7109375" style="237" customWidth="1"/>
    <col min="6150" max="6152" width="8.140625" style="237"/>
    <col min="6153" max="6153" width="36.42578125" style="237" customWidth="1"/>
    <col min="6154" max="6398" width="8.140625" style="237"/>
    <col min="6399" max="6399" width="5" style="237" customWidth="1"/>
    <col min="6400" max="6400" width="7.42578125" style="237" customWidth="1"/>
    <col min="6401" max="6401" width="47.42578125" style="237" customWidth="1"/>
    <col min="6402" max="6402" width="9.7109375" style="237" customWidth="1"/>
    <col min="6403" max="6403" width="11.140625" style="237" customWidth="1"/>
    <col min="6404" max="6404" width="13.5703125" style="237" customWidth="1"/>
    <col min="6405" max="6405" width="16.7109375" style="237" customWidth="1"/>
    <col min="6406" max="6408" width="8.140625" style="237"/>
    <col min="6409" max="6409" width="36.42578125" style="237" customWidth="1"/>
    <col min="6410" max="6654" width="8.140625" style="237"/>
    <col min="6655" max="6655" width="5" style="237" customWidth="1"/>
    <col min="6656" max="6656" width="7.42578125" style="237" customWidth="1"/>
    <col min="6657" max="6657" width="47.42578125" style="237" customWidth="1"/>
    <col min="6658" max="6658" width="9.7109375" style="237" customWidth="1"/>
    <col min="6659" max="6659" width="11.140625" style="237" customWidth="1"/>
    <col min="6660" max="6660" width="13.5703125" style="237" customWidth="1"/>
    <col min="6661" max="6661" width="16.7109375" style="237" customWidth="1"/>
    <col min="6662" max="6664" width="8.140625" style="237"/>
    <col min="6665" max="6665" width="36.42578125" style="237" customWidth="1"/>
    <col min="6666" max="6910" width="8.140625" style="237"/>
    <col min="6911" max="6911" width="5" style="237" customWidth="1"/>
    <col min="6912" max="6912" width="7.42578125" style="237" customWidth="1"/>
    <col min="6913" max="6913" width="47.42578125" style="237" customWidth="1"/>
    <col min="6914" max="6914" width="9.7109375" style="237" customWidth="1"/>
    <col min="6915" max="6915" width="11.140625" style="237" customWidth="1"/>
    <col min="6916" max="6916" width="13.5703125" style="237" customWidth="1"/>
    <col min="6917" max="6917" width="16.7109375" style="237" customWidth="1"/>
    <col min="6918" max="6920" width="8.140625" style="237"/>
    <col min="6921" max="6921" width="36.42578125" style="237" customWidth="1"/>
    <col min="6922" max="7166" width="8.140625" style="237"/>
    <col min="7167" max="7167" width="5" style="237" customWidth="1"/>
    <col min="7168" max="7168" width="7.42578125" style="237" customWidth="1"/>
    <col min="7169" max="7169" width="47.42578125" style="237" customWidth="1"/>
    <col min="7170" max="7170" width="9.7109375" style="237" customWidth="1"/>
    <col min="7171" max="7171" width="11.140625" style="237" customWidth="1"/>
    <col min="7172" max="7172" width="13.5703125" style="237" customWidth="1"/>
    <col min="7173" max="7173" width="16.7109375" style="237" customWidth="1"/>
    <col min="7174" max="7176" width="8.140625" style="237"/>
    <col min="7177" max="7177" width="36.42578125" style="237" customWidth="1"/>
    <col min="7178" max="7422" width="8.140625" style="237"/>
    <col min="7423" max="7423" width="5" style="237" customWidth="1"/>
    <col min="7424" max="7424" width="7.42578125" style="237" customWidth="1"/>
    <col min="7425" max="7425" width="47.42578125" style="237" customWidth="1"/>
    <col min="7426" max="7426" width="9.7109375" style="237" customWidth="1"/>
    <col min="7427" max="7427" width="11.140625" style="237" customWidth="1"/>
    <col min="7428" max="7428" width="13.5703125" style="237" customWidth="1"/>
    <col min="7429" max="7429" width="16.7109375" style="237" customWidth="1"/>
    <col min="7430" max="7432" width="8.140625" style="237"/>
    <col min="7433" max="7433" width="36.42578125" style="237" customWidth="1"/>
    <col min="7434" max="7678" width="8.140625" style="237"/>
    <col min="7679" max="7679" width="5" style="237" customWidth="1"/>
    <col min="7680" max="7680" width="7.42578125" style="237" customWidth="1"/>
    <col min="7681" max="7681" width="47.42578125" style="237" customWidth="1"/>
    <col min="7682" max="7682" width="9.7109375" style="237" customWidth="1"/>
    <col min="7683" max="7683" width="11.140625" style="237" customWidth="1"/>
    <col min="7684" max="7684" width="13.5703125" style="237" customWidth="1"/>
    <col min="7685" max="7685" width="16.7109375" style="237" customWidth="1"/>
    <col min="7686" max="7688" width="8.140625" style="237"/>
    <col min="7689" max="7689" width="36.42578125" style="237" customWidth="1"/>
    <col min="7690" max="7934" width="8.140625" style="237"/>
    <col min="7935" max="7935" width="5" style="237" customWidth="1"/>
    <col min="7936" max="7936" width="7.42578125" style="237" customWidth="1"/>
    <col min="7937" max="7937" width="47.42578125" style="237" customWidth="1"/>
    <col min="7938" max="7938" width="9.7109375" style="237" customWidth="1"/>
    <col min="7939" max="7939" width="11.140625" style="237" customWidth="1"/>
    <col min="7940" max="7940" width="13.5703125" style="237" customWidth="1"/>
    <col min="7941" max="7941" width="16.7109375" style="237" customWidth="1"/>
    <col min="7942" max="7944" width="8.140625" style="237"/>
    <col min="7945" max="7945" width="36.42578125" style="237" customWidth="1"/>
    <col min="7946" max="8190" width="8.140625" style="237"/>
    <col min="8191" max="8191" width="5" style="237" customWidth="1"/>
    <col min="8192" max="8192" width="7.42578125" style="237" customWidth="1"/>
    <col min="8193" max="8193" width="47.42578125" style="237" customWidth="1"/>
    <col min="8194" max="8194" width="9.7109375" style="237" customWidth="1"/>
    <col min="8195" max="8195" width="11.140625" style="237" customWidth="1"/>
    <col min="8196" max="8196" width="13.5703125" style="237" customWidth="1"/>
    <col min="8197" max="8197" width="16.7109375" style="237" customWidth="1"/>
    <col min="8198" max="8200" width="8.140625" style="237"/>
    <col min="8201" max="8201" width="36.42578125" style="237" customWidth="1"/>
    <col min="8202" max="8446" width="8.140625" style="237"/>
    <col min="8447" max="8447" width="5" style="237" customWidth="1"/>
    <col min="8448" max="8448" width="7.42578125" style="237" customWidth="1"/>
    <col min="8449" max="8449" width="47.42578125" style="237" customWidth="1"/>
    <col min="8450" max="8450" width="9.7109375" style="237" customWidth="1"/>
    <col min="8451" max="8451" width="11.140625" style="237" customWidth="1"/>
    <col min="8452" max="8452" width="13.5703125" style="237" customWidth="1"/>
    <col min="8453" max="8453" width="16.7109375" style="237" customWidth="1"/>
    <col min="8454" max="8456" width="8.140625" style="237"/>
    <col min="8457" max="8457" width="36.42578125" style="237" customWidth="1"/>
    <col min="8458" max="8702" width="8.140625" style="237"/>
    <col min="8703" max="8703" width="5" style="237" customWidth="1"/>
    <col min="8704" max="8704" width="7.42578125" style="237" customWidth="1"/>
    <col min="8705" max="8705" width="47.42578125" style="237" customWidth="1"/>
    <col min="8706" max="8706" width="9.7109375" style="237" customWidth="1"/>
    <col min="8707" max="8707" width="11.140625" style="237" customWidth="1"/>
    <col min="8708" max="8708" width="13.5703125" style="237" customWidth="1"/>
    <col min="8709" max="8709" width="16.7109375" style="237" customWidth="1"/>
    <col min="8710" max="8712" width="8.140625" style="237"/>
    <col min="8713" max="8713" width="36.42578125" style="237" customWidth="1"/>
    <col min="8714" max="8958" width="8.140625" style="237"/>
    <col min="8959" max="8959" width="5" style="237" customWidth="1"/>
    <col min="8960" max="8960" width="7.42578125" style="237" customWidth="1"/>
    <col min="8961" max="8961" width="47.42578125" style="237" customWidth="1"/>
    <col min="8962" max="8962" width="9.7109375" style="237" customWidth="1"/>
    <col min="8963" max="8963" width="11.140625" style="237" customWidth="1"/>
    <col min="8964" max="8964" width="13.5703125" style="237" customWidth="1"/>
    <col min="8965" max="8965" width="16.7109375" style="237" customWidth="1"/>
    <col min="8966" max="8968" width="8.140625" style="237"/>
    <col min="8969" max="8969" width="36.42578125" style="237" customWidth="1"/>
    <col min="8970" max="9214" width="8.140625" style="237"/>
    <col min="9215" max="9215" width="5" style="237" customWidth="1"/>
    <col min="9216" max="9216" width="7.42578125" style="237" customWidth="1"/>
    <col min="9217" max="9217" width="47.42578125" style="237" customWidth="1"/>
    <col min="9218" max="9218" width="9.7109375" style="237" customWidth="1"/>
    <col min="9219" max="9219" width="11.140625" style="237" customWidth="1"/>
    <col min="9220" max="9220" width="13.5703125" style="237" customWidth="1"/>
    <col min="9221" max="9221" width="16.7109375" style="237" customWidth="1"/>
    <col min="9222" max="9224" width="8.140625" style="237"/>
    <col min="9225" max="9225" width="36.42578125" style="237" customWidth="1"/>
    <col min="9226" max="9470" width="8.140625" style="237"/>
    <col min="9471" max="9471" width="5" style="237" customWidth="1"/>
    <col min="9472" max="9472" width="7.42578125" style="237" customWidth="1"/>
    <col min="9473" max="9473" width="47.42578125" style="237" customWidth="1"/>
    <col min="9474" max="9474" width="9.7109375" style="237" customWidth="1"/>
    <col min="9475" max="9475" width="11.140625" style="237" customWidth="1"/>
    <col min="9476" max="9476" width="13.5703125" style="237" customWidth="1"/>
    <col min="9477" max="9477" width="16.7109375" style="237" customWidth="1"/>
    <col min="9478" max="9480" width="8.140625" style="237"/>
    <col min="9481" max="9481" width="36.42578125" style="237" customWidth="1"/>
    <col min="9482" max="9726" width="8.140625" style="237"/>
    <col min="9727" max="9727" width="5" style="237" customWidth="1"/>
    <col min="9728" max="9728" width="7.42578125" style="237" customWidth="1"/>
    <col min="9729" max="9729" width="47.42578125" style="237" customWidth="1"/>
    <col min="9730" max="9730" width="9.7109375" style="237" customWidth="1"/>
    <col min="9731" max="9731" width="11.140625" style="237" customWidth="1"/>
    <col min="9732" max="9732" width="13.5703125" style="237" customWidth="1"/>
    <col min="9733" max="9733" width="16.7109375" style="237" customWidth="1"/>
    <col min="9734" max="9736" width="8.140625" style="237"/>
    <col min="9737" max="9737" width="36.42578125" style="237" customWidth="1"/>
    <col min="9738" max="9982" width="8.140625" style="237"/>
    <col min="9983" max="9983" width="5" style="237" customWidth="1"/>
    <col min="9984" max="9984" width="7.42578125" style="237" customWidth="1"/>
    <col min="9985" max="9985" width="47.42578125" style="237" customWidth="1"/>
    <col min="9986" max="9986" width="9.7109375" style="237" customWidth="1"/>
    <col min="9987" max="9987" width="11.140625" style="237" customWidth="1"/>
    <col min="9988" max="9988" width="13.5703125" style="237" customWidth="1"/>
    <col min="9989" max="9989" width="16.7109375" style="237" customWidth="1"/>
    <col min="9990" max="9992" width="8.140625" style="237"/>
    <col min="9993" max="9993" width="36.42578125" style="237" customWidth="1"/>
    <col min="9994" max="10238" width="8.140625" style="237"/>
    <col min="10239" max="10239" width="5" style="237" customWidth="1"/>
    <col min="10240" max="10240" width="7.42578125" style="237" customWidth="1"/>
    <col min="10241" max="10241" width="47.42578125" style="237" customWidth="1"/>
    <col min="10242" max="10242" width="9.7109375" style="237" customWidth="1"/>
    <col min="10243" max="10243" width="11.140625" style="237" customWidth="1"/>
    <col min="10244" max="10244" width="13.5703125" style="237" customWidth="1"/>
    <col min="10245" max="10245" width="16.7109375" style="237" customWidth="1"/>
    <col min="10246" max="10248" width="8.140625" style="237"/>
    <col min="10249" max="10249" width="36.42578125" style="237" customWidth="1"/>
    <col min="10250" max="10494" width="8.140625" style="237"/>
    <col min="10495" max="10495" width="5" style="237" customWidth="1"/>
    <col min="10496" max="10496" width="7.42578125" style="237" customWidth="1"/>
    <col min="10497" max="10497" width="47.42578125" style="237" customWidth="1"/>
    <col min="10498" max="10498" width="9.7109375" style="237" customWidth="1"/>
    <col min="10499" max="10499" width="11.140625" style="237" customWidth="1"/>
    <col min="10500" max="10500" width="13.5703125" style="237" customWidth="1"/>
    <col min="10501" max="10501" width="16.7109375" style="237" customWidth="1"/>
    <col min="10502" max="10504" width="8.140625" style="237"/>
    <col min="10505" max="10505" width="36.42578125" style="237" customWidth="1"/>
    <col min="10506" max="10750" width="8.140625" style="237"/>
    <col min="10751" max="10751" width="5" style="237" customWidth="1"/>
    <col min="10752" max="10752" width="7.42578125" style="237" customWidth="1"/>
    <col min="10753" max="10753" width="47.42578125" style="237" customWidth="1"/>
    <col min="10754" max="10754" width="9.7109375" style="237" customWidth="1"/>
    <col min="10755" max="10755" width="11.140625" style="237" customWidth="1"/>
    <col min="10756" max="10756" width="13.5703125" style="237" customWidth="1"/>
    <col min="10757" max="10757" width="16.7109375" style="237" customWidth="1"/>
    <col min="10758" max="10760" width="8.140625" style="237"/>
    <col min="10761" max="10761" width="36.42578125" style="237" customWidth="1"/>
    <col min="10762" max="11006" width="8.140625" style="237"/>
    <col min="11007" max="11007" width="5" style="237" customWidth="1"/>
    <col min="11008" max="11008" width="7.42578125" style="237" customWidth="1"/>
    <col min="11009" max="11009" width="47.42578125" style="237" customWidth="1"/>
    <col min="11010" max="11010" width="9.7109375" style="237" customWidth="1"/>
    <col min="11011" max="11011" width="11.140625" style="237" customWidth="1"/>
    <col min="11012" max="11012" width="13.5703125" style="237" customWidth="1"/>
    <col min="11013" max="11013" width="16.7109375" style="237" customWidth="1"/>
    <col min="11014" max="11016" width="8.140625" style="237"/>
    <col min="11017" max="11017" width="36.42578125" style="237" customWidth="1"/>
    <col min="11018" max="11262" width="8.140625" style="237"/>
    <col min="11263" max="11263" width="5" style="237" customWidth="1"/>
    <col min="11264" max="11264" width="7.42578125" style="237" customWidth="1"/>
    <col min="11265" max="11265" width="47.42578125" style="237" customWidth="1"/>
    <col min="11266" max="11266" width="9.7109375" style="237" customWidth="1"/>
    <col min="11267" max="11267" width="11.140625" style="237" customWidth="1"/>
    <col min="11268" max="11268" width="13.5703125" style="237" customWidth="1"/>
    <col min="11269" max="11269" width="16.7109375" style="237" customWidth="1"/>
    <col min="11270" max="11272" width="8.140625" style="237"/>
    <col min="11273" max="11273" width="36.42578125" style="237" customWidth="1"/>
    <col min="11274" max="11518" width="8.140625" style="237"/>
    <col min="11519" max="11519" width="5" style="237" customWidth="1"/>
    <col min="11520" max="11520" width="7.42578125" style="237" customWidth="1"/>
    <col min="11521" max="11521" width="47.42578125" style="237" customWidth="1"/>
    <col min="11522" max="11522" width="9.7109375" style="237" customWidth="1"/>
    <col min="11523" max="11523" width="11.140625" style="237" customWidth="1"/>
    <col min="11524" max="11524" width="13.5703125" style="237" customWidth="1"/>
    <col min="11525" max="11525" width="16.7109375" style="237" customWidth="1"/>
    <col min="11526" max="11528" width="8.140625" style="237"/>
    <col min="11529" max="11529" width="36.42578125" style="237" customWidth="1"/>
    <col min="11530" max="11774" width="8.140625" style="237"/>
    <col min="11775" max="11775" width="5" style="237" customWidth="1"/>
    <col min="11776" max="11776" width="7.42578125" style="237" customWidth="1"/>
    <col min="11777" max="11777" width="47.42578125" style="237" customWidth="1"/>
    <col min="11778" max="11778" width="9.7109375" style="237" customWidth="1"/>
    <col min="11779" max="11779" width="11.140625" style="237" customWidth="1"/>
    <col min="11780" max="11780" width="13.5703125" style="237" customWidth="1"/>
    <col min="11781" max="11781" width="16.7109375" style="237" customWidth="1"/>
    <col min="11782" max="11784" width="8.140625" style="237"/>
    <col min="11785" max="11785" width="36.42578125" style="237" customWidth="1"/>
    <col min="11786" max="12030" width="8.140625" style="237"/>
    <col min="12031" max="12031" width="5" style="237" customWidth="1"/>
    <col min="12032" max="12032" width="7.42578125" style="237" customWidth="1"/>
    <col min="12033" max="12033" width="47.42578125" style="237" customWidth="1"/>
    <col min="12034" max="12034" width="9.7109375" style="237" customWidth="1"/>
    <col min="12035" max="12035" width="11.140625" style="237" customWidth="1"/>
    <col min="12036" max="12036" width="13.5703125" style="237" customWidth="1"/>
    <col min="12037" max="12037" width="16.7109375" style="237" customWidth="1"/>
    <col min="12038" max="12040" width="8.140625" style="237"/>
    <col min="12041" max="12041" width="36.42578125" style="237" customWidth="1"/>
    <col min="12042" max="12286" width="8.140625" style="237"/>
    <col min="12287" max="12287" width="5" style="237" customWidth="1"/>
    <col min="12288" max="12288" width="7.42578125" style="237" customWidth="1"/>
    <col min="12289" max="12289" width="47.42578125" style="237" customWidth="1"/>
    <col min="12290" max="12290" width="9.7109375" style="237" customWidth="1"/>
    <col min="12291" max="12291" width="11.140625" style="237" customWidth="1"/>
    <col min="12292" max="12292" width="13.5703125" style="237" customWidth="1"/>
    <col min="12293" max="12293" width="16.7109375" style="237" customWidth="1"/>
    <col min="12294" max="12296" width="8.140625" style="237"/>
    <col min="12297" max="12297" width="36.42578125" style="237" customWidth="1"/>
    <col min="12298" max="12542" width="8.140625" style="237"/>
    <col min="12543" max="12543" width="5" style="237" customWidth="1"/>
    <col min="12544" max="12544" width="7.42578125" style="237" customWidth="1"/>
    <col min="12545" max="12545" width="47.42578125" style="237" customWidth="1"/>
    <col min="12546" max="12546" width="9.7109375" style="237" customWidth="1"/>
    <col min="12547" max="12547" width="11.140625" style="237" customWidth="1"/>
    <col min="12548" max="12548" width="13.5703125" style="237" customWidth="1"/>
    <col min="12549" max="12549" width="16.7109375" style="237" customWidth="1"/>
    <col min="12550" max="12552" width="8.140625" style="237"/>
    <col min="12553" max="12553" width="36.42578125" style="237" customWidth="1"/>
    <col min="12554" max="12798" width="8.140625" style="237"/>
    <col min="12799" max="12799" width="5" style="237" customWidth="1"/>
    <col min="12800" max="12800" width="7.42578125" style="237" customWidth="1"/>
    <col min="12801" max="12801" width="47.42578125" style="237" customWidth="1"/>
    <col min="12802" max="12802" width="9.7109375" style="237" customWidth="1"/>
    <col min="12803" max="12803" width="11.140625" style="237" customWidth="1"/>
    <col min="12804" max="12804" width="13.5703125" style="237" customWidth="1"/>
    <col min="12805" max="12805" width="16.7109375" style="237" customWidth="1"/>
    <col min="12806" max="12808" width="8.140625" style="237"/>
    <col min="12809" max="12809" width="36.42578125" style="237" customWidth="1"/>
    <col min="12810" max="13054" width="8.140625" style="237"/>
    <col min="13055" max="13055" width="5" style="237" customWidth="1"/>
    <col min="13056" max="13056" width="7.42578125" style="237" customWidth="1"/>
    <col min="13057" max="13057" width="47.42578125" style="237" customWidth="1"/>
    <col min="13058" max="13058" width="9.7109375" style="237" customWidth="1"/>
    <col min="13059" max="13059" width="11.140625" style="237" customWidth="1"/>
    <col min="13060" max="13060" width="13.5703125" style="237" customWidth="1"/>
    <col min="13061" max="13061" width="16.7109375" style="237" customWidth="1"/>
    <col min="13062" max="13064" width="8.140625" style="237"/>
    <col min="13065" max="13065" width="36.42578125" style="237" customWidth="1"/>
    <col min="13066" max="13310" width="8.140625" style="237"/>
    <col min="13311" max="13311" width="5" style="237" customWidth="1"/>
    <col min="13312" max="13312" width="7.42578125" style="237" customWidth="1"/>
    <col min="13313" max="13313" width="47.42578125" style="237" customWidth="1"/>
    <col min="13314" max="13314" width="9.7109375" style="237" customWidth="1"/>
    <col min="13315" max="13315" width="11.140625" style="237" customWidth="1"/>
    <col min="13316" max="13316" width="13.5703125" style="237" customWidth="1"/>
    <col min="13317" max="13317" width="16.7109375" style="237" customWidth="1"/>
    <col min="13318" max="13320" width="8.140625" style="237"/>
    <col min="13321" max="13321" width="36.42578125" style="237" customWidth="1"/>
    <col min="13322" max="13566" width="8.140625" style="237"/>
    <col min="13567" max="13567" width="5" style="237" customWidth="1"/>
    <col min="13568" max="13568" width="7.42578125" style="237" customWidth="1"/>
    <col min="13569" max="13569" width="47.42578125" style="237" customWidth="1"/>
    <col min="13570" max="13570" width="9.7109375" style="237" customWidth="1"/>
    <col min="13571" max="13571" width="11.140625" style="237" customWidth="1"/>
    <col min="13572" max="13572" width="13.5703125" style="237" customWidth="1"/>
    <col min="13573" max="13573" width="16.7109375" style="237" customWidth="1"/>
    <col min="13574" max="13576" width="8.140625" style="237"/>
    <col min="13577" max="13577" width="36.42578125" style="237" customWidth="1"/>
    <col min="13578" max="13822" width="8.140625" style="237"/>
    <col min="13823" max="13823" width="5" style="237" customWidth="1"/>
    <col min="13824" max="13824" width="7.42578125" style="237" customWidth="1"/>
    <col min="13825" max="13825" width="47.42578125" style="237" customWidth="1"/>
    <col min="13826" max="13826" width="9.7109375" style="237" customWidth="1"/>
    <col min="13827" max="13827" width="11.140625" style="237" customWidth="1"/>
    <col min="13828" max="13828" width="13.5703125" style="237" customWidth="1"/>
    <col min="13829" max="13829" width="16.7109375" style="237" customWidth="1"/>
    <col min="13830" max="13832" width="8.140625" style="237"/>
    <col min="13833" max="13833" width="36.42578125" style="237" customWidth="1"/>
    <col min="13834" max="14078" width="8.140625" style="237"/>
    <col min="14079" max="14079" width="5" style="237" customWidth="1"/>
    <col min="14080" max="14080" width="7.42578125" style="237" customWidth="1"/>
    <col min="14081" max="14081" width="47.42578125" style="237" customWidth="1"/>
    <col min="14082" max="14082" width="9.7109375" style="237" customWidth="1"/>
    <col min="14083" max="14083" width="11.140625" style="237" customWidth="1"/>
    <col min="14084" max="14084" width="13.5703125" style="237" customWidth="1"/>
    <col min="14085" max="14085" width="16.7109375" style="237" customWidth="1"/>
    <col min="14086" max="14088" width="8.140625" style="237"/>
    <col min="14089" max="14089" width="36.42578125" style="237" customWidth="1"/>
    <col min="14090" max="14334" width="8.140625" style="237"/>
    <col min="14335" max="14335" width="5" style="237" customWidth="1"/>
    <col min="14336" max="14336" width="7.42578125" style="237" customWidth="1"/>
    <col min="14337" max="14337" width="47.42578125" style="237" customWidth="1"/>
    <col min="14338" max="14338" width="9.7109375" style="237" customWidth="1"/>
    <col min="14339" max="14339" width="11.140625" style="237" customWidth="1"/>
    <col min="14340" max="14340" width="13.5703125" style="237" customWidth="1"/>
    <col min="14341" max="14341" width="16.7109375" style="237" customWidth="1"/>
    <col min="14342" max="14344" width="8.140625" style="237"/>
    <col min="14345" max="14345" width="36.42578125" style="237" customWidth="1"/>
    <col min="14346" max="14590" width="8.140625" style="237"/>
    <col min="14591" max="14591" width="5" style="237" customWidth="1"/>
    <col min="14592" max="14592" width="7.42578125" style="237" customWidth="1"/>
    <col min="14593" max="14593" width="47.42578125" style="237" customWidth="1"/>
    <col min="14594" max="14594" width="9.7109375" style="237" customWidth="1"/>
    <col min="14595" max="14595" width="11.140625" style="237" customWidth="1"/>
    <col min="14596" max="14596" width="13.5703125" style="237" customWidth="1"/>
    <col min="14597" max="14597" width="16.7109375" style="237" customWidth="1"/>
    <col min="14598" max="14600" width="8.140625" style="237"/>
    <col min="14601" max="14601" width="36.42578125" style="237" customWidth="1"/>
    <col min="14602" max="14846" width="8.140625" style="237"/>
    <col min="14847" max="14847" width="5" style="237" customWidth="1"/>
    <col min="14848" max="14848" width="7.42578125" style="237" customWidth="1"/>
    <col min="14849" max="14849" width="47.42578125" style="237" customWidth="1"/>
    <col min="14850" max="14850" width="9.7109375" style="237" customWidth="1"/>
    <col min="14851" max="14851" width="11.140625" style="237" customWidth="1"/>
    <col min="14852" max="14852" width="13.5703125" style="237" customWidth="1"/>
    <col min="14853" max="14853" width="16.7109375" style="237" customWidth="1"/>
    <col min="14854" max="14856" width="8.140625" style="237"/>
    <col min="14857" max="14857" width="36.42578125" style="237" customWidth="1"/>
    <col min="14858" max="15102" width="8.140625" style="237"/>
    <col min="15103" max="15103" width="5" style="237" customWidth="1"/>
    <col min="15104" max="15104" width="7.42578125" style="237" customWidth="1"/>
    <col min="15105" max="15105" width="47.42578125" style="237" customWidth="1"/>
    <col min="15106" max="15106" width="9.7109375" style="237" customWidth="1"/>
    <col min="15107" max="15107" width="11.140625" style="237" customWidth="1"/>
    <col min="15108" max="15108" width="13.5703125" style="237" customWidth="1"/>
    <col min="15109" max="15109" width="16.7109375" style="237" customWidth="1"/>
    <col min="15110" max="15112" width="8.140625" style="237"/>
    <col min="15113" max="15113" width="36.42578125" style="237" customWidth="1"/>
    <col min="15114" max="15358" width="8.140625" style="237"/>
    <col min="15359" max="15359" width="5" style="237" customWidth="1"/>
    <col min="15360" max="15360" width="7.42578125" style="237" customWidth="1"/>
    <col min="15361" max="15361" width="47.42578125" style="237" customWidth="1"/>
    <col min="15362" max="15362" width="9.7109375" style="237" customWidth="1"/>
    <col min="15363" max="15363" width="11.140625" style="237" customWidth="1"/>
    <col min="15364" max="15364" width="13.5703125" style="237" customWidth="1"/>
    <col min="15365" max="15365" width="16.7109375" style="237" customWidth="1"/>
    <col min="15366" max="15368" width="8.140625" style="237"/>
    <col min="15369" max="15369" width="36.42578125" style="237" customWidth="1"/>
    <col min="15370" max="15614" width="8.140625" style="237"/>
    <col min="15615" max="15615" width="5" style="237" customWidth="1"/>
    <col min="15616" max="15616" width="7.42578125" style="237" customWidth="1"/>
    <col min="15617" max="15617" width="47.42578125" style="237" customWidth="1"/>
    <col min="15618" max="15618" width="9.7109375" style="237" customWidth="1"/>
    <col min="15619" max="15619" width="11.140625" style="237" customWidth="1"/>
    <col min="15620" max="15620" width="13.5703125" style="237" customWidth="1"/>
    <col min="15621" max="15621" width="16.7109375" style="237" customWidth="1"/>
    <col min="15622" max="15624" width="8.140625" style="237"/>
    <col min="15625" max="15625" width="36.42578125" style="237" customWidth="1"/>
    <col min="15626" max="15870" width="8.140625" style="237"/>
    <col min="15871" max="15871" width="5" style="237" customWidth="1"/>
    <col min="15872" max="15872" width="7.42578125" style="237" customWidth="1"/>
    <col min="15873" max="15873" width="47.42578125" style="237" customWidth="1"/>
    <col min="15874" max="15874" width="9.7109375" style="237" customWidth="1"/>
    <col min="15875" max="15875" width="11.140625" style="237" customWidth="1"/>
    <col min="15876" max="15876" width="13.5703125" style="237" customWidth="1"/>
    <col min="15877" max="15877" width="16.7109375" style="237" customWidth="1"/>
    <col min="15878" max="15880" width="8.140625" style="237"/>
    <col min="15881" max="15881" width="36.42578125" style="237" customWidth="1"/>
    <col min="15882" max="16126" width="8.140625" style="237"/>
    <col min="16127" max="16127" width="5" style="237" customWidth="1"/>
    <col min="16128" max="16128" width="7.42578125" style="237" customWidth="1"/>
    <col min="16129" max="16129" width="47.42578125" style="237" customWidth="1"/>
    <col min="16130" max="16130" width="9.7109375" style="237" customWidth="1"/>
    <col min="16131" max="16131" width="11.140625" style="237" customWidth="1"/>
    <col min="16132" max="16132" width="13.5703125" style="237" customWidth="1"/>
    <col min="16133" max="16133" width="16.7109375" style="237" customWidth="1"/>
    <col min="16134" max="16136" width="8.140625" style="237"/>
    <col min="16137" max="16137" width="36.42578125" style="237" customWidth="1"/>
    <col min="16138" max="16384" width="8.140625" style="237"/>
  </cols>
  <sheetData>
    <row r="1" spans="1:21" ht="18">
      <c r="A1" s="4917"/>
      <c r="B1" s="4917"/>
      <c r="C1" s="4917"/>
      <c r="D1" s="4913"/>
      <c r="F1" s="3132" t="s">
        <v>2914</v>
      </c>
      <c r="G1" s="3132" t="s">
        <v>2915</v>
      </c>
      <c r="H1" s="3133" t="s">
        <v>2916</v>
      </c>
      <c r="I1" s="3134" t="s">
        <v>2917</v>
      </c>
      <c r="J1" s="3133" t="s">
        <v>2918</v>
      </c>
      <c r="K1" s="3135" t="s">
        <v>2919</v>
      </c>
      <c r="L1" s="3133" t="s">
        <v>2920</v>
      </c>
      <c r="M1" s="3133" t="s">
        <v>165</v>
      </c>
      <c r="N1" s="3133" t="s">
        <v>2921</v>
      </c>
      <c r="O1" s="236"/>
      <c r="P1" s="236"/>
      <c r="Q1" s="236"/>
      <c r="R1" s="236"/>
      <c r="S1" s="236"/>
      <c r="T1" s="236"/>
      <c r="U1" s="236"/>
    </row>
    <row r="2" spans="1:21" ht="20.25">
      <c r="A2" s="2394">
        <v>1</v>
      </c>
      <c r="B2" s="2394">
        <v>2</v>
      </c>
      <c r="C2" s="2394">
        <v>3</v>
      </c>
      <c r="D2" s="2394">
        <v>4</v>
      </c>
      <c r="F2" s="4918" t="s">
        <v>2922</v>
      </c>
      <c r="G2" s="4918"/>
      <c r="H2" s="4918"/>
      <c r="I2" s="4918"/>
      <c r="J2" s="4918"/>
      <c r="K2" s="4918"/>
      <c r="M2" s="917"/>
      <c r="N2" s="917"/>
    </row>
    <row r="3" spans="1:21" ht="15">
      <c r="A3" s="4880" t="s">
        <v>2923</v>
      </c>
      <c r="B3" s="4881" t="s">
        <v>2924</v>
      </c>
      <c r="C3" s="4882"/>
      <c r="F3" s="239" t="s">
        <v>2925</v>
      </c>
      <c r="G3" s="4883" t="s">
        <v>2926</v>
      </c>
      <c r="H3" s="4883"/>
      <c r="I3" s="4883"/>
      <c r="J3" s="4883"/>
      <c r="K3" s="4883"/>
      <c r="M3" s="920"/>
      <c r="N3" s="920"/>
    </row>
    <row r="4" spans="1:21" s="243" customFormat="1" ht="15">
      <c r="A4" s="4880"/>
      <c r="B4" s="4881"/>
      <c r="C4" s="4882"/>
      <c r="D4" s="921"/>
      <c r="E4" s="240"/>
      <c r="F4" s="241" t="s">
        <v>2927</v>
      </c>
      <c r="G4" s="4883" t="s">
        <v>2926</v>
      </c>
      <c r="H4" s="4883"/>
      <c r="I4" s="4883"/>
      <c r="J4" s="4883"/>
      <c r="K4" s="4883"/>
      <c r="L4" s="242"/>
      <c r="M4" s="922"/>
      <c r="N4" s="922"/>
    </row>
    <row r="5" spans="1:21" s="243" customFormat="1" ht="15">
      <c r="A5" s="4880"/>
      <c r="B5" s="4881"/>
      <c r="C5" s="4882"/>
      <c r="D5" s="921"/>
      <c r="E5" s="240"/>
      <c r="F5" s="239" t="s">
        <v>2928</v>
      </c>
      <c r="G5" s="4883" t="s">
        <v>2929</v>
      </c>
      <c r="H5" s="4883"/>
      <c r="I5" s="4883"/>
      <c r="J5" s="4883"/>
      <c r="K5" s="4883"/>
      <c r="L5" s="923"/>
      <c r="M5" s="922"/>
      <c r="N5" s="922"/>
    </row>
    <row r="6" spans="1:21" s="243" customFormat="1" ht="15">
      <c r="A6" s="4880"/>
      <c r="B6" s="4881"/>
      <c r="C6" s="4882"/>
      <c r="D6" s="921"/>
      <c r="E6" s="240"/>
      <c r="F6" s="244" t="s">
        <v>2930</v>
      </c>
      <c r="G6" s="4884" t="s">
        <v>2926</v>
      </c>
      <c r="H6" s="4884"/>
      <c r="I6" s="4884"/>
      <c r="J6" s="4884"/>
      <c r="K6" s="4884"/>
      <c r="L6" s="923"/>
      <c r="M6" s="920"/>
      <c r="N6" s="920"/>
    </row>
    <row r="7" spans="1:21" s="243" customFormat="1" ht="15">
      <c r="A7" s="4880"/>
      <c r="B7" s="4881"/>
      <c r="C7" s="4882"/>
      <c r="D7" s="921"/>
      <c r="E7" s="240"/>
      <c r="F7" s="245" t="s">
        <v>2931</v>
      </c>
      <c r="G7" s="4885" t="s">
        <v>2929</v>
      </c>
      <c r="H7" s="4885"/>
      <c r="I7" s="4885"/>
      <c r="J7" s="4885"/>
      <c r="K7" s="4885"/>
      <c r="L7" s="923"/>
      <c r="M7" s="922"/>
      <c r="N7" s="922"/>
    </row>
    <row r="8" spans="1:21" s="252" customFormat="1" ht="40.5">
      <c r="A8" s="4880"/>
      <c r="B8" s="4881"/>
      <c r="C8" s="4882"/>
      <c r="D8" s="2395"/>
      <c r="E8" s="246"/>
      <c r="F8" s="247"/>
      <c r="G8" s="248" t="s">
        <v>2932</v>
      </c>
      <c r="H8" s="249"/>
      <c r="I8" s="250"/>
      <c r="J8" s="251"/>
      <c r="K8" s="249"/>
      <c r="L8" s="924"/>
      <c r="M8" s="924"/>
      <c r="N8" s="924"/>
    </row>
    <row r="9" spans="1:21" ht="20.25">
      <c r="A9" s="4880"/>
      <c r="B9" s="4881"/>
      <c r="C9" s="4882"/>
      <c r="G9" s="248" t="s">
        <v>65</v>
      </c>
    </row>
    <row r="10" spans="1:21" ht="13.5" thickBot="1">
      <c r="A10" s="4880"/>
      <c r="B10" s="4881"/>
      <c r="C10" s="4882"/>
      <c r="F10" s="275"/>
      <c r="G10" s="276"/>
      <c r="H10" s="277"/>
      <c r="I10" s="278"/>
      <c r="J10" s="279"/>
      <c r="K10" s="279"/>
    </row>
    <row r="11" spans="1:21" ht="15">
      <c r="A11" s="2396"/>
      <c r="B11" s="2397"/>
      <c r="F11" s="2994"/>
      <c r="G11" s="4886" t="s">
        <v>2936</v>
      </c>
      <c r="H11" s="4886"/>
      <c r="I11" s="4886"/>
      <c r="J11" s="4886"/>
      <c r="K11" s="4886"/>
      <c r="M11" s="922"/>
      <c r="N11" s="922"/>
    </row>
    <row r="12" spans="1:21" ht="14.25">
      <c r="A12" s="2398">
        <v>301</v>
      </c>
      <c r="F12" s="3154">
        <f>A12</f>
        <v>301</v>
      </c>
      <c r="G12" s="3155" t="s">
        <v>2937</v>
      </c>
      <c r="H12" s="3156"/>
      <c r="I12" s="3157"/>
      <c r="J12" s="3156"/>
      <c r="K12" s="3156"/>
      <c r="M12" s="259"/>
      <c r="N12" s="259"/>
    </row>
    <row r="13" spans="1:21">
      <c r="A13" s="2398">
        <v>301</v>
      </c>
      <c r="F13" s="280" t="s">
        <v>2938</v>
      </c>
      <c r="G13" s="301" t="s">
        <v>2939</v>
      </c>
      <c r="H13" s="282" t="s">
        <v>2940</v>
      </c>
      <c r="I13" s="283" t="s">
        <v>2941</v>
      </c>
      <c r="J13" s="282" t="s">
        <v>1892</v>
      </c>
      <c r="K13" s="282" t="s">
        <v>2942</v>
      </c>
    </row>
    <row r="14" spans="1:21">
      <c r="A14" s="2398">
        <v>301</v>
      </c>
      <c r="B14" s="927" t="s">
        <v>385</v>
      </c>
      <c r="F14" s="3158" t="str">
        <f>A14&amp;"."&amp;B14</f>
        <v>301.21</v>
      </c>
      <c r="G14" s="3159" t="s">
        <v>65</v>
      </c>
      <c r="H14" s="3158"/>
      <c r="I14" s="3160"/>
      <c r="J14" s="3158"/>
      <c r="K14" s="3161">
        <f>SUM(K15:K63)</f>
        <v>0</v>
      </c>
      <c r="M14" s="259"/>
      <c r="N14" s="259"/>
    </row>
    <row r="15" spans="1:21">
      <c r="A15" s="2398">
        <v>301</v>
      </c>
      <c r="B15" s="927" t="s">
        <v>385</v>
      </c>
      <c r="C15" s="928" t="s">
        <v>194</v>
      </c>
      <c r="F15" s="285" t="str">
        <f>A15&amp;"."&amp;B15&amp;"."&amp;C15</f>
        <v>301.21.01</v>
      </c>
      <c r="G15" s="286" t="s">
        <v>3580</v>
      </c>
      <c r="H15" s="242"/>
      <c r="I15" s="1"/>
    </row>
    <row r="16" spans="1:21">
      <c r="A16" s="2398">
        <v>301</v>
      </c>
      <c r="B16" s="927" t="s">
        <v>385</v>
      </c>
      <c r="C16" s="928" t="s">
        <v>194</v>
      </c>
      <c r="F16" s="285" t="str">
        <f>A16&amp;"."&amp;B16&amp;"."&amp;C16</f>
        <v>301.21.01</v>
      </c>
      <c r="G16" s="286" t="s">
        <v>3660</v>
      </c>
      <c r="H16" s="242"/>
      <c r="I16" s="1"/>
      <c r="L16" s="930" t="s">
        <v>201</v>
      </c>
      <c r="M16" s="238" t="s">
        <v>2947</v>
      </c>
      <c r="N16" s="238">
        <v>1</v>
      </c>
    </row>
    <row r="17" spans="1:14" ht="78.75" customHeight="1">
      <c r="A17" s="2398">
        <v>301</v>
      </c>
      <c r="B17" s="927" t="s">
        <v>385</v>
      </c>
      <c r="C17" s="928" t="s">
        <v>194</v>
      </c>
      <c r="D17" s="919" t="s">
        <v>194</v>
      </c>
      <c r="F17" s="285" t="str">
        <f>A17&amp;"."&amp;B17&amp;"."&amp;C17</f>
        <v>301.21.01</v>
      </c>
      <c r="G17" s="321" t="s">
        <v>3661</v>
      </c>
      <c r="H17" s="322" t="s">
        <v>200</v>
      </c>
      <c r="I17" s="10">
        <v>2</v>
      </c>
      <c r="J17" s="3863">
        <v>0</v>
      </c>
      <c r="K17" s="12">
        <f t="shared" ref="K17:K45" si="0">PRODUCT(I17:J17)</f>
        <v>0</v>
      </c>
      <c r="L17" s="930" t="s">
        <v>201</v>
      </c>
      <c r="M17" s="238" t="s">
        <v>2947</v>
      </c>
      <c r="N17" s="238">
        <v>1</v>
      </c>
    </row>
    <row r="18" spans="1:14" ht="77.25" customHeight="1">
      <c r="A18" s="2398">
        <v>301</v>
      </c>
      <c r="B18" s="927" t="s">
        <v>385</v>
      </c>
      <c r="C18" s="928" t="s">
        <v>194</v>
      </c>
      <c r="D18" s="919" t="s">
        <v>228</v>
      </c>
      <c r="F18" s="285" t="str">
        <f>A18&amp;"."&amp;B18&amp;"."&amp;C18</f>
        <v>301.21.01</v>
      </c>
      <c r="G18" s="321" t="s">
        <v>3662</v>
      </c>
      <c r="H18" s="322" t="s">
        <v>200</v>
      </c>
      <c r="I18" s="10">
        <v>1</v>
      </c>
      <c r="J18" s="3863">
        <v>0</v>
      </c>
      <c r="K18" s="12">
        <f t="shared" si="0"/>
        <v>0</v>
      </c>
      <c r="L18" s="930" t="s">
        <v>201</v>
      </c>
      <c r="M18" s="238" t="s">
        <v>2947</v>
      </c>
      <c r="N18" s="238">
        <v>1</v>
      </c>
    </row>
    <row r="19" spans="1:14" ht="24">
      <c r="A19" s="2398">
        <v>301</v>
      </c>
      <c r="B19" s="927" t="s">
        <v>385</v>
      </c>
      <c r="C19" s="928" t="s">
        <v>194</v>
      </c>
      <c r="D19" s="919" t="s">
        <v>209</v>
      </c>
      <c r="F19" s="285" t="str">
        <f t="shared" ref="F19:F44" si="1">A19&amp;"."&amp;B19&amp;"."&amp;C19&amp;"."&amp;D19</f>
        <v>301.21.01.03</v>
      </c>
      <c r="G19" s="321" t="s">
        <v>3663</v>
      </c>
      <c r="H19" s="322" t="s">
        <v>525</v>
      </c>
      <c r="I19" s="10">
        <v>3</v>
      </c>
      <c r="J19" s="3863">
        <v>0</v>
      </c>
      <c r="K19" s="12">
        <f t="shared" si="0"/>
        <v>0</v>
      </c>
      <c r="L19" s="930" t="s">
        <v>201</v>
      </c>
      <c r="M19" s="238" t="s">
        <v>2947</v>
      </c>
      <c r="N19" s="238">
        <v>1</v>
      </c>
    </row>
    <row r="20" spans="1:14" ht="14.25">
      <c r="A20" s="2398">
        <v>301</v>
      </c>
      <c r="B20" s="927" t="s">
        <v>385</v>
      </c>
      <c r="C20" s="928" t="s">
        <v>194</v>
      </c>
      <c r="D20" s="919" t="s">
        <v>241</v>
      </c>
      <c r="F20" s="285" t="str">
        <f t="shared" si="1"/>
        <v>301.21.01.04</v>
      </c>
      <c r="G20" s="321" t="s">
        <v>3664</v>
      </c>
      <c r="H20" s="322" t="s">
        <v>525</v>
      </c>
      <c r="I20" s="10">
        <v>10</v>
      </c>
      <c r="J20" s="3863">
        <v>0</v>
      </c>
      <c r="K20" s="12">
        <f t="shared" si="0"/>
        <v>0</v>
      </c>
      <c r="L20" s="930" t="s">
        <v>201</v>
      </c>
      <c r="M20" s="238" t="s">
        <v>2947</v>
      </c>
      <c r="N20" s="238">
        <v>1</v>
      </c>
    </row>
    <row r="21" spans="1:14" ht="14.25">
      <c r="A21" s="2398">
        <v>301</v>
      </c>
      <c r="B21" s="927" t="s">
        <v>385</v>
      </c>
      <c r="C21" s="928" t="s">
        <v>194</v>
      </c>
      <c r="D21" s="919" t="s">
        <v>245</v>
      </c>
      <c r="F21" s="285" t="str">
        <f t="shared" si="1"/>
        <v>301.21.01.05</v>
      </c>
      <c r="G21" s="321" t="s">
        <v>3665</v>
      </c>
      <c r="H21" s="322" t="s">
        <v>525</v>
      </c>
      <c r="I21" s="10">
        <v>1</v>
      </c>
      <c r="J21" s="3863">
        <v>0</v>
      </c>
      <c r="K21" s="12">
        <f t="shared" si="0"/>
        <v>0</v>
      </c>
      <c r="L21" s="930" t="s">
        <v>201</v>
      </c>
      <c r="M21" s="238" t="s">
        <v>2947</v>
      </c>
      <c r="N21" s="238">
        <v>1</v>
      </c>
    </row>
    <row r="22" spans="1:14" ht="36">
      <c r="A22" s="2398">
        <v>301</v>
      </c>
      <c r="B22" s="927" t="s">
        <v>385</v>
      </c>
      <c r="C22" s="928" t="s">
        <v>194</v>
      </c>
      <c r="D22" s="919" t="s">
        <v>252</v>
      </c>
      <c r="F22" s="285" t="str">
        <f t="shared" si="1"/>
        <v>301.21.01.06</v>
      </c>
      <c r="G22" s="321" t="s">
        <v>3666</v>
      </c>
      <c r="H22" s="322" t="s">
        <v>525</v>
      </c>
      <c r="I22" s="10">
        <v>1</v>
      </c>
      <c r="J22" s="3863">
        <v>0</v>
      </c>
      <c r="K22" s="12">
        <f t="shared" si="0"/>
        <v>0</v>
      </c>
      <c r="L22" s="930" t="s">
        <v>201</v>
      </c>
      <c r="M22" s="238" t="s">
        <v>2947</v>
      </c>
      <c r="N22" s="238">
        <v>1</v>
      </c>
    </row>
    <row r="23" spans="1:14" ht="36">
      <c r="A23" s="2398">
        <v>301</v>
      </c>
      <c r="B23" s="927" t="s">
        <v>385</v>
      </c>
      <c r="C23" s="928" t="s">
        <v>194</v>
      </c>
      <c r="D23" s="919" t="s">
        <v>256</v>
      </c>
      <c r="F23" s="285" t="str">
        <f t="shared" si="1"/>
        <v>301.21.01.07</v>
      </c>
      <c r="G23" s="321" t="s">
        <v>3667</v>
      </c>
      <c r="H23" s="322" t="s">
        <v>525</v>
      </c>
      <c r="I23" s="10">
        <v>468</v>
      </c>
      <c r="J23" s="3863">
        <v>0</v>
      </c>
      <c r="K23" s="12">
        <f t="shared" si="0"/>
        <v>0</v>
      </c>
      <c r="L23" s="930" t="s">
        <v>201</v>
      </c>
      <c r="M23" s="238" t="s">
        <v>2947</v>
      </c>
      <c r="N23" s="238">
        <v>1</v>
      </c>
    </row>
    <row r="24" spans="1:14" ht="36">
      <c r="A24" s="2398">
        <v>301</v>
      </c>
      <c r="B24" s="927" t="s">
        <v>385</v>
      </c>
      <c r="C24" s="928" t="s">
        <v>194</v>
      </c>
      <c r="D24" s="919" t="s">
        <v>265</v>
      </c>
      <c r="F24" s="285" t="str">
        <f t="shared" si="1"/>
        <v>301.21.01.08</v>
      </c>
      <c r="G24" s="321" t="s">
        <v>3668</v>
      </c>
      <c r="H24" s="322" t="s">
        <v>525</v>
      </c>
      <c r="I24" s="10">
        <v>740</v>
      </c>
      <c r="J24" s="3863">
        <v>0</v>
      </c>
      <c r="K24" s="12">
        <f t="shared" si="0"/>
        <v>0</v>
      </c>
      <c r="L24" s="930" t="s">
        <v>201</v>
      </c>
      <c r="M24" s="238" t="s">
        <v>2947</v>
      </c>
      <c r="N24" s="238">
        <v>1</v>
      </c>
    </row>
    <row r="25" spans="1:14" ht="24">
      <c r="A25" s="2398">
        <v>301</v>
      </c>
      <c r="B25" s="927" t="s">
        <v>385</v>
      </c>
      <c r="C25" s="928" t="s">
        <v>194</v>
      </c>
      <c r="D25" s="919" t="s">
        <v>511</v>
      </c>
      <c r="F25" s="285" t="str">
        <f t="shared" si="1"/>
        <v>301.21.01.09</v>
      </c>
      <c r="G25" s="321" t="s">
        <v>3669</v>
      </c>
      <c r="H25" s="322" t="s">
        <v>525</v>
      </c>
      <c r="I25" s="10">
        <v>30</v>
      </c>
      <c r="J25" s="3863">
        <v>0</v>
      </c>
      <c r="K25" s="12">
        <f t="shared" si="0"/>
        <v>0</v>
      </c>
      <c r="L25" s="930" t="s">
        <v>201</v>
      </c>
      <c r="M25" s="238" t="s">
        <v>2947</v>
      </c>
      <c r="N25" s="238">
        <v>1</v>
      </c>
    </row>
    <row r="26" spans="1:14" ht="24">
      <c r="A26" s="2398">
        <v>301</v>
      </c>
      <c r="B26" s="927" t="s">
        <v>385</v>
      </c>
      <c r="C26" s="928" t="s">
        <v>194</v>
      </c>
      <c r="D26" s="919" t="s">
        <v>304</v>
      </c>
      <c r="F26" s="285" t="str">
        <f t="shared" si="1"/>
        <v>301.21.01.10</v>
      </c>
      <c r="G26" s="321" t="s">
        <v>3670</v>
      </c>
      <c r="H26" s="322" t="s">
        <v>525</v>
      </c>
      <c r="I26" s="10">
        <v>64</v>
      </c>
      <c r="J26" s="3863">
        <v>0</v>
      </c>
      <c r="K26" s="12">
        <f t="shared" si="0"/>
        <v>0</v>
      </c>
      <c r="L26" s="930" t="s">
        <v>201</v>
      </c>
      <c r="M26" s="238" t="s">
        <v>2947</v>
      </c>
      <c r="N26" s="238">
        <v>1</v>
      </c>
    </row>
    <row r="27" spans="1:14" ht="14.25">
      <c r="A27" s="2398">
        <v>301</v>
      </c>
      <c r="B27" s="927" t="s">
        <v>385</v>
      </c>
      <c r="C27" s="928" t="s">
        <v>194</v>
      </c>
      <c r="D27" s="919" t="s">
        <v>310</v>
      </c>
      <c r="F27" s="285" t="str">
        <f t="shared" si="1"/>
        <v>301.21.01.11</v>
      </c>
      <c r="G27" s="321" t="s">
        <v>3671</v>
      </c>
      <c r="H27" s="322" t="s">
        <v>525</v>
      </c>
      <c r="I27" s="10">
        <v>64</v>
      </c>
      <c r="J27" s="3863">
        <v>0</v>
      </c>
      <c r="K27" s="12">
        <f t="shared" si="0"/>
        <v>0</v>
      </c>
      <c r="L27" s="930" t="s">
        <v>201</v>
      </c>
      <c r="M27" s="238" t="s">
        <v>2947</v>
      </c>
      <c r="N27" s="238">
        <v>1</v>
      </c>
    </row>
    <row r="28" spans="1:14" ht="14.25">
      <c r="A28" s="2398">
        <v>301</v>
      </c>
      <c r="B28" s="927" t="s">
        <v>385</v>
      </c>
      <c r="C28" s="928" t="s">
        <v>194</v>
      </c>
      <c r="D28" s="919" t="s">
        <v>354</v>
      </c>
      <c r="F28" s="285" t="str">
        <f t="shared" si="1"/>
        <v>301.21.01.12</v>
      </c>
      <c r="G28" s="321" t="s">
        <v>3672</v>
      </c>
      <c r="H28" s="322" t="s">
        <v>525</v>
      </c>
      <c r="I28" s="10">
        <v>64</v>
      </c>
      <c r="J28" s="3863">
        <v>0</v>
      </c>
      <c r="K28" s="12">
        <f t="shared" si="0"/>
        <v>0</v>
      </c>
      <c r="L28" s="930" t="s">
        <v>201</v>
      </c>
      <c r="M28" s="238" t="s">
        <v>2947</v>
      </c>
      <c r="N28" s="238">
        <v>1</v>
      </c>
    </row>
    <row r="29" spans="1:14" ht="24">
      <c r="A29" s="2398">
        <v>301</v>
      </c>
      <c r="B29" s="927" t="s">
        <v>385</v>
      </c>
      <c r="C29" s="928" t="s">
        <v>194</v>
      </c>
      <c r="D29" s="919" t="s">
        <v>2769</v>
      </c>
      <c r="F29" s="285" t="str">
        <f t="shared" si="1"/>
        <v>301.21.01.13</v>
      </c>
      <c r="G29" s="321" t="s">
        <v>3673</v>
      </c>
      <c r="H29" s="322" t="s">
        <v>525</v>
      </c>
      <c r="I29" s="10">
        <v>71</v>
      </c>
      <c r="J29" s="3863">
        <v>0</v>
      </c>
      <c r="K29" s="12">
        <f t="shared" si="0"/>
        <v>0</v>
      </c>
      <c r="L29" s="930" t="s">
        <v>201</v>
      </c>
      <c r="M29" s="238" t="s">
        <v>2947</v>
      </c>
      <c r="N29" s="238">
        <v>1</v>
      </c>
    </row>
    <row r="30" spans="1:14" ht="14.25">
      <c r="A30" s="2398">
        <v>301</v>
      </c>
      <c r="B30" s="927" t="s">
        <v>385</v>
      </c>
      <c r="C30" s="928" t="s">
        <v>194</v>
      </c>
      <c r="D30" s="919" t="s">
        <v>2771</v>
      </c>
      <c r="F30" s="285" t="str">
        <f t="shared" si="1"/>
        <v>301.21.01.14</v>
      </c>
      <c r="G30" s="321" t="s">
        <v>3674</v>
      </c>
      <c r="H30" s="322" t="s">
        <v>525</v>
      </c>
      <c r="I30" s="10">
        <v>71</v>
      </c>
      <c r="J30" s="3863">
        <v>0</v>
      </c>
      <c r="K30" s="12">
        <f t="shared" si="0"/>
        <v>0</v>
      </c>
      <c r="L30" s="930" t="s">
        <v>201</v>
      </c>
      <c r="M30" s="238" t="s">
        <v>2947</v>
      </c>
      <c r="N30" s="238">
        <v>1</v>
      </c>
    </row>
    <row r="31" spans="1:14" ht="36">
      <c r="A31" s="2398">
        <v>301</v>
      </c>
      <c r="B31" s="927" t="s">
        <v>385</v>
      </c>
      <c r="C31" s="928" t="s">
        <v>194</v>
      </c>
      <c r="D31" s="919" t="s">
        <v>2974</v>
      </c>
      <c r="F31" s="285" t="str">
        <f t="shared" si="1"/>
        <v>301.21.01.15</v>
      </c>
      <c r="G31" s="321" t="s">
        <v>3675</v>
      </c>
      <c r="H31" s="322" t="s">
        <v>525</v>
      </c>
      <c r="I31" s="10">
        <v>147</v>
      </c>
      <c r="J31" s="3863">
        <v>0</v>
      </c>
      <c r="K31" s="12">
        <f t="shared" si="0"/>
        <v>0</v>
      </c>
      <c r="L31" s="930" t="s">
        <v>201</v>
      </c>
      <c r="M31" s="238" t="s">
        <v>2947</v>
      </c>
      <c r="N31" s="238">
        <v>1</v>
      </c>
    </row>
    <row r="32" spans="1:14" ht="36">
      <c r="A32" s="2398">
        <v>301</v>
      </c>
      <c r="B32" s="927" t="s">
        <v>385</v>
      </c>
      <c r="C32" s="928" t="s">
        <v>194</v>
      </c>
      <c r="D32" s="919" t="s">
        <v>2977</v>
      </c>
      <c r="F32" s="285" t="str">
        <f t="shared" si="1"/>
        <v>301.21.01.16</v>
      </c>
      <c r="G32" s="321" t="s">
        <v>3676</v>
      </c>
      <c r="H32" s="322" t="s">
        <v>525</v>
      </c>
      <c r="I32" s="10">
        <v>68</v>
      </c>
      <c r="J32" s="3863">
        <v>0</v>
      </c>
      <c r="K32" s="12">
        <f t="shared" si="0"/>
        <v>0</v>
      </c>
      <c r="L32" s="930" t="s">
        <v>201</v>
      </c>
      <c r="M32" s="238" t="s">
        <v>2947</v>
      </c>
      <c r="N32" s="238">
        <v>1</v>
      </c>
    </row>
    <row r="33" spans="1:14" ht="48">
      <c r="A33" s="2398">
        <v>301</v>
      </c>
      <c r="B33" s="927" t="s">
        <v>385</v>
      </c>
      <c r="C33" s="928" t="s">
        <v>194</v>
      </c>
      <c r="D33" s="919" t="s">
        <v>2980</v>
      </c>
      <c r="F33" s="285" t="str">
        <f t="shared" si="1"/>
        <v>301.21.01.17</v>
      </c>
      <c r="G33" s="321" t="s">
        <v>3677</v>
      </c>
      <c r="H33" s="322" t="s">
        <v>525</v>
      </c>
      <c r="I33" s="10">
        <v>254</v>
      </c>
      <c r="J33" s="3863">
        <v>0</v>
      </c>
      <c r="K33" s="12">
        <f t="shared" si="0"/>
        <v>0</v>
      </c>
      <c r="L33" s="930" t="s">
        <v>201</v>
      </c>
      <c r="M33" s="238" t="s">
        <v>2947</v>
      </c>
      <c r="N33" s="238">
        <v>1</v>
      </c>
    </row>
    <row r="34" spans="1:14" ht="60">
      <c r="A34" s="2398">
        <v>301</v>
      </c>
      <c r="B34" s="927" t="s">
        <v>385</v>
      </c>
      <c r="C34" s="928" t="s">
        <v>194</v>
      </c>
      <c r="D34" s="919" t="s">
        <v>2983</v>
      </c>
      <c r="F34" s="285" t="str">
        <f t="shared" si="1"/>
        <v>301.21.01.18</v>
      </c>
      <c r="G34" s="321" t="s">
        <v>3678</v>
      </c>
      <c r="H34" s="322" t="s">
        <v>525</v>
      </c>
      <c r="I34" s="10">
        <v>35</v>
      </c>
      <c r="J34" s="3863">
        <v>0</v>
      </c>
      <c r="K34" s="12">
        <f t="shared" si="0"/>
        <v>0</v>
      </c>
      <c r="L34" s="930" t="s">
        <v>201</v>
      </c>
      <c r="M34" s="238" t="s">
        <v>2947</v>
      </c>
      <c r="N34" s="238">
        <v>1</v>
      </c>
    </row>
    <row r="35" spans="1:14" ht="75">
      <c r="A35" s="2398">
        <v>301</v>
      </c>
      <c r="B35" s="927" t="s">
        <v>385</v>
      </c>
      <c r="C35" s="928" t="s">
        <v>194</v>
      </c>
      <c r="D35" s="919" t="s">
        <v>2985</v>
      </c>
      <c r="F35" s="285" t="str">
        <f t="shared" si="1"/>
        <v>301.21.01.19</v>
      </c>
      <c r="G35" s="321" t="s">
        <v>3679</v>
      </c>
      <c r="H35" s="322" t="s">
        <v>525</v>
      </c>
      <c r="I35" s="10">
        <v>12</v>
      </c>
      <c r="J35" s="3863">
        <v>0</v>
      </c>
      <c r="K35" s="12">
        <f t="shared" si="0"/>
        <v>0</v>
      </c>
      <c r="L35" s="930" t="s">
        <v>201</v>
      </c>
      <c r="M35" s="238" t="s">
        <v>2947</v>
      </c>
      <c r="N35" s="238">
        <v>1</v>
      </c>
    </row>
    <row r="36" spans="1:14" ht="14.25">
      <c r="A36" s="2398">
        <v>301</v>
      </c>
      <c r="B36" s="927" t="s">
        <v>385</v>
      </c>
      <c r="C36" s="928" t="s">
        <v>194</v>
      </c>
      <c r="D36" s="919" t="s">
        <v>2987</v>
      </c>
      <c r="F36" s="285" t="str">
        <f t="shared" si="1"/>
        <v>301.21.01.20</v>
      </c>
      <c r="G36" s="321" t="s">
        <v>3680</v>
      </c>
      <c r="H36" s="322" t="s">
        <v>1710</v>
      </c>
      <c r="I36" s="10">
        <v>24</v>
      </c>
      <c r="J36" s="3863">
        <v>0</v>
      </c>
      <c r="K36" s="12">
        <f t="shared" si="0"/>
        <v>0</v>
      </c>
      <c r="L36" s="930" t="s">
        <v>201</v>
      </c>
      <c r="M36" s="238" t="s">
        <v>2947</v>
      </c>
      <c r="N36" s="238">
        <v>1</v>
      </c>
    </row>
    <row r="37" spans="1:14" ht="36">
      <c r="A37" s="2398">
        <v>301</v>
      </c>
      <c r="B37" s="927" t="s">
        <v>385</v>
      </c>
      <c r="C37" s="928" t="s">
        <v>194</v>
      </c>
      <c r="D37" s="919" t="s">
        <v>385</v>
      </c>
      <c r="F37" s="285" t="str">
        <f t="shared" si="1"/>
        <v>301.21.01.21</v>
      </c>
      <c r="G37" s="321" t="s">
        <v>3681</v>
      </c>
      <c r="H37" s="322" t="s">
        <v>525</v>
      </c>
      <c r="I37" s="10">
        <v>300</v>
      </c>
      <c r="J37" s="3863">
        <v>0</v>
      </c>
      <c r="K37" s="12">
        <f t="shared" si="0"/>
        <v>0</v>
      </c>
      <c r="L37" s="930" t="s">
        <v>201</v>
      </c>
      <c r="M37" s="238" t="s">
        <v>443</v>
      </c>
      <c r="N37" s="238" t="s">
        <v>3240</v>
      </c>
    </row>
    <row r="38" spans="1:14" ht="24">
      <c r="A38" s="2398">
        <v>301</v>
      </c>
      <c r="B38" s="927" t="s">
        <v>385</v>
      </c>
      <c r="C38" s="928" t="s">
        <v>194</v>
      </c>
      <c r="D38" s="919" t="s">
        <v>2991</v>
      </c>
      <c r="F38" s="285" t="str">
        <f t="shared" si="1"/>
        <v>301.21.01.22</v>
      </c>
      <c r="G38" s="321" t="s">
        <v>3682</v>
      </c>
      <c r="H38" s="322" t="s">
        <v>525</v>
      </c>
      <c r="I38" s="10">
        <v>48</v>
      </c>
      <c r="J38" s="3863">
        <v>0</v>
      </c>
      <c r="K38" s="12">
        <f t="shared" si="0"/>
        <v>0</v>
      </c>
      <c r="L38" s="930" t="s">
        <v>201</v>
      </c>
      <c r="M38" s="238" t="s">
        <v>2947</v>
      </c>
      <c r="N38" s="238">
        <v>1</v>
      </c>
    </row>
    <row r="39" spans="1:14" ht="36">
      <c r="A39" s="2398">
        <v>301</v>
      </c>
      <c r="B39" s="927" t="s">
        <v>385</v>
      </c>
      <c r="C39" s="928" t="s">
        <v>194</v>
      </c>
      <c r="D39" s="919" t="s">
        <v>416</v>
      </c>
      <c r="F39" s="285" t="str">
        <f t="shared" si="1"/>
        <v>301.21.01.23</v>
      </c>
      <c r="G39" s="321" t="s">
        <v>3683</v>
      </c>
      <c r="H39" s="322" t="s">
        <v>525</v>
      </c>
      <c r="I39" s="10">
        <v>6</v>
      </c>
      <c r="J39" s="3863">
        <v>0</v>
      </c>
      <c r="K39" s="12">
        <f t="shared" si="0"/>
        <v>0</v>
      </c>
      <c r="L39" s="930" t="s">
        <v>201</v>
      </c>
      <c r="M39" s="238" t="s">
        <v>2947</v>
      </c>
      <c r="N39" s="238">
        <v>1</v>
      </c>
    </row>
    <row r="40" spans="1:14" ht="36">
      <c r="A40" s="2398">
        <v>301</v>
      </c>
      <c r="B40" s="927" t="s">
        <v>385</v>
      </c>
      <c r="C40" s="928" t="s">
        <v>194</v>
      </c>
      <c r="D40" s="919" t="s">
        <v>429</v>
      </c>
      <c r="F40" s="285" t="str">
        <f t="shared" si="1"/>
        <v>301.21.01.24</v>
      </c>
      <c r="G40" s="321" t="s">
        <v>3684</v>
      </c>
      <c r="H40" s="322" t="s">
        <v>525</v>
      </c>
      <c r="I40" s="10">
        <v>6</v>
      </c>
      <c r="J40" s="3863">
        <v>0</v>
      </c>
      <c r="K40" s="12">
        <f t="shared" si="0"/>
        <v>0</v>
      </c>
      <c r="L40" s="930" t="s">
        <v>201</v>
      </c>
      <c r="M40" s="238" t="s">
        <v>2947</v>
      </c>
      <c r="N40" s="238">
        <v>1</v>
      </c>
    </row>
    <row r="41" spans="1:14" ht="24">
      <c r="A41" s="2398">
        <v>301</v>
      </c>
      <c r="B41" s="927" t="s">
        <v>385</v>
      </c>
      <c r="C41" s="928" t="s">
        <v>194</v>
      </c>
      <c r="D41" s="919" t="s">
        <v>3000</v>
      </c>
      <c r="F41" s="285" t="str">
        <f t="shared" si="1"/>
        <v>301.21.01.25</v>
      </c>
      <c r="G41" s="321" t="s">
        <v>3685</v>
      </c>
      <c r="H41" s="322" t="s">
        <v>525</v>
      </c>
      <c r="I41" s="10">
        <v>42</v>
      </c>
      <c r="J41" s="3863">
        <v>0</v>
      </c>
      <c r="K41" s="12">
        <f t="shared" si="0"/>
        <v>0</v>
      </c>
      <c r="L41" s="930" t="s">
        <v>201</v>
      </c>
      <c r="M41" s="238" t="s">
        <v>2947</v>
      </c>
      <c r="N41" s="238">
        <v>1</v>
      </c>
    </row>
    <row r="42" spans="1:14" ht="27.75" customHeight="1">
      <c r="A42" s="2398">
        <v>301</v>
      </c>
      <c r="B42" s="927" t="s">
        <v>385</v>
      </c>
      <c r="C42" s="928" t="s">
        <v>194</v>
      </c>
      <c r="D42" s="919" t="s">
        <v>3002</v>
      </c>
      <c r="F42" s="285" t="str">
        <f t="shared" si="1"/>
        <v>301.21.01.26</v>
      </c>
      <c r="G42" s="321" t="s">
        <v>3686</v>
      </c>
      <c r="H42" s="322" t="s">
        <v>200</v>
      </c>
      <c r="I42" s="10">
        <v>1</v>
      </c>
      <c r="J42" s="3863">
        <v>0</v>
      </c>
      <c r="K42" s="12">
        <f t="shared" si="0"/>
        <v>0</v>
      </c>
      <c r="L42" s="930" t="s">
        <v>201</v>
      </c>
      <c r="M42" s="238" t="s">
        <v>2947</v>
      </c>
      <c r="N42" s="238">
        <v>1</v>
      </c>
    </row>
    <row r="43" spans="1:14" ht="164.25" customHeight="1">
      <c r="A43" s="2398">
        <v>301</v>
      </c>
      <c r="B43" s="927" t="s">
        <v>385</v>
      </c>
      <c r="C43" s="928" t="s">
        <v>194</v>
      </c>
      <c r="D43" s="919" t="s">
        <v>3687</v>
      </c>
      <c r="F43" s="285" t="str">
        <f t="shared" si="1"/>
        <v>301.21.01.27</v>
      </c>
      <c r="G43" s="321" t="s">
        <v>3688</v>
      </c>
      <c r="H43" s="322" t="s">
        <v>200</v>
      </c>
      <c r="I43" s="10">
        <v>1</v>
      </c>
      <c r="J43" s="3863">
        <v>0</v>
      </c>
      <c r="K43" s="12">
        <f t="shared" si="0"/>
        <v>0</v>
      </c>
      <c r="L43" s="930" t="s">
        <v>201</v>
      </c>
      <c r="M43" s="238" t="s">
        <v>2947</v>
      </c>
      <c r="N43" s="238">
        <v>1</v>
      </c>
    </row>
    <row r="44" spans="1:14" ht="28.5" customHeight="1">
      <c r="A44" s="2398">
        <v>301</v>
      </c>
      <c r="B44" s="927" t="s">
        <v>385</v>
      </c>
      <c r="C44" s="928" t="s">
        <v>194</v>
      </c>
      <c r="D44" s="919" t="s">
        <v>3689</v>
      </c>
      <c r="F44" s="285" t="str">
        <f t="shared" si="1"/>
        <v>301.21.01.28</v>
      </c>
      <c r="G44" s="321" t="s">
        <v>3690</v>
      </c>
      <c r="H44" s="322" t="s">
        <v>200</v>
      </c>
      <c r="I44" s="10">
        <v>1</v>
      </c>
      <c r="J44" s="3863">
        <v>0</v>
      </c>
      <c r="K44" s="12">
        <f t="shared" si="0"/>
        <v>0</v>
      </c>
      <c r="L44" s="930" t="s">
        <v>201</v>
      </c>
      <c r="M44" s="238" t="s">
        <v>2947</v>
      </c>
      <c r="N44" s="238">
        <v>1</v>
      </c>
    </row>
    <row r="45" spans="1:14" ht="27" customHeight="1">
      <c r="A45" s="2398">
        <v>301</v>
      </c>
      <c r="B45" s="927" t="s">
        <v>385</v>
      </c>
      <c r="C45" s="928" t="s">
        <v>194</v>
      </c>
      <c r="D45" s="919" t="s">
        <v>3691</v>
      </c>
      <c r="F45" s="285" t="s">
        <v>267</v>
      </c>
      <c r="G45" s="321" t="s">
        <v>3692</v>
      </c>
      <c r="H45" s="322" t="s">
        <v>200</v>
      </c>
      <c r="I45" s="10">
        <v>0.03</v>
      </c>
      <c r="J45" s="11">
        <f>SUM(K17:K44)</f>
        <v>0</v>
      </c>
      <c r="K45" s="12">
        <f t="shared" si="0"/>
        <v>0</v>
      </c>
      <c r="L45" s="930" t="s">
        <v>201</v>
      </c>
      <c r="M45" s="238" t="s">
        <v>2947</v>
      </c>
      <c r="N45" s="238">
        <v>1</v>
      </c>
    </row>
    <row r="46" spans="1:14" ht="38.25">
      <c r="A46" s="2398">
        <v>301</v>
      </c>
      <c r="B46" s="927" t="s">
        <v>385</v>
      </c>
      <c r="C46" s="928" t="s">
        <v>228</v>
      </c>
      <c r="F46" s="285" t="str">
        <f>A46&amp;"."&amp;B46&amp;"."&amp;C46</f>
        <v>301.21.02</v>
      </c>
      <c r="G46" s="286" t="s">
        <v>3693</v>
      </c>
      <c r="H46" s="242"/>
      <c r="I46" s="1"/>
      <c r="L46" s="930" t="s">
        <v>201</v>
      </c>
      <c r="M46" s="238" t="s">
        <v>2947</v>
      </c>
      <c r="N46" s="238">
        <v>1</v>
      </c>
    </row>
    <row r="47" spans="1:14" ht="101.25" customHeight="1">
      <c r="A47" s="2398">
        <v>301</v>
      </c>
      <c r="B47" s="927" t="s">
        <v>385</v>
      </c>
      <c r="C47" s="928" t="s">
        <v>228</v>
      </c>
      <c r="D47" s="919" t="s">
        <v>194</v>
      </c>
      <c r="F47" s="285" t="str">
        <f t="shared" ref="F47:F50" si="2">A47&amp;"."&amp;B47&amp;"."&amp;C47&amp;"."&amp;D47</f>
        <v>301.21.02.01</v>
      </c>
      <c r="G47" s="321" t="s">
        <v>3694</v>
      </c>
      <c r="H47" s="322" t="s">
        <v>200</v>
      </c>
      <c r="I47" s="10">
        <v>2</v>
      </c>
      <c r="J47" s="3863">
        <v>0</v>
      </c>
      <c r="K47" s="12">
        <f t="shared" ref="K47:K50" si="3">PRODUCT(I47:J47)</f>
        <v>0</v>
      </c>
      <c r="L47" s="930" t="s">
        <v>201</v>
      </c>
      <c r="M47" s="238" t="s">
        <v>2947</v>
      </c>
      <c r="N47" s="238">
        <v>1</v>
      </c>
    </row>
    <row r="48" spans="1:14" ht="15.75" customHeight="1">
      <c r="A48" s="2398">
        <v>301</v>
      </c>
      <c r="B48" s="927" t="s">
        <v>385</v>
      </c>
      <c r="C48" s="928" t="s">
        <v>228</v>
      </c>
      <c r="D48" s="919" t="s">
        <v>228</v>
      </c>
      <c r="F48" s="285" t="str">
        <f t="shared" si="2"/>
        <v>301.21.02.02</v>
      </c>
      <c r="G48" s="321" t="s">
        <v>3695</v>
      </c>
      <c r="H48" s="322" t="s">
        <v>200</v>
      </c>
      <c r="I48" s="10">
        <v>3</v>
      </c>
      <c r="J48" s="3863">
        <v>0</v>
      </c>
      <c r="K48" s="12">
        <f t="shared" si="3"/>
        <v>0</v>
      </c>
      <c r="L48" s="930" t="s">
        <v>201</v>
      </c>
      <c r="M48" s="238" t="s">
        <v>2947</v>
      </c>
      <c r="N48" s="238">
        <v>1</v>
      </c>
    </row>
    <row r="49" spans="1:14" ht="15.75" customHeight="1">
      <c r="A49" s="2398">
        <v>301</v>
      </c>
      <c r="B49" s="927" t="s">
        <v>385</v>
      </c>
      <c r="C49" s="928" t="s">
        <v>228</v>
      </c>
      <c r="D49" s="919" t="s">
        <v>209</v>
      </c>
      <c r="F49" s="285" t="str">
        <f t="shared" si="2"/>
        <v>301.21.02.03</v>
      </c>
      <c r="G49" s="321" t="s">
        <v>3696</v>
      </c>
      <c r="H49" s="322" t="s">
        <v>200</v>
      </c>
      <c r="I49" s="10">
        <v>10</v>
      </c>
      <c r="J49" s="3863">
        <v>0</v>
      </c>
      <c r="K49" s="12">
        <f t="shared" si="3"/>
        <v>0</v>
      </c>
      <c r="L49" s="930" t="s">
        <v>201</v>
      </c>
      <c r="M49" s="238" t="s">
        <v>2947</v>
      </c>
      <c r="N49" s="238">
        <v>1</v>
      </c>
    </row>
    <row r="50" spans="1:14" ht="15.75" customHeight="1">
      <c r="A50" s="2398">
        <v>301</v>
      </c>
      <c r="B50" s="927" t="s">
        <v>385</v>
      </c>
      <c r="C50" s="928" t="s">
        <v>228</v>
      </c>
      <c r="D50" s="919" t="s">
        <v>241</v>
      </c>
      <c r="F50" s="285" t="str">
        <f t="shared" si="2"/>
        <v>301.21.02.04</v>
      </c>
      <c r="G50" s="321" t="s">
        <v>3697</v>
      </c>
      <c r="H50" s="322" t="s">
        <v>525</v>
      </c>
      <c r="I50" s="10">
        <v>1700</v>
      </c>
      <c r="J50" s="3863">
        <v>0</v>
      </c>
      <c r="K50" s="12">
        <f t="shared" si="3"/>
        <v>0</v>
      </c>
      <c r="L50" s="930" t="s">
        <v>201</v>
      </c>
      <c r="M50" s="238" t="s">
        <v>2947</v>
      </c>
      <c r="N50" s="238">
        <v>1</v>
      </c>
    </row>
    <row r="51" spans="1:14" ht="25.5">
      <c r="A51" s="2398">
        <v>301</v>
      </c>
      <c r="B51" s="927" t="s">
        <v>385</v>
      </c>
      <c r="C51" s="928" t="s">
        <v>209</v>
      </c>
      <c r="F51" s="285" t="str">
        <f>A51&amp;"."&amp;B51&amp;"."&amp;C51</f>
        <v>301.21.03</v>
      </c>
      <c r="G51" s="286" t="s">
        <v>3698</v>
      </c>
      <c r="H51" s="242"/>
      <c r="I51" s="1"/>
      <c r="J51" s="3852"/>
      <c r="L51" s="930" t="s">
        <v>201</v>
      </c>
      <c r="M51" s="238" t="s">
        <v>2947</v>
      </c>
      <c r="N51" s="238">
        <v>1</v>
      </c>
    </row>
    <row r="52" spans="1:14" ht="103.7" customHeight="1">
      <c r="A52" s="2398">
        <v>301</v>
      </c>
      <c r="B52" s="927" t="s">
        <v>385</v>
      </c>
      <c r="C52" s="928" t="s">
        <v>209</v>
      </c>
      <c r="D52" s="919" t="s">
        <v>194</v>
      </c>
      <c r="F52" s="285" t="str">
        <f t="shared" ref="F52:F65" si="4">A52&amp;"."&amp;B52&amp;"."&amp;C52&amp;"."&amp;D52</f>
        <v>301.21.03.01</v>
      </c>
      <c r="G52" s="321" t="s">
        <v>3699</v>
      </c>
      <c r="H52" s="322" t="s">
        <v>525</v>
      </c>
      <c r="I52" s="10">
        <v>16</v>
      </c>
      <c r="J52" s="3863">
        <v>0</v>
      </c>
      <c r="K52" s="12">
        <f t="shared" ref="K52:K63" si="5">PRODUCT(I52:J52)</f>
        <v>0</v>
      </c>
      <c r="L52" s="930" t="s">
        <v>201</v>
      </c>
      <c r="M52" s="238" t="s">
        <v>2947</v>
      </c>
      <c r="N52" s="238">
        <v>1</v>
      </c>
    </row>
    <row r="53" spans="1:14" ht="66.75" customHeight="1">
      <c r="A53" s="2398">
        <v>301</v>
      </c>
      <c r="B53" s="927" t="s">
        <v>385</v>
      </c>
      <c r="C53" s="928" t="s">
        <v>209</v>
      </c>
      <c r="D53" s="919" t="s">
        <v>228</v>
      </c>
      <c r="F53" s="285" t="str">
        <f t="shared" si="4"/>
        <v>301.21.03.02</v>
      </c>
      <c r="G53" s="321" t="s">
        <v>3700</v>
      </c>
      <c r="H53" s="322" t="s">
        <v>525</v>
      </c>
      <c r="I53" s="10">
        <v>217</v>
      </c>
      <c r="J53" s="3863">
        <v>0</v>
      </c>
      <c r="K53" s="12">
        <f t="shared" si="5"/>
        <v>0</v>
      </c>
      <c r="L53" s="930" t="s">
        <v>201</v>
      </c>
      <c r="M53" s="238" t="s">
        <v>2947</v>
      </c>
      <c r="N53" s="238">
        <v>1</v>
      </c>
    </row>
    <row r="54" spans="1:14" ht="30.2" customHeight="1">
      <c r="A54" s="2398">
        <v>301</v>
      </c>
      <c r="B54" s="927" t="s">
        <v>385</v>
      </c>
      <c r="C54" s="928" t="s">
        <v>209</v>
      </c>
      <c r="D54" s="919" t="s">
        <v>209</v>
      </c>
      <c r="F54" s="285" t="str">
        <f t="shared" si="4"/>
        <v>301.21.03.03</v>
      </c>
      <c r="G54" s="321" t="s">
        <v>3701</v>
      </c>
      <c r="H54" s="322" t="s">
        <v>525</v>
      </c>
      <c r="I54" s="10">
        <v>40</v>
      </c>
      <c r="J54" s="3863">
        <v>0</v>
      </c>
      <c r="K54" s="12">
        <f t="shared" si="5"/>
        <v>0</v>
      </c>
      <c r="L54" s="930" t="s">
        <v>201</v>
      </c>
      <c r="M54" s="238" t="s">
        <v>2947</v>
      </c>
      <c r="N54" s="238">
        <v>1</v>
      </c>
    </row>
    <row r="55" spans="1:14" ht="15" customHeight="1">
      <c r="A55" s="2398">
        <v>301</v>
      </c>
      <c r="B55" s="927" t="s">
        <v>385</v>
      </c>
      <c r="C55" s="928" t="s">
        <v>209</v>
      </c>
      <c r="D55" s="919" t="s">
        <v>241</v>
      </c>
      <c r="F55" s="285" t="str">
        <f t="shared" si="4"/>
        <v>301.21.03.04</v>
      </c>
      <c r="G55" s="321" t="s">
        <v>3702</v>
      </c>
      <c r="H55" s="322" t="s">
        <v>525</v>
      </c>
      <c r="I55" s="10">
        <v>26</v>
      </c>
      <c r="J55" s="3863">
        <v>0</v>
      </c>
      <c r="K55" s="12">
        <f t="shared" si="5"/>
        <v>0</v>
      </c>
      <c r="L55" s="930" t="s">
        <v>201</v>
      </c>
      <c r="M55" s="238" t="s">
        <v>2947</v>
      </c>
      <c r="N55" s="238">
        <v>1</v>
      </c>
    </row>
    <row r="56" spans="1:14" ht="29.25" customHeight="1">
      <c r="A56" s="2398">
        <v>301</v>
      </c>
      <c r="B56" s="927" t="s">
        <v>385</v>
      </c>
      <c r="C56" s="928" t="s">
        <v>209</v>
      </c>
      <c r="D56" s="919" t="s">
        <v>245</v>
      </c>
      <c r="F56" s="285" t="str">
        <f t="shared" si="4"/>
        <v>301.21.03.05</v>
      </c>
      <c r="G56" s="321" t="s">
        <v>3703</v>
      </c>
      <c r="H56" s="322" t="s">
        <v>525</v>
      </c>
      <c r="I56" s="10">
        <v>429</v>
      </c>
      <c r="J56" s="3863">
        <v>0</v>
      </c>
      <c r="K56" s="12">
        <f t="shared" si="5"/>
        <v>0</v>
      </c>
      <c r="L56" s="930" t="s">
        <v>201</v>
      </c>
      <c r="M56" s="238" t="s">
        <v>2947</v>
      </c>
      <c r="N56" s="238">
        <v>1</v>
      </c>
    </row>
    <row r="57" spans="1:14" ht="27" customHeight="1">
      <c r="A57" s="2398">
        <v>301</v>
      </c>
      <c r="B57" s="927" t="s">
        <v>385</v>
      </c>
      <c r="C57" s="928" t="s">
        <v>209</v>
      </c>
      <c r="D57" s="919" t="s">
        <v>252</v>
      </c>
      <c r="F57" s="285" t="str">
        <f t="shared" si="4"/>
        <v>301.21.03.06</v>
      </c>
      <c r="G57" s="321" t="s">
        <v>3704</v>
      </c>
      <c r="H57" s="322" t="s">
        <v>525</v>
      </c>
      <c r="I57" s="10">
        <v>7</v>
      </c>
      <c r="J57" s="3863">
        <v>0</v>
      </c>
      <c r="K57" s="12">
        <f t="shared" si="5"/>
        <v>0</v>
      </c>
      <c r="L57" s="930" t="s">
        <v>201</v>
      </c>
      <c r="M57" s="238" t="s">
        <v>2947</v>
      </c>
      <c r="N57" s="238">
        <v>1</v>
      </c>
    </row>
    <row r="58" spans="1:14" ht="51.75" customHeight="1">
      <c r="A58" s="2398">
        <v>301</v>
      </c>
      <c r="B58" s="927" t="s">
        <v>385</v>
      </c>
      <c r="C58" s="928" t="s">
        <v>209</v>
      </c>
      <c r="D58" s="919" t="s">
        <v>256</v>
      </c>
      <c r="F58" s="285" t="str">
        <f t="shared" si="4"/>
        <v>301.21.03.07</v>
      </c>
      <c r="G58" s="321" t="s">
        <v>3705</v>
      </c>
      <c r="H58" s="322" t="s">
        <v>525</v>
      </c>
      <c r="I58" s="10">
        <v>189</v>
      </c>
      <c r="J58" s="3863">
        <v>0</v>
      </c>
      <c r="K58" s="12">
        <f t="shared" si="5"/>
        <v>0</v>
      </c>
      <c r="L58" s="930" t="s">
        <v>201</v>
      </c>
      <c r="M58" s="238" t="s">
        <v>2947</v>
      </c>
      <c r="N58" s="238">
        <v>1</v>
      </c>
    </row>
    <row r="59" spans="1:14" ht="27" customHeight="1">
      <c r="A59" s="2398">
        <v>301</v>
      </c>
      <c r="B59" s="927" t="s">
        <v>385</v>
      </c>
      <c r="C59" s="928" t="s">
        <v>209</v>
      </c>
      <c r="D59" s="919" t="s">
        <v>265</v>
      </c>
      <c r="F59" s="285" t="str">
        <f t="shared" si="4"/>
        <v>301.21.03.08</v>
      </c>
      <c r="G59" s="321" t="s">
        <v>3706</v>
      </c>
      <c r="H59" s="322" t="s">
        <v>525</v>
      </c>
      <c r="I59" s="10">
        <v>59</v>
      </c>
      <c r="J59" s="3863">
        <v>0</v>
      </c>
      <c r="K59" s="12">
        <f t="shared" si="5"/>
        <v>0</v>
      </c>
      <c r="L59" s="930" t="s">
        <v>201</v>
      </c>
      <c r="M59" s="238" t="s">
        <v>2947</v>
      </c>
      <c r="N59" s="238">
        <v>1</v>
      </c>
    </row>
    <row r="60" spans="1:14" ht="26.45" customHeight="1">
      <c r="A60" s="2398">
        <v>301</v>
      </c>
      <c r="B60" s="927" t="s">
        <v>385</v>
      </c>
      <c r="C60" s="928" t="s">
        <v>209</v>
      </c>
      <c r="D60" s="919" t="s">
        <v>511</v>
      </c>
      <c r="F60" s="285" t="str">
        <f t="shared" si="4"/>
        <v>301.21.03.09</v>
      </c>
      <c r="G60" s="321" t="s">
        <v>3707</v>
      </c>
      <c r="H60" s="322" t="s">
        <v>525</v>
      </c>
      <c r="I60" s="10">
        <v>4</v>
      </c>
      <c r="J60" s="3863">
        <v>0</v>
      </c>
      <c r="K60" s="12">
        <f t="shared" si="5"/>
        <v>0</v>
      </c>
      <c r="L60" s="930" t="s">
        <v>201</v>
      </c>
      <c r="M60" s="238" t="s">
        <v>2947</v>
      </c>
      <c r="N60" s="238">
        <v>1</v>
      </c>
    </row>
    <row r="61" spans="1:14" ht="30.75" customHeight="1">
      <c r="A61" s="2398">
        <v>301</v>
      </c>
      <c r="B61" s="927" t="s">
        <v>385</v>
      </c>
      <c r="C61" s="928" t="s">
        <v>209</v>
      </c>
      <c r="D61" s="919" t="s">
        <v>304</v>
      </c>
      <c r="F61" s="285" t="str">
        <f t="shared" si="4"/>
        <v>301.21.03.10</v>
      </c>
      <c r="G61" s="321" t="s">
        <v>3708</v>
      </c>
      <c r="H61" s="322" t="s">
        <v>525</v>
      </c>
      <c r="I61" s="10">
        <v>44</v>
      </c>
      <c r="J61" s="3863">
        <v>0</v>
      </c>
      <c r="K61" s="12">
        <f t="shared" si="5"/>
        <v>0</v>
      </c>
      <c r="L61" s="930" t="s">
        <v>201</v>
      </c>
      <c r="M61" s="238" t="s">
        <v>2947</v>
      </c>
      <c r="N61" s="238">
        <v>1</v>
      </c>
    </row>
    <row r="62" spans="1:14" ht="90" customHeight="1">
      <c r="A62" s="2398">
        <v>301</v>
      </c>
      <c r="B62" s="927" t="s">
        <v>385</v>
      </c>
      <c r="C62" s="928" t="s">
        <v>209</v>
      </c>
      <c r="D62" s="919" t="s">
        <v>310</v>
      </c>
      <c r="F62" s="285" t="str">
        <f t="shared" si="4"/>
        <v>301.21.03.11</v>
      </c>
      <c r="G62" s="321" t="s">
        <v>3709</v>
      </c>
      <c r="H62" s="322" t="s">
        <v>200</v>
      </c>
      <c r="I62" s="10">
        <v>1</v>
      </c>
      <c r="J62" s="3863">
        <v>0</v>
      </c>
      <c r="K62" s="12">
        <f t="shared" si="5"/>
        <v>0</v>
      </c>
      <c r="L62" s="930" t="s">
        <v>201</v>
      </c>
      <c r="M62" s="238" t="s">
        <v>2947</v>
      </c>
      <c r="N62" s="238">
        <v>1</v>
      </c>
    </row>
    <row r="63" spans="1:14" ht="27" customHeight="1">
      <c r="A63" s="2398">
        <v>301</v>
      </c>
      <c r="B63" s="927" t="s">
        <v>385</v>
      </c>
      <c r="C63" s="928" t="s">
        <v>209</v>
      </c>
      <c r="D63" s="919" t="s">
        <v>354</v>
      </c>
      <c r="F63" s="285" t="str">
        <f t="shared" si="4"/>
        <v>301.21.03.12</v>
      </c>
      <c r="G63" s="321" t="s">
        <v>3692</v>
      </c>
      <c r="H63" s="322" t="s">
        <v>200</v>
      </c>
      <c r="I63" s="10">
        <v>0.03</v>
      </c>
      <c r="J63" s="11">
        <f>SUM(K52:K62)</f>
        <v>0</v>
      </c>
      <c r="K63" s="12">
        <f t="shared" si="5"/>
        <v>0</v>
      </c>
      <c r="L63" s="930" t="s">
        <v>201</v>
      </c>
      <c r="M63" s="238" t="s">
        <v>2947</v>
      </c>
      <c r="N63" s="238">
        <v>1</v>
      </c>
    </row>
    <row r="64" spans="1:14" s="369" customFormat="1" ht="14.25">
      <c r="A64" s="2399">
        <v>301</v>
      </c>
      <c r="B64" s="927" t="s">
        <v>385</v>
      </c>
      <c r="C64" s="932" t="s">
        <v>241</v>
      </c>
      <c r="D64" s="921"/>
      <c r="E64" s="240"/>
      <c r="F64" s="316" t="str">
        <f t="shared" si="4"/>
        <v>301.21.04.</v>
      </c>
      <c r="G64" s="286" t="s">
        <v>3003</v>
      </c>
      <c r="H64" s="304"/>
      <c r="I64" s="616"/>
      <c r="J64" s="617"/>
      <c r="K64" s="12"/>
      <c r="L64" s="933"/>
      <c r="M64" s="934"/>
      <c r="N64" s="934"/>
    </row>
    <row r="65" spans="1:14" s="369" customFormat="1" ht="25.5">
      <c r="A65" s="2399">
        <v>301</v>
      </c>
      <c r="B65" s="927" t="s">
        <v>385</v>
      </c>
      <c r="C65" s="932" t="s">
        <v>241</v>
      </c>
      <c r="D65" s="921"/>
      <c r="E65" s="240"/>
      <c r="F65" s="316" t="str">
        <f t="shared" si="4"/>
        <v>301.21.04.</v>
      </c>
      <c r="G65" s="243" t="s">
        <v>3609</v>
      </c>
      <c r="H65" s="304"/>
      <c r="I65" s="616"/>
      <c r="J65" s="617"/>
      <c r="K65" s="12"/>
      <c r="L65" s="933"/>
      <c r="M65" s="934"/>
      <c r="N65" s="934"/>
    </row>
    <row r="66" spans="1:14">
      <c r="A66" s="2398">
        <v>301</v>
      </c>
      <c r="B66" s="927" t="s">
        <v>385</v>
      </c>
      <c r="F66" s="3158" t="str">
        <f>A66&amp;"."&amp;B66</f>
        <v>301.21</v>
      </c>
      <c r="G66" s="3159" t="s">
        <v>3710</v>
      </c>
      <c r="H66" s="3158"/>
      <c r="I66" s="3160"/>
      <c r="J66" s="3158"/>
      <c r="K66" s="3162">
        <f>SUM(K15:K63)</f>
        <v>0</v>
      </c>
      <c r="L66" s="290"/>
      <c r="M66" s="258"/>
      <c r="N66" s="258"/>
    </row>
    <row r="67" spans="1:14">
      <c r="A67" s="2398"/>
      <c r="F67" s="326"/>
      <c r="G67" s="261"/>
      <c r="H67" s="326"/>
      <c r="I67" s="327"/>
      <c r="J67" s="326"/>
      <c r="K67" s="263"/>
      <c r="L67" s="290"/>
      <c r="M67" s="258"/>
      <c r="N67" s="258"/>
    </row>
  </sheetData>
  <sheetProtection algorithmName="SHA-512" hashValue="tg/HT0qjYp0CVjq4hAjoNlDIFxvVeKwdfKAlVaKyQAxfeQk1L1tDlbwmBIirl0y9012WP+QgczyZbTvMPfoDHQ==" saltValue="L1Xet5sIjU5wKKjtQ60JYA==" spinCount="100000" sheet="1" formatCells="0" formatColumns="0" formatRows="0" selectLockedCells="1"/>
  <protectedRanges>
    <protectedRange sqref="J47:J62" name="Obseg2"/>
    <protectedRange sqref="J17:J44" name="Obseg1"/>
  </protectedRanges>
  <dataConsolidate/>
  <mergeCells count="11">
    <mergeCell ref="G11:K11"/>
    <mergeCell ref="A1:D1"/>
    <mergeCell ref="F2:K2"/>
    <mergeCell ref="A3:A10"/>
    <mergeCell ref="B3:B10"/>
    <mergeCell ref="C3:C10"/>
    <mergeCell ref="G3:K3"/>
    <mergeCell ref="G4:K4"/>
    <mergeCell ref="G5:K5"/>
    <mergeCell ref="G6:K6"/>
    <mergeCell ref="G7:K7"/>
  </mergeCells>
  <pageMargins left="0.59027777777777779" right="0.39374999999999999" top="0.98402777777777772" bottom="0.98402777777777772" header="0.51180555555555551" footer="0.51180555555555551"/>
  <pageSetup paperSize="9" scale="70" firstPageNumber="0" orientation="portrait" horizontalDpi="300" verticalDpi="300" r:id="rId1"/>
  <headerFooter alignWithMargins="0">
    <oddFooter>&amp;C&amp;P</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9DF11-D062-4CA4-8336-B89A27DD622C}">
  <sheetPr>
    <tabColor theme="9" tint="0.39997558519241921"/>
  </sheetPr>
  <dimension ref="A1:U20"/>
  <sheetViews>
    <sheetView view="pageBreakPreview" topLeftCell="F1" zoomScaleNormal="80" zoomScaleSheetLayoutView="100" workbookViewId="0">
      <selection activeCell="E75" sqref="E75"/>
    </sheetView>
  </sheetViews>
  <sheetFormatPr defaultColWidth="8.140625" defaultRowHeight="12.75"/>
  <cols>
    <col min="1" max="1" width="9" style="926" hidden="1" customWidth="1"/>
    <col min="2" max="2" width="3.42578125" style="927" hidden="1" customWidth="1"/>
    <col min="3" max="3" width="3.42578125" style="928" hidden="1" customWidth="1"/>
    <col min="4" max="4" width="3.42578125" style="919" hidden="1" customWidth="1"/>
    <col min="5" max="5" width="3.42578125" style="235" hidden="1" customWidth="1"/>
    <col min="6" max="6" width="19.85546875" style="253" bestFit="1" customWidth="1"/>
    <col min="7" max="7" width="47.42578125" style="254" customWidth="1"/>
    <col min="8" max="8" width="9.7109375" style="255" customWidth="1"/>
    <col min="9" max="9" width="11.140625" style="256" customWidth="1"/>
    <col min="10" max="10" width="13.5703125" style="257" customWidth="1"/>
    <col min="11" max="11" width="16.7109375" style="257" customWidth="1"/>
    <col min="12" max="12" width="12.28515625" style="238" hidden="1" customWidth="1"/>
    <col min="13" max="13" width="12.7109375" style="238" hidden="1" customWidth="1"/>
    <col min="14" max="14" width="16.42578125" style="238" hidden="1" customWidth="1"/>
    <col min="15" max="25" width="0" style="237" hidden="1" customWidth="1"/>
    <col min="26" max="254" width="8.140625" style="237"/>
    <col min="255" max="255" width="5" style="237" customWidth="1"/>
    <col min="256" max="256" width="7.42578125" style="237" customWidth="1"/>
    <col min="257" max="257" width="47.42578125" style="237" customWidth="1"/>
    <col min="258" max="258" width="9.7109375" style="237" customWidth="1"/>
    <col min="259" max="259" width="11.140625" style="237" customWidth="1"/>
    <col min="260" max="260" width="13.5703125" style="237" customWidth="1"/>
    <col min="261" max="261" width="16.7109375" style="237" customWidth="1"/>
    <col min="262" max="264" width="8.140625" style="237"/>
    <col min="265" max="265" width="36.42578125" style="237" customWidth="1"/>
    <col min="266" max="510" width="8.140625" style="237"/>
    <col min="511" max="511" width="5" style="237" customWidth="1"/>
    <col min="512" max="512" width="7.42578125" style="237" customWidth="1"/>
    <col min="513" max="513" width="47.42578125" style="237" customWidth="1"/>
    <col min="514" max="514" width="9.7109375" style="237" customWidth="1"/>
    <col min="515" max="515" width="11.140625" style="237" customWidth="1"/>
    <col min="516" max="516" width="13.5703125" style="237" customWidth="1"/>
    <col min="517" max="517" width="16.7109375" style="237" customWidth="1"/>
    <col min="518" max="520" width="8.140625" style="237"/>
    <col min="521" max="521" width="36.42578125" style="237" customWidth="1"/>
    <col min="522" max="766" width="8.140625" style="237"/>
    <col min="767" max="767" width="5" style="237" customWidth="1"/>
    <col min="768" max="768" width="7.42578125" style="237" customWidth="1"/>
    <col min="769" max="769" width="47.42578125" style="237" customWidth="1"/>
    <col min="770" max="770" width="9.7109375" style="237" customWidth="1"/>
    <col min="771" max="771" width="11.140625" style="237" customWidth="1"/>
    <col min="772" max="772" width="13.5703125" style="237" customWidth="1"/>
    <col min="773" max="773" width="16.7109375" style="237" customWidth="1"/>
    <col min="774" max="776" width="8.140625" style="237"/>
    <col min="777" max="777" width="36.42578125" style="237" customWidth="1"/>
    <col min="778" max="1022" width="8.140625" style="237"/>
    <col min="1023" max="1023" width="5" style="237" customWidth="1"/>
    <col min="1024" max="1024" width="7.42578125" style="237" customWidth="1"/>
    <col min="1025" max="1025" width="47.42578125" style="237" customWidth="1"/>
    <col min="1026" max="1026" width="9.7109375" style="237" customWidth="1"/>
    <col min="1027" max="1027" width="11.140625" style="237" customWidth="1"/>
    <col min="1028" max="1028" width="13.5703125" style="237" customWidth="1"/>
    <col min="1029" max="1029" width="16.7109375" style="237" customWidth="1"/>
    <col min="1030" max="1032" width="8.140625" style="237"/>
    <col min="1033" max="1033" width="36.42578125" style="237" customWidth="1"/>
    <col min="1034" max="1278" width="8.140625" style="237"/>
    <col min="1279" max="1279" width="5" style="237" customWidth="1"/>
    <col min="1280" max="1280" width="7.42578125" style="237" customWidth="1"/>
    <col min="1281" max="1281" width="47.42578125" style="237" customWidth="1"/>
    <col min="1282" max="1282" width="9.7109375" style="237" customWidth="1"/>
    <col min="1283" max="1283" width="11.140625" style="237" customWidth="1"/>
    <col min="1284" max="1284" width="13.5703125" style="237" customWidth="1"/>
    <col min="1285" max="1285" width="16.7109375" style="237" customWidth="1"/>
    <col min="1286" max="1288" width="8.140625" style="237"/>
    <col min="1289" max="1289" width="36.42578125" style="237" customWidth="1"/>
    <col min="1290" max="1534" width="8.140625" style="237"/>
    <col min="1535" max="1535" width="5" style="237" customWidth="1"/>
    <col min="1536" max="1536" width="7.42578125" style="237" customWidth="1"/>
    <col min="1537" max="1537" width="47.42578125" style="237" customWidth="1"/>
    <col min="1538" max="1538" width="9.7109375" style="237" customWidth="1"/>
    <col min="1539" max="1539" width="11.140625" style="237" customWidth="1"/>
    <col min="1540" max="1540" width="13.5703125" style="237" customWidth="1"/>
    <col min="1541" max="1541" width="16.7109375" style="237" customWidth="1"/>
    <col min="1542" max="1544" width="8.140625" style="237"/>
    <col min="1545" max="1545" width="36.42578125" style="237" customWidth="1"/>
    <col min="1546" max="1790" width="8.140625" style="237"/>
    <col min="1791" max="1791" width="5" style="237" customWidth="1"/>
    <col min="1792" max="1792" width="7.42578125" style="237" customWidth="1"/>
    <col min="1793" max="1793" width="47.42578125" style="237" customWidth="1"/>
    <col min="1794" max="1794" width="9.7109375" style="237" customWidth="1"/>
    <col min="1795" max="1795" width="11.140625" style="237" customWidth="1"/>
    <col min="1796" max="1796" width="13.5703125" style="237" customWidth="1"/>
    <col min="1797" max="1797" width="16.7109375" style="237" customWidth="1"/>
    <col min="1798" max="1800" width="8.140625" style="237"/>
    <col min="1801" max="1801" width="36.42578125" style="237" customWidth="1"/>
    <col min="1802" max="2046" width="8.140625" style="237"/>
    <col min="2047" max="2047" width="5" style="237" customWidth="1"/>
    <col min="2048" max="2048" width="7.42578125" style="237" customWidth="1"/>
    <col min="2049" max="2049" width="47.42578125" style="237" customWidth="1"/>
    <col min="2050" max="2050" width="9.7109375" style="237" customWidth="1"/>
    <col min="2051" max="2051" width="11.140625" style="237" customWidth="1"/>
    <col min="2052" max="2052" width="13.5703125" style="237" customWidth="1"/>
    <col min="2053" max="2053" width="16.7109375" style="237" customWidth="1"/>
    <col min="2054" max="2056" width="8.140625" style="237"/>
    <col min="2057" max="2057" width="36.42578125" style="237" customWidth="1"/>
    <col min="2058" max="2302" width="8.140625" style="237"/>
    <col min="2303" max="2303" width="5" style="237" customWidth="1"/>
    <col min="2304" max="2304" width="7.42578125" style="237" customWidth="1"/>
    <col min="2305" max="2305" width="47.42578125" style="237" customWidth="1"/>
    <col min="2306" max="2306" width="9.7109375" style="237" customWidth="1"/>
    <col min="2307" max="2307" width="11.140625" style="237" customWidth="1"/>
    <col min="2308" max="2308" width="13.5703125" style="237" customWidth="1"/>
    <col min="2309" max="2309" width="16.7109375" style="237" customWidth="1"/>
    <col min="2310" max="2312" width="8.140625" style="237"/>
    <col min="2313" max="2313" width="36.42578125" style="237" customWidth="1"/>
    <col min="2314" max="2558" width="8.140625" style="237"/>
    <col min="2559" max="2559" width="5" style="237" customWidth="1"/>
    <col min="2560" max="2560" width="7.42578125" style="237" customWidth="1"/>
    <col min="2561" max="2561" width="47.42578125" style="237" customWidth="1"/>
    <col min="2562" max="2562" width="9.7109375" style="237" customWidth="1"/>
    <col min="2563" max="2563" width="11.140625" style="237" customWidth="1"/>
    <col min="2564" max="2564" width="13.5703125" style="237" customWidth="1"/>
    <col min="2565" max="2565" width="16.7109375" style="237" customWidth="1"/>
    <col min="2566" max="2568" width="8.140625" style="237"/>
    <col min="2569" max="2569" width="36.42578125" style="237" customWidth="1"/>
    <col min="2570" max="2814" width="8.140625" style="237"/>
    <col min="2815" max="2815" width="5" style="237" customWidth="1"/>
    <col min="2816" max="2816" width="7.42578125" style="237" customWidth="1"/>
    <col min="2817" max="2817" width="47.42578125" style="237" customWidth="1"/>
    <col min="2818" max="2818" width="9.7109375" style="237" customWidth="1"/>
    <col min="2819" max="2819" width="11.140625" style="237" customWidth="1"/>
    <col min="2820" max="2820" width="13.5703125" style="237" customWidth="1"/>
    <col min="2821" max="2821" width="16.7109375" style="237" customWidth="1"/>
    <col min="2822" max="2824" width="8.140625" style="237"/>
    <col min="2825" max="2825" width="36.42578125" style="237" customWidth="1"/>
    <col min="2826" max="3070" width="8.140625" style="237"/>
    <col min="3071" max="3071" width="5" style="237" customWidth="1"/>
    <col min="3072" max="3072" width="7.42578125" style="237" customWidth="1"/>
    <col min="3073" max="3073" width="47.42578125" style="237" customWidth="1"/>
    <col min="3074" max="3074" width="9.7109375" style="237" customWidth="1"/>
    <col min="3075" max="3075" width="11.140625" style="237" customWidth="1"/>
    <col min="3076" max="3076" width="13.5703125" style="237" customWidth="1"/>
    <col min="3077" max="3077" width="16.7109375" style="237" customWidth="1"/>
    <col min="3078" max="3080" width="8.140625" style="237"/>
    <col min="3081" max="3081" width="36.42578125" style="237" customWidth="1"/>
    <col min="3082" max="3326" width="8.140625" style="237"/>
    <col min="3327" max="3327" width="5" style="237" customWidth="1"/>
    <col min="3328" max="3328" width="7.42578125" style="237" customWidth="1"/>
    <col min="3329" max="3329" width="47.42578125" style="237" customWidth="1"/>
    <col min="3330" max="3330" width="9.7109375" style="237" customWidth="1"/>
    <col min="3331" max="3331" width="11.140625" style="237" customWidth="1"/>
    <col min="3332" max="3332" width="13.5703125" style="237" customWidth="1"/>
    <col min="3333" max="3333" width="16.7109375" style="237" customWidth="1"/>
    <col min="3334" max="3336" width="8.140625" style="237"/>
    <col min="3337" max="3337" width="36.42578125" style="237" customWidth="1"/>
    <col min="3338" max="3582" width="8.140625" style="237"/>
    <col min="3583" max="3583" width="5" style="237" customWidth="1"/>
    <col min="3584" max="3584" width="7.42578125" style="237" customWidth="1"/>
    <col min="3585" max="3585" width="47.42578125" style="237" customWidth="1"/>
    <col min="3586" max="3586" width="9.7109375" style="237" customWidth="1"/>
    <col min="3587" max="3587" width="11.140625" style="237" customWidth="1"/>
    <col min="3588" max="3588" width="13.5703125" style="237" customWidth="1"/>
    <col min="3589" max="3589" width="16.7109375" style="237" customWidth="1"/>
    <col min="3590" max="3592" width="8.140625" style="237"/>
    <col min="3593" max="3593" width="36.42578125" style="237" customWidth="1"/>
    <col min="3594" max="3838" width="8.140625" style="237"/>
    <col min="3839" max="3839" width="5" style="237" customWidth="1"/>
    <col min="3840" max="3840" width="7.42578125" style="237" customWidth="1"/>
    <col min="3841" max="3841" width="47.42578125" style="237" customWidth="1"/>
    <col min="3842" max="3842" width="9.7109375" style="237" customWidth="1"/>
    <col min="3843" max="3843" width="11.140625" style="237" customWidth="1"/>
    <col min="3844" max="3844" width="13.5703125" style="237" customWidth="1"/>
    <col min="3845" max="3845" width="16.7109375" style="237" customWidth="1"/>
    <col min="3846" max="3848" width="8.140625" style="237"/>
    <col min="3849" max="3849" width="36.42578125" style="237" customWidth="1"/>
    <col min="3850" max="4094" width="8.140625" style="237"/>
    <col min="4095" max="4095" width="5" style="237" customWidth="1"/>
    <col min="4096" max="4096" width="7.42578125" style="237" customWidth="1"/>
    <col min="4097" max="4097" width="47.42578125" style="237" customWidth="1"/>
    <col min="4098" max="4098" width="9.7109375" style="237" customWidth="1"/>
    <col min="4099" max="4099" width="11.140625" style="237" customWidth="1"/>
    <col min="4100" max="4100" width="13.5703125" style="237" customWidth="1"/>
    <col min="4101" max="4101" width="16.7109375" style="237" customWidth="1"/>
    <col min="4102" max="4104" width="8.140625" style="237"/>
    <col min="4105" max="4105" width="36.42578125" style="237" customWidth="1"/>
    <col min="4106" max="4350" width="8.140625" style="237"/>
    <col min="4351" max="4351" width="5" style="237" customWidth="1"/>
    <col min="4352" max="4352" width="7.42578125" style="237" customWidth="1"/>
    <col min="4353" max="4353" width="47.42578125" style="237" customWidth="1"/>
    <col min="4354" max="4354" width="9.7109375" style="237" customWidth="1"/>
    <col min="4355" max="4355" width="11.140625" style="237" customWidth="1"/>
    <col min="4356" max="4356" width="13.5703125" style="237" customWidth="1"/>
    <col min="4357" max="4357" width="16.7109375" style="237" customWidth="1"/>
    <col min="4358" max="4360" width="8.140625" style="237"/>
    <col min="4361" max="4361" width="36.42578125" style="237" customWidth="1"/>
    <col min="4362" max="4606" width="8.140625" style="237"/>
    <col min="4607" max="4607" width="5" style="237" customWidth="1"/>
    <col min="4608" max="4608" width="7.42578125" style="237" customWidth="1"/>
    <col min="4609" max="4609" width="47.42578125" style="237" customWidth="1"/>
    <col min="4610" max="4610" width="9.7109375" style="237" customWidth="1"/>
    <col min="4611" max="4611" width="11.140625" style="237" customWidth="1"/>
    <col min="4612" max="4612" width="13.5703125" style="237" customWidth="1"/>
    <col min="4613" max="4613" width="16.7109375" style="237" customWidth="1"/>
    <col min="4614" max="4616" width="8.140625" style="237"/>
    <col min="4617" max="4617" width="36.42578125" style="237" customWidth="1"/>
    <col min="4618" max="4862" width="8.140625" style="237"/>
    <col min="4863" max="4863" width="5" style="237" customWidth="1"/>
    <col min="4864" max="4864" width="7.42578125" style="237" customWidth="1"/>
    <col min="4865" max="4865" width="47.42578125" style="237" customWidth="1"/>
    <col min="4866" max="4866" width="9.7109375" style="237" customWidth="1"/>
    <col min="4867" max="4867" width="11.140625" style="237" customWidth="1"/>
    <col min="4868" max="4868" width="13.5703125" style="237" customWidth="1"/>
    <col min="4869" max="4869" width="16.7109375" style="237" customWidth="1"/>
    <col min="4870" max="4872" width="8.140625" style="237"/>
    <col min="4873" max="4873" width="36.42578125" style="237" customWidth="1"/>
    <col min="4874" max="5118" width="8.140625" style="237"/>
    <col min="5119" max="5119" width="5" style="237" customWidth="1"/>
    <col min="5120" max="5120" width="7.42578125" style="237" customWidth="1"/>
    <col min="5121" max="5121" width="47.42578125" style="237" customWidth="1"/>
    <col min="5122" max="5122" width="9.7109375" style="237" customWidth="1"/>
    <col min="5123" max="5123" width="11.140625" style="237" customWidth="1"/>
    <col min="5124" max="5124" width="13.5703125" style="237" customWidth="1"/>
    <col min="5125" max="5125" width="16.7109375" style="237" customWidth="1"/>
    <col min="5126" max="5128" width="8.140625" style="237"/>
    <col min="5129" max="5129" width="36.42578125" style="237" customWidth="1"/>
    <col min="5130" max="5374" width="8.140625" style="237"/>
    <col min="5375" max="5375" width="5" style="237" customWidth="1"/>
    <col min="5376" max="5376" width="7.42578125" style="237" customWidth="1"/>
    <col min="5377" max="5377" width="47.42578125" style="237" customWidth="1"/>
    <col min="5378" max="5378" width="9.7109375" style="237" customWidth="1"/>
    <col min="5379" max="5379" width="11.140625" style="237" customWidth="1"/>
    <col min="5380" max="5380" width="13.5703125" style="237" customWidth="1"/>
    <col min="5381" max="5381" width="16.7109375" style="237" customWidth="1"/>
    <col min="5382" max="5384" width="8.140625" style="237"/>
    <col min="5385" max="5385" width="36.42578125" style="237" customWidth="1"/>
    <col min="5386" max="5630" width="8.140625" style="237"/>
    <col min="5631" max="5631" width="5" style="237" customWidth="1"/>
    <col min="5632" max="5632" width="7.42578125" style="237" customWidth="1"/>
    <col min="5633" max="5633" width="47.42578125" style="237" customWidth="1"/>
    <col min="5634" max="5634" width="9.7109375" style="237" customWidth="1"/>
    <col min="5635" max="5635" width="11.140625" style="237" customWidth="1"/>
    <col min="5636" max="5636" width="13.5703125" style="237" customWidth="1"/>
    <col min="5637" max="5637" width="16.7109375" style="237" customWidth="1"/>
    <col min="5638" max="5640" width="8.140625" style="237"/>
    <col min="5641" max="5641" width="36.42578125" style="237" customWidth="1"/>
    <col min="5642" max="5886" width="8.140625" style="237"/>
    <col min="5887" max="5887" width="5" style="237" customWidth="1"/>
    <col min="5888" max="5888" width="7.42578125" style="237" customWidth="1"/>
    <col min="5889" max="5889" width="47.42578125" style="237" customWidth="1"/>
    <col min="5890" max="5890" width="9.7109375" style="237" customWidth="1"/>
    <col min="5891" max="5891" width="11.140625" style="237" customWidth="1"/>
    <col min="5892" max="5892" width="13.5703125" style="237" customWidth="1"/>
    <col min="5893" max="5893" width="16.7109375" style="237" customWidth="1"/>
    <col min="5894" max="5896" width="8.140625" style="237"/>
    <col min="5897" max="5897" width="36.42578125" style="237" customWidth="1"/>
    <col min="5898" max="6142" width="8.140625" style="237"/>
    <col min="6143" max="6143" width="5" style="237" customWidth="1"/>
    <col min="6144" max="6144" width="7.42578125" style="237" customWidth="1"/>
    <col min="6145" max="6145" width="47.42578125" style="237" customWidth="1"/>
    <col min="6146" max="6146" width="9.7109375" style="237" customWidth="1"/>
    <col min="6147" max="6147" width="11.140625" style="237" customWidth="1"/>
    <col min="6148" max="6148" width="13.5703125" style="237" customWidth="1"/>
    <col min="6149" max="6149" width="16.7109375" style="237" customWidth="1"/>
    <col min="6150" max="6152" width="8.140625" style="237"/>
    <col min="6153" max="6153" width="36.42578125" style="237" customWidth="1"/>
    <col min="6154" max="6398" width="8.140625" style="237"/>
    <col min="6399" max="6399" width="5" style="237" customWidth="1"/>
    <col min="6400" max="6400" width="7.42578125" style="237" customWidth="1"/>
    <col min="6401" max="6401" width="47.42578125" style="237" customWidth="1"/>
    <col min="6402" max="6402" width="9.7109375" style="237" customWidth="1"/>
    <col min="6403" max="6403" width="11.140625" style="237" customWidth="1"/>
    <col min="6404" max="6404" width="13.5703125" style="237" customWidth="1"/>
    <col min="6405" max="6405" width="16.7109375" style="237" customWidth="1"/>
    <col min="6406" max="6408" width="8.140625" style="237"/>
    <col min="6409" max="6409" width="36.42578125" style="237" customWidth="1"/>
    <col min="6410" max="6654" width="8.140625" style="237"/>
    <col min="6655" max="6655" width="5" style="237" customWidth="1"/>
    <col min="6656" max="6656" width="7.42578125" style="237" customWidth="1"/>
    <col min="6657" max="6657" width="47.42578125" style="237" customWidth="1"/>
    <col min="6658" max="6658" width="9.7109375" style="237" customWidth="1"/>
    <col min="6659" max="6659" width="11.140625" style="237" customWidth="1"/>
    <col min="6660" max="6660" width="13.5703125" style="237" customWidth="1"/>
    <col min="6661" max="6661" width="16.7109375" style="237" customWidth="1"/>
    <col min="6662" max="6664" width="8.140625" style="237"/>
    <col min="6665" max="6665" width="36.42578125" style="237" customWidth="1"/>
    <col min="6666" max="6910" width="8.140625" style="237"/>
    <col min="6911" max="6911" width="5" style="237" customWidth="1"/>
    <col min="6912" max="6912" width="7.42578125" style="237" customWidth="1"/>
    <col min="6913" max="6913" width="47.42578125" style="237" customWidth="1"/>
    <col min="6914" max="6914" width="9.7109375" style="237" customWidth="1"/>
    <col min="6915" max="6915" width="11.140625" style="237" customWidth="1"/>
    <col min="6916" max="6916" width="13.5703125" style="237" customWidth="1"/>
    <col min="6917" max="6917" width="16.7109375" style="237" customWidth="1"/>
    <col min="6918" max="6920" width="8.140625" style="237"/>
    <col min="6921" max="6921" width="36.42578125" style="237" customWidth="1"/>
    <col min="6922" max="7166" width="8.140625" style="237"/>
    <col min="7167" max="7167" width="5" style="237" customWidth="1"/>
    <col min="7168" max="7168" width="7.42578125" style="237" customWidth="1"/>
    <col min="7169" max="7169" width="47.42578125" style="237" customWidth="1"/>
    <col min="7170" max="7170" width="9.7109375" style="237" customWidth="1"/>
    <col min="7171" max="7171" width="11.140625" style="237" customWidth="1"/>
    <col min="7172" max="7172" width="13.5703125" style="237" customWidth="1"/>
    <col min="7173" max="7173" width="16.7109375" style="237" customWidth="1"/>
    <col min="7174" max="7176" width="8.140625" style="237"/>
    <col min="7177" max="7177" width="36.42578125" style="237" customWidth="1"/>
    <col min="7178" max="7422" width="8.140625" style="237"/>
    <col min="7423" max="7423" width="5" style="237" customWidth="1"/>
    <col min="7424" max="7424" width="7.42578125" style="237" customWidth="1"/>
    <col min="7425" max="7425" width="47.42578125" style="237" customWidth="1"/>
    <col min="7426" max="7426" width="9.7109375" style="237" customWidth="1"/>
    <col min="7427" max="7427" width="11.140625" style="237" customWidth="1"/>
    <col min="7428" max="7428" width="13.5703125" style="237" customWidth="1"/>
    <col min="7429" max="7429" width="16.7109375" style="237" customWidth="1"/>
    <col min="7430" max="7432" width="8.140625" style="237"/>
    <col min="7433" max="7433" width="36.42578125" style="237" customWidth="1"/>
    <col min="7434" max="7678" width="8.140625" style="237"/>
    <col min="7679" max="7679" width="5" style="237" customWidth="1"/>
    <col min="7680" max="7680" width="7.42578125" style="237" customWidth="1"/>
    <col min="7681" max="7681" width="47.42578125" style="237" customWidth="1"/>
    <col min="7682" max="7682" width="9.7109375" style="237" customWidth="1"/>
    <col min="7683" max="7683" width="11.140625" style="237" customWidth="1"/>
    <col min="7684" max="7684" width="13.5703125" style="237" customWidth="1"/>
    <col min="7685" max="7685" width="16.7109375" style="237" customWidth="1"/>
    <col min="7686" max="7688" width="8.140625" style="237"/>
    <col min="7689" max="7689" width="36.42578125" style="237" customWidth="1"/>
    <col min="7690" max="7934" width="8.140625" style="237"/>
    <col min="7935" max="7935" width="5" style="237" customWidth="1"/>
    <col min="7936" max="7936" width="7.42578125" style="237" customWidth="1"/>
    <col min="7937" max="7937" width="47.42578125" style="237" customWidth="1"/>
    <col min="7938" max="7938" width="9.7109375" style="237" customWidth="1"/>
    <col min="7939" max="7939" width="11.140625" style="237" customWidth="1"/>
    <col min="7940" max="7940" width="13.5703125" style="237" customWidth="1"/>
    <col min="7941" max="7941" width="16.7109375" style="237" customWidth="1"/>
    <col min="7942" max="7944" width="8.140625" style="237"/>
    <col min="7945" max="7945" width="36.42578125" style="237" customWidth="1"/>
    <col min="7946" max="8190" width="8.140625" style="237"/>
    <col min="8191" max="8191" width="5" style="237" customWidth="1"/>
    <col min="8192" max="8192" width="7.42578125" style="237" customWidth="1"/>
    <col min="8193" max="8193" width="47.42578125" style="237" customWidth="1"/>
    <col min="8194" max="8194" width="9.7109375" style="237" customWidth="1"/>
    <col min="8195" max="8195" width="11.140625" style="237" customWidth="1"/>
    <col min="8196" max="8196" width="13.5703125" style="237" customWidth="1"/>
    <col min="8197" max="8197" width="16.7109375" style="237" customWidth="1"/>
    <col min="8198" max="8200" width="8.140625" style="237"/>
    <col min="8201" max="8201" width="36.42578125" style="237" customWidth="1"/>
    <col min="8202" max="8446" width="8.140625" style="237"/>
    <col min="8447" max="8447" width="5" style="237" customWidth="1"/>
    <col min="8448" max="8448" width="7.42578125" style="237" customWidth="1"/>
    <col min="8449" max="8449" width="47.42578125" style="237" customWidth="1"/>
    <col min="8450" max="8450" width="9.7109375" style="237" customWidth="1"/>
    <col min="8451" max="8451" width="11.140625" style="237" customWidth="1"/>
    <col min="8452" max="8452" width="13.5703125" style="237" customWidth="1"/>
    <col min="8453" max="8453" width="16.7109375" style="237" customWidth="1"/>
    <col min="8454" max="8456" width="8.140625" style="237"/>
    <col min="8457" max="8457" width="36.42578125" style="237" customWidth="1"/>
    <col min="8458" max="8702" width="8.140625" style="237"/>
    <col min="8703" max="8703" width="5" style="237" customWidth="1"/>
    <col min="8704" max="8704" width="7.42578125" style="237" customWidth="1"/>
    <col min="8705" max="8705" width="47.42578125" style="237" customWidth="1"/>
    <col min="8706" max="8706" width="9.7109375" style="237" customWidth="1"/>
    <col min="8707" max="8707" width="11.140625" style="237" customWidth="1"/>
    <col min="8708" max="8708" width="13.5703125" style="237" customWidth="1"/>
    <col min="8709" max="8709" width="16.7109375" style="237" customWidth="1"/>
    <col min="8710" max="8712" width="8.140625" style="237"/>
    <col min="8713" max="8713" width="36.42578125" style="237" customWidth="1"/>
    <col min="8714" max="8958" width="8.140625" style="237"/>
    <col min="8959" max="8959" width="5" style="237" customWidth="1"/>
    <col min="8960" max="8960" width="7.42578125" style="237" customWidth="1"/>
    <col min="8961" max="8961" width="47.42578125" style="237" customWidth="1"/>
    <col min="8962" max="8962" width="9.7109375" style="237" customWidth="1"/>
    <col min="8963" max="8963" width="11.140625" style="237" customWidth="1"/>
    <col min="8964" max="8964" width="13.5703125" style="237" customWidth="1"/>
    <col min="8965" max="8965" width="16.7109375" style="237" customWidth="1"/>
    <col min="8966" max="8968" width="8.140625" style="237"/>
    <col min="8969" max="8969" width="36.42578125" style="237" customWidth="1"/>
    <col min="8970" max="9214" width="8.140625" style="237"/>
    <col min="9215" max="9215" width="5" style="237" customWidth="1"/>
    <col min="9216" max="9216" width="7.42578125" style="237" customWidth="1"/>
    <col min="9217" max="9217" width="47.42578125" style="237" customWidth="1"/>
    <col min="9218" max="9218" width="9.7109375" style="237" customWidth="1"/>
    <col min="9219" max="9219" width="11.140625" style="237" customWidth="1"/>
    <col min="9220" max="9220" width="13.5703125" style="237" customWidth="1"/>
    <col min="9221" max="9221" width="16.7109375" style="237" customWidth="1"/>
    <col min="9222" max="9224" width="8.140625" style="237"/>
    <col min="9225" max="9225" width="36.42578125" style="237" customWidth="1"/>
    <col min="9226" max="9470" width="8.140625" style="237"/>
    <col min="9471" max="9471" width="5" style="237" customWidth="1"/>
    <col min="9472" max="9472" width="7.42578125" style="237" customWidth="1"/>
    <col min="9473" max="9473" width="47.42578125" style="237" customWidth="1"/>
    <col min="9474" max="9474" width="9.7109375" style="237" customWidth="1"/>
    <col min="9475" max="9475" width="11.140625" style="237" customWidth="1"/>
    <col min="9476" max="9476" width="13.5703125" style="237" customWidth="1"/>
    <col min="9477" max="9477" width="16.7109375" style="237" customWidth="1"/>
    <col min="9478" max="9480" width="8.140625" style="237"/>
    <col min="9481" max="9481" width="36.42578125" style="237" customWidth="1"/>
    <col min="9482" max="9726" width="8.140625" style="237"/>
    <col min="9727" max="9727" width="5" style="237" customWidth="1"/>
    <col min="9728" max="9728" width="7.42578125" style="237" customWidth="1"/>
    <col min="9729" max="9729" width="47.42578125" style="237" customWidth="1"/>
    <col min="9730" max="9730" width="9.7109375" style="237" customWidth="1"/>
    <col min="9731" max="9731" width="11.140625" style="237" customWidth="1"/>
    <col min="9732" max="9732" width="13.5703125" style="237" customWidth="1"/>
    <col min="9733" max="9733" width="16.7109375" style="237" customWidth="1"/>
    <col min="9734" max="9736" width="8.140625" style="237"/>
    <col min="9737" max="9737" width="36.42578125" style="237" customWidth="1"/>
    <col min="9738" max="9982" width="8.140625" style="237"/>
    <col min="9983" max="9983" width="5" style="237" customWidth="1"/>
    <col min="9984" max="9984" width="7.42578125" style="237" customWidth="1"/>
    <col min="9985" max="9985" width="47.42578125" style="237" customWidth="1"/>
    <col min="9986" max="9986" width="9.7109375" style="237" customWidth="1"/>
    <col min="9987" max="9987" width="11.140625" style="237" customWidth="1"/>
    <col min="9988" max="9988" width="13.5703125" style="237" customWidth="1"/>
    <col min="9989" max="9989" width="16.7109375" style="237" customWidth="1"/>
    <col min="9990" max="9992" width="8.140625" style="237"/>
    <col min="9993" max="9993" width="36.42578125" style="237" customWidth="1"/>
    <col min="9994" max="10238" width="8.140625" style="237"/>
    <col min="10239" max="10239" width="5" style="237" customWidth="1"/>
    <col min="10240" max="10240" width="7.42578125" style="237" customWidth="1"/>
    <col min="10241" max="10241" width="47.42578125" style="237" customWidth="1"/>
    <col min="10242" max="10242" width="9.7109375" style="237" customWidth="1"/>
    <col min="10243" max="10243" width="11.140625" style="237" customWidth="1"/>
    <col min="10244" max="10244" width="13.5703125" style="237" customWidth="1"/>
    <col min="10245" max="10245" width="16.7109375" style="237" customWidth="1"/>
    <col min="10246" max="10248" width="8.140625" style="237"/>
    <col min="10249" max="10249" width="36.42578125" style="237" customWidth="1"/>
    <col min="10250" max="10494" width="8.140625" style="237"/>
    <col min="10495" max="10495" width="5" style="237" customWidth="1"/>
    <col min="10496" max="10496" width="7.42578125" style="237" customWidth="1"/>
    <col min="10497" max="10497" width="47.42578125" style="237" customWidth="1"/>
    <col min="10498" max="10498" width="9.7109375" style="237" customWidth="1"/>
    <col min="10499" max="10499" width="11.140625" style="237" customWidth="1"/>
    <col min="10500" max="10500" width="13.5703125" style="237" customWidth="1"/>
    <col min="10501" max="10501" width="16.7109375" style="237" customWidth="1"/>
    <col min="10502" max="10504" width="8.140625" style="237"/>
    <col min="10505" max="10505" width="36.42578125" style="237" customWidth="1"/>
    <col min="10506" max="10750" width="8.140625" style="237"/>
    <col min="10751" max="10751" width="5" style="237" customWidth="1"/>
    <col min="10752" max="10752" width="7.42578125" style="237" customWidth="1"/>
    <col min="10753" max="10753" width="47.42578125" style="237" customWidth="1"/>
    <col min="10754" max="10754" width="9.7109375" style="237" customWidth="1"/>
    <col min="10755" max="10755" width="11.140625" style="237" customWidth="1"/>
    <col min="10756" max="10756" width="13.5703125" style="237" customWidth="1"/>
    <col min="10757" max="10757" width="16.7109375" style="237" customWidth="1"/>
    <col min="10758" max="10760" width="8.140625" style="237"/>
    <col min="10761" max="10761" width="36.42578125" style="237" customWidth="1"/>
    <col min="10762" max="11006" width="8.140625" style="237"/>
    <col min="11007" max="11007" width="5" style="237" customWidth="1"/>
    <col min="11008" max="11008" width="7.42578125" style="237" customWidth="1"/>
    <col min="11009" max="11009" width="47.42578125" style="237" customWidth="1"/>
    <col min="11010" max="11010" width="9.7109375" style="237" customWidth="1"/>
    <col min="11011" max="11011" width="11.140625" style="237" customWidth="1"/>
    <col min="11012" max="11012" width="13.5703125" style="237" customWidth="1"/>
    <col min="11013" max="11013" width="16.7109375" style="237" customWidth="1"/>
    <col min="11014" max="11016" width="8.140625" style="237"/>
    <col min="11017" max="11017" width="36.42578125" style="237" customWidth="1"/>
    <col min="11018" max="11262" width="8.140625" style="237"/>
    <col min="11263" max="11263" width="5" style="237" customWidth="1"/>
    <col min="11264" max="11264" width="7.42578125" style="237" customWidth="1"/>
    <col min="11265" max="11265" width="47.42578125" style="237" customWidth="1"/>
    <col min="11266" max="11266" width="9.7109375" style="237" customWidth="1"/>
    <col min="11267" max="11267" width="11.140625" style="237" customWidth="1"/>
    <col min="11268" max="11268" width="13.5703125" style="237" customWidth="1"/>
    <col min="11269" max="11269" width="16.7109375" style="237" customWidth="1"/>
    <col min="11270" max="11272" width="8.140625" style="237"/>
    <col min="11273" max="11273" width="36.42578125" style="237" customWidth="1"/>
    <col min="11274" max="11518" width="8.140625" style="237"/>
    <col min="11519" max="11519" width="5" style="237" customWidth="1"/>
    <col min="11520" max="11520" width="7.42578125" style="237" customWidth="1"/>
    <col min="11521" max="11521" width="47.42578125" style="237" customWidth="1"/>
    <col min="11522" max="11522" width="9.7109375" style="237" customWidth="1"/>
    <col min="11523" max="11523" width="11.140625" style="237" customWidth="1"/>
    <col min="11524" max="11524" width="13.5703125" style="237" customWidth="1"/>
    <col min="11525" max="11525" width="16.7109375" style="237" customWidth="1"/>
    <col min="11526" max="11528" width="8.140625" style="237"/>
    <col min="11529" max="11529" width="36.42578125" style="237" customWidth="1"/>
    <col min="11530" max="11774" width="8.140625" style="237"/>
    <col min="11775" max="11775" width="5" style="237" customWidth="1"/>
    <col min="11776" max="11776" width="7.42578125" style="237" customWidth="1"/>
    <col min="11777" max="11777" width="47.42578125" style="237" customWidth="1"/>
    <col min="11778" max="11778" width="9.7109375" style="237" customWidth="1"/>
    <col min="11779" max="11779" width="11.140625" style="237" customWidth="1"/>
    <col min="11780" max="11780" width="13.5703125" style="237" customWidth="1"/>
    <col min="11781" max="11781" width="16.7109375" style="237" customWidth="1"/>
    <col min="11782" max="11784" width="8.140625" style="237"/>
    <col min="11785" max="11785" width="36.42578125" style="237" customWidth="1"/>
    <col min="11786" max="12030" width="8.140625" style="237"/>
    <col min="12031" max="12031" width="5" style="237" customWidth="1"/>
    <col min="12032" max="12032" width="7.42578125" style="237" customWidth="1"/>
    <col min="12033" max="12033" width="47.42578125" style="237" customWidth="1"/>
    <col min="12034" max="12034" width="9.7109375" style="237" customWidth="1"/>
    <col min="12035" max="12035" width="11.140625" style="237" customWidth="1"/>
    <col min="12036" max="12036" width="13.5703125" style="237" customWidth="1"/>
    <col min="12037" max="12037" width="16.7109375" style="237" customWidth="1"/>
    <col min="12038" max="12040" width="8.140625" style="237"/>
    <col min="12041" max="12041" width="36.42578125" style="237" customWidth="1"/>
    <col min="12042" max="12286" width="8.140625" style="237"/>
    <col min="12287" max="12287" width="5" style="237" customWidth="1"/>
    <col min="12288" max="12288" width="7.42578125" style="237" customWidth="1"/>
    <col min="12289" max="12289" width="47.42578125" style="237" customWidth="1"/>
    <col min="12290" max="12290" width="9.7109375" style="237" customWidth="1"/>
    <col min="12291" max="12291" width="11.140625" style="237" customWidth="1"/>
    <col min="12292" max="12292" width="13.5703125" style="237" customWidth="1"/>
    <col min="12293" max="12293" width="16.7109375" style="237" customWidth="1"/>
    <col min="12294" max="12296" width="8.140625" style="237"/>
    <col min="12297" max="12297" width="36.42578125" style="237" customWidth="1"/>
    <col min="12298" max="12542" width="8.140625" style="237"/>
    <col min="12543" max="12543" width="5" style="237" customWidth="1"/>
    <col min="12544" max="12544" width="7.42578125" style="237" customWidth="1"/>
    <col min="12545" max="12545" width="47.42578125" style="237" customWidth="1"/>
    <col min="12546" max="12546" width="9.7109375" style="237" customWidth="1"/>
    <col min="12547" max="12547" width="11.140625" style="237" customWidth="1"/>
    <col min="12548" max="12548" width="13.5703125" style="237" customWidth="1"/>
    <col min="12549" max="12549" width="16.7109375" style="237" customWidth="1"/>
    <col min="12550" max="12552" width="8.140625" style="237"/>
    <col min="12553" max="12553" width="36.42578125" style="237" customWidth="1"/>
    <col min="12554" max="12798" width="8.140625" style="237"/>
    <col min="12799" max="12799" width="5" style="237" customWidth="1"/>
    <col min="12800" max="12800" width="7.42578125" style="237" customWidth="1"/>
    <col min="12801" max="12801" width="47.42578125" style="237" customWidth="1"/>
    <col min="12802" max="12802" width="9.7109375" style="237" customWidth="1"/>
    <col min="12803" max="12803" width="11.140625" style="237" customWidth="1"/>
    <col min="12804" max="12804" width="13.5703125" style="237" customWidth="1"/>
    <col min="12805" max="12805" width="16.7109375" style="237" customWidth="1"/>
    <col min="12806" max="12808" width="8.140625" style="237"/>
    <col min="12809" max="12809" width="36.42578125" style="237" customWidth="1"/>
    <col min="12810" max="13054" width="8.140625" style="237"/>
    <col min="13055" max="13055" width="5" style="237" customWidth="1"/>
    <col min="13056" max="13056" width="7.42578125" style="237" customWidth="1"/>
    <col min="13057" max="13057" width="47.42578125" style="237" customWidth="1"/>
    <col min="13058" max="13058" width="9.7109375" style="237" customWidth="1"/>
    <col min="13059" max="13059" width="11.140625" style="237" customWidth="1"/>
    <col min="13060" max="13060" width="13.5703125" style="237" customWidth="1"/>
    <col min="13061" max="13061" width="16.7109375" style="237" customWidth="1"/>
    <col min="13062" max="13064" width="8.140625" style="237"/>
    <col min="13065" max="13065" width="36.42578125" style="237" customWidth="1"/>
    <col min="13066" max="13310" width="8.140625" style="237"/>
    <col min="13311" max="13311" width="5" style="237" customWidth="1"/>
    <col min="13312" max="13312" width="7.42578125" style="237" customWidth="1"/>
    <col min="13313" max="13313" width="47.42578125" style="237" customWidth="1"/>
    <col min="13314" max="13314" width="9.7109375" style="237" customWidth="1"/>
    <col min="13315" max="13315" width="11.140625" style="237" customWidth="1"/>
    <col min="13316" max="13316" width="13.5703125" style="237" customWidth="1"/>
    <col min="13317" max="13317" width="16.7109375" style="237" customWidth="1"/>
    <col min="13318" max="13320" width="8.140625" style="237"/>
    <col min="13321" max="13321" width="36.42578125" style="237" customWidth="1"/>
    <col min="13322" max="13566" width="8.140625" style="237"/>
    <col min="13567" max="13567" width="5" style="237" customWidth="1"/>
    <col min="13568" max="13568" width="7.42578125" style="237" customWidth="1"/>
    <col min="13569" max="13569" width="47.42578125" style="237" customWidth="1"/>
    <col min="13570" max="13570" width="9.7109375" style="237" customWidth="1"/>
    <col min="13571" max="13571" width="11.140625" style="237" customWidth="1"/>
    <col min="13572" max="13572" width="13.5703125" style="237" customWidth="1"/>
    <col min="13573" max="13573" width="16.7109375" style="237" customWidth="1"/>
    <col min="13574" max="13576" width="8.140625" style="237"/>
    <col min="13577" max="13577" width="36.42578125" style="237" customWidth="1"/>
    <col min="13578" max="13822" width="8.140625" style="237"/>
    <col min="13823" max="13823" width="5" style="237" customWidth="1"/>
    <col min="13824" max="13824" width="7.42578125" style="237" customWidth="1"/>
    <col min="13825" max="13825" width="47.42578125" style="237" customWidth="1"/>
    <col min="13826" max="13826" width="9.7109375" style="237" customWidth="1"/>
    <col min="13827" max="13827" width="11.140625" style="237" customWidth="1"/>
    <col min="13828" max="13828" width="13.5703125" style="237" customWidth="1"/>
    <col min="13829" max="13829" width="16.7109375" style="237" customWidth="1"/>
    <col min="13830" max="13832" width="8.140625" style="237"/>
    <col min="13833" max="13833" width="36.42578125" style="237" customWidth="1"/>
    <col min="13834" max="14078" width="8.140625" style="237"/>
    <col min="14079" max="14079" width="5" style="237" customWidth="1"/>
    <col min="14080" max="14080" width="7.42578125" style="237" customWidth="1"/>
    <col min="14081" max="14081" width="47.42578125" style="237" customWidth="1"/>
    <col min="14082" max="14082" width="9.7109375" style="237" customWidth="1"/>
    <col min="14083" max="14083" width="11.140625" style="237" customWidth="1"/>
    <col min="14084" max="14084" width="13.5703125" style="237" customWidth="1"/>
    <col min="14085" max="14085" width="16.7109375" style="237" customWidth="1"/>
    <col min="14086" max="14088" width="8.140625" style="237"/>
    <col min="14089" max="14089" width="36.42578125" style="237" customWidth="1"/>
    <col min="14090" max="14334" width="8.140625" style="237"/>
    <col min="14335" max="14335" width="5" style="237" customWidth="1"/>
    <col min="14336" max="14336" width="7.42578125" style="237" customWidth="1"/>
    <col min="14337" max="14337" width="47.42578125" style="237" customWidth="1"/>
    <col min="14338" max="14338" width="9.7109375" style="237" customWidth="1"/>
    <col min="14339" max="14339" width="11.140625" style="237" customWidth="1"/>
    <col min="14340" max="14340" width="13.5703125" style="237" customWidth="1"/>
    <col min="14341" max="14341" width="16.7109375" style="237" customWidth="1"/>
    <col min="14342" max="14344" width="8.140625" style="237"/>
    <col min="14345" max="14345" width="36.42578125" style="237" customWidth="1"/>
    <col min="14346" max="14590" width="8.140625" style="237"/>
    <col min="14591" max="14591" width="5" style="237" customWidth="1"/>
    <col min="14592" max="14592" width="7.42578125" style="237" customWidth="1"/>
    <col min="14593" max="14593" width="47.42578125" style="237" customWidth="1"/>
    <col min="14594" max="14594" width="9.7109375" style="237" customWidth="1"/>
    <col min="14595" max="14595" width="11.140625" style="237" customWidth="1"/>
    <col min="14596" max="14596" width="13.5703125" style="237" customWidth="1"/>
    <col min="14597" max="14597" width="16.7109375" style="237" customWidth="1"/>
    <col min="14598" max="14600" width="8.140625" style="237"/>
    <col min="14601" max="14601" width="36.42578125" style="237" customWidth="1"/>
    <col min="14602" max="14846" width="8.140625" style="237"/>
    <col min="14847" max="14847" width="5" style="237" customWidth="1"/>
    <col min="14848" max="14848" width="7.42578125" style="237" customWidth="1"/>
    <col min="14849" max="14849" width="47.42578125" style="237" customWidth="1"/>
    <col min="14850" max="14850" width="9.7109375" style="237" customWidth="1"/>
    <col min="14851" max="14851" width="11.140625" style="237" customWidth="1"/>
    <col min="14852" max="14852" width="13.5703125" style="237" customWidth="1"/>
    <col min="14853" max="14853" width="16.7109375" style="237" customWidth="1"/>
    <col min="14854" max="14856" width="8.140625" style="237"/>
    <col min="14857" max="14857" width="36.42578125" style="237" customWidth="1"/>
    <col min="14858" max="15102" width="8.140625" style="237"/>
    <col min="15103" max="15103" width="5" style="237" customWidth="1"/>
    <col min="15104" max="15104" width="7.42578125" style="237" customWidth="1"/>
    <col min="15105" max="15105" width="47.42578125" style="237" customWidth="1"/>
    <col min="15106" max="15106" width="9.7109375" style="237" customWidth="1"/>
    <col min="15107" max="15107" width="11.140625" style="237" customWidth="1"/>
    <col min="15108" max="15108" width="13.5703125" style="237" customWidth="1"/>
    <col min="15109" max="15109" width="16.7109375" style="237" customWidth="1"/>
    <col min="15110" max="15112" width="8.140625" style="237"/>
    <col min="15113" max="15113" width="36.42578125" style="237" customWidth="1"/>
    <col min="15114" max="15358" width="8.140625" style="237"/>
    <col min="15359" max="15359" width="5" style="237" customWidth="1"/>
    <col min="15360" max="15360" width="7.42578125" style="237" customWidth="1"/>
    <col min="15361" max="15361" width="47.42578125" style="237" customWidth="1"/>
    <col min="15362" max="15362" width="9.7109375" style="237" customWidth="1"/>
    <col min="15363" max="15363" width="11.140625" style="237" customWidth="1"/>
    <col min="15364" max="15364" width="13.5703125" style="237" customWidth="1"/>
    <col min="15365" max="15365" width="16.7109375" style="237" customWidth="1"/>
    <col min="15366" max="15368" width="8.140625" style="237"/>
    <col min="15369" max="15369" width="36.42578125" style="237" customWidth="1"/>
    <col min="15370" max="15614" width="8.140625" style="237"/>
    <col min="15615" max="15615" width="5" style="237" customWidth="1"/>
    <col min="15616" max="15616" width="7.42578125" style="237" customWidth="1"/>
    <col min="15617" max="15617" width="47.42578125" style="237" customWidth="1"/>
    <col min="15618" max="15618" width="9.7109375" style="237" customWidth="1"/>
    <col min="15619" max="15619" width="11.140625" style="237" customWidth="1"/>
    <col min="15620" max="15620" width="13.5703125" style="237" customWidth="1"/>
    <col min="15621" max="15621" width="16.7109375" style="237" customWidth="1"/>
    <col min="15622" max="15624" width="8.140625" style="237"/>
    <col min="15625" max="15625" width="36.42578125" style="237" customWidth="1"/>
    <col min="15626" max="15870" width="8.140625" style="237"/>
    <col min="15871" max="15871" width="5" style="237" customWidth="1"/>
    <col min="15872" max="15872" width="7.42578125" style="237" customWidth="1"/>
    <col min="15873" max="15873" width="47.42578125" style="237" customWidth="1"/>
    <col min="15874" max="15874" width="9.7109375" style="237" customWidth="1"/>
    <col min="15875" max="15875" width="11.140625" style="237" customWidth="1"/>
    <col min="15876" max="15876" width="13.5703125" style="237" customWidth="1"/>
    <col min="15877" max="15877" width="16.7109375" style="237" customWidth="1"/>
    <col min="15878" max="15880" width="8.140625" style="237"/>
    <col min="15881" max="15881" width="36.42578125" style="237" customWidth="1"/>
    <col min="15882" max="16126" width="8.140625" style="237"/>
    <col min="16127" max="16127" width="5" style="237" customWidth="1"/>
    <col min="16128" max="16128" width="7.42578125" style="237" customWidth="1"/>
    <col min="16129" max="16129" width="47.42578125" style="237" customWidth="1"/>
    <col min="16130" max="16130" width="9.7109375" style="237" customWidth="1"/>
    <col min="16131" max="16131" width="11.140625" style="237" customWidth="1"/>
    <col min="16132" max="16132" width="13.5703125" style="237" customWidth="1"/>
    <col min="16133" max="16133" width="16.7109375" style="237" customWidth="1"/>
    <col min="16134" max="16136" width="8.140625" style="237"/>
    <col min="16137" max="16137" width="36.42578125" style="237" customWidth="1"/>
    <col min="16138" max="16384" width="8.140625" style="237"/>
  </cols>
  <sheetData>
    <row r="1" spans="1:21" ht="18">
      <c r="A1" s="4919"/>
      <c r="B1" s="4919"/>
      <c r="C1" s="4919"/>
      <c r="D1" s="4913"/>
      <c r="F1" s="3132" t="s">
        <v>2914</v>
      </c>
      <c r="G1" s="3132" t="s">
        <v>2915</v>
      </c>
      <c r="H1" s="3133" t="s">
        <v>2916</v>
      </c>
      <c r="I1" s="3134" t="s">
        <v>2917</v>
      </c>
      <c r="J1" s="3133" t="s">
        <v>2918</v>
      </c>
      <c r="K1" s="3135" t="s">
        <v>2919</v>
      </c>
      <c r="L1" s="3133" t="s">
        <v>2920</v>
      </c>
      <c r="M1" s="3133" t="s">
        <v>165</v>
      </c>
      <c r="N1" s="3133" t="s">
        <v>2921</v>
      </c>
      <c r="O1" s="236"/>
      <c r="P1" s="236"/>
      <c r="Q1" s="236"/>
      <c r="R1" s="236"/>
      <c r="S1" s="236"/>
      <c r="T1" s="236"/>
      <c r="U1" s="236"/>
    </row>
    <row r="2" spans="1:21" ht="20.25">
      <c r="A2" s="2394">
        <v>1</v>
      </c>
      <c r="B2" s="2394">
        <v>2</v>
      </c>
      <c r="C2" s="2394">
        <v>3</v>
      </c>
      <c r="D2" s="2394">
        <v>4</v>
      </c>
      <c r="F2" s="4920" t="s">
        <v>2922</v>
      </c>
      <c r="G2" s="4920"/>
      <c r="H2" s="4920"/>
      <c r="I2" s="4920"/>
      <c r="J2" s="4920"/>
      <c r="K2" s="4920"/>
      <c r="M2" s="917"/>
      <c r="N2" s="917"/>
    </row>
    <row r="3" spans="1:21" ht="15">
      <c r="A3" s="4880" t="s">
        <v>2923</v>
      </c>
      <c r="B3" s="4881" t="s">
        <v>2924</v>
      </c>
      <c r="C3" s="4882"/>
      <c r="F3" s="239" t="s">
        <v>2925</v>
      </c>
      <c r="G3" s="4883" t="s">
        <v>2926</v>
      </c>
      <c r="H3" s="4883"/>
      <c r="I3" s="4883"/>
      <c r="J3" s="4883"/>
      <c r="K3" s="4883"/>
      <c r="M3" s="920"/>
      <c r="N3" s="920"/>
    </row>
    <row r="4" spans="1:21" s="243" customFormat="1" ht="15">
      <c r="A4" s="4880"/>
      <c r="B4" s="4881"/>
      <c r="C4" s="4882"/>
      <c r="D4" s="921"/>
      <c r="E4" s="240"/>
      <c r="F4" s="241" t="s">
        <v>2927</v>
      </c>
      <c r="G4" s="4883" t="s">
        <v>2926</v>
      </c>
      <c r="H4" s="4883"/>
      <c r="I4" s="4883"/>
      <c r="J4" s="4883"/>
      <c r="K4" s="4883"/>
      <c r="L4" s="242"/>
      <c r="M4" s="922"/>
      <c r="N4" s="922"/>
    </row>
    <row r="5" spans="1:21" s="243" customFormat="1" ht="15">
      <c r="A5" s="4880"/>
      <c r="B5" s="4881"/>
      <c r="C5" s="4882"/>
      <c r="D5" s="921"/>
      <c r="E5" s="240"/>
      <c r="F5" s="239" t="s">
        <v>2928</v>
      </c>
      <c r="G5" s="4883" t="s">
        <v>2929</v>
      </c>
      <c r="H5" s="4883"/>
      <c r="I5" s="4883"/>
      <c r="J5" s="4883"/>
      <c r="K5" s="4883"/>
      <c r="L5" s="923"/>
      <c r="M5" s="922"/>
      <c r="N5" s="922"/>
    </row>
    <row r="6" spans="1:21" s="243" customFormat="1" ht="15">
      <c r="A6" s="4880"/>
      <c r="B6" s="4881"/>
      <c r="C6" s="4882"/>
      <c r="D6" s="921"/>
      <c r="E6" s="240"/>
      <c r="F6" s="244" t="s">
        <v>2930</v>
      </c>
      <c r="G6" s="4884" t="s">
        <v>2926</v>
      </c>
      <c r="H6" s="4884"/>
      <c r="I6" s="4884"/>
      <c r="J6" s="4884"/>
      <c r="K6" s="4884"/>
      <c r="L6" s="923"/>
      <c r="M6" s="920"/>
      <c r="N6" s="920"/>
    </row>
    <row r="7" spans="1:21" s="243" customFormat="1" ht="15">
      <c r="A7" s="4880"/>
      <c r="B7" s="4881"/>
      <c r="C7" s="4882"/>
      <c r="D7" s="921"/>
      <c r="E7" s="240"/>
      <c r="F7" s="245" t="s">
        <v>2931</v>
      </c>
      <c r="G7" s="4885" t="s">
        <v>2929</v>
      </c>
      <c r="H7" s="4885"/>
      <c r="I7" s="4885"/>
      <c r="J7" s="4885"/>
      <c r="K7" s="4885"/>
      <c r="L7" s="923"/>
      <c r="M7" s="922"/>
      <c r="N7" s="922"/>
    </row>
    <row r="8" spans="1:21" s="252" customFormat="1" ht="40.5">
      <c r="A8" s="4880"/>
      <c r="B8" s="4881"/>
      <c r="C8" s="4882"/>
      <c r="D8" s="2395"/>
      <c r="E8" s="246"/>
      <c r="F8" s="247"/>
      <c r="G8" s="248" t="s">
        <v>2932</v>
      </c>
      <c r="H8" s="249"/>
      <c r="I8" s="250"/>
      <c r="J8" s="251"/>
      <c r="K8" s="249"/>
      <c r="L8" s="924"/>
      <c r="M8" s="924"/>
      <c r="N8" s="924"/>
    </row>
    <row r="9" spans="1:21" ht="20.25">
      <c r="A9" s="4880"/>
      <c r="B9" s="4881"/>
      <c r="C9" s="4882"/>
      <c r="G9" s="248" t="s">
        <v>67</v>
      </c>
    </row>
    <row r="10" spans="1:21" ht="13.5" thickBot="1">
      <c r="A10" s="4880"/>
      <c r="B10" s="4881"/>
      <c r="C10" s="4882"/>
      <c r="F10" s="275"/>
      <c r="G10" s="276"/>
      <c r="H10" s="277"/>
      <c r="I10" s="278"/>
      <c r="J10" s="279"/>
      <c r="K10" s="279"/>
    </row>
    <row r="11" spans="1:21" ht="15">
      <c r="A11" s="2396"/>
      <c r="B11" s="2397"/>
      <c r="F11" s="2994"/>
      <c r="G11" s="4886" t="s">
        <v>2936</v>
      </c>
      <c r="H11" s="4886"/>
      <c r="I11" s="4886"/>
      <c r="J11" s="4886"/>
      <c r="K11" s="4886"/>
      <c r="M11" s="922"/>
      <c r="N11" s="922"/>
    </row>
    <row r="12" spans="1:21" ht="14.25">
      <c r="A12" s="2398">
        <v>301</v>
      </c>
      <c r="F12" s="3163">
        <f>A12</f>
        <v>301</v>
      </c>
      <c r="G12" s="3164" t="s">
        <v>2937</v>
      </c>
      <c r="H12" s="3165"/>
      <c r="I12" s="3166"/>
      <c r="J12" s="3165"/>
      <c r="K12" s="3165"/>
      <c r="M12" s="259"/>
      <c r="N12" s="259"/>
    </row>
    <row r="13" spans="1:21">
      <c r="A13" s="2398">
        <v>301</v>
      </c>
      <c r="F13" s="280" t="s">
        <v>2938</v>
      </c>
      <c r="G13" s="281" t="s">
        <v>2939</v>
      </c>
      <c r="H13" s="282" t="s">
        <v>2940</v>
      </c>
      <c r="I13" s="283" t="s">
        <v>2941</v>
      </c>
      <c r="J13" s="284" t="s">
        <v>1892</v>
      </c>
      <c r="K13" s="284" t="s">
        <v>2942</v>
      </c>
      <c r="L13" s="258"/>
      <c r="M13" s="258"/>
      <c r="N13" s="258"/>
    </row>
    <row r="14" spans="1:21">
      <c r="A14" s="2398">
        <v>301</v>
      </c>
      <c r="B14" s="927" t="s">
        <v>2991</v>
      </c>
      <c r="F14" s="3167" t="str">
        <f>A14&amp;"."&amp;B14</f>
        <v>301.22</v>
      </c>
      <c r="G14" s="3168" t="s">
        <v>67</v>
      </c>
      <c r="H14" s="3167"/>
      <c r="I14" s="3169"/>
      <c r="J14" s="3167"/>
      <c r="K14" s="3170">
        <f>SUM(K15:K19)</f>
        <v>0</v>
      </c>
      <c r="M14" s="258"/>
      <c r="N14" s="258"/>
    </row>
    <row r="15" spans="1:21">
      <c r="A15" s="2398">
        <v>301</v>
      </c>
      <c r="B15" s="927" t="s">
        <v>2991</v>
      </c>
      <c r="F15" s="285" t="str">
        <f>A15&amp;"."&amp;B15&amp;"."&amp;C15&amp;""</f>
        <v>301.22.</v>
      </c>
      <c r="G15" s="286" t="s">
        <v>3711</v>
      </c>
      <c r="H15" s="304"/>
      <c r="I15" s="3"/>
      <c r="K15" s="294"/>
    </row>
    <row r="16" spans="1:21" ht="25.5">
      <c r="A16" s="2398">
        <v>301</v>
      </c>
      <c r="B16" s="927" t="s">
        <v>2991</v>
      </c>
      <c r="C16" s="928" t="s">
        <v>194</v>
      </c>
      <c r="F16" s="285" t="str">
        <f t="shared" ref="F16:F19" si="0">A16&amp;"."&amp;B16&amp;"."&amp;C16&amp;"."&amp;D16</f>
        <v>301.22.01.</v>
      </c>
      <c r="G16" s="286" t="s">
        <v>3712</v>
      </c>
      <c r="H16" s="304"/>
      <c r="I16" s="3"/>
      <c r="K16" s="294"/>
    </row>
    <row r="17" spans="1:14">
      <c r="A17" s="2398">
        <v>301</v>
      </c>
      <c r="B17" s="927" t="s">
        <v>2991</v>
      </c>
      <c r="C17" s="928" t="s">
        <v>194</v>
      </c>
      <c r="D17" s="919" t="s">
        <v>194</v>
      </c>
      <c r="F17" s="285" t="str">
        <f t="shared" si="0"/>
        <v>301.22.01.01</v>
      </c>
      <c r="G17" s="298" t="s">
        <v>3247</v>
      </c>
      <c r="H17" s="304" t="s">
        <v>291</v>
      </c>
      <c r="I17" s="3">
        <v>100</v>
      </c>
      <c r="J17" s="3852">
        <v>0</v>
      </c>
      <c r="K17" s="257">
        <f t="shared" ref="K17" si="1">J17*I17</f>
        <v>0</v>
      </c>
      <c r="L17" s="930" t="s">
        <v>201</v>
      </c>
      <c r="M17" s="238" t="s">
        <v>443</v>
      </c>
      <c r="N17" s="238" t="s">
        <v>3240</v>
      </c>
    </row>
    <row r="18" spans="1:14">
      <c r="A18" s="2398">
        <v>301</v>
      </c>
      <c r="B18" s="927" t="s">
        <v>2991</v>
      </c>
      <c r="C18" s="928" t="s">
        <v>228</v>
      </c>
      <c r="F18" s="285" t="str">
        <f t="shared" si="0"/>
        <v>301.22.02.</v>
      </c>
      <c r="G18" s="286" t="s">
        <v>3566</v>
      </c>
      <c r="H18" s="304"/>
      <c r="I18" s="3"/>
      <c r="J18" s="3852"/>
      <c r="K18" s="294"/>
    </row>
    <row r="19" spans="1:14">
      <c r="A19" s="2398">
        <v>301</v>
      </c>
      <c r="B19" s="927" t="s">
        <v>2991</v>
      </c>
      <c r="C19" s="928" t="s">
        <v>228</v>
      </c>
      <c r="D19" s="919" t="s">
        <v>194</v>
      </c>
      <c r="F19" s="285" t="str">
        <f t="shared" si="0"/>
        <v>301.22.02.01</v>
      </c>
      <c r="G19" s="298" t="s">
        <v>3713</v>
      </c>
      <c r="H19" s="304" t="s">
        <v>525</v>
      </c>
      <c r="I19" s="3">
        <v>20</v>
      </c>
      <c r="J19" s="3852">
        <v>0</v>
      </c>
      <c r="K19" s="257">
        <f t="shared" ref="K19" si="2">J19*I19</f>
        <v>0</v>
      </c>
      <c r="L19" s="930" t="s">
        <v>201</v>
      </c>
      <c r="M19" s="238" t="s">
        <v>2947</v>
      </c>
      <c r="N19" s="238">
        <v>1</v>
      </c>
    </row>
    <row r="20" spans="1:14">
      <c r="A20" s="2398">
        <v>301</v>
      </c>
      <c r="B20" s="927" t="s">
        <v>2991</v>
      </c>
      <c r="F20" s="3167" t="str">
        <f>A20&amp;"."&amp;B20</f>
        <v>301.22</v>
      </c>
      <c r="G20" s="3168" t="s">
        <v>3714</v>
      </c>
      <c r="H20" s="3167"/>
      <c r="I20" s="3169"/>
      <c r="J20" s="3167"/>
      <c r="K20" s="3171">
        <f>SUM(K16:K19)</f>
        <v>0</v>
      </c>
      <c r="L20" s="290"/>
      <c r="M20" s="258"/>
      <c r="N20" s="258"/>
    </row>
  </sheetData>
  <sheetProtection algorithmName="SHA-512" hashValue="V6llMULl7gIjApTBRc3zbjRlnT1TAbKOfy/JRZdKNzszb6UU2gHnzrtc1H03L8xiuVRqw3rkHqxPKPSZWE0T8g==" saltValue="X+Nn18H6fHOlEIEdlcNRoQ==" spinCount="100000" sheet="1" formatCells="0" formatColumns="0" formatRows="0" selectLockedCells="1"/>
  <protectedRanges>
    <protectedRange sqref="J17:J19" name="Obseg1"/>
  </protectedRanges>
  <dataConsolidate/>
  <mergeCells count="11">
    <mergeCell ref="G11:K11"/>
    <mergeCell ref="A1:D1"/>
    <mergeCell ref="F2:K2"/>
    <mergeCell ref="A3:A10"/>
    <mergeCell ref="B3:B10"/>
    <mergeCell ref="C3:C10"/>
    <mergeCell ref="G3:K3"/>
    <mergeCell ref="G4:K4"/>
    <mergeCell ref="G5:K5"/>
    <mergeCell ref="G6:K6"/>
    <mergeCell ref="G7:K7"/>
  </mergeCells>
  <pageMargins left="0.59027777777777779" right="0.39374999999999999" top="0.98402777777777772" bottom="0.98402777777777772" header="0.51180555555555551" footer="0.51180555555555551"/>
  <pageSetup paperSize="9" scale="70" firstPageNumber="0" orientation="portrait" horizontalDpi="300" verticalDpi="300" r:id="rId1"/>
  <headerFooter alignWithMargins="0">
    <oddFooter>&amp;C&amp;P</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61E80-3FD4-43E4-B7B0-F4D5DE1E44AD}">
  <sheetPr>
    <tabColor theme="9" tint="0.39997558519241921"/>
  </sheetPr>
  <dimension ref="A1:U187"/>
  <sheetViews>
    <sheetView view="pageBreakPreview" topLeftCell="F1" zoomScaleNormal="80" zoomScaleSheetLayoutView="100" workbookViewId="0">
      <selection activeCell="E75" sqref="E75"/>
    </sheetView>
  </sheetViews>
  <sheetFormatPr defaultColWidth="8.140625" defaultRowHeight="12.75"/>
  <cols>
    <col min="1" max="1" width="9" style="942" hidden="1" customWidth="1"/>
    <col min="2" max="2" width="3.42578125" style="931" hidden="1" customWidth="1"/>
    <col min="3" max="3" width="3.42578125" style="932" hidden="1" customWidth="1"/>
    <col min="4" max="4" width="3.42578125" style="921" hidden="1" customWidth="1"/>
    <col min="5" max="5" width="3.42578125" style="240" hidden="1" customWidth="1"/>
    <col min="6" max="6" width="19.85546875" style="366" bestFit="1" customWidth="1"/>
    <col min="7" max="7" width="47.42578125" style="243" customWidth="1"/>
    <col min="8" max="8" width="9.7109375" style="242" customWidth="1"/>
    <col min="9" max="9" width="11.140625" style="367" customWidth="1"/>
    <col min="10" max="10" width="13.5703125" style="368" customWidth="1"/>
    <col min="11" max="11" width="16.7109375" style="368" customWidth="1"/>
    <col min="12" max="12" width="12.28515625" style="934" hidden="1" customWidth="1"/>
    <col min="13" max="13" width="12.7109375" style="934" hidden="1" customWidth="1"/>
    <col min="14" max="14" width="16.42578125" style="934" hidden="1" customWidth="1"/>
    <col min="15" max="21" width="0" style="369" hidden="1" customWidth="1"/>
    <col min="22" max="254" width="8.140625" style="369"/>
    <col min="255" max="255" width="5" style="369" customWidth="1"/>
    <col min="256" max="256" width="7.42578125" style="369" customWidth="1"/>
    <col min="257" max="257" width="47.42578125" style="369" customWidth="1"/>
    <col min="258" max="258" width="9.7109375" style="369" customWidth="1"/>
    <col min="259" max="259" width="11.140625" style="369" customWidth="1"/>
    <col min="260" max="260" width="13.5703125" style="369" customWidth="1"/>
    <col min="261" max="261" width="16.7109375" style="369" customWidth="1"/>
    <col min="262" max="264" width="8.140625" style="369"/>
    <col min="265" max="265" width="36.42578125" style="369" customWidth="1"/>
    <col min="266" max="510" width="8.140625" style="369"/>
    <col min="511" max="511" width="5" style="369" customWidth="1"/>
    <col min="512" max="512" width="7.42578125" style="369" customWidth="1"/>
    <col min="513" max="513" width="47.42578125" style="369" customWidth="1"/>
    <col min="514" max="514" width="9.7109375" style="369" customWidth="1"/>
    <col min="515" max="515" width="11.140625" style="369" customWidth="1"/>
    <col min="516" max="516" width="13.5703125" style="369" customWidth="1"/>
    <col min="517" max="517" width="16.7109375" style="369" customWidth="1"/>
    <col min="518" max="520" width="8.140625" style="369"/>
    <col min="521" max="521" width="36.42578125" style="369" customWidth="1"/>
    <col min="522" max="766" width="8.140625" style="369"/>
    <col min="767" max="767" width="5" style="369" customWidth="1"/>
    <col min="768" max="768" width="7.42578125" style="369" customWidth="1"/>
    <col min="769" max="769" width="47.42578125" style="369" customWidth="1"/>
    <col min="770" max="770" width="9.7109375" style="369" customWidth="1"/>
    <col min="771" max="771" width="11.140625" style="369" customWidth="1"/>
    <col min="772" max="772" width="13.5703125" style="369" customWidth="1"/>
    <col min="773" max="773" width="16.7109375" style="369" customWidth="1"/>
    <col min="774" max="776" width="8.140625" style="369"/>
    <col min="777" max="777" width="36.42578125" style="369" customWidth="1"/>
    <col min="778" max="1022" width="8.140625" style="369"/>
    <col min="1023" max="1023" width="5" style="369" customWidth="1"/>
    <col min="1024" max="1024" width="7.42578125" style="369" customWidth="1"/>
    <col min="1025" max="1025" width="47.42578125" style="369" customWidth="1"/>
    <col min="1026" max="1026" width="9.7109375" style="369" customWidth="1"/>
    <col min="1027" max="1027" width="11.140625" style="369" customWidth="1"/>
    <col min="1028" max="1028" width="13.5703125" style="369" customWidth="1"/>
    <col min="1029" max="1029" width="16.7109375" style="369" customWidth="1"/>
    <col min="1030" max="1032" width="8.140625" style="369"/>
    <col min="1033" max="1033" width="36.42578125" style="369" customWidth="1"/>
    <col min="1034" max="1278" width="8.140625" style="369"/>
    <col min="1279" max="1279" width="5" style="369" customWidth="1"/>
    <col min="1280" max="1280" width="7.42578125" style="369" customWidth="1"/>
    <col min="1281" max="1281" width="47.42578125" style="369" customWidth="1"/>
    <col min="1282" max="1282" width="9.7109375" style="369" customWidth="1"/>
    <col min="1283" max="1283" width="11.140625" style="369" customWidth="1"/>
    <col min="1284" max="1284" width="13.5703125" style="369" customWidth="1"/>
    <col min="1285" max="1285" width="16.7109375" style="369" customWidth="1"/>
    <col min="1286" max="1288" width="8.140625" style="369"/>
    <col min="1289" max="1289" width="36.42578125" style="369" customWidth="1"/>
    <col min="1290" max="1534" width="8.140625" style="369"/>
    <col min="1535" max="1535" width="5" style="369" customWidth="1"/>
    <col min="1536" max="1536" width="7.42578125" style="369" customWidth="1"/>
    <col min="1537" max="1537" width="47.42578125" style="369" customWidth="1"/>
    <col min="1538" max="1538" width="9.7109375" style="369" customWidth="1"/>
    <col min="1539" max="1539" width="11.140625" style="369" customWidth="1"/>
    <col min="1540" max="1540" width="13.5703125" style="369" customWidth="1"/>
    <col min="1541" max="1541" width="16.7109375" style="369" customWidth="1"/>
    <col min="1542" max="1544" width="8.140625" style="369"/>
    <col min="1545" max="1545" width="36.42578125" style="369" customWidth="1"/>
    <col min="1546" max="1790" width="8.140625" style="369"/>
    <col min="1791" max="1791" width="5" style="369" customWidth="1"/>
    <col min="1792" max="1792" width="7.42578125" style="369" customWidth="1"/>
    <col min="1793" max="1793" width="47.42578125" style="369" customWidth="1"/>
    <col min="1794" max="1794" width="9.7109375" style="369" customWidth="1"/>
    <col min="1795" max="1795" width="11.140625" style="369" customWidth="1"/>
    <col min="1796" max="1796" width="13.5703125" style="369" customWidth="1"/>
    <col min="1797" max="1797" width="16.7109375" style="369" customWidth="1"/>
    <col min="1798" max="1800" width="8.140625" style="369"/>
    <col min="1801" max="1801" width="36.42578125" style="369" customWidth="1"/>
    <col min="1802" max="2046" width="8.140625" style="369"/>
    <col min="2047" max="2047" width="5" style="369" customWidth="1"/>
    <col min="2048" max="2048" width="7.42578125" style="369" customWidth="1"/>
    <col min="2049" max="2049" width="47.42578125" style="369" customWidth="1"/>
    <col min="2050" max="2050" width="9.7109375" style="369" customWidth="1"/>
    <col min="2051" max="2051" width="11.140625" style="369" customWidth="1"/>
    <col min="2052" max="2052" width="13.5703125" style="369" customWidth="1"/>
    <col min="2053" max="2053" width="16.7109375" style="369" customWidth="1"/>
    <col min="2054" max="2056" width="8.140625" style="369"/>
    <col min="2057" max="2057" width="36.42578125" style="369" customWidth="1"/>
    <col min="2058" max="2302" width="8.140625" style="369"/>
    <col min="2303" max="2303" width="5" style="369" customWidth="1"/>
    <col min="2304" max="2304" width="7.42578125" style="369" customWidth="1"/>
    <col min="2305" max="2305" width="47.42578125" style="369" customWidth="1"/>
    <col min="2306" max="2306" width="9.7109375" style="369" customWidth="1"/>
    <col min="2307" max="2307" width="11.140625" style="369" customWidth="1"/>
    <col min="2308" max="2308" width="13.5703125" style="369" customWidth="1"/>
    <col min="2309" max="2309" width="16.7109375" style="369" customWidth="1"/>
    <col min="2310" max="2312" width="8.140625" style="369"/>
    <col min="2313" max="2313" width="36.42578125" style="369" customWidth="1"/>
    <col min="2314" max="2558" width="8.140625" style="369"/>
    <col min="2559" max="2559" width="5" style="369" customWidth="1"/>
    <col min="2560" max="2560" width="7.42578125" style="369" customWidth="1"/>
    <col min="2561" max="2561" width="47.42578125" style="369" customWidth="1"/>
    <col min="2562" max="2562" width="9.7109375" style="369" customWidth="1"/>
    <col min="2563" max="2563" width="11.140625" style="369" customWidth="1"/>
    <col min="2564" max="2564" width="13.5703125" style="369" customWidth="1"/>
    <col min="2565" max="2565" width="16.7109375" style="369" customWidth="1"/>
    <col min="2566" max="2568" width="8.140625" style="369"/>
    <col min="2569" max="2569" width="36.42578125" style="369" customWidth="1"/>
    <col min="2570" max="2814" width="8.140625" style="369"/>
    <col min="2815" max="2815" width="5" style="369" customWidth="1"/>
    <col min="2816" max="2816" width="7.42578125" style="369" customWidth="1"/>
    <col min="2817" max="2817" width="47.42578125" style="369" customWidth="1"/>
    <col min="2818" max="2818" width="9.7109375" style="369" customWidth="1"/>
    <col min="2819" max="2819" width="11.140625" style="369" customWidth="1"/>
    <col min="2820" max="2820" width="13.5703125" style="369" customWidth="1"/>
    <col min="2821" max="2821" width="16.7109375" style="369" customWidth="1"/>
    <col min="2822" max="2824" width="8.140625" style="369"/>
    <col min="2825" max="2825" width="36.42578125" style="369" customWidth="1"/>
    <col min="2826" max="3070" width="8.140625" style="369"/>
    <col min="3071" max="3071" width="5" style="369" customWidth="1"/>
    <col min="3072" max="3072" width="7.42578125" style="369" customWidth="1"/>
    <col min="3073" max="3073" width="47.42578125" style="369" customWidth="1"/>
    <col min="3074" max="3074" width="9.7109375" style="369" customWidth="1"/>
    <col min="3075" max="3075" width="11.140625" style="369" customWidth="1"/>
    <col min="3076" max="3076" width="13.5703125" style="369" customWidth="1"/>
    <col min="3077" max="3077" width="16.7109375" style="369" customWidth="1"/>
    <col min="3078" max="3080" width="8.140625" style="369"/>
    <col min="3081" max="3081" width="36.42578125" style="369" customWidth="1"/>
    <col min="3082" max="3326" width="8.140625" style="369"/>
    <col min="3327" max="3327" width="5" style="369" customWidth="1"/>
    <col min="3328" max="3328" width="7.42578125" style="369" customWidth="1"/>
    <col min="3329" max="3329" width="47.42578125" style="369" customWidth="1"/>
    <col min="3330" max="3330" width="9.7109375" style="369" customWidth="1"/>
    <col min="3331" max="3331" width="11.140625" style="369" customWidth="1"/>
    <col min="3332" max="3332" width="13.5703125" style="369" customWidth="1"/>
    <col min="3333" max="3333" width="16.7109375" style="369" customWidth="1"/>
    <col min="3334" max="3336" width="8.140625" style="369"/>
    <col min="3337" max="3337" width="36.42578125" style="369" customWidth="1"/>
    <col min="3338" max="3582" width="8.140625" style="369"/>
    <col min="3583" max="3583" width="5" style="369" customWidth="1"/>
    <col min="3584" max="3584" width="7.42578125" style="369" customWidth="1"/>
    <col min="3585" max="3585" width="47.42578125" style="369" customWidth="1"/>
    <col min="3586" max="3586" width="9.7109375" style="369" customWidth="1"/>
    <col min="3587" max="3587" width="11.140625" style="369" customWidth="1"/>
    <col min="3588" max="3588" width="13.5703125" style="369" customWidth="1"/>
    <col min="3589" max="3589" width="16.7109375" style="369" customWidth="1"/>
    <col min="3590" max="3592" width="8.140625" style="369"/>
    <col min="3593" max="3593" width="36.42578125" style="369" customWidth="1"/>
    <col min="3594" max="3838" width="8.140625" style="369"/>
    <col min="3839" max="3839" width="5" style="369" customWidth="1"/>
    <col min="3840" max="3840" width="7.42578125" style="369" customWidth="1"/>
    <col min="3841" max="3841" width="47.42578125" style="369" customWidth="1"/>
    <col min="3842" max="3842" width="9.7109375" style="369" customWidth="1"/>
    <col min="3843" max="3843" width="11.140625" style="369" customWidth="1"/>
    <col min="3844" max="3844" width="13.5703125" style="369" customWidth="1"/>
    <col min="3845" max="3845" width="16.7109375" style="369" customWidth="1"/>
    <col min="3846" max="3848" width="8.140625" style="369"/>
    <col min="3849" max="3849" width="36.42578125" style="369" customWidth="1"/>
    <col min="3850" max="4094" width="8.140625" style="369"/>
    <col min="4095" max="4095" width="5" style="369" customWidth="1"/>
    <col min="4096" max="4096" width="7.42578125" style="369" customWidth="1"/>
    <col min="4097" max="4097" width="47.42578125" style="369" customWidth="1"/>
    <col min="4098" max="4098" width="9.7109375" style="369" customWidth="1"/>
    <col min="4099" max="4099" width="11.140625" style="369" customWidth="1"/>
    <col min="4100" max="4100" width="13.5703125" style="369" customWidth="1"/>
    <col min="4101" max="4101" width="16.7109375" style="369" customWidth="1"/>
    <col min="4102" max="4104" width="8.140625" style="369"/>
    <col min="4105" max="4105" width="36.42578125" style="369" customWidth="1"/>
    <col min="4106" max="4350" width="8.140625" style="369"/>
    <col min="4351" max="4351" width="5" style="369" customWidth="1"/>
    <col min="4352" max="4352" width="7.42578125" style="369" customWidth="1"/>
    <col min="4353" max="4353" width="47.42578125" style="369" customWidth="1"/>
    <col min="4354" max="4354" width="9.7109375" style="369" customWidth="1"/>
    <col min="4355" max="4355" width="11.140625" style="369" customWidth="1"/>
    <col min="4356" max="4356" width="13.5703125" style="369" customWidth="1"/>
    <col min="4357" max="4357" width="16.7109375" style="369" customWidth="1"/>
    <col min="4358" max="4360" width="8.140625" style="369"/>
    <col min="4361" max="4361" width="36.42578125" style="369" customWidth="1"/>
    <col min="4362" max="4606" width="8.140625" style="369"/>
    <col min="4607" max="4607" width="5" style="369" customWidth="1"/>
    <col min="4608" max="4608" width="7.42578125" style="369" customWidth="1"/>
    <col min="4609" max="4609" width="47.42578125" style="369" customWidth="1"/>
    <col min="4610" max="4610" width="9.7109375" style="369" customWidth="1"/>
    <col min="4611" max="4611" width="11.140625" style="369" customWidth="1"/>
    <col min="4612" max="4612" width="13.5703125" style="369" customWidth="1"/>
    <col min="4613" max="4613" width="16.7109375" style="369" customWidth="1"/>
    <col min="4614" max="4616" width="8.140625" style="369"/>
    <col min="4617" max="4617" width="36.42578125" style="369" customWidth="1"/>
    <col min="4618" max="4862" width="8.140625" style="369"/>
    <col min="4863" max="4863" width="5" style="369" customWidth="1"/>
    <col min="4864" max="4864" width="7.42578125" style="369" customWidth="1"/>
    <col min="4865" max="4865" width="47.42578125" style="369" customWidth="1"/>
    <col min="4866" max="4866" width="9.7109375" style="369" customWidth="1"/>
    <col min="4867" max="4867" width="11.140625" style="369" customWidth="1"/>
    <col min="4868" max="4868" width="13.5703125" style="369" customWidth="1"/>
    <col min="4869" max="4869" width="16.7109375" style="369" customWidth="1"/>
    <col min="4870" max="4872" width="8.140625" style="369"/>
    <col min="4873" max="4873" width="36.42578125" style="369" customWidth="1"/>
    <col min="4874" max="5118" width="8.140625" style="369"/>
    <col min="5119" max="5119" width="5" style="369" customWidth="1"/>
    <col min="5120" max="5120" width="7.42578125" style="369" customWidth="1"/>
    <col min="5121" max="5121" width="47.42578125" style="369" customWidth="1"/>
    <col min="5122" max="5122" width="9.7109375" style="369" customWidth="1"/>
    <col min="5123" max="5123" width="11.140625" style="369" customWidth="1"/>
    <col min="5124" max="5124" width="13.5703125" style="369" customWidth="1"/>
    <col min="5125" max="5125" width="16.7109375" style="369" customWidth="1"/>
    <col min="5126" max="5128" width="8.140625" style="369"/>
    <col min="5129" max="5129" width="36.42578125" style="369" customWidth="1"/>
    <col min="5130" max="5374" width="8.140625" style="369"/>
    <col min="5375" max="5375" width="5" style="369" customWidth="1"/>
    <col min="5376" max="5376" width="7.42578125" style="369" customWidth="1"/>
    <col min="5377" max="5377" width="47.42578125" style="369" customWidth="1"/>
    <col min="5378" max="5378" width="9.7109375" style="369" customWidth="1"/>
    <col min="5379" max="5379" width="11.140625" style="369" customWidth="1"/>
    <col min="5380" max="5380" width="13.5703125" style="369" customWidth="1"/>
    <col min="5381" max="5381" width="16.7109375" style="369" customWidth="1"/>
    <col min="5382" max="5384" width="8.140625" style="369"/>
    <col min="5385" max="5385" width="36.42578125" style="369" customWidth="1"/>
    <col min="5386" max="5630" width="8.140625" style="369"/>
    <col min="5631" max="5631" width="5" style="369" customWidth="1"/>
    <col min="5632" max="5632" width="7.42578125" style="369" customWidth="1"/>
    <col min="5633" max="5633" width="47.42578125" style="369" customWidth="1"/>
    <col min="5634" max="5634" width="9.7109375" style="369" customWidth="1"/>
    <col min="5635" max="5635" width="11.140625" style="369" customWidth="1"/>
    <col min="5636" max="5636" width="13.5703125" style="369" customWidth="1"/>
    <col min="5637" max="5637" width="16.7109375" style="369" customWidth="1"/>
    <col min="5638" max="5640" width="8.140625" style="369"/>
    <col min="5641" max="5641" width="36.42578125" style="369" customWidth="1"/>
    <col min="5642" max="5886" width="8.140625" style="369"/>
    <col min="5887" max="5887" width="5" style="369" customWidth="1"/>
    <col min="5888" max="5888" width="7.42578125" style="369" customWidth="1"/>
    <col min="5889" max="5889" width="47.42578125" style="369" customWidth="1"/>
    <col min="5890" max="5890" width="9.7109375" style="369" customWidth="1"/>
    <col min="5891" max="5891" width="11.140625" style="369" customWidth="1"/>
    <col min="5892" max="5892" width="13.5703125" style="369" customWidth="1"/>
    <col min="5893" max="5893" width="16.7109375" style="369" customWidth="1"/>
    <col min="5894" max="5896" width="8.140625" style="369"/>
    <col min="5897" max="5897" width="36.42578125" style="369" customWidth="1"/>
    <col min="5898" max="6142" width="8.140625" style="369"/>
    <col min="6143" max="6143" width="5" style="369" customWidth="1"/>
    <col min="6144" max="6144" width="7.42578125" style="369" customWidth="1"/>
    <col min="6145" max="6145" width="47.42578125" style="369" customWidth="1"/>
    <col min="6146" max="6146" width="9.7109375" style="369" customWidth="1"/>
    <col min="6147" max="6147" width="11.140625" style="369" customWidth="1"/>
    <col min="6148" max="6148" width="13.5703125" style="369" customWidth="1"/>
    <col min="6149" max="6149" width="16.7109375" style="369" customWidth="1"/>
    <col min="6150" max="6152" width="8.140625" style="369"/>
    <col min="6153" max="6153" width="36.42578125" style="369" customWidth="1"/>
    <col min="6154" max="6398" width="8.140625" style="369"/>
    <col min="6399" max="6399" width="5" style="369" customWidth="1"/>
    <col min="6400" max="6400" width="7.42578125" style="369" customWidth="1"/>
    <col min="6401" max="6401" width="47.42578125" style="369" customWidth="1"/>
    <col min="6402" max="6402" width="9.7109375" style="369" customWidth="1"/>
    <col min="6403" max="6403" width="11.140625" style="369" customWidth="1"/>
    <col min="6404" max="6404" width="13.5703125" style="369" customWidth="1"/>
    <col min="6405" max="6405" width="16.7109375" style="369" customWidth="1"/>
    <col min="6406" max="6408" width="8.140625" style="369"/>
    <col min="6409" max="6409" width="36.42578125" style="369" customWidth="1"/>
    <col min="6410" max="6654" width="8.140625" style="369"/>
    <col min="6655" max="6655" width="5" style="369" customWidth="1"/>
    <col min="6656" max="6656" width="7.42578125" style="369" customWidth="1"/>
    <col min="6657" max="6657" width="47.42578125" style="369" customWidth="1"/>
    <col min="6658" max="6658" width="9.7109375" style="369" customWidth="1"/>
    <col min="6659" max="6659" width="11.140625" style="369" customWidth="1"/>
    <col min="6660" max="6660" width="13.5703125" style="369" customWidth="1"/>
    <col min="6661" max="6661" width="16.7109375" style="369" customWidth="1"/>
    <col min="6662" max="6664" width="8.140625" style="369"/>
    <col min="6665" max="6665" width="36.42578125" style="369" customWidth="1"/>
    <col min="6666" max="6910" width="8.140625" style="369"/>
    <col min="6911" max="6911" width="5" style="369" customWidth="1"/>
    <col min="6912" max="6912" width="7.42578125" style="369" customWidth="1"/>
    <col min="6913" max="6913" width="47.42578125" style="369" customWidth="1"/>
    <col min="6914" max="6914" width="9.7109375" style="369" customWidth="1"/>
    <col min="6915" max="6915" width="11.140625" style="369" customWidth="1"/>
    <col min="6916" max="6916" width="13.5703125" style="369" customWidth="1"/>
    <col min="6917" max="6917" width="16.7109375" style="369" customWidth="1"/>
    <col min="6918" max="6920" width="8.140625" style="369"/>
    <col min="6921" max="6921" width="36.42578125" style="369" customWidth="1"/>
    <col min="6922" max="7166" width="8.140625" style="369"/>
    <col min="7167" max="7167" width="5" style="369" customWidth="1"/>
    <col min="7168" max="7168" width="7.42578125" style="369" customWidth="1"/>
    <col min="7169" max="7169" width="47.42578125" style="369" customWidth="1"/>
    <col min="7170" max="7170" width="9.7109375" style="369" customWidth="1"/>
    <col min="7171" max="7171" width="11.140625" style="369" customWidth="1"/>
    <col min="7172" max="7172" width="13.5703125" style="369" customWidth="1"/>
    <col min="7173" max="7173" width="16.7109375" style="369" customWidth="1"/>
    <col min="7174" max="7176" width="8.140625" style="369"/>
    <col min="7177" max="7177" width="36.42578125" style="369" customWidth="1"/>
    <col min="7178" max="7422" width="8.140625" style="369"/>
    <col min="7423" max="7423" width="5" style="369" customWidth="1"/>
    <col min="7424" max="7424" width="7.42578125" style="369" customWidth="1"/>
    <col min="7425" max="7425" width="47.42578125" style="369" customWidth="1"/>
    <col min="7426" max="7426" width="9.7109375" style="369" customWidth="1"/>
    <col min="7427" max="7427" width="11.140625" style="369" customWidth="1"/>
    <col min="7428" max="7428" width="13.5703125" style="369" customWidth="1"/>
    <col min="7429" max="7429" width="16.7109375" style="369" customWidth="1"/>
    <col min="7430" max="7432" width="8.140625" style="369"/>
    <col min="7433" max="7433" width="36.42578125" style="369" customWidth="1"/>
    <col min="7434" max="7678" width="8.140625" style="369"/>
    <col min="7679" max="7679" width="5" style="369" customWidth="1"/>
    <col min="7680" max="7680" width="7.42578125" style="369" customWidth="1"/>
    <col min="7681" max="7681" width="47.42578125" style="369" customWidth="1"/>
    <col min="7682" max="7682" width="9.7109375" style="369" customWidth="1"/>
    <col min="7683" max="7683" width="11.140625" style="369" customWidth="1"/>
    <col min="7684" max="7684" width="13.5703125" style="369" customWidth="1"/>
    <col min="7685" max="7685" width="16.7109375" style="369" customWidth="1"/>
    <col min="7686" max="7688" width="8.140625" style="369"/>
    <col min="7689" max="7689" width="36.42578125" style="369" customWidth="1"/>
    <col min="7690" max="7934" width="8.140625" style="369"/>
    <col min="7935" max="7935" width="5" style="369" customWidth="1"/>
    <col min="7936" max="7936" width="7.42578125" style="369" customWidth="1"/>
    <col min="7937" max="7937" width="47.42578125" style="369" customWidth="1"/>
    <col min="7938" max="7938" width="9.7109375" style="369" customWidth="1"/>
    <col min="7939" max="7939" width="11.140625" style="369" customWidth="1"/>
    <col min="7940" max="7940" width="13.5703125" style="369" customWidth="1"/>
    <col min="7941" max="7941" width="16.7109375" style="369" customWidth="1"/>
    <col min="7942" max="7944" width="8.140625" style="369"/>
    <col min="7945" max="7945" width="36.42578125" style="369" customWidth="1"/>
    <col min="7946" max="8190" width="8.140625" style="369"/>
    <col min="8191" max="8191" width="5" style="369" customWidth="1"/>
    <col min="8192" max="8192" width="7.42578125" style="369" customWidth="1"/>
    <col min="8193" max="8193" width="47.42578125" style="369" customWidth="1"/>
    <col min="8194" max="8194" width="9.7109375" style="369" customWidth="1"/>
    <col min="8195" max="8195" width="11.140625" style="369" customWidth="1"/>
    <col min="8196" max="8196" width="13.5703125" style="369" customWidth="1"/>
    <col min="8197" max="8197" width="16.7109375" style="369" customWidth="1"/>
    <col min="8198" max="8200" width="8.140625" style="369"/>
    <col min="8201" max="8201" width="36.42578125" style="369" customWidth="1"/>
    <col min="8202" max="8446" width="8.140625" style="369"/>
    <col min="8447" max="8447" width="5" style="369" customWidth="1"/>
    <col min="8448" max="8448" width="7.42578125" style="369" customWidth="1"/>
    <col min="8449" max="8449" width="47.42578125" style="369" customWidth="1"/>
    <col min="8450" max="8450" width="9.7109375" style="369" customWidth="1"/>
    <col min="8451" max="8451" width="11.140625" style="369" customWidth="1"/>
    <col min="8452" max="8452" width="13.5703125" style="369" customWidth="1"/>
    <col min="8453" max="8453" width="16.7109375" style="369" customWidth="1"/>
    <col min="8454" max="8456" width="8.140625" style="369"/>
    <col min="8457" max="8457" width="36.42578125" style="369" customWidth="1"/>
    <col min="8458" max="8702" width="8.140625" style="369"/>
    <col min="8703" max="8703" width="5" style="369" customWidth="1"/>
    <col min="8704" max="8704" width="7.42578125" style="369" customWidth="1"/>
    <col min="8705" max="8705" width="47.42578125" style="369" customWidth="1"/>
    <col min="8706" max="8706" width="9.7109375" style="369" customWidth="1"/>
    <col min="8707" max="8707" width="11.140625" style="369" customWidth="1"/>
    <col min="8708" max="8708" width="13.5703125" style="369" customWidth="1"/>
    <col min="8709" max="8709" width="16.7109375" style="369" customWidth="1"/>
    <col min="8710" max="8712" width="8.140625" style="369"/>
    <col min="8713" max="8713" width="36.42578125" style="369" customWidth="1"/>
    <col min="8714" max="8958" width="8.140625" style="369"/>
    <col min="8959" max="8959" width="5" style="369" customWidth="1"/>
    <col min="8960" max="8960" width="7.42578125" style="369" customWidth="1"/>
    <col min="8961" max="8961" width="47.42578125" style="369" customWidth="1"/>
    <col min="8962" max="8962" width="9.7109375" style="369" customWidth="1"/>
    <col min="8963" max="8963" width="11.140625" style="369" customWidth="1"/>
    <col min="8964" max="8964" width="13.5703125" style="369" customWidth="1"/>
    <col min="8965" max="8965" width="16.7109375" style="369" customWidth="1"/>
    <col min="8966" max="8968" width="8.140625" style="369"/>
    <col min="8969" max="8969" width="36.42578125" style="369" customWidth="1"/>
    <col min="8970" max="9214" width="8.140625" style="369"/>
    <col min="9215" max="9215" width="5" style="369" customWidth="1"/>
    <col min="9216" max="9216" width="7.42578125" style="369" customWidth="1"/>
    <col min="9217" max="9217" width="47.42578125" style="369" customWidth="1"/>
    <col min="9218" max="9218" width="9.7109375" style="369" customWidth="1"/>
    <col min="9219" max="9219" width="11.140625" style="369" customWidth="1"/>
    <col min="9220" max="9220" width="13.5703125" style="369" customWidth="1"/>
    <col min="9221" max="9221" width="16.7109375" style="369" customWidth="1"/>
    <col min="9222" max="9224" width="8.140625" style="369"/>
    <col min="9225" max="9225" width="36.42578125" style="369" customWidth="1"/>
    <col min="9226" max="9470" width="8.140625" style="369"/>
    <col min="9471" max="9471" width="5" style="369" customWidth="1"/>
    <col min="9472" max="9472" width="7.42578125" style="369" customWidth="1"/>
    <col min="9473" max="9473" width="47.42578125" style="369" customWidth="1"/>
    <col min="9474" max="9474" width="9.7109375" style="369" customWidth="1"/>
    <col min="9475" max="9475" width="11.140625" style="369" customWidth="1"/>
    <col min="9476" max="9476" width="13.5703125" style="369" customWidth="1"/>
    <col min="9477" max="9477" width="16.7109375" style="369" customWidth="1"/>
    <col min="9478" max="9480" width="8.140625" style="369"/>
    <col min="9481" max="9481" width="36.42578125" style="369" customWidth="1"/>
    <col min="9482" max="9726" width="8.140625" style="369"/>
    <col min="9727" max="9727" width="5" style="369" customWidth="1"/>
    <col min="9728" max="9728" width="7.42578125" style="369" customWidth="1"/>
    <col min="9729" max="9729" width="47.42578125" style="369" customWidth="1"/>
    <col min="9730" max="9730" width="9.7109375" style="369" customWidth="1"/>
    <col min="9731" max="9731" width="11.140625" style="369" customWidth="1"/>
    <col min="9732" max="9732" width="13.5703125" style="369" customWidth="1"/>
    <col min="9733" max="9733" width="16.7109375" style="369" customWidth="1"/>
    <col min="9734" max="9736" width="8.140625" style="369"/>
    <col min="9737" max="9737" width="36.42578125" style="369" customWidth="1"/>
    <col min="9738" max="9982" width="8.140625" style="369"/>
    <col min="9983" max="9983" width="5" style="369" customWidth="1"/>
    <col min="9984" max="9984" width="7.42578125" style="369" customWidth="1"/>
    <col min="9985" max="9985" width="47.42578125" style="369" customWidth="1"/>
    <col min="9986" max="9986" width="9.7109375" style="369" customWidth="1"/>
    <col min="9987" max="9987" width="11.140625" style="369" customWidth="1"/>
    <col min="9988" max="9988" width="13.5703125" style="369" customWidth="1"/>
    <col min="9989" max="9989" width="16.7109375" style="369" customWidth="1"/>
    <col min="9990" max="9992" width="8.140625" style="369"/>
    <col min="9993" max="9993" width="36.42578125" style="369" customWidth="1"/>
    <col min="9994" max="10238" width="8.140625" style="369"/>
    <col min="10239" max="10239" width="5" style="369" customWidth="1"/>
    <col min="10240" max="10240" width="7.42578125" style="369" customWidth="1"/>
    <col min="10241" max="10241" width="47.42578125" style="369" customWidth="1"/>
    <col min="10242" max="10242" width="9.7109375" style="369" customWidth="1"/>
    <col min="10243" max="10243" width="11.140625" style="369" customWidth="1"/>
    <col min="10244" max="10244" width="13.5703125" style="369" customWidth="1"/>
    <col min="10245" max="10245" width="16.7109375" style="369" customWidth="1"/>
    <col min="10246" max="10248" width="8.140625" style="369"/>
    <col min="10249" max="10249" width="36.42578125" style="369" customWidth="1"/>
    <col min="10250" max="10494" width="8.140625" style="369"/>
    <col min="10495" max="10495" width="5" style="369" customWidth="1"/>
    <col min="10496" max="10496" width="7.42578125" style="369" customWidth="1"/>
    <col min="10497" max="10497" width="47.42578125" style="369" customWidth="1"/>
    <col min="10498" max="10498" width="9.7109375" style="369" customWidth="1"/>
    <col min="10499" max="10499" width="11.140625" style="369" customWidth="1"/>
    <col min="10500" max="10500" width="13.5703125" style="369" customWidth="1"/>
    <col min="10501" max="10501" width="16.7109375" style="369" customWidth="1"/>
    <col min="10502" max="10504" width="8.140625" style="369"/>
    <col min="10505" max="10505" width="36.42578125" style="369" customWidth="1"/>
    <col min="10506" max="10750" width="8.140625" style="369"/>
    <col min="10751" max="10751" width="5" style="369" customWidth="1"/>
    <col min="10752" max="10752" width="7.42578125" style="369" customWidth="1"/>
    <col min="10753" max="10753" width="47.42578125" style="369" customWidth="1"/>
    <col min="10754" max="10754" width="9.7109375" style="369" customWidth="1"/>
    <col min="10755" max="10755" width="11.140625" style="369" customWidth="1"/>
    <col min="10756" max="10756" width="13.5703125" style="369" customWidth="1"/>
    <col min="10757" max="10757" width="16.7109375" style="369" customWidth="1"/>
    <col min="10758" max="10760" width="8.140625" style="369"/>
    <col min="10761" max="10761" width="36.42578125" style="369" customWidth="1"/>
    <col min="10762" max="11006" width="8.140625" style="369"/>
    <col min="11007" max="11007" width="5" style="369" customWidth="1"/>
    <col min="11008" max="11008" width="7.42578125" style="369" customWidth="1"/>
    <col min="11009" max="11009" width="47.42578125" style="369" customWidth="1"/>
    <col min="11010" max="11010" width="9.7109375" style="369" customWidth="1"/>
    <col min="11011" max="11011" width="11.140625" style="369" customWidth="1"/>
    <col min="11012" max="11012" width="13.5703125" style="369" customWidth="1"/>
    <col min="11013" max="11013" width="16.7109375" style="369" customWidth="1"/>
    <col min="11014" max="11016" width="8.140625" style="369"/>
    <col min="11017" max="11017" width="36.42578125" style="369" customWidth="1"/>
    <col min="11018" max="11262" width="8.140625" style="369"/>
    <col min="11263" max="11263" width="5" style="369" customWidth="1"/>
    <col min="11264" max="11264" width="7.42578125" style="369" customWidth="1"/>
    <col min="11265" max="11265" width="47.42578125" style="369" customWidth="1"/>
    <col min="11266" max="11266" width="9.7109375" style="369" customWidth="1"/>
    <col min="11267" max="11267" width="11.140625" style="369" customWidth="1"/>
    <col min="11268" max="11268" width="13.5703125" style="369" customWidth="1"/>
    <col min="11269" max="11269" width="16.7109375" style="369" customWidth="1"/>
    <col min="11270" max="11272" width="8.140625" style="369"/>
    <col min="11273" max="11273" width="36.42578125" style="369" customWidth="1"/>
    <col min="11274" max="11518" width="8.140625" style="369"/>
    <col min="11519" max="11519" width="5" style="369" customWidth="1"/>
    <col min="11520" max="11520" width="7.42578125" style="369" customWidth="1"/>
    <col min="11521" max="11521" width="47.42578125" style="369" customWidth="1"/>
    <col min="11522" max="11522" width="9.7109375" style="369" customWidth="1"/>
    <col min="11523" max="11523" width="11.140625" style="369" customWidth="1"/>
    <col min="11524" max="11524" width="13.5703125" style="369" customWidth="1"/>
    <col min="11525" max="11525" width="16.7109375" style="369" customWidth="1"/>
    <col min="11526" max="11528" width="8.140625" style="369"/>
    <col min="11529" max="11529" width="36.42578125" style="369" customWidth="1"/>
    <col min="11530" max="11774" width="8.140625" style="369"/>
    <col min="11775" max="11775" width="5" style="369" customWidth="1"/>
    <col min="11776" max="11776" width="7.42578125" style="369" customWidth="1"/>
    <col min="11777" max="11777" width="47.42578125" style="369" customWidth="1"/>
    <col min="11778" max="11778" width="9.7109375" style="369" customWidth="1"/>
    <col min="11779" max="11779" width="11.140625" style="369" customWidth="1"/>
    <col min="11780" max="11780" width="13.5703125" style="369" customWidth="1"/>
    <col min="11781" max="11781" width="16.7109375" style="369" customWidth="1"/>
    <col min="11782" max="11784" width="8.140625" style="369"/>
    <col min="11785" max="11785" width="36.42578125" style="369" customWidth="1"/>
    <col min="11786" max="12030" width="8.140625" style="369"/>
    <col min="12031" max="12031" width="5" style="369" customWidth="1"/>
    <col min="12032" max="12032" width="7.42578125" style="369" customWidth="1"/>
    <col min="12033" max="12033" width="47.42578125" style="369" customWidth="1"/>
    <col min="12034" max="12034" width="9.7109375" style="369" customWidth="1"/>
    <col min="12035" max="12035" width="11.140625" style="369" customWidth="1"/>
    <col min="12036" max="12036" width="13.5703125" style="369" customWidth="1"/>
    <col min="12037" max="12037" width="16.7109375" style="369" customWidth="1"/>
    <col min="12038" max="12040" width="8.140625" style="369"/>
    <col min="12041" max="12041" width="36.42578125" style="369" customWidth="1"/>
    <col min="12042" max="12286" width="8.140625" style="369"/>
    <col min="12287" max="12287" width="5" style="369" customWidth="1"/>
    <col min="12288" max="12288" width="7.42578125" style="369" customWidth="1"/>
    <col min="12289" max="12289" width="47.42578125" style="369" customWidth="1"/>
    <col min="12290" max="12290" width="9.7109375" style="369" customWidth="1"/>
    <col min="12291" max="12291" width="11.140625" style="369" customWidth="1"/>
    <col min="12292" max="12292" width="13.5703125" style="369" customWidth="1"/>
    <col min="12293" max="12293" width="16.7109375" style="369" customWidth="1"/>
    <col min="12294" max="12296" width="8.140625" style="369"/>
    <col min="12297" max="12297" width="36.42578125" style="369" customWidth="1"/>
    <col min="12298" max="12542" width="8.140625" style="369"/>
    <col min="12543" max="12543" width="5" style="369" customWidth="1"/>
    <col min="12544" max="12544" width="7.42578125" style="369" customWidth="1"/>
    <col min="12545" max="12545" width="47.42578125" style="369" customWidth="1"/>
    <col min="12546" max="12546" width="9.7109375" style="369" customWidth="1"/>
    <col min="12547" max="12547" width="11.140625" style="369" customWidth="1"/>
    <col min="12548" max="12548" width="13.5703125" style="369" customWidth="1"/>
    <col min="12549" max="12549" width="16.7109375" style="369" customWidth="1"/>
    <col min="12550" max="12552" width="8.140625" style="369"/>
    <col min="12553" max="12553" width="36.42578125" style="369" customWidth="1"/>
    <col min="12554" max="12798" width="8.140625" style="369"/>
    <col min="12799" max="12799" width="5" style="369" customWidth="1"/>
    <col min="12800" max="12800" width="7.42578125" style="369" customWidth="1"/>
    <col min="12801" max="12801" width="47.42578125" style="369" customWidth="1"/>
    <col min="12802" max="12802" width="9.7109375" style="369" customWidth="1"/>
    <col min="12803" max="12803" width="11.140625" style="369" customWidth="1"/>
    <col min="12804" max="12804" width="13.5703125" style="369" customWidth="1"/>
    <col min="12805" max="12805" width="16.7109375" style="369" customWidth="1"/>
    <col min="12806" max="12808" width="8.140625" style="369"/>
    <col min="12809" max="12809" width="36.42578125" style="369" customWidth="1"/>
    <col min="12810" max="13054" width="8.140625" style="369"/>
    <col min="13055" max="13055" width="5" style="369" customWidth="1"/>
    <col min="13056" max="13056" width="7.42578125" style="369" customWidth="1"/>
    <col min="13057" max="13057" width="47.42578125" style="369" customWidth="1"/>
    <col min="13058" max="13058" width="9.7109375" style="369" customWidth="1"/>
    <col min="13059" max="13059" width="11.140625" style="369" customWidth="1"/>
    <col min="13060" max="13060" width="13.5703125" style="369" customWidth="1"/>
    <col min="13061" max="13061" width="16.7109375" style="369" customWidth="1"/>
    <col min="13062" max="13064" width="8.140625" style="369"/>
    <col min="13065" max="13065" width="36.42578125" style="369" customWidth="1"/>
    <col min="13066" max="13310" width="8.140625" style="369"/>
    <col min="13311" max="13311" width="5" style="369" customWidth="1"/>
    <col min="13312" max="13312" width="7.42578125" style="369" customWidth="1"/>
    <col min="13313" max="13313" width="47.42578125" style="369" customWidth="1"/>
    <col min="13314" max="13314" width="9.7109375" style="369" customWidth="1"/>
    <col min="13315" max="13315" width="11.140625" style="369" customWidth="1"/>
    <col min="13316" max="13316" width="13.5703125" style="369" customWidth="1"/>
    <col min="13317" max="13317" width="16.7109375" style="369" customWidth="1"/>
    <col min="13318" max="13320" width="8.140625" style="369"/>
    <col min="13321" max="13321" width="36.42578125" style="369" customWidth="1"/>
    <col min="13322" max="13566" width="8.140625" style="369"/>
    <col min="13567" max="13567" width="5" style="369" customWidth="1"/>
    <col min="13568" max="13568" width="7.42578125" style="369" customWidth="1"/>
    <col min="13569" max="13569" width="47.42578125" style="369" customWidth="1"/>
    <col min="13570" max="13570" width="9.7109375" style="369" customWidth="1"/>
    <col min="13571" max="13571" width="11.140625" style="369" customWidth="1"/>
    <col min="13572" max="13572" width="13.5703125" style="369" customWidth="1"/>
    <col min="13573" max="13573" width="16.7109375" style="369" customWidth="1"/>
    <col min="13574" max="13576" width="8.140625" style="369"/>
    <col min="13577" max="13577" width="36.42578125" style="369" customWidth="1"/>
    <col min="13578" max="13822" width="8.140625" style="369"/>
    <col min="13823" max="13823" width="5" style="369" customWidth="1"/>
    <col min="13824" max="13824" width="7.42578125" style="369" customWidth="1"/>
    <col min="13825" max="13825" width="47.42578125" style="369" customWidth="1"/>
    <col min="13826" max="13826" width="9.7109375" style="369" customWidth="1"/>
    <col min="13827" max="13827" width="11.140625" style="369" customWidth="1"/>
    <col min="13828" max="13828" width="13.5703125" style="369" customWidth="1"/>
    <col min="13829" max="13829" width="16.7109375" style="369" customWidth="1"/>
    <col min="13830" max="13832" width="8.140625" style="369"/>
    <col min="13833" max="13833" width="36.42578125" style="369" customWidth="1"/>
    <col min="13834" max="14078" width="8.140625" style="369"/>
    <col min="14079" max="14079" width="5" style="369" customWidth="1"/>
    <col min="14080" max="14080" width="7.42578125" style="369" customWidth="1"/>
    <col min="14081" max="14081" width="47.42578125" style="369" customWidth="1"/>
    <col min="14082" max="14082" width="9.7109375" style="369" customWidth="1"/>
    <col min="14083" max="14083" width="11.140625" style="369" customWidth="1"/>
    <col min="14084" max="14084" width="13.5703125" style="369" customWidth="1"/>
    <col min="14085" max="14085" width="16.7109375" style="369" customWidth="1"/>
    <col min="14086" max="14088" width="8.140625" style="369"/>
    <col min="14089" max="14089" width="36.42578125" style="369" customWidth="1"/>
    <col min="14090" max="14334" width="8.140625" style="369"/>
    <col min="14335" max="14335" width="5" style="369" customWidth="1"/>
    <col min="14336" max="14336" width="7.42578125" style="369" customWidth="1"/>
    <col min="14337" max="14337" width="47.42578125" style="369" customWidth="1"/>
    <col min="14338" max="14338" width="9.7109375" style="369" customWidth="1"/>
    <col min="14339" max="14339" width="11.140625" style="369" customWidth="1"/>
    <col min="14340" max="14340" width="13.5703125" style="369" customWidth="1"/>
    <col min="14341" max="14341" width="16.7109375" style="369" customWidth="1"/>
    <col min="14342" max="14344" width="8.140625" style="369"/>
    <col min="14345" max="14345" width="36.42578125" style="369" customWidth="1"/>
    <col min="14346" max="14590" width="8.140625" style="369"/>
    <col min="14591" max="14591" width="5" style="369" customWidth="1"/>
    <col min="14592" max="14592" width="7.42578125" style="369" customWidth="1"/>
    <col min="14593" max="14593" width="47.42578125" style="369" customWidth="1"/>
    <col min="14594" max="14594" width="9.7109375" style="369" customWidth="1"/>
    <col min="14595" max="14595" width="11.140625" style="369" customWidth="1"/>
    <col min="14596" max="14596" width="13.5703125" style="369" customWidth="1"/>
    <col min="14597" max="14597" width="16.7109375" style="369" customWidth="1"/>
    <col min="14598" max="14600" width="8.140625" style="369"/>
    <col min="14601" max="14601" width="36.42578125" style="369" customWidth="1"/>
    <col min="14602" max="14846" width="8.140625" style="369"/>
    <col min="14847" max="14847" width="5" style="369" customWidth="1"/>
    <col min="14848" max="14848" width="7.42578125" style="369" customWidth="1"/>
    <col min="14849" max="14849" width="47.42578125" style="369" customWidth="1"/>
    <col min="14850" max="14850" width="9.7109375" style="369" customWidth="1"/>
    <col min="14851" max="14851" width="11.140625" style="369" customWidth="1"/>
    <col min="14852" max="14852" width="13.5703125" style="369" customWidth="1"/>
    <col min="14853" max="14853" width="16.7109375" style="369" customWidth="1"/>
    <col min="14854" max="14856" width="8.140625" style="369"/>
    <col min="14857" max="14857" width="36.42578125" style="369" customWidth="1"/>
    <col min="14858" max="15102" width="8.140625" style="369"/>
    <col min="15103" max="15103" width="5" style="369" customWidth="1"/>
    <col min="15104" max="15104" width="7.42578125" style="369" customWidth="1"/>
    <col min="15105" max="15105" width="47.42578125" style="369" customWidth="1"/>
    <col min="15106" max="15106" width="9.7109375" style="369" customWidth="1"/>
    <col min="15107" max="15107" width="11.140625" style="369" customWidth="1"/>
    <col min="15108" max="15108" width="13.5703125" style="369" customWidth="1"/>
    <col min="15109" max="15109" width="16.7109375" style="369" customWidth="1"/>
    <col min="15110" max="15112" width="8.140625" style="369"/>
    <col min="15113" max="15113" width="36.42578125" style="369" customWidth="1"/>
    <col min="15114" max="15358" width="8.140625" style="369"/>
    <col min="15359" max="15359" width="5" style="369" customWidth="1"/>
    <col min="15360" max="15360" width="7.42578125" style="369" customWidth="1"/>
    <col min="15361" max="15361" width="47.42578125" style="369" customWidth="1"/>
    <col min="15362" max="15362" width="9.7109375" style="369" customWidth="1"/>
    <col min="15363" max="15363" width="11.140625" style="369" customWidth="1"/>
    <col min="15364" max="15364" width="13.5703125" style="369" customWidth="1"/>
    <col min="15365" max="15365" width="16.7109375" style="369" customWidth="1"/>
    <col min="15366" max="15368" width="8.140625" style="369"/>
    <col min="15369" max="15369" width="36.42578125" style="369" customWidth="1"/>
    <col min="15370" max="15614" width="8.140625" style="369"/>
    <col min="15615" max="15615" width="5" style="369" customWidth="1"/>
    <col min="15616" max="15616" width="7.42578125" style="369" customWidth="1"/>
    <col min="15617" max="15617" width="47.42578125" style="369" customWidth="1"/>
    <col min="15618" max="15618" width="9.7109375" style="369" customWidth="1"/>
    <col min="15619" max="15619" width="11.140625" style="369" customWidth="1"/>
    <col min="15620" max="15620" width="13.5703125" style="369" customWidth="1"/>
    <col min="15621" max="15621" width="16.7109375" style="369" customWidth="1"/>
    <col min="15622" max="15624" width="8.140625" style="369"/>
    <col min="15625" max="15625" width="36.42578125" style="369" customWidth="1"/>
    <col min="15626" max="15870" width="8.140625" style="369"/>
    <col min="15871" max="15871" width="5" style="369" customWidth="1"/>
    <col min="15872" max="15872" width="7.42578125" style="369" customWidth="1"/>
    <col min="15873" max="15873" width="47.42578125" style="369" customWidth="1"/>
    <col min="15874" max="15874" width="9.7109375" style="369" customWidth="1"/>
    <col min="15875" max="15875" width="11.140625" style="369" customWidth="1"/>
    <col min="15876" max="15876" width="13.5703125" style="369" customWidth="1"/>
    <col min="15877" max="15877" width="16.7109375" style="369" customWidth="1"/>
    <col min="15878" max="15880" width="8.140625" style="369"/>
    <col min="15881" max="15881" width="36.42578125" style="369" customWidth="1"/>
    <col min="15882" max="16126" width="8.140625" style="369"/>
    <col min="16127" max="16127" width="5" style="369" customWidth="1"/>
    <col min="16128" max="16128" width="7.42578125" style="369" customWidth="1"/>
    <col min="16129" max="16129" width="47.42578125" style="369" customWidth="1"/>
    <col min="16130" max="16130" width="9.7109375" style="369" customWidth="1"/>
    <col min="16131" max="16131" width="11.140625" style="369" customWidth="1"/>
    <col min="16132" max="16132" width="13.5703125" style="369" customWidth="1"/>
    <col min="16133" max="16133" width="16.7109375" style="369" customWidth="1"/>
    <col min="16134" max="16136" width="8.140625" style="369"/>
    <col min="16137" max="16137" width="36.42578125" style="369" customWidth="1"/>
    <col min="16138" max="16384" width="8.140625" style="369"/>
  </cols>
  <sheetData>
    <row r="1" spans="1:21" ht="25.5">
      <c r="A1" s="4921"/>
      <c r="B1" s="4921"/>
      <c r="C1" s="4921"/>
      <c r="D1" s="4922"/>
      <c r="F1" s="3172" t="s">
        <v>2914</v>
      </c>
      <c r="G1" s="3172" t="s">
        <v>2915</v>
      </c>
      <c r="H1" s="3173" t="s">
        <v>2916</v>
      </c>
      <c r="I1" s="3174" t="s">
        <v>2917</v>
      </c>
      <c r="J1" s="3173" t="s">
        <v>2918</v>
      </c>
      <c r="K1" s="3175" t="s">
        <v>2919</v>
      </c>
      <c r="L1" s="3173" t="s">
        <v>2920</v>
      </c>
      <c r="M1" s="3173" t="s">
        <v>165</v>
      </c>
      <c r="N1" s="3173" t="s">
        <v>2921</v>
      </c>
      <c r="O1" s="564"/>
      <c r="P1" s="564"/>
      <c r="Q1" s="564"/>
      <c r="R1" s="564"/>
      <c r="S1" s="564"/>
      <c r="T1" s="564"/>
      <c r="U1" s="564"/>
    </row>
    <row r="2" spans="1:21" ht="20.25">
      <c r="A2" s="2402">
        <v>1</v>
      </c>
      <c r="B2" s="2402">
        <v>2</v>
      </c>
      <c r="C2" s="2402">
        <v>3</v>
      </c>
      <c r="D2" s="2402">
        <v>4</v>
      </c>
      <c r="F2" s="4923" t="s">
        <v>2922</v>
      </c>
      <c r="G2" s="4923"/>
      <c r="H2" s="4923"/>
      <c r="I2" s="4923"/>
      <c r="J2" s="4923"/>
      <c r="K2" s="4923"/>
      <c r="M2" s="936"/>
      <c r="N2" s="936"/>
    </row>
    <row r="3" spans="1:21" ht="15">
      <c r="A3" s="4880" t="s">
        <v>2923</v>
      </c>
      <c r="B3" s="4924" t="s">
        <v>2924</v>
      </c>
      <c r="C3" s="4925"/>
      <c r="F3" s="241" t="s">
        <v>2925</v>
      </c>
      <c r="G3" s="4883" t="s">
        <v>2926</v>
      </c>
      <c r="H3" s="4883"/>
      <c r="I3" s="4883"/>
      <c r="J3" s="4883"/>
      <c r="K3" s="4883"/>
      <c r="M3" s="922"/>
      <c r="N3" s="922"/>
    </row>
    <row r="4" spans="1:21" s="243" customFormat="1" ht="15">
      <c r="A4" s="4880"/>
      <c r="B4" s="4924"/>
      <c r="C4" s="4925"/>
      <c r="D4" s="921"/>
      <c r="E4" s="240"/>
      <c r="F4" s="241" t="s">
        <v>2927</v>
      </c>
      <c r="G4" s="4883" t="s">
        <v>2926</v>
      </c>
      <c r="H4" s="4883"/>
      <c r="I4" s="4883"/>
      <c r="J4" s="4883"/>
      <c r="K4" s="4883"/>
      <c r="L4" s="242"/>
      <c r="M4" s="922"/>
      <c r="N4" s="922"/>
    </row>
    <row r="5" spans="1:21" s="243" customFormat="1" ht="15">
      <c r="A5" s="4880"/>
      <c r="B5" s="4924"/>
      <c r="C5" s="4925"/>
      <c r="D5" s="921"/>
      <c r="E5" s="240"/>
      <c r="F5" s="241" t="s">
        <v>2928</v>
      </c>
      <c r="G5" s="4883" t="s">
        <v>2929</v>
      </c>
      <c r="H5" s="4883"/>
      <c r="I5" s="4883"/>
      <c r="J5" s="4883"/>
      <c r="K5" s="4883"/>
      <c r="L5" s="937"/>
      <c r="M5" s="922"/>
      <c r="N5" s="922"/>
    </row>
    <row r="6" spans="1:21" s="243" customFormat="1" ht="15">
      <c r="A6" s="4880"/>
      <c r="B6" s="4924"/>
      <c r="C6" s="4925"/>
      <c r="D6" s="921"/>
      <c r="E6" s="240"/>
      <c r="F6" s="565" t="s">
        <v>2930</v>
      </c>
      <c r="G6" s="4926" t="s">
        <v>2926</v>
      </c>
      <c r="H6" s="4926"/>
      <c r="I6" s="4926"/>
      <c r="J6" s="4926"/>
      <c r="K6" s="4926"/>
      <c r="L6" s="937"/>
      <c r="M6" s="922"/>
      <c r="N6" s="922"/>
    </row>
    <row r="7" spans="1:21" s="243" customFormat="1" ht="15">
      <c r="A7" s="4880"/>
      <c r="B7" s="4924"/>
      <c r="C7" s="4925"/>
      <c r="D7" s="921"/>
      <c r="E7" s="240"/>
      <c r="F7" s="566" t="s">
        <v>2931</v>
      </c>
      <c r="G7" s="4885" t="s">
        <v>2929</v>
      </c>
      <c r="H7" s="4885"/>
      <c r="I7" s="4885"/>
      <c r="J7" s="4885"/>
      <c r="K7" s="4885"/>
      <c r="L7" s="937"/>
      <c r="M7" s="922"/>
      <c r="N7" s="922"/>
    </row>
    <row r="8" spans="1:21" s="252" customFormat="1" ht="40.5">
      <c r="A8" s="4880"/>
      <c r="B8" s="4924"/>
      <c r="C8" s="4925"/>
      <c r="D8" s="2395"/>
      <c r="E8" s="246"/>
      <c r="F8" s="567"/>
      <c r="G8" s="248" t="s">
        <v>2932</v>
      </c>
      <c r="H8" s="568"/>
      <c r="I8" s="569"/>
      <c r="J8" s="570"/>
      <c r="K8" s="568"/>
      <c r="L8" s="938"/>
      <c r="M8" s="938"/>
      <c r="N8" s="938"/>
    </row>
    <row r="9" spans="1:21" ht="20.25">
      <c r="A9" s="4880"/>
      <c r="B9" s="4924"/>
      <c r="C9" s="4925"/>
      <c r="G9" s="248" t="s">
        <v>69</v>
      </c>
    </row>
    <row r="10" spans="1:21" ht="13.5" thickBot="1">
      <c r="A10" s="4880"/>
      <c r="B10" s="4924"/>
      <c r="C10" s="4925"/>
      <c r="F10" s="571"/>
      <c r="G10" s="572"/>
      <c r="H10" s="573"/>
      <c r="I10" s="574"/>
      <c r="J10" s="575"/>
      <c r="K10" s="575"/>
    </row>
    <row r="11" spans="1:21" ht="15">
      <c r="A11" s="2396"/>
      <c r="B11" s="2403"/>
      <c r="F11" s="2994"/>
      <c r="G11" s="4886" t="s">
        <v>2936</v>
      </c>
      <c r="H11" s="4886"/>
      <c r="I11" s="4886"/>
      <c r="J11" s="4886"/>
      <c r="K11" s="4886"/>
      <c r="M11" s="922"/>
      <c r="N11" s="922"/>
    </row>
    <row r="12" spans="1:21" ht="14.25">
      <c r="A12" s="2399">
        <v>301</v>
      </c>
      <c r="F12" s="3176">
        <f>A12</f>
        <v>301</v>
      </c>
      <c r="G12" s="3177" t="s">
        <v>2937</v>
      </c>
      <c r="H12" s="3178"/>
      <c r="I12" s="3179"/>
      <c r="J12" s="3178"/>
      <c r="K12" s="3178"/>
      <c r="M12" s="939"/>
      <c r="N12" s="939"/>
    </row>
    <row r="13" spans="1:21">
      <c r="A13" s="2399">
        <v>301</v>
      </c>
      <c r="F13" s="576" t="s">
        <v>2938</v>
      </c>
      <c r="G13" s="577" t="s">
        <v>2939</v>
      </c>
      <c r="H13" s="578" t="s">
        <v>2940</v>
      </c>
      <c r="I13" s="579" t="s">
        <v>2941</v>
      </c>
      <c r="J13" s="580" t="s">
        <v>1892</v>
      </c>
      <c r="K13" s="580" t="s">
        <v>2942</v>
      </c>
      <c r="L13" s="940"/>
      <c r="M13" s="940"/>
      <c r="N13" s="940"/>
    </row>
    <row r="14" spans="1:21">
      <c r="A14" s="2399">
        <v>301</v>
      </c>
      <c r="B14" s="931" t="s">
        <v>3002</v>
      </c>
      <c r="F14" s="3180" t="str">
        <f>A14&amp;"."&amp;B14</f>
        <v>301.26</v>
      </c>
      <c r="G14" s="3181" t="s">
        <v>69</v>
      </c>
      <c r="H14" s="3180"/>
      <c r="I14" s="3182"/>
      <c r="J14" s="3180"/>
      <c r="K14" s="3183">
        <f>SUM(K15:K175)</f>
        <v>0</v>
      </c>
      <c r="M14" s="940"/>
      <c r="N14" s="940"/>
    </row>
    <row r="15" spans="1:21">
      <c r="A15" s="2399">
        <v>301</v>
      </c>
      <c r="B15" s="931" t="s">
        <v>3002</v>
      </c>
      <c r="F15" s="316" t="str">
        <f>A15&amp;"."&amp;B15&amp;"."&amp;C15</f>
        <v>301.26.</v>
      </c>
      <c r="G15" s="286" t="s">
        <v>3347</v>
      </c>
      <c r="I15" s="581"/>
      <c r="L15" s="933" t="s">
        <v>201</v>
      </c>
      <c r="M15" s="934" t="s">
        <v>2947</v>
      </c>
      <c r="N15" s="934">
        <v>1</v>
      </c>
    </row>
    <row r="16" spans="1:21" ht="25.5">
      <c r="A16" s="2399">
        <v>301</v>
      </c>
      <c r="B16" s="931" t="s">
        <v>3002</v>
      </c>
      <c r="F16" s="316" t="str">
        <f>A16&amp;"."&amp;B16&amp;"."&amp;C16</f>
        <v>301.26.</v>
      </c>
      <c r="G16" s="286" t="s">
        <v>3715</v>
      </c>
      <c r="I16" s="581"/>
      <c r="J16" s="3864"/>
      <c r="L16" s="933" t="s">
        <v>201</v>
      </c>
      <c r="M16" s="934" t="s">
        <v>2947</v>
      </c>
      <c r="N16" s="934">
        <v>1</v>
      </c>
    </row>
    <row r="17" spans="1:14" ht="42.75">
      <c r="A17" s="2399">
        <v>301</v>
      </c>
      <c r="B17" s="931" t="s">
        <v>3002</v>
      </c>
      <c r="C17" s="932" t="s">
        <v>194</v>
      </c>
      <c r="D17" s="921" t="s">
        <v>194</v>
      </c>
      <c r="F17" s="316" t="str">
        <f>A17&amp;"."&amp;B17&amp;"."&amp;C17&amp;"."&amp;D17</f>
        <v>301.26.01.01</v>
      </c>
      <c r="G17" s="328" t="s">
        <v>3716</v>
      </c>
      <c r="H17" s="582" t="s">
        <v>3717</v>
      </c>
      <c r="I17" s="583">
        <v>1</v>
      </c>
      <c r="J17" s="3865">
        <v>0</v>
      </c>
      <c r="K17" s="584">
        <f>PRODUCT(I17:J17)</f>
        <v>0</v>
      </c>
      <c r="L17" s="933" t="s">
        <v>201</v>
      </c>
      <c r="M17" s="934" t="s">
        <v>2947</v>
      </c>
      <c r="N17" s="934">
        <v>1</v>
      </c>
    </row>
    <row r="18" spans="1:14" ht="42.75">
      <c r="A18" s="2399">
        <v>301</v>
      </c>
      <c r="B18" s="931" t="s">
        <v>3002</v>
      </c>
      <c r="C18" s="932" t="s">
        <v>194</v>
      </c>
      <c r="D18" s="921" t="s">
        <v>228</v>
      </c>
      <c r="F18" s="316" t="str">
        <f t="shared" ref="F18:F81" si="0">A18&amp;"."&amp;B18&amp;"."&amp;C18&amp;"."&amp;D18</f>
        <v>301.26.01.02</v>
      </c>
      <c r="G18" s="329" t="s">
        <v>3718</v>
      </c>
      <c r="H18" s="585"/>
      <c r="I18" s="586"/>
      <c r="J18" s="3866">
        <v>0</v>
      </c>
      <c r="K18" s="587"/>
      <c r="L18" s="933" t="s">
        <v>201</v>
      </c>
      <c r="M18" s="934" t="s">
        <v>2947</v>
      </c>
      <c r="N18" s="934">
        <v>1</v>
      </c>
    </row>
    <row r="19" spans="1:14" ht="28.5">
      <c r="A19" s="2399">
        <v>301</v>
      </c>
      <c r="B19" s="931" t="s">
        <v>3002</v>
      </c>
      <c r="C19" s="932" t="s">
        <v>194</v>
      </c>
      <c r="D19" s="921" t="s">
        <v>209</v>
      </c>
      <c r="F19" s="316" t="str">
        <f t="shared" si="0"/>
        <v>301.26.01.03</v>
      </c>
      <c r="G19" s="328" t="s">
        <v>3719</v>
      </c>
      <c r="H19" s="585"/>
      <c r="I19" s="586"/>
      <c r="J19" s="3867">
        <v>0</v>
      </c>
      <c r="K19" s="587"/>
      <c r="L19" s="933" t="s">
        <v>201</v>
      </c>
      <c r="M19" s="934" t="s">
        <v>2947</v>
      </c>
      <c r="N19" s="934">
        <v>1</v>
      </c>
    </row>
    <row r="20" spans="1:14" ht="28.5">
      <c r="A20" s="2399">
        <v>301</v>
      </c>
      <c r="B20" s="931" t="s">
        <v>3002</v>
      </c>
      <c r="C20" s="932" t="s">
        <v>194</v>
      </c>
      <c r="D20" s="921" t="s">
        <v>241</v>
      </c>
      <c r="F20" s="316" t="str">
        <f t="shared" si="0"/>
        <v>301.26.01.04</v>
      </c>
      <c r="G20" s="328" t="s">
        <v>3720</v>
      </c>
      <c r="H20" s="585"/>
      <c r="I20" s="586"/>
      <c r="J20" s="3867">
        <v>0</v>
      </c>
      <c r="K20" s="587"/>
      <c r="L20" s="933" t="s">
        <v>201</v>
      </c>
      <c r="M20" s="934" t="s">
        <v>2947</v>
      </c>
      <c r="N20" s="934">
        <v>1</v>
      </c>
    </row>
    <row r="21" spans="1:14" ht="28.5">
      <c r="A21" s="2399">
        <v>301</v>
      </c>
      <c r="B21" s="931" t="s">
        <v>3002</v>
      </c>
      <c r="C21" s="932" t="s">
        <v>194</v>
      </c>
      <c r="D21" s="921" t="s">
        <v>245</v>
      </c>
      <c r="F21" s="316" t="str">
        <f t="shared" si="0"/>
        <v>301.26.01.05</v>
      </c>
      <c r="G21" s="328" t="s">
        <v>3721</v>
      </c>
      <c r="H21" s="585"/>
      <c r="I21" s="586"/>
      <c r="J21" s="3867">
        <v>0</v>
      </c>
      <c r="K21" s="587"/>
      <c r="L21" s="933" t="s">
        <v>201</v>
      </c>
      <c r="M21" s="934" t="s">
        <v>2947</v>
      </c>
      <c r="N21" s="934">
        <v>1</v>
      </c>
    </row>
    <row r="22" spans="1:14" ht="28.5">
      <c r="A22" s="2399">
        <v>301</v>
      </c>
      <c r="B22" s="931" t="s">
        <v>3002</v>
      </c>
      <c r="C22" s="932" t="s">
        <v>194</v>
      </c>
      <c r="D22" s="921" t="s">
        <v>252</v>
      </c>
      <c r="F22" s="316" t="str">
        <f t="shared" si="0"/>
        <v>301.26.01.06</v>
      </c>
      <c r="G22" s="328" t="s">
        <v>3722</v>
      </c>
      <c r="H22" s="585"/>
      <c r="I22" s="586"/>
      <c r="J22" s="3867">
        <v>0</v>
      </c>
      <c r="K22" s="587"/>
      <c r="L22" s="933" t="s">
        <v>201</v>
      </c>
      <c r="M22" s="934" t="s">
        <v>2947</v>
      </c>
      <c r="N22" s="934">
        <v>1</v>
      </c>
    </row>
    <row r="23" spans="1:14" ht="28.5">
      <c r="A23" s="2399">
        <v>301</v>
      </c>
      <c r="B23" s="931" t="s">
        <v>3002</v>
      </c>
      <c r="C23" s="932" t="s">
        <v>194</v>
      </c>
      <c r="D23" s="921" t="s">
        <v>256</v>
      </c>
      <c r="F23" s="316" t="str">
        <f t="shared" si="0"/>
        <v>301.26.01.07</v>
      </c>
      <c r="G23" s="328" t="s">
        <v>3723</v>
      </c>
      <c r="H23" s="585"/>
      <c r="I23" s="586"/>
      <c r="J23" s="3867">
        <v>0</v>
      </c>
      <c r="K23" s="587"/>
      <c r="L23" s="933" t="s">
        <v>201</v>
      </c>
      <c r="M23" s="934" t="s">
        <v>2947</v>
      </c>
      <c r="N23" s="934">
        <v>1</v>
      </c>
    </row>
    <row r="24" spans="1:14" ht="28.5">
      <c r="A24" s="2399">
        <v>301</v>
      </c>
      <c r="B24" s="931" t="s">
        <v>3002</v>
      </c>
      <c r="C24" s="932" t="s">
        <v>194</v>
      </c>
      <c r="D24" s="921" t="s">
        <v>265</v>
      </c>
      <c r="F24" s="316" t="str">
        <f t="shared" si="0"/>
        <v>301.26.01.08</v>
      </c>
      <c r="G24" s="328" t="s">
        <v>3724</v>
      </c>
      <c r="H24" s="585"/>
      <c r="I24" s="586"/>
      <c r="J24" s="3867">
        <v>0</v>
      </c>
      <c r="K24" s="587"/>
      <c r="L24" s="933" t="s">
        <v>201</v>
      </c>
      <c r="M24" s="934" t="s">
        <v>2947</v>
      </c>
      <c r="N24" s="934">
        <v>1</v>
      </c>
    </row>
    <row r="25" spans="1:14" ht="42.75">
      <c r="A25" s="2399">
        <v>301</v>
      </c>
      <c r="B25" s="931" t="s">
        <v>3002</v>
      </c>
      <c r="C25" s="932" t="s">
        <v>194</v>
      </c>
      <c r="D25" s="921" t="s">
        <v>511</v>
      </c>
      <c r="F25" s="316" t="str">
        <f t="shared" si="0"/>
        <v>301.26.01.09</v>
      </c>
      <c r="G25" s="328" t="s">
        <v>3725</v>
      </c>
      <c r="H25" s="585"/>
      <c r="I25" s="586"/>
      <c r="J25" s="3867">
        <v>0</v>
      </c>
      <c r="K25" s="587"/>
      <c r="L25" s="933" t="s">
        <v>201</v>
      </c>
      <c r="M25" s="934" t="s">
        <v>2947</v>
      </c>
      <c r="N25" s="934">
        <v>1</v>
      </c>
    </row>
    <row r="26" spans="1:14" ht="42.75">
      <c r="A26" s="2399">
        <v>301</v>
      </c>
      <c r="B26" s="931" t="s">
        <v>3002</v>
      </c>
      <c r="C26" s="932" t="s">
        <v>194</v>
      </c>
      <c r="D26" s="921" t="s">
        <v>304</v>
      </c>
      <c r="F26" s="316" t="str">
        <f t="shared" si="0"/>
        <v>301.26.01.10</v>
      </c>
      <c r="G26" s="328" t="s">
        <v>3726</v>
      </c>
      <c r="H26" s="585"/>
      <c r="I26" s="586"/>
      <c r="J26" s="3867">
        <v>0</v>
      </c>
      <c r="K26" s="587"/>
      <c r="L26" s="933" t="s">
        <v>201</v>
      </c>
      <c r="M26" s="934" t="s">
        <v>2947</v>
      </c>
      <c r="N26" s="934">
        <v>1</v>
      </c>
    </row>
    <row r="27" spans="1:14" ht="42.75">
      <c r="A27" s="2399">
        <v>301</v>
      </c>
      <c r="B27" s="931" t="s">
        <v>3002</v>
      </c>
      <c r="C27" s="932" t="s">
        <v>228</v>
      </c>
      <c r="D27" s="921" t="s">
        <v>310</v>
      </c>
      <c r="F27" s="316" t="str">
        <f t="shared" si="0"/>
        <v>301.26.02.11</v>
      </c>
      <c r="G27" s="329" t="s">
        <v>3727</v>
      </c>
      <c r="H27" s="330" t="s">
        <v>525</v>
      </c>
      <c r="I27" s="588">
        <v>1</v>
      </c>
      <c r="J27" s="3868">
        <v>0</v>
      </c>
      <c r="K27" s="589">
        <f>PRODUCT(I27:J27)</f>
        <v>0</v>
      </c>
      <c r="L27" s="933" t="s">
        <v>201</v>
      </c>
      <c r="M27" s="934" t="s">
        <v>2947</v>
      </c>
      <c r="N27" s="934">
        <v>1</v>
      </c>
    </row>
    <row r="28" spans="1:14" ht="15">
      <c r="A28" s="2399">
        <v>301</v>
      </c>
      <c r="B28" s="931" t="s">
        <v>3002</v>
      </c>
      <c r="C28" s="932" t="s">
        <v>209</v>
      </c>
      <c r="F28" s="316" t="str">
        <f t="shared" si="0"/>
        <v>301.26.03.</v>
      </c>
      <c r="G28" s="286" t="s">
        <v>3728</v>
      </c>
      <c r="H28" s="585"/>
      <c r="I28" s="590"/>
      <c r="J28" s="3869"/>
      <c r="K28" s="591"/>
      <c r="L28" s="933" t="s">
        <v>201</v>
      </c>
      <c r="M28" s="934" t="s">
        <v>2947</v>
      </c>
      <c r="N28" s="934">
        <v>1</v>
      </c>
    </row>
    <row r="29" spans="1:14" ht="28.5">
      <c r="A29" s="2399">
        <v>301</v>
      </c>
      <c r="B29" s="931" t="s">
        <v>3002</v>
      </c>
      <c r="C29" s="932" t="s">
        <v>209</v>
      </c>
      <c r="D29" s="921" t="s">
        <v>194</v>
      </c>
      <c r="F29" s="316" t="str">
        <f t="shared" si="0"/>
        <v>301.26.03.01</v>
      </c>
      <c r="G29" s="329" t="s">
        <v>3729</v>
      </c>
      <c r="H29" s="330" t="s">
        <v>525</v>
      </c>
      <c r="I29" s="588">
        <f>281-I30</f>
        <v>186</v>
      </c>
      <c r="J29" s="3868">
        <v>0</v>
      </c>
      <c r="K29" s="589">
        <f>PRODUCT(I29:J29)</f>
        <v>0</v>
      </c>
      <c r="L29" s="933" t="s">
        <v>201</v>
      </c>
      <c r="M29" s="934" t="s">
        <v>2947</v>
      </c>
      <c r="N29" s="934">
        <v>1</v>
      </c>
    </row>
    <row r="30" spans="1:14" ht="28.5">
      <c r="A30" s="2399">
        <v>301</v>
      </c>
      <c r="B30" s="931" t="s">
        <v>3002</v>
      </c>
      <c r="C30" s="932" t="s">
        <v>209</v>
      </c>
      <c r="D30" s="921" t="s">
        <v>194</v>
      </c>
      <c r="F30" s="316" t="str">
        <f t="shared" si="0"/>
        <v>301.26.03.01</v>
      </c>
      <c r="G30" s="329" t="s">
        <v>3730</v>
      </c>
      <c r="H30" s="330" t="s">
        <v>525</v>
      </c>
      <c r="I30" s="588">
        <v>95</v>
      </c>
      <c r="J30" s="3868">
        <v>0</v>
      </c>
      <c r="K30" s="589">
        <f>PRODUCT(I30:J30)</f>
        <v>0</v>
      </c>
      <c r="L30" s="933" t="s">
        <v>201</v>
      </c>
      <c r="M30" s="934" t="s">
        <v>2947</v>
      </c>
      <c r="N30" s="934">
        <v>1</v>
      </c>
    </row>
    <row r="31" spans="1:14" ht="42.75">
      <c r="A31" s="2399">
        <v>301</v>
      </c>
      <c r="B31" s="931" t="s">
        <v>3002</v>
      </c>
      <c r="C31" s="932" t="s">
        <v>209</v>
      </c>
      <c r="D31" s="921" t="s">
        <v>228</v>
      </c>
      <c r="F31" s="316" t="str">
        <f t="shared" si="0"/>
        <v>301.26.03.02</v>
      </c>
      <c r="G31" s="329" t="s">
        <v>3731</v>
      </c>
      <c r="H31" s="330" t="s">
        <v>525</v>
      </c>
      <c r="I31" s="588">
        <v>39</v>
      </c>
      <c r="J31" s="3868">
        <v>0</v>
      </c>
      <c r="K31" s="589">
        <f>PRODUCT(I31,J31)</f>
        <v>0</v>
      </c>
      <c r="L31" s="933" t="s">
        <v>201</v>
      </c>
      <c r="M31" s="934" t="s">
        <v>2947</v>
      </c>
      <c r="N31" s="934">
        <v>1</v>
      </c>
    </row>
    <row r="32" spans="1:14" ht="15">
      <c r="A32" s="2399">
        <v>301</v>
      </c>
      <c r="B32" s="931" t="s">
        <v>3002</v>
      </c>
      <c r="C32" s="932" t="s">
        <v>241</v>
      </c>
      <c r="F32" s="316" t="str">
        <f t="shared" si="0"/>
        <v>301.26.04.</v>
      </c>
      <c r="G32" s="286" t="s">
        <v>3732</v>
      </c>
      <c r="H32" s="585"/>
      <c r="I32" s="590"/>
      <c r="J32" s="3869"/>
      <c r="K32" s="591"/>
      <c r="L32" s="933" t="s">
        <v>201</v>
      </c>
      <c r="M32" s="934" t="s">
        <v>2947</v>
      </c>
      <c r="N32" s="934">
        <v>1</v>
      </c>
    </row>
    <row r="33" spans="1:14" ht="71.25">
      <c r="A33" s="2399">
        <v>301</v>
      </c>
      <c r="B33" s="931" t="s">
        <v>3002</v>
      </c>
      <c r="C33" s="932" t="s">
        <v>241</v>
      </c>
      <c r="F33" s="316" t="str">
        <f t="shared" si="0"/>
        <v>301.26.04.</v>
      </c>
      <c r="G33" s="328" t="s">
        <v>3733</v>
      </c>
      <c r="H33" s="330" t="s">
        <v>3717</v>
      </c>
      <c r="I33" s="588">
        <v>1</v>
      </c>
      <c r="J33" s="3868">
        <v>0</v>
      </c>
      <c r="K33" s="589">
        <f t="shared" ref="K33:K38" si="1">PRODUCT(I33,J33)</f>
        <v>0</v>
      </c>
      <c r="L33" s="933" t="s">
        <v>201</v>
      </c>
      <c r="M33" s="934" t="s">
        <v>2947</v>
      </c>
      <c r="N33" s="934">
        <v>1</v>
      </c>
    </row>
    <row r="34" spans="1:14" ht="42.75">
      <c r="A34" s="2399">
        <v>301</v>
      </c>
      <c r="B34" s="931" t="s">
        <v>3002</v>
      </c>
      <c r="C34" s="932" t="s">
        <v>241</v>
      </c>
      <c r="F34" s="316" t="str">
        <f t="shared" si="0"/>
        <v>301.26.04.</v>
      </c>
      <c r="G34" s="329" t="s">
        <v>3734</v>
      </c>
      <c r="H34" s="330" t="s">
        <v>525</v>
      </c>
      <c r="I34" s="588">
        <v>19</v>
      </c>
      <c r="J34" s="3868">
        <v>0</v>
      </c>
      <c r="K34" s="589">
        <f t="shared" si="1"/>
        <v>0</v>
      </c>
      <c r="L34" s="933" t="s">
        <v>201</v>
      </c>
      <c r="M34" s="934" t="s">
        <v>2947</v>
      </c>
      <c r="N34" s="934">
        <v>1</v>
      </c>
    </row>
    <row r="35" spans="1:14" ht="28.5">
      <c r="A35" s="2399">
        <v>301</v>
      </c>
      <c r="B35" s="931" t="s">
        <v>3002</v>
      </c>
      <c r="C35" s="932" t="s">
        <v>241</v>
      </c>
      <c r="F35" s="316" t="str">
        <f t="shared" si="0"/>
        <v>301.26.04.</v>
      </c>
      <c r="G35" s="331" t="s">
        <v>3735</v>
      </c>
      <c r="H35" s="582" t="s">
        <v>525</v>
      </c>
      <c r="I35" s="588">
        <f>I29</f>
        <v>186</v>
      </c>
      <c r="J35" s="3868">
        <v>0</v>
      </c>
      <c r="K35" s="589">
        <f t="shared" si="1"/>
        <v>0</v>
      </c>
      <c r="L35" s="933" t="s">
        <v>201</v>
      </c>
      <c r="M35" s="934" t="s">
        <v>2947</v>
      </c>
      <c r="N35" s="934">
        <v>1</v>
      </c>
    </row>
    <row r="36" spans="1:14" ht="14.25">
      <c r="A36" s="2399">
        <v>301</v>
      </c>
      <c r="B36" s="931" t="s">
        <v>3002</v>
      </c>
      <c r="C36" s="932" t="s">
        <v>241</v>
      </c>
      <c r="F36" s="316" t="str">
        <f t="shared" si="0"/>
        <v>301.26.04.</v>
      </c>
      <c r="G36" s="332" t="s">
        <v>3736</v>
      </c>
      <c r="H36" s="592" t="s">
        <v>525</v>
      </c>
      <c r="I36" s="593">
        <v>39</v>
      </c>
      <c r="J36" s="3868">
        <v>0</v>
      </c>
      <c r="K36" s="589">
        <f t="shared" si="1"/>
        <v>0</v>
      </c>
      <c r="L36" s="933" t="s">
        <v>201</v>
      </c>
      <c r="M36" s="934" t="s">
        <v>2947</v>
      </c>
      <c r="N36" s="934">
        <v>1</v>
      </c>
    </row>
    <row r="37" spans="1:14" ht="28.5">
      <c r="A37" s="2399">
        <v>301</v>
      </c>
      <c r="B37" s="931" t="s">
        <v>3002</v>
      </c>
      <c r="C37" s="932" t="s">
        <v>241</v>
      </c>
      <c r="D37" s="921" t="s">
        <v>194</v>
      </c>
      <c r="F37" s="316" t="str">
        <f t="shared" si="0"/>
        <v>301.26.04.01</v>
      </c>
      <c r="G37" s="332" t="s">
        <v>3737</v>
      </c>
      <c r="H37" s="592" t="s">
        <v>200</v>
      </c>
      <c r="I37" s="593">
        <v>1</v>
      </c>
      <c r="J37" s="3868">
        <v>0</v>
      </c>
      <c r="K37" s="589">
        <f t="shared" si="1"/>
        <v>0</v>
      </c>
      <c r="L37" s="933" t="s">
        <v>201</v>
      </c>
      <c r="M37" s="934" t="s">
        <v>2947</v>
      </c>
      <c r="N37" s="934">
        <v>1</v>
      </c>
    </row>
    <row r="38" spans="1:14" ht="14.25">
      <c r="A38" s="2399">
        <v>301</v>
      </c>
      <c r="B38" s="931" t="s">
        <v>3002</v>
      </c>
      <c r="C38" s="932" t="s">
        <v>241</v>
      </c>
      <c r="D38" s="921" t="s">
        <v>209</v>
      </c>
      <c r="F38" s="316" t="str">
        <f t="shared" si="0"/>
        <v>301.26.04.03</v>
      </c>
      <c r="G38" s="332" t="s">
        <v>3738</v>
      </c>
      <c r="H38" s="595" t="s">
        <v>200</v>
      </c>
      <c r="I38" s="596">
        <v>1</v>
      </c>
      <c r="J38" s="3868">
        <v>0</v>
      </c>
      <c r="K38" s="589">
        <f t="shared" si="1"/>
        <v>0</v>
      </c>
      <c r="L38" s="933" t="s">
        <v>201</v>
      </c>
      <c r="M38" s="934" t="s">
        <v>2947</v>
      </c>
      <c r="N38" s="934">
        <v>1</v>
      </c>
    </row>
    <row r="39" spans="1:14" ht="25.5">
      <c r="A39" s="2399">
        <v>301</v>
      </c>
      <c r="B39" s="931" t="s">
        <v>3002</v>
      </c>
      <c r="C39" s="932" t="s">
        <v>245</v>
      </c>
      <c r="F39" s="316" t="str">
        <f t="shared" si="0"/>
        <v>301.26.05.</v>
      </c>
      <c r="G39" s="286" t="s">
        <v>3739</v>
      </c>
      <c r="H39" s="597"/>
      <c r="I39" s="598"/>
      <c r="J39" s="3870"/>
      <c r="K39" s="599"/>
      <c r="L39" s="933" t="s">
        <v>201</v>
      </c>
      <c r="M39" s="934" t="s">
        <v>2947</v>
      </c>
      <c r="N39" s="934">
        <v>1</v>
      </c>
    </row>
    <row r="40" spans="1:14" ht="15">
      <c r="A40" s="2399">
        <v>301</v>
      </c>
      <c r="B40" s="931" t="s">
        <v>3002</v>
      </c>
      <c r="C40" s="932" t="s">
        <v>245</v>
      </c>
      <c r="F40" s="316" t="str">
        <f t="shared" si="0"/>
        <v>301.26.05.</v>
      </c>
      <c r="G40" s="286" t="s">
        <v>3740</v>
      </c>
      <c r="H40" s="597"/>
      <c r="I40" s="598"/>
      <c r="J40" s="3870"/>
      <c r="K40" s="599"/>
      <c r="L40" s="933" t="s">
        <v>201</v>
      </c>
      <c r="M40" s="934" t="s">
        <v>2947</v>
      </c>
      <c r="N40" s="934">
        <v>1</v>
      </c>
    </row>
    <row r="41" spans="1:14" ht="28.5">
      <c r="A41" s="2399">
        <v>301</v>
      </c>
      <c r="B41" s="931" t="s">
        <v>3002</v>
      </c>
      <c r="C41" s="932" t="s">
        <v>245</v>
      </c>
      <c r="D41" s="921" t="s">
        <v>194</v>
      </c>
      <c r="F41" s="316" t="str">
        <f t="shared" si="0"/>
        <v>301.26.05.01</v>
      </c>
      <c r="G41" s="329" t="s">
        <v>3741</v>
      </c>
      <c r="H41" s="330" t="s">
        <v>525</v>
      </c>
      <c r="I41" s="600">
        <v>1</v>
      </c>
      <c r="J41" s="3871">
        <v>0</v>
      </c>
      <c r="K41" s="601">
        <f>PRODUCT(I41:J41)</f>
        <v>0</v>
      </c>
      <c r="L41" s="933" t="s">
        <v>201</v>
      </c>
      <c r="M41" s="934" t="s">
        <v>2947</v>
      </c>
      <c r="N41" s="934">
        <v>1</v>
      </c>
    </row>
    <row r="42" spans="1:14" ht="42.75">
      <c r="A42" s="2399">
        <v>301</v>
      </c>
      <c r="B42" s="931" t="s">
        <v>3002</v>
      </c>
      <c r="C42" s="932" t="s">
        <v>245</v>
      </c>
      <c r="D42" s="921" t="s">
        <v>228</v>
      </c>
      <c r="F42" s="316" t="str">
        <f t="shared" si="0"/>
        <v>301.26.05.02</v>
      </c>
      <c r="G42" s="333" t="s">
        <v>3742</v>
      </c>
      <c r="H42" s="602" t="s">
        <v>525</v>
      </c>
      <c r="I42" s="603">
        <v>2</v>
      </c>
      <c r="J42" s="3872">
        <v>0</v>
      </c>
      <c r="K42" s="601">
        <f>PRODUCT(I42:J42)</f>
        <v>0</v>
      </c>
      <c r="L42" s="933" t="s">
        <v>201</v>
      </c>
      <c r="M42" s="934" t="s">
        <v>2947</v>
      </c>
      <c r="N42" s="934">
        <v>1</v>
      </c>
    </row>
    <row r="43" spans="1:14" ht="28.5">
      <c r="A43" s="2399">
        <v>301</v>
      </c>
      <c r="B43" s="931" t="s">
        <v>3002</v>
      </c>
      <c r="C43" s="932" t="s">
        <v>245</v>
      </c>
      <c r="D43" s="921" t="s">
        <v>209</v>
      </c>
      <c r="F43" s="316" t="str">
        <f t="shared" si="0"/>
        <v>301.26.05.03</v>
      </c>
      <c r="G43" s="333" t="s">
        <v>3743</v>
      </c>
      <c r="H43" s="602" t="s">
        <v>525</v>
      </c>
      <c r="I43" s="603">
        <v>2</v>
      </c>
      <c r="J43" s="3872">
        <v>0</v>
      </c>
      <c r="K43" s="601">
        <f>PRODUCT(I43:J43)</f>
        <v>0</v>
      </c>
      <c r="L43" s="933" t="s">
        <v>201</v>
      </c>
      <c r="M43" s="934" t="s">
        <v>2947</v>
      </c>
      <c r="N43" s="934">
        <v>1</v>
      </c>
    </row>
    <row r="44" spans="1:14" ht="14.25">
      <c r="A44" s="2399">
        <v>301</v>
      </c>
      <c r="B44" s="931" t="s">
        <v>3002</v>
      </c>
      <c r="C44" s="932" t="s">
        <v>245</v>
      </c>
      <c r="F44" s="316" t="str">
        <f t="shared" si="0"/>
        <v>301.26.05.</v>
      </c>
      <c r="G44" s="594" t="s">
        <v>3744</v>
      </c>
      <c r="H44" s="595"/>
      <c r="I44" s="604"/>
      <c r="J44" s="3873"/>
      <c r="K44" s="605"/>
      <c r="L44" s="933" t="s">
        <v>201</v>
      </c>
      <c r="M44" s="934" t="s">
        <v>2947</v>
      </c>
      <c r="N44" s="934">
        <v>1</v>
      </c>
    </row>
    <row r="45" spans="1:14" ht="14.25">
      <c r="A45" s="2399">
        <v>301</v>
      </c>
      <c r="B45" s="931" t="s">
        <v>3002</v>
      </c>
      <c r="C45" s="932" t="s">
        <v>245</v>
      </c>
      <c r="D45" s="921" t="s">
        <v>241</v>
      </c>
      <c r="F45" s="316" t="str">
        <f t="shared" si="0"/>
        <v>301.26.05.04</v>
      </c>
      <c r="G45" s="594" t="s">
        <v>3745</v>
      </c>
      <c r="H45" s="595" t="s">
        <v>200</v>
      </c>
      <c r="I45" s="604">
        <v>1</v>
      </c>
      <c r="J45" s="3873">
        <v>0</v>
      </c>
      <c r="K45" s="601">
        <f t="shared" ref="K45:K47" si="2">PRODUCT(I45:J45)</f>
        <v>0</v>
      </c>
      <c r="L45" s="933" t="s">
        <v>201</v>
      </c>
      <c r="M45" s="934" t="s">
        <v>2947</v>
      </c>
      <c r="N45" s="934">
        <v>1</v>
      </c>
    </row>
    <row r="46" spans="1:14" ht="14.25">
      <c r="A46" s="2399">
        <v>301</v>
      </c>
      <c r="B46" s="931" t="s">
        <v>3002</v>
      </c>
      <c r="C46" s="932" t="s">
        <v>245</v>
      </c>
      <c r="D46" s="921" t="s">
        <v>245</v>
      </c>
      <c r="F46" s="316" t="str">
        <f t="shared" si="0"/>
        <v>301.26.05.05</v>
      </c>
      <c r="G46" s="594" t="s">
        <v>3746</v>
      </c>
      <c r="H46" s="595" t="s">
        <v>525</v>
      </c>
      <c r="I46" s="604">
        <v>2</v>
      </c>
      <c r="J46" s="3873">
        <v>0</v>
      </c>
      <c r="K46" s="601">
        <f t="shared" si="2"/>
        <v>0</v>
      </c>
      <c r="L46" s="933" t="s">
        <v>201</v>
      </c>
      <c r="M46" s="934" t="s">
        <v>2947</v>
      </c>
      <c r="N46" s="934">
        <v>1</v>
      </c>
    </row>
    <row r="47" spans="1:14" ht="14.25">
      <c r="A47" s="2399">
        <v>301</v>
      </c>
      <c r="B47" s="931" t="s">
        <v>3002</v>
      </c>
      <c r="C47" s="932" t="s">
        <v>245</v>
      </c>
      <c r="D47" s="921" t="s">
        <v>252</v>
      </c>
      <c r="F47" s="316" t="str">
        <f t="shared" si="0"/>
        <v>301.26.05.06</v>
      </c>
      <c r="G47" s="594" t="s">
        <v>3747</v>
      </c>
      <c r="H47" s="595" t="s">
        <v>525</v>
      </c>
      <c r="I47" s="604">
        <v>2</v>
      </c>
      <c r="J47" s="3873">
        <v>0</v>
      </c>
      <c r="K47" s="601">
        <f t="shared" si="2"/>
        <v>0</v>
      </c>
      <c r="L47" s="933" t="s">
        <v>201</v>
      </c>
      <c r="M47" s="934" t="s">
        <v>2947</v>
      </c>
      <c r="N47" s="934">
        <v>1</v>
      </c>
    </row>
    <row r="48" spans="1:14" ht="14.25">
      <c r="A48" s="2399">
        <v>301</v>
      </c>
      <c r="B48" s="931" t="s">
        <v>3002</v>
      </c>
      <c r="C48" s="932" t="s">
        <v>245</v>
      </c>
      <c r="D48" s="921" t="s">
        <v>256</v>
      </c>
      <c r="F48" s="316" t="str">
        <f t="shared" si="0"/>
        <v>301.26.05.07</v>
      </c>
      <c r="G48" s="594" t="s">
        <v>3748</v>
      </c>
      <c r="H48" s="595" t="s">
        <v>200</v>
      </c>
      <c r="I48" s="604">
        <v>1</v>
      </c>
      <c r="J48" s="3873">
        <v>0</v>
      </c>
      <c r="K48" s="601">
        <f>PRODUCT(I48:J48)</f>
        <v>0</v>
      </c>
      <c r="L48" s="933" t="s">
        <v>201</v>
      </c>
      <c r="M48" s="934" t="s">
        <v>2947</v>
      </c>
      <c r="N48" s="934">
        <v>1</v>
      </c>
    </row>
    <row r="49" spans="1:14" ht="25.5">
      <c r="A49" s="2399">
        <v>301</v>
      </c>
      <c r="B49" s="931" t="s">
        <v>3002</v>
      </c>
      <c r="C49" s="932" t="s">
        <v>252</v>
      </c>
      <c r="F49" s="316" t="str">
        <f t="shared" si="0"/>
        <v>301.26.06.</v>
      </c>
      <c r="G49" s="286" t="s">
        <v>3749</v>
      </c>
      <c r="H49" s="597"/>
      <c r="I49" s="598"/>
      <c r="J49" s="3870"/>
      <c r="K49" s="599"/>
      <c r="L49" s="933" t="s">
        <v>201</v>
      </c>
      <c r="M49" s="934" t="s">
        <v>2947</v>
      </c>
      <c r="N49" s="934">
        <v>1</v>
      </c>
    </row>
    <row r="50" spans="1:14" ht="15">
      <c r="A50" s="2399">
        <v>301</v>
      </c>
      <c r="B50" s="931" t="s">
        <v>3002</v>
      </c>
      <c r="C50" s="932" t="s">
        <v>252</v>
      </c>
      <c r="F50" s="316" t="str">
        <f t="shared" si="0"/>
        <v>301.26.06.</v>
      </c>
      <c r="G50" s="286" t="s">
        <v>3740</v>
      </c>
      <c r="H50" s="597"/>
      <c r="I50" s="598"/>
      <c r="J50" s="3870"/>
      <c r="K50" s="599"/>
      <c r="L50" s="933" t="s">
        <v>201</v>
      </c>
      <c r="M50" s="934" t="s">
        <v>2947</v>
      </c>
      <c r="N50" s="934">
        <v>1</v>
      </c>
    </row>
    <row r="51" spans="1:14" ht="71.25">
      <c r="A51" s="2399">
        <v>301</v>
      </c>
      <c r="B51" s="931" t="s">
        <v>3002</v>
      </c>
      <c r="C51" s="932" t="s">
        <v>252</v>
      </c>
      <c r="D51" s="921" t="s">
        <v>194</v>
      </c>
      <c r="F51" s="316" t="str">
        <f t="shared" si="0"/>
        <v>301.26.06.01</v>
      </c>
      <c r="G51" s="333" t="s">
        <v>3750</v>
      </c>
      <c r="H51" s="602" t="s">
        <v>200</v>
      </c>
      <c r="I51" s="603">
        <v>2</v>
      </c>
      <c r="J51" s="3872">
        <v>0</v>
      </c>
      <c r="K51" s="606">
        <f>PRODUCT(I51,J51)</f>
        <v>0</v>
      </c>
      <c r="L51" s="933" t="s">
        <v>201</v>
      </c>
      <c r="M51" s="934" t="s">
        <v>2947</v>
      </c>
      <c r="N51" s="934">
        <v>1</v>
      </c>
    </row>
    <row r="52" spans="1:14" ht="14.25">
      <c r="A52" s="2399">
        <v>301</v>
      </c>
      <c r="B52" s="931" t="s">
        <v>3002</v>
      </c>
      <c r="C52" s="932" t="s">
        <v>252</v>
      </c>
      <c r="D52" s="921" t="s">
        <v>228</v>
      </c>
      <c r="F52" s="316" t="str">
        <f t="shared" si="0"/>
        <v>301.26.06.02</v>
      </c>
      <c r="G52" s="594" t="s">
        <v>3751</v>
      </c>
      <c r="H52" s="595" t="s">
        <v>525</v>
      </c>
      <c r="I52" s="604">
        <v>2</v>
      </c>
      <c r="J52" s="3873">
        <v>0</v>
      </c>
      <c r="K52" s="606">
        <f>PRODUCT(I52,J52)</f>
        <v>0</v>
      </c>
      <c r="L52" s="933" t="s">
        <v>201</v>
      </c>
      <c r="M52" s="934" t="s">
        <v>2947</v>
      </c>
      <c r="N52" s="934">
        <v>1</v>
      </c>
    </row>
    <row r="53" spans="1:14" ht="25.5">
      <c r="A53" s="2399">
        <v>301</v>
      </c>
      <c r="B53" s="931" t="s">
        <v>3002</v>
      </c>
      <c r="C53" s="932" t="s">
        <v>256</v>
      </c>
      <c r="F53" s="316" t="str">
        <f t="shared" si="0"/>
        <v>301.26.07.</v>
      </c>
      <c r="G53" s="286" t="s">
        <v>3752</v>
      </c>
      <c r="H53" s="597"/>
      <c r="I53" s="598"/>
      <c r="J53" s="3870"/>
      <c r="K53" s="599"/>
      <c r="L53" s="933" t="s">
        <v>201</v>
      </c>
      <c r="M53" s="934" t="s">
        <v>2947</v>
      </c>
      <c r="N53" s="934">
        <v>1</v>
      </c>
    </row>
    <row r="54" spans="1:14" ht="15">
      <c r="A54" s="2399">
        <v>301</v>
      </c>
      <c r="B54" s="931" t="s">
        <v>3002</v>
      </c>
      <c r="C54" s="932" t="s">
        <v>256</v>
      </c>
      <c r="F54" s="316" t="str">
        <f t="shared" si="0"/>
        <v>301.26.07.</v>
      </c>
      <c r="G54" s="286" t="s">
        <v>3740</v>
      </c>
      <c r="H54" s="597"/>
      <c r="I54" s="598"/>
      <c r="J54" s="3870"/>
      <c r="K54" s="599"/>
      <c r="L54" s="933" t="s">
        <v>201</v>
      </c>
      <c r="M54" s="934" t="s">
        <v>2947</v>
      </c>
      <c r="N54" s="934">
        <v>1</v>
      </c>
    </row>
    <row r="55" spans="1:14" ht="28.5">
      <c r="A55" s="2399">
        <v>301</v>
      </c>
      <c r="B55" s="931" t="s">
        <v>3002</v>
      </c>
      <c r="C55" s="932" t="s">
        <v>256</v>
      </c>
      <c r="D55" s="921" t="s">
        <v>194</v>
      </c>
      <c r="F55" s="316" t="str">
        <f t="shared" si="0"/>
        <v>301.26.07.01</v>
      </c>
      <c r="G55" s="14" t="s">
        <v>3753</v>
      </c>
      <c r="H55" s="15" t="s">
        <v>200</v>
      </c>
      <c r="I55" s="607">
        <v>1</v>
      </c>
      <c r="J55" s="3874">
        <v>0</v>
      </c>
      <c r="K55" s="16">
        <f>PRODUCT(I55:J55)</f>
        <v>0</v>
      </c>
      <c r="L55" s="933" t="s">
        <v>201</v>
      </c>
      <c r="M55" s="934" t="s">
        <v>2947</v>
      </c>
      <c r="N55" s="934">
        <v>1</v>
      </c>
    </row>
    <row r="56" spans="1:14" ht="42.75">
      <c r="A56" s="2399">
        <v>301</v>
      </c>
      <c r="B56" s="931" t="s">
        <v>3002</v>
      </c>
      <c r="C56" s="932" t="s">
        <v>256</v>
      </c>
      <c r="F56" s="316" t="str">
        <f t="shared" si="0"/>
        <v>301.26.07.</v>
      </c>
      <c r="G56" s="14" t="s">
        <v>3754</v>
      </c>
      <c r="H56" s="18" t="s">
        <v>525</v>
      </c>
      <c r="I56" s="608">
        <v>1</v>
      </c>
      <c r="J56" s="3875">
        <v>0</v>
      </c>
      <c r="K56" s="17"/>
      <c r="L56" s="933" t="s">
        <v>201</v>
      </c>
      <c r="M56" s="934" t="s">
        <v>2947</v>
      </c>
      <c r="N56" s="934">
        <v>1</v>
      </c>
    </row>
    <row r="57" spans="1:14" ht="28.5">
      <c r="A57" s="2399">
        <v>301</v>
      </c>
      <c r="B57" s="931" t="s">
        <v>3002</v>
      </c>
      <c r="C57" s="932" t="s">
        <v>256</v>
      </c>
      <c r="F57" s="316" t="str">
        <f t="shared" si="0"/>
        <v>301.26.07.</v>
      </c>
      <c r="G57" s="14" t="s">
        <v>3755</v>
      </c>
      <c r="H57" s="18" t="s">
        <v>525</v>
      </c>
      <c r="I57" s="608">
        <v>1</v>
      </c>
      <c r="J57" s="3875">
        <v>0</v>
      </c>
      <c r="K57" s="17"/>
      <c r="L57" s="933" t="s">
        <v>201</v>
      </c>
      <c r="M57" s="934" t="s">
        <v>2947</v>
      </c>
      <c r="N57" s="934">
        <v>1</v>
      </c>
    </row>
    <row r="58" spans="1:14" ht="28.5">
      <c r="A58" s="2399">
        <v>301</v>
      </c>
      <c r="B58" s="931" t="s">
        <v>3002</v>
      </c>
      <c r="C58" s="932" t="s">
        <v>256</v>
      </c>
      <c r="F58" s="316" t="str">
        <f t="shared" si="0"/>
        <v>301.26.07.</v>
      </c>
      <c r="G58" s="14" t="s">
        <v>3756</v>
      </c>
      <c r="H58" s="18" t="s">
        <v>525</v>
      </c>
      <c r="I58" s="608">
        <v>1</v>
      </c>
      <c r="J58" s="3875">
        <v>0</v>
      </c>
      <c r="K58" s="17"/>
      <c r="L58" s="933" t="s">
        <v>201</v>
      </c>
      <c r="M58" s="934" t="s">
        <v>2947</v>
      </c>
      <c r="N58" s="934">
        <v>1</v>
      </c>
    </row>
    <row r="59" spans="1:14" ht="28.5">
      <c r="A59" s="2399">
        <v>301</v>
      </c>
      <c r="B59" s="931" t="s">
        <v>3002</v>
      </c>
      <c r="C59" s="932" t="s">
        <v>256</v>
      </c>
      <c r="F59" s="316" t="str">
        <f t="shared" si="0"/>
        <v>301.26.07.</v>
      </c>
      <c r="G59" s="14" t="s">
        <v>3757</v>
      </c>
      <c r="H59" s="18" t="s">
        <v>525</v>
      </c>
      <c r="I59" s="608">
        <v>1</v>
      </c>
      <c r="J59" s="3875">
        <v>0</v>
      </c>
      <c r="K59" s="17"/>
      <c r="L59" s="933" t="s">
        <v>201</v>
      </c>
      <c r="M59" s="934" t="s">
        <v>2947</v>
      </c>
      <c r="N59" s="934">
        <v>1</v>
      </c>
    </row>
    <row r="60" spans="1:14" ht="28.5">
      <c r="A60" s="2399">
        <v>301</v>
      </c>
      <c r="B60" s="931" t="s">
        <v>3002</v>
      </c>
      <c r="C60" s="932" t="s">
        <v>256</v>
      </c>
      <c r="F60" s="316" t="str">
        <f t="shared" si="0"/>
        <v>301.26.07.</v>
      </c>
      <c r="G60" s="334" t="s">
        <v>3758</v>
      </c>
      <c r="H60" s="18" t="s">
        <v>525</v>
      </c>
      <c r="I60" s="608">
        <v>1</v>
      </c>
      <c r="J60" s="3876"/>
      <c r="K60" s="609"/>
      <c r="L60" s="933" t="s">
        <v>201</v>
      </c>
      <c r="M60" s="934" t="s">
        <v>2947</v>
      </c>
      <c r="N60" s="934">
        <v>1</v>
      </c>
    </row>
    <row r="61" spans="1:14" ht="14.25">
      <c r="A61" s="2399">
        <v>301</v>
      </c>
      <c r="B61" s="931" t="s">
        <v>3002</v>
      </c>
      <c r="C61" s="932" t="s">
        <v>256</v>
      </c>
      <c r="D61" s="921" t="s">
        <v>228</v>
      </c>
      <c r="F61" s="316" t="str">
        <f t="shared" si="0"/>
        <v>301.26.07.02</v>
      </c>
      <c r="G61" s="335" t="s">
        <v>3759</v>
      </c>
      <c r="H61" s="330" t="s">
        <v>525</v>
      </c>
      <c r="I61" s="610">
        <v>1</v>
      </c>
      <c r="J61" s="3877">
        <v>0</v>
      </c>
      <c r="K61" s="611">
        <f>PRODUCT(I61:J61)</f>
        <v>0</v>
      </c>
      <c r="L61" s="933" t="s">
        <v>201</v>
      </c>
      <c r="M61" s="934" t="s">
        <v>2947</v>
      </c>
      <c r="N61" s="934">
        <v>1</v>
      </c>
    </row>
    <row r="62" spans="1:14" ht="14.25">
      <c r="A62" s="2399">
        <v>301</v>
      </c>
      <c r="B62" s="931" t="s">
        <v>3002</v>
      </c>
      <c r="C62" s="932" t="s">
        <v>256</v>
      </c>
      <c r="D62" s="921" t="s">
        <v>209</v>
      </c>
      <c r="F62" s="316" t="str">
        <f t="shared" si="0"/>
        <v>301.26.07.03</v>
      </c>
      <c r="G62" s="335" t="s">
        <v>3760</v>
      </c>
      <c r="H62" s="330" t="s">
        <v>525</v>
      </c>
      <c r="I62" s="610">
        <v>1</v>
      </c>
      <c r="J62" s="3877">
        <v>0</v>
      </c>
      <c r="K62" s="611">
        <f>PRODUCT(I62:J62)</f>
        <v>0</v>
      </c>
      <c r="L62" s="933" t="s">
        <v>201</v>
      </c>
      <c r="M62" s="934" t="s">
        <v>2947</v>
      </c>
      <c r="N62" s="934">
        <v>1</v>
      </c>
    </row>
    <row r="63" spans="1:14" ht="14.25">
      <c r="A63" s="2399">
        <v>301</v>
      </c>
      <c r="B63" s="931" t="s">
        <v>3002</v>
      </c>
      <c r="C63" s="932" t="s">
        <v>256</v>
      </c>
      <c r="D63" s="921" t="s">
        <v>241</v>
      </c>
      <c r="F63" s="316" t="str">
        <f t="shared" si="0"/>
        <v>301.26.07.04</v>
      </c>
      <c r="G63" s="335" t="s">
        <v>3761</v>
      </c>
      <c r="H63" s="330" t="s">
        <v>525</v>
      </c>
      <c r="I63" s="610">
        <v>1</v>
      </c>
      <c r="J63" s="3877">
        <v>0</v>
      </c>
      <c r="K63" s="611">
        <f>PRODUCT(I63:J63)</f>
        <v>0</v>
      </c>
      <c r="L63" s="933" t="s">
        <v>201</v>
      </c>
      <c r="M63" s="934" t="s">
        <v>2947</v>
      </c>
      <c r="N63" s="934">
        <v>1</v>
      </c>
    </row>
    <row r="64" spans="1:14" ht="14.25">
      <c r="A64" s="2399">
        <v>301</v>
      </c>
      <c r="B64" s="931" t="s">
        <v>3002</v>
      </c>
      <c r="C64" s="932" t="s">
        <v>256</v>
      </c>
      <c r="F64" s="316" t="str">
        <f t="shared" si="0"/>
        <v>301.26.07.</v>
      </c>
      <c r="G64" s="286" t="s">
        <v>3762</v>
      </c>
      <c r="H64" s="330"/>
      <c r="I64" s="612"/>
      <c r="J64" s="3877"/>
      <c r="K64" s="611"/>
      <c r="L64" s="933" t="s">
        <v>201</v>
      </c>
      <c r="M64" s="934" t="s">
        <v>2947</v>
      </c>
      <c r="N64" s="934">
        <v>1</v>
      </c>
    </row>
    <row r="65" spans="1:14" ht="57">
      <c r="A65" s="2399">
        <v>301</v>
      </c>
      <c r="B65" s="931" t="s">
        <v>3002</v>
      </c>
      <c r="C65" s="932" t="s">
        <v>256</v>
      </c>
      <c r="D65" s="921" t="s">
        <v>245</v>
      </c>
      <c r="F65" s="316" t="str">
        <f t="shared" si="0"/>
        <v>301.26.07.05</v>
      </c>
      <c r="G65" s="14" t="s">
        <v>3763</v>
      </c>
      <c r="H65" s="18" t="s">
        <v>525</v>
      </c>
      <c r="I65" s="608">
        <v>2</v>
      </c>
      <c r="J65" s="3878">
        <v>0</v>
      </c>
      <c r="K65" s="611">
        <f>PRODUCT(I65:J65)</f>
        <v>0</v>
      </c>
      <c r="L65" s="933" t="s">
        <v>201</v>
      </c>
      <c r="M65" s="934" t="s">
        <v>2947</v>
      </c>
      <c r="N65" s="934">
        <v>1</v>
      </c>
    </row>
    <row r="66" spans="1:14" ht="42.75">
      <c r="A66" s="2399">
        <v>301</v>
      </c>
      <c r="B66" s="931" t="s">
        <v>3002</v>
      </c>
      <c r="C66" s="932" t="s">
        <v>256</v>
      </c>
      <c r="D66" s="921" t="s">
        <v>252</v>
      </c>
      <c r="F66" s="316" t="str">
        <f t="shared" si="0"/>
        <v>301.26.07.06</v>
      </c>
      <c r="G66" s="14" t="s">
        <v>3764</v>
      </c>
      <c r="H66" s="18" t="s">
        <v>525</v>
      </c>
      <c r="I66" s="608">
        <v>6</v>
      </c>
      <c r="J66" s="3878">
        <v>0</v>
      </c>
      <c r="K66" s="12">
        <f>PRODUCT(I66,J66)</f>
        <v>0</v>
      </c>
      <c r="L66" s="933" t="s">
        <v>201</v>
      </c>
      <c r="M66" s="934" t="s">
        <v>2947</v>
      </c>
      <c r="N66" s="934">
        <v>1</v>
      </c>
    </row>
    <row r="67" spans="1:14" ht="71.25">
      <c r="A67" s="2399">
        <v>301</v>
      </c>
      <c r="B67" s="931" t="s">
        <v>3002</v>
      </c>
      <c r="C67" s="932" t="s">
        <v>256</v>
      </c>
      <c r="D67" s="921" t="s">
        <v>256</v>
      </c>
      <c r="F67" s="316" t="str">
        <f t="shared" si="0"/>
        <v>301.26.07.07</v>
      </c>
      <c r="G67" s="14" t="s">
        <v>3765</v>
      </c>
      <c r="H67" s="15" t="s">
        <v>525</v>
      </c>
      <c r="I67" s="607">
        <v>1</v>
      </c>
      <c r="J67" s="3874">
        <v>0</v>
      </c>
      <c r="K67" s="16">
        <f>PRODUCT(I67:J67)</f>
        <v>0</v>
      </c>
      <c r="L67" s="933" t="s">
        <v>201</v>
      </c>
      <c r="M67" s="934" t="s">
        <v>2947</v>
      </c>
      <c r="N67" s="934">
        <v>1</v>
      </c>
    </row>
    <row r="68" spans="1:14" ht="28.5">
      <c r="A68" s="2399">
        <v>301</v>
      </c>
      <c r="B68" s="931" t="s">
        <v>3002</v>
      </c>
      <c r="C68" s="932" t="s">
        <v>256</v>
      </c>
      <c r="D68" s="921" t="s">
        <v>265</v>
      </c>
      <c r="F68" s="316" t="str">
        <f t="shared" si="0"/>
        <v>301.26.07.08</v>
      </c>
      <c r="G68" s="14" t="s">
        <v>3766</v>
      </c>
      <c r="H68" s="18" t="s">
        <v>525</v>
      </c>
      <c r="I68" s="608">
        <v>1</v>
      </c>
      <c r="J68" s="3874">
        <v>0</v>
      </c>
      <c r="K68" s="12">
        <f>PRODUCT(I68:J68)</f>
        <v>0</v>
      </c>
      <c r="L68" s="933" t="s">
        <v>201</v>
      </c>
      <c r="M68" s="934" t="s">
        <v>2947</v>
      </c>
      <c r="N68" s="934">
        <v>1</v>
      </c>
    </row>
    <row r="69" spans="1:14" ht="28.5">
      <c r="A69" s="2399">
        <v>301</v>
      </c>
      <c r="B69" s="931" t="s">
        <v>3002</v>
      </c>
      <c r="C69" s="932" t="s">
        <v>256</v>
      </c>
      <c r="D69" s="921" t="s">
        <v>511</v>
      </c>
      <c r="F69" s="316" t="str">
        <f t="shared" si="0"/>
        <v>301.26.07.09</v>
      </c>
      <c r="G69" s="14" t="s">
        <v>3767</v>
      </c>
      <c r="H69" s="18" t="s">
        <v>525</v>
      </c>
      <c r="I69" s="608">
        <v>1</v>
      </c>
      <c r="J69" s="3874">
        <v>0</v>
      </c>
      <c r="K69" s="12">
        <f>PRODUCT(I69:J69)</f>
        <v>0</v>
      </c>
      <c r="L69" s="933" t="s">
        <v>201</v>
      </c>
      <c r="M69" s="934" t="s">
        <v>2947</v>
      </c>
      <c r="N69" s="934">
        <v>1</v>
      </c>
    </row>
    <row r="70" spans="1:14" ht="71.25">
      <c r="A70" s="2399">
        <v>301</v>
      </c>
      <c r="B70" s="931" t="s">
        <v>3002</v>
      </c>
      <c r="C70" s="932" t="s">
        <v>256</v>
      </c>
      <c r="D70" s="921" t="s">
        <v>304</v>
      </c>
      <c r="F70" s="316" t="str">
        <f t="shared" si="0"/>
        <v>301.26.07.10</v>
      </c>
      <c r="G70" s="14" t="s">
        <v>3768</v>
      </c>
      <c r="H70" s="18" t="s">
        <v>525</v>
      </c>
      <c r="I70" s="608">
        <v>1</v>
      </c>
      <c r="J70" s="3874">
        <v>0</v>
      </c>
      <c r="K70" s="12">
        <f>PRODUCT(I70:J70)</f>
        <v>0</v>
      </c>
      <c r="L70" s="933" t="s">
        <v>201</v>
      </c>
      <c r="M70" s="934" t="s">
        <v>2947</v>
      </c>
      <c r="N70" s="934">
        <v>1</v>
      </c>
    </row>
    <row r="71" spans="1:14" ht="14.25">
      <c r="A71" s="2399">
        <v>301</v>
      </c>
      <c r="B71" s="931" t="s">
        <v>3002</v>
      </c>
      <c r="C71" s="932" t="s">
        <v>256</v>
      </c>
      <c r="D71" s="921" t="s">
        <v>310</v>
      </c>
      <c r="F71" s="316" t="str">
        <f t="shared" si="0"/>
        <v>301.26.07.11</v>
      </c>
      <c r="G71" s="14" t="s">
        <v>3769</v>
      </c>
      <c r="H71" s="15" t="s">
        <v>200</v>
      </c>
      <c r="I71" s="607">
        <v>1</v>
      </c>
      <c r="J71" s="3874">
        <v>0</v>
      </c>
      <c r="K71" s="12">
        <f>PRODUCT(I71,J71)</f>
        <v>0</v>
      </c>
      <c r="L71" s="933" t="s">
        <v>201</v>
      </c>
      <c r="M71" s="934" t="s">
        <v>2947</v>
      </c>
      <c r="N71" s="934">
        <v>1</v>
      </c>
    </row>
    <row r="72" spans="1:14" ht="38.25">
      <c r="A72" s="2399">
        <v>301</v>
      </c>
      <c r="B72" s="931" t="s">
        <v>3002</v>
      </c>
      <c r="C72" s="932" t="s">
        <v>256</v>
      </c>
      <c r="F72" s="316" t="str">
        <f t="shared" si="0"/>
        <v>301.26.07.</v>
      </c>
      <c r="G72" s="286" t="s">
        <v>3770</v>
      </c>
      <c r="H72" s="18"/>
      <c r="I72" s="608"/>
      <c r="J72" s="3878"/>
      <c r="K72" s="12"/>
      <c r="L72" s="933" t="s">
        <v>201</v>
      </c>
      <c r="M72" s="934" t="s">
        <v>2947</v>
      </c>
      <c r="N72" s="934">
        <v>1</v>
      </c>
    </row>
    <row r="73" spans="1:14" ht="14.25">
      <c r="A73" s="2399">
        <v>301</v>
      </c>
      <c r="B73" s="931" t="s">
        <v>3002</v>
      </c>
      <c r="C73" s="932" t="s">
        <v>256</v>
      </c>
      <c r="D73" s="921" t="s">
        <v>2769</v>
      </c>
      <c r="F73" s="316" t="str">
        <f t="shared" si="0"/>
        <v>301.26.07.13</v>
      </c>
      <c r="G73" s="14" t="s">
        <v>3771</v>
      </c>
      <c r="H73" s="15" t="s">
        <v>525</v>
      </c>
      <c r="I73" s="607">
        <v>1</v>
      </c>
      <c r="J73" s="3874">
        <v>0</v>
      </c>
      <c r="K73" s="16">
        <f t="shared" ref="K73:K78" si="3">PRODUCT(I73:J73)</f>
        <v>0</v>
      </c>
      <c r="L73" s="933" t="s">
        <v>201</v>
      </c>
      <c r="M73" s="934" t="s">
        <v>2947</v>
      </c>
      <c r="N73" s="934">
        <v>1</v>
      </c>
    </row>
    <row r="74" spans="1:14" ht="14.25">
      <c r="A74" s="2399">
        <v>301</v>
      </c>
      <c r="B74" s="931" t="s">
        <v>3002</v>
      </c>
      <c r="C74" s="932" t="s">
        <v>256</v>
      </c>
      <c r="D74" s="921" t="s">
        <v>2771</v>
      </c>
      <c r="F74" s="316" t="str">
        <f t="shared" si="0"/>
        <v>301.26.07.14</v>
      </c>
      <c r="G74" s="14" t="s">
        <v>3772</v>
      </c>
      <c r="H74" s="15" t="s">
        <v>525</v>
      </c>
      <c r="I74" s="607">
        <v>1</v>
      </c>
      <c r="J74" s="3874">
        <v>0</v>
      </c>
      <c r="K74" s="16">
        <f t="shared" si="3"/>
        <v>0</v>
      </c>
      <c r="L74" s="933" t="s">
        <v>201</v>
      </c>
      <c r="M74" s="934" t="s">
        <v>2947</v>
      </c>
      <c r="N74" s="934">
        <v>1</v>
      </c>
    </row>
    <row r="75" spans="1:14" ht="14.25">
      <c r="A75" s="2399">
        <v>301</v>
      </c>
      <c r="B75" s="931" t="s">
        <v>3002</v>
      </c>
      <c r="C75" s="932" t="s">
        <v>256</v>
      </c>
      <c r="D75" s="921" t="s">
        <v>2974</v>
      </c>
      <c r="F75" s="316" t="str">
        <f t="shared" si="0"/>
        <v>301.26.07.15</v>
      </c>
      <c r="G75" s="14" t="s">
        <v>3773</v>
      </c>
      <c r="H75" s="15" t="s">
        <v>525</v>
      </c>
      <c r="I75" s="607">
        <v>6</v>
      </c>
      <c r="J75" s="3874">
        <v>0</v>
      </c>
      <c r="K75" s="16">
        <f t="shared" si="3"/>
        <v>0</v>
      </c>
      <c r="L75" s="933" t="s">
        <v>201</v>
      </c>
      <c r="M75" s="934" t="s">
        <v>2947</v>
      </c>
      <c r="N75" s="934">
        <v>1</v>
      </c>
    </row>
    <row r="76" spans="1:14" ht="14.25">
      <c r="A76" s="2399">
        <v>301</v>
      </c>
      <c r="B76" s="931" t="s">
        <v>3002</v>
      </c>
      <c r="C76" s="932" t="s">
        <v>256</v>
      </c>
      <c r="D76" s="921" t="s">
        <v>2980</v>
      </c>
      <c r="F76" s="316" t="str">
        <f t="shared" si="0"/>
        <v>301.26.07.17</v>
      </c>
      <c r="G76" s="14" t="s">
        <v>3774</v>
      </c>
      <c r="H76" s="15" t="s">
        <v>200</v>
      </c>
      <c r="I76" s="607">
        <v>1</v>
      </c>
      <c r="J76" s="3874">
        <v>0</v>
      </c>
      <c r="K76" s="16">
        <f t="shared" si="3"/>
        <v>0</v>
      </c>
      <c r="L76" s="933" t="s">
        <v>201</v>
      </c>
      <c r="M76" s="934" t="s">
        <v>2947</v>
      </c>
      <c r="N76" s="934">
        <v>1</v>
      </c>
    </row>
    <row r="77" spans="1:14" ht="14.25">
      <c r="A77" s="2399">
        <v>301</v>
      </c>
      <c r="B77" s="931" t="s">
        <v>3002</v>
      </c>
      <c r="C77" s="932" t="s">
        <v>256</v>
      </c>
      <c r="D77" s="921" t="s">
        <v>2983</v>
      </c>
      <c r="F77" s="316" t="str">
        <f t="shared" si="0"/>
        <v>301.26.07.18</v>
      </c>
      <c r="G77" s="14" t="s">
        <v>3775</v>
      </c>
      <c r="H77" s="15" t="s">
        <v>200</v>
      </c>
      <c r="I77" s="607">
        <v>1</v>
      </c>
      <c r="J77" s="3874">
        <v>0</v>
      </c>
      <c r="K77" s="16">
        <f t="shared" si="3"/>
        <v>0</v>
      </c>
      <c r="L77" s="933" t="s">
        <v>201</v>
      </c>
      <c r="M77" s="934" t="s">
        <v>2947</v>
      </c>
      <c r="N77" s="934">
        <v>1</v>
      </c>
    </row>
    <row r="78" spans="1:14" ht="14.25">
      <c r="A78" s="2399">
        <v>301</v>
      </c>
      <c r="B78" s="931" t="s">
        <v>3002</v>
      </c>
      <c r="C78" s="932" t="s">
        <v>256</v>
      </c>
      <c r="D78" s="921" t="s">
        <v>2985</v>
      </c>
      <c r="F78" s="316" t="str">
        <f t="shared" si="0"/>
        <v>301.26.07.19</v>
      </c>
      <c r="G78" s="14" t="s">
        <v>3776</v>
      </c>
      <c r="H78" s="15" t="s">
        <v>200</v>
      </c>
      <c r="I78" s="607">
        <v>1</v>
      </c>
      <c r="J78" s="3874">
        <v>0</v>
      </c>
      <c r="K78" s="16">
        <f t="shared" si="3"/>
        <v>0</v>
      </c>
      <c r="L78" s="933" t="s">
        <v>201</v>
      </c>
      <c r="M78" s="934" t="s">
        <v>2947</v>
      </c>
      <c r="N78" s="934">
        <v>1</v>
      </c>
    </row>
    <row r="79" spans="1:14" ht="28.5">
      <c r="A79" s="2399">
        <v>301</v>
      </c>
      <c r="B79" s="931" t="s">
        <v>3002</v>
      </c>
      <c r="C79" s="932" t="s">
        <v>256</v>
      </c>
      <c r="D79" s="921" t="s">
        <v>2987</v>
      </c>
      <c r="F79" s="316" t="str">
        <f t="shared" si="0"/>
        <v>301.26.07.20</v>
      </c>
      <c r="G79" s="14" t="s">
        <v>3004</v>
      </c>
      <c r="H79" s="18"/>
      <c r="I79" s="608"/>
      <c r="J79" s="3878"/>
      <c r="K79" s="12"/>
      <c r="L79" s="933" t="s">
        <v>201</v>
      </c>
      <c r="M79" s="934" t="s">
        <v>2947</v>
      </c>
      <c r="N79" s="934">
        <v>1</v>
      </c>
    </row>
    <row r="80" spans="1:14" ht="14.25">
      <c r="A80" s="2399">
        <v>301</v>
      </c>
      <c r="B80" s="931" t="s">
        <v>3002</v>
      </c>
      <c r="C80" s="932" t="s">
        <v>256</v>
      </c>
      <c r="D80" s="921" t="s">
        <v>385</v>
      </c>
      <c r="F80" s="316" t="str">
        <f t="shared" si="0"/>
        <v>301.26.07.21</v>
      </c>
      <c r="G80" s="14" t="s">
        <v>3777</v>
      </c>
      <c r="H80" s="18"/>
      <c r="I80" s="608"/>
      <c r="J80" s="3878"/>
      <c r="K80" s="12"/>
      <c r="L80" s="933" t="s">
        <v>201</v>
      </c>
      <c r="M80" s="934" t="s">
        <v>2947</v>
      </c>
      <c r="N80" s="934">
        <v>1</v>
      </c>
    </row>
    <row r="81" spans="1:14" ht="71.25">
      <c r="A81" s="2399">
        <v>301</v>
      </c>
      <c r="B81" s="931" t="s">
        <v>3002</v>
      </c>
      <c r="C81" s="932" t="s">
        <v>256</v>
      </c>
      <c r="D81" s="921" t="s">
        <v>2991</v>
      </c>
      <c r="F81" s="316" t="str">
        <f t="shared" si="0"/>
        <v>301.26.07.22</v>
      </c>
      <c r="G81" s="14" t="s">
        <v>3778</v>
      </c>
      <c r="H81" s="18" t="s">
        <v>525</v>
      </c>
      <c r="I81" s="608">
        <v>1</v>
      </c>
      <c r="J81" s="3878">
        <v>0</v>
      </c>
      <c r="K81" s="12">
        <f>PRODUCT(I81:J81)</f>
        <v>0</v>
      </c>
      <c r="L81" s="933" t="s">
        <v>201</v>
      </c>
      <c r="M81" s="934" t="s">
        <v>2947</v>
      </c>
      <c r="N81" s="934">
        <v>1</v>
      </c>
    </row>
    <row r="82" spans="1:14" ht="14.25">
      <c r="A82" s="2399">
        <v>301</v>
      </c>
      <c r="B82" s="931" t="s">
        <v>3002</v>
      </c>
      <c r="C82" s="932" t="s">
        <v>256</v>
      </c>
      <c r="D82" s="921" t="s">
        <v>416</v>
      </c>
      <c r="F82" s="316" t="str">
        <f t="shared" ref="F82:F107" si="4">A82&amp;"."&amp;B82&amp;"."&amp;C82&amp;"."&amp;D82</f>
        <v>301.26.07.23</v>
      </c>
      <c r="G82" s="14" t="s">
        <v>3779</v>
      </c>
      <c r="H82" s="18" t="s">
        <v>525</v>
      </c>
      <c r="I82" s="608">
        <v>1</v>
      </c>
      <c r="J82" s="3878">
        <v>0</v>
      </c>
      <c r="K82" s="12">
        <f>PRODUCT(I82:J82)</f>
        <v>0</v>
      </c>
      <c r="L82" s="933" t="s">
        <v>201</v>
      </c>
      <c r="M82" s="934" t="s">
        <v>2947</v>
      </c>
      <c r="N82" s="934">
        <v>1</v>
      </c>
    </row>
    <row r="83" spans="1:14" ht="14.25">
      <c r="A83" s="2399">
        <v>301</v>
      </c>
      <c r="B83" s="931" t="s">
        <v>3002</v>
      </c>
      <c r="C83" s="932" t="s">
        <v>256</v>
      </c>
      <c r="D83" s="921" t="s">
        <v>429</v>
      </c>
      <c r="F83" s="316" t="str">
        <f t="shared" si="4"/>
        <v>301.26.07.24</v>
      </c>
      <c r="G83" s="14" t="s">
        <v>3780</v>
      </c>
      <c r="H83" s="18" t="s">
        <v>525</v>
      </c>
      <c r="I83" s="608">
        <v>1</v>
      </c>
      <c r="J83" s="3878">
        <v>0</v>
      </c>
      <c r="K83" s="12">
        <f>PRODUCT(I83:J83)</f>
        <v>0</v>
      </c>
      <c r="L83" s="933" t="s">
        <v>201</v>
      </c>
      <c r="M83" s="934" t="s">
        <v>2947</v>
      </c>
      <c r="N83" s="934">
        <v>1</v>
      </c>
    </row>
    <row r="84" spans="1:14" ht="14.25">
      <c r="A84" s="2399">
        <v>301</v>
      </c>
      <c r="B84" s="931" t="s">
        <v>3002</v>
      </c>
      <c r="C84" s="932" t="s">
        <v>256</v>
      </c>
      <c r="D84" s="921" t="s">
        <v>3000</v>
      </c>
      <c r="F84" s="316" t="str">
        <f t="shared" si="4"/>
        <v>301.26.07.25</v>
      </c>
      <c r="G84" s="14" t="s">
        <v>3781</v>
      </c>
      <c r="H84" s="18" t="s">
        <v>200</v>
      </c>
      <c r="I84" s="608">
        <v>1</v>
      </c>
      <c r="J84" s="3878">
        <v>0</v>
      </c>
      <c r="K84" s="12">
        <f>PRODUCT(I84:J84)</f>
        <v>0</v>
      </c>
      <c r="L84" s="933" t="s">
        <v>201</v>
      </c>
      <c r="M84" s="934" t="s">
        <v>2947</v>
      </c>
      <c r="N84" s="934">
        <v>1</v>
      </c>
    </row>
    <row r="85" spans="1:14" ht="25.5">
      <c r="A85" s="2399">
        <v>301</v>
      </c>
      <c r="B85" s="931" t="s">
        <v>3002</v>
      </c>
      <c r="C85" s="932" t="s">
        <v>265</v>
      </c>
      <c r="F85" s="316" t="str">
        <f t="shared" si="4"/>
        <v>301.26.08.</v>
      </c>
      <c r="G85" s="286" t="s">
        <v>3782</v>
      </c>
      <c r="H85" s="597"/>
      <c r="I85" s="598"/>
      <c r="J85" s="3870"/>
      <c r="K85" s="599"/>
      <c r="L85" s="933" t="s">
        <v>201</v>
      </c>
      <c r="M85" s="934" t="s">
        <v>2947</v>
      </c>
      <c r="N85" s="934">
        <v>1</v>
      </c>
    </row>
    <row r="86" spans="1:14" ht="15">
      <c r="A86" s="2399">
        <v>301</v>
      </c>
      <c r="B86" s="931" t="s">
        <v>3002</v>
      </c>
      <c r="C86" s="932" t="s">
        <v>265</v>
      </c>
      <c r="F86" s="316" t="str">
        <f t="shared" si="4"/>
        <v>301.26.08.</v>
      </c>
      <c r="G86" s="286" t="s">
        <v>3740</v>
      </c>
      <c r="H86" s="597"/>
      <c r="I86" s="598"/>
      <c r="J86" s="3870"/>
      <c r="K86" s="599"/>
      <c r="L86" s="933" t="s">
        <v>201</v>
      </c>
      <c r="M86" s="934" t="s">
        <v>2947</v>
      </c>
      <c r="N86" s="934">
        <v>1</v>
      </c>
    </row>
    <row r="87" spans="1:14" ht="42.75">
      <c r="A87" s="2399">
        <v>301</v>
      </c>
      <c r="B87" s="931" t="s">
        <v>3002</v>
      </c>
      <c r="C87" s="932" t="s">
        <v>265</v>
      </c>
      <c r="D87" s="921" t="s">
        <v>194</v>
      </c>
      <c r="F87" s="316" t="str">
        <f t="shared" si="4"/>
        <v>301.26.08.01</v>
      </c>
      <c r="G87" s="14" t="s">
        <v>3783</v>
      </c>
      <c r="H87" s="18" t="s">
        <v>525</v>
      </c>
      <c r="I87" s="608">
        <v>3</v>
      </c>
      <c r="J87" s="3878">
        <v>0</v>
      </c>
      <c r="K87" s="12">
        <f>PRODUCT(I87:J87)</f>
        <v>0</v>
      </c>
      <c r="L87" s="933" t="s">
        <v>201</v>
      </c>
      <c r="M87" s="934" t="s">
        <v>2947</v>
      </c>
      <c r="N87" s="934">
        <v>1</v>
      </c>
    </row>
    <row r="88" spans="1:14" ht="28.5">
      <c r="A88" s="2399">
        <v>301</v>
      </c>
      <c r="B88" s="931" t="s">
        <v>3002</v>
      </c>
      <c r="C88" s="932" t="s">
        <v>265</v>
      </c>
      <c r="D88" s="921" t="s">
        <v>228</v>
      </c>
      <c r="F88" s="316" t="str">
        <f t="shared" si="4"/>
        <v>301.26.08.02</v>
      </c>
      <c r="G88" s="14" t="s">
        <v>3784</v>
      </c>
      <c r="H88" s="18" t="s">
        <v>525</v>
      </c>
      <c r="I88" s="608">
        <v>3</v>
      </c>
      <c r="J88" s="3878">
        <v>0</v>
      </c>
      <c r="K88" s="12">
        <f>PRODUCT(I88:J88)</f>
        <v>0</v>
      </c>
      <c r="L88" s="933" t="s">
        <v>201</v>
      </c>
      <c r="M88" s="934" t="s">
        <v>2947</v>
      </c>
      <c r="N88" s="934">
        <v>1</v>
      </c>
    </row>
    <row r="89" spans="1:14" ht="42.75">
      <c r="A89" s="2399">
        <v>301</v>
      </c>
      <c r="B89" s="931" t="s">
        <v>3002</v>
      </c>
      <c r="C89" s="932" t="s">
        <v>265</v>
      </c>
      <c r="D89" s="921" t="s">
        <v>209</v>
      </c>
      <c r="F89" s="316" t="str">
        <f t="shared" si="4"/>
        <v>301.26.08.03</v>
      </c>
      <c r="G89" s="14" t="s">
        <v>3785</v>
      </c>
      <c r="H89" s="18" t="s">
        <v>525</v>
      </c>
      <c r="I89" s="608">
        <v>3</v>
      </c>
      <c r="J89" s="3878">
        <v>0</v>
      </c>
      <c r="K89" s="12">
        <f t="shared" ref="K89:K90" si="5">PRODUCT(I89:J89)</f>
        <v>0</v>
      </c>
      <c r="L89" s="933" t="s">
        <v>201</v>
      </c>
      <c r="M89" s="934" t="s">
        <v>2947</v>
      </c>
      <c r="N89" s="934">
        <v>1</v>
      </c>
    </row>
    <row r="90" spans="1:14" ht="14.25">
      <c r="A90" s="2399">
        <v>301</v>
      </c>
      <c r="B90" s="931" t="s">
        <v>3002</v>
      </c>
      <c r="C90" s="932" t="s">
        <v>265</v>
      </c>
      <c r="D90" s="921" t="s">
        <v>241</v>
      </c>
      <c r="F90" s="316" t="str">
        <f t="shared" si="4"/>
        <v>301.26.08.04</v>
      </c>
      <c r="G90" s="14" t="s">
        <v>3786</v>
      </c>
      <c r="H90" s="18" t="s">
        <v>200</v>
      </c>
      <c r="I90" s="608">
        <v>3</v>
      </c>
      <c r="J90" s="3878">
        <v>0</v>
      </c>
      <c r="K90" s="12">
        <f t="shared" si="5"/>
        <v>0</v>
      </c>
      <c r="L90" s="933" t="s">
        <v>201</v>
      </c>
      <c r="M90" s="934" t="s">
        <v>2947</v>
      </c>
      <c r="N90" s="934">
        <v>1</v>
      </c>
    </row>
    <row r="91" spans="1:14" ht="71.25">
      <c r="A91" s="2399">
        <v>301</v>
      </c>
      <c r="B91" s="931" t="s">
        <v>3002</v>
      </c>
      <c r="C91" s="932" t="s">
        <v>265</v>
      </c>
      <c r="D91" s="921" t="s">
        <v>245</v>
      </c>
      <c r="F91" s="316" t="str">
        <f t="shared" si="4"/>
        <v>301.26.08.05</v>
      </c>
      <c r="G91" s="14" t="s">
        <v>3768</v>
      </c>
      <c r="H91" s="18" t="s">
        <v>525</v>
      </c>
      <c r="I91" s="608">
        <v>3</v>
      </c>
      <c r="J91" s="3878">
        <v>0</v>
      </c>
      <c r="K91" s="12">
        <f>PRODUCT(I91:J91)</f>
        <v>0</v>
      </c>
      <c r="L91" s="933" t="s">
        <v>201</v>
      </c>
      <c r="M91" s="934" t="s">
        <v>2947</v>
      </c>
      <c r="N91" s="934">
        <v>1</v>
      </c>
    </row>
    <row r="92" spans="1:14" ht="14.25">
      <c r="A92" s="2399">
        <v>301</v>
      </c>
      <c r="B92" s="931" t="s">
        <v>3002</v>
      </c>
      <c r="C92" s="932" t="s">
        <v>265</v>
      </c>
      <c r="D92" s="921" t="s">
        <v>252</v>
      </c>
      <c r="F92" s="316" t="str">
        <f t="shared" si="4"/>
        <v>301.26.08.06</v>
      </c>
      <c r="G92" s="14" t="s">
        <v>3777</v>
      </c>
      <c r="H92" s="18"/>
      <c r="I92" s="608"/>
      <c r="J92" s="3878"/>
      <c r="K92" s="12"/>
      <c r="L92" s="933" t="s">
        <v>201</v>
      </c>
      <c r="M92" s="934" t="s">
        <v>2947</v>
      </c>
      <c r="N92" s="934">
        <v>1</v>
      </c>
    </row>
    <row r="93" spans="1:14" ht="71.25">
      <c r="A93" s="2399">
        <v>301</v>
      </c>
      <c r="B93" s="931" t="s">
        <v>3002</v>
      </c>
      <c r="C93" s="932" t="s">
        <v>265</v>
      </c>
      <c r="D93" s="921" t="s">
        <v>256</v>
      </c>
      <c r="F93" s="316" t="str">
        <f t="shared" si="4"/>
        <v>301.26.08.07</v>
      </c>
      <c r="G93" s="14" t="s">
        <v>3778</v>
      </c>
      <c r="H93" s="18" t="s">
        <v>525</v>
      </c>
      <c r="I93" s="608">
        <v>3</v>
      </c>
      <c r="J93" s="3878">
        <v>0</v>
      </c>
      <c r="K93" s="12">
        <f>PRODUCT(I93:J93)</f>
        <v>0</v>
      </c>
      <c r="L93" s="933" t="s">
        <v>201</v>
      </c>
      <c r="M93" s="934" t="s">
        <v>2947</v>
      </c>
      <c r="N93" s="934">
        <v>1</v>
      </c>
    </row>
    <row r="94" spans="1:14" ht="14.25">
      <c r="A94" s="2399">
        <v>301</v>
      </c>
      <c r="B94" s="931" t="s">
        <v>3002</v>
      </c>
      <c r="C94" s="932" t="s">
        <v>265</v>
      </c>
      <c r="D94" s="921" t="s">
        <v>265</v>
      </c>
      <c r="F94" s="316" t="str">
        <f t="shared" si="4"/>
        <v>301.26.08.08</v>
      </c>
      <c r="G94" s="14" t="s">
        <v>3779</v>
      </c>
      <c r="H94" s="18" t="s">
        <v>525</v>
      </c>
      <c r="I94" s="608">
        <v>3</v>
      </c>
      <c r="J94" s="3878">
        <v>0</v>
      </c>
      <c r="K94" s="12">
        <f>PRODUCT(I94:J94)</f>
        <v>0</v>
      </c>
      <c r="L94" s="933" t="s">
        <v>201</v>
      </c>
      <c r="M94" s="934" t="s">
        <v>2947</v>
      </c>
      <c r="N94" s="934">
        <v>1</v>
      </c>
    </row>
    <row r="95" spans="1:14" ht="14.25">
      <c r="A95" s="2399">
        <v>301</v>
      </c>
      <c r="B95" s="931" t="s">
        <v>3002</v>
      </c>
      <c r="C95" s="932" t="s">
        <v>265</v>
      </c>
      <c r="D95" s="921" t="s">
        <v>511</v>
      </c>
      <c r="F95" s="316" t="str">
        <f t="shared" si="4"/>
        <v>301.26.08.09</v>
      </c>
      <c r="G95" s="14" t="s">
        <v>3780</v>
      </c>
      <c r="H95" s="18" t="s">
        <v>525</v>
      </c>
      <c r="I95" s="608">
        <v>3</v>
      </c>
      <c r="J95" s="3878">
        <v>0</v>
      </c>
      <c r="K95" s="12">
        <f>PRODUCT(I95:J95)</f>
        <v>0</v>
      </c>
      <c r="L95" s="933" t="s">
        <v>201</v>
      </c>
      <c r="M95" s="934" t="s">
        <v>2947</v>
      </c>
      <c r="N95" s="934">
        <v>1</v>
      </c>
    </row>
    <row r="96" spans="1:14" ht="14.25">
      <c r="A96" s="2399">
        <v>301</v>
      </c>
      <c r="B96" s="931" t="s">
        <v>3002</v>
      </c>
      <c r="C96" s="932" t="s">
        <v>265</v>
      </c>
      <c r="D96" s="921" t="s">
        <v>304</v>
      </c>
      <c r="F96" s="316" t="str">
        <f t="shared" si="4"/>
        <v>301.26.08.10</v>
      </c>
      <c r="G96" s="14" t="s">
        <v>3781</v>
      </c>
      <c r="H96" s="18" t="s">
        <v>200</v>
      </c>
      <c r="I96" s="608">
        <v>3</v>
      </c>
      <c r="J96" s="3878">
        <v>0</v>
      </c>
      <c r="K96" s="12">
        <f>PRODUCT(I96:J96)</f>
        <v>0</v>
      </c>
      <c r="L96" s="933" t="s">
        <v>201</v>
      </c>
      <c r="M96" s="934" t="s">
        <v>2947</v>
      </c>
      <c r="N96" s="934">
        <v>1</v>
      </c>
    </row>
    <row r="97" spans="1:14" ht="14.25">
      <c r="A97" s="2399">
        <v>301</v>
      </c>
      <c r="B97" s="931" t="s">
        <v>3002</v>
      </c>
      <c r="C97" s="932" t="s">
        <v>265</v>
      </c>
      <c r="D97" s="921" t="s">
        <v>310</v>
      </c>
      <c r="F97" s="316" t="str">
        <f t="shared" si="4"/>
        <v>301.26.08.11</v>
      </c>
      <c r="G97" s="14" t="s">
        <v>3787</v>
      </c>
      <c r="H97" s="18" t="s">
        <v>200</v>
      </c>
      <c r="I97" s="608">
        <v>3</v>
      </c>
      <c r="J97" s="3878">
        <v>0</v>
      </c>
      <c r="K97" s="12">
        <f>PRODUCT(I97:J97)</f>
        <v>0</v>
      </c>
      <c r="L97" s="933" t="s">
        <v>201</v>
      </c>
      <c r="M97" s="934" t="s">
        <v>2947</v>
      </c>
      <c r="N97" s="934">
        <v>1</v>
      </c>
    </row>
    <row r="98" spans="1:14" ht="15">
      <c r="A98" s="2399">
        <v>301</v>
      </c>
      <c r="B98" s="931" t="s">
        <v>3002</v>
      </c>
      <c r="C98" s="932" t="s">
        <v>511</v>
      </c>
      <c r="F98" s="316" t="str">
        <f t="shared" si="4"/>
        <v>301.26.09.</v>
      </c>
      <c r="G98" s="286" t="s">
        <v>3788</v>
      </c>
      <c r="H98" s="597"/>
      <c r="I98" s="598"/>
      <c r="J98" s="3870"/>
      <c r="K98" s="599"/>
      <c r="L98" s="933" t="s">
        <v>201</v>
      </c>
      <c r="M98" s="934" t="s">
        <v>2947</v>
      </c>
      <c r="N98" s="934">
        <v>1</v>
      </c>
    </row>
    <row r="99" spans="1:14" ht="15">
      <c r="A99" s="2399">
        <v>301</v>
      </c>
      <c r="B99" s="931" t="s">
        <v>3002</v>
      </c>
      <c r="C99" s="932" t="s">
        <v>511</v>
      </c>
      <c r="F99" s="316" t="str">
        <f t="shared" si="4"/>
        <v>301.26.09.</v>
      </c>
      <c r="G99" s="316" t="s">
        <v>3740</v>
      </c>
      <c r="H99" s="597"/>
      <c r="I99" s="598"/>
      <c r="J99" s="3870"/>
      <c r="K99" s="599"/>
      <c r="L99" s="933" t="s">
        <v>201</v>
      </c>
      <c r="M99" s="934" t="s">
        <v>2947</v>
      </c>
      <c r="N99" s="934">
        <v>1</v>
      </c>
    </row>
    <row r="100" spans="1:14" ht="76.5">
      <c r="A100" s="2399">
        <v>301</v>
      </c>
      <c r="B100" s="931" t="s">
        <v>3002</v>
      </c>
      <c r="C100" s="932" t="s">
        <v>511</v>
      </c>
      <c r="D100" s="921" t="s">
        <v>194</v>
      </c>
      <c r="F100" s="316" t="str">
        <f t="shared" si="4"/>
        <v>301.26.09.01</v>
      </c>
      <c r="G100" s="336" t="s">
        <v>3789</v>
      </c>
      <c r="H100" s="613" t="s">
        <v>525</v>
      </c>
      <c r="I100" s="614">
        <v>1</v>
      </c>
      <c r="J100" s="3879">
        <v>0</v>
      </c>
      <c r="K100" s="12">
        <f t="shared" ref="K100:K107" si="6">PRODUCT(I100:J100)</f>
        <v>0</v>
      </c>
      <c r="L100" s="933" t="s">
        <v>201</v>
      </c>
      <c r="M100" s="934" t="s">
        <v>2947</v>
      </c>
      <c r="N100" s="934">
        <v>1</v>
      </c>
    </row>
    <row r="101" spans="1:14" ht="25.5">
      <c r="A101" s="2399">
        <v>301</v>
      </c>
      <c r="B101" s="931" t="s">
        <v>3002</v>
      </c>
      <c r="C101" s="932" t="s">
        <v>511</v>
      </c>
      <c r="D101" s="921" t="s">
        <v>228</v>
      </c>
      <c r="F101" s="316" t="str">
        <f t="shared" si="4"/>
        <v>301.26.09.02</v>
      </c>
      <c r="G101" s="337" t="s">
        <v>3790</v>
      </c>
      <c r="H101" s="613" t="s">
        <v>525</v>
      </c>
      <c r="I101" s="614">
        <v>12</v>
      </c>
      <c r="J101" s="3879">
        <v>0</v>
      </c>
      <c r="K101" s="12">
        <f t="shared" si="6"/>
        <v>0</v>
      </c>
      <c r="L101" s="933" t="s">
        <v>201</v>
      </c>
      <c r="M101" s="934" t="s">
        <v>2947</v>
      </c>
      <c r="N101" s="934">
        <v>1</v>
      </c>
    </row>
    <row r="102" spans="1:14" ht="25.5">
      <c r="A102" s="2399">
        <v>301</v>
      </c>
      <c r="B102" s="931" t="s">
        <v>3002</v>
      </c>
      <c r="C102" s="932" t="s">
        <v>511</v>
      </c>
      <c r="D102" s="921" t="s">
        <v>209</v>
      </c>
      <c r="F102" s="316" t="str">
        <f t="shared" si="4"/>
        <v>301.26.09.03</v>
      </c>
      <c r="G102" s="337" t="s">
        <v>3791</v>
      </c>
      <c r="H102" s="613" t="s">
        <v>525</v>
      </c>
      <c r="I102" s="614">
        <v>12</v>
      </c>
      <c r="J102" s="3879">
        <v>0</v>
      </c>
      <c r="K102" s="12">
        <f t="shared" si="6"/>
        <v>0</v>
      </c>
      <c r="L102" s="933" t="s">
        <v>201</v>
      </c>
      <c r="M102" s="934" t="s">
        <v>2947</v>
      </c>
      <c r="N102" s="934">
        <v>1</v>
      </c>
    </row>
    <row r="103" spans="1:14" ht="25.5">
      <c r="A103" s="2399">
        <v>301</v>
      </c>
      <c r="B103" s="931" t="s">
        <v>3002</v>
      </c>
      <c r="C103" s="932" t="s">
        <v>511</v>
      </c>
      <c r="D103" s="921" t="s">
        <v>241</v>
      </c>
      <c r="F103" s="316" t="str">
        <f t="shared" si="4"/>
        <v>301.26.09.04</v>
      </c>
      <c r="G103" s="337" t="s">
        <v>3792</v>
      </c>
      <c r="H103" s="613" t="s">
        <v>525</v>
      </c>
      <c r="I103" s="614">
        <v>12</v>
      </c>
      <c r="J103" s="3879">
        <v>0</v>
      </c>
      <c r="K103" s="12">
        <f t="shared" si="6"/>
        <v>0</v>
      </c>
      <c r="L103" s="933" t="s">
        <v>201</v>
      </c>
      <c r="M103" s="934" t="s">
        <v>2947</v>
      </c>
      <c r="N103" s="934">
        <v>1</v>
      </c>
    </row>
    <row r="104" spans="1:14" ht="25.5">
      <c r="A104" s="2399">
        <v>301</v>
      </c>
      <c r="B104" s="931" t="s">
        <v>3002</v>
      </c>
      <c r="C104" s="932" t="s">
        <v>511</v>
      </c>
      <c r="D104" s="921" t="s">
        <v>245</v>
      </c>
      <c r="F104" s="316" t="str">
        <f t="shared" si="4"/>
        <v>301.26.09.05</v>
      </c>
      <c r="G104" s="337" t="s">
        <v>3793</v>
      </c>
      <c r="H104" s="613" t="s">
        <v>525</v>
      </c>
      <c r="I104" s="614">
        <v>12</v>
      </c>
      <c r="J104" s="3879">
        <v>0</v>
      </c>
      <c r="K104" s="12">
        <f t="shared" si="6"/>
        <v>0</v>
      </c>
      <c r="L104" s="933" t="s">
        <v>201</v>
      </c>
      <c r="M104" s="934" t="s">
        <v>2947</v>
      </c>
      <c r="N104" s="934">
        <v>1</v>
      </c>
    </row>
    <row r="105" spans="1:14" ht="63.75">
      <c r="A105" s="2399">
        <v>301</v>
      </c>
      <c r="B105" s="931" t="s">
        <v>3002</v>
      </c>
      <c r="C105" s="932" t="s">
        <v>511</v>
      </c>
      <c r="D105" s="921" t="s">
        <v>252</v>
      </c>
      <c r="F105" s="316" t="str">
        <f t="shared" si="4"/>
        <v>301.26.09.06</v>
      </c>
      <c r="G105" s="338" t="s">
        <v>3794</v>
      </c>
      <c r="H105" s="613" t="s">
        <v>525</v>
      </c>
      <c r="I105" s="614">
        <v>2</v>
      </c>
      <c r="J105" s="3879">
        <v>0</v>
      </c>
      <c r="K105" s="12">
        <f t="shared" si="6"/>
        <v>0</v>
      </c>
      <c r="L105" s="933" t="s">
        <v>201</v>
      </c>
      <c r="M105" s="934" t="s">
        <v>2947</v>
      </c>
      <c r="N105" s="934">
        <v>1</v>
      </c>
    </row>
    <row r="106" spans="1:14" ht="63.75">
      <c r="A106" s="2399">
        <v>301</v>
      </c>
      <c r="B106" s="931" t="s">
        <v>3002</v>
      </c>
      <c r="C106" s="932" t="s">
        <v>511</v>
      </c>
      <c r="D106" s="921" t="s">
        <v>256</v>
      </c>
      <c r="F106" s="316" t="str">
        <f t="shared" si="4"/>
        <v>301.26.09.07</v>
      </c>
      <c r="G106" s="338" t="s">
        <v>3795</v>
      </c>
      <c r="H106" s="613" t="s">
        <v>525</v>
      </c>
      <c r="I106" s="614">
        <v>2</v>
      </c>
      <c r="J106" s="3879">
        <v>0</v>
      </c>
      <c r="K106" s="12">
        <f t="shared" si="6"/>
        <v>0</v>
      </c>
      <c r="L106" s="933" t="s">
        <v>201</v>
      </c>
      <c r="M106" s="934" t="s">
        <v>2947</v>
      </c>
      <c r="N106" s="934">
        <v>1</v>
      </c>
    </row>
    <row r="107" spans="1:14" ht="55.15" customHeight="1">
      <c r="A107" s="2399">
        <v>301</v>
      </c>
      <c r="B107" s="931" t="s">
        <v>3002</v>
      </c>
      <c r="C107" s="932" t="s">
        <v>511</v>
      </c>
      <c r="D107" s="921" t="s">
        <v>265</v>
      </c>
      <c r="F107" s="316" t="str">
        <f t="shared" si="4"/>
        <v>301.26.09.08</v>
      </c>
      <c r="G107" s="337" t="s">
        <v>3796</v>
      </c>
      <c r="H107" s="613" t="s">
        <v>525</v>
      </c>
      <c r="I107" s="614">
        <v>1</v>
      </c>
      <c r="J107" s="3879">
        <v>0</v>
      </c>
      <c r="K107" s="12">
        <f t="shared" si="6"/>
        <v>0</v>
      </c>
      <c r="L107" s="933" t="s">
        <v>201</v>
      </c>
      <c r="M107" s="934" t="s">
        <v>2947</v>
      </c>
      <c r="N107" s="934">
        <v>1</v>
      </c>
    </row>
    <row r="108" spans="1:14">
      <c r="J108" s="3864"/>
    </row>
    <row r="109" spans="1:14">
      <c r="A109" s="2399">
        <v>301</v>
      </c>
      <c r="B109" s="931" t="s">
        <v>3002</v>
      </c>
      <c r="C109" s="932" t="s">
        <v>304</v>
      </c>
      <c r="F109" s="316" t="str">
        <f>A109&amp;"."&amp;B109&amp;"."&amp;C109</f>
        <v>301.26.10</v>
      </c>
      <c r="G109" s="286" t="s">
        <v>3797</v>
      </c>
      <c r="I109" s="581"/>
      <c r="J109" s="3864"/>
      <c r="L109" s="933" t="s">
        <v>201</v>
      </c>
      <c r="M109" s="934" t="s">
        <v>2947</v>
      </c>
      <c r="N109" s="934">
        <v>1</v>
      </c>
    </row>
    <row r="110" spans="1:14" ht="76.5">
      <c r="A110" s="2399">
        <v>301</v>
      </c>
      <c r="B110" s="931" t="s">
        <v>3002</v>
      </c>
      <c r="C110" s="932" t="s">
        <v>304</v>
      </c>
      <c r="F110" s="316" t="str">
        <f>A110&amp;"."&amp;B110&amp;"."&amp;C110</f>
        <v>301.26.10</v>
      </c>
      <c r="G110" s="286" t="s">
        <v>3798</v>
      </c>
      <c r="I110" s="581"/>
      <c r="J110" s="3864"/>
      <c r="L110" s="933" t="s">
        <v>201</v>
      </c>
      <c r="M110" s="934" t="s">
        <v>2947</v>
      </c>
      <c r="N110" s="934">
        <v>1</v>
      </c>
    </row>
    <row r="111" spans="1:14" ht="76.5">
      <c r="A111" s="2399">
        <v>301</v>
      </c>
      <c r="B111" s="931" t="s">
        <v>3002</v>
      </c>
      <c r="C111" s="932" t="s">
        <v>304</v>
      </c>
      <c r="F111" s="316" t="str">
        <f t="shared" ref="F111:F151" si="7">A111&amp;"."&amp;B111&amp;"."&amp;C111&amp;"."&amp;D111</f>
        <v>301.26.10.</v>
      </c>
      <c r="G111" s="286" t="s">
        <v>3799</v>
      </c>
      <c r="H111" s="582"/>
      <c r="I111" s="583"/>
      <c r="J111" s="3865"/>
      <c r="K111" s="584"/>
      <c r="L111" s="933" t="s">
        <v>201</v>
      </c>
      <c r="M111" s="934" t="s">
        <v>2947</v>
      </c>
      <c r="N111" s="934">
        <v>1</v>
      </c>
    </row>
    <row r="112" spans="1:14" ht="38.25">
      <c r="A112" s="2399">
        <v>301</v>
      </c>
      <c r="B112" s="931" t="s">
        <v>3002</v>
      </c>
      <c r="C112" s="932" t="s">
        <v>304</v>
      </c>
      <c r="F112" s="316" t="str">
        <f t="shared" si="7"/>
        <v>301.26.10.</v>
      </c>
      <c r="G112" s="286" t="s">
        <v>3800</v>
      </c>
      <c r="H112" s="582"/>
      <c r="I112" s="583"/>
      <c r="J112" s="3865"/>
      <c r="K112" s="584"/>
      <c r="L112" s="933" t="s">
        <v>201</v>
      </c>
      <c r="M112" s="934" t="s">
        <v>2947</v>
      </c>
      <c r="N112" s="934">
        <v>1</v>
      </c>
    </row>
    <row r="113" spans="1:14" ht="409.5">
      <c r="A113" s="2399">
        <v>301</v>
      </c>
      <c r="B113" s="931" t="s">
        <v>3002</v>
      </c>
      <c r="C113" s="932" t="s">
        <v>304</v>
      </c>
      <c r="D113" s="921" t="s">
        <v>194</v>
      </c>
      <c r="F113" s="316" t="str">
        <f t="shared" si="7"/>
        <v>301.26.10.01</v>
      </c>
      <c r="G113" s="321" t="s">
        <v>3801</v>
      </c>
      <c r="H113" s="613" t="s">
        <v>525</v>
      </c>
      <c r="I113" s="614">
        <v>5</v>
      </c>
      <c r="J113" s="3879">
        <v>0</v>
      </c>
      <c r="K113" s="12">
        <f t="shared" ref="K113:K151" si="8">PRODUCT(I113:J113)</f>
        <v>0</v>
      </c>
      <c r="L113" s="933" t="s">
        <v>201</v>
      </c>
      <c r="M113" s="934" t="s">
        <v>2947</v>
      </c>
      <c r="N113" s="934">
        <v>1</v>
      </c>
    </row>
    <row r="114" spans="1:14" ht="120">
      <c r="A114" s="2399">
        <v>301</v>
      </c>
      <c r="B114" s="931" t="s">
        <v>3002</v>
      </c>
      <c r="C114" s="932" t="s">
        <v>304</v>
      </c>
      <c r="D114" s="921" t="s">
        <v>228</v>
      </c>
      <c r="F114" s="316" t="str">
        <f t="shared" si="7"/>
        <v>301.26.10.02</v>
      </c>
      <c r="G114" s="321" t="s">
        <v>3802</v>
      </c>
      <c r="H114" s="613" t="s">
        <v>525</v>
      </c>
      <c r="I114" s="614">
        <v>5</v>
      </c>
      <c r="J114" s="3879">
        <v>0</v>
      </c>
      <c r="K114" s="12">
        <f t="shared" si="8"/>
        <v>0</v>
      </c>
      <c r="L114" s="933" t="s">
        <v>201</v>
      </c>
      <c r="M114" s="934" t="s">
        <v>2947</v>
      </c>
      <c r="N114" s="934">
        <v>1</v>
      </c>
    </row>
    <row r="115" spans="1:14" ht="84">
      <c r="A115" s="2399">
        <v>301</v>
      </c>
      <c r="B115" s="931" t="s">
        <v>3002</v>
      </c>
      <c r="C115" s="932" t="s">
        <v>304</v>
      </c>
      <c r="D115" s="921" t="s">
        <v>209</v>
      </c>
      <c r="F115" s="316" t="str">
        <f t="shared" si="7"/>
        <v>301.26.10.03</v>
      </c>
      <c r="G115" s="321" t="s">
        <v>3803</v>
      </c>
      <c r="H115" s="613" t="s">
        <v>525</v>
      </c>
      <c r="I115" s="614">
        <v>5</v>
      </c>
      <c r="J115" s="3879">
        <v>0</v>
      </c>
      <c r="K115" s="12">
        <f t="shared" si="8"/>
        <v>0</v>
      </c>
      <c r="L115" s="933" t="s">
        <v>201</v>
      </c>
      <c r="M115" s="934" t="s">
        <v>2947</v>
      </c>
      <c r="N115" s="934">
        <v>1</v>
      </c>
    </row>
    <row r="116" spans="1:14" ht="60">
      <c r="A116" s="2399">
        <v>301</v>
      </c>
      <c r="B116" s="931" t="s">
        <v>3002</v>
      </c>
      <c r="C116" s="932" t="s">
        <v>304</v>
      </c>
      <c r="D116" s="921" t="s">
        <v>241</v>
      </c>
      <c r="F116" s="316" t="str">
        <f t="shared" si="7"/>
        <v>301.26.10.04</v>
      </c>
      <c r="G116" s="321" t="s">
        <v>3804</v>
      </c>
      <c r="H116" s="613" t="s">
        <v>525</v>
      </c>
      <c r="I116" s="614">
        <v>5</v>
      </c>
      <c r="J116" s="3879">
        <v>0</v>
      </c>
      <c r="K116" s="12">
        <f t="shared" si="8"/>
        <v>0</v>
      </c>
      <c r="L116" s="933" t="s">
        <v>201</v>
      </c>
      <c r="M116" s="934" t="s">
        <v>2947</v>
      </c>
      <c r="N116" s="934">
        <v>1</v>
      </c>
    </row>
    <row r="117" spans="1:14" ht="216">
      <c r="A117" s="2399">
        <v>301</v>
      </c>
      <c r="B117" s="931" t="s">
        <v>3002</v>
      </c>
      <c r="C117" s="932" t="s">
        <v>304</v>
      </c>
      <c r="D117" s="921" t="s">
        <v>245</v>
      </c>
      <c r="F117" s="316" t="str">
        <f t="shared" si="7"/>
        <v>301.26.10.05</v>
      </c>
      <c r="G117" s="339" t="s">
        <v>3805</v>
      </c>
      <c r="H117" s="613" t="s">
        <v>525</v>
      </c>
      <c r="I117" s="614">
        <v>102</v>
      </c>
      <c r="J117" s="3879">
        <v>0</v>
      </c>
      <c r="K117" s="12">
        <f t="shared" si="8"/>
        <v>0</v>
      </c>
      <c r="L117" s="933" t="s">
        <v>201</v>
      </c>
      <c r="M117" s="934" t="s">
        <v>2947</v>
      </c>
      <c r="N117" s="934">
        <v>1</v>
      </c>
    </row>
    <row r="118" spans="1:14" ht="409.5">
      <c r="A118" s="2399">
        <v>301</v>
      </c>
      <c r="B118" s="931" t="s">
        <v>3002</v>
      </c>
      <c r="C118" s="932" t="s">
        <v>304</v>
      </c>
      <c r="D118" s="921" t="s">
        <v>252</v>
      </c>
      <c r="F118" s="316" t="str">
        <f t="shared" si="7"/>
        <v>301.26.10.06</v>
      </c>
      <c r="G118" s="339" t="s">
        <v>3806</v>
      </c>
      <c r="H118" s="613" t="s">
        <v>525</v>
      </c>
      <c r="I118" s="614">
        <v>5</v>
      </c>
      <c r="J118" s="3879">
        <v>0</v>
      </c>
      <c r="K118" s="12">
        <f t="shared" si="8"/>
        <v>0</v>
      </c>
      <c r="L118" s="933" t="s">
        <v>201</v>
      </c>
      <c r="M118" s="934" t="s">
        <v>2947</v>
      </c>
      <c r="N118" s="934">
        <v>1</v>
      </c>
    </row>
    <row r="119" spans="1:14" ht="120">
      <c r="A119" s="2399">
        <v>301</v>
      </c>
      <c r="B119" s="931" t="s">
        <v>3002</v>
      </c>
      <c r="C119" s="932" t="s">
        <v>304</v>
      </c>
      <c r="D119" s="921" t="s">
        <v>256</v>
      </c>
      <c r="F119" s="316" t="str">
        <f t="shared" si="7"/>
        <v>301.26.10.07</v>
      </c>
      <c r="G119" s="339" t="s">
        <v>3807</v>
      </c>
      <c r="H119" s="613" t="s">
        <v>525</v>
      </c>
      <c r="I119" s="614">
        <v>106</v>
      </c>
      <c r="J119" s="3879">
        <v>0</v>
      </c>
      <c r="K119" s="12">
        <f t="shared" si="8"/>
        <v>0</v>
      </c>
      <c r="L119" s="933" t="s">
        <v>201</v>
      </c>
      <c r="M119" s="934" t="s">
        <v>2947</v>
      </c>
      <c r="N119" s="934">
        <v>1</v>
      </c>
    </row>
    <row r="120" spans="1:14" ht="409.5">
      <c r="A120" s="2399">
        <v>301</v>
      </c>
      <c r="B120" s="931" t="s">
        <v>3002</v>
      </c>
      <c r="C120" s="932" t="s">
        <v>304</v>
      </c>
      <c r="D120" s="921" t="s">
        <v>265</v>
      </c>
      <c r="F120" s="316" t="str">
        <f t="shared" si="7"/>
        <v>301.26.10.08</v>
      </c>
      <c r="G120" s="340" t="s">
        <v>3808</v>
      </c>
      <c r="H120" s="613" t="s">
        <v>525</v>
      </c>
      <c r="I120" s="614">
        <v>106</v>
      </c>
      <c r="J120" s="3879">
        <v>0</v>
      </c>
      <c r="K120" s="12">
        <f t="shared" si="8"/>
        <v>0</v>
      </c>
      <c r="L120" s="933" t="s">
        <v>201</v>
      </c>
      <c r="M120" s="934" t="s">
        <v>2947</v>
      </c>
      <c r="N120" s="934">
        <v>1</v>
      </c>
    </row>
    <row r="121" spans="1:14" ht="216">
      <c r="A121" s="2399">
        <v>301</v>
      </c>
      <c r="B121" s="931" t="s">
        <v>3002</v>
      </c>
      <c r="C121" s="932" t="s">
        <v>304</v>
      </c>
      <c r="D121" s="921" t="s">
        <v>511</v>
      </c>
      <c r="F121" s="316" t="str">
        <f t="shared" si="7"/>
        <v>301.26.10.09</v>
      </c>
      <c r="G121" s="321" t="s">
        <v>3809</v>
      </c>
      <c r="H121" s="613" t="s">
        <v>525</v>
      </c>
      <c r="I121" s="614">
        <v>120</v>
      </c>
      <c r="J121" s="3879">
        <v>0</v>
      </c>
      <c r="K121" s="12">
        <f t="shared" si="8"/>
        <v>0</v>
      </c>
      <c r="L121" s="933" t="s">
        <v>201</v>
      </c>
      <c r="M121" s="934" t="s">
        <v>2947</v>
      </c>
      <c r="N121" s="934">
        <v>1</v>
      </c>
    </row>
    <row r="122" spans="1:14" ht="204">
      <c r="A122" s="2399">
        <v>301</v>
      </c>
      <c r="B122" s="931" t="s">
        <v>3002</v>
      </c>
      <c r="C122" s="932" t="s">
        <v>304</v>
      </c>
      <c r="D122" s="921" t="s">
        <v>304</v>
      </c>
      <c r="F122" s="316" t="str">
        <f t="shared" si="7"/>
        <v>301.26.10.10</v>
      </c>
      <c r="G122" s="339" t="s">
        <v>3810</v>
      </c>
      <c r="H122" s="613" t="s">
        <v>525</v>
      </c>
      <c r="I122" s="614">
        <v>68</v>
      </c>
      <c r="J122" s="3879">
        <v>0</v>
      </c>
      <c r="K122" s="12">
        <f t="shared" si="8"/>
        <v>0</v>
      </c>
      <c r="L122" s="933" t="s">
        <v>201</v>
      </c>
      <c r="M122" s="934" t="s">
        <v>2947</v>
      </c>
      <c r="N122" s="934">
        <v>1</v>
      </c>
    </row>
    <row r="123" spans="1:14" ht="252">
      <c r="A123" s="2399">
        <v>301</v>
      </c>
      <c r="B123" s="931" t="s">
        <v>3002</v>
      </c>
      <c r="C123" s="932" t="s">
        <v>304</v>
      </c>
      <c r="D123" s="921" t="s">
        <v>310</v>
      </c>
      <c r="F123" s="316" t="str">
        <f t="shared" si="7"/>
        <v>301.26.10.11</v>
      </c>
      <c r="G123" s="321" t="s">
        <v>3811</v>
      </c>
      <c r="H123" s="613" t="s">
        <v>525</v>
      </c>
      <c r="I123" s="614">
        <v>46</v>
      </c>
      <c r="J123" s="3879">
        <v>0</v>
      </c>
      <c r="K123" s="12">
        <f t="shared" si="8"/>
        <v>0</v>
      </c>
      <c r="L123" s="933" t="s">
        <v>201</v>
      </c>
      <c r="M123" s="934" t="s">
        <v>2947</v>
      </c>
      <c r="N123" s="934">
        <v>1</v>
      </c>
    </row>
    <row r="124" spans="1:14" ht="216">
      <c r="A124" s="2399">
        <v>301</v>
      </c>
      <c r="B124" s="931" t="s">
        <v>3002</v>
      </c>
      <c r="C124" s="932" t="s">
        <v>304</v>
      </c>
      <c r="D124" s="921" t="s">
        <v>354</v>
      </c>
      <c r="F124" s="316" t="str">
        <f t="shared" si="7"/>
        <v>301.26.10.12</v>
      </c>
      <c r="G124" s="321" t="s">
        <v>3812</v>
      </c>
      <c r="H124" s="613" t="s">
        <v>525</v>
      </c>
      <c r="I124" s="614">
        <v>8</v>
      </c>
      <c r="J124" s="3879">
        <v>0</v>
      </c>
      <c r="K124" s="12">
        <f t="shared" si="8"/>
        <v>0</v>
      </c>
      <c r="L124" s="933" t="s">
        <v>201</v>
      </c>
      <c r="M124" s="934" t="s">
        <v>2947</v>
      </c>
      <c r="N124" s="934">
        <v>1</v>
      </c>
    </row>
    <row r="125" spans="1:14" ht="216">
      <c r="A125" s="2399">
        <v>301</v>
      </c>
      <c r="B125" s="931" t="s">
        <v>3002</v>
      </c>
      <c r="C125" s="932" t="s">
        <v>304</v>
      </c>
      <c r="D125" s="921" t="s">
        <v>2769</v>
      </c>
      <c r="F125" s="316" t="str">
        <f t="shared" si="7"/>
        <v>301.26.10.13</v>
      </c>
      <c r="G125" s="321" t="s">
        <v>3813</v>
      </c>
      <c r="H125" s="613" t="s">
        <v>525</v>
      </c>
      <c r="I125" s="614">
        <v>12</v>
      </c>
      <c r="J125" s="3879">
        <v>0</v>
      </c>
      <c r="K125" s="12">
        <f t="shared" si="8"/>
        <v>0</v>
      </c>
      <c r="L125" s="933" t="s">
        <v>201</v>
      </c>
      <c r="M125" s="934" t="s">
        <v>2947</v>
      </c>
      <c r="N125" s="934">
        <v>1</v>
      </c>
    </row>
    <row r="126" spans="1:14" ht="324">
      <c r="A126" s="2399">
        <v>301</v>
      </c>
      <c r="B126" s="931" t="s">
        <v>3002</v>
      </c>
      <c r="C126" s="932" t="s">
        <v>304</v>
      </c>
      <c r="D126" s="921" t="s">
        <v>2771</v>
      </c>
      <c r="F126" s="316" t="str">
        <f t="shared" si="7"/>
        <v>301.26.10.14</v>
      </c>
      <c r="G126" s="321" t="s">
        <v>3814</v>
      </c>
      <c r="H126" s="613" t="s">
        <v>525</v>
      </c>
      <c r="I126" s="614">
        <v>122</v>
      </c>
      <c r="J126" s="3879">
        <v>0</v>
      </c>
      <c r="K126" s="12">
        <f t="shared" si="8"/>
        <v>0</v>
      </c>
      <c r="L126" s="933" t="s">
        <v>201</v>
      </c>
      <c r="M126" s="934" t="s">
        <v>2947</v>
      </c>
      <c r="N126" s="934">
        <v>1</v>
      </c>
    </row>
    <row r="127" spans="1:14" ht="108">
      <c r="A127" s="2399">
        <v>301</v>
      </c>
      <c r="B127" s="931" t="s">
        <v>3002</v>
      </c>
      <c r="C127" s="932" t="s">
        <v>304</v>
      </c>
      <c r="D127" s="921" t="s">
        <v>2974</v>
      </c>
      <c r="F127" s="316" t="str">
        <f t="shared" si="7"/>
        <v>301.26.10.15</v>
      </c>
      <c r="G127" s="321" t="s">
        <v>3815</v>
      </c>
      <c r="H127" s="613" t="s">
        <v>525</v>
      </c>
      <c r="I127" s="614">
        <v>122</v>
      </c>
      <c r="J127" s="3879">
        <v>0</v>
      </c>
      <c r="K127" s="12">
        <f t="shared" si="8"/>
        <v>0</v>
      </c>
      <c r="L127" s="933" t="s">
        <v>201</v>
      </c>
      <c r="M127" s="934" t="s">
        <v>2947</v>
      </c>
      <c r="N127" s="934">
        <v>1</v>
      </c>
    </row>
    <row r="128" spans="1:14" ht="84">
      <c r="A128" s="2399">
        <v>301</v>
      </c>
      <c r="B128" s="931" t="s">
        <v>3002</v>
      </c>
      <c r="C128" s="932" t="s">
        <v>304</v>
      </c>
      <c r="D128" s="921" t="s">
        <v>2977</v>
      </c>
      <c r="F128" s="316" t="str">
        <f t="shared" si="7"/>
        <v>301.26.10.16</v>
      </c>
      <c r="G128" s="321" t="s">
        <v>3816</v>
      </c>
      <c r="H128" s="613" t="s">
        <v>525</v>
      </c>
      <c r="I128" s="614">
        <v>122</v>
      </c>
      <c r="J128" s="3879">
        <v>0</v>
      </c>
      <c r="K128" s="12">
        <f t="shared" si="8"/>
        <v>0</v>
      </c>
      <c r="L128" s="933" t="s">
        <v>201</v>
      </c>
      <c r="M128" s="934" t="s">
        <v>2947</v>
      </c>
      <c r="N128" s="934">
        <v>1</v>
      </c>
    </row>
    <row r="129" spans="1:14" ht="312">
      <c r="A129" s="2399">
        <v>301</v>
      </c>
      <c r="B129" s="931" t="s">
        <v>3002</v>
      </c>
      <c r="C129" s="932" t="s">
        <v>304</v>
      </c>
      <c r="D129" s="921" t="s">
        <v>2980</v>
      </c>
      <c r="F129" s="316" t="str">
        <f t="shared" si="7"/>
        <v>301.26.10.17</v>
      </c>
      <c r="G129" s="321" t="s">
        <v>3817</v>
      </c>
      <c r="H129" s="613" t="s">
        <v>525</v>
      </c>
      <c r="I129" s="614">
        <v>5</v>
      </c>
      <c r="J129" s="3879">
        <v>0</v>
      </c>
      <c r="K129" s="12">
        <f t="shared" si="8"/>
        <v>0</v>
      </c>
      <c r="L129" s="933" t="s">
        <v>201</v>
      </c>
      <c r="M129" s="934" t="s">
        <v>2947</v>
      </c>
      <c r="N129" s="934">
        <v>1</v>
      </c>
    </row>
    <row r="130" spans="1:14" ht="120">
      <c r="A130" s="2399">
        <v>301</v>
      </c>
      <c r="B130" s="931" t="s">
        <v>3002</v>
      </c>
      <c r="C130" s="932" t="s">
        <v>304</v>
      </c>
      <c r="D130" s="921" t="s">
        <v>2983</v>
      </c>
      <c r="F130" s="316" t="str">
        <f t="shared" si="7"/>
        <v>301.26.10.18</v>
      </c>
      <c r="G130" s="339" t="s">
        <v>3818</v>
      </c>
      <c r="H130" s="613" t="s">
        <v>525</v>
      </c>
      <c r="I130" s="614">
        <v>10</v>
      </c>
      <c r="J130" s="3879">
        <v>0</v>
      </c>
      <c r="K130" s="12">
        <f t="shared" si="8"/>
        <v>0</v>
      </c>
      <c r="L130" s="933" t="s">
        <v>201</v>
      </c>
      <c r="M130" s="934" t="s">
        <v>2947</v>
      </c>
      <c r="N130" s="934">
        <v>1</v>
      </c>
    </row>
    <row r="131" spans="1:14" ht="60">
      <c r="A131" s="2399">
        <v>301</v>
      </c>
      <c r="B131" s="931" t="s">
        <v>3002</v>
      </c>
      <c r="C131" s="932" t="s">
        <v>304</v>
      </c>
      <c r="D131" s="921" t="s">
        <v>2985</v>
      </c>
      <c r="F131" s="316" t="str">
        <f t="shared" si="7"/>
        <v>301.26.10.19</v>
      </c>
      <c r="G131" s="321" t="s">
        <v>3819</v>
      </c>
      <c r="H131" s="613" t="s">
        <v>525</v>
      </c>
      <c r="I131" s="614">
        <v>5</v>
      </c>
      <c r="J131" s="3879">
        <v>0</v>
      </c>
      <c r="K131" s="12">
        <f t="shared" si="8"/>
        <v>0</v>
      </c>
      <c r="L131" s="933" t="s">
        <v>201</v>
      </c>
      <c r="M131" s="934" t="s">
        <v>2947</v>
      </c>
      <c r="N131" s="934">
        <v>1</v>
      </c>
    </row>
    <row r="132" spans="1:14" ht="24">
      <c r="A132" s="2399">
        <v>301</v>
      </c>
      <c r="B132" s="931" t="s">
        <v>3002</v>
      </c>
      <c r="C132" s="932" t="s">
        <v>304</v>
      </c>
      <c r="D132" s="921" t="s">
        <v>2987</v>
      </c>
      <c r="F132" s="316" t="str">
        <f t="shared" si="7"/>
        <v>301.26.10.20</v>
      </c>
      <c r="G132" s="321" t="s">
        <v>3820</v>
      </c>
      <c r="H132" s="613" t="s">
        <v>525</v>
      </c>
      <c r="I132" s="614">
        <v>106</v>
      </c>
      <c r="J132" s="3879">
        <v>0</v>
      </c>
      <c r="K132" s="12">
        <f t="shared" si="8"/>
        <v>0</v>
      </c>
      <c r="L132" s="933" t="s">
        <v>201</v>
      </c>
      <c r="M132" s="934" t="s">
        <v>2947</v>
      </c>
      <c r="N132" s="934">
        <v>1</v>
      </c>
    </row>
    <row r="133" spans="1:14" ht="24">
      <c r="A133" s="2399">
        <v>301</v>
      </c>
      <c r="B133" s="931" t="s">
        <v>3002</v>
      </c>
      <c r="C133" s="932" t="s">
        <v>304</v>
      </c>
      <c r="D133" s="921" t="s">
        <v>385</v>
      </c>
      <c r="F133" s="316" t="str">
        <f t="shared" si="7"/>
        <v>301.26.10.21</v>
      </c>
      <c r="G133" s="321" t="s">
        <v>3821</v>
      </c>
      <c r="H133" s="613" t="s">
        <v>525</v>
      </c>
      <c r="I133" s="614">
        <v>105</v>
      </c>
      <c r="J133" s="3879">
        <v>0</v>
      </c>
      <c r="K133" s="12">
        <f t="shared" si="8"/>
        <v>0</v>
      </c>
      <c r="L133" s="933" t="s">
        <v>201</v>
      </c>
      <c r="M133" s="934" t="s">
        <v>2947</v>
      </c>
      <c r="N133" s="934">
        <v>1</v>
      </c>
    </row>
    <row r="134" spans="1:14" ht="108">
      <c r="A134" s="2399">
        <v>301</v>
      </c>
      <c r="B134" s="931" t="s">
        <v>3002</v>
      </c>
      <c r="C134" s="932" t="s">
        <v>304</v>
      </c>
      <c r="D134" s="921" t="s">
        <v>2991</v>
      </c>
      <c r="F134" s="316" t="str">
        <f t="shared" si="7"/>
        <v>301.26.10.22</v>
      </c>
      <c r="G134" s="321" t="s">
        <v>3822</v>
      </c>
      <c r="H134" s="613" t="s">
        <v>525</v>
      </c>
      <c r="I134" s="614">
        <v>8</v>
      </c>
      <c r="J134" s="3879">
        <v>0</v>
      </c>
      <c r="K134" s="12">
        <f t="shared" si="8"/>
        <v>0</v>
      </c>
      <c r="L134" s="933" t="s">
        <v>201</v>
      </c>
      <c r="M134" s="934" t="s">
        <v>2947</v>
      </c>
      <c r="N134" s="934">
        <v>1</v>
      </c>
    </row>
    <row r="135" spans="1:14" ht="24">
      <c r="A135" s="2399">
        <v>301</v>
      </c>
      <c r="B135" s="931" t="s">
        <v>3002</v>
      </c>
      <c r="C135" s="932" t="s">
        <v>304</v>
      </c>
      <c r="D135" s="921" t="s">
        <v>416</v>
      </c>
      <c r="F135" s="316" t="str">
        <f t="shared" si="7"/>
        <v>301.26.10.23</v>
      </c>
      <c r="G135" s="321" t="s">
        <v>3823</v>
      </c>
      <c r="H135" s="613" t="s">
        <v>525</v>
      </c>
      <c r="I135" s="614">
        <v>8</v>
      </c>
      <c r="J135" s="3879">
        <v>0</v>
      </c>
      <c r="K135" s="12">
        <f t="shared" si="8"/>
        <v>0</v>
      </c>
      <c r="L135" s="933" t="s">
        <v>201</v>
      </c>
      <c r="M135" s="934" t="s">
        <v>2947</v>
      </c>
      <c r="N135" s="934">
        <v>1</v>
      </c>
    </row>
    <row r="136" spans="1:14" ht="24">
      <c r="A136" s="2399">
        <v>301</v>
      </c>
      <c r="B136" s="931" t="s">
        <v>3002</v>
      </c>
      <c r="C136" s="932" t="s">
        <v>304</v>
      </c>
      <c r="D136" s="921" t="s">
        <v>429</v>
      </c>
      <c r="F136" s="316" t="str">
        <f t="shared" si="7"/>
        <v>301.26.10.24</v>
      </c>
      <c r="G136" s="321" t="s">
        <v>3824</v>
      </c>
      <c r="H136" s="613" t="s">
        <v>525</v>
      </c>
      <c r="I136" s="614">
        <v>105</v>
      </c>
      <c r="J136" s="3879">
        <v>0</v>
      </c>
      <c r="K136" s="12">
        <f t="shared" si="8"/>
        <v>0</v>
      </c>
      <c r="L136" s="933" t="s">
        <v>201</v>
      </c>
      <c r="M136" s="934" t="s">
        <v>2947</v>
      </c>
      <c r="N136" s="934">
        <v>1</v>
      </c>
    </row>
    <row r="137" spans="1:14" ht="14.25">
      <c r="A137" s="2399">
        <v>301</v>
      </c>
      <c r="B137" s="931" t="s">
        <v>3002</v>
      </c>
      <c r="C137" s="932" t="s">
        <v>304</v>
      </c>
      <c r="D137" s="921" t="s">
        <v>3000</v>
      </c>
      <c r="F137" s="316" t="str">
        <f t="shared" si="7"/>
        <v>301.26.10.25</v>
      </c>
      <c r="G137" s="321" t="s">
        <v>3825</v>
      </c>
      <c r="H137" s="613" t="s">
        <v>525</v>
      </c>
      <c r="I137" s="614">
        <v>8</v>
      </c>
      <c r="J137" s="3879">
        <v>0</v>
      </c>
      <c r="K137" s="12">
        <f t="shared" si="8"/>
        <v>0</v>
      </c>
      <c r="L137" s="933" t="s">
        <v>201</v>
      </c>
      <c r="M137" s="934" t="s">
        <v>2947</v>
      </c>
      <c r="N137" s="934">
        <v>1</v>
      </c>
    </row>
    <row r="138" spans="1:14" ht="14.25">
      <c r="A138" s="2399">
        <v>301</v>
      </c>
      <c r="B138" s="931" t="s">
        <v>3002</v>
      </c>
      <c r="C138" s="932" t="s">
        <v>304</v>
      </c>
      <c r="D138" s="921" t="s">
        <v>3002</v>
      </c>
      <c r="F138" s="316" t="str">
        <f t="shared" si="7"/>
        <v>301.26.10.26</v>
      </c>
      <c r="G138" s="321" t="s">
        <v>3826</v>
      </c>
      <c r="H138" s="613" t="s">
        <v>525</v>
      </c>
      <c r="I138" s="614">
        <v>121</v>
      </c>
      <c r="J138" s="3879">
        <v>0</v>
      </c>
      <c r="K138" s="12">
        <f t="shared" si="8"/>
        <v>0</v>
      </c>
      <c r="L138" s="933" t="s">
        <v>201</v>
      </c>
      <c r="M138" s="934" t="s">
        <v>2947</v>
      </c>
      <c r="N138" s="934">
        <v>1</v>
      </c>
    </row>
    <row r="139" spans="1:14" ht="312">
      <c r="A139" s="2399">
        <v>301</v>
      </c>
      <c r="B139" s="931" t="s">
        <v>3002</v>
      </c>
      <c r="C139" s="932" t="s">
        <v>304</v>
      </c>
      <c r="D139" s="921" t="s">
        <v>3687</v>
      </c>
      <c r="F139" s="316" t="str">
        <f t="shared" si="7"/>
        <v>301.26.10.27</v>
      </c>
      <c r="G139" s="321" t="s">
        <v>3827</v>
      </c>
      <c r="H139" s="613" t="s">
        <v>525</v>
      </c>
      <c r="I139" s="614">
        <v>5</v>
      </c>
      <c r="J139" s="3879">
        <v>0</v>
      </c>
      <c r="K139" s="12">
        <f t="shared" si="8"/>
        <v>0</v>
      </c>
      <c r="L139" s="933" t="s">
        <v>201</v>
      </c>
      <c r="M139" s="934" t="s">
        <v>2947</v>
      </c>
      <c r="N139" s="934">
        <v>1</v>
      </c>
    </row>
    <row r="140" spans="1:14" ht="409.5">
      <c r="A140" s="2399">
        <v>301</v>
      </c>
      <c r="B140" s="931" t="s">
        <v>3002</v>
      </c>
      <c r="C140" s="932" t="s">
        <v>304</v>
      </c>
      <c r="D140" s="921" t="s">
        <v>3689</v>
      </c>
      <c r="F140" s="316" t="str">
        <f t="shared" si="7"/>
        <v>301.26.10.28</v>
      </c>
      <c r="G140" s="321" t="s">
        <v>3828</v>
      </c>
      <c r="H140" s="613" t="s">
        <v>525</v>
      </c>
      <c r="I140" s="614">
        <v>5</v>
      </c>
      <c r="J140" s="3879">
        <v>0</v>
      </c>
      <c r="K140" s="12">
        <f t="shared" si="8"/>
        <v>0</v>
      </c>
      <c r="L140" s="933" t="s">
        <v>201</v>
      </c>
      <c r="M140" s="934" t="s">
        <v>2947</v>
      </c>
      <c r="N140" s="934">
        <v>1</v>
      </c>
    </row>
    <row r="141" spans="1:14" ht="84">
      <c r="A141" s="2399">
        <v>301</v>
      </c>
      <c r="B141" s="931" t="s">
        <v>3002</v>
      </c>
      <c r="C141" s="932" t="s">
        <v>304</v>
      </c>
      <c r="D141" s="921" t="s">
        <v>3691</v>
      </c>
      <c r="F141" s="316" t="str">
        <f t="shared" si="7"/>
        <v>301.26.10.29</v>
      </c>
      <c r="G141" s="339" t="s">
        <v>3829</v>
      </c>
      <c r="H141" s="613" t="s">
        <v>525</v>
      </c>
      <c r="I141" s="614">
        <v>10</v>
      </c>
      <c r="J141" s="3879">
        <v>0</v>
      </c>
      <c r="K141" s="12">
        <f t="shared" si="8"/>
        <v>0</v>
      </c>
      <c r="L141" s="933" t="s">
        <v>201</v>
      </c>
      <c r="M141" s="934" t="s">
        <v>2947</v>
      </c>
      <c r="N141" s="934">
        <v>1</v>
      </c>
    </row>
    <row r="142" spans="1:14" ht="409.5">
      <c r="A142" s="2399">
        <v>301</v>
      </c>
      <c r="B142" s="931" t="s">
        <v>3002</v>
      </c>
      <c r="C142" s="932" t="s">
        <v>304</v>
      </c>
      <c r="D142" s="921" t="s">
        <v>2564</v>
      </c>
      <c r="F142" s="316" t="str">
        <f t="shared" si="7"/>
        <v>301.26.10.30</v>
      </c>
      <c r="G142" s="339" t="s">
        <v>3830</v>
      </c>
      <c r="H142" s="613" t="s">
        <v>525</v>
      </c>
      <c r="I142" s="614">
        <v>8</v>
      </c>
      <c r="J142" s="3879">
        <v>0</v>
      </c>
      <c r="K142" s="12">
        <f t="shared" si="8"/>
        <v>0</v>
      </c>
      <c r="L142" s="933" t="s">
        <v>201</v>
      </c>
      <c r="M142" s="934" t="s">
        <v>2947</v>
      </c>
      <c r="N142" s="934">
        <v>1</v>
      </c>
    </row>
    <row r="143" spans="1:14" ht="36">
      <c r="A143" s="2399">
        <v>301</v>
      </c>
      <c r="B143" s="931" t="s">
        <v>3002</v>
      </c>
      <c r="C143" s="932" t="s">
        <v>304</v>
      </c>
      <c r="D143" s="921" t="s">
        <v>454</v>
      </c>
      <c r="F143" s="316" t="str">
        <f t="shared" si="7"/>
        <v>301.26.10.31</v>
      </c>
      <c r="G143" s="321" t="s">
        <v>3831</v>
      </c>
      <c r="H143" s="613" t="s">
        <v>525</v>
      </c>
      <c r="I143" s="614">
        <v>1</v>
      </c>
      <c r="J143" s="3879">
        <v>0</v>
      </c>
      <c r="K143" s="12">
        <f t="shared" si="8"/>
        <v>0</v>
      </c>
      <c r="L143" s="933" t="s">
        <v>201</v>
      </c>
      <c r="M143" s="934" t="s">
        <v>2947</v>
      </c>
      <c r="N143" s="934">
        <v>1</v>
      </c>
    </row>
    <row r="144" spans="1:14">
      <c r="A144" s="2399">
        <v>301</v>
      </c>
      <c r="B144" s="931" t="s">
        <v>3002</v>
      </c>
      <c r="C144" s="932" t="s">
        <v>304</v>
      </c>
      <c r="D144" s="921" t="s">
        <v>2372</v>
      </c>
      <c r="F144" s="316" t="str">
        <f t="shared" si="7"/>
        <v>301.26.10.32</v>
      </c>
      <c r="G144" s="321" t="s">
        <v>3832</v>
      </c>
      <c r="H144" s="613" t="s">
        <v>200</v>
      </c>
      <c r="I144" s="614">
        <v>1</v>
      </c>
      <c r="J144" s="3864">
        <v>0</v>
      </c>
      <c r="K144" s="368">
        <f t="shared" si="8"/>
        <v>0</v>
      </c>
      <c r="L144" s="933" t="s">
        <v>201</v>
      </c>
      <c r="M144" s="934" t="s">
        <v>2947</v>
      </c>
      <c r="N144" s="934">
        <v>1</v>
      </c>
    </row>
    <row r="145" spans="1:14">
      <c r="A145" s="2399">
        <v>301</v>
      </c>
      <c r="B145" s="931" t="s">
        <v>3002</v>
      </c>
      <c r="C145" s="932" t="s">
        <v>304</v>
      </c>
      <c r="D145" s="921" t="s">
        <v>3833</v>
      </c>
      <c r="F145" s="316" t="str">
        <f t="shared" si="7"/>
        <v>301.26.10.33</v>
      </c>
      <c r="G145" s="321" t="s">
        <v>3834</v>
      </c>
      <c r="H145" s="613" t="s">
        <v>200</v>
      </c>
      <c r="I145" s="614">
        <v>1</v>
      </c>
      <c r="J145" s="3864">
        <v>0</v>
      </c>
      <c r="K145" s="368">
        <f t="shared" si="8"/>
        <v>0</v>
      </c>
      <c r="L145" s="933" t="s">
        <v>201</v>
      </c>
      <c r="M145" s="934" t="s">
        <v>2947</v>
      </c>
      <c r="N145" s="934">
        <v>1</v>
      </c>
    </row>
    <row r="146" spans="1:14">
      <c r="A146" s="2399">
        <v>301</v>
      </c>
      <c r="B146" s="931" t="s">
        <v>3002</v>
      </c>
      <c r="C146" s="932" t="s">
        <v>304</v>
      </c>
      <c r="D146" s="921" t="s">
        <v>3835</v>
      </c>
      <c r="F146" s="316" t="str">
        <f t="shared" si="7"/>
        <v>301.26.10.34</v>
      </c>
      <c r="G146" s="321" t="s">
        <v>3836</v>
      </c>
      <c r="H146" s="613" t="s">
        <v>200</v>
      </c>
      <c r="I146" s="614">
        <v>1</v>
      </c>
      <c r="J146" s="3864">
        <v>0</v>
      </c>
      <c r="K146" s="368">
        <f t="shared" si="8"/>
        <v>0</v>
      </c>
      <c r="L146" s="933" t="s">
        <v>201</v>
      </c>
      <c r="M146" s="934" t="s">
        <v>2947</v>
      </c>
      <c r="N146" s="934">
        <v>1</v>
      </c>
    </row>
    <row r="147" spans="1:14">
      <c r="A147" s="2399">
        <v>301</v>
      </c>
      <c r="B147" s="931" t="s">
        <v>3002</v>
      </c>
      <c r="C147" s="932" t="s">
        <v>304</v>
      </c>
      <c r="D147" s="921" t="s">
        <v>3837</v>
      </c>
      <c r="F147" s="316" t="str">
        <f t="shared" si="7"/>
        <v>301.26.10.35</v>
      </c>
      <c r="G147" s="321" t="s">
        <v>3838</v>
      </c>
      <c r="H147" s="613" t="s">
        <v>200</v>
      </c>
      <c r="I147" s="614">
        <v>1</v>
      </c>
      <c r="J147" s="3864">
        <v>0</v>
      </c>
      <c r="K147" s="368">
        <f t="shared" si="8"/>
        <v>0</v>
      </c>
      <c r="L147" s="933" t="s">
        <v>201</v>
      </c>
      <c r="M147" s="934" t="s">
        <v>2947</v>
      </c>
      <c r="N147" s="934">
        <v>1</v>
      </c>
    </row>
    <row r="148" spans="1:14" ht="24">
      <c r="A148" s="2399">
        <v>301</v>
      </c>
      <c r="B148" s="931" t="s">
        <v>3002</v>
      </c>
      <c r="C148" s="932" t="s">
        <v>304</v>
      </c>
      <c r="D148" s="921" t="s">
        <v>3839</v>
      </c>
      <c r="F148" s="316" t="str">
        <f t="shared" si="7"/>
        <v>301.26.10.36</v>
      </c>
      <c r="G148" s="321" t="s">
        <v>3840</v>
      </c>
      <c r="H148" s="613" t="s">
        <v>200</v>
      </c>
      <c r="I148" s="614">
        <v>1</v>
      </c>
      <c r="J148" s="3864">
        <v>0</v>
      </c>
      <c r="K148" s="368">
        <f t="shared" si="8"/>
        <v>0</v>
      </c>
      <c r="L148" s="933" t="s">
        <v>201</v>
      </c>
      <c r="M148" s="934" t="s">
        <v>2947</v>
      </c>
      <c r="N148" s="934">
        <v>1</v>
      </c>
    </row>
    <row r="149" spans="1:14">
      <c r="A149" s="2399">
        <v>301</v>
      </c>
      <c r="B149" s="931" t="s">
        <v>3002</v>
      </c>
      <c r="C149" s="932" t="s">
        <v>304</v>
      </c>
      <c r="D149" s="921" t="s">
        <v>520</v>
      </c>
      <c r="F149" s="316" t="str">
        <f t="shared" si="7"/>
        <v>301.26.10.37</v>
      </c>
      <c r="G149" s="321" t="s">
        <v>3841</v>
      </c>
      <c r="H149" s="613" t="s">
        <v>200</v>
      </c>
      <c r="I149" s="614">
        <v>1</v>
      </c>
      <c r="J149" s="3864">
        <v>0</v>
      </c>
      <c r="K149" s="368">
        <f t="shared" si="8"/>
        <v>0</v>
      </c>
      <c r="L149" s="933" t="s">
        <v>201</v>
      </c>
      <c r="M149" s="934" t="s">
        <v>2947</v>
      </c>
      <c r="N149" s="934">
        <v>1</v>
      </c>
    </row>
    <row r="150" spans="1:14" ht="36">
      <c r="A150" s="2399">
        <v>301</v>
      </c>
      <c r="B150" s="931" t="s">
        <v>3002</v>
      </c>
      <c r="C150" s="932" t="s">
        <v>304</v>
      </c>
      <c r="D150" s="921" t="s">
        <v>3842</v>
      </c>
      <c r="F150" s="316" t="str">
        <f t="shared" si="7"/>
        <v>301.26.10.38</v>
      </c>
      <c r="G150" s="321" t="s">
        <v>3843</v>
      </c>
      <c r="H150" s="613" t="s">
        <v>200</v>
      </c>
      <c r="I150" s="614">
        <v>1</v>
      </c>
      <c r="J150" s="3864">
        <v>0</v>
      </c>
      <c r="K150" s="368">
        <f t="shared" si="8"/>
        <v>0</v>
      </c>
      <c r="L150" s="933" t="s">
        <v>201</v>
      </c>
      <c r="M150" s="934" t="s">
        <v>2947</v>
      </c>
      <c r="N150" s="934">
        <v>1</v>
      </c>
    </row>
    <row r="151" spans="1:14">
      <c r="A151" s="2399">
        <v>301</v>
      </c>
      <c r="B151" s="931" t="s">
        <v>3002</v>
      </c>
      <c r="C151" s="932" t="s">
        <v>304</v>
      </c>
      <c r="D151" s="921" t="s">
        <v>527</v>
      </c>
      <c r="F151" s="316" t="str">
        <f t="shared" si="7"/>
        <v>301.26.10.39</v>
      </c>
      <c r="G151" s="321" t="s">
        <v>3844</v>
      </c>
      <c r="H151" s="613" t="s">
        <v>200</v>
      </c>
      <c r="I151" s="614">
        <v>1</v>
      </c>
      <c r="J151" s="3864">
        <v>0</v>
      </c>
      <c r="K151" s="368">
        <f t="shared" si="8"/>
        <v>0</v>
      </c>
      <c r="L151" s="933" t="s">
        <v>201</v>
      </c>
      <c r="M151" s="934" t="s">
        <v>2947</v>
      </c>
      <c r="N151" s="934">
        <v>1</v>
      </c>
    </row>
    <row r="152" spans="1:14">
      <c r="A152" s="2399"/>
      <c r="F152" s="316"/>
      <c r="G152" s="321"/>
      <c r="H152" s="304"/>
      <c r="I152" s="616"/>
      <c r="J152" s="3864"/>
      <c r="L152" s="933"/>
    </row>
    <row r="153" spans="1:14" ht="25.5">
      <c r="A153" s="2399">
        <v>301</v>
      </c>
      <c r="B153" s="931" t="s">
        <v>3002</v>
      </c>
      <c r="C153" s="932" t="s">
        <v>310</v>
      </c>
      <c r="F153" s="316" t="str">
        <f>A153&amp;"."&amp;B153&amp;"."&amp;C153</f>
        <v>301.26.11</v>
      </c>
      <c r="G153" s="286" t="s">
        <v>3845</v>
      </c>
      <c r="I153" s="581"/>
      <c r="J153" s="3864"/>
      <c r="L153" s="933" t="s">
        <v>201</v>
      </c>
      <c r="M153" s="934" t="s">
        <v>2947</v>
      </c>
      <c r="N153" s="934">
        <v>1</v>
      </c>
    </row>
    <row r="154" spans="1:14" ht="108">
      <c r="A154" s="2399">
        <v>301</v>
      </c>
      <c r="B154" s="931" t="s">
        <v>3002</v>
      </c>
      <c r="C154" s="932" t="s">
        <v>310</v>
      </c>
      <c r="F154" s="316" t="str">
        <f>A154&amp;"."&amp;B154&amp;"."&amp;C154</f>
        <v>301.26.11</v>
      </c>
      <c r="G154" s="321" t="s">
        <v>3846</v>
      </c>
      <c r="H154" s="613" t="s">
        <v>200</v>
      </c>
      <c r="I154" s="614">
        <v>1</v>
      </c>
      <c r="J154" s="3879">
        <v>0</v>
      </c>
      <c r="K154" s="12">
        <f t="shared" ref="K154:K159" si="9">PRODUCT(I154:J154)</f>
        <v>0</v>
      </c>
      <c r="L154" s="933" t="s">
        <v>201</v>
      </c>
      <c r="M154" s="934" t="s">
        <v>2947</v>
      </c>
      <c r="N154" s="934">
        <v>1</v>
      </c>
    </row>
    <row r="155" spans="1:14" ht="84">
      <c r="A155" s="2399">
        <v>301</v>
      </c>
      <c r="B155" s="931" t="s">
        <v>3002</v>
      </c>
      <c r="C155" s="932" t="s">
        <v>310</v>
      </c>
      <c r="F155" s="316" t="str">
        <f>A155&amp;"."&amp;B155&amp;"."&amp;C155</f>
        <v>301.26.11</v>
      </c>
      <c r="G155" s="321" t="s">
        <v>3847</v>
      </c>
      <c r="H155" s="613" t="s">
        <v>200</v>
      </c>
      <c r="I155" s="614">
        <v>1</v>
      </c>
      <c r="J155" s="3879">
        <v>0</v>
      </c>
      <c r="K155" s="12">
        <f t="shared" si="9"/>
        <v>0</v>
      </c>
      <c r="L155" s="933" t="s">
        <v>201</v>
      </c>
      <c r="M155" s="934" t="s">
        <v>2947</v>
      </c>
      <c r="N155" s="934">
        <v>1</v>
      </c>
    </row>
    <row r="156" spans="1:14" ht="36">
      <c r="A156" s="2399">
        <v>301</v>
      </c>
      <c r="B156" s="931" t="s">
        <v>3002</v>
      </c>
      <c r="C156" s="932" t="s">
        <v>310</v>
      </c>
      <c r="D156" s="921" t="s">
        <v>194</v>
      </c>
      <c r="F156" s="316" t="str">
        <f t="shared" ref="F156:F186" si="10">A156&amp;"."&amp;B156&amp;"."&amp;C156&amp;"."&amp;D156</f>
        <v>301.26.11.01</v>
      </c>
      <c r="G156" s="321" t="s">
        <v>3848</v>
      </c>
      <c r="H156" s="613" t="s">
        <v>525</v>
      </c>
      <c r="I156" s="614">
        <v>32</v>
      </c>
      <c r="J156" s="3879">
        <v>0</v>
      </c>
      <c r="K156" s="12">
        <f t="shared" si="9"/>
        <v>0</v>
      </c>
      <c r="L156" s="933" t="s">
        <v>201</v>
      </c>
      <c r="M156" s="934" t="s">
        <v>2947</v>
      </c>
      <c r="N156" s="934">
        <v>1</v>
      </c>
    </row>
    <row r="157" spans="1:14" ht="36">
      <c r="A157" s="2399">
        <v>301</v>
      </c>
      <c r="B157" s="931" t="s">
        <v>3002</v>
      </c>
      <c r="C157" s="932" t="s">
        <v>310</v>
      </c>
      <c r="D157" s="921" t="s">
        <v>228</v>
      </c>
      <c r="F157" s="316" t="str">
        <f t="shared" si="10"/>
        <v>301.26.11.02</v>
      </c>
      <c r="G157" s="321" t="s">
        <v>3849</v>
      </c>
      <c r="H157" s="613" t="s">
        <v>525</v>
      </c>
      <c r="I157" s="614">
        <v>46</v>
      </c>
      <c r="J157" s="3879">
        <v>0</v>
      </c>
      <c r="K157" s="12">
        <f t="shared" si="9"/>
        <v>0</v>
      </c>
      <c r="L157" s="933" t="s">
        <v>201</v>
      </c>
      <c r="M157" s="934" t="s">
        <v>2947</v>
      </c>
      <c r="N157" s="934">
        <v>1</v>
      </c>
    </row>
    <row r="158" spans="1:14" ht="36">
      <c r="A158" s="2399">
        <v>301</v>
      </c>
      <c r="B158" s="931" t="s">
        <v>3002</v>
      </c>
      <c r="C158" s="932" t="s">
        <v>310</v>
      </c>
      <c r="D158" s="921" t="s">
        <v>209</v>
      </c>
      <c r="F158" s="316" t="str">
        <f t="shared" si="10"/>
        <v>301.26.11.03</v>
      </c>
      <c r="G158" s="321" t="s">
        <v>3850</v>
      </c>
      <c r="H158" s="613" t="s">
        <v>525</v>
      </c>
      <c r="I158" s="614">
        <v>20</v>
      </c>
      <c r="J158" s="3879">
        <v>0</v>
      </c>
      <c r="K158" s="12">
        <f t="shared" si="9"/>
        <v>0</v>
      </c>
      <c r="L158" s="933" t="s">
        <v>201</v>
      </c>
      <c r="M158" s="934" t="s">
        <v>2947</v>
      </c>
      <c r="N158" s="934">
        <v>1</v>
      </c>
    </row>
    <row r="159" spans="1:14" ht="24">
      <c r="A159" s="2399">
        <v>301</v>
      </c>
      <c r="B159" s="931" t="s">
        <v>3002</v>
      </c>
      <c r="C159" s="932" t="s">
        <v>310</v>
      </c>
      <c r="D159" s="921" t="s">
        <v>241</v>
      </c>
      <c r="F159" s="316" t="str">
        <f t="shared" si="10"/>
        <v>301.26.11.04</v>
      </c>
      <c r="G159" s="321" t="s">
        <v>3851</v>
      </c>
      <c r="H159" s="613" t="s">
        <v>525</v>
      </c>
      <c r="I159" s="614">
        <v>48</v>
      </c>
      <c r="J159" s="3879">
        <v>0</v>
      </c>
      <c r="K159" s="12">
        <f t="shared" si="9"/>
        <v>0</v>
      </c>
      <c r="L159" s="933" t="s">
        <v>201</v>
      </c>
      <c r="M159" s="934" t="s">
        <v>2947</v>
      </c>
      <c r="N159" s="934">
        <v>1</v>
      </c>
    </row>
    <row r="160" spans="1:14" ht="14.25">
      <c r="A160" s="2399"/>
      <c r="F160" s="316"/>
      <c r="G160" s="321"/>
      <c r="H160" s="613"/>
      <c r="I160" s="614"/>
      <c r="J160" s="3879"/>
      <c r="K160" s="12"/>
      <c r="L160" s="933"/>
    </row>
    <row r="161" spans="1:14">
      <c r="A161" s="2399">
        <v>301</v>
      </c>
      <c r="B161" s="931" t="s">
        <v>3002</v>
      </c>
      <c r="C161" s="932" t="s">
        <v>354</v>
      </c>
      <c r="F161" s="316" t="str">
        <f t="shared" ref="F161:F172" si="11">A161&amp;"."&amp;B161&amp;"."&amp;C161&amp;"."&amp;D161</f>
        <v>301.26.12.</v>
      </c>
      <c r="G161" s="286" t="s">
        <v>3852</v>
      </c>
      <c r="H161" s="304"/>
      <c r="J161" s="3858"/>
    </row>
    <row r="162" spans="1:14" ht="51">
      <c r="A162" s="2399">
        <v>301</v>
      </c>
      <c r="B162" s="931" t="s">
        <v>3002</v>
      </c>
      <c r="C162" s="932" t="s">
        <v>354</v>
      </c>
      <c r="F162" s="316" t="str">
        <f t="shared" si="11"/>
        <v>301.26.12.</v>
      </c>
      <c r="G162" s="243" t="s">
        <v>3853</v>
      </c>
      <c r="H162" s="304"/>
      <c r="I162" s="614"/>
      <c r="J162" s="3879"/>
    </row>
    <row r="163" spans="1:14" ht="140.25">
      <c r="A163" s="2399">
        <v>301</v>
      </c>
      <c r="B163" s="931" t="s">
        <v>3002</v>
      </c>
      <c r="C163" s="932" t="s">
        <v>354</v>
      </c>
      <c r="D163" s="921" t="s">
        <v>194</v>
      </c>
      <c r="F163" s="316" t="str">
        <f t="shared" si="11"/>
        <v>301.26.12.01</v>
      </c>
      <c r="G163" s="243" t="s">
        <v>3854</v>
      </c>
      <c r="H163" s="613" t="s">
        <v>200</v>
      </c>
      <c r="I163" s="614">
        <v>1</v>
      </c>
      <c r="J163" s="3879">
        <v>0</v>
      </c>
      <c r="K163" s="12">
        <f t="shared" ref="K163:K172" si="12">PRODUCT(I163:J163)</f>
        <v>0</v>
      </c>
      <c r="L163" s="933" t="s">
        <v>201</v>
      </c>
      <c r="M163" s="934" t="s">
        <v>2947</v>
      </c>
      <c r="N163" s="934">
        <v>1</v>
      </c>
    </row>
    <row r="164" spans="1:14" ht="38.25">
      <c r="A164" s="2399">
        <v>301</v>
      </c>
      <c r="B164" s="931" t="s">
        <v>3002</v>
      </c>
      <c r="C164" s="932" t="s">
        <v>354</v>
      </c>
      <c r="D164" s="921" t="s">
        <v>228</v>
      </c>
      <c r="F164" s="316" t="str">
        <f t="shared" si="11"/>
        <v>301.26.12.02</v>
      </c>
      <c r="G164" s="243" t="s">
        <v>3855</v>
      </c>
      <c r="H164" s="613" t="s">
        <v>525</v>
      </c>
      <c r="I164" s="614">
        <v>5</v>
      </c>
      <c r="J164" s="3879">
        <v>0</v>
      </c>
      <c r="K164" s="12">
        <f t="shared" si="12"/>
        <v>0</v>
      </c>
      <c r="L164" s="933" t="s">
        <v>201</v>
      </c>
      <c r="M164" s="934" t="s">
        <v>2947</v>
      </c>
      <c r="N164" s="934">
        <v>1</v>
      </c>
    </row>
    <row r="165" spans="1:14" ht="38.25">
      <c r="A165" s="2399">
        <v>301</v>
      </c>
      <c r="B165" s="931" t="s">
        <v>3002</v>
      </c>
      <c r="C165" s="932" t="s">
        <v>354</v>
      </c>
      <c r="D165" s="921" t="s">
        <v>209</v>
      </c>
      <c r="F165" s="316" t="str">
        <f t="shared" si="11"/>
        <v>301.26.12.03</v>
      </c>
      <c r="G165" s="243" t="s">
        <v>3855</v>
      </c>
      <c r="H165" s="613" t="s">
        <v>525</v>
      </c>
      <c r="I165" s="614">
        <v>5</v>
      </c>
      <c r="J165" s="3879">
        <v>0</v>
      </c>
      <c r="K165" s="12">
        <f t="shared" si="12"/>
        <v>0</v>
      </c>
      <c r="L165" s="933" t="s">
        <v>201</v>
      </c>
      <c r="M165" s="934" t="s">
        <v>2947</v>
      </c>
      <c r="N165" s="934">
        <v>1</v>
      </c>
    </row>
    <row r="166" spans="1:14" ht="38.25">
      <c r="A166" s="2399">
        <v>301</v>
      </c>
      <c r="B166" s="931" t="s">
        <v>3002</v>
      </c>
      <c r="C166" s="932" t="s">
        <v>354</v>
      </c>
      <c r="D166" s="921" t="s">
        <v>241</v>
      </c>
      <c r="F166" s="316" t="str">
        <f t="shared" si="11"/>
        <v>301.26.12.04</v>
      </c>
      <c r="G166" s="243" t="s">
        <v>3856</v>
      </c>
      <c r="H166" s="613" t="s">
        <v>525</v>
      </c>
      <c r="I166" s="614">
        <v>1</v>
      </c>
      <c r="J166" s="3879">
        <v>0</v>
      </c>
      <c r="K166" s="12">
        <f t="shared" si="12"/>
        <v>0</v>
      </c>
      <c r="L166" s="933" t="s">
        <v>201</v>
      </c>
      <c r="M166" s="934" t="s">
        <v>2947</v>
      </c>
      <c r="N166" s="934">
        <v>1</v>
      </c>
    </row>
    <row r="167" spans="1:14" ht="38.25">
      <c r="A167" s="2399">
        <v>301</v>
      </c>
      <c r="B167" s="931" t="s">
        <v>3002</v>
      </c>
      <c r="C167" s="932" t="s">
        <v>354</v>
      </c>
      <c r="D167" s="921" t="s">
        <v>245</v>
      </c>
      <c r="F167" s="316" t="str">
        <f t="shared" si="11"/>
        <v>301.26.12.05</v>
      </c>
      <c r="G167" s="243" t="s">
        <v>3857</v>
      </c>
      <c r="H167" s="613" t="s">
        <v>525</v>
      </c>
      <c r="I167" s="614">
        <v>1</v>
      </c>
      <c r="J167" s="3879">
        <v>0</v>
      </c>
      <c r="K167" s="12">
        <f t="shared" si="12"/>
        <v>0</v>
      </c>
      <c r="L167" s="933" t="s">
        <v>201</v>
      </c>
      <c r="M167" s="934" t="s">
        <v>2947</v>
      </c>
      <c r="N167" s="934">
        <v>1</v>
      </c>
    </row>
    <row r="168" spans="1:14" ht="25.5">
      <c r="A168" s="2399">
        <v>301</v>
      </c>
      <c r="B168" s="931" t="s">
        <v>3002</v>
      </c>
      <c r="C168" s="932" t="s">
        <v>354</v>
      </c>
      <c r="D168" s="921" t="s">
        <v>252</v>
      </c>
      <c r="F168" s="316" t="str">
        <f t="shared" si="11"/>
        <v>301.26.12.06</v>
      </c>
      <c r="G168" s="243" t="s">
        <v>3858</v>
      </c>
      <c r="H168" s="613" t="s">
        <v>525</v>
      </c>
      <c r="I168" s="614">
        <v>10</v>
      </c>
      <c r="J168" s="3879">
        <v>0</v>
      </c>
      <c r="K168" s="12">
        <f t="shared" si="12"/>
        <v>0</v>
      </c>
      <c r="L168" s="933" t="s">
        <v>201</v>
      </c>
      <c r="M168" s="934" t="s">
        <v>2947</v>
      </c>
      <c r="N168" s="934">
        <v>1</v>
      </c>
    </row>
    <row r="169" spans="1:14" ht="25.5">
      <c r="A169" s="2399">
        <v>301</v>
      </c>
      <c r="B169" s="931" t="s">
        <v>3002</v>
      </c>
      <c r="C169" s="932" t="s">
        <v>354</v>
      </c>
      <c r="D169" s="921" t="s">
        <v>256</v>
      </c>
      <c r="F169" s="316" t="str">
        <f t="shared" si="11"/>
        <v>301.26.12.07</v>
      </c>
      <c r="G169" s="243" t="s">
        <v>3859</v>
      </c>
      <c r="H169" s="613" t="s">
        <v>525</v>
      </c>
      <c r="I169" s="614">
        <v>10</v>
      </c>
      <c r="J169" s="3879">
        <v>0</v>
      </c>
      <c r="K169" s="12">
        <f t="shared" si="12"/>
        <v>0</v>
      </c>
      <c r="L169" s="933" t="s">
        <v>201</v>
      </c>
      <c r="M169" s="934" t="s">
        <v>2947</v>
      </c>
      <c r="N169" s="934">
        <v>1</v>
      </c>
    </row>
    <row r="170" spans="1:14" ht="25.5">
      <c r="A170" s="2399">
        <v>301</v>
      </c>
      <c r="B170" s="931" t="s">
        <v>3002</v>
      </c>
      <c r="C170" s="932" t="s">
        <v>354</v>
      </c>
      <c r="D170" s="921" t="s">
        <v>265</v>
      </c>
      <c r="F170" s="316" t="str">
        <f t="shared" si="11"/>
        <v>301.26.12.08</v>
      </c>
      <c r="G170" s="243" t="s">
        <v>3860</v>
      </c>
      <c r="H170" s="613" t="s">
        <v>525</v>
      </c>
      <c r="I170" s="614">
        <v>10</v>
      </c>
      <c r="J170" s="3879">
        <v>0</v>
      </c>
      <c r="K170" s="12">
        <f t="shared" si="12"/>
        <v>0</v>
      </c>
      <c r="L170" s="933" t="s">
        <v>201</v>
      </c>
      <c r="M170" s="934" t="s">
        <v>2947</v>
      </c>
      <c r="N170" s="934">
        <v>1</v>
      </c>
    </row>
    <row r="171" spans="1:14" ht="25.5">
      <c r="A171" s="2399">
        <v>301</v>
      </c>
      <c r="B171" s="931" t="s">
        <v>3002</v>
      </c>
      <c r="C171" s="932" t="s">
        <v>354</v>
      </c>
      <c r="D171" s="921" t="s">
        <v>511</v>
      </c>
      <c r="F171" s="316" t="str">
        <f t="shared" si="11"/>
        <v>301.26.12.09</v>
      </c>
      <c r="G171" s="243" t="s">
        <v>3861</v>
      </c>
      <c r="H171" s="613" t="s">
        <v>525</v>
      </c>
      <c r="I171" s="614">
        <v>27</v>
      </c>
      <c r="J171" s="3879">
        <v>0</v>
      </c>
      <c r="K171" s="12">
        <f t="shared" si="12"/>
        <v>0</v>
      </c>
      <c r="L171" s="933" t="s">
        <v>201</v>
      </c>
      <c r="M171" s="934" t="s">
        <v>2947</v>
      </c>
      <c r="N171" s="934">
        <v>1</v>
      </c>
    </row>
    <row r="172" spans="1:14" ht="25.5">
      <c r="A172" s="2399">
        <v>301</v>
      </c>
      <c r="B172" s="931" t="s">
        <v>3002</v>
      </c>
      <c r="C172" s="932" t="s">
        <v>354</v>
      </c>
      <c r="D172" s="921" t="s">
        <v>304</v>
      </c>
      <c r="F172" s="316" t="str">
        <f t="shared" si="11"/>
        <v>301.26.12.10</v>
      </c>
      <c r="G172" s="243" t="s">
        <v>3862</v>
      </c>
      <c r="H172" s="613" t="s">
        <v>525</v>
      </c>
      <c r="I172" s="614">
        <v>37</v>
      </c>
      <c r="J172" s="3879">
        <v>0</v>
      </c>
      <c r="K172" s="12">
        <f t="shared" si="12"/>
        <v>0</v>
      </c>
      <c r="L172" s="933" t="s">
        <v>201</v>
      </c>
      <c r="M172" s="934" t="s">
        <v>2947</v>
      </c>
      <c r="N172" s="934">
        <v>1</v>
      </c>
    </row>
    <row r="173" spans="1:14" ht="14.25">
      <c r="A173" s="2399"/>
      <c r="F173" s="316"/>
      <c r="G173" s="321"/>
      <c r="H173" s="613"/>
      <c r="I173" s="614"/>
      <c r="J173" s="615"/>
      <c r="K173" s="12"/>
      <c r="L173" s="933"/>
    </row>
    <row r="174" spans="1:14">
      <c r="A174" s="2399">
        <v>301</v>
      </c>
      <c r="B174" s="931" t="s">
        <v>3002</v>
      </c>
      <c r="C174" s="932" t="s">
        <v>354</v>
      </c>
      <c r="F174" s="316" t="str">
        <f t="shared" si="10"/>
        <v>301.26.12.</v>
      </c>
      <c r="G174" s="286" t="s">
        <v>3863</v>
      </c>
      <c r="H174" s="613"/>
      <c r="I174" s="614"/>
      <c r="J174" s="615"/>
      <c r="L174" s="933"/>
    </row>
    <row r="175" spans="1:14" ht="36">
      <c r="A175" s="2399">
        <v>301</v>
      </c>
      <c r="B175" s="931" t="s">
        <v>3002</v>
      </c>
      <c r="C175" s="932" t="s">
        <v>354</v>
      </c>
      <c r="F175" s="316" t="str">
        <f t="shared" si="10"/>
        <v>301.26.12.</v>
      </c>
      <c r="G175" s="321" t="s">
        <v>3864</v>
      </c>
      <c r="H175" s="618" t="s">
        <v>200</v>
      </c>
      <c r="I175" s="619">
        <v>105</v>
      </c>
      <c r="J175" s="620">
        <f>SUM(K177:K183)</f>
        <v>0</v>
      </c>
      <c r="K175" s="12">
        <f t="shared" ref="K175" si="13">PRODUCT(I175:J175)</f>
        <v>0</v>
      </c>
      <c r="L175" s="933"/>
    </row>
    <row r="176" spans="1:14">
      <c r="A176" s="2399">
        <v>301</v>
      </c>
      <c r="B176" s="931" t="s">
        <v>3002</v>
      </c>
      <c r="C176" s="932" t="s">
        <v>354</v>
      </c>
      <c r="F176" s="316" t="str">
        <f t="shared" si="10"/>
        <v>301.26.12.</v>
      </c>
      <c r="G176" s="2210" t="s">
        <v>3865</v>
      </c>
      <c r="H176" s="621"/>
      <c r="I176" s="622"/>
      <c r="J176" s="623"/>
      <c r="K176" s="2211"/>
      <c r="L176" s="2212"/>
      <c r="M176" s="2213"/>
      <c r="N176" s="2213"/>
    </row>
    <row r="177" spans="1:14" ht="134.65" customHeight="1">
      <c r="A177" s="2399">
        <v>301</v>
      </c>
      <c r="B177" s="931" t="s">
        <v>3002</v>
      </c>
      <c r="C177" s="932" t="s">
        <v>354</v>
      </c>
      <c r="D177" s="921" t="s">
        <v>194</v>
      </c>
      <c r="F177" s="316" t="str">
        <f t="shared" si="10"/>
        <v>301.26.12.01</v>
      </c>
      <c r="G177" s="298" t="s">
        <v>3866</v>
      </c>
      <c r="H177" s="618" t="s">
        <v>525</v>
      </c>
      <c r="I177" s="619" t="s">
        <v>3867</v>
      </c>
      <c r="J177" s="3880">
        <v>0</v>
      </c>
      <c r="K177" s="12">
        <f t="shared" ref="K177:K183" si="14">PRODUCT(I177:J177)</f>
        <v>0</v>
      </c>
      <c r="L177" s="933" t="s">
        <v>201</v>
      </c>
      <c r="M177" s="934" t="s">
        <v>2947</v>
      </c>
      <c r="N177" s="934">
        <v>1</v>
      </c>
    </row>
    <row r="178" spans="1:14" ht="25.5">
      <c r="A178" s="2399">
        <v>301</v>
      </c>
      <c r="B178" s="931" t="s">
        <v>3002</v>
      </c>
      <c r="C178" s="932" t="s">
        <v>354</v>
      </c>
      <c r="D178" s="921" t="s">
        <v>228</v>
      </c>
      <c r="F178" s="316" t="str">
        <f t="shared" si="10"/>
        <v>301.26.12.02</v>
      </c>
      <c r="G178" s="243" t="s">
        <v>3868</v>
      </c>
      <c r="H178" s="613" t="s">
        <v>525</v>
      </c>
      <c r="I178" s="614" t="s">
        <v>3869</v>
      </c>
      <c r="J178" s="3879">
        <v>0</v>
      </c>
      <c r="K178" s="12">
        <f t="shared" si="14"/>
        <v>0</v>
      </c>
      <c r="L178" s="933" t="s">
        <v>201</v>
      </c>
      <c r="M178" s="934" t="s">
        <v>2947</v>
      </c>
      <c r="N178" s="934">
        <v>1</v>
      </c>
    </row>
    <row r="179" spans="1:14" ht="25.5">
      <c r="A179" s="2399">
        <v>301</v>
      </c>
      <c r="B179" s="931" t="s">
        <v>3002</v>
      </c>
      <c r="C179" s="932" t="s">
        <v>354</v>
      </c>
      <c r="D179" s="921" t="s">
        <v>209</v>
      </c>
      <c r="F179" s="316" t="str">
        <f t="shared" si="10"/>
        <v>301.26.12.03</v>
      </c>
      <c r="G179" s="243" t="s">
        <v>3870</v>
      </c>
      <c r="H179" s="613" t="s">
        <v>525</v>
      </c>
      <c r="I179" s="614" t="s">
        <v>3867</v>
      </c>
      <c r="J179" s="3879">
        <v>0</v>
      </c>
      <c r="K179" s="12">
        <f t="shared" si="14"/>
        <v>0</v>
      </c>
      <c r="L179" s="933" t="s">
        <v>201</v>
      </c>
      <c r="M179" s="934" t="s">
        <v>2947</v>
      </c>
      <c r="N179" s="934">
        <v>1</v>
      </c>
    </row>
    <row r="180" spans="1:14" ht="25.5">
      <c r="A180" s="2399">
        <v>301</v>
      </c>
      <c r="B180" s="931" t="s">
        <v>3002</v>
      </c>
      <c r="C180" s="932" t="s">
        <v>354</v>
      </c>
      <c r="D180" s="921" t="s">
        <v>241</v>
      </c>
      <c r="F180" s="316" t="str">
        <f t="shared" si="10"/>
        <v>301.26.12.04</v>
      </c>
      <c r="G180" s="243" t="s">
        <v>3871</v>
      </c>
      <c r="H180" s="613" t="s">
        <v>525</v>
      </c>
      <c r="I180" s="614" t="s">
        <v>3867</v>
      </c>
      <c r="J180" s="3879">
        <v>0</v>
      </c>
      <c r="K180" s="12">
        <f t="shared" si="14"/>
        <v>0</v>
      </c>
      <c r="L180" s="933" t="s">
        <v>201</v>
      </c>
      <c r="M180" s="934" t="s">
        <v>2947</v>
      </c>
      <c r="N180" s="934">
        <v>1</v>
      </c>
    </row>
    <row r="181" spans="1:14" ht="25.5">
      <c r="A181" s="2399">
        <v>301</v>
      </c>
      <c r="B181" s="931" t="s">
        <v>3002</v>
      </c>
      <c r="C181" s="932" t="s">
        <v>354</v>
      </c>
      <c r="D181" s="921" t="s">
        <v>245</v>
      </c>
      <c r="F181" s="316" t="str">
        <f t="shared" si="10"/>
        <v>301.26.12.05</v>
      </c>
      <c r="G181" s="243" t="s">
        <v>3872</v>
      </c>
      <c r="H181" s="613" t="s">
        <v>525</v>
      </c>
      <c r="I181" s="614" t="s">
        <v>3873</v>
      </c>
      <c r="J181" s="3879">
        <v>0</v>
      </c>
      <c r="K181" s="12">
        <f t="shared" si="14"/>
        <v>0</v>
      </c>
      <c r="L181" s="933" t="s">
        <v>201</v>
      </c>
      <c r="M181" s="934" t="s">
        <v>2947</v>
      </c>
      <c r="N181" s="934">
        <v>1</v>
      </c>
    </row>
    <row r="182" spans="1:14" ht="63.75">
      <c r="A182" s="2399">
        <v>301</v>
      </c>
      <c r="B182" s="931" t="s">
        <v>3002</v>
      </c>
      <c r="C182" s="932" t="s">
        <v>354</v>
      </c>
      <c r="D182" s="921" t="s">
        <v>252</v>
      </c>
      <c r="F182" s="316" t="str">
        <f t="shared" si="10"/>
        <v>301.26.12.06</v>
      </c>
      <c r="G182" s="298" t="s">
        <v>3874</v>
      </c>
      <c r="H182" s="613" t="s">
        <v>525</v>
      </c>
      <c r="I182" s="614" t="s">
        <v>9</v>
      </c>
      <c r="J182" s="3879">
        <v>0</v>
      </c>
      <c r="K182" s="12">
        <f t="shared" si="14"/>
        <v>0</v>
      </c>
      <c r="L182" s="933" t="s">
        <v>201</v>
      </c>
      <c r="M182" s="934" t="s">
        <v>2947</v>
      </c>
      <c r="N182" s="934">
        <v>1</v>
      </c>
    </row>
    <row r="183" spans="1:14" ht="51">
      <c r="A183" s="2399">
        <v>301</v>
      </c>
      <c r="B183" s="931" t="s">
        <v>3002</v>
      </c>
      <c r="C183" s="932" t="s">
        <v>354</v>
      </c>
      <c r="D183" s="921" t="s">
        <v>256</v>
      </c>
      <c r="F183" s="316" t="str">
        <f t="shared" si="10"/>
        <v>301.26.12.07</v>
      </c>
      <c r="G183" s="2210" t="s">
        <v>3875</v>
      </c>
      <c r="H183" s="621" t="s">
        <v>525</v>
      </c>
      <c r="I183" s="622" t="s">
        <v>3867</v>
      </c>
      <c r="J183" s="3881">
        <v>0</v>
      </c>
      <c r="K183" s="2214">
        <f t="shared" si="14"/>
        <v>0</v>
      </c>
      <c r="L183" s="2212" t="s">
        <v>201</v>
      </c>
      <c r="M183" s="2213" t="s">
        <v>2947</v>
      </c>
      <c r="N183" s="2213">
        <v>1</v>
      </c>
    </row>
    <row r="184" spans="1:14" ht="38.25">
      <c r="A184" s="2399">
        <v>301</v>
      </c>
      <c r="B184" s="931" t="s">
        <v>3002</v>
      </c>
      <c r="C184" s="932" t="s">
        <v>354</v>
      </c>
      <c r="F184" s="316" t="str">
        <f t="shared" si="10"/>
        <v>301.26.12.</v>
      </c>
      <c r="G184" s="243" t="s">
        <v>3876</v>
      </c>
      <c r="H184" s="613"/>
      <c r="I184" s="614"/>
      <c r="J184" s="615"/>
      <c r="K184" s="12"/>
      <c r="L184" s="2212" t="s">
        <v>201</v>
      </c>
      <c r="M184" s="2213" t="s">
        <v>2947</v>
      </c>
      <c r="N184" s="2213">
        <v>1</v>
      </c>
    </row>
    <row r="185" spans="1:14" ht="14.25">
      <c r="A185" s="2399">
        <v>301</v>
      </c>
      <c r="B185" s="931" t="s">
        <v>3002</v>
      </c>
      <c r="C185" s="932" t="s">
        <v>2769</v>
      </c>
      <c r="F185" s="316" t="str">
        <f t="shared" si="10"/>
        <v>301.26.13.</v>
      </c>
      <c r="G185" s="286" t="s">
        <v>3003</v>
      </c>
      <c r="H185" s="304"/>
      <c r="I185" s="616"/>
      <c r="J185" s="617"/>
      <c r="K185" s="12"/>
      <c r="L185" s="933"/>
    </row>
    <row r="186" spans="1:14" ht="25.5">
      <c r="A186" s="2399">
        <v>301</v>
      </c>
      <c r="B186" s="931" t="s">
        <v>3002</v>
      </c>
      <c r="C186" s="932" t="s">
        <v>2769</v>
      </c>
      <c r="F186" s="316" t="str">
        <f t="shared" si="10"/>
        <v>301.26.13.</v>
      </c>
      <c r="G186" s="243" t="s">
        <v>3609</v>
      </c>
      <c r="H186" s="304"/>
      <c r="I186" s="616"/>
      <c r="J186" s="617"/>
      <c r="K186" s="12"/>
      <c r="L186" s="933"/>
    </row>
    <row r="187" spans="1:14">
      <c r="A187" s="2399">
        <v>301</v>
      </c>
      <c r="B187" s="931" t="s">
        <v>3002</v>
      </c>
      <c r="F187" s="3180" t="str">
        <f>A187&amp;"."&amp;B187</f>
        <v>301.26</v>
      </c>
      <c r="G187" s="3181" t="s">
        <v>3877</v>
      </c>
      <c r="H187" s="3180"/>
      <c r="I187" s="3182"/>
      <c r="J187" s="3180"/>
      <c r="K187" s="3184">
        <f>SUM(K17:K175)</f>
        <v>0</v>
      </c>
      <c r="L187" s="941"/>
      <c r="M187" s="940"/>
      <c r="N187" s="940"/>
    </row>
  </sheetData>
  <sheetProtection algorithmName="SHA-512" hashValue="OiQhpZ86ekdFmUy1agC7DM0KIhiIwlPaMbLXNphyLXSggobPV+EA4Zi2dvh4Fe6k5rq5YdI5SY6SUKvMy4YvCg==" saltValue="I3vvn+hWISoXFfkeFIRLUw==" spinCount="100000" sheet="1" formatCells="0" formatColumns="0" formatRows="0" selectLockedCells="1"/>
  <protectedRanges>
    <protectedRange sqref="J16:J172" name="Obseg2"/>
    <protectedRange sqref="J177:J183" name="Obseg1"/>
  </protectedRanges>
  <dataConsolidate/>
  <mergeCells count="11">
    <mergeCell ref="G11:K11"/>
    <mergeCell ref="A1:D1"/>
    <mergeCell ref="F2:K2"/>
    <mergeCell ref="A3:A10"/>
    <mergeCell ref="B3:B10"/>
    <mergeCell ref="C3:C10"/>
    <mergeCell ref="G3:K3"/>
    <mergeCell ref="G4:K4"/>
    <mergeCell ref="G5:K5"/>
    <mergeCell ref="G6:K6"/>
    <mergeCell ref="G7:K7"/>
  </mergeCells>
  <pageMargins left="0.59027777777777779" right="0.39374999999999999" top="0.98402777777777772" bottom="0.98402777777777772" header="0.51180555555555551" footer="0.51180555555555551"/>
  <pageSetup paperSize="9" scale="70" firstPageNumber="0" orientation="portrait" horizontalDpi="300" verticalDpi="300" r:id="rId1"/>
  <headerFooter alignWithMargins="0">
    <oddFooter>&amp;C&amp;P</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B71A8-6150-4927-AF1E-C7B75F4A33FA}">
  <sheetPr>
    <tabColor theme="9" tint="0.39997558519241921"/>
  </sheetPr>
  <dimension ref="A1:U263"/>
  <sheetViews>
    <sheetView view="pageBreakPreview" topLeftCell="F1" zoomScaleNormal="80" zoomScaleSheetLayoutView="100" workbookViewId="0">
      <selection activeCell="I77" sqref="I77"/>
    </sheetView>
  </sheetViews>
  <sheetFormatPr defaultColWidth="8.140625" defaultRowHeight="12.75"/>
  <cols>
    <col min="1" max="1" width="9" style="926" hidden="1" customWidth="1"/>
    <col min="2" max="2" width="3.42578125" style="927" hidden="1" customWidth="1"/>
    <col min="3" max="3" width="3.42578125" style="928" hidden="1" customWidth="1"/>
    <col min="4" max="4" width="3.42578125" style="919" hidden="1" customWidth="1"/>
    <col min="5" max="5" width="3.42578125" style="235" hidden="1" customWidth="1"/>
    <col min="6" max="6" width="19.85546875" style="253" bestFit="1" customWidth="1"/>
    <col min="7" max="7" width="47.42578125" style="254" customWidth="1"/>
    <col min="8" max="8" width="9.7109375" style="255" customWidth="1"/>
    <col min="9" max="9" width="11.140625" style="256" customWidth="1"/>
    <col min="10" max="10" width="13.5703125" style="257" customWidth="1"/>
    <col min="11" max="11" width="16.7109375" style="257" customWidth="1"/>
    <col min="12" max="12" width="12.28515625" style="238" hidden="1" customWidth="1"/>
    <col min="13" max="13" width="12.7109375" style="238" hidden="1" customWidth="1"/>
    <col min="14" max="14" width="16.42578125" style="238" hidden="1" customWidth="1"/>
    <col min="15" max="16" width="8.140625" style="237" customWidth="1"/>
    <col min="17" max="254" width="8.140625" style="237"/>
    <col min="255" max="255" width="5" style="237" customWidth="1"/>
    <col min="256" max="256" width="7.42578125" style="237" customWidth="1"/>
    <col min="257" max="257" width="47.42578125" style="237" customWidth="1"/>
    <col min="258" max="258" width="9.7109375" style="237" customWidth="1"/>
    <col min="259" max="259" width="11.140625" style="237" customWidth="1"/>
    <col min="260" max="260" width="13.5703125" style="237" customWidth="1"/>
    <col min="261" max="261" width="16.7109375" style="237" customWidth="1"/>
    <col min="262" max="264" width="8.140625" style="237"/>
    <col min="265" max="265" width="36.42578125" style="237" customWidth="1"/>
    <col min="266" max="510" width="8.140625" style="237"/>
    <col min="511" max="511" width="5" style="237" customWidth="1"/>
    <col min="512" max="512" width="7.42578125" style="237" customWidth="1"/>
    <col min="513" max="513" width="47.42578125" style="237" customWidth="1"/>
    <col min="514" max="514" width="9.7109375" style="237" customWidth="1"/>
    <col min="515" max="515" width="11.140625" style="237" customWidth="1"/>
    <col min="516" max="516" width="13.5703125" style="237" customWidth="1"/>
    <col min="517" max="517" width="16.7109375" style="237" customWidth="1"/>
    <col min="518" max="520" width="8.140625" style="237"/>
    <col min="521" max="521" width="36.42578125" style="237" customWidth="1"/>
    <col min="522" max="766" width="8.140625" style="237"/>
    <col min="767" max="767" width="5" style="237" customWidth="1"/>
    <col min="768" max="768" width="7.42578125" style="237" customWidth="1"/>
    <col min="769" max="769" width="47.42578125" style="237" customWidth="1"/>
    <col min="770" max="770" width="9.7109375" style="237" customWidth="1"/>
    <col min="771" max="771" width="11.140625" style="237" customWidth="1"/>
    <col min="772" max="772" width="13.5703125" style="237" customWidth="1"/>
    <col min="773" max="773" width="16.7109375" style="237" customWidth="1"/>
    <col min="774" max="776" width="8.140625" style="237"/>
    <col min="777" max="777" width="36.42578125" style="237" customWidth="1"/>
    <col min="778" max="1022" width="8.140625" style="237"/>
    <col min="1023" max="1023" width="5" style="237" customWidth="1"/>
    <col min="1024" max="1024" width="7.42578125" style="237" customWidth="1"/>
    <col min="1025" max="1025" width="47.42578125" style="237" customWidth="1"/>
    <col min="1026" max="1026" width="9.7109375" style="237" customWidth="1"/>
    <col min="1027" max="1027" width="11.140625" style="237" customWidth="1"/>
    <col min="1028" max="1028" width="13.5703125" style="237" customWidth="1"/>
    <col min="1029" max="1029" width="16.7109375" style="237" customWidth="1"/>
    <col min="1030" max="1032" width="8.140625" style="237"/>
    <col min="1033" max="1033" width="36.42578125" style="237" customWidth="1"/>
    <col min="1034" max="1278" width="8.140625" style="237"/>
    <col min="1279" max="1279" width="5" style="237" customWidth="1"/>
    <col min="1280" max="1280" width="7.42578125" style="237" customWidth="1"/>
    <col min="1281" max="1281" width="47.42578125" style="237" customWidth="1"/>
    <col min="1282" max="1282" width="9.7109375" style="237" customWidth="1"/>
    <col min="1283" max="1283" width="11.140625" style="237" customWidth="1"/>
    <col min="1284" max="1284" width="13.5703125" style="237" customWidth="1"/>
    <col min="1285" max="1285" width="16.7109375" style="237" customWidth="1"/>
    <col min="1286" max="1288" width="8.140625" style="237"/>
    <col min="1289" max="1289" width="36.42578125" style="237" customWidth="1"/>
    <col min="1290" max="1534" width="8.140625" style="237"/>
    <col min="1535" max="1535" width="5" style="237" customWidth="1"/>
    <col min="1536" max="1536" width="7.42578125" style="237" customWidth="1"/>
    <col min="1537" max="1537" width="47.42578125" style="237" customWidth="1"/>
    <col min="1538" max="1538" width="9.7109375" style="237" customWidth="1"/>
    <col min="1539" max="1539" width="11.140625" style="237" customWidth="1"/>
    <col min="1540" max="1540" width="13.5703125" style="237" customWidth="1"/>
    <col min="1541" max="1541" width="16.7109375" style="237" customWidth="1"/>
    <col min="1542" max="1544" width="8.140625" style="237"/>
    <col min="1545" max="1545" width="36.42578125" style="237" customWidth="1"/>
    <col min="1546" max="1790" width="8.140625" style="237"/>
    <col min="1791" max="1791" width="5" style="237" customWidth="1"/>
    <col min="1792" max="1792" width="7.42578125" style="237" customWidth="1"/>
    <col min="1793" max="1793" width="47.42578125" style="237" customWidth="1"/>
    <col min="1794" max="1794" width="9.7109375" style="237" customWidth="1"/>
    <col min="1795" max="1795" width="11.140625" style="237" customWidth="1"/>
    <col min="1796" max="1796" width="13.5703125" style="237" customWidth="1"/>
    <col min="1797" max="1797" width="16.7109375" style="237" customWidth="1"/>
    <col min="1798" max="1800" width="8.140625" style="237"/>
    <col min="1801" max="1801" width="36.42578125" style="237" customWidth="1"/>
    <col min="1802" max="2046" width="8.140625" style="237"/>
    <col min="2047" max="2047" width="5" style="237" customWidth="1"/>
    <col min="2048" max="2048" width="7.42578125" style="237" customWidth="1"/>
    <col min="2049" max="2049" width="47.42578125" style="237" customWidth="1"/>
    <col min="2050" max="2050" width="9.7109375" style="237" customWidth="1"/>
    <col min="2051" max="2051" width="11.140625" style="237" customWidth="1"/>
    <col min="2052" max="2052" width="13.5703125" style="237" customWidth="1"/>
    <col min="2053" max="2053" width="16.7109375" style="237" customWidth="1"/>
    <col min="2054" max="2056" width="8.140625" style="237"/>
    <col min="2057" max="2057" width="36.42578125" style="237" customWidth="1"/>
    <col min="2058" max="2302" width="8.140625" style="237"/>
    <col min="2303" max="2303" width="5" style="237" customWidth="1"/>
    <col min="2304" max="2304" width="7.42578125" style="237" customWidth="1"/>
    <col min="2305" max="2305" width="47.42578125" style="237" customWidth="1"/>
    <col min="2306" max="2306" width="9.7109375" style="237" customWidth="1"/>
    <col min="2307" max="2307" width="11.140625" style="237" customWidth="1"/>
    <col min="2308" max="2308" width="13.5703125" style="237" customWidth="1"/>
    <col min="2309" max="2309" width="16.7109375" style="237" customWidth="1"/>
    <col min="2310" max="2312" width="8.140625" style="237"/>
    <col min="2313" max="2313" width="36.42578125" style="237" customWidth="1"/>
    <col min="2314" max="2558" width="8.140625" style="237"/>
    <col min="2559" max="2559" width="5" style="237" customWidth="1"/>
    <col min="2560" max="2560" width="7.42578125" style="237" customWidth="1"/>
    <col min="2561" max="2561" width="47.42578125" style="237" customWidth="1"/>
    <col min="2562" max="2562" width="9.7109375" style="237" customWidth="1"/>
    <col min="2563" max="2563" width="11.140625" style="237" customWidth="1"/>
    <col min="2564" max="2564" width="13.5703125" style="237" customWidth="1"/>
    <col min="2565" max="2565" width="16.7109375" style="237" customWidth="1"/>
    <col min="2566" max="2568" width="8.140625" style="237"/>
    <col min="2569" max="2569" width="36.42578125" style="237" customWidth="1"/>
    <col min="2570" max="2814" width="8.140625" style="237"/>
    <col min="2815" max="2815" width="5" style="237" customWidth="1"/>
    <col min="2816" max="2816" width="7.42578125" style="237" customWidth="1"/>
    <col min="2817" max="2817" width="47.42578125" style="237" customWidth="1"/>
    <col min="2818" max="2818" width="9.7109375" style="237" customWidth="1"/>
    <col min="2819" max="2819" width="11.140625" style="237" customWidth="1"/>
    <col min="2820" max="2820" width="13.5703125" style="237" customWidth="1"/>
    <col min="2821" max="2821" width="16.7109375" style="237" customWidth="1"/>
    <col min="2822" max="2824" width="8.140625" style="237"/>
    <col min="2825" max="2825" width="36.42578125" style="237" customWidth="1"/>
    <col min="2826" max="3070" width="8.140625" style="237"/>
    <col min="3071" max="3071" width="5" style="237" customWidth="1"/>
    <col min="3072" max="3072" width="7.42578125" style="237" customWidth="1"/>
    <col min="3073" max="3073" width="47.42578125" style="237" customWidth="1"/>
    <col min="3074" max="3074" width="9.7109375" style="237" customWidth="1"/>
    <col min="3075" max="3075" width="11.140625" style="237" customWidth="1"/>
    <col min="3076" max="3076" width="13.5703125" style="237" customWidth="1"/>
    <col min="3077" max="3077" width="16.7109375" style="237" customWidth="1"/>
    <col min="3078" max="3080" width="8.140625" style="237"/>
    <col min="3081" max="3081" width="36.42578125" style="237" customWidth="1"/>
    <col min="3082" max="3326" width="8.140625" style="237"/>
    <col min="3327" max="3327" width="5" style="237" customWidth="1"/>
    <col min="3328" max="3328" width="7.42578125" style="237" customWidth="1"/>
    <col min="3329" max="3329" width="47.42578125" style="237" customWidth="1"/>
    <col min="3330" max="3330" width="9.7109375" style="237" customWidth="1"/>
    <col min="3331" max="3331" width="11.140625" style="237" customWidth="1"/>
    <col min="3332" max="3332" width="13.5703125" style="237" customWidth="1"/>
    <col min="3333" max="3333" width="16.7109375" style="237" customWidth="1"/>
    <col min="3334" max="3336" width="8.140625" style="237"/>
    <col min="3337" max="3337" width="36.42578125" style="237" customWidth="1"/>
    <col min="3338" max="3582" width="8.140625" style="237"/>
    <col min="3583" max="3583" width="5" style="237" customWidth="1"/>
    <col min="3584" max="3584" width="7.42578125" style="237" customWidth="1"/>
    <col min="3585" max="3585" width="47.42578125" style="237" customWidth="1"/>
    <col min="3586" max="3586" width="9.7109375" style="237" customWidth="1"/>
    <col min="3587" max="3587" width="11.140625" style="237" customWidth="1"/>
    <col min="3588" max="3588" width="13.5703125" style="237" customWidth="1"/>
    <col min="3589" max="3589" width="16.7109375" style="237" customWidth="1"/>
    <col min="3590" max="3592" width="8.140625" style="237"/>
    <col min="3593" max="3593" width="36.42578125" style="237" customWidth="1"/>
    <col min="3594" max="3838" width="8.140625" style="237"/>
    <col min="3839" max="3839" width="5" style="237" customWidth="1"/>
    <col min="3840" max="3840" width="7.42578125" style="237" customWidth="1"/>
    <col min="3841" max="3841" width="47.42578125" style="237" customWidth="1"/>
    <col min="3842" max="3842" width="9.7109375" style="237" customWidth="1"/>
    <col min="3843" max="3843" width="11.140625" style="237" customWidth="1"/>
    <col min="3844" max="3844" width="13.5703125" style="237" customWidth="1"/>
    <col min="3845" max="3845" width="16.7109375" style="237" customWidth="1"/>
    <col min="3846" max="3848" width="8.140625" style="237"/>
    <col min="3849" max="3849" width="36.42578125" style="237" customWidth="1"/>
    <col min="3850" max="4094" width="8.140625" style="237"/>
    <col min="4095" max="4095" width="5" style="237" customWidth="1"/>
    <col min="4096" max="4096" width="7.42578125" style="237" customWidth="1"/>
    <col min="4097" max="4097" width="47.42578125" style="237" customWidth="1"/>
    <col min="4098" max="4098" width="9.7109375" style="237" customWidth="1"/>
    <col min="4099" max="4099" width="11.140625" style="237" customWidth="1"/>
    <col min="4100" max="4100" width="13.5703125" style="237" customWidth="1"/>
    <col min="4101" max="4101" width="16.7109375" style="237" customWidth="1"/>
    <col min="4102" max="4104" width="8.140625" style="237"/>
    <col min="4105" max="4105" width="36.42578125" style="237" customWidth="1"/>
    <col min="4106" max="4350" width="8.140625" style="237"/>
    <col min="4351" max="4351" width="5" style="237" customWidth="1"/>
    <col min="4352" max="4352" width="7.42578125" style="237" customWidth="1"/>
    <col min="4353" max="4353" width="47.42578125" style="237" customWidth="1"/>
    <col min="4354" max="4354" width="9.7109375" style="237" customWidth="1"/>
    <col min="4355" max="4355" width="11.140625" style="237" customWidth="1"/>
    <col min="4356" max="4356" width="13.5703125" style="237" customWidth="1"/>
    <col min="4357" max="4357" width="16.7109375" style="237" customWidth="1"/>
    <col min="4358" max="4360" width="8.140625" style="237"/>
    <col min="4361" max="4361" width="36.42578125" style="237" customWidth="1"/>
    <col min="4362" max="4606" width="8.140625" style="237"/>
    <col min="4607" max="4607" width="5" style="237" customWidth="1"/>
    <col min="4608" max="4608" width="7.42578125" style="237" customWidth="1"/>
    <col min="4609" max="4609" width="47.42578125" style="237" customWidth="1"/>
    <col min="4610" max="4610" width="9.7109375" style="237" customWidth="1"/>
    <col min="4611" max="4611" width="11.140625" style="237" customWidth="1"/>
    <col min="4612" max="4612" width="13.5703125" style="237" customWidth="1"/>
    <col min="4613" max="4613" width="16.7109375" style="237" customWidth="1"/>
    <col min="4614" max="4616" width="8.140625" style="237"/>
    <col min="4617" max="4617" width="36.42578125" style="237" customWidth="1"/>
    <col min="4618" max="4862" width="8.140625" style="237"/>
    <col min="4863" max="4863" width="5" style="237" customWidth="1"/>
    <col min="4864" max="4864" width="7.42578125" style="237" customWidth="1"/>
    <col min="4865" max="4865" width="47.42578125" style="237" customWidth="1"/>
    <col min="4866" max="4866" width="9.7109375" style="237" customWidth="1"/>
    <col min="4867" max="4867" width="11.140625" style="237" customWidth="1"/>
    <col min="4868" max="4868" width="13.5703125" style="237" customWidth="1"/>
    <col min="4869" max="4869" width="16.7109375" style="237" customWidth="1"/>
    <col min="4870" max="4872" width="8.140625" style="237"/>
    <col min="4873" max="4873" width="36.42578125" style="237" customWidth="1"/>
    <col min="4874" max="5118" width="8.140625" style="237"/>
    <col min="5119" max="5119" width="5" style="237" customWidth="1"/>
    <col min="5120" max="5120" width="7.42578125" style="237" customWidth="1"/>
    <col min="5121" max="5121" width="47.42578125" style="237" customWidth="1"/>
    <col min="5122" max="5122" width="9.7109375" style="237" customWidth="1"/>
    <col min="5123" max="5123" width="11.140625" style="237" customWidth="1"/>
    <col min="5124" max="5124" width="13.5703125" style="237" customWidth="1"/>
    <col min="5125" max="5125" width="16.7109375" style="237" customWidth="1"/>
    <col min="5126" max="5128" width="8.140625" style="237"/>
    <col min="5129" max="5129" width="36.42578125" style="237" customWidth="1"/>
    <col min="5130" max="5374" width="8.140625" style="237"/>
    <col min="5375" max="5375" width="5" style="237" customWidth="1"/>
    <col min="5376" max="5376" width="7.42578125" style="237" customWidth="1"/>
    <col min="5377" max="5377" width="47.42578125" style="237" customWidth="1"/>
    <col min="5378" max="5378" width="9.7109375" style="237" customWidth="1"/>
    <col min="5379" max="5379" width="11.140625" style="237" customWidth="1"/>
    <col min="5380" max="5380" width="13.5703125" style="237" customWidth="1"/>
    <col min="5381" max="5381" width="16.7109375" style="237" customWidth="1"/>
    <col min="5382" max="5384" width="8.140625" style="237"/>
    <col min="5385" max="5385" width="36.42578125" style="237" customWidth="1"/>
    <col min="5386" max="5630" width="8.140625" style="237"/>
    <col min="5631" max="5631" width="5" style="237" customWidth="1"/>
    <col min="5632" max="5632" width="7.42578125" style="237" customWidth="1"/>
    <col min="5633" max="5633" width="47.42578125" style="237" customWidth="1"/>
    <col min="5634" max="5634" width="9.7109375" style="237" customWidth="1"/>
    <col min="5635" max="5635" width="11.140625" style="237" customWidth="1"/>
    <col min="5636" max="5636" width="13.5703125" style="237" customWidth="1"/>
    <col min="5637" max="5637" width="16.7109375" style="237" customWidth="1"/>
    <col min="5638" max="5640" width="8.140625" style="237"/>
    <col min="5641" max="5641" width="36.42578125" style="237" customWidth="1"/>
    <col min="5642" max="5886" width="8.140625" style="237"/>
    <col min="5887" max="5887" width="5" style="237" customWidth="1"/>
    <col min="5888" max="5888" width="7.42578125" style="237" customWidth="1"/>
    <col min="5889" max="5889" width="47.42578125" style="237" customWidth="1"/>
    <col min="5890" max="5890" width="9.7109375" style="237" customWidth="1"/>
    <col min="5891" max="5891" width="11.140625" style="237" customWidth="1"/>
    <col min="5892" max="5892" width="13.5703125" style="237" customWidth="1"/>
    <col min="5893" max="5893" width="16.7109375" style="237" customWidth="1"/>
    <col min="5894" max="5896" width="8.140625" style="237"/>
    <col min="5897" max="5897" width="36.42578125" style="237" customWidth="1"/>
    <col min="5898" max="6142" width="8.140625" style="237"/>
    <col min="6143" max="6143" width="5" style="237" customWidth="1"/>
    <col min="6144" max="6144" width="7.42578125" style="237" customWidth="1"/>
    <col min="6145" max="6145" width="47.42578125" style="237" customWidth="1"/>
    <col min="6146" max="6146" width="9.7109375" style="237" customWidth="1"/>
    <col min="6147" max="6147" width="11.140625" style="237" customWidth="1"/>
    <col min="6148" max="6148" width="13.5703125" style="237" customWidth="1"/>
    <col min="6149" max="6149" width="16.7109375" style="237" customWidth="1"/>
    <col min="6150" max="6152" width="8.140625" style="237"/>
    <col min="6153" max="6153" width="36.42578125" style="237" customWidth="1"/>
    <col min="6154" max="6398" width="8.140625" style="237"/>
    <col min="6399" max="6399" width="5" style="237" customWidth="1"/>
    <col min="6400" max="6400" width="7.42578125" style="237" customWidth="1"/>
    <col min="6401" max="6401" width="47.42578125" style="237" customWidth="1"/>
    <col min="6402" max="6402" width="9.7109375" style="237" customWidth="1"/>
    <col min="6403" max="6403" width="11.140625" style="237" customWidth="1"/>
    <col min="6404" max="6404" width="13.5703125" style="237" customWidth="1"/>
    <col min="6405" max="6405" width="16.7109375" style="237" customWidth="1"/>
    <col min="6406" max="6408" width="8.140625" style="237"/>
    <col min="6409" max="6409" width="36.42578125" style="237" customWidth="1"/>
    <col min="6410" max="6654" width="8.140625" style="237"/>
    <col min="6655" max="6655" width="5" style="237" customWidth="1"/>
    <col min="6656" max="6656" width="7.42578125" style="237" customWidth="1"/>
    <col min="6657" max="6657" width="47.42578125" style="237" customWidth="1"/>
    <col min="6658" max="6658" width="9.7109375" style="237" customWidth="1"/>
    <col min="6659" max="6659" width="11.140625" style="237" customWidth="1"/>
    <col min="6660" max="6660" width="13.5703125" style="237" customWidth="1"/>
    <col min="6661" max="6661" width="16.7109375" style="237" customWidth="1"/>
    <col min="6662" max="6664" width="8.140625" style="237"/>
    <col min="6665" max="6665" width="36.42578125" style="237" customWidth="1"/>
    <col min="6666" max="6910" width="8.140625" style="237"/>
    <col min="6911" max="6911" width="5" style="237" customWidth="1"/>
    <col min="6912" max="6912" width="7.42578125" style="237" customWidth="1"/>
    <col min="6913" max="6913" width="47.42578125" style="237" customWidth="1"/>
    <col min="6914" max="6914" width="9.7109375" style="237" customWidth="1"/>
    <col min="6915" max="6915" width="11.140625" style="237" customWidth="1"/>
    <col min="6916" max="6916" width="13.5703125" style="237" customWidth="1"/>
    <col min="6917" max="6917" width="16.7109375" style="237" customWidth="1"/>
    <col min="6918" max="6920" width="8.140625" style="237"/>
    <col min="6921" max="6921" width="36.42578125" style="237" customWidth="1"/>
    <col min="6922" max="7166" width="8.140625" style="237"/>
    <col min="7167" max="7167" width="5" style="237" customWidth="1"/>
    <col min="7168" max="7168" width="7.42578125" style="237" customWidth="1"/>
    <col min="7169" max="7169" width="47.42578125" style="237" customWidth="1"/>
    <col min="7170" max="7170" width="9.7109375" style="237" customWidth="1"/>
    <col min="7171" max="7171" width="11.140625" style="237" customWidth="1"/>
    <col min="7172" max="7172" width="13.5703125" style="237" customWidth="1"/>
    <col min="7173" max="7173" width="16.7109375" style="237" customWidth="1"/>
    <col min="7174" max="7176" width="8.140625" style="237"/>
    <col min="7177" max="7177" width="36.42578125" style="237" customWidth="1"/>
    <col min="7178" max="7422" width="8.140625" style="237"/>
    <col min="7423" max="7423" width="5" style="237" customWidth="1"/>
    <col min="7424" max="7424" width="7.42578125" style="237" customWidth="1"/>
    <col min="7425" max="7425" width="47.42578125" style="237" customWidth="1"/>
    <col min="7426" max="7426" width="9.7109375" style="237" customWidth="1"/>
    <col min="7427" max="7427" width="11.140625" style="237" customWidth="1"/>
    <col min="7428" max="7428" width="13.5703125" style="237" customWidth="1"/>
    <col min="7429" max="7429" width="16.7109375" style="237" customWidth="1"/>
    <col min="7430" max="7432" width="8.140625" style="237"/>
    <col min="7433" max="7433" width="36.42578125" style="237" customWidth="1"/>
    <col min="7434" max="7678" width="8.140625" style="237"/>
    <col min="7679" max="7679" width="5" style="237" customWidth="1"/>
    <col min="7680" max="7680" width="7.42578125" style="237" customWidth="1"/>
    <col min="7681" max="7681" width="47.42578125" style="237" customWidth="1"/>
    <col min="7682" max="7682" width="9.7109375" style="237" customWidth="1"/>
    <col min="7683" max="7683" width="11.140625" style="237" customWidth="1"/>
    <col min="7684" max="7684" width="13.5703125" style="237" customWidth="1"/>
    <col min="7685" max="7685" width="16.7109375" style="237" customWidth="1"/>
    <col min="7686" max="7688" width="8.140625" style="237"/>
    <col min="7689" max="7689" width="36.42578125" style="237" customWidth="1"/>
    <col min="7690" max="7934" width="8.140625" style="237"/>
    <col min="7935" max="7935" width="5" style="237" customWidth="1"/>
    <col min="7936" max="7936" width="7.42578125" style="237" customWidth="1"/>
    <col min="7937" max="7937" width="47.42578125" style="237" customWidth="1"/>
    <col min="7938" max="7938" width="9.7109375" style="237" customWidth="1"/>
    <col min="7939" max="7939" width="11.140625" style="237" customWidth="1"/>
    <col min="7940" max="7940" width="13.5703125" style="237" customWidth="1"/>
    <col min="7941" max="7941" width="16.7109375" style="237" customWidth="1"/>
    <col min="7942" max="7944" width="8.140625" style="237"/>
    <col min="7945" max="7945" width="36.42578125" style="237" customWidth="1"/>
    <col min="7946" max="8190" width="8.140625" style="237"/>
    <col min="8191" max="8191" width="5" style="237" customWidth="1"/>
    <col min="8192" max="8192" width="7.42578125" style="237" customWidth="1"/>
    <col min="8193" max="8193" width="47.42578125" style="237" customWidth="1"/>
    <col min="8194" max="8194" width="9.7109375" style="237" customWidth="1"/>
    <col min="8195" max="8195" width="11.140625" style="237" customWidth="1"/>
    <col min="8196" max="8196" width="13.5703125" style="237" customWidth="1"/>
    <col min="8197" max="8197" width="16.7109375" style="237" customWidth="1"/>
    <col min="8198" max="8200" width="8.140625" style="237"/>
    <col min="8201" max="8201" width="36.42578125" style="237" customWidth="1"/>
    <col min="8202" max="8446" width="8.140625" style="237"/>
    <col min="8447" max="8447" width="5" style="237" customWidth="1"/>
    <col min="8448" max="8448" width="7.42578125" style="237" customWidth="1"/>
    <col min="8449" max="8449" width="47.42578125" style="237" customWidth="1"/>
    <col min="8450" max="8450" width="9.7109375" style="237" customWidth="1"/>
    <col min="8451" max="8451" width="11.140625" style="237" customWidth="1"/>
    <col min="8452" max="8452" width="13.5703125" style="237" customWidth="1"/>
    <col min="8453" max="8453" width="16.7109375" style="237" customWidth="1"/>
    <col min="8454" max="8456" width="8.140625" style="237"/>
    <col min="8457" max="8457" width="36.42578125" style="237" customWidth="1"/>
    <col min="8458" max="8702" width="8.140625" style="237"/>
    <col min="8703" max="8703" width="5" style="237" customWidth="1"/>
    <col min="8704" max="8704" width="7.42578125" style="237" customWidth="1"/>
    <col min="8705" max="8705" width="47.42578125" style="237" customWidth="1"/>
    <col min="8706" max="8706" width="9.7109375" style="237" customWidth="1"/>
    <col min="8707" max="8707" width="11.140625" style="237" customWidth="1"/>
    <col min="8708" max="8708" width="13.5703125" style="237" customWidth="1"/>
    <col min="8709" max="8709" width="16.7109375" style="237" customWidth="1"/>
    <col min="8710" max="8712" width="8.140625" style="237"/>
    <col min="8713" max="8713" width="36.42578125" style="237" customWidth="1"/>
    <col min="8714" max="8958" width="8.140625" style="237"/>
    <col min="8959" max="8959" width="5" style="237" customWidth="1"/>
    <col min="8960" max="8960" width="7.42578125" style="237" customWidth="1"/>
    <col min="8961" max="8961" width="47.42578125" style="237" customWidth="1"/>
    <col min="8962" max="8962" width="9.7109375" style="237" customWidth="1"/>
    <col min="8963" max="8963" width="11.140625" style="237" customWidth="1"/>
    <col min="8964" max="8964" width="13.5703125" style="237" customWidth="1"/>
    <col min="8965" max="8965" width="16.7109375" style="237" customWidth="1"/>
    <col min="8966" max="8968" width="8.140625" style="237"/>
    <col min="8969" max="8969" width="36.42578125" style="237" customWidth="1"/>
    <col min="8970" max="9214" width="8.140625" style="237"/>
    <col min="9215" max="9215" width="5" style="237" customWidth="1"/>
    <col min="9216" max="9216" width="7.42578125" style="237" customWidth="1"/>
    <col min="9217" max="9217" width="47.42578125" style="237" customWidth="1"/>
    <col min="9218" max="9218" width="9.7109375" style="237" customWidth="1"/>
    <col min="9219" max="9219" width="11.140625" style="237" customWidth="1"/>
    <col min="9220" max="9220" width="13.5703125" style="237" customWidth="1"/>
    <col min="9221" max="9221" width="16.7109375" style="237" customWidth="1"/>
    <col min="9222" max="9224" width="8.140625" style="237"/>
    <col min="9225" max="9225" width="36.42578125" style="237" customWidth="1"/>
    <col min="9226" max="9470" width="8.140625" style="237"/>
    <col min="9471" max="9471" width="5" style="237" customWidth="1"/>
    <col min="9472" max="9472" width="7.42578125" style="237" customWidth="1"/>
    <col min="9473" max="9473" width="47.42578125" style="237" customWidth="1"/>
    <col min="9474" max="9474" width="9.7109375" style="237" customWidth="1"/>
    <col min="9475" max="9475" width="11.140625" style="237" customWidth="1"/>
    <col min="9476" max="9476" width="13.5703125" style="237" customWidth="1"/>
    <col min="9477" max="9477" width="16.7109375" style="237" customWidth="1"/>
    <col min="9478" max="9480" width="8.140625" style="237"/>
    <col min="9481" max="9481" width="36.42578125" style="237" customWidth="1"/>
    <col min="9482" max="9726" width="8.140625" style="237"/>
    <col min="9727" max="9727" width="5" style="237" customWidth="1"/>
    <col min="9728" max="9728" width="7.42578125" style="237" customWidth="1"/>
    <col min="9729" max="9729" width="47.42578125" style="237" customWidth="1"/>
    <col min="9730" max="9730" width="9.7109375" style="237" customWidth="1"/>
    <col min="9731" max="9731" width="11.140625" style="237" customWidth="1"/>
    <col min="9732" max="9732" width="13.5703125" style="237" customWidth="1"/>
    <col min="9733" max="9733" width="16.7109375" style="237" customWidth="1"/>
    <col min="9734" max="9736" width="8.140625" style="237"/>
    <col min="9737" max="9737" width="36.42578125" style="237" customWidth="1"/>
    <col min="9738" max="9982" width="8.140625" style="237"/>
    <col min="9983" max="9983" width="5" style="237" customWidth="1"/>
    <col min="9984" max="9984" width="7.42578125" style="237" customWidth="1"/>
    <col min="9985" max="9985" width="47.42578125" style="237" customWidth="1"/>
    <col min="9986" max="9986" width="9.7109375" style="237" customWidth="1"/>
    <col min="9987" max="9987" width="11.140625" style="237" customWidth="1"/>
    <col min="9988" max="9988" width="13.5703125" style="237" customWidth="1"/>
    <col min="9989" max="9989" width="16.7109375" style="237" customWidth="1"/>
    <col min="9990" max="9992" width="8.140625" style="237"/>
    <col min="9993" max="9993" width="36.42578125" style="237" customWidth="1"/>
    <col min="9994" max="10238" width="8.140625" style="237"/>
    <col min="10239" max="10239" width="5" style="237" customWidth="1"/>
    <col min="10240" max="10240" width="7.42578125" style="237" customWidth="1"/>
    <col min="10241" max="10241" width="47.42578125" style="237" customWidth="1"/>
    <col min="10242" max="10242" width="9.7109375" style="237" customWidth="1"/>
    <col min="10243" max="10243" width="11.140625" style="237" customWidth="1"/>
    <col min="10244" max="10244" width="13.5703125" style="237" customWidth="1"/>
    <col min="10245" max="10245" width="16.7109375" style="237" customWidth="1"/>
    <col min="10246" max="10248" width="8.140625" style="237"/>
    <col min="10249" max="10249" width="36.42578125" style="237" customWidth="1"/>
    <col min="10250" max="10494" width="8.140625" style="237"/>
    <col min="10495" max="10495" width="5" style="237" customWidth="1"/>
    <col min="10496" max="10496" width="7.42578125" style="237" customWidth="1"/>
    <col min="10497" max="10497" width="47.42578125" style="237" customWidth="1"/>
    <col min="10498" max="10498" width="9.7109375" style="237" customWidth="1"/>
    <col min="10499" max="10499" width="11.140625" style="237" customWidth="1"/>
    <col min="10500" max="10500" width="13.5703125" style="237" customWidth="1"/>
    <col min="10501" max="10501" width="16.7109375" style="237" customWidth="1"/>
    <col min="10502" max="10504" width="8.140625" style="237"/>
    <col min="10505" max="10505" width="36.42578125" style="237" customWidth="1"/>
    <col min="10506" max="10750" width="8.140625" style="237"/>
    <col min="10751" max="10751" width="5" style="237" customWidth="1"/>
    <col min="10752" max="10752" width="7.42578125" style="237" customWidth="1"/>
    <col min="10753" max="10753" width="47.42578125" style="237" customWidth="1"/>
    <col min="10754" max="10754" width="9.7109375" style="237" customWidth="1"/>
    <col min="10755" max="10755" width="11.140625" style="237" customWidth="1"/>
    <col min="10756" max="10756" width="13.5703125" style="237" customWidth="1"/>
    <col min="10757" max="10757" width="16.7109375" style="237" customWidth="1"/>
    <col min="10758" max="10760" width="8.140625" style="237"/>
    <col min="10761" max="10761" width="36.42578125" style="237" customWidth="1"/>
    <col min="10762" max="11006" width="8.140625" style="237"/>
    <col min="11007" max="11007" width="5" style="237" customWidth="1"/>
    <col min="11008" max="11008" width="7.42578125" style="237" customWidth="1"/>
    <col min="11009" max="11009" width="47.42578125" style="237" customWidth="1"/>
    <col min="11010" max="11010" width="9.7109375" style="237" customWidth="1"/>
    <col min="11011" max="11011" width="11.140625" style="237" customWidth="1"/>
    <col min="11012" max="11012" width="13.5703125" style="237" customWidth="1"/>
    <col min="11013" max="11013" width="16.7109375" style="237" customWidth="1"/>
    <col min="11014" max="11016" width="8.140625" style="237"/>
    <col min="11017" max="11017" width="36.42578125" style="237" customWidth="1"/>
    <col min="11018" max="11262" width="8.140625" style="237"/>
    <col min="11263" max="11263" width="5" style="237" customWidth="1"/>
    <col min="11264" max="11264" width="7.42578125" style="237" customWidth="1"/>
    <col min="11265" max="11265" width="47.42578125" style="237" customWidth="1"/>
    <col min="11266" max="11266" width="9.7109375" style="237" customWidth="1"/>
    <col min="11267" max="11267" width="11.140625" style="237" customWidth="1"/>
    <col min="11268" max="11268" width="13.5703125" style="237" customWidth="1"/>
    <col min="11269" max="11269" width="16.7109375" style="237" customWidth="1"/>
    <col min="11270" max="11272" width="8.140625" style="237"/>
    <col min="11273" max="11273" width="36.42578125" style="237" customWidth="1"/>
    <col min="11274" max="11518" width="8.140625" style="237"/>
    <col min="11519" max="11519" width="5" style="237" customWidth="1"/>
    <col min="11520" max="11520" width="7.42578125" style="237" customWidth="1"/>
    <col min="11521" max="11521" width="47.42578125" style="237" customWidth="1"/>
    <col min="11522" max="11522" width="9.7109375" style="237" customWidth="1"/>
    <col min="11523" max="11523" width="11.140625" style="237" customWidth="1"/>
    <col min="11524" max="11524" width="13.5703125" style="237" customWidth="1"/>
    <col min="11525" max="11525" width="16.7109375" style="237" customWidth="1"/>
    <col min="11526" max="11528" width="8.140625" style="237"/>
    <col min="11529" max="11529" width="36.42578125" style="237" customWidth="1"/>
    <col min="11530" max="11774" width="8.140625" style="237"/>
    <col min="11775" max="11775" width="5" style="237" customWidth="1"/>
    <col min="11776" max="11776" width="7.42578125" style="237" customWidth="1"/>
    <col min="11777" max="11777" width="47.42578125" style="237" customWidth="1"/>
    <col min="11778" max="11778" width="9.7109375" style="237" customWidth="1"/>
    <col min="11779" max="11779" width="11.140625" style="237" customWidth="1"/>
    <col min="11780" max="11780" width="13.5703125" style="237" customWidth="1"/>
    <col min="11781" max="11781" width="16.7109375" style="237" customWidth="1"/>
    <col min="11782" max="11784" width="8.140625" style="237"/>
    <col min="11785" max="11785" width="36.42578125" style="237" customWidth="1"/>
    <col min="11786" max="12030" width="8.140625" style="237"/>
    <col min="12031" max="12031" width="5" style="237" customWidth="1"/>
    <col min="12032" max="12032" width="7.42578125" style="237" customWidth="1"/>
    <col min="12033" max="12033" width="47.42578125" style="237" customWidth="1"/>
    <col min="12034" max="12034" width="9.7109375" style="237" customWidth="1"/>
    <col min="12035" max="12035" width="11.140625" style="237" customWidth="1"/>
    <col min="12036" max="12036" width="13.5703125" style="237" customWidth="1"/>
    <col min="12037" max="12037" width="16.7109375" style="237" customWidth="1"/>
    <col min="12038" max="12040" width="8.140625" style="237"/>
    <col min="12041" max="12041" width="36.42578125" style="237" customWidth="1"/>
    <col min="12042" max="12286" width="8.140625" style="237"/>
    <col min="12287" max="12287" width="5" style="237" customWidth="1"/>
    <col min="12288" max="12288" width="7.42578125" style="237" customWidth="1"/>
    <col min="12289" max="12289" width="47.42578125" style="237" customWidth="1"/>
    <col min="12290" max="12290" width="9.7109375" style="237" customWidth="1"/>
    <col min="12291" max="12291" width="11.140625" style="237" customWidth="1"/>
    <col min="12292" max="12292" width="13.5703125" style="237" customWidth="1"/>
    <col min="12293" max="12293" width="16.7109375" style="237" customWidth="1"/>
    <col min="12294" max="12296" width="8.140625" style="237"/>
    <col min="12297" max="12297" width="36.42578125" style="237" customWidth="1"/>
    <col min="12298" max="12542" width="8.140625" style="237"/>
    <col min="12543" max="12543" width="5" style="237" customWidth="1"/>
    <col min="12544" max="12544" width="7.42578125" style="237" customWidth="1"/>
    <col min="12545" max="12545" width="47.42578125" style="237" customWidth="1"/>
    <col min="12546" max="12546" width="9.7109375" style="237" customWidth="1"/>
    <col min="12547" max="12547" width="11.140625" style="237" customWidth="1"/>
    <col min="12548" max="12548" width="13.5703125" style="237" customWidth="1"/>
    <col min="12549" max="12549" width="16.7109375" style="237" customWidth="1"/>
    <col min="12550" max="12552" width="8.140625" style="237"/>
    <col min="12553" max="12553" width="36.42578125" style="237" customWidth="1"/>
    <col min="12554" max="12798" width="8.140625" style="237"/>
    <col min="12799" max="12799" width="5" style="237" customWidth="1"/>
    <col min="12800" max="12800" width="7.42578125" style="237" customWidth="1"/>
    <col min="12801" max="12801" width="47.42578125" style="237" customWidth="1"/>
    <col min="12802" max="12802" width="9.7109375" style="237" customWidth="1"/>
    <col min="12803" max="12803" width="11.140625" style="237" customWidth="1"/>
    <col min="12804" max="12804" width="13.5703125" style="237" customWidth="1"/>
    <col min="12805" max="12805" width="16.7109375" style="237" customWidth="1"/>
    <col min="12806" max="12808" width="8.140625" style="237"/>
    <col min="12809" max="12809" width="36.42578125" style="237" customWidth="1"/>
    <col min="12810" max="13054" width="8.140625" style="237"/>
    <col min="13055" max="13055" width="5" style="237" customWidth="1"/>
    <col min="13056" max="13056" width="7.42578125" style="237" customWidth="1"/>
    <col min="13057" max="13057" width="47.42578125" style="237" customWidth="1"/>
    <col min="13058" max="13058" width="9.7109375" style="237" customWidth="1"/>
    <col min="13059" max="13059" width="11.140625" style="237" customWidth="1"/>
    <col min="13060" max="13060" width="13.5703125" style="237" customWidth="1"/>
    <col min="13061" max="13061" width="16.7109375" style="237" customWidth="1"/>
    <col min="13062" max="13064" width="8.140625" style="237"/>
    <col min="13065" max="13065" width="36.42578125" style="237" customWidth="1"/>
    <col min="13066" max="13310" width="8.140625" style="237"/>
    <col min="13311" max="13311" width="5" style="237" customWidth="1"/>
    <col min="13312" max="13312" width="7.42578125" style="237" customWidth="1"/>
    <col min="13313" max="13313" width="47.42578125" style="237" customWidth="1"/>
    <col min="13314" max="13314" width="9.7109375" style="237" customWidth="1"/>
    <col min="13315" max="13315" width="11.140625" style="237" customWidth="1"/>
    <col min="13316" max="13316" width="13.5703125" style="237" customWidth="1"/>
    <col min="13317" max="13317" width="16.7109375" style="237" customWidth="1"/>
    <col min="13318" max="13320" width="8.140625" style="237"/>
    <col min="13321" max="13321" width="36.42578125" style="237" customWidth="1"/>
    <col min="13322" max="13566" width="8.140625" style="237"/>
    <col min="13567" max="13567" width="5" style="237" customWidth="1"/>
    <col min="13568" max="13568" width="7.42578125" style="237" customWidth="1"/>
    <col min="13569" max="13569" width="47.42578125" style="237" customWidth="1"/>
    <col min="13570" max="13570" width="9.7109375" style="237" customWidth="1"/>
    <col min="13571" max="13571" width="11.140625" style="237" customWidth="1"/>
    <col min="13572" max="13572" width="13.5703125" style="237" customWidth="1"/>
    <col min="13573" max="13573" width="16.7109375" style="237" customWidth="1"/>
    <col min="13574" max="13576" width="8.140625" style="237"/>
    <col min="13577" max="13577" width="36.42578125" style="237" customWidth="1"/>
    <col min="13578" max="13822" width="8.140625" style="237"/>
    <col min="13823" max="13823" width="5" style="237" customWidth="1"/>
    <col min="13824" max="13824" width="7.42578125" style="237" customWidth="1"/>
    <col min="13825" max="13825" width="47.42578125" style="237" customWidth="1"/>
    <col min="13826" max="13826" width="9.7109375" style="237" customWidth="1"/>
    <col min="13827" max="13827" width="11.140625" style="237" customWidth="1"/>
    <col min="13828" max="13828" width="13.5703125" style="237" customWidth="1"/>
    <col min="13829" max="13829" width="16.7109375" style="237" customWidth="1"/>
    <col min="13830" max="13832" width="8.140625" style="237"/>
    <col min="13833" max="13833" width="36.42578125" style="237" customWidth="1"/>
    <col min="13834" max="14078" width="8.140625" style="237"/>
    <col min="14079" max="14079" width="5" style="237" customWidth="1"/>
    <col min="14080" max="14080" width="7.42578125" style="237" customWidth="1"/>
    <col min="14081" max="14081" width="47.42578125" style="237" customWidth="1"/>
    <col min="14082" max="14082" width="9.7109375" style="237" customWidth="1"/>
    <col min="14083" max="14083" width="11.140625" style="237" customWidth="1"/>
    <col min="14084" max="14084" width="13.5703125" style="237" customWidth="1"/>
    <col min="14085" max="14085" width="16.7109375" style="237" customWidth="1"/>
    <col min="14086" max="14088" width="8.140625" style="237"/>
    <col min="14089" max="14089" width="36.42578125" style="237" customWidth="1"/>
    <col min="14090" max="14334" width="8.140625" style="237"/>
    <col min="14335" max="14335" width="5" style="237" customWidth="1"/>
    <col min="14336" max="14336" width="7.42578125" style="237" customWidth="1"/>
    <col min="14337" max="14337" width="47.42578125" style="237" customWidth="1"/>
    <col min="14338" max="14338" width="9.7109375" style="237" customWidth="1"/>
    <col min="14339" max="14339" width="11.140625" style="237" customWidth="1"/>
    <col min="14340" max="14340" width="13.5703125" style="237" customWidth="1"/>
    <col min="14341" max="14341" width="16.7109375" style="237" customWidth="1"/>
    <col min="14342" max="14344" width="8.140625" style="237"/>
    <col min="14345" max="14345" width="36.42578125" style="237" customWidth="1"/>
    <col min="14346" max="14590" width="8.140625" style="237"/>
    <col min="14591" max="14591" width="5" style="237" customWidth="1"/>
    <col min="14592" max="14592" width="7.42578125" style="237" customWidth="1"/>
    <col min="14593" max="14593" width="47.42578125" style="237" customWidth="1"/>
    <col min="14594" max="14594" width="9.7109375" style="237" customWidth="1"/>
    <col min="14595" max="14595" width="11.140625" style="237" customWidth="1"/>
    <col min="14596" max="14596" width="13.5703125" style="237" customWidth="1"/>
    <col min="14597" max="14597" width="16.7109375" style="237" customWidth="1"/>
    <col min="14598" max="14600" width="8.140625" style="237"/>
    <col min="14601" max="14601" width="36.42578125" style="237" customWidth="1"/>
    <col min="14602" max="14846" width="8.140625" style="237"/>
    <col min="14847" max="14847" width="5" style="237" customWidth="1"/>
    <col min="14848" max="14848" width="7.42578125" style="237" customWidth="1"/>
    <col min="14849" max="14849" width="47.42578125" style="237" customWidth="1"/>
    <col min="14850" max="14850" width="9.7109375" style="237" customWidth="1"/>
    <col min="14851" max="14851" width="11.140625" style="237" customWidth="1"/>
    <col min="14852" max="14852" width="13.5703125" style="237" customWidth="1"/>
    <col min="14853" max="14853" width="16.7109375" style="237" customWidth="1"/>
    <col min="14854" max="14856" width="8.140625" style="237"/>
    <col min="14857" max="14857" width="36.42578125" style="237" customWidth="1"/>
    <col min="14858" max="15102" width="8.140625" style="237"/>
    <col min="15103" max="15103" width="5" style="237" customWidth="1"/>
    <col min="15104" max="15104" width="7.42578125" style="237" customWidth="1"/>
    <col min="15105" max="15105" width="47.42578125" style="237" customWidth="1"/>
    <col min="15106" max="15106" width="9.7109375" style="237" customWidth="1"/>
    <col min="15107" max="15107" width="11.140625" style="237" customWidth="1"/>
    <col min="15108" max="15108" width="13.5703125" style="237" customWidth="1"/>
    <col min="15109" max="15109" width="16.7109375" style="237" customWidth="1"/>
    <col min="15110" max="15112" width="8.140625" style="237"/>
    <col min="15113" max="15113" width="36.42578125" style="237" customWidth="1"/>
    <col min="15114" max="15358" width="8.140625" style="237"/>
    <col min="15359" max="15359" width="5" style="237" customWidth="1"/>
    <col min="15360" max="15360" width="7.42578125" style="237" customWidth="1"/>
    <col min="15361" max="15361" width="47.42578125" style="237" customWidth="1"/>
    <col min="15362" max="15362" width="9.7109375" style="237" customWidth="1"/>
    <col min="15363" max="15363" width="11.140625" style="237" customWidth="1"/>
    <col min="15364" max="15364" width="13.5703125" style="237" customWidth="1"/>
    <col min="15365" max="15365" width="16.7109375" style="237" customWidth="1"/>
    <col min="15366" max="15368" width="8.140625" style="237"/>
    <col min="15369" max="15369" width="36.42578125" style="237" customWidth="1"/>
    <col min="15370" max="15614" width="8.140625" style="237"/>
    <col min="15615" max="15615" width="5" style="237" customWidth="1"/>
    <col min="15616" max="15616" width="7.42578125" style="237" customWidth="1"/>
    <col min="15617" max="15617" width="47.42578125" style="237" customWidth="1"/>
    <col min="15618" max="15618" width="9.7109375" style="237" customWidth="1"/>
    <col min="15619" max="15619" width="11.140625" style="237" customWidth="1"/>
    <col min="15620" max="15620" width="13.5703125" style="237" customWidth="1"/>
    <col min="15621" max="15621" width="16.7109375" style="237" customWidth="1"/>
    <col min="15622" max="15624" width="8.140625" style="237"/>
    <col min="15625" max="15625" width="36.42578125" style="237" customWidth="1"/>
    <col min="15626" max="15870" width="8.140625" style="237"/>
    <col min="15871" max="15871" width="5" style="237" customWidth="1"/>
    <col min="15872" max="15872" width="7.42578125" style="237" customWidth="1"/>
    <col min="15873" max="15873" width="47.42578125" style="237" customWidth="1"/>
    <col min="15874" max="15874" width="9.7109375" style="237" customWidth="1"/>
    <col min="15875" max="15875" width="11.140625" style="237" customWidth="1"/>
    <col min="15876" max="15876" width="13.5703125" style="237" customWidth="1"/>
    <col min="15877" max="15877" width="16.7109375" style="237" customWidth="1"/>
    <col min="15878" max="15880" width="8.140625" style="237"/>
    <col min="15881" max="15881" width="36.42578125" style="237" customWidth="1"/>
    <col min="15882" max="16126" width="8.140625" style="237"/>
    <col min="16127" max="16127" width="5" style="237" customWidth="1"/>
    <col min="16128" max="16128" width="7.42578125" style="237" customWidth="1"/>
    <col min="16129" max="16129" width="47.42578125" style="237" customWidth="1"/>
    <col min="16130" max="16130" width="9.7109375" style="237" customWidth="1"/>
    <col min="16131" max="16131" width="11.140625" style="237" customWidth="1"/>
    <col min="16132" max="16132" width="13.5703125" style="237" customWidth="1"/>
    <col min="16133" max="16133" width="16.7109375" style="237" customWidth="1"/>
    <col min="16134" max="16136" width="8.140625" style="237"/>
    <col min="16137" max="16137" width="36.42578125" style="237" customWidth="1"/>
    <col min="16138" max="16384" width="8.140625" style="237"/>
  </cols>
  <sheetData>
    <row r="1" spans="1:21" ht="18">
      <c r="A1" s="4927"/>
      <c r="B1" s="4927"/>
      <c r="C1" s="4927"/>
      <c r="D1" s="4928"/>
      <c r="F1" s="3185" t="s">
        <v>2914</v>
      </c>
      <c r="G1" s="3185" t="s">
        <v>2915</v>
      </c>
      <c r="H1" s="3186" t="s">
        <v>2916</v>
      </c>
      <c r="I1" s="3187" t="s">
        <v>2917</v>
      </c>
      <c r="J1" s="3186" t="s">
        <v>2918</v>
      </c>
      <c r="K1" s="3188" t="s">
        <v>2919</v>
      </c>
      <c r="L1" s="3186" t="s">
        <v>2920</v>
      </c>
      <c r="M1" s="3186" t="s">
        <v>165</v>
      </c>
      <c r="N1" s="3186" t="s">
        <v>2921</v>
      </c>
      <c r="O1" s="236"/>
      <c r="P1" s="236"/>
      <c r="Q1" s="236"/>
      <c r="R1" s="236"/>
      <c r="S1" s="236"/>
      <c r="T1" s="236"/>
      <c r="U1" s="236"/>
    </row>
    <row r="2" spans="1:21" ht="20.25">
      <c r="A2" s="2394">
        <v>1</v>
      </c>
      <c r="B2" s="2394">
        <v>2</v>
      </c>
      <c r="C2" s="2394">
        <v>3</v>
      </c>
      <c r="D2" s="2394">
        <v>4</v>
      </c>
      <c r="F2" s="4929" t="s">
        <v>2922</v>
      </c>
      <c r="G2" s="4929"/>
      <c r="H2" s="4929"/>
      <c r="I2" s="4929"/>
      <c r="J2" s="4929"/>
      <c r="K2" s="4929"/>
      <c r="M2" s="917"/>
      <c r="N2" s="917"/>
    </row>
    <row r="3" spans="1:21" ht="15">
      <c r="A3" s="4880" t="s">
        <v>2923</v>
      </c>
      <c r="B3" s="4881" t="s">
        <v>2924</v>
      </c>
      <c r="C3" s="4882"/>
      <c r="F3" s="239" t="s">
        <v>2925</v>
      </c>
      <c r="G3" s="4883" t="s">
        <v>2926</v>
      </c>
      <c r="H3" s="4883"/>
      <c r="I3" s="4883"/>
      <c r="J3" s="4883"/>
      <c r="K3" s="4883"/>
      <c r="M3" s="920"/>
      <c r="N3" s="920"/>
    </row>
    <row r="4" spans="1:21" s="243" customFormat="1" ht="15">
      <c r="A4" s="4880"/>
      <c r="B4" s="4881"/>
      <c r="C4" s="4882"/>
      <c r="D4" s="921"/>
      <c r="E4" s="240"/>
      <c r="F4" s="241" t="s">
        <v>2927</v>
      </c>
      <c r="G4" s="4883" t="s">
        <v>2926</v>
      </c>
      <c r="H4" s="4883"/>
      <c r="I4" s="4883"/>
      <c r="J4" s="4883"/>
      <c r="K4" s="4883"/>
      <c r="L4" s="242"/>
      <c r="M4" s="922"/>
      <c r="N4" s="922"/>
    </row>
    <row r="5" spans="1:21" s="243" customFormat="1" ht="15">
      <c r="A5" s="4880"/>
      <c r="B5" s="4881"/>
      <c r="C5" s="4882"/>
      <c r="D5" s="921"/>
      <c r="E5" s="240"/>
      <c r="F5" s="239" t="s">
        <v>2928</v>
      </c>
      <c r="G5" s="4883" t="s">
        <v>2929</v>
      </c>
      <c r="H5" s="4883"/>
      <c r="I5" s="4883"/>
      <c r="J5" s="4883"/>
      <c r="K5" s="4883"/>
      <c r="L5" s="923"/>
      <c r="M5" s="922"/>
      <c r="N5" s="922"/>
    </row>
    <row r="6" spans="1:21" s="243" customFormat="1" ht="15">
      <c r="A6" s="4880"/>
      <c r="B6" s="4881"/>
      <c r="C6" s="4882"/>
      <c r="D6" s="921"/>
      <c r="E6" s="240"/>
      <c r="F6" s="244" t="s">
        <v>2930</v>
      </c>
      <c r="G6" s="4884" t="s">
        <v>2926</v>
      </c>
      <c r="H6" s="4884"/>
      <c r="I6" s="4884"/>
      <c r="J6" s="4884"/>
      <c r="K6" s="4884"/>
      <c r="L6" s="923"/>
      <c r="M6" s="920"/>
      <c r="N6" s="920"/>
    </row>
    <row r="7" spans="1:21" s="243" customFormat="1" ht="15">
      <c r="A7" s="4880"/>
      <c r="B7" s="4881"/>
      <c r="C7" s="4882"/>
      <c r="D7" s="921"/>
      <c r="E7" s="240"/>
      <c r="F7" s="245" t="s">
        <v>2931</v>
      </c>
      <c r="G7" s="4885" t="s">
        <v>2929</v>
      </c>
      <c r="H7" s="4885"/>
      <c r="I7" s="4885"/>
      <c r="J7" s="4885"/>
      <c r="K7" s="4885"/>
      <c r="L7" s="923"/>
      <c r="M7" s="922"/>
      <c r="N7" s="922"/>
    </row>
    <row r="8" spans="1:21" s="252" customFormat="1" ht="40.5">
      <c r="A8" s="4880"/>
      <c r="B8" s="4881"/>
      <c r="C8" s="4882"/>
      <c r="D8" s="2395"/>
      <c r="E8" s="246"/>
      <c r="F8" s="247"/>
      <c r="G8" s="248" t="s">
        <v>2932</v>
      </c>
      <c r="H8" s="249"/>
      <c r="I8" s="250"/>
      <c r="J8" s="251"/>
      <c r="K8" s="249"/>
      <c r="L8" s="924"/>
      <c r="M8" s="924"/>
      <c r="N8" s="924"/>
    </row>
    <row r="9" spans="1:21" ht="20.25">
      <c r="A9" s="4880"/>
      <c r="B9" s="4881"/>
      <c r="C9" s="4882"/>
      <c r="G9" s="248" t="s">
        <v>71</v>
      </c>
    </row>
    <row r="10" spans="1:21" ht="13.5" thickBot="1">
      <c r="A10" s="4880"/>
      <c r="B10" s="4881"/>
      <c r="C10" s="4882"/>
      <c r="F10" s="275"/>
      <c r="G10" s="276"/>
      <c r="H10" s="277"/>
      <c r="I10" s="278"/>
      <c r="J10" s="279"/>
      <c r="K10" s="279"/>
    </row>
    <row r="11" spans="1:21" ht="15">
      <c r="A11" s="2396"/>
      <c r="B11" s="2397"/>
      <c r="F11" s="2994"/>
      <c r="G11" s="4886" t="s">
        <v>2936</v>
      </c>
      <c r="H11" s="4886"/>
      <c r="I11" s="4886"/>
      <c r="J11" s="4886"/>
      <c r="K11" s="4886"/>
      <c r="M11" s="922"/>
      <c r="N11" s="922"/>
    </row>
    <row r="12" spans="1:21" ht="14.25">
      <c r="A12" s="2398">
        <v>301</v>
      </c>
      <c r="F12" s="3189">
        <f>A12</f>
        <v>301</v>
      </c>
      <c r="G12" s="3190" t="s">
        <v>2937</v>
      </c>
      <c r="H12" s="3191"/>
      <c r="I12" s="3192"/>
      <c r="J12" s="3191"/>
      <c r="K12" s="3191"/>
      <c r="M12" s="259"/>
      <c r="N12" s="259"/>
    </row>
    <row r="13" spans="1:21">
      <c r="F13" s="280" t="s">
        <v>2938</v>
      </c>
      <c r="G13" s="301" t="s">
        <v>2939</v>
      </c>
      <c r="H13" s="282" t="s">
        <v>2940</v>
      </c>
      <c r="I13" s="282" t="s">
        <v>2941</v>
      </c>
      <c r="J13" s="282" t="s">
        <v>1892</v>
      </c>
      <c r="K13" s="282" t="s">
        <v>2942</v>
      </c>
    </row>
    <row r="14" spans="1:21">
      <c r="A14" s="2398">
        <v>301</v>
      </c>
      <c r="B14" s="927" t="s">
        <v>3687</v>
      </c>
      <c r="F14" s="3193" t="str">
        <f>A14&amp;"."&amp;B14</f>
        <v>301.27</v>
      </c>
      <c r="G14" s="3194" t="s">
        <v>71</v>
      </c>
      <c r="H14" s="3193"/>
      <c r="I14" s="3193"/>
      <c r="J14" s="3193"/>
      <c r="K14" s="3195">
        <f>SUM(K15:K260)</f>
        <v>0</v>
      </c>
      <c r="M14" s="259"/>
      <c r="N14" s="259"/>
    </row>
    <row r="15" spans="1:21" ht="101.45" customHeight="1">
      <c r="A15" s="2398">
        <v>301</v>
      </c>
      <c r="B15" s="927" t="s">
        <v>3687</v>
      </c>
      <c r="C15" s="928" t="s">
        <v>194</v>
      </c>
      <c r="D15" s="919" t="s">
        <v>194</v>
      </c>
      <c r="F15" s="285" t="str">
        <f>A15&amp;"."&amp;B15&amp;"."&amp;C15&amp;"."&amp;D15</f>
        <v>301.27.01.01</v>
      </c>
      <c r="G15" s="341" t="s">
        <v>11318</v>
      </c>
      <c r="H15" s="242" t="s">
        <v>200</v>
      </c>
      <c r="I15" s="13">
        <v>1</v>
      </c>
      <c r="J15" s="3852">
        <v>0</v>
      </c>
      <c r="K15" s="257">
        <f t="shared" ref="K15" si="0">I15*J15</f>
        <v>0</v>
      </c>
      <c r="L15" s="930" t="s">
        <v>201</v>
      </c>
      <c r="M15" s="238" t="s">
        <v>2947</v>
      </c>
      <c r="N15" s="238">
        <v>1</v>
      </c>
    </row>
    <row r="16" spans="1:21" ht="45" customHeight="1">
      <c r="A16" s="2398"/>
      <c r="F16" s="285"/>
      <c r="G16" s="341" t="s">
        <v>3878</v>
      </c>
      <c r="H16" s="242"/>
      <c r="I16" s="13"/>
      <c r="J16" s="3852"/>
      <c r="L16" s="930"/>
    </row>
    <row r="17" spans="1:12">
      <c r="A17" s="2398"/>
      <c r="F17" s="285"/>
      <c r="G17" s="341" t="s">
        <v>11316</v>
      </c>
      <c r="H17" s="242"/>
      <c r="I17" s="13"/>
      <c r="J17" s="3852"/>
      <c r="L17" s="930"/>
    </row>
    <row r="18" spans="1:12">
      <c r="A18" s="2398"/>
      <c r="F18" s="285"/>
      <c r="G18" s="341" t="s">
        <v>11317</v>
      </c>
      <c r="H18" s="242"/>
      <c r="I18" s="13"/>
      <c r="J18" s="3852"/>
      <c r="L18" s="930"/>
    </row>
    <row r="19" spans="1:12">
      <c r="A19" s="2398"/>
      <c r="F19" s="285"/>
      <c r="G19" s="342" t="s">
        <v>3879</v>
      </c>
      <c r="H19" s="343"/>
      <c r="I19" s="19"/>
      <c r="J19" s="3882"/>
      <c r="L19" s="930"/>
    </row>
    <row r="20" spans="1:12">
      <c r="A20" s="2398"/>
      <c r="F20" s="285"/>
      <c r="G20" s="344" t="s">
        <v>3880</v>
      </c>
      <c r="H20" s="343"/>
      <c r="I20" s="19"/>
      <c r="J20" s="3882"/>
      <c r="L20" s="930"/>
    </row>
    <row r="21" spans="1:12">
      <c r="A21" s="2398"/>
      <c r="F21" s="285"/>
      <c r="G21" s="344" t="s">
        <v>3881</v>
      </c>
      <c r="H21" s="343"/>
      <c r="I21" s="19"/>
      <c r="J21" s="3882"/>
      <c r="L21" s="930"/>
    </row>
    <row r="22" spans="1:12">
      <c r="A22" s="2398"/>
      <c r="F22" s="285"/>
      <c r="G22" s="344" t="s">
        <v>3882</v>
      </c>
      <c r="H22" s="343"/>
      <c r="I22" s="19"/>
      <c r="J22" s="3882"/>
      <c r="L22" s="930"/>
    </row>
    <row r="23" spans="1:12">
      <c r="A23" s="2398"/>
      <c r="F23" s="285"/>
      <c r="G23" s="344" t="s">
        <v>3883</v>
      </c>
      <c r="H23" s="343"/>
      <c r="I23" s="19"/>
      <c r="J23" s="3882"/>
      <c r="L23" s="930"/>
    </row>
    <row r="24" spans="1:12">
      <c r="A24" s="2398"/>
      <c r="F24" s="285"/>
      <c r="G24" s="344" t="s">
        <v>3884</v>
      </c>
      <c r="H24" s="343"/>
      <c r="I24" s="19"/>
      <c r="J24" s="3882"/>
      <c r="L24" s="930"/>
    </row>
    <row r="25" spans="1:12">
      <c r="A25" s="2398"/>
      <c r="F25" s="285"/>
      <c r="G25" s="344" t="s">
        <v>3885</v>
      </c>
      <c r="H25" s="343"/>
      <c r="I25" s="19"/>
      <c r="J25" s="3882"/>
      <c r="L25" s="930"/>
    </row>
    <row r="26" spans="1:12">
      <c r="A26" s="2398"/>
      <c r="F26" s="285"/>
      <c r="G26" s="344"/>
      <c r="H26" s="343"/>
      <c r="I26" s="19"/>
      <c r="J26" s="3882"/>
      <c r="L26" s="930"/>
    </row>
    <row r="27" spans="1:12">
      <c r="A27" s="2398"/>
      <c r="F27" s="285"/>
      <c r="G27" s="345" t="s">
        <v>3886</v>
      </c>
      <c r="H27" s="346" t="s">
        <v>200</v>
      </c>
      <c r="I27" s="346">
        <v>1</v>
      </c>
      <c r="J27" s="3882"/>
      <c r="L27" s="930"/>
    </row>
    <row r="28" spans="1:12" ht="25.5">
      <c r="A28" s="2398"/>
      <c r="F28" s="285"/>
      <c r="G28" s="313" t="s">
        <v>3887</v>
      </c>
      <c r="H28" s="343"/>
      <c r="I28" s="19"/>
      <c r="J28" s="3882"/>
      <c r="L28" s="930"/>
    </row>
    <row r="29" spans="1:12">
      <c r="A29" s="2398"/>
      <c r="F29" s="285"/>
      <c r="G29" s="313" t="s">
        <v>3888</v>
      </c>
      <c r="H29" s="343"/>
      <c r="I29" s="19"/>
      <c r="J29" s="3882"/>
      <c r="L29" s="930"/>
    </row>
    <row r="30" spans="1:12" ht="25.5">
      <c r="A30" s="2398"/>
      <c r="F30" s="285"/>
      <c r="G30" s="313" t="s">
        <v>3889</v>
      </c>
      <c r="H30" s="343"/>
      <c r="I30" s="19"/>
      <c r="J30" s="3882"/>
      <c r="L30" s="930"/>
    </row>
    <row r="31" spans="1:12">
      <c r="A31" s="2398"/>
      <c r="F31" s="285"/>
      <c r="G31" s="313" t="s">
        <v>3890</v>
      </c>
      <c r="H31" s="343"/>
      <c r="I31" s="19"/>
      <c r="J31" s="3882"/>
      <c r="L31" s="930"/>
    </row>
    <row r="32" spans="1:12" ht="25.5">
      <c r="A32" s="2398"/>
      <c r="F32" s="285"/>
      <c r="G32" s="313" t="s">
        <v>3891</v>
      </c>
      <c r="H32" s="343"/>
      <c r="I32" s="19"/>
      <c r="J32" s="3882"/>
      <c r="L32" s="930"/>
    </row>
    <row r="33" spans="1:12">
      <c r="A33" s="2398"/>
      <c r="F33" s="285"/>
      <c r="G33" s="313"/>
      <c r="H33" s="343"/>
      <c r="I33" s="19"/>
      <c r="J33" s="3882"/>
      <c r="L33" s="930"/>
    </row>
    <row r="34" spans="1:12">
      <c r="A34" s="2398"/>
      <c r="F34" s="285"/>
      <c r="G34" s="345" t="s">
        <v>3892</v>
      </c>
      <c r="H34" s="343"/>
      <c r="I34" s="19"/>
      <c r="J34" s="3882"/>
      <c r="L34" s="930"/>
    </row>
    <row r="35" spans="1:12">
      <c r="A35" s="2398"/>
      <c r="F35" s="285"/>
      <c r="G35" s="313" t="s">
        <v>3893</v>
      </c>
      <c r="H35" s="343"/>
      <c r="I35" s="19"/>
      <c r="J35" s="3882"/>
      <c r="L35" s="930"/>
    </row>
    <row r="36" spans="1:12">
      <c r="A36" s="2398"/>
      <c r="F36" s="285"/>
      <c r="G36" s="313" t="s">
        <v>3894</v>
      </c>
      <c r="H36" s="343"/>
      <c r="I36" s="19"/>
      <c r="J36" s="3882"/>
      <c r="L36" s="930"/>
    </row>
    <row r="37" spans="1:12">
      <c r="A37" s="2398"/>
      <c r="F37" s="285"/>
      <c r="G37" s="313" t="s">
        <v>3895</v>
      </c>
      <c r="H37" s="343"/>
      <c r="I37" s="19"/>
      <c r="J37" s="3882"/>
      <c r="L37" s="930"/>
    </row>
    <row r="38" spans="1:12">
      <c r="A38" s="2398"/>
      <c r="F38" s="285"/>
      <c r="G38" s="347" t="s">
        <v>3896</v>
      </c>
      <c r="H38" s="343"/>
      <c r="I38" s="348"/>
      <c r="J38" s="3882"/>
      <c r="L38" s="930"/>
    </row>
    <row r="39" spans="1:12">
      <c r="A39" s="2398"/>
      <c r="F39" s="285"/>
      <c r="G39" s="313" t="s">
        <v>3897</v>
      </c>
      <c r="H39" s="343"/>
      <c r="I39" s="348"/>
      <c r="J39" s="3882"/>
      <c r="L39" s="930"/>
    </row>
    <row r="40" spans="1:12">
      <c r="A40" s="2398"/>
      <c r="F40" s="285"/>
      <c r="G40" s="313"/>
      <c r="H40" s="343"/>
      <c r="I40" s="349"/>
      <c r="J40" s="3882"/>
      <c r="L40" s="930"/>
    </row>
    <row r="41" spans="1:12">
      <c r="A41" s="2398"/>
      <c r="F41" s="285"/>
      <c r="G41" s="345" t="s">
        <v>3898</v>
      </c>
      <c r="H41" s="343"/>
      <c r="I41" s="349"/>
      <c r="J41" s="3882"/>
      <c r="L41" s="930"/>
    </row>
    <row r="42" spans="1:12">
      <c r="A42" s="2398"/>
      <c r="F42" s="285"/>
      <c r="G42" s="344" t="s">
        <v>3899</v>
      </c>
      <c r="H42" s="343"/>
      <c r="I42" s="349"/>
      <c r="J42" s="3882"/>
      <c r="L42" s="930"/>
    </row>
    <row r="43" spans="1:12">
      <c r="A43" s="2398"/>
      <c r="F43" s="285"/>
      <c r="G43" s="313" t="s">
        <v>3900</v>
      </c>
      <c r="H43" s="343"/>
      <c r="I43" s="19"/>
      <c r="J43" s="3882"/>
      <c r="L43" s="930"/>
    </row>
    <row r="44" spans="1:12">
      <c r="A44" s="2398"/>
      <c r="F44" s="285"/>
      <c r="G44" s="337"/>
      <c r="H44" s="343"/>
      <c r="I44" s="348"/>
      <c r="J44" s="3882"/>
      <c r="L44" s="930"/>
    </row>
    <row r="45" spans="1:12">
      <c r="A45" s="2398"/>
      <c r="F45" s="285"/>
      <c r="G45" s="345" t="s">
        <v>3901</v>
      </c>
      <c r="H45" s="343"/>
      <c r="I45" s="348"/>
      <c r="J45" s="3882"/>
      <c r="L45" s="930"/>
    </row>
    <row r="46" spans="1:12">
      <c r="A46" s="2398"/>
      <c r="F46" s="285"/>
      <c r="G46" s="344" t="s">
        <v>3902</v>
      </c>
      <c r="H46" s="343"/>
      <c r="I46" s="348"/>
      <c r="J46" s="3882"/>
      <c r="L46" s="930"/>
    </row>
    <row r="47" spans="1:12">
      <c r="A47" s="2398"/>
      <c r="F47" s="285"/>
      <c r="G47" s="350"/>
      <c r="H47" s="343"/>
      <c r="I47" s="348"/>
      <c r="J47" s="3882"/>
      <c r="L47" s="930"/>
    </row>
    <row r="48" spans="1:12">
      <c r="A48" s="2398"/>
      <c r="F48" s="285"/>
      <c r="G48" s="345" t="s">
        <v>3903</v>
      </c>
      <c r="H48" s="346" t="s">
        <v>200</v>
      </c>
      <c r="I48" s="346">
        <v>1</v>
      </c>
      <c r="J48" s="3882"/>
      <c r="L48" s="930"/>
    </row>
    <row r="49" spans="1:12" ht="25.5">
      <c r="A49" s="2398"/>
      <c r="F49" s="285"/>
      <c r="G49" s="313" t="s">
        <v>3904</v>
      </c>
      <c r="H49" s="343"/>
      <c r="I49" s="348"/>
      <c r="J49" s="3882"/>
      <c r="L49" s="930"/>
    </row>
    <row r="50" spans="1:12">
      <c r="A50" s="2398"/>
      <c r="F50" s="285"/>
      <c r="G50" s="313" t="s">
        <v>3905</v>
      </c>
      <c r="H50" s="343"/>
      <c r="I50" s="348"/>
      <c r="J50" s="3882"/>
      <c r="L50" s="930"/>
    </row>
    <row r="51" spans="1:12">
      <c r="A51" s="2398"/>
      <c r="F51" s="285"/>
      <c r="G51" s="337" t="s">
        <v>3906</v>
      </c>
      <c r="H51" s="343"/>
      <c r="I51" s="348"/>
      <c r="J51" s="3882"/>
      <c r="L51" s="930"/>
    </row>
    <row r="52" spans="1:12">
      <c r="A52" s="2398"/>
      <c r="F52" s="285"/>
      <c r="G52" s="313" t="s">
        <v>3907</v>
      </c>
      <c r="H52" s="343"/>
      <c r="I52" s="348"/>
      <c r="J52" s="3882"/>
      <c r="L52" s="930"/>
    </row>
    <row r="53" spans="1:12" ht="25.5">
      <c r="A53" s="2398"/>
      <c r="F53" s="285"/>
      <c r="G53" s="313" t="s">
        <v>3908</v>
      </c>
      <c r="H53" s="343"/>
      <c r="I53" s="348"/>
      <c r="J53" s="3882"/>
      <c r="L53" s="930"/>
    </row>
    <row r="54" spans="1:12">
      <c r="A54" s="2398"/>
      <c r="F54" s="285"/>
      <c r="G54" s="313" t="s">
        <v>3909</v>
      </c>
      <c r="H54" s="343"/>
      <c r="I54" s="348"/>
      <c r="J54" s="3882"/>
      <c r="L54" s="930"/>
    </row>
    <row r="55" spans="1:12">
      <c r="A55" s="2398"/>
      <c r="F55" s="285"/>
      <c r="G55" s="313" t="s">
        <v>3910</v>
      </c>
      <c r="H55" s="343"/>
      <c r="I55" s="348"/>
      <c r="J55" s="3882"/>
      <c r="L55" s="930"/>
    </row>
    <row r="56" spans="1:12">
      <c r="A56" s="2398"/>
      <c r="F56" s="285"/>
      <c r="G56" s="313" t="s">
        <v>3911</v>
      </c>
      <c r="H56" s="343"/>
      <c r="I56" s="348"/>
      <c r="J56" s="3882"/>
      <c r="L56" s="930"/>
    </row>
    <row r="57" spans="1:12">
      <c r="A57" s="2398"/>
      <c r="F57" s="285"/>
      <c r="G57" s="313" t="s">
        <v>3912</v>
      </c>
      <c r="H57" s="343"/>
      <c r="I57" s="348"/>
      <c r="J57" s="3882"/>
      <c r="L57" s="930"/>
    </row>
    <row r="58" spans="1:12">
      <c r="A58" s="2398"/>
      <c r="F58" s="285"/>
      <c r="G58" s="313" t="s">
        <v>3913</v>
      </c>
      <c r="H58" s="343"/>
      <c r="I58" s="348"/>
      <c r="J58" s="3882"/>
      <c r="L58" s="930"/>
    </row>
    <row r="59" spans="1:12">
      <c r="A59" s="2398"/>
      <c r="F59" s="285"/>
      <c r="G59" s="313" t="s">
        <v>3914</v>
      </c>
      <c r="H59" s="343"/>
      <c r="I59" s="348"/>
      <c r="J59" s="3882"/>
      <c r="L59" s="930"/>
    </row>
    <row r="60" spans="1:12">
      <c r="A60" s="2398"/>
      <c r="F60" s="285"/>
      <c r="G60" s="313" t="s">
        <v>3915</v>
      </c>
      <c r="H60" s="343"/>
      <c r="I60" s="348"/>
      <c r="J60" s="3882"/>
      <c r="L60" s="930"/>
    </row>
    <row r="61" spans="1:12">
      <c r="A61" s="2398"/>
      <c r="F61" s="285"/>
      <c r="G61" s="313" t="s">
        <v>3916</v>
      </c>
      <c r="H61" s="343"/>
      <c r="I61" s="348"/>
      <c r="J61" s="3882"/>
      <c r="L61" s="930"/>
    </row>
    <row r="62" spans="1:12">
      <c r="A62" s="2398"/>
      <c r="F62" s="285"/>
      <c r="G62" s="313" t="s">
        <v>3917</v>
      </c>
      <c r="H62" s="343"/>
      <c r="I62" s="348"/>
      <c r="J62" s="3882"/>
      <c r="L62" s="930"/>
    </row>
    <row r="63" spans="1:12">
      <c r="A63" s="2398"/>
      <c r="F63" s="285"/>
      <c r="G63" s="313" t="s">
        <v>3918</v>
      </c>
      <c r="H63" s="343"/>
      <c r="I63" s="348"/>
      <c r="J63" s="3882"/>
      <c r="L63" s="930"/>
    </row>
    <row r="64" spans="1:12">
      <c r="A64" s="2398"/>
      <c r="F64" s="285"/>
      <c r="G64" s="313" t="s">
        <v>3919</v>
      </c>
      <c r="H64" s="343"/>
      <c r="I64" s="348"/>
      <c r="J64" s="3882"/>
      <c r="L64" s="930"/>
    </row>
    <row r="65" spans="1:12">
      <c r="A65" s="2398"/>
      <c r="F65" s="285"/>
      <c r="G65" s="313" t="s">
        <v>3920</v>
      </c>
      <c r="H65" s="343"/>
      <c r="I65" s="348"/>
      <c r="J65" s="3882"/>
      <c r="L65" s="930"/>
    </row>
    <row r="66" spans="1:12">
      <c r="A66" s="2398"/>
      <c r="F66" s="285"/>
      <c r="G66" s="313" t="s">
        <v>3921</v>
      </c>
      <c r="H66" s="343"/>
      <c r="I66" s="348"/>
      <c r="J66" s="3882"/>
      <c r="L66" s="930"/>
    </row>
    <row r="67" spans="1:12">
      <c r="A67" s="2398"/>
      <c r="F67" s="285"/>
      <c r="G67" s="313" t="s">
        <v>3922</v>
      </c>
      <c r="H67" s="343"/>
      <c r="I67" s="348"/>
      <c r="J67" s="3882"/>
      <c r="L67" s="930"/>
    </row>
    <row r="68" spans="1:12">
      <c r="A68" s="2398"/>
      <c r="F68" s="285"/>
      <c r="G68" s="313" t="s">
        <v>3923</v>
      </c>
      <c r="H68" s="343"/>
      <c r="I68" s="348"/>
      <c r="J68" s="3882"/>
      <c r="L68" s="930"/>
    </row>
    <row r="69" spans="1:12">
      <c r="A69" s="2398"/>
      <c r="F69" s="285"/>
      <c r="G69" s="313"/>
      <c r="H69" s="343"/>
      <c r="I69" s="348"/>
      <c r="J69" s="3882"/>
      <c r="L69" s="930"/>
    </row>
    <row r="70" spans="1:12">
      <c r="A70" s="2398"/>
      <c r="F70" s="285"/>
      <c r="G70" s="345" t="s">
        <v>3924</v>
      </c>
      <c r="H70" s="343"/>
      <c r="I70" s="348"/>
      <c r="J70" s="3882"/>
      <c r="L70" s="930"/>
    </row>
    <row r="71" spans="1:12" ht="51">
      <c r="A71" s="2398"/>
      <c r="F71" s="285"/>
      <c r="G71" s="313" t="s">
        <v>3925</v>
      </c>
      <c r="H71" s="346" t="s">
        <v>200</v>
      </c>
      <c r="I71" s="346">
        <v>1</v>
      </c>
      <c r="J71" s="3882"/>
      <c r="L71" s="930"/>
    </row>
    <row r="72" spans="1:12">
      <c r="A72" s="2398"/>
      <c r="F72" s="285"/>
      <c r="G72" s="313"/>
      <c r="H72" s="343"/>
      <c r="I72" s="348"/>
      <c r="J72" s="3882"/>
      <c r="L72" s="930"/>
    </row>
    <row r="73" spans="1:12">
      <c r="A73" s="2398"/>
      <c r="F73" s="285"/>
      <c r="G73" s="351" t="s">
        <v>3926</v>
      </c>
      <c r="H73" s="352"/>
      <c r="I73" s="348"/>
      <c r="J73" s="3882"/>
      <c r="L73" s="930"/>
    </row>
    <row r="74" spans="1:12" ht="38.25">
      <c r="A74" s="2398"/>
      <c r="F74" s="285"/>
      <c r="G74" s="313" t="s">
        <v>3927</v>
      </c>
      <c r="H74" s="346" t="s">
        <v>200</v>
      </c>
      <c r="I74" s="346">
        <v>1</v>
      </c>
      <c r="J74" s="3882"/>
      <c r="L74" s="930"/>
    </row>
    <row r="75" spans="1:12" ht="51">
      <c r="A75" s="2398"/>
      <c r="F75" s="285"/>
      <c r="G75" s="313" t="s">
        <v>3928</v>
      </c>
      <c r="H75" s="346"/>
      <c r="I75" s="346"/>
      <c r="J75" s="3882"/>
      <c r="L75" s="930"/>
    </row>
    <row r="76" spans="1:12">
      <c r="A76" s="2398"/>
      <c r="F76" s="285"/>
      <c r="G76" s="344"/>
      <c r="H76" s="343"/>
      <c r="I76" s="348"/>
      <c r="J76" s="3882"/>
      <c r="L76" s="930"/>
    </row>
    <row r="77" spans="1:12">
      <c r="A77" s="2398"/>
      <c r="F77" s="285"/>
      <c r="G77" s="345" t="s">
        <v>11315</v>
      </c>
      <c r="H77" s="343"/>
      <c r="I77" s="348"/>
      <c r="J77" s="3882"/>
      <c r="L77" s="930"/>
    </row>
    <row r="78" spans="1:12" ht="38.25">
      <c r="A78" s="2398"/>
      <c r="F78" s="285"/>
      <c r="G78" s="313" t="s">
        <v>3929</v>
      </c>
      <c r="H78" s="346" t="s">
        <v>200</v>
      </c>
      <c r="I78" s="346">
        <v>1</v>
      </c>
      <c r="J78" s="3882"/>
      <c r="L78" s="930"/>
    </row>
    <row r="79" spans="1:12" ht="38.25">
      <c r="A79" s="2398"/>
      <c r="F79" s="285"/>
      <c r="G79" s="313" t="s">
        <v>3930</v>
      </c>
      <c r="H79" s="346" t="s">
        <v>200</v>
      </c>
      <c r="I79" s="346">
        <v>1</v>
      </c>
      <c r="J79" s="3882"/>
      <c r="L79" s="930"/>
    </row>
    <row r="80" spans="1:12">
      <c r="A80" s="2398"/>
      <c r="F80" s="285"/>
      <c r="G80" s="313"/>
      <c r="H80" s="343"/>
      <c r="I80" s="348"/>
      <c r="J80" s="3882"/>
      <c r="L80" s="930"/>
    </row>
    <row r="81" spans="1:12">
      <c r="A81" s="2398"/>
      <c r="F81" s="285"/>
      <c r="G81" s="353" t="s">
        <v>3931</v>
      </c>
      <c r="H81" s="343"/>
      <c r="I81" s="348"/>
      <c r="J81" s="3882"/>
      <c r="L81" s="930"/>
    </row>
    <row r="82" spans="1:12" ht="38.25">
      <c r="A82" s="2398"/>
      <c r="F82" s="285"/>
      <c r="G82" s="313" t="s">
        <v>3932</v>
      </c>
      <c r="H82" s="346" t="s">
        <v>200</v>
      </c>
      <c r="I82" s="346">
        <v>1</v>
      </c>
      <c r="J82" s="3882"/>
      <c r="L82" s="930"/>
    </row>
    <row r="83" spans="1:12">
      <c r="A83" s="2398"/>
      <c r="F83" s="285"/>
      <c r="G83" s="313"/>
      <c r="H83" s="343"/>
      <c r="I83" s="348"/>
      <c r="J83" s="3882"/>
      <c r="L83" s="930"/>
    </row>
    <row r="84" spans="1:12">
      <c r="A84" s="2398"/>
      <c r="F84" s="285"/>
      <c r="G84" s="345" t="s">
        <v>3933</v>
      </c>
      <c r="H84" s="346"/>
      <c r="I84" s="346"/>
      <c r="J84" s="3882"/>
      <c r="L84" s="930"/>
    </row>
    <row r="85" spans="1:12" ht="38.25">
      <c r="A85" s="2398"/>
      <c r="F85" s="285"/>
      <c r="G85" s="313" t="s">
        <v>3934</v>
      </c>
      <c r="H85" s="346" t="s">
        <v>200</v>
      </c>
      <c r="I85" s="346">
        <v>1</v>
      </c>
      <c r="J85" s="3882"/>
      <c r="L85" s="930"/>
    </row>
    <row r="86" spans="1:12" ht="25.5">
      <c r="A86" s="2398"/>
      <c r="F86" s="285"/>
      <c r="G86" s="313" t="s">
        <v>3935</v>
      </c>
      <c r="H86" s="346" t="s">
        <v>200</v>
      </c>
      <c r="I86" s="346">
        <v>1</v>
      </c>
      <c r="J86" s="3882"/>
      <c r="L86" s="930"/>
    </row>
    <row r="87" spans="1:12" ht="25.5">
      <c r="A87" s="2398"/>
      <c r="F87" s="285"/>
      <c r="G87" s="313" t="s">
        <v>3936</v>
      </c>
      <c r="H87" s="346" t="s">
        <v>200</v>
      </c>
      <c r="I87" s="346">
        <v>1</v>
      </c>
      <c r="J87" s="3882"/>
      <c r="L87" s="930"/>
    </row>
    <row r="88" spans="1:12" ht="25.5">
      <c r="A88" s="2398"/>
      <c r="F88" s="285"/>
      <c r="G88" s="313" t="s">
        <v>3937</v>
      </c>
      <c r="H88" s="346" t="s">
        <v>200</v>
      </c>
      <c r="I88" s="346">
        <v>1</v>
      </c>
      <c r="J88" s="3882"/>
      <c r="L88" s="930"/>
    </row>
    <row r="89" spans="1:12">
      <c r="A89" s="2398"/>
      <c r="F89" s="285"/>
      <c r="G89" s="313"/>
      <c r="H89" s="346"/>
      <c r="I89" s="346"/>
      <c r="J89" s="3882"/>
      <c r="L89" s="930"/>
    </row>
    <row r="90" spans="1:12" ht="51">
      <c r="A90" s="2398"/>
      <c r="F90" s="285"/>
      <c r="G90" s="313" t="s">
        <v>3938</v>
      </c>
      <c r="H90" s="346" t="s">
        <v>525</v>
      </c>
      <c r="I90" s="346">
        <v>1</v>
      </c>
      <c r="J90" s="3882"/>
      <c r="L90" s="930"/>
    </row>
    <row r="91" spans="1:12" ht="25.5">
      <c r="A91" s="2398"/>
      <c r="F91" s="285"/>
      <c r="G91" s="313" t="s">
        <v>3939</v>
      </c>
      <c r="H91" s="346" t="s">
        <v>525</v>
      </c>
      <c r="I91" s="346">
        <v>1</v>
      </c>
      <c r="J91" s="3882"/>
      <c r="L91" s="930"/>
    </row>
    <row r="92" spans="1:12" ht="25.5">
      <c r="A92" s="2398"/>
      <c r="F92" s="285"/>
      <c r="G92" s="313" t="s">
        <v>3940</v>
      </c>
      <c r="H92" s="346" t="s">
        <v>200</v>
      </c>
      <c r="I92" s="346">
        <v>1</v>
      </c>
      <c r="J92" s="3882"/>
      <c r="L92" s="930"/>
    </row>
    <row r="93" spans="1:12">
      <c r="A93" s="2398"/>
      <c r="F93" s="285"/>
      <c r="G93" s="313"/>
      <c r="H93" s="346"/>
      <c r="I93" s="346"/>
      <c r="J93" s="3882"/>
      <c r="L93" s="930"/>
    </row>
    <row r="94" spans="1:12">
      <c r="A94" s="2398"/>
      <c r="F94" s="285"/>
      <c r="G94" s="313" t="s">
        <v>3941</v>
      </c>
      <c r="H94" s="346" t="s">
        <v>200</v>
      </c>
      <c r="I94" s="346">
        <v>1</v>
      </c>
      <c r="J94" s="3882"/>
      <c r="L94" s="930"/>
    </row>
    <row r="95" spans="1:12">
      <c r="A95" s="2398"/>
      <c r="F95" s="285"/>
      <c r="G95" s="313" t="s">
        <v>3942</v>
      </c>
      <c r="H95" s="346" t="s">
        <v>200</v>
      </c>
      <c r="I95" s="346">
        <v>1</v>
      </c>
      <c r="J95" s="3882"/>
      <c r="L95" s="930"/>
    </row>
    <row r="96" spans="1:12">
      <c r="A96" s="2398"/>
      <c r="F96" s="285"/>
      <c r="G96" s="313" t="s">
        <v>3943</v>
      </c>
      <c r="H96" s="346" t="s">
        <v>200</v>
      </c>
      <c r="I96" s="346">
        <v>1</v>
      </c>
      <c r="J96" s="3882"/>
      <c r="L96" s="930"/>
    </row>
    <row r="97" spans="1:12">
      <c r="A97" s="2398"/>
      <c r="F97" s="285"/>
      <c r="G97" s="313"/>
      <c r="H97" s="352"/>
      <c r="I97" s="352"/>
      <c r="J97" s="3882"/>
      <c r="L97" s="930"/>
    </row>
    <row r="98" spans="1:12">
      <c r="A98" s="2398"/>
      <c r="F98" s="285"/>
      <c r="G98" s="351" t="s">
        <v>3944</v>
      </c>
      <c r="H98" s="346"/>
      <c r="I98" s="346"/>
      <c r="J98" s="3882"/>
      <c r="L98" s="930"/>
    </row>
    <row r="99" spans="1:12" ht="51">
      <c r="A99" s="2398"/>
      <c r="F99" s="285"/>
      <c r="G99" s="313" t="s">
        <v>3945</v>
      </c>
      <c r="H99" s="346" t="s">
        <v>200</v>
      </c>
      <c r="I99" s="346">
        <v>1</v>
      </c>
      <c r="J99" s="3882"/>
      <c r="L99" s="930"/>
    </row>
    <row r="100" spans="1:12">
      <c r="A100" s="2398"/>
      <c r="F100" s="285"/>
      <c r="G100" s="354"/>
      <c r="H100" s="355"/>
      <c r="I100" s="355"/>
      <c r="J100" s="3852"/>
      <c r="L100" s="930"/>
    </row>
    <row r="101" spans="1:12">
      <c r="A101" s="2398"/>
      <c r="F101" s="285"/>
      <c r="G101" s="345" t="s">
        <v>3946</v>
      </c>
      <c r="H101" s="317"/>
      <c r="I101" s="356"/>
      <c r="J101" s="3852"/>
      <c r="L101" s="930"/>
    </row>
    <row r="102" spans="1:12" ht="38.25">
      <c r="A102" s="2398"/>
      <c r="F102" s="285"/>
      <c r="G102" s="313" t="s">
        <v>3947</v>
      </c>
      <c r="H102" s="317"/>
      <c r="I102" s="356"/>
      <c r="J102" s="3852"/>
      <c r="L102" s="930"/>
    </row>
    <row r="103" spans="1:12">
      <c r="A103" s="2398"/>
      <c r="F103" s="285"/>
      <c r="G103" s="344"/>
      <c r="H103" s="357"/>
      <c r="I103" s="350"/>
      <c r="J103" s="3852"/>
      <c r="L103" s="930"/>
    </row>
    <row r="104" spans="1:12">
      <c r="A104" s="2398"/>
      <c r="F104" s="285"/>
      <c r="G104" s="345" t="s">
        <v>3948</v>
      </c>
      <c r="H104" s="357"/>
      <c r="I104" s="350"/>
      <c r="J104" s="3852"/>
      <c r="L104" s="930"/>
    </row>
    <row r="105" spans="1:12">
      <c r="A105" s="2398"/>
      <c r="F105" s="285"/>
      <c r="G105" s="344" t="s">
        <v>3949</v>
      </c>
      <c r="H105" s="358"/>
      <c r="I105" s="350"/>
      <c r="J105" s="3852"/>
      <c r="L105" s="930"/>
    </row>
    <row r="106" spans="1:12">
      <c r="A106" s="2398"/>
      <c r="F106" s="285"/>
      <c r="G106" s="344" t="s">
        <v>3950</v>
      </c>
      <c r="H106" s="358"/>
      <c r="I106" s="350"/>
      <c r="J106" s="3852"/>
      <c r="L106" s="930"/>
    </row>
    <row r="107" spans="1:12">
      <c r="A107" s="2398"/>
      <c r="F107" s="285"/>
      <c r="G107" s="344" t="s">
        <v>3951</v>
      </c>
      <c r="H107" s="358"/>
      <c r="I107" s="350"/>
      <c r="J107" s="3852"/>
      <c r="L107" s="930"/>
    </row>
    <row r="108" spans="1:12">
      <c r="A108" s="2398"/>
      <c r="F108" s="285"/>
      <c r="G108" s="344" t="s">
        <v>3952</v>
      </c>
      <c r="H108" s="358"/>
      <c r="I108" s="350"/>
      <c r="J108" s="3852"/>
      <c r="L108" s="930"/>
    </row>
    <row r="109" spans="1:12">
      <c r="A109" s="2398"/>
      <c r="F109" s="285"/>
      <c r="G109" s="344" t="s">
        <v>3953</v>
      </c>
      <c r="H109" s="358"/>
      <c r="I109" s="350"/>
      <c r="J109" s="3852"/>
      <c r="L109" s="930"/>
    </row>
    <row r="110" spans="1:12">
      <c r="A110" s="2398"/>
      <c r="F110" s="285"/>
      <c r="G110" s="344" t="s">
        <v>3954</v>
      </c>
      <c r="H110" s="358"/>
      <c r="I110" s="350"/>
      <c r="J110" s="3852"/>
      <c r="L110" s="930"/>
    </row>
    <row r="111" spans="1:12">
      <c r="A111" s="2398"/>
      <c r="F111" s="285"/>
      <c r="G111" s="344"/>
      <c r="H111" s="317"/>
      <c r="I111" s="350"/>
      <c r="J111" s="3852"/>
      <c r="L111" s="930"/>
    </row>
    <row r="112" spans="1:12" ht="25.5">
      <c r="A112" s="2398"/>
      <c r="F112" s="285"/>
      <c r="G112" s="342" t="s">
        <v>3955</v>
      </c>
      <c r="H112" s="317"/>
      <c r="I112" s="350"/>
      <c r="J112" s="3852"/>
      <c r="L112" s="930"/>
    </row>
    <row r="113" spans="1:21">
      <c r="A113" s="2398"/>
      <c r="F113" s="285"/>
      <c r="G113" s="342"/>
      <c r="H113" s="317"/>
      <c r="I113" s="350"/>
      <c r="J113" s="3852"/>
      <c r="L113" s="930"/>
    </row>
    <row r="114" spans="1:21" ht="51">
      <c r="A114" s="2398">
        <v>301</v>
      </c>
      <c r="B114" s="927" t="s">
        <v>3687</v>
      </c>
      <c r="C114" s="928" t="s">
        <v>228</v>
      </c>
      <c r="D114" s="919" t="s">
        <v>194</v>
      </c>
      <c r="F114" s="285" t="str">
        <f>A114&amp;"."&amp;B114&amp;"."&amp;C114&amp;"."&amp;D114</f>
        <v>301.27.02.01</v>
      </c>
      <c r="G114" s="341" t="s">
        <v>3956</v>
      </c>
      <c r="H114" s="242" t="s">
        <v>200</v>
      </c>
      <c r="I114" s="13">
        <v>1</v>
      </c>
      <c r="J114" s="3852">
        <v>0</v>
      </c>
      <c r="K114" s="257">
        <f>I114*J114</f>
        <v>0</v>
      </c>
      <c r="L114" s="930" t="s">
        <v>201</v>
      </c>
      <c r="M114" s="238" t="s">
        <v>2947</v>
      </c>
      <c r="N114" s="238">
        <v>1</v>
      </c>
    </row>
    <row r="115" spans="1:21" ht="344.25">
      <c r="G115" s="359" t="s">
        <v>3957</v>
      </c>
      <c r="H115" s="20"/>
      <c r="I115" s="20"/>
      <c r="J115" s="3852"/>
    </row>
    <row r="116" spans="1:21" ht="102">
      <c r="G116" s="359" t="s">
        <v>3958</v>
      </c>
      <c r="H116" s="21"/>
      <c r="I116" s="22"/>
      <c r="J116" s="3852"/>
    </row>
    <row r="117" spans="1:21">
      <c r="G117" s="359"/>
      <c r="H117" s="21"/>
      <c r="I117" s="22"/>
      <c r="J117" s="3852"/>
    </row>
    <row r="118" spans="1:21" ht="229.5">
      <c r="G118" s="359" t="s">
        <v>3959</v>
      </c>
      <c r="H118" s="21"/>
      <c r="I118" s="22"/>
      <c r="J118" s="3852"/>
    </row>
    <row r="119" spans="1:21" s="255" customFormat="1" ht="102">
      <c r="A119" s="926"/>
      <c r="B119" s="927"/>
      <c r="C119" s="928"/>
      <c r="D119" s="919"/>
      <c r="E119" s="235"/>
      <c r="F119" s="253"/>
      <c r="G119" s="359" t="s">
        <v>3960</v>
      </c>
      <c r="H119" s="21"/>
      <c r="I119" s="22"/>
      <c r="J119" s="3852"/>
      <c r="K119" s="257"/>
      <c r="L119" s="238"/>
      <c r="M119" s="238"/>
      <c r="N119" s="238"/>
      <c r="O119" s="237"/>
      <c r="P119" s="237"/>
      <c r="Q119" s="237"/>
      <c r="R119" s="237"/>
      <c r="S119" s="237"/>
      <c r="T119" s="237"/>
      <c r="U119" s="237"/>
    </row>
    <row r="120" spans="1:21" s="255" customFormat="1" ht="127.5">
      <c r="A120" s="926"/>
      <c r="B120" s="927"/>
      <c r="C120" s="928"/>
      <c r="D120" s="919"/>
      <c r="E120" s="235"/>
      <c r="F120" s="253"/>
      <c r="G120" s="359" t="s">
        <v>3961</v>
      </c>
      <c r="H120" s="23"/>
      <c r="I120" s="24"/>
      <c r="J120" s="3852"/>
      <c r="K120" s="257"/>
      <c r="L120" s="238"/>
      <c r="M120" s="238"/>
      <c r="N120" s="238"/>
      <c r="O120" s="237"/>
      <c r="P120" s="237"/>
      <c r="Q120" s="237"/>
      <c r="R120" s="237"/>
      <c r="S120" s="237"/>
      <c r="T120" s="237"/>
      <c r="U120" s="237"/>
    </row>
    <row r="121" spans="1:21" s="255" customFormat="1" ht="178.5">
      <c r="A121" s="926"/>
      <c r="B121" s="927"/>
      <c r="C121" s="928"/>
      <c r="D121" s="919"/>
      <c r="E121" s="235"/>
      <c r="F121" s="253"/>
      <c r="G121" s="359" t="s">
        <v>3962</v>
      </c>
      <c r="H121" s="23"/>
      <c r="I121" s="24"/>
      <c r="J121" s="3852"/>
      <c r="K121" s="257"/>
      <c r="L121" s="238"/>
      <c r="M121" s="238"/>
      <c r="N121" s="238"/>
      <c r="O121" s="237"/>
      <c r="P121" s="237"/>
      <c r="Q121" s="237"/>
      <c r="R121" s="237"/>
      <c r="S121" s="237"/>
      <c r="T121" s="237"/>
      <c r="U121" s="237"/>
    </row>
    <row r="122" spans="1:21" s="255" customFormat="1" ht="25.5">
      <c r="A122" s="926"/>
      <c r="B122" s="927"/>
      <c r="C122" s="928"/>
      <c r="D122" s="919"/>
      <c r="E122" s="235"/>
      <c r="F122" s="253"/>
      <c r="G122" s="360" t="s">
        <v>3963</v>
      </c>
      <c r="H122" s="21"/>
      <c r="I122" s="22"/>
      <c r="J122" s="3852"/>
      <c r="K122" s="257"/>
      <c r="L122" s="238"/>
      <c r="M122" s="238"/>
      <c r="N122" s="238"/>
      <c r="O122" s="237"/>
      <c r="P122" s="237"/>
      <c r="Q122" s="237"/>
      <c r="R122" s="237"/>
      <c r="S122" s="237"/>
      <c r="T122" s="237"/>
      <c r="U122" s="237"/>
    </row>
    <row r="123" spans="1:21" s="255" customFormat="1">
      <c r="A123" s="926"/>
      <c r="B123" s="927"/>
      <c r="C123" s="928"/>
      <c r="D123" s="919"/>
      <c r="E123" s="235"/>
      <c r="F123" s="253"/>
      <c r="G123" s="361" t="s">
        <v>3964</v>
      </c>
      <c r="H123" s="21"/>
      <c r="I123" s="22"/>
      <c r="J123" s="3852"/>
      <c r="K123" s="257"/>
      <c r="L123" s="238"/>
      <c r="M123" s="238"/>
      <c r="N123" s="238"/>
      <c r="O123" s="237"/>
      <c r="P123" s="237"/>
      <c r="Q123" s="237"/>
      <c r="R123" s="237"/>
      <c r="S123" s="237"/>
      <c r="T123" s="237"/>
      <c r="U123" s="237"/>
    </row>
    <row r="124" spans="1:21" s="255" customFormat="1">
      <c r="A124" s="926"/>
      <c r="B124" s="927"/>
      <c r="C124" s="928"/>
      <c r="D124" s="919"/>
      <c r="E124" s="235"/>
      <c r="F124" s="253"/>
      <c r="G124" s="361" t="s">
        <v>3965</v>
      </c>
      <c r="H124" s="21"/>
      <c r="I124" s="22"/>
      <c r="J124" s="3852"/>
      <c r="K124" s="257"/>
      <c r="L124" s="238"/>
      <c r="M124" s="238"/>
      <c r="N124" s="238"/>
      <c r="O124" s="237"/>
      <c r="P124" s="237"/>
      <c r="Q124" s="237"/>
      <c r="R124" s="237"/>
      <c r="S124" s="237"/>
      <c r="T124" s="237"/>
      <c r="U124" s="237"/>
    </row>
    <row r="125" spans="1:21" s="255" customFormat="1">
      <c r="A125" s="926"/>
      <c r="B125" s="927"/>
      <c r="C125" s="928"/>
      <c r="D125" s="919"/>
      <c r="E125" s="235"/>
      <c r="F125" s="253"/>
      <c r="G125" s="361" t="s">
        <v>3966</v>
      </c>
      <c r="H125" s="21"/>
      <c r="I125" s="22"/>
      <c r="J125" s="3852"/>
      <c r="K125" s="257"/>
      <c r="L125" s="238"/>
      <c r="M125" s="238"/>
      <c r="N125" s="238"/>
      <c r="O125" s="237"/>
      <c r="P125" s="237"/>
      <c r="Q125" s="237"/>
      <c r="R125" s="237"/>
      <c r="S125" s="237"/>
      <c r="T125" s="237"/>
      <c r="U125" s="237"/>
    </row>
    <row r="126" spans="1:21" s="255" customFormat="1">
      <c r="A126" s="926"/>
      <c r="B126" s="927"/>
      <c r="C126" s="928"/>
      <c r="D126" s="919"/>
      <c r="E126" s="235"/>
      <c r="F126" s="253"/>
      <c r="G126" s="361" t="s">
        <v>3967</v>
      </c>
      <c r="H126" s="21"/>
      <c r="I126" s="22"/>
      <c r="J126" s="3852"/>
      <c r="K126" s="257"/>
      <c r="L126" s="238"/>
      <c r="M126" s="238"/>
      <c r="N126" s="238"/>
      <c r="O126" s="237"/>
      <c r="P126" s="237"/>
      <c r="Q126" s="237"/>
      <c r="R126" s="237"/>
      <c r="S126" s="237"/>
      <c r="T126" s="237"/>
      <c r="U126" s="237"/>
    </row>
    <row r="127" spans="1:21" s="255" customFormat="1">
      <c r="A127" s="926"/>
      <c r="B127" s="927"/>
      <c r="C127" s="928"/>
      <c r="D127" s="919"/>
      <c r="E127" s="235"/>
      <c r="F127" s="253"/>
      <c r="G127" s="362" t="s">
        <v>3968</v>
      </c>
      <c r="H127" s="21"/>
      <c r="I127" s="22"/>
      <c r="J127" s="3852"/>
      <c r="K127" s="257"/>
      <c r="L127" s="238"/>
      <c r="M127" s="238"/>
      <c r="N127" s="238"/>
      <c r="O127" s="237"/>
      <c r="P127" s="237"/>
      <c r="Q127" s="237"/>
      <c r="R127" s="237"/>
      <c r="S127" s="237"/>
      <c r="T127" s="237"/>
      <c r="U127" s="237"/>
    </row>
    <row r="128" spans="1:21" s="255" customFormat="1">
      <c r="A128" s="926"/>
      <c r="B128" s="927"/>
      <c r="C128" s="928"/>
      <c r="D128" s="919"/>
      <c r="E128" s="235"/>
      <c r="F128" s="253"/>
      <c r="G128" s="361" t="s">
        <v>3969</v>
      </c>
      <c r="H128" s="21"/>
      <c r="I128" s="22"/>
      <c r="J128" s="3852"/>
      <c r="K128" s="257"/>
      <c r="L128" s="238"/>
      <c r="M128" s="238"/>
      <c r="N128" s="238"/>
      <c r="O128" s="237"/>
      <c r="P128" s="237"/>
      <c r="Q128" s="237"/>
      <c r="R128" s="237"/>
      <c r="S128" s="237"/>
      <c r="T128" s="237"/>
      <c r="U128" s="237"/>
    </row>
    <row r="129" spans="1:21" s="255" customFormat="1">
      <c r="A129" s="926"/>
      <c r="B129" s="927"/>
      <c r="C129" s="928"/>
      <c r="D129" s="919"/>
      <c r="E129" s="235"/>
      <c r="F129" s="253"/>
      <c r="G129" s="361" t="s">
        <v>3970</v>
      </c>
      <c r="H129" s="21"/>
      <c r="I129" s="22"/>
      <c r="J129" s="3852"/>
      <c r="K129" s="257"/>
      <c r="L129" s="238"/>
      <c r="M129" s="238"/>
      <c r="N129" s="238"/>
      <c r="O129" s="237"/>
      <c r="P129" s="237"/>
      <c r="Q129" s="237"/>
      <c r="R129" s="237"/>
      <c r="S129" s="237"/>
      <c r="T129" s="237"/>
      <c r="U129" s="237"/>
    </row>
    <row r="130" spans="1:21" s="255" customFormat="1">
      <c r="A130" s="926"/>
      <c r="B130" s="927"/>
      <c r="C130" s="928"/>
      <c r="D130" s="919"/>
      <c r="E130" s="235"/>
      <c r="F130" s="253"/>
      <c r="G130" s="362" t="s">
        <v>3971</v>
      </c>
      <c r="H130" s="21"/>
      <c r="I130" s="22"/>
      <c r="J130" s="3852"/>
      <c r="K130" s="257"/>
      <c r="L130" s="238"/>
      <c r="M130" s="238"/>
      <c r="N130" s="238"/>
      <c r="O130" s="237"/>
      <c r="P130" s="237"/>
      <c r="Q130" s="237"/>
      <c r="R130" s="237"/>
      <c r="S130" s="237"/>
      <c r="T130" s="237"/>
      <c r="U130" s="237"/>
    </row>
    <row r="131" spans="1:21" s="255" customFormat="1" ht="25.5">
      <c r="A131" s="926"/>
      <c r="B131" s="927"/>
      <c r="C131" s="928"/>
      <c r="D131" s="919"/>
      <c r="E131" s="235"/>
      <c r="F131" s="253"/>
      <c r="G131" s="363" t="s">
        <v>3972</v>
      </c>
      <c r="H131" s="21"/>
      <c r="I131" s="22"/>
      <c r="J131" s="3852"/>
      <c r="K131" s="257"/>
      <c r="L131" s="238"/>
      <c r="M131" s="238"/>
      <c r="N131" s="238"/>
      <c r="O131" s="237"/>
      <c r="P131" s="237"/>
      <c r="Q131" s="237"/>
      <c r="R131" s="237"/>
      <c r="S131" s="237"/>
      <c r="T131" s="237"/>
      <c r="U131" s="237"/>
    </row>
    <row r="132" spans="1:21" s="255" customFormat="1">
      <c r="A132" s="926"/>
      <c r="B132" s="927"/>
      <c r="C132" s="928"/>
      <c r="D132" s="919"/>
      <c r="E132" s="235"/>
      <c r="F132" s="253"/>
      <c r="G132" s="361" t="s">
        <v>3973</v>
      </c>
      <c r="H132" s="21"/>
      <c r="I132" s="22"/>
      <c r="J132" s="3852"/>
      <c r="K132" s="257"/>
      <c r="L132" s="238"/>
      <c r="M132" s="238"/>
      <c r="N132" s="238"/>
      <c r="O132" s="237"/>
      <c r="P132" s="237"/>
      <c r="Q132" s="237"/>
      <c r="R132" s="237"/>
      <c r="S132" s="237"/>
      <c r="T132" s="237"/>
      <c r="U132" s="237"/>
    </row>
    <row r="133" spans="1:21" s="255" customFormat="1" ht="25.5">
      <c r="A133" s="926"/>
      <c r="B133" s="927"/>
      <c r="C133" s="928"/>
      <c r="D133" s="919"/>
      <c r="E133" s="235"/>
      <c r="F133" s="253"/>
      <c r="G133" s="361" t="s">
        <v>3974</v>
      </c>
      <c r="H133" s="21"/>
      <c r="I133" s="22"/>
      <c r="J133" s="3852"/>
      <c r="K133" s="257"/>
      <c r="L133" s="238"/>
      <c r="M133" s="238"/>
      <c r="N133" s="238"/>
      <c r="O133" s="237"/>
      <c r="P133" s="237"/>
      <c r="Q133" s="237"/>
      <c r="R133" s="237"/>
      <c r="S133" s="237"/>
      <c r="T133" s="237"/>
      <c r="U133" s="237"/>
    </row>
    <row r="134" spans="1:21" s="255" customFormat="1" ht="25.5">
      <c r="A134" s="926"/>
      <c r="B134" s="927"/>
      <c r="C134" s="928"/>
      <c r="D134" s="919"/>
      <c r="E134" s="235"/>
      <c r="F134" s="253"/>
      <c r="G134" s="361" t="s">
        <v>3975</v>
      </c>
      <c r="H134" s="21" t="s">
        <v>200</v>
      </c>
      <c r="I134" s="22">
        <v>1</v>
      </c>
      <c r="J134" s="3852"/>
      <c r="K134" s="257"/>
      <c r="L134" s="238"/>
      <c r="M134" s="238"/>
      <c r="N134" s="238"/>
      <c r="O134" s="237"/>
      <c r="P134" s="237"/>
      <c r="Q134" s="237"/>
      <c r="R134" s="237"/>
      <c r="S134" s="237"/>
      <c r="T134" s="237"/>
      <c r="U134" s="237"/>
    </row>
    <row r="135" spans="1:21">
      <c r="A135" s="2398">
        <v>301</v>
      </c>
      <c r="B135" s="927" t="s">
        <v>3687</v>
      </c>
      <c r="C135" s="928" t="s">
        <v>209</v>
      </c>
      <c r="D135" s="919" t="s">
        <v>194</v>
      </c>
      <c r="F135" s="285" t="str">
        <f>A135&amp;"."&amp;B135&amp;"."&amp;C135&amp;"."&amp;D135</f>
        <v>301.27.03.01</v>
      </c>
      <c r="G135" s="341" t="s">
        <v>3976</v>
      </c>
      <c r="H135" s="242"/>
      <c r="I135" s="13"/>
      <c r="J135" s="3852"/>
      <c r="L135" s="930"/>
    </row>
    <row r="136" spans="1:21">
      <c r="A136" s="2398"/>
      <c r="F136" s="285"/>
      <c r="G136" s="341" t="s">
        <v>3977</v>
      </c>
      <c r="H136" s="242" t="s">
        <v>200</v>
      </c>
      <c r="I136" s="13">
        <v>1</v>
      </c>
      <c r="J136" s="3852">
        <v>0</v>
      </c>
      <c r="K136" s="257">
        <f t="shared" ref="K136" si="1">I136*J136</f>
        <v>0</v>
      </c>
      <c r="L136" s="930" t="s">
        <v>201</v>
      </c>
      <c r="M136" s="238" t="s">
        <v>2947</v>
      </c>
      <c r="N136" s="238">
        <v>1</v>
      </c>
    </row>
    <row r="137" spans="1:21">
      <c r="A137" s="2398">
        <v>301</v>
      </c>
      <c r="B137" s="927" t="s">
        <v>3687</v>
      </c>
      <c r="C137" s="928" t="s">
        <v>241</v>
      </c>
      <c r="F137" s="285" t="str">
        <f>A137&amp;"."&amp;B137&amp;"."&amp;C137&amp;"."&amp;D137</f>
        <v>301.27.04.</v>
      </c>
      <c r="G137" s="341" t="s">
        <v>3976</v>
      </c>
      <c r="H137" s="242"/>
      <c r="I137" s="13"/>
      <c r="J137" s="3852"/>
      <c r="L137" s="930"/>
    </row>
    <row r="138" spans="1:21" ht="51">
      <c r="A138" s="2398">
        <v>301</v>
      </c>
      <c r="B138" s="927" t="s">
        <v>3687</v>
      </c>
      <c r="C138" s="928" t="s">
        <v>241</v>
      </c>
      <c r="D138" s="919" t="s">
        <v>194</v>
      </c>
      <c r="F138" s="285" t="str">
        <f>A138&amp;"."&amp;B138&amp;"."&amp;C138&amp;"."&amp;D138</f>
        <v>301.27.04.01</v>
      </c>
      <c r="G138" s="341" t="s">
        <v>3978</v>
      </c>
      <c r="H138" s="242" t="s">
        <v>200</v>
      </c>
      <c r="I138" s="13">
        <v>2</v>
      </c>
      <c r="J138" s="3852">
        <v>0</v>
      </c>
      <c r="K138" s="257">
        <f t="shared" ref="K138" si="2">I138*J138</f>
        <v>0</v>
      </c>
      <c r="L138" s="930" t="s">
        <v>201</v>
      </c>
      <c r="M138" s="238" t="s">
        <v>2947</v>
      </c>
      <c r="N138" s="238">
        <v>1</v>
      </c>
    </row>
    <row r="139" spans="1:21" ht="76.5">
      <c r="A139" s="2398"/>
      <c r="F139" s="364"/>
      <c r="G139" s="243" t="s">
        <v>3979</v>
      </c>
      <c r="H139" s="242"/>
      <c r="I139" s="13"/>
      <c r="J139" s="3852"/>
      <c r="L139" s="930"/>
    </row>
    <row r="140" spans="1:21" ht="24.75" customHeight="1">
      <c r="A140" s="2398">
        <v>301</v>
      </c>
      <c r="B140" s="927" t="s">
        <v>3687</v>
      </c>
      <c r="C140" s="928" t="s">
        <v>245</v>
      </c>
      <c r="F140" s="285" t="str">
        <f>A140&amp;"."&amp;B140&amp;"."&amp;C140&amp;"."&amp;D140</f>
        <v>301.27.05.</v>
      </c>
      <c r="G140" s="341" t="s">
        <v>3980</v>
      </c>
      <c r="H140" s="242" t="s">
        <v>200</v>
      </c>
      <c r="I140" s="13">
        <v>1</v>
      </c>
      <c r="J140" s="3852"/>
      <c r="L140" s="930" t="s">
        <v>201</v>
      </c>
      <c r="M140" s="238" t="s">
        <v>2947</v>
      </c>
      <c r="N140" s="238">
        <v>1</v>
      </c>
    </row>
    <row r="141" spans="1:21" ht="24.75" customHeight="1">
      <c r="A141" s="2398">
        <v>301</v>
      </c>
      <c r="B141" s="927" t="s">
        <v>3687</v>
      </c>
      <c r="C141" s="928" t="s">
        <v>245</v>
      </c>
      <c r="D141" s="919" t="s">
        <v>194</v>
      </c>
      <c r="F141" s="285" t="str">
        <f>A141&amp;"."&amp;B141&amp;"."&amp;C141&amp;"."&amp;D141</f>
        <v>301.27.05.01</v>
      </c>
      <c r="G141" s="341" t="s">
        <v>3981</v>
      </c>
      <c r="H141" s="242"/>
      <c r="I141" s="13"/>
      <c r="J141" s="3852"/>
      <c r="L141" s="930" t="s">
        <v>201</v>
      </c>
      <c r="M141" s="238" t="s">
        <v>2947</v>
      </c>
      <c r="N141" s="238">
        <v>1</v>
      </c>
    </row>
    <row r="142" spans="1:21" ht="281.25">
      <c r="A142" s="2398"/>
      <c r="F142" s="364"/>
      <c r="G142" s="243" t="s">
        <v>3982</v>
      </c>
      <c r="H142" s="242" t="s">
        <v>525</v>
      </c>
      <c r="I142" s="13">
        <v>269</v>
      </c>
      <c r="J142" s="3852">
        <v>0</v>
      </c>
      <c r="K142" s="257">
        <f>I142*J142</f>
        <v>0</v>
      </c>
      <c r="L142" s="930"/>
    </row>
    <row r="143" spans="1:21" ht="156">
      <c r="A143" s="2398"/>
      <c r="F143" s="364"/>
      <c r="G143" s="243" t="s">
        <v>3983</v>
      </c>
      <c r="H143" s="242" t="s">
        <v>525</v>
      </c>
      <c r="I143" s="13">
        <v>135</v>
      </c>
      <c r="J143" s="3852">
        <v>0</v>
      </c>
      <c r="K143" s="257">
        <f>I143*J143</f>
        <v>0</v>
      </c>
      <c r="L143" s="930"/>
    </row>
    <row r="144" spans="1:21" ht="177.75">
      <c r="A144" s="2398"/>
      <c r="F144" s="364"/>
      <c r="G144" s="243" t="s">
        <v>3984</v>
      </c>
      <c r="H144" s="242" t="s">
        <v>525</v>
      </c>
      <c r="I144" s="13">
        <v>1</v>
      </c>
      <c r="J144" s="3852">
        <v>0</v>
      </c>
      <c r="K144" s="257">
        <f>I144*J144</f>
        <v>0</v>
      </c>
      <c r="L144" s="930"/>
    </row>
    <row r="145" spans="1:14" ht="102">
      <c r="A145" s="2398">
        <v>301</v>
      </c>
      <c r="B145" s="927" t="s">
        <v>3687</v>
      </c>
      <c r="C145" s="928" t="s">
        <v>245</v>
      </c>
      <c r="F145" s="285" t="str">
        <f>A145&amp;"."&amp;B145&amp;"."&amp;C145&amp;"."&amp;D145</f>
        <v>301.27.05.</v>
      </c>
      <c r="G145" s="341" t="s">
        <v>3985</v>
      </c>
      <c r="H145" s="242"/>
      <c r="I145" s="13"/>
      <c r="J145" s="3852"/>
      <c r="L145" s="930"/>
    </row>
    <row r="146" spans="1:14" ht="24.75" customHeight="1">
      <c r="A146" s="2398">
        <v>301</v>
      </c>
      <c r="B146" s="927" t="s">
        <v>3687</v>
      </c>
      <c r="C146" s="928" t="s">
        <v>245</v>
      </c>
      <c r="D146" s="919" t="s">
        <v>228</v>
      </c>
      <c r="F146" s="285" t="str">
        <f>A146&amp;"."&amp;B146&amp;"."&amp;C146&amp;"."&amp;D146</f>
        <v>301.27.05.02</v>
      </c>
      <c r="G146" s="341" t="s">
        <v>3986</v>
      </c>
      <c r="H146" s="242" t="s">
        <v>200</v>
      </c>
      <c r="I146" s="13">
        <v>1</v>
      </c>
      <c r="J146" s="3852"/>
      <c r="L146" s="930" t="s">
        <v>201</v>
      </c>
      <c r="M146" s="238" t="s">
        <v>2947</v>
      </c>
      <c r="N146" s="238">
        <v>1</v>
      </c>
    </row>
    <row r="147" spans="1:14" ht="25.5">
      <c r="A147" s="2398"/>
      <c r="F147" s="364"/>
      <c r="G147" s="243" t="s">
        <v>3987</v>
      </c>
      <c r="H147" s="242"/>
      <c r="I147" s="13"/>
      <c r="J147" s="3852"/>
      <c r="L147" s="930"/>
    </row>
    <row r="148" spans="1:14" ht="38.25">
      <c r="A148" s="2398"/>
      <c r="F148" s="364"/>
      <c r="G148" s="243" t="s">
        <v>3988</v>
      </c>
      <c r="H148" s="242" t="s">
        <v>525</v>
      </c>
      <c r="I148" s="13">
        <v>1</v>
      </c>
      <c r="J148" s="3852"/>
      <c r="L148" s="930"/>
    </row>
    <row r="149" spans="1:14" ht="60">
      <c r="A149" s="2398"/>
      <c r="F149" s="364"/>
      <c r="G149" s="243" t="s">
        <v>3989</v>
      </c>
      <c r="H149" s="242" t="s">
        <v>525</v>
      </c>
      <c r="I149" s="13">
        <v>9</v>
      </c>
      <c r="J149" s="3852"/>
      <c r="L149" s="930"/>
    </row>
    <row r="150" spans="1:14" ht="45">
      <c r="A150" s="2398"/>
      <c r="F150" s="364"/>
      <c r="G150" s="243" t="s">
        <v>3990</v>
      </c>
      <c r="H150" s="242" t="s">
        <v>525</v>
      </c>
      <c r="I150" s="13">
        <v>9</v>
      </c>
      <c r="J150" s="3852"/>
      <c r="L150" s="930"/>
    </row>
    <row r="151" spans="1:14" ht="45">
      <c r="A151" s="2398"/>
      <c r="F151" s="364"/>
      <c r="G151" s="243" t="s">
        <v>3991</v>
      </c>
      <c r="H151" s="242" t="s">
        <v>525</v>
      </c>
      <c r="I151" s="13">
        <v>9</v>
      </c>
      <c r="J151" s="3852"/>
      <c r="L151" s="930"/>
    </row>
    <row r="152" spans="1:14" ht="45">
      <c r="A152" s="2398"/>
      <c r="F152" s="364"/>
      <c r="G152" s="243" t="s">
        <v>3992</v>
      </c>
      <c r="H152" s="242" t="s">
        <v>525</v>
      </c>
      <c r="I152" s="13">
        <v>38</v>
      </c>
      <c r="J152" s="3852"/>
      <c r="L152" s="930"/>
    </row>
    <row r="153" spans="1:14">
      <c r="A153" s="2398"/>
      <c r="F153" s="364"/>
      <c r="G153" s="243" t="s">
        <v>3993</v>
      </c>
      <c r="H153" s="242" t="s">
        <v>200</v>
      </c>
      <c r="I153" s="13">
        <v>1</v>
      </c>
      <c r="J153" s="3852"/>
      <c r="L153" s="930"/>
    </row>
    <row r="154" spans="1:14" ht="75">
      <c r="A154" s="2398"/>
      <c r="F154" s="364"/>
      <c r="G154" s="243" t="s">
        <v>3994</v>
      </c>
      <c r="H154" s="242" t="s">
        <v>200</v>
      </c>
      <c r="I154" s="13">
        <v>1</v>
      </c>
      <c r="J154" s="3852"/>
      <c r="L154" s="930"/>
    </row>
    <row r="155" spans="1:14" ht="15">
      <c r="A155" s="2398"/>
      <c r="F155" s="364"/>
      <c r="G155" s="3196" t="s">
        <v>3995</v>
      </c>
      <c r="H155" s="242" t="s">
        <v>200</v>
      </c>
      <c r="I155" s="13">
        <v>1</v>
      </c>
      <c r="J155" s="3852">
        <v>0</v>
      </c>
      <c r="K155" s="257">
        <f>I155*J155</f>
        <v>0</v>
      </c>
      <c r="L155" s="930"/>
    </row>
    <row r="156" spans="1:14" ht="24.75" customHeight="1">
      <c r="A156" s="2398">
        <v>301</v>
      </c>
      <c r="B156" s="927" t="s">
        <v>3687</v>
      </c>
      <c r="C156" s="928" t="s">
        <v>245</v>
      </c>
      <c r="D156" s="919" t="s">
        <v>209</v>
      </c>
      <c r="F156" s="285" t="str">
        <f>A156&amp;"."&amp;B156&amp;"."&amp;C156&amp;"."&amp;D156</f>
        <v>301.27.05.03</v>
      </c>
      <c r="G156" s="341" t="s">
        <v>3996</v>
      </c>
      <c r="H156" s="242" t="s">
        <v>200</v>
      </c>
      <c r="I156" s="13">
        <v>1</v>
      </c>
      <c r="J156" s="3852"/>
      <c r="L156" s="930" t="s">
        <v>201</v>
      </c>
      <c r="M156" s="238" t="s">
        <v>2947</v>
      </c>
      <c r="N156" s="238">
        <v>1</v>
      </c>
    </row>
    <row r="157" spans="1:14">
      <c r="A157" s="2398"/>
      <c r="F157" s="364"/>
      <c r="G157" s="243" t="s">
        <v>3997</v>
      </c>
      <c r="H157" s="242"/>
      <c r="I157" s="13"/>
      <c r="J157" s="3852"/>
      <c r="L157" s="930"/>
    </row>
    <row r="158" spans="1:14" ht="38.25">
      <c r="A158" s="2398"/>
      <c r="F158" s="364"/>
      <c r="G158" s="243" t="s">
        <v>3998</v>
      </c>
      <c r="H158" s="242" t="s">
        <v>525</v>
      </c>
      <c r="I158" s="13">
        <v>1</v>
      </c>
      <c r="J158" s="3852"/>
      <c r="L158" s="930"/>
    </row>
    <row r="159" spans="1:14" ht="25.5">
      <c r="A159" s="2398"/>
      <c r="F159" s="364"/>
      <c r="G159" s="243" t="s">
        <v>3999</v>
      </c>
      <c r="H159" s="242" t="s">
        <v>525</v>
      </c>
      <c r="I159" s="13">
        <v>1</v>
      </c>
      <c r="J159" s="3852"/>
      <c r="L159" s="930"/>
    </row>
    <row r="160" spans="1:14" ht="38.25">
      <c r="A160" s="2398"/>
      <c r="F160" s="364"/>
      <c r="G160" s="243" t="s">
        <v>4000</v>
      </c>
      <c r="H160" s="242" t="s">
        <v>525</v>
      </c>
      <c r="I160" s="13">
        <v>2</v>
      </c>
      <c r="J160" s="3852"/>
      <c r="L160" s="930"/>
    </row>
    <row r="161" spans="1:14" ht="38.25">
      <c r="A161" s="2398"/>
      <c r="F161" s="364"/>
      <c r="G161" s="243" t="s">
        <v>4001</v>
      </c>
      <c r="H161" s="242" t="s">
        <v>525</v>
      </c>
      <c r="I161" s="13">
        <v>1</v>
      </c>
      <c r="J161" s="3852"/>
      <c r="L161" s="930"/>
    </row>
    <row r="162" spans="1:14" ht="51">
      <c r="A162" s="2398"/>
      <c r="F162" s="364"/>
      <c r="G162" s="243" t="s">
        <v>4002</v>
      </c>
      <c r="H162" s="242" t="s">
        <v>525</v>
      </c>
      <c r="I162" s="13">
        <v>1</v>
      </c>
      <c r="J162" s="3852"/>
      <c r="L162" s="930"/>
    </row>
    <row r="163" spans="1:14" ht="70.5">
      <c r="A163" s="2398"/>
      <c r="F163" s="364"/>
      <c r="G163" s="243" t="s">
        <v>4003</v>
      </c>
      <c r="H163" s="242" t="s">
        <v>525</v>
      </c>
      <c r="I163" s="13">
        <v>1</v>
      </c>
      <c r="J163" s="3852"/>
      <c r="L163" s="930"/>
    </row>
    <row r="164" spans="1:14" ht="38.25">
      <c r="A164" s="2398"/>
      <c r="F164" s="364"/>
      <c r="G164" s="243" t="s">
        <v>4004</v>
      </c>
      <c r="H164" s="242" t="s">
        <v>200</v>
      </c>
      <c r="I164" s="13">
        <v>1</v>
      </c>
      <c r="J164" s="3852"/>
      <c r="L164" s="930"/>
    </row>
    <row r="165" spans="1:14">
      <c r="A165" s="2398"/>
      <c r="F165" s="364"/>
      <c r="G165" s="243" t="s">
        <v>4005</v>
      </c>
      <c r="H165" s="242" t="s">
        <v>525</v>
      </c>
      <c r="I165" s="13">
        <v>2</v>
      </c>
      <c r="J165" s="3852"/>
      <c r="L165" s="930"/>
    </row>
    <row r="166" spans="1:14">
      <c r="A166" s="2398"/>
      <c r="F166" s="364"/>
      <c r="G166" s="243" t="s">
        <v>4006</v>
      </c>
      <c r="H166" s="242" t="s">
        <v>525</v>
      </c>
      <c r="I166" s="13">
        <v>6</v>
      </c>
      <c r="J166" s="3852"/>
      <c r="L166" s="930"/>
    </row>
    <row r="167" spans="1:14" ht="51">
      <c r="A167" s="2398"/>
      <c r="F167" s="364"/>
      <c r="G167" s="2210" t="s">
        <v>4007</v>
      </c>
      <c r="H167" s="2215" t="s">
        <v>200</v>
      </c>
      <c r="I167" s="2216">
        <v>1</v>
      </c>
      <c r="J167" s="3883"/>
      <c r="L167" s="930"/>
    </row>
    <row r="168" spans="1:14">
      <c r="A168" s="2398"/>
      <c r="F168" s="364"/>
      <c r="G168" s="2210" t="s">
        <v>4008</v>
      </c>
      <c r="H168" s="2215" t="s">
        <v>200</v>
      </c>
      <c r="I168" s="2216">
        <v>1</v>
      </c>
      <c r="J168" s="3883">
        <v>0</v>
      </c>
      <c r="K168" s="257">
        <f>I168*J168</f>
        <v>0</v>
      </c>
      <c r="L168" s="930"/>
    </row>
    <row r="169" spans="1:14" ht="153">
      <c r="A169" s="2398">
        <v>301</v>
      </c>
      <c r="B169" s="927" t="s">
        <v>3687</v>
      </c>
      <c r="C169" s="928" t="s">
        <v>245</v>
      </c>
      <c r="D169" s="919" t="s">
        <v>241</v>
      </c>
      <c r="F169" s="285" t="str">
        <f>A169&amp;"."&amp;B169&amp;"."&amp;C169&amp;"."&amp;D169</f>
        <v>301.27.05.04</v>
      </c>
      <c r="G169" s="341" t="s">
        <v>4009</v>
      </c>
      <c r="H169" s="242" t="s">
        <v>200</v>
      </c>
      <c r="I169" s="13">
        <v>1</v>
      </c>
      <c r="J169" s="3852"/>
      <c r="L169" s="930"/>
    </row>
    <row r="170" spans="1:14">
      <c r="A170" s="2398"/>
      <c r="F170" s="364"/>
      <c r="G170" s="243" t="s">
        <v>4010</v>
      </c>
      <c r="H170" s="242" t="s">
        <v>1710</v>
      </c>
      <c r="I170" s="13">
        <v>35</v>
      </c>
      <c r="J170" s="3852"/>
      <c r="L170" s="930"/>
    </row>
    <row r="171" spans="1:14">
      <c r="A171" s="2398"/>
      <c r="F171" s="364"/>
      <c r="G171" s="243" t="s">
        <v>4011</v>
      </c>
      <c r="H171" s="242" t="s">
        <v>1710</v>
      </c>
      <c r="I171" s="13">
        <v>6</v>
      </c>
      <c r="J171" s="3852"/>
      <c r="L171" s="930"/>
    </row>
    <row r="172" spans="1:14" ht="15">
      <c r="A172" s="2398"/>
      <c r="F172" s="364"/>
      <c r="G172" s="3196" t="s">
        <v>4012</v>
      </c>
      <c r="H172" s="242" t="s">
        <v>200</v>
      </c>
      <c r="I172" s="13">
        <v>1</v>
      </c>
      <c r="J172" s="3852">
        <v>0</v>
      </c>
      <c r="K172" s="257">
        <f>I172*J172</f>
        <v>0</v>
      </c>
      <c r="L172" s="930"/>
    </row>
    <row r="173" spans="1:14" ht="24.75" customHeight="1">
      <c r="A173" s="2398">
        <v>301</v>
      </c>
      <c r="B173" s="927" t="s">
        <v>3687</v>
      </c>
      <c r="C173" s="928" t="s">
        <v>245</v>
      </c>
      <c r="D173" s="919" t="s">
        <v>245</v>
      </c>
      <c r="F173" s="285" t="str">
        <f>A173&amp;"."&amp;B173&amp;"."&amp;C173&amp;"."&amp;D173</f>
        <v>301.27.05.05</v>
      </c>
      <c r="G173" s="341" t="s">
        <v>4013</v>
      </c>
      <c r="H173" s="242" t="s">
        <v>200</v>
      </c>
      <c r="I173" s="13">
        <v>1</v>
      </c>
      <c r="J173" s="3852"/>
      <c r="L173" s="930" t="s">
        <v>201</v>
      </c>
      <c r="M173" s="238" t="s">
        <v>2947</v>
      </c>
      <c r="N173" s="238">
        <v>1</v>
      </c>
    </row>
    <row r="174" spans="1:14">
      <c r="A174" s="2398"/>
      <c r="F174" s="364"/>
      <c r="G174" s="243" t="s">
        <v>4014</v>
      </c>
      <c r="H174" s="242"/>
      <c r="I174" s="13"/>
      <c r="J174" s="3852"/>
      <c r="L174" s="930"/>
    </row>
    <row r="175" spans="1:14" ht="76.5">
      <c r="A175" s="2398"/>
      <c r="F175" s="364"/>
      <c r="G175" s="243" t="s">
        <v>4015</v>
      </c>
      <c r="H175" s="242" t="s">
        <v>525</v>
      </c>
      <c r="I175" s="13">
        <v>1</v>
      </c>
      <c r="J175" s="3852"/>
      <c r="L175" s="930"/>
    </row>
    <row r="176" spans="1:14" ht="89.25">
      <c r="A176" s="2398"/>
      <c r="F176" s="364"/>
      <c r="G176" s="243" t="s">
        <v>4016</v>
      </c>
      <c r="H176" s="242" t="s">
        <v>525</v>
      </c>
      <c r="I176" s="13">
        <v>1</v>
      </c>
      <c r="J176" s="3852"/>
      <c r="L176" s="930"/>
    </row>
    <row r="177" spans="1:12" ht="38.25">
      <c r="A177" s="2398"/>
      <c r="F177" s="364"/>
      <c r="G177" s="243" t="s">
        <v>4017</v>
      </c>
      <c r="H177" s="242" t="s">
        <v>525</v>
      </c>
      <c r="I177" s="13">
        <v>1</v>
      </c>
      <c r="J177" s="3852"/>
      <c r="L177" s="930"/>
    </row>
    <row r="178" spans="1:12" ht="38.25">
      <c r="A178" s="2398"/>
      <c r="F178" s="364"/>
      <c r="G178" s="243" t="s">
        <v>4018</v>
      </c>
      <c r="H178" s="242" t="s">
        <v>525</v>
      </c>
      <c r="I178" s="13">
        <v>1</v>
      </c>
      <c r="J178" s="3852"/>
      <c r="L178" s="930"/>
    </row>
    <row r="179" spans="1:12" ht="51">
      <c r="A179" s="2398"/>
      <c r="F179" s="364"/>
      <c r="G179" s="243" t="s">
        <v>4019</v>
      </c>
      <c r="H179" s="242" t="s">
        <v>525</v>
      </c>
      <c r="I179" s="13">
        <v>1</v>
      </c>
      <c r="J179" s="3852"/>
      <c r="L179" s="930"/>
    </row>
    <row r="180" spans="1:12" ht="38.25">
      <c r="A180" s="2398"/>
      <c r="F180" s="364"/>
      <c r="G180" s="243" t="s">
        <v>4020</v>
      </c>
      <c r="H180" s="242" t="s">
        <v>525</v>
      </c>
      <c r="I180" s="13">
        <v>1</v>
      </c>
      <c r="J180" s="3852"/>
      <c r="L180" s="930"/>
    </row>
    <row r="181" spans="1:12" ht="25.5">
      <c r="A181" s="2398"/>
      <c r="F181" s="364"/>
      <c r="G181" s="243" t="s">
        <v>4021</v>
      </c>
      <c r="H181" s="242" t="s">
        <v>525</v>
      </c>
      <c r="I181" s="13">
        <v>1</v>
      </c>
      <c r="J181" s="3852"/>
      <c r="L181" s="930"/>
    </row>
    <row r="182" spans="1:12" ht="25.5">
      <c r="A182" s="2398"/>
      <c r="F182" s="364"/>
      <c r="G182" s="243" t="s">
        <v>4022</v>
      </c>
      <c r="H182" s="242" t="s">
        <v>525</v>
      </c>
      <c r="I182" s="13">
        <v>1</v>
      </c>
      <c r="J182" s="3852"/>
      <c r="L182" s="930"/>
    </row>
    <row r="183" spans="1:12" ht="25.5">
      <c r="A183" s="2398"/>
      <c r="F183" s="364"/>
      <c r="G183" s="243" t="s">
        <v>4023</v>
      </c>
      <c r="H183" s="242" t="s">
        <v>525</v>
      </c>
      <c r="I183" s="13">
        <v>3</v>
      </c>
      <c r="J183" s="3852"/>
      <c r="L183" s="930"/>
    </row>
    <row r="184" spans="1:12" ht="38.25">
      <c r="A184" s="2398"/>
      <c r="F184" s="364"/>
      <c r="G184" s="243" t="s">
        <v>4024</v>
      </c>
      <c r="H184" s="242" t="s">
        <v>525</v>
      </c>
      <c r="I184" s="13">
        <v>1</v>
      </c>
      <c r="J184" s="3852"/>
      <c r="L184" s="930"/>
    </row>
    <row r="185" spans="1:12" ht="63.75">
      <c r="A185" s="2398"/>
      <c r="F185" s="364"/>
      <c r="G185" s="243" t="s">
        <v>4025</v>
      </c>
      <c r="H185" s="242" t="s">
        <v>525</v>
      </c>
      <c r="I185" s="13">
        <v>1</v>
      </c>
      <c r="J185" s="3852"/>
      <c r="L185" s="930"/>
    </row>
    <row r="186" spans="1:12" ht="25.5">
      <c r="A186" s="2398"/>
      <c r="F186" s="364"/>
      <c r="G186" s="243" t="s">
        <v>4026</v>
      </c>
      <c r="H186" s="242" t="s">
        <v>525</v>
      </c>
      <c r="I186" s="13">
        <v>1</v>
      </c>
      <c r="J186" s="3852"/>
      <c r="L186" s="930"/>
    </row>
    <row r="187" spans="1:12" ht="25.5">
      <c r="A187" s="2398"/>
      <c r="F187" s="364"/>
      <c r="G187" s="243" t="s">
        <v>4027</v>
      </c>
      <c r="H187" s="242" t="s">
        <v>525</v>
      </c>
      <c r="I187" s="13">
        <v>1</v>
      </c>
      <c r="J187" s="3852"/>
      <c r="L187" s="930"/>
    </row>
    <row r="188" spans="1:12" ht="51">
      <c r="A188" s="2398"/>
      <c r="F188" s="364"/>
      <c r="G188" s="243" t="s">
        <v>4028</v>
      </c>
      <c r="H188" s="242" t="s">
        <v>525</v>
      </c>
      <c r="I188" s="13">
        <v>1</v>
      </c>
      <c r="J188" s="3852"/>
      <c r="L188" s="930"/>
    </row>
    <row r="189" spans="1:12" ht="45">
      <c r="A189" s="2398"/>
      <c r="F189" s="364"/>
      <c r="G189" s="243" t="s">
        <v>4029</v>
      </c>
      <c r="H189" s="242" t="s">
        <v>525</v>
      </c>
      <c r="I189" s="13">
        <v>3</v>
      </c>
      <c r="J189" s="3852"/>
      <c r="L189" s="930"/>
    </row>
    <row r="190" spans="1:12">
      <c r="A190" s="2398"/>
      <c r="F190" s="364"/>
      <c r="G190" s="243" t="s">
        <v>4030</v>
      </c>
      <c r="H190" s="242" t="s">
        <v>525</v>
      </c>
      <c r="I190" s="13">
        <v>1</v>
      </c>
      <c r="J190" s="3852"/>
      <c r="L190" s="930"/>
    </row>
    <row r="191" spans="1:12" ht="76.5">
      <c r="A191" s="2398"/>
      <c r="F191" s="364"/>
      <c r="G191" s="243" t="s">
        <v>4031</v>
      </c>
      <c r="H191" s="242" t="s">
        <v>525</v>
      </c>
      <c r="I191" s="13">
        <v>1</v>
      </c>
      <c r="J191" s="3852"/>
      <c r="L191" s="930"/>
    </row>
    <row r="192" spans="1:12">
      <c r="A192" s="2398"/>
      <c r="F192" s="364"/>
      <c r="G192" s="243" t="s">
        <v>4032</v>
      </c>
      <c r="H192" s="242" t="s">
        <v>525</v>
      </c>
      <c r="I192" s="13">
        <v>5</v>
      </c>
      <c r="J192" s="3852"/>
      <c r="L192" s="930"/>
    </row>
    <row r="193" spans="1:14">
      <c r="A193" s="2398"/>
      <c r="F193" s="364"/>
      <c r="G193" s="243" t="s">
        <v>4033</v>
      </c>
      <c r="H193" s="242" t="s">
        <v>525</v>
      </c>
      <c r="I193" s="13">
        <v>6</v>
      </c>
      <c r="J193" s="3852"/>
      <c r="L193" s="930"/>
    </row>
    <row r="194" spans="1:14" ht="38.25">
      <c r="A194" s="2398"/>
      <c r="F194" s="364"/>
      <c r="G194" s="243" t="s">
        <v>4004</v>
      </c>
      <c r="H194" s="242" t="s">
        <v>200</v>
      </c>
      <c r="I194" s="13">
        <v>1</v>
      </c>
      <c r="J194" s="3852"/>
      <c r="L194" s="930"/>
    </row>
    <row r="195" spans="1:14">
      <c r="A195" s="2398"/>
      <c r="F195" s="364"/>
      <c r="G195" s="243" t="s">
        <v>4006</v>
      </c>
      <c r="H195" s="242" t="s">
        <v>525</v>
      </c>
      <c r="I195" s="13">
        <v>10</v>
      </c>
      <c r="J195" s="3852"/>
      <c r="L195" s="930"/>
    </row>
    <row r="196" spans="1:14" ht="51">
      <c r="A196" s="2398"/>
      <c r="F196" s="364"/>
      <c r="G196" s="243" t="s">
        <v>4007</v>
      </c>
      <c r="H196" s="242" t="s">
        <v>200</v>
      </c>
      <c r="I196" s="13">
        <v>1</v>
      </c>
      <c r="J196" s="3852"/>
      <c r="L196" s="930"/>
    </row>
    <row r="197" spans="1:14" ht="15">
      <c r="A197" s="2398"/>
      <c r="F197" s="364"/>
      <c r="G197" s="3196" t="s">
        <v>4034</v>
      </c>
      <c r="H197" s="242" t="s">
        <v>200</v>
      </c>
      <c r="I197" s="13">
        <v>1</v>
      </c>
      <c r="J197" s="3852">
        <v>0</v>
      </c>
      <c r="K197" s="257">
        <f>I197*J197</f>
        <v>0</v>
      </c>
      <c r="L197" s="930"/>
    </row>
    <row r="198" spans="1:14" ht="24.75" customHeight="1">
      <c r="A198" s="2398">
        <v>301</v>
      </c>
      <c r="B198" s="927" t="s">
        <v>3687</v>
      </c>
      <c r="C198" s="928" t="s">
        <v>245</v>
      </c>
      <c r="D198" s="919" t="s">
        <v>252</v>
      </c>
      <c r="F198" s="285" t="str">
        <f t="shared" ref="F198:F252" si="3">A198&amp;"."&amp;B198&amp;"."&amp;C198&amp;"."&amp;D198</f>
        <v>301.27.05.06</v>
      </c>
      <c r="G198" s="341" t="s">
        <v>4035</v>
      </c>
      <c r="H198" s="242" t="s">
        <v>200</v>
      </c>
      <c r="I198" s="13">
        <v>1</v>
      </c>
      <c r="J198" s="3852"/>
      <c r="L198" s="930" t="s">
        <v>201</v>
      </c>
      <c r="M198" s="238" t="s">
        <v>2947</v>
      </c>
      <c r="N198" s="238">
        <v>1</v>
      </c>
    </row>
    <row r="199" spans="1:14" ht="76.5">
      <c r="A199" s="2398">
        <v>301</v>
      </c>
      <c r="B199" s="927" t="s">
        <v>3687</v>
      </c>
      <c r="C199" s="928" t="s">
        <v>245</v>
      </c>
      <c r="D199" s="919" t="s">
        <v>252</v>
      </c>
      <c r="F199" s="285" t="str">
        <f t="shared" si="3"/>
        <v>301.27.05.06</v>
      </c>
      <c r="G199" s="341" t="s">
        <v>4036</v>
      </c>
      <c r="H199" s="242"/>
      <c r="I199" s="13"/>
      <c r="J199" s="3852"/>
      <c r="L199" s="930"/>
    </row>
    <row r="200" spans="1:14">
      <c r="A200" s="2398">
        <v>301</v>
      </c>
      <c r="B200" s="927" t="s">
        <v>3687</v>
      </c>
      <c r="C200" s="928" t="s">
        <v>245</v>
      </c>
      <c r="D200" s="919" t="s">
        <v>256</v>
      </c>
      <c r="F200" s="364" t="str">
        <f t="shared" si="3"/>
        <v>301.27.05.07</v>
      </c>
      <c r="G200" s="243" t="s">
        <v>4037</v>
      </c>
      <c r="H200" s="242" t="s">
        <v>1710</v>
      </c>
      <c r="I200" s="13">
        <v>140</v>
      </c>
      <c r="J200" s="3852">
        <v>0</v>
      </c>
      <c r="K200" s="257">
        <f t="shared" ref="K200:K212" si="4">I200*J200</f>
        <v>0</v>
      </c>
      <c r="L200" s="930"/>
    </row>
    <row r="201" spans="1:14">
      <c r="A201" s="2398">
        <v>301</v>
      </c>
      <c r="B201" s="927" t="s">
        <v>3687</v>
      </c>
      <c r="C201" s="928" t="s">
        <v>245</v>
      </c>
      <c r="D201" s="919" t="s">
        <v>265</v>
      </c>
      <c r="F201" s="364" t="str">
        <f t="shared" si="3"/>
        <v>301.27.05.08</v>
      </c>
      <c r="G201" s="243" t="s">
        <v>4038</v>
      </c>
      <c r="H201" s="242" t="s">
        <v>1710</v>
      </c>
      <c r="I201" s="13">
        <v>140</v>
      </c>
      <c r="J201" s="3852">
        <v>0</v>
      </c>
      <c r="K201" s="257">
        <f t="shared" si="4"/>
        <v>0</v>
      </c>
      <c r="L201" s="930"/>
    </row>
    <row r="202" spans="1:14">
      <c r="A202" s="2398">
        <v>301</v>
      </c>
      <c r="B202" s="927" t="s">
        <v>3687</v>
      </c>
      <c r="C202" s="928" t="s">
        <v>245</v>
      </c>
      <c r="D202" s="919" t="s">
        <v>511</v>
      </c>
      <c r="F202" s="364" t="str">
        <f t="shared" si="3"/>
        <v>301.27.05.09</v>
      </c>
      <c r="G202" s="243" t="s">
        <v>4039</v>
      </c>
      <c r="H202" s="242" t="s">
        <v>1710</v>
      </c>
      <c r="I202" s="13">
        <v>1350</v>
      </c>
      <c r="J202" s="3852">
        <v>0</v>
      </c>
      <c r="K202" s="257">
        <f t="shared" si="4"/>
        <v>0</v>
      </c>
      <c r="L202" s="930"/>
    </row>
    <row r="203" spans="1:14">
      <c r="A203" s="2398">
        <v>301</v>
      </c>
      <c r="B203" s="927" t="s">
        <v>3687</v>
      </c>
      <c r="C203" s="928" t="s">
        <v>245</v>
      </c>
      <c r="D203" s="919" t="s">
        <v>304</v>
      </c>
      <c r="F203" s="364" t="str">
        <f t="shared" si="3"/>
        <v>301.27.05.10</v>
      </c>
      <c r="G203" s="243" t="s">
        <v>4040</v>
      </c>
      <c r="H203" s="242" t="s">
        <v>1710</v>
      </c>
      <c r="I203" s="13">
        <v>1350</v>
      </c>
      <c r="J203" s="3852">
        <v>0</v>
      </c>
      <c r="K203" s="257">
        <f t="shared" si="4"/>
        <v>0</v>
      </c>
      <c r="L203" s="930"/>
    </row>
    <row r="204" spans="1:14" ht="25.5">
      <c r="A204" s="2398">
        <v>301</v>
      </c>
      <c r="B204" s="927" t="s">
        <v>3687</v>
      </c>
      <c r="C204" s="928" t="s">
        <v>245</v>
      </c>
      <c r="D204" s="919" t="s">
        <v>310</v>
      </c>
      <c r="F204" s="364" t="str">
        <f t="shared" si="3"/>
        <v>301.27.05.11</v>
      </c>
      <c r="G204" s="243" t="s">
        <v>4041</v>
      </c>
      <c r="H204" s="242" t="s">
        <v>525</v>
      </c>
      <c r="I204" s="13">
        <v>36</v>
      </c>
      <c r="J204" s="3852">
        <v>0</v>
      </c>
      <c r="K204" s="257">
        <f t="shared" si="4"/>
        <v>0</v>
      </c>
      <c r="L204" s="930"/>
    </row>
    <row r="205" spans="1:14" ht="25.5">
      <c r="A205" s="2398">
        <v>301</v>
      </c>
      <c r="B205" s="927" t="s">
        <v>3687</v>
      </c>
      <c r="C205" s="928" t="s">
        <v>245</v>
      </c>
      <c r="D205" s="919" t="s">
        <v>354</v>
      </c>
      <c r="F205" s="364" t="str">
        <f t="shared" si="3"/>
        <v>301.27.05.12</v>
      </c>
      <c r="G205" s="243" t="s">
        <v>4042</v>
      </c>
      <c r="H205" s="242" t="s">
        <v>525</v>
      </c>
      <c r="I205" s="13">
        <v>36</v>
      </c>
      <c r="J205" s="3852">
        <v>0</v>
      </c>
      <c r="K205" s="257">
        <f t="shared" si="4"/>
        <v>0</v>
      </c>
      <c r="L205" s="930"/>
    </row>
    <row r="206" spans="1:14" ht="25.5">
      <c r="A206" s="2398">
        <v>301</v>
      </c>
      <c r="B206" s="927" t="s">
        <v>3687</v>
      </c>
      <c r="C206" s="928" t="s">
        <v>245</v>
      </c>
      <c r="D206" s="919" t="s">
        <v>2769</v>
      </c>
      <c r="F206" s="364" t="str">
        <f t="shared" si="3"/>
        <v>301.27.05.13</v>
      </c>
      <c r="G206" s="243" t="s">
        <v>4043</v>
      </c>
      <c r="H206" s="242" t="s">
        <v>525</v>
      </c>
      <c r="I206" s="13">
        <v>40</v>
      </c>
      <c r="J206" s="3852">
        <v>0</v>
      </c>
      <c r="K206" s="257">
        <f t="shared" si="4"/>
        <v>0</v>
      </c>
      <c r="L206" s="930"/>
    </row>
    <row r="207" spans="1:14" ht="25.5">
      <c r="A207" s="2398">
        <v>301</v>
      </c>
      <c r="B207" s="927" t="s">
        <v>3687</v>
      </c>
      <c r="C207" s="928" t="s">
        <v>245</v>
      </c>
      <c r="D207" s="919" t="s">
        <v>2771</v>
      </c>
      <c r="F207" s="364" t="str">
        <f t="shared" si="3"/>
        <v>301.27.05.14</v>
      </c>
      <c r="G207" s="243" t="s">
        <v>4044</v>
      </c>
      <c r="H207" s="242" t="s">
        <v>525</v>
      </c>
      <c r="I207" s="13">
        <v>40</v>
      </c>
      <c r="J207" s="3852">
        <v>0</v>
      </c>
      <c r="K207" s="257">
        <f t="shared" si="4"/>
        <v>0</v>
      </c>
      <c r="L207" s="930"/>
    </row>
    <row r="208" spans="1:14">
      <c r="A208" s="2398">
        <v>301</v>
      </c>
      <c r="B208" s="927" t="s">
        <v>3687</v>
      </c>
      <c r="C208" s="928" t="s">
        <v>245</v>
      </c>
      <c r="D208" s="919" t="s">
        <v>2974</v>
      </c>
      <c r="F208" s="364" t="str">
        <f t="shared" si="3"/>
        <v>301.27.05.15</v>
      </c>
      <c r="G208" s="243" t="s">
        <v>4045</v>
      </c>
      <c r="H208" s="242" t="s">
        <v>1710</v>
      </c>
      <c r="I208" s="13">
        <v>110</v>
      </c>
      <c r="J208" s="3852">
        <v>0</v>
      </c>
      <c r="K208" s="257">
        <f t="shared" si="4"/>
        <v>0</v>
      </c>
      <c r="L208" s="930"/>
    </row>
    <row r="209" spans="1:12">
      <c r="A209" s="2398">
        <v>301</v>
      </c>
      <c r="B209" s="927" t="s">
        <v>3687</v>
      </c>
      <c r="C209" s="928" t="s">
        <v>245</v>
      </c>
      <c r="D209" s="919" t="s">
        <v>2977</v>
      </c>
      <c r="F209" s="364" t="str">
        <f t="shared" si="3"/>
        <v>301.27.05.16</v>
      </c>
      <c r="G209" s="243" t="s">
        <v>4046</v>
      </c>
      <c r="H209" s="242" t="s">
        <v>1710</v>
      </c>
      <c r="I209" s="13">
        <v>20</v>
      </c>
      <c r="J209" s="3852">
        <v>0</v>
      </c>
      <c r="K209" s="257">
        <f t="shared" si="4"/>
        <v>0</v>
      </c>
      <c r="L209" s="930"/>
    </row>
    <row r="210" spans="1:12">
      <c r="A210" s="2398">
        <v>301</v>
      </c>
      <c r="B210" s="927" t="s">
        <v>3687</v>
      </c>
      <c r="C210" s="928" t="s">
        <v>245</v>
      </c>
      <c r="D210" s="919" t="s">
        <v>2980</v>
      </c>
      <c r="F210" s="364" t="str">
        <f t="shared" si="3"/>
        <v>301.27.05.17</v>
      </c>
      <c r="G210" s="243" t="s">
        <v>4047</v>
      </c>
      <c r="H210" s="242" t="s">
        <v>1710</v>
      </c>
      <c r="I210" s="13">
        <v>50</v>
      </c>
      <c r="J210" s="3852">
        <v>0</v>
      </c>
      <c r="K210" s="257">
        <f t="shared" si="4"/>
        <v>0</v>
      </c>
      <c r="L210" s="930"/>
    </row>
    <row r="211" spans="1:12">
      <c r="A211" s="2398">
        <v>301</v>
      </c>
      <c r="B211" s="927" t="s">
        <v>3687</v>
      </c>
      <c r="C211" s="928" t="s">
        <v>245</v>
      </c>
      <c r="D211" s="919" t="s">
        <v>2983</v>
      </c>
      <c r="F211" s="364" t="str">
        <f t="shared" si="3"/>
        <v>301.27.05.18</v>
      </c>
      <c r="G211" s="243" t="s">
        <v>4048</v>
      </c>
      <c r="H211" s="242" t="s">
        <v>1710</v>
      </c>
      <c r="I211" s="13">
        <v>25</v>
      </c>
      <c r="J211" s="3852">
        <v>0</v>
      </c>
      <c r="K211" s="257">
        <f t="shared" si="4"/>
        <v>0</v>
      </c>
      <c r="L211" s="930"/>
    </row>
    <row r="212" spans="1:12" ht="25.5">
      <c r="A212" s="2398">
        <v>301</v>
      </c>
      <c r="B212" s="927" t="s">
        <v>3687</v>
      </c>
      <c r="C212" s="928" t="s">
        <v>245</v>
      </c>
      <c r="D212" s="919" t="s">
        <v>2985</v>
      </c>
      <c r="F212" s="364" t="str">
        <f t="shared" si="3"/>
        <v>301.27.05.19</v>
      </c>
      <c r="G212" s="243" t="s">
        <v>4049</v>
      </c>
      <c r="H212" s="242" t="s">
        <v>1710</v>
      </c>
      <c r="I212" s="13">
        <v>30</v>
      </c>
      <c r="J212" s="3852">
        <v>0</v>
      </c>
      <c r="K212" s="257">
        <f t="shared" si="4"/>
        <v>0</v>
      </c>
      <c r="L212" s="930"/>
    </row>
    <row r="213" spans="1:12">
      <c r="A213" s="2398">
        <v>301</v>
      </c>
      <c r="B213" s="927" t="s">
        <v>3687</v>
      </c>
      <c r="C213" s="928" t="s">
        <v>245</v>
      </c>
      <c r="D213" s="919" t="s">
        <v>2987</v>
      </c>
      <c r="F213" s="285" t="str">
        <f t="shared" si="3"/>
        <v>301.27.05.20</v>
      </c>
      <c r="G213" s="341" t="s">
        <v>4050</v>
      </c>
      <c r="H213" s="242"/>
      <c r="I213" s="13"/>
      <c r="J213" s="3852"/>
      <c r="L213" s="930"/>
    </row>
    <row r="214" spans="1:12" ht="38.25">
      <c r="A214" s="2398">
        <v>301</v>
      </c>
      <c r="B214" s="927" t="s">
        <v>3687</v>
      </c>
      <c r="C214" s="928" t="s">
        <v>245</v>
      </c>
      <c r="D214" s="919" t="s">
        <v>385</v>
      </c>
      <c r="F214" s="364" t="str">
        <f t="shared" si="3"/>
        <v>301.27.05.21</v>
      </c>
      <c r="G214" s="243" t="s">
        <v>4051</v>
      </c>
      <c r="H214" s="242" t="s">
        <v>1710</v>
      </c>
      <c r="I214" s="13">
        <v>150</v>
      </c>
      <c r="J214" s="3852">
        <v>0</v>
      </c>
      <c r="K214" s="257">
        <f t="shared" ref="K214:K221" si="5">I214*J214</f>
        <v>0</v>
      </c>
      <c r="L214" s="930"/>
    </row>
    <row r="215" spans="1:12" ht="38.25">
      <c r="A215" s="2398">
        <v>301</v>
      </c>
      <c r="B215" s="927" t="s">
        <v>3687</v>
      </c>
      <c r="C215" s="928" t="s">
        <v>245</v>
      </c>
      <c r="D215" s="919" t="s">
        <v>2991</v>
      </c>
      <c r="F215" s="364" t="str">
        <f t="shared" si="3"/>
        <v>301.27.05.22</v>
      </c>
      <c r="G215" s="243" t="s">
        <v>4052</v>
      </c>
      <c r="H215" s="242" t="s">
        <v>1710</v>
      </c>
      <c r="I215" s="13">
        <v>180</v>
      </c>
      <c r="J215" s="3852">
        <v>0</v>
      </c>
      <c r="K215" s="257">
        <f t="shared" si="5"/>
        <v>0</v>
      </c>
      <c r="L215" s="930"/>
    </row>
    <row r="216" spans="1:12" ht="38.25">
      <c r="A216" s="2398">
        <v>301</v>
      </c>
      <c r="B216" s="927" t="s">
        <v>3687</v>
      </c>
      <c r="C216" s="928" t="s">
        <v>245</v>
      </c>
      <c r="D216" s="919" t="s">
        <v>416</v>
      </c>
      <c r="F216" s="364" t="str">
        <f t="shared" si="3"/>
        <v>301.27.05.23</v>
      </c>
      <c r="G216" s="243" t="s">
        <v>4053</v>
      </c>
      <c r="H216" s="242" t="s">
        <v>1710</v>
      </c>
      <c r="I216" s="13">
        <v>118</v>
      </c>
      <c r="J216" s="3852">
        <v>0</v>
      </c>
      <c r="K216" s="257">
        <f t="shared" si="5"/>
        <v>0</v>
      </c>
      <c r="L216" s="930"/>
    </row>
    <row r="217" spans="1:12" ht="51">
      <c r="A217" s="2398">
        <v>301</v>
      </c>
      <c r="B217" s="927" t="s">
        <v>3687</v>
      </c>
      <c r="C217" s="928" t="s">
        <v>245</v>
      </c>
      <c r="D217" s="919" t="s">
        <v>429</v>
      </c>
      <c r="F217" s="364" t="str">
        <f t="shared" si="3"/>
        <v>301.27.05.24</v>
      </c>
      <c r="G217" s="243" t="s">
        <v>4054</v>
      </c>
      <c r="H217" s="242" t="s">
        <v>1710</v>
      </c>
      <c r="I217" s="13">
        <v>6</v>
      </c>
      <c r="J217" s="3852">
        <v>0</v>
      </c>
      <c r="K217" s="257">
        <f t="shared" si="5"/>
        <v>0</v>
      </c>
      <c r="L217" s="930"/>
    </row>
    <row r="218" spans="1:12" ht="63.75">
      <c r="A218" s="2398">
        <v>301</v>
      </c>
      <c r="B218" s="927" t="s">
        <v>3687</v>
      </c>
      <c r="C218" s="928" t="s">
        <v>245</v>
      </c>
      <c r="D218" s="919" t="s">
        <v>3000</v>
      </c>
      <c r="F218" s="364" t="str">
        <f t="shared" si="3"/>
        <v>301.27.05.25</v>
      </c>
      <c r="G218" s="243" t="s">
        <v>4055</v>
      </c>
      <c r="H218" s="242" t="s">
        <v>200</v>
      </c>
      <c r="I218" s="13">
        <v>1</v>
      </c>
      <c r="J218" s="3852">
        <v>0</v>
      </c>
      <c r="K218" s="257">
        <f t="shared" si="5"/>
        <v>0</v>
      </c>
      <c r="L218" s="930"/>
    </row>
    <row r="219" spans="1:12" ht="25.5">
      <c r="A219" s="2398">
        <v>301</v>
      </c>
      <c r="B219" s="927" t="s">
        <v>3687</v>
      </c>
      <c r="C219" s="928" t="s">
        <v>245</v>
      </c>
      <c r="D219" s="919" t="s">
        <v>3002</v>
      </c>
      <c r="F219" s="364" t="str">
        <f t="shared" si="3"/>
        <v>301.27.05.26</v>
      </c>
      <c r="G219" s="243" t="s">
        <v>4056</v>
      </c>
      <c r="H219" s="242" t="s">
        <v>525</v>
      </c>
      <c r="I219" s="13">
        <v>200</v>
      </c>
      <c r="J219" s="3852">
        <v>0</v>
      </c>
      <c r="K219" s="257">
        <f t="shared" si="5"/>
        <v>0</v>
      </c>
      <c r="L219" s="930"/>
    </row>
    <row r="220" spans="1:12">
      <c r="A220" s="2398">
        <v>301</v>
      </c>
      <c r="B220" s="927" t="s">
        <v>3687</v>
      </c>
      <c r="C220" s="928" t="s">
        <v>245</v>
      </c>
      <c r="D220" s="919" t="s">
        <v>3687</v>
      </c>
      <c r="F220" s="364" t="str">
        <f t="shared" si="3"/>
        <v>301.27.05.27</v>
      </c>
      <c r="G220" s="243" t="s">
        <v>4057</v>
      </c>
      <c r="H220" s="242" t="s">
        <v>200</v>
      </c>
      <c r="I220" s="13">
        <v>1</v>
      </c>
      <c r="J220" s="3852">
        <v>0</v>
      </c>
      <c r="K220" s="257">
        <f t="shared" si="5"/>
        <v>0</v>
      </c>
      <c r="L220" s="930"/>
    </row>
    <row r="221" spans="1:12" ht="25.5">
      <c r="A221" s="2398">
        <v>301</v>
      </c>
      <c r="B221" s="927" t="s">
        <v>3687</v>
      </c>
      <c r="C221" s="928" t="s">
        <v>245</v>
      </c>
      <c r="D221" s="919" t="s">
        <v>3689</v>
      </c>
      <c r="F221" s="364" t="str">
        <f t="shared" si="3"/>
        <v>301.27.05.28</v>
      </c>
      <c r="G221" s="243" t="s">
        <v>4058</v>
      </c>
      <c r="H221" s="242" t="s">
        <v>200</v>
      </c>
      <c r="I221" s="13">
        <v>1</v>
      </c>
      <c r="J221" s="3852">
        <v>0</v>
      </c>
      <c r="K221" s="257">
        <f t="shared" si="5"/>
        <v>0</v>
      </c>
      <c r="L221" s="930"/>
    </row>
    <row r="222" spans="1:12" ht="76.5">
      <c r="A222" s="2398">
        <v>301</v>
      </c>
      <c r="B222" s="927" t="s">
        <v>3687</v>
      </c>
      <c r="C222" s="928" t="s">
        <v>245</v>
      </c>
      <c r="D222" s="919" t="s">
        <v>3691</v>
      </c>
      <c r="F222" s="285" t="str">
        <f t="shared" si="3"/>
        <v>301.27.05.29</v>
      </c>
      <c r="G222" s="341" t="s">
        <v>4059</v>
      </c>
      <c r="H222" s="242"/>
      <c r="I222" s="13"/>
      <c r="J222" s="3852"/>
      <c r="L222" s="930"/>
    </row>
    <row r="223" spans="1:12" ht="63.75">
      <c r="A223" s="2398">
        <v>301</v>
      </c>
      <c r="B223" s="927" t="s">
        <v>3687</v>
      </c>
      <c r="C223" s="928" t="s">
        <v>245</v>
      </c>
      <c r="D223" s="919" t="s">
        <v>2564</v>
      </c>
      <c r="F223" s="364" t="str">
        <f t="shared" si="3"/>
        <v>301.27.05.30</v>
      </c>
      <c r="G223" s="243" t="s">
        <v>4060</v>
      </c>
      <c r="H223" s="242" t="s">
        <v>525</v>
      </c>
      <c r="I223" s="13">
        <v>1</v>
      </c>
      <c r="J223" s="3852">
        <v>0</v>
      </c>
      <c r="K223" s="257">
        <f>I223*J223</f>
        <v>0</v>
      </c>
      <c r="L223" s="930"/>
    </row>
    <row r="224" spans="1:12">
      <c r="A224" s="2398">
        <v>301</v>
      </c>
      <c r="B224" s="927" t="s">
        <v>3687</v>
      </c>
      <c r="C224" s="928" t="s">
        <v>245</v>
      </c>
      <c r="D224" s="919" t="s">
        <v>454</v>
      </c>
      <c r="F224" s="364" t="str">
        <f t="shared" si="3"/>
        <v>301.27.05.31</v>
      </c>
      <c r="G224" s="243" t="s">
        <v>4061</v>
      </c>
      <c r="H224" s="242" t="s">
        <v>1710</v>
      </c>
      <c r="I224" s="13">
        <v>550</v>
      </c>
      <c r="J224" s="3852">
        <v>0</v>
      </c>
      <c r="K224" s="257">
        <f>I224*J224</f>
        <v>0</v>
      </c>
      <c r="L224" s="930"/>
    </row>
    <row r="225" spans="1:12">
      <c r="A225" s="2398">
        <v>301</v>
      </c>
      <c r="B225" s="927" t="s">
        <v>3687</v>
      </c>
      <c r="C225" s="928" t="s">
        <v>245</v>
      </c>
      <c r="D225" s="919" t="s">
        <v>2372</v>
      </c>
      <c r="F225" s="364" t="str">
        <f t="shared" si="3"/>
        <v>301.27.05.32</v>
      </c>
      <c r="G225" s="243" t="s">
        <v>4062</v>
      </c>
      <c r="H225" s="242" t="s">
        <v>1710</v>
      </c>
      <c r="I225" s="13">
        <v>10</v>
      </c>
      <c r="J225" s="3852">
        <v>0</v>
      </c>
      <c r="K225" s="257">
        <f>I225*J225</f>
        <v>0</v>
      </c>
      <c r="L225" s="930"/>
    </row>
    <row r="226" spans="1:12">
      <c r="A226" s="2398">
        <v>301</v>
      </c>
      <c r="B226" s="927" t="s">
        <v>3687</v>
      </c>
      <c r="C226" s="928" t="s">
        <v>245</v>
      </c>
      <c r="D226" s="919" t="s">
        <v>3833</v>
      </c>
      <c r="F226" s="364" t="str">
        <f t="shared" si="3"/>
        <v>301.27.05.33</v>
      </c>
      <c r="G226" s="243" t="s">
        <v>4063</v>
      </c>
      <c r="H226" s="242" t="s">
        <v>1710</v>
      </c>
      <c r="I226" s="13">
        <v>80</v>
      </c>
      <c r="J226" s="3852">
        <v>0</v>
      </c>
      <c r="K226" s="257">
        <f>I226*J226</f>
        <v>0</v>
      </c>
      <c r="L226" s="930"/>
    </row>
    <row r="227" spans="1:12" ht="51">
      <c r="A227" s="2398">
        <v>301</v>
      </c>
      <c r="B227" s="927" t="s">
        <v>3687</v>
      </c>
      <c r="C227" s="928" t="s">
        <v>245</v>
      </c>
      <c r="D227" s="919" t="s">
        <v>3835</v>
      </c>
      <c r="F227" s="364" t="str">
        <f t="shared" si="3"/>
        <v>301.27.05.34</v>
      </c>
      <c r="G227" s="243" t="s">
        <v>4064</v>
      </c>
      <c r="H227" s="242" t="s">
        <v>200</v>
      </c>
      <c r="I227" s="13">
        <v>1</v>
      </c>
      <c r="J227" s="3852">
        <v>0</v>
      </c>
      <c r="K227" s="257">
        <f>I227*J227</f>
        <v>0</v>
      </c>
      <c r="L227" s="930"/>
    </row>
    <row r="228" spans="1:12" ht="63.75">
      <c r="A228" s="2398">
        <v>301</v>
      </c>
      <c r="B228" s="927" t="s">
        <v>3687</v>
      </c>
      <c r="C228" s="928" t="s">
        <v>245</v>
      </c>
      <c r="D228" s="919" t="s">
        <v>3837</v>
      </c>
      <c r="F228" s="285" t="str">
        <f t="shared" si="3"/>
        <v>301.27.05.35</v>
      </c>
      <c r="G228" s="341" t="s">
        <v>4065</v>
      </c>
      <c r="H228" s="242"/>
      <c r="I228" s="13"/>
      <c r="J228" s="3852"/>
      <c r="L228" s="930"/>
    </row>
    <row r="229" spans="1:12" ht="51">
      <c r="A229" s="2398">
        <v>301</v>
      </c>
      <c r="B229" s="927" t="s">
        <v>3687</v>
      </c>
      <c r="C229" s="928" t="s">
        <v>245</v>
      </c>
      <c r="D229" s="919" t="s">
        <v>3839</v>
      </c>
      <c r="F229" s="364" t="str">
        <f t="shared" si="3"/>
        <v>301.27.05.36</v>
      </c>
      <c r="G229" s="243" t="s">
        <v>4066</v>
      </c>
      <c r="H229" s="242" t="s">
        <v>525</v>
      </c>
      <c r="I229" s="13">
        <v>0</v>
      </c>
      <c r="J229" s="3852">
        <v>0</v>
      </c>
      <c r="K229" s="257">
        <f t="shared" ref="K229:K237" si="6">I229*J229</f>
        <v>0</v>
      </c>
      <c r="L229" s="930"/>
    </row>
    <row r="230" spans="1:12" ht="38.25">
      <c r="A230" s="2398">
        <v>301</v>
      </c>
      <c r="B230" s="927" t="s">
        <v>3687</v>
      </c>
      <c r="C230" s="928" t="s">
        <v>245</v>
      </c>
      <c r="D230" s="919" t="s">
        <v>520</v>
      </c>
      <c r="F230" s="364" t="str">
        <f t="shared" si="3"/>
        <v>301.27.05.37</v>
      </c>
      <c r="G230" s="243" t="s">
        <v>4067</v>
      </c>
      <c r="H230" s="242" t="s">
        <v>525</v>
      </c>
      <c r="I230" s="13">
        <v>28</v>
      </c>
      <c r="J230" s="3852">
        <v>0</v>
      </c>
      <c r="K230" s="257">
        <f t="shared" si="6"/>
        <v>0</v>
      </c>
      <c r="L230" s="929" t="s">
        <v>202</v>
      </c>
    </row>
    <row r="231" spans="1:12" ht="38.25">
      <c r="A231" s="2398">
        <v>301</v>
      </c>
      <c r="B231" s="927" t="s">
        <v>3687</v>
      </c>
      <c r="C231" s="928" t="s">
        <v>245</v>
      </c>
      <c r="D231" s="919" t="s">
        <v>3842</v>
      </c>
      <c r="F231" s="364" t="str">
        <f t="shared" si="3"/>
        <v>301.27.05.38</v>
      </c>
      <c r="G231" s="243" t="s">
        <v>4068</v>
      </c>
      <c r="H231" s="242" t="s">
        <v>1710</v>
      </c>
      <c r="I231" s="13">
        <v>280</v>
      </c>
      <c r="J231" s="3852">
        <v>0</v>
      </c>
      <c r="K231" s="257">
        <f t="shared" si="6"/>
        <v>0</v>
      </c>
      <c r="L231" s="930"/>
    </row>
    <row r="232" spans="1:12" ht="38.25">
      <c r="A232" s="2398">
        <v>301</v>
      </c>
      <c r="B232" s="927" t="s">
        <v>3687</v>
      </c>
      <c r="C232" s="928" t="s">
        <v>245</v>
      </c>
      <c r="D232" s="919" t="s">
        <v>527</v>
      </c>
      <c r="F232" s="364" t="str">
        <f t="shared" si="3"/>
        <v>301.27.05.39</v>
      </c>
      <c r="G232" s="243" t="s">
        <v>4069</v>
      </c>
      <c r="H232" s="242" t="s">
        <v>525</v>
      </c>
      <c r="I232" s="13">
        <v>28</v>
      </c>
      <c r="J232" s="3852">
        <v>0</v>
      </c>
      <c r="K232" s="257">
        <f t="shared" si="6"/>
        <v>0</v>
      </c>
      <c r="L232" s="930"/>
    </row>
    <row r="233" spans="1:12" ht="51">
      <c r="A233" s="2398">
        <v>301</v>
      </c>
      <c r="B233" s="927" t="s">
        <v>3687</v>
      </c>
      <c r="C233" s="928" t="s">
        <v>245</v>
      </c>
      <c r="D233" s="919" t="s">
        <v>4070</v>
      </c>
      <c r="F233" s="364" t="str">
        <f t="shared" si="3"/>
        <v>301.27.05.40</v>
      </c>
      <c r="G233" s="243" t="s">
        <v>4071</v>
      </c>
      <c r="H233" s="242" t="s">
        <v>525</v>
      </c>
      <c r="I233" s="13">
        <v>45</v>
      </c>
      <c r="J233" s="3852">
        <v>0</v>
      </c>
      <c r="K233" s="257">
        <f t="shared" si="6"/>
        <v>0</v>
      </c>
      <c r="L233" s="930"/>
    </row>
    <row r="234" spans="1:12" ht="51">
      <c r="A234" s="2398">
        <v>301</v>
      </c>
      <c r="B234" s="927" t="s">
        <v>3687</v>
      </c>
      <c r="C234" s="928" t="s">
        <v>245</v>
      </c>
      <c r="D234" s="919" t="s">
        <v>4072</v>
      </c>
      <c r="F234" s="364" t="str">
        <f t="shared" si="3"/>
        <v>301.27.05.41</v>
      </c>
      <c r="G234" s="243" t="s">
        <v>4073</v>
      </c>
      <c r="H234" s="242" t="s">
        <v>525</v>
      </c>
      <c r="I234" s="13">
        <v>40</v>
      </c>
      <c r="J234" s="3852">
        <v>0</v>
      </c>
      <c r="K234" s="257">
        <f t="shared" si="6"/>
        <v>0</v>
      </c>
      <c r="L234" s="930"/>
    </row>
    <row r="235" spans="1:12" ht="63.75">
      <c r="A235" s="2398">
        <v>301</v>
      </c>
      <c r="B235" s="927" t="s">
        <v>3687</v>
      </c>
      <c r="C235" s="928" t="s">
        <v>245</v>
      </c>
      <c r="D235" s="919" t="s">
        <v>4074</v>
      </c>
      <c r="F235" s="364" t="str">
        <f t="shared" si="3"/>
        <v>301.27.05.42</v>
      </c>
      <c r="G235" s="243" t="s">
        <v>4075</v>
      </c>
      <c r="H235" s="242" t="s">
        <v>525</v>
      </c>
      <c r="I235" s="13">
        <v>45</v>
      </c>
      <c r="J235" s="3852">
        <v>0</v>
      </c>
      <c r="K235" s="257">
        <f t="shared" si="6"/>
        <v>0</v>
      </c>
      <c r="L235" s="930"/>
    </row>
    <row r="236" spans="1:12" ht="38.25">
      <c r="A236" s="2398">
        <v>301</v>
      </c>
      <c r="B236" s="927" t="s">
        <v>3687</v>
      </c>
      <c r="C236" s="928" t="s">
        <v>245</v>
      </c>
      <c r="D236" s="919" t="s">
        <v>641</v>
      </c>
      <c r="F236" s="364" t="str">
        <f t="shared" si="3"/>
        <v>301.27.05.43</v>
      </c>
      <c r="G236" s="243" t="s">
        <v>4076</v>
      </c>
      <c r="H236" s="242" t="s">
        <v>525</v>
      </c>
      <c r="I236" s="13">
        <v>20</v>
      </c>
      <c r="J236" s="3852">
        <v>0</v>
      </c>
      <c r="K236" s="257">
        <f t="shared" si="6"/>
        <v>0</v>
      </c>
      <c r="L236" s="930"/>
    </row>
    <row r="237" spans="1:12" ht="51">
      <c r="A237" s="2398">
        <v>301</v>
      </c>
      <c r="B237" s="927" t="s">
        <v>3687</v>
      </c>
      <c r="C237" s="928" t="s">
        <v>245</v>
      </c>
      <c r="D237" s="919" t="s">
        <v>1518</v>
      </c>
      <c r="F237" s="364" t="str">
        <f t="shared" si="3"/>
        <v>301.27.05.44</v>
      </c>
      <c r="G237" s="243" t="s">
        <v>4077</v>
      </c>
      <c r="H237" s="242" t="s">
        <v>525</v>
      </c>
      <c r="I237" s="13">
        <v>240</v>
      </c>
      <c r="J237" s="3852">
        <v>0</v>
      </c>
      <c r="K237" s="257">
        <f t="shared" si="6"/>
        <v>0</v>
      </c>
      <c r="L237" s="930"/>
    </row>
    <row r="238" spans="1:12">
      <c r="A238" s="2398">
        <v>301</v>
      </c>
      <c r="B238" s="927" t="s">
        <v>3687</v>
      </c>
      <c r="C238" s="928" t="s">
        <v>245</v>
      </c>
      <c r="D238" s="919" t="s">
        <v>4078</v>
      </c>
      <c r="F238" s="285" t="str">
        <f t="shared" si="3"/>
        <v>301.27.05.45</v>
      </c>
      <c r="G238" s="341" t="s">
        <v>4079</v>
      </c>
      <c r="H238" s="242"/>
      <c r="I238" s="13"/>
      <c r="J238" s="3852"/>
      <c r="L238" s="930"/>
    </row>
    <row r="239" spans="1:12" ht="25.5">
      <c r="A239" s="2398">
        <v>301</v>
      </c>
      <c r="B239" s="927" t="s">
        <v>3687</v>
      </c>
      <c r="C239" s="928" t="s">
        <v>245</v>
      </c>
      <c r="D239" s="919" t="s">
        <v>4080</v>
      </c>
      <c r="F239" s="364" t="str">
        <f t="shared" si="3"/>
        <v>301.27.05.46</v>
      </c>
      <c r="G239" s="243" t="s">
        <v>4081</v>
      </c>
      <c r="H239" s="242" t="s">
        <v>200</v>
      </c>
      <c r="I239" s="13">
        <v>1</v>
      </c>
      <c r="J239" s="3852">
        <v>0</v>
      </c>
      <c r="K239" s="257">
        <f t="shared" ref="K239:K250" si="7">I239*J239</f>
        <v>0</v>
      </c>
      <c r="L239" s="930"/>
    </row>
    <row r="240" spans="1:12" ht="25.5">
      <c r="A240" s="2398">
        <v>301</v>
      </c>
      <c r="B240" s="927" t="s">
        <v>3687</v>
      </c>
      <c r="C240" s="928" t="s">
        <v>245</v>
      </c>
      <c r="D240" s="919" t="s">
        <v>4082</v>
      </c>
      <c r="F240" s="364" t="str">
        <f t="shared" si="3"/>
        <v>301.27.05.47</v>
      </c>
      <c r="G240" s="243" t="s">
        <v>4083</v>
      </c>
      <c r="H240" s="242" t="s">
        <v>200</v>
      </c>
      <c r="I240" s="13">
        <v>1</v>
      </c>
      <c r="J240" s="3852">
        <v>0</v>
      </c>
      <c r="K240" s="257">
        <f t="shared" si="7"/>
        <v>0</v>
      </c>
      <c r="L240" s="930"/>
    </row>
    <row r="241" spans="1:12" ht="38.25">
      <c r="A241" s="2398">
        <v>301</v>
      </c>
      <c r="B241" s="927" t="s">
        <v>3687</v>
      </c>
      <c r="C241" s="928" t="s">
        <v>245</v>
      </c>
      <c r="D241" s="919" t="s">
        <v>4084</v>
      </c>
      <c r="F241" s="364" t="str">
        <f t="shared" si="3"/>
        <v>301.27.05.48</v>
      </c>
      <c r="G241" s="243" t="s">
        <v>4085</v>
      </c>
      <c r="H241" s="242" t="s">
        <v>200</v>
      </c>
      <c r="I241" s="13">
        <v>1</v>
      </c>
      <c r="J241" s="3852">
        <v>0</v>
      </c>
      <c r="K241" s="257">
        <f t="shared" si="7"/>
        <v>0</v>
      </c>
      <c r="L241" s="930"/>
    </row>
    <row r="242" spans="1:12" ht="25.5">
      <c r="A242" s="2398">
        <v>301</v>
      </c>
      <c r="B242" s="927" t="s">
        <v>3687</v>
      </c>
      <c r="C242" s="928" t="s">
        <v>245</v>
      </c>
      <c r="D242" s="919" t="s">
        <v>1529</v>
      </c>
      <c r="F242" s="364" t="str">
        <f t="shared" si="3"/>
        <v>301.27.05.49</v>
      </c>
      <c r="G242" s="243" t="s">
        <v>4086</v>
      </c>
      <c r="H242" s="242" t="s">
        <v>525</v>
      </c>
      <c r="I242" s="13">
        <v>1</v>
      </c>
      <c r="J242" s="3852">
        <v>0</v>
      </c>
      <c r="K242" s="257">
        <f t="shared" si="7"/>
        <v>0</v>
      </c>
      <c r="L242" s="930"/>
    </row>
    <row r="243" spans="1:12">
      <c r="A243" s="2398">
        <v>301</v>
      </c>
      <c r="B243" s="927" t="s">
        <v>3687</v>
      </c>
      <c r="C243" s="928" t="s">
        <v>245</v>
      </c>
      <c r="D243" s="919" t="s">
        <v>1544</v>
      </c>
      <c r="F243" s="364" t="str">
        <f t="shared" si="3"/>
        <v>301.27.05.50</v>
      </c>
      <c r="G243" s="243" t="s">
        <v>4087</v>
      </c>
      <c r="H243" s="242" t="s">
        <v>525</v>
      </c>
      <c r="I243" s="13">
        <v>2</v>
      </c>
      <c r="J243" s="3852">
        <v>0</v>
      </c>
      <c r="K243" s="257">
        <f t="shared" si="7"/>
        <v>0</v>
      </c>
      <c r="L243" s="930"/>
    </row>
    <row r="244" spans="1:12" ht="38.25">
      <c r="A244" s="2398">
        <v>301</v>
      </c>
      <c r="B244" s="927" t="s">
        <v>3687</v>
      </c>
      <c r="C244" s="928" t="s">
        <v>245</v>
      </c>
      <c r="D244" s="919" t="s">
        <v>4088</v>
      </c>
      <c r="F244" s="364" t="str">
        <f t="shared" si="3"/>
        <v>301.27.05.51</v>
      </c>
      <c r="G244" s="243" t="s">
        <v>4089</v>
      </c>
      <c r="H244" s="242" t="s">
        <v>525</v>
      </c>
      <c r="I244" s="13">
        <v>1</v>
      </c>
      <c r="J244" s="3852">
        <v>0</v>
      </c>
      <c r="K244" s="257">
        <f t="shared" si="7"/>
        <v>0</v>
      </c>
      <c r="L244" s="930"/>
    </row>
    <row r="245" spans="1:12" ht="38.25">
      <c r="A245" s="2398">
        <v>301</v>
      </c>
      <c r="B245" s="927" t="s">
        <v>3687</v>
      </c>
      <c r="C245" s="928" t="s">
        <v>245</v>
      </c>
      <c r="D245" s="919" t="s">
        <v>4090</v>
      </c>
      <c r="F245" s="364" t="str">
        <f t="shared" si="3"/>
        <v>301.27.05.52</v>
      </c>
      <c r="G245" s="243" t="s">
        <v>4091</v>
      </c>
      <c r="H245" s="242" t="s">
        <v>200</v>
      </c>
      <c r="I245" s="13">
        <v>1</v>
      </c>
      <c r="J245" s="3852">
        <v>0</v>
      </c>
      <c r="K245" s="257">
        <f t="shared" si="7"/>
        <v>0</v>
      </c>
      <c r="L245" s="930"/>
    </row>
    <row r="246" spans="1:12" ht="38.25">
      <c r="A246" s="2398">
        <v>301</v>
      </c>
      <c r="B246" s="927" t="s">
        <v>3687</v>
      </c>
      <c r="C246" s="928" t="s">
        <v>245</v>
      </c>
      <c r="D246" s="919" t="s">
        <v>4092</v>
      </c>
      <c r="F246" s="364" t="str">
        <f t="shared" si="3"/>
        <v>301.27.05.53</v>
      </c>
      <c r="G246" s="243" t="s">
        <v>4093</v>
      </c>
      <c r="H246" s="242" t="s">
        <v>200</v>
      </c>
      <c r="I246" s="13">
        <v>1</v>
      </c>
      <c r="J246" s="3852">
        <v>0</v>
      </c>
      <c r="K246" s="257">
        <f t="shared" si="7"/>
        <v>0</v>
      </c>
      <c r="L246" s="930"/>
    </row>
    <row r="247" spans="1:12">
      <c r="A247" s="2398">
        <v>301</v>
      </c>
      <c r="B247" s="927" t="s">
        <v>3687</v>
      </c>
      <c r="C247" s="928" t="s">
        <v>245</v>
      </c>
      <c r="D247" s="919" t="s">
        <v>4094</v>
      </c>
      <c r="F247" s="364" t="str">
        <f t="shared" si="3"/>
        <v>301.27.05.54</v>
      </c>
      <c r="G247" s="243" t="s">
        <v>4095</v>
      </c>
      <c r="H247" s="242" t="s">
        <v>200</v>
      </c>
      <c r="I247" s="13">
        <v>1</v>
      </c>
      <c r="J247" s="3852">
        <v>0</v>
      </c>
      <c r="K247" s="257">
        <f t="shared" si="7"/>
        <v>0</v>
      </c>
      <c r="L247" s="930"/>
    </row>
    <row r="248" spans="1:12" ht="25.5">
      <c r="A248" s="2398">
        <v>301</v>
      </c>
      <c r="B248" s="927" t="s">
        <v>3687</v>
      </c>
      <c r="C248" s="928" t="s">
        <v>245</v>
      </c>
      <c r="D248" s="919" t="s">
        <v>4096</v>
      </c>
      <c r="F248" s="364" t="str">
        <f t="shared" si="3"/>
        <v>301.27.05.55</v>
      </c>
      <c r="G248" s="243" t="s">
        <v>4097</v>
      </c>
      <c r="H248" s="242" t="s">
        <v>200</v>
      </c>
      <c r="I248" s="13">
        <v>1</v>
      </c>
      <c r="J248" s="3852">
        <v>0</v>
      </c>
      <c r="K248" s="257">
        <f t="shared" si="7"/>
        <v>0</v>
      </c>
      <c r="L248" s="930"/>
    </row>
    <row r="249" spans="1:12" ht="25.5">
      <c r="A249" s="2398">
        <v>301</v>
      </c>
      <c r="B249" s="927" t="s">
        <v>3687</v>
      </c>
      <c r="C249" s="928" t="s">
        <v>245</v>
      </c>
      <c r="D249" s="919" t="s">
        <v>4098</v>
      </c>
      <c r="F249" s="364" t="str">
        <f t="shared" si="3"/>
        <v>301.27.05.56</v>
      </c>
      <c r="G249" s="243" t="s">
        <v>3609</v>
      </c>
      <c r="H249" s="242"/>
      <c r="I249" s="13"/>
      <c r="J249" s="3852"/>
      <c r="L249" s="930"/>
    </row>
    <row r="250" spans="1:12" ht="25.5">
      <c r="A250" s="2398">
        <v>301</v>
      </c>
      <c r="B250" s="927" t="s">
        <v>3687</v>
      </c>
      <c r="C250" s="928" t="s">
        <v>245</v>
      </c>
      <c r="D250" s="919" t="s">
        <v>4099</v>
      </c>
      <c r="F250" s="364" t="str">
        <f t="shared" si="3"/>
        <v>301.27.05.57</v>
      </c>
      <c r="G250" s="243" t="s">
        <v>4100</v>
      </c>
      <c r="H250" s="242" t="s">
        <v>200</v>
      </c>
      <c r="I250" s="13">
        <v>1</v>
      </c>
      <c r="J250" s="3852">
        <v>0</v>
      </c>
      <c r="K250" s="257">
        <f t="shared" si="7"/>
        <v>0</v>
      </c>
      <c r="L250" s="930"/>
    </row>
    <row r="251" spans="1:12">
      <c r="A251" s="2398">
        <v>301</v>
      </c>
      <c r="B251" s="927" t="s">
        <v>3687</v>
      </c>
      <c r="C251" s="928" t="s">
        <v>245</v>
      </c>
      <c r="D251" s="919" t="s">
        <v>4078</v>
      </c>
      <c r="F251" s="285" t="str">
        <f t="shared" si="3"/>
        <v>301.27.05.45</v>
      </c>
      <c r="G251" s="341" t="s">
        <v>4101</v>
      </c>
      <c r="H251" s="242"/>
      <c r="I251" s="13"/>
      <c r="J251" s="3852"/>
      <c r="L251" s="930"/>
    </row>
    <row r="252" spans="1:12" ht="25.5">
      <c r="A252" s="2398">
        <v>301</v>
      </c>
      <c r="B252" s="927" t="s">
        <v>3687</v>
      </c>
      <c r="C252" s="928" t="s">
        <v>245</v>
      </c>
      <c r="D252" s="919" t="s">
        <v>4080</v>
      </c>
      <c r="F252" s="364" t="str">
        <f t="shared" si="3"/>
        <v>301.27.05.46</v>
      </c>
      <c r="G252" s="243" t="s">
        <v>4102</v>
      </c>
      <c r="H252" s="242"/>
      <c r="I252" s="13"/>
      <c r="J252" s="3852"/>
      <c r="L252" s="930"/>
    </row>
    <row r="253" spans="1:12" ht="15">
      <c r="A253" s="2398"/>
      <c r="F253" s="364"/>
      <c r="G253" s="243" t="s">
        <v>4103</v>
      </c>
      <c r="H253" s="242" t="s">
        <v>525</v>
      </c>
      <c r="I253" s="13">
        <v>301</v>
      </c>
      <c r="J253" s="3852">
        <v>0</v>
      </c>
      <c r="K253" s="257">
        <f t="shared" ref="K253:K260" si="8">I253*J253</f>
        <v>0</v>
      </c>
      <c r="L253" s="930"/>
    </row>
    <row r="254" spans="1:12">
      <c r="A254" s="2398"/>
      <c r="F254" s="364"/>
      <c r="G254" s="243" t="s">
        <v>4104</v>
      </c>
      <c r="H254" s="242" t="s">
        <v>525</v>
      </c>
      <c r="I254" s="13">
        <v>155</v>
      </c>
      <c r="J254" s="3852">
        <v>0</v>
      </c>
      <c r="K254" s="257">
        <f t="shared" si="8"/>
        <v>0</v>
      </c>
      <c r="L254" s="930"/>
    </row>
    <row r="255" spans="1:12">
      <c r="A255" s="2398"/>
      <c r="F255" s="364"/>
      <c r="G255" s="243" t="s">
        <v>4105</v>
      </c>
      <c r="H255" s="242" t="s">
        <v>525</v>
      </c>
      <c r="I255" s="13">
        <v>650</v>
      </c>
      <c r="J255" s="3852">
        <v>0</v>
      </c>
      <c r="K255" s="257">
        <f t="shared" si="8"/>
        <v>0</v>
      </c>
      <c r="L255" s="930"/>
    </row>
    <row r="256" spans="1:12">
      <c r="A256" s="2398"/>
      <c r="F256" s="364"/>
      <c r="G256" s="243" t="s">
        <v>4106</v>
      </c>
      <c r="H256" s="242" t="s">
        <v>525</v>
      </c>
      <c r="I256" s="13">
        <v>130</v>
      </c>
      <c r="J256" s="3852">
        <v>0</v>
      </c>
      <c r="K256" s="257">
        <f t="shared" si="8"/>
        <v>0</v>
      </c>
      <c r="L256" s="930"/>
    </row>
    <row r="257" spans="1:14">
      <c r="A257" s="2398"/>
      <c r="F257" s="364"/>
      <c r="G257" s="243" t="s">
        <v>4107</v>
      </c>
      <c r="H257" s="242" t="s">
        <v>525</v>
      </c>
      <c r="I257" s="13">
        <v>480</v>
      </c>
      <c r="J257" s="3852">
        <v>0</v>
      </c>
      <c r="K257" s="257">
        <f t="shared" si="8"/>
        <v>0</v>
      </c>
      <c r="L257" s="930"/>
    </row>
    <row r="258" spans="1:14">
      <c r="A258" s="2398"/>
      <c r="F258" s="364"/>
      <c r="G258" s="243" t="s">
        <v>4108</v>
      </c>
      <c r="H258" s="242" t="s">
        <v>525</v>
      </c>
      <c r="I258" s="13">
        <v>520</v>
      </c>
      <c r="J258" s="3852">
        <v>0</v>
      </c>
      <c r="K258" s="257">
        <f t="shared" si="8"/>
        <v>0</v>
      </c>
      <c r="L258" s="930"/>
    </row>
    <row r="259" spans="1:14">
      <c r="A259" s="2398"/>
      <c r="F259" s="364"/>
      <c r="G259" s="243" t="s">
        <v>4109</v>
      </c>
      <c r="H259" s="242" t="s">
        <v>525</v>
      </c>
      <c r="I259" s="13">
        <v>3</v>
      </c>
      <c r="J259" s="3852">
        <v>0</v>
      </c>
      <c r="K259" s="257">
        <f t="shared" si="8"/>
        <v>0</v>
      </c>
      <c r="L259" s="930"/>
    </row>
    <row r="260" spans="1:14">
      <c r="A260" s="2398"/>
      <c r="F260" s="364"/>
      <c r="G260" s="243" t="s">
        <v>4110</v>
      </c>
      <c r="H260" s="242" t="s">
        <v>200</v>
      </c>
      <c r="I260" s="13">
        <v>1</v>
      </c>
      <c r="J260" s="3852">
        <v>0</v>
      </c>
      <c r="K260" s="257">
        <f t="shared" si="8"/>
        <v>0</v>
      </c>
      <c r="L260" s="930"/>
    </row>
    <row r="261" spans="1:14" s="369" customFormat="1" ht="14.25">
      <c r="A261" s="2399">
        <v>301</v>
      </c>
      <c r="B261" s="931" t="s">
        <v>3687</v>
      </c>
      <c r="C261" s="932" t="s">
        <v>252</v>
      </c>
      <c r="D261" s="921"/>
      <c r="E261" s="240"/>
      <c r="F261" s="316" t="str">
        <f t="shared" ref="F261:F262" si="9">A261&amp;"."&amp;B261&amp;"."&amp;C261&amp;"."&amp;D261</f>
        <v>301.27.06.</v>
      </c>
      <c r="G261" s="286" t="s">
        <v>3003</v>
      </c>
      <c r="H261" s="304"/>
      <c r="I261" s="616"/>
      <c r="J261" s="617"/>
      <c r="K261" s="12"/>
      <c r="L261" s="933"/>
      <c r="M261" s="934"/>
      <c r="N261" s="934"/>
    </row>
    <row r="262" spans="1:14" s="369" customFormat="1" ht="25.5">
      <c r="A262" s="2399">
        <v>301</v>
      </c>
      <c r="B262" s="931" t="s">
        <v>3687</v>
      </c>
      <c r="C262" s="932" t="s">
        <v>252</v>
      </c>
      <c r="D262" s="921"/>
      <c r="E262" s="240"/>
      <c r="F262" s="316" t="str">
        <f t="shared" si="9"/>
        <v>301.27.06.</v>
      </c>
      <c r="G262" s="243" t="s">
        <v>3609</v>
      </c>
      <c r="H262" s="304"/>
      <c r="I262" s="616"/>
      <c r="J262" s="617"/>
      <c r="K262" s="12"/>
      <c r="L262" s="933"/>
      <c r="M262" s="934"/>
      <c r="N262" s="934"/>
    </row>
    <row r="263" spans="1:14">
      <c r="A263" s="2398">
        <v>301</v>
      </c>
      <c r="B263" s="927" t="s">
        <v>3687</v>
      </c>
      <c r="F263" s="3193" t="str">
        <f>A263&amp;"."&amp;B263</f>
        <v>301.27</v>
      </c>
      <c r="G263" s="3194" t="s">
        <v>4111</v>
      </c>
      <c r="H263" s="3193"/>
      <c r="I263" s="3197"/>
      <c r="J263" s="3193"/>
      <c r="K263" s="3198">
        <f>SUM(K15:K260)</f>
        <v>0</v>
      </c>
      <c r="L263" s="290"/>
      <c r="M263" s="258"/>
      <c r="N263" s="258"/>
    </row>
  </sheetData>
  <sheetProtection algorithmName="SHA-512" hashValue="PIt4E11hh4LqO8ZyqosqrNN3pKKLTfB0Is3VY83kndPdo/LNf7xHzuVuYibou+eM+uY3UI3tWJqC7vBFrsNh3g==" saltValue="2dcMenb5dW0PdKzqJnb/Hg==" spinCount="100000" sheet="1" formatCells="0" formatColumns="0" formatRows="0" selectLockedCells="1"/>
  <protectedRanges>
    <protectedRange sqref="J15:J260" name="Obseg1"/>
  </protectedRanges>
  <dataConsolidate/>
  <mergeCells count="11">
    <mergeCell ref="G11:K11"/>
    <mergeCell ref="A1:D1"/>
    <mergeCell ref="F2:K2"/>
    <mergeCell ref="A3:A10"/>
    <mergeCell ref="B3:B10"/>
    <mergeCell ref="C3:C10"/>
    <mergeCell ref="G3:K3"/>
    <mergeCell ref="G4:K4"/>
    <mergeCell ref="G5:K5"/>
    <mergeCell ref="G6:K6"/>
    <mergeCell ref="G7:K7"/>
  </mergeCells>
  <pageMargins left="0.59027777777777779" right="0.39374999999999999" top="0.98402777777777772" bottom="0.98402777777777772" header="0.51180555555555551" footer="0.51180555555555551"/>
  <pageSetup paperSize="9" scale="70" firstPageNumber="0" orientation="portrait" horizontalDpi="300" verticalDpi="300" r:id="rId1"/>
  <headerFooter alignWithMargins="0">
    <oddFooter>&amp;C&amp;P</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C6F17-6A9E-437B-B191-E2DF23B39AC2}">
  <sheetPr>
    <tabColor theme="9" tint="0.39997558519241921"/>
  </sheetPr>
  <dimension ref="A1:V2514"/>
  <sheetViews>
    <sheetView view="pageBreakPreview" topLeftCell="F1" zoomScale="70" zoomScaleNormal="70" zoomScaleSheetLayoutView="70" workbookViewId="0">
      <selection activeCell="E75" sqref="E75"/>
    </sheetView>
  </sheetViews>
  <sheetFormatPr defaultColWidth="8.140625" defaultRowHeight="12.75"/>
  <cols>
    <col min="1" max="1" width="9" style="855" hidden="1" customWidth="1"/>
    <col min="2" max="2" width="3.42578125" style="854" hidden="1" customWidth="1"/>
    <col min="3" max="3" width="3.42578125" style="853" hidden="1" customWidth="1"/>
    <col min="4" max="4" width="3.42578125" style="852" hidden="1" customWidth="1"/>
    <col min="5" max="5" width="3.42578125" style="235" hidden="1" customWidth="1"/>
    <col min="6" max="6" width="19.85546875" style="253" bestFit="1" customWidth="1"/>
    <col min="7" max="7" width="10.28515625" style="253" customWidth="1"/>
    <col min="8" max="8" width="22.42578125" style="253" customWidth="1"/>
    <col min="9" max="9" width="75.7109375" style="254" customWidth="1"/>
    <col min="10" max="10" width="9.7109375" style="255" customWidth="1"/>
    <col min="11" max="11" width="13.5703125" style="257" customWidth="1"/>
    <col min="12" max="12" width="16.7109375" style="257" customWidth="1"/>
    <col min="13" max="13" width="12.28515625" style="238" hidden="1" customWidth="1"/>
    <col min="14" max="14" width="12.7109375" style="238" hidden="1" customWidth="1"/>
    <col min="15" max="15" width="16.42578125" style="238" hidden="1" customWidth="1"/>
    <col min="16" max="28" width="0" style="237" hidden="1" customWidth="1"/>
    <col min="29" max="255" width="8.140625" style="237"/>
    <col min="256" max="256" width="5" style="237" customWidth="1"/>
    <col min="257" max="257" width="7.42578125" style="237" customWidth="1"/>
    <col min="258" max="258" width="47.42578125" style="237" customWidth="1"/>
    <col min="259" max="259" width="9.7109375" style="237" customWidth="1"/>
    <col min="260" max="260" width="11.140625" style="237" customWidth="1"/>
    <col min="261" max="261" width="13.5703125" style="237" customWidth="1"/>
    <col min="262" max="262" width="16.7109375" style="237" customWidth="1"/>
    <col min="263" max="265" width="8.140625" style="237"/>
    <col min="266" max="266" width="36.42578125" style="237" customWidth="1"/>
    <col min="267" max="511" width="8.140625" style="237"/>
    <col min="512" max="512" width="5" style="237" customWidth="1"/>
    <col min="513" max="513" width="7.42578125" style="237" customWidth="1"/>
    <col min="514" max="514" width="47.42578125" style="237" customWidth="1"/>
    <col min="515" max="515" width="9.7109375" style="237" customWidth="1"/>
    <col min="516" max="516" width="11.140625" style="237" customWidth="1"/>
    <col min="517" max="517" width="13.5703125" style="237" customWidth="1"/>
    <col min="518" max="518" width="16.7109375" style="237" customWidth="1"/>
    <col min="519" max="521" width="8.140625" style="237"/>
    <col min="522" max="522" width="36.42578125" style="237" customWidth="1"/>
    <col min="523" max="767" width="8.140625" style="237"/>
    <col min="768" max="768" width="5" style="237" customWidth="1"/>
    <col min="769" max="769" width="7.42578125" style="237" customWidth="1"/>
    <col min="770" max="770" width="47.42578125" style="237" customWidth="1"/>
    <col min="771" max="771" width="9.7109375" style="237" customWidth="1"/>
    <col min="772" max="772" width="11.140625" style="237" customWidth="1"/>
    <col min="773" max="773" width="13.5703125" style="237" customWidth="1"/>
    <col min="774" max="774" width="16.7109375" style="237" customWidth="1"/>
    <col min="775" max="777" width="8.140625" style="237"/>
    <col min="778" max="778" width="36.42578125" style="237" customWidth="1"/>
    <col min="779" max="1023" width="8.140625" style="237"/>
    <col min="1024" max="1024" width="5" style="237" customWidth="1"/>
    <col min="1025" max="1025" width="7.42578125" style="237" customWidth="1"/>
    <col min="1026" max="1026" width="47.42578125" style="237" customWidth="1"/>
    <col min="1027" max="1027" width="9.7109375" style="237" customWidth="1"/>
    <col min="1028" max="1028" width="11.140625" style="237" customWidth="1"/>
    <col min="1029" max="1029" width="13.5703125" style="237" customWidth="1"/>
    <col min="1030" max="1030" width="16.7109375" style="237" customWidth="1"/>
    <col min="1031" max="1033" width="8.140625" style="237"/>
    <col min="1034" max="1034" width="36.42578125" style="237" customWidth="1"/>
    <col min="1035" max="1279" width="8.140625" style="237"/>
    <col min="1280" max="1280" width="5" style="237" customWidth="1"/>
    <col min="1281" max="1281" width="7.42578125" style="237" customWidth="1"/>
    <col min="1282" max="1282" width="47.42578125" style="237" customWidth="1"/>
    <col min="1283" max="1283" width="9.7109375" style="237" customWidth="1"/>
    <col min="1284" max="1284" width="11.140625" style="237" customWidth="1"/>
    <col min="1285" max="1285" width="13.5703125" style="237" customWidth="1"/>
    <col min="1286" max="1286" width="16.7109375" style="237" customWidth="1"/>
    <col min="1287" max="1289" width="8.140625" style="237"/>
    <col min="1290" max="1290" width="36.42578125" style="237" customWidth="1"/>
    <col min="1291" max="1535" width="8.140625" style="237"/>
    <col min="1536" max="1536" width="5" style="237" customWidth="1"/>
    <col min="1537" max="1537" width="7.42578125" style="237" customWidth="1"/>
    <col min="1538" max="1538" width="47.42578125" style="237" customWidth="1"/>
    <col min="1539" max="1539" width="9.7109375" style="237" customWidth="1"/>
    <col min="1540" max="1540" width="11.140625" style="237" customWidth="1"/>
    <col min="1541" max="1541" width="13.5703125" style="237" customWidth="1"/>
    <col min="1542" max="1542" width="16.7109375" style="237" customWidth="1"/>
    <col min="1543" max="1545" width="8.140625" style="237"/>
    <col min="1546" max="1546" width="36.42578125" style="237" customWidth="1"/>
    <col min="1547" max="1791" width="8.140625" style="237"/>
    <col min="1792" max="1792" width="5" style="237" customWidth="1"/>
    <col min="1793" max="1793" width="7.42578125" style="237" customWidth="1"/>
    <col min="1794" max="1794" width="47.42578125" style="237" customWidth="1"/>
    <col min="1795" max="1795" width="9.7109375" style="237" customWidth="1"/>
    <col min="1796" max="1796" width="11.140625" style="237" customWidth="1"/>
    <col min="1797" max="1797" width="13.5703125" style="237" customWidth="1"/>
    <col min="1798" max="1798" width="16.7109375" style="237" customWidth="1"/>
    <col min="1799" max="1801" width="8.140625" style="237"/>
    <col min="1802" max="1802" width="36.42578125" style="237" customWidth="1"/>
    <col min="1803" max="2047" width="8.140625" style="237"/>
    <col min="2048" max="2048" width="5" style="237" customWidth="1"/>
    <col min="2049" max="2049" width="7.42578125" style="237" customWidth="1"/>
    <col min="2050" max="2050" width="47.42578125" style="237" customWidth="1"/>
    <col min="2051" max="2051" width="9.7109375" style="237" customWidth="1"/>
    <col min="2052" max="2052" width="11.140625" style="237" customWidth="1"/>
    <col min="2053" max="2053" width="13.5703125" style="237" customWidth="1"/>
    <col min="2054" max="2054" width="16.7109375" style="237" customWidth="1"/>
    <col min="2055" max="2057" width="8.140625" style="237"/>
    <col min="2058" max="2058" width="36.42578125" style="237" customWidth="1"/>
    <col min="2059" max="2303" width="8.140625" style="237"/>
    <col min="2304" max="2304" width="5" style="237" customWidth="1"/>
    <col min="2305" max="2305" width="7.42578125" style="237" customWidth="1"/>
    <col min="2306" max="2306" width="47.42578125" style="237" customWidth="1"/>
    <col min="2307" max="2307" width="9.7109375" style="237" customWidth="1"/>
    <col min="2308" max="2308" width="11.140625" style="237" customWidth="1"/>
    <col min="2309" max="2309" width="13.5703125" style="237" customWidth="1"/>
    <col min="2310" max="2310" width="16.7109375" style="237" customWidth="1"/>
    <col min="2311" max="2313" width="8.140625" style="237"/>
    <col min="2314" max="2314" width="36.42578125" style="237" customWidth="1"/>
    <col min="2315" max="2559" width="8.140625" style="237"/>
    <col min="2560" max="2560" width="5" style="237" customWidth="1"/>
    <col min="2561" max="2561" width="7.42578125" style="237" customWidth="1"/>
    <col min="2562" max="2562" width="47.42578125" style="237" customWidth="1"/>
    <col min="2563" max="2563" width="9.7109375" style="237" customWidth="1"/>
    <col min="2564" max="2564" width="11.140625" style="237" customWidth="1"/>
    <col min="2565" max="2565" width="13.5703125" style="237" customWidth="1"/>
    <col min="2566" max="2566" width="16.7109375" style="237" customWidth="1"/>
    <col min="2567" max="2569" width="8.140625" style="237"/>
    <col min="2570" max="2570" width="36.42578125" style="237" customWidth="1"/>
    <col min="2571" max="2815" width="8.140625" style="237"/>
    <col min="2816" max="2816" width="5" style="237" customWidth="1"/>
    <col min="2817" max="2817" width="7.42578125" style="237" customWidth="1"/>
    <col min="2818" max="2818" width="47.42578125" style="237" customWidth="1"/>
    <col min="2819" max="2819" width="9.7109375" style="237" customWidth="1"/>
    <col min="2820" max="2820" width="11.140625" style="237" customWidth="1"/>
    <col min="2821" max="2821" width="13.5703125" style="237" customWidth="1"/>
    <col min="2822" max="2822" width="16.7109375" style="237" customWidth="1"/>
    <col min="2823" max="2825" width="8.140625" style="237"/>
    <col min="2826" max="2826" width="36.42578125" style="237" customWidth="1"/>
    <col min="2827" max="3071" width="8.140625" style="237"/>
    <col min="3072" max="3072" width="5" style="237" customWidth="1"/>
    <col min="3073" max="3073" width="7.42578125" style="237" customWidth="1"/>
    <col min="3074" max="3074" width="47.42578125" style="237" customWidth="1"/>
    <col min="3075" max="3075" width="9.7109375" style="237" customWidth="1"/>
    <col min="3076" max="3076" width="11.140625" style="237" customWidth="1"/>
    <col min="3077" max="3077" width="13.5703125" style="237" customWidth="1"/>
    <col min="3078" max="3078" width="16.7109375" style="237" customWidth="1"/>
    <col min="3079" max="3081" width="8.140625" style="237"/>
    <col min="3082" max="3082" width="36.42578125" style="237" customWidth="1"/>
    <col min="3083" max="3327" width="8.140625" style="237"/>
    <col min="3328" max="3328" width="5" style="237" customWidth="1"/>
    <col min="3329" max="3329" width="7.42578125" style="237" customWidth="1"/>
    <col min="3330" max="3330" width="47.42578125" style="237" customWidth="1"/>
    <col min="3331" max="3331" width="9.7109375" style="237" customWidth="1"/>
    <col min="3332" max="3332" width="11.140625" style="237" customWidth="1"/>
    <col min="3333" max="3333" width="13.5703125" style="237" customWidth="1"/>
    <col min="3334" max="3334" width="16.7109375" style="237" customWidth="1"/>
    <col min="3335" max="3337" width="8.140625" style="237"/>
    <col min="3338" max="3338" width="36.42578125" style="237" customWidth="1"/>
    <col min="3339" max="3583" width="8.140625" style="237"/>
    <col min="3584" max="3584" width="5" style="237" customWidth="1"/>
    <col min="3585" max="3585" width="7.42578125" style="237" customWidth="1"/>
    <col min="3586" max="3586" width="47.42578125" style="237" customWidth="1"/>
    <col min="3587" max="3587" width="9.7109375" style="237" customWidth="1"/>
    <col min="3588" max="3588" width="11.140625" style="237" customWidth="1"/>
    <col min="3589" max="3589" width="13.5703125" style="237" customWidth="1"/>
    <col min="3590" max="3590" width="16.7109375" style="237" customWidth="1"/>
    <col min="3591" max="3593" width="8.140625" style="237"/>
    <col min="3594" max="3594" width="36.42578125" style="237" customWidth="1"/>
    <col min="3595" max="3839" width="8.140625" style="237"/>
    <col min="3840" max="3840" width="5" style="237" customWidth="1"/>
    <col min="3841" max="3841" width="7.42578125" style="237" customWidth="1"/>
    <col min="3842" max="3842" width="47.42578125" style="237" customWidth="1"/>
    <col min="3843" max="3843" width="9.7109375" style="237" customWidth="1"/>
    <col min="3844" max="3844" width="11.140625" style="237" customWidth="1"/>
    <col min="3845" max="3845" width="13.5703125" style="237" customWidth="1"/>
    <col min="3846" max="3846" width="16.7109375" style="237" customWidth="1"/>
    <col min="3847" max="3849" width="8.140625" style="237"/>
    <col min="3850" max="3850" width="36.42578125" style="237" customWidth="1"/>
    <col min="3851" max="4095" width="8.140625" style="237"/>
    <col min="4096" max="4096" width="5" style="237" customWidth="1"/>
    <col min="4097" max="4097" width="7.42578125" style="237" customWidth="1"/>
    <col min="4098" max="4098" width="47.42578125" style="237" customWidth="1"/>
    <col min="4099" max="4099" width="9.7109375" style="237" customWidth="1"/>
    <col min="4100" max="4100" width="11.140625" style="237" customWidth="1"/>
    <col min="4101" max="4101" width="13.5703125" style="237" customWidth="1"/>
    <col min="4102" max="4102" width="16.7109375" style="237" customWidth="1"/>
    <col min="4103" max="4105" width="8.140625" style="237"/>
    <col min="4106" max="4106" width="36.42578125" style="237" customWidth="1"/>
    <col min="4107" max="4351" width="8.140625" style="237"/>
    <col min="4352" max="4352" width="5" style="237" customWidth="1"/>
    <col min="4353" max="4353" width="7.42578125" style="237" customWidth="1"/>
    <col min="4354" max="4354" width="47.42578125" style="237" customWidth="1"/>
    <col min="4355" max="4355" width="9.7109375" style="237" customWidth="1"/>
    <col min="4356" max="4356" width="11.140625" style="237" customWidth="1"/>
    <col min="4357" max="4357" width="13.5703125" style="237" customWidth="1"/>
    <col min="4358" max="4358" width="16.7109375" style="237" customWidth="1"/>
    <col min="4359" max="4361" width="8.140625" style="237"/>
    <col min="4362" max="4362" width="36.42578125" style="237" customWidth="1"/>
    <col min="4363" max="4607" width="8.140625" style="237"/>
    <col min="4608" max="4608" width="5" style="237" customWidth="1"/>
    <col min="4609" max="4609" width="7.42578125" style="237" customWidth="1"/>
    <col min="4610" max="4610" width="47.42578125" style="237" customWidth="1"/>
    <col min="4611" max="4611" width="9.7109375" style="237" customWidth="1"/>
    <col min="4612" max="4612" width="11.140625" style="237" customWidth="1"/>
    <col min="4613" max="4613" width="13.5703125" style="237" customWidth="1"/>
    <col min="4614" max="4614" width="16.7109375" style="237" customWidth="1"/>
    <col min="4615" max="4617" width="8.140625" style="237"/>
    <col min="4618" max="4618" width="36.42578125" style="237" customWidth="1"/>
    <col min="4619" max="4863" width="8.140625" style="237"/>
    <col min="4864" max="4864" width="5" style="237" customWidth="1"/>
    <col min="4865" max="4865" width="7.42578125" style="237" customWidth="1"/>
    <col min="4866" max="4866" width="47.42578125" style="237" customWidth="1"/>
    <col min="4867" max="4867" width="9.7109375" style="237" customWidth="1"/>
    <col min="4868" max="4868" width="11.140625" style="237" customWidth="1"/>
    <col min="4869" max="4869" width="13.5703125" style="237" customWidth="1"/>
    <col min="4870" max="4870" width="16.7109375" style="237" customWidth="1"/>
    <col min="4871" max="4873" width="8.140625" style="237"/>
    <col min="4874" max="4874" width="36.42578125" style="237" customWidth="1"/>
    <col min="4875" max="5119" width="8.140625" style="237"/>
    <col min="5120" max="5120" width="5" style="237" customWidth="1"/>
    <col min="5121" max="5121" width="7.42578125" style="237" customWidth="1"/>
    <col min="5122" max="5122" width="47.42578125" style="237" customWidth="1"/>
    <col min="5123" max="5123" width="9.7109375" style="237" customWidth="1"/>
    <col min="5124" max="5124" width="11.140625" style="237" customWidth="1"/>
    <col min="5125" max="5125" width="13.5703125" style="237" customWidth="1"/>
    <col min="5126" max="5126" width="16.7109375" style="237" customWidth="1"/>
    <col min="5127" max="5129" width="8.140625" style="237"/>
    <col min="5130" max="5130" width="36.42578125" style="237" customWidth="1"/>
    <col min="5131" max="5375" width="8.140625" style="237"/>
    <col min="5376" max="5376" width="5" style="237" customWidth="1"/>
    <col min="5377" max="5377" width="7.42578125" style="237" customWidth="1"/>
    <col min="5378" max="5378" width="47.42578125" style="237" customWidth="1"/>
    <col min="5379" max="5379" width="9.7109375" style="237" customWidth="1"/>
    <col min="5380" max="5380" width="11.140625" style="237" customWidth="1"/>
    <col min="5381" max="5381" width="13.5703125" style="237" customWidth="1"/>
    <col min="5382" max="5382" width="16.7109375" style="237" customWidth="1"/>
    <col min="5383" max="5385" width="8.140625" style="237"/>
    <col min="5386" max="5386" width="36.42578125" style="237" customWidth="1"/>
    <col min="5387" max="5631" width="8.140625" style="237"/>
    <col min="5632" max="5632" width="5" style="237" customWidth="1"/>
    <col min="5633" max="5633" width="7.42578125" style="237" customWidth="1"/>
    <col min="5634" max="5634" width="47.42578125" style="237" customWidth="1"/>
    <col min="5635" max="5635" width="9.7109375" style="237" customWidth="1"/>
    <col min="5636" max="5636" width="11.140625" style="237" customWidth="1"/>
    <col min="5637" max="5637" width="13.5703125" style="237" customWidth="1"/>
    <col min="5638" max="5638" width="16.7109375" style="237" customWidth="1"/>
    <col min="5639" max="5641" width="8.140625" style="237"/>
    <col min="5642" max="5642" width="36.42578125" style="237" customWidth="1"/>
    <col min="5643" max="5887" width="8.140625" style="237"/>
    <col min="5888" max="5888" width="5" style="237" customWidth="1"/>
    <col min="5889" max="5889" width="7.42578125" style="237" customWidth="1"/>
    <col min="5890" max="5890" width="47.42578125" style="237" customWidth="1"/>
    <col min="5891" max="5891" width="9.7109375" style="237" customWidth="1"/>
    <col min="5892" max="5892" width="11.140625" style="237" customWidth="1"/>
    <col min="5893" max="5893" width="13.5703125" style="237" customWidth="1"/>
    <col min="5894" max="5894" width="16.7109375" style="237" customWidth="1"/>
    <col min="5895" max="5897" width="8.140625" style="237"/>
    <col min="5898" max="5898" width="36.42578125" style="237" customWidth="1"/>
    <col min="5899" max="6143" width="8.140625" style="237"/>
    <col min="6144" max="6144" width="5" style="237" customWidth="1"/>
    <col min="6145" max="6145" width="7.42578125" style="237" customWidth="1"/>
    <col min="6146" max="6146" width="47.42578125" style="237" customWidth="1"/>
    <col min="6147" max="6147" width="9.7109375" style="237" customWidth="1"/>
    <col min="6148" max="6148" width="11.140625" style="237" customWidth="1"/>
    <col min="6149" max="6149" width="13.5703125" style="237" customWidth="1"/>
    <col min="6150" max="6150" width="16.7109375" style="237" customWidth="1"/>
    <col min="6151" max="6153" width="8.140625" style="237"/>
    <col min="6154" max="6154" width="36.42578125" style="237" customWidth="1"/>
    <col min="6155" max="6399" width="8.140625" style="237"/>
    <col min="6400" max="6400" width="5" style="237" customWidth="1"/>
    <col min="6401" max="6401" width="7.42578125" style="237" customWidth="1"/>
    <col min="6402" max="6402" width="47.42578125" style="237" customWidth="1"/>
    <col min="6403" max="6403" width="9.7109375" style="237" customWidth="1"/>
    <col min="6404" max="6404" width="11.140625" style="237" customWidth="1"/>
    <col min="6405" max="6405" width="13.5703125" style="237" customWidth="1"/>
    <col min="6406" max="6406" width="16.7109375" style="237" customWidth="1"/>
    <col min="6407" max="6409" width="8.140625" style="237"/>
    <col min="6410" max="6410" width="36.42578125" style="237" customWidth="1"/>
    <col min="6411" max="6655" width="8.140625" style="237"/>
    <col min="6656" max="6656" width="5" style="237" customWidth="1"/>
    <col min="6657" max="6657" width="7.42578125" style="237" customWidth="1"/>
    <col min="6658" max="6658" width="47.42578125" style="237" customWidth="1"/>
    <col min="6659" max="6659" width="9.7109375" style="237" customWidth="1"/>
    <col min="6660" max="6660" width="11.140625" style="237" customWidth="1"/>
    <col min="6661" max="6661" width="13.5703125" style="237" customWidth="1"/>
    <col min="6662" max="6662" width="16.7109375" style="237" customWidth="1"/>
    <col min="6663" max="6665" width="8.140625" style="237"/>
    <col min="6666" max="6666" width="36.42578125" style="237" customWidth="1"/>
    <col min="6667" max="6911" width="8.140625" style="237"/>
    <col min="6912" max="6912" width="5" style="237" customWidth="1"/>
    <col min="6913" max="6913" width="7.42578125" style="237" customWidth="1"/>
    <col min="6914" max="6914" width="47.42578125" style="237" customWidth="1"/>
    <col min="6915" max="6915" width="9.7109375" style="237" customWidth="1"/>
    <col min="6916" max="6916" width="11.140625" style="237" customWidth="1"/>
    <col min="6917" max="6917" width="13.5703125" style="237" customWidth="1"/>
    <col min="6918" max="6918" width="16.7109375" style="237" customWidth="1"/>
    <col min="6919" max="6921" width="8.140625" style="237"/>
    <col min="6922" max="6922" width="36.42578125" style="237" customWidth="1"/>
    <col min="6923" max="7167" width="8.140625" style="237"/>
    <col min="7168" max="7168" width="5" style="237" customWidth="1"/>
    <col min="7169" max="7169" width="7.42578125" style="237" customWidth="1"/>
    <col min="7170" max="7170" width="47.42578125" style="237" customWidth="1"/>
    <col min="7171" max="7171" width="9.7109375" style="237" customWidth="1"/>
    <col min="7172" max="7172" width="11.140625" style="237" customWidth="1"/>
    <col min="7173" max="7173" width="13.5703125" style="237" customWidth="1"/>
    <col min="7174" max="7174" width="16.7109375" style="237" customWidth="1"/>
    <col min="7175" max="7177" width="8.140625" style="237"/>
    <col min="7178" max="7178" width="36.42578125" style="237" customWidth="1"/>
    <col min="7179" max="7423" width="8.140625" style="237"/>
    <col min="7424" max="7424" width="5" style="237" customWidth="1"/>
    <col min="7425" max="7425" width="7.42578125" style="237" customWidth="1"/>
    <col min="7426" max="7426" width="47.42578125" style="237" customWidth="1"/>
    <col min="7427" max="7427" width="9.7109375" style="237" customWidth="1"/>
    <col min="7428" max="7428" width="11.140625" style="237" customWidth="1"/>
    <col min="7429" max="7429" width="13.5703125" style="237" customWidth="1"/>
    <col min="7430" max="7430" width="16.7109375" style="237" customWidth="1"/>
    <col min="7431" max="7433" width="8.140625" style="237"/>
    <col min="7434" max="7434" width="36.42578125" style="237" customWidth="1"/>
    <col min="7435" max="7679" width="8.140625" style="237"/>
    <col min="7680" max="7680" width="5" style="237" customWidth="1"/>
    <col min="7681" max="7681" width="7.42578125" style="237" customWidth="1"/>
    <col min="7682" max="7682" width="47.42578125" style="237" customWidth="1"/>
    <col min="7683" max="7683" width="9.7109375" style="237" customWidth="1"/>
    <col min="7684" max="7684" width="11.140625" style="237" customWidth="1"/>
    <col min="7685" max="7685" width="13.5703125" style="237" customWidth="1"/>
    <col min="7686" max="7686" width="16.7109375" style="237" customWidth="1"/>
    <col min="7687" max="7689" width="8.140625" style="237"/>
    <col min="7690" max="7690" width="36.42578125" style="237" customWidth="1"/>
    <col min="7691" max="7935" width="8.140625" style="237"/>
    <col min="7936" max="7936" width="5" style="237" customWidth="1"/>
    <col min="7937" max="7937" width="7.42578125" style="237" customWidth="1"/>
    <col min="7938" max="7938" width="47.42578125" style="237" customWidth="1"/>
    <col min="7939" max="7939" width="9.7109375" style="237" customWidth="1"/>
    <col min="7940" max="7940" width="11.140625" style="237" customWidth="1"/>
    <col min="7941" max="7941" width="13.5703125" style="237" customWidth="1"/>
    <col min="7942" max="7942" width="16.7109375" style="237" customWidth="1"/>
    <col min="7943" max="7945" width="8.140625" style="237"/>
    <col min="7946" max="7946" width="36.42578125" style="237" customWidth="1"/>
    <col min="7947" max="8191" width="8.140625" style="237"/>
    <col min="8192" max="8192" width="5" style="237" customWidth="1"/>
    <col min="8193" max="8193" width="7.42578125" style="237" customWidth="1"/>
    <col min="8194" max="8194" width="47.42578125" style="237" customWidth="1"/>
    <col min="8195" max="8195" width="9.7109375" style="237" customWidth="1"/>
    <col min="8196" max="8196" width="11.140625" style="237" customWidth="1"/>
    <col min="8197" max="8197" width="13.5703125" style="237" customWidth="1"/>
    <col min="8198" max="8198" width="16.7109375" style="237" customWidth="1"/>
    <col min="8199" max="8201" width="8.140625" style="237"/>
    <col min="8202" max="8202" width="36.42578125" style="237" customWidth="1"/>
    <col min="8203" max="8447" width="8.140625" style="237"/>
    <col min="8448" max="8448" width="5" style="237" customWidth="1"/>
    <col min="8449" max="8449" width="7.42578125" style="237" customWidth="1"/>
    <col min="8450" max="8450" width="47.42578125" style="237" customWidth="1"/>
    <col min="8451" max="8451" width="9.7109375" style="237" customWidth="1"/>
    <col min="8452" max="8452" width="11.140625" style="237" customWidth="1"/>
    <col min="8453" max="8453" width="13.5703125" style="237" customWidth="1"/>
    <col min="8454" max="8454" width="16.7109375" style="237" customWidth="1"/>
    <col min="8455" max="8457" width="8.140625" style="237"/>
    <col min="8458" max="8458" width="36.42578125" style="237" customWidth="1"/>
    <col min="8459" max="8703" width="8.140625" style="237"/>
    <col min="8704" max="8704" width="5" style="237" customWidth="1"/>
    <col min="8705" max="8705" width="7.42578125" style="237" customWidth="1"/>
    <col min="8706" max="8706" width="47.42578125" style="237" customWidth="1"/>
    <col min="8707" max="8707" width="9.7109375" style="237" customWidth="1"/>
    <col min="8708" max="8708" width="11.140625" style="237" customWidth="1"/>
    <col min="8709" max="8709" width="13.5703125" style="237" customWidth="1"/>
    <col min="8710" max="8710" width="16.7109375" style="237" customWidth="1"/>
    <col min="8711" max="8713" width="8.140625" style="237"/>
    <col min="8714" max="8714" width="36.42578125" style="237" customWidth="1"/>
    <col min="8715" max="8959" width="8.140625" style="237"/>
    <col min="8960" max="8960" width="5" style="237" customWidth="1"/>
    <col min="8961" max="8961" width="7.42578125" style="237" customWidth="1"/>
    <col min="8962" max="8962" width="47.42578125" style="237" customWidth="1"/>
    <col min="8963" max="8963" width="9.7109375" style="237" customWidth="1"/>
    <col min="8964" max="8964" width="11.140625" style="237" customWidth="1"/>
    <col min="8965" max="8965" width="13.5703125" style="237" customWidth="1"/>
    <col min="8966" max="8966" width="16.7109375" style="237" customWidth="1"/>
    <col min="8967" max="8969" width="8.140625" style="237"/>
    <col min="8970" max="8970" width="36.42578125" style="237" customWidth="1"/>
    <col min="8971" max="9215" width="8.140625" style="237"/>
    <col min="9216" max="9216" width="5" style="237" customWidth="1"/>
    <col min="9217" max="9217" width="7.42578125" style="237" customWidth="1"/>
    <col min="9218" max="9218" width="47.42578125" style="237" customWidth="1"/>
    <col min="9219" max="9219" width="9.7109375" style="237" customWidth="1"/>
    <col min="9220" max="9220" width="11.140625" style="237" customWidth="1"/>
    <col min="9221" max="9221" width="13.5703125" style="237" customWidth="1"/>
    <col min="9222" max="9222" width="16.7109375" style="237" customWidth="1"/>
    <col min="9223" max="9225" width="8.140625" style="237"/>
    <col min="9226" max="9226" width="36.42578125" style="237" customWidth="1"/>
    <col min="9227" max="9471" width="8.140625" style="237"/>
    <col min="9472" max="9472" width="5" style="237" customWidth="1"/>
    <col min="9473" max="9473" width="7.42578125" style="237" customWidth="1"/>
    <col min="9474" max="9474" width="47.42578125" style="237" customWidth="1"/>
    <col min="9475" max="9475" width="9.7109375" style="237" customWidth="1"/>
    <col min="9476" max="9476" width="11.140625" style="237" customWidth="1"/>
    <col min="9477" max="9477" width="13.5703125" style="237" customWidth="1"/>
    <col min="9478" max="9478" width="16.7109375" style="237" customWidth="1"/>
    <col min="9479" max="9481" width="8.140625" style="237"/>
    <col min="9482" max="9482" width="36.42578125" style="237" customWidth="1"/>
    <col min="9483" max="9727" width="8.140625" style="237"/>
    <col min="9728" max="9728" width="5" style="237" customWidth="1"/>
    <col min="9729" max="9729" width="7.42578125" style="237" customWidth="1"/>
    <col min="9730" max="9730" width="47.42578125" style="237" customWidth="1"/>
    <col min="9731" max="9731" width="9.7109375" style="237" customWidth="1"/>
    <col min="9732" max="9732" width="11.140625" style="237" customWidth="1"/>
    <col min="9733" max="9733" width="13.5703125" style="237" customWidth="1"/>
    <col min="9734" max="9734" width="16.7109375" style="237" customWidth="1"/>
    <col min="9735" max="9737" width="8.140625" style="237"/>
    <col min="9738" max="9738" width="36.42578125" style="237" customWidth="1"/>
    <col min="9739" max="9983" width="8.140625" style="237"/>
    <col min="9984" max="9984" width="5" style="237" customWidth="1"/>
    <col min="9985" max="9985" width="7.42578125" style="237" customWidth="1"/>
    <col min="9986" max="9986" width="47.42578125" style="237" customWidth="1"/>
    <col min="9987" max="9987" width="9.7109375" style="237" customWidth="1"/>
    <col min="9988" max="9988" width="11.140625" style="237" customWidth="1"/>
    <col min="9989" max="9989" width="13.5703125" style="237" customWidth="1"/>
    <col min="9990" max="9990" width="16.7109375" style="237" customWidth="1"/>
    <col min="9991" max="9993" width="8.140625" style="237"/>
    <col min="9994" max="9994" width="36.42578125" style="237" customWidth="1"/>
    <col min="9995" max="10239" width="8.140625" style="237"/>
    <col min="10240" max="10240" width="5" style="237" customWidth="1"/>
    <col min="10241" max="10241" width="7.42578125" style="237" customWidth="1"/>
    <col min="10242" max="10242" width="47.42578125" style="237" customWidth="1"/>
    <col min="10243" max="10243" width="9.7109375" style="237" customWidth="1"/>
    <col min="10244" max="10244" width="11.140625" style="237" customWidth="1"/>
    <col min="10245" max="10245" width="13.5703125" style="237" customWidth="1"/>
    <col min="10246" max="10246" width="16.7109375" style="237" customWidth="1"/>
    <col min="10247" max="10249" width="8.140625" style="237"/>
    <col min="10250" max="10250" width="36.42578125" style="237" customWidth="1"/>
    <col min="10251" max="10495" width="8.140625" style="237"/>
    <col min="10496" max="10496" width="5" style="237" customWidth="1"/>
    <col min="10497" max="10497" width="7.42578125" style="237" customWidth="1"/>
    <col min="10498" max="10498" width="47.42578125" style="237" customWidth="1"/>
    <col min="10499" max="10499" width="9.7109375" style="237" customWidth="1"/>
    <col min="10500" max="10500" width="11.140625" style="237" customWidth="1"/>
    <col min="10501" max="10501" width="13.5703125" style="237" customWidth="1"/>
    <col min="10502" max="10502" width="16.7109375" style="237" customWidth="1"/>
    <col min="10503" max="10505" width="8.140625" style="237"/>
    <col min="10506" max="10506" width="36.42578125" style="237" customWidth="1"/>
    <col min="10507" max="10751" width="8.140625" style="237"/>
    <col min="10752" max="10752" width="5" style="237" customWidth="1"/>
    <col min="10753" max="10753" width="7.42578125" style="237" customWidth="1"/>
    <col min="10754" max="10754" width="47.42578125" style="237" customWidth="1"/>
    <col min="10755" max="10755" width="9.7109375" style="237" customWidth="1"/>
    <col min="10756" max="10756" width="11.140625" style="237" customWidth="1"/>
    <col min="10757" max="10757" width="13.5703125" style="237" customWidth="1"/>
    <col min="10758" max="10758" width="16.7109375" style="237" customWidth="1"/>
    <col min="10759" max="10761" width="8.140625" style="237"/>
    <col min="10762" max="10762" width="36.42578125" style="237" customWidth="1"/>
    <col min="10763" max="11007" width="8.140625" style="237"/>
    <col min="11008" max="11008" width="5" style="237" customWidth="1"/>
    <col min="11009" max="11009" width="7.42578125" style="237" customWidth="1"/>
    <col min="11010" max="11010" width="47.42578125" style="237" customWidth="1"/>
    <col min="11011" max="11011" width="9.7109375" style="237" customWidth="1"/>
    <col min="11012" max="11012" width="11.140625" style="237" customWidth="1"/>
    <col min="11013" max="11013" width="13.5703125" style="237" customWidth="1"/>
    <col min="11014" max="11014" width="16.7109375" style="237" customWidth="1"/>
    <col min="11015" max="11017" width="8.140625" style="237"/>
    <col min="11018" max="11018" width="36.42578125" style="237" customWidth="1"/>
    <col min="11019" max="11263" width="8.140625" style="237"/>
    <col min="11264" max="11264" width="5" style="237" customWidth="1"/>
    <col min="11265" max="11265" width="7.42578125" style="237" customWidth="1"/>
    <col min="11266" max="11266" width="47.42578125" style="237" customWidth="1"/>
    <col min="11267" max="11267" width="9.7109375" style="237" customWidth="1"/>
    <col min="11268" max="11268" width="11.140625" style="237" customWidth="1"/>
    <col min="11269" max="11269" width="13.5703125" style="237" customWidth="1"/>
    <col min="11270" max="11270" width="16.7109375" style="237" customWidth="1"/>
    <col min="11271" max="11273" width="8.140625" style="237"/>
    <col min="11274" max="11274" width="36.42578125" style="237" customWidth="1"/>
    <col min="11275" max="11519" width="8.140625" style="237"/>
    <col min="11520" max="11520" width="5" style="237" customWidth="1"/>
    <col min="11521" max="11521" width="7.42578125" style="237" customWidth="1"/>
    <col min="11522" max="11522" width="47.42578125" style="237" customWidth="1"/>
    <col min="11523" max="11523" width="9.7109375" style="237" customWidth="1"/>
    <col min="11524" max="11524" width="11.140625" style="237" customWidth="1"/>
    <col min="11525" max="11525" width="13.5703125" style="237" customWidth="1"/>
    <col min="11526" max="11526" width="16.7109375" style="237" customWidth="1"/>
    <col min="11527" max="11529" width="8.140625" style="237"/>
    <col min="11530" max="11530" width="36.42578125" style="237" customWidth="1"/>
    <col min="11531" max="11775" width="8.140625" style="237"/>
    <col min="11776" max="11776" width="5" style="237" customWidth="1"/>
    <col min="11777" max="11777" width="7.42578125" style="237" customWidth="1"/>
    <col min="11778" max="11778" width="47.42578125" style="237" customWidth="1"/>
    <col min="11779" max="11779" width="9.7109375" style="237" customWidth="1"/>
    <col min="11780" max="11780" width="11.140625" style="237" customWidth="1"/>
    <col min="11781" max="11781" width="13.5703125" style="237" customWidth="1"/>
    <col min="11782" max="11782" width="16.7109375" style="237" customWidth="1"/>
    <col min="11783" max="11785" width="8.140625" style="237"/>
    <col min="11786" max="11786" width="36.42578125" style="237" customWidth="1"/>
    <col min="11787" max="12031" width="8.140625" style="237"/>
    <col min="12032" max="12032" width="5" style="237" customWidth="1"/>
    <col min="12033" max="12033" width="7.42578125" style="237" customWidth="1"/>
    <col min="12034" max="12034" width="47.42578125" style="237" customWidth="1"/>
    <col min="12035" max="12035" width="9.7109375" style="237" customWidth="1"/>
    <col min="12036" max="12036" width="11.140625" style="237" customWidth="1"/>
    <col min="12037" max="12037" width="13.5703125" style="237" customWidth="1"/>
    <col min="12038" max="12038" width="16.7109375" style="237" customWidth="1"/>
    <col min="12039" max="12041" width="8.140625" style="237"/>
    <col min="12042" max="12042" width="36.42578125" style="237" customWidth="1"/>
    <col min="12043" max="12287" width="8.140625" style="237"/>
    <col min="12288" max="12288" width="5" style="237" customWidth="1"/>
    <col min="12289" max="12289" width="7.42578125" style="237" customWidth="1"/>
    <col min="12290" max="12290" width="47.42578125" style="237" customWidth="1"/>
    <col min="12291" max="12291" width="9.7109375" style="237" customWidth="1"/>
    <col min="12292" max="12292" width="11.140625" style="237" customWidth="1"/>
    <col min="12293" max="12293" width="13.5703125" style="237" customWidth="1"/>
    <col min="12294" max="12294" width="16.7109375" style="237" customWidth="1"/>
    <col min="12295" max="12297" width="8.140625" style="237"/>
    <col min="12298" max="12298" width="36.42578125" style="237" customWidth="1"/>
    <col min="12299" max="12543" width="8.140625" style="237"/>
    <col min="12544" max="12544" width="5" style="237" customWidth="1"/>
    <col min="12545" max="12545" width="7.42578125" style="237" customWidth="1"/>
    <col min="12546" max="12546" width="47.42578125" style="237" customWidth="1"/>
    <col min="12547" max="12547" width="9.7109375" style="237" customWidth="1"/>
    <col min="12548" max="12548" width="11.140625" style="237" customWidth="1"/>
    <col min="12549" max="12549" width="13.5703125" style="237" customWidth="1"/>
    <col min="12550" max="12550" width="16.7109375" style="237" customWidth="1"/>
    <col min="12551" max="12553" width="8.140625" style="237"/>
    <col min="12554" max="12554" width="36.42578125" style="237" customWidth="1"/>
    <col min="12555" max="12799" width="8.140625" style="237"/>
    <col min="12800" max="12800" width="5" style="237" customWidth="1"/>
    <col min="12801" max="12801" width="7.42578125" style="237" customWidth="1"/>
    <col min="12802" max="12802" width="47.42578125" style="237" customWidth="1"/>
    <col min="12803" max="12803" width="9.7109375" style="237" customWidth="1"/>
    <col min="12804" max="12804" width="11.140625" style="237" customWidth="1"/>
    <col min="12805" max="12805" width="13.5703125" style="237" customWidth="1"/>
    <col min="12806" max="12806" width="16.7109375" style="237" customWidth="1"/>
    <col min="12807" max="12809" width="8.140625" style="237"/>
    <col min="12810" max="12810" width="36.42578125" style="237" customWidth="1"/>
    <col min="12811" max="13055" width="8.140625" style="237"/>
    <col min="13056" max="13056" width="5" style="237" customWidth="1"/>
    <col min="13057" max="13057" width="7.42578125" style="237" customWidth="1"/>
    <col min="13058" max="13058" width="47.42578125" style="237" customWidth="1"/>
    <col min="13059" max="13059" width="9.7109375" style="237" customWidth="1"/>
    <col min="13060" max="13060" width="11.140625" style="237" customWidth="1"/>
    <col min="13061" max="13061" width="13.5703125" style="237" customWidth="1"/>
    <col min="13062" max="13062" width="16.7109375" style="237" customWidth="1"/>
    <col min="13063" max="13065" width="8.140625" style="237"/>
    <col min="13066" max="13066" width="36.42578125" style="237" customWidth="1"/>
    <col min="13067" max="13311" width="8.140625" style="237"/>
    <col min="13312" max="13312" width="5" style="237" customWidth="1"/>
    <col min="13313" max="13313" width="7.42578125" style="237" customWidth="1"/>
    <col min="13314" max="13314" width="47.42578125" style="237" customWidth="1"/>
    <col min="13315" max="13315" width="9.7109375" style="237" customWidth="1"/>
    <col min="13316" max="13316" width="11.140625" style="237" customWidth="1"/>
    <col min="13317" max="13317" width="13.5703125" style="237" customWidth="1"/>
    <col min="13318" max="13318" width="16.7109375" style="237" customWidth="1"/>
    <col min="13319" max="13321" width="8.140625" style="237"/>
    <col min="13322" max="13322" width="36.42578125" style="237" customWidth="1"/>
    <col min="13323" max="13567" width="8.140625" style="237"/>
    <col min="13568" max="13568" width="5" style="237" customWidth="1"/>
    <col min="13569" max="13569" width="7.42578125" style="237" customWidth="1"/>
    <col min="13570" max="13570" width="47.42578125" style="237" customWidth="1"/>
    <col min="13571" max="13571" width="9.7109375" style="237" customWidth="1"/>
    <col min="13572" max="13572" width="11.140625" style="237" customWidth="1"/>
    <col min="13573" max="13573" width="13.5703125" style="237" customWidth="1"/>
    <col min="13574" max="13574" width="16.7109375" style="237" customWidth="1"/>
    <col min="13575" max="13577" width="8.140625" style="237"/>
    <col min="13578" max="13578" width="36.42578125" style="237" customWidth="1"/>
    <col min="13579" max="13823" width="8.140625" style="237"/>
    <col min="13824" max="13824" width="5" style="237" customWidth="1"/>
    <col min="13825" max="13825" width="7.42578125" style="237" customWidth="1"/>
    <col min="13826" max="13826" width="47.42578125" style="237" customWidth="1"/>
    <col min="13827" max="13827" width="9.7109375" style="237" customWidth="1"/>
    <col min="13828" max="13828" width="11.140625" style="237" customWidth="1"/>
    <col min="13829" max="13829" width="13.5703125" style="237" customWidth="1"/>
    <col min="13830" max="13830" width="16.7109375" style="237" customWidth="1"/>
    <col min="13831" max="13833" width="8.140625" style="237"/>
    <col min="13834" max="13834" width="36.42578125" style="237" customWidth="1"/>
    <col min="13835" max="14079" width="8.140625" style="237"/>
    <col min="14080" max="14080" width="5" style="237" customWidth="1"/>
    <col min="14081" max="14081" width="7.42578125" style="237" customWidth="1"/>
    <col min="14082" max="14082" width="47.42578125" style="237" customWidth="1"/>
    <col min="14083" max="14083" width="9.7109375" style="237" customWidth="1"/>
    <col min="14084" max="14084" width="11.140625" style="237" customWidth="1"/>
    <col min="14085" max="14085" width="13.5703125" style="237" customWidth="1"/>
    <col min="14086" max="14086" width="16.7109375" style="237" customWidth="1"/>
    <col min="14087" max="14089" width="8.140625" style="237"/>
    <col min="14090" max="14090" width="36.42578125" style="237" customWidth="1"/>
    <col min="14091" max="14335" width="8.140625" style="237"/>
    <col min="14336" max="14336" width="5" style="237" customWidth="1"/>
    <col min="14337" max="14337" width="7.42578125" style="237" customWidth="1"/>
    <col min="14338" max="14338" width="47.42578125" style="237" customWidth="1"/>
    <col min="14339" max="14339" width="9.7109375" style="237" customWidth="1"/>
    <col min="14340" max="14340" width="11.140625" style="237" customWidth="1"/>
    <col min="14341" max="14341" width="13.5703125" style="237" customWidth="1"/>
    <col min="14342" max="14342" width="16.7109375" style="237" customWidth="1"/>
    <col min="14343" max="14345" width="8.140625" style="237"/>
    <col min="14346" max="14346" width="36.42578125" style="237" customWidth="1"/>
    <col min="14347" max="14591" width="8.140625" style="237"/>
    <col min="14592" max="14592" width="5" style="237" customWidth="1"/>
    <col min="14593" max="14593" width="7.42578125" style="237" customWidth="1"/>
    <col min="14594" max="14594" width="47.42578125" style="237" customWidth="1"/>
    <col min="14595" max="14595" width="9.7109375" style="237" customWidth="1"/>
    <col min="14596" max="14596" width="11.140625" style="237" customWidth="1"/>
    <col min="14597" max="14597" width="13.5703125" style="237" customWidth="1"/>
    <col min="14598" max="14598" width="16.7109375" style="237" customWidth="1"/>
    <col min="14599" max="14601" width="8.140625" style="237"/>
    <col min="14602" max="14602" width="36.42578125" style="237" customWidth="1"/>
    <col min="14603" max="14847" width="8.140625" style="237"/>
    <col min="14848" max="14848" width="5" style="237" customWidth="1"/>
    <col min="14849" max="14849" width="7.42578125" style="237" customWidth="1"/>
    <col min="14850" max="14850" width="47.42578125" style="237" customWidth="1"/>
    <col min="14851" max="14851" width="9.7109375" style="237" customWidth="1"/>
    <col min="14852" max="14852" width="11.140625" style="237" customWidth="1"/>
    <col min="14853" max="14853" width="13.5703125" style="237" customWidth="1"/>
    <col min="14854" max="14854" width="16.7109375" style="237" customWidth="1"/>
    <col min="14855" max="14857" width="8.140625" style="237"/>
    <col min="14858" max="14858" width="36.42578125" style="237" customWidth="1"/>
    <col min="14859" max="15103" width="8.140625" style="237"/>
    <col min="15104" max="15104" width="5" style="237" customWidth="1"/>
    <col min="15105" max="15105" width="7.42578125" style="237" customWidth="1"/>
    <col min="15106" max="15106" width="47.42578125" style="237" customWidth="1"/>
    <col min="15107" max="15107" width="9.7109375" style="237" customWidth="1"/>
    <col min="15108" max="15108" width="11.140625" style="237" customWidth="1"/>
    <col min="15109" max="15109" width="13.5703125" style="237" customWidth="1"/>
    <col min="15110" max="15110" width="16.7109375" style="237" customWidth="1"/>
    <col min="15111" max="15113" width="8.140625" style="237"/>
    <col min="15114" max="15114" width="36.42578125" style="237" customWidth="1"/>
    <col min="15115" max="15359" width="8.140625" style="237"/>
    <col min="15360" max="15360" width="5" style="237" customWidth="1"/>
    <col min="15361" max="15361" width="7.42578125" style="237" customWidth="1"/>
    <col min="15362" max="15362" width="47.42578125" style="237" customWidth="1"/>
    <col min="15363" max="15363" width="9.7109375" style="237" customWidth="1"/>
    <col min="15364" max="15364" width="11.140625" style="237" customWidth="1"/>
    <col min="15365" max="15365" width="13.5703125" style="237" customWidth="1"/>
    <col min="15366" max="15366" width="16.7109375" style="237" customWidth="1"/>
    <col min="15367" max="15369" width="8.140625" style="237"/>
    <col min="15370" max="15370" width="36.42578125" style="237" customWidth="1"/>
    <col min="15371" max="15615" width="8.140625" style="237"/>
    <col min="15616" max="15616" width="5" style="237" customWidth="1"/>
    <col min="15617" max="15617" width="7.42578125" style="237" customWidth="1"/>
    <col min="15618" max="15618" width="47.42578125" style="237" customWidth="1"/>
    <col min="15619" max="15619" width="9.7109375" style="237" customWidth="1"/>
    <col min="15620" max="15620" width="11.140625" style="237" customWidth="1"/>
    <col min="15621" max="15621" width="13.5703125" style="237" customWidth="1"/>
    <col min="15622" max="15622" width="16.7109375" style="237" customWidth="1"/>
    <col min="15623" max="15625" width="8.140625" style="237"/>
    <col min="15626" max="15626" width="36.42578125" style="237" customWidth="1"/>
    <col min="15627" max="15871" width="8.140625" style="237"/>
    <col min="15872" max="15872" width="5" style="237" customWidth="1"/>
    <col min="15873" max="15873" width="7.42578125" style="237" customWidth="1"/>
    <col min="15874" max="15874" width="47.42578125" style="237" customWidth="1"/>
    <col min="15875" max="15875" width="9.7109375" style="237" customWidth="1"/>
    <col min="15876" max="15876" width="11.140625" style="237" customWidth="1"/>
    <col min="15877" max="15877" width="13.5703125" style="237" customWidth="1"/>
    <col min="15878" max="15878" width="16.7109375" style="237" customWidth="1"/>
    <col min="15879" max="15881" width="8.140625" style="237"/>
    <col min="15882" max="15882" width="36.42578125" style="237" customWidth="1"/>
    <col min="15883" max="16127" width="8.140625" style="237"/>
    <col min="16128" max="16128" width="5" style="237" customWidth="1"/>
    <col min="16129" max="16129" width="7.42578125" style="237" customWidth="1"/>
    <col min="16130" max="16130" width="47.42578125" style="237" customWidth="1"/>
    <col min="16131" max="16131" width="9.7109375" style="237" customWidth="1"/>
    <col min="16132" max="16132" width="11.140625" style="237" customWidth="1"/>
    <col min="16133" max="16133" width="13.5703125" style="237" customWidth="1"/>
    <col min="16134" max="16134" width="16.7109375" style="237" customWidth="1"/>
    <col min="16135" max="16137" width="8.140625" style="237"/>
    <col min="16138" max="16138" width="36.42578125" style="237" customWidth="1"/>
    <col min="16139" max="16384" width="8.140625" style="237"/>
  </cols>
  <sheetData>
    <row r="1" spans="1:22" ht="18">
      <c r="A1" s="4932"/>
      <c r="B1" s="4932"/>
      <c r="C1" s="4932"/>
      <c r="D1" s="4933"/>
      <c r="F1" s="3199" t="s">
        <v>2914</v>
      </c>
      <c r="G1" s="3199"/>
      <c r="H1" s="3199"/>
      <c r="I1" s="3199" t="s">
        <v>2915</v>
      </c>
      <c r="J1" s="3200" t="s">
        <v>2917</v>
      </c>
      <c r="K1" s="3201" t="s">
        <v>2918</v>
      </c>
      <c r="L1" s="3202" t="s">
        <v>2919</v>
      </c>
      <c r="M1" s="3201" t="s">
        <v>2920</v>
      </c>
      <c r="N1" s="3201" t="s">
        <v>165</v>
      </c>
      <c r="O1" s="3201" t="s">
        <v>2921</v>
      </c>
      <c r="P1" s="236"/>
      <c r="Q1" s="236"/>
      <c r="R1" s="236"/>
      <c r="S1" s="236"/>
      <c r="T1" s="236"/>
      <c r="U1" s="236"/>
      <c r="V1" s="236"/>
    </row>
    <row r="2" spans="1:22" ht="20.25">
      <c r="A2" s="2394">
        <v>1</v>
      </c>
      <c r="B2" s="2394">
        <v>2</v>
      </c>
      <c r="C2" s="2394">
        <v>3</v>
      </c>
      <c r="D2" s="2394">
        <v>4</v>
      </c>
      <c r="F2" s="4934" t="s">
        <v>2922</v>
      </c>
      <c r="G2" s="4934"/>
      <c r="H2" s="4934"/>
      <c r="I2" s="4934"/>
      <c r="J2" s="4934"/>
      <c r="K2" s="4934"/>
      <c r="L2" s="4934"/>
      <c r="N2" s="917"/>
      <c r="O2" s="917"/>
    </row>
    <row r="3" spans="1:22" ht="15">
      <c r="A3" s="4880" t="s">
        <v>2923</v>
      </c>
      <c r="B3" s="4881" t="s">
        <v>2924</v>
      </c>
      <c r="C3" s="4882"/>
      <c r="D3" s="919"/>
      <c r="F3" s="239" t="s">
        <v>2925</v>
      </c>
      <c r="G3" s="239"/>
      <c r="H3" s="239"/>
      <c r="I3" s="4883" t="s">
        <v>2926</v>
      </c>
      <c r="J3" s="4883"/>
      <c r="K3" s="4883"/>
      <c r="L3" s="4883"/>
      <c r="N3" s="920"/>
      <c r="O3" s="920"/>
    </row>
    <row r="4" spans="1:22" s="243" customFormat="1" ht="15">
      <c r="A4" s="4880"/>
      <c r="B4" s="4881"/>
      <c r="C4" s="4882"/>
      <c r="D4" s="921"/>
      <c r="E4" s="240"/>
      <c r="F4" s="241" t="s">
        <v>2927</v>
      </c>
      <c r="G4" s="241"/>
      <c r="H4" s="241"/>
      <c r="I4" s="4883" t="s">
        <v>2926</v>
      </c>
      <c r="J4" s="4883"/>
      <c r="K4" s="4883"/>
      <c r="L4" s="4883"/>
      <c r="M4" s="242"/>
      <c r="N4" s="922"/>
      <c r="O4" s="922"/>
    </row>
    <row r="5" spans="1:22" s="243" customFormat="1" ht="15">
      <c r="A5" s="4880"/>
      <c r="B5" s="4881"/>
      <c r="C5" s="4882"/>
      <c r="D5" s="921"/>
      <c r="E5" s="240"/>
      <c r="F5" s="239" t="s">
        <v>2928</v>
      </c>
      <c r="G5" s="239"/>
      <c r="H5" s="239"/>
      <c r="I5" s="4883" t="s">
        <v>2929</v>
      </c>
      <c r="J5" s="4883"/>
      <c r="K5" s="4883"/>
      <c r="L5" s="4883"/>
      <c r="M5" s="923"/>
      <c r="N5" s="922"/>
      <c r="O5" s="922"/>
    </row>
    <row r="6" spans="1:22" s="243" customFormat="1" ht="15">
      <c r="A6" s="4880"/>
      <c r="B6" s="4881"/>
      <c r="C6" s="4882"/>
      <c r="D6" s="921"/>
      <c r="E6" s="240"/>
      <c r="F6" s="244" t="s">
        <v>2930</v>
      </c>
      <c r="G6" s="244"/>
      <c r="H6" s="244"/>
      <c r="I6" s="4884" t="s">
        <v>2926</v>
      </c>
      <c r="J6" s="4884"/>
      <c r="K6" s="4884"/>
      <c r="L6" s="4884"/>
      <c r="M6" s="923"/>
      <c r="N6" s="920"/>
      <c r="O6" s="920"/>
    </row>
    <row r="7" spans="1:22" s="243" customFormat="1" ht="15">
      <c r="A7" s="4880"/>
      <c r="B7" s="4881"/>
      <c r="C7" s="4882"/>
      <c r="D7" s="921"/>
      <c r="E7" s="240"/>
      <c r="F7" s="245" t="s">
        <v>2931</v>
      </c>
      <c r="G7" s="245"/>
      <c r="H7" s="245"/>
      <c r="I7" s="4885" t="s">
        <v>2929</v>
      </c>
      <c r="J7" s="4885"/>
      <c r="K7" s="4885"/>
      <c r="L7" s="4885"/>
      <c r="M7" s="923"/>
      <c r="N7" s="922"/>
      <c r="O7" s="922"/>
    </row>
    <row r="8" spans="1:22" s="252" customFormat="1" ht="20.25">
      <c r="A8" s="4880"/>
      <c r="B8" s="4881"/>
      <c r="C8" s="4882"/>
      <c r="D8" s="2395"/>
      <c r="E8" s="246"/>
      <c r="F8" s="247"/>
      <c r="G8" s="247"/>
      <c r="H8" s="247"/>
      <c r="I8" s="248" t="s">
        <v>2932</v>
      </c>
      <c r="J8" s="249"/>
      <c r="K8" s="251"/>
      <c r="L8" s="249"/>
      <c r="M8" s="924"/>
      <c r="N8" s="924"/>
      <c r="O8" s="924"/>
    </row>
    <row r="9" spans="1:22" ht="20.25">
      <c r="A9" s="4880"/>
      <c r="B9" s="4881"/>
      <c r="C9" s="4882"/>
      <c r="D9" s="919"/>
      <c r="I9" s="248" t="s">
        <v>4112</v>
      </c>
    </row>
    <row r="10" spans="1:22" ht="13.5" thickBot="1">
      <c r="A10" s="4880"/>
      <c r="B10" s="4881"/>
      <c r="C10" s="4882"/>
      <c r="D10" s="919"/>
      <c r="F10" s="275"/>
      <c r="G10" s="365"/>
      <c r="H10" s="365"/>
      <c r="I10" s="276"/>
      <c r="J10" s="277"/>
      <c r="K10" s="279"/>
      <c r="L10" s="279"/>
    </row>
    <row r="11" spans="1:22" ht="15">
      <c r="A11" s="2396"/>
      <c r="B11" s="2397"/>
      <c r="C11" s="928"/>
      <c r="D11" s="919"/>
      <c r="F11" s="2994"/>
      <c r="G11" s="2994"/>
      <c r="H11" s="2994"/>
      <c r="I11" s="4886" t="s">
        <v>2936</v>
      </c>
      <c r="J11" s="4886"/>
      <c r="K11" s="4886"/>
      <c r="L11" s="4886"/>
      <c r="N11" s="922"/>
      <c r="O11" s="922"/>
    </row>
    <row r="12" spans="1:22" ht="14.25">
      <c r="A12" s="2398">
        <v>301</v>
      </c>
      <c r="B12" s="927"/>
      <c r="C12" s="928"/>
      <c r="D12" s="919"/>
      <c r="F12" s="3203">
        <f>A12</f>
        <v>301</v>
      </c>
      <c r="G12" s="3203"/>
      <c r="H12" s="3203"/>
      <c r="I12" s="3204" t="s">
        <v>2937</v>
      </c>
      <c r="J12" s="3205"/>
      <c r="K12" s="3205"/>
      <c r="L12" s="3205"/>
      <c r="N12" s="259"/>
      <c r="O12" s="259"/>
    </row>
    <row r="13" spans="1:22">
      <c r="A13" s="926"/>
      <c r="B13" s="927"/>
      <c r="C13" s="928"/>
      <c r="D13" s="919"/>
      <c r="F13" s="280" t="s">
        <v>2938</v>
      </c>
      <c r="G13" s="280"/>
      <c r="H13" s="280"/>
      <c r="I13" s="301" t="s">
        <v>2939</v>
      </c>
      <c r="J13" s="282" t="s">
        <v>2941</v>
      </c>
      <c r="K13" s="282" t="s">
        <v>1892</v>
      </c>
      <c r="L13" s="282" t="s">
        <v>2942</v>
      </c>
    </row>
    <row r="14" spans="1:22">
      <c r="A14" s="2398">
        <v>301</v>
      </c>
      <c r="B14" s="927" t="s">
        <v>4113</v>
      </c>
      <c r="C14" s="928"/>
      <c r="D14" s="919"/>
      <c r="F14" s="3206" t="str">
        <f>A14&amp;"."&amp;B14</f>
        <v>301.98</v>
      </c>
      <c r="G14" s="3206"/>
      <c r="H14" s="3206"/>
      <c r="I14" s="3207" t="s">
        <v>4112</v>
      </c>
      <c r="J14" s="3206"/>
      <c r="K14" s="3206"/>
      <c r="L14" s="3208">
        <f>SUM(L16:L2471)</f>
        <v>0</v>
      </c>
      <c r="N14" s="259"/>
      <c r="O14" s="259"/>
    </row>
    <row r="15" spans="1:22">
      <c r="A15" s="2398">
        <v>301</v>
      </c>
      <c r="B15" s="927" t="s">
        <v>4113</v>
      </c>
      <c r="C15" s="928" t="s">
        <v>194</v>
      </c>
      <c r="D15" s="919"/>
      <c r="F15" s="285" t="str">
        <f>A15&amp;"."&amp;B15&amp;"."&amp;C15&amp;"."&amp;D15</f>
        <v>301.98.01.</v>
      </c>
      <c r="G15" s="3209" t="s">
        <v>4114</v>
      </c>
      <c r="H15" s="3210" t="s">
        <v>4115</v>
      </c>
      <c r="I15" s="3211" t="s">
        <v>4116</v>
      </c>
      <c r="J15" s="3212" t="s">
        <v>4117</v>
      </c>
      <c r="M15" s="930" t="s">
        <v>201</v>
      </c>
      <c r="N15" s="238" t="s">
        <v>2947</v>
      </c>
      <c r="O15" s="238">
        <v>1</v>
      </c>
    </row>
    <row r="16" spans="1:22">
      <c r="A16" s="2398">
        <v>301</v>
      </c>
      <c r="B16" s="927" t="s">
        <v>4113</v>
      </c>
      <c r="C16" s="928" t="s">
        <v>194</v>
      </c>
      <c r="D16" s="919" t="s">
        <v>194</v>
      </c>
      <c r="F16" s="285" t="str">
        <f>A16&amp;"."&amp;B16&amp;"."&amp;C16&amp;"."&amp;D16</f>
        <v>301.98.01.01</v>
      </c>
      <c r="G16" s="3213"/>
      <c r="H16" s="3214" t="s">
        <v>4118</v>
      </c>
      <c r="I16" s="3215" t="s">
        <v>4119</v>
      </c>
      <c r="J16" s="3216"/>
      <c r="M16" s="930"/>
    </row>
    <row r="17" spans="7:12">
      <c r="G17" s="3213"/>
      <c r="H17" s="3217" t="s">
        <v>4120</v>
      </c>
      <c r="I17" s="3218"/>
      <c r="J17" s="3219"/>
    </row>
    <row r="18" spans="7:12">
      <c r="G18" s="3213"/>
      <c r="H18" s="3214" t="s">
        <v>4121</v>
      </c>
      <c r="I18" s="3220"/>
      <c r="J18" s="3216"/>
    </row>
    <row r="19" spans="7:12">
      <c r="G19" s="3213"/>
      <c r="H19" s="3214" t="s">
        <v>4122</v>
      </c>
      <c r="I19" s="3220"/>
      <c r="J19" s="3216"/>
    </row>
    <row r="20" spans="7:12" ht="15">
      <c r="G20" s="858">
        <v>1</v>
      </c>
      <c r="H20" s="25" t="s">
        <v>4123</v>
      </c>
      <c r="I20" s="859" t="s">
        <v>4124</v>
      </c>
      <c r="J20" s="2695">
        <v>1</v>
      </c>
      <c r="K20" s="3221">
        <v>0</v>
      </c>
      <c r="L20" s="3222">
        <f>J20*K20</f>
        <v>0</v>
      </c>
    </row>
    <row r="21" spans="7:12" ht="76.5">
      <c r="G21" s="858">
        <v>2</v>
      </c>
      <c r="H21" s="25" t="s">
        <v>4125</v>
      </c>
      <c r="I21" s="860" t="s">
        <v>4126</v>
      </c>
      <c r="J21" s="2695">
        <v>1</v>
      </c>
      <c r="K21" s="943">
        <v>0</v>
      </c>
      <c r="L21" s="944">
        <f>J21*K21</f>
        <v>0</v>
      </c>
    </row>
    <row r="22" spans="7:12" ht="15">
      <c r="G22" s="858">
        <v>3</v>
      </c>
      <c r="H22" s="25" t="s">
        <v>4127</v>
      </c>
      <c r="I22" s="859" t="s">
        <v>4128</v>
      </c>
      <c r="J22" s="2695">
        <v>2</v>
      </c>
      <c r="K22" s="945">
        <v>0</v>
      </c>
      <c r="L22" s="944">
        <f>J22*K22</f>
        <v>0</v>
      </c>
    </row>
    <row r="23" spans="7:12" ht="135">
      <c r="G23" s="2217">
        <v>4</v>
      </c>
      <c r="H23" s="2218" t="s">
        <v>4129</v>
      </c>
      <c r="I23" s="2219" t="s">
        <v>4130</v>
      </c>
      <c r="J23" s="2220" t="s">
        <v>9</v>
      </c>
      <c r="K23" s="2221">
        <v>0</v>
      </c>
      <c r="L23" s="2222">
        <f>J23*K23</f>
        <v>0</v>
      </c>
    </row>
    <row r="24" spans="7:12">
      <c r="G24" s="3213"/>
      <c r="H24" s="3214" t="s">
        <v>4131</v>
      </c>
      <c r="I24" s="3220"/>
      <c r="J24" s="3216"/>
    </row>
    <row r="25" spans="7:12" ht="63.75">
      <c r="G25" s="858">
        <v>1</v>
      </c>
      <c r="H25" s="25" t="s">
        <v>4132</v>
      </c>
      <c r="I25" s="861" t="s">
        <v>4133</v>
      </c>
      <c r="J25" s="946"/>
      <c r="K25" s="3223"/>
      <c r="L25" s="3223"/>
    </row>
    <row r="26" spans="7:12">
      <c r="G26" s="3213"/>
      <c r="H26" s="3224" t="s">
        <v>4134</v>
      </c>
      <c r="I26" s="3220"/>
      <c r="J26" s="3216"/>
    </row>
    <row r="27" spans="7:12" ht="15">
      <c r="G27" s="858">
        <v>1</v>
      </c>
      <c r="H27" s="25" t="s">
        <v>4135</v>
      </c>
      <c r="I27" s="859" t="s">
        <v>4136</v>
      </c>
      <c r="J27" s="2695">
        <v>8</v>
      </c>
      <c r="K27" s="3221">
        <v>0</v>
      </c>
      <c r="L27" s="3884">
        <f>J27*K27</f>
        <v>0</v>
      </c>
    </row>
    <row r="28" spans="7:12" ht="45">
      <c r="G28" s="858">
        <v>2</v>
      </c>
      <c r="H28" s="26" t="s">
        <v>4137</v>
      </c>
      <c r="I28" s="862" t="s">
        <v>4138</v>
      </c>
      <c r="J28" s="2696"/>
      <c r="K28" s="947"/>
      <c r="L28" s="948"/>
    </row>
    <row r="29" spans="7:12" ht="120">
      <c r="G29" s="858">
        <v>3</v>
      </c>
      <c r="H29" s="25" t="s">
        <v>4129</v>
      </c>
      <c r="I29" s="859" t="s">
        <v>4139</v>
      </c>
      <c r="J29" s="2695" t="s">
        <v>9</v>
      </c>
      <c r="K29" s="2221">
        <v>0</v>
      </c>
      <c r="L29" s="944">
        <f>J29*K29</f>
        <v>0</v>
      </c>
    </row>
    <row r="30" spans="7:12">
      <c r="G30" s="3213"/>
      <c r="H30" s="3225" t="s">
        <v>4140</v>
      </c>
      <c r="I30" s="3226"/>
      <c r="J30" s="3227"/>
      <c r="L30" s="3884"/>
    </row>
    <row r="31" spans="7:12">
      <c r="G31" s="3213"/>
      <c r="H31" s="3214" t="s">
        <v>4141</v>
      </c>
      <c r="I31" s="3220"/>
      <c r="J31" s="3216"/>
      <c r="L31" s="944"/>
    </row>
    <row r="32" spans="7:12" ht="30">
      <c r="G32" s="858">
        <v>1</v>
      </c>
      <c r="H32" s="25" t="s">
        <v>4142</v>
      </c>
      <c r="I32" s="859" t="s">
        <v>4143</v>
      </c>
      <c r="J32" s="2695">
        <v>2</v>
      </c>
      <c r="K32" s="3221">
        <v>0</v>
      </c>
      <c r="L32" s="3884">
        <f t="shared" ref="L32:L41" si="0">J32*K32</f>
        <v>0</v>
      </c>
    </row>
    <row r="33" spans="7:12" ht="25.5">
      <c r="G33" s="858">
        <v>2</v>
      </c>
      <c r="H33" s="25" t="s">
        <v>4144</v>
      </c>
      <c r="I33" s="860" t="s">
        <v>4145</v>
      </c>
      <c r="J33" s="2695">
        <v>1</v>
      </c>
      <c r="K33" s="2221">
        <v>0</v>
      </c>
      <c r="L33" s="944">
        <f t="shared" si="0"/>
        <v>0</v>
      </c>
    </row>
    <row r="34" spans="7:12">
      <c r="G34" s="3213"/>
      <c r="H34" s="3214" t="s">
        <v>4146</v>
      </c>
      <c r="I34" s="3220"/>
      <c r="J34" s="3216"/>
      <c r="L34" s="3884"/>
    </row>
    <row r="35" spans="7:12" ht="25.5">
      <c r="G35" s="858">
        <v>1</v>
      </c>
      <c r="H35" s="25" t="s">
        <v>4147</v>
      </c>
      <c r="I35" s="860" t="s">
        <v>4148</v>
      </c>
      <c r="J35" s="2695">
        <v>1</v>
      </c>
      <c r="K35" s="3885">
        <v>0</v>
      </c>
      <c r="L35" s="944">
        <f t="shared" si="0"/>
        <v>0</v>
      </c>
    </row>
    <row r="36" spans="7:12" ht="15">
      <c r="G36" s="858">
        <v>2</v>
      </c>
      <c r="H36" s="27" t="s">
        <v>4149</v>
      </c>
      <c r="I36" s="859" t="s">
        <v>4150</v>
      </c>
      <c r="J36" s="2695">
        <v>9</v>
      </c>
      <c r="K36" s="945">
        <v>0</v>
      </c>
      <c r="L36" s="944">
        <f t="shared" si="0"/>
        <v>0</v>
      </c>
    </row>
    <row r="37" spans="7:12" ht="15">
      <c r="G37" s="858">
        <v>3</v>
      </c>
      <c r="H37" s="25" t="s">
        <v>4151</v>
      </c>
      <c r="I37" s="859" t="s">
        <v>4152</v>
      </c>
      <c r="J37" s="2695">
        <v>3</v>
      </c>
      <c r="K37" s="945">
        <v>0</v>
      </c>
      <c r="L37" s="944">
        <f t="shared" si="0"/>
        <v>0</v>
      </c>
    </row>
    <row r="38" spans="7:12" ht="15">
      <c r="G38" s="858">
        <v>4</v>
      </c>
      <c r="H38" s="25" t="s">
        <v>4153</v>
      </c>
      <c r="I38" s="859" t="s">
        <v>4154</v>
      </c>
      <c r="J38" s="2695">
        <v>1</v>
      </c>
      <c r="K38" s="945">
        <v>0</v>
      </c>
      <c r="L38" s="944">
        <f t="shared" si="0"/>
        <v>0</v>
      </c>
    </row>
    <row r="39" spans="7:12" ht="25.5">
      <c r="G39" s="858">
        <v>5</v>
      </c>
      <c r="H39" s="25" t="s">
        <v>4137</v>
      </c>
      <c r="I39" s="860" t="s">
        <v>4155</v>
      </c>
      <c r="J39" s="2695">
        <v>1</v>
      </c>
      <c r="K39" s="943">
        <v>0</v>
      </c>
      <c r="L39" s="944">
        <f t="shared" si="0"/>
        <v>0</v>
      </c>
    </row>
    <row r="40" spans="7:12" ht="38.25">
      <c r="G40" s="858">
        <v>6</v>
      </c>
      <c r="H40" s="28" t="s">
        <v>118</v>
      </c>
      <c r="I40" s="863" t="s">
        <v>4156</v>
      </c>
      <c r="J40" s="2697"/>
      <c r="K40" s="949"/>
      <c r="L40" s="944"/>
    </row>
    <row r="41" spans="7:12" ht="90">
      <c r="G41" s="858">
        <v>7</v>
      </c>
      <c r="H41" s="2218" t="s">
        <v>4129</v>
      </c>
      <c r="I41" s="2219" t="s">
        <v>4157</v>
      </c>
      <c r="J41" s="2695">
        <v>1</v>
      </c>
      <c r="K41" s="943">
        <v>0</v>
      </c>
      <c r="L41" s="944">
        <f t="shared" si="0"/>
        <v>0</v>
      </c>
    </row>
    <row r="42" spans="7:12">
      <c r="G42" s="3213"/>
      <c r="H42" s="3225" t="s">
        <v>4158</v>
      </c>
      <c r="I42" s="3228"/>
      <c r="J42" s="3229"/>
      <c r="K42" s="3230"/>
      <c r="L42" s="3231"/>
    </row>
    <row r="43" spans="7:12" ht="12.75" customHeight="1">
      <c r="G43" s="3213"/>
      <c r="H43" s="4930" t="s">
        <v>4159</v>
      </c>
      <c r="I43" s="4930"/>
      <c r="J43" s="4930"/>
      <c r="K43" s="4930"/>
      <c r="L43" s="4931"/>
    </row>
    <row r="44" spans="7:12" ht="38.25">
      <c r="G44" s="858">
        <v>1</v>
      </c>
      <c r="H44" s="25" t="s">
        <v>118</v>
      </c>
      <c r="I44" s="861" t="s">
        <v>4160</v>
      </c>
      <c r="J44" s="2695"/>
      <c r="K44" s="943"/>
      <c r="L44" s="944"/>
    </row>
    <row r="45" spans="7:12" ht="30">
      <c r="G45" s="858">
        <v>2</v>
      </c>
      <c r="H45" s="25" t="s">
        <v>4161</v>
      </c>
      <c r="I45" s="859" t="s">
        <v>4162</v>
      </c>
      <c r="J45" s="2695">
        <v>1</v>
      </c>
      <c r="K45" s="945">
        <v>0</v>
      </c>
      <c r="L45" s="944">
        <f t="shared" ref="L45:L52" si="1">J45*K45</f>
        <v>0</v>
      </c>
    </row>
    <row r="46" spans="7:12" ht="25.5">
      <c r="G46" s="858">
        <v>3</v>
      </c>
      <c r="H46" s="25" t="s">
        <v>4137</v>
      </c>
      <c r="I46" s="860" t="s">
        <v>4155</v>
      </c>
      <c r="J46" s="2695">
        <v>1</v>
      </c>
      <c r="K46" s="943">
        <v>0</v>
      </c>
      <c r="L46" s="944">
        <f t="shared" si="1"/>
        <v>0</v>
      </c>
    </row>
    <row r="47" spans="7:12" ht="150">
      <c r="G47" s="858">
        <v>4</v>
      </c>
      <c r="H47" s="864" t="s">
        <v>4129</v>
      </c>
      <c r="I47" s="865" t="s">
        <v>4163</v>
      </c>
      <c r="J47" s="866" t="s">
        <v>9</v>
      </c>
      <c r="K47" s="943">
        <v>0</v>
      </c>
      <c r="L47" s="944">
        <f t="shared" si="1"/>
        <v>0</v>
      </c>
    </row>
    <row r="48" spans="7:12" ht="12.75" customHeight="1">
      <c r="G48" s="3213"/>
      <c r="H48" s="4930" t="s">
        <v>4164</v>
      </c>
      <c r="I48" s="4930"/>
      <c r="J48" s="4930"/>
      <c r="K48" s="4930"/>
      <c r="L48" s="4931"/>
    </row>
    <row r="49" spans="7:12" ht="45">
      <c r="G49" s="858">
        <v>1</v>
      </c>
      <c r="H49" s="25" t="s">
        <v>118</v>
      </c>
      <c r="I49" s="859" t="s">
        <v>4165</v>
      </c>
      <c r="J49" s="2695"/>
      <c r="K49" s="943"/>
      <c r="L49" s="944"/>
    </row>
    <row r="50" spans="7:12" ht="30">
      <c r="G50" s="858">
        <v>2</v>
      </c>
      <c r="H50" s="25" t="s">
        <v>4161</v>
      </c>
      <c r="I50" s="859" t="s">
        <v>4162</v>
      </c>
      <c r="J50" s="2695">
        <v>1</v>
      </c>
      <c r="K50" s="945">
        <v>0</v>
      </c>
      <c r="L50" s="944">
        <f t="shared" si="1"/>
        <v>0</v>
      </c>
    </row>
    <row r="51" spans="7:12" ht="25.5">
      <c r="G51" s="858">
        <v>3</v>
      </c>
      <c r="H51" s="25" t="s">
        <v>4137</v>
      </c>
      <c r="I51" s="860" t="s">
        <v>4155</v>
      </c>
      <c r="J51" s="2695">
        <v>1</v>
      </c>
      <c r="K51" s="943">
        <v>0</v>
      </c>
      <c r="L51" s="944">
        <f t="shared" si="1"/>
        <v>0</v>
      </c>
    </row>
    <row r="52" spans="7:12" ht="120">
      <c r="G52" s="858">
        <v>4</v>
      </c>
      <c r="H52" s="864" t="s">
        <v>4129</v>
      </c>
      <c r="I52" s="865" t="s">
        <v>4166</v>
      </c>
      <c r="J52" s="866">
        <v>4</v>
      </c>
      <c r="K52" s="943">
        <v>0</v>
      </c>
      <c r="L52" s="944">
        <f t="shared" si="1"/>
        <v>0</v>
      </c>
    </row>
    <row r="53" spans="7:12" ht="12.75" customHeight="1">
      <c r="G53" s="3213"/>
      <c r="H53" s="4930" t="s">
        <v>4167</v>
      </c>
      <c r="I53" s="4930"/>
      <c r="J53" s="4930"/>
      <c r="K53" s="4930"/>
      <c r="L53" s="4931"/>
    </row>
    <row r="54" spans="7:12" ht="45">
      <c r="G54" s="858">
        <v>1</v>
      </c>
      <c r="H54" s="25" t="s">
        <v>118</v>
      </c>
      <c r="I54" s="859" t="s">
        <v>4168</v>
      </c>
      <c r="J54" s="2695"/>
      <c r="K54" s="943"/>
      <c r="L54" s="944"/>
    </row>
    <row r="55" spans="7:12" ht="15">
      <c r="G55" s="858">
        <v>2</v>
      </c>
      <c r="H55" s="25" t="s">
        <v>4169</v>
      </c>
      <c r="I55" s="859" t="s">
        <v>4170</v>
      </c>
      <c r="J55" s="2695">
        <v>30</v>
      </c>
      <c r="K55" s="945">
        <v>0</v>
      </c>
      <c r="L55" s="944">
        <f t="shared" ref="L55:L69" si="2">J55*K55</f>
        <v>0</v>
      </c>
    </row>
    <row r="56" spans="7:12" ht="15">
      <c r="G56" s="858">
        <v>3</v>
      </c>
      <c r="H56" s="25" t="s">
        <v>4171</v>
      </c>
      <c r="I56" s="859" t="s">
        <v>4172</v>
      </c>
      <c r="J56" s="2695">
        <v>30</v>
      </c>
      <c r="K56" s="945">
        <v>0</v>
      </c>
      <c r="L56" s="944">
        <f t="shared" si="2"/>
        <v>0</v>
      </c>
    </row>
    <row r="57" spans="7:12" ht="15">
      <c r="G57" s="858">
        <v>4</v>
      </c>
      <c r="H57" s="25" t="s">
        <v>4173</v>
      </c>
      <c r="I57" s="859" t="s">
        <v>4174</v>
      </c>
      <c r="J57" s="2695">
        <v>5</v>
      </c>
      <c r="K57" s="945">
        <v>0</v>
      </c>
      <c r="L57" s="944">
        <f t="shared" si="2"/>
        <v>0</v>
      </c>
    </row>
    <row r="58" spans="7:12" ht="30">
      <c r="G58" s="858">
        <v>5</v>
      </c>
      <c r="H58" s="25" t="s">
        <v>4175</v>
      </c>
      <c r="I58" s="859" t="s">
        <v>4176</v>
      </c>
      <c r="J58" s="2695">
        <v>1</v>
      </c>
      <c r="K58" s="945">
        <v>0</v>
      </c>
      <c r="L58" s="944">
        <f t="shared" si="2"/>
        <v>0</v>
      </c>
    </row>
    <row r="59" spans="7:12" ht="14.25">
      <c r="G59" s="858">
        <v>6</v>
      </c>
      <c r="H59" s="867" t="s">
        <v>4177</v>
      </c>
      <c r="I59" s="860" t="s">
        <v>4178</v>
      </c>
      <c r="J59" s="2695">
        <v>1</v>
      </c>
      <c r="K59" s="943">
        <v>0</v>
      </c>
      <c r="L59" s="944">
        <f t="shared" si="2"/>
        <v>0</v>
      </c>
    </row>
    <row r="60" spans="7:12" ht="14.25">
      <c r="G60" s="858">
        <v>7</v>
      </c>
      <c r="H60" s="867" t="s">
        <v>4179</v>
      </c>
      <c r="I60" s="860" t="s">
        <v>4180</v>
      </c>
      <c r="J60" s="2695">
        <v>1</v>
      </c>
      <c r="K60" s="943">
        <v>0</v>
      </c>
      <c r="L60" s="944">
        <f t="shared" si="2"/>
        <v>0</v>
      </c>
    </row>
    <row r="61" spans="7:12" ht="14.25">
      <c r="G61" s="858">
        <v>8</v>
      </c>
      <c r="H61" s="867" t="s">
        <v>4181</v>
      </c>
      <c r="I61" s="860" t="s">
        <v>4182</v>
      </c>
      <c r="J61" s="2695">
        <v>1</v>
      </c>
      <c r="K61" s="943">
        <v>0</v>
      </c>
      <c r="L61" s="944">
        <f t="shared" si="2"/>
        <v>0</v>
      </c>
    </row>
    <row r="62" spans="7:12" ht="14.25">
      <c r="G62" s="858">
        <v>9</v>
      </c>
      <c r="H62" s="867" t="s">
        <v>4183</v>
      </c>
      <c r="I62" s="860" t="s">
        <v>4184</v>
      </c>
      <c r="J62" s="2695">
        <v>5</v>
      </c>
      <c r="K62" s="943">
        <v>0</v>
      </c>
      <c r="L62" s="944">
        <f t="shared" si="2"/>
        <v>0</v>
      </c>
    </row>
    <row r="63" spans="7:12" ht="14.25">
      <c r="G63" s="858">
        <v>10</v>
      </c>
      <c r="H63" s="867" t="s">
        <v>4185</v>
      </c>
      <c r="I63" s="860" t="s">
        <v>4186</v>
      </c>
      <c r="J63" s="2695">
        <v>3</v>
      </c>
      <c r="K63" s="943">
        <v>0</v>
      </c>
      <c r="L63" s="944">
        <f t="shared" si="2"/>
        <v>0</v>
      </c>
    </row>
    <row r="64" spans="7:12" ht="14.25">
      <c r="G64" s="858">
        <v>11</v>
      </c>
      <c r="H64" s="867" t="s">
        <v>4187</v>
      </c>
      <c r="I64" s="860" t="s">
        <v>4188</v>
      </c>
      <c r="J64" s="2695">
        <v>2</v>
      </c>
      <c r="K64" s="943">
        <v>0</v>
      </c>
      <c r="L64" s="944">
        <f t="shared" si="2"/>
        <v>0</v>
      </c>
    </row>
    <row r="65" spans="7:12" ht="14.25">
      <c r="G65" s="858">
        <v>12</v>
      </c>
      <c r="H65" s="867" t="s">
        <v>4189</v>
      </c>
      <c r="I65" s="860" t="s">
        <v>4190</v>
      </c>
      <c r="J65" s="2695">
        <v>4</v>
      </c>
      <c r="K65" s="943">
        <v>0</v>
      </c>
      <c r="L65" s="944">
        <f t="shared" si="2"/>
        <v>0</v>
      </c>
    </row>
    <row r="66" spans="7:12" ht="30">
      <c r="G66" s="858">
        <v>13</v>
      </c>
      <c r="H66" s="25" t="s">
        <v>4161</v>
      </c>
      <c r="I66" s="859" t="s">
        <v>4162</v>
      </c>
      <c r="J66" s="2695">
        <v>1</v>
      </c>
      <c r="K66" s="945">
        <v>0</v>
      </c>
      <c r="L66" s="944">
        <f t="shared" si="2"/>
        <v>0</v>
      </c>
    </row>
    <row r="67" spans="7:12" ht="25.5">
      <c r="G67" s="858">
        <v>14</v>
      </c>
      <c r="H67" s="25" t="s">
        <v>4137</v>
      </c>
      <c r="I67" s="860" t="s">
        <v>4155</v>
      </c>
      <c r="J67" s="2695">
        <v>1</v>
      </c>
      <c r="K67" s="943">
        <v>0</v>
      </c>
      <c r="L67" s="944">
        <f t="shared" si="2"/>
        <v>0</v>
      </c>
    </row>
    <row r="68" spans="7:12" ht="45">
      <c r="G68" s="858">
        <v>15</v>
      </c>
      <c r="H68" s="25" t="s">
        <v>118</v>
      </c>
      <c r="I68" s="859" t="s">
        <v>4168</v>
      </c>
      <c r="J68" s="2695"/>
      <c r="K68" s="943"/>
      <c r="L68" s="944"/>
    </row>
    <row r="69" spans="7:12" ht="180">
      <c r="G69" s="858">
        <v>16</v>
      </c>
      <c r="H69" s="864" t="s">
        <v>4129</v>
      </c>
      <c r="I69" s="865" t="s">
        <v>4191</v>
      </c>
      <c r="J69" s="866">
        <v>1</v>
      </c>
      <c r="K69" s="943">
        <v>0</v>
      </c>
      <c r="L69" s="944">
        <f t="shared" si="2"/>
        <v>0</v>
      </c>
    </row>
    <row r="70" spans="7:12" ht="12.75" customHeight="1">
      <c r="G70" s="3213"/>
      <c r="H70" s="4930" t="s">
        <v>4192</v>
      </c>
      <c r="I70" s="4930"/>
      <c r="J70" s="4930"/>
      <c r="K70" s="4930"/>
      <c r="L70" s="4931"/>
    </row>
    <row r="71" spans="7:12" ht="45">
      <c r="G71" s="858">
        <v>1</v>
      </c>
      <c r="H71" s="25" t="s">
        <v>118</v>
      </c>
      <c r="I71" s="859" t="s">
        <v>4193</v>
      </c>
      <c r="J71" s="2695"/>
      <c r="K71" s="943"/>
      <c r="L71" s="944"/>
    </row>
    <row r="72" spans="7:12" ht="25.5">
      <c r="G72" s="858">
        <v>2</v>
      </c>
      <c r="H72" s="25" t="s">
        <v>4147</v>
      </c>
      <c r="I72" s="860" t="s">
        <v>4148</v>
      </c>
      <c r="J72" s="2695">
        <v>2</v>
      </c>
      <c r="K72" s="943">
        <v>0</v>
      </c>
      <c r="L72" s="944">
        <f t="shared" ref="L72:L75" si="3">J72*K72</f>
        <v>0</v>
      </c>
    </row>
    <row r="73" spans="7:12" ht="30">
      <c r="G73" s="858">
        <v>3</v>
      </c>
      <c r="H73" s="25" t="s">
        <v>4161</v>
      </c>
      <c r="I73" s="859" t="s">
        <v>4162</v>
      </c>
      <c r="J73" s="2695">
        <v>1</v>
      </c>
      <c r="K73" s="945">
        <v>0</v>
      </c>
      <c r="L73" s="944">
        <f t="shared" si="3"/>
        <v>0</v>
      </c>
    </row>
    <row r="74" spans="7:12" ht="25.5">
      <c r="G74" s="858">
        <v>4</v>
      </c>
      <c r="H74" s="25" t="s">
        <v>4137</v>
      </c>
      <c r="I74" s="860" t="s">
        <v>4155</v>
      </c>
      <c r="J74" s="2695">
        <v>1</v>
      </c>
      <c r="K74" s="943">
        <v>0</v>
      </c>
      <c r="L74" s="944">
        <f t="shared" si="3"/>
        <v>0</v>
      </c>
    </row>
    <row r="75" spans="7:12" ht="150">
      <c r="G75" s="858">
        <v>5</v>
      </c>
      <c r="H75" s="864" t="s">
        <v>4129</v>
      </c>
      <c r="I75" s="865" t="s">
        <v>4194</v>
      </c>
      <c r="J75" s="866">
        <v>1</v>
      </c>
      <c r="K75" s="943">
        <v>0</v>
      </c>
      <c r="L75" s="944">
        <f t="shared" si="3"/>
        <v>0</v>
      </c>
    </row>
    <row r="76" spans="7:12" ht="12.75" customHeight="1">
      <c r="G76" s="3213"/>
      <c r="H76" s="4930" t="s">
        <v>4195</v>
      </c>
      <c r="I76" s="4930"/>
      <c r="J76" s="4930"/>
      <c r="K76" s="4930"/>
      <c r="L76" s="4931"/>
    </row>
    <row r="77" spans="7:12" ht="25.5">
      <c r="G77" s="858">
        <v>1</v>
      </c>
      <c r="H77" s="25" t="s">
        <v>118</v>
      </c>
      <c r="I77" s="861" t="s">
        <v>4196</v>
      </c>
      <c r="J77" s="2695"/>
      <c r="K77" s="943"/>
      <c r="L77" s="944"/>
    </row>
    <row r="78" spans="7:12" ht="25.5">
      <c r="G78" s="858">
        <v>2</v>
      </c>
      <c r="H78" s="25" t="s">
        <v>4147</v>
      </c>
      <c r="I78" s="860" t="s">
        <v>4148</v>
      </c>
      <c r="J78" s="2695">
        <v>2</v>
      </c>
      <c r="K78" s="943">
        <v>0</v>
      </c>
      <c r="L78" s="944">
        <f t="shared" ref="L78:L81" si="4">J78*K78</f>
        <v>0</v>
      </c>
    </row>
    <row r="79" spans="7:12" ht="30">
      <c r="G79" s="858">
        <v>3</v>
      </c>
      <c r="H79" s="25" t="s">
        <v>4161</v>
      </c>
      <c r="I79" s="859" t="s">
        <v>4162</v>
      </c>
      <c r="J79" s="2695">
        <v>1</v>
      </c>
      <c r="K79" s="945">
        <v>0</v>
      </c>
      <c r="L79" s="944">
        <f t="shared" si="4"/>
        <v>0</v>
      </c>
    </row>
    <row r="80" spans="7:12" ht="25.5">
      <c r="G80" s="858">
        <v>4</v>
      </c>
      <c r="H80" s="25" t="s">
        <v>4137</v>
      </c>
      <c r="I80" s="860" t="s">
        <v>4155</v>
      </c>
      <c r="J80" s="2695">
        <v>1</v>
      </c>
      <c r="K80" s="943">
        <v>0</v>
      </c>
      <c r="L80" s="944">
        <f t="shared" si="4"/>
        <v>0</v>
      </c>
    </row>
    <row r="81" spans="7:12" ht="135">
      <c r="G81" s="858">
        <v>5</v>
      </c>
      <c r="H81" s="864" t="s">
        <v>4129</v>
      </c>
      <c r="I81" s="865" t="s">
        <v>4197</v>
      </c>
      <c r="J81" s="866">
        <v>10</v>
      </c>
      <c r="K81" s="943">
        <v>0</v>
      </c>
      <c r="L81" s="944">
        <f t="shared" si="4"/>
        <v>0</v>
      </c>
    </row>
    <row r="82" spans="7:12" ht="12.75" customHeight="1">
      <c r="G82" s="3213"/>
      <c r="H82" s="4930" t="s">
        <v>4198</v>
      </c>
      <c r="I82" s="4930"/>
      <c r="J82" s="4930"/>
      <c r="K82" s="4930"/>
      <c r="L82" s="4931"/>
    </row>
    <row r="83" spans="7:12" ht="25.5">
      <c r="G83" s="858">
        <v>1</v>
      </c>
      <c r="H83" s="25" t="s">
        <v>118</v>
      </c>
      <c r="I83" s="861" t="s">
        <v>4199</v>
      </c>
      <c r="J83" s="2695"/>
      <c r="K83" s="943"/>
      <c r="L83" s="944"/>
    </row>
    <row r="84" spans="7:12" ht="25.5">
      <c r="G84" s="858">
        <v>2</v>
      </c>
      <c r="H84" s="25" t="s">
        <v>4147</v>
      </c>
      <c r="I84" s="860" t="s">
        <v>4148</v>
      </c>
      <c r="J84" s="2695">
        <v>1</v>
      </c>
      <c r="K84" s="943">
        <v>0</v>
      </c>
      <c r="L84" s="944">
        <f t="shared" ref="L84:L87" si="5">J84*K84</f>
        <v>0</v>
      </c>
    </row>
    <row r="85" spans="7:12" ht="30">
      <c r="G85" s="858">
        <v>3</v>
      </c>
      <c r="H85" s="25" t="s">
        <v>4161</v>
      </c>
      <c r="I85" s="859" t="s">
        <v>4162</v>
      </c>
      <c r="J85" s="2695">
        <v>1</v>
      </c>
      <c r="K85" s="945">
        <v>0</v>
      </c>
      <c r="L85" s="944">
        <f t="shared" si="5"/>
        <v>0</v>
      </c>
    </row>
    <row r="86" spans="7:12" ht="25.5">
      <c r="G86" s="858">
        <v>4</v>
      </c>
      <c r="H86" s="25" t="s">
        <v>4137</v>
      </c>
      <c r="I86" s="860" t="s">
        <v>4155</v>
      </c>
      <c r="J86" s="2695">
        <v>1</v>
      </c>
      <c r="K86" s="943">
        <v>0</v>
      </c>
      <c r="L86" s="944">
        <f t="shared" si="5"/>
        <v>0</v>
      </c>
    </row>
    <row r="87" spans="7:12" ht="135">
      <c r="G87" s="858">
        <v>5</v>
      </c>
      <c r="H87" s="864" t="s">
        <v>4129</v>
      </c>
      <c r="I87" s="865" t="s">
        <v>4200</v>
      </c>
      <c r="J87" s="866">
        <v>1</v>
      </c>
      <c r="K87" s="943">
        <v>0</v>
      </c>
      <c r="L87" s="944">
        <f t="shared" si="5"/>
        <v>0</v>
      </c>
    </row>
    <row r="88" spans="7:12" ht="12.75" customHeight="1">
      <c r="G88" s="3213"/>
      <c r="H88" s="4930" t="s">
        <v>4201</v>
      </c>
      <c r="I88" s="4930"/>
      <c r="J88" s="4930"/>
      <c r="K88" s="4930"/>
      <c r="L88" s="4931"/>
    </row>
    <row r="89" spans="7:12" ht="38.25">
      <c r="G89" s="858">
        <v>1</v>
      </c>
      <c r="H89" s="25" t="s">
        <v>118</v>
      </c>
      <c r="I89" s="861" t="s">
        <v>4202</v>
      </c>
      <c r="J89" s="2695"/>
      <c r="K89" s="943"/>
      <c r="L89" s="944"/>
    </row>
    <row r="90" spans="7:12" ht="25.5">
      <c r="G90" s="858">
        <v>2</v>
      </c>
      <c r="H90" s="25" t="s">
        <v>4147</v>
      </c>
      <c r="I90" s="860" t="s">
        <v>4148</v>
      </c>
      <c r="J90" s="2695">
        <v>1</v>
      </c>
      <c r="K90" s="943">
        <v>0</v>
      </c>
      <c r="L90" s="944">
        <f t="shared" ref="L90:L94" si="6">J90*K90</f>
        <v>0</v>
      </c>
    </row>
    <row r="91" spans="7:12" ht="30">
      <c r="G91" s="858">
        <v>3</v>
      </c>
      <c r="H91" s="25" t="s">
        <v>4161</v>
      </c>
      <c r="I91" s="859" t="s">
        <v>4162</v>
      </c>
      <c r="J91" s="2695">
        <v>3</v>
      </c>
      <c r="K91" s="945">
        <v>0</v>
      </c>
      <c r="L91" s="944">
        <f t="shared" si="6"/>
        <v>0</v>
      </c>
    </row>
    <row r="92" spans="7:12" ht="25.5">
      <c r="G92" s="858">
        <v>4</v>
      </c>
      <c r="H92" s="25" t="s">
        <v>4137</v>
      </c>
      <c r="I92" s="860" t="s">
        <v>4155</v>
      </c>
      <c r="J92" s="2695">
        <v>1</v>
      </c>
      <c r="K92" s="943">
        <v>0</v>
      </c>
      <c r="L92" s="944">
        <f t="shared" si="6"/>
        <v>0</v>
      </c>
    </row>
    <row r="93" spans="7:12" ht="135">
      <c r="G93" s="858">
        <v>5</v>
      </c>
      <c r="H93" s="864" t="s">
        <v>4129</v>
      </c>
      <c r="I93" s="865" t="s">
        <v>4203</v>
      </c>
      <c r="J93" s="866">
        <v>1</v>
      </c>
      <c r="K93" s="943">
        <v>0</v>
      </c>
      <c r="L93" s="944">
        <f t="shared" si="6"/>
        <v>0</v>
      </c>
    </row>
    <row r="94" spans="7:12" ht="135">
      <c r="G94" s="858">
        <v>6</v>
      </c>
      <c r="H94" s="864" t="s">
        <v>4129</v>
      </c>
      <c r="I94" s="865" t="s">
        <v>4204</v>
      </c>
      <c r="J94" s="866">
        <v>1</v>
      </c>
      <c r="K94" s="943">
        <v>0</v>
      </c>
      <c r="L94" s="944">
        <f t="shared" si="6"/>
        <v>0</v>
      </c>
    </row>
    <row r="95" spans="7:12" ht="12.75" customHeight="1">
      <c r="G95" s="3213"/>
      <c r="H95" s="4930" t="s">
        <v>4205</v>
      </c>
      <c r="I95" s="4930"/>
      <c r="J95" s="4930"/>
      <c r="K95" s="4930"/>
      <c r="L95" s="4931"/>
    </row>
    <row r="96" spans="7:12" ht="38.25">
      <c r="G96" s="858">
        <v>1</v>
      </c>
      <c r="H96" s="25" t="s">
        <v>118</v>
      </c>
      <c r="I96" s="861" t="s">
        <v>4206</v>
      </c>
      <c r="J96" s="2695"/>
      <c r="K96" s="943"/>
      <c r="L96" s="944"/>
    </row>
    <row r="97" spans="7:12" ht="25.5">
      <c r="G97" s="858">
        <v>2</v>
      </c>
      <c r="H97" s="25" t="s">
        <v>4147</v>
      </c>
      <c r="I97" s="860" t="s">
        <v>4148</v>
      </c>
      <c r="J97" s="2695">
        <v>3</v>
      </c>
      <c r="K97" s="943">
        <v>0</v>
      </c>
      <c r="L97" s="944">
        <f t="shared" ref="L97:L111" si="7">J97*K97</f>
        <v>0</v>
      </c>
    </row>
    <row r="98" spans="7:12" ht="30">
      <c r="G98" s="858">
        <v>3</v>
      </c>
      <c r="H98" s="25" t="s">
        <v>4161</v>
      </c>
      <c r="I98" s="859" t="s">
        <v>4162</v>
      </c>
      <c r="J98" s="2695">
        <v>3</v>
      </c>
      <c r="K98" s="945">
        <v>0</v>
      </c>
      <c r="L98" s="944">
        <f t="shared" si="7"/>
        <v>0</v>
      </c>
    </row>
    <row r="99" spans="7:12" ht="30">
      <c r="G99" s="858">
        <v>4</v>
      </c>
      <c r="H99" s="25" t="s">
        <v>4207</v>
      </c>
      <c r="I99" s="859" t="s">
        <v>4208</v>
      </c>
      <c r="J99" s="2695">
        <v>3</v>
      </c>
      <c r="K99" s="945">
        <v>0</v>
      </c>
      <c r="L99" s="944">
        <f t="shared" si="7"/>
        <v>0</v>
      </c>
    </row>
    <row r="100" spans="7:12" ht="14.25">
      <c r="G100" s="858">
        <v>5</v>
      </c>
      <c r="H100" s="867" t="s">
        <v>4177</v>
      </c>
      <c r="I100" s="860" t="s">
        <v>4178</v>
      </c>
      <c r="J100" s="2695">
        <v>1</v>
      </c>
      <c r="K100" s="943">
        <v>0</v>
      </c>
      <c r="L100" s="944">
        <f t="shared" si="7"/>
        <v>0</v>
      </c>
    </row>
    <row r="101" spans="7:12" ht="14.25">
      <c r="G101" s="858">
        <v>6</v>
      </c>
      <c r="H101" s="867" t="s">
        <v>4179</v>
      </c>
      <c r="I101" s="860" t="s">
        <v>4180</v>
      </c>
      <c r="J101" s="2695">
        <v>1</v>
      </c>
      <c r="K101" s="943">
        <v>0</v>
      </c>
      <c r="L101" s="944">
        <f t="shared" si="7"/>
        <v>0</v>
      </c>
    </row>
    <row r="102" spans="7:12" ht="14.25">
      <c r="G102" s="858">
        <v>7</v>
      </c>
      <c r="H102" s="867" t="s">
        <v>4181</v>
      </c>
      <c r="I102" s="860" t="s">
        <v>4182</v>
      </c>
      <c r="J102" s="2695">
        <v>1</v>
      </c>
      <c r="K102" s="943">
        <v>0</v>
      </c>
      <c r="L102" s="944">
        <f t="shared" si="7"/>
        <v>0</v>
      </c>
    </row>
    <row r="103" spans="7:12" ht="14.25">
      <c r="G103" s="858">
        <v>8</v>
      </c>
      <c r="H103" s="867" t="s">
        <v>4183</v>
      </c>
      <c r="I103" s="860" t="s">
        <v>4184</v>
      </c>
      <c r="J103" s="2695">
        <v>8</v>
      </c>
      <c r="K103" s="943">
        <v>0</v>
      </c>
      <c r="L103" s="944">
        <f t="shared" si="7"/>
        <v>0</v>
      </c>
    </row>
    <row r="104" spans="7:12" ht="14.25">
      <c r="G104" s="858">
        <v>9</v>
      </c>
      <c r="H104" s="867" t="s">
        <v>4185</v>
      </c>
      <c r="I104" s="860" t="s">
        <v>4186</v>
      </c>
      <c r="J104" s="2695">
        <v>8</v>
      </c>
      <c r="K104" s="943">
        <v>0</v>
      </c>
      <c r="L104" s="944">
        <f t="shared" si="7"/>
        <v>0</v>
      </c>
    </row>
    <row r="105" spans="7:12" ht="14.25">
      <c r="G105" s="858">
        <v>10</v>
      </c>
      <c r="H105" s="867" t="s">
        <v>4187</v>
      </c>
      <c r="I105" s="860" t="s">
        <v>4188</v>
      </c>
      <c r="J105" s="2695">
        <v>7</v>
      </c>
      <c r="K105" s="943">
        <v>0</v>
      </c>
      <c r="L105" s="944">
        <f t="shared" si="7"/>
        <v>0</v>
      </c>
    </row>
    <row r="106" spans="7:12" ht="14.25">
      <c r="G106" s="858">
        <v>11</v>
      </c>
      <c r="H106" s="867" t="s">
        <v>4189</v>
      </c>
      <c r="I106" s="860" t="s">
        <v>4190</v>
      </c>
      <c r="J106" s="2695">
        <v>9</v>
      </c>
      <c r="K106" s="943">
        <v>0</v>
      </c>
      <c r="L106" s="944">
        <f t="shared" si="7"/>
        <v>0</v>
      </c>
    </row>
    <row r="107" spans="7:12" ht="30">
      <c r="G107" s="858">
        <v>12</v>
      </c>
      <c r="H107" s="25" t="s">
        <v>4209</v>
      </c>
      <c r="I107" s="859" t="s">
        <v>4210</v>
      </c>
      <c r="J107" s="2695">
        <v>30</v>
      </c>
      <c r="K107" s="943">
        <v>0</v>
      </c>
      <c r="L107" s="944">
        <f t="shared" si="7"/>
        <v>0</v>
      </c>
    </row>
    <row r="108" spans="7:12" ht="15">
      <c r="G108" s="858">
        <v>13</v>
      </c>
      <c r="H108" s="25" t="s">
        <v>4211</v>
      </c>
      <c r="I108" s="859" t="s">
        <v>4212</v>
      </c>
      <c r="J108" s="2695">
        <v>1</v>
      </c>
      <c r="K108" s="945">
        <v>0</v>
      </c>
      <c r="L108" s="944">
        <f t="shared" si="7"/>
        <v>0</v>
      </c>
    </row>
    <row r="109" spans="7:12" ht="25.5">
      <c r="G109" s="858">
        <v>14</v>
      </c>
      <c r="H109" s="25" t="s">
        <v>4137</v>
      </c>
      <c r="I109" s="860" t="s">
        <v>4155</v>
      </c>
      <c r="J109" s="2695">
        <v>1</v>
      </c>
      <c r="K109" s="943">
        <v>0</v>
      </c>
      <c r="L109" s="944">
        <f t="shared" si="7"/>
        <v>0</v>
      </c>
    </row>
    <row r="110" spans="7:12" ht="135">
      <c r="G110" s="858">
        <v>15</v>
      </c>
      <c r="H110" s="864" t="s">
        <v>4129</v>
      </c>
      <c r="I110" s="865" t="s">
        <v>4213</v>
      </c>
      <c r="J110" s="866">
        <v>1</v>
      </c>
      <c r="K110" s="943">
        <v>0</v>
      </c>
      <c r="L110" s="944">
        <f t="shared" si="7"/>
        <v>0</v>
      </c>
    </row>
    <row r="111" spans="7:12" ht="105">
      <c r="G111" s="858">
        <v>16</v>
      </c>
      <c r="H111" s="864" t="s">
        <v>4129</v>
      </c>
      <c r="I111" s="865" t="s">
        <v>4214</v>
      </c>
      <c r="J111" s="866" t="s">
        <v>9</v>
      </c>
      <c r="K111" s="943">
        <v>0</v>
      </c>
      <c r="L111" s="944">
        <f t="shared" si="7"/>
        <v>0</v>
      </c>
    </row>
    <row r="112" spans="7:12">
      <c r="G112" s="3213"/>
      <c r="H112" s="3225" t="s">
        <v>4215</v>
      </c>
      <c r="I112" s="3228"/>
      <c r="J112" s="3229"/>
      <c r="K112" s="3230"/>
      <c r="L112" s="3231"/>
    </row>
    <row r="113" spans="7:12">
      <c r="G113" s="3213"/>
      <c r="H113" s="3214" t="s">
        <v>4216</v>
      </c>
      <c r="I113" s="3215"/>
      <c r="J113" s="3216"/>
      <c r="K113" s="3232"/>
      <c r="L113" s="3233"/>
    </row>
    <row r="114" spans="7:12">
      <c r="G114" s="3213"/>
      <c r="H114" s="3214" t="s">
        <v>4217</v>
      </c>
      <c r="I114" s="3220"/>
      <c r="J114" s="3216"/>
      <c r="K114" s="3232"/>
      <c r="L114" s="3233"/>
    </row>
    <row r="115" spans="7:12">
      <c r="G115" s="858">
        <v>1</v>
      </c>
      <c r="H115" s="25" t="s">
        <v>4218</v>
      </c>
      <c r="I115" s="860" t="s">
        <v>4219</v>
      </c>
      <c r="J115" s="2698">
        <v>2</v>
      </c>
      <c r="K115" s="943">
        <v>0</v>
      </c>
      <c r="L115" s="944">
        <f t="shared" ref="L115:L123" si="8">J115*K115</f>
        <v>0</v>
      </c>
    </row>
    <row r="116" spans="7:12" ht="15">
      <c r="G116" s="858">
        <v>2</v>
      </c>
      <c r="H116" s="25" t="s">
        <v>4169</v>
      </c>
      <c r="I116" s="859" t="s">
        <v>4170</v>
      </c>
      <c r="J116" s="2695">
        <v>2</v>
      </c>
      <c r="K116" s="945">
        <v>0</v>
      </c>
      <c r="L116" s="944">
        <f t="shared" si="8"/>
        <v>0</v>
      </c>
    </row>
    <row r="117" spans="7:12">
      <c r="G117" s="858">
        <v>3</v>
      </c>
      <c r="H117" s="25" t="s">
        <v>4171</v>
      </c>
      <c r="I117" s="860" t="s">
        <v>4172</v>
      </c>
      <c r="J117" s="2695">
        <v>2</v>
      </c>
      <c r="K117" s="943">
        <v>0</v>
      </c>
      <c r="L117" s="944">
        <f t="shared" si="8"/>
        <v>0</v>
      </c>
    </row>
    <row r="118" spans="7:12">
      <c r="G118" s="858">
        <v>4</v>
      </c>
      <c r="H118" s="25" t="s">
        <v>4220</v>
      </c>
      <c r="I118" s="860" t="s">
        <v>4221</v>
      </c>
      <c r="J118" s="2695">
        <v>2</v>
      </c>
      <c r="K118" s="943">
        <v>0</v>
      </c>
      <c r="L118" s="944">
        <f t="shared" si="8"/>
        <v>0</v>
      </c>
    </row>
    <row r="119" spans="7:12">
      <c r="G119" s="858">
        <v>5</v>
      </c>
      <c r="H119" s="25" t="s">
        <v>4222</v>
      </c>
      <c r="I119" s="860" t="s">
        <v>4223</v>
      </c>
      <c r="J119" s="2698">
        <v>4</v>
      </c>
      <c r="K119" s="943">
        <v>0</v>
      </c>
      <c r="L119" s="944">
        <f t="shared" si="8"/>
        <v>0</v>
      </c>
    </row>
    <row r="120" spans="7:12">
      <c r="G120" s="858">
        <v>6</v>
      </c>
      <c r="H120" s="25" t="s">
        <v>4224</v>
      </c>
      <c r="I120" s="860" t="s">
        <v>4225</v>
      </c>
      <c r="J120" s="2698">
        <v>1</v>
      </c>
      <c r="K120" s="943">
        <v>0</v>
      </c>
      <c r="L120" s="944">
        <f t="shared" si="8"/>
        <v>0</v>
      </c>
    </row>
    <row r="121" spans="7:12">
      <c r="G121" s="858">
        <v>7</v>
      </c>
      <c r="H121" s="25" t="s">
        <v>4226</v>
      </c>
      <c r="I121" s="860" t="s">
        <v>4227</v>
      </c>
      <c r="J121" s="2695">
        <v>1</v>
      </c>
      <c r="K121" s="943">
        <v>0</v>
      </c>
      <c r="L121" s="944">
        <f t="shared" si="8"/>
        <v>0</v>
      </c>
    </row>
    <row r="122" spans="7:12">
      <c r="G122" s="858">
        <v>8</v>
      </c>
      <c r="H122" s="25" t="s">
        <v>4228</v>
      </c>
      <c r="I122" s="860" t="s">
        <v>4229</v>
      </c>
      <c r="J122" s="2698">
        <v>4</v>
      </c>
      <c r="K122" s="943">
        <v>0</v>
      </c>
      <c r="L122" s="944">
        <f t="shared" si="8"/>
        <v>0</v>
      </c>
    </row>
    <row r="123" spans="7:12">
      <c r="G123" s="858">
        <v>9</v>
      </c>
      <c r="H123" s="25" t="s">
        <v>4230</v>
      </c>
      <c r="I123" s="860" t="s">
        <v>4231</v>
      </c>
      <c r="J123" s="2695">
        <v>2</v>
      </c>
      <c r="K123" s="943">
        <v>0</v>
      </c>
      <c r="L123" s="944">
        <f t="shared" si="8"/>
        <v>0</v>
      </c>
    </row>
    <row r="124" spans="7:12" ht="15">
      <c r="G124" s="858">
        <v>10</v>
      </c>
      <c r="H124" s="25" t="s">
        <v>4132</v>
      </c>
      <c r="I124" s="859" t="s">
        <v>4232</v>
      </c>
      <c r="J124" s="2695"/>
      <c r="K124" s="943"/>
      <c r="L124" s="944"/>
    </row>
    <row r="125" spans="7:12">
      <c r="G125" s="3213"/>
      <c r="H125" s="3224" t="s">
        <v>4233</v>
      </c>
      <c r="I125" s="3220"/>
      <c r="J125" s="3216"/>
      <c r="K125" s="3232"/>
      <c r="L125" s="3233"/>
    </row>
    <row r="126" spans="7:12" ht="30">
      <c r="G126" s="858">
        <v>1</v>
      </c>
      <c r="H126" s="25" t="s">
        <v>4234</v>
      </c>
      <c r="I126" s="859" t="s">
        <v>4235</v>
      </c>
      <c r="J126" s="2695">
        <v>1</v>
      </c>
      <c r="K126" s="945">
        <v>0</v>
      </c>
      <c r="L126" s="944">
        <f t="shared" ref="L126:L127" si="9">J126*K126</f>
        <v>0</v>
      </c>
    </row>
    <row r="127" spans="7:12" ht="15">
      <c r="G127" s="858">
        <v>2</v>
      </c>
      <c r="H127" s="25" t="s">
        <v>4236</v>
      </c>
      <c r="I127" s="859" t="s">
        <v>4237</v>
      </c>
      <c r="J127" s="2695">
        <v>1</v>
      </c>
      <c r="K127" s="945">
        <v>0</v>
      </c>
      <c r="L127" s="944">
        <f t="shared" si="9"/>
        <v>0</v>
      </c>
    </row>
    <row r="128" spans="7:12" ht="25.5">
      <c r="G128" s="858">
        <v>3</v>
      </c>
      <c r="H128" s="25" t="s">
        <v>4132</v>
      </c>
      <c r="I128" s="861" t="s">
        <v>4238</v>
      </c>
      <c r="J128" s="2695"/>
      <c r="K128" s="943"/>
      <c r="L128" s="944"/>
    </row>
    <row r="129" spans="7:12">
      <c r="G129" s="3213"/>
      <c r="H129" s="3224" t="s">
        <v>4239</v>
      </c>
      <c r="I129" s="3220"/>
      <c r="J129" s="3216"/>
      <c r="K129" s="3232"/>
      <c r="L129" s="3233"/>
    </row>
    <row r="130" spans="7:12" ht="30">
      <c r="G130" s="858">
        <v>1</v>
      </c>
      <c r="H130" s="25" t="s">
        <v>4240</v>
      </c>
      <c r="I130" s="859" t="s">
        <v>4241</v>
      </c>
      <c r="J130" s="2695">
        <v>1</v>
      </c>
      <c r="K130" s="945">
        <v>0</v>
      </c>
      <c r="L130" s="944">
        <f t="shared" ref="L130:L131" si="10">J130*K130</f>
        <v>0</v>
      </c>
    </row>
    <row r="131" spans="7:12" ht="15">
      <c r="G131" s="858">
        <v>2</v>
      </c>
      <c r="H131" s="25" t="s">
        <v>4236</v>
      </c>
      <c r="I131" s="859" t="s">
        <v>4237</v>
      </c>
      <c r="J131" s="2695">
        <v>1</v>
      </c>
      <c r="K131" s="945">
        <v>0</v>
      </c>
      <c r="L131" s="944">
        <f t="shared" si="10"/>
        <v>0</v>
      </c>
    </row>
    <row r="132" spans="7:12" ht="25.5">
      <c r="G132" s="858">
        <v>3</v>
      </c>
      <c r="H132" s="25" t="s">
        <v>4132</v>
      </c>
      <c r="I132" s="861" t="s">
        <v>4238</v>
      </c>
      <c r="J132" s="2695"/>
      <c r="K132" s="943"/>
      <c r="L132" s="944"/>
    </row>
    <row r="133" spans="7:12">
      <c r="G133" s="858">
        <v>4</v>
      </c>
      <c r="H133" s="25" t="s">
        <v>4242</v>
      </c>
      <c r="I133" s="860" t="s">
        <v>4243</v>
      </c>
      <c r="J133" s="2695">
        <v>2</v>
      </c>
      <c r="K133" s="943">
        <v>0</v>
      </c>
      <c r="L133" s="944">
        <f t="shared" ref="L133:L134" si="11">J133*K133</f>
        <v>0</v>
      </c>
    </row>
    <row r="134" spans="7:12" ht="25.5">
      <c r="G134" s="858">
        <v>5</v>
      </c>
      <c r="H134" s="25" t="s">
        <v>4244</v>
      </c>
      <c r="I134" s="860" t="s">
        <v>4245</v>
      </c>
      <c r="J134" s="2695">
        <v>2</v>
      </c>
      <c r="K134" s="943">
        <v>0</v>
      </c>
      <c r="L134" s="944">
        <f t="shared" si="11"/>
        <v>0</v>
      </c>
    </row>
    <row r="135" spans="7:12">
      <c r="G135" s="3213"/>
      <c r="H135" s="3214" t="s">
        <v>4246</v>
      </c>
      <c r="I135" s="3234"/>
      <c r="J135" s="3216"/>
      <c r="K135" s="3232"/>
      <c r="L135" s="3233"/>
    </row>
    <row r="136" spans="7:12" ht="15">
      <c r="G136" s="858">
        <v>1</v>
      </c>
      <c r="H136" s="25" t="s">
        <v>4247</v>
      </c>
      <c r="I136" s="859" t="s">
        <v>4248</v>
      </c>
      <c r="J136" s="2695">
        <v>1</v>
      </c>
      <c r="K136" s="945">
        <v>0</v>
      </c>
      <c r="L136" s="944">
        <f t="shared" ref="L136:L173" si="12">J136*K136</f>
        <v>0</v>
      </c>
    </row>
    <row r="137" spans="7:12" ht="14.25">
      <c r="G137" s="858">
        <v>2</v>
      </c>
      <c r="H137" s="867" t="s">
        <v>4177</v>
      </c>
      <c r="I137" s="860" t="s">
        <v>4178</v>
      </c>
      <c r="J137" s="2695">
        <v>1</v>
      </c>
      <c r="K137" s="943">
        <v>0</v>
      </c>
      <c r="L137" s="944">
        <f t="shared" si="12"/>
        <v>0</v>
      </c>
    </row>
    <row r="138" spans="7:12" ht="14.25">
      <c r="G138" s="858">
        <v>3</v>
      </c>
      <c r="H138" s="867" t="s">
        <v>4179</v>
      </c>
      <c r="I138" s="860" t="s">
        <v>4180</v>
      </c>
      <c r="J138" s="2695">
        <v>1</v>
      </c>
      <c r="K138" s="943">
        <v>0</v>
      </c>
      <c r="L138" s="944">
        <f t="shared" si="12"/>
        <v>0</v>
      </c>
    </row>
    <row r="139" spans="7:12" ht="14.25">
      <c r="G139" s="858">
        <v>4</v>
      </c>
      <c r="H139" s="867" t="s">
        <v>4181</v>
      </c>
      <c r="I139" s="860" t="s">
        <v>4182</v>
      </c>
      <c r="J139" s="2695">
        <v>1</v>
      </c>
      <c r="K139" s="943">
        <v>0</v>
      </c>
      <c r="L139" s="944">
        <f t="shared" si="12"/>
        <v>0</v>
      </c>
    </row>
    <row r="140" spans="7:12" ht="14.25">
      <c r="G140" s="858">
        <v>5</v>
      </c>
      <c r="H140" s="867" t="s">
        <v>4183</v>
      </c>
      <c r="I140" s="860" t="s">
        <v>4184</v>
      </c>
      <c r="J140" s="2695">
        <v>3</v>
      </c>
      <c r="K140" s="943">
        <v>0</v>
      </c>
      <c r="L140" s="944">
        <f t="shared" si="12"/>
        <v>0</v>
      </c>
    </row>
    <row r="141" spans="7:12" ht="14.25">
      <c r="G141" s="858">
        <v>6</v>
      </c>
      <c r="H141" s="867" t="s">
        <v>4185</v>
      </c>
      <c r="I141" s="860" t="s">
        <v>4186</v>
      </c>
      <c r="J141" s="2695">
        <v>1</v>
      </c>
      <c r="K141" s="943">
        <v>0</v>
      </c>
      <c r="L141" s="944">
        <f t="shared" si="12"/>
        <v>0</v>
      </c>
    </row>
    <row r="142" spans="7:12" ht="14.25">
      <c r="G142" s="858">
        <v>7</v>
      </c>
      <c r="H142" s="867" t="s">
        <v>4187</v>
      </c>
      <c r="I142" s="860" t="s">
        <v>4188</v>
      </c>
      <c r="J142" s="2695">
        <v>1</v>
      </c>
      <c r="K142" s="943">
        <v>0</v>
      </c>
      <c r="L142" s="944">
        <f t="shared" si="12"/>
        <v>0</v>
      </c>
    </row>
    <row r="143" spans="7:12" ht="14.25">
      <c r="G143" s="858">
        <v>8</v>
      </c>
      <c r="H143" s="867" t="s">
        <v>4189</v>
      </c>
      <c r="I143" s="860" t="s">
        <v>4190</v>
      </c>
      <c r="J143" s="2695">
        <v>2</v>
      </c>
      <c r="K143" s="943">
        <v>0</v>
      </c>
      <c r="L143" s="944">
        <f t="shared" si="12"/>
        <v>0</v>
      </c>
    </row>
    <row r="144" spans="7:12">
      <c r="G144" s="858">
        <v>9</v>
      </c>
      <c r="H144" s="25" t="s">
        <v>4249</v>
      </c>
      <c r="I144" s="860" t="s">
        <v>4250</v>
      </c>
      <c r="J144" s="2695">
        <v>1</v>
      </c>
      <c r="K144" s="943">
        <v>0</v>
      </c>
      <c r="L144" s="944">
        <f t="shared" si="12"/>
        <v>0</v>
      </c>
    </row>
    <row r="145" spans="7:12" ht="25.5">
      <c r="G145" s="858">
        <v>10</v>
      </c>
      <c r="H145" s="25" t="s">
        <v>4251</v>
      </c>
      <c r="I145" s="860" t="s">
        <v>4252</v>
      </c>
      <c r="J145" s="2698">
        <v>1</v>
      </c>
      <c r="K145" s="943">
        <v>0</v>
      </c>
      <c r="L145" s="944">
        <f t="shared" si="12"/>
        <v>0</v>
      </c>
    </row>
    <row r="146" spans="7:12">
      <c r="G146" s="858">
        <v>11</v>
      </c>
      <c r="H146" s="25" t="s">
        <v>4253</v>
      </c>
      <c r="I146" s="860" t="s">
        <v>4254</v>
      </c>
      <c r="J146" s="2698">
        <v>3</v>
      </c>
      <c r="K146" s="943">
        <v>0</v>
      </c>
      <c r="L146" s="944">
        <f t="shared" si="12"/>
        <v>0</v>
      </c>
    </row>
    <row r="147" spans="7:12" ht="25.5">
      <c r="G147" s="858">
        <v>12</v>
      </c>
      <c r="H147" s="25" t="s">
        <v>4144</v>
      </c>
      <c r="I147" s="860" t="s">
        <v>4145</v>
      </c>
      <c r="J147" s="2698">
        <v>1</v>
      </c>
      <c r="K147" s="943">
        <v>0</v>
      </c>
      <c r="L147" s="944">
        <f t="shared" si="12"/>
        <v>0</v>
      </c>
    </row>
    <row r="148" spans="7:12" ht="409.5">
      <c r="G148" s="858">
        <v>13</v>
      </c>
      <c r="H148" s="25" t="s">
        <v>4137</v>
      </c>
      <c r="I148" s="859" t="s">
        <v>4255</v>
      </c>
      <c r="J148" s="2698">
        <v>1</v>
      </c>
      <c r="K148" s="951">
        <v>0</v>
      </c>
      <c r="L148" s="944">
        <f t="shared" si="12"/>
        <v>0</v>
      </c>
    </row>
    <row r="149" spans="7:12" ht="15">
      <c r="G149" s="858">
        <v>14</v>
      </c>
      <c r="H149" s="25" t="s">
        <v>4256</v>
      </c>
      <c r="I149" s="859" t="s">
        <v>4257</v>
      </c>
      <c r="J149" s="2695">
        <v>1</v>
      </c>
      <c r="K149" s="943">
        <v>0</v>
      </c>
      <c r="L149" s="944">
        <f t="shared" si="12"/>
        <v>0</v>
      </c>
    </row>
    <row r="150" spans="7:12" ht="240">
      <c r="G150" s="858">
        <v>15</v>
      </c>
      <c r="H150" s="25" t="s">
        <v>4258</v>
      </c>
      <c r="I150" s="859" t="s">
        <v>4259</v>
      </c>
      <c r="J150" s="2698">
        <v>1</v>
      </c>
      <c r="K150" s="951">
        <v>0</v>
      </c>
      <c r="L150" s="944">
        <f t="shared" si="12"/>
        <v>0</v>
      </c>
    </row>
    <row r="151" spans="7:12" ht="120">
      <c r="G151" s="858">
        <v>16</v>
      </c>
      <c r="H151" s="25" t="s">
        <v>4129</v>
      </c>
      <c r="I151" s="859" t="s">
        <v>4260</v>
      </c>
      <c r="J151" s="2698" t="s">
        <v>9</v>
      </c>
      <c r="K151" s="943">
        <v>0</v>
      </c>
      <c r="L151" s="944">
        <f t="shared" si="12"/>
        <v>0</v>
      </c>
    </row>
    <row r="152" spans="7:12" ht="15">
      <c r="G152" s="858">
        <v>17</v>
      </c>
      <c r="H152" s="25" t="s">
        <v>4261</v>
      </c>
      <c r="I152" s="859" t="s">
        <v>4262</v>
      </c>
      <c r="J152" s="2699">
        <v>0.5</v>
      </c>
      <c r="K152" s="945">
        <v>0</v>
      </c>
      <c r="L152" s="944">
        <f t="shared" si="12"/>
        <v>0</v>
      </c>
    </row>
    <row r="153" spans="7:12" ht="76.5">
      <c r="G153" s="858">
        <v>18</v>
      </c>
      <c r="H153" s="868" t="s">
        <v>4129</v>
      </c>
      <c r="I153" s="860" t="s">
        <v>4263</v>
      </c>
      <c r="J153" s="2695" t="s">
        <v>9</v>
      </c>
      <c r="K153" s="943">
        <v>0</v>
      </c>
      <c r="L153" s="944">
        <f t="shared" si="12"/>
        <v>0</v>
      </c>
    </row>
    <row r="154" spans="7:12">
      <c r="G154" s="3213"/>
      <c r="H154" s="3214" t="s">
        <v>4264</v>
      </c>
      <c r="I154" s="3220"/>
      <c r="J154" s="3216"/>
      <c r="K154" s="3232"/>
      <c r="L154" s="3233"/>
    </row>
    <row r="155" spans="7:12">
      <c r="G155" s="858">
        <v>1</v>
      </c>
      <c r="H155" s="25" t="s">
        <v>4218</v>
      </c>
      <c r="I155" s="860" t="s">
        <v>4219</v>
      </c>
      <c r="J155" s="2698">
        <v>1</v>
      </c>
      <c r="K155" s="943">
        <v>0</v>
      </c>
      <c r="L155" s="944">
        <f t="shared" si="12"/>
        <v>0</v>
      </c>
    </row>
    <row r="156" spans="7:12" ht="15">
      <c r="G156" s="858">
        <v>2</v>
      </c>
      <c r="H156" s="25" t="s">
        <v>4169</v>
      </c>
      <c r="I156" s="859" t="s">
        <v>4170</v>
      </c>
      <c r="J156" s="2695">
        <v>3</v>
      </c>
      <c r="K156" s="945">
        <v>0</v>
      </c>
      <c r="L156" s="944">
        <f t="shared" si="12"/>
        <v>0</v>
      </c>
    </row>
    <row r="157" spans="7:12">
      <c r="G157" s="858">
        <v>3</v>
      </c>
      <c r="H157" s="25" t="s">
        <v>4171</v>
      </c>
      <c r="I157" s="860" t="s">
        <v>4172</v>
      </c>
      <c r="J157" s="2695">
        <v>3</v>
      </c>
      <c r="K157" s="943">
        <v>0</v>
      </c>
      <c r="L157" s="944">
        <f t="shared" si="12"/>
        <v>0</v>
      </c>
    </row>
    <row r="158" spans="7:12">
      <c r="G158" s="858">
        <v>4</v>
      </c>
      <c r="H158" s="25" t="s">
        <v>4220</v>
      </c>
      <c r="I158" s="860" t="s">
        <v>4221</v>
      </c>
      <c r="J158" s="2695">
        <v>2</v>
      </c>
      <c r="K158" s="943">
        <v>0</v>
      </c>
      <c r="L158" s="944">
        <f t="shared" si="12"/>
        <v>0</v>
      </c>
    </row>
    <row r="159" spans="7:12">
      <c r="G159" s="858">
        <v>5</v>
      </c>
      <c r="H159" s="25" t="s">
        <v>4222</v>
      </c>
      <c r="I159" s="860" t="s">
        <v>4223</v>
      </c>
      <c r="J159" s="2698">
        <v>4</v>
      </c>
      <c r="K159" s="943">
        <v>0</v>
      </c>
      <c r="L159" s="944">
        <f t="shared" si="12"/>
        <v>0</v>
      </c>
    </row>
    <row r="160" spans="7:12" ht="15">
      <c r="G160" s="858">
        <v>6</v>
      </c>
      <c r="H160" s="25" t="s">
        <v>4265</v>
      </c>
      <c r="I160" s="859" t="s">
        <v>4266</v>
      </c>
      <c r="J160" s="2695">
        <v>1</v>
      </c>
      <c r="K160" s="945">
        <v>0</v>
      </c>
      <c r="L160" s="944">
        <f t="shared" si="12"/>
        <v>0</v>
      </c>
    </row>
    <row r="161" spans="7:12">
      <c r="G161" s="858">
        <v>7</v>
      </c>
      <c r="H161" s="25" t="s">
        <v>4224</v>
      </c>
      <c r="I161" s="860" t="s">
        <v>4225</v>
      </c>
      <c r="J161" s="2698">
        <v>1</v>
      </c>
      <c r="K161" s="943">
        <v>0</v>
      </c>
      <c r="L161" s="944">
        <f t="shared" si="12"/>
        <v>0</v>
      </c>
    </row>
    <row r="162" spans="7:12">
      <c r="G162" s="858">
        <v>8</v>
      </c>
      <c r="H162" s="25" t="s">
        <v>4226</v>
      </c>
      <c r="I162" s="860" t="s">
        <v>4227</v>
      </c>
      <c r="J162" s="2695">
        <v>1</v>
      </c>
      <c r="K162" s="943">
        <v>0</v>
      </c>
      <c r="L162" s="944">
        <f t="shared" si="12"/>
        <v>0</v>
      </c>
    </row>
    <row r="163" spans="7:12">
      <c r="G163" s="858">
        <v>9</v>
      </c>
      <c r="H163" s="25" t="s">
        <v>4228</v>
      </c>
      <c r="I163" s="860" t="s">
        <v>4229</v>
      </c>
      <c r="J163" s="2698">
        <v>3</v>
      </c>
      <c r="K163" s="943">
        <v>0</v>
      </c>
      <c r="L163" s="944">
        <f t="shared" si="12"/>
        <v>0</v>
      </c>
    </row>
    <row r="164" spans="7:12">
      <c r="G164" s="858">
        <v>10</v>
      </c>
      <c r="H164" s="25" t="s">
        <v>4230</v>
      </c>
      <c r="I164" s="860" t="s">
        <v>4231</v>
      </c>
      <c r="J164" s="2695">
        <v>2</v>
      </c>
      <c r="K164" s="943">
        <v>0</v>
      </c>
      <c r="L164" s="944">
        <f t="shared" si="12"/>
        <v>0</v>
      </c>
    </row>
    <row r="165" spans="7:12">
      <c r="G165" s="3213"/>
      <c r="H165" s="3214" t="s">
        <v>4267</v>
      </c>
      <c r="I165" s="3220"/>
      <c r="J165" s="3216"/>
      <c r="K165" s="3232"/>
      <c r="L165" s="3233"/>
    </row>
    <row r="166" spans="7:12" ht="15">
      <c r="G166" s="858">
        <v>1</v>
      </c>
      <c r="H166" s="25" t="s">
        <v>4268</v>
      </c>
      <c r="I166" s="859" t="s">
        <v>4269</v>
      </c>
      <c r="J166" s="2695">
        <v>1</v>
      </c>
      <c r="K166" s="945">
        <v>0</v>
      </c>
      <c r="L166" s="944">
        <f t="shared" si="12"/>
        <v>0</v>
      </c>
    </row>
    <row r="167" spans="7:12" ht="15">
      <c r="G167" s="858">
        <v>2</v>
      </c>
      <c r="H167" s="25" t="s">
        <v>4270</v>
      </c>
      <c r="I167" s="859" t="s">
        <v>4271</v>
      </c>
      <c r="J167" s="2695">
        <v>1</v>
      </c>
      <c r="K167" s="945">
        <v>0</v>
      </c>
      <c r="L167" s="944">
        <f t="shared" si="12"/>
        <v>0</v>
      </c>
    </row>
    <row r="168" spans="7:12">
      <c r="G168" s="3213"/>
      <c r="H168" s="3214" t="s">
        <v>4272</v>
      </c>
      <c r="I168" s="3220"/>
      <c r="J168" s="3216"/>
      <c r="K168" s="3232"/>
      <c r="L168" s="3233"/>
    </row>
    <row r="169" spans="7:12" ht="15">
      <c r="G169" s="858">
        <v>1</v>
      </c>
      <c r="H169" s="25" t="s">
        <v>4273</v>
      </c>
      <c r="I169" s="859" t="s">
        <v>4274</v>
      </c>
      <c r="J169" s="2695">
        <v>1</v>
      </c>
      <c r="K169" s="945">
        <v>0</v>
      </c>
      <c r="L169" s="944">
        <f t="shared" si="12"/>
        <v>0</v>
      </c>
    </row>
    <row r="170" spans="7:12" ht="15">
      <c r="G170" s="858">
        <v>2</v>
      </c>
      <c r="H170" s="25" t="s">
        <v>4270</v>
      </c>
      <c r="I170" s="859" t="s">
        <v>4271</v>
      </c>
      <c r="J170" s="2695">
        <v>1</v>
      </c>
      <c r="K170" s="945">
        <v>0</v>
      </c>
      <c r="L170" s="944">
        <f t="shared" si="12"/>
        <v>0</v>
      </c>
    </row>
    <row r="171" spans="7:12">
      <c r="G171" s="3213"/>
      <c r="H171" s="3224" t="s">
        <v>4275</v>
      </c>
      <c r="I171" s="3220"/>
      <c r="J171" s="3216"/>
      <c r="K171" s="3232"/>
      <c r="L171" s="3233"/>
    </row>
    <row r="172" spans="7:12" ht="15">
      <c r="G172" s="858">
        <v>1</v>
      </c>
      <c r="H172" s="25" t="s">
        <v>4276</v>
      </c>
      <c r="I172" s="859" t="s">
        <v>4277</v>
      </c>
      <c r="J172" s="2695">
        <v>1</v>
      </c>
      <c r="K172" s="945">
        <v>0</v>
      </c>
      <c r="L172" s="944">
        <f t="shared" si="12"/>
        <v>0</v>
      </c>
    </row>
    <row r="173" spans="7:12" ht="30">
      <c r="G173" s="858">
        <v>2</v>
      </c>
      <c r="H173" s="25" t="s">
        <v>4278</v>
      </c>
      <c r="I173" s="859" t="s">
        <v>4279</v>
      </c>
      <c r="J173" s="2695">
        <v>1</v>
      </c>
      <c r="K173" s="945">
        <v>0</v>
      </c>
      <c r="L173" s="944">
        <f t="shared" si="12"/>
        <v>0</v>
      </c>
    </row>
    <row r="174" spans="7:12" ht="25.5">
      <c r="G174" s="858">
        <v>3</v>
      </c>
      <c r="H174" s="25" t="s">
        <v>4132</v>
      </c>
      <c r="I174" s="861" t="s">
        <v>4238</v>
      </c>
      <c r="J174" s="2695"/>
      <c r="K174" s="943"/>
      <c r="L174" s="944"/>
    </row>
    <row r="175" spans="7:12">
      <c r="G175" s="3213"/>
      <c r="H175" s="3224" t="s">
        <v>4280</v>
      </c>
      <c r="I175" s="3220"/>
      <c r="J175" s="3216"/>
      <c r="K175" s="3232"/>
      <c r="L175" s="3233"/>
    </row>
    <row r="176" spans="7:12" ht="30">
      <c r="G176" s="858">
        <v>1</v>
      </c>
      <c r="H176" s="25" t="s">
        <v>4240</v>
      </c>
      <c r="I176" s="859" t="s">
        <v>4241</v>
      </c>
      <c r="J176" s="2695">
        <v>1</v>
      </c>
      <c r="K176" s="945">
        <v>0</v>
      </c>
      <c r="L176" s="944">
        <f t="shared" ref="L176:L177" si="13">J176*K176</f>
        <v>0</v>
      </c>
    </row>
    <row r="177" spans="7:12" ht="15">
      <c r="G177" s="858">
        <v>2</v>
      </c>
      <c r="H177" s="25" t="s">
        <v>4236</v>
      </c>
      <c r="I177" s="859" t="s">
        <v>4237</v>
      </c>
      <c r="J177" s="2695">
        <v>1</v>
      </c>
      <c r="K177" s="945">
        <v>0</v>
      </c>
      <c r="L177" s="944">
        <f t="shared" si="13"/>
        <v>0</v>
      </c>
    </row>
    <row r="178" spans="7:12" ht="25.5">
      <c r="G178" s="858">
        <v>3</v>
      </c>
      <c r="H178" s="25" t="s">
        <v>4132</v>
      </c>
      <c r="I178" s="861" t="s">
        <v>4238</v>
      </c>
      <c r="J178" s="2695"/>
      <c r="K178" s="943"/>
      <c r="L178" s="944"/>
    </row>
    <row r="179" spans="7:12">
      <c r="G179" s="3213"/>
      <c r="H179" s="3224" t="s">
        <v>4281</v>
      </c>
      <c r="I179" s="3220"/>
      <c r="J179" s="3216"/>
      <c r="K179" s="3232"/>
      <c r="L179" s="3233"/>
    </row>
    <row r="180" spans="7:12" ht="30">
      <c r="G180" s="858">
        <v>1</v>
      </c>
      <c r="H180" s="25" t="s">
        <v>4282</v>
      </c>
      <c r="I180" s="859" t="s">
        <v>4283</v>
      </c>
      <c r="J180" s="2695">
        <v>1</v>
      </c>
      <c r="K180" s="945">
        <v>0</v>
      </c>
      <c r="L180" s="944">
        <f t="shared" ref="L180:L181" si="14">J180*K180</f>
        <v>0</v>
      </c>
    </row>
    <row r="181" spans="7:12" ht="15">
      <c r="G181" s="858">
        <v>2</v>
      </c>
      <c r="H181" s="25" t="s">
        <v>4284</v>
      </c>
      <c r="I181" s="859" t="s">
        <v>4285</v>
      </c>
      <c r="J181" s="2695">
        <v>1</v>
      </c>
      <c r="K181" s="945">
        <v>0</v>
      </c>
      <c r="L181" s="944">
        <f t="shared" si="14"/>
        <v>0</v>
      </c>
    </row>
    <row r="182" spans="7:12" ht="25.5">
      <c r="G182" s="858">
        <v>3</v>
      </c>
      <c r="H182" s="25" t="s">
        <v>4132</v>
      </c>
      <c r="I182" s="861" t="s">
        <v>4238</v>
      </c>
      <c r="J182" s="2695"/>
      <c r="K182" s="943"/>
      <c r="L182" s="944"/>
    </row>
    <row r="183" spans="7:12">
      <c r="G183" s="3213"/>
      <c r="H183" s="3224" t="s">
        <v>4233</v>
      </c>
      <c r="I183" s="3220"/>
      <c r="J183" s="3216"/>
      <c r="K183" s="3232"/>
      <c r="L183" s="3233"/>
    </row>
    <row r="184" spans="7:12" ht="30">
      <c r="G184" s="858">
        <v>1</v>
      </c>
      <c r="H184" s="25" t="s">
        <v>4286</v>
      </c>
      <c r="I184" s="859" t="s">
        <v>4287</v>
      </c>
      <c r="J184" s="2695">
        <v>1</v>
      </c>
      <c r="K184" s="945">
        <v>0</v>
      </c>
      <c r="L184" s="944">
        <f t="shared" ref="L184:L185" si="15">J184*K184</f>
        <v>0</v>
      </c>
    </row>
    <row r="185" spans="7:12" ht="15">
      <c r="G185" s="858">
        <v>2</v>
      </c>
      <c r="H185" s="25" t="s">
        <v>4288</v>
      </c>
      <c r="I185" s="859" t="s">
        <v>4289</v>
      </c>
      <c r="J185" s="2695">
        <v>1</v>
      </c>
      <c r="K185" s="945">
        <v>0</v>
      </c>
      <c r="L185" s="944">
        <f t="shared" si="15"/>
        <v>0</v>
      </c>
    </row>
    <row r="186" spans="7:12" ht="25.5">
      <c r="G186" s="858">
        <v>3</v>
      </c>
      <c r="H186" s="25" t="s">
        <v>4132</v>
      </c>
      <c r="I186" s="861" t="s">
        <v>4238</v>
      </c>
      <c r="J186" s="2695"/>
      <c r="K186" s="943"/>
      <c r="L186" s="944"/>
    </row>
    <row r="187" spans="7:12">
      <c r="G187" s="858">
        <v>4</v>
      </c>
      <c r="H187" s="25" t="s">
        <v>4290</v>
      </c>
      <c r="I187" s="860" t="s">
        <v>4291</v>
      </c>
      <c r="J187" s="2695">
        <v>4</v>
      </c>
      <c r="K187" s="943">
        <v>0</v>
      </c>
      <c r="L187" s="944">
        <f t="shared" ref="L187" si="16">J187*K187</f>
        <v>0</v>
      </c>
    </row>
    <row r="188" spans="7:12" ht="15">
      <c r="G188" s="858">
        <v>5</v>
      </c>
      <c r="H188" s="25" t="s">
        <v>4132</v>
      </c>
      <c r="I188" s="859" t="s">
        <v>4292</v>
      </c>
      <c r="J188" s="2695"/>
      <c r="K188" s="943"/>
      <c r="L188" s="944"/>
    </row>
    <row r="189" spans="7:12">
      <c r="G189" s="3213"/>
      <c r="H189" s="3214" t="s">
        <v>4246</v>
      </c>
      <c r="I189" s="3234"/>
      <c r="J189" s="3216"/>
      <c r="K189" s="3232"/>
      <c r="L189" s="3233"/>
    </row>
    <row r="190" spans="7:12" ht="15">
      <c r="G190" s="858">
        <v>1</v>
      </c>
      <c r="H190" s="25" t="s">
        <v>4247</v>
      </c>
      <c r="I190" s="859" t="s">
        <v>4248</v>
      </c>
      <c r="J190" s="2695">
        <v>1</v>
      </c>
      <c r="K190" s="945">
        <v>0</v>
      </c>
      <c r="L190" s="944">
        <f t="shared" ref="L190:L218" si="17">J190*K190</f>
        <v>0</v>
      </c>
    </row>
    <row r="191" spans="7:12" ht="14.25">
      <c r="G191" s="858">
        <v>2</v>
      </c>
      <c r="H191" s="867" t="s">
        <v>4177</v>
      </c>
      <c r="I191" s="860" t="s">
        <v>4178</v>
      </c>
      <c r="J191" s="2695">
        <v>1</v>
      </c>
      <c r="K191" s="943">
        <v>0</v>
      </c>
      <c r="L191" s="944">
        <f t="shared" si="17"/>
        <v>0</v>
      </c>
    </row>
    <row r="192" spans="7:12" ht="14.25">
      <c r="G192" s="858">
        <v>3</v>
      </c>
      <c r="H192" s="867" t="s">
        <v>4179</v>
      </c>
      <c r="I192" s="860" t="s">
        <v>4180</v>
      </c>
      <c r="J192" s="2695">
        <v>1</v>
      </c>
      <c r="K192" s="943">
        <v>0</v>
      </c>
      <c r="L192" s="944">
        <f t="shared" si="17"/>
        <v>0</v>
      </c>
    </row>
    <row r="193" spans="7:12" ht="14.25">
      <c r="G193" s="858">
        <v>4</v>
      </c>
      <c r="H193" s="867" t="s">
        <v>4181</v>
      </c>
      <c r="I193" s="860" t="s">
        <v>4182</v>
      </c>
      <c r="J193" s="2695">
        <v>1</v>
      </c>
      <c r="K193" s="943">
        <v>0</v>
      </c>
      <c r="L193" s="944">
        <f t="shared" si="17"/>
        <v>0</v>
      </c>
    </row>
    <row r="194" spans="7:12" ht="14.25">
      <c r="G194" s="858">
        <v>5</v>
      </c>
      <c r="H194" s="867" t="s">
        <v>4183</v>
      </c>
      <c r="I194" s="860" t="s">
        <v>4184</v>
      </c>
      <c r="J194" s="2695">
        <v>3</v>
      </c>
      <c r="K194" s="943">
        <v>0</v>
      </c>
      <c r="L194" s="944">
        <f t="shared" si="17"/>
        <v>0</v>
      </c>
    </row>
    <row r="195" spans="7:12" ht="14.25">
      <c r="G195" s="858">
        <v>6</v>
      </c>
      <c r="H195" s="867" t="s">
        <v>4185</v>
      </c>
      <c r="I195" s="860" t="s">
        <v>4186</v>
      </c>
      <c r="J195" s="2695">
        <v>1</v>
      </c>
      <c r="K195" s="943">
        <v>0</v>
      </c>
      <c r="L195" s="944">
        <f t="shared" si="17"/>
        <v>0</v>
      </c>
    </row>
    <row r="196" spans="7:12" ht="14.25">
      <c r="G196" s="858">
        <v>7</v>
      </c>
      <c r="H196" s="867" t="s">
        <v>4187</v>
      </c>
      <c r="I196" s="860" t="s">
        <v>4188</v>
      </c>
      <c r="J196" s="2695">
        <v>1</v>
      </c>
      <c r="K196" s="943">
        <v>0</v>
      </c>
      <c r="L196" s="944">
        <f t="shared" si="17"/>
        <v>0</v>
      </c>
    </row>
    <row r="197" spans="7:12" ht="14.25">
      <c r="G197" s="858">
        <v>8</v>
      </c>
      <c r="H197" s="867" t="s">
        <v>4189</v>
      </c>
      <c r="I197" s="860" t="s">
        <v>4190</v>
      </c>
      <c r="J197" s="2695">
        <v>2</v>
      </c>
      <c r="K197" s="943">
        <v>0</v>
      </c>
      <c r="L197" s="944">
        <f t="shared" si="17"/>
        <v>0</v>
      </c>
    </row>
    <row r="198" spans="7:12">
      <c r="G198" s="858">
        <v>9</v>
      </c>
      <c r="H198" s="25" t="s">
        <v>4249</v>
      </c>
      <c r="I198" s="860" t="s">
        <v>4250</v>
      </c>
      <c r="J198" s="2695">
        <v>1</v>
      </c>
      <c r="K198" s="943">
        <v>0</v>
      </c>
      <c r="L198" s="944">
        <f t="shared" si="17"/>
        <v>0</v>
      </c>
    </row>
    <row r="199" spans="7:12" ht="25.5">
      <c r="G199" s="858">
        <v>10</v>
      </c>
      <c r="H199" s="25" t="s">
        <v>4251</v>
      </c>
      <c r="I199" s="860" t="s">
        <v>4252</v>
      </c>
      <c r="J199" s="2698">
        <v>1</v>
      </c>
      <c r="K199" s="943">
        <v>0</v>
      </c>
      <c r="L199" s="944">
        <f t="shared" si="17"/>
        <v>0</v>
      </c>
    </row>
    <row r="200" spans="7:12">
      <c r="G200" s="858">
        <v>11</v>
      </c>
      <c r="H200" s="25" t="s">
        <v>4253</v>
      </c>
      <c r="I200" s="860" t="s">
        <v>4254</v>
      </c>
      <c r="J200" s="2698">
        <v>3</v>
      </c>
      <c r="K200" s="943">
        <v>0</v>
      </c>
      <c r="L200" s="944">
        <f t="shared" si="17"/>
        <v>0</v>
      </c>
    </row>
    <row r="201" spans="7:12" ht="25.5">
      <c r="G201" s="858">
        <v>12</v>
      </c>
      <c r="H201" s="25" t="s">
        <v>4144</v>
      </c>
      <c r="I201" s="860" t="s">
        <v>4145</v>
      </c>
      <c r="J201" s="2698">
        <v>1</v>
      </c>
      <c r="K201" s="943">
        <v>0</v>
      </c>
      <c r="L201" s="944">
        <f t="shared" si="17"/>
        <v>0</v>
      </c>
    </row>
    <row r="202" spans="7:12" ht="409.5">
      <c r="G202" s="858">
        <v>13</v>
      </c>
      <c r="H202" s="25" t="s">
        <v>4137</v>
      </c>
      <c r="I202" s="859" t="s">
        <v>4293</v>
      </c>
      <c r="J202" s="2698">
        <v>1</v>
      </c>
      <c r="K202" s="951">
        <v>0</v>
      </c>
      <c r="L202" s="944">
        <f t="shared" si="17"/>
        <v>0</v>
      </c>
    </row>
    <row r="203" spans="7:12" ht="15">
      <c r="G203" s="858">
        <v>14</v>
      </c>
      <c r="H203" s="25" t="s">
        <v>4256</v>
      </c>
      <c r="I203" s="859" t="s">
        <v>4257</v>
      </c>
      <c r="J203" s="2695">
        <v>1</v>
      </c>
      <c r="K203" s="943">
        <v>0</v>
      </c>
      <c r="L203" s="944">
        <f t="shared" si="17"/>
        <v>0</v>
      </c>
    </row>
    <row r="204" spans="7:12" ht="51">
      <c r="G204" s="858">
        <v>15</v>
      </c>
      <c r="H204" s="29" t="s">
        <v>118</v>
      </c>
      <c r="I204" s="860" t="s">
        <v>4294</v>
      </c>
      <c r="J204" s="2700">
        <v>1</v>
      </c>
      <c r="K204" s="943">
        <v>0</v>
      </c>
      <c r="L204" s="944">
        <f t="shared" si="17"/>
        <v>0</v>
      </c>
    </row>
    <row r="205" spans="7:12" ht="240">
      <c r="G205" s="858">
        <v>16</v>
      </c>
      <c r="H205" s="25" t="s">
        <v>4258</v>
      </c>
      <c r="I205" s="859" t="s">
        <v>4259</v>
      </c>
      <c r="J205" s="2698">
        <v>1</v>
      </c>
      <c r="K205" s="951">
        <v>0</v>
      </c>
      <c r="L205" s="944">
        <f t="shared" si="17"/>
        <v>0</v>
      </c>
    </row>
    <row r="206" spans="7:12" ht="120">
      <c r="G206" s="858">
        <v>17</v>
      </c>
      <c r="H206" s="25" t="s">
        <v>4129</v>
      </c>
      <c r="I206" s="859" t="s">
        <v>4260</v>
      </c>
      <c r="J206" s="2698" t="s">
        <v>9</v>
      </c>
      <c r="K206" s="943">
        <v>0</v>
      </c>
      <c r="L206" s="944">
        <f t="shared" si="17"/>
        <v>0</v>
      </c>
    </row>
    <row r="207" spans="7:12" ht="15">
      <c r="G207" s="858">
        <v>18</v>
      </c>
      <c r="H207" s="25" t="s">
        <v>4261</v>
      </c>
      <c r="I207" s="859" t="s">
        <v>4262</v>
      </c>
      <c r="J207" s="2699">
        <v>0.5</v>
      </c>
      <c r="K207" s="945">
        <v>0</v>
      </c>
      <c r="L207" s="944">
        <f t="shared" si="17"/>
        <v>0</v>
      </c>
    </row>
    <row r="208" spans="7:12" ht="76.5">
      <c r="G208" s="858">
        <v>19</v>
      </c>
      <c r="H208" s="868" t="s">
        <v>4129</v>
      </c>
      <c r="I208" s="860" t="s">
        <v>4263</v>
      </c>
      <c r="J208" s="2695" t="s">
        <v>9</v>
      </c>
      <c r="K208" s="943">
        <v>0</v>
      </c>
      <c r="L208" s="944">
        <f t="shared" si="17"/>
        <v>0</v>
      </c>
    </row>
    <row r="209" spans="7:12">
      <c r="G209" s="3213"/>
      <c r="H209" s="3214" t="s">
        <v>4295</v>
      </c>
      <c r="I209" s="3220"/>
      <c r="J209" s="3216"/>
      <c r="K209" s="3232"/>
      <c r="L209" s="3233"/>
    </row>
    <row r="210" spans="7:12">
      <c r="G210" s="858">
        <v>1</v>
      </c>
      <c r="H210" s="25" t="s">
        <v>4218</v>
      </c>
      <c r="I210" s="860" t="s">
        <v>4219</v>
      </c>
      <c r="J210" s="2698">
        <v>2</v>
      </c>
      <c r="K210" s="943">
        <v>0</v>
      </c>
      <c r="L210" s="944">
        <f t="shared" si="17"/>
        <v>0</v>
      </c>
    </row>
    <row r="211" spans="7:12" ht="15">
      <c r="G211" s="858">
        <v>2</v>
      </c>
      <c r="H211" s="25" t="s">
        <v>4169</v>
      </c>
      <c r="I211" s="859" t="s">
        <v>4170</v>
      </c>
      <c r="J211" s="2695">
        <v>2</v>
      </c>
      <c r="K211" s="945">
        <v>0</v>
      </c>
      <c r="L211" s="944">
        <f t="shared" si="17"/>
        <v>0</v>
      </c>
    </row>
    <row r="212" spans="7:12">
      <c r="G212" s="858">
        <v>3</v>
      </c>
      <c r="H212" s="25" t="s">
        <v>4171</v>
      </c>
      <c r="I212" s="860" t="s">
        <v>4172</v>
      </c>
      <c r="J212" s="2695">
        <v>2</v>
      </c>
      <c r="K212" s="943">
        <v>0</v>
      </c>
      <c r="L212" s="944">
        <f t="shared" si="17"/>
        <v>0</v>
      </c>
    </row>
    <row r="213" spans="7:12">
      <c r="G213" s="858">
        <v>4</v>
      </c>
      <c r="H213" s="25" t="s">
        <v>4220</v>
      </c>
      <c r="I213" s="860" t="s">
        <v>4221</v>
      </c>
      <c r="J213" s="2695">
        <v>2</v>
      </c>
      <c r="K213" s="943">
        <v>0</v>
      </c>
      <c r="L213" s="944">
        <f t="shared" si="17"/>
        <v>0</v>
      </c>
    </row>
    <row r="214" spans="7:12">
      <c r="G214" s="858">
        <v>5</v>
      </c>
      <c r="H214" s="25" t="s">
        <v>4222</v>
      </c>
      <c r="I214" s="860" t="s">
        <v>4223</v>
      </c>
      <c r="J214" s="2698">
        <v>4</v>
      </c>
      <c r="K214" s="943">
        <v>0</v>
      </c>
      <c r="L214" s="944">
        <f t="shared" si="17"/>
        <v>0</v>
      </c>
    </row>
    <row r="215" spans="7:12">
      <c r="G215" s="858">
        <v>6</v>
      </c>
      <c r="H215" s="25" t="s">
        <v>4224</v>
      </c>
      <c r="I215" s="860" t="s">
        <v>4225</v>
      </c>
      <c r="J215" s="2698">
        <v>1</v>
      </c>
      <c r="K215" s="943">
        <v>0</v>
      </c>
      <c r="L215" s="944">
        <f t="shared" si="17"/>
        <v>0</v>
      </c>
    </row>
    <row r="216" spans="7:12">
      <c r="G216" s="858">
        <v>7</v>
      </c>
      <c r="H216" s="25" t="s">
        <v>4226</v>
      </c>
      <c r="I216" s="860" t="s">
        <v>4227</v>
      </c>
      <c r="J216" s="2695">
        <v>1</v>
      </c>
      <c r="K216" s="943">
        <v>0</v>
      </c>
      <c r="L216" s="944">
        <f t="shared" si="17"/>
        <v>0</v>
      </c>
    </row>
    <row r="217" spans="7:12">
      <c r="G217" s="858">
        <v>8</v>
      </c>
      <c r="H217" s="25" t="s">
        <v>4228</v>
      </c>
      <c r="I217" s="860" t="s">
        <v>4229</v>
      </c>
      <c r="J217" s="2698">
        <v>4</v>
      </c>
      <c r="K217" s="943">
        <v>0</v>
      </c>
      <c r="L217" s="944">
        <f t="shared" si="17"/>
        <v>0</v>
      </c>
    </row>
    <row r="218" spans="7:12">
      <c r="G218" s="858">
        <v>9</v>
      </c>
      <c r="H218" s="25" t="s">
        <v>4230</v>
      </c>
      <c r="I218" s="860" t="s">
        <v>4231</v>
      </c>
      <c r="J218" s="2695">
        <v>2</v>
      </c>
      <c r="K218" s="943">
        <v>0</v>
      </c>
      <c r="L218" s="944">
        <f t="shared" si="17"/>
        <v>0</v>
      </c>
    </row>
    <row r="219" spans="7:12" ht="15">
      <c r="G219" s="858">
        <v>10</v>
      </c>
      <c r="H219" s="25" t="s">
        <v>4132</v>
      </c>
      <c r="I219" s="859" t="s">
        <v>4232</v>
      </c>
      <c r="J219" s="2695"/>
      <c r="K219" s="943"/>
      <c r="L219" s="944"/>
    </row>
    <row r="220" spans="7:12">
      <c r="G220" s="3213"/>
      <c r="H220" s="3224" t="s">
        <v>4233</v>
      </c>
      <c r="I220" s="3220"/>
      <c r="J220" s="3216"/>
      <c r="K220" s="3232"/>
      <c r="L220" s="3233"/>
    </row>
    <row r="221" spans="7:12" ht="30">
      <c r="G221" s="858">
        <v>1</v>
      </c>
      <c r="H221" s="25" t="s">
        <v>4286</v>
      </c>
      <c r="I221" s="859" t="s">
        <v>4287</v>
      </c>
      <c r="J221" s="2695">
        <v>1</v>
      </c>
      <c r="K221" s="945">
        <v>0</v>
      </c>
      <c r="L221" s="944">
        <f t="shared" ref="L221:L222" si="18">J221*K221</f>
        <v>0</v>
      </c>
    </row>
    <row r="222" spans="7:12" ht="15">
      <c r="G222" s="858">
        <v>2</v>
      </c>
      <c r="H222" s="25" t="s">
        <v>4288</v>
      </c>
      <c r="I222" s="859" t="s">
        <v>4289</v>
      </c>
      <c r="J222" s="2695">
        <v>1</v>
      </c>
      <c r="K222" s="945">
        <v>0</v>
      </c>
      <c r="L222" s="944">
        <f t="shared" si="18"/>
        <v>0</v>
      </c>
    </row>
    <row r="223" spans="7:12" ht="25.5">
      <c r="G223" s="858">
        <v>3</v>
      </c>
      <c r="H223" s="25" t="s">
        <v>4132</v>
      </c>
      <c r="I223" s="861" t="s">
        <v>4238</v>
      </c>
      <c r="J223" s="2695"/>
      <c r="K223" s="943"/>
      <c r="L223" s="944"/>
    </row>
    <row r="224" spans="7:12">
      <c r="G224" s="3213"/>
      <c r="H224" s="3224" t="s">
        <v>4239</v>
      </c>
      <c r="I224" s="3220"/>
      <c r="J224" s="3216"/>
      <c r="K224" s="3232"/>
      <c r="L224" s="3233"/>
    </row>
    <row r="225" spans="7:12" ht="30">
      <c r="G225" s="858">
        <v>1</v>
      </c>
      <c r="H225" s="25" t="s">
        <v>4234</v>
      </c>
      <c r="I225" s="859" t="s">
        <v>4235</v>
      </c>
      <c r="J225" s="2695">
        <v>1</v>
      </c>
      <c r="K225" s="945">
        <v>0</v>
      </c>
      <c r="L225" s="944">
        <f t="shared" ref="L225:L258" si="19">J225*K225</f>
        <v>0</v>
      </c>
    </row>
    <row r="226" spans="7:12" ht="15">
      <c r="G226" s="858">
        <v>2</v>
      </c>
      <c r="H226" s="25" t="s">
        <v>4296</v>
      </c>
      <c r="I226" s="859" t="s">
        <v>4297</v>
      </c>
      <c r="J226" s="2695">
        <v>1</v>
      </c>
      <c r="K226" s="945">
        <v>0</v>
      </c>
      <c r="L226" s="944">
        <f t="shared" si="19"/>
        <v>0</v>
      </c>
    </row>
    <row r="227" spans="7:12" ht="25.5">
      <c r="G227" s="858">
        <v>3</v>
      </c>
      <c r="H227" s="25" t="s">
        <v>4132</v>
      </c>
      <c r="I227" s="861" t="s">
        <v>4238</v>
      </c>
      <c r="J227" s="2695"/>
      <c r="K227" s="943"/>
      <c r="L227" s="944">
        <f t="shared" si="19"/>
        <v>0</v>
      </c>
    </row>
    <row r="228" spans="7:12">
      <c r="G228" s="858">
        <v>4</v>
      </c>
      <c r="H228" s="25" t="s">
        <v>4298</v>
      </c>
      <c r="I228" s="860" t="s">
        <v>4299</v>
      </c>
      <c r="J228" s="2695">
        <v>2</v>
      </c>
      <c r="K228" s="943">
        <v>0</v>
      </c>
      <c r="L228" s="944">
        <f t="shared" si="19"/>
        <v>0</v>
      </c>
    </row>
    <row r="229" spans="7:12">
      <c r="G229" s="858">
        <v>5</v>
      </c>
      <c r="H229" s="25" t="s">
        <v>4300</v>
      </c>
      <c r="I229" s="860" t="s">
        <v>4301</v>
      </c>
      <c r="J229" s="2695">
        <v>2</v>
      </c>
      <c r="K229" s="943">
        <v>0</v>
      </c>
      <c r="L229" s="944">
        <f t="shared" si="19"/>
        <v>0</v>
      </c>
    </row>
    <row r="230" spans="7:12">
      <c r="G230" s="3213"/>
      <c r="H230" s="3214" t="s">
        <v>4246</v>
      </c>
      <c r="I230" s="3234"/>
      <c r="J230" s="3216"/>
      <c r="K230" s="3232"/>
      <c r="L230" s="944"/>
    </row>
    <row r="231" spans="7:12" ht="15">
      <c r="G231" s="858">
        <v>1</v>
      </c>
      <c r="H231" s="25" t="s">
        <v>4247</v>
      </c>
      <c r="I231" s="859" t="s">
        <v>4248</v>
      </c>
      <c r="J231" s="2695">
        <v>1</v>
      </c>
      <c r="K231" s="945">
        <v>0</v>
      </c>
      <c r="L231" s="944">
        <f t="shared" si="19"/>
        <v>0</v>
      </c>
    </row>
    <row r="232" spans="7:12" ht="14.25">
      <c r="G232" s="858">
        <v>2</v>
      </c>
      <c r="H232" s="867" t="s">
        <v>4177</v>
      </c>
      <c r="I232" s="860" t="s">
        <v>4178</v>
      </c>
      <c r="J232" s="2695">
        <v>1</v>
      </c>
      <c r="K232" s="943">
        <v>0</v>
      </c>
      <c r="L232" s="944">
        <f t="shared" si="19"/>
        <v>0</v>
      </c>
    </row>
    <row r="233" spans="7:12" ht="14.25">
      <c r="G233" s="858">
        <v>3</v>
      </c>
      <c r="H233" s="867" t="s">
        <v>4179</v>
      </c>
      <c r="I233" s="860" t="s">
        <v>4180</v>
      </c>
      <c r="J233" s="2695">
        <v>1</v>
      </c>
      <c r="K233" s="943">
        <v>0</v>
      </c>
      <c r="L233" s="944">
        <f t="shared" si="19"/>
        <v>0</v>
      </c>
    </row>
    <row r="234" spans="7:12" ht="14.25">
      <c r="G234" s="858">
        <v>4</v>
      </c>
      <c r="H234" s="867" t="s">
        <v>4181</v>
      </c>
      <c r="I234" s="860" t="s">
        <v>4182</v>
      </c>
      <c r="J234" s="2695">
        <v>1</v>
      </c>
      <c r="K234" s="943">
        <v>0</v>
      </c>
      <c r="L234" s="944">
        <f t="shared" si="19"/>
        <v>0</v>
      </c>
    </row>
    <row r="235" spans="7:12" ht="14.25">
      <c r="G235" s="858">
        <v>5</v>
      </c>
      <c r="H235" s="867" t="s">
        <v>4183</v>
      </c>
      <c r="I235" s="860" t="s">
        <v>4184</v>
      </c>
      <c r="J235" s="2695">
        <v>3</v>
      </c>
      <c r="K235" s="943">
        <v>0</v>
      </c>
      <c r="L235" s="944">
        <f t="shared" si="19"/>
        <v>0</v>
      </c>
    </row>
    <row r="236" spans="7:12" ht="14.25">
      <c r="G236" s="858">
        <v>6</v>
      </c>
      <c r="H236" s="867" t="s">
        <v>4185</v>
      </c>
      <c r="I236" s="860" t="s">
        <v>4186</v>
      </c>
      <c r="J236" s="2695">
        <v>1</v>
      </c>
      <c r="K236" s="943">
        <v>0</v>
      </c>
      <c r="L236" s="944">
        <f t="shared" si="19"/>
        <v>0</v>
      </c>
    </row>
    <row r="237" spans="7:12" ht="14.25">
      <c r="G237" s="858">
        <v>7</v>
      </c>
      <c r="H237" s="867" t="s">
        <v>4187</v>
      </c>
      <c r="I237" s="860" t="s">
        <v>4188</v>
      </c>
      <c r="J237" s="2695">
        <v>1</v>
      </c>
      <c r="K237" s="943">
        <v>0</v>
      </c>
      <c r="L237" s="944">
        <f t="shared" si="19"/>
        <v>0</v>
      </c>
    </row>
    <row r="238" spans="7:12" ht="14.25">
      <c r="G238" s="858">
        <v>8</v>
      </c>
      <c r="H238" s="867" t="s">
        <v>4189</v>
      </c>
      <c r="I238" s="860" t="s">
        <v>4190</v>
      </c>
      <c r="J238" s="2695">
        <v>2</v>
      </c>
      <c r="K238" s="943">
        <v>0</v>
      </c>
      <c r="L238" s="944">
        <f t="shared" si="19"/>
        <v>0</v>
      </c>
    </row>
    <row r="239" spans="7:12">
      <c r="G239" s="858">
        <v>9</v>
      </c>
      <c r="H239" s="25" t="s">
        <v>4249</v>
      </c>
      <c r="I239" s="860" t="s">
        <v>4250</v>
      </c>
      <c r="J239" s="2695">
        <v>1</v>
      </c>
      <c r="K239" s="943">
        <v>0</v>
      </c>
      <c r="L239" s="944">
        <f t="shared" si="19"/>
        <v>0</v>
      </c>
    </row>
    <row r="240" spans="7:12" ht="25.5">
      <c r="G240" s="858">
        <v>10</v>
      </c>
      <c r="H240" s="25" t="s">
        <v>4251</v>
      </c>
      <c r="I240" s="860" t="s">
        <v>4252</v>
      </c>
      <c r="J240" s="2698">
        <v>1</v>
      </c>
      <c r="K240" s="943">
        <v>0</v>
      </c>
      <c r="L240" s="944">
        <f t="shared" si="19"/>
        <v>0</v>
      </c>
    </row>
    <row r="241" spans="7:12">
      <c r="G241" s="858">
        <v>11</v>
      </c>
      <c r="H241" s="25" t="s">
        <v>4253</v>
      </c>
      <c r="I241" s="860" t="s">
        <v>4254</v>
      </c>
      <c r="J241" s="2698">
        <v>3</v>
      </c>
      <c r="K241" s="943">
        <v>0</v>
      </c>
      <c r="L241" s="944">
        <f t="shared" si="19"/>
        <v>0</v>
      </c>
    </row>
    <row r="242" spans="7:12" ht="25.5">
      <c r="G242" s="858">
        <v>12</v>
      </c>
      <c r="H242" s="25" t="s">
        <v>4144</v>
      </c>
      <c r="I242" s="860" t="s">
        <v>4145</v>
      </c>
      <c r="J242" s="2698">
        <v>1</v>
      </c>
      <c r="K242" s="943">
        <v>0</v>
      </c>
      <c r="L242" s="944">
        <f t="shared" si="19"/>
        <v>0</v>
      </c>
    </row>
    <row r="243" spans="7:12" ht="409.5">
      <c r="G243" s="858">
        <v>13</v>
      </c>
      <c r="H243" s="25" t="s">
        <v>4137</v>
      </c>
      <c r="I243" s="859" t="s">
        <v>4293</v>
      </c>
      <c r="J243" s="2698">
        <v>1</v>
      </c>
      <c r="K243" s="951">
        <v>0</v>
      </c>
      <c r="L243" s="944">
        <f t="shared" si="19"/>
        <v>0</v>
      </c>
    </row>
    <row r="244" spans="7:12" ht="15">
      <c r="G244" s="858">
        <v>14</v>
      </c>
      <c r="H244" s="25" t="s">
        <v>4256</v>
      </c>
      <c r="I244" s="859" t="s">
        <v>4257</v>
      </c>
      <c r="J244" s="2695">
        <v>1</v>
      </c>
      <c r="K244" s="943">
        <v>0</v>
      </c>
      <c r="L244" s="944">
        <f t="shared" si="19"/>
        <v>0</v>
      </c>
    </row>
    <row r="245" spans="7:12" ht="255">
      <c r="G245" s="858">
        <v>15</v>
      </c>
      <c r="H245" s="25" t="s">
        <v>4258</v>
      </c>
      <c r="I245" s="859" t="s">
        <v>4302</v>
      </c>
      <c r="J245" s="2698">
        <v>1</v>
      </c>
      <c r="K245" s="951">
        <v>0</v>
      </c>
      <c r="L245" s="944">
        <f t="shared" si="19"/>
        <v>0</v>
      </c>
    </row>
    <row r="246" spans="7:12" ht="120">
      <c r="G246" s="858">
        <v>16</v>
      </c>
      <c r="H246" s="25" t="s">
        <v>4129</v>
      </c>
      <c r="I246" s="859" t="s">
        <v>4260</v>
      </c>
      <c r="J246" s="2698" t="s">
        <v>9</v>
      </c>
      <c r="K246" s="943">
        <v>0</v>
      </c>
      <c r="L246" s="944">
        <f t="shared" si="19"/>
        <v>0</v>
      </c>
    </row>
    <row r="247" spans="7:12" ht="15">
      <c r="G247" s="858">
        <v>17</v>
      </c>
      <c r="H247" s="25" t="s">
        <v>4261</v>
      </c>
      <c r="I247" s="859" t="s">
        <v>4262</v>
      </c>
      <c r="J247" s="2699">
        <v>0.5</v>
      </c>
      <c r="K247" s="945">
        <v>0</v>
      </c>
      <c r="L247" s="944">
        <f t="shared" si="19"/>
        <v>0</v>
      </c>
    </row>
    <row r="248" spans="7:12" ht="76.5">
      <c r="G248" s="858">
        <v>18</v>
      </c>
      <c r="H248" s="868" t="s">
        <v>4129</v>
      </c>
      <c r="I248" s="860" t="s">
        <v>4263</v>
      </c>
      <c r="J248" s="2695" t="s">
        <v>9</v>
      </c>
      <c r="K248" s="943">
        <v>0</v>
      </c>
      <c r="L248" s="944">
        <f t="shared" si="19"/>
        <v>0</v>
      </c>
    </row>
    <row r="249" spans="7:12">
      <c r="G249" s="3213"/>
      <c r="H249" s="3214" t="s">
        <v>4303</v>
      </c>
      <c r="I249" s="3220"/>
      <c r="J249" s="3216"/>
      <c r="K249" s="3232"/>
      <c r="L249" s="3233"/>
    </row>
    <row r="250" spans="7:12">
      <c r="G250" s="858">
        <v>1</v>
      </c>
      <c r="H250" s="25" t="s">
        <v>4218</v>
      </c>
      <c r="I250" s="860" t="s">
        <v>4219</v>
      </c>
      <c r="J250" s="2698">
        <v>2</v>
      </c>
      <c r="K250" s="943">
        <v>0</v>
      </c>
      <c r="L250" s="944">
        <f t="shared" si="19"/>
        <v>0</v>
      </c>
    </row>
    <row r="251" spans="7:12" ht="15">
      <c r="G251" s="858">
        <v>2</v>
      </c>
      <c r="H251" s="25" t="s">
        <v>4169</v>
      </c>
      <c r="I251" s="859" t="s">
        <v>4170</v>
      </c>
      <c r="J251" s="2695">
        <v>2</v>
      </c>
      <c r="K251" s="945">
        <v>0</v>
      </c>
      <c r="L251" s="944">
        <f t="shared" si="19"/>
        <v>0</v>
      </c>
    </row>
    <row r="252" spans="7:12">
      <c r="G252" s="858">
        <v>3</v>
      </c>
      <c r="H252" s="25" t="s">
        <v>4171</v>
      </c>
      <c r="I252" s="860" t="s">
        <v>4172</v>
      </c>
      <c r="J252" s="2695">
        <v>2</v>
      </c>
      <c r="K252" s="943">
        <v>0</v>
      </c>
      <c r="L252" s="944">
        <f t="shared" si="19"/>
        <v>0</v>
      </c>
    </row>
    <row r="253" spans="7:12">
      <c r="G253" s="858">
        <v>4</v>
      </c>
      <c r="H253" s="25" t="s">
        <v>4220</v>
      </c>
      <c r="I253" s="860" t="s">
        <v>4221</v>
      </c>
      <c r="J253" s="2695">
        <v>2</v>
      </c>
      <c r="K253" s="943">
        <v>0</v>
      </c>
      <c r="L253" s="944">
        <f t="shared" si="19"/>
        <v>0</v>
      </c>
    </row>
    <row r="254" spans="7:12">
      <c r="G254" s="858">
        <v>5</v>
      </c>
      <c r="H254" s="25" t="s">
        <v>4222</v>
      </c>
      <c r="I254" s="860" t="s">
        <v>4223</v>
      </c>
      <c r="J254" s="2698">
        <v>4</v>
      </c>
      <c r="K254" s="943">
        <v>0</v>
      </c>
      <c r="L254" s="944">
        <f t="shared" si="19"/>
        <v>0</v>
      </c>
    </row>
    <row r="255" spans="7:12">
      <c r="G255" s="858">
        <v>6</v>
      </c>
      <c r="H255" s="25" t="s">
        <v>4224</v>
      </c>
      <c r="I255" s="860" t="s">
        <v>4225</v>
      </c>
      <c r="J255" s="2698">
        <v>1</v>
      </c>
      <c r="K255" s="943">
        <v>0</v>
      </c>
      <c r="L255" s="944">
        <f t="shared" si="19"/>
        <v>0</v>
      </c>
    </row>
    <row r="256" spans="7:12">
      <c r="G256" s="858">
        <v>7</v>
      </c>
      <c r="H256" s="25" t="s">
        <v>4226</v>
      </c>
      <c r="I256" s="860" t="s">
        <v>4227</v>
      </c>
      <c r="J256" s="2695">
        <v>1</v>
      </c>
      <c r="K256" s="943">
        <v>0</v>
      </c>
      <c r="L256" s="944">
        <f t="shared" si="19"/>
        <v>0</v>
      </c>
    </row>
    <row r="257" spans="7:12">
      <c r="G257" s="858">
        <v>8</v>
      </c>
      <c r="H257" s="25" t="s">
        <v>4228</v>
      </c>
      <c r="I257" s="860" t="s">
        <v>4229</v>
      </c>
      <c r="J257" s="2698">
        <v>4</v>
      </c>
      <c r="K257" s="943">
        <v>0</v>
      </c>
      <c r="L257" s="944">
        <f t="shared" si="19"/>
        <v>0</v>
      </c>
    </row>
    <row r="258" spans="7:12">
      <c r="G258" s="858">
        <v>9</v>
      </c>
      <c r="H258" s="25" t="s">
        <v>4230</v>
      </c>
      <c r="I258" s="860" t="s">
        <v>4231</v>
      </c>
      <c r="J258" s="2695">
        <v>2</v>
      </c>
      <c r="K258" s="943">
        <v>0</v>
      </c>
      <c r="L258" s="944">
        <f t="shared" si="19"/>
        <v>0</v>
      </c>
    </row>
    <row r="259" spans="7:12" ht="15">
      <c r="G259" s="858">
        <v>10</v>
      </c>
      <c r="H259" s="25" t="s">
        <v>4132</v>
      </c>
      <c r="I259" s="859" t="s">
        <v>4232</v>
      </c>
      <c r="J259" s="2695"/>
      <c r="K259" s="943"/>
      <c r="L259" s="944"/>
    </row>
    <row r="260" spans="7:12">
      <c r="G260" s="3213"/>
      <c r="H260" s="3224" t="s">
        <v>4233</v>
      </c>
      <c r="I260" s="3220"/>
      <c r="J260" s="3216"/>
      <c r="K260" s="3232"/>
      <c r="L260" s="3233"/>
    </row>
    <row r="261" spans="7:12" ht="15">
      <c r="G261" s="858">
        <v>1</v>
      </c>
      <c r="H261" s="25" t="s">
        <v>4304</v>
      </c>
      <c r="I261" s="859" t="s">
        <v>4305</v>
      </c>
      <c r="J261" s="2695">
        <v>1</v>
      </c>
      <c r="K261" s="945">
        <v>0</v>
      </c>
      <c r="L261" s="944">
        <f t="shared" ref="L261:L262" si="20">J261*K261</f>
        <v>0</v>
      </c>
    </row>
    <row r="262" spans="7:12" ht="15">
      <c r="G262" s="858">
        <v>2</v>
      </c>
      <c r="H262" s="25" t="s">
        <v>4288</v>
      </c>
      <c r="I262" s="859" t="s">
        <v>4289</v>
      </c>
      <c r="J262" s="2695">
        <v>1</v>
      </c>
      <c r="K262" s="945">
        <v>0</v>
      </c>
      <c r="L262" s="944">
        <f t="shared" si="20"/>
        <v>0</v>
      </c>
    </row>
    <row r="263" spans="7:12" ht="25.5">
      <c r="G263" s="858">
        <v>3</v>
      </c>
      <c r="H263" s="25" t="s">
        <v>4132</v>
      </c>
      <c r="I263" s="861" t="s">
        <v>4238</v>
      </c>
      <c r="J263" s="2695"/>
      <c r="K263" s="943"/>
      <c r="L263" s="944"/>
    </row>
    <row r="264" spans="7:12">
      <c r="G264" s="3213"/>
      <c r="H264" s="3224" t="s">
        <v>4239</v>
      </c>
      <c r="I264" s="3220"/>
      <c r="J264" s="3216"/>
      <c r="K264" s="3232"/>
      <c r="L264" s="3233"/>
    </row>
    <row r="265" spans="7:12" ht="30">
      <c r="G265" s="858">
        <v>1</v>
      </c>
      <c r="H265" s="25" t="s">
        <v>4240</v>
      </c>
      <c r="I265" s="859" t="s">
        <v>4241</v>
      </c>
      <c r="J265" s="2695">
        <v>1</v>
      </c>
      <c r="K265" s="945">
        <v>0</v>
      </c>
      <c r="L265" s="944">
        <f t="shared" ref="L265:L298" si="21">J265*K265</f>
        <v>0</v>
      </c>
    </row>
    <row r="266" spans="7:12" ht="15">
      <c r="G266" s="858">
        <v>2</v>
      </c>
      <c r="H266" s="25" t="s">
        <v>4236</v>
      </c>
      <c r="I266" s="859" t="s">
        <v>4237</v>
      </c>
      <c r="J266" s="2695">
        <v>1</v>
      </c>
      <c r="K266" s="945">
        <v>0</v>
      </c>
      <c r="L266" s="944">
        <f t="shared" si="21"/>
        <v>0</v>
      </c>
    </row>
    <row r="267" spans="7:12" ht="25.5">
      <c r="G267" s="858">
        <v>3</v>
      </c>
      <c r="H267" s="25" t="s">
        <v>4132</v>
      </c>
      <c r="I267" s="861" t="s">
        <v>4238</v>
      </c>
      <c r="J267" s="2695"/>
      <c r="K267" s="943"/>
      <c r="L267" s="944"/>
    </row>
    <row r="268" spans="7:12">
      <c r="G268" s="858">
        <v>4</v>
      </c>
      <c r="H268" s="25" t="s">
        <v>4298</v>
      </c>
      <c r="I268" s="860" t="s">
        <v>4299</v>
      </c>
      <c r="J268" s="2695">
        <v>2</v>
      </c>
      <c r="K268" s="943">
        <v>0</v>
      </c>
      <c r="L268" s="944">
        <f t="shared" si="21"/>
        <v>0</v>
      </c>
    </row>
    <row r="269" spans="7:12">
      <c r="G269" s="858">
        <v>5</v>
      </c>
      <c r="H269" s="25" t="s">
        <v>4300</v>
      </c>
      <c r="I269" s="860" t="s">
        <v>4301</v>
      </c>
      <c r="J269" s="2695">
        <v>2</v>
      </c>
      <c r="K269" s="943">
        <v>0</v>
      </c>
      <c r="L269" s="944">
        <f t="shared" si="21"/>
        <v>0</v>
      </c>
    </row>
    <row r="270" spans="7:12">
      <c r="G270" s="3213"/>
      <c r="H270" s="3214" t="s">
        <v>4246</v>
      </c>
      <c r="I270" s="3234"/>
      <c r="J270" s="3216"/>
      <c r="K270" s="3232"/>
      <c r="L270" s="3233"/>
    </row>
    <row r="271" spans="7:12" ht="15">
      <c r="G271" s="858">
        <v>1</v>
      </c>
      <c r="H271" s="25" t="s">
        <v>4247</v>
      </c>
      <c r="I271" s="859" t="s">
        <v>4248</v>
      </c>
      <c r="J271" s="2695">
        <v>1</v>
      </c>
      <c r="K271" s="945">
        <v>0</v>
      </c>
      <c r="L271" s="944">
        <f t="shared" si="21"/>
        <v>0</v>
      </c>
    </row>
    <row r="272" spans="7:12" ht="14.25">
      <c r="G272" s="858">
        <v>2</v>
      </c>
      <c r="H272" s="867" t="s">
        <v>4177</v>
      </c>
      <c r="I272" s="860" t="s">
        <v>4178</v>
      </c>
      <c r="J272" s="2695">
        <v>1</v>
      </c>
      <c r="K272" s="943">
        <v>0</v>
      </c>
      <c r="L272" s="944">
        <f t="shared" si="21"/>
        <v>0</v>
      </c>
    </row>
    <row r="273" spans="7:12" ht="14.25">
      <c r="G273" s="858">
        <v>3</v>
      </c>
      <c r="H273" s="867" t="s">
        <v>4179</v>
      </c>
      <c r="I273" s="860" t="s">
        <v>4180</v>
      </c>
      <c r="J273" s="2695">
        <v>1</v>
      </c>
      <c r="K273" s="943">
        <v>0</v>
      </c>
      <c r="L273" s="944">
        <f t="shared" si="21"/>
        <v>0</v>
      </c>
    </row>
    <row r="274" spans="7:12" ht="14.25">
      <c r="G274" s="858">
        <v>4</v>
      </c>
      <c r="H274" s="867" t="s">
        <v>4181</v>
      </c>
      <c r="I274" s="860" t="s">
        <v>4182</v>
      </c>
      <c r="J274" s="2695">
        <v>1</v>
      </c>
      <c r="K274" s="943">
        <v>0</v>
      </c>
      <c r="L274" s="944">
        <f t="shared" si="21"/>
        <v>0</v>
      </c>
    </row>
    <row r="275" spans="7:12" ht="14.25">
      <c r="G275" s="858">
        <v>5</v>
      </c>
      <c r="H275" s="867" t="s">
        <v>4183</v>
      </c>
      <c r="I275" s="860" t="s">
        <v>4184</v>
      </c>
      <c r="J275" s="2695">
        <v>3</v>
      </c>
      <c r="K275" s="943">
        <v>0</v>
      </c>
      <c r="L275" s="944">
        <f t="shared" si="21"/>
        <v>0</v>
      </c>
    </row>
    <row r="276" spans="7:12" ht="14.25">
      <c r="G276" s="858">
        <v>6</v>
      </c>
      <c r="H276" s="867" t="s">
        <v>4185</v>
      </c>
      <c r="I276" s="860" t="s">
        <v>4186</v>
      </c>
      <c r="J276" s="2695">
        <v>1</v>
      </c>
      <c r="K276" s="943">
        <v>0</v>
      </c>
      <c r="L276" s="944">
        <f t="shared" si="21"/>
        <v>0</v>
      </c>
    </row>
    <row r="277" spans="7:12" ht="14.25">
      <c r="G277" s="858">
        <v>7</v>
      </c>
      <c r="H277" s="867" t="s">
        <v>4187</v>
      </c>
      <c r="I277" s="860" t="s">
        <v>4188</v>
      </c>
      <c r="J277" s="2695">
        <v>1</v>
      </c>
      <c r="K277" s="943">
        <v>0</v>
      </c>
      <c r="L277" s="944">
        <f t="shared" si="21"/>
        <v>0</v>
      </c>
    </row>
    <row r="278" spans="7:12" ht="14.25">
      <c r="G278" s="858">
        <v>8</v>
      </c>
      <c r="H278" s="867" t="s">
        <v>4189</v>
      </c>
      <c r="I278" s="860" t="s">
        <v>4190</v>
      </c>
      <c r="J278" s="2695">
        <v>2</v>
      </c>
      <c r="K278" s="943">
        <v>0</v>
      </c>
      <c r="L278" s="944">
        <f t="shared" si="21"/>
        <v>0</v>
      </c>
    </row>
    <row r="279" spans="7:12">
      <c r="G279" s="858">
        <v>9</v>
      </c>
      <c r="H279" s="25" t="s">
        <v>4249</v>
      </c>
      <c r="I279" s="860" t="s">
        <v>4250</v>
      </c>
      <c r="J279" s="2695">
        <v>1</v>
      </c>
      <c r="K279" s="943">
        <v>0</v>
      </c>
      <c r="L279" s="944">
        <f t="shared" si="21"/>
        <v>0</v>
      </c>
    </row>
    <row r="280" spans="7:12" ht="25.5">
      <c r="G280" s="858">
        <v>10</v>
      </c>
      <c r="H280" s="25" t="s">
        <v>4251</v>
      </c>
      <c r="I280" s="860" t="s">
        <v>4252</v>
      </c>
      <c r="J280" s="2698">
        <v>1</v>
      </c>
      <c r="K280" s="943">
        <v>0</v>
      </c>
      <c r="L280" s="944">
        <f t="shared" si="21"/>
        <v>0</v>
      </c>
    </row>
    <row r="281" spans="7:12">
      <c r="G281" s="858">
        <v>11</v>
      </c>
      <c r="H281" s="25" t="s">
        <v>4253</v>
      </c>
      <c r="I281" s="860" t="s">
        <v>4254</v>
      </c>
      <c r="J281" s="2698">
        <v>3</v>
      </c>
      <c r="K281" s="943">
        <v>0</v>
      </c>
      <c r="L281" s="944">
        <f t="shared" si="21"/>
        <v>0</v>
      </c>
    </row>
    <row r="282" spans="7:12" ht="25.5">
      <c r="G282" s="858">
        <v>12</v>
      </c>
      <c r="H282" s="25" t="s">
        <v>4144</v>
      </c>
      <c r="I282" s="860" t="s">
        <v>4145</v>
      </c>
      <c r="J282" s="2698">
        <v>1</v>
      </c>
      <c r="K282" s="943">
        <v>0</v>
      </c>
      <c r="L282" s="944">
        <f t="shared" si="21"/>
        <v>0</v>
      </c>
    </row>
    <row r="283" spans="7:12" ht="409.5">
      <c r="G283" s="858">
        <v>13</v>
      </c>
      <c r="H283" s="25" t="s">
        <v>4137</v>
      </c>
      <c r="I283" s="859" t="s">
        <v>4293</v>
      </c>
      <c r="J283" s="2698">
        <v>1</v>
      </c>
      <c r="K283" s="951">
        <v>0</v>
      </c>
      <c r="L283" s="944">
        <f t="shared" si="21"/>
        <v>0</v>
      </c>
    </row>
    <row r="284" spans="7:12" ht="15">
      <c r="G284" s="858">
        <v>14</v>
      </c>
      <c r="H284" s="25" t="s">
        <v>4256</v>
      </c>
      <c r="I284" s="859" t="s">
        <v>4257</v>
      </c>
      <c r="J284" s="2695">
        <v>1</v>
      </c>
      <c r="K284" s="3886">
        <v>0</v>
      </c>
      <c r="L284" s="944">
        <f t="shared" si="21"/>
        <v>0</v>
      </c>
    </row>
    <row r="285" spans="7:12" ht="240">
      <c r="G285" s="858">
        <v>15</v>
      </c>
      <c r="H285" s="25" t="s">
        <v>4258</v>
      </c>
      <c r="I285" s="859" t="s">
        <v>4259</v>
      </c>
      <c r="J285" s="2698">
        <v>1</v>
      </c>
      <c r="K285" s="3887">
        <v>0</v>
      </c>
      <c r="L285" s="944">
        <f t="shared" si="21"/>
        <v>0</v>
      </c>
    </row>
    <row r="286" spans="7:12" ht="120">
      <c r="G286" s="858">
        <v>16</v>
      </c>
      <c r="H286" s="25" t="s">
        <v>4129</v>
      </c>
      <c r="I286" s="859" t="s">
        <v>4260</v>
      </c>
      <c r="J286" s="2698" t="s">
        <v>9</v>
      </c>
      <c r="K286" s="943">
        <v>0</v>
      </c>
      <c r="L286" s="944">
        <f t="shared" si="21"/>
        <v>0</v>
      </c>
    </row>
    <row r="287" spans="7:12" ht="15">
      <c r="G287" s="858">
        <v>17</v>
      </c>
      <c r="H287" s="25" t="s">
        <v>4261</v>
      </c>
      <c r="I287" s="859" t="s">
        <v>4262</v>
      </c>
      <c r="J287" s="2699">
        <v>0.5</v>
      </c>
      <c r="K287" s="945">
        <v>0</v>
      </c>
      <c r="L287" s="944">
        <f t="shared" si="21"/>
        <v>0</v>
      </c>
    </row>
    <row r="288" spans="7:12" ht="76.5">
      <c r="G288" s="858">
        <v>18</v>
      </c>
      <c r="H288" s="868" t="s">
        <v>4129</v>
      </c>
      <c r="I288" s="860" t="s">
        <v>4263</v>
      </c>
      <c r="J288" s="2695" t="s">
        <v>9</v>
      </c>
      <c r="K288" s="943">
        <v>0</v>
      </c>
      <c r="L288" s="944">
        <f t="shared" si="21"/>
        <v>0</v>
      </c>
    </row>
    <row r="289" spans="7:12">
      <c r="G289" s="3213"/>
      <c r="H289" s="3214" t="s">
        <v>4306</v>
      </c>
      <c r="I289" s="3220"/>
      <c r="J289" s="3216"/>
      <c r="K289" s="3232"/>
      <c r="L289" s="3233"/>
    </row>
    <row r="290" spans="7:12">
      <c r="G290" s="858">
        <v>1</v>
      </c>
      <c r="H290" s="25" t="s">
        <v>4218</v>
      </c>
      <c r="I290" s="860" t="s">
        <v>4219</v>
      </c>
      <c r="J290" s="2698">
        <v>2</v>
      </c>
      <c r="K290" s="943">
        <v>0</v>
      </c>
      <c r="L290" s="944">
        <f t="shared" si="21"/>
        <v>0</v>
      </c>
    </row>
    <row r="291" spans="7:12" ht="15">
      <c r="G291" s="858">
        <v>2</v>
      </c>
      <c r="H291" s="25" t="s">
        <v>4169</v>
      </c>
      <c r="I291" s="859" t="s">
        <v>4170</v>
      </c>
      <c r="J291" s="2695">
        <v>2</v>
      </c>
      <c r="K291" s="945">
        <v>0</v>
      </c>
      <c r="L291" s="944">
        <f t="shared" si="21"/>
        <v>0</v>
      </c>
    </row>
    <row r="292" spans="7:12">
      <c r="G292" s="858">
        <v>3</v>
      </c>
      <c r="H292" s="25" t="s">
        <v>4171</v>
      </c>
      <c r="I292" s="860" t="s">
        <v>4172</v>
      </c>
      <c r="J292" s="2695">
        <v>2</v>
      </c>
      <c r="K292" s="943">
        <v>0</v>
      </c>
      <c r="L292" s="944">
        <f t="shared" si="21"/>
        <v>0</v>
      </c>
    </row>
    <row r="293" spans="7:12">
      <c r="G293" s="858">
        <v>4</v>
      </c>
      <c r="H293" s="25" t="s">
        <v>4220</v>
      </c>
      <c r="I293" s="860" t="s">
        <v>4221</v>
      </c>
      <c r="J293" s="2695">
        <v>2</v>
      </c>
      <c r="K293" s="943">
        <v>0</v>
      </c>
      <c r="L293" s="944">
        <f t="shared" si="21"/>
        <v>0</v>
      </c>
    </row>
    <row r="294" spans="7:12">
      <c r="G294" s="858">
        <v>5</v>
      </c>
      <c r="H294" s="25" t="s">
        <v>4222</v>
      </c>
      <c r="I294" s="860" t="s">
        <v>4223</v>
      </c>
      <c r="J294" s="2698">
        <v>4</v>
      </c>
      <c r="K294" s="943">
        <v>0</v>
      </c>
      <c r="L294" s="944">
        <f t="shared" si="21"/>
        <v>0</v>
      </c>
    </row>
    <row r="295" spans="7:12">
      <c r="G295" s="858">
        <v>6</v>
      </c>
      <c r="H295" s="25" t="s">
        <v>4224</v>
      </c>
      <c r="I295" s="860" t="s">
        <v>4225</v>
      </c>
      <c r="J295" s="2698">
        <v>1</v>
      </c>
      <c r="K295" s="943">
        <v>0</v>
      </c>
      <c r="L295" s="944">
        <f t="shared" si="21"/>
        <v>0</v>
      </c>
    </row>
    <row r="296" spans="7:12">
      <c r="G296" s="858">
        <v>7</v>
      </c>
      <c r="H296" s="25" t="s">
        <v>4226</v>
      </c>
      <c r="I296" s="860" t="s">
        <v>4227</v>
      </c>
      <c r="J296" s="2695">
        <v>1</v>
      </c>
      <c r="K296" s="943">
        <v>0</v>
      </c>
      <c r="L296" s="944">
        <f t="shared" si="21"/>
        <v>0</v>
      </c>
    </row>
    <row r="297" spans="7:12">
      <c r="G297" s="858">
        <v>8</v>
      </c>
      <c r="H297" s="25" t="s">
        <v>4228</v>
      </c>
      <c r="I297" s="860" t="s">
        <v>4229</v>
      </c>
      <c r="J297" s="2698">
        <v>5</v>
      </c>
      <c r="K297" s="943">
        <v>0</v>
      </c>
      <c r="L297" s="944">
        <f t="shared" si="21"/>
        <v>0</v>
      </c>
    </row>
    <row r="298" spans="7:12">
      <c r="G298" s="858">
        <v>9</v>
      </c>
      <c r="H298" s="25" t="s">
        <v>4230</v>
      </c>
      <c r="I298" s="860" t="s">
        <v>4231</v>
      </c>
      <c r="J298" s="2695">
        <v>2</v>
      </c>
      <c r="K298" s="943">
        <v>0</v>
      </c>
      <c r="L298" s="944">
        <f t="shared" si="21"/>
        <v>0</v>
      </c>
    </row>
    <row r="299" spans="7:12" ht="15">
      <c r="G299" s="858">
        <v>10</v>
      </c>
      <c r="H299" s="25" t="s">
        <v>4132</v>
      </c>
      <c r="I299" s="859" t="s">
        <v>4232</v>
      </c>
      <c r="J299" s="2695"/>
      <c r="K299" s="943"/>
      <c r="L299" s="944"/>
    </row>
    <row r="300" spans="7:12">
      <c r="G300" s="3213"/>
      <c r="H300" s="3224" t="s">
        <v>4233</v>
      </c>
      <c r="I300" s="3220"/>
      <c r="J300" s="3216"/>
      <c r="K300" s="3232"/>
      <c r="L300" s="3233"/>
    </row>
    <row r="301" spans="7:12" ht="15">
      <c r="G301" s="858">
        <v>1</v>
      </c>
      <c r="H301" s="25" t="s">
        <v>4304</v>
      </c>
      <c r="I301" s="859" t="s">
        <v>4305</v>
      </c>
      <c r="J301" s="2695">
        <v>1</v>
      </c>
      <c r="K301" s="945">
        <v>0</v>
      </c>
      <c r="L301" s="944">
        <f t="shared" ref="L301:L302" si="22">J301*K301</f>
        <v>0</v>
      </c>
    </row>
    <row r="302" spans="7:12" ht="15">
      <c r="G302" s="858">
        <v>2</v>
      </c>
      <c r="H302" s="25" t="s">
        <v>4288</v>
      </c>
      <c r="I302" s="859" t="s">
        <v>4289</v>
      </c>
      <c r="J302" s="2695">
        <v>1</v>
      </c>
      <c r="K302" s="945">
        <v>0</v>
      </c>
      <c r="L302" s="944">
        <f t="shared" si="22"/>
        <v>0</v>
      </c>
    </row>
    <row r="303" spans="7:12">
      <c r="G303" s="858">
        <v>3</v>
      </c>
      <c r="H303" s="25" t="s">
        <v>4132</v>
      </c>
      <c r="I303" s="861" t="s">
        <v>4307</v>
      </c>
      <c r="J303" s="2695"/>
      <c r="K303" s="943"/>
      <c r="L303" s="944"/>
    </row>
    <row r="304" spans="7:12">
      <c r="G304" s="3213"/>
      <c r="H304" s="3224" t="s">
        <v>4239</v>
      </c>
      <c r="I304" s="3220"/>
      <c r="J304" s="3216"/>
      <c r="K304" s="3232"/>
      <c r="L304" s="3233"/>
    </row>
    <row r="305" spans="7:12" ht="30">
      <c r="G305" s="858">
        <v>1</v>
      </c>
      <c r="H305" s="25" t="s">
        <v>4234</v>
      </c>
      <c r="I305" s="859" t="s">
        <v>4235</v>
      </c>
      <c r="J305" s="2695">
        <v>1</v>
      </c>
      <c r="K305" s="945">
        <v>0</v>
      </c>
      <c r="L305" s="944">
        <f t="shared" ref="L305:L306" si="23">J305*K305</f>
        <v>0</v>
      </c>
    </row>
    <row r="306" spans="7:12" ht="15">
      <c r="G306" s="858">
        <v>2</v>
      </c>
      <c r="H306" s="25" t="s">
        <v>4296</v>
      </c>
      <c r="I306" s="859" t="s">
        <v>4297</v>
      </c>
      <c r="J306" s="2695">
        <v>1</v>
      </c>
      <c r="K306" s="945">
        <v>0</v>
      </c>
      <c r="L306" s="944">
        <f t="shared" si="23"/>
        <v>0</v>
      </c>
    </row>
    <row r="307" spans="7:12">
      <c r="G307" s="858">
        <v>3</v>
      </c>
      <c r="H307" s="25" t="s">
        <v>4132</v>
      </c>
      <c r="I307" s="861" t="s">
        <v>4307</v>
      </c>
      <c r="J307" s="2695"/>
      <c r="K307" s="943">
        <v>0</v>
      </c>
      <c r="L307" s="944"/>
    </row>
    <row r="308" spans="7:12">
      <c r="G308" s="858">
        <v>4</v>
      </c>
      <c r="H308" s="25" t="s">
        <v>4298</v>
      </c>
      <c r="I308" s="860" t="s">
        <v>4299</v>
      </c>
      <c r="J308" s="2695">
        <v>2</v>
      </c>
      <c r="K308" s="943">
        <v>0</v>
      </c>
      <c r="L308" s="944">
        <f t="shared" ref="L308:L339" si="24">J308*K308</f>
        <v>0</v>
      </c>
    </row>
    <row r="309" spans="7:12">
      <c r="G309" s="858">
        <v>5</v>
      </c>
      <c r="H309" s="25" t="s">
        <v>4300</v>
      </c>
      <c r="I309" s="860" t="s">
        <v>4301</v>
      </c>
      <c r="J309" s="2695">
        <v>2</v>
      </c>
      <c r="K309" s="943">
        <v>0</v>
      </c>
      <c r="L309" s="944">
        <f t="shared" si="24"/>
        <v>0</v>
      </c>
    </row>
    <row r="310" spans="7:12">
      <c r="G310" s="3213"/>
      <c r="H310" s="3214" t="s">
        <v>4246</v>
      </c>
      <c r="I310" s="3234"/>
      <c r="J310" s="3216"/>
      <c r="K310" s="3232"/>
      <c r="L310" s="3233"/>
    </row>
    <row r="311" spans="7:12" ht="15">
      <c r="G311" s="858">
        <v>1</v>
      </c>
      <c r="H311" s="25" t="s">
        <v>4247</v>
      </c>
      <c r="I311" s="859" t="s">
        <v>4248</v>
      </c>
      <c r="J311" s="2695">
        <v>1</v>
      </c>
      <c r="K311" s="945">
        <v>0</v>
      </c>
      <c r="L311" s="944">
        <f t="shared" si="24"/>
        <v>0</v>
      </c>
    </row>
    <row r="312" spans="7:12" ht="14.25">
      <c r="G312" s="858">
        <v>2</v>
      </c>
      <c r="H312" s="867" t="s">
        <v>4177</v>
      </c>
      <c r="I312" s="860" t="s">
        <v>4178</v>
      </c>
      <c r="J312" s="2695">
        <v>1</v>
      </c>
      <c r="K312" s="943">
        <v>0</v>
      </c>
      <c r="L312" s="944">
        <f t="shared" si="24"/>
        <v>0</v>
      </c>
    </row>
    <row r="313" spans="7:12" ht="14.25">
      <c r="G313" s="858">
        <v>3</v>
      </c>
      <c r="H313" s="867" t="s">
        <v>4179</v>
      </c>
      <c r="I313" s="860" t="s">
        <v>4180</v>
      </c>
      <c r="J313" s="2695">
        <v>1</v>
      </c>
      <c r="K313" s="943">
        <v>0</v>
      </c>
      <c r="L313" s="944">
        <f t="shared" si="24"/>
        <v>0</v>
      </c>
    </row>
    <row r="314" spans="7:12" ht="14.25">
      <c r="G314" s="858">
        <v>4</v>
      </c>
      <c r="H314" s="867" t="s">
        <v>4181</v>
      </c>
      <c r="I314" s="860" t="s">
        <v>4182</v>
      </c>
      <c r="J314" s="2695">
        <v>1</v>
      </c>
      <c r="K314" s="943">
        <v>0</v>
      </c>
      <c r="L314" s="944">
        <f t="shared" si="24"/>
        <v>0</v>
      </c>
    </row>
    <row r="315" spans="7:12" ht="14.25">
      <c r="G315" s="858">
        <v>5</v>
      </c>
      <c r="H315" s="867" t="s">
        <v>4183</v>
      </c>
      <c r="I315" s="860" t="s">
        <v>4184</v>
      </c>
      <c r="J315" s="2695">
        <v>4</v>
      </c>
      <c r="K315" s="943">
        <v>0</v>
      </c>
      <c r="L315" s="944">
        <f t="shared" si="24"/>
        <v>0</v>
      </c>
    </row>
    <row r="316" spans="7:12" ht="14.25">
      <c r="G316" s="858">
        <v>6</v>
      </c>
      <c r="H316" s="867" t="s">
        <v>4185</v>
      </c>
      <c r="I316" s="860" t="s">
        <v>4186</v>
      </c>
      <c r="J316" s="2695">
        <v>1</v>
      </c>
      <c r="K316" s="943">
        <v>0</v>
      </c>
      <c r="L316" s="944">
        <f t="shared" si="24"/>
        <v>0</v>
      </c>
    </row>
    <row r="317" spans="7:12" ht="14.25">
      <c r="G317" s="858">
        <v>7</v>
      </c>
      <c r="H317" s="867" t="s">
        <v>4187</v>
      </c>
      <c r="I317" s="860" t="s">
        <v>4188</v>
      </c>
      <c r="J317" s="2695">
        <v>1</v>
      </c>
      <c r="K317" s="943">
        <v>0</v>
      </c>
      <c r="L317" s="944">
        <f t="shared" si="24"/>
        <v>0</v>
      </c>
    </row>
    <row r="318" spans="7:12" ht="14.25">
      <c r="G318" s="858">
        <v>8</v>
      </c>
      <c r="H318" s="867" t="s">
        <v>4189</v>
      </c>
      <c r="I318" s="860" t="s">
        <v>4190</v>
      </c>
      <c r="J318" s="2695">
        <v>2</v>
      </c>
      <c r="K318" s="943">
        <v>0</v>
      </c>
      <c r="L318" s="944">
        <f t="shared" si="24"/>
        <v>0</v>
      </c>
    </row>
    <row r="319" spans="7:12">
      <c r="G319" s="858">
        <v>9</v>
      </c>
      <c r="H319" s="25" t="s">
        <v>4249</v>
      </c>
      <c r="I319" s="860" t="s">
        <v>4250</v>
      </c>
      <c r="J319" s="2695">
        <v>1</v>
      </c>
      <c r="K319" s="943">
        <v>0</v>
      </c>
      <c r="L319" s="944">
        <f t="shared" si="24"/>
        <v>0</v>
      </c>
    </row>
    <row r="320" spans="7:12" ht="25.5">
      <c r="G320" s="858">
        <v>10</v>
      </c>
      <c r="H320" s="25" t="s">
        <v>4251</v>
      </c>
      <c r="I320" s="860" t="s">
        <v>4252</v>
      </c>
      <c r="J320" s="2698">
        <v>1</v>
      </c>
      <c r="K320" s="943">
        <v>0</v>
      </c>
      <c r="L320" s="944">
        <f t="shared" si="24"/>
        <v>0</v>
      </c>
    </row>
    <row r="321" spans="7:12">
      <c r="G321" s="858">
        <v>11</v>
      </c>
      <c r="H321" s="25" t="s">
        <v>4253</v>
      </c>
      <c r="I321" s="860" t="s">
        <v>4254</v>
      </c>
      <c r="J321" s="2698">
        <v>3</v>
      </c>
      <c r="K321" s="943">
        <v>0</v>
      </c>
      <c r="L321" s="944">
        <f t="shared" si="24"/>
        <v>0</v>
      </c>
    </row>
    <row r="322" spans="7:12" ht="25.5">
      <c r="G322" s="858">
        <v>12</v>
      </c>
      <c r="H322" s="25" t="s">
        <v>4144</v>
      </c>
      <c r="I322" s="860" t="s">
        <v>4145</v>
      </c>
      <c r="J322" s="2698">
        <v>1</v>
      </c>
      <c r="K322" s="943">
        <v>0</v>
      </c>
      <c r="L322" s="944">
        <f t="shared" si="24"/>
        <v>0</v>
      </c>
    </row>
    <row r="323" spans="7:12" ht="409.5">
      <c r="G323" s="858">
        <v>13</v>
      </c>
      <c r="H323" s="25" t="s">
        <v>4137</v>
      </c>
      <c r="I323" s="859" t="s">
        <v>4293</v>
      </c>
      <c r="J323" s="2698">
        <v>1</v>
      </c>
      <c r="K323" s="951">
        <v>0</v>
      </c>
      <c r="L323" s="944">
        <f t="shared" si="24"/>
        <v>0</v>
      </c>
    </row>
    <row r="324" spans="7:12" ht="15">
      <c r="G324" s="858">
        <v>14</v>
      </c>
      <c r="H324" s="25" t="s">
        <v>4256</v>
      </c>
      <c r="I324" s="859" t="s">
        <v>4257</v>
      </c>
      <c r="J324" s="2695">
        <v>1</v>
      </c>
      <c r="K324" s="943">
        <v>0</v>
      </c>
      <c r="L324" s="944">
        <f t="shared" si="24"/>
        <v>0</v>
      </c>
    </row>
    <row r="325" spans="7:12" ht="240">
      <c r="G325" s="858">
        <v>15</v>
      </c>
      <c r="H325" s="25" t="s">
        <v>4258</v>
      </c>
      <c r="I325" s="859" t="s">
        <v>4259</v>
      </c>
      <c r="J325" s="2698">
        <v>1</v>
      </c>
      <c r="K325" s="951">
        <v>0</v>
      </c>
      <c r="L325" s="944">
        <f t="shared" si="24"/>
        <v>0</v>
      </c>
    </row>
    <row r="326" spans="7:12" ht="120">
      <c r="G326" s="858">
        <v>16</v>
      </c>
      <c r="H326" s="25" t="s">
        <v>4129</v>
      </c>
      <c r="I326" s="859" t="s">
        <v>4260</v>
      </c>
      <c r="J326" s="2698" t="s">
        <v>9</v>
      </c>
      <c r="K326" s="943">
        <v>0</v>
      </c>
      <c r="L326" s="944">
        <f t="shared" si="24"/>
        <v>0</v>
      </c>
    </row>
    <row r="327" spans="7:12" ht="15">
      <c r="G327" s="858">
        <v>17</v>
      </c>
      <c r="H327" s="25" t="s">
        <v>4261</v>
      </c>
      <c r="I327" s="859" t="s">
        <v>4262</v>
      </c>
      <c r="J327" s="2699">
        <v>0.5</v>
      </c>
      <c r="K327" s="945">
        <v>0</v>
      </c>
      <c r="L327" s="944">
        <f t="shared" si="24"/>
        <v>0</v>
      </c>
    </row>
    <row r="328" spans="7:12" ht="76.5">
      <c r="G328" s="858">
        <v>18</v>
      </c>
      <c r="H328" s="868" t="s">
        <v>4129</v>
      </c>
      <c r="I328" s="860" t="s">
        <v>4263</v>
      </c>
      <c r="J328" s="2695" t="s">
        <v>9</v>
      </c>
      <c r="K328" s="943">
        <v>0</v>
      </c>
      <c r="L328" s="944">
        <f t="shared" si="24"/>
        <v>0</v>
      </c>
    </row>
    <row r="329" spans="7:12">
      <c r="G329" s="3213"/>
      <c r="H329" s="3214" t="s">
        <v>4308</v>
      </c>
      <c r="I329" s="3220"/>
      <c r="J329" s="3216"/>
      <c r="K329" s="3232"/>
      <c r="L329" s="3233"/>
    </row>
    <row r="330" spans="7:12">
      <c r="G330" s="858">
        <v>1</v>
      </c>
      <c r="H330" s="25" t="s">
        <v>4218</v>
      </c>
      <c r="I330" s="860" t="s">
        <v>4219</v>
      </c>
      <c r="J330" s="2698">
        <v>1</v>
      </c>
      <c r="K330" s="943">
        <v>0</v>
      </c>
      <c r="L330" s="944">
        <f t="shared" si="24"/>
        <v>0</v>
      </c>
    </row>
    <row r="331" spans="7:12" ht="15">
      <c r="G331" s="858">
        <v>2</v>
      </c>
      <c r="H331" s="25" t="s">
        <v>4169</v>
      </c>
      <c r="I331" s="859" t="s">
        <v>4170</v>
      </c>
      <c r="J331" s="2695">
        <v>3</v>
      </c>
      <c r="K331" s="945">
        <v>0</v>
      </c>
      <c r="L331" s="944">
        <f t="shared" si="24"/>
        <v>0</v>
      </c>
    </row>
    <row r="332" spans="7:12">
      <c r="G332" s="858">
        <v>3</v>
      </c>
      <c r="H332" s="25" t="s">
        <v>4171</v>
      </c>
      <c r="I332" s="860" t="s">
        <v>4172</v>
      </c>
      <c r="J332" s="2695">
        <v>3</v>
      </c>
      <c r="K332" s="943">
        <v>0</v>
      </c>
      <c r="L332" s="944">
        <f t="shared" si="24"/>
        <v>0</v>
      </c>
    </row>
    <row r="333" spans="7:12">
      <c r="G333" s="858">
        <v>4</v>
      </c>
      <c r="H333" s="25" t="s">
        <v>4220</v>
      </c>
      <c r="I333" s="860" t="s">
        <v>4221</v>
      </c>
      <c r="J333" s="2695">
        <v>2</v>
      </c>
      <c r="K333" s="943">
        <v>0</v>
      </c>
      <c r="L333" s="944">
        <f t="shared" si="24"/>
        <v>0</v>
      </c>
    </row>
    <row r="334" spans="7:12">
      <c r="G334" s="858">
        <v>5</v>
      </c>
      <c r="H334" s="25" t="s">
        <v>4222</v>
      </c>
      <c r="I334" s="860" t="s">
        <v>4223</v>
      </c>
      <c r="J334" s="2698">
        <v>6</v>
      </c>
      <c r="K334" s="943">
        <v>0</v>
      </c>
      <c r="L334" s="944">
        <f t="shared" si="24"/>
        <v>0</v>
      </c>
    </row>
    <row r="335" spans="7:12" ht="15">
      <c r="G335" s="858">
        <v>6</v>
      </c>
      <c r="H335" s="25" t="s">
        <v>4265</v>
      </c>
      <c r="I335" s="859" t="s">
        <v>4266</v>
      </c>
      <c r="J335" s="2695">
        <v>1</v>
      </c>
      <c r="K335" s="945">
        <v>0</v>
      </c>
      <c r="L335" s="944">
        <f t="shared" si="24"/>
        <v>0</v>
      </c>
    </row>
    <row r="336" spans="7:12">
      <c r="G336" s="858">
        <v>7</v>
      </c>
      <c r="H336" s="25" t="s">
        <v>4224</v>
      </c>
      <c r="I336" s="860" t="s">
        <v>4225</v>
      </c>
      <c r="J336" s="2698">
        <v>1</v>
      </c>
      <c r="K336" s="943">
        <v>0</v>
      </c>
      <c r="L336" s="944">
        <f t="shared" si="24"/>
        <v>0</v>
      </c>
    </row>
    <row r="337" spans="7:12">
      <c r="G337" s="858">
        <v>8</v>
      </c>
      <c r="H337" s="25" t="s">
        <v>4226</v>
      </c>
      <c r="I337" s="860" t="s">
        <v>4227</v>
      </c>
      <c r="J337" s="2695">
        <v>1</v>
      </c>
      <c r="K337" s="943">
        <v>0</v>
      </c>
      <c r="L337" s="944">
        <f t="shared" si="24"/>
        <v>0</v>
      </c>
    </row>
    <row r="338" spans="7:12">
      <c r="G338" s="858">
        <v>9</v>
      </c>
      <c r="H338" s="25" t="s">
        <v>4228</v>
      </c>
      <c r="I338" s="860" t="s">
        <v>4229</v>
      </c>
      <c r="J338" s="2698">
        <v>3</v>
      </c>
      <c r="K338" s="943">
        <v>0</v>
      </c>
      <c r="L338" s="944">
        <f t="shared" si="24"/>
        <v>0</v>
      </c>
    </row>
    <row r="339" spans="7:12">
      <c r="G339" s="858">
        <v>10</v>
      </c>
      <c r="H339" s="25" t="s">
        <v>4230</v>
      </c>
      <c r="I339" s="860" t="s">
        <v>4231</v>
      </c>
      <c r="J339" s="2695">
        <v>4</v>
      </c>
      <c r="K339" s="943">
        <v>0</v>
      </c>
      <c r="L339" s="944">
        <f t="shared" si="24"/>
        <v>0</v>
      </c>
    </row>
    <row r="340" spans="7:12" ht="15">
      <c r="G340" s="858">
        <v>11</v>
      </c>
      <c r="H340" s="25" t="s">
        <v>4132</v>
      </c>
      <c r="I340" s="859" t="s">
        <v>4232</v>
      </c>
      <c r="J340" s="2695"/>
      <c r="K340" s="943"/>
      <c r="L340" s="944"/>
    </row>
    <row r="341" spans="7:12">
      <c r="G341" s="3213"/>
      <c r="H341" s="3214" t="s">
        <v>4267</v>
      </c>
      <c r="I341" s="3220"/>
      <c r="J341" s="3216"/>
      <c r="K341" s="3232"/>
      <c r="L341" s="3233"/>
    </row>
    <row r="342" spans="7:12" ht="15">
      <c r="G342" s="858">
        <v>1</v>
      </c>
      <c r="H342" s="25" t="s">
        <v>4309</v>
      </c>
      <c r="I342" s="859" t="s">
        <v>4310</v>
      </c>
      <c r="J342" s="2695">
        <v>2</v>
      </c>
      <c r="K342" s="945">
        <v>0</v>
      </c>
      <c r="L342" s="944">
        <f t="shared" ref="L342:L343" si="25">J342*K342</f>
        <v>0</v>
      </c>
    </row>
    <row r="343" spans="7:12" ht="15">
      <c r="G343" s="858">
        <v>2</v>
      </c>
      <c r="H343" s="25" t="s">
        <v>4270</v>
      </c>
      <c r="I343" s="859" t="s">
        <v>4271</v>
      </c>
      <c r="J343" s="2695">
        <v>2</v>
      </c>
      <c r="K343" s="945">
        <v>0</v>
      </c>
      <c r="L343" s="944">
        <f t="shared" si="25"/>
        <v>0</v>
      </c>
    </row>
    <row r="344" spans="7:12">
      <c r="G344" s="3213"/>
      <c r="H344" s="3214" t="s">
        <v>4272</v>
      </c>
      <c r="I344" s="3220"/>
      <c r="J344" s="3216"/>
      <c r="K344" s="3232"/>
      <c r="L344" s="3233"/>
    </row>
    <row r="345" spans="7:12" ht="15">
      <c r="G345" s="858">
        <v>1</v>
      </c>
      <c r="H345" s="25" t="s">
        <v>4268</v>
      </c>
      <c r="I345" s="859" t="s">
        <v>4269</v>
      </c>
      <c r="J345" s="2695">
        <v>2</v>
      </c>
      <c r="K345" s="945">
        <v>0</v>
      </c>
      <c r="L345" s="944">
        <f t="shared" ref="L345:L346" si="26">J345*K345</f>
        <v>0</v>
      </c>
    </row>
    <row r="346" spans="7:12" ht="15">
      <c r="G346" s="858">
        <v>2</v>
      </c>
      <c r="H346" s="25" t="s">
        <v>4270</v>
      </c>
      <c r="I346" s="859" t="s">
        <v>4271</v>
      </c>
      <c r="J346" s="2695">
        <v>2</v>
      </c>
      <c r="K346" s="945">
        <v>0</v>
      </c>
      <c r="L346" s="944">
        <f t="shared" si="26"/>
        <v>0</v>
      </c>
    </row>
    <row r="347" spans="7:12">
      <c r="G347" s="3213"/>
      <c r="H347" s="3224" t="s">
        <v>4275</v>
      </c>
      <c r="I347" s="3220"/>
      <c r="J347" s="3216"/>
      <c r="K347" s="3232"/>
      <c r="L347" s="3233"/>
    </row>
    <row r="348" spans="7:12" ht="15">
      <c r="G348" s="858">
        <v>1</v>
      </c>
      <c r="H348" s="25" t="s">
        <v>4276</v>
      </c>
      <c r="I348" s="859" t="s">
        <v>4277</v>
      </c>
      <c r="J348" s="2695">
        <v>1</v>
      </c>
      <c r="K348" s="945">
        <v>0</v>
      </c>
      <c r="L348" s="944">
        <f t="shared" ref="L348:L349" si="27">J348*K348</f>
        <v>0</v>
      </c>
    </row>
    <row r="349" spans="7:12" ht="30">
      <c r="G349" s="858">
        <v>2</v>
      </c>
      <c r="H349" s="25" t="s">
        <v>4278</v>
      </c>
      <c r="I349" s="859" t="s">
        <v>4279</v>
      </c>
      <c r="J349" s="2695">
        <v>1</v>
      </c>
      <c r="K349" s="945">
        <v>0</v>
      </c>
      <c r="L349" s="944">
        <f t="shared" si="27"/>
        <v>0</v>
      </c>
    </row>
    <row r="350" spans="7:12" ht="25.5">
      <c r="G350" s="858">
        <v>3</v>
      </c>
      <c r="H350" s="25" t="s">
        <v>4132</v>
      </c>
      <c r="I350" s="861" t="s">
        <v>4238</v>
      </c>
      <c r="J350" s="2695"/>
      <c r="K350" s="943"/>
      <c r="L350" s="944"/>
    </row>
    <row r="351" spans="7:12">
      <c r="G351" s="3213"/>
      <c r="H351" s="3224" t="s">
        <v>4280</v>
      </c>
      <c r="I351" s="3220"/>
      <c r="J351" s="3216"/>
      <c r="K351" s="3232"/>
      <c r="L351" s="3233"/>
    </row>
    <row r="352" spans="7:12" ht="30">
      <c r="G352" s="858">
        <v>1</v>
      </c>
      <c r="H352" s="25" t="s">
        <v>4234</v>
      </c>
      <c r="I352" s="859" t="s">
        <v>4235</v>
      </c>
      <c r="J352" s="2695">
        <v>1</v>
      </c>
      <c r="K352" s="945">
        <v>0</v>
      </c>
      <c r="L352" s="944">
        <f t="shared" ref="L352:L353" si="28">J352*K352</f>
        <v>0</v>
      </c>
    </row>
    <row r="353" spans="7:12" ht="15">
      <c r="G353" s="858">
        <v>2</v>
      </c>
      <c r="H353" s="25" t="s">
        <v>4236</v>
      </c>
      <c r="I353" s="859" t="s">
        <v>4237</v>
      </c>
      <c r="J353" s="2695">
        <v>1</v>
      </c>
      <c r="K353" s="945">
        <v>0</v>
      </c>
      <c r="L353" s="944">
        <f t="shared" si="28"/>
        <v>0</v>
      </c>
    </row>
    <row r="354" spans="7:12" ht="25.5">
      <c r="G354" s="858">
        <v>3</v>
      </c>
      <c r="H354" s="25" t="s">
        <v>4132</v>
      </c>
      <c r="I354" s="861" t="s">
        <v>4238</v>
      </c>
      <c r="J354" s="2695"/>
      <c r="K354" s="943"/>
      <c r="L354" s="944"/>
    </row>
    <row r="355" spans="7:12">
      <c r="G355" s="858">
        <v>4</v>
      </c>
      <c r="H355" s="25" t="s">
        <v>4311</v>
      </c>
      <c r="I355" s="860" t="s">
        <v>4312</v>
      </c>
      <c r="J355" s="2695">
        <v>2</v>
      </c>
      <c r="K355" s="943">
        <v>0</v>
      </c>
      <c r="L355" s="944">
        <f t="shared" ref="L355" si="29">J355*K355</f>
        <v>0</v>
      </c>
    </row>
    <row r="356" spans="7:12">
      <c r="G356" s="3213"/>
      <c r="H356" s="3224" t="s">
        <v>4281</v>
      </c>
      <c r="I356" s="3220"/>
      <c r="J356" s="3216"/>
      <c r="K356" s="3232"/>
      <c r="L356" s="3233"/>
    </row>
    <row r="357" spans="7:12" ht="30">
      <c r="G357" s="858">
        <v>1</v>
      </c>
      <c r="H357" s="25" t="s">
        <v>4282</v>
      </c>
      <c r="I357" s="859" t="s">
        <v>4283</v>
      </c>
      <c r="J357" s="2695">
        <v>1</v>
      </c>
      <c r="K357" s="945">
        <v>0</v>
      </c>
      <c r="L357" s="944">
        <f t="shared" ref="L357:L358" si="30">J357*K357</f>
        <v>0</v>
      </c>
    </row>
    <row r="358" spans="7:12" ht="15">
      <c r="G358" s="858">
        <v>2</v>
      </c>
      <c r="H358" s="25" t="s">
        <v>4284</v>
      </c>
      <c r="I358" s="859" t="s">
        <v>4285</v>
      </c>
      <c r="J358" s="2695">
        <v>1</v>
      </c>
      <c r="K358" s="945">
        <v>0</v>
      </c>
      <c r="L358" s="944">
        <f t="shared" si="30"/>
        <v>0</v>
      </c>
    </row>
    <row r="359" spans="7:12" ht="25.5">
      <c r="G359" s="858">
        <v>3</v>
      </c>
      <c r="H359" s="25" t="s">
        <v>4132</v>
      </c>
      <c r="I359" s="861" t="s">
        <v>4238</v>
      </c>
      <c r="J359" s="2695"/>
      <c r="K359" s="943"/>
      <c r="L359" s="944"/>
    </row>
    <row r="360" spans="7:12">
      <c r="G360" s="3213"/>
      <c r="H360" s="3224" t="s">
        <v>4233</v>
      </c>
      <c r="I360" s="3220"/>
      <c r="J360" s="3216"/>
      <c r="K360" s="3232"/>
      <c r="L360" s="3233"/>
    </row>
    <row r="361" spans="7:12" ht="30">
      <c r="G361" s="858">
        <v>1</v>
      </c>
      <c r="H361" s="25" t="s">
        <v>4313</v>
      </c>
      <c r="I361" s="859" t="s">
        <v>4314</v>
      </c>
      <c r="J361" s="2695">
        <v>1</v>
      </c>
      <c r="K361" s="945">
        <v>0</v>
      </c>
      <c r="L361" s="944">
        <f t="shared" ref="L361:L362" si="31">J361*K361</f>
        <v>0</v>
      </c>
    </row>
    <row r="362" spans="7:12" ht="15">
      <c r="G362" s="858">
        <v>2</v>
      </c>
      <c r="H362" s="25" t="s">
        <v>4288</v>
      </c>
      <c r="I362" s="859" t="s">
        <v>4289</v>
      </c>
      <c r="J362" s="2695">
        <v>1</v>
      </c>
      <c r="K362" s="945">
        <v>0</v>
      </c>
      <c r="L362" s="944">
        <f t="shared" si="31"/>
        <v>0</v>
      </c>
    </row>
    <row r="363" spans="7:12" ht="25.5">
      <c r="G363" s="858">
        <v>3</v>
      </c>
      <c r="H363" s="25" t="s">
        <v>4132</v>
      </c>
      <c r="I363" s="861" t="s">
        <v>4238</v>
      </c>
      <c r="J363" s="2695"/>
      <c r="K363" s="943"/>
      <c r="L363" s="944"/>
    </row>
    <row r="364" spans="7:12">
      <c r="G364" s="858">
        <v>4</v>
      </c>
      <c r="H364" s="25" t="s">
        <v>4311</v>
      </c>
      <c r="I364" s="860" t="s">
        <v>4312</v>
      </c>
      <c r="J364" s="2695">
        <v>2</v>
      </c>
      <c r="K364" s="943">
        <v>0</v>
      </c>
      <c r="L364" s="944">
        <f t="shared" ref="L364" si="32">J364*K364</f>
        <v>0</v>
      </c>
    </row>
    <row r="365" spans="7:12">
      <c r="G365" s="3213"/>
      <c r="H365" s="3214" t="s">
        <v>4246</v>
      </c>
      <c r="I365" s="3234"/>
      <c r="J365" s="3216"/>
      <c r="K365" s="3232"/>
      <c r="L365" s="3233"/>
    </row>
    <row r="366" spans="7:12" ht="15">
      <c r="G366" s="858">
        <v>1</v>
      </c>
      <c r="H366" s="25" t="s">
        <v>4247</v>
      </c>
      <c r="I366" s="859" t="s">
        <v>4248</v>
      </c>
      <c r="J366" s="2695">
        <v>1</v>
      </c>
      <c r="K366" s="945">
        <v>0</v>
      </c>
      <c r="L366" s="944">
        <f t="shared" ref="L366:L383" si="33">J366*K366</f>
        <v>0</v>
      </c>
    </row>
    <row r="367" spans="7:12" ht="14.25">
      <c r="G367" s="858">
        <v>2</v>
      </c>
      <c r="H367" s="867" t="s">
        <v>4177</v>
      </c>
      <c r="I367" s="860" t="s">
        <v>4178</v>
      </c>
      <c r="J367" s="2695">
        <v>1</v>
      </c>
      <c r="K367" s="943">
        <v>0</v>
      </c>
      <c r="L367" s="944">
        <f t="shared" si="33"/>
        <v>0</v>
      </c>
    </row>
    <row r="368" spans="7:12" ht="14.25">
      <c r="G368" s="858">
        <v>3</v>
      </c>
      <c r="H368" s="867" t="s">
        <v>4179</v>
      </c>
      <c r="I368" s="860" t="s">
        <v>4180</v>
      </c>
      <c r="J368" s="2695">
        <v>1</v>
      </c>
      <c r="K368" s="943">
        <v>0</v>
      </c>
      <c r="L368" s="944">
        <f t="shared" si="33"/>
        <v>0</v>
      </c>
    </row>
    <row r="369" spans="7:12" ht="14.25">
      <c r="G369" s="858">
        <v>4</v>
      </c>
      <c r="H369" s="867" t="s">
        <v>4181</v>
      </c>
      <c r="I369" s="860" t="s">
        <v>4182</v>
      </c>
      <c r="J369" s="2695">
        <v>1</v>
      </c>
      <c r="K369" s="943">
        <v>0</v>
      </c>
      <c r="L369" s="944">
        <f t="shared" si="33"/>
        <v>0</v>
      </c>
    </row>
    <row r="370" spans="7:12" ht="14.25">
      <c r="G370" s="858">
        <v>5</v>
      </c>
      <c r="H370" s="867" t="s">
        <v>4183</v>
      </c>
      <c r="I370" s="860" t="s">
        <v>4184</v>
      </c>
      <c r="J370" s="2695">
        <v>4</v>
      </c>
      <c r="K370" s="943">
        <v>0</v>
      </c>
      <c r="L370" s="944">
        <f t="shared" si="33"/>
        <v>0</v>
      </c>
    </row>
    <row r="371" spans="7:12" ht="14.25">
      <c r="G371" s="858">
        <v>6</v>
      </c>
      <c r="H371" s="867" t="s">
        <v>4185</v>
      </c>
      <c r="I371" s="860" t="s">
        <v>4186</v>
      </c>
      <c r="J371" s="2695">
        <v>2</v>
      </c>
      <c r="K371" s="943">
        <v>0</v>
      </c>
      <c r="L371" s="944">
        <f t="shared" si="33"/>
        <v>0</v>
      </c>
    </row>
    <row r="372" spans="7:12" ht="14.25">
      <c r="G372" s="858">
        <v>7</v>
      </c>
      <c r="H372" s="867" t="s">
        <v>4189</v>
      </c>
      <c r="I372" s="860" t="s">
        <v>4190</v>
      </c>
      <c r="J372" s="2695">
        <v>3</v>
      </c>
      <c r="K372" s="943">
        <v>0</v>
      </c>
      <c r="L372" s="944">
        <f t="shared" si="33"/>
        <v>0</v>
      </c>
    </row>
    <row r="373" spans="7:12">
      <c r="G373" s="858">
        <v>8</v>
      </c>
      <c r="H373" s="25" t="s">
        <v>4249</v>
      </c>
      <c r="I373" s="860" t="s">
        <v>4250</v>
      </c>
      <c r="J373" s="2695">
        <v>1</v>
      </c>
      <c r="K373" s="943">
        <v>0</v>
      </c>
      <c r="L373" s="944">
        <f t="shared" si="33"/>
        <v>0</v>
      </c>
    </row>
    <row r="374" spans="7:12" ht="25.5">
      <c r="G374" s="858">
        <v>9</v>
      </c>
      <c r="H374" s="25" t="s">
        <v>4251</v>
      </c>
      <c r="I374" s="860" t="s">
        <v>4252</v>
      </c>
      <c r="J374" s="2698">
        <v>1</v>
      </c>
      <c r="K374" s="943">
        <v>0</v>
      </c>
      <c r="L374" s="944">
        <f t="shared" si="33"/>
        <v>0</v>
      </c>
    </row>
    <row r="375" spans="7:12">
      <c r="G375" s="858">
        <v>10</v>
      </c>
      <c r="H375" s="25" t="s">
        <v>4253</v>
      </c>
      <c r="I375" s="860" t="s">
        <v>4254</v>
      </c>
      <c r="J375" s="2698">
        <v>3</v>
      </c>
      <c r="K375" s="943">
        <v>0</v>
      </c>
      <c r="L375" s="944">
        <f t="shared" si="33"/>
        <v>0</v>
      </c>
    </row>
    <row r="376" spans="7:12" ht="25.5">
      <c r="G376" s="858">
        <v>11</v>
      </c>
      <c r="H376" s="25" t="s">
        <v>4144</v>
      </c>
      <c r="I376" s="860" t="s">
        <v>4145</v>
      </c>
      <c r="J376" s="2698">
        <v>1</v>
      </c>
      <c r="K376" s="943">
        <v>0</v>
      </c>
      <c r="L376" s="944">
        <f t="shared" si="33"/>
        <v>0</v>
      </c>
    </row>
    <row r="377" spans="7:12" ht="409.5">
      <c r="G377" s="858">
        <v>12</v>
      </c>
      <c r="H377" s="25" t="s">
        <v>4137</v>
      </c>
      <c r="I377" s="859" t="s">
        <v>4315</v>
      </c>
      <c r="J377" s="2698">
        <v>1</v>
      </c>
      <c r="K377" s="951">
        <v>0</v>
      </c>
      <c r="L377" s="944">
        <f t="shared" si="33"/>
        <v>0</v>
      </c>
    </row>
    <row r="378" spans="7:12" ht="15">
      <c r="G378" s="858">
        <v>13</v>
      </c>
      <c r="H378" s="25" t="s">
        <v>4256</v>
      </c>
      <c r="I378" s="859" t="s">
        <v>4257</v>
      </c>
      <c r="J378" s="2695">
        <v>1</v>
      </c>
      <c r="K378" s="943">
        <v>0</v>
      </c>
      <c r="L378" s="944">
        <f t="shared" si="33"/>
        <v>0</v>
      </c>
    </row>
    <row r="379" spans="7:12" ht="38.25">
      <c r="G379" s="858">
        <v>14</v>
      </c>
      <c r="H379" s="29" t="s">
        <v>118</v>
      </c>
      <c r="I379" s="860" t="s">
        <v>4316</v>
      </c>
      <c r="J379" s="2700">
        <v>1</v>
      </c>
      <c r="K379" s="943">
        <v>0</v>
      </c>
      <c r="L379" s="944">
        <f t="shared" si="33"/>
        <v>0</v>
      </c>
    </row>
    <row r="380" spans="7:12" ht="255">
      <c r="G380" s="858">
        <v>15</v>
      </c>
      <c r="H380" s="25" t="s">
        <v>4258</v>
      </c>
      <c r="I380" s="859" t="s">
        <v>4317</v>
      </c>
      <c r="J380" s="2698">
        <v>1</v>
      </c>
      <c r="K380" s="951">
        <v>0</v>
      </c>
      <c r="L380" s="944">
        <f t="shared" si="33"/>
        <v>0</v>
      </c>
    </row>
    <row r="381" spans="7:12" ht="120">
      <c r="G381" s="858">
        <v>16</v>
      </c>
      <c r="H381" s="25" t="s">
        <v>4129</v>
      </c>
      <c r="I381" s="859" t="s">
        <v>4260</v>
      </c>
      <c r="J381" s="2698" t="s">
        <v>9</v>
      </c>
      <c r="K381" s="943">
        <v>0</v>
      </c>
      <c r="L381" s="944">
        <f t="shared" si="33"/>
        <v>0</v>
      </c>
    </row>
    <row r="382" spans="7:12" ht="15">
      <c r="G382" s="858">
        <v>17</v>
      </c>
      <c r="H382" s="25" t="s">
        <v>4261</v>
      </c>
      <c r="I382" s="859" t="s">
        <v>4262</v>
      </c>
      <c r="J382" s="2699">
        <v>0.5</v>
      </c>
      <c r="K382" s="945">
        <v>0</v>
      </c>
      <c r="L382" s="944">
        <f t="shared" si="33"/>
        <v>0</v>
      </c>
    </row>
    <row r="383" spans="7:12" ht="76.5">
      <c r="G383" s="858">
        <v>18</v>
      </c>
      <c r="H383" s="868" t="s">
        <v>4129</v>
      </c>
      <c r="I383" s="860" t="s">
        <v>4263</v>
      </c>
      <c r="J383" s="2695" t="s">
        <v>9</v>
      </c>
      <c r="K383" s="943">
        <v>0</v>
      </c>
      <c r="L383" s="944">
        <f t="shared" si="33"/>
        <v>0</v>
      </c>
    </row>
    <row r="384" spans="7:12">
      <c r="G384" s="3213"/>
      <c r="H384" s="3214" t="s">
        <v>4318</v>
      </c>
      <c r="I384" s="3220"/>
      <c r="J384" s="3216"/>
      <c r="K384" s="3232"/>
      <c r="L384" s="3233"/>
    </row>
    <row r="385" spans="7:12">
      <c r="G385" s="3213"/>
      <c r="H385" s="3214" t="s">
        <v>4319</v>
      </c>
      <c r="I385" s="3220"/>
      <c r="J385" s="3216"/>
      <c r="K385" s="3232"/>
      <c r="L385" s="3233"/>
    </row>
    <row r="386" spans="7:12">
      <c r="G386" s="3213"/>
      <c r="H386" s="3214" t="s">
        <v>4320</v>
      </c>
      <c r="I386" s="3220"/>
      <c r="J386" s="3216"/>
      <c r="K386" s="3232"/>
      <c r="L386" s="3233"/>
    </row>
    <row r="387" spans="7:12">
      <c r="G387" s="858">
        <v>1</v>
      </c>
      <c r="H387" s="25" t="s">
        <v>4218</v>
      </c>
      <c r="I387" s="860" t="s">
        <v>4219</v>
      </c>
      <c r="J387" s="2698">
        <v>1</v>
      </c>
      <c r="K387" s="943">
        <v>0</v>
      </c>
      <c r="L387" s="944">
        <f t="shared" ref="L387:L396" si="34">J387*K387</f>
        <v>0</v>
      </c>
    </row>
    <row r="388" spans="7:12">
      <c r="G388" s="858">
        <v>2</v>
      </c>
      <c r="H388" s="25" t="s">
        <v>4169</v>
      </c>
      <c r="I388" s="860" t="s">
        <v>4170</v>
      </c>
      <c r="J388" s="2695">
        <v>3</v>
      </c>
      <c r="K388" s="943">
        <v>0</v>
      </c>
      <c r="L388" s="944">
        <f t="shared" si="34"/>
        <v>0</v>
      </c>
    </row>
    <row r="389" spans="7:12">
      <c r="G389" s="858">
        <v>3</v>
      </c>
      <c r="H389" s="25" t="s">
        <v>4171</v>
      </c>
      <c r="I389" s="860" t="s">
        <v>4172</v>
      </c>
      <c r="J389" s="2695">
        <v>3</v>
      </c>
      <c r="K389" s="943">
        <v>0</v>
      </c>
      <c r="L389" s="944">
        <f t="shared" si="34"/>
        <v>0</v>
      </c>
    </row>
    <row r="390" spans="7:12">
      <c r="G390" s="858">
        <v>4</v>
      </c>
      <c r="H390" s="25" t="s">
        <v>4220</v>
      </c>
      <c r="I390" s="860" t="s">
        <v>4221</v>
      </c>
      <c r="J390" s="2695">
        <v>1</v>
      </c>
      <c r="K390" s="943">
        <v>0</v>
      </c>
      <c r="L390" s="944">
        <f t="shared" si="34"/>
        <v>0</v>
      </c>
    </row>
    <row r="391" spans="7:12">
      <c r="G391" s="858">
        <v>5</v>
      </c>
      <c r="H391" s="25" t="s">
        <v>4222</v>
      </c>
      <c r="I391" s="860" t="s">
        <v>4223</v>
      </c>
      <c r="J391" s="2695">
        <v>3</v>
      </c>
      <c r="K391" s="943">
        <v>0</v>
      </c>
      <c r="L391" s="944">
        <f t="shared" si="34"/>
        <v>0</v>
      </c>
    </row>
    <row r="392" spans="7:12">
      <c r="G392" s="858">
        <v>6</v>
      </c>
      <c r="H392" s="25" t="s">
        <v>4265</v>
      </c>
      <c r="I392" s="860" t="s">
        <v>4266</v>
      </c>
      <c r="J392" s="2695">
        <v>1</v>
      </c>
      <c r="K392" s="943">
        <v>0</v>
      </c>
      <c r="L392" s="944">
        <f t="shared" si="34"/>
        <v>0</v>
      </c>
    </row>
    <row r="393" spans="7:12">
      <c r="G393" s="858">
        <v>7</v>
      </c>
      <c r="H393" s="25" t="s">
        <v>4224</v>
      </c>
      <c r="I393" s="860" t="s">
        <v>4225</v>
      </c>
      <c r="J393" s="2695">
        <v>1</v>
      </c>
      <c r="K393" s="943">
        <v>0</v>
      </c>
      <c r="L393" s="944">
        <f t="shared" si="34"/>
        <v>0</v>
      </c>
    </row>
    <row r="394" spans="7:12">
      <c r="G394" s="858">
        <v>8</v>
      </c>
      <c r="H394" s="25" t="s">
        <v>4226</v>
      </c>
      <c r="I394" s="860" t="s">
        <v>4227</v>
      </c>
      <c r="J394" s="2695">
        <v>1</v>
      </c>
      <c r="K394" s="943">
        <v>0</v>
      </c>
      <c r="L394" s="944">
        <f t="shared" si="34"/>
        <v>0</v>
      </c>
    </row>
    <row r="395" spans="7:12">
      <c r="G395" s="858">
        <v>9</v>
      </c>
      <c r="H395" s="25" t="s">
        <v>4228</v>
      </c>
      <c r="I395" s="860" t="s">
        <v>4229</v>
      </c>
      <c r="J395" s="2695">
        <v>2</v>
      </c>
      <c r="K395" s="943">
        <v>0</v>
      </c>
      <c r="L395" s="944">
        <f t="shared" si="34"/>
        <v>0</v>
      </c>
    </row>
    <row r="396" spans="7:12">
      <c r="G396" s="858">
        <v>10</v>
      </c>
      <c r="H396" s="25" t="s">
        <v>4230</v>
      </c>
      <c r="I396" s="860" t="s">
        <v>4231</v>
      </c>
      <c r="J396" s="2695">
        <v>2</v>
      </c>
      <c r="K396" s="943">
        <v>0</v>
      </c>
      <c r="L396" s="944">
        <f t="shared" si="34"/>
        <v>0</v>
      </c>
    </row>
    <row r="397" spans="7:12" ht="15">
      <c r="G397" s="858">
        <v>11</v>
      </c>
      <c r="H397" s="25" t="s">
        <v>4132</v>
      </c>
      <c r="I397" s="859" t="s">
        <v>4232</v>
      </c>
      <c r="J397" s="2695"/>
      <c r="K397" s="943"/>
      <c r="L397" s="944"/>
    </row>
    <row r="398" spans="7:12">
      <c r="G398" s="3213"/>
      <c r="H398" s="3224" t="s">
        <v>4280</v>
      </c>
      <c r="I398" s="3220"/>
      <c r="J398" s="3216"/>
      <c r="K398" s="3232"/>
      <c r="L398" s="3233"/>
    </row>
    <row r="399" spans="7:12" ht="30">
      <c r="G399" s="858">
        <v>1</v>
      </c>
      <c r="H399" s="25" t="s">
        <v>4321</v>
      </c>
      <c r="I399" s="859" t="s">
        <v>4322</v>
      </c>
      <c r="J399" s="2695">
        <v>1</v>
      </c>
      <c r="K399" s="945">
        <v>0</v>
      </c>
      <c r="L399" s="944">
        <f t="shared" ref="L399:L400" si="35">J399*K399</f>
        <v>0</v>
      </c>
    </row>
    <row r="400" spans="7:12" ht="15">
      <c r="G400" s="858">
        <v>2</v>
      </c>
      <c r="H400" s="25" t="s">
        <v>4236</v>
      </c>
      <c r="I400" s="859" t="s">
        <v>4237</v>
      </c>
      <c r="J400" s="2695">
        <v>1</v>
      </c>
      <c r="K400" s="945">
        <v>0</v>
      </c>
      <c r="L400" s="944">
        <f t="shared" si="35"/>
        <v>0</v>
      </c>
    </row>
    <row r="401" spans="7:12" ht="25.5">
      <c r="G401" s="858">
        <v>3</v>
      </c>
      <c r="H401" s="25" t="s">
        <v>4132</v>
      </c>
      <c r="I401" s="861" t="s">
        <v>4238</v>
      </c>
      <c r="J401" s="2695"/>
      <c r="K401" s="943"/>
      <c r="L401" s="944"/>
    </row>
    <row r="402" spans="7:12">
      <c r="G402" s="3213"/>
      <c r="H402" s="3224" t="s">
        <v>4281</v>
      </c>
      <c r="I402" s="3220"/>
      <c r="J402" s="3216"/>
      <c r="K402" s="3232"/>
      <c r="L402" s="3233"/>
    </row>
    <row r="403" spans="7:12" ht="30">
      <c r="G403" s="858">
        <v>1</v>
      </c>
      <c r="H403" s="25" t="s">
        <v>4282</v>
      </c>
      <c r="I403" s="859" t="s">
        <v>4283</v>
      </c>
      <c r="J403" s="2695">
        <v>1</v>
      </c>
      <c r="K403" s="945">
        <v>0</v>
      </c>
      <c r="L403" s="944">
        <f t="shared" ref="L403:L404" si="36">J403*K403</f>
        <v>0</v>
      </c>
    </row>
    <row r="404" spans="7:12" ht="15">
      <c r="G404" s="858">
        <v>2</v>
      </c>
      <c r="H404" s="25" t="s">
        <v>4284</v>
      </c>
      <c r="I404" s="859" t="s">
        <v>4285</v>
      </c>
      <c r="J404" s="2695">
        <v>1</v>
      </c>
      <c r="K404" s="945">
        <v>0</v>
      </c>
      <c r="L404" s="944">
        <f t="shared" si="36"/>
        <v>0</v>
      </c>
    </row>
    <row r="405" spans="7:12" ht="25.5">
      <c r="G405" s="858">
        <v>3</v>
      </c>
      <c r="H405" s="25" t="s">
        <v>4132</v>
      </c>
      <c r="I405" s="861" t="s">
        <v>4238</v>
      </c>
      <c r="J405" s="2695"/>
      <c r="K405" s="943"/>
      <c r="L405" s="944"/>
    </row>
    <row r="406" spans="7:12">
      <c r="G406" s="3213"/>
      <c r="H406" s="3224" t="s">
        <v>4233</v>
      </c>
      <c r="I406" s="3220"/>
      <c r="J406" s="3216"/>
      <c r="K406" s="3232"/>
      <c r="L406" s="3233"/>
    </row>
    <row r="407" spans="7:12" ht="30">
      <c r="G407" s="858">
        <v>1</v>
      </c>
      <c r="H407" s="25" t="s">
        <v>4313</v>
      </c>
      <c r="I407" s="859" t="s">
        <v>4314</v>
      </c>
      <c r="J407" s="2695">
        <v>1</v>
      </c>
      <c r="K407" s="945">
        <v>0</v>
      </c>
      <c r="L407" s="944">
        <f t="shared" ref="L407:L408" si="37">J407*K407</f>
        <v>0</v>
      </c>
    </row>
    <row r="408" spans="7:12" ht="15">
      <c r="G408" s="858">
        <v>2</v>
      </c>
      <c r="H408" s="25" t="s">
        <v>4288</v>
      </c>
      <c r="I408" s="859" t="s">
        <v>4289</v>
      </c>
      <c r="J408" s="2695">
        <v>1</v>
      </c>
      <c r="K408" s="945">
        <v>0</v>
      </c>
      <c r="L408" s="944">
        <f t="shared" si="37"/>
        <v>0</v>
      </c>
    </row>
    <row r="409" spans="7:12" ht="25.5">
      <c r="G409" s="858">
        <v>3</v>
      </c>
      <c r="H409" s="25" t="s">
        <v>4132</v>
      </c>
      <c r="I409" s="861" t="s">
        <v>4238</v>
      </c>
      <c r="J409" s="2695"/>
      <c r="K409" s="943"/>
      <c r="L409" s="944"/>
    </row>
    <row r="410" spans="7:12">
      <c r="G410" s="858">
        <v>4</v>
      </c>
      <c r="H410" s="25" t="s">
        <v>4298</v>
      </c>
      <c r="I410" s="860" t="s">
        <v>4299</v>
      </c>
      <c r="J410" s="2695">
        <v>2</v>
      </c>
      <c r="K410" s="943">
        <v>0</v>
      </c>
      <c r="L410" s="944">
        <f t="shared" ref="L410" si="38">J410*K410</f>
        <v>0</v>
      </c>
    </row>
    <row r="411" spans="7:12">
      <c r="G411" s="3213"/>
      <c r="H411" s="3214" t="s">
        <v>4323</v>
      </c>
      <c r="I411" s="3234"/>
      <c r="J411" s="3216"/>
      <c r="K411" s="3232"/>
      <c r="L411" s="3233"/>
    </row>
    <row r="412" spans="7:12" ht="30">
      <c r="G412" s="858">
        <v>1</v>
      </c>
      <c r="H412" s="25" t="s">
        <v>4324</v>
      </c>
      <c r="I412" s="859" t="s">
        <v>4325</v>
      </c>
      <c r="J412" s="2695">
        <v>1</v>
      </c>
      <c r="K412" s="945">
        <v>0</v>
      </c>
      <c r="L412" s="944">
        <f t="shared" ref="L412:L430" si="39">J412*K412</f>
        <v>0</v>
      </c>
    </row>
    <row r="413" spans="7:12" ht="14.25">
      <c r="G413" s="858">
        <v>2</v>
      </c>
      <c r="H413" s="867" t="s">
        <v>4177</v>
      </c>
      <c r="I413" s="860" t="s">
        <v>4178</v>
      </c>
      <c r="J413" s="2695">
        <v>1</v>
      </c>
      <c r="K413" s="943">
        <v>0</v>
      </c>
      <c r="L413" s="944">
        <f t="shared" si="39"/>
        <v>0</v>
      </c>
    </row>
    <row r="414" spans="7:12" ht="14.25">
      <c r="G414" s="858">
        <v>3</v>
      </c>
      <c r="H414" s="867" t="s">
        <v>4179</v>
      </c>
      <c r="I414" s="860" t="s">
        <v>4180</v>
      </c>
      <c r="J414" s="2695">
        <v>1</v>
      </c>
      <c r="K414" s="943">
        <v>0</v>
      </c>
      <c r="L414" s="944">
        <f t="shared" si="39"/>
        <v>0</v>
      </c>
    </row>
    <row r="415" spans="7:12" ht="14.25">
      <c r="G415" s="858">
        <v>4</v>
      </c>
      <c r="H415" s="867" t="s">
        <v>4181</v>
      </c>
      <c r="I415" s="860" t="s">
        <v>4182</v>
      </c>
      <c r="J415" s="2695">
        <v>1</v>
      </c>
      <c r="K415" s="943">
        <v>0</v>
      </c>
      <c r="L415" s="944">
        <f t="shared" si="39"/>
        <v>0</v>
      </c>
    </row>
    <row r="416" spans="7:12" ht="14.25">
      <c r="G416" s="858">
        <v>5</v>
      </c>
      <c r="H416" s="867" t="s">
        <v>4183</v>
      </c>
      <c r="I416" s="860" t="s">
        <v>4184</v>
      </c>
      <c r="J416" s="2695">
        <v>3</v>
      </c>
      <c r="K416" s="943">
        <v>0</v>
      </c>
      <c r="L416" s="944">
        <f t="shared" si="39"/>
        <v>0</v>
      </c>
    </row>
    <row r="417" spans="7:12" ht="14.25">
      <c r="G417" s="858">
        <v>6</v>
      </c>
      <c r="H417" s="867" t="s">
        <v>4185</v>
      </c>
      <c r="I417" s="860" t="s">
        <v>4186</v>
      </c>
      <c r="J417" s="2695">
        <v>1</v>
      </c>
      <c r="K417" s="943">
        <v>0</v>
      </c>
      <c r="L417" s="944">
        <f t="shared" si="39"/>
        <v>0</v>
      </c>
    </row>
    <row r="418" spans="7:12" ht="14.25">
      <c r="G418" s="858">
        <v>7</v>
      </c>
      <c r="H418" s="867" t="s">
        <v>4187</v>
      </c>
      <c r="I418" s="860" t="s">
        <v>4188</v>
      </c>
      <c r="J418" s="2695">
        <v>1</v>
      </c>
      <c r="K418" s="943">
        <v>0</v>
      </c>
      <c r="L418" s="944">
        <f t="shared" si="39"/>
        <v>0</v>
      </c>
    </row>
    <row r="419" spans="7:12" ht="14.25">
      <c r="G419" s="858">
        <v>8</v>
      </c>
      <c r="H419" s="867" t="s">
        <v>4189</v>
      </c>
      <c r="I419" s="860" t="s">
        <v>4190</v>
      </c>
      <c r="J419" s="2695">
        <v>2</v>
      </c>
      <c r="K419" s="943">
        <v>0</v>
      </c>
      <c r="L419" s="944">
        <f t="shared" si="39"/>
        <v>0</v>
      </c>
    </row>
    <row r="420" spans="7:12">
      <c r="G420" s="858">
        <v>9</v>
      </c>
      <c r="H420" s="25" t="s">
        <v>4249</v>
      </c>
      <c r="I420" s="860" t="s">
        <v>4250</v>
      </c>
      <c r="J420" s="2695">
        <v>1</v>
      </c>
      <c r="K420" s="943">
        <v>0</v>
      </c>
      <c r="L420" s="944">
        <f t="shared" si="39"/>
        <v>0</v>
      </c>
    </row>
    <row r="421" spans="7:12" ht="25.5">
      <c r="G421" s="858">
        <v>10</v>
      </c>
      <c r="H421" s="25" t="s">
        <v>4251</v>
      </c>
      <c r="I421" s="860" t="s">
        <v>4252</v>
      </c>
      <c r="J421" s="2698">
        <v>1</v>
      </c>
      <c r="K421" s="943">
        <v>0</v>
      </c>
      <c r="L421" s="944">
        <f t="shared" si="39"/>
        <v>0</v>
      </c>
    </row>
    <row r="422" spans="7:12">
      <c r="G422" s="858">
        <v>11</v>
      </c>
      <c r="H422" s="25" t="s">
        <v>4253</v>
      </c>
      <c r="I422" s="860" t="s">
        <v>4254</v>
      </c>
      <c r="J422" s="2698">
        <v>3</v>
      </c>
      <c r="K422" s="943">
        <v>0</v>
      </c>
      <c r="L422" s="944">
        <f t="shared" si="39"/>
        <v>0</v>
      </c>
    </row>
    <row r="423" spans="7:12" ht="25.5">
      <c r="G423" s="858">
        <v>12</v>
      </c>
      <c r="H423" s="25" t="s">
        <v>4144</v>
      </c>
      <c r="I423" s="860" t="s">
        <v>4145</v>
      </c>
      <c r="J423" s="2698">
        <v>1</v>
      </c>
      <c r="K423" s="943">
        <v>0</v>
      </c>
      <c r="L423" s="944">
        <f t="shared" si="39"/>
        <v>0</v>
      </c>
    </row>
    <row r="424" spans="7:12" ht="409.5">
      <c r="G424" s="858">
        <v>13</v>
      </c>
      <c r="H424" s="25" t="s">
        <v>4137</v>
      </c>
      <c r="I424" s="859" t="s">
        <v>4315</v>
      </c>
      <c r="J424" s="2698">
        <v>1</v>
      </c>
      <c r="K424" s="951">
        <v>0</v>
      </c>
      <c r="L424" s="944">
        <f t="shared" si="39"/>
        <v>0</v>
      </c>
    </row>
    <row r="425" spans="7:12" ht="15">
      <c r="G425" s="858">
        <v>14</v>
      </c>
      <c r="H425" s="25" t="s">
        <v>4256</v>
      </c>
      <c r="I425" s="859" t="s">
        <v>4257</v>
      </c>
      <c r="J425" s="2695">
        <v>1</v>
      </c>
      <c r="K425" s="943">
        <v>0</v>
      </c>
      <c r="L425" s="944">
        <f t="shared" si="39"/>
        <v>0</v>
      </c>
    </row>
    <row r="426" spans="7:12" ht="255">
      <c r="G426" s="858">
        <v>15</v>
      </c>
      <c r="H426" s="25" t="s">
        <v>4258</v>
      </c>
      <c r="I426" s="859" t="s">
        <v>4317</v>
      </c>
      <c r="J426" s="2698">
        <v>1</v>
      </c>
      <c r="K426" s="951">
        <v>0</v>
      </c>
      <c r="L426" s="944">
        <f t="shared" si="39"/>
        <v>0</v>
      </c>
    </row>
    <row r="427" spans="7:12" ht="38.25">
      <c r="G427" s="858">
        <v>16</v>
      </c>
      <c r="H427" s="29" t="s">
        <v>118</v>
      </c>
      <c r="I427" s="860" t="s">
        <v>4316</v>
      </c>
      <c r="J427" s="2700">
        <v>1</v>
      </c>
      <c r="K427" s="943">
        <v>0</v>
      </c>
      <c r="L427" s="944">
        <f t="shared" si="39"/>
        <v>0</v>
      </c>
    </row>
    <row r="428" spans="7:12" ht="120">
      <c r="G428" s="858">
        <v>17</v>
      </c>
      <c r="H428" s="25" t="s">
        <v>4129</v>
      </c>
      <c r="I428" s="859" t="s">
        <v>4260</v>
      </c>
      <c r="J428" s="2698" t="s">
        <v>9</v>
      </c>
      <c r="K428" s="943">
        <v>0</v>
      </c>
      <c r="L428" s="944">
        <f t="shared" si="39"/>
        <v>0</v>
      </c>
    </row>
    <row r="429" spans="7:12" ht="15">
      <c r="G429" s="858">
        <v>18</v>
      </c>
      <c r="H429" s="25" t="s">
        <v>4261</v>
      </c>
      <c r="I429" s="859" t="s">
        <v>4262</v>
      </c>
      <c r="J429" s="2699">
        <v>0.5</v>
      </c>
      <c r="K429" s="945">
        <v>0</v>
      </c>
      <c r="L429" s="944">
        <f t="shared" si="39"/>
        <v>0</v>
      </c>
    </row>
    <row r="430" spans="7:12" ht="76.5">
      <c r="G430" s="858">
        <v>19</v>
      </c>
      <c r="H430" s="868" t="s">
        <v>4129</v>
      </c>
      <c r="I430" s="860" t="s">
        <v>4263</v>
      </c>
      <c r="J430" s="2695" t="s">
        <v>9</v>
      </c>
      <c r="K430" s="943">
        <v>0</v>
      </c>
      <c r="L430" s="944">
        <f t="shared" si="39"/>
        <v>0</v>
      </c>
    </row>
    <row r="431" spans="7:12">
      <c r="G431" s="3213"/>
      <c r="H431" s="3214" t="s">
        <v>4319</v>
      </c>
      <c r="I431" s="3220"/>
      <c r="J431" s="3216"/>
      <c r="K431" s="3232"/>
      <c r="L431" s="3233"/>
    </row>
    <row r="432" spans="7:12">
      <c r="G432" s="3213"/>
      <c r="H432" s="3214" t="s">
        <v>4326</v>
      </c>
      <c r="I432" s="3220"/>
      <c r="J432" s="3216"/>
      <c r="K432" s="3232"/>
      <c r="L432" s="3233"/>
    </row>
    <row r="433" spans="7:12">
      <c r="G433" s="858">
        <v>1</v>
      </c>
      <c r="H433" s="25" t="s">
        <v>4218</v>
      </c>
      <c r="I433" s="860" t="s">
        <v>4219</v>
      </c>
      <c r="J433" s="2698">
        <v>1</v>
      </c>
      <c r="K433" s="943">
        <v>0</v>
      </c>
      <c r="L433" s="944">
        <f t="shared" ref="L433:L446" si="40">J433*K433</f>
        <v>0</v>
      </c>
    </row>
    <row r="434" spans="7:12">
      <c r="G434" s="858">
        <v>2</v>
      </c>
      <c r="H434" s="25" t="s">
        <v>4169</v>
      </c>
      <c r="I434" s="860" t="s">
        <v>4170</v>
      </c>
      <c r="J434" s="2695">
        <v>3</v>
      </c>
      <c r="K434" s="943">
        <v>0</v>
      </c>
      <c r="L434" s="944">
        <f t="shared" si="40"/>
        <v>0</v>
      </c>
    </row>
    <row r="435" spans="7:12">
      <c r="G435" s="858">
        <v>3</v>
      </c>
      <c r="H435" s="25" t="s">
        <v>4171</v>
      </c>
      <c r="I435" s="860" t="s">
        <v>4172</v>
      </c>
      <c r="J435" s="2695">
        <v>3</v>
      </c>
      <c r="K435" s="943">
        <v>0</v>
      </c>
      <c r="L435" s="944">
        <f t="shared" si="40"/>
        <v>0</v>
      </c>
    </row>
    <row r="436" spans="7:12">
      <c r="G436" s="858">
        <v>4</v>
      </c>
      <c r="H436" s="25" t="s">
        <v>4220</v>
      </c>
      <c r="I436" s="860" t="s">
        <v>4221</v>
      </c>
      <c r="J436" s="2695">
        <v>1</v>
      </c>
      <c r="K436" s="943">
        <v>0</v>
      </c>
      <c r="L436" s="944">
        <f t="shared" si="40"/>
        <v>0</v>
      </c>
    </row>
    <row r="437" spans="7:12">
      <c r="G437" s="858">
        <v>5</v>
      </c>
      <c r="H437" s="25" t="s">
        <v>4222</v>
      </c>
      <c r="I437" s="860" t="s">
        <v>4223</v>
      </c>
      <c r="J437" s="2695">
        <v>3</v>
      </c>
      <c r="K437" s="943">
        <v>0</v>
      </c>
      <c r="L437" s="944">
        <f t="shared" si="40"/>
        <v>0</v>
      </c>
    </row>
    <row r="438" spans="7:12">
      <c r="G438" s="858">
        <v>6</v>
      </c>
      <c r="H438" s="25" t="s">
        <v>4265</v>
      </c>
      <c r="I438" s="860" t="s">
        <v>4266</v>
      </c>
      <c r="J438" s="2695">
        <v>1</v>
      </c>
      <c r="K438" s="943">
        <v>0</v>
      </c>
      <c r="L438" s="944">
        <f t="shared" si="40"/>
        <v>0</v>
      </c>
    </row>
    <row r="439" spans="7:12">
      <c r="G439" s="858">
        <v>7</v>
      </c>
      <c r="H439" s="25" t="s">
        <v>4224</v>
      </c>
      <c r="I439" s="860" t="s">
        <v>4225</v>
      </c>
      <c r="J439" s="2695">
        <v>1</v>
      </c>
      <c r="K439" s="943">
        <v>0</v>
      </c>
      <c r="L439" s="944">
        <f t="shared" si="40"/>
        <v>0</v>
      </c>
    </row>
    <row r="440" spans="7:12">
      <c r="G440" s="858">
        <v>8</v>
      </c>
      <c r="H440" s="25" t="s">
        <v>4226</v>
      </c>
      <c r="I440" s="860" t="s">
        <v>4227</v>
      </c>
      <c r="J440" s="2695">
        <v>1</v>
      </c>
      <c r="K440" s="943">
        <v>0</v>
      </c>
      <c r="L440" s="944">
        <f t="shared" si="40"/>
        <v>0</v>
      </c>
    </row>
    <row r="441" spans="7:12">
      <c r="G441" s="858">
        <v>9</v>
      </c>
      <c r="H441" s="25" t="s">
        <v>4228</v>
      </c>
      <c r="I441" s="860" t="s">
        <v>4229</v>
      </c>
      <c r="J441" s="2695">
        <v>2</v>
      </c>
      <c r="K441" s="943">
        <v>0</v>
      </c>
      <c r="L441" s="944">
        <f t="shared" si="40"/>
        <v>0</v>
      </c>
    </row>
    <row r="442" spans="7:12">
      <c r="G442" s="858">
        <v>10</v>
      </c>
      <c r="H442" s="25" t="s">
        <v>4230</v>
      </c>
      <c r="I442" s="860" t="s">
        <v>4231</v>
      </c>
      <c r="J442" s="2695">
        <v>2</v>
      </c>
      <c r="K442" s="943">
        <v>0</v>
      </c>
      <c r="L442" s="944">
        <f t="shared" si="40"/>
        <v>0</v>
      </c>
    </row>
    <row r="443" spans="7:12">
      <c r="G443" s="3213"/>
      <c r="H443" s="3224" t="s">
        <v>4327</v>
      </c>
      <c r="I443" s="3220"/>
      <c r="J443" s="3216"/>
      <c r="K443" s="3232"/>
      <c r="L443" s="3233"/>
    </row>
    <row r="444" spans="7:12" ht="15">
      <c r="G444" s="858">
        <v>1</v>
      </c>
      <c r="H444" s="25" t="s">
        <v>4328</v>
      </c>
      <c r="I444" s="859" t="s">
        <v>4329</v>
      </c>
      <c r="J444" s="2695">
        <v>1</v>
      </c>
      <c r="K444" s="945">
        <v>0</v>
      </c>
      <c r="L444" s="944">
        <f t="shared" si="40"/>
        <v>0</v>
      </c>
    </row>
    <row r="445" spans="7:12" ht="15">
      <c r="G445" s="858">
        <v>2</v>
      </c>
      <c r="H445" s="25" t="s">
        <v>4330</v>
      </c>
      <c r="I445" s="859" t="s">
        <v>4331</v>
      </c>
      <c r="J445" s="2695">
        <v>1</v>
      </c>
      <c r="K445" s="945">
        <v>0</v>
      </c>
      <c r="L445" s="944">
        <f t="shared" si="40"/>
        <v>0</v>
      </c>
    </row>
    <row r="446" spans="7:12" ht="30">
      <c r="G446" s="858">
        <v>3</v>
      </c>
      <c r="H446" s="25" t="s">
        <v>4278</v>
      </c>
      <c r="I446" s="859" t="s">
        <v>4279</v>
      </c>
      <c r="J446" s="2695">
        <v>1</v>
      </c>
      <c r="K446" s="945">
        <v>0</v>
      </c>
      <c r="L446" s="944">
        <f t="shared" si="40"/>
        <v>0</v>
      </c>
    </row>
    <row r="447" spans="7:12" ht="25.5">
      <c r="G447" s="858">
        <v>4</v>
      </c>
      <c r="H447" s="25" t="s">
        <v>4132</v>
      </c>
      <c r="I447" s="861" t="s">
        <v>4238</v>
      </c>
      <c r="J447" s="2695"/>
      <c r="K447" s="943"/>
      <c r="L447" s="944"/>
    </row>
    <row r="448" spans="7:12">
      <c r="G448" s="3213"/>
      <c r="H448" s="3224" t="s">
        <v>4280</v>
      </c>
      <c r="I448" s="3220"/>
      <c r="J448" s="3216"/>
      <c r="K448" s="3232"/>
      <c r="L448" s="3233"/>
    </row>
    <row r="449" spans="7:12" ht="30">
      <c r="G449" s="858">
        <v>1</v>
      </c>
      <c r="H449" s="25" t="s">
        <v>4321</v>
      </c>
      <c r="I449" s="859" t="s">
        <v>4322</v>
      </c>
      <c r="J449" s="2695">
        <v>1</v>
      </c>
      <c r="K449" s="945">
        <v>0</v>
      </c>
      <c r="L449" s="944">
        <f t="shared" ref="L449:L450" si="41">J449*K449</f>
        <v>0</v>
      </c>
    </row>
    <row r="450" spans="7:12" ht="15">
      <c r="G450" s="858">
        <v>2</v>
      </c>
      <c r="H450" s="25" t="s">
        <v>4236</v>
      </c>
      <c r="I450" s="859" t="s">
        <v>4237</v>
      </c>
      <c r="J450" s="2695">
        <v>1</v>
      </c>
      <c r="K450" s="945">
        <v>0</v>
      </c>
      <c r="L450" s="944">
        <f t="shared" si="41"/>
        <v>0</v>
      </c>
    </row>
    <row r="451" spans="7:12" ht="25.5">
      <c r="G451" s="858">
        <v>3</v>
      </c>
      <c r="H451" s="25" t="s">
        <v>4132</v>
      </c>
      <c r="I451" s="861" t="s">
        <v>4238</v>
      </c>
      <c r="J451" s="2695"/>
      <c r="K451" s="943"/>
      <c r="L451" s="944"/>
    </row>
    <row r="452" spans="7:12">
      <c r="G452" s="3213"/>
      <c r="H452" s="3224" t="s">
        <v>4281</v>
      </c>
      <c r="I452" s="3220"/>
      <c r="J452" s="3216"/>
      <c r="K452" s="3232"/>
      <c r="L452" s="3233"/>
    </row>
    <row r="453" spans="7:12" ht="30">
      <c r="G453" s="858">
        <v>1</v>
      </c>
      <c r="H453" s="25" t="s">
        <v>4282</v>
      </c>
      <c r="I453" s="859" t="s">
        <v>4283</v>
      </c>
      <c r="J453" s="2695">
        <v>1</v>
      </c>
      <c r="K453" s="945">
        <v>0</v>
      </c>
      <c r="L453" s="944">
        <f t="shared" ref="L453:L454" si="42">J453*K453</f>
        <v>0</v>
      </c>
    </row>
    <row r="454" spans="7:12" ht="15">
      <c r="G454" s="858">
        <v>2</v>
      </c>
      <c r="H454" s="25" t="s">
        <v>4284</v>
      </c>
      <c r="I454" s="859" t="s">
        <v>4285</v>
      </c>
      <c r="J454" s="2695">
        <v>1</v>
      </c>
      <c r="K454" s="945">
        <v>0</v>
      </c>
      <c r="L454" s="944">
        <f t="shared" si="42"/>
        <v>0</v>
      </c>
    </row>
    <row r="455" spans="7:12" ht="25.5">
      <c r="G455" s="858">
        <v>3</v>
      </c>
      <c r="H455" s="25" t="s">
        <v>4132</v>
      </c>
      <c r="I455" s="861" t="s">
        <v>4238</v>
      </c>
      <c r="J455" s="2695"/>
      <c r="K455" s="943"/>
      <c r="L455" s="944"/>
    </row>
    <row r="456" spans="7:12">
      <c r="G456" s="3213"/>
      <c r="H456" s="3224" t="s">
        <v>4233</v>
      </c>
      <c r="I456" s="3220"/>
      <c r="J456" s="3216"/>
      <c r="K456" s="3232"/>
      <c r="L456" s="3233"/>
    </row>
    <row r="457" spans="7:12" ht="30">
      <c r="G457" s="858">
        <v>1</v>
      </c>
      <c r="H457" s="25" t="s">
        <v>4313</v>
      </c>
      <c r="I457" s="859" t="s">
        <v>4314</v>
      </c>
      <c r="J457" s="2695">
        <v>1</v>
      </c>
      <c r="K457" s="945">
        <v>0</v>
      </c>
      <c r="L457" s="944">
        <f t="shared" ref="L457:L458" si="43">J457*K457</f>
        <v>0</v>
      </c>
    </row>
    <row r="458" spans="7:12" ht="15">
      <c r="G458" s="858">
        <v>2</v>
      </c>
      <c r="H458" s="25" t="s">
        <v>4288</v>
      </c>
      <c r="I458" s="859" t="s">
        <v>4289</v>
      </c>
      <c r="J458" s="2695">
        <v>1</v>
      </c>
      <c r="K458" s="945">
        <v>0</v>
      </c>
      <c r="L458" s="944">
        <f t="shared" si="43"/>
        <v>0</v>
      </c>
    </row>
    <row r="459" spans="7:12" ht="25.5">
      <c r="G459" s="858">
        <v>3</v>
      </c>
      <c r="H459" s="25" t="s">
        <v>4132</v>
      </c>
      <c r="I459" s="861" t="s">
        <v>4238</v>
      </c>
      <c r="J459" s="2695"/>
      <c r="K459" s="943"/>
      <c r="L459" s="944"/>
    </row>
    <row r="460" spans="7:12">
      <c r="G460" s="858">
        <v>4</v>
      </c>
      <c r="H460" s="25" t="s">
        <v>4298</v>
      </c>
      <c r="I460" s="860" t="s">
        <v>4299</v>
      </c>
      <c r="J460" s="2695">
        <v>2</v>
      </c>
      <c r="K460" s="943">
        <v>0</v>
      </c>
      <c r="L460" s="944">
        <f t="shared" ref="L460" si="44">J460*K460</f>
        <v>0</v>
      </c>
    </row>
    <row r="461" spans="7:12">
      <c r="G461" s="3213"/>
      <c r="H461" s="3214" t="s">
        <v>4323</v>
      </c>
      <c r="I461" s="3234"/>
      <c r="J461" s="3216"/>
      <c r="K461" s="3232"/>
      <c r="L461" s="3233"/>
    </row>
    <row r="462" spans="7:12" ht="30">
      <c r="G462" s="858">
        <v>1</v>
      </c>
      <c r="H462" s="25" t="s">
        <v>4324</v>
      </c>
      <c r="I462" s="859" t="s">
        <v>4325</v>
      </c>
      <c r="J462" s="2695">
        <v>1</v>
      </c>
      <c r="K462" s="945">
        <v>0</v>
      </c>
      <c r="L462" s="944">
        <f t="shared" ref="L462:L479" si="45">J462*K462</f>
        <v>0</v>
      </c>
    </row>
    <row r="463" spans="7:12" ht="14.25">
      <c r="G463" s="858">
        <v>2</v>
      </c>
      <c r="H463" s="867" t="s">
        <v>4177</v>
      </c>
      <c r="I463" s="860" t="s">
        <v>4178</v>
      </c>
      <c r="J463" s="2695">
        <v>1</v>
      </c>
      <c r="K463" s="943">
        <v>0</v>
      </c>
      <c r="L463" s="944">
        <f t="shared" si="45"/>
        <v>0</v>
      </c>
    </row>
    <row r="464" spans="7:12" ht="14.25">
      <c r="G464" s="858">
        <v>3</v>
      </c>
      <c r="H464" s="867" t="s">
        <v>4179</v>
      </c>
      <c r="I464" s="860" t="s">
        <v>4180</v>
      </c>
      <c r="J464" s="2695">
        <v>1</v>
      </c>
      <c r="K464" s="943">
        <v>0</v>
      </c>
      <c r="L464" s="944">
        <f t="shared" si="45"/>
        <v>0</v>
      </c>
    </row>
    <row r="465" spans="7:12" ht="14.25">
      <c r="G465" s="858">
        <v>4</v>
      </c>
      <c r="H465" s="867" t="s">
        <v>4181</v>
      </c>
      <c r="I465" s="860" t="s">
        <v>4182</v>
      </c>
      <c r="J465" s="2695">
        <v>1</v>
      </c>
      <c r="K465" s="943">
        <v>0</v>
      </c>
      <c r="L465" s="944">
        <f t="shared" si="45"/>
        <v>0</v>
      </c>
    </row>
    <row r="466" spans="7:12" ht="14.25">
      <c r="G466" s="858">
        <v>5</v>
      </c>
      <c r="H466" s="867" t="s">
        <v>4183</v>
      </c>
      <c r="I466" s="860" t="s">
        <v>4184</v>
      </c>
      <c r="J466" s="2695">
        <v>3</v>
      </c>
      <c r="K466" s="943">
        <v>0</v>
      </c>
      <c r="L466" s="944">
        <f t="shared" si="45"/>
        <v>0</v>
      </c>
    </row>
    <row r="467" spans="7:12" ht="14.25">
      <c r="G467" s="858">
        <v>6</v>
      </c>
      <c r="H467" s="867" t="s">
        <v>4185</v>
      </c>
      <c r="I467" s="860" t="s">
        <v>4186</v>
      </c>
      <c r="J467" s="2695">
        <v>1</v>
      </c>
      <c r="K467" s="943">
        <v>0</v>
      </c>
      <c r="L467" s="944">
        <f t="shared" si="45"/>
        <v>0</v>
      </c>
    </row>
    <row r="468" spans="7:12" ht="14.25">
      <c r="G468" s="858">
        <v>7</v>
      </c>
      <c r="H468" s="867" t="s">
        <v>4187</v>
      </c>
      <c r="I468" s="860" t="s">
        <v>4188</v>
      </c>
      <c r="J468" s="2695">
        <v>1</v>
      </c>
      <c r="K468" s="943">
        <v>0</v>
      </c>
      <c r="L468" s="944">
        <f t="shared" si="45"/>
        <v>0</v>
      </c>
    </row>
    <row r="469" spans="7:12" ht="14.25">
      <c r="G469" s="858">
        <v>8</v>
      </c>
      <c r="H469" s="867" t="s">
        <v>4189</v>
      </c>
      <c r="I469" s="860" t="s">
        <v>4190</v>
      </c>
      <c r="J469" s="2695">
        <v>2</v>
      </c>
      <c r="K469" s="943">
        <v>0</v>
      </c>
      <c r="L469" s="944">
        <f t="shared" si="45"/>
        <v>0</v>
      </c>
    </row>
    <row r="470" spans="7:12">
      <c r="G470" s="858">
        <v>9</v>
      </c>
      <c r="H470" s="25" t="s">
        <v>4249</v>
      </c>
      <c r="I470" s="860" t="s">
        <v>4250</v>
      </c>
      <c r="J470" s="2695">
        <v>1</v>
      </c>
      <c r="K470" s="943">
        <v>0</v>
      </c>
      <c r="L470" s="944">
        <f t="shared" si="45"/>
        <v>0</v>
      </c>
    </row>
    <row r="471" spans="7:12" ht="25.5">
      <c r="G471" s="858">
        <v>10</v>
      </c>
      <c r="H471" s="25" t="s">
        <v>4251</v>
      </c>
      <c r="I471" s="860" t="s">
        <v>4252</v>
      </c>
      <c r="J471" s="2698">
        <v>1</v>
      </c>
      <c r="K471" s="943">
        <v>0</v>
      </c>
      <c r="L471" s="944">
        <f t="shared" si="45"/>
        <v>0</v>
      </c>
    </row>
    <row r="472" spans="7:12">
      <c r="G472" s="858">
        <v>11</v>
      </c>
      <c r="H472" s="25" t="s">
        <v>4253</v>
      </c>
      <c r="I472" s="860" t="s">
        <v>4254</v>
      </c>
      <c r="J472" s="2698">
        <v>3</v>
      </c>
      <c r="K472" s="943">
        <v>0</v>
      </c>
      <c r="L472" s="944">
        <f t="shared" si="45"/>
        <v>0</v>
      </c>
    </row>
    <row r="473" spans="7:12" ht="25.5">
      <c r="G473" s="858">
        <v>12</v>
      </c>
      <c r="H473" s="25" t="s">
        <v>4144</v>
      </c>
      <c r="I473" s="860" t="s">
        <v>4145</v>
      </c>
      <c r="J473" s="2698">
        <v>1</v>
      </c>
      <c r="K473" s="943">
        <v>0</v>
      </c>
      <c r="L473" s="944">
        <f t="shared" si="45"/>
        <v>0</v>
      </c>
    </row>
    <row r="474" spans="7:12" ht="409.5">
      <c r="G474" s="858">
        <v>13</v>
      </c>
      <c r="H474" s="25" t="s">
        <v>4137</v>
      </c>
      <c r="I474" s="859" t="s">
        <v>4315</v>
      </c>
      <c r="J474" s="2698">
        <v>1</v>
      </c>
      <c r="K474" s="951">
        <v>0</v>
      </c>
      <c r="L474" s="944">
        <f t="shared" si="45"/>
        <v>0</v>
      </c>
    </row>
    <row r="475" spans="7:12" ht="15">
      <c r="G475" s="858">
        <v>14</v>
      </c>
      <c r="H475" s="25" t="s">
        <v>4256</v>
      </c>
      <c r="I475" s="859" t="s">
        <v>4257</v>
      </c>
      <c r="J475" s="2695">
        <v>1</v>
      </c>
      <c r="K475" s="943">
        <v>0</v>
      </c>
      <c r="L475" s="944">
        <f t="shared" si="45"/>
        <v>0</v>
      </c>
    </row>
    <row r="476" spans="7:12" ht="255">
      <c r="G476" s="858">
        <v>15</v>
      </c>
      <c r="H476" s="25" t="s">
        <v>4258</v>
      </c>
      <c r="I476" s="859" t="s">
        <v>4317</v>
      </c>
      <c r="J476" s="2698">
        <v>1</v>
      </c>
      <c r="K476" s="951">
        <v>0</v>
      </c>
      <c r="L476" s="944">
        <f t="shared" si="45"/>
        <v>0</v>
      </c>
    </row>
    <row r="477" spans="7:12" ht="120">
      <c r="G477" s="858">
        <v>16</v>
      </c>
      <c r="H477" s="25" t="s">
        <v>4129</v>
      </c>
      <c r="I477" s="859" t="s">
        <v>4260</v>
      </c>
      <c r="J477" s="2698" t="s">
        <v>9</v>
      </c>
      <c r="K477" s="943">
        <v>0</v>
      </c>
      <c r="L477" s="944">
        <f t="shared" si="45"/>
        <v>0</v>
      </c>
    </row>
    <row r="478" spans="7:12" ht="15">
      <c r="G478" s="858">
        <v>17</v>
      </c>
      <c r="H478" s="25" t="s">
        <v>4261</v>
      </c>
      <c r="I478" s="859" t="s">
        <v>4262</v>
      </c>
      <c r="J478" s="2699">
        <v>0.5</v>
      </c>
      <c r="K478" s="945">
        <v>0</v>
      </c>
      <c r="L478" s="944">
        <f t="shared" si="45"/>
        <v>0</v>
      </c>
    </row>
    <row r="479" spans="7:12" ht="76.5">
      <c r="G479" s="858">
        <v>18</v>
      </c>
      <c r="H479" s="868" t="s">
        <v>4129</v>
      </c>
      <c r="I479" s="860" t="s">
        <v>4263</v>
      </c>
      <c r="J479" s="2695" t="s">
        <v>9</v>
      </c>
      <c r="K479" s="943">
        <v>0</v>
      </c>
      <c r="L479" s="944">
        <f t="shared" si="45"/>
        <v>0</v>
      </c>
    </row>
    <row r="480" spans="7:12">
      <c r="G480" s="3213"/>
      <c r="H480" s="3214" t="s">
        <v>4332</v>
      </c>
      <c r="I480" s="3220"/>
      <c r="J480" s="3216"/>
      <c r="K480" s="3232"/>
      <c r="L480" s="3233"/>
    </row>
    <row r="481" spans="7:12">
      <c r="G481" s="3213"/>
      <c r="H481" s="3214" t="s">
        <v>4320</v>
      </c>
      <c r="I481" s="3220"/>
      <c r="J481" s="3216"/>
      <c r="K481" s="3232"/>
      <c r="L481" s="3233"/>
    </row>
    <row r="482" spans="7:12">
      <c r="G482" s="858">
        <v>1</v>
      </c>
      <c r="H482" s="25" t="s">
        <v>4218</v>
      </c>
      <c r="I482" s="860" t="s">
        <v>4219</v>
      </c>
      <c r="J482" s="2698">
        <v>1</v>
      </c>
      <c r="K482" s="943">
        <v>0</v>
      </c>
      <c r="L482" s="944">
        <f t="shared" ref="L482:L489" si="46">J482*K482</f>
        <v>0</v>
      </c>
    </row>
    <row r="483" spans="7:12">
      <c r="G483" s="858">
        <v>2</v>
      </c>
      <c r="H483" s="25" t="s">
        <v>4169</v>
      </c>
      <c r="I483" s="860" t="s">
        <v>4170</v>
      </c>
      <c r="J483" s="2695">
        <v>1</v>
      </c>
      <c r="K483" s="943">
        <v>0</v>
      </c>
      <c r="L483" s="944">
        <f t="shared" si="46"/>
        <v>0</v>
      </c>
    </row>
    <row r="484" spans="7:12">
      <c r="G484" s="858">
        <v>3</v>
      </c>
      <c r="H484" s="25" t="s">
        <v>4171</v>
      </c>
      <c r="I484" s="860" t="s">
        <v>4172</v>
      </c>
      <c r="J484" s="2695">
        <v>1</v>
      </c>
      <c r="K484" s="943">
        <v>0</v>
      </c>
      <c r="L484" s="944">
        <f t="shared" si="46"/>
        <v>0</v>
      </c>
    </row>
    <row r="485" spans="7:12">
      <c r="G485" s="858">
        <v>4</v>
      </c>
      <c r="H485" s="25" t="s">
        <v>4220</v>
      </c>
      <c r="I485" s="860" t="s">
        <v>4221</v>
      </c>
      <c r="J485" s="2695">
        <v>1</v>
      </c>
      <c r="K485" s="943">
        <v>0</v>
      </c>
      <c r="L485" s="944">
        <f t="shared" si="46"/>
        <v>0</v>
      </c>
    </row>
    <row r="486" spans="7:12">
      <c r="G486" s="858">
        <v>5</v>
      </c>
      <c r="H486" s="25" t="s">
        <v>4222</v>
      </c>
      <c r="I486" s="860" t="s">
        <v>4223</v>
      </c>
      <c r="J486" s="2695">
        <v>3</v>
      </c>
      <c r="K486" s="943">
        <v>0</v>
      </c>
      <c r="L486" s="944">
        <f t="shared" si="46"/>
        <v>0</v>
      </c>
    </row>
    <row r="487" spans="7:12">
      <c r="G487" s="858">
        <v>6</v>
      </c>
      <c r="H487" s="25" t="s">
        <v>4228</v>
      </c>
      <c r="I487" s="860" t="s">
        <v>4229</v>
      </c>
      <c r="J487" s="2695">
        <v>2</v>
      </c>
      <c r="K487" s="943">
        <v>0</v>
      </c>
      <c r="L487" s="944">
        <f t="shared" si="46"/>
        <v>0</v>
      </c>
    </row>
    <row r="488" spans="7:12">
      <c r="G488" s="858">
        <v>7</v>
      </c>
      <c r="H488" s="25" t="s">
        <v>4230</v>
      </c>
      <c r="I488" s="860" t="s">
        <v>4231</v>
      </c>
      <c r="J488" s="2695">
        <v>2</v>
      </c>
      <c r="K488" s="943">
        <v>0</v>
      </c>
      <c r="L488" s="944">
        <f t="shared" si="46"/>
        <v>0</v>
      </c>
    </row>
    <row r="489" spans="7:12">
      <c r="G489" s="858">
        <v>8</v>
      </c>
      <c r="H489" s="25" t="s">
        <v>4298</v>
      </c>
      <c r="I489" s="860" t="s">
        <v>4299</v>
      </c>
      <c r="J489" s="2695">
        <v>2</v>
      </c>
      <c r="K489" s="943">
        <v>0</v>
      </c>
      <c r="L489" s="944">
        <f t="shared" si="46"/>
        <v>0</v>
      </c>
    </row>
    <row r="490" spans="7:12" ht="15">
      <c r="G490" s="858">
        <v>9</v>
      </c>
      <c r="H490" s="25" t="s">
        <v>4132</v>
      </c>
      <c r="I490" s="859" t="s">
        <v>4232</v>
      </c>
      <c r="J490" s="2695"/>
      <c r="K490" s="943"/>
      <c r="L490" s="944"/>
    </row>
    <row r="491" spans="7:12">
      <c r="G491" s="3213"/>
      <c r="H491" s="3214" t="s">
        <v>4323</v>
      </c>
      <c r="I491" s="3234"/>
      <c r="J491" s="3216"/>
      <c r="K491" s="3232"/>
      <c r="L491" s="3233"/>
    </row>
    <row r="492" spans="7:12" ht="30">
      <c r="G492" s="858">
        <v>1</v>
      </c>
      <c r="H492" s="25" t="s">
        <v>4324</v>
      </c>
      <c r="I492" s="859" t="s">
        <v>4325</v>
      </c>
      <c r="J492" s="2695">
        <v>1</v>
      </c>
      <c r="K492" s="945">
        <v>0</v>
      </c>
      <c r="L492" s="944">
        <f t="shared" ref="L492:L509" si="47">J492*K492</f>
        <v>0</v>
      </c>
    </row>
    <row r="493" spans="7:12" ht="14.25">
      <c r="G493" s="858">
        <v>2</v>
      </c>
      <c r="H493" s="867" t="s">
        <v>4177</v>
      </c>
      <c r="I493" s="860" t="s">
        <v>4178</v>
      </c>
      <c r="J493" s="2695">
        <v>1</v>
      </c>
      <c r="K493" s="943">
        <v>0</v>
      </c>
      <c r="L493" s="944">
        <f t="shared" si="47"/>
        <v>0</v>
      </c>
    </row>
    <row r="494" spans="7:12" ht="14.25">
      <c r="G494" s="858">
        <v>3</v>
      </c>
      <c r="H494" s="867" t="s">
        <v>4179</v>
      </c>
      <c r="I494" s="860" t="s">
        <v>4180</v>
      </c>
      <c r="J494" s="2695">
        <v>1</v>
      </c>
      <c r="K494" s="943">
        <v>0</v>
      </c>
      <c r="L494" s="944">
        <f t="shared" si="47"/>
        <v>0</v>
      </c>
    </row>
    <row r="495" spans="7:12" ht="14.25">
      <c r="G495" s="858">
        <v>4</v>
      </c>
      <c r="H495" s="867" t="s">
        <v>4181</v>
      </c>
      <c r="I495" s="860" t="s">
        <v>4182</v>
      </c>
      <c r="J495" s="2695">
        <v>1</v>
      </c>
      <c r="K495" s="943">
        <v>0</v>
      </c>
      <c r="L495" s="944">
        <f t="shared" si="47"/>
        <v>0</v>
      </c>
    </row>
    <row r="496" spans="7:12" ht="14.25">
      <c r="G496" s="858">
        <v>5</v>
      </c>
      <c r="H496" s="867" t="s">
        <v>4183</v>
      </c>
      <c r="I496" s="860" t="s">
        <v>4184</v>
      </c>
      <c r="J496" s="2695">
        <v>3</v>
      </c>
      <c r="K496" s="943">
        <v>0</v>
      </c>
      <c r="L496" s="944">
        <f t="shared" si="47"/>
        <v>0</v>
      </c>
    </row>
    <row r="497" spans="7:12" ht="14.25">
      <c r="G497" s="858">
        <v>6</v>
      </c>
      <c r="H497" s="867" t="s">
        <v>4185</v>
      </c>
      <c r="I497" s="860" t="s">
        <v>4186</v>
      </c>
      <c r="J497" s="2695">
        <v>1</v>
      </c>
      <c r="K497" s="943">
        <v>0</v>
      </c>
      <c r="L497" s="944">
        <f t="shared" si="47"/>
        <v>0</v>
      </c>
    </row>
    <row r="498" spans="7:12" ht="14.25">
      <c r="G498" s="858">
        <v>7</v>
      </c>
      <c r="H498" s="867" t="s">
        <v>4187</v>
      </c>
      <c r="I498" s="860" t="s">
        <v>4188</v>
      </c>
      <c r="J498" s="2695">
        <v>1</v>
      </c>
      <c r="K498" s="943">
        <v>0</v>
      </c>
      <c r="L498" s="944">
        <f t="shared" si="47"/>
        <v>0</v>
      </c>
    </row>
    <row r="499" spans="7:12" ht="14.25">
      <c r="G499" s="858">
        <v>8</v>
      </c>
      <c r="H499" s="867" t="s">
        <v>4189</v>
      </c>
      <c r="I499" s="860" t="s">
        <v>4190</v>
      </c>
      <c r="J499" s="2695">
        <v>2</v>
      </c>
      <c r="K499" s="943">
        <v>0</v>
      </c>
      <c r="L499" s="944">
        <f t="shared" si="47"/>
        <v>0</v>
      </c>
    </row>
    <row r="500" spans="7:12">
      <c r="G500" s="858">
        <v>9</v>
      </c>
      <c r="H500" s="25" t="s">
        <v>4249</v>
      </c>
      <c r="I500" s="860" t="s">
        <v>4250</v>
      </c>
      <c r="J500" s="2695">
        <v>1</v>
      </c>
      <c r="K500" s="943">
        <v>0</v>
      </c>
      <c r="L500" s="944">
        <f t="shared" si="47"/>
        <v>0</v>
      </c>
    </row>
    <row r="501" spans="7:12" ht="25.5">
      <c r="G501" s="858">
        <v>10</v>
      </c>
      <c r="H501" s="25" t="s">
        <v>4251</v>
      </c>
      <c r="I501" s="860" t="s">
        <v>4252</v>
      </c>
      <c r="J501" s="2698">
        <v>1</v>
      </c>
      <c r="K501" s="943">
        <v>0</v>
      </c>
      <c r="L501" s="944">
        <f t="shared" si="47"/>
        <v>0</v>
      </c>
    </row>
    <row r="502" spans="7:12">
      <c r="G502" s="858">
        <v>11</v>
      </c>
      <c r="H502" s="25" t="s">
        <v>4253</v>
      </c>
      <c r="I502" s="860" t="s">
        <v>4254</v>
      </c>
      <c r="J502" s="2698">
        <v>3</v>
      </c>
      <c r="K502" s="943">
        <v>0</v>
      </c>
      <c r="L502" s="944">
        <f t="shared" si="47"/>
        <v>0</v>
      </c>
    </row>
    <row r="503" spans="7:12" ht="25.5">
      <c r="G503" s="858">
        <v>12</v>
      </c>
      <c r="H503" s="25" t="s">
        <v>4144</v>
      </c>
      <c r="I503" s="860" t="s">
        <v>4145</v>
      </c>
      <c r="J503" s="2698">
        <v>1</v>
      </c>
      <c r="K503" s="943">
        <v>0</v>
      </c>
      <c r="L503" s="944">
        <f t="shared" si="47"/>
        <v>0</v>
      </c>
    </row>
    <row r="504" spans="7:12" ht="409.5">
      <c r="G504" s="858">
        <v>13</v>
      </c>
      <c r="H504" s="25" t="s">
        <v>4137</v>
      </c>
      <c r="I504" s="859" t="s">
        <v>4315</v>
      </c>
      <c r="J504" s="2698">
        <v>1</v>
      </c>
      <c r="K504" s="951">
        <v>0</v>
      </c>
      <c r="L504" s="944">
        <f t="shared" si="47"/>
        <v>0</v>
      </c>
    </row>
    <row r="505" spans="7:12" ht="15">
      <c r="G505" s="858">
        <v>14</v>
      </c>
      <c r="H505" s="25" t="s">
        <v>4256</v>
      </c>
      <c r="I505" s="859" t="s">
        <v>4257</v>
      </c>
      <c r="J505" s="2695">
        <v>1</v>
      </c>
      <c r="K505" s="943">
        <v>0</v>
      </c>
      <c r="L505" s="944">
        <f t="shared" si="47"/>
        <v>0</v>
      </c>
    </row>
    <row r="506" spans="7:12" ht="255">
      <c r="G506" s="858">
        <v>15</v>
      </c>
      <c r="H506" s="25" t="s">
        <v>4258</v>
      </c>
      <c r="I506" s="859" t="s">
        <v>4317</v>
      </c>
      <c r="J506" s="2698">
        <v>1</v>
      </c>
      <c r="K506" s="951">
        <v>0</v>
      </c>
      <c r="L506" s="944">
        <f t="shared" si="47"/>
        <v>0</v>
      </c>
    </row>
    <row r="507" spans="7:12" ht="120">
      <c r="G507" s="858">
        <v>16</v>
      </c>
      <c r="H507" s="25" t="s">
        <v>4129</v>
      </c>
      <c r="I507" s="859" t="s">
        <v>4260</v>
      </c>
      <c r="J507" s="2698" t="s">
        <v>9</v>
      </c>
      <c r="K507" s="943">
        <v>0</v>
      </c>
      <c r="L507" s="944">
        <f t="shared" si="47"/>
        <v>0</v>
      </c>
    </row>
    <row r="508" spans="7:12" ht="15">
      <c r="G508" s="858">
        <v>17</v>
      </c>
      <c r="H508" s="25" t="s">
        <v>4261</v>
      </c>
      <c r="I508" s="859" t="s">
        <v>4262</v>
      </c>
      <c r="J508" s="2699">
        <v>0.5</v>
      </c>
      <c r="K508" s="945">
        <v>0</v>
      </c>
      <c r="L508" s="944">
        <f t="shared" si="47"/>
        <v>0</v>
      </c>
    </row>
    <row r="509" spans="7:12" ht="76.5">
      <c r="G509" s="858">
        <v>18</v>
      </c>
      <c r="H509" s="868" t="s">
        <v>4129</v>
      </c>
      <c r="I509" s="860" t="s">
        <v>4263</v>
      </c>
      <c r="J509" s="2695" t="s">
        <v>9</v>
      </c>
      <c r="K509" s="943">
        <v>0</v>
      </c>
      <c r="L509" s="944">
        <f t="shared" si="47"/>
        <v>0</v>
      </c>
    </row>
    <row r="510" spans="7:12">
      <c r="G510" s="3213"/>
      <c r="H510" s="3214" t="s">
        <v>4332</v>
      </c>
      <c r="I510" s="3220"/>
      <c r="J510" s="3216"/>
      <c r="K510" s="3232"/>
      <c r="L510" s="3233"/>
    </row>
    <row r="511" spans="7:12">
      <c r="G511" s="3213"/>
      <c r="H511" s="3214" t="s">
        <v>4326</v>
      </c>
      <c r="I511" s="3220"/>
      <c r="J511" s="3216"/>
      <c r="K511" s="3232"/>
      <c r="L511" s="3233"/>
    </row>
    <row r="512" spans="7:12">
      <c r="G512" s="858">
        <v>1</v>
      </c>
      <c r="H512" s="25" t="s">
        <v>4218</v>
      </c>
      <c r="I512" s="860" t="s">
        <v>4219</v>
      </c>
      <c r="J512" s="2698">
        <v>1</v>
      </c>
      <c r="K512" s="943">
        <v>0</v>
      </c>
      <c r="L512" s="944">
        <f t="shared" ref="L512:L538" si="48">J512*K512</f>
        <v>0</v>
      </c>
    </row>
    <row r="513" spans="7:12">
      <c r="G513" s="858">
        <v>2</v>
      </c>
      <c r="H513" s="25" t="s">
        <v>4169</v>
      </c>
      <c r="I513" s="860" t="s">
        <v>4170</v>
      </c>
      <c r="J513" s="2695">
        <v>1</v>
      </c>
      <c r="K513" s="943">
        <v>0</v>
      </c>
      <c r="L513" s="944">
        <f t="shared" si="48"/>
        <v>0</v>
      </c>
    </row>
    <row r="514" spans="7:12">
      <c r="G514" s="858">
        <v>3</v>
      </c>
      <c r="H514" s="25" t="s">
        <v>4171</v>
      </c>
      <c r="I514" s="860" t="s">
        <v>4172</v>
      </c>
      <c r="J514" s="2695">
        <v>1</v>
      </c>
      <c r="K514" s="943">
        <v>0</v>
      </c>
      <c r="L514" s="944">
        <f t="shared" si="48"/>
        <v>0</v>
      </c>
    </row>
    <row r="515" spans="7:12">
      <c r="G515" s="858">
        <v>4</v>
      </c>
      <c r="H515" s="25" t="s">
        <v>4220</v>
      </c>
      <c r="I515" s="860" t="s">
        <v>4221</v>
      </c>
      <c r="J515" s="2695">
        <v>1</v>
      </c>
      <c r="K515" s="943">
        <v>0</v>
      </c>
      <c r="L515" s="944">
        <f t="shared" si="48"/>
        <v>0</v>
      </c>
    </row>
    <row r="516" spans="7:12">
      <c r="G516" s="858">
        <v>5</v>
      </c>
      <c r="H516" s="25" t="s">
        <v>4222</v>
      </c>
      <c r="I516" s="860" t="s">
        <v>4223</v>
      </c>
      <c r="J516" s="2695">
        <v>3</v>
      </c>
      <c r="K516" s="943">
        <v>0</v>
      </c>
      <c r="L516" s="944">
        <f t="shared" si="48"/>
        <v>0</v>
      </c>
    </row>
    <row r="517" spans="7:12">
      <c r="G517" s="858">
        <v>6</v>
      </c>
      <c r="H517" s="25" t="s">
        <v>4228</v>
      </c>
      <c r="I517" s="860" t="s">
        <v>4229</v>
      </c>
      <c r="J517" s="2695">
        <v>2</v>
      </c>
      <c r="K517" s="943">
        <v>0</v>
      </c>
      <c r="L517" s="944">
        <f t="shared" si="48"/>
        <v>0</v>
      </c>
    </row>
    <row r="518" spans="7:12">
      <c r="G518" s="858">
        <v>7</v>
      </c>
      <c r="H518" s="25" t="s">
        <v>4230</v>
      </c>
      <c r="I518" s="860" t="s">
        <v>4231</v>
      </c>
      <c r="J518" s="2695">
        <v>2</v>
      </c>
      <c r="K518" s="943">
        <v>0</v>
      </c>
      <c r="L518" s="944">
        <f t="shared" si="48"/>
        <v>0</v>
      </c>
    </row>
    <row r="519" spans="7:12">
      <c r="G519" s="858">
        <v>8</v>
      </c>
      <c r="H519" s="25" t="s">
        <v>4298</v>
      </c>
      <c r="I519" s="860" t="s">
        <v>4299</v>
      </c>
      <c r="J519" s="2695">
        <v>2</v>
      </c>
      <c r="K519" s="943">
        <v>0</v>
      </c>
      <c r="L519" s="944">
        <f t="shared" si="48"/>
        <v>0</v>
      </c>
    </row>
    <row r="520" spans="7:12">
      <c r="G520" s="3213"/>
      <c r="H520" s="3214" t="s">
        <v>4323</v>
      </c>
      <c r="I520" s="3234"/>
      <c r="J520" s="3216"/>
      <c r="K520" s="3232"/>
      <c r="L520" s="3233"/>
    </row>
    <row r="521" spans="7:12" ht="30">
      <c r="G521" s="858">
        <v>1</v>
      </c>
      <c r="H521" s="25" t="s">
        <v>4324</v>
      </c>
      <c r="I521" s="859" t="s">
        <v>4325</v>
      </c>
      <c r="J521" s="2695">
        <v>1</v>
      </c>
      <c r="K521" s="945">
        <v>0</v>
      </c>
      <c r="L521" s="944">
        <f t="shared" si="48"/>
        <v>0</v>
      </c>
    </row>
    <row r="522" spans="7:12" ht="14.25">
      <c r="G522" s="858">
        <v>2</v>
      </c>
      <c r="H522" s="867" t="s">
        <v>4177</v>
      </c>
      <c r="I522" s="860" t="s">
        <v>4178</v>
      </c>
      <c r="J522" s="2695">
        <v>1</v>
      </c>
      <c r="K522" s="943">
        <v>0</v>
      </c>
      <c r="L522" s="944">
        <f t="shared" si="48"/>
        <v>0</v>
      </c>
    </row>
    <row r="523" spans="7:12" ht="14.25">
      <c r="G523" s="858">
        <v>3</v>
      </c>
      <c r="H523" s="867" t="s">
        <v>4179</v>
      </c>
      <c r="I523" s="860" t="s">
        <v>4180</v>
      </c>
      <c r="J523" s="2695">
        <v>1</v>
      </c>
      <c r="K523" s="943">
        <v>0</v>
      </c>
      <c r="L523" s="944">
        <f t="shared" si="48"/>
        <v>0</v>
      </c>
    </row>
    <row r="524" spans="7:12" ht="14.25">
      <c r="G524" s="858">
        <v>4</v>
      </c>
      <c r="H524" s="867" t="s">
        <v>4181</v>
      </c>
      <c r="I524" s="860" t="s">
        <v>4182</v>
      </c>
      <c r="J524" s="2695">
        <v>1</v>
      </c>
      <c r="K524" s="943">
        <v>0</v>
      </c>
      <c r="L524" s="944">
        <f t="shared" si="48"/>
        <v>0</v>
      </c>
    </row>
    <row r="525" spans="7:12" ht="14.25">
      <c r="G525" s="858">
        <v>5</v>
      </c>
      <c r="H525" s="867" t="s">
        <v>4183</v>
      </c>
      <c r="I525" s="860" t="s">
        <v>4184</v>
      </c>
      <c r="J525" s="2695">
        <v>3</v>
      </c>
      <c r="K525" s="943">
        <v>0</v>
      </c>
      <c r="L525" s="944">
        <f t="shared" si="48"/>
        <v>0</v>
      </c>
    </row>
    <row r="526" spans="7:12" ht="14.25">
      <c r="G526" s="858">
        <v>6</v>
      </c>
      <c r="H526" s="867" t="s">
        <v>4185</v>
      </c>
      <c r="I526" s="860" t="s">
        <v>4186</v>
      </c>
      <c r="J526" s="2695">
        <v>1</v>
      </c>
      <c r="K526" s="943">
        <v>0</v>
      </c>
      <c r="L526" s="944">
        <f t="shared" si="48"/>
        <v>0</v>
      </c>
    </row>
    <row r="527" spans="7:12" ht="14.25">
      <c r="G527" s="858">
        <v>7</v>
      </c>
      <c r="H527" s="867" t="s">
        <v>4187</v>
      </c>
      <c r="I527" s="860" t="s">
        <v>4188</v>
      </c>
      <c r="J527" s="2695">
        <v>1</v>
      </c>
      <c r="K527" s="943">
        <v>0</v>
      </c>
      <c r="L527" s="944">
        <f t="shared" si="48"/>
        <v>0</v>
      </c>
    </row>
    <row r="528" spans="7:12" ht="14.25">
      <c r="G528" s="858">
        <v>8</v>
      </c>
      <c r="H528" s="867" t="s">
        <v>4189</v>
      </c>
      <c r="I528" s="860" t="s">
        <v>4190</v>
      </c>
      <c r="J528" s="2695">
        <v>2</v>
      </c>
      <c r="K528" s="943">
        <v>0</v>
      </c>
      <c r="L528" s="944">
        <f t="shared" si="48"/>
        <v>0</v>
      </c>
    </row>
    <row r="529" spans="7:12">
      <c r="G529" s="858">
        <v>9</v>
      </c>
      <c r="H529" s="25" t="s">
        <v>4249</v>
      </c>
      <c r="I529" s="860" t="s">
        <v>4250</v>
      </c>
      <c r="J529" s="2695">
        <v>1</v>
      </c>
      <c r="K529" s="943">
        <v>0</v>
      </c>
      <c r="L529" s="944">
        <f t="shared" si="48"/>
        <v>0</v>
      </c>
    </row>
    <row r="530" spans="7:12" ht="25.5">
      <c r="G530" s="858">
        <v>10</v>
      </c>
      <c r="H530" s="25" t="s">
        <v>4251</v>
      </c>
      <c r="I530" s="860" t="s">
        <v>4252</v>
      </c>
      <c r="J530" s="2698">
        <v>1</v>
      </c>
      <c r="K530" s="943">
        <v>0</v>
      </c>
      <c r="L530" s="944">
        <f t="shared" si="48"/>
        <v>0</v>
      </c>
    </row>
    <row r="531" spans="7:12">
      <c r="G531" s="858">
        <v>11</v>
      </c>
      <c r="H531" s="25" t="s">
        <v>4253</v>
      </c>
      <c r="I531" s="860" t="s">
        <v>4254</v>
      </c>
      <c r="J531" s="2698">
        <v>3</v>
      </c>
      <c r="K531" s="943">
        <v>0</v>
      </c>
      <c r="L531" s="944">
        <f t="shared" si="48"/>
        <v>0</v>
      </c>
    </row>
    <row r="532" spans="7:12" ht="25.5">
      <c r="G532" s="858">
        <v>12</v>
      </c>
      <c r="H532" s="25" t="s">
        <v>4144</v>
      </c>
      <c r="I532" s="860" t="s">
        <v>4145</v>
      </c>
      <c r="J532" s="2698">
        <v>1</v>
      </c>
      <c r="K532" s="943">
        <v>0</v>
      </c>
      <c r="L532" s="944">
        <f t="shared" si="48"/>
        <v>0</v>
      </c>
    </row>
    <row r="533" spans="7:12" ht="409.5">
      <c r="G533" s="858">
        <v>13</v>
      </c>
      <c r="H533" s="25" t="s">
        <v>4137</v>
      </c>
      <c r="I533" s="859" t="s">
        <v>4315</v>
      </c>
      <c r="J533" s="2698">
        <v>1</v>
      </c>
      <c r="K533" s="951">
        <v>0</v>
      </c>
      <c r="L533" s="944">
        <f t="shared" si="48"/>
        <v>0</v>
      </c>
    </row>
    <row r="534" spans="7:12" ht="15">
      <c r="G534" s="858">
        <v>14</v>
      </c>
      <c r="H534" s="25" t="s">
        <v>4256</v>
      </c>
      <c r="I534" s="859" t="s">
        <v>4257</v>
      </c>
      <c r="J534" s="2695">
        <v>1</v>
      </c>
      <c r="K534" s="943">
        <v>0</v>
      </c>
      <c r="L534" s="944">
        <f t="shared" si="48"/>
        <v>0</v>
      </c>
    </row>
    <row r="535" spans="7:12" ht="255">
      <c r="G535" s="858">
        <v>15</v>
      </c>
      <c r="H535" s="25" t="s">
        <v>4258</v>
      </c>
      <c r="I535" s="859" t="s">
        <v>4317</v>
      </c>
      <c r="J535" s="2698">
        <v>1</v>
      </c>
      <c r="K535" s="951">
        <v>0</v>
      </c>
      <c r="L535" s="944">
        <f t="shared" si="48"/>
        <v>0</v>
      </c>
    </row>
    <row r="536" spans="7:12" ht="120">
      <c r="G536" s="858">
        <v>16</v>
      </c>
      <c r="H536" s="25" t="s">
        <v>4129</v>
      </c>
      <c r="I536" s="859" t="s">
        <v>4260</v>
      </c>
      <c r="J536" s="2698" t="s">
        <v>9</v>
      </c>
      <c r="K536" s="943">
        <v>0</v>
      </c>
      <c r="L536" s="944">
        <f t="shared" si="48"/>
        <v>0</v>
      </c>
    </row>
    <row r="537" spans="7:12" ht="15">
      <c r="G537" s="858">
        <v>17</v>
      </c>
      <c r="H537" s="25" t="s">
        <v>4261</v>
      </c>
      <c r="I537" s="859" t="s">
        <v>4262</v>
      </c>
      <c r="J537" s="2699">
        <v>0.5</v>
      </c>
      <c r="K537" s="945">
        <v>0</v>
      </c>
      <c r="L537" s="944">
        <f t="shared" si="48"/>
        <v>0</v>
      </c>
    </row>
    <row r="538" spans="7:12" ht="76.5">
      <c r="G538" s="858">
        <v>18</v>
      </c>
      <c r="H538" s="868" t="s">
        <v>4129</v>
      </c>
      <c r="I538" s="860" t="s">
        <v>4263</v>
      </c>
      <c r="J538" s="2695" t="s">
        <v>9</v>
      </c>
      <c r="K538" s="943">
        <v>0</v>
      </c>
      <c r="L538" s="944">
        <f t="shared" si="48"/>
        <v>0</v>
      </c>
    </row>
    <row r="539" spans="7:12">
      <c r="G539" s="3213"/>
      <c r="H539" s="3214" t="s">
        <v>4333</v>
      </c>
      <c r="I539" s="3220"/>
      <c r="J539" s="3216"/>
      <c r="K539" s="3232"/>
      <c r="L539" s="3233"/>
    </row>
    <row r="540" spans="7:12">
      <c r="G540" s="3213"/>
      <c r="H540" s="3214" t="s">
        <v>4319</v>
      </c>
      <c r="I540" s="3220"/>
      <c r="J540" s="3216"/>
      <c r="K540" s="3232"/>
      <c r="L540" s="3233"/>
    </row>
    <row r="541" spans="7:12">
      <c r="G541" s="3213"/>
      <c r="H541" s="3214" t="s">
        <v>4334</v>
      </c>
      <c r="I541" s="3220"/>
      <c r="J541" s="3216"/>
      <c r="K541" s="3232"/>
      <c r="L541" s="3233"/>
    </row>
    <row r="542" spans="7:12">
      <c r="G542" s="858">
        <v>1</v>
      </c>
      <c r="H542" s="25" t="s">
        <v>4218</v>
      </c>
      <c r="I542" s="860" t="s">
        <v>4219</v>
      </c>
      <c r="J542" s="2698">
        <v>1</v>
      </c>
      <c r="K542" s="943">
        <v>0</v>
      </c>
      <c r="L542" s="944">
        <f t="shared" ref="L542:L557" si="49">J542*K542</f>
        <v>0</v>
      </c>
    </row>
    <row r="543" spans="7:12">
      <c r="G543" s="858">
        <v>2</v>
      </c>
      <c r="H543" s="25" t="s">
        <v>4169</v>
      </c>
      <c r="I543" s="860" t="s">
        <v>4170</v>
      </c>
      <c r="J543" s="2695">
        <v>3</v>
      </c>
      <c r="K543" s="943">
        <v>0</v>
      </c>
      <c r="L543" s="944">
        <f t="shared" si="49"/>
        <v>0</v>
      </c>
    </row>
    <row r="544" spans="7:12">
      <c r="G544" s="858">
        <v>3</v>
      </c>
      <c r="H544" s="25" t="s">
        <v>4171</v>
      </c>
      <c r="I544" s="860" t="s">
        <v>4172</v>
      </c>
      <c r="J544" s="2695">
        <v>3</v>
      </c>
      <c r="K544" s="943">
        <v>0</v>
      </c>
      <c r="L544" s="944">
        <f t="shared" si="49"/>
        <v>0</v>
      </c>
    </row>
    <row r="545" spans="7:12">
      <c r="G545" s="858">
        <v>4</v>
      </c>
      <c r="H545" s="25" t="s">
        <v>4220</v>
      </c>
      <c r="I545" s="860" t="s">
        <v>4221</v>
      </c>
      <c r="J545" s="2695">
        <v>1</v>
      </c>
      <c r="K545" s="943">
        <v>0</v>
      </c>
      <c r="L545" s="944">
        <f t="shared" si="49"/>
        <v>0</v>
      </c>
    </row>
    <row r="546" spans="7:12">
      <c r="G546" s="858">
        <v>5</v>
      </c>
      <c r="H546" s="25" t="s">
        <v>4222</v>
      </c>
      <c r="I546" s="860" t="s">
        <v>4223</v>
      </c>
      <c r="J546" s="2695">
        <v>3</v>
      </c>
      <c r="K546" s="943">
        <v>0</v>
      </c>
      <c r="L546" s="944">
        <f t="shared" si="49"/>
        <v>0</v>
      </c>
    </row>
    <row r="547" spans="7:12">
      <c r="G547" s="858">
        <v>6</v>
      </c>
      <c r="H547" s="25" t="s">
        <v>4265</v>
      </c>
      <c r="I547" s="860" t="s">
        <v>4266</v>
      </c>
      <c r="J547" s="2695">
        <v>1</v>
      </c>
      <c r="K547" s="943">
        <v>0</v>
      </c>
      <c r="L547" s="944">
        <f t="shared" si="49"/>
        <v>0</v>
      </c>
    </row>
    <row r="548" spans="7:12">
      <c r="G548" s="858">
        <v>7</v>
      </c>
      <c r="H548" s="25" t="s">
        <v>4224</v>
      </c>
      <c r="I548" s="860" t="s">
        <v>4225</v>
      </c>
      <c r="J548" s="2695">
        <v>1</v>
      </c>
      <c r="K548" s="943">
        <v>0</v>
      </c>
      <c r="L548" s="944">
        <f t="shared" si="49"/>
        <v>0</v>
      </c>
    </row>
    <row r="549" spans="7:12">
      <c r="G549" s="858">
        <v>8</v>
      </c>
      <c r="H549" s="25" t="s">
        <v>4226</v>
      </c>
      <c r="I549" s="860" t="s">
        <v>4227</v>
      </c>
      <c r="J549" s="2695">
        <v>1</v>
      </c>
      <c r="K549" s="943">
        <v>0</v>
      </c>
      <c r="L549" s="944">
        <f t="shared" si="49"/>
        <v>0</v>
      </c>
    </row>
    <row r="550" spans="7:12">
      <c r="G550" s="858">
        <v>9</v>
      </c>
      <c r="H550" s="25" t="s">
        <v>4228</v>
      </c>
      <c r="I550" s="860" t="s">
        <v>4229</v>
      </c>
      <c r="J550" s="2695">
        <v>2</v>
      </c>
      <c r="K550" s="943">
        <v>0</v>
      </c>
      <c r="L550" s="944">
        <f t="shared" si="49"/>
        <v>0</v>
      </c>
    </row>
    <row r="551" spans="7:12">
      <c r="G551" s="858">
        <v>10</v>
      </c>
      <c r="H551" s="25" t="s">
        <v>4230</v>
      </c>
      <c r="I551" s="860" t="s">
        <v>4231</v>
      </c>
      <c r="J551" s="2695">
        <v>2</v>
      </c>
      <c r="K551" s="943">
        <v>0</v>
      </c>
      <c r="L551" s="944">
        <f t="shared" si="49"/>
        <v>0</v>
      </c>
    </row>
    <row r="552" spans="7:12">
      <c r="G552" s="3213"/>
      <c r="H552" s="3214" t="s">
        <v>4267</v>
      </c>
      <c r="I552" s="3220"/>
      <c r="J552" s="3216"/>
      <c r="K552" s="3232"/>
      <c r="L552" s="3233"/>
    </row>
    <row r="553" spans="7:12" ht="15">
      <c r="G553" s="858">
        <v>1</v>
      </c>
      <c r="H553" s="25" t="s">
        <v>4335</v>
      </c>
      <c r="I553" s="859" t="s">
        <v>4336</v>
      </c>
      <c r="J553" s="2695">
        <v>1</v>
      </c>
      <c r="K553" s="945">
        <v>0</v>
      </c>
      <c r="L553" s="944">
        <f t="shared" si="49"/>
        <v>0</v>
      </c>
    </row>
    <row r="554" spans="7:12" ht="15">
      <c r="G554" s="858">
        <v>2</v>
      </c>
      <c r="H554" s="25" t="s">
        <v>4270</v>
      </c>
      <c r="I554" s="859" t="s">
        <v>4271</v>
      </c>
      <c r="J554" s="2695">
        <v>1</v>
      </c>
      <c r="K554" s="945">
        <v>0</v>
      </c>
      <c r="L554" s="944">
        <f t="shared" si="49"/>
        <v>0</v>
      </c>
    </row>
    <row r="555" spans="7:12">
      <c r="G555" s="3213"/>
      <c r="H555" s="3224" t="s">
        <v>4280</v>
      </c>
      <c r="I555" s="3220"/>
      <c r="J555" s="3216"/>
      <c r="K555" s="3232"/>
      <c r="L555" s="3233"/>
    </row>
    <row r="556" spans="7:12" ht="30">
      <c r="G556" s="858">
        <v>1</v>
      </c>
      <c r="H556" s="25" t="s">
        <v>4286</v>
      </c>
      <c r="I556" s="859" t="s">
        <v>4287</v>
      </c>
      <c r="J556" s="2695">
        <v>1</v>
      </c>
      <c r="K556" s="945">
        <v>0</v>
      </c>
      <c r="L556" s="944">
        <f t="shared" si="49"/>
        <v>0</v>
      </c>
    </row>
    <row r="557" spans="7:12" ht="15">
      <c r="G557" s="858">
        <v>2</v>
      </c>
      <c r="H557" s="25" t="s">
        <v>4288</v>
      </c>
      <c r="I557" s="859" t="s">
        <v>4289</v>
      </c>
      <c r="J557" s="2695">
        <v>1</v>
      </c>
      <c r="K557" s="945">
        <v>0</v>
      </c>
      <c r="L557" s="944">
        <f t="shared" si="49"/>
        <v>0</v>
      </c>
    </row>
    <row r="558" spans="7:12">
      <c r="G558" s="858">
        <v>3</v>
      </c>
      <c r="H558" s="25" t="s">
        <v>4132</v>
      </c>
      <c r="I558" s="861" t="s">
        <v>4307</v>
      </c>
      <c r="J558" s="2695"/>
      <c r="K558" s="943"/>
      <c r="L558" s="944"/>
    </row>
    <row r="559" spans="7:12">
      <c r="G559" s="3213"/>
      <c r="H559" s="3224" t="s">
        <v>4281</v>
      </c>
      <c r="I559" s="3220"/>
      <c r="J559" s="3216"/>
      <c r="K559" s="3232"/>
      <c r="L559" s="3233"/>
    </row>
    <row r="560" spans="7:12" ht="30">
      <c r="G560" s="858">
        <v>1</v>
      </c>
      <c r="H560" s="25" t="s">
        <v>4337</v>
      </c>
      <c r="I560" s="859" t="s">
        <v>4338</v>
      </c>
      <c r="J560" s="2695">
        <v>1</v>
      </c>
      <c r="K560" s="945">
        <v>0</v>
      </c>
      <c r="L560" s="944">
        <f t="shared" ref="L560:L561" si="50">J560*K560</f>
        <v>0</v>
      </c>
    </row>
    <row r="561" spans="7:12" ht="15">
      <c r="G561" s="858">
        <v>2</v>
      </c>
      <c r="H561" s="25" t="s">
        <v>4339</v>
      </c>
      <c r="I561" s="859" t="s">
        <v>4340</v>
      </c>
      <c r="J561" s="2695">
        <v>1</v>
      </c>
      <c r="K561" s="945">
        <v>0</v>
      </c>
      <c r="L561" s="944">
        <f t="shared" si="50"/>
        <v>0</v>
      </c>
    </row>
    <row r="562" spans="7:12">
      <c r="G562" s="858">
        <v>3</v>
      </c>
      <c r="H562" s="25" t="s">
        <v>4132</v>
      </c>
      <c r="I562" s="861" t="s">
        <v>4307</v>
      </c>
      <c r="J562" s="2695"/>
      <c r="K562" s="943"/>
      <c r="L562" s="944"/>
    </row>
    <row r="563" spans="7:12">
      <c r="G563" s="3213"/>
      <c r="H563" s="3224" t="s">
        <v>4233</v>
      </c>
      <c r="I563" s="3220"/>
      <c r="J563" s="3216"/>
      <c r="K563" s="3232"/>
      <c r="L563" s="3233"/>
    </row>
    <row r="564" spans="7:12" ht="15">
      <c r="G564" s="858">
        <v>1</v>
      </c>
      <c r="H564" s="25" t="s">
        <v>4341</v>
      </c>
      <c r="I564" s="859" t="s">
        <v>4342</v>
      </c>
      <c r="J564" s="2695">
        <v>1</v>
      </c>
      <c r="K564" s="945">
        <v>0</v>
      </c>
      <c r="L564" s="944">
        <f t="shared" ref="L564:L565" si="51">J564*K564</f>
        <v>0</v>
      </c>
    </row>
    <row r="565" spans="7:12" ht="30">
      <c r="G565" s="858">
        <v>2</v>
      </c>
      <c r="H565" s="25" t="s">
        <v>4343</v>
      </c>
      <c r="I565" s="859" t="s">
        <v>4344</v>
      </c>
      <c r="J565" s="2695">
        <v>1</v>
      </c>
      <c r="K565" s="945">
        <v>0</v>
      </c>
      <c r="L565" s="944">
        <f t="shared" si="51"/>
        <v>0</v>
      </c>
    </row>
    <row r="566" spans="7:12">
      <c r="G566" s="858">
        <v>3</v>
      </c>
      <c r="H566" s="25" t="s">
        <v>4132</v>
      </c>
      <c r="I566" s="861" t="s">
        <v>4307</v>
      </c>
      <c r="J566" s="2695"/>
      <c r="K566" s="943"/>
      <c r="L566" s="944"/>
    </row>
    <row r="567" spans="7:12">
      <c r="G567" s="858">
        <v>4</v>
      </c>
      <c r="H567" s="25" t="s">
        <v>4298</v>
      </c>
      <c r="I567" s="860" t="s">
        <v>4299</v>
      </c>
      <c r="J567" s="2695">
        <v>2</v>
      </c>
      <c r="K567" s="943">
        <v>0</v>
      </c>
      <c r="L567" s="944">
        <f t="shared" ref="L567" si="52">J567*K567</f>
        <v>0</v>
      </c>
    </row>
    <row r="568" spans="7:12">
      <c r="G568" s="3213"/>
      <c r="H568" s="3214" t="s">
        <v>4323</v>
      </c>
      <c r="I568" s="3234"/>
      <c r="J568" s="3216"/>
      <c r="K568" s="3232"/>
      <c r="L568" s="3233"/>
    </row>
    <row r="569" spans="7:12" ht="30">
      <c r="G569" s="858">
        <v>1</v>
      </c>
      <c r="H569" s="25" t="s">
        <v>4324</v>
      </c>
      <c r="I569" s="859" t="s">
        <v>4325</v>
      </c>
      <c r="J569" s="2695">
        <v>1</v>
      </c>
      <c r="K569" s="945">
        <v>0</v>
      </c>
      <c r="L569" s="944">
        <f t="shared" ref="L569:L606" si="53">J569*K569</f>
        <v>0</v>
      </c>
    </row>
    <row r="570" spans="7:12" ht="14.25">
      <c r="G570" s="858">
        <v>2</v>
      </c>
      <c r="H570" s="867" t="s">
        <v>4177</v>
      </c>
      <c r="I570" s="860" t="s">
        <v>4178</v>
      </c>
      <c r="J570" s="2695">
        <v>1</v>
      </c>
      <c r="K570" s="943">
        <v>0</v>
      </c>
      <c r="L570" s="944">
        <f t="shared" si="53"/>
        <v>0</v>
      </c>
    </row>
    <row r="571" spans="7:12" ht="14.25">
      <c r="G571" s="858">
        <v>3</v>
      </c>
      <c r="H571" s="867" t="s">
        <v>4179</v>
      </c>
      <c r="I571" s="860" t="s">
        <v>4180</v>
      </c>
      <c r="J571" s="2695">
        <v>1</v>
      </c>
      <c r="K571" s="943">
        <v>0</v>
      </c>
      <c r="L571" s="944">
        <f t="shared" si="53"/>
        <v>0</v>
      </c>
    </row>
    <row r="572" spans="7:12" ht="14.25">
      <c r="G572" s="858">
        <v>4</v>
      </c>
      <c r="H572" s="867" t="s">
        <v>4181</v>
      </c>
      <c r="I572" s="860" t="s">
        <v>4182</v>
      </c>
      <c r="J572" s="2695">
        <v>1</v>
      </c>
      <c r="K572" s="943">
        <v>0</v>
      </c>
      <c r="L572" s="944">
        <f t="shared" si="53"/>
        <v>0</v>
      </c>
    </row>
    <row r="573" spans="7:12" ht="14.25">
      <c r="G573" s="858">
        <v>5</v>
      </c>
      <c r="H573" s="867" t="s">
        <v>4183</v>
      </c>
      <c r="I573" s="860" t="s">
        <v>4184</v>
      </c>
      <c r="J573" s="2695">
        <v>3</v>
      </c>
      <c r="K573" s="943">
        <v>0</v>
      </c>
      <c r="L573" s="944">
        <f t="shared" si="53"/>
        <v>0</v>
      </c>
    </row>
    <row r="574" spans="7:12" ht="14.25">
      <c r="G574" s="858">
        <v>6</v>
      </c>
      <c r="H574" s="867" t="s">
        <v>4185</v>
      </c>
      <c r="I574" s="860" t="s">
        <v>4186</v>
      </c>
      <c r="J574" s="2695">
        <v>1</v>
      </c>
      <c r="K574" s="943">
        <v>0</v>
      </c>
      <c r="L574" s="944">
        <f t="shared" si="53"/>
        <v>0</v>
      </c>
    </row>
    <row r="575" spans="7:12" ht="14.25">
      <c r="G575" s="858">
        <v>7</v>
      </c>
      <c r="H575" s="867" t="s">
        <v>4187</v>
      </c>
      <c r="I575" s="860" t="s">
        <v>4188</v>
      </c>
      <c r="J575" s="2695">
        <v>1</v>
      </c>
      <c r="K575" s="943">
        <v>0</v>
      </c>
      <c r="L575" s="944">
        <f t="shared" si="53"/>
        <v>0</v>
      </c>
    </row>
    <row r="576" spans="7:12" ht="14.25">
      <c r="G576" s="858">
        <v>8</v>
      </c>
      <c r="H576" s="867" t="s">
        <v>4189</v>
      </c>
      <c r="I576" s="860" t="s">
        <v>4190</v>
      </c>
      <c r="J576" s="2695">
        <v>2</v>
      </c>
      <c r="K576" s="943">
        <v>0</v>
      </c>
      <c r="L576" s="944">
        <f t="shared" si="53"/>
        <v>0</v>
      </c>
    </row>
    <row r="577" spans="7:12">
      <c r="G577" s="858">
        <v>9</v>
      </c>
      <c r="H577" s="25" t="s">
        <v>4249</v>
      </c>
      <c r="I577" s="860" t="s">
        <v>4250</v>
      </c>
      <c r="J577" s="2695">
        <v>1</v>
      </c>
      <c r="K577" s="943">
        <v>0</v>
      </c>
      <c r="L577" s="944">
        <f t="shared" si="53"/>
        <v>0</v>
      </c>
    </row>
    <row r="578" spans="7:12" ht="25.5">
      <c r="G578" s="858">
        <v>10</v>
      </c>
      <c r="H578" s="25" t="s">
        <v>4251</v>
      </c>
      <c r="I578" s="860" t="s">
        <v>4252</v>
      </c>
      <c r="J578" s="2698">
        <v>1</v>
      </c>
      <c r="K578" s="943">
        <v>0</v>
      </c>
      <c r="L578" s="944">
        <f t="shared" si="53"/>
        <v>0</v>
      </c>
    </row>
    <row r="579" spans="7:12">
      <c r="G579" s="858">
        <v>11</v>
      </c>
      <c r="H579" s="27" t="s">
        <v>4253</v>
      </c>
      <c r="I579" s="860" t="s">
        <v>4254</v>
      </c>
      <c r="J579" s="2698">
        <v>3</v>
      </c>
      <c r="K579" s="943">
        <v>0</v>
      </c>
      <c r="L579" s="944">
        <f t="shared" si="53"/>
        <v>0</v>
      </c>
    </row>
    <row r="580" spans="7:12" ht="25.5">
      <c r="G580" s="858">
        <v>12</v>
      </c>
      <c r="H580" s="25" t="s">
        <v>4144</v>
      </c>
      <c r="I580" s="860" t="s">
        <v>4145</v>
      </c>
      <c r="J580" s="2698">
        <v>1</v>
      </c>
      <c r="K580" s="943">
        <v>0</v>
      </c>
      <c r="L580" s="944">
        <f t="shared" si="53"/>
        <v>0</v>
      </c>
    </row>
    <row r="581" spans="7:12" ht="396">
      <c r="G581" s="858">
        <v>13</v>
      </c>
      <c r="H581" s="25" t="s">
        <v>4137</v>
      </c>
      <c r="I581" s="952" t="s">
        <v>4345</v>
      </c>
      <c r="J581" s="2698">
        <v>1</v>
      </c>
      <c r="K581" s="951">
        <v>0</v>
      </c>
      <c r="L581" s="944">
        <f t="shared" si="53"/>
        <v>0</v>
      </c>
    </row>
    <row r="582" spans="7:12" ht="15">
      <c r="G582" s="858">
        <v>14</v>
      </c>
      <c r="H582" s="25" t="s">
        <v>4256</v>
      </c>
      <c r="I582" s="859" t="s">
        <v>4257</v>
      </c>
      <c r="J582" s="2695">
        <v>1</v>
      </c>
      <c r="K582" s="943">
        <v>0</v>
      </c>
      <c r="L582" s="944">
        <f t="shared" si="53"/>
        <v>0</v>
      </c>
    </row>
    <row r="583" spans="7:12" ht="216.75">
      <c r="G583" s="858">
        <v>15</v>
      </c>
      <c r="H583" s="29" t="s">
        <v>4258</v>
      </c>
      <c r="I583" s="860" t="s">
        <v>4317</v>
      </c>
      <c r="J583" s="2701">
        <v>1</v>
      </c>
      <c r="K583" s="951">
        <v>0</v>
      </c>
      <c r="L583" s="944">
        <f t="shared" si="53"/>
        <v>0</v>
      </c>
    </row>
    <row r="584" spans="7:12" ht="38.25">
      <c r="G584" s="858">
        <v>16</v>
      </c>
      <c r="H584" s="29" t="s">
        <v>118</v>
      </c>
      <c r="I584" s="860" t="s">
        <v>4316</v>
      </c>
      <c r="J584" s="2700">
        <v>1</v>
      </c>
      <c r="K584" s="943">
        <v>0</v>
      </c>
      <c r="L584" s="944">
        <f t="shared" si="53"/>
        <v>0</v>
      </c>
    </row>
    <row r="585" spans="7:12" ht="76.5">
      <c r="G585" s="858">
        <v>17</v>
      </c>
      <c r="H585" s="29" t="s">
        <v>4129</v>
      </c>
      <c r="I585" s="860" t="s">
        <v>4346</v>
      </c>
      <c r="J585" s="2700">
        <v>1</v>
      </c>
      <c r="K585" s="943">
        <v>0</v>
      </c>
      <c r="L585" s="944">
        <f t="shared" si="53"/>
        <v>0</v>
      </c>
    </row>
    <row r="586" spans="7:12" ht="120">
      <c r="G586" s="858">
        <v>18</v>
      </c>
      <c r="H586" s="25" t="s">
        <v>4129</v>
      </c>
      <c r="I586" s="859" t="s">
        <v>4260</v>
      </c>
      <c r="J586" s="2698" t="s">
        <v>9</v>
      </c>
      <c r="K586" s="943">
        <v>0</v>
      </c>
      <c r="L586" s="944">
        <f t="shared" si="53"/>
        <v>0</v>
      </c>
    </row>
    <row r="587" spans="7:12" ht="15">
      <c r="G587" s="858">
        <v>19</v>
      </c>
      <c r="H587" s="25" t="s">
        <v>4261</v>
      </c>
      <c r="I587" s="859" t="s">
        <v>4262</v>
      </c>
      <c r="J587" s="2699">
        <v>0.5</v>
      </c>
      <c r="K587" s="945">
        <v>0</v>
      </c>
      <c r="L587" s="944">
        <f t="shared" si="53"/>
        <v>0</v>
      </c>
    </row>
    <row r="588" spans="7:12" ht="76.5">
      <c r="G588" s="858">
        <v>20</v>
      </c>
      <c r="H588" s="868" t="s">
        <v>4129</v>
      </c>
      <c r="I588" s="860" t="s">
        <v>4263</v>
      </c>
      <c r="J588" s="2695" t="s">
        <v>9</v>
      </c>
      <c r="K588" s="943">
        <v>0</v>
      </c>
      <c r="L588" s="2222">
        <f t="shared" si="53"/>
        <v>0</v>
      </c>
    </row>
    <row r="589" spans="7:12">
      <c r="G589" s="3213"/>
      <c r="H589" s="3214" t="s">
        <v>4319</v>
      </c>
      <c r="I589" s="3220"/>
      <c r="J589" s="3216"/>
      <c r="K589" s="3232"/>
      <c r="L589" s="2222"/>
    </row>
    <row r="590" spans="7:12">
      <c r="G590" s="3213"/>
      <c r="H590" s="3214" t="s">
        <v>4347</v>
      </c>
      <c r="I590" s="3220"/>
      <c r="J590" s="3216"/>
      <c r="K590" s="3232"/>
      <c r="L590" s="3888"/>
    </row>
    <row r="591" spans="7:12">
      <c r="G591" s="858">
        <v>1</v>
      </c>
      <c r="H591" s="25" t="s">
        <v>4218</v>
      </c>
      <c r="I591" s="860" t="s">
        <v>4219</v>
      </c>
      <c r="J591" s="2698">
        <v>1</v>
      </c>
      <c r="K591" s="943">
        <v>0</v>
      </c>
      <c r="L591" s="944">
        <f t="shared" si="53"/>
        <v>0</v>
      </c>
    </row>
    <row r="592" spans="7:12">
      <c r="G592" s="858">
        <v>2</v>
      </c>
      <c r="H592" s="25" t="s">
        <v>4169</v>
      </c>
      <c r="I592" s="860" t="s">
        <v>4170</v>
      </c>
      <c r="J592" s="2695">
        <v>3</v>
      </c>
      <c r="K592" s="943">
        <v>0</v>
      </c>
      <c r="L592" s="944">
        <f t="shared" si="53"/>
        <v>0</v>
      </c>
    </row>
    <row r="593" spans="7:12">
      <c r="G593" s="858">
        <v>3</v>
      </c>
      <c r="H593" s="25" t="s">
        <v>4171</v>
      </c>
      <c r="I593" s="860" t="s">
        <v>4172</v>
      </c>
      <c r="J593" s="2695">
        <v>3</v>
      </c>
      <c r="K593" s="943">
        <v>0</v>
      </c>
      <c r="L593" s="944">
        <f t="shared" si="53"/>
        <v>0</v>
      </c>
    </row>
    <row r="594" spans="7:12">
      <c r="G594" s="858">
        <v>4</v>
      </c>
      <c r="H594" s="25" t="s">
        <v>4220</v>
      </c>
      <c r="I594" s="860" t="s">
        <v>4221</v>
      </c>
      <c r="J594" s="2695">
        <v>1</v>
      </c>
      <c r="K594" s="943">
        <v>0</v>
      </c>
      <c r="L594" s="944">
        <f t="shared" si="53"/>
        <v>0</v>
      </c>
    </row>
    <row r="595" spans="7:12">
      <c r="G595" s="858">
        <v>5</v>
      </c>
      <c r="H595" s="25" t="s">
        <v>4222</v>
      </c>
      <c r="I595" s="860" t="s">
        <v>4223</v>
      </c>
      <c r="J595" s="2695">
        <v>3</v>
      </c>
      <c r="K595" s="943">
        <v>0</v>
      </c>
      <c r="L595" s="944">
        <f t="shared" si="53"/>
        <v>0</v>
      </c>
    </row>
    <row r="596" spans="7:12">
      <c r="G596" s="858">
        <v>6</v>
      </c>
      <c r="H596" s="25" t="s">
        <v>4265</v>
      </c>
      <c r="I596" s="860" t="s">
        <v>4266</v>
      </c>
      <c r="J596" s="2695">
        <v>1</v>
      </c>
      <c r="K596" s="943">
        <v>0</v>
      </c>
      <c r="L596" s="944">
        <f t="shared" si="53"/>
        <v>0</v>
      </c>
    </row>
    <row r="597" spans="7:12">
      <c r="G597" s="858">
        <v>7</v>
      </c>
      <c r="H597" s="25" t="s">
        <v>4224</v>
      </c>
      <c r="I597" s="860" t="s">
        <v>4225</v>
      </c>
      <c r="J597" s="2695">
        <v>1</v>
      </c>
      <c r="K597" s="943">
        <v>0</v>
      </c>
      <c r="L597" s="944">
        <f t="shared" si="53"/>
        <v>0</v>
      </c>
    </row>
    <row r="598" spans="7:12">
      <c r="G598" s="858">
        <v>8</v>
      </c>
      <c r="H598" s="25" t="s">
        <v>4226</v>
      </c>
      <c r="I598" s="860" t="s">
        <v>4227</v>
      </c>
      <c r="J598" s="2695">
        <v>1</v>
      </c>
      <c r="K598" s="943">
        <v>0</v>
      </c>
      <c r="L598" s="944">
        <f t="shared" si="53"/>
        <v>0</v>
      </c>
    </row>
    <row r="599" spans="7:12">
      <c r="G599" s="858">
        <v>9</v>
      </c>
      <c r="H599" s="25" t="s">
        <v>4228</v>
      </c>
      <c r="I599" s="860" t="s">
        <v>4229</v>
      </c>
      <c r="J599" s="2695">
        <v>2</v>
      </c>
      <c r="K599" s="943">
        <v>0</v>
      </c>
      <c r="L599" s="944">
        <f t="shared" si="53"/>
        <v>0</v>
      </c>
    </row>
    <row r="600" spans="7:12">
      <c r="G600" s="858">
        <v>10</v>
      </c>
      <c r="H600" s="25" t="s">
        <v>4230</v>
      </c>
      <c r="I600" s="860" t="s">
        <v>4231</v>
      </c>
      <c r="J600" s="2695">
        <v>2</v>
      </c>
      <c r="K600" s="943">
        <v>0</v>
      </c>
      <c r="L600" s="944">
        <f t="shared" si="53"/>
        <v>0</v>
      </c>
    </row>
    <row r="601" spans="7:12">
      <c r="G601" s="3213"/>
      <c r="H601" s="3214" t="s">
        <v>4267</v>
      </c>
      <c r="I601" s="3220"/>
      <c r="J601" s="3216"/>
      <c r="K601" s="3232"/>
      <c r="L601" s="3233"/>
    </row>
    <row r="602" spans="7:12" ht="15">
      <c r="G602" s="858">
        <v>1</v>
      </c>
      <c r="H602" s="25" t="s">
        <v>4335</v>
      </c>
      <c r="I602" s="859" t="s">
        <v>4336</v>
      </c>
      <c r="J602" s="2695">
        <v>1</v>
      </c>
      <c r="K602" s="945">
        <v>0</v>
      </c>
      <c r="L602" s="944">
        <f t="shared" si="53"/>
        <v>0</v>
      </c>
    </row>
    <row r="603" spans="7:12" ht="15">
      <c r="G603" s="858">
        <v>2</v>
      </c>
      <c r="H603" s="25" t="s">
        <v>4270</v>
      </c>
      <c r="I603" s="859" t="s">
        <v>4271</v>
      </c>
      <c r="J603" s="2695">
        <v>1</v>
      </c>
      <c r="K603" s="945">
        <v>0</v>
      </c>
      <c r="L603" s="944">
        <f t="shared" si="53"/>
        <v>0</v>
      </c>
    </row>
    <row r="604" spans="7:12">
      <c r="G604" s="3213"/>
      <c r="H604" s="3224" t="s">
        <v>4280</v>
      </c>
      <c r="I604" s="3220"/>
      <c r="J604" s="3216"/>
      <c r="K604" s="3232"/>
      <c r="L604" s="3233"/>
    </row>
    <row r="605" spans="7:12" ht="30">
      <c r="G605" s="858">
        <v>1</v>
      </c>
      <c r="H605" s="25" t="s">
        <v>4286</v>
      </c>
      <c r="I605" s="859" t="s">
        <v>4287</v>
      </c>
      <c r="J605" s="2695">
        <v>1</v>
      </c>
      <c r="K605" s="945">
        <v>0</v>
      </c>
      <c r="L605" s="944">
        <f t="shared" si="53"/>
        <v>0</v>
      </c>
    </row>
    <row r="606" spans="7:12" ht="15">
      <c r="G606" s="858">
        <v>2</v>
      </c>
      <c r="H606" s="25" t="s">
        <v>4288</v>
      </c>
      <c r="I606" s="859" t="s">
        <v>4289</v>
      </c>
      <c r="J606" s="2695">
        <v>1</v>
      </c>
      <c r="K606" s="945">
        <v>0</v>
      </c>
      <c r="L606" s="944">
        <f t="shared" si="53"/>
        <v>0</v>
      </c>
    </row>
    <row r="607" spans="7:12">
      <c r="G607" s="858">
        <v>3</v>
      </c>
      <c r="H607" s="25" t="s">
        <v>4132</v>
      </c>
      <c r="I607" s="861" t="s">
        <v>4307</v>
      </c>
      <c r="J607" s="2695"/>
      <c r="K607" s="943"/>
      <c r="L607" s="944"/>
    </row>
    <row r="608" spans="7:12">
      <c r="G608" s="3213"/>
      <c r="H608" s="3224" t="s">
        <v>4281</v>
      </c>
      <c r="I608" s="3220"/>
      <c r="J608" s="3216"/>
      <c r="K608" s="3232"/>
      <c r="L608" s="3233"/>
    </row>
    <row r="609" spans="7:12" ht="30">
      <c r="G609" s="858">
        <v>1</v>
      </c>
      <c r="H609" s="25" t="s">
        <v>4337</v>
      </c>
      <c r="I609" s="859" t="s">
        <v>4338</v>
      </c>
      <c r="J609" s="2695">
        <v>1</v>
      </c>
      <c r="K609" s="945">
        <v>0</v>
      </c>
      <c r="L609" s="944">
        <f t="shared" ref="L609:L610" si="54">J609*K609</f>
        <v>0</v>
      </c>
    </row>
    <row r="610" spans="7:12" ht="15">
      <c r="G610" s="858">
        <v>2</v>
      </c>
      <c r="H610" s="25" t="s">
        <v>4348</v>
      </c>
      <c r="I610" s="859" t="s">
        <v>4349</v>
      </c>
      <c r="J610" s="2695">
        <v>1</v>
      </c>
      <c r="K610" s="945">
        <v>0</v>
      </c>
      <c r="L610" s="944">
        <f t="shared" si="54"/>
        <v>0</v>
      </c>
    </row>
    <row r="611" spans="7:12">
      <c r="G611" s="858">
        <v>3</v>
      </c>
      <c r="H611" s="25" t="s">
        <v>4132</v>
      </c>
      <c r="I611" s="861" t="s">
        <v>4307</v>
      </c>
      <c r="J611" s="2695"/>
      <c r="K611" s="943"/>
      <c r="L611" s="944"/>
    </row>
    <row r="612" spans="7:12">
      <c r="G612" s="3213"/>
      <c r="H612" s="3224" t="s">
        <v>4233</v>
      </c>
      <c r="I612" s="3220"/>
      <c r="J612" s="3216"/>
      <c r="K612" s="3232"/>
      <c r="L612" s="3233"/>
    </row>
    <row r="613" spans="7:12" ht="15">
      <c r="G613" s="858">
        <v>1</v>
      </c>
      <c r="H613" s="25" t="s">
        <v>4341</v>
      </c>
      <c r="I613" s="859" t="s">
        <v>4342</v>
      </c>
      <c r="J613" s="2695">
        <v>1</v>
      </c>
      <c r="K613" s="945">
        <v>0</v>
      </c>
      <c r="L613" s="944">
        <f t="shared" ref="L613:L635" si="55">J613*K613</f>
        <v>0</v>
      </c>
    </row>
    <row r="614" spans="7:12" ht="30">
      <c r="G614" s="858">
        <v>2</v>
      </c>
      <c r="H614" s="25" t="s">
        <v>4343</v>
      </c>
      <c r="I614" s="859" t="s">
        <v>4344</v>
      </c>
      <c r="J614" s="2695">
        <v>1</v>
      </c>
      <c r="K614" s="945">
        <v>0</v>
      </c>
      <c r="L614" s="944">
        <f t="shared" si="55"/>
        <v>0</v>
      </c>
    </row>
    <row r="615" spans="7:12">
      <c r="G615" s="858">
        <v>3</v>
      </c>
      <c r="H615" s="25" t="s">
        <v>4132</v>
      </c>
      <c r="I615" s="861" t="s">
        <v>4307</v>
      </c>
      <c r="J615" s="2695"/>
      <c r="K615" s="943"/>
      <c r="L615" s="944"/>
    </row>
    <row r="616" spans="7:12">
      <c r="G616" s="858">
        <v>4</v>
      </c>
      <c r="H616" s="25" t="s">
        <v>4298</v>
      </c>
      <c r="I616" s="860" t="s">
        <v>4299</v>
      </c>
      <c r="J616" s="2695">
        <v>2</v>
      </c>
      <c r="K616" s="943">
        <v>0</v>
      </c>
      <c r="L616" s="944">
        <f t="shared" si="55"/>
        <v>0</v>
      </c>
    </row>
    <row r="617" spans="7:12">
      <c r="G617" s="3213"/>
      <c r="H617" s="3214" t="s">
        <v>4323</v>
      </c>
      <c r="I617" s="3234"/>
      <c r="J617" s="3216"/>
      <c r="K617" s="3232"/>
      <c r="L617" s="3233"/>
    </row>
    <row r="618" spans="7:12" ht="30">
      <c r="G618" s="858">
        <v>1</v>
      </c>
      <c r="H618" s="25" t="s">
        <v>4324</v>
      </c>
      <c r="I618" s="859" t="s">
        <v>4325</v>
      </c>
      <c r="J618" s="2695">
        <v>1</v>
      </c>
      <c r="K618" s="945">
        <v>0</v>
      </c>
      <c r="L618" s="944">
        <f t="shared" si="55"/>
        <v>0</v>
      </c>
    </row>
    <row r="619" spans="7:12" ht="14.25">
      <c r="G619" s="858">
        <v>2</v>
      </c>
      <c r="H619" s="867" t="s">
        <v>4177</v>
      </c>
      <c r="I619" s="860" t="s">
        <v>4178</v>
      </c>
      <c r="J619" s="2695">
        <v>1</v>
      </c>
      <c r="K619" s="943">
        <v>0</v>
      </c>
      <c r="L619" s="944">
        <f t="shared" si="55"/>
        <v>0</v>
      </c>
    </row>
    <row r="620" spans="7:12" ht="14.25">
      <c r="G620" s="858">
        <v>3</v>
      </c>
      <c r="H620" s="867" t="s">
        <v>4179</v>
      </c>
      <c r="I620" s="860" t="s">
        <v>4180</v>
      </c>
      <c r="J620" s="2695">
        <v>1</v>
      </c>
      <c r="K620" s="943">
        <v>0</v>
      </c>
      <c r="L620" s="944">
        <f t="shared" si="55"/>
        <v>0</v>
      </c>
    </row>
    <row r="621" spans="7:12" ht="14.25">
      <c r="G621" s="858">
        <v>4</v>
      </c>
      <c r="H621" s="867" t="s">
        <v>4181</v>
      </c>
      <c r="I621" s="860" t="s">
        <v>4182</v>
      </c>
      <c r="J621" s="2695">
        <v>1</v>
      </c>
      <c r="K621" s="943">
        <v>0</v>
      </c>
      <c r="L621" s="944">
        <f t="shared" si="55"/>
        <v>0</v>
      </c>
    </row>
    <row r="622" spans="7:12" ht="14.25">
      <c r="G622" s="858">
        <v>5</v>
      </c>
      <c r="H622" s="867" t="s">
        <v>4183</v>
      </c>
      <c r="I622" s="860" t="s">
        <v>4184</v>
      </c>
      <c r="J622" s="2695">
        <v>3</v>
      </c>
      <c r="K622" s="943">
        <v>0</v>
      </c>
      <c r="L622" s="944">
        <f t="shared" si="55"/>
        <v>0</v>
      </c>
    </row>
    <row r="623" spans="7:12" ht="14.25">
      <c r="G623" s="858">
        <v>6</v>
      </c>
      <c r="H623" s="867" t="s">
        <v>4185</v>
      </c>
      <c r="I623" s="860" t="s">
        <v>4186</v>
      </c>
      <c r="J623" s="2695">
        <v>1</v>
      </c>
      <c r="K623" s="943">
        <v>0</v>
      </c>
      <c r="L623" s="944">
        <f t="shared" si="55"/>
        <v>0</v>
      </c>
    </row>
    <row r="624" spans="7:12" ht="14.25">
      <c r="G624" s="858">
        <v>7</v>
      </c>
      <c r="H624" s="867" t="s">
        <v>4187</v>
      </c>
      <c r="I624" s="860" t="s">
        <v>4188</v>
      </c>
      <c r="J624" s="2695">
        <v>1</v>
      </c>
      <c r="K624" s="943">
        <v>0</v>
      </c>
      <c r="L624" s="944">
        <f t="shared" si="55"/>
        <v>0</v>
      </c>
    </row>
    <row r="625" spans="7:12" ht="14.25">
      <c r="G625" s="858">
        <v>8</v>
      </c>
      <c r="H625" s="867" t="s">
        <v>4189</v>
      </c>
      <c r="I625" s="860" t="s">
        <v>4190</v>
      </c>
      <c r="J625" s="2695">
        <v>2</v>
      </c>
      <c r="K625" s="943">
        <v>0</v>
      </c>
      <c r="L625" s="944">
        <f t="shared" si="55"/>
        <v>0</v>
      </c>
    </row>
    <row r="626" spans="7:12">
      <c r="G626" s="858">
        <v>9</v>
      </c>
      <c r="H626" s="25" t="s">
        <v>4249</v>
      </c>
      <c r="I626" s="860" t="s">
        <v>4250</v>
      </c>
      <c r="J626" s="2695">
        <v>1</v>
      </c>
      <c r="K626" s="943">
        <v>0</v>
      </c>
      <c r="L626" s="944">
        <f t="shared" si="55"/>
        <v>0</v>
      </c>
    </row>
    <row r="627" spans="7:12" ht="25.5">
      <c r="G627" s="858">
        <v>10</v>
      </c>
      <c r="H627" s="25" t="s">
        <v>4251</v>
      </c>
      <c r="I627" s="860" t="s">
        <v>4252</v>
      </c>
      <c r="J627" s="2698">
        <v>1</v>
      </c>
      <c r="K627" s="943">
        <v>0</v>
      </c>
      <c r="L627" s="944">
        <f t="shared" si="55"/>
        <v>0</v>
      </c>
    </row>
    <row r="628" spans="7:12">
      <c r="G628" s="858">
        <v>11</v>
      </c>
      <c r="H628" s="27" t="s">
        <v>4253</v>
      </c>
      <c r="I628" s="860" t="s">
        <v>4254</v>
      </c>
      <c r="J628" s="2698">
        <v>3</v>
      </c>
      <c r="K628" s="943">
        <v>0</v>
      </c>
      <c r="L628" s="944">
        <f t="shared" si="55"/>
        <v>0</v>
      </c>
    </row>
    <row r="629" spans="7:12" ht="25.5">
      <c r="G629" s="858">
        <v>12</v>
      </c>
      <c r="H629" s="25" t="s">
        <v>4144</v>
      </c>
      <c r="I629" s="860" t="s">
        <v>4145</v>
      </c>
      <c r="J629" s="2698">
        <v>1</v>
      </c>
      <c r="K629" s="943">
        <v>0</v>
      </c>
      <c r="L629" s="944">
        <f t="shared" si="55"/>
        <v>0</v>
      </c>
    </row>
    <row r="630" spans="7:12" ht="409.5">
      <c r="G630" s="858">
        <v>13</v>
      </c>
      <c r="H630" s="25" t="s">
        <v>4137</v>
      </c>
      <c r="I630" s="859" t="s">
        <v>4345</v>
      </c>
      <c r="J630" s="2698">
        <v>1</v>
      </c>
      <c r="K630" s="951">
        <v>0</v>
      </c>
      <c r="L630" s="944">
        <f t="shared" si="55"/>
        <v>0</v>
      </c>
    </row>
    <row r="631" spans="7:12" ht="15">
      <c r="G631" s="858">
        <v>14</v>
      </c>
      <c r="H631" s="25" t="s">
        <v>4256</v>
      </c>
      <c r="I631" s="859" t="s">
        <v>4257</v>
      </c>
      <c r="J631" s="2695">
        <v>1</v>
      </c>
      <c r="K631" s="943">
        <v>0</v>
      </c>
      <c r="L631" s="944">
        <f t="shared" si="55"/>
        <v>0</v>
      </c>
    </row>
    <row r="632" spans="7:12" ht="255">
      <c r="G632" s="858">
        <v>15</v>
      </c>
      <c r="H632" s="25" t="s">
        <v>4258</v>
      </c>
      <c r="I632" s="859" t="s">
        <v>4317</v>
      </c>
      <c r="J632" s="2698">
        <v>1</v>
      </c>
      <c r="K632" s="951">
        <v>0</v>
      </c>
      <c r="L632" s="944">
        <f t="shared" si="55"/>
        <v>0</v>
      </c>
    </row>
    <row r="633" spans="7:12" ht="120">
      <c r="G633" s="858">
        <v>16</v>
      </c>
      <c r="H633" s="25" t="s">
        <v>4129</v>
      </c>
      <c r="I633" s="859" t="s">
        <v>4260</v>
      </c>
      <c r="J633" s="2698" t="s">
        <v>9</v>
      </c>
      <c r="K633" s="943">
        <v>0</v>
      </c>
      <c r="L633" s="944">
        <f t="shared" si="55"/>
        <v>0</v>
      </c>
    </row>
    <row r="634" spans="7:12" ht="15">
      <c r="G634" s="858">
        <v>17</v>
      </c>
      <c r="H634" s="25" t="s">
        <v>4261</v>
      </c>
      <c r="I634" s="859" t="s">
        <v>4262</v>
      </c>
      <c r="J634" s="2699">
        <v>0.5</v>
      </c>
      <c r="K634" s="945">
        <v>0</v>
      </c>
      <c r="L634" s="944">
        <f t="shared" si="55"/>
        <v>0</v>
      </c>
    </row>
    <row r="635" spans="7:12" ht="76.5">
      <c r="G635" s="858">
        <v>18</v>
      </c>
      <c r="H635" s="868" t="s">
        <v>4129</v>
      </c>
      <c r="I635" s="860" t="s">
        <v>4263</v>
      </c>
      <c r="J635" s="2695" t="s">
        <v>9</v>
      </c>
      <c r="K635" s="943">
        <v>0</v>
      </c>
      <c r="L635" s="944">
        <f t="shared" si="55"/>
        <v>0</v>
      </c>
    </row>
    <row r="636" spans="7:12">
      <c r="G636" s="3213"/>
      <c r="H636" s="3214" t="s">
        <v>4319</v>
      </c>
      <c r="I636" s="3220"/>
      <c r="J636" s="3216"/>
      <c r="K636" s="3232"/>
      <c r="L636" s="3233"/>
    </row>
    <row r="637" spans="7:12">
      <c r="G637" s="3213"/>
      <c r="H637" s="3214" t="s">
        <v>4350</v>
      </c>
      <c r="I637" s="3220"/>
      <c r="J637" s="3216"/>
      <c r="K637" s="3232"/>
      <c r="L637" s="3233"/>
    </row>
    <row r="638" spans="7:12">
      <c r="G638" s="858">
        <v>1</v>
      </c>
      <c r="H638" s="25" t="s">
        <v>4218</v>
      </c>
      <c r="I638" s="860" t="s">
        <v>4219</v>
      </c>
      <c r="J638" s="2698">
        <v>1</v>
      </c>
      <c r="K638" s="943">
        <v>0</v>
      </c>
      <c r="L638" s="944">
        <f t="shared" ref="L638:L653" si="56">J638*K638</f>
        <v>0</v>
      </c>
    </row>
    <row r="639" spans="7:12">
      <c r="G639" s="858">
        <v>2</v>
      </c>
      <c r="H639" s="25" t="s">
        <v>4169</v>
      </c>
      <c r="I639" s="860" t="s">
        <v>4170</v>
      </c>
      <c r="J639" s="2695">
        <v>3</v>
      </c>
      <c r="K639" s="943">
        <v>0</v>
      </c>
      <c r="L639" s="944">
        <f t="shared" si="56"/>
        <v>0</v>
      </c>
    </row>
    <row r="640" spans="7:12">
      <c r="G640" s="858">
        <v>3</v>
      </c>
      <c r="H640" s="25" t="s">
        <v>4171</v>
      </c>
      <c r="I640" s="860" t="s">
        <v>4172</v>
      </c>
      <c r="J640" s="2695">
        <v>3</v>
      </c>
      <c r="K640" s="943">
        <v>0</v>
      </c>
      <c r="L640" s="944">
        <f t="shared" si="56"/>
        <v>0</v>
      </c>
    </row>
    <row r="641" spans="7:12">
      <c r="G641" s="858">
        <v>4</v>
      </c>
      <c r="H641" s="25" t="s">
        <v>4220</v>
      </c>
      <c r="I641" s="860" t="s">
        <v>4221</v>
      </c>
      <c r="J641" s="2695">
        <v>1</v>
      </c>
      <c r="K641" s="943">
        <v>0</v>
      </c>
      <c r="L641" s="944">
        <f t="shared" si="56"/>
        <v>0</v>
      </c>
    </row>
    <row r="642" spans="7:12">
      <c r="G642" s="858">
        <v>5</v>
      </c>
      <c r="H642" s="25" t="s">
        <v>4222</v>
      </c>
      <c r="I642" s="860" t="s">
        <v>4223</v>
      </c>
      <c r="J642" s="2695">
        <v>3</v>
      </c>
      <c r="K642" s="943">
        <v>0</v>
      </c>
      <c r="L642" s="944">
        <f t="shared" si="56"/>
        <v>0</v>
      </c>
    </row>
    <row r="643" spans="7:12">
      <c r="G643" s="858">
        <v>6</v>
      </c>
      <c r="H643" s="25" t="s">
        <v>4265</v>
      </c>
      <c r="I643" s="860" t="s">
        <v>4266</v>
      </c>
      <c r="J643" s="2695">
        <v>1</v>
      </c>
      <c r="K643" s="943">
        <v>0</v>
      </c>
      <c r="L643" s="944">
        <f t="shared" si="56"/>
        <v>0</v>
      </c>
    </row>
    <row r="644" spans="7:12">
      <c r="G644" s="858">
        <v>7</v>
      </c>
      <c r="H644" s="25" t="s">
        <v>4224</v>
      </c>
      <c r="I644" s="860" t="s">
        <v>4225</v>
      </c>
      <c r="J644" s="2695">
        <v>1</v>
      </c>
      <c r="K644" s="943">
        <v>0</v>
      </c>
      <c r="L644" s="944">
        <f t="shared" si="56"/>
        <v>0</v>
      </c>
    </row>
    <row r="645" spans="7:12">
      <c r="G645" s="858">
        <v>8</v>
      </c>
      <c r="H645" s="25" t="s">
        <v>4226</v>
      </c>
      <c r="I645" s="860" t="s">
        <v>4227</v>
      </c>
      <c r="J645" s="2695">
        <v>1</v>
      </c>
      <c r="K645" s="943">
        <v>0</v>
      </c>
      <c r="L645" s="944">
        <f t="shared" si="56"/>
        <v>0</v>
      </c>
    </row>
    <row r="646" spans="7:12">
      <c r="G646" s="858">
        <v>9</v>
      </c>
      <c r="H646" s="25" t="s">
        <v>4228</v>
      </c>
      <c r="I646" s="860" t="s">
        <v>4229</v>
      </c>
      <c r="J646" s="2695">
        <v>2</v>
      </c>
      <c r="K646" s="943">
        <v>0</v>
      </c>
      <c r="L646" s="944">
        <f t="shared" si="56"/>
        <v>0</v>
      </c>
    </row>
    <row r="647" spans="7:12">
      <c r="G647" s="858">
        <v>10</v>
      </c>
      <c r="H647" s="25" t="s">
        <v>4230</v>
      </c>
      <c r="I647" s="860" t="s">
        <v>4231</v>
      </c>
      <c r="J647" s="2695">
        <v>2</v>
      </c>
      <c r="K647" s="943">
        <v>0</v>
      </c>
      <c r="L647" s="944">
        <f t="shared" si="56"/>
        <v>0</v>
      </c>
    </row>
    <row r="648" spans="7:12">
      <c r="G648" s="3213"/>
      <c r="H648" s="3214" t="s">
        <v>4267</v>
      </c>
      <c r="I648" s="3220"/>
      <c r="J648" s="3216"/>
      <c r="K648" s="3232"/>
      <c r="L648" s="3233"/>
    </row>
    <row r="649" spans="7:12" ht="15">
      <c r="G649" s="858">
        <v>1</v>
      </c>
      <c r="H649" s="25" t="s">
        <v>4335</v>
      </c>
      <c r="I649" s="859" t="s">
        <v>4336</v>
      </c>
      <c r="J649" s="2695">
        <v>1</v>
      </c>
      <c r="K649" s="945">
        <v>0</v>
      </c>
      <c r="L649" s="944">
        <f t="shared" si="56"/>
        <v>0</v>
      </c>
    </row>
    <row r="650" spans="7:12" ht="15">
      <c r="G650" s="858">
        <v>2</v>
      </c>
      <c r="H650" s="25" t="s">
        <v>4270</v>
      </c>
      <c r="I650" s="859" t="s">
        <v>4271</v>
      </c>
      <c r="J650" s="2695">
        <v>1</v>
      </c>
      <c r="K650" s="945">
        <v>0</v>
      </c>
      <c r="L650" s="944">
        <f t="shared" si="56"/>
        <v>0</v>
      </c>
    </row>
    <row r="651" spans="7:12">
      <c r="G651" s="3213"/>
      <c r="H651" s="3224" t="s">
        <v>4280</v>
      </c>
      <c r="I651" s="3220"/>
      <c r="J651" s="3216"/>
      <c r="K651" s="3232"/>
      <c r="L651" s="3233"/>
    </row>
    <row r="652" spans="7:12" ht="30">
      <c r="G652" s="858">
        <v>1</v>
      </c>
      <c r="H652" s="25" t="s">
        <v>4286</v>
      </c>
      <c r="I652" s="859" t="s">
        <v>4287</v>
      </c>
      <c r="J652" s="2695">
        <v>1</v>
      </c>
      <c r="K652" s="945">
        <v>0</v>
      </c>
      <c r="L652" s="944">
        <f t="shared" si="56"/>
        <v>0</v>
      </c>
    </row>
    <row r="653" spans="7:12" ht="15">
      <c r="G653" s="858">
        <v>2</v>
      </c>
      <c r="H653" s="25" t="s">
        <v>4288</v>
      </c>
      <c r="I653" s="859" t="s">
        <v>4289</v>
      </c>
      <c r="J653" s="2695">
        <v>1</v>
      </c>
      <c r="K653" s="945">
        <v>0</v>
      </c>
      <c r="L653" s="944">
        <f t="shared" si="56"/>
        <v>0</v>
      </c>
    </row>
    <row r="654" spans="7:12">
      <c r="G654" s="858">
        <v>3</v>
      </c>
      <c r="H654" s="25" t="s">
        <v>4132</v>
      </c>
      <c r="I654" s="861" t="s">
        <v>4307</v>
      </c>
      <c r="J654" s="2695"/>
      <c r="K654" s="943"/>
      <c r="L654" s="944"/>
    </row>
    <row r="655" spans="7:12">
      <c r="G655" s="3213"/>
      <c r="H655" s="3224" t="s">
        <v>4281</v>
      </c>
      <c r="I655" s="3220"/>
      <c r="J655" s="3216"/>
      <c r="K655" s="3232"/>
      <c r="L655" s="3233"/>
    </row>
    <row r="656" spans="7:12" ht="30">
      <c r="G656" s="858">
        <v>1</v>
      </c>
      <c r="H656" s="25" t="s">
        <v>4282</v>
      </c>
      <c r="I656" s="859" t="s">
        <v>4283</v>
      </c>
      <c r="J656" s="2695">
        <v>1</v>
      </c>
      <c r="K656" s="945">
        <v>0</v>
      </c>
      <c r="L656" s="944">
        <f t="shared" ref="L656:L657" si="57">J656*K656</f>
        <v>0</v>
      </c>
    </row>
    <row r="657" spans="7:12" ht="15">
      <c r="G657" s="858">
        <v>2</v>
      </c>
      <c r="H657" s="25" t="s">
        <v>4351</v>
      </c>
      <c r="I657" s="859" t="s">
        <v>4352</v>
      </c>
      <c r="J657" s="2695">
        <v>1</v>
      </c>
      <c r="K657" s="945">
        <v>0</v>
      </c>
      <c r="L657" s="944">
        <f t="shared" si="57"/>
        <v>0</v>
      </c>
    </row>
    <row r="658" spans="7:12">
      <c r="G658" s="858">
        <v>3</v>
      </c>
      <c r="H658" s="25" t="s">
        <v>4132</v>
      </c>
      <c r="I658" s="861" t="s">
        <v>4307</v>
      </c>
      <c r="J658" s="2695"/>
      <c r="K658" s="943"/>
      <c r="L658" s="944"/>
    </row>
    <row r="659" spans="7:12">
      <c r="G659" s="3213"/>
      <c r="H659" s="3224" t="s">
        <v>4233</v>
      </c>
      <c r="I659" s="3220"/>
      <c r="J659" s="3216"/>
      <c r="K659" s="3232"/>
      <c r="L659" s="3233"/>
    </row>
    <row r="660" spans="7:12" ht="15">
      <c r="G660" s="858">
        <v>1</v>
      </c>
      <c r="H660" s="25" t="s">
        <v>4341</v>
      </c>
      <c r="I660" s="859" t="s">
        <v>4342</v>
      </c>
      <c r="J660" s="2695">
        <v>1</v>
      </c>
      <c r="K660" s="945">
        <v>0</v>
      </c>
      <c r="L660" s="944">
        <f t="shared" ref="L660:L682" si="58">J660*K660</f>
        <v>0</v>
      </c>
    </row>
    <row r="661" spans="7:12" ht="30">
      <c r="G661" s="858">
        <v>2</v>
      </c>
      <c r="H661" s="25" t="s">
        <v>4343</v>
      </c>
      <c r="I661" s="859" t="s">
        <v>4344</v>
      </c>
      <c r="J661" s="2695">
        <v>1</v>
      </c>
      <c r="K661" s="945">
        <v>0</v>
      </c>
      <c r="L661" s="944">
        <f t="shared" si="58"/>
        <v>0</v>
      </c>
    </row>
    <row r="662" spans="7:12">
      <c r="G662" s="858">
        <v>3</v>
      </c>
      <c r="H662" s="25" t="s">
        <v>4132</v>
      </c>
      <c r="I662" s="861" t="s">
        <v>4307</v>
      </c>
      <c r="J662" s="2695"/>
      <c r="K662" s="943"/>
      <c r="L662" s="944"/>
    </row>
    <row r="663" spans="7:12">
      <c r="G663" s="858">
        <v>4</v>
      </c>
      <c r="H663" s="25" t="s">
        <v>4298</v>
      </c>
      <c r="I663" s="860" t="s">
        <v>4299</v>
      </c>
      <c r="J663" s="2695">
        <v>2</v>
      </c>
      <c r="K663" s="943">
        <v>0</v>
      </c>
      <c r="L663" s="944">
        <f t="shared" si="58"/>
        <v>0</v>
      </c>
    </row>
    <row r="664" spans="7:12">
      <c r="G664" s="3213"/>
      <c r="H664" s="3214" t="s">
        <v>4323</v>
      </c>
      <c r="I664" s="3234"/>
      <c r="J664" s="3216"/>
      <c r="K664" s="3232"/>
      <c r="L664" s="3233"/>
    </row>
    <row r="665" spans="7:12" ht="30">
      <c r="G665" s="858">
        <v>1</v>
      </c>
      <c r="H665" s="25" t="s">
        <v>4324</v>
      </c>
      <c r="I665" s="859" t="s">
        <v>4325</v>
      </c>
      <c r="J665" s="2695">
        <v>1</v>
      </c>
      <c r="K665" s="945">
        <v>0</v>
      </c>
      <c r="L665" s="944">
        <f t="shared" si="58"/>
        <v>0</v>
      </c>
    </row>
    <row r="666" spans="7:12" ht="14.25">
      <c r="G666" s="858">
        <v>2</v>
      </c>
      <c r="H666" s="867" t="s">
        <v>4177</v>
      </c>
      <c r="I666" s="860" t="s">
        <v>4178</v>
      </c>
      <c r="J666" s="2695">
        <v>1</v>
      </c>
      <c r="K666" s="943">
        <v>0</v>
      </c>
      <c r="L666" s="944">
        <f t="shared" si="58"/>
        <v>0</v>
      </c>
    </row>
    <row r="667" spans="7:12" ht="14.25">
      <c r="G667" s="858">
        <v>3</v>
      </c>
      <c r="H667" s="867" t="s">
        <v>4179</v>
      </c>
      <c r="I667" s="860" t="s">
        <v>4180</v>
      </c>
      <c r="J667" s="2695">
        <v>1</v>
      </c>
      <c r="K667" s="943">
        <v>0</v>
      </c>
      <c r="L667" s="944">
        <f t="shared" si="58"/>
        <v>0</v>
      </c>
    </row>
    <row r="668" spans="7:12" ht="14.25">
      <c r="G668" s="858">
        <v>4</v>
      </c>
      <c r="H668" s="867" t="s">
        <v>4181</v>
      </c>
      <c r="I668" s="860" t="s">
        <v>4182</v>
      </c>
      <c r="J668" s="2695">
        <v>1</v>
      </c>
      <c r="K668" s="943">
        <v>0</v>
      </c>
      <c r="L668" s="944">
        <f t="shared" si="58"/>
        <v>0</v>
      </c>
    </row>
    <row r="669" spans="7:12" ht="14.25">
      <c r="G669" s="858">
        <v>5</v>
      </c>
      <c r="H669" s="867" t="s">
        <v>4183</v>
      </c>
      <c r="I669" s="860" t="s">
        <v>4184</v>
      </c>
      <c r="J669" s="2695">
        <v>3</v>
      </c>
      <c r="K669" s="943">
        <v>0</v>
      </c>
      <c r="L669" s="944">
        <f t="shared" si="58"/>
        <v>0</v>
      </c>
    </row>
    <row r="670" spans="7:12" ht="14.25">
      <c r="G670" s="858">
        <v>6</v>
      </c>
      <c r="H670" s="867" t="s">
        <v>4185</v>
      </c>
      <c r="I670" s="860" t="s">
        <v>4186</v>
      </c>
      <c r="J670" s="2695">
        <v>1</v>
      </c>
      <c r="K670" s="943">
        <v>0</v>
      </c>
      <c r="L670" s="944">
        <f t="shared" si="58"/>
        <v>0</v>
      </c>
    </row>
    <row r="671" spans="7:12" ht="14.25">
      <c r="G671" s="858">
        <v>7</v>
      </c>
      <c r="H671" s="867" t="s">
        <v>4187</v>
      </c>
      <c r="I671" s="860" t="s">
        <v>4188</v>
      </c>
      <c r="J671" s="2695">
        <v>1</v>
      </c>
      <c r="K671" s="943">
        <v>0</v>
      </c>
      <c r="L671" s="944">
        <f t="shared" si="58"/>
        <v>0</v>
      </c>
    </row>
    <row r="672" spans="7:12" ht="14.25">
      <c r="G672" s="858">
        <v>8</v>
      </c>
      <c r="H672" s="867" t="s">
        <v>4189</v>
      </c>
      <c r="I672" s="860" t="s">
        <v>4190</v>
      </c>
      <c r="J672" s="2695">
        <v>2</v>
      </c>
      <c r="K672" s="943">
        <v>0</v>
      </c>
      <c r="L672" s="944">
        <f t="shared" si="58"/>
        <v>0</v>
      </c>
    </row>
    <row r="673" spans="7:12">
      <c r="G673" s="858">
        <v>9</v>
      </c>
      <c r="H673" s="25" t="s">
        <v>4249</v>
      </c>
      <c r="I673" s="860" t="s">
        <v>4250</v>
      </c>
      <c r="J673" s="2695">
        <v>1</v>
      </c>
      <c r="K673" s="943">
        <v>0</v>
      </c>
      <c r="L673" s="944">
        <f t="shared" si="58"/>
        <v>0</v>
      </c>
    </row>
    <row r="674" spans="7:12" ht="25.5">
      <c r="G674" s="858">
        <v>10</v>
      </c>
      <c r="H674" s="25" t="s">
        <v>4251</v>
      </c>
      <c r="I674" s="860" t="s">
        <v>4252</v>
      </c>
      <c r="J674" s="2698">
        <v>1</v>
      </c>
      <c r="K674" s="943">
        <v>0</v>
      </c>
      <c r="L674" s="944">
        <f t="shared" si="58"/>
        <v>0</v>
      </c>
    </row>
    <row r="675" spans="7:12">
      <c r="G675" s="858">
        <v>11</v>
      </c>
      <c r="H675" s="25" t="s">
        <v>4253</v>
      </c>
      <c r="I675" s="860" t="s">
        <v>4254</v>
      </c>
      <c r="J675" s="2698">
        <v>3</v>
      </c>
      <c r="K675" s="943">
        <v>0</v>
      </c>
      <c r="L675" s="944">
        <f t="shared" si="58"/>
        <v>0</v>
      </c>
    </row>
    <row r="676" spans="7:12" ht="25.5">
      <c r="G676" s="858">
        <v>12</v>
      </c>
      <c r="H676" s="25" t="s">
        <v>4144</v>
      </c>
      <c r="I676" s="860" t="s">
        <v>4145</v>
      </c>
      <c r="J676" s="2698">
        <v>1</v>
      </c>
      <c r="K676" s="943">
        <v>0</v>
      </c>
      <c r="L676" s="944">
        <f t="shared" si="58"/>
        <v>0</v>
      </c>
    </row>
    <row r="677" spans="7:12" ht="409.5">
      <c r="G677" s="858">
        <v>13</v>
      </c>
      <c r="H677" s="25" t="s">
        <v>4137</v>
      </c>
      <c r="I677" s="859" t="s">
        <v>4353</v>
      </c>
      <c r="J677" s="2698">
        <v>1</v>
      </c>
      <c r="K677" s="951">
        <v>0</v>
      </c>
      <c r="L677" s="944">
        <f t="shared" si="58"/>
        <v>0</v>
      </c>
    </row>
    <row r="678" spans="7:12" ht="15">
      <c r="G678" s="858">
        <v>14</v>
      </c>
      <c r="H678" s="25" t="s">
        <v>4256</v>
      </c>
      <c r="I678" s="859" t="s">
        <v>4257</v>
      </c>
      <c r="J678" s="2695">
        <v>1</v>
      </c>
      <c r="K678" s="943">
        <v>0</v>
      </c>
      <c r="L678" s="944">
        <f t="shared" si="58"/>
        <v>0</v>
      </c>
    </row>
    <row r="679" spans="7:12" ht="255">
      <c r="G679" s="858">
        <v>15</v>
      </c>
      <c r="H679" s="25" t="s">
        <v>4258</v>
      </c>
      <c r="I679" s="859" t="s">
        <v>4317</v>
      </c>
      <c r="J679" s="2698">
        <v>1</v>
      </c>
      <c r="K679" s="951">
        <v>0</v>
      </c>
      <c r="L679" s="944">
        <f t="shared" si="58"/>
        <v>0</v>
      </c>
    </row>
    <row r="680" spans="7:12" ht="120">
      <c r="G680" s="858">
        <v>16</v>
      </c>
      <c r="H680" s="25" t="s">
        <v>4129</v>
      </c>
      <c r="I680" s="859" t="s">
        <v>4260</v>
      </c>
      <c r="J680" s="2698" t="s">
        <v>9</v>
      </c>
      <c r="K680" s="943">
        <v>0</v>
      </c>
      <c r="L680" s="944">
        <f t="shared" si="58"/>
        <v>0</v>
      </c>
    </row>
    <row r="681" spans="7:12" ht="15">
      <c r="G681" s="858">
        <v>17</v>
      </c>
      <c r="H681" s="25" t="s">
        <v>4261</v>
      </c>
      <c r="I681" s="859" t="s">
        <v>4262</v>
      </c>
      <c r="J681" s="2699">
        <v>0.5</v>
      </c>
      <c r="K681" s="945">
        <v>0</v>
      </c>
      <c r="L681" s="944">
        <f t="shared" si="58"/>
        <v>0</v>
      </c>
    </row>
    <row r="682" spans="7:12" ht="76.5">
      <c r="G682" s="858">
        <v>18</v>
      </c>
      <c r="H682" s="868" t="s">
        <v>4129</v>
      </c>
      <c r="I682" s="860" t="s">
        <v>4263</v>
      </c>
      <c r="J682" s="2695" t="s">
        <v>9</v>
      </c>
      <c r="K682" s="943">
        <v>0</v>
      </c>
      <c r="L682" s="944">
        <f t="shared" si="58"/>
        <v>0</v>
      </c>
    </row>
    <row r="683" spans="7:12">
      <c r="G683" s="3213"/>
      <c r="H683" s="3214" t="s">
        <v>4332</v>
      </c>
      <c r="I683" s="3220"/>
      <c r="J683" s="3216"/>
      <c r="K683" s="3232"/>
      <c r="L683" s="3233"/>
    </row>
    <row r="684" spans="7:12">
      <c r="G684" s="3213"/>
      <c r="H684" s="3214" t="s">
        <v>4334</v>
      </c>
      <c r="I684" s="3220"/>
      <c r="J684" s="3216"/>
      <c r="K684" s="3232"/>
      <c r="L684" s="3233"/>
    </row>
    <row r="685" spans="7:12">
      <c r="G685" s="858">
        <v>1</v>
      </c>
      <c r="H685" s="25" t="s">
        <v>4218</v>
      </c>
      <c r="I685" s="860" t="s">
        <v>4219</v>
      </c>
      <c r="J685" s="2698">
        <v>1</v>
      </c>
      <c r="K685" s="943">
        <v>0</v>
      </c>
      <c r="L685" s="944">
        <f t="shared" ref="L685:L716" si="59">J685*K685</f>
        <v>0</v>
      </c>
    </row>
    <row r="686" spans="7:12">
      <c r="G686" s="858">
        <v>2</v>
      </c>
      <c r="H686" s="25" t="s">
        <v>4169</v>
      </c>
      <c r="I686" s="860" t="s">
        <v>4170</v>
      </c>
      <c r="J686" s="2695">
        <v>1</v>
      </c>
      <c r="K686" s="943">
        <v>0</v>
      </c>
      <c r="L686" s="944">
        <f t="shared" si="59"/>
        <v>0</v>
      </c>
    </row>
    <row r="687" spans="7:12">
      <c r="G687" s="858">
        <v>3</v>
      </c>
      <c r="H687" s="25" t="s">
        <v>4171</v>
      </c>
      <c r="I687" s="860" t="s">
        <v>4172</v>
      </c>
      <c r="J687" s="2695">
        <v>1</v>
      </c>
      <c r="K687" s="943">
        <v>0</v>
      </c>
      <c r="L687" s="944">
        <f t="shared" si="59"/>
        <v>0</v>
      </c>
    </row>
    <row r="688" spans="7:12">
      <c r="G688" s="858">
        <v>4</v>
      </c>
      <c r="H688" s="25" t="s">
        <v>4220</v>
      </c>
      <c r="I688" s="860" t="s">
        <v>4221</v>
      </c>
      <c r="J688" s="2695">
        <v>1</v>
      </c>
      <c r="K688" s="943">
        <v>0</v>
      </c>
      <c r="L688" s="944">
        <f t="shared" si="59"/>
        <v>0</v>
      </c>
    </row>
    <row r="689" spans="7:12">
      <c r="G689" s="858">
        <v>5</v>
      </c>
      <c r="H689" s="25" t="s">
        <v>4222</v>
      </c>
      <c r="I689" s="860" t="s">
        <v>4223</v>
      </c>
      <c r="J689" s="2695">
        <v>3</v>
      </c>
      <c r="K689" s="943">
        <v>0</v>
      </c>
      <c r="L689" s="944">
        <f t="shared" si="59"/>
        <v>0</v>
      </c>
    </row>
    <row r="690" spans="7:12">
      <c r="G690" s="858">
        <v>6</v>
      </c>
      <c r="H690" s="25" t="s">
        <v>4224</v>
      </c>
      <c r="I690" s="860" t="s">
        <v>4225</v>
      </c>
      <c r="J690" s="2695">
        <v>1</v>
      </c>
      <c r="K690" s="943">
        <v>0</v>
      </c>
      <c r="L690" s="944">
        <f t="shared" si="59"/>
        <v>0</v>
      </c>
    </row>
    <row r="691" spans="7:12">
      <c r="G691" s="858">
        <v>7</v>
      </c>
      <c r="H691" s="25" t="s">
        <v>4226</v>
      </c>
      <c r="I691" s="860" t="s">
        <v>4227</v>
      </c>
      <c r="J691" s="2695">
        <v>1</v>
      </c>
      <c r="K691" s="943">
        <v>0</v>
      </c>
      <c r="L691" s="944">
        <f t="shared" si="59"/>
        <v>0</v>
      </c>
    </row>
    <row r="692" spans="7:12">
      <c r="G692" s="858">
        <v>8</v>
      </c>
      <c r="H692" s="25" t="s">
        <v>4228</v>
      </c>
      <c r="I692" s="860" t="s">
        <v>4229</v>
      </c>
      <c r="J692" s="2695">
        <v>2</v>
      </c>
      <c r="K692" s="943">
        <v>0</v>
      </c>
      <c r="L692" s="944">
        <f t="shared" si="59"/>
        <v>0</v>
      </c>
    </row>
    <row r="693" spans="7:12">
      <c r="G693" s="858">
        <v>9</v>
      </c>
      <c r="H693" s="25" t="s">
        <v>4230</v>
      </c>
      <c r="I693" s="860" t="s">
        <v>4231</v>
      </c>
      <c r="J693" s="2695">
        <v>2</v>
      </c>
      <c r="K693" s="943">
        <v>0</v>
      </c>
      <c r="L693" s="944">
        <f t="shared" si="59"/>
        <v>0</v>
      </c>
    </row>
    <row r="694" spans="7:12">
      <c r="G694" s="858">
        <v>10</v>
      </c>
      <c r="H694" s="25" t="s">
        <v>4298</v>
      </c>
      <c r="I694" s="860" t="s">
        <v>4299</v>
      </c>
      <c r="J694" s="2695">
        <v>2</v>
      </c>
      <c r="K694" s="943">
        <v>0</v>
      </c>
      <c r="L694" s="944">
        <f t="shared" si="59"/>
        <v>0</v>
      </c>
    </row>
    <row r="695" spans="7:12">
      <c r="G695" s="3213"/>
      <c r="H695" s="3214" t="s">
        <v>4267</v>
      </c>
      <c r="I695" s="3220"/>
      <c r="J695" s="3216"/>
      <c r="K695" s="3232"/>
      <c r="L695" s="3233"/>
    </row>
    <row r="696" spans="7:12" ht="15">
      <c r="G696" s="858">
        <v>1</v>
      </c>
      <c r="H696" s="25" t="s">
        <v>4354</v>
      </c>
      <c r="I696" s="859" t="s">
        <v>4355</v>
      </c>
      <c r="J696" s="2695">
        <v>1</v>
      </c>
      <c r="K696" s="945">
        <v>0</v>
      </c>
      <c r="L696" s="944">
        <f t="shared" si="59"/>
        <v>0</v>
      </c>
    </row>
    <row r="697" spans="7:12" ht="15">
      <c r="G697" s="858">
        <v>2</v>
      </c>
      <c r="H697" s="25" t="s">
        <v>4270</v>
      </c>
      <c r="I697" s="859" t="s">
        <v>4271</v>
      </c>
      <c r="J697" s="2695">
        <v>1</v>
      </c>
      <c r="K697" s="945">
        <v>0</v>
      </c>
      <c r="L697" s="944">
        <f t="shared" si="59"/>
        <v>0</v>
      </c>
    </row>
    <row r="698" spans="7:12">
      <c r="G698" s="3213"/>
      <c r="H698" s="3214" t="s">
        <v>4323</v>
      </c>
      <c r="I698" s="3234"/>
      <c r="J698" s="3216"/>
      <c r="K698" s="3232"/>
      <c r="L698" s="3233"/>
    </row>
    <row r="699" spans="7:12" ht="30">
      <c r="G699" s="858">
        <v>1</v>
      </c>
      <c r="H699" s="25" t="s">
        <v>4324</v>
      </c>
      <c r="I699" s="859" t="s">
        <v>4325</v>
      </c>
      <c r="J699" s="2695">
        <v>1</v>
      </c>
      <c r="K699" s="945">
        <v>0</v>
      </c>
      <c r="L699" s="944">
        <f t="shared" si="59"/>
        <v>0</v>
      </c>
    </row>
    <row r="700" spans="7:12" ht="14.25">
      <c r="G700" s="858">
        <v>2</v>
      </c>
      <c r="H700" s="867" t="s">
        <v>4177</v>
      </c>
      <c r="I700" s="860" t="s">
        <v>4178</v>
      </c>
      <c r="J700" s="2695">
        <v>1</v>
      </c>
      <c r="K700" s="943">
        <v>0</v>
      </c>
      <c r="L700" s="944">
        <f t="shared" si="59"/>
        <v>0</v>
      </c>
    </row>
    <row r="701" spans="7:12" ht="14.25">
      <c r="G701" s="858">
        <v>3</v>
      </c>
      <c r="H701" s="867" t="s">
        <v>4179</v>
      </c>
      <c r="I701" s="860" t="s">
        <v>4180</v>
      </c>
      <c r="J701" s="2695">
        <v>1</v>
      </c>
      <c r="K701" s="943">
        <v>0</v>
      </c>
      <c r="L701" s="944">
        <f t="shared" si="59"/>
        <v>0</v>
      </c>
    </row>
    <row r="702" spans="7:12" ht="14.25">
      <c r="G702" s="858">
        <v>4</v>
      </c>
      <c r="H702" s="867" t="s">
        <v>4181</v>
      </c>
      <c r="I702" s="860" t="s">
        <v>4182</v>
      </c>
      <c r="J702" s="2695">
        <v>1</v>
      </c>
      <c r="K702" s="943">
        <v>0</v>
      </c>
      <c r="L702" s="944">
        <f t="shared" si="59"/>
        <v>0</v>
      </c>
    </row>
    <row r="703" spans="7:12" ht="14.25">
      <c r="G703" s="858">
        <v>5</v>
      </c>
      <c r="H703" s="867" t="s">
        <v>4183</v>
      </c>
      <c r="I703" s="860" t="s">
        <v>4184</v>
      </c>
      <c r="J703" s="2695">
        <v>3</v>
      </c>
      <c r="K703" s="943">
        <v>0</v>
      </c>
      <c r="L703" s="944">
        <f t="shared" si="59"/>
        <v>0</v>
      </c>
    </row>
    <row r="704" spans="7:12" ht="14.25">
      <c r="G704" s="858">
        <v>6</v>
      </c>
      <c r="H704" s="867" t="s">
        <v>4185</v>
      </c>
      <c r="I704" s="860" t="s">
        <v>4186</v>
      </c>
      <c r="J704" s="2695">
        <v>1</v>
      </c>
      <c r="K704" s="943">
        <v>0</v>
      </c>
      <c r="L704" s="944">
        <f t="shared" si="59"/>
        <v>0</v>
      </c>
    </row>
    <row r="705" spans="7:12" ht="14.25">
      <c r="G705" s="858">
        <v>7</v>
      </c>
      <c r="H705" s="867" t="s">
        <v>4187</v>
      </c>
      <c r="I705" s="860" t="s">
        <v>4188</v>
      </c>
      <c r="J705" s="2695">
        <v>1</v>
      </c>
      <c r="K705" s="943">
        <v>0</v>
      </c>
      <c r="L705" s="944">
        <f t="shared" si="59"/>
        <v>0</v>
      </c>
    </row>
    <row r="706" spans="7:12" ht="14.25">
      <c r="G706" s="858">
        <v>8</v>
      </c>
      <c r="H706" s="867" t="s">
        <v>4189</v>
      </c>
      <c r="I706" s="860" t="s">
        <v>4190</v>
      </c>
      <c r="J706" s="2695">
        <v>2</v>
      </c>
      <c r="K706" s="943">
        <v>0</v>
      </c>
      <c r="L706" s="944">
        <f t="shared" si="59"/>
        <v>0</v>
      </c>
    </row>
    <row r="707" spans="7:12">
      <c r="G707" s="858">
        <v>9</v>
      </c>
      <c r="H707" s="25" t="s">
        <v>4249</v>
      </c>
      <c r="I707" s="860" t="s">
        <v>4250</v>
      </c>
      <c r="J707" s="2695">
        <v>1</v>
      </c>
      <c r="K707" s="943">
        <v>0</v>
      </c>
      <c r="L707" s="944">
        <f t="shared" si="59"/>
        <v>0</v>
      </c>
    </row>
    <row r="708" spans="7:12" ht="25.5">
      <c r="G708" s="858">
        <v>10</v>
      </c>
      <c r="H708" s="25" t="s">
        <v>4251</v>
      </c>
      <c r="I708" s="860" t="s">
        <v>4252</v>
      </c>
      <c r="J708" s="2698">
        <v>1</v>
      </c>
      <c r="K708" s="943">
        <v>0</v>
      </c>
      <c r="L708" s="944">
        <f t="shared" si="59"/>
        <v>0</v>
      </c>
    </row>
    <row r="709" spans="7:12">
      <c r="G709" s="858">
        <v>11</v>
      </c>
      <c r="H709" s="27" t="s">
        <v>4253</v>
      </c>
      <c r="I709" s="860" t="s">
        <v>4254</v>
      </c>
      <c r="J709" s="2698">
        <v>3</v>
      </c>
      <c r="K709" s="943">
        <v>0</v>
      </c>
      <c r="L709" s="944">
        <f t="shared" si="59"/>
        <v>0</v>
      </c>
    </row>
    <row r="710" spans="7:12" ht="25.5">
      <c r="G710" s="858">
        <v>12</v>
      </c>
      <c r="H710" s="25" t="s">
        <v>4144</v>
      </c>
      <c r="I710" s="860" t="s">
        <v>4145</v>
      </c>
      <c r="J710" s="2698">
        <v>1</v>
      </c>
      <c r="K710" s="943">
        <v>0</v>
      </c>
      <c r="L710" s="944">
        <f t="shared" si="59"/>
        <v>0</v>
      </c>
    </row>
    <row r="711" spans="7:12" ht="409.5">
      <c r="G711" s="858">
        <v>13</v>
      </c>
      <c r="H711" s="25" t="s">
        <v>4137</v>
      </c>
      <c r="I711" s="859" t="s">
        <v>4356</v>
      </c>
      <c r="J711" s="2698">
        <v>1</v>
      </c>
      <c r="K711" s="951">
        <v>0</v>
      </c>
      <c r="L711" s="944">
        <f t="shared" si="59"/>
        <v>0</v>
      </c>
    </row>
    <row r="712" spans="7:12" ht="15">
      <c r="G712" s="858">
        <v>14</v>
      </c>
      <c r="H712" s="25" t="s">
        <v>4256</v>
      </c>
      <c r="I712" s="859" t="s">
        <v>4257</v>
      </c>
      <c r="J712" s="2695">
        <v>1</v>
      </c>
      <c r="K712" s="943">
        <v>0</v>
      </c>
      <c r="L712" s="944">
        <f t="shared" si="59"/>
        <v>0</v>
      </c>
    </row>
    <row r="713" spans="7:12" ht="255">
      <c r="G713" s="858">
        <v>15</v>
      </c>
      <c r="H713" s="25" t="s">
        <v>4258</v>
      </c>
      <c r="I713" s="859" t="s">
        <v>4317</v>
      </c>
      <c r="J713" s="2698">
        <v>1</v>
      </c>
      <c r="K713" s="951">
        <v>0</v>
      </c>
      <c r="L713" s="944">
        <f t="shared" si="59"/>
        <v>0</v>
      </c>
    </row>
    <row r="714" spans="7:12" ht="120">
      <c r="G714" s="858">
        <v>16</v>
      </c>
      <c r="H714" s="25" t="s">
        <v>4129</v>
      </c>
      <c r="I714" s="859" t="s">
        <v>4260</v>
      </c>
      <c r="J714" s="2698" t="s">
        <v>9</v>
      </c>
      <c r="K714" s="943">
        <v>0</v>
      </c>
      <c r="L714" s="944">
        <f t="shared" si="59"/>
        <v>0</v>
      </c>
    </row>
    <row r="715" spans="7:12" ht="15">
      <c r="G715" s="858">
        <v>17</v>
      </c>
      <c r="H715" s="25" t="s">
        <v>4261</v>
      </c>
      <c r="I715" s="859" t="s">
        <v>4262</v>
      </c>
      <c r="J715" s="2699">
        <v>0.5</v>
      </c>
      <c r="K715" s="945">
        <v>0</v>
      </c>
      <c r="L715" s="944">
        <f t="shared" si="59"/>
        <v>0</v>
      </c>
    </row>
    <row r="716" spans="7:12" ht="76.5">
      <c r="G716" s="858">
        <v>18</v>
      </c>
      <c r="H716" s="868" t="s">
        <v>4129</v>
      </c>
      <c r="I716" s="860" t="s">
        <v>4263</v>
      </c>
      <c r="J716" s="2695" t="s">
        <v>9</v>
      </c>
      <c r="K716" s="943">
        <v>0</v>
      </c>
      <c r="L716" s="944">
        <f t="shared" si="59"/>
        <v>0</v>
      </c>
    </row>
    <row r="717" spans="7:12">
      <c r="G717" s="3213"/>
      <c r="H717" s="3214" t="s">
        <v>4332</v>
      </c>
      <c r="I717" s="3220"/>
      <c r="J717" s="3216"/>
      <c r="K717" s="3232"/>
      <c r="L717" s="3233"/>
    </row>
    <row r="718" spans="7:12">
      <c r="G718" s="3213"/>
      <c r="H718" s="3214" t="s">
        <v>4347</v>
      </c>
      <c r="I718" s="3220"/>
      <c r="J718" s="3216"/>
      <c r="K718" s="3232"/>
      <c r="L718" s="3233"/>
    </row>
    <row r="719" spans="7:12">
      <c r="G719" s="858">
        <v>1</v>
      </c>
      <c r="H719" s="25" t="s">
        <v>4218</v>
      </c>
      <c r="I719" s="860" t="s">
        <v>4219</v>
      </c>
      <c r="J719" s="2698">
        <v>1</v>
      </c>
      <c r="K719" s="943">
        <v>0</v>
      </c>
      <c r="L719" s="944">
        <f t="shared" ref="L719:L728" si="60">J719*K719</f>
        <v>0</v>
      </c>
    </row>
    <row r="720" spans="7:12">
      <c r="G720" s="858">
        <v>2</v>
      </c>
      <c r="H720" s="25" t="s">
        <v>4169</v>
      </c>
      <c r="I720" s="860" t="s">
        <v>4170</v>
      </c>
      <c r="J720" s="2695">
        <v>1</v>
      </c>
      <c r="K720" s="943">
        <v>0</v>
      </c>
      <c r="L720" s="944">
        <f t="shared" si="60"/>
        <v>0</v>
      </c>
    </row>
    <row r="721" spans="7:12">
      <c r="G721" s="858">
        <v>3</v>
      </c>
      <c r="H721" s="25" t="s">
        <v>4171</v>
      </c>
      <c r="I721" s="860" t="s">
        <v>4172</v>
      </c>
      <c r="J721" s="2695">
        <v>1</v>
      </c>
      <c r="K721" s="943">
        <v>0</v>
      </c>
      <c r="L721" s="944">
        <f t="shared" si="60"/>
        <v>0</v>
      </c>
    </row>
    <row r="722" spans="7:12">
      <c r="G722" s="858">
        <v>4</v>
      </c>
      <c r="H722" s="25" t="s">
        <v>4220</v>
      </c>
      <c r="I722" s="860" t="s">
        <v>4221</v>
      </c>
      <c r="J722" s="2695">
        <v>1</v>
      </c>
      <c r="K722" s="943">
        <v>0</v>
      </c>
      <c r="L722" s="944">
        <f t="shared" si="60"/>
        <v>0</v>
      </c>
    </row>
    <row r="723" spans="7:12">
      <c r="G723" s="858">
        <v>5</v>
      </c>
      <c r="H723" s="25" t="s">
        <v>4222</v>
      </c>
      <c r="I723" s="860" t="s">
        <v>4223</v>
      </c>
      <c r="J723" s="2695">
        <v>3</v>
      </c>
      <c r="K723" s="943">
        <v>0</v>
      </c>
      <c r="L723" s="944">
        <f t="shared" si="60"/>
        <v>0</v>
      </c>
    </row>
    <row r="724" spans="7:12">
      <c r="G724" s="858">
        <v>6</v>
      </c>
      <c r="H724" s="25" t="s">
        <v>4224</v>
      </c>
      <c r="I724" s="860" t="s">
        <v>4225</v>
      </c>
      <c r="J724" s="2695">
        <v>1</v>
      </c>
      <c r="K724" s="943">
        <v>0</v>
      </c>
      <c r="L724" s="944">
        <f t="shared" si="60"/>
        <v>0</v>
      </c>
    </row>
    <row r="725" spans="7:12">
      <c r="G725" s="858">
        <v>7</v>
      </c>
      <c r="H725" s="25" t="s">
        <v>4226</v>
      </c>
      <c r="I725" s="860" t="s">
        <v>4227</v>
      </c>
      <c r="J725" s="2695">
        <v>1</v>
      </c>
      <c r="K725" s="943">
        <v>0</v>
      </c>
      <c r="L725" s="944">
        <f t="shared" si="60"/>
        <v>0</v>
      </c>
    </row>
    <row r="726" spans="7:12">
      <c r="G726" s="858">
        <v>8</v>
      </c>
      <c r="H726" s="25" t="s">
        <v>4228</v>
      </c>
      <c r="I726" s="860" t="s">
        <v>4229</v>
      </c>
      <c r="J726" s="2695">
        <v>2</v>
      </c>
      <c r="K726" s="943">
        <v>0</v>
      </c>
      <c r="L726" s="944">
        <f t="shared" si="60"/>
        <v>0</v>
      </c>
    </row>
    <row r="727" spans="7:12">
      <c r="G727" s="858">
        <v>9</v>
      </c>
      <c r="H727" s="25" t="s">
        <v>4230</v>
      </c>
      <c r="I727" s="860" t="s">
        <v>4231</v>
      </c>
      <c r="J727" s="2695">
        <v>2</v>
      </c>
      <c r="K727" s="943">
        <v>0</v>
      </c>
      <c r="L727" s="944">
        <f t="shared" si="60"/>
        <v>0</v>
      </c>
    </row>
    <row r="728" spans="7:12">
      <c r="G728" s="858">
        <v>10</v>
      </c>
      <c r="H728" s="25" t="s">
        <v>4298</v>
      </c>
      <c r="I728" s="860" t="s">
        <v>4299</v>
      </c>
      <c r="J728" s="2695">
        <v>2</v>
      </c>
      <c r="K728" s="943">
        <v>0</v>
      </c>
      <c r="L728" s="944">
        <f t="shared" si="60"/>
        <v>0</v>
      </c>
    </row>
    <row r="729" spans="7:12">
      <c r="G729" s="3213"/>
      <c r="H729" s="3214" t="s">
        <v>4267</v>
      </c>
      <c r="I729" s="3220"/>
      <c r="J729" s="3216"/>
      <c r="K729" s="3232"/>
      <c r="L729" s="3233"/>
    </row>
    <row r="730" spans="7:12" ht="15">
      <c r="G730" s="858">
        <v>1</v>
      </c>
      <c r="H730" s="25" t="s">
        <v>4354</v>
      </c>
      <c r="I730" s="859" t="s">
        <v>4355</v>
      </c>
      <c r="J730" s="2695">
        <v>1</v>
      </c>
      <c r="K730" s="945">
        <v>0</v>
      </c>
      <c r="L730" s="2222">
        <f t="shared" ref="L730:L734" si="61">J730*K730</f>
        <v>0</v>
      </c>
    </row>
    <row r="731" spans="7:12" ht="15">
      <c r="G731" s="858">
        <v>2</v>
      </c>
      <c r="H731" s="25" t="s">
        <v>4270</v>
      </c>
      <c r="I731" s="859" t="s">
        <v>4271</v>
      </c>
      <c r="J731" s="2695">
        <v>1</v>
      </c>
      <c r="K731" s="945">
        <v>0</v>
      </c>
      <c r="L731" s="2222">
        <f t="shared" si="61"/>
        <v>0</v>
      </c>
    </row>
    <row r="732" spans="7:12">
      <c r="G732" s="3213"/>
      <c r="H732" s="3214" t="s">
        <v>4323</v>
      </c>
      <c r="I732" s="3234"/>
      <c r="J732" s="3216"/>
      <c r="K732" s="3232"/>
      <c r="L732" s="3888"/>
    </row>
    <row r="733" spans="7:12" ht="30">
      <c r="G733" s="858">
        <v>1</v>
      </c>
      <c r="H733" s="25" t="s">
        <v>4324</v>
      </c>
      <c r="I733" s="859" t="s">
        <v>4325</v>
      </c>
      <c r="J733" s="2695">
        <v>1</v>
      </c>
      <c r="K733" s="945">
        <v>0</v>
      </c>
      <c r="L733" s="944">
        <f t="shared" si="61"/>
        <v>0</v>
      </c>
    </row>
    <row r="734" spans="7:12" ht="14.25">
      <c r="G734" s="858">
        <v>2</v>
      </c>
      <c r="H734" s="867" t="s">
        <v>4177</v>
      </c>
      <c r="I734" s="860" t="s">
        <v>4178</v>
      </c>
      <c r="J734" s="2695">
        <v>1</v>
      </c>
      <c r="K734" s="943">
        <v>0</v>
      </c>
      <c r="L734" s="944">
        <f t="shared" si="61"/>
        <v>0</v>
      </c>
    </row>
    <row r="735" spans="7:12" ht="14.25">
      <c r="G735" s="858">
        <v>3</v>
      </c>
      <c r="H735" s="867" t="s">
        <v>4179</v>
      </c>
      <c r="I735" s="860" t="s">
        <v>4180</v>
      </c>
      <c r="J735" s="2695">
        <v>1</v>
      </c>
      <c r="K735" s="943">
        <v>0</v>
      </c>
      <c r="L735" s="944">
        <f t="shared" ref="L735:L750" si="62">J735*K735</f>
        <v>0</v>
      </c>
    </row>
    <row r="736" spans="7:12" ht="14.25">
      <c r="G736" s="858">
        <v>4</v>
      </c>
      <c r="H736" s="867" t="s">
        <v>4181</v>
      </c>
      <c r="I736" s="860" t="s">
        <v>4182</v>
      </c>
      <c r="J736" s="2695">
        <v>1</v>
      </c>
      <c r="K736" s="943">
        <v>0</v>
      </c>
      <c r="L736" s="944">
        <f t="shared" si="62"/>
        <v>0</v>
      </c>
    </row>
    <row r="737" spans="7:12" ht="14.25">
      <c r="G737" s="858">
        <v>5</v>
      </c>
      <c r="H737" s="867" t="s">
        <v>4183</v>
      </c>
      <c r="I737" s="860" t="s">
        <v>4184</v>
      </c>
      <c r="J737" s="2695">
        <v>3</v>
      </c>
      <c r="K737" s="943">
        <v>0</v>
      </c>
      <c r="L737" s="944">
        <f t="shared" si="62"/>
        <v>0</v>
      </c>
    </row>
    <row r="738" spans="7:12" ht="14.25">
      <c r="G738" s="858">
        <v>6</v>
      </c>
      <c r="H738" s="867" t="s">
        <v>4185</v>
      </c>
      <c r="I738" s="860" t="s">
        <v>4186</v>
      </c>
      <c r="J738" s="2695">
        <v>1</v>
      </c>
      <c r="K738" s="943">
        <v>0</v>
      </c>
      <c r="L738" s="944">
        <f t="shared" si="62"/>
        <v>0</v>
      </c>
    </row>
    <row r="739" spans="7:12" ht="14.25">
      <c r="G739" s="858">
        <v>7</v>
      </c>
      <c r="H739" s="867" t="s">
        <v>4187</v>
      </c>
      <c r="I739" s="860" t="s">
        <v>4188</v>
      </c>
      <c r="J739" s="2695">
        <v>1</v>
      </c>
      <c r="K739" s="943">
        <v>0</v>
      </c>
      <c r="L739" s="944">
        <f t="shared" si="62"/>
        <v>0</v>
      </c>
    </row>
    <row r="740" spans="7:12" ht="14.25">
      <c r="G740" s="858">
        <v>8</v>
      </c>
      <c r="H740" s="867" t="s">
        <v>4189</v>
      </c>
      <c r="I740" s="860" t="s">
        <v>4190</v>
      </c>
      <c r="J740" s="2695">
        <v>2</v>
      </c>
      <c r="K740" s="943">
        <v>0</v>
      </c>
      <c r="L740" s="944">
        <f t="shared" si="62"/>
        <v>0</v>
      </c>
    </row>
    <row r="741" spans="7:12">
      <c r="G741" s="858">
        <v>9</v>
      </c>
      <c r="H741" s="25" t="s">
        <v>4249</v>
      </c>
      <c r="I741" s="860" t="s">
        <v>4250</v>
      </c>
      <c r="J741" s="2695">
        <v>1</v>
      </c>
      <c r="K741" s="943">
        <v>0</v>
      </c>
      <c r="L741" s="944">
        <f t="shared" si="62"/>
        <v>0</v>
      </c>
    </row>
    <row r="742" spans="7:12" ht="25.5">
      <c r="G742" s="858">
        <v>10</v>
      </c>
      <c r="H742" s="25" t="s">
        <v>4251</v>
      </c>
      <c r="I742" s="860" t="s">
        <v>4252</v>
      </c>
      <c r="J742" s="2698">
        <v>1</v>
      </c>
      <c r="K742" s="943">
        <v>0</v>
      </c>
      <c r="L742" s="944">
        <f t="shared" si="62"/>
        <v>0</v>
      </c>
    </row>
    <row r="743" spans="7:12">
      <c r="G743" s="858">
        <v>11</v>
      </c>
      <c r="H743" s="25" t="s">
        <v>4253</v>
      </c>
      <c r="I743" s="860" t="s">
        <v>4254</v>
      </c>
      <c r="J743" s="2698">
        <v>3</v>
      </c>
      <c r="K743" s="943">
        <v>0</v>
      </c>
      <c r="L743" s="944">
        <f t="shared" si="62"/>
        <v>0</v>
      </c>
    </row>
    <row r="744" spans="7:12" ht="25.5">
      <c r="G744" s="858">
        <v>12</v>
      </c>
      <c r="H744" s="25" t="s">
        <v>4144</v>
      </c>
      <c r="I744" s="860" t="s">
        <v>4145</v>
      </c>
      <c r="J744" s="2698">
        <v>1</v>
      </c>
      <c r="K744" s="943">
        <v>0</v>
      </c>
      <c r="L744" s="944">
        <f t="shared" si="62"/>
        <v>0</v>
      </c>
    </row>
    <row r="745" spans="7:12" ht="409.5">
      <c r="G745" s="858">
        <v>13</v>
      </c>
      <c r="H745" s="25" t="s">
        <v>4137</v>
      </c>
      <c r="I745" s="859" t="s">
        <v>4345</v>
      </c>
      <c r="J745" s="2698">
        <v>1</v>
      </c>
      <c r="K745" s="951">
        <v>0</v>
      </c>
      <c r="L745" s="944">
        <f t="shared" si="62"/>
        <v>0</v>
      </c>
    </row>
    <row r="746" spans="7:12" ht="15">
      <c r="G746" s="858">
        <v>14</v>
      </c>
      <c r="H746" s="25" t="s">
        <v>4256</v>
      </c>
      <c r="I746" s="859" t="s">
        <v>4257</v>
      </c>
      <c r="J746" s="2695">
        <v>1</v>
      </c>
      <c r="K746" s="943">
        <v>0</v>
      </c>
      <c r="L746" s="944">
        <f t="shared" si="62"/>
        <v>0</v>
      </c>
    </row>
    <row r="747" spans="7:12" ht="255">
      <c r="G747" s="858">
        <v>15</v>
      </c>
      <c r="H747" s="25" t="s">
        <v>4258</v>
      </c>
      <c r="I747" s="859" t="s">
        <v>4317</v>
      </c>
      <c r="J747" s="2698">
        <v>1</v>
      </c>
      <c r="K747" s="951">
        <v>0</v>
      </c>
      <c r="L747" s="944">
        <f t="shared" si="62"/>
        <v>0</v>
      </c>
    </row>
    <row r="748" spans="7:12" ht="120">
      <c r="G748" s="858">
        <v>16</v>
      </c>
      <c r="H748" s="25" t="s">
        <v>4129</v>
      </c>
      <c r="I748" s="859" t="s">
        <v>4260</v>
      </c>
      <c r="J748" s="2698" t="s">
        <v>9</v>
      </c>
      <c r="K748" s="943">
        <v>0</v>
      </c>
      <c r="L748" s="944">
        <f t="shared" si="62"/>
        <v>0</v>
      </c>
    </row>
    <row r="749" spans="7:12" ht="15">
      <c r="G749" s="858">
        <v>17</v>
      </c>
      <c r="H749" s="25" t="s">
        <v>4261</v>
      </c>
      <c r="I749" s="859" t="s">
        <v>4262</v>
      </c>
      <c r="J749" s="2699">
        <v>0.5</v>
      </c>
      <c r="K749" s="945">
        <v>0</v>
      </c>
      <c r="L749" s="944">
        <f t="shared" si="62"/>
        <v>0</v>
      </c>
    </row>
    <row r="750" spans="7:12" ht="76.5">
      <c r="G750" s="858">
        <v>18</v>
      </c>
      <c r="H750" s="868" t="s">
        <v>4129</v>
      </c>
      <c r="I750" s="860" t="s">
        <v>4263</v>
      </c>
      <c r="J750" s="2695" t="s">
        <v>9</v>
      </c>
      <c r="K750" s="943">
        <v>0</v>
      </c>
      <c r="L750" s="944">
        <f t="shared" si="62"/>
        <v>0</v>
      </c>
    </row>
    <row r="751" spans="7:12">
      <c r="G751" s="3213"/>
      <c r="H751" s="3214" t="s">
        <v>4332</v>
      </c>
      <c r="I751" s="3220"/>
      <c r="J751" s="3216"/>
      <c r="K751" s="3232"/>
      <c r="L751" s="3233"/>
    </row>
    <row r="752" spans="7:12">
      <c r="G752" s="3213"/>
      <c r="H752" s="3214" t="s">
        <v>4350</v>
      </c>
      <c r="I752" s="3220"/>
      <c r="J752" s="3216"/>
      <c r="K752" s="3232"/>
      <c r="L752" s="3233"/>
    </row>
    <row r="753" spans="7:12">
      <c r="G753" s="858">
        <v>1</v>
      </c>
      <c r="H753" s="25" t="s">
        <v>4218</v>
      </c>
      <c r="I753" s="860" t="s">
        <v>4219</v>
      </c>
      <c r="J753" s="2698">
        <v>1</v>
      </c>
      <c r="K753" s="943">
        <v>0</v>
      </c>
      <c r="L753" s="944">
        <f t="shared" ref="L753:L798" si="63">J753*K753</f>
        <v>0</v>
      </c>
    </row>
    <row r="754" spans="7:12">
      <c r="G754" s="858">
        <v>2</v>
      </c>
      <c r="H754" s="25" t="s">
        <v>4169</v>
      </c>
      <c r="I754" s="860" t="s">
        <v>4170</v>
      </c>
      <c r="J754" s="2695">
        <v>1</v>
      </c>
      <c r="K754" s="943">
        <v>0</v>
      </c>
      <c r="L754" s="944">
        <f t="shared" si="63"/>
        <v>0</v>
      </c>
    </row>
    <row r="755" spans="7:12">
      <c r="G755" s="858">
        <v>3</v>
      </c>
      <c r="H755" s="25" t="s">
        <v>4171</v>
      </c>
      <c r="I755" s="860" t="s">
        <v>4172</v>
      </c>
      <c r="J755" s="2695">
        <v>1</v>
      </c>
      <c r="K755" s="943">
        <v>0</v>
      </c>
      <c r="L755" s="944">
        <f t="shared" si="63"/>
        <v>0</v>
      </c>
    </row>
    <row r="756" spans="7:12">
      <c r="G756" s="858">
        <v>4</v>
      </c>
      <c r="H756" s="25" t="s">
        <v>4220</v>
      </c>
      <c r="I756" s="860" t="s">
        <v>4221</v>
      </c>
      <c r="J756" s="2695">
        <v>1</v>
      </c>
      <c r="K756" s="943">
        <v>0</v>
      </c>
      <c r="L756" s="944">
        <f t="shared" si="63"/>
        <v>0</v>
      </c>
    </row>
    <row r="757" spans="7:12">
      <c r="G757" s="858">
        <v>5</v>
      </c>
      <c r="H757" s="25" t="s">
        <v>4222</v>
      </c>
      <c r="I757" s="860" t="s">
        <v>4223</v>
      </c>
      <c r="J757" s="2695">
        <v>3</v>
      </c>
      <c r="K757" s="943">
        <v>0</v>
      </c>
      <c r="L757" s="944">
        <f t="shared" si="63"/>
        <v>0</v>
      </c>
    </row>
    <row r="758" spans="7:12">
      <c r="G758" s="858">
        <v>6</v>
      </c>
      <c r="H758" s="25" t="s">
        <v>4224</v>
      </c>
      <c r="I758" s="860" t="s">
        <v>4225</v>
      </c>
      <c r="J758" s="2695">
        <v>1</v>
      </c>
      <c r="K758" s="943">
        <v>0</v>
      </c>
      <c r="L758" s="944">
        <f t="shared" si="63"/>
        <v>0</v>
      </c>
    </row>
    <row r="759" spans="7:12">
      <c r="G759" s="858">
        <v>7</v>
      </c>
      <c r="H759" s="25" t="s">
        <v>4226</v>
      </c>
      <c r="I759" s="860" t="s">
        <v>4227</v>
      </c>
      <c r="J759" s="2695">
        <v>1</v>
      </c>
      <c r="K759" s="943">
        <v>0</v>
      </c>
      <c r="L759" s="944">
        <f t="shared" si="63"/>
        <v>0</v>
      </c>
    </row>
    <row r="760" spans="7:12">
      <c r="G760" s="858">
        <v>8</v>
      </c>
      <c r="H760" s="25" t="s">
        <v>4228</v>
      </c>
      <c r="I760" s="860" t="s">
        <v>4229</v>
      </c>
      <c r="J760" s="2695">
        <v>2</v>
      </c>
      <c r="K760" s="943">
        <v>0</v>
      </c>
      <c r="L760" s="944">
        <f t="shared" si="63"/>
        <v>0</v>
      </c>
    </row>
    <row r="761" spans="7:12">
      <c r="G761" s="858">
        <v>9</v>
      </c>
      <c r="H761" s="25" t="s">
        <v>4230</v>
      </c>
      <c r="I761" s="860" t="s">
        <v>4231</v>
      </c>
      <c r="J761" s="2695">
        <v>2</v>
      </c>
      <c r="K761" s="943">
        <v>0</v>
      </c>
      <c r="L761" s="944">
        <f t="shared" si="63"/>
        <v>0</v>
      </c>
    </row>
    <row r="762" spans="7:12">
      <c r="G762" s="858">
        <v>10</v>
      </c>
      <c r="H762" s="25" t="s">
        <v>4298</v>
      </c>
      <c r="I762" s="860" t="s">
        <v>4299</v>
      </c>
      <c r="J762" s="2695">
        <v>2</v>
      </c>
      <c r="K762" s="943">
        <v>0</v>
      </c>
      <c r="L762" s="944">
        <f t="shared" si="63"/>
        <v>0</v>
      </c>
    </row>
    <row r="763" spans="7:12">
      <c r="G763" s="3213"/>
      <c r="H763" s="3214" t="s">
        <v>4267</v>
      </c>
      <c r="I763" s="3220"/>
      <c r="J763" s="3216"/>
      <c r="K763" s="3232"/>
      <c r="L763" s="3233"/>
    </row>
    <row r="764" spans="7:12" ht="15">
      <c r="G764" s="858">
        <v>1</v>
      </c>
      <c r="H764" s="25" t="s">
        <v>4354</v>
      </c>
      <c r="I764" s="859" t="s">
        <v>4355</v>
      </c>
      <c r="J764" s="2695">
        <v>1</v>
      </c>
      <c r="K764" s="945">
        <v>0</v>
      </c>
      <c r="L764" s="944">
        <f t="shared" si="63"/>
        <v>0</v>
      </c>
    </row>
    <row r="765" spans="7:12" ht="15">
      <c r="G765" s="858">
        <v>2</v>
      </c>
      <c r="H765" s="25" t="s">
        <v>4270</v>
      </c>
      <c r="I765" s="859" t="s">
        <v>4271</v>
      </c>
      <c r="J765" s="2695">
        <v>1</v>
      </c>
      <c r="K765" s="945">
        <v>0</v>
      </c>
      <c r="L765" s="944">
        <f t="shared" si="63"/>
        <v>0</v>
      </c>
    </row>
    <row r="766" spans="7:12">
      <c r="G766" s="3213"/>
      <c r="H766" s="3214" t="s">
        <v>4323</v>
      </c>
      <c r="I766" s="3234"/>
      <c r="J766" s="3216"/>
      <c r="K766" s="3232"/>
      <c r="L766" s="3233"/>
    </row>
    <row r="767" spans="7:12" ht="30">
      <c r="G767" s="858">
        <v>1</v>
      </c>
      <c r="H767" s="25" t="s">
        <v>4324</v>
      </c>
      <c r="I767" s="859" t="s">
        <v>4325</v>
      </c>
      <c r="J767" s="2695">
        <v>1</v>
      </c>
      <c r="K767" s="945">
        <v>0</v>
      </c>
      <c r="L767" s="944">
        <f t="shared" si="63"/>
        <v>0</v>
      </c>
    </row>
    <row r="768" spans="7:12" ht="14.25">
      <c r="G768" s="858">
        <v>2</v>
      </c>
      <c r="H768" s="867" t="s">
        <v>4177</v>
      </c>
      <c r="I768" s="860" t="s">
        <v>4178</v>
      </c>
      <c r="J768" s="2695">
        <v>1</v>
      </c>
      <c r="K768" s="943">
        <v>0</v>
      </c>
      <c r="L768" s="944">
        <f t="shared" si="63"/>
        <v>0</v>
      </c>
    </row>
    <row r="769" spans="7:12" ht="14.25">
      <c r="G769" s="858">
        <v>3</v>
      </c>
      <c r="H769" s="867" t="s">
        <v>4179</v>
      </c>
      <c r="I769" s="860" t="s">
        <v>4180</v>
      </c>
      <c r="J769" s="2695">
        <v>1</v>
      </c>
      <c r="K769" s="943">
        <v>0</v>
      </c>
      <c r="L769" s="944">
        <f t="shared" si="63"/>
        <v>0</v>
      </c>
    </row>
    <row r="770" spans="7:12" ht="14.25">
      <c r="G770" s="858">
        <v>4</v>
      </c>
      <c r="H770" s="867" t="s">
        <v>4181</v>
      </c>
      <c r="I770" s="860" t="s">
        <v>4182</v>
      </c>
      <c r="J770" s="2695">
        <v>1</v>
      </c>
      <c r="K770" s="943">
        <v>0</v>
      </c>
      <c r="L770" s="944">
        <f t="shared" si="63"/>
        <v>0</v>
      </c>
    </row>
    <row r="771" spans="7:12" ht="14.25">
      <c r="G771" s="858">
        <v>5</v>
      </c>
      <c r="H771" s="867" t="s">
        <v>4183</v>
      </c>
      <c r="I771" s="860" t="s">
        <v>4184</v>
      </c>
      <c r="J771" s="2695">
        <v>3</v>
      </c>
      <c r="K771" s="943">
        <v>0</v>
      </c>
      <c r="L771" s="944">
        <f t="shared" si="63"/>
        <v>0</v>
      </c>
    </row>
    <row r="772" spans="7:12" ht="14.25">
      <c r="G772" s="858">
        <v>6</v>
      </c>
      <c r="H772" s="867" t="s">
        <v>4185</v>
      </c>
      <c r="I772" s="860" t="s">
        <v>4186</v>
      </c>
      <c r="J772" s="2695">
        <v>1</v>
      </c>
      <c r="K772" s="943">
        <v>0</v>
      </c>
      <c r="L772" s="944">
        <f t="shared" si="63"/>
        <v>0</v>
      </c>
    </row>
    <row r="773" spans="7:12" ht="14.25">
      <c r="G773" s="858">
        <v>7</v>
      </c>
      <c r="H773" s="867" t="s">
        <v>4187</v>
      </c>
      <c r="I773" s="860" t="s">
        <v>4188</v>
      </c>
      <c r="J773" s="2695">
        <v>1</v>
      </c>
      <c r="K773" s="943">
        <v>0</v>
      </c>
      <c r="L773" s="944">
        <f t="shared" si="63"/>
        <v>0</v>
      </c>
    </row>
    <row r="774" spans="7:12" ht="14.25">
      <c r="G774" s="858">
        <v>8</v>
      </c>
      <c r="H774" s="867" t="s">
        <v>4189</v>
      </c>
      <c r="I774" s="860" t="s">
        <v>4190</v>
      </c>
      <c r="J774" s="2695">
        <v>2</v>
      </c>
      <c r="K774" s="943">
        <v>0</v>
      </c>
      <c r="L774" s="944">
        <f t="shared" si="63"/>
        <v>0</v>
      </c>
    </row>
    <row r="775" spans="7:12">
      <c r="G775" s="858">
        <v>9</v>
      </c>
      <c r="H775" s="25" t="s">
        <v>4249</v>
      </c>
      <c r="I775" s="860" t="s">
        <v>4250</v>
      </c>
      <c r="J775" s="2695">
        <v>1</v>
      </c>
      <c r="K775" s="943">
        <v>0</v>
      </c>
      <c r="L775" s="944">
        <f t="shared" si="63"/>
        <v>0</v>
      </c>
    </row>
    <row r="776" spans="7:12" ht="25.5">
      <c r="G776" s="858">
        <v>10</v>
      </c>
      <c r="H776" s="25" t="s">
        <v>4251</v>
      </c>
      <c r="I776" s="860" t="s">
        <v>4252</v>
      </c>
      <c r="J776" s="2698">
        <v>1</v>
      </c>
      <c r="K776" s="943">
        <v>0</v>
      </c>
      <c r="L776" s="944">
        <f t="shared" si="63"/>
        <v>0</v>
      </c>
    </row>
    <row r="777" spans="7:12">
      <c r="G777" s="858">
        <v>11</v>
      </c>
      <c r="H777" s="25" t="s">
        <v>4253</v>
      </c>
      <c r="I777" s="860" t="s">
        <v>4254</v>
      </c>
      <c r="J777" s="2698">
        <v>3</v>
      </c>
      <c r="K777" s="943">
        <v>0</v>
      </c>
      <c r="L777" s="944">
        <f t="shared" si="63"/>
        <v>0</v>
      </c>
    </row>
    <row r="778" spans="7:12" ht="25.5">
      <c r="G778" s="858">
        <v>12</v>
      </c>
      <c r="H778" s="25" t="s">
        <v>4144</v>
      </c>
      <c r="I778" s="860" t="s">
        <v>4145</v>
      </c>
      <c r="J778" s="2698">
        <v>1</v>
      </c>
      <c r="K778" s="943">
        <v>0</v>
      </c>
      <c r="L778" s="944">
        <f t="shared" si="63"/>
        <v>0</v>
      </c>
    </row>
    <row r="779" spans="7:12" ht="396">
      <c r="G779" s="858">
        <v>13</v>
      </c>
      <c r="H779" s="25" t="s">
        <v>4137</v>
      </c>
      <c r="I779" s="952" t="s">
        <v>4345</v>
      </c>
      <c r="J779" s="2698">
        <v>1</v>
      </c>
      <c r="K779" s="951">
        <v>0</v>
      </c>
      <c r="L779" s="944">
        <f t="shared" si="63"/>
        <v>0</v>
      </c>
    </row>
    <row r="780" spans="7:12" ht="15">
      <c r="G780" s="858">
        <v>14</v>
      </c>
      <c r="H780" s="25" t="s">
        <v>4256</v>
      </c>
      <c r="I780" s="859" t="s">
        <v>4257</v>
      </c>
      <c r="J780" s="2695">
        <v>1</v>
      </c>
      <c r="K780" s="943">
        <v>0</v>
      </c>
      <c r="L780" s="944">
        <f t="shared" si="63"/>
        <v>0</v>
      </c>
    </row>
    <row r="781" spans="7:12" ht="255">
      <c r="G781" s="858">
        <v>15</v>
      </c>
      <c r="H781" s="25" t="s">
        <v>4258</v>
      </c>
      <c r="I781" s="859" t="s">
        <v>4317</v>
      </c>
      <c r="J781" s="2698">
        <v>1</v>
      </c>
      <c r="K781" s="951">
        <v>0</v>
      </c>
      <c r="L781" s="944">
        <f t="shared" si="63"/>
        <v>0</v>
      </c>
    </row>
    <row r="782" spans="7:12" ht="120">
      <c r="G782" s="858">
        <v>16</v>
      </c>
      <c r="H782" s="25" t="s">
        <v>4129</v>
      </c>
      <c r="I782" s="859" t="s">
        <v>4260</v>
      </c>
      <c r="J782" s="2698" t="s">
        <v>9</v>
      </c>
      <c r="K782" s="943">
        <v>0</v>
      </c>
      <c r="L782" s="944">
        <f t="shared" si="63"/>
        <v>0</v>
      </c>
    </row>
    <row r="783" spans="7:12" ht="15">
      <c r="G783" s="858">
        <v>17</v>
      </c>
      <c r="H783" s="25" t="s">
        <v>4261</v>
      </c>
      <c r="I783" s="859" t="s">
        <v>4262</v>
      </c>
      <c r="J783" s="2699">
        <v>0.5</v>
      </c>
      <c r="K783" s="945">
        <v>0</v>
      </c>
      <c r="L783" s="944">
        <f t="shared" si="63"/>
        <v>0</v>
      </c>
    </row>
    <row r="784" spans="7:12" ht="76.5">
      <c r="G784" s="858">
        <v>18</v>
      </c>
      <c r="H784" s="868" t="s">
        <v>4129</v>
      </c>
      <c r="I784" s="860" t="s">
        <v>4263</v>
      </c>
      <c r="J784" s="2695" t="s">
        <v>9</v>
      </c>
      <c r="K784" s="943">
        <v>0</v>
      </c>
      <c r="L784" s="944">
        <f t="shared" si="63"/>
        <v>0</v>
      </c>
    </row>
    <row r="785" spans="7:12">
      <c r="G785" s="3213"/>
      <c r="H785" s="3214" t="s">
        <v>4357</v>
      </c>
      <c r="I785" s="3220"/>
      <c r="J785" s="3216"/>
      <c r="K785" s="3232"/>
      <c r="L785" s="3233"/>
    </row>
    <row r="786" spans="7:12">
      <c r="G786" s="858">
        <v>1</v>
      </c>
      <c r="H786" s="25" t="s">
        <v>4218</v>
      </c>
      <c r="I786" s="860" t="s">
        <v>4219</v>
      </c>
      <c r="J786" s="2698">
        <v>2</v>
      </c>
      <c r="K786" s="943">
        <v>0</v>
      </c>
      <c r="L786" s="944">
        <f t="shared" si="63"/>
        <v>0</v>
      </c>
    </row>
    <row r="787" spans="7:12" ht="15">
      <c r="G787" s="858">
        <v>2</v>
      </c>
      <c r="H787" s="25" t="s">
        <v>4169</v>
      </c>
      <c r="I787" s="859" t="s">
        <v>4170</v>
      </c>
      <c r="J787" s="2695">
        <v>2</v>
      </c>
      <c r="K787" s="945">
        <v>0</v>
      </c>
      <c r="L787" s="944">
        <f t="shared" si="63"/>
        <v>0</v>
      </c>
    </row>
    <row r="788" spans="7:12">
      <c r="G788" s="858">
        <v>3</v>
      </c>
      <c r="H788" s="25" t="s">
        <v>4171</v>
      </c>
      <c r="I788" s="860" t="s">
        <v>4172</v>
      </c>
      <c r="J788" s="2695">
        <v>2</v>
      </c>
      <c r="K788" s="943">
        <v>0</v>
      </c>
      <c r="L788" s="944">
        <f t="shared" si="63"/>
        <v>0</v>
      </c>
    </row>
    <row r="789" spans="7:12">
      <c r="G789" s="858">
        <v>4</v>
      </c>
      <c r="H789" s="25" t="s">
        <v>4220</v>
      </c>
      <c r="I789" s="860" t="s">
        <v>4221</v>
      </c>
      <c r="J789" s="2695">
        <v>2</v>
      </c>
      <c r="K789" s="943">
        <v>0</v>
      </c>
      <c r="L789" s="944">
        <f t="shared" si="63"/>
        <v>0</v>
      </c>
    </row>
    <row r="790" spans="7:12">
      <c r="G790" s="858">
        <v>5</v>
      </c>
      <c r="H790" s="25" t="s">
        <v>4222</v>
      </c>
      <c r="I790" s="860" t="s">
        <v>4223</v>
      </c>
      <c r="J790" s="2698">
        <v>4</v>
      </c>
      <c r="K790" s="943">
        <v>0</v>
      </c>
      <c r="L790" s="944">
        <f t="shared" si="63"/>
        <v>0</v>
      </c>
    </row>
    <row r="791" spans="7:12">
      <c r="G791" s="858">
        <v>6</v>
      </c>
      <c r="H791" s="25" t="s">
        <v>4224</v>
      </c>
      <c r="I791" s="860" t="s">
        <v>4225</v>
      </c>
      <c r="J791" s="2698">
        <v>1</v>
      </c>
      <c r="K791" s="943">
        <v>0</v>
      </c>
      <c r="L791" s="944">
        <f t="shared" si="63"/>
        <v>0</v>
      </c>
    </row>
    <row r="792" spans="7:12">
      <c r="G792" s="858">
        <v>7</v>
      </c>
      <c r="H792" s="25" t="s">
        <v>4226</v>
      </c>
      <c r="I792" s="860" t="s">
        <v>4227</v>
      </c>
      <c r="J792" s="2695">
        <v>1</v>
      </c>
      <c r="K792" s="943">
        <v>0</v>
      </c>
      <c r="L792" s="944">
        <f t="shared" si="63"/>
        <v>0</v>
      </c>
    </row>
    <row r="793" spans="7:12">
      <c r="G793" s="858">
        <v>8</v>
      </c>
      <c r="H793" s="25" t="s">
        <v>4228</v>
      </c>
      <c r="I793" s="860" t="s">
        <v>4229</v>
      </c>
      <c r="J793" s="2698">
        <v>4</v>
      </c>
      <c r="K793" s="943">
        <v>0</v>
      </c>
      <c r="L793" s="944">
        <f t="shared" si="63"/>
        <v>0</v>
      </c>
    </row>
    <row r="794" spans="7:12">
      <c r="G794" s="858">
        <v>9</v>
      </c>
      <c r="H794" s="25" t="s">
        <v>4230</v>
      </c>
      <c r="I794" s="860" t="s">
        <v>4231</v>
      </c>
      <c r="J794" s="2695">
        <v>2</v>
      </c>
      <c r="K794" s="943">
        <v>0</v>
      </c>
      <c r="L794" s="944">
        <f t="shared" si="63"/>
        <v>0</v>
      </c>
    </row>
    <row r="795" spans="7:12" ht="15">
      <c r="G795" s="858">
        <v>10</v>
      </c>
      <c r="H795" s="25" t="s">
        <v>4132</v>
      </c>
      <c r="I795" s="859" t="s">
        <v>4232</v>
      </c>
      <c r="J795" s="2695"/>
      <c r="K795" s="943"/>
      <c r="L795" s="944"/>
    </row>
    <row r="796" spans="7:12">
      <c r="G796" s="3213"/>
      <c r="H796" s="3224" t="s">
        <v>4233</v>
      </c>
      <c r="I796" s="3220"/>
      <c r="J796" s="3216"/>
      <c r="K796" s="3232"/>
      <c r="L796" s="3233"/>
    </row>
    <row r="797" spans="7:12" ht="15">
      <c r="G797" s="858">
        <v>1</v>
      </c>
      <c r="H797" s="25" t="s">
        <v>4358</v>
      </c>
      <c r="I797" s="859" t="s">
        <v>4359</v>
      </c>
      <c r="J797" s="2695">
        <v>1</v>
      </c>
      <c r="K797" s="945">
        <v>0</v>
      </c>
      <c r="L797" s="944">
        <f t="shared" si="63"/>
        <v>0</v>
      </c>
    </row>
    <row r="798" spans="7:12" ht="15">
      <c r="G798" s="858">
        <v>2</v>
      </c>
      <c r="H798" s="25" t="s">
        <v>4288</v>
      </c>
      <c r="I798" s="859" t="s">
        <v>4289</v>
      </c>
      <c r="J798" s="2695">
        <v>1</v>
      </c>
      <c r="K798" s="945">
        <v>0</v>
      </c>
      <c r="L798" s="944">
        <f t="shared" si="63"/>
        <v>0</v>
      </c>
    </row>
    <row r="799" spans="7:12" ht="25.5">
      <c r="G799" s="858">
        <v>3</v>
      </c>
      <c r="H799" s="25" t="s">
        <v>4132</v>
      </c>
      <c r="I799" s="861" t="s">
        <v>4238</v>
      </c>
      <c r="J799" s="2695"/>
      <c r="K799" s="943"/>
      <c r="L799" s="944"/>
    </row>
    <row r="800" spans="7:12">
      <c r="G800" s="3213"/>
      <c r="H800" s="3224" t="s">
        <v>4239</v>
      </c>
      <c r="I800" s="3220"/>
      <c r="J800" s="3216"/>
      <c r="K800" s="3232"/>
      <c r="L800" s="3233"/>
    </row>
    <row r="801" spans="7:12" ht="30">
      <c r="G801" s="858">
        <v>1</v>
      </c>
      <c r="H801" s="25" t="s">
        <v>4321</v>
      </c>
      <c r="I801" s="859" t="s">
        <v>4322</v>
      </c>
      <c r="J801" s="2695">
        <v>1</v>
      </c>
      <c r="K801" s="945">
        <v>0</v>
      </c>
      <c r="L801" s="944">
        <f t="shared" ref="L801:L805" si="64">J801*K801</f>
        <v>0</v>
      </c>
    </row>
    <row r="802" spans="7:12" ht="15">
      <c r="G802" s="858">
        <v>2</v>
      </c>
      <c r="H802" s="25" t="s">
        <v>4296</v>
      </c>
      <c r="I802" s="859" t="s">
        <v>4297</v>
      </c>
      <c r="J802" s="2695">
        <v>1</v>
      </c>
      <c r="K802" s="945">
        <v>0</v>
      </c>
      <c r="L802" s="944">
        <f t="shared" si="64"/>
        <v>0</v>
      </c>
    </row>
    <row r="803" spans="7:12" ht="25.5">
      <c r="G803" s="858">
        <v>3</v>
      </c>
      <c r="H803" s="25" t="s">
        <v>4132</v>
      </c>
      <c r="I803" s="861" t="s">
        <v>4238</v>
      </c>
      <c r="J803" s="2695"/>
      <c r="K803" s="943"/>
      <c r="L803" s="944"/>
    </row>
    <row r="804" spans="7:12">
      <c r="G804" s="858">
        <v>4</v>
      </c>
      <c r="H804" s="25" t="s">
        <v>4360</v>
      </c>
      <c r="I804" s="860" t="s">
        <v>4361</v>
      </c>
      <c r="J804" s="2695">
        <v>2</v>
      </c>
      <c r="K804" s="943">
        <v>0</v>
      </c>
      <c r="L804" s="944">
        <f t="shared" si="64"/>
        <v>0</v>
      </c>
    </row>
    <row r="805" spans="7:12" ht="25.5">
      <c r="G805" s="858">
        <v>5</v>
      </c>
      <c r="H805" s="25" t="s">
        <v>4244</v>
      </c>
      <c r="I805" s="860" t="s">
        <v>4245</v>
      </c>
      <c r="J805" s="2695">
        <v>2</v>
      </c>
      <c r="K805" s="943">
        <v>0</v>
      </c>
      <c r="L805" s="944">
        <f t="shared" si="64"/>
        <v>0</v>
      </c>
    </row>
    <row r="806" spans="7:12">
      <c r="G806" s="3213"/>
      <c r="H806" s="3214" t="s">
        <v>4246</v>
      </c>
      <c r="I806" s="3234"/>
      <c r="J806" s="3216"/>
      <c r="K806" s="3232"/>
      <c r="L806" s="3233"/>
    </row>
    <row r="807" spans="7:12" ht="15">
      <c r="G807" s="858">
        <v>1</v>
      </c>
      <c r="H807" s="25" t="s">
        <v>4247</v>
      </c>
      <c r="I807" s="859" t="s">
        <v>4248</v>
      </c>
      <c r="J807" s="2695">
        <v>1</v>
      </c>
      <c r="K807" s="945">
        <v>0</v>
      </c>
      <c r="L807" s="944">
        <f t="shared" ref="L807:L824" si="65">J807*K807</f>
        <v>0</v>
      </c>
    </row>
    <row r="808" spans="7:12" ht="14.25">
      <c r="G808" s="858">
        <v>2</v>
      </c>
      <c r="H808" s="867" t="s">
        <v>4177</v>
      </c>
      <c r="I808" s="860" t="s">
        <v>4178</v>
      </c>
      <c r="J808" s="2695">
        <v>1</v>
      </c>
      <c r="K808" s="943">
        <v>0</v>
      </c>
      <c r="L808" s="944">
        <f t="shared" si="65"/>
        <v>0</v>
      </c>
    </row>
    <row r="809" spans="7:12" ht="14.25">
      <c r="G809" s="858">
        <v>3</v>
      </c>
      <c r="H809" s="867" t="s">
        <v>4179</v>
      </c>
      <c r="I809" s="860" t="s">
        <v>4180</v>
      </c>
      <c r="J809" s="2695">
        <v>1</v>
      </c>
      <c r="K809" s="943">
        <v>0</v>
      </c>
      <c r="L809" s="944">
        <f t="shared" si="65"/>
        <v>0</v>
      </c>
    </row>
    <row r="810" spans="7:12" ht="14.25">
      <c r="G810" s="858">
        <v>4</v>
      </c>
      <c r="H810" s="867" t="s">
        <v>4181</v>
      </c>
      <c r="I810" s="860" t="s">
        <v>4182</v>
      </c>
      <c r="J810" s="2695">
        <v>1</v>
      </c>
      <c r="K810" s="943">
        <v>0</v>
      </c>
      <c r="L810" s="944">
        <f t="shared" si="65"/>
        <v>0</v>
      </c>
    </row>
    <row r="811" spans="7:12" ht="14.25">
      <c r="G811" s="858">
        <v>5</v>
      </c>
      <c r="H811" s="867" t="s">
        <v>4183</v>
      </c>
      <c r="I811" s="860" t="s">
        <v>4184</v>
      </c>
      <c r="J811" s="2695">
        <v>3</v>
      </c>
      <c r="K811" s="943">
        <v>0</v>
      </c>
      <c r="L811" s="944">
        <f t="shared" si="65"/>
        <v>0</v>
      </c>
    </row>
    <row r="812" spans="7:12" ht="14.25">
      <c r="G812" s="858">
        <v>6</v>
      </c>
      <c r="H812" s="867" t="s">
        <v>4185</v>
      </c>
      <c r="I812" s="860" t="s">
        <v>4186</v>
      </c>
      <c r="J812" s="2695">
        <v>1</v>
      </c>
      <c r="K812" s="943">
        <v>0</v>
      </c>
      <c r="L812" s="944">
        <f t="shared" si="65"/>
        <v>0</v>
      </c>
    </row>
    <row r="813" spans="7:12" ht="14.25">
      <c r="G813" s="858">
        <v>7</v>
      </c>
      <c r="H813" s="867" t="s">
        <v>4187</v>
      </c>
      <c r="I813" s="860" t="s">
        <v>4188</v>
      </c>
      <c r="J813" s="2695">
        <v>1</v>
      </c>
      <c r="K813" s="943">
        <v>0</v>
      </c>
      <c r="L813" s="944">
        <f t="shared" si="65"/>
        <v>0</v>
      </c>
    </row>
    <row r="814" spans="7:12" ht="14.25">
      <c r="G814" s="858">
        <v>8</v>
      </c>
      <c r="H814" s="867" t="s">
        <v>4189</v>
      </c>
      <c r="I814" s="860" t="s">
        <v>4190</v>
      </c>
      <c r="J814" s="2695">
        <v>2</v>
      </c>
      <c r="K814" s="943">
        <v>0</v>
      </c>
      <c r="L814" s="944">
        <f t="shared" si="65"/>
        <v>0</v>
      </c>
    </row>
    <row r="815" spans="7:12">
      <c r="G815" s="858">
        <v>9</v>
      </c>
      <c r="H815" s="25" t="s">
        <v>4249</v>
      </c>
      <c r="I815" s="860" t="s">
        <v>4250</v>
      </c>
      <c r="J815" s="2695">
        <v>1</v>
      </c>
      <c r="K815" s="943">
        <v>0</v>
      </c>
      <c r="L815" s="944">
        <f t="shared" si="65"/>
        <v>0</v>
      </c>
    </row>
    <row r="816" spans="7:12" ht="25.5">
      <c r="G816" s="858">
        <v>10</v>
      </c>
      <c r="H816" s="25" t="s">
        <v>4251</v>
      </c>
      <c r="I816" s="860" t="s">
        <v>4252</v>
      </c>
      <c r="J816" s="2698">
        <v>1</v>
      </c>
      <c r="K816" s="943">
        <v>0</v>
      </c>
      <c r="L816" s="944">
        <f t="shared" si="65"/>
        <v>0</v>
      </c>
    </row>
    <row r="817" spans="7:12">
      <c r="G817" s="858">
        <v>11</v>
      </c>
      <c r="H817" s="25" t="s">
        <v>4253</v>
      </c>
      <c r="I817" s="860" t="s">
        <v>4254</v>
      </c>
      <c r="J817" s="2698">
        <v>3</v>
      </c>
      <c r="K817" s="943">
        <v>0</v>
      </c>
      <c r="L817" s="944">
        <f t="shared" si="65"/>
        <v>0</v>
      </c>
    </row>
    <row r="818" spans="7:12" ht="25.5">
      <c r="G818" s="858">
        <v>12</v>
      </c>
      <c r="H818" s="25" t="s">
        <v>4144</v>
      </c>
      <c r="I818" s="860" t="s">
        <v>4145</v>
      </c>
      <c r="J818" s="2698">
        <v>1</v>
      </c>
      <c r="K818" s="943">
        <v>0</v>
      </c>
      <c r="L818" s="944">
        <f t="shared" si="65"/>
        <v>0</v>
      </c>
    </row>
    <row r="819" spans="7:12" ht="409.5">
      <c r="G819" s="858">
        <v>13</v>
      </c>
      <c r="H819" s="25" t="s">
        <v>4137</v>
      </c>
      <c r="I819" s="859" t="s">
        <v>4345</v>
      </c>
      <c r="J819" s="2698">
        <v>1</v>
      </c>
      <c r="K819" s="951">
        <v>0</v>
      </c>
      <c r="L819" s="944">
        <f t="shared" si="65"/>
        <v>0</v>
      </c>
    </row>
    <row r="820" spans="7:12" ht="15">
      <c r="G820" s="858">
        <v>14</v>
      </c>
      <c r="H820" s="25" t="s">
        <v>4256</v>
      </c>
      <c r="I820" s="859" t="s">
        <v>4257</v>
      </c>
      <c r="J820" s="2695">
        <v>1</v>
      </c>
      <c r="K820" s="943">
        <v>0</v>
      </c>
      <c r="L820" s="944">
        <f t="shared" si="65"/>
        <v>0</v>
      </c>
    </row>
    <row r="821" spans="7:12" ht="255">
      <c r="G821" s="858">
        <v>15</v>
      </c>
      <c r="H821" s="25" t="s">
        <v>4258</v>
      </c>
      <c r="I821" s="859" t="s">
        <v>4317</v>
      </c>
      <c r="J821" s="2698">
        <v>1</v>
      </c>
      <c r="K821" s="951">
        <v>0</v>
      </c>
      <c r="L821" s="944">
        <f t="shared" si="65"/>
        <v>0</v>
      </c>
    </row>
    <row r="822" spans="7:12" ht="120">
      <c r="G822" s="858">
        <v>16</v>
      </c>
      <c r="H822" s="25" t="s">
        <v>4129</v>
      </c>
      <c r="I822" s="859" t="s">
        <v>4260</v>
      </c>
      <c r="J822" s="2698" t="s">
        <v>9</v>
      </c>
      <c r="K822" s="943">
        <v>0</v>
      </c>
      <c r="L822" s="944">
        <f t="shared" si="65"/>
        <v>0</v>
      </c>
    </row>
    <row r="823" spans="7:12" ht="15">
      <c r="G823" s="858">
        <v>17</v>
      </c>
      <c r="H823" s="25" t="s">
        <v>4261</v>
      </c>
      <c r="I823" s="859" t="s">
        <v>4262</v>
      </c>
      <c r="J823" s="2699">
        <v>0.5</v>
      </c>
      <c r="K823" s="945">
        <v>0</v>
      </c>
      <c r="L823" s="944">
        <f t="shared" si="65"/>
        <v>0</v>
      </c>
    </row>
    <row r="824" spans="7:12" ht="76.5">
      <c r="G824" s="858">
        <v>18</v>
      </c>
      <c r="H824" s="868" t="s">
        <v>4129</v>
      </c>
      <c r="I824" s="860" t="s">
        <v>4263</v>
      </c>
      <c r="J824" s="2695" t="s">
        <v>9</v>
      </c>
      <c r="K824" s="943">
        <v>0</v>
      </c>
      <c r="L824" s="944">
        <f t="shared" si="65"/>
        <v>0</v>
      </c>
    </row>
    <row r="825" spans="7:12">
      <c r="G825" s="3213"/>
      <c r="H825" s="3214" t="s">
        <v>4362</v>
      </c>
      <c r="I825" s="3220"/>
      <c r="J825" s="3216"/>
      <c r="K825" s="3232"/>
      <c r="L825" s="3233"/>
    </row>
    <row r="826" spans="7:12">
      <c r="G826" s="858">
        <v>1</v>
      </c>
      <c r="H826" s="25" t="s">
        <v>4218</v>
      </c>
      <c r="I826" s="860" t="s">
        <v>4219</v>
      </c>
      <c r="J826" s="2698">
        <v>1</v>
      </c>
      <c r="K826" s="943">
        <v>0</v>
      </c>
      <c r="L826" s="944">
        <f t="shared" ref="L826:L835" si="66">J826*K826</f>
        <v>0</v>
      </c>
    </row>
    <row r="827" spans="7:12" ht="15">
      <c r="G827" s="858">
        <v>2</v>
      </c>
      <c r="H827" s="25" t="s">
        <v>4169</v>
      </c>
      <c r="I827" s="859" t="s">
        <v>4170</v>
      </c>
      <c r="J827" s="2695">
        <v>3</v>
      </c>
      <c r="K827" s="945">
        <v>0</v>
      </c>
      <c r="L827" s="944">
        <f t="shared" si="66"/>
        <v>0</v>
      </c>
    </row>
    <row r="828" spans="7:12">
      <c r="G828" s="858">
        <v>3</v>
      </c>
      <c r="H828" s="25" t="s">
        <v>4171</v>
      </c>
      <c r="I828" s="860" t="s">
        <v>4172</v>
      </c>
      <c r="J828" s="2695">
        <v>3</v>
      </c>
      <c r="K828" s="943">
        <v>0</v>
      </c>
      <c r="L828" s="944">
        <f t="shared" si="66"/>
        <v>0</v>
      </c>
    </row>
    <row r="829" spans="7:12">
      <c r="G829" s="858">
        <v>4</v>
      </c>
      <c r="H829" s="25" t="s">
        <v>4220</v>
      </c>
      <c r="I829" s="860" t="s">
        <v>4221</v>
      </c>
      <c r="J829" s="2695">
        <v>2</v>
      </c>
      <c r="K829" s="943">
        <v>0</v>
      </c>
      <c r="L829" s="944">
        <f t="shared" si="66"/>
        <v>0</v>
      </c>
    </row>
    <row r="830" spans="7:12">
      <c r="G830" s="858">
        <v>5</v>
      </c>
      <c r="H830" s="25" t="s">
        <v>4222</v>
      </c>
      <c r="I830" s="860" t="s">
        <v>4223</v>
      </c>
      <c r="J830" s="2698">
        <v>6</v>
      </c>
      <c r="K830" s="943">
        <v>0</v>
      </c>
      <c r="L830" s="944">
        <f t="shared" si="66"/>
        <v>0</v>
      </c>
    </row>
    <row r="831" spans="7:12" ht="15">
      <c r="G831" s="858">
        <v>6</v>
      </c>
      <c r="H831" s="25" t="s">
        <v>4265</v>
      </c>
      <c r="I831" s="859" t="s">
        <v>4266</v>
      </c>
      <c r="J831" s="2695">
        <v>1</v>
      </c>
      <c r="K831" s="945">
        <v>0</v>
      </c>
      <c r="L831" s="944">
        <f t="shared" si="66"/>
        <v>0</v>
      </c>
    </row>
    <row r="832" spans="7:12">
      <c r="G832" s="858">
        <v>7</v>
      </c>
      <c r="H832" s="25" t="s">
        <v>4224</v>
      </c>
      <c r="I832" s="860" t="s">
        <v>4225</v>
      </c>
      <c r="J832" s="2698">
        <v>1</v>
      </c>
      <c r="K832" s="943">
        <v>0</v>
      </c>
      <c r="L832" s="944">
        <f t="shared" si="66"/>
        <v>0</v>
      </c>
    </row>
    <row r="833" spans="7:12">
      <c r="G833" s="858">
        <v>8</v>
      </c>
      <c r="H833" s="25" t="s">
        <v>4226</v>
      </c>
      <c r="I833" s="860" t="s">
        <v>4227</v>
      </c>
      <c r="J833" s="2695">
        <v>1</v>
      </c>
      <c r="K833" s="943">
        <v>0</v>
      </c>
      <c r="L833" s="944">
        <f t="shared" si="66"/>
        <v>0</v>
      </c>
    </row>
    <row r="834" spans="7:12">
      <c r="G834" s="858">
        <v>9</v>
      </c>
      <c r="H834" s="25" t="s">
        <v>4228</v>
      </c>
      <c r="I834" s="860" t="s">
        <v>4229</v>
      </c>
      <c r="J834" s="2698">
        <v>3</v>
      </c>
      <c r="K834" s="943">
        <v>0</v>
      </c>
      <c r="L834" s="944">
        <f t="shared" si="66"/>
        <v>0</v>
      </c>
    </row>
    <row r="835" spans="7:12">
      <c r="G835" s="858">
        <v>10</v>
      </c>
      <c r="H835" s="25" t="s">
        <v>4230</v>
      </c>
      <c r="I835" s="860" t="s">
        <v>4231</v>
      </c>
      <c r="J835" s="2695">
        <v>4</v>
      </c>
      <c r="K835" s="943">
        <v>0</v>
      </c>
      <c r="L835" s="944">
        <f t="shared" si="66"/>
        <v>0</v>
      </c>
    </row>
    <row r="836" spans="7:12" ht="15">
      <c r="G836" s="858">
        <v>11</v>
      </c>
      <c r="H836" s="25" t="s">
        <v>4132</v>
      </c>
      <c r="I836" s="859" t="s">
        <v>4232</v>
      </c>
      <c r="J836" s="2695"/>
      <c r="K836" s="943"/>
      <c r="L836" s="944"/>
    </row>
    <row r="837" spans="7:12">
      <c r="G837" s="3213"/>
      <c r="H837" s="3224" t="s">
        <v>4275</v>
      </c>
      <c r="I837" s="3220"/>
      <c r="J837" s="3216"/>
      <c r="K837" s="3232"/>
      <c r="L837" s="3233"/>
    </row>
    <row r="838" spans="7:12" ht="15">
      <c r="G838" s="858">
        <v>1</v>
      </c>
      <c r="H838" s="25" t="s">
        <v>4276</v>
      </c>
      <c r="I838" s="859" t="s">
        <v>4277</v>
      </c>
      <c r="J838" s="2695">
        <v>1</v>
      </c>
      <c r="K838" s="945">
        <v>0</v>
      </c>
      <c r="L838" s="944">
        <f t="shared" ref="L838:L839" si="67">J838*K838</f>
        <v>0</v>
      </c>
    </row>
    <row r="839" spans="7:12" ht="30">
      <c r="G839" s="858">
        <v>2</v>
      </c>
      <c r="H839" s="25" t="s">
        <v>4278</v>
      </c>
      <c r="I839" s="859" t="s">
        <v>4279</v>
      </c>
      <c r="J839" s="2695">
        <v>1</v>
      </c>
      <c r="K839" s="945">
        <v>0</v>
      </c>
      <c r="L839" s="944">
        <f t="shared" si="67"/>
        <v>0</v>
      </c>
    </row>
    <row r="840" spans="7:12" ht="25.5">
      <c r="G840" s="858">
        <v>3</v>
      </c>
      <c r="H840" s="25" t="s">
        <v>4132</v>
      </c>
      <c r="I840" s="861" t="s">
        <v>4238</v>
      </c>
      <c r="J840" s="2695"/>
      <c r="K840" s="943"/>
      <c r="L840" s="944"/>
    </row>
    <row r="841" spans="7:12">
      <c r="G841" s="3213"/>
      <c r="H841" s="3224" t="s">
        <v>4281</v>
      </c>
      <c r="I841" s="3220"/>
      <c r="J841" s="3216"/>
      <c r="K841" s="3232"/>
      <c r="L841" s="3233"/>
    </row>
    <row r="842" spans="7:12" ht="30">
      <c r="G842" s="858">
        <v>1</v>
      </c>
      <c r="H842" s="25" t="s">
        <v>4363</v>
      </c>
      <c r="I842" s="859" t="s">
        <v>4364</v>
      </c>
      <c r="J842" s="2695">
        <v>1</v>
      </c>
      <c r="K842" s="945">
        <v>0</v>
      </c>
      <c r="L842" s="944">
        <f t="shared" ref="L842:L844" si="68">J842*K842</f>
        <v>0</v>
      </c>
    </row>
    <row r="843" spans="7:12" ht="15">
      <c r="G843" s="858">
        <v>2</v>
      </c>
      <c r="H843" s="25" t="s">
        <v>4365</v>
      </c>
      <c r="I843" s="859" t="s">
        <v>4366</v>
      </c>
      <c r="J843" s="2695">
        <v>1</v>
      </c>
      <c r="K843" s="945">
        <v>0</v>
      </c>
      <c r="L843" s="944">
        <f t="shared" si="68"/>
        <v>0</v>
      </c>
    </row>
    <row r="844" spans="7:12" ht="25.5">
      <c r="G844" s="858">
        <v>3</v>
      </c>
      <c r="H844" s="25" t="s">
        <v>4132</v>
      </c>
      <c r="I844" s="861" t="s">
        <v>4238</v>
      </c>
      <c r="J844" s="2695"/>
      <c r="K844" s="943"/>
      <c r="L844" s="944">
        <f t="shared" si="68"/>
        <v>0</v>
      </c>
    </row>
    <row r="845" spans="7:12">
      <c r="G845" s="3213"/>
      <c r="H845" s="3224" t="s">
        <v>4233</v>
      </c>
      <c r="I845" s="3220"/>
      <c r="J845" s="3216"/>
      <c r="K845" s="3232"/>
      <c r="L845" s="3233"/>
    </row>
    <row r="846" spans="7:12" ht="30">
      <c r="G846" s="858">
        <v>1</v>
      </c>
      <c r="H846" s="25" t="s">
        <v>4367</v>
      </c>
      <c r="I846" s="859" t="s">
        <v>4368</v>
      </c>
      <c r="J846" s="2695">
        <v>1</v>
      </c>
      <c r="K846" s="945">
        <v>0</v>
      </c>
      <c r="L846" s="944">
        <f t="shared" ref="L846:L849" si="69">J846*K846</f>
        <v>0</v>
      </c>
    </row>
    <row r="847" spans="7:12" ht="15">
      <c r="G847" s="858">
        <v>2</v>
      </c>
      <c r="H847" s="25" t="s">
        <v>4288</v>
      </c>
      <c r="I847" s="859" t="s">
        <v>4289</v>
      </c>
      <c r="J847" s="2695">
        <v>1</v>
      </c>
      <c r="K847" s="945">
        <v>0</v>
      </c>
      <c r="L847" s="944">
        <f t="shared" si="69"/>
        <v>0</v>
      </c>
    </row>
    <row r="848" spans="7:12" ht="25.5">
      <c r="G848" s="858">
        <v>3</v>
      </c>
      <c r="H848" s="25" t="s">
        <v>4132</v>
      </c>
      <c r="I848" s="861" t="s">
        <v>4238</v>
      </c>
      <c r="J848" s="2695"/>
      <c r="K848" s="943"/>
      <c r="L848" s="944">
        <f t="shared" si="69"/>
        <v>0</v>
      </c>
    </row>
    <row r="849" spans="7:12">
      <c r="G849" s="858">
        <v>4</v>
      </c>
      <c r="H849" s="25" t="s">
        <v>4311</v>
      </c>
      <c r="I849" s="860" t="s">
        <v>4312</v>
      </c>
      <c r="J849" s="2695">
        <v>2</v>
      </c>
      <c r="K849" s="943">
        <v>0</v>
      </c>
      <c r="L849" s="944">
        <f t="shared" si="69"/>
        <v>0</v>
      </c>
    </row>
    <row r="850" spans="7:12">
      <c r="G850" s="3213"/>
      <c r="H850" s="3214" t="s">
        <v>4246</v>
      </c>
      <c r="I850" s="3234"/>
      <c r="J850" s="3216"/>
      <c r="K850" s="3232"/>
      <c r="L850" s="3233"/>
    </row>
    <row r="851" spans="7:12" ht="15">
      <c r="G851" s="858">
        <v>1</v>
      </c>
      <c r="H851" s="25" t="s">
        <v>4247</v>
      </c>
      <c r="I851" s="859" t="s">
        <v>4248</v>
      </c>
      <c r="J851" s="2695">
        <v>1</v>
      </c>
      <c r="K851" s="945">
        <v>0</v>
      </c>
      <c r="L851" s="944">
        <f t="shared" ref="L851:L867" si="70">J851*K851</f>
        <v>0</v>
      </c>
    </row>
    <row r="852" spans="7:12" ht="14.25">
      <c r="G852" s="858">
        <v>2</v>
      </c>
      <c r="H852" s="867" t="s">
        <v>4177</v>
      </c>
      <c r="I852" s="860" t="s">
        <v>4178</v>
      </c>
      <c r="J852" s="2695">
        <v>1</v>
      </c>
      <c r="K852" s="943">
        <v>0</v>
      </c>
      <c r="L852" s="944">
        <f t="shared" si="70"/>
        <v>0</v>
      </c>
    </row>
    <row r="853" spans="7:12" ht="14.25">
      <c r="G853" s="858">
        <v>3</v>
      </c>
      <c r="H853" s="867" t="s">
        <v>4179</v>
      </c>
      <c r="I853" s="860" t="s">
        <v>4180</v>
      </c>
      <c r="J853" s="2695">
        <v>1</v>
      </c>
      <c r="K853" s="943">
        <v>0</v>
      </c>
      <c r="L853" s="944">
        <f t="shared" si="70"/>
        <v>0</v>
      </c>
    </row>
    <row r="854" spans="7:12" ht="14.25">
      <c r="G854" s="858">
        <v>4</v>
      </c>
      <c r="H854" s="867" t="s">
        <v>4181</v>
      </c>
      <c r="I854" s="860" t="s">
        <v>4182</v>
      </c>
      <c r="J854" s="2695">
        <v>1</v>
      </c>
      <c r="K854" s="943">
        <v>0</v>
      </c>
      <c r="L854" s="944">
        <f t="shared" si="70"/>
        <v>0</v>
      </c>
    </row>
    <row r="855" spans="7:12" ht="14.25">
      <c r="G855" s="858">
        <v>5</v>
      </c>
      <c r="H855" s="867" t="s">
        <v>4183</v>
      </c>
      <c r="I855" s="860" t="s">
        <v>4184</v>
      </c>
      <c r="J855" s="2695">
        <v>4</v>
      </c>
      <c r="K855" s="943">
        <v>0</v>
      </c>
      <c r="L855" s="944">
        <f t="shared" si="70"/>
        <v>0</v>
      </c>
    </row>
    <row r="856" spans="7:12" ht="14.25">
      <c r="G856" s="858">
        <v>6</v>
      </c>
      <c r="H856" s="867" t="s">
        <v>4185</v>
      </c>
      <c r="I856" s="860" t="s">
        <v>4186</v>
      </c>
      <c r="J856" s="2695">
        <v>2</v>
      </c>
      <c r="K856" s="943">
        <v>0</v>
      </c>
      <c r="L856" s="944">
        <f t="shared" si="70"/>
        <v>0</v>
      </c>
    </row>
    <row r="857" spans="7:12" ht="14.25">
      <c r="G857" s="858">
        <v>7</v>
      </c>
      <c r="H857" s="867" t="s">
        <v>4189</v>
      </c>
      <c r="I857" s="860" t="s">
        <v>4190</v>
      </c>
      <c r="J857" s="2695">
        <v>3</v>
      </c>
      <c r="K857" s="943">
        <v>0</v>
      </c>
      <c r="L857" s="944">
        <f t="shared" si="70"/>
        <v>0</v>
      </c>
    </row>
    <row r="858" spans="7:12">
      <c r="G858" s="858">
        <v>8</v>
      </c>
      <c r="H858" s="25" t="s">
        <v>4249</v>
      </c>
      <c r="I858" s="860" t="s">
        <v>4250</v>
      </c>
      <c r="J858" s="2695">
        <v>1</v>
      </c>
      <c r="K858" s="943">
        <v>0</v>
      </c>
      <c r="L858" s="944">
        <f t="shared" si="70"/>
        <v>0</v>
      </c>
    </row>
    <row r="859" spans="7:12" ht="25.5">
      <c r="G859" s="858">
        <v>9</v>
      </c>
      <c r="H859" s="25" t="s">
        <v>4251</v>
      </c>
      <c r="I859" s="860" t="s">
        <v>4252</v>
      </c>
      <c r="J859" s="2698">
        <v>1</v>
      </c>
      <c r="K859" s="943">
        <v>0</v>
      </c>
      <c r="L859" s="944">
        <f t="shared" si="70"/>
        <v>0</v>
      </c>
    </row>
    <row r="860" spans="7:12">
      <c r="G860" s="858">
        <v>10</v>
      </c>
      <c r="H860" s="25" t="s">
        <v>4253</v>
      </c>
      <c r="I860" s="860" t="s">
        <v>4254</v>
      </c>
      <c r="J860" s="2698">
        <v>3</v>
      </c>
      <c r="K860" s="943">
        <v>0</v>
      </c>
      <c r="L860" s="944">
        <f t="shared" si="70"/>
        <v>0</v>
      </c>
    </row>
    <row r="861" spans="7:12" ht="25.5">
      <c r="G861" s="858">
        <v>11</v>
      </c>
      <c r="H861" s="25" t="s">
        <v>4144</v>
      </c>
      <c r="I861" s="860" t="s">
        <v>4145</v>
      </c>
      <c r="J861" s="2698">
        <v>1</v>
      </c>
      <c r="K861" s="943">
        <v>0</v>
      </c>
      <c r="L861" s="944">
        <f t="shared" si="70"/>
        <v>0</v>
      </c>
    </row>
    <row r="862" spans="7:12" ht="409.5">
      <c r="G862" s="858">
        <v>12</v>
      </c>
      <c r="H862" s="25" t="s">
        <v>4137</v>
      </c>
      <c r="I862" s="859" t="s">
        <v>4315</v>
      </c>
      <c r="J862" s="2698">
        <v>1</v>
      </c>
      <c r="K862" s="951">
        <v>0</v>
      </c>
      <c r="L862" s="944">
        <f t="shared" si="70"/>
        <v>0</v>
      </c>
    </row>
    <row r="863" spans="7:12" ht="15">
      <c r="G863" s="858">
        <v>13</v>
      </c>
      <c r="H863" s="25" t="s">
        <v>4256</v>
      </c>
      <c r="I863" s="859" t="s">
        <v>4257</v>
      </c>
      <c r="J863" s="2695">
        <v>1</v>
      </c>
      <c r="K863" s="943">
        <v>0</v>
      </c>
      <c r="L863" s="944">
        <f t="shared" si="70"/>
        <v>0</v>
      </c>
    </row>
    <row r="864" spans="7:12" ht="216.75">
      <c r="G864" s="858">
        <v>14</v>
      </c>
      <c r="H864" s="25" t="s">
        <v>4258</v>
      </c>
      <c r="I864" s="860" t="s">
        <v>4369</v>
      </c>
      <c r="J864" s="2698">
        <v>1</v>
      </c>
      <c r="K864" s="951">
        <v>0</v>
      </c>
      <c r="L864" s="944">
        <f t="shared" si="70"/>
        <v>0</v>
      </c>
    </row>
    <row r="865" spans="7:12" ht="120">
      <c r="G865" s="858">
        <v>15</v>
      </c>
      <c r="H865" s="25" t="s">
        <v>4129</v>
      </c>
      <c r="I865" s="859" t="s">
        <v>4260</v>
      </c>
      <c r="J865" s="2698" t="s">
        <v>9</v>
      </c>
      <c r="K865" s="943">
        <v>0</v>
      </c>
      <c r="L865" s="944">
        <f t="shared" si="70"/>
        <v>0</v>
      </c>
    </row>
    <row r="866" spans="7:12" ht="15">
      <c r="G866" s="858">
        <v>16</v>
      </c>
      <c r="H866" s="25" t="s">
        <v>4261</v>
      </c>
      <c r="I866" s="859" t="s">
        <v>4262</v>
      </c>
      <c r="J866" s="2699">
        <v>0.5</v>
      </c>
      <c r="K866" s="945">
        <v>0</v>
      </c>
      <c r="L866" s="944">
        <f t="shared" si="70"/>
        <v>0</v>
      </c>
    </row>
    <row r="867" spans="7:12" ht="76.5">
      <c r="G867" s="858">
        <v>17</v>
      </c>
      <c r="H867" s="868" t="s">
        <v>4129</v>
      </c>
      <c r="I867" s="860" t="s">
        <v>4263</v>
      </c>
      <c r="J867" s="2695" t="s">
        <v>9</v>
      </c>
      <c r="K867" s="943">
        <v>0</v>
      </c>
      <c r="L867" s="944">
        <f t="shared" si="70"/>
        <v>0</v>
      </c>
    </row>
    <row r="868" spans="7:12">
      <c r="G868" s="3213"/>
      <c r="H868" s="3225" t="s">
        <v>4370</v>
      </c>
      <c r="I868" s="3228"/>
      <c r="J868" s="3229"/>
      <c r="K868" s="3230"/>
      <c r="L868" s="3231"/>
    </row>
    <row r="869" spans="7:12" ht="30">
      <c r="G869" s="858">
        <v>1</v>
      </c>
      <c r="H869" s="25" t="s">
        <v>4161</v>
      </c>
      <c r="I869" s="859" t="s">
        <v>4162</v>
      </c>
      <c r="J869" s="2695">
        <v>1</v>
      </c>
      <c r="K869" s="945">
        <v>0</v>
      </c>
      <c r="L869" s="944">
        <f t="shared" ref="L869:L870" si="71">J869*K869</f>
        <v>0</v>
      </c>
    </row>
    <row r="870" spans="7:12" ht="25.5">
      <c r="G870" s="858">
        <v>2</v>
      </c>
      <c r="H870" s="25" t="s">
        <v>4137</v>
      </c>
      <c r="I870" s="860" t="s">
        <v>4155</v>
      </c>
      <c r="J870" s="2695">
        <v>1</v>
      </c>
      <c r="K870" s="943">
        <v>0</v>
      </c>
      <c r="L870" s="944">
        <f t="shared" si="71"/>
        <v>0</v>
      </c>
    </row>
    <row r="871" spans="7:12" ht="30">
      <c r="G871" s="858">
        <v>3</v>
      </c>
      <c r="H871" s="28" t="s">
        <v>118</v>
      </c>
      <c r="I871" s="869" t="s">
        <v>4371</v>
      </c>
      <c r="J871" s="2697"/>
      <c r="K871" s="949"/>
      <c r="L871" s="950"/>
    </row>
    <row r="872" spans="7:12">
      <c r="G872" s="3213"/>
      <c r="H872" s="3214" t="s">
        <v>4372</v>
      </c>
      <c r="I872" s="3220"/>
      <c r="J872" s="3216"/>
      <c r="K872" s="3232"/>
      <c r="L872" s="3233"/>
    </row>
    <row r="873" spans="7:12" ht="102">
      <c r="G873" s="858">
        <v>1</v>
      </c>
      <c r="H873" s="25" t="s">
        <v>4129</v>
      </c>
      <c r="I873" s="870" t="s">
        <v>4373</v>
      </c>
      <c r="J873" s="2695">
        <v>1</v>
      </c>
      <c r="K873" s="943">
        <v>0</v>
      </c>
      <c r="L873" s="944">
        <f t="shared" ref="L873" si="72">J873*K873</f>
        <v>0</v>
      </c>
    </row>
    <row r="874" spans="7:12">
      <c r="G874" s="3213"/>
      <c r="H874" s="3214" t="s">
        <v>4374</v>
      </c>
      <c r="I874" s="3220"/>
      <c r="J874" s="3216"/>
      <c r="K874" s="3232"/>
      <c r="L874" s="3888"/>
    </row>
    <row r="875" spans="7:12" ht="102">
      <c r="G875" s="858">
        <v>1</v>
      </c>
      <c r="H875" s="25" t="s">
        <v>4129</v>
      </c>
      <c r="I875" s="870" t="s">
        <v>4375</v>
      </c>
      <c r="J875" s="2695">
        <v>1</v>
      </c>
      <c r="K875" s="943">
        <v>0</v>
      </c>
      <c r="L875" s="3888">
        <f t="shared" ref="L875:L888" si="73">J875*K875</f>
        <v>0</v>
      </c>
    </row>
    <row r="876" spans="7:12">
      <c r="G876" s="3213"/>
      <c r="H876" s="3214" t="s">
        <v>4376</v>
      </c>
      <c r="I876" s="3220"/>
      <c r="J876" s="3216"/>
      <c r="K876" s="3232"/>
      <c r="L876" s="3888"/>
    </row>
    <row r="877" spans="7:12" ht="102">
      <c r="G877" s="858">
        <v>1</v>
      </c>
      <c r="H877" s="25" t="s">
        <v>4129</v>
      </c>
      <c r="I877" s="870" t="s">
        <v>4377</v>
      </c>
      <c r="J877" s="2695">
        <v>1</v>
      </c>
      <c r="K877" s="943">
        <v>0</v>
      </c>
      <c r="L877" s="2222">
        <f t="shared" si="73"/>
        <v>0</v>
      </c>
    </row>
    <row r="878" spans="7:12">
      <c r="G878" s="3213"/>
      <c r="H878" s="3214" t="s">
        <v>4378</v>
      </c>
      <c r="I878" s="3220"/>
      <c r="J878" s="3216"/>
      <c r="K878" s="3232"/>
      <c r="L878" s="3888"/>
    </row>
    <row r="879" spans="7:12" ht="102">
      <c r="G879" s="858">
        <v>1</v>
      </c>
      <c r="H879" s="25" t="s">
        <v>4129</v>
      </c>
      <c r="I879" s="870" t="s">
        <v>4379</v>
      </c>
      <c r="J879" s="2695">
        <v>1</v>
      </c>
      <c r="K879" s="943">
        <v>0</v>
      </c>
      <c r="L879" s="2222">
        <f t="shared" si="73"/>
        <v>0</v>
      </c>
    </row>
    <row r="880" spans="7:12">
      <c r="G880" s="3213"/>
      <c r="H880" s="3225" t="s">
        <v>4380</v>
      </c>
      <c r="I880" s="3228"/>
      <c r="J880" s="3229"/>
      <c r="K880" s="3230"/>
      <c r="L880" s="3231"/>
    </row>
    <row r="881" spans="7:12">
      <c r="G881" s="858">
        <v>1</v>
      </c>
      <c r="H881" s="25" t="s">
        <v>4381</v>
      </c>
      <c r="I881" s="860" t="s">
        <v>4382</v>
      </c>
      <c r="J881" s="2695">
        <v>1</v>
      </c>
      <c r="K881" s="943">
        <v>0</v>
      </c>
      <c r="L881" s="944">
        <f t="shared" si="73"/>
        <v>0</v>
      </c>
    </row>
    <row r="882" spans="7:12">
      <c r="G882" s="858">
        <v>2</v>
      </c>
      <c r="H882" s="25" t="s">
        <v>4383</v>
      </c>
      <c r="I882" s="860" t="s">
        <v>4384</v>
      </c>
      <c r="J882" s="2695">
        <v>75</v>
      </c>
      <c r="K882" s="943">
        <v>0</v>
      </c>
      <c r="L882" s="944">
        <f t="shared" si="73"/>
        <v>0</v>
      </c>
    </row>
    <row r="883" spans="7:12">
      <c r="G883" s="858">
        <v>3</v>
      </c>
      <c r="H883" s="25" t="s">
        <v>4171</v>
      </c>
      <c r="I883" s="860" t="s">
        <v>4172</v>
      </c>
      <c r="J883" s="2695">
        <v>75</v>
      </c>
      <c r="K883" s="943">
        <v>0</v>
      </c>
      <c r="L883" s="944">
        <f t="shared" si="73"/>
        <v>0</v>
      </c>
    </row>
    <row r="884" spans="7:12" ht="15">
      <c r="G884" s="858">
        <v>4</v>
      </c>
      <c r="H884" s="25" t="s">
        <v>4173</v>
      </c>
      <c r="I884" s="859" t="s">
        <v>4174</v>
      </c>
      <c r="J884" s="2695">
        <v>10</v>
      </c>
      <c r="K884" s="945">
        <v>0</v>
      </c>
      <c r="L884" s="944">
        <f t="shared" si="73"/>
        <v>0</v>
      </c>
    </row>
    <row r="885" spans="7:12">
      <c r="G885" s="3213"/>
      <c r="H885" s="3214" t="s">
        <v>4385</v>
      </c>
      <c r="I885" s="3220"/>
      <c r="J885" s="3216"/>
      <c r="K885" s="3232"/>
      <c r="L885" s="3233"/>
    </row>
    <row r="886" spans="7:12">
      <c r="G886" s="858">
        <v>1</v>
      </c>
      <c r="H886" s="25" t="s">
        <v>4386</v>
      </c>
      <c r="I886" s="860" t="s">
        <v>4387</v>
      </c>
      <c r="J886" s="2695">
        <v>6</v>
      </c>
      <c r="K886" s="943">
        <v>0</v>
      </c>
      <c r="L886" s="944">
        <f t="shared" si="73"/>
        <v>0</v>
      </c>
    </row>
    <row r="887" spans="7:12">
      <c r="G887" s="858">
        <v>2</v>
      </c>
      <c r="H887" s="25" t="s">
        <v>4388</v>
      </c>
      <c r="I887" s="860" t="s">
        <v>4389</v>
      </c>
      <c r="J887" s="2695">
        <v>6</v>
      </c>
      <c r="K887" s="943">
        <v>0</v>
      </c>
      <c r="L887" s="944">
        <f t="shared" si="73"/>
        <v>0</v>
      </c>
    </row>
    <row r="888" spans="7:12">
      <c r="G888" s="858">
        <v>3</v>
      </c>
      <c r="H888" s="25" t="s">
        <v>4390</v>
      </c>
      <c r="I888" s="860" t="s">
        <v>4391</v>
      </c>
      <c r="J888" s="2695">
        <v>6</v>
      </c>
      <c r="K888" s="943">
        <v>0</v>
      </c>
      <c r="L888" s="944">
        <f t="shared" si="73"/>
        <v>0</v>
      </c>
    </row>
    <row r="889" spans="7:12">
      <c r="G889" s="3213"/>
      <c r="H889" s="3214" t="s">
        <v>4392</v>
      </c>
      <c r="I889" s="3220"/>
      <c r="J889" s="3216"/>
      <c r="K889" s="3232"/>
      <c r="L889" s="3233"/>
    </row>
    <row r="890" spans="7:12">
      <c r="G890" s="3213"/>
      <c r="H890" s="3214" t="s">
        <v>4393</v>
      </c>
      <c r="I890" s="3220"/>
      <c r="J890" s="3216"/>
      <c r="K890" s="3232"/>
      <c r="L890" s="3233"/>
    </row>
    <row r="891" spans="7:12" ht="25.5">
      <c r="G891" s="858">
        <v>1</v>
      </c>
      <c r="H891" s="25" t="s">
        <v>4394</v>
      </c>
      <c r="I891" s="860" t="s">
        <v>4395</v>
      </c>
      <c r="J891" s="2695">
        <v>1</v>
      </c>
      <c r="K891" s="943">
        <v>0</v>
      </c>
      <c r="L891" s="944">
        <f t="shared" ref="L891:L896" si="74">J891*K891</f>
        <v>0</v>
      </c>
    </row>
    <row r="892" spans="7:12">
      <c r="G892" s="858">
        <v>2</v>
      </c>
      <c r="H892" s="25" t="s">
        <v>4396</v>
      </c>
      <c r="I892" s="860" t="s">
        <v>4397</v>
      </c>
      <c r="J892" s="2695">
        <v>1</v>
      </c>
      <c r="K892" s="943">
        <v>0</v>
      </c>
      <c r="L892" s="944">
        <f t="shared" si="74"/>
        <v>0</v>
      </c>
    </row>
    <row r="893" spans="7:12">
      <c r="G893" s="858">
        <v>3</v>
      </c>
      <c r="H893" s="25" t="s">
        <v>4398</v>
      </c>
      <c r="I893" s="860" t="s">
        <v>4399</v>
      </c>
      <c r="J893" s="2695">
        <v>1</v>
      </c>
      <c r="K893" s="943">
        <v>0</v>
      </c>
      <c r="L893" s="944">
        <f t="shared" si="74"/>
        <v>0</v>
      </c>
    </row>
    <row r="894" spans="7:12">
      <c r="G894" s="858">
        <v>4</v>
      </c>
      <c r="H894" s="25" t="s">
        <v>4400</v>
      </c>
      <c r="I894" s="860" t="s">
        <v>4401</v>
      </c>
      <c r="J894" s="2695">
        <v>1</v>
      </c>
      <c r="K894" s="943">
        <v>0</v>
      </c>
      <c r="L894" s="944">
        <f t="shared" si="74"/>
        <v>0</v>
      </c>
    </row>
    <row r="895" spans="7:12" ht="25.5">
      <c r="G895" s="858">
        <v>5</v>
      </c>
      <c r="H895" s="25" t="s">
        <v>4402</v>
      </c>
      <c r="I895" s="860" t="s">
        <v>4403</v>
      </c>
      <c r="J895" s="2695">
        <v>2</v>
      </c>
      <c r="K895" s="943">
        <v>0</v>
      </c>
      <c r="L895" s="944">
        <f t="shared" si="74"/>
        <v>0</v>
      </c>
    </row>
    <row r="896" spans="7:12" ht="25.5">
      <c r="G896" s="858">
        <v>6</v>
      </c>
      <c r="H896" s="25" t="s">
        <v>4404</v>
      </c>
      <c r="I896" s="860" t="s">
        <v>4405</v>
      </c>
      <c r="J896" s="2695">
        <v>2</v>
      </c>
      <c r="K896" s="943">
        <v>0</v>
      </c>
      <c r="L896" s="944">
        <f t="shared" si="74"/>
        <v>0</v>
      </c>
    </row>
    <row r="897" spans="7:12">
      <c r="G897" s="3213"/>
      <c r="H897" s="3214" t="s">
        <v>4406</v>
      </c>
      <c r="I897" s="3220"/>
      <c r="J897" s="3216"/>
      <c r="K897" s="3232"/>
      <c r="L897" s="3233"/>
    </row>
    <row r="898" spans="7:12">
      <c r="G898" s="858">
        <v>1</v>
      </c>
      <c r="H898" s="25" t="s">
        <v>4407</v>
      </c>
      <c r="I898" s="860" t="s">
        <v>4408</v>
      </c>
      <c r="J898" s="2695">
        <v>1</v>
      </c>
      <c r="K898" s="943">
        <v>0</v>
      </c>
      <c r="L898" s="944">
        <f t="shared" ref="L898:L902" si="75">J898*K898</f>
        <v>0</v>
      </c>
    </row>
    <row r="899" spans="7:12">
      <c r="G899" s="858">
        <v>2</v>
      </c>
      <c r="H899" s="25" t="s">
        <v>4396</v>
      </c>
      <c r="I899" s="860" t="s">
        <v>4397</v>
      </c>
      <c r="J899" s="2695">
        <v>1</v>
      </c>
      <c r="K899" s="943">
        <v>0</v>
      </c>
      <c r="L899" s="944">
        <f t="shared" si="75"/>
        <v>0</v>
      </c>
    </row>
    <row r="900" spans="7:12">
      <c r="G900" s="858">
        <v>3</v>
      </c>
      <c r="H900" s="25" t="s">
        <v>4398</v>
      </c>
      <c r="I900" s="860" t="s">
        <v>4399</v>
      </c>
      <c r="J900" s="2695">
        <v>1</v>
      </c>
      <c r="K900" s="943">
        <v>0</v>
      </c>
      <c r="L900" s="944">
        <f t="shared" si="75"/>
        <v>0</v>
      </c>
    </row>
    <row r="901" spans="7:12" ht="25.5">
      <c r="G901" s="858">
        <v>4</v>
      </c>
      <c r="H901" s="25" t="s">
        <v>4402</v>
      </c>
      <c r="I901" s="860" t="s">
        <v>4403</v>
      </c>
      <c r="J901" s="2695">
        <v>2</v>
      </c>
      <c r="K901" s="943">
        <v>0</v>
      </c>
      <c r="L901" s="944">
        <f t="shared" si="75"/>
        <v>0</v>
      </c>
    </row>
    <row r="902" spans="7:12" ht="25.5">
      <c r="G902" s="858">
        <v>5</v>
      </c>
      <c r="H902" s="25" t="s">
        <v>4404</v>
      </c>
      <c r="I902" s="860" t="s">
        <v>4405</v>
      </c>
      <c r="J902" s="2695">
        <v>2</v>
      </c>
      <c r="K902" s="943">
        <v>0</v>
      </c>
      <c r="L902" s="944">
        <f t="shared" si="75"/>
        <v>0</v>
      </c>
    </row>
    <row r="903" spans="7:12">
      <c r="G903" s="3213"/>
      <c r="H903" s="3214" t="s">
        <v>4409</v>
      </c>
      <c r="I903" s="3220"/>
      <c r="J903" s="3216"/>
      <c r="K903" s="3232"/>
      <c r="L903" s="3233"/>
    </row>
    <row r="904" spans="7:12" ht="180">
      <c r="G904" s="858">
        <v>1</v>
      </c>
      <c r="H904" s="25" t="s">
        <v>4256</v>
      </c>
      <c r="I904" s="859" t="s">
        <v>4410</v>
      </c>
      <c r="J904" s="2695">
        <v>1</v>
      </c>
      <c r="K904" s="943">
        <v>0</v>
      </c>
      <c r="L904" s="944">
        <f t="shared" ref="L904:L908" si="76">J904*K904</f>
        <v>0</v>
      </c>
    </row>
    <row r="905" spans="7:12" ht="15">
      <c r="G905" s="858">
        <v>2</v>
      </c>
      <c r="H905" s="25" t="s">
        <v>4256</v>
      </c>
      <c r="I905" s="859" t="s">
        <v>4411</v>
      </c>
      <c r="J905" s="2695">
        <v>1</v>
      </c>
      <c r="K905" s="943">
        <v>0</v>
      </c>
      <c r="L905" s="944">
        <f t="shared" si="76"/>
        <v>0</v>
      </c>
    </row>
    <row r="906" spans="7:12" ht="45">
      <c r="G906" s="858">
        <v>3</v>
      </c>
      <c r="H906" s="25" t="s">
        <v>4256</v>
      </c>
      <c r="I906" s="859" t="s">
        <v>4412</v>
      </c>
      <c r="J906" s="2695">
        <v>1</v>
      </c>
      <c r="K906" s="943">
        <v>0</v>
      </c>
      <c r="L906" s="944">
        <f t="shared" si="76"/>
        <v>0</v>
      </c>
    </row>
    <row r="907" spans="7:12" ht="15">
      <c r="G907" s="858">
        <v>4</v>
      </c>
      <c r="H907" s="25" t="s">
        <v>4256</v>
      </c>
      <c r="I907" s="859" t="s">
        <v>4413</v>
      </c>
      <c r="J907" s="2695">
        <v>2</v>
      </c>
      <c r="K907" s="943">
        <v>0</v>
      </c>
      <c r="L907" s="944">
        <f t="shared" si="76"/>
        <v>0</v>
      </c>
    </row>
    <row r="908" spans="7:12" ht="15">
      <c r="G908" s="858">
        <v>5</v>
      </c>
      <c r="H908" s="25" t="s">
        <v>4256</v>
      </c>
      <c r="I908" s="859" t="s">
        <v>4414</v>
      </c>
      <c r="J908" s="2695">
        <v>2</v>
      </c>
      <c r="K908" s="943">
        <v>0</v>
      </c>
      <c r="L908" s="944">
        <f t="shared" si="76"/>
        <v>0</v>
      </c>
    </row>
    <row r="909" spans="7:12">
      <c r="G909" s="3213"/>
      <c r="H909" s="3214" t="s">
        <v>4415</v>
      </c>
      <c r="I909" s="3220"/>
      <c r="J909" s="3216"/>
      <c r="K909" s="3232"/>
      <c r="L909" s="3233"/>
    </row>
    <row r="910" spans="7:12" ht="180">
      <c r="G910" s="858">
        <v>1</v>
      </c>
      <c r="H910" s="25" t="s">
        <v>4256</v>
      </c>
      <c r="I910" s="859" t="s">
        <v>4410</v>
      </c>
      <c r="J910" s="2695">
        <v>1</v>
      </c>
      <c r="K910" s="943">
        <v>0</v>
      </c>
      <c r="L910" s="944">
        <f t="shared" ref="L910:L914" si="77">J910*K910</f>
        <v>0</v>
      </c>
    </row>
    <row r="911" spans="7:12" ht="15">
      <c r="G911" s="858">
        <v>2</v>
      </c>
      <c r="H911" s="25" t="s">
        <v>4256</v>
      </c>
      <c r="I911" s="859" t="s">
        <v>4411</v>
      </c>
      <c r="J911" s="2695">
        <v>1</v>
      </c>
      <c r="K911" s="943">
        <v>0</v>
      </c>
      <c r="L911" s="944">
        <f t="shared" si="77"/>
        <v>0</v>
      </c>
    </row>
    <row r="912" spans="7:12" ht="45">
      <c r="G912" s="858">
        <v>3</v>
      </c>
      <c r="H912" s="25" t="s">
        <v>4256</v>
      </c>
      <c r="I912" s="859" t="s">
        <v>4412</v>
      </c>
      <c r="J912" s="2695">
        <v>1</v>
      </c>
      <c r="K912" s="943">
        <v>0</v>
      </c>
      <c r="L912" s="944">
        <f t="shared" si="77"/>
        <v>0</v>
      </c>
    </row>
    <row r="913" spans="7:12" ht="15">
      <c r="G913" s="858">
        <v>4</v>
      </c>
      <c r="H913" s="25" t="s">
        <v>4256</v>
      </c>
      <c r="I913" s="859" t="s">
        <v>4413</v>
      </c>
      <c r="J913" s="2695">
        <v>2</v>
      </c>
      <c r="K913" s="943">
        <v>0</v>
      </c>
      <c r="L913" s="944">
        <f t="shared" si="77"/>
        <v>0</v>
      </c>
    </row>
    <row r="914" spans="7:12" ht="15">
      <c r="G914" s="858">
        <v>5</v>
      </c>
      <c r="H914" s="25" t="s">
        <v>4256</v>
      </c>
      <c r="I914" s="859" t="s">
        <v>4414</v>
      </c>
      <c r="J914" s="2695">
        <v>2</v>
      </c>
      <c r="K914" s="943">
        <v>0</v>
      </c>
      <c r="L914" s="944">
        <f t="shared" si="77"/>
        <v>0</v>
      </c>
    </row>
    <row r="915" spans="7:12">
      <c r="G915" s="3213"/>
      <c r="H915" s="3214" t="s">
        <v>4416</v>
      </c>
      <c r="I915" s="3220"/>
      <c r="J915" s="3216"/>
      <c r="K915" s="3232"/>
      <c r="L915" s="3233"/>
    </row>
    <row r="916" spans="7:12" ht="180">
      <c r="G916" s="858">
        <v>1</v>
      </c>
      <c r="H916" s="25" t="s">
        <v>4256</v>
      </c>
      <c r="I916" s="859" t="s">
        <v>4410</v>
      </c>
      <c r="J916" s="2695">
        <v>1</v>
      </c>
      <c r="K916" s="943">
        <v>0</v>
      </c>
      <c r="L916" s="944">
        <f t="shared" ref="L916:L920" si="78">J916*K916</f>
        <v>0</v>
      </c>
    </row>
    <row r="917" spans="7:12" ht="15">
      <c r="G917" s="858">
        <v>2</v>
      </c>
      <c r="H917" s="25" t="s">
        <v>4256</v>
      </c>
      <c r="I917" s="859" t="s">
        <v>4411</v>
      </c>
      <c r="J917" s="2695">
        <v>1</v>
      </c>
      <c r="K917" s="943">
        <v>0</v>
      </c>
      <c r="L917" s="944">
        <f t="shared" si="78"/>
        <v>0</v>
      </c>
    </row>
    <row r="918" spans="7:12" ht="45">
      <c r="G918" s="858">
        <v>3</v>
      </c>
      <c r="H918" s="25" t="s">
        <v>4256</v>
      </c>
      <c r="I918" s="859" t="s">
        <v>4412</v>
      </c>
      <c r="J918" s="2695">
        <v>1</v>
      </c>
      <c r="K918" s="943">
        <v>0</v>
      </c>
      <c r="L918" s="944">
        <f t="shared" si="78"/>
        <v>0</v>
      </c>
    </row>
    <row r="919" spans="7:12" ht="15">
      <c r="G919" s="858">
        <v>4</v>
      </c>
      <c r="H919" s="25" t="s">
        <v>4256</v>
      </c>
      <c r="I919" s="859" t="s">
        <v>4413</v>
      </c>
      <c r="J919" s="2695">
        <v>2</v>
      </c>
      <c r="K919" s="943">
        <v>0</v>
      </c>
      <c r="L919" s="944">
        <f t="shared" si="78"/>
        <v>0</v>
      </c>
    </row>
    <row r="920" spans="7:12" ht="15">
      <c r="G920" s="858">
        <v>5</v>
      </c>
      <c r="H920" s="25" t="s">
        <v>4256</v>
      </c>
      <c r="I920" s="859" t="s">
        <v>4414</v>
      </c>
      <c r="J920" s="2695">
        <v>2</v>
      </c>
      <c r="K920" s="943">
        <v>0</v>
      </c>
      <c r="L920" s="944">
        <f t="shared" si="78"/>
        <v>0</v>
      </c>
    </row>
    <row r="921" spans="7:12">
      <c r="G921" s="3213"/>
      <c r="H921" s="3214" t="s">
        <v>4417</v>
      </c>
      <c r="I921" s="3220"/>
      <c r="J921" s="3216"/>
      <c r="K921" s="3232"/>
      <c r="L921" s="3233"/>
    </row>
    <row r="922" spans="7:12">
      <c r="G922" s="858">
        <v>1</v>
      </c>
      <c r="H922" s="25" t="s">
        <v>4418</v>
      </c>
      <c r="I922" s="860" t="s">
        <v>4419</v>
      </c>
      <c r="J922" s="2695">
        <v>1</v>
      </c>
      <c r="K922" s="943">
        <v>0</v>
      </c>
      <c r="L922" s="944">
        <f t="shared" ref="L922:L926" si="79">J922*K922</f>
        <v>0</v>
      </c>
    </row>
    <row r="923" spans="7:12">
      <c r="G923" s="858">
        <v>2</v>
      </c>
      <c r="H923" s="25" t="s">
        <v>4396</v>
      </c>
      <c r="I923" s="860" t="s">
        <v>4397</v>
      </c>
      <c r="J923" s="2695">
        <v>1</v>
      </c>
      <c r="K923" s="943">
        <v>0</v>
      </c>
      <c r="L923" s="944">
        <f t="shared" si="79"/>
        <v>0</v>
      </c>
    </row>
    <row r="924" spans="7:12">
      <c r="G924" s="858">
        <v>3</v>
      </c>
      <c r="H924" s="25" t="s">
        <v>4398</v>
      </c>
      <c r="I924" s="860" t="s">
        <v>4399</v>
      </c>
      <c r="J924" s="2695">
        <v>1</v>
      </c>
      <c r="K924" s="943">
        <v>0</v>
      </c>
      <c r="L924" s="944">
        <f t="shared" si="79"/>
        <v>0</v>
      </c>
    </row>
    <row r="925" spans="7:12" ht="25.5">
      <c r="G925" s="858">
        <v>4</v>
      </c>
      <c r="H925" s="25" t="s">
        <v>4402</v>
      </c>
      <c r="I925" s="860" t="s">
        <v>4403</v>
      </c>
      <c r="J925" s="2695">
        <v>2</v>
      </c>
      <c r="K925" s="943">
        <v>0</v>
      </c>
      <c r="L925" s="944">
        <f t="shared" si="79"/>
        <v>0</v>
      </c>
    </row>
    <row r="926" spans="7:12" ht="25.5">
      <c r="G926" s="858">
        <v>5</v>
      </c>
      <c r="H926" s="2223" t="s">
        <v>4420</v>
      </c>
      <c r="I926" s="860" t="s">
        <v>4421</v>
      </c>
      <c r="J926" s="2695">
        <v>2</v>
      </c>
      <c r="K926" s="943">
        <v>0</v>
      </c>
      <c r="L926" s="944">
        <f t="shared" si="79"/>
        <v>0</v>
      </c>
    </row>
    <row r="927" spans="7:12">
      <c r="G927" s="3213"/>
      <c r="H927" s="3214" t="s">
        <v>4422</v>
      </c>
      <c r="I927" s="3220"/>
      <c r="J927" s="3216"/>
      <c r="K927" s="3232"/>
      <c r="L927" s="3233"/>
    </row>
    <row r="928" spans="7:12" ht="180">
      <c r="G928" s="858">
        <v>1</v>
      </c>
      <c r="H928" s="25" t="s">
        <v>4256</v>
      </c>
      <c r="I928" s="859" t="s">
        <v>4410</v>
      </c>
      <c r="J928" s="2695">
        <v>1</v>
      </c>
      <c r="K928" s="943">
        <v>0</v>
      </c>
      <c r="L928" s="944">
        <f t="shared" ref="L928:L932" si="80">J928*K928</f>
        <v>0</v>
      </c>
    </row>
    <row r="929" spans="7:12" ht="15">
      <c r="G929" s="858">
        <v>2</v>
      </c>
      <c r="H929" s="25" t="s">
        <v>4256</v>
      </c>
      <c r="I929" s="859" t="s">
        <v>4411</v>
      </c>
      <c r="J929" s="2695">
        <v>1</v>
      </c>
      <c r="K929" s="943">
        <v>0</v>
      </c>
      <c r="L929" s="944">
        <f t="shared" si="80"/>
        <v>0</v>
      </c>
    </row>
    <row r="930" spans="7:12" ht="45">
      <c r="G930" s="858">
        <v>3</v>
      </c>
      <c r="H930" s="25" t="s">
        <v>4256</v>
      </c>
      <c r="I930" s="859" t="s">
        <v>4412</v>
      </c>
      <c r="J930" s="2695">
        <v>1</v>
      </c>
      <c r="K930" s="943">
        <v>0</v>
      </c>
      <c r="L930" s="944">
        <f t="shared" si="80"/>
        <v>0</v>
      </c>
    </row>
    <row r="931" spans="7:12" ht="15">
      <c r="G931" s="858">
        <v>4</v>
      </c>
      <c r="H931" s="25" t="s">
        <v>4256</v>
      </c>
      <c r="I931" s="859" t="s">
        <v>4413</v>
      </c>
      <c r="J931" s="2695">
        <v>2</v>
      </c>
      <c r="K931" s="943">
        <v>0</v>
      </c>
      <c r="L931" s="944">
        <f t="shared" si="80"/>
        <v>0</v>
      </c>
    </row>
    <row r="932" spans="7:12" ht="15">
      <c r="G932" s="858">
        <v>5</v>
      </c>
      <c r="H932" s="25" t="s">
        <v>4256</v>
      </c>
      <c r="I932" s="859" t="s">
        <v>4414</v>
      </c>
      <c r="J932" s="2695">
        <v>2</v>
      </c>
      <c r="K932" s="943">
        <v>0</v>
      </c>
      <c r="L932" s="944">
        <f t="shared" si="80"/>
        <v>0</v>
      </c>
    </row>
    <row r="933" spans="7:12">
      <c r="G933" s="3213"/>
      <c r="H933" s="3214" t="s">
        <v>4423</v>
      </c>
      <c r="I933" s="3220"/>
      <c r="J933" s="3216"/>
      <c r="K933" s="3232"/>
      <c r="L933" s="3233"/>
    </row>
    <row r="934" spans="7:12" ht="25.5">
      <c r="G934" s="858">
        <v>1</v>
      </c>
      <c r="H934" s="25" t="s">
        <v>4394</v>
      </c>
      <c r="I934" s="860" t="s">
        <v>4395</v>
      </c>
      <c r="J934" s="2695">
        <v>1</v>
      </c>
      <c r="K934" s="943">
        <v>0</v>
      </c>
      <c r="L934" s="944">
        <f t="shared" ref="L934:L939" si="81">J934*K934</f>
        <v>0</v>
      </c>
    </row>
    <row r="935" spans="7:12">
      <c r="G935" s="858">
        <v>2</v>
      </c>
      <c r="H935" s="25" t="s">
        <v>4396</v>
      </c>
      <c r="I935" s="860" t="s">
        <v>4397</v>
      </c>
      <c r="J935" s="2695">
        <v>1</v>
      </c>
      <c r="K935" s="943">
        <v>0</v>
      </c>
      <c r="L935" s="944">
        <f t="shared" si="81"/>
        <v>0</v>
      </c>
    </row>
    <row r="936" spans="7:12">
      <c r="G936" s="858">
        <v>3</v>
      </c>
      <c r="H936" s="25" t="s">
        <v>4398</v>
      </c>
      <c r="I936" s="860" t="s">
        <v>4399</v>
      </c>
      <c r="J936" s="2695">
        <v>1</v>
      </c>
      <c r="K936" s="943">
        <v>0</v>
      </c>
      <c r="L936" s="944">
        <f t="shared" si="81"/>
        <v>0</v>
      </c>
    </row>
    <row r="937" spans="7:12">
      <c r="G937" s="858">
        <v>4</v>
      </c>
      <c r="H937" s="25" t="s">
        <v>4400</v>
      </c>
      <c r="I937" s="860" t="s">
        <v>4401</v>
      </c>
      <c r="J937" s="2695">
        <v>1</v>
      </c>
      <c r="K937" s="943">
        <v>0</v>
      </c>
      <c r="L937" s="944">
        <f t="shared" si="81"/>
        <v>0</v>
      </c>
    </row>
    <row r="938" spans="7:12" ht="25.5">
      <c r="G938" s="858">
        <v>5</v>
      </c>
      <c r="H938" s="25" t="s">
        <v>4402</v>
      </c>
      <c r="I938" s="860" t="s">
        <v>4403</v>
      </c>
      <c r="J938" s="2695">
        <v>2</v>
      </c>
      <c r="K938" s="943">
        <v>0</v>
      </c>
      <c r="L938" s="944">
        <f t="shared" si="81"/>
        <v>0</v>
      </c>
    </row>
    <row r="939" spans="7:12" ht="25.5">
      <c r="G939" s="858">
        <v>6</v>
      </c>
      <c r="H939" s="25" t="s">
        <v>4404</v>
      </c>
      <c r="I939" s="860" t="s">
        <v>4405</v>
      </c>
      <c r="J939" s="2695">
        <v>2</v>
      </c>
      <c r="K939" s="943">
        <v>0</v>
      </c>
      <c r="L939" s="944">
        <f t="shared" si="81"/>
        <v>0</v>
      </c>
    </row>
    <row r="940" spans="7:12">
      <c r="G940" s="3213"/>
      <c r="H940" s="3214" t="s">
        <v>4424</v>
      </c>
      <c r="I940" s="3220"/>
      <c r="J940" s="3216"/>
      <c r="K940" s="3232"/>
      <c r="L940" s="3233"/>
    </row>
    <row r="941" spans="7:12" ht="25.5">
      <c r="G941" s="858">
        <v>1</v>
      </c>
      <c r="H941" s="25" t="s">
        <v>4425</v>
      </c>
      <c r="I941" s="860" t="s">
        <v>4426</v>
      </c>
      <c r="J941" s="2695">
        <v>1</v>
      </c>
      <c r="K941" s="943">
        <v>0</v>
      </c>
      <c r="L941" s="944">
        <f t="shared" ref="L941:L946" si="82">J941*K941</f>
        <v>0</v>
      </c>
    </row>
    <row r="942" spans="7:12">
      <c r="G942" s="858">
        <v>2</v>
      </c>
      <c r="H942" s="25" t="s">
        <v>4396</v>
      </c>
      <c r="I942" s="860" t="s">
        <v>4397</v>
      </c>
      <c r="J942" s="2695">
        <v>1</v>
      </c>
      <c r="K942" s="943">
        <v>0</v>
      </c>
      <c r="L942" s="944">
        <f t="shared" si="82"/>
        <v>0</v>
      </c>
    </row>
    <row r="943" spans="7:12">
      <c r="G943" s="858">
        <v>3</v>
      </c>
      <c r="H943" s="25" t="s">
        <v>4398</v>
      </c>
      <c r="I943" s="860" t="s">
        <v>4399</v>
      </c>
      <c r="J943" s="2695">
        <v>1</v>
      </c>
      <c r="K943" s="943">
        <v>0</v>
      </c>
      <c r="L943" s="944">
        <f t="shared" si="82"/>
        <v>0</v>
      </c>
    </row>
    <row r="944" spans="7:12">
      <c r="G944" s="858">
        <v>4</v>
      </c>
      <c r="H944" s="25" t="s">
        <v>4427</v>
      </c>
      <c r="I944" s="860" t="s">
        <v>4428</v>
      </c>
      <c r="J944" s="2695">
        <v>1</v>
      </c>
      <c r="K944" s="943">
        <v>0</v>
      </c>
      <c r="L944" s="944">
        <f t="shared" si="82"/>
        <v>0</v>
      </c>
    </row>
    <row r="945" spans="7:12" ht="25.5">
      <c r="G945" s="858">
        <v>5</v>
      </c>
      <c r="H945" s="25" t="s">
        <v>4402</v>
      </c>
      <c r="I945" s="860" t="s">
        <v>4403</v>
      </c>
      <c r="J945" s="2695">
        <v>2</v>
      </c>
      <c r="K945" s="943">
        <v>0</v>
      </c>
      <c r="L945" s="944">
        <f t="shared" si="82"/>
        <v>0</v>
      </c>
    </row>
    <row r="946" spans="7:12" ht="25.5">
      <c r="G946" s="858">
        <v>6</v>
      </c>
      <c r="H946" s="2223" t="s">
        <v>4404</v>
      </c>
      <c r="I946" s="860" t="s">
        <v>4405</v>
      </c>
      <c r="J946" s="2695">
        <v>2</v>
      </c>
      <c r="K946" s="943">
        <v>0</v>
      </c>
      <c r="L946" s="944">
        <f t="shared" si="82"/>
        <v>0</v>
      </c>
    </row>
    <row r="947" spans="7:12">
      <c r="G947" s="3213"/>
      <c r="H947" s="3214" t="s">
        <v>4429</v>
      </c>
      <c r="I947" s="3220"/>
      <c r="J947" s="3216"/>
      <c r="K947" s="3232"/>
      <c r="L947" s="3233"/>
    </row>
    <row r="948" spans="7:12">
      <c r="G948" s="858">
        <v>1</v>
      </c>
      <c r="H948" s="25" t="s">
        <v>4407</v>
      </c>
      <c r="I948" s="860" t="s">
        <v>4408</v>
      </c>
      <c r="J948" s="2695">
        <v>1</v>
      </c>
      <c r="K948" s="943">
        <v>0</v>
      </c>
      <c r="L948" s="944">
        <f t="shared" ref="L948:L952" si="83">J948*K948</f>
        <v>0</v>
      </c>
    </row>
    <row r="949" spans="7:12">
      <c r="G949" s="858">
        <v>2</v>
      </c>
      <c r="H949" s="25" t="s">
        <v>4396</v>
      </c>
      <c r="I949" s="860" t="s">
        <v>4397</v>
      </c>
      <c r="J949" s="2695">
        <v>1</v>
      </c>
      <c r="K949" s="943">
        <v>0</v>
      </c>
      <c r="L949" s="944">
        <f t="shared" si="83"/>
        <v>0</v>
      </c>
    </row>
    <row r="950" spans="7:12">
      <c r="G950" s="858">
        <v>3</v>
      </c>
      <c r="H950" s="25" t="s">
        <v>4398</v>
      </c>
      <c r="I950" s="860" t="s">
        <v>4399</v>
      </c>
      <c r="J950" s="2695">
        <v>1</v>
      </c>
      <c r="K950" s="943">
        <v>0</v>
      </c>
      <c r="L950" s="944">
        <f t="shared" si="83"/>
        <v>0</v>
      </c>
    </row>
    <row r="951" spans="7:12" ht="25.5">
      <c r="G951" s="858">
        <v>4</v>
      </c>
      <c r="H951" s="25" t="s">
        <v>4402</v>
      </c>
      <c r="I951" s="860" t="s">
        <v>4403</v>
      </c>
      <c r="J951" s="2695">
        <v>2</v>
      </c>
      <c r="K951" s="943">
        <v>0</v>
      </c>
      <c r="L951" s="944">
        <f t="shared" si="83"/>
        <v>0</v>
      </c>
    </row>
    <row r="952" spans="7:12" ht="25.5">
      <c r="G952" s="858">
        <v>5</v>
      </c>
      <c r="H952" s="25" t="s">
        <v>4404</v>
      </c>
      <c r="I952" s="860" t="s">
        <v>4405</v>
      </c>
      <c r="J952" s="2695">
        <v>2</v>
      </c>
      <c r="K952" s="943">
        <v>0</v>
      </c>
      <c r="L952" s="944">
        <f t="shared" si="83"/>
        <v>0</v>
      </c>
    </row>
    <row r="953" spans="7:12">
      <c r="G953" s="3213"/>
      <c r="H953" s="3214" t="s">
        <v>4430</v>
      </c>
      <c r="I953" s="3220"/>
      <c r="J953" s="3216"/>
      <c r="K953" s="3232"/>
      <c r="L953" s="3233"/>
    </row>
    <row r="954" spans="7:12">
      <c r="G954" s="3213"/>
      <c r="H954" s="3214" t="s">
        <v>4431</v>
      </c>
      <c r="I954" s="3220"/>
      <c r="J954" s="3216"/>
      <c r="K954" s="3232"/>
      <c r="L954" s="3233"/>
    </row>
    <row r="955" spans="7:12" ht="15">
      <c r="G955" s="858">
        <v>1</v>
      </c>
      <c r="H955" s="25" t="s">
        <v>4432</v>
      </c>
      <c r="I955" s="859" t="s">
        <v>4433</v>
      </c>
      <c r="J955" s="2695">
        <v>1</v>
      </c>
      <c r="K955" s="945">
        <v>0</v>
      </c>
      <c r="L955" s="944">
        <f t="shared" ref="L955:L957" si="84">J955*K955</f>
        <v>0</v>
      </c>
    </row>
    <row r="956" spans="7:12" ht="15">
      <c r="G956" s="858">
        <v>2</v>
      </c>
      <c r="H956" s="25" t="s">
        <v>4434</v>
      </c>
      <c r="I956" s="859" t="s">
        <v>4435</v>
      </c>
      <c r="J956" s="2695">
        <v>1</v>
      </c>
      <c r="K956" s="945">
        <v>0</v>
      </c>
      <c r="L956" s="944">
        <f t="shared" si="84"/>
        <v>0</v>
      </c>
    </row>
    <row r="957" spans="7:12" ht="30">
      <c r="G957" s="858">
        <v>3</v>
      </c>
      <c r="H957" s="25" t="s">
        <v>4436</v>
      </c>
      <c r="I957" s="859" t="s">
        <v>4437</v>
      </c>
      <c r="J957" s="2695">
        <v>1</v>
      </c>
      <c r="K957" s="945">
        <v>0</v>
      </c>
      <c r="L957" s="944">
        <f t="shared" si="84"/>
        <v>0</v>
      </c>
    </row>
    <row r="958" spans="7:12">
      <c r="G958" s="3213"/>
      <c r="H958" s="3214" t="s">
        <v>4438</v>
      </c>
      <c r="I958" s="3220"/>
      <c r="J958" s="3216"/>
      <c r="K958" s="3232"/>
      <c r="L958" s="3233"/>
    </row>
    <row r="959" spans="7:12" ht="15">
      <c r="G959" s="858">
        <v>1</v>
      </c>
      <c r="H959" s="25" t="s">
        <v>4328</v>
      </c>
      <c r="I959" s="859" t="s">
        <v>4329</v>
      </c>
      <c r="J959" s="2695">
        <v>1</v>
      </c>
      <c r="K959" s="945">
        <v>0</v>
      </c>
      <c r="L959" s="944">
        <f t="shared" ref="L959:L961" si="85">J959*K959</f>
        <v>0</v>
      </c>
    </row>
    <row r="960" spans="7:12" ht="15">
      <c r="G960" s="858">
        <v>2</v>
      </c>
      <c r="H960" s="25" t="s">
        <v>4330</v>
      </c>
      <c r="I960" s="859" t="s">
        <v>4331</v>
      </c>
      <c r="J960" s="2695">
        <v>1</v>
      </c>
      <c r="K960" s="945">
        <v>0</v>
      </c>
      <c r="L960" s="944">
        <f t="shared" si="85"/>
        <v>0</v>
      </c>
    </row>
    <row r="961" spans="7:12" ht="25.5">
      <c r="G961" s="858">
        <v>3</v>
      </c>
      <c r="H961" s="25" t="s">
        <v>4436</v>
      </c>
      <c r="I961" s="860" t="s">
        <v>4437</v>
      </c>
      <c r="J961" s="2695">
        <v>1</v>
      </c>
      <c r="K961" s="943">
        <v>0</v>
      </c>
      <c r="L961" s="944">
        <f t="shared" si="85"/>
        <v>0</v>
      </c>
    </row>
    <row r="962" spans="7:12">
      <c r="G962" s="3213"/>
      <c r="H962" s="3214" t="s">
        <v>4439</v>
      </c>
      <c r="I962" s="3220"/>
      <c r="J962" s="3216"/>
      <c r="K962" s="3232"/>
      <c r="L962" s="3233"/>
    </row>
    <row r="963" spans="7:12">
      <c r="G963" s="3213"/>
      <c r="H963" s="3214" t="s">
        <v>4440</v>
      </c>
      <c r="I963" s="3220"/>
      <c r="J963" s="3216"/>
      <c r="K963" s="3232"/>
      <c r="L963" s="3233"/>
    </row>
    <row r="964" spans="7:12" ht="15">
      <c r="G964" s="858">
        <v>1</v>
      </c>
      <c r="H964" s="25" t="s">
        <v>4441</v>
      </c>
      <c r="I964" s="859" t="s">
        <v>4442</v>
      </c>
      <c r="J964" s="2695">
        <v>1</v>
      </c>
      <c r="K964" s="945">
        <v>0</v>
      </c>
      <c r="L964" s="944">
        <f t="shared" ref="L964:L966" si="86">J964*K964</f>
        <v>0</v>
      </c>
    </row>
    <row r="965" spans="7:12">
      <c r="G965" s="858">
        <v>2</v>
      </c>
      <c r="H965" s="25" t="s">
        <v>4443</v>
      </c>
      <c r="I965" s="860" t="s">
        <v>4444</v>
      </c>
      <c r="J965" s="2695">
        <v>1</v>
      </c>
      <c r="K965" s="943">
        <v>0</v>
      </c>
      <c r="L965" s="944">
        <f t="shared" si="86"/>
        <v>0</v>
      </c>
    </row>
    <row r="966" spans="7:12">
      <c r="G966" s="858">
        <v>3</v>
      </c>
      <c r="H966" s="25" t="s">
        <v>4445</v>
      </c>
      <c r="I966" s="860" t="s">
        <v>4446</v>
      </c>
      <c r="J966" s="2695">
        <v>1</v>
      </c>
      <c r="K966" s="943">
        <v>0</v>
      </c>
      <c r="L966" s="944">
        <f t="shared" si="86"/>
        <v>0</v>
      </c>
    </row>
    <row r="967" spans="7:12">
      <c r="G967" s="3213"/>
      <c r="H967" s="3214" t="s">
        <v>4447</v>
      </c>
      <c r="I967" s="3220"/>
      <c r="J967" s="3216"/>
      <c r="K967" s="3232"/>
      <c r="L967" s="3233"/>
    </row>
    <row r="968" spans="7:12" ht="15">
      <c r="G968" s="858">
        <v>1</v>
      </c>
      <c r="H968" s="25" t="s">
        <v>4441</v>
      </c>
      <c r="I968" s="859" t="s">
        <v>4442</v>
      </c>
      <c r="J968" s="2695">
        <v>1</v>
      </c>
      <c r="K968" s="945">
        <v>0</v>
      </c>
      <c r="L968" s="944">
        <f t="shared" ref="L968:L970" si="87">J968*K968</f>
        <v>0</v>
      </c>
    </row>
    <row r="969" spans="7:12">
      <c r="G969" s="858">
        <v>2</v>
      </c>
      <c r="H969" s="25" t="s">
        <v>4443</v>
      </c>
      <c r="I969" s="860" t="s">
        <v>4444</v>
      </c>
      <c r="J969" s="2695">
        <v>1</v>
      </c>
      <c r="K969" s="943">
        <v>0</v>
      </c>
      <c r="L969" s="944">
        <f t="shared" si="87"/>
        <v>0</v>
      </c>
    </row>
    <row r="970" spans="7:12">
      <c r="G970" s="858">
        <v>3</v>
      </c>
      <c r="H970" s="25" t="s">
        <v>4445</v>
      </c>
      <c r="I970" s="860" t="s">
        <v>4446</v>
      </c>
      <c r="J970" s="2695">
        <v>1</v>
      </c>
      <c r="K970" s="943">
        <v>0</v>
      </c>
      <c r="L970" s="944">
        <f t="shared" si="87"/>
        <v>0</v>
      </c>
    </row>
    <row r="971" spans="7:12">
      <c r="G971" s="3213"/>
      <c r="H971" s="3214" t="s">
        <v>4448</v>
      </c>
      <c r="I971" s="3220"/>
      <c r="J971" s="3216"/>
      <c r="K971" s="3232"/>
      <c r="L971" s="3233"/>
    </row>
    <row r="972" spans="7:12" ht="15">
      <c r="G972" s="858">
        <v>1</v>
      </c>
      <c r="H972" s="25" t="s">
        <v>4441</v>
      </c>
      <c r="I972" s="859" t="s">
        <v>4442</v>
      </c>
      <c r="J972" s="2695">
        <v>1</v>
      </c>
      <c r="K972" s="945">
        <v>0</v>
      </c>
      <c r="L972" s="944">
        <f t="shared" ref="L972:L974" si="88">J972*K972</f>
        <v>0</v>
      </c>
    </row>
    <row r="973" spans="7:12">
      <c r="G973" s="858">
        <v>2</v>
      </c>
      <c r="H973" s="25" t="s">
        <v>4443</v>
      </c>
      <c r="I973" s="860" t="s">
        <v>4444</v>
      </c>
      <c r="J973" s="2695">
        <v>1</v>
      </c>
      <c r="K973" s="943">
        <v>0</v>
      </c>
      <c r="L973" s="944">
        <f t="shared" si="88"/>
        <v>0</v>
      </c>
    </row>
    <row r="974" spans="7:12">
      <c r="G974" s="858">
        <v>3</v>
      </c>
      <c r="H974" s="25" t="s">
        <v>4445</v>
      </c>
      <c r="I974" s="860" t="s">
        <v>4446</v>
      </c>
      <c r="J974" s="2695">
        <v>1</v>
      </c>
      <c r="K974" s="943">
        <v>0</v>
      </c>
      <c r="L974" s="944">
        <f t="shared" si="88"/>
        <v>0</v>
      </c>
    </row>
    <row r="975" spans="7:12">
      <c r="G975" s="3213"/>
      <c r="H975" s="3214" t="s">
        <v>4449</v>
      </c>
      <c r="I975" s="3220"/>
      <c r="J975" s="3216"/>
      <c r="K975" s="3232"/>
      <c r="L975" s="3233"/>
    </row>
    <row r="976" spans="7:12" ht="15">
      <c r="G976" s="858">
        <v>1</v>
      </c>
      <c r="H976" s="25" t="s">
        <v>4441</v>
      </c>
      <c r="I976" s="859" t="s">
        <v>4442</v>
      </c>
      <c r="J976" s="2695">
        <v>1</v>
      </c>
      <c r="K976" s="945">
        <v>0</v>
      </c>
      <c r="L976" s="944">
        <f t="shared" ref="L976:L978" si="89">J976*K976</f>
        <v>0</v>
      </c>
    </row>
    <row r="977" spans="7:12">
      <c r="G977" s="858">
        <v>2</v>
      </c>
      <c r="H977" s="25" t="s">
        <v>4443</v>
      </c>
      <c r="I977" s="860" t="s">
        <v>4444</v>
      </c>
      <c r="J977" s="2695">
        <v>1</v>
      </c>
      <c r="K977" s="943">
        <v>0</v>
      </c>
      <c r="L977" s="944">
        <f t="shared" si="89"/>
        <v>0</v>
      </c>
    </row>
    <row r="978" spans="7:12">
      <c r="G978" s="858">
        <v>3</v>
      </c>
      <c r="H978" s="25" t="s">
        <v>4445</v>
      </c>
      <c r="I978" s="860" t="s">
        <v>4446</v>
      </c>
      <c r="J978" s="2695">
        <v>1</v>
      </c>
      <c r="K978" s="943">
        <v>0</v>
      </c>
      <c r="L978" s="944">
        <f t="shared" si="89"/>
        <v>0</v>
      </c>
    </row>
    <row r="979" spans="7:12">
      <c r="G979" s="3213"/>
      <c r="H979" s="3214" t="s">
        <v>4450</v>
      </c>
      <c r="I979" s="3220"/>
      <c r="J979" s="3216"/>
      <c r="K979" s="3232"/>
      <c r="L979" s="3233"/>
    </row>
    <row r="980" spans="7:12" ht="15">
      <c r="G980" s="858">
        <v>1</v>
      </c>
      <c r="H980" s="25" t="s">
        <v>4441</v>
      </c>
      <c r="I980" s="859" t="s">
        <v>4442</v>
      </c>
      <c r="J980" s="2695">
        <v>1</v>
      </c>
      <c r="K980" s="945">
        <v>0</v>
      </c>
      <c r="L980" s="944">
        <f t="shared" ref="L980:L982" si="90">J980*K980</f>
        <v>0</v>
      </c>
    </row>
    <row r="981" spans="7:12">
      <c r="G981" s="858">
        <v>2</v>
      </c>
      <c r="H981" s="25" t="s">
        <v>4443</v>
      </c>
      <c r="I981" s="860" t="s">
        <v>4444</v>
      </c>
      <c r="J981" s="2695">
        <v>1</v>
      </c>
      <c r="K981" s="943">
        <v>0</v>
      </c>
      <c r="L981" s="944">
        <f t="shared" si="90"/>
        <v>0</v>
      </c>
    </row>
    <row r="982" spans="7:12">
      <c r="G982" s="858">
        <v>3</v>
      </c>
      <c r="H982" s="25" t="s">
        <v>4445</v>
      </c>
      <c r="I982" s="860" t="s">
        <v>4446</v>
      </c>
      <c r="J982" s="2695">
        <v>1</v>
      </c>
      <c r="K982" s="943">
        <v>0</v>
      </c>
      <c r="L982" s="944">
        <f t="shared" si="90"/>
        <v>0</v>
      </c>
    </row>
    <row r="983" spans="7:12">
      <c r="G983" s="3213"/>
      <c r="H983" s="3214" t="s">
        <v>4451</v>
      </c>
      <c r="I983" s="3220"/>
      <c r="J983" s="3216"/>
      <c r="K983" s="3232"/>
      <c r="L983" s="3233"/>
    </row>
    <row r="984" spans="7:12" ht="15">
      <c r="G984" s="858">
        <v>1</v>
      </c>
      <c r="H984" s="25" t="s">
        <v>4441</v>
      </c>
      <c r="I984" s="859" t="s">
        <v>4442</v>
      </c>
      <c r="J984" s="2695">
        <v>1</v>
      </c>
      <c r="K984" s="945">
        <v>0</v>
      </c>
      <c r="L984" s="944">
        <f t="shared" ref="L984:L986" si="91">J984*K984</f>
        <v>0</v>
      </c>
    </row>
    <row r="985" spans="7:12">
      <c r="G985" s="858">
        <v>2</v>
      </c>
      <c r="H985" s="25" t="s">
        <v>4443</v>
      </c>
      <c r="I985" s="860" t="s">
        <v>4444</v>
      </c>
      <c r="J985" s="2695">
        <v>1</v>
      </c>
      <c r="K985" s="943">
        <v>0</v>
      </c>
      <c r="L985" s="944">
        <f t="shared" si="91"/>
        <v>0</v>
      </c>
    </row>
    <row r="986" spans="7:12">
      <c r="G986" s="858">
        <v>3</v>
      </c>
      <c r="H986" s="25" t="s">
        <v>4445</v>
      </c>
      <c r="I986" s="860" t="s">
        <v>4446</v>
      </c>
      <c r="J986" s="2695">
        <v>1</v>
      </c>
      <c r="K986" s="943">
        <v>0</v>
      </c>
      <c r="L986" s="944">
        <f t="shared" si="91"/>
        <v>0</v>
      </c>
    </row>
    <row r="987" spans="7:12">
      <c r="G987" s="3213"/>
      <c r="H987" s="3214" t="s">
        <v>4452</v>
      </c>
      <c r="I987" s="3220"/>
      <c r="J987" s="3216"/>
      <c r="K987" s="3232"/>
      <c r="L987" s="3233"/>
    </row>
    <row r="988" spans="7:12" ht="15">
      <c r="G988" s="858">
        <v>1</v>
      </c>
      <c r="H988" s="25" t="s">
        <v>4441</v>
      </c>
      <c r="I988" s="859" t="s">
        <v>4442</v>
      </c>
      <c r="J988" s="2695">
        <v>1</v>
      </c>
      <c r="K988" s="945">
        <v>0</v>
      </c>
      <c r="L988" s="944">
        <f t="shared" ref="L988:L990" si="92">J988*K988</f>
        <v>0</v>
      </c>
    </row>
    <row r="989" spans="7:12">
      <c r="G989" s="858">
        <v>2</v>
      </c>
      <c r="H989" s="25" t="s">
        <v>4443</v>
      </c>
      <c r="I989" s="860" t="s">
        <v>4444</v>
      </c>
      <c r="J989" s="2695">
        <v>1</v>
      </c>
      <c r="K989" s="943">
        <v>0</v>
      </c>
      <c r="L989" s="944">
        <f t="shared" si="92"/>
        <v>0</v>
      </c>
    </row>
    <row r="990" spans="7:12">
      <c r="G990" s="858">
        <v>3</v>
      </c>
      <c r="H990" s="25" t="s">
        <v>4445</v>
      </c>
      <c r="I990" s="860" t="s">
        <v>4446</v>
      </c>
      <c r="J990" s="2695">
        <v>1</v>
      </c>
      <c r="K990" s="943">
        <v>0</v>
      </c>
      <c r="L990" s="944">
        <f t="shared" si="92"/>
        <v>0</v>
      </c>
    </row>
    <row r="991" spans="7:12">
      <c r="G991" s="3213"/>
      <c r="H991" s="3214" t="s">
        <v>4453</v>
      </c>
      <c r="I991" s="3220"/>
      <c r="J991" s="3216"/>
      <c r="K991" s="3232"/>
      <c r="L991" s="3233"/>
    </row>
    <row r="992" spans="7:12" ht="15">
      <c r="G992" s="858">
        <v>1</v>
      </c>
      <c r="H992" s="25" t="s">
        <v>4441</v>
      </c>
      <c r="I992" s="859" t="s">
        <v>4442</v>
      </c>
      <c r="J992" s="2695">
        <v>1</v>
      </c>
      <c r="K992" s="945">
        <v>0</v>
      </c>
      <c r="L992" s="944">
        <f t="shared" ref="L992:L994" si="93">J992*K992</f>
        <v>0</v>
      </c>
    </row>
    <row r="993" spans="7:12">
      <c r="G993" s="858">
        <v>2</v>
      </c>
      <c r="H993" s="25" t="s">
        <v>4443</v>
      </c>
      <c r="I993" s="860" t="s">
        <v>4444</v>
      </c>
      <c r="J993" s="2695">
        <v>1</v>
      </c>
      <c r="K993" s="943">
        <v>0</v>
      </c>
      <c r="L993" s="944">
        <f t="shared" si="93"/>
        <v>0</v>
      </c>
    </row>
    <row r="994" spans="7:12">
      <c r="G994" s="858">
        <v>3</v>
      </c>
      <c r="H994" s="25" t="s">
        <v>4445</v>
      </c>
      <c r="I994" s="860" t="s">
        <v>4446</v>
      </c>
      <c r="J994" s="2695">
        <v>1</v>
      </c>
      <c r="K994" s="943">
        <v>0</v>
      </c>
      <c r="L994" s="944">
        <f t="shared" si="93"/>
        <v>0</v>
      </c>
    </row>
    <row r="995" spans="7:12">
      <c r="G995" s="3213"/>
      <c r="H995" s="3214" t="s">
        <v>4454</v>
      </c>
      <c r="I995" s="3220"/>
      <c r="J995" s="3216"/>
      <c r="K995" s="3232"/>
      <c r="L995" s="3233"/>
    </row>
    <row r="996" spans="7:12" ht="15">
      <c r="G996" s="858">
        <v>1</v>
      </c>
      <c r="H996" s="25" t="s">
        <v>4441</v>
      </c>
      <c r="I996" s="859" t="s">
        <v>4442</v>
      </c>
      <c r="J996" s="2695">
        <v>1</v>
      </c>
      <c r="K996" s="945">
        <v>0</v>
      </c>
      <c r="L996" s="944">
        <f t="shared" ref="L996:L998" si="94">J996*K996</f>
        <v>0</v>
      </c>
    </row>
    <row r="997" spans="7:12">
      <c r="G997" s="858">
        <v>2</v>
      </c>
      <c r="H997" s="25" t="s">
        <v>4443</v>
      </c>
      <c r="I997" s="860" t="s">
        <v>4444</v>
      </c>
      <c r="J997" s="2695">
        <v>1</v>
      </c>
      <c r="K997" s="943">
        <v>0</v>
      </c>
      <c r="L997" s="944">
        <f t="shared" si="94"/>
        <v>0</v>
      </c>
    </row>
    <row r="998" spans="7:12">
      <c r="G998" s="858">
        <v>3</v>
      </c>
      <c r="H998" s="25" t="s">
        <v>4445</v>
      </c>
      <c r="I998" s="860" t="s">
        <v>4446</v>
      </c>
      <c r="J998" s="2695">
        <v>1</v>
      </c>
      <c r="K998" s="943">
        <v>0</v>
      </c>
      <c r="L998" s="944">
        <f t="shared" si="94"/>
        <v>0</v>
      </c>
    </row>
    <row r="999" spans="7:12">
      <c r="G999" s="3213"/>
      <c r="H999" s="3214" t="s">
        <v>4455</v>
      </c>
      <c r="I999" s="3220"/>
      <c r="J999" s="3216"/>
      <c r="K999" s="3232"/>
      <c r="L999" s="3233"/>
    </row>
    <row r="1000" spans="7:12" ht="15">
      <c r="G1000" s="858">
        <v>1</v>
      </c>
      <c r="H1000" s="25" t="s">
        <v>4441</v>
      </c>
      <c r="I1000" s="859" t="s">
        <v>4442</v>
      </c>
      <c r="J1000" s="2695">
        <v>1</v>
      </c>
      <c r="K1000" s="945">
        <v>0</v>
      </c>
      <c r="L1000" s="944">
        <f t="shared" ref="L1000:L1002" si="95">J1000*K1000</f>
        <v>0</v>
      </c>
    </row>
    <row r="1001" spans="7:12">
      <c r="G1001" s="858">
        <v>2</v>
      </c>
      <c r="H1001" s="25" t="s">
        <v>4443</v>
      </c>
      <c r="I1001" s="860" t="s">
        <v>4444</v>
      </c>
      <c r="J1001" s="2695">
        <v>1</v>
      </c>
      <c r="K1001" s="943">
        <v>0</v>
      </c>
      <c r="L1001" s="944">
        <f t="shared" si="95"/>
        <v>0</v>
      </c>
    </row>
    <row r="1002" spans="7:12">
      <c r="G1002" s="858">
        <v>3</v>
      </c>
      <c r="H1002" s="25" t="s">
        <v>4445</v>
      </c>
      <c r="I1002" s="860" t="s">
        <v>4446</v>
      </c>
      <c r="J1002" s="2695">
        <v>1</v>
      </c>
      <c r="K1002" s="943">
        <v>0</v>
      </c>
      <c r="L1002" s="944">
        <f t="shared" si="95"/>
        <v>0</v>
      </c>
    </row>
    <row r="1003" spans="7:12">
      <c r="G1003" s="3213"/>
      <c r="H1003" s="3214" t="s">
        <v>4456</v>
      </c>
      <c r="I1003" s="3220"/>
      <c r="J1003" s="3216"/>
      <c r="K1003" s="3232"/>
      <c r="L1003" s="3233"/>
    </row>
    <row r="1004" spans="7:12" ht="15">
      <c r="G1004" s="858">
        <v>1</v>
      </c>
      <c r="H1004" s="25" t="s">
        <v>4441</v>
      </c>
      <c r="I1004" s="859" t="s">
        <v>4442</v>
      </c>
      <c r="J1004" s="2695">
        <v>1</v>
      </c>
      <c r="K1004" s="945">
        <v>0</v>
      </c>
      <c r="L1004" s="944">
        <f t="shared" ref="L1004:L1006" si="96">J1004*K1004</f>
        <v>0</v>
      </c>
    </row>
    <row r="1005" spans="7:12">
      <c r="G1005" s="858">
        <v>2</v>
      </c>
      <c r="H1005" s="25" t="s">
        <v>4443</v>
      </c>
      <c r="I1005" s="860" t="s">
        <v>4444</v>
      </c>
      <c r="J1005" s="2695">
        <v>1</v>
      </c>
      <c r="K1005" s="943">
        <v>0</v>
      </c>
      <c r="L1005" s="944">
        <f t="shared" si="96"/>
        <v>0</v>
      </c>
    </row>
    <row r="1006" spans="7:12">
      <c r="G1006" s="858">
        <v>3</v>
      </c>
      <c r="H1006" s="25" t="s">
        <v>4445</v>
      </c>
      <c r="I1006" s="860" t="s">
        <v>4446</v>
      </c>
      <c r="J1006" s="2695">
        <v>1</v>
      </c>
      <c r="K1006" s="943">
        <v>0</v>
      </c>
      <c r="L1006" s="944">
        <f t="shared" si="96"/>
        <v>0</v>
      </c>
    </row>
    <row r="1007" spans="7:12">
      <c r="G1007" s="3213"/>
      <c r="H1007" s="3214" t="s">
        <v>4457</v>
      </c>
      <c r="I1007" s="3220"/>
      <c r="J1007" s="3216"/>
      <c r="K1007" s="3232"/>
      <c r="L1007" s="3233"/>
    </row>
    <row r="1008" spans="7:12" ht="15">
      <c r="G1008" s="858">
        <v>1</v>
      </c>
      <c r="H1008" s="25" t="s">
        <v>4441</v>
      </c>
      <c r="I1008" s="859" t="s">
        <v>4442</v>
      </c>
      <c r="J1008" s="2695">
        <v>1</v>
      </c>
      <c r="K1008" s="945">
        <v>0</v>
      </c>
      <c r="L1008" s="944">
        <f t="shared" ref="L1008:L1010" si="97">J1008*K1008</f>
        <v>0</v>
      </c>
    </row>
    <row r="1009" spans="7:12">
      <c r="G1009" s="858">
        <v>2</v>
      </c>
      <c r="H1009" s="25" t="s">
        <v>4443</v>
      </c>
      <c r="I1009" s="860" t="s">
        <v>4444</v>
      </c>
      <c r="J1009" s="2695">
        <v>1</v>
      </c>
      <c r="K1009" s="943">
        <v>0</v>
      </c>
      <c r="L1009" s="944">
        <f t="shared" si="97"/>
        <v>0</v>
      </c>
    </row>
    <row r="1010" spans="7:12">
      <c r="G1010" s="858">
        <v>3</v>
      </c>
      <c r="H1010" s="25" t="s">
        <v>4445</v>
      </c>
      <c r="I1010" s="860" t="s">
        <v>4446</v>
      </c>
      <c r="J1010" s="2695">
        <v>1</v>
      </c>
      <c r="K1010" s="943">
        <v>0</v>
      </c>
      <c r="L1010" s="944">
        <f t="shared" si="97"/>
        <v>0</v>
      </c>
    </row>
    <row r="1011" spans="7:12">
      <c r="G1011" s="3213"/>
      <c r="H1011" s="3214" t="s">
        <v>4458</v>
      </c>
      <c r="I1011" s="3220"/>
      <c r="J1011" s="3216"/>
      <c r="K1011" s="3232"/>
      <c r="L1011" s="3233"/>
    </row>
    <row r="1012" spans="7:12" ht="15">
      <c r="G1012" s="858">
        <v>1</v>
      </c>
      <c r="H1012" s="25" t="s">
        <v>4441</v>
      </c>
      <c r="I1012" s="859" t="s">
        <v>4442</v>
      </c>
      <c r="J1012" s="2695">
        <v>1</v>
      </c>
      <c r="K1012" s="945">
        <v>0</v>
      </c>
      <c r="L1012" s="944">
        <f t="shared" ref="L1012:L1014" si="98">J1012*K1012</f>
        <v>0</v>
      </c>
    </row>
    <row r="1013" spans="7:12">
      <c r="G1013" s="858">
        <v>2</v>
      </c>
      <c r="H1013" s="25" t="s">
        <v>4443</v>
      </c>
      <c r="I1013" s="860" t="s">
        <v>4444</v>
      </c>
      <c r="J1013" s="2695">
        <v>1</v>
      </c>
      <c r="K1013" s="943">
        <v>0</v>
      </c>
      <c r="L1013" s="944">
        <f t="shared" si="98"/>
        <v>0</v>
      </c>
    </row>
    <row r="1014" spans="7:12">
      <c r="G1014" s="858">
        <v>3</v>
      </c>
      <c r="H1014" s="25" t="s">
        <v>4445</v>
      </c>
      <c r="I1014" s="860" t="s">
        <v>4446</v>
      </c>
      <c r="J1014" s="2695">
        <v>1</v>
      </c>
      <c r="K1014" s="943">
        <v>0</v>
      </c>
      <c r="L1014" s="944">
        <f t="shared" si="98"/>
        <v>0</v>
      </c>
    </row>
    <row r="1015" spans="7:12">
      <c r="G1015" s="3213"/>
      <c r="H1015" s="3214" t="s">
        <v>4459</v>
      </c>
      <c r="I1015" s="3220"/>
      <c r="J1015" s="3216"/>
      <c r="K1015" s="3232"/>
      <c r="L1015" s="3233"/>
    </row>
    <row r="1016" spans="7:12" ht="15">
      <c r="G1016" s="858">
        <v>1</v>
      </c>
      <c r="H1016" s="25" t="s">
        <v>4441</v>
      </c>
      <c r="I1016" s="859" t="s">
        <v>4442</v>
      </c>
      <c r="J1016" s="2695">
        <v>1</v>
      </c>
      <c r="K1016" s="945">
        <v>0</v>
      </c>
      <c r="L1016" s="944">
        <f t="shared" ref="L1016:L1018" si="99">J1016*K1016</f>
        <v>0</v>
      </c>
    </row>
    <row r="1017" spans="7:12">
      <c r="G1017" s="858">
        <v>2</v>
      </c>
      <c r="H1017" s="25" t="s">
        <v>4443</v>
      </c>
      <c r="I1017" s="860" t="s">
        <v>4444</v>
      </c>
      <c r="J1017" s="2695">
        <v>1</v>
      </c>
      <c r="K1017" s="943">
        <v>0</v>
      </c>
      <c r="L1017" s="944">
        <f t="shared" si="99"/>
        <v>0</v>
      </c>
    </row>
    <row r="1018" spans="7:12">
      <c r="G1018" s="858">
        <v>3</v>
      </c>
      <c r="H1018" s="25" t="s">
        <v>4445</v>
      </c>
      <c r="I1018" s="860" t="s">
        <v>4446</v>
      </c>
      <c r="J1018" s="2695">
        <v>1</v>
      </c>
      <c r="K1018" s="943">
        <v>0</v>
      </c>
      <c r="L1018" s="944">
        <f t="shared" si="99"/>
        <v>0</v>
      </c>
    </row>
    <row r="1019" spans="7:12">
      <c r="G1019" s="3213"/>
      <c r="H1019" s="3214" t="s">
        <v>4460</v>
      </c>
      <c r="I1019" s="3220"/>
      <c r="J1019" s="3216"/>
      <c r="K1019" s="3232"/>
      <c r="L1019" s="3233"/>
    </row>
    <row r="1020" spans="7:12">
      <c r="G1020" s="3213"/>
      <c r="H1020" s="3214" t="s">
        <v>4461</v>
      </c>
      <c r="I1020" s="3220"/>
      <c r="J1020" s="3216"/>
      <c r="K1020" s="3232"/>
      <c r="L1020" s="3233"/>
    </row>
    <row r="1021" spans="7:12" ht="15">
      <c r="G1021" s="858">
        <v>1</v>
      </c>
      <c r="H1021" s="25" t="s">
        <v>4462</v>
      </c>
      <c r="I1021" s="859" t="s">
        <v>4463</v>
      </c>
      <c r="J1021" s="2695">
        <v>1</v>
      </c>
      <c r="K1021" s="943">
        <v>0</v>
      </c>
      <c r="L1021" s="944">
        <f t="shared" ref="L1021:L1022" si="100">J1021*K1021</f>
        <v>0</v>
      </c>
    </row>
    <row r="1022" spans="7:12">
      <c r="G1022" s="858">
        <v>2</v>
      </c>
      <c r="H1022" s="25" t="s">
        <v>4464</v>
      </c>
      <c r="I1022" s="860" t="s">
        <v>4465</v>
      </c>
      <c r="J1022" s="2695">
        <v>1</v>
      </c>
      <c r="K1022" s="943">
        <v>0</v>
      </c>
      <c r="L1022" s="944">
        <f t="shared" si="100"/>
        <v>0</v>
      </c>
    </row>
    <row r="1023" spans="7:12">
      <c r="G1023" s="3213"/>
      <c r="H1023" s="3214" t="s">
        <v>4466</v>
      </c>
      <c r="I1023" s="3220"/>
      <c r="J1023" s="3216"/>
      <c r="K1023" s="3232"/>
      <c r="L1023" s="3233"/>
    </row>
    <row r="1024" spans="7:12" ht="15">
      <c r="G1024" s="858">
        <v>1</v>
      </c>
      <c r="H1024" s="25" t="s">
        <v>4467</v>
      </c>
      <c r="I1024" s="859" t="s">
        <v>4468</v>
      </c>
      <c r="J1024" s="2695">
        <v>1</v>
      </c>
      <c r="K1024" s="943">
        <v>0</v>
      </c>
      <c r="L1024" s="944">
        <f t="shared" ref="L1024:L1025" si="101">J1024*K1024</f>
        <v>0</v>
      </c>
    </row>
    <row r="1025" spans="7:12" ht="25.5">
      <c r="G1025" s="858">
        <v>2</v>
      </c>
      <c r="H1025" s="25" t="s">
        <v>4278</v>
      </c>
      <c r="I1025" s="860" t="s">
        <v>4279</v>
      </c>
      <c r="J1025" s="2695">
        <v>1</v>
      </c>
      <c r="K1025" s="943">
        <v>0</v>
      </c>
      <c r="L1025" s="944">
        <f t="shared" si="101"/>
        <v>0</v>
      </c>
    </row>
    <row r="1026" spans="7:12">
      <c r="G1026" s="3213"/>
      <c r="H1026" s="3214" t="s">
        <v>4469</v>
      </c>
      <c r="I1026" s="3220"/>
      <c r="J1026" s="3216"/>
      <c r="K1026" s="3232"/>
      <c r="L1026" s="3233"/>
    </row>
    <row r="1027" spans="7:12">
      <c r="G1027" s="858">
        <v>1</v>
      </c>
      <c r="H1027" s="25" t="s">
        <v>4462</v>
      </c>
      <c r="I1027" s="860" t="s">
        <v>4463</v>
      </c>
      <c r="J1027" s="2695">
        <v>1</v>
      </c>
      <c r="K1027" s="943">
        <v>0</v>
      </c>
      <c r="L1027" s="944">
        <f t="shared" ref="L1027:L1066" si="102">J1027*K1027</f>
        <v>0</v>
      </c>
    </row>
    <row r="1028" spans="7:12">
      <c r="G1028" s="858">
        <v>2</v>
      </c>
      <c r="H1028" s="25" t="s">
        <v>4464</v>
      </c>
      <c r="I1028" s="860" t="s">
        <v>4465</v>
      </c>
      <c r="J1028" s="2695">
        <v>1</v>
      </c>
      <c r="K1028" s="943">
        <v>0</v>
      </c>
      <c r="L1028" s="944">
        <f t="shared" si="102"/>
        <v>0</v>
      </c>
    </row>
    <row r="1029" spans="7:12">
      <c r="G1029" s="3213"/>
      <c r="H1029" s="3214" t="s">
        <v>4470</v>
      </c>
      <c r="I1029" s="3220"/>
      <c r="J1029" s="3216"/>
      <c r="K1029" s="3232"/>
      <c r="L1029" s="3233"/>
    </row>
    <row r="1030" spans="7:12">
      <c r="G1030" s="858">
        <v>1</v>
      </c>
      <c r="H1030" s="25" t="s">
        <v>4462</v>
      </c>
      <c r="I1030" s="860" t="s">
        <v>4463</v>
      </c>
      <c r="J1030" s="2695">
        <v>1</v>
      </c>
      <c r="K1030" s="943">
        <v>0</v>
      </c>
      <c r="L1030" s="944">
        <f t="shared" si="102"/>
        <v>0</v>
      </c>
    </row>
    <row r="1031" spans="7:12">
      <c r="G1031" s="858">
        <v>2</v>
      </c>
      <c r="H1031" s="25" t="s">
        <v>4464</v>
      </c>
      <c r="I1031" s="860" t="s">
        <v>4465</v>
      </c>
      <c r="J1031" s="2695">
        <v>1</v>
      </c>
      <c r="K1031" s="943">
        <v>0</v>
      </c>
      <c r="L1031" s="944">
        <f t="shared" si="102"/>
        <v>0</v>
      </c>
    </row>
    <row r="1032" spans="7:12">
      <c r="G1032" s="3213"/>
      <c r="H1032" s="3214" t="s">
        <v>4471</v>
      </c>
      <c r="I1032" s="3220"/>
      <c r="J1032" s="3216"/>
      <c r="K1032" s="3232"/>
      <c r="L1032" s="3233"/>
    </row>
    <row r="1033" spans="7:12">
      <c r="G1033" s="858">
        <v>1</v>
      </c>
      <c r="H1033" s="25" t="s">
        <v>4462</v>
      </c>
      <c r="I1033" s="860" t="s">
        <v>4463</v>
      </c>
      <c r="J1033" s="2695">
        <v>1</v>
      </c>
      <c r="K1033" s="943">
        <v>0</v>
      </c>
      <c r="L1033" s="944">
        <f t="shared" si="102"/>
        <v>0</v>
      </c>
    </row>
    <row r="1034" spans="7:12">
      <c r="G1034" s="858">
        <v>2</v>
      </c>
      <c r="H1034" s="25" t="s">
        <v>4464</v>
      </c>
      <c r="I1034" s="860" t="s">
        <v>4465</v>
      </c>
      <c r="J1034" s="2695">
        <v>1</v>
      </c>
      <c r="K1034" s="943">
        <v>0</v>
      </c>
      <c r="L1034" s="944">
        <f t="shared" si="102"/>
        <v>0</v>
      </c>
    </row>
    <row r="1035" spans="7:12">
      <c r="G1035" s="3213"/>
      <c r="H1035" s="3214" t="s">
        <v>4472</v>
      </c>
      <c r="I1035" s="3220"/>
      <c r="J1035" s="3216"/>
      <c r="K1035" s="3232"/>
      <c r="L1035" s="3233"/>
    </row>
    <row r="1036" spans="7:12" ht="15">
      <c r="G1036" s="858">
        <v>1</v>
      </c>
      <c r="H1036" s="25" t="s">
        <v>4473</v>
      </c>
      <c r="I1036" s="859" t="s">
        <v>4474</v>
      </c>
      <c r="J1036" s="2695">
        <v>1</v>
      </c>
      <c r="K1036" s="943">
        <v>0</v>
      </c>
      <c r="L1036" s="944">
        <f t="shared" si="102"/>
        <v>0</v>
      </c>
    </row>
    <row r="1037" spans="7:12">
      <c r="G1037" s="858">
        <v>2</v>
      </c>
      <c r="H1037" s="25" t="s">
        <v>4464</v>
      </c>
      <c r="I1037" s="860" t="s">
        <v>4465</v>
      </c>
      <c r="J1037" s="2695">
        <v>1</v>
      </c>
      <c r="K1037" s="943">
        <v>0</v>
      </c>
      <c r="L1037" s="944">
        <f t="shared" si="102"/>
        <v>0</v>
      </c>
    </row>
    <row r="1038" spans="7:12">
      <c r="G1038" s="3213"/>
      <c r="H1038" s="3214" t="s">
        <v>4475</v>
      </c>
      <c r="I1038" s="3220"/>
      <c r="J1038" s="3216"/>
      <c r="K1038" s="3232"/>
      <c r="L1038" s="3233"/>
    </row>
    <row r="1039" spans="7:12" ht="15">
      <c r="G1039" s="858">
        <v>1</v>
      </c>
      <c r="H1039" s="25" t="s">
        <v>4476</v>
      </c>
      <c r="I1039" s="859" t="s">
        <v>4477</v>
      </c>
      <c r="J1039" s="2695">
        <v>1</v>
      </c>
      <c r="K1039" s="943">
        <v>0</v>
      </c>
      <c r="L1039" s="944">
        <f t="shared" si="102"/>
        <v>0</v>
      </c>
    </row>
    <row r="1040" spans="7:12">
      <c r="G1040" s="858">
        <v>2</v>
      </c>
      <c r="H1040" s="25" t="s">
        <v>4464</v>
      </c>
      <c r="I1040" s="860" t="s">
        <v>4465</v>
      </c>
      <c r="J1040" s="2695">
        <v>1</v>
      </c>
      <c r="K1040" s="943">
        <v>0</v>
      </c>
      <c r="L1040" s="944">
        <f t="shared" si="102"/>
        <v>0</v>
      </c>
    </row>
    <row r="1041" spans="7:12">
      <c r="G1041" s="3213"/>
      <c r="H1041" s="3214" t="s">
        <v>4478</v>
      </c>
      <c r="I1041" s="3220"/>
      <c r="J1041" s="3216"/>
      <c r="K1041" s="3232"/>
      <c r="L1041" s="3233"/>
    </row>
    <row r="1042" spans="7:12">
      <c r="G1042" s="858">
        <v>1</v>
      </c>
      <c r="H1042" s="25" t="s">
        <v>4462</v>
      </c>
      <c r="I1042" s="860" t="s">
        <v>4463</v>
      </c>
      <c r="J1042" s="2695">
        <v>1</v>
      </c>
      <c r="K1042" s="943">
        <v>0</v>
      </c>
      <c r="L1042" s="944">
        <f t="shared" si="102"/>
        <v>0</v>
      </c>
    </row>
    <row r="1043" spans="7:12">
      <c r="G1043" s="858">
        <v>2</v>
      </c>
      <c r="H1043" s="25" t="s">
        <v>4464</v>
      </c>
      <c r="I1043" s="860" t="s">
        <v>4465</v>
      </c>
      <c r="J1043" s="2695">
        <v>1</v>
      </c>
      <c r="K1043" s="943">
        <v>0</v>
      </c>
      <c r="L1043" s="944">
        <f t="shared" si="102"/>
        <v>0</v>
      </c>
    </row>
    <row r="1044" spans="7:12">
      <c r="G1044" s="3213"/>
      <c r="H1044" s="3214" t="s">
        <v>4479</v>
      </c>
      <c r="I1044" s="3220"/>
      <c r="J1044" s="3216"/>
      <c r="K1044" s="3232"/>
      <c r="L1044" s="3233"/>
    </row>
    <row r="1045" spans="7:12">
      <c r="G1045" s="858">
        <v>1</v>
      </c>
      <c r="H1045" s="25" t="s">
        <v>4462</v>
      </c>
      <c r="I1045" s="860" t="s">
        <v>4463</v>
      </c>
      <c r="J1045" s="2695">
        <v>1</v>
      </c>
      <c r="K1045" s="943">
        <v>0</v>
      </c>
      <c r="L1045" s="944">
        <f t="shared" si="102"/>
        <v>0</v>
      </c>
    </row>
    <row r="1046" spans="7:12">
      <c r="G1046" s="858">
        <v>2</v>
      </c>
      <c r="H1046" s="25" t="s">
        <v>4464</v>
      </c>
      <c r="I1046" s="860" t="s">
        <v>4465</v>
      </c>
      <c r="J1046" s="2695">
        <v>1</v>
      </c>
      <c r="K1046" s="943">
        <v>0</v>
      </c>
      <c r="L1046" s="944">
        <f t="shared" si="102"/>
        <v>0</v>
      </c>
    </row>
    <row r="1047" spans="7:12">
      <c r="G1047" s="3213"/>
      <c r="H1047" s="3214" t="s">
        <v>4480</v>
      </c>
      <c r="I1047" s="3220"/>
      <c r="J1047" s="3216"/>
      <c r="K1047" s="3232"/>
      <c r="L1047" s="3233"/>
    </row>
    <row r="1048" spans="7:12" ht="15">
      <c r="G1048" s="858">
        <v>1</v>
      </c>
      <c r="H1048" s="25" t="s">
        <v>4481</v>
      </c>
      <c r="I1048" s="859" t="s">
        <v>4482</v>
      </c>
      <c r="J1048" s="2695">
        <v>1</v>
      </c>
      <c r="K1048" s="943">
        <v>0</v>
      </c>
      <c r="L1048" s="944">
        <f t="shared" si="102"/>
        <v>0</v>
      </c>
    </row>
    <row r="1049" spans="7:12" ht="15">
      <c r="G1049" s="858">
        <v>2</v>
      </c>
      <c r="H1049" s="25" t="s">
        <v>4483</v>
      </c>
      <c r="I1049" s="859" t="s">
        <v>4484</v>
      </c>
      <c r="J1049" s="2695">
        <v>1</v>
      </c>
      <c r="K1049" s="943">
        <v>0</v>
      </c>
      <c r="L1049" s="944">
        <f t="shared" si="102"/>
        <v>0</v>
      </c>
    </row>
    <row r="1050" spans="7:12" ht="30">
      <c r="G1050" s="858">
        <v>3</v>
      </c>
      <c r="H1050" s="25" t="s">
        <v>4278</v>
      </c>
      <c r="I1050" s="859" t="s">
        <v>4279</v>
      </c>
      <c r="J1050" s="2695">
        <v>1</v>
      </c>
      <c r="K1050" s="945">
        <v>0</v>
      </c>
      <c r="L1050" s="944">
        <f t="shared" si="102"/>
        <v>0</v>
      </c>
    </row>
    <row r="1051" spans="7:12">
      <c r="G1051" s="3213"/>
      <c r="H1051" s="3214" t="s">
        <v>4485</v>
      </c>
      <c r="I1051" s="3220"/>
      <c r="J1051" s="3216"/>
      <c r="K1051" s="3232"/>
      <c r="L1051" s="3233"/>
    </row>
    <row r="1052" spans="7:12" ht="15">
      <c r="G1052" s="858">
        <v>1</v>
      </c>
      <c r="H1052" s="25" t="s">
        <v>4481</v>
      </c>
      <c r="I1052" s="859" t="s">
        <v>4482</v>
      </c>
      <c r="J1052" s="2695">
        <v>1</v>
      </c>
      <c r="K1052" s="943">
        <v>0</v>
      </c>
      <c r="L1052" s="944">
        <f t="shared" si="102"/>
        <v>0</v>
      </c>
    </row>
    <row r="1053" spans="7:12" ht="15">
      <c r="G1053" s="858">
        <v>2</v>
      </c>
      <c r="H1053" s="25" t="s">
        <v>4483</v>
      </c>
      <c r="I1053" s="859" t="s">
        <v>4484</v>
      </c>
      <c r="J1053" s="2695">
        <v>1</v>
      </c>
      <c r="K1053" s="943">
        <v>0</v>
      </c>
      <c r="L1053" s="944">
        <f t="shared" si="102"/>
        <v>0</v>
      </c>
    </row>
    <row r="1054" spans="7:12" ht="30">
      <c r="G1054" s="858">
        <v>3</v>
      </c>
      <c r="H1054" s="25" t="s">
        <v>4278</v>
      </c>
      <c r="I1054" s="859" t="s">
        <v>4279</v>
      </c>
      <c r="J1054" s="2695">
        <v>1</v>
      </c>
      <c r="K1054" s="945">
        <v>0</v>
      </c>
      <c r="L1054" s="944">
        <f t="shared" si="102"/>
        <v>0</v>
      </c>
    </row>
    <row r="1055" spans="7:12">
      <c r="G1055" s="3213"/>
      <c r="H1055" s="3214" t="s">
        <v>4480</v>
      </c>
      <c r="I1055" s="3220"/>
      <c r="J1055" s="3216"/>
      <c r="K1055" s="3232"/>
      <c r="L1055" s="3233"/>
    </row>
    <row r="1056" spans="7:12" ht="15">
      <c r="G1056" s="858">
        <v>1</v>
      </c>
      <c r="H1056" s="25" t="s">
        <v>4486</v>
      </c>
      <c r="I1056" s="859" t="s">
        <v>4487</v>
      </c>
      <c r="J1056" s="2695">
        <v>1</v>
      </c>
      <c r="K1056" s="943">
        <v>0</v>
      </c>
      <c r="L1056" s="944">
        <f t="shared" si="102"/>
        <v>0</v>
      </c>
    </row>
    <row r="1057" spans="7:12" ht="15">
      <c r="G1057" s="858">
        <v>2</v>
      </c>
      <c r="H1057" s="25" t="s">
        <v>4339</v>
      </c>
      <c r="I1057" s="859" t="s">
        <v>4340</v>
      </c>
      <c r="J1057" s="2695">
        <v>1</v>
      </c>
      <c r="K1057" s="943">
        <v>0</v>
      </c>
      <c r="L1057" s="944">
        <f t="shared" si="102"/>
        <v>0</v>
      </c>
    </row>
    <row r="1058" spans="7:12" ht="30">
      <c r="G1058" s="858">
        <v>3</v>
      </c>
      <c r="H1058" s="25" t="s">
        <v>4436</v>
      </c>
      <c r="I1058" s="859" t="s">
        <v>4437</v>
      </c>
      <c r="J1058" s="2695">
        <v>1</v>
      </c>
      <c r="K1058" s="945">
        <v>0</v>
      </c>
      <c r="L1058" s="944">
        <f t="shared" si="102"/>
        <v>0</v>
      </c>
    </row>
    <row r="1059" spans="7:12">
      <c r="G1059" s="3213"/>
      <c r="H1059" s="3214" t="s">
        <v>4480</v>
      </c>
      <c r="I1059" s="3220"/>
      <c r="J1059" s="3216"/>
      <c r="K1059" s="3232"/>
      <c r="L1059" s="3233"/>
    </row>
    <row r="1060" spans="7:12" ht="15">
      <c r="G1060" s="858">
        <v>1</v>
      </c>
      <c r="H1060" s="25" t="s">
        <v>4486</v>
      </c>
      <c r="I1060" s="859" t="s">
        <v>4487</v>
      </c>
      <c r="J1060" s="2695">
        <v>1</v>
      </c>
      <c r="K1060" s="943">
        <v>0</v>
      </c>
      <c r="L1060" s="944">
        <f t="shared" si="102"/>
        <v>0</v>
      </c>
    </row>
    <row r="1061" spans="7:12" ht="15">
      <c r="G1061" s="858">
        <v>2</v>
      </c>
      <c r="H1061" s="25" t="s">
        <v>4339</v>
      </c>
      <c r="I1061" s="859" t="s">
        <v>4340</v>
      </c>
      <c r="J1061" s="2695">
        <v>1</v>
      </c>
      <c r="K1061" s="943">
        <v>0</v>
      </c>
      <c r="L1061" s="944">
        <f t="shared" si="102"/>
        <v>0</v>
      </c>
    </row>
    <row r="1062" spans="7:12" ht="30">
      <c r="G1062" s="858">
        <v>3</v>
      </c>
      <c r="H1062" s="25" t="s">
        <v>4436</v>
      </c>
      <c r="I1062" s="859" t="s">
        <v>4437</v>
      </c>
      <c r="J1062" s="2695">
        <v>1</v>
      </c>
      <c r="K1062" s="945">
        <v>0</v>
      </c>
      <c r="L1062" s="944">
        <f t="shared" si="102"/>
        <v>0</v>
      </c>
    </row>
    <row r="1063" spans="7:12">
      <c r="G1063" s="3213"/>
      <c r="H1063" s="3214" t="s">
        <v>4485</v>
      </c>
      <c r="I1063" s="3220"/>
      <c r="J1063" s="3216"/>
      <c r="K1063" s="3232"/>
      <c r="L1063" s="3233"/>
    </row>
    <row r="1064" spans="7:12" ht="15">
      <c r="G1064" s="858">
        <v>1</v>
      </c>
      <c r="H1064" s="25" t="s">
        <v>4486</v>
      </c>
      <c r="I1064" s="859" t="s">
        <v>4487</v>
      </c>
      <c r="J1064" s="2695">
        <v>1</v>
      </c>
      <c r="K1064" s="943">
        <v>0</v>
      </c>
      <c r="L1064" s="944">
        <f t="shared" si="102"/>
        <v>0</v>
      </c>
    </row>
    <row r="1065" spans="7:12" ht="15">
      <c r="G1065" s="858">
        <v>2</v>
      </c>
      <c r="H1065" s="25" t="s">
        <v>4339</v>
      </c>
      <c r="I1065" s="859" t="s">
        <v>4340</v>
      </c>
      <c r="J1065" s="2695">
        <v>1</v>
      </c>
      <c r="K1065" s="943">
        <v>0</v>
      </c>
      <c r="L1065" s="944">
        <f t="shared" si="102"/>
        <v>0</v>
      </c>
    </row>
    <row r="1066" spans="7:12" ht="30">
      <c r="G1066" s="858">
        <v>3</v>
      </c>
      <c r="H1066" s="25" t="s">
        <v>4436</v>
      </c>
      <c r="I1066" s="859" t="s">
        <v>4437</v>
      </c>
      <c r="J1066" s="2695">
        <v>1</v>
      </c>
      <c r="K1066" s="945">
        <v>0</v>
      </c>
      <c r="L1066" s="944">
        <f t="shared" si="102"/>
        <v>0</v>
      </c>
    </row>
    <row r="1067" spans="7:12">
      <c r="G1067" s="3213"/>
      <c r="H1067" s="3214" t="s">
        <v>4488</v>
      </c>
      <c r="I1067" s="3220"/>
      <c r="J1067" s="3216"/>
      <c r="K1067" s="3232"/>
      <c r="L1067" s="3233"/>
    </row>
    <row r="1068" spans="7:12">
      <c r="G1068" s="3213"/>
      <c r="H1068" s="3214" t="s">
        <v>4489</v>
      </c>
      <c r="I1068" s="3220"/>
      <c r="J1068" s="3216"/>
      <c r="K1068" s="3232"/>
      <c r="L1068" s="3233"/>
    </row>
    <row r="1069" spans="7:12" ht="15">
      <c r="G1069" s="858">
        <v>1</v>
      </c>
      <c r="H1069" s="25" t="s">
        <v>4490</v>
      </c>
      <c r="I1069" s="859" t="s">
        <v>4491</v>
      </c>
      <c r="J1069" s="2695">
        <v>1</v>
      </c>
      <c r="K1069" s="943">
        <v>0</v>
      </c>
      <c r="L1069" s="944">
        <f t="shared" ref="L1069:L1070" si="103">J1069*K1069</f>
        <v>0</v>
      </c>
    </row>
    <row r="1070" spans="7:12" ht="15">
      <c r="G1070" s="858">
        <v>2</v>
      </c>
      <c r="H1070" s="25" t="s">
        <v>4464</v>
      </c>
      <c r="I1070" s="860" t="s">
        <v>4465</v>
      </c>
      <c r="J1070" s="2695">
        <v>1</v>
      </c>
      <c r="K1070" s="945">
        <v>0</v>
      </c>
      <c r="L1070" s="944">
        <f t="shared" si="103"/>
        <v>0</v>
      </c>
    </row>
    <row r="1071" spans="7:12">
      <c r="G1071" s="3213"/>
      <c r="H1071" s="3214" t="s">
        <v>4492</v>
      </c>
      <c r="I1071" s="3220"/>
      <c r="J1071" s="3216"/>
      <c r="K1071" s="3232"/>
      <c r="L1071" s="3233"/>
    </row>
    <row r="1072" spans="7:12" ht="15">
      <c r="G1072" s="858">
        <v>1</v>
      </c>
      <c r="H1072" s="25" t="s">
        <v>4493</v>
      </c>
      <c r="I1072" s="859" t="s">
        <v>4494</v>
      </c>
      <c r="J1072" s="2695">
        <v>1</v>
      </c>
      <c r="K1072" s="943">
        <v>0</v>
      </c>
      <c r="L1072" s="944">
        <f t="shared" ref="L1072:L1073" si="104">J1072*K1072</f>
        <v>0</v>
      </c>
    </row>
    <row r="1073" spans="7:12" ht="15">
      <c r="G1073" s="858">
        <v>2</v>
      </c>
      <c r="H1073" s="25" t="s">
        <v>4464</v>
      </c>
      <c r="I1073" s="860" t="s">
        <v>4465</v>
      </c>
      <c r="J1073" s="2695">
        <v>1</v>
      </c>
      <c r="K1073" s="945">
        <v>0</v>
      </c>
      <c r="L1073" s="944">
        <f t="shared" si="104"/>
        <v>0</v>
      </c>
    </row>
    <row r="1074" spans="7:12">
      <c r="G1074" s="3213"/>
      <c r="H1074" s="3214" t="s">
        <v>4495</v>
      </c>
      <c r="I1074" s="3220"/>
      <c r="J1074" s="3216"/>
      <c r="K1074" s="3232"/>
      <c r="L1074" s="3233"/>
    </row>
    <row r="1075" spans="7:12" ht="15">
      <c r="G1075" s="858">
        <v>1</v>
      </c>
      <c r="H1075" s="25" t="s">
        <v>4490</v>
      </c>
      <c r="I1075" s="859" t="s">
        <v>4491</v>
      </c>
      <c r="J1075" s="2695">
        <v>1</v>
      </c>
      <c r="K1075" s="943">
        <v>0</v>
      </c>
      <c r="L1075" s="944">
        <f t="shared" ref="L1075:L1076" si="105">J1075*K1075</f>
        <v>0</v>
      </c>
    </row>
    <row r="1076" spans="7:12" ht="15">
      <c r="G1076" s="858">
        <v>2</v>
      </c>
      <c r="H1076" s="25" t="s">
        <v>4464</v>
      </c>
      <c r="I1076" s="860" t="s">
        <v>4465</v>
      </c>
      <c r="J1076" s="2695">
        <v>1</v>
      </c>
      <c r="K1076" s="945">
        <v>0</v>
      </c>
      <c r="L1076" s="944">
        <f t="shared" si="105"/>
        <v>0</v>
      </c>
    </row>
    <row r="1077" spans="7:12">
      <c r="G1077" s="3213"/>
      <c r="H1077" s="3214" t="s">
        <v>4496</v>
      </c>
      <c r="I1077" s="3220"/>
      <c r="J1077" s="3216"/>
      <c r="K1077" s="3232"/>
      <c r="L1077" s="3233"/>
    </row>
    <row r="1078" spans="7:12" ht="15">
      <c r="G1078" s="858">
        <v>1</v>
      </c>
      <c r="H1078" s="25" t="s">
        <v>4493</v>
      </c>
      <c r="I1078" s="859" t="s">
        <v>4494</v>
      </c>
      <c r="J1078" s="2695">
        <v>1</v>
      </c>
      <c r="K1078" s="943">
        <v>0</v>
      </c>
      <c r="L1078" s="944">
        <f t="shared" ref="L1078:L1079" si="106">J1078*K1078</f>
        <v>0</v>
      </c>
    </row>
    <row r="1079" spans="7:12" ht="15">
      <c r="G1079" s="858">
        <v>2</v>
      </c>
      <c r="H1079" s="25" t="s">
        <v>4464</v>
      </c>
      <c r="I1079" s="860" t="s">
        <v>4465</v>
      </c>
      <c r="J1079" s="2695">
        <v>1</v>
      </c>
      <c r="K1079" s="945">
        <v>0</v>
      </c>
      <c r="L1079" s="944">
        <f t="shared" si="106"/>
        <v>0</v>
      </c>
    </row>
    <row r="1080" spans="7:12">
      <c r="G1080" s="3213"/>
      <c r="H1080" s="3214" t="s">
        <v>4497</v>
      </c>
      <c r="I1080" s="3220"/>
      <c r="J1080" s="3216"/>
      <c r="K1080" s="3232"/>
      <c r="L1080" s="3233"/>
    </row>
    <row r="1081" spans="7:12" ht="15">
      <c r="G1081" s="858">
        <v>1</v>
      </c>
      <c r="H1081" s="25" t="s">
        <v>4490</v>
      </c>
      <c r="I1081" s="859" t="s">
        <v>4491</v>
      </c>
      <c r="J1081" s="2695">
        <v>1</v>
      </c>
      <c r="K1081" s="943">
        <v>0</v>
      </c>
      <c r="L1081" s="944">
        <f t="shared" ref="L1081:L1082" si="107">J1081*K1081</f>
        <v>0</v>
      </c>
    </row>
    <row r="1082" spans="7:12" ht="15">
      <c r="G1082" s="858">
        <v>2</v>
      </c>
      <c r="H1082" s="25" t="s">
        <v>4464</v>
      </c>
      <c r="I1082" s="860" t="s">
        <v>4465</v>
      </c>
      <c r="J1082" s="2695">
        <v>1</v>
      </c>
      <c r="K1082" s="945">
        <v>0</v>
      </c>
      <c r="L1082" s="944">
        <f t="shared" si="107"/>
        <v>0</v>
      </c>
    </row>
    <row r="1083" spans="7:12">
      <c r="G1083" s="3213"/>
      <c r="H1083" s="3214" t="s">
        <v>4498</v>
      </c>
      <c r="I1083" s="3220"/>
      <c r="J1083" s="3216"/>
      <c r="K1083" s="3232"/>
      <c r="L1083" s="3233"/>
    </row>
    <row r="1084" spans="7:12" ht="15">
      <c r="G1084" s="858">
        <v>1</v>
      </c>
      <c r="H1084" s="25" t="s">
        <v>4493</v>
      </c>
      <c r="I1084" s="859" t="s">
        <v>4494</v>
      </c>
      <c r="J1084" s="2695">
        <v>1</v>
      </c>
      <c r="K1084" s="943">
        <v>0</v>
      </c>
      <c r="L1084" s="944">
        <f t="shared" ref="L1084:L1085" si="108">J1084*K1084</f>
        <v>0</v>
      </c>
    </row>
    <row r="1085" spans="7:12" ht="15">
      <c r="G1085" s="858">
        <v>2</v>
      </c>
      <c r="H1085" s="25" t="s">
        <v>4464</v>
      </c>
      <c r="I1085" s="860" t="s">
        <v>4465</v>
      </c>
      <c r="J1085" s="2695">
        <v>1</v>
      </c>
      <c r="K1085" s="945">
        <v>0</v>
      </c>
      <c r="L1085" s="944">
        <f t="shared" si="108"/>
        <v>0</v>
      </c>
    </row>
    <row r="1086" spans="7:12">
      <c r="G1086" s="3213"/>
      <c r="H1086" s="3214" t="s">
        <v>4499</v>
      </c>
      <c r="I1086" s="3220"/>
      <c r="J1086" s="3216"/>
      <c r="K1086" s="3232"/>
      <c r="L1086" s="3233"/>
    </row>
    <row r="1087" spans="7:12" ht="15">
      <c r="G1087" s="858">
        <v>1</v>
      </c>
      <c r="H1087" s="25" t="s">
        <v>4500</v>
      </c>
      <c r="I1087" s="859" t="s">
        <v>4501</v>
      </c>
      <c r="J1087" s="2695">
        <v>1</v>
      </c>
      <c r="K1087" s="943">
        <v>0</v>
      </c>
      <c r="L1087" s="944">
        <f t="shared" ref="L1087:L1088" si="109">J1087*K1087</f>
        <v>0</v>
      </c>
    </row>
    <row r="1088" spans="7:12" ht="30">
      <c r="G1088" s="858">
        <v>2</v>
      </c>
      <c r="H1088" s="25" t="s">
        <v>4278</v>
      </c>
      <c r="I1088" s="859" t="s">
        <v>4279</v>
      </c>
      <c r="J1088" s="2695">
        <v>1</v>
      </c>
      <c r="K1088" s="945">
        <v>0</v>
      </c>
      <c r="L1088" s="944">
        <f t="shared" si="109"/>
        <v>0</v>
      </c>
    </row>
    <row r="1089" spans="7:12">
      <c r="G1089" s="3213"/>
      <c r="H1089" s="3214" t="s">
        <v>4502</v>
      </c>
      <c r="I1089" s="3220"/>
      <c r="J1089" s="3216"/>
      <c r="K1089" s="3232"/>
      <c r="L1089" s="3233"/>
    </row>
    <row r="1090" spans="7:12" ht="15">
      <c r="G1090" s="858">
        <v>1</v>
      </c>
      <c r="H1090" s="25" t="s">
        <v>4503</v>
      </c>
      <c r="I1090" s="859" t="s">
        <v>4504</v>
      </c>
      <c r="J1090" s="2695">
        <v>1</v>
      </c>
      <c r="K1090" s="943">
        <v>0</v>
      </c>
      <c r="L1090" s="944">
        <f t="shared" ref="L1090:L1091" si="110">J1090*K1090</f>
        <v>0</v>
      </c>
    </row>
    <row r="1091" spans="7:12" ht="30">
      <c r="G1091" s="858">
        <v>2</v>
      </c>
      <c r="H1091" s="25" t="s">
        <v>4278</v>
      </c>
      <c r="I1091" s="859" t="s">
        <v>4279</v>
      </c>
      <c r="J1091" s="2695">
        <v>1</v>
      </c>
      <c r="K1091" s="945">
        <v>0</v>
      </c>
      <c r="L1091" s="944">
        <f t="shared" si="110"/>
        <v>0</v>
      </c>
    </row>
    <row r="1092" spans="7:12">
      <c r="G1092" s="3213"/>
      <c r="H1092" s="3214" t="s">
        <v>4323</v>
      </c>
      <c r="I1092" s="3235"/>
      <c r="J1092" s="3216"/>
      <c r="K1092" s="3232"/>
      <c r="L1092" s="3233"/>
    </row>
    <row r="1093" spans="7:12" ht="30">
      <c r="G1093" s="858">
        <v>1</v>
      </c>
      <c r="H1093" s="25" t="s">
        <v>4207</v>
      </c>
      <c r="I1093" s="859" t="s">
        <v>4208</v>
      </c>
      <c r="J1093" s="2695">
        <v>1</v>
      </c>
      <c r="K1093" s="943">
        <v>0</v>
      </c>
      <c r="L1093" s="944">
        <f t="shared" ref="L1093:L1124" si="111">J1093*K1093</f>
        <v>0</v>
      </c>
    </row>
    <row r="1094" spans="7:12" ht="15">
      <c r="G1094" s="858">
        <v>2</v>
      </c>
      <c r="H1094" s="867" t="s">
        <v>4177</v>
      </c>
      <c r="I1094" s="860" t="s">
        <v>4178</v>
      </c>
      <c r="J1094" s="2695">
        <v>1</v>
      </c>
      <c r="K1094" s="945">
        <v>0</v>
      </c>
      <c r="L1094" s="944">
        <f t="shared" si="111"/>
        <v>0</v>
      </c>
    </row>
    <row r="1095" spans="7:12" ht="14.25">
      <c r="G1095" s="858">
        <v>3</v>
      </c>
      <c r="H1095" s="867" t="s">
        <v>4179</v>
      </c>
      <c r="I1095" s="860" t="s">
        <v>4180</v>
      </c>
      <c r="J1095" s="2695">
        <v>1</v>
      </c>
      <c r="K1095" s="943">
        <v>0</v>
      </c>
      <c r="L1095" s="944">
        <f t="shared" si="111"/>
        <v>0</v>
      </c>
    </row>
    <row r="1096" spans="7:12" ht="15">
      <c r="G1096" s="858">
        <v>4</v>
      </c>
      <c r="H1096" s="867" t="s">
        <v>4181</v>
      </c>
      <c r="I1096" s="860" t="s">
        <v>4182</v>
      </c>
      <c r="J1096" s="2695">
        <v>1</v>
      </c>
      <c r="K1096" s="945">
        <v>0</v>
      </c>
      <c r="L1096" s="944">
        <f t="shared" si="111"/>
        <v>0</v>
      </c>
    </row>
    <row r="1097" spans="7:12" ht="15">
      <c r="G1097" s="858">
        <v>5</v>
      </c>
      <c r="H1097" s="25" t="s">
        <v>4179</v>
      </c>
      <c r="I1097" s="859" t="s">
        <v>4180</v>
      </c>
      <c r="J1097" s="2695">
        <v>6</v>
      </c>
      <c r="K1097" s="943">
        <v>0</v>
      </c>
      <c r="L1097" s="944">
        <f t="shared" si="111"/>
        <v>0</v>
      </c>
    </row>
    <row r="1098" spans="7:12" ht="15">
      <c r="G1098" s="858">
        <v>6</v>
      </c>
      <c r="H1098" s="867" t="s">
        <v>4183</v>
      </c>
      <c r="I1098" s="860" t="s">
        <v>4184</v>
      </c>
      <c r="J1098" s="2695">
        <v>18</v>
      </c>
      <c r="K1098" s="945">
        <v>0</v>
      </c>
      <c r="L1098" s="944">
        <f t="shared" si="111"/>
        <v>0</v>
      </c>
    </row>
    <row r="1099" spans="7:12" ht="14.25">
      <c r="G1099" s="858">
        <v>7</v>
      </c>
      <c r="H1099" s="867" t="s">
        <v>4185</v>
      </c>
      <c r="I1099" s="860" t="s">
        <v>4186</v>
      </c>
      <c r="J1099" s="2695">
        <v>5</v>
      </c>
      <c r="K1099" s="943">
        <v>0</v>
      </c>
      <c r="L1099" s="944">
        <f t="shared" si="111"/>
        <v>0</v>
      </c>
    </row>
    <row r="1100" spans="7:12" ht="15">
      <c r="G1100" s="858">
        <v>8</v>
      </c>
      <c r="H1100" s="867" t="s">
        <v>4189</v>
      </c>
      <c r="I1100" s="860" t="s">
        <v>4190</v>
      </c>
      <c r="J1100" s="2695">
        <v>10</v>
      </c>
      <c r="K1100" s="945">
        <v>0</v>
      </c>
      <c r="L1100" s="944">
        <f t="shared" si="111"/>
        <v>0</v>
      </c>
    </row>
    <row r="1101" spans="7:12">
      <c r="G1101" s="858">
        <v>9</v>
      </c>
      <c r="H1101" s="25" t="s">
        <v>4505</v>
      </c>
      <c r="I1101" s="860" t="s">
        <v>4506</v>
      </c>
      <c r="J1101" s="2695">
        <v>1</v>
      </c>
      <c r="K1101" s="943">
        <v>0</v>
      </c>
      <c r="L1101" s="944">
        <f t="shared" si="111"/>
        <v>0</v>
      </c>
    </row>
    <row r="1102" spans="7:12" ht="15">
      <c r="G1102" s="858">
        <v>10</v>
      </c>
      <c r="H1102" s="25" t="s">
        <v>4507</v>
      </c>
      <c r="I1102" s="859" t="s">
        <v>4508</v>
      </c>
      <c r="J1102" s="2695">
        <v>1</v>
      </c>
      <c r="K1102" s="945">
        <v>0</v>
      </c>
      <c r="L1102" s="944">
        <f t="shared" si="111"/>
        <v>0</v>
      </c>
    </row>
    <row r="1103" spans="7:12" ht="25.5">
      <c r="G1103" s="858">
        <v>11</v>
      </c>
      <c r="H1103" s="25" t="s">
        <v>4251</v>
      </c>
      <c r="I1103" s="860" t="s">
        <v>4252</v>
      </c>
      <c r="J1103" s="2698">
        <v>4</v>
      </c>
      <c r="K1103" s="945">
        <v>0</v>
      </c>
      <c r="L1103" s="944">
        <f t="shared" si="111"/>
        <v>0</v>
      </c>
    </row>
    <row r="1104" spans="7:12" ht="15">
      <c r="G1104" s="858">
        <v>12</v>
      </c>
      <c r="H1104" s="25" t="s">
        <v>4253</v>
      </c>
      <c r="I1104" s="860" t="s">
        <v>4254</v>
      </c>
      <c r="J1104" s="2698">
        <v>12</v>
      </c>
      <c r="K1104" s="945">
        <v>0</v>
      </c>
      <c r="L1104" s="944">
        <f t="shared" si="111"/>
        <v>0</v>
      </c>
    </row>
    <row r="1105" spans="7:12" ht="25.5">
      <c r="G1105" s="858">
        <v>13</v>
      </c>
      <c r="H1105" s="25" t="s">
        <v>4144</v>
      </c>
      <c r="I1105" s="860" t="s">
        <v>4145</v>
      </c>
      <c r="J1105" s="2698">
        <v>1</v>
      </c>
      <c r="K1105" s="945">
        <v>0</v>
      </c>
      <c r="L1105" s="944">
        <f t="shared" si="111"/>
        <v>0</v>
      </c>
    </row>
    <row r="1106" spans="7:12" ht="25.5">
      <c r="G1106" s="858">
        <v>14</v>
      </c>
      <c r="H1106" s="25" t="s">
        <v>4137</v>
      </c>
      <c r="I1106" s="860" t="s">
        <v>4155</v>
      </c>
      <c r="J1106" s="2698">
        <v>1</v>
      </c>
      <c r="K1106" s="945">
        <v>0</v>
      </c>
      <c r="L1106" s="944">
        <f t="shared" si="111"/>
        <v>0</v>
      </c>
    </row>
    <row r="1107" spans="7:12" ht="15">
      <c r="G1107" s="858">
        <v>15</v>
      </c>
      <c r="H1107" s="25" t="s">
        <v>4258</v>
      </c>
      <c r="I1107" s="860" t="s">
        <v>4509</v>
      </c>
      <c r="J1107" s="2698">
        <v>1</v>
      </c>
      <c r="K1107" s="945">
        <v>0</v>
      </c>
      <c r="L1107" s="944">
        <f t="shared" si="111"/>
        <v>0</v>
      </c>
    </row>
    <row r="1108" spans="7:12" ht="51">
      <c r="G1108" s="858">
        <v>16</v>
      </c>
      <c r="H1108" s="25" t="s">
        <v>4129</v>
      </c>
      <c r="I1108" s="870" t="s">
        <v>4510</v>
      </c>
      <c r="J1108" s="2695">
        <v>10</v>
      </c>
      <c r="K1108" s="945">
        <v>0</v>
      </c>
      <c r="L1108" s="944">
        <f t="shared" si="111"/>
        <v>0</v>
      </c>
    </row>
    <row r="1109" spans="7:12" ht="102">
      <c r="G1109" s="858">
        <v>17</v>
      </c>
      <c r="H1109" s="25" t="s">
        <v>4129</v>
      </c>
      <c r="I1109" s="870" t="s">
        <v>4511</v>
      </c>
      <c r="J1109" s="2695">
        <v>2</v>
      </c>
      <c r="K1109" s="945">
        <v>0</v>
      </c>
      <c r="L1109" s="944">
        <f t="shared" si="111"/>
        <v>0</v>
      </c>
    </row>
    <row r="1110" spans="7:12" ht="102">
      <c r="G1110" s="858">
        <v>18</v>
      </c>
      <c r="H1110" s="25" t="s">
        <v>4129</v>
      </c>
      <c r="I1110" s="870" t="s">
        <v>4512</v>
      </c>
      <c r="J1110" s="2695">
        <v>2</v>
      </c>
      <c r="K1110" s="945">
        <v>0</v>
      </c>
      <c r="L1110" s="944">
        <f t="shared" si="111"/>
        <v>0</v>
      </c>
    </row>
    <row r="1111" spans="7:12" ht="102">
      <c r="G1111" s="858">
        <v>19</v>
      </c>
      <c r="H1111" s="25" t="s">
        <v>4129</v>
      </c>
      <c r="I1111" s="870" t="s">
        <v>4513</v>
      </c>
      <c r="J1111" s="2695">
        <v>4</v>
      </c>
      <c r="K1111" s="945">
        <v>0</v>
      </c>
      <c r="L1111" s="944">
        <f t="shared" si="111"/>
        <v>0</v>
      </c>
    </row>
    <row r="1112" spans="7:12" ht="89.25">
      <c r="G1112" s="858">
        <v>20</v>
      </c>
      <c r="H1112" s="25" t="s">
        <v>4129</v>
      </c>
      <c r="I1112" s="870" t="s">
        <v>4514</v>
      </c>
      <c r="J1112" s="2695">
        <v>1</v>
      </c>
      <c r="K1112" s="945">
        <v>0</v>
      </c>
      <c r="L1112" s="944">
        <f t="shared" si="111"/>
        <v>0</v>
      </c>
    </row>
    <row r="1113" spans="7:12" ht="114.75">
      <c r="G1113" s="858">
        <v>21</v>
      </c>
      <c r="H1113" s="25" t="s">
        <v>4129</v>
      </c>
      <c r="I1113" s="870" t="s">
        <v>4515</v>
      </c>
      <c r="J1113" s="2698" t="s">
        <v>9</v>
      </c>
      <c r="K1113" s="945">
        <v>0</v>
      </c>
      <c r="L1113" s="944">
        <f t="shared" si="111"/>
        <v>0</v>
      </c>
    </row>
    <row r="1114" spans="7:12">
      <c r="G1114" s="3213"/>
      <c r="H1114" s="3225" t="s">
        <v>4516</v>
      </c>
      <c r="I1114" s="3228"/>
      <c r="J1114" s="3229"/>
      <c r="K1114" s="3230"/>
      <c r="L1114" s="3231"/>
    </row>
    <row r="1115" spans="7:12" ht="15">
      <c r="G1115" s="858">
        <v>1</v>
      </c>
      <c r="H1115" s="25" t="s">
        <v>4381</v>
      </c>
      <c r="I1115" s="860" t="s">
        <v>4382</v>
      </c>
      <c r="J1115" s="2695">
        <v>1</v>
      </c>
      <c r="K1115" s="945">
        <v>0</v>
      </c>
      <c r="L1115" s="944">
        <f t="shared" si="111"/>
        <v>0</v>
      </c>
    </row>
    <row r="1116" spans="7:12" ht="15">
      <c r="G1116" s="858">
        <v>2</v>
      </c>
      <c r="H1116" s="25" t="s">
        <v>4383</v>
      </c>
      <c r="I1116" s="860" t="s">
        <v>4384</v>
      </c>
      <c r="J1116" s="2695">
        <v>29</v>
      </c>
      <c r="K1116" s="945">
        <v>0</v>
      </c>
      <c r="L1116" s="944">
        <f t="shared" si="111"/>
        <v>0</v>
      </c>
    </row>
    <row r="1117" spans="7:12" ht="15">
      <c r="G1117" s="858">
        <v>3</v>
      </c>
      <c r="H1117" s="25" t="s">
        <v>4517</v>
      </c>
      <c r="I1117" s="860" t="s">
        <v>4518</v>
      </c>
      <c r="J1117" s="2695">
        <v>29</v>
      </c>
      <c r="K1117" s="945">
        <v>0</v>
      </c>
      <c r="L1117" s="944">
        <f t="shared" si="111"/>
        <v>0</v>
      </c>
    </row>
    <row r="1118" spans="7:12" ht="15">
      <c r="G1118" s="858">
        <v>4</v>
      </c>
      <c r="H1118" s="25" t="s">
        <v>4173</v>
      </c>
      <c r="I1118" s="859" t="s">
        <v>4174</v>
      </c>
      <c r="J1118" s="2695">
        <v>6</v>
      </c>
      <c r="K1118" s="945">
        <v>0</v>
      </c>
      <c r="L1118" s="944">
        <f t="shared" si="111"/>
        <v>0</v>
      </c>
    </row>
    <row r="1119" spans="7:12">
      <c r="G1119" s="3213"/>
      <c r="H1119" s="3214" t="s">
        <v>4519</v>
      </c>
      <c r="I1119" s="3220"/>
      <c r="J1119" s="3216"/>
      <c r="K1119" s="3232"/>
      <c r="L1119" s="3233"/>
    </row>
    <row r="1120" spans="7:12" ht="15">
      <c r="G1120" s="858">
        <v>1</v>
      </c>
      <c r="H1120" s="25" t="s">
        <v>4520</v>
      </c>
      <c r="I1120" s="860" t="s">
        <v>4521</v>
      </c>
      <c r="J1120" s="2695">
        <v>1</v>
      </c>
      <c r="K1120" s="945">
        <v>0</v>
      </c>
      <c r="L1120" s="944">
        <f t="shared" si="111"/>
        <v>0</v>
      </c>
    </row>
    <row r="1121" spans="7:12" ht="15">
      <c r="G1121" s="858">
        <v>2</v>
      </c>
      <c r="H1121" s="25" t="s">
        <v>4396</v>
      </c>
      <c r="I1121" s="860" t="s">
        <v>4397</v>
      </c>
      <c r="J1121" s="2695">
        <v>1</v>
      </c>
      <c r="K1121" s="945">
        <v>0</v>
      </c>
      <c r="L1121" s="944">
        <f t="shared" si="111"/>
        <v>0</v>
      </c>
    </row>
    <row r="1122" spans="7:12" ht="15">
      <c r="G1122" s="858">
        <v>3</v>
      </c>
      <c r="H1122" s="25" t="s">
        <v>4398</v>
      </c>
      <c r="I1122" s="860" t="s">
        <v>4399</v>
      </c>
      <c r="J1122" s="2695">
        <v>1</v>
      </c>
      <c r="K1122" s="945">
        <v>0</v>
      </c>
      <c r="L1122" s="944">
        <f t="shared" si="111"/>
        <v>0</v>
      </c>
    </row>
    <row r="1123" spans="7:12" ht="25.5">
      <c r="G1123" s="858">
        <v>4</v>
      </c>
      <c r="H1123" s="25" t="s">
        <v>4522</v>
      </c>
      <c r="I1123" s="860" t="s">
        <v>4523</v>
      </c>
      <c r="J1123" s="2695">
        <v>1</v>
      </c>
      <c r="K1123" s="945">
        <v>0</v>
      </c>
      <c r="L1123" s="944">
        <f t="shared" si="111"/>
        <v>0</v>
      </c>
    </row>
    <row r="1124" spans="7:12" ht="25.5">
      <c r="G1124" s="858">
        <v>5</v>
      </c>
      <c r="H1124" s="25" t="s">
        <v>4524</v>
      </c>
      <c r="I1124" s="860" t="s">
        <v>4525</v>
      </c>
      <c r="J1124" s="2695">
        <v>1</v>
      </c>
      <c r="K1124" s="945">
        <v>0</v>
      </c>
      <c r="L1124" s="944">
        <f t="shared" si="111"/>
        <v>0</v>
      </c>
    </row>
    <row r="1125" spans="7:12">
      <c r="G1125" s="858">
        <v>6</v>
      </c>
      <c r="H1125" s="871" t="s">
        <v>4132</v>
      </c>
      <c r="I1125" s="861" t="s">
        <v>4526</v>
      </c>
      <c r="J1125" s="2695"/>
      <c r="K1125" s="943"/>
      <c r="L1125" s="944"/>
    </row>
    <row r="1126" spans="7:12">
      <c r="G1126" s="3213"/>
      <c r="H1126" s="3214" t="s">
        <v>4527</v>
      </c>
      <c r="I1126" s="3220"/>
      <c r="J1126" s="3216"/>
      <c r="K1126" s="3232"/>
      <c r="L1126" s="3233"/>
    </row>
    <row r="1127" spans="7:12" ht="15">
      <c r="G1127" s="858">
        <v>1</v>
      </c>
      <c r="H1127" s="25" t="s">
        <v>4528</v>
      </c>
      <c r="I1127" s="860" t="s">
        <v>4529</v>
      </c>
      <c r="J1127" s="2695">
        <v>1</v>
      </c>
      <c r="K1127" s="945">
        <v>0</v>
      </c>
      <c r="L1127" s="944">
        <f t="shared" ref="L1127:L1131" si="112">J1127*K1127</f>
        <v>0</v>
      </c>
    </row>
    <row r="1128" spans="7:12" ht="15">
      <c r="G1128" s="858">
        <v>2</v>
      </c>
      <c r="H1128" s="25" t="s">
        <v>4396</v>
      </c>
      <c r="I1128" s="860" t="s">
        <v>4397</v>
      </c>
      <c r="J1128" s="2695">
        <v>1</v>
      </c>
      <c r="K1128" s="945">
        <v>0</v>
      </c>
      <c r="L1128" s="944">
        <f t="shared" si="112"/>
        <v>0</v>
      </c>
    </row>
    <row r="1129" spans="7:12" ht="15">
      <c r="G1129" s="858">
        <v>3</v>
      </c>
      <c r="H1129" s="25" t="s">
        <v>4398</v>
      </c>
      <c r="I1129" s="860" t="s">
        <v>4399</v>
      </c>
      <c r="J1129" s="2695">
        <v>1</v>
      </c>
      <c r="K1129" s="945">
        <v>0</v>
      </c>
      <c r="L1129" s="944">
        <f t="shared" si="112"/>
        <v>0</v>
      </c>
    </row>
    <row r="1130" spans="7:12" ht="25.5">
      <c r="G1130" s="858">
        <v>4</v>
      </c>
      <c r="H1130" s="25" t="s">
        <v>4530</v>
      </c>
      <c r="I1130" s="860" t="s">
        <v>4531</v>
      </c>
      <c r="J1130" s="2695">
        <v>1</v>
      </c>
      <c r="K1130" s="945">
        <v>0</v>
      </c>
      <c r="L1130" s="944">
        <f t="shared" si="112"/>
        <v>0</v>
      </c>
    </row>
    <row r="1131" spans="7:12" ht="25.5">
      <c r="G1131" s="858">
        <v>5</v>
      </c>
      <c r="H1131" s="25" t="s">
        <v>4532</v>
      </c>
      <c r="I1131" s="860" t="s">
        <v>4533</v>
      </c>
      <c r="J1131" s="2695">
        <v>2</v>
      </c>
      <c r="K1131" s="945">
        <v>0</v>
      </c>
      <c r="L1131" s="944">
        <f t="shared" si="112"/>
        <v>0</v>
      </c>
    </row>
    <row r="1132" spans="7:12">
      <c r="G1132" s="858">
        <v>6</v>
      </c>
      <c r="H1132" s="871" t="s">
        <v>4132</v>
      </c>
      <c r="I1132" s="861" t="s">
        <v>4526</v>
      </c>
      <c r="J1132" s="2695"/>
      <c r="K1132" s="943"/>
      <c r="L1132" s="944"/>
    </row>
    <row r="1133" spans="7:12">
      <c r="G1133" s="3213"/>
      <c r="H1133" s="3214" t="s">
        <v>4534</v>
      </c>
      <c r="I1133" s="3220"/>
      <c r="J1133" s="3216"/>
      <c r="K1133" s="3232"/>
      <c r="L1133" s="3233"/>
    </row>
    <row r="1134" spans="7:12" ht="15">
      <c r="G1134" s="858">
        <v>12</v>
      </c>
      <c r="H1134" s="27" t="s">
        <v>4256</v>
      </c>
      <c r="I1134" s="859" t="s">
        <v>4535</v>
      </c>
      <c r="J1134" s="2695">
        <v>1</v>
      </c>
      <c r="K1134" s="945">
        <v>0</v>
      </c>
      <c r="L1134" s="944">
        <f t="shared" ref="L1134:L1135" si="113">J1134*K1134</f>
        <v>0</v>
      </c>
    </row>
    <row r="1135" spans="7:12" ht="15">
      <c r="G1135" s="858">
        <v>13</v>
      </c>
      <c r="H1135" s="25" t="s">
        <v>4256</v>
      </c>
      <c r="I1135" s="859" t="s">
        <v>4536</v>
      </c>
      <c r="J1135" s="2695">
        <v>1</v>
      </c>
      <c r="K1135" s="945">
        <v>0</v>
      </c>
      <c r="L1135" s="944">
        <f t="shared" si="113"/>
        <v>0</v>
      </c>
    </row>
    <row r="1136" spans="7:12">
      <c r="G1136" s="858">
        <v>14</v>
      </c>
      <c r="H1136" s="871" t="s">
        <v>4132</v>
      </c>
      <c r="I1136" s="861" t="s">
        <v>4526</v>
      </c>
      <c r="J1136" s="2695"/>
      <c r="K1136" s="943"/>
      <c r="L1136" s="944"/>
    </row>
    <row r="1137" spans="7:12">
      <c r="G1137" s="3213"/>
      <c r="H1137" s="3214" t="s">
        <v>4537</v>
      </c>
      <c r="I1137" s="3220"/>
      <c r="J1137" s="3216"/>
      <c r="K1137" s="3232"/>
      <c r="L1137" s="3233"/>
    </row>
    <row r="1138" spans="7:12" ht="15">
      <c r="G1138" s="858">
        <v>12</v>
      </c>
      <c r="H1138" s="27" t="s">
        <v>4538</v>
      </c>
      <c r="I1138" s="859" t="s">
        <v>4539</v>
      </c>
      <c r="J1138" s="2695">
        <v>1</v>
      </c>
      <c r="K1138" s="945">
        <v>0</v>
      </c>
      <c r="L1138" s="944">
        <f t="shared" ref="L1138:L1139" si="114">J1138*K1138</f>
        <v>0</v>
      </c>
    </row>
    <row r="1139" spans="7:12" ht="15">
      <c r="G1139" s="858">
        <v>13</v>
      </c>
      <c r="H1139" s="25" t="s">
        <v>4540</v>
      </c>
      <c r="I1139" s="859" t="s">
        <v>4541</v>
      </c>
      <c r="J1139" s="2695">
        <v>1</v>
      </c>
      <c r="K1139" s="945">
        <v>0</v>
      </c>
      <c r="L1139" s="944">
        <f t="shared" si="114"/>
        <v>0</v>
      </c>
    </row>
    <row r="1140" spans="7:12">
      <c r="G1140" s="3213"/>
      <c r="H1140" s="3214" t="s">
        <v>4542</v>
      </c>
      <c r="I1140" s="3220"/>
      <c r="J1140" s="3216"/>
      <c r="K1140" s="3232"/>
      <c r="L1140" s="3233"/>
    </row>
    <row r="1141" spans="7:12" ht="30">
      <c r="G1141" s="858">
        <v>12</v>
      </c>
      <c r="H1141" s="27" t="s">
        <v>4321</v>
      </c>
      <c r="I1141" s="859" t="s">
        <v>4322</v>
      </c>
      <c r="J1141" s="2695">
        <v>1</v>
      </c>
      <c r="K1141" s="945">
        <v>0</v>
      </c>
      <c r="L1141" s="944">
        <f t="shared" ref="L1141:L1142" si="115">J1141*K1141</f>
        <v>0</v>
      </c>
    </row>
    <row r="1142" spans="7:12" ht="15">
      <c r="G1142" s="858">
        <v>13</v>
      </c>
      <c r="H1142" s="25" t="s">
        <v>4540</v>
      </c>
      <c r="I1142" s="859" t="s">
        <v>4541</v>
      </c>
      <c r="J1142" s="2695">
        <v>1</v>
      </c>
      <c r="K1142" s="945">
        <v>0</v>
      </c>
      <c r="L1142" s="944">
        <f t="shared" si="115"/>
        <v>0</v>
      </c>
    </row>
    <row r="1143" spans="7:12">
      <c r="G1143" s="3213"/>
      <c r="H1143" s="3214" t="s">
        <v>4323</v>
      </c>
      <c r="I1143" s="3235"/>
      <c r="J1143" s="3216"/>
      <c r="K1143" s="3232"/>
      <c r="L1143" s="3233"/>
    </row>
    <row r="1144" spans="7:12" ht="30">
      <c r="G1144" s="858">
        <v>1</v>
      </c>
      <c r="H1144" s="25" t="s">
        <v>4175</v>
      </c>
      <c r="I1144" s="859" t="s">
        <v>4176</v>
      </c>
      <c r="J1144" s="2695">
        <v>1</v>
      </c>
      <c r="K1144" s="945">
        <v>0</v>
      </c>
      <c r="L1144" s="944">
        <f t="shared" ref="L1144:L1162" si="116">J1144*K1144</f>
        <v>0</v>
      </c>
    </row>
    <row r="1145" spans="7:12" ht="25.5">
      <c r="G1145" s="858">
        <v>2</v>
      </c>
      <c r="H1145" s="25" t="s">
        <v>4161</v>
      </c>
      <c r="I1145" s="860" t="s">
        <v>4162</v>
      </c>
      <c r="J1145" s="2695">
        <v>1</v>
      </c>
      <c r="K1145" s="945">
        <v>0</v>
      </c>
      <c r="L1145" s="944">
        <f t="shared" si="116"/>
        <v>0</v>
      </c>
    </row>
    <row r="1146" spans="7:12" ht="15">
      <c r="G1146" s="858">
        <v>3</v>
      </c>
      <c r="H1146" s="867" t="s">
        <v>4177</v>
      </c>
      <c r="I1146" s="860" t="s">
        <v>4178</v>
      </c>
      <c r="J1146" s="2695">
        <v>1</v>
      </c>
      <c r="K1146" s="945">
        <v>0</v>
      </c>
      <c r="L1146" s="944">
        <f t="shared" si="116"/>
        <v>0</v>
      </c>
    </row>
    <row r="1147" spans="7:12" ht="15">
      <c r="G1147" s="858">
        <v>4</v>
      </c>
      <c r="H1147" s="867" t="s">
        <v>4179</v>
      </c>
      <c r="I1147" s="860" t="s">
        <v>4180</v>
      </c>
      <c r="J1147" s="2695">
        <v>5</v>
      </c>
      <c r="K1147" s="945">
        <v>0</v>
      </c>
      <c r="L1147" s="944">
        <f t="shared" si="116"/>
        <v>0</v>
      </c>
    </row>
    <row r="1148" spans="7:12" ht="15">
      <c r="G1148" s="858">
        <v>5</v>
      </c>
      <c r="H1148" s="867" t="s">
        <v>4181</v>
      </c>
      <c r="I1148" s="860" t="s">
        <v>4182</v>
      </c>
      <c r="J1148" s="2695">
        <v>1</v>
      </c>
      <c r="K1148" s="945">
        <v>0</v>
      </c>
      <c r="L1148" s="944">
        <f t="shared" si="116"/>
        <v>0</v>
      </c>
    </row>
    <row r="1149" spans="7:12" ht="15">
      <c r="G1149" s="858">
        <v>6</v>
      </c>
      <c r="H1149" s="867" t="s">
        <v>4183</v>
      </c>
      <c r="I1149" s="860" t="s">
        <v>4184</v>
      </c>
      <c r="J1149" s="2695">
        <v>7</v>
      </c>
      <c r="K1149" s="945">
        <v>0</v>
      </c>
      <c r="L1149" s="944">
        <f t="shared" si="116"/>
        <v>0</v>
      </c>
    </row>
    <row r="1150" spans="7:12" ht="15">
      <c r="G1150" s="858">
        <v>7</v>
      </c>
      <c r="H1150" s="867" t="s">
        <v>4185</v>
      </c>
      <c r="I1150" s="860" t="s">
        <v>4186</v>
      </c>
      <c r="J1150" s="2695">
        <v>2</v>
      </c>
      <c r="K1150" s="945">
        <v>0</v>
      </c>
      <c r="L1150" s="944">
        <f t="shared" si="116"/>
        <v>0</v>
      </c>
    </row>
    <row r="1151" spans="7:12" ht="15">
      <c r="G1151" s="858">
        <v>8</v>
      </c>
      <c r="H1151" s="867" t="s">
        <v>4187</v>
      </c>
      <c r="I1151" s="860" t="s">
        <v>4188</v>
      </c>
      <c r="J1151" s="2695">
        <v>1</v>
      </c>
      <c r="K1151" s="945">
        <v>0</v>
      </c>
      <c r="L1151" s="944">
        <f t="shared" si="116"/>
        <v>0</v>
      </c>
    </row>
    <row r="1152" spans="7:12" ht="15">
      <c r="G1152" s="858">
        <v>9</v>
      </c>
      <c r="H1152" s="867" t="s">
        <v>4189</v>
      </c>
      <c r="I1152" s="860" t="s">
        <v>4190</v>
      </c>
      <c r="J1152" s="2695">
        <v>5</v>
      </c>
      <c r="K1152" s="945">
        <v>0</v>
      </c>
      <c r="L1152" s="944">
        <f t="shared" si="116"/>
        <v>0</v>
      </c>
    </row>
    <row r="1153" spans="7:12" ht="15">
      <c r="G1153" s="858">
        <v>10</v>
      </c>
      <c r="H1153" s="25" t="s">
        <v>4507</v>
      </c>
      <c r="I1153" s="859" t="s">
        <v>4508</v>
      </c>
      <c r="J1153" s="2695">
        <v>1</v>
      </c>
      <c r="K1153" s="945">
        <v>0</v>
      </c>
      <c r="L1153" s="944">
        <f t="shared" si="116"/>
        <v>0</v>
      </c>
    </row>
    <row r="1154" spans="7:12" ht="15">
      <c r="G1154" s="858">
        <v>11</v>
      </c>
      <c r="H1154" s="25" t="s">
        <v>4149</v>
      </c>
      <c r="I1154" s="859" t="s">
        <v>4150</v>
      </c>
      <c r="J1154" s="2695">
        <v>1</v>
      </c>
      <c r="K1154" s="945">
        <v>0</v>
      </c>
      <c r="L1154" s="944">
        <f t="shared" si="116"/>
        <v>0</v>
      </c>
    </row>
    <row r="1155" spans="7:12" ht="30">
      <c r="G1155" s="858">
        <v>12</v>
      </c>
      <c r="H1155" s="25" t="s">
        <v>4137</v>
      </c>
      <c r="I1155" s="859" t="s">
        <v>4543</v>
      </c>
      <c r="J1155" s="2698">
        <v>1</v>
      </c>
      <c r="K1155" s="945">
        <v>0</v>
      </c>
      <c r="L1155" s="944">
        <f t="shared" si="116"/>
        <v>0</v>
      </c>
    </row>
    <row r="1156" spans="7:12" ht="30">
      <c r="G1156" s="858">
        <v>13</v>
      </c>
      <c r="H1156" s="25" t="s">
        <v>4137</v>
      </c>
      <c r="I1156" s="859" t="s">
        <v>4544</v>
      </c>
      <c r="J1156" s="2698">
        <v>1</v>
      </c>
      <c r="K1156" s="945">
        <v>0</v>
      </c>
      <c r="L1156" s="944">
        <f t="shared" si="116"/>
        <v>0</v>
      </c>
    </row>
    <row r="1157" spans="7:12" ht="30">
      <c r="G1157" s="858">
        <v>14</v>
      </c>
      <c r="H1157" s="25" t="s">
        <v>4258</v>
      </c>
      <c r="I1157" s="859" t="s">
        <v>4545</v>
      </c>
      <c r="J1157" s="2698">
        <v>1</v>
      </c>
      <c r="K1157" s="945">
        <v>0</v>
      </c>
      <c r="L1157" s="944">
        <f t="shared" si="116"/>
        <v>0</v>
      </c>
    </row>
    <row r="1158" spans="7:12" ht="63.75">
      <c r="G1158" s="858">
        <v>15</v>
      </c>
      <c r="H1158" s="25" t="s">
        <v>4129</v>
      </c>
      <c r="I1158" s="870" t="s">
        <v>4546</v>
      </c>
      <c r="J1158" s="2695">
        <v>3</v>
      </c>
      <c r="K1158" s="945">
        <v>0</v>
      </c>
      <c r="L1158" s="944">
        <f t="shared" si="116"/>
        <v>0</v>
      </c>
    </row>
    <row r="1159" spans="7:12" ht="143.25">
      <c r="G1159" s="858">
        <v>16</v>
      </c>
      <c r="H1159" s="864" t="s">
        <v>4129</v>
      </c>
      <c r="I1159" s="865" t="s">
        <v>4547</v>
      </c>
      <c r="J1159" s="866">
        <v>5</v>
      </c>
      <c r="K1159" s="945">
        <v>0</v>
      </c>
      <c r="L1159" s="944">
        <f t="shared" si="116"/>
        <v>0</v>
      </c>
    </row>
    <row r="1160" spans="7:12" ht="114.75">
      <c r="G1160" s="858">
        <v>17</v>
      </c>
      <c r="H1160" s="25" t="s">
        <v>4129</v>
      </c>
      <c r="I1160" s="870" t="s">
        <v>4548</v>
      </c>
      <c r="J1160" s="2695">
        <v>3</v>
      </c>
      <c r="K1160" s="945">
        <v>0</v>
      </c>
      <c r="L1160" s="944">
        <f t="shared" si="116"/>
        <v>0</v>
      </c>
    </row>
    <row r="1161" spans="7:12">
      <c r="G1161" s="858">
        <v>18</v>
      </c>
      <c r="H1161" s="25" t="s">
        <v>4132</v>
      </c>
      <c r="I1161" s="861" t="s">
        <v>4549</v>
      </c>
      <c r="J1161" s="2695"/>
      <c r="K1161" s="943"/>
      <c r="L1161" s="944">
        <f t="shared" si="116"/>
        <v>0</v>
      </c>
    </row>
    <row r="1162" spans="7:12" ht="114.75">
      <c r="G1162" s="858">
        <v>19</v>
      </c>
      <c r="H1162" s="25" t="s">
        <v>4129</v>
      </c>
      <c r="I1162" s="870" t="s">
        <v>4550</v>
      </c>
      <c r="J1162" s="2698" t="s">
        <v>9</v>
      </c>
      <c r="K1162" s="945">
        <v>0</v>
      </c>
      <c r="L1162" s="944">
        <f t="shared" si="116"/>
        <v>0</v>
      </c>
    </row>
    <row r="1163" spans="7:12">
      <c r="G1163" s="3213"/>
      <c r="H1163" s="3225" t="s">
        <v>4551</v>
      </c>
      <c r="I1163" s="3228"/>
      <c r="J1163" s="3229"/>
      <c r="K1163" s="3230"/>
      <c r="L1163" s="3231"/>
    </row>
    <row r="1164" spans="7:12">
      <c r="G1164" s="3213"/>
      <c r="H1164" s="3214" t="s">
        <v>4552</v>
      </c>
      <c r="I1164" s="3220"/>
      <c r="J1164" s="3216"/>
      <c r="K1164" s="3232"/>
      <c r="L1164" s="3233"/>
    </row>
    <row r="1165" spans="7:12" ht="30">
      <c r="G1165" s="858">
        <v>1</v>
      </c>
      <c r="H1165" s="28" t="s">
        <v>4137</v>
      </c>
      <c r="I1165" s="869" t="s">
        <v>4553</v>
      </c>
      <c r="J1165" s="2697"/>
      <c r="K1165" s="949"/>
      <c r="L1165" s="950"/>
    </row>
    <row r="1166" spans="7:12" ht="30">
      <c r="G1166" s="858">
        <v>2</v>
      </c>
      <c r="H1166" s="28" t="s">
        <v>4137</v>
      </c>
      <c r="I1166" s="869" t="s">
        <v>4554</v>
      </c>
      <c r="J1166" s="2697"/>
      <c r="K1166" s="949"/>
      <c r="L1166" s="950"/>
    </row>
    <row r="1167" spans="7:12">
      <c r="G1167" s="3213"/>
      <c r="H1167" s="3214" t="s">
        <v>4555</v>
      </c>
      <c r="I1167" s="3220"/>
      <c r="J1167" s="3216"/>
      <c r="K1167" s="3232"/>
      <c r="L1167" s="3233"/>
    </row>
    <row r="1168" spans="7:12" ht="409.5">
      <c r="G1168" s="858">
        <v>1</v>
      </c>
      <c r="H1168" s="25" t="s">
        <v>4256</v>
      </c>
      <c r="I1168" s="859" t="s">
        <v>4556</v>
      </c>
      <c r="J1168" s="2700">
        <v>20</v>
      </c>
      <c r="K1168" s="945">
        <v>0</v>
      </c>
      <c r="L1168" s="944">
        <f t="shared" ref="L1168" si="117">J1168*K1168</f>
        <v>0</v>
      </c>
    </row>
    <row r="1169" spans="1:12">
      <c r="A1169" s="926"/>
      <c r="B1169" s="927"/>
      <c r="C1169" s="928"/>
      <c r="D1169" s="919"/>
      <c r="G1169" s="3213"/>
      <c r="H1169" s="3214" t="s">
        <v>4557</v>
      </c>
      <c r="I1169" s="3220"/>
      <c r="J1169" s="3216"/>
      <c r="K1169" s="3232"/>
      <c r="L1169" s="3236"/>
    </row>
    <row r="1170" spans="1:12" ht="45">
      <c r="A1170" s="926"/>
      <c r="B1170" s="927"/>
      <c r="C1170" s="928"/>
      <c r="D1170" s="919"/>
      <c r="G1170" s="858">
        <v>1</v>
      </c>
      <c r="H1170" s="25" t="s">
        <v>4256</v>
      </c>
      <c r="I1170" s="859" t="s">
        <v>4558</v>
      </c>
      <c r="J1170" s="2700">
        <v>93</v>
      </c>
      <c r="K1170" s="945">
        <v>0</v>
      </c>
      <c r="L1170" s="944">
        <f t="shared" ref="L1170" si="118">J1170*K1170</f>
        <v>0</v>
      </c>
    </row>
    <row r="1171" spans="1:12">
      <c r="A1171" s="926"/>
      <c r="B1171" s="927"/>
      <c r="C1171" s="928"/>
      <c r="D1171" s="919"/>
      <c r="G1171" s="3213"/>
      <c r="H1171" s="3214" t="s">
        <v>4559</v>
      </c>
      <c r="I1171" s="3220"/>
      <c r="J1171" s="3216"/>
      <c r="K1171" s="3232"/>
      <c r="L1171" s="3236"/>
    </row>
    <row r="1172" spans="1:12" ht="45">
      <c r="A1172" s="926"/>
      <c r="B1172" s="927"/>
      <c r="C1172" s="928"/>
      <c r="D1172" s="919"/>
      <c r="G1172" s="858">
        <v>1</v>
      </c>
      <c r="H1172" s="25" t="s">
        <v>4256</v>
      </c>
      <c r="I1172" s="859" t="s">
        <v>4558</v>
      </c>
      <c r="J1172" s="2700">
        <v>106</v>
      </c>
      <c r="K1172" s="945">
        <v>0</v>
      </c>
      <c r="L1172" s="944">
        <f t="shared" ref="L1172" si="119">J1172*K1172</f>
        <v>0</v>
      </c>
    </row>
    <row r="1173" spans="1:12">
      <c r="A1173" s="926"/>
      <c r="B1173" s="927"/>
      <c r="C1173" s="928"/>
      <c r="D1173" s="919"/>
      <c r="G1173" s="3213"/>
      <c r="H1173" s="3214" t="s">
        <v>4560</v>
      </c>
      <c r="I1173" s="3220"/>
      <c r="J1173" s="3216"/>
      <c r="K1173" s="3232"/>
      <c r="L1173" s="3233"/>
    </row>
    <row r="1174" spans="1:12" ht="15">
      <c r="A1174" s="926"/>
      <c r="B1174" s="927"/>
      <c r="C1174" s="928"/>
      <c r="D1174" s="919"/>
      <c r="G1174" s="858">
        <v>1</v>
      </c>
      <c r="H1174" s="25" t="s">
        <v>4211</v>
      </c>
      <c r="I1174" s="860" t="s">
        <v>4212</v>
      </c>
      <c r="J1174" s="2695">
        <v>2</v>
      </c>
      <c r="K1174" s="945">
        <v>0</v>
      </c>
      <c r="L1174" s="944">
        <f t="shared" ref="L1174:L1177" si="120">J1174*K1174</f>
        <v>0</v>
      </c>
    </row>
    <row r="1175" spans="1:12" ht="15">
      <c r="A1175" s="926"/>
      <c r="B1175" s="927"/>
      <c r="C1175" s="928"/>
      <c r="D1175" s="919"/>
      <c r="G1175" s="858">
        <v>2</v>
      </c>
      <c r="H1175" s="25" t="s">
        <v>4561</v>
      </c>
      <c r="I1175" s="859" t="s">
        <v>4562</v>
      </c>
      <c r="J1175" s="2695">
        <v>2</v>
      </c>
      <c r="K1175" s="945">
        <v>0</v>
      </c>
      <c r="L1175" s="944">
        <f t="shared" si="120"/>
        <v>0</v>
      </c>
    </row>
    <row r="1176" spans="1:12" ht="15">
      <c r="A1176" s="926"/>
      <c r="B1176" s="927"/>
      <c r="C1176" s="928"/>
      <c r="D1176" s="919"/>
      <c r="G1176" s="858">
        <v>3</v>
      </c>
      <c r="H1176" s="25" t="s">
        <v>4563</v>
      </c>
      <c r="I1176" s="859" t="s">
        <v>4564</v>
      </c>
      <c r="J1176" s="2695">
        <v>5</v>
      </c>
      <c r="K1176" s="945">
        <v>0</v>
      </c>
      <c r="L1176" s="944">
        <f t="shared" si="120"/>
        <v>0</v>
      </c>
    </row>
    <row r="1177" spans="1:12" ht="15">
      <c r="A1177" s="926"/>
      <c r="B1177" s="927"/>
      <c r="C1177" s="928"/>
      <c r="D1177" s="919"/>
      <c r="G1177" s="858">
        <v>4</v>
      </c>
      <c r="H1177" s="25" t="s">
        <v>4565</v>
      </c>
      <c r="I1177" s="859" t="s">
        <v>4566</v>
      </c>
      <c r="J1177" s="2695">
        <v>10</v>
      </c>
      <c r="K1177" s="945">
        <v>0</v>
      </c>
      <c r="L1177" s="944">
        <f t="shared" si="120"/>
        <v>0</v>
      </c>
    </row>
    <row r="1178" spans="1:12">
      <c r="A1178" s="926"/>
      <c r="B1178" s="927"/>
      <c r="C1178" s="928"/>
      <c r="D1178" s="919"/>
      <c r="G1178" s="3213"/>
      <c r="H1178" s="3214" t="s">
        <v>4567</v>
      </c>
      <c r="I1178" s="3220"/>
      <c r="J1178" s="3216"/>
      <c r="K1178" s="3232"/>
      <c r="L1178" s="3233"/>
    </row>
    <row r="1179" spans="1:12" ht="45">
      <c r="A1179" s="2398">
        <v>301</v>
      </c>
      <c r="B1179" s="927" t="s">
        <v>4113</v>
      </c>
      <c r="C1179" s="928" t="s">
        <v>194</v>
      </c>
      <c r="D1179" s="919" t="s">
        <v>194</v>
      </c>
      <c r="F1179" s="285" t="str">
        <f t="shared" ref="F1179" si="121">A1179&amp;"."&amp;B1179&amp;"."&amp;C1179&amp;"."&amp;D1179</f>
        <v>301.98.01.01</v>
      </c>
      <c r="G1179" s="858">
        <v>1</v>
      </c>
      <c r="H1179" s="25" t="s">
        <v>4256</v>
      </c>
      <c r="I1179" s="859" t="s">
        <v>4568</v>
      </c>
      <c r="J1179" s="2695">
        <v>9</v>
      </c>
      <c r="K1179" s="945">
        <v>0</v>
      </c>
      <c r="L1179" s="944">
        <f t="shared" ref="L1179:L1182" si="122">J1179*K1179</f>
        <v>0</v>
      </c>
    </row>
    <row r="1180" spans="1:12" ht="15">
      <c r="A1180" s="926"/>
      <c r="B1180" s="927"/>
      <c r="C1180" s="928"/>
      <c r="D1180" s="919"/>
      <c r="G1180" s="858">
        <v>2</v>
      </c>
      <c r="H1180" s="25" t="s">
        <v>4569</v>
      </c>
      <c r="I1180" s="859" t="s">
        <v>4570</v>
      </c>
      <c r="J1180" s="2695">
        <v>2</v>
      </c>
      <c r="K1180" s="945">
        <v>0</v>
      </c>
      <c r="L1180" s="944">
        <f t="shared" si="122"/>
        <v>0</v>
      </c>
    </row>
    <row r="1181" spans="1:12" ht="15">
      <c r="A1181" s="926"/>
      <c r="B1181" s="927"/>
      <c r="C1181" s="928"/>
      <c r="D1181" s="919"/>
      <c r="G1181" s="858">
        <v>3</v>
      </c>
      <c r="H1181" s="25" t="s">
        <v>4218</v>
      </c>
      <c r="I1181" s="859" t="s">
        <v>4219</v>
      </c>
      <c r="J1181" s="2695">
        <v>5</v>
      </c>
      <c r="K1181" s="945">
        <v>0</v>
      </c>
      <c r="L1181" s="944">
        <f t="shared" si="122"/>
        <v>0</v>
      </c>
    </row>
    <row r="1182" spans="1:12" ht="15">
      <c r="A1182" s="926"/>
      <c r="B1182" s="927"/>
      <c r="C1182" s="928"/>
      <c r="D1182" s="919"/>
      <c r="G1182" s="858">
        <v>4</v>
      </c>
      <c r="H1182" s="25" t="s">
        <v>4571</v>
      </c>
      <c r="I1182" s="859" t="s">
        <v>4572</v>
      </c>
      <c r="J1182" s="2695">
        <v>2</v>
      </c>
      <c r="K1182" s="945">
        <v>0</v>
      </c>
      <c r="L1182" s="944">
        <f t="shared" si="122"/>
        <v>0</v>
      </c>
    </row>
    <row r="1183" spans="1:12">
      <c r="A1183" s="926"/>
      <c r="B1183" s="927"/>
      <c r="C1183" s="928"/>
      <c r="D1183" s="919"/>
      <c r="G1183" s="3213"/>
      <c r="H1183" s="3224" t="s">
        <v>4573</v>
      </c>
      <c r="I1183" s="3220"/>
      <c r="J1183" s="3216"/>
      <c r="K1183" s="3232"/>
      <c r="L1183" s="3233"/>
    </row>
    <row r="1184" spans="1:12" ht="25.5">
      <c r="A1184" s="926"/>
      <c r="B1184" s="927"/>
      <c r="C1184" s="928"/>
      <c r="D1184" s="919"/>
      <c r="G1184" s="858">
        <v>1</v>
      </c>
      <c r="H1184" s="25" t="s">
        <v>4574</v>
      </c>
      <c r="I1184" s="860" t="s">
        <v>4575</v>
      </c>
      <c r="J1184" s="2695">
        <v>3</v>
      </c>
      <c r="K1184" s="945">
        <v>0</v>
      </c>
      <c r="L1184" s="944">
        <f t="shared" ref="L1184:L1185" si="123">J1184*K1184</f>
        <v>0</v>
      </c>
    </row>
    <row r="1185" spans="7:12" ht="15">
      <c r="G1185" s="858">
        <v>2</v>
      </c>
      <c r="H1185" s="25" t="s">
        <v>4236</v>
      </c>
      <c r="I1185" s="860" t="s">
        <v>4237</v>
      </c>
      <c r="J1185" s="2695">
        <v>3</v>
      </c>
      <c r="K1185" s="945">
        <v>0</v>
      </c>
      <c r="L1185" s="944">
        <f t="shared" si="123"/>
        <v>0</v>
      </c>
    </row>
    <row r="1186" spans="7:12" ht="15">
      <c r="G1186" s="858">
        <v>3</v>
      </c>
      <c r="H1186" s="25" t="s">
        <v>4132</v>
      </c>
      <c r="I1186" s="861" t="s">
        <v>4576</v>
      </c>
      <c r="J1186" s="2695"/>
      <c r="K1186" s="945">
        <v>0</v>
      </c>
      <c r="L1186" s="944"/>
    </row>
    <row r="1187" spans="7:12">
      <c r="G1187" s="3213"/>
      <c r="H1187" s="3214" t="s">
        <v>4323</v>
      </c>
      <c r="I1187" s="3220"/>
      <c r="J1187" s="3216"/>
      <c r="K1187" s="3232"/>
      <c r="L1187" s="3233"/>
    </row>
    <row r="1188" spans="7:12" ht="30">
      <c r="G1188" s="858">
        <v>1</v>
      </c>
      <c r="H1188" s="25" t="s">
        <v>4324</v>
      </c>
      <c r="I1188" s="859" t="s">
        <v>4325</v>
      </c>
      <c r="J1188" s="2695">
        <v>1</v>
      </c>
      <c r="K1188" s="945">
        <v>0</v>
      </c>
      <c r="L1188" s="944">
        <f t="shared" ref="L1188:L1194" si="124">J1188*K1188</f>
        <v>0</v>
      </c>
    </row>
    <row r="1189" spans="7:12" ht="15">
      <c r="G1189" s="858">
        <v>2</v>
      </c>
      <c r="H1189" s="867" t="s">
        <v>4177</v>
      </c>
      <c r="I1189" s="860" t="s">
        <v>4178</v>
      </c>
      <c r="J1189" s="2695">
        <v>1</v>
      </c>
      <c r="K1189" s="945">
        <v>0</v>
      </c>
      <c r="L1189" s="944">
        <f t="shared" si="124"/>
        <v>0</v>
      </c>
    </row>
    <row r="1190" spans="7:12" ht="15">
      <c r="G1190" s="858">
        <v>3</v>
      </c>
      <c r="H1190" s="867" t="s">
        <v>4179</v>
      </c>
      <c r="I1190" s="860" t="s">
        <v>4180</v>
      </c>
      <c r="J1190" s="2695">
        <v>1</v>
      </c>
      <c r="K1190" s="945">
        <v>0</v>
      </c>
      <c r="L1190" s="944">
        <f t="shared" si="124"/>
        <v>0</v>
      </c>
    </row>
    <row r="1191" spans="7:12" ht="15">
      <c r="G1191" s="858">
        <v>4</v>
      </c>
      <c r="H1191" s="867" t="s">
        <v>4577</v>
      </c>
      <c r="I1191" s="859" t="s">
        <v>4578</v>
      </c>
      <c r="J1191" s="2695">
        <v>1</v>
      </c>
      <c r="K1191" s="945">
        <v>0</v>
      </c>
      <c r="L1191" s="944">
        <f t="shared" si="124"/>
        <v>0</v>
      </c>
    </row>
    <row r="1192" spans="7:12" ht="15">
      <c r="G1192" s="858">
        <v>5</v>
      </c>
      <c r="H1192" s="867" t="s">
        <v>4183</v>
      </c>
      <c r="I1192" s="859" t="s">
        <v>4184</v>
      </c>
      <c r="J1192" s="2695">
        <v>2</v>
      </c>
      <c r="K1192" s="945">
        <v>0</v>
      </c>
      <c r="L1192" s="944">
        <f t="shared" si="124"/>
        <v>0</v>
      </c>
    </row>
    <row r="1193" spans="7:12" ht="15">
      <c r="G1193" s="858">
        <v>6</v>
      </c>
      <c r="H1193" s="867" t="s">
        <v>4185</v>
      </c>
      <c r="I1193" s="860" t="s">
        <v>4186</v>
      </c>
      <c r="J1193" s="2695">
        <v>1</v>
      </c>
      <c r="K1193" s="945">
        <v>0</v>
      </c>
      <c r="L1193" s="944">
        <f t="shared" si="124"/>
        <v>0</v>
      </c>
    </row>
    <row r="1194" spans="7:12" ht="15">
      <c r="G1194" s="858">
        <v>7</v>
      </c>
      <c r="H1194" s="867" t="s">
        <v>4189</v>
      </c>
      <c r="I1194" s="860" t="s">
        <v>4190</v>
      </c>
      <c r="J1194" s="2695">
        <v>1</v>
      </c>
      <c r="K1194" s="945">
        <v>0</v>
      </c>
      <c r="L1194" s="944">
        <f t="shared" si="124"/>
        <v>0</v>
      </c>
    </row>
    <row r="1195" spans="7:12" ht="30">
      <c r="G1195" s="858">
        <v>8</v>
      </c>
      <c r="H1195" s="28" t="s">
        <v>4137</v>
      </c>
      <c r="I1195" s="869" t="s">
        <v>4579</v>
      </c>
      <c r="J1195" s="2697"/>
      <c r="K1195" s="949"/>
      <c r="L1195" s="950"/>
    </row>
    <row r="1196" spans="7:12" ht="15">
      <c r="G1196" s="858">
        <v>9</v>
      </c>
      <c r="H1196" s="28" t="s">
        <v>118</v>
      </c>
      <c r="I1196" s="869" t="s">
        <v>4580</v>
      </c>
      <c r="J1196" s="2697"/>
      <c r="K1196" s="949"/>
      <c r="L1196" s="950"/>
    </row>
    <row r="1197" spans="7:12" ht="120">
      <c r="G1197" s="858">
        <v>10</v>
      </c>
      <c r="H1197" s="25" t="s">
        <v>4129</v>
      </c>
      <c r="I1197" s="865" t="s">
        <v>4581</v>
      </c>
      <c r="J1197" s="2695">
        <v>5</v>
      </c>
      <c r="K1197" s="945">
        <v>0</v>
      </c>
      <c r="L1197" s="944">
        <f t="shared" ref="L1197:L1198" si="125">J1197*K1197</f>
        <v>0</v>
      </c>
    </row>
    <row r="1198" spans="7:12" ht="114.75">
      <c r="G1198" s="858">
        <v>11</v>
      </c>
      <c r="H1198" s="25" t="s">
        <v>4129</v>
      </c>
      <c r="I1198" s="870" t="s">
        <v>4550</v>
      </c>
      <c r="J1198" s="2695" t="s">
        <v>9</v>
      </c>
      <c r="K1198" s="945">
        <v>0</v>
      </c>
      <c r="L1198" s="944">
        <f t="shared" si="125"/>
        <v>0</v>
      </c>
    </row>
    <row r="1199" spans="7:12">
      <c r="G1199" s="3213"/>
      <c r="H1199" s="3214" t="s">
        <v>4582</v>
      </c>
      <c r="I1199" s="3220"/>
      <c r="J1199" s="3216"/>
      <c r="K1199" s="3232"/>
      <c r="L1199" s="3233"/>
    </row>
    <row r="1200" spans="7:12">
      <c r="G1200" s="3213"/>
      <c r="H1200" s="3214" t="s">
        <v>4583</v>
      </c>
      <c r="I1200" s="3220"/>
      <c r="J1200" s="3216"/>
      <c r="K1200" s="3232"/>
      <c r="L1200" s="3233"/>
    </row>
    <row r="1201" spans="7:12" ht="15">
      <c r="G1201" s="858">
        <v>1</v>
      </c>
      <c r="H1201" s="25" t="s">
        <v>4584</v>
      </c>
      <c r="I1201" s="859" t="s">
        <v>4585</v>
      </c>
      <c r="J1201" s="2695">
        <v>2</v>
      </c>
      <c r="K1201" s="945">
        <v>0</v>
      </c>
      <c r="L1201" s="944">
        <f t="shared" ref="L1201" si="126">J1201*K1201</f>
        <v>0</v>
      </c>
    </row>
    <row r="1202" spans="7:12">
      <c r="G1202" s="3213"/>
      <c r="H1202" s="3224" t="s">
        <v>4573</v>
      </c>
      <c r="I1202" s="3220"/>
      <c r="J1202" s="3216"/>
      <c r="K1202" s="3232"/>
      <c r="L1202" s="3233"/>
    </row>
    <row r="1203" spans="7:12" ht="25.5">
      <c r="G1203" s="858">
        <v>1</v>
      </c>
      <c r="H1203" s="25" t="s">
        <v>4574</v>
      </c>
      <c r="I1203" s="860" t="s">
        <v>4575</v>
      </c>
      <c r="J1203" s="2695">
        <v>1</v>
      </c>
      <c r="K1203" s="945">
        <v>0</v>
      </c>
      <c r="L1203" s="944">
        <f t="shared" ref="L1203:L1204" si="127">J1203*K1203</f>
        <v>0</v>
      </c>
    </row>
    <row r="1204" spans="7:12">
      <c r="G1204" s="858">
        <v>2</v>
      </c>
      <c r="H1204" s="25" t="s">
        <v>4236</v>
      </c>
      <c r="I1204" s="860" t="s">
        <v>4237</v>
      </c>
      <c r="J1204" s="2695">
        <v>1</v>
      </c>
      <c r="K1204" s="943">
        <v>0</v>
      </c>
      <c r="L1204" s="944">
        <f t="shared" si="127"/>
        <v>0</v>
      </c>
    </row>
    <row r="1205" spans="7:12" ht="15">
      <c r="G1205" s="858">
        <v>3</v>
      </c>
      <c r="H1205" s="25" t="s">
        <v>4132</v>
      </c>
      <c r="I1205" s="861" t="s">
        <v>4576</v>
      </c>
      <c r="J1205" s="2695"/>
      <c r="K1205" s="945">
        <v>0</v>
      </c>
      <c r="L1205" s="944"/>
    </row>
    <row r="1206" spans="7:12">
      <c r="G1206" s="3213"/>
      <c r="H1206" s="3214" t="s">
        <v>4323</v>
      </c>
      <c r="I1206" s="3220"/>
      <c r="J1206" s="3216"/>
      <c r="K1206" s="3232"/>
      <c r="L1206" s="3233"/>
    </row>
    <row r="1207" spans="7:12" ht="30">
      <c r="G1207" s="858">
        <v>1</v>
      </c>
      <c r="H1207" s="25" t="s">
        <v>4324</v>
      </c>
      <c r="I1207" s="859" t="s">
        <v>4325</v>
      </c>
      <c r="J1207" s="2695">
        <v>1</v>
      </c>
      <c r="K1207" s="945">
        <v>0</v>
      </c>
      <c r="L1207" s="944">
        <f t="shared" ref="L1207:L1212" si="128">J1207*K1207</f>
        <v>0</v>
      </c>
    </row>
    <row r="1208" spans="7:12" ht="15">
      <c r="G1208" s="858">
        <v>2</v>
      </c>
      <c r="H1208" s="867" t="s">
        <v>4177</v>
      </c>
      <c r="I1208" s="860" t="s">
        <v>4178</v>
      </c>
      <c r="J1208" s="2695">
        <v>1</v>
      </c>
      <c r="K1208" s="945">
        <v>0</v>
      </c>
      <c r="L1208" s="944">
        <f t="shared" si="128"/>
        <v>0</v>
      </c>
    </row>
    <row r="1209" spans="7:12" ht="15">
      <c r="G1209" s="858">
        <v>3</v>
      </c>
      <c r="H1209" s="867" t="s">
        <v>4179</v>
      </c>
      <c r="I1209" s="860" t="s">
        <v>4180</v>
      </c>
      <c r="J1209" s="2695">
        <v>1</v>
      </c>
      <c r="K1209" s="945">
        <v>0</v>
      </c>
      <c r="L1209" s="944">
        <f t="shared" si="128"/>
        <v>0</v>
      </c>
    </row>
    <row r="1210" spans="7:12" ht="15">
      <c r="G1210" s="858">
        <v>4</v>
      </c>
      <c r="H1210" s="867" t="s">
        <v>4577</v>
      </c>
      <c r="I1210" s="859" t="s">
        <v>4578</v>
      </c>
      <c r="J1210" s="2695">
        <v>1</v>
      </c>
      <c r="K1210" s="945">
        <v>0</v>
      </c>
      <c r="L1210" s="944">
        <f t="shared" si="128"/>
        <v>0</v>
      </c>
    </row>
    <row r="1211" spans="7:12" ht="15">
      <c r="G1211" s="858">
        <v>5</v>
      </c>
      <c r="H1211" s="867" t="s">
        <v>4183</v>
      </c>
      <c r="I1211" s="859" t="s">
        <v>4184</v>
      </c>
      <c r="J1211" s="2695">
        <v>1</v>
      </c>
      <c r="K1211" s="945">
        <v>0</v>
      </c>
      <c r="L1211" s="944">
        <f t="shared" si="128"/>
        <v>0</v>
      </c>
    </row>
    <row r="1212" spans="7:12" ht="15">
      <c r="G1212" s="858">
        <v>6</v>
      </c>
      <c r="H1212" s="867" t="s">
        <v>4189</v>
      </c>
      <c r="I1212" s="860" t="s">
        <v>4190</v>
      </c>
      <c r="J1212" s="2695">
        <v>1</v>
      </c>
      <c r="K1212" s="945">
        <v>0</v>
      </c>
      <c r="L1212" s="944">
        <f t="shared" si="128"/>
        <v>0</v>
      </c>
    </row>
    <row r="1213" spans="7:12" ht="30">
      <c r="G1213" s="858">
        <v>7</v>
      </c>
      <c r="H1213" s="28" t="s">
        <v>4137</v>
      </c>
      <c r="I1213" s="869" t="s">
        <v>4579</v>
      </c>
      <c r="J1213" s="2697"/>
      <c r="K1213" s="949"/>
      <c r="L1213" s="950"/>
    </row>
    <row r="1214" spans="7:12" ht="15">
      <c r="G1214" s="858">
        <v>8</v>
      </c>
      <c r="H1214" s="28" t="s">
        <v>118</v>
      </c>
      <c r="I1214" s="869" t="s">
        <v>4580</v>
      </c>
      <c r="J1214" s="2697"/>
      <c r="K1214" s="949"/>
      <c r="L1214" s="950"/>
    </row>
    <row r="1215" spans="7:12" ht="135">
      <c r="G1215" s="858">
        <v>9</v>
      </c>
      <c r="H1215" s="864" t="s">
        <v>4129</v>
      </c>
      <c r="I1215" s="865" t="s">
        <v>4586</v>
      </c>
      <c r="J1215" s="866">
        <v>2</v>
      </c>
      <c r="K1215" s="945">
        <v>0</v>
      </c>
      <c r="L1215" s="944">
        <f t="shared" ref="L1215:L1217" si="129">J1215*K1215</f>
        <v>0</v>
      </c>
    </row>
    <row r="1216" spans="7:12" ht="135">
      <c r="G1216" s="858">
        <v>10</v>
      </c>
      <c r="H1216" s="864" t="s">
        <v>4129</v>
      </c>
      <c r="I1216" s="865" t="s">
        <v>4587</v>
      </c>
      <c r="J1216" s="866">
        <v>1</v>
      </c>
      <c r="K1216" s="945">
        <v>0</v>
      </c>
      <c r="L1216" s="944">
        <f t="shared" si="129"/>
        <v>0</v>
      </c>
    </row>
    <row r="1217" spans="7:12" ht="114.75">
      <c r="G1217" s="858">
        <v>11</v>
      </c>
      <c r="H1217" s="25" t="s">
        <v>4129</v>
      </c>
      <c r="I1217" s="870" t="s">
        <v>4550</v>
      </c>
      <c r="J1217" s="2695" t="s">
        <v>9</v>
      </c>
      <c r="K1217" s="945">
        <v>0</v>
      </c>
      <c r="L1217" s="944">
        <f t="shared" si="129"/>
        <v>0</v>
      </c>
    </row>
    <row r="1218" spans="7:12">
      <c r="G1218" s="3213"/>
      <c r="H1218" s="3217" t="s">
        <v>4588</v>
      </c>
      <c r="I1218" s="3218"/>
      <c r="J1218" s="3219"/>
      <c r="K1218" s="3237"/>
      <c r="L1218" s="3238"/>
    </row>
    <row r="1219" spans="7:12" ht="15">
      <c r="G1219" s="858">
        <v>1</v>
      </c>
      <c r="H1219" s="25" t="s">
        <v>4211</v>
      </c>
      <c r="I1219" s="860" t="s">
        <v>4212</v>
      </c>
      <c r="J1219" s="2695">
        <v>5</v>
      </c>
      <c r="K1219" s="945">
        <v>0</v>
      </c>
      <c r="L1219" s="944">
        <f t="shared" ref="L1219:L1220" si="130">J1219*K1219</f>
        <v>0</v>
      </c>
    </row>
    <row r="1220" spans="7:12" ht="15">
      <c r="G1220" s="858">
        <v>2</v>
      </c>
      <c r="H1220" s="25" t="s">
        <v>4561</v>
      </c>
      <c r="I1220" s="859" t="s">
        <v>4562</v>
      </c>
      <c r="J1220" s="2695">
        <v>5</v>
      </c>
      <c r="K1220" s="945">
        <v>0</v>
      </c>
      <c r="L1220" s="944">
        <f t="shared" si="130"/>
        <v>0</v>
      </c>
    </row>
    <row r="1221" spans="7:12">
      <c r="G1221" s="3213"/>
      <c r="H1221" s="3214" t="s">
        <v>4589</v>
      </c>
      <c r="I1221" s="3220"/>
      <c r="J1221" s="3216"/>
      <c r="K1221" s="3232"/>
      <c r="L1221" s="3233"/>
    </row>
    <row r="1222" spans="7:12">
      <c r="G1222" s="3213"/>
      <c r="H1222" s="3214" t="s">
        <v>4590</v>
      </c>
      <c r="I1222" s="3220"/>
      <c r="J1222" s="3216"/>
      <c r="K1222" s="3232"/>
      <c r="L1222" s="3233"/>
    </row>
    <row r="1223" spans="7:12" ht="15">
      <c r="G1223" s="858">
        <v>1</v>
      </c>
      <c r="H1223" s="25" t="s">
        <v>4569</v>
      </c>
      <c r="I1223" s="859" t="s">
        <v>4570</v>
      </c>
      <c r="J1223" s="2695">
        <v>10</v>
      </c>
      <c r="K1223" s="945">
        <v>0</v>
      </c>
      <c r="L1223" s="944">
        <f t="shared" ref="L1223:L1224" si="131">J1223*K1223</f>
        <v>0</v>
      </c>
    </row>
    <row r="1224" spans="7:12" ht="15">
      <c r="G1224" s="858">
        <v>2</v>
      </c>
      <c r="H1224" s="25" t="s">
        <v>4218</v>
      </c>
      <c r="I1224" s="859" t="s">
        <v>4219</v>
      </c>
      <c r="J1224" s="2695">
        <v>10</v>
      </c>
      <c r="K1224" s="945">
        <v>0</v>
      </c>
      <c r="L1224" s="944">
        <f t="shared" si="131"/>
        <v>0</v>
      </c>
    </row>
    <row r="1225" spans="7:12">
      <c r="G1225" s="3213"/>
      <c r="H1225" s="3224" t="s">
        <v>4573</v>
      </c>
      <c r="I1225" s="3220"/>
      <c r="J1225" s="3216"/>
      <c r="K1225" s="3232"/>
      <c r="L1225" s="3233"/>
    </row>
    <row r="1226" spans="7:12" ht="25.5">
      <c r="G1226" s="858">
        <v>1</v>
      </c>
      <c r="H1226" s="25" t="s">
        <v>4574</v>
      </c>
      <c r="I1226" s="860" t="s">
        <v>4575</v>
      </c>
      <c r="J1226" s="2695">
        <v>10</v>
      </c>
      <c r="K1226" s="945">
        <v>0</v>
      </c>
      <c r="L1226" s="944">
        <f t="shared" ref="L1226:L1227" si="132">J1226*K1226</f>
        <v>0</v>
      </c>
    </row>
    <row r="1227" spans="7:12" ht="15">
      <c r="G1227" s="858">
        <v>2</v>
      </c>
      <c r="H1227" s="25" t="s">
        <v>4236</v>
      </c>
      <c r="I1227" s="860" t="s">
        <v>4237</v>
      </c>
      <c r="J1227" s="2695">
        <v>10</v>
      </c>
      <c r="K1227" s="945">
        <v>0</v>
      </c>
      <c r="L1227" s="944">
        <f t="shared" si="132"/>
        <v>0</v>
      </c>
    </row>
    <row r="1228" spans="7:12">
      <c r="G1228" s="858">
        <v>3</v>
      </c>
      <c r="H1228" s="25" t="s">
        <v>4132</v>
      </c>
      <c r="I1228" s="861" t="s">
        <v>4576</v>
      </c>
      <c r="J1228" s="2695"/>
      <c r="K1228" s="943"/>
      <c r="L1228" s="944"/>
    </row>
    <row r="1229" spans="7:12">
      <c r="G1229" s="3213"/>
      <c r="H1229" s="3214" t="s">
        <v>4323</v>
      </c>
      <c r="I1229" s="3220"/>
      <c r="J1229" s="3216"/>
      <c r="K1229" s="3232"/>
      <c r="L1229" s="3233"/>
    </row>
    <row r="1230" spans="7:12" ht="30">
      <c r="G1230" s="858">
        <v>1</v>
      </c>
      <c r="H1230" s="25" t="s">
        <v>4324</v>
      </c>
      <c r="I1230" s="859" t="s">
        <v>4325</v>
      </c>
      <c r="J1230" s="2695">
        <v>6</v>
      </c>
      <c r="K1230" s="945">
        <v>0</v>
      </c>
      <c r="L1230" s="944">
        <f t="shared" ref="L1230" si="133">J1230*K1230</f>
        <v>0</v>
      </c>
    </row>
    <row r="1231" spans="7:12" ht="30">
      <c r="G1231" s="858">
        <v>6</v>
      </c>
      <c r="H1231" s="28" t="s">
        <v>4137</v>
      </c>
      <c r="I1231" s="869" t="s">
        <v>4579</v>
      </c>
      <c r="J1231" s="2697"/>
      <c r="K1231" s="949"/>
      <c r="L1231" s="950"/>
    </row>
    <row r="1232" spans="7:12" ht="15">
      <c r="G1232" s="858">
        <v>7</v>
      </c>
      <c r="H1232" s="28" t="s">
        <v>118</v>
      </c>
      <c r="I1232" s="869" t="s">
        <v>4580</v>
      </c>
      <c r="J1232" s="2697"/>
      <c r="K1232" s="949"/>
      <c r="L1232" s="950"/>
    </row>
    <row r="1233" spans="7:12" ht="135">
      <c r="G1233" s="858">
        <v>8</v>
      </c>
      <c r="H1233" s="864" t="s">
        <v>4129</v>
      </c>
      <c r="I1233" s="865" t="s">
        <v>4591</v>
      </c>
      <c r="J1233" s="866">
        <v>10</v>
      </c>
      <c r="K1233" s="945">
        <v>0</v>
      </c>
      <c r="L1233" s="944">
        <f t="shared" ref="L1233:L1234" si="134">J1233*K1233</f>
        <v>0</v>
      </c>
    </row>
    <row r="1234" spans="7:12" ht="114.75">
      <c r="G1234" s="858">
        <v>9</v>
      </c>
      <c r="H1234" s="25" t="s">
        <v>4129</v>
      </c>
      <c r="I1234" s="870" t="s">
        <v>4550</v>
      </c>
      <c r="J1234" s="2695" t="s">
        <v>9</v>
      </c>
      <c r="K1234" s="945">
        <v>0</v>
      </c>
      <c r="L1234" s="944">
        <f t="shared" si="134"/>
        <v>0</v>
      </c>
    </row>
    <row r="1235" spans="7:12">
      <c r="G1235" s="3213"/>
      <c r="H1235" s="3214" t="s">
        <v>4592</v>
      </c>
      <c r="I1235" s="3220"/>
      <c r="J1235" s="3216"/>
      <c r="K1235" s="3232"/>
      <c r="L1235" s="3233"/>
    </row>
    <row r="1236" spans="7:12">
      <c r="G1236" s="3213"/>
      <c r="H1236" s="3214" t="s">
        <v>4593</v>
      </c>
      <c r="I1236" s="3220"/>
      <c r="J1236" s="3216"/>
      <c r="K1236" s="3232"/>
      <c r="L1236" s="3233"/>
    </row>
    <row r="1237" spans="7:12" ht="25.5">
      <c r="G1237" s="858">
        <v>1</v>
      </c>
      <c r="H1237" s="25" t="s">
        <v>4594</v>
      </c>
      <c r="I1237" s="860" t="s">
        <v>4595</v>
      </c>
      <c r="J1237" s="2695">
        <v>1</v>
      </c>
      <c r="K1237" s="945">
        <v>0</v>
      </c>
      <c r="L1237" s="944">
        <f t="shared" ref="L1237:L1238" si="135">J1237*K1237</f>
        <v>0</v>
      </c>
    </row>
    <row r="1238" spans="7:12" ht="15">
      <c r="G1238" s="858">
        <v>2</v>
      </c>
      <c r="H1238" s="25" t="s">
        <v>4218</v>
      </c>
      <c r="I1238" s="859" t="s">
        <v>4219</v>
      </c>
      <c r="J1238" s="2695">
        <v>10</v>
      </c>
      <c r="K1238" s="945">
        <v>0</v>
      </c>
      <c r="L1238" s="944">
        <f t="shared" si="135"/>
        <v>0</v>
      </c>
    </row>
    <row r="1239" spans="7:12">
      <c r="G1239" s="3213"/>
      <c r="H1239" s="3224" t="s">
        <v>4573</v>
      </c>
      <c r="I1239" s="3220"/>
      <c r="J1239" s="3216"/>
      <c r="K1239" s="3232"/>
      <c r="L1239" s="3233"/>
    </row>
    <row r="1240" spans="7:12" ht="25.5">
      <c r="G1240" s="858">
        <v>1</v>
      </c>
      <c r="H1240" s="25" t="s">
        <v>4574</v>
      </c>
      <c r="I1240" s="860" t="s">
        <v>4575</v>
      </c>
      <c r="J1240" s="2695">
        <v>1</v>
      </c>
      <c r="K1240" s="945">
        <v>0</v>
      </c>
      <c r="L1240" s="944">
        <f t="shared" ref="L1240:L1241" si="136">J1240*K1240</f>
        <v>0</v>
      </c>
    </row>
    <row r="1241" spans="7:12" ht="15">
      <c r="G1241" s="858">
        <v>2</v>
      </c>
      <c r="H1241" s="25" t="s">
        <v>4236</v>
      </c>
      <c r="I1241" s="860" t="s">
        <v>4237</v>
      </c>
      <c r="J1241" s="2695">
        <v>1</v>
      </c>
      <c r="K1241" s="945">
        <v>0</v>
      </c>
      <c r="L1241" s="944">
        <f t="shared" si="136"/>
        <v>0</v>
      </c>
    </row>
    <row r="1242" spans="7:12">
      <c r="G1242" s="858">
        <v>3</v>
      </c>
      <c r="H1242" s="25" t="s">
        <v>4132</v>
      </c>
      <c r="I1242" s="861" t="s">
        <v>4576</v>
      </c>
      <c r="J1242" s="2695"/>
      <c r="K1242" s="943"/>
      <c r="L1242" s="944"/>
    </row>
    <row r="1243" spans="7:12">
      <c r="G1243" s="3213"/>
      <c r="H1243" s="3214" t="s">
        <v>4323</v>
      </c>
      <c r="I1243" s="3220"/>
      <c r="J1243" s="3216"/>
      <c r="K1243" s="3232"/>
      <c r="L1243" s="3233"/>
    </row>
    <row r="1244" spans="7:12" ht="30">
      <c r="G1244" s="858">
        <v>1</v>
      </c>
      <c r="H1244" s="25" t="s">
        <v>4324</v>
      </c>
      <c r="I1244" s="859" t="s">
        <v>4325</v>
      </c>
      <c r="J1244" s="2695">
        <v>1</v>
      </c>
      <c r="K1244" s="945">
        <v>0</v>
      </c>
      <c r="L1244" s="944">
        <f t="shared" ref="L1244" si="137">J1244*K1244</f>
        <v>0</v>
      </c>
    </row>
    <row r="1245" spans="7:12" ht="30">
      <c r="G1245" s="858">
        <v>6</v>
      </c>
      <c r="H1245" s="28" t="s">
        <v>4137</v>
      </c>
      <c r="I1245" s="869" t="s">
        <v>4579</v>
      </c>
      <c r="J1245" s="2697"/>
      <c r="K1245" s="949"/>
      <c r="L1245" s="950"/>
    </row>
    <row r="1246" spans="7:12" ht="15">
      <c r="G1246" s="858">
        <v>7</v>
      </c>
      <c r="H1246" s="28" t="s">
        <v>118</v>
      </c>
      <c r="I1246" s="869" t="s">
        <v>4580</v>
      </c>
      <c r="J1246" s="2697"/>
      <c r="K1246" s="949"/>
      <c r="L1246" s="950"/>
    </row>
    <row r="1247" spans="7:12" ht="120">
      <c r="G1247" s="858">
        <v>8</v>
      </c>
      <c r="H1247" s="25" t="s">
        <v>4129</v>
      </c>
      <c r="I1247" s="865" t="s">
        <v>4581</v>
      </c>
      <c r="J1247" s="2695">
        <v>2</v>
      </c>
      <c r="K1247" s="945">
        <v>0</v>
      </c>
      <c r="L1247" s="944">
        <f t="shared" ref="L1247:L1248" si="138">J1247*K1247</f>
        <v>0</v>
      </c>
    </row>
    <row r="1248" spans="7:12" ht="114.75">
      <c r="G1248" s="858">
        <v>9</v>
      </c>
      <c r="H1248" s="25" t="s">
        <v>4129</v>
      </c>
      <c r="I1248" s="870" t="s">
        <v>4550</v>
      </c>
      <c r="J1248" s="2695" t="s">
        <v>9</v>
      </c>
      <c r="K1248" s="945">
        <v>0</v>
      </c>
      <c r="L1248" s="944">
        <f t="shared" si="138"/>
        <v>0</v>
      </c>
    </row>
    <row r="1249" spans="7:12">
      <c r="G1249" s="3213"/>
      <c r="H1249" s="3214" t="s">
        <v>4596</v>
      </c>
      <c r="I1249" s="3220"/>
      <c r="J1249" s="3216"/>
      <c r="K1249" s="3232"/>
      <c r="L1249" s="3233"/>
    </row>
    <row r="1250" spans="7:12">
      <c r="G1250" s="3213"/>
      <c r="H1250" s="3214" t="s">
        <v>4597</v>
      </c>
      <c r="I1250" s="3220"/>
      <c r="J1250" s="3216"/>
      <c r="K1250" s="3232"/>
      <c r="L1250" s="3233"/>
    </row>
    <row r="1251" spans="7:12" ht="15">
      <c r="G1251" s="858">
        <v>1</v>
      </c>
      <c r="H1251" s="25" t="s">
        <v>4584</v>
      </c>
      <c r="I1251" s="859" t="s">
        <v>4585</v>
      </c>
      <c r="J1251" s="2695">
        <v>4</v>
      </c>
      <c r="K1251" s="945">
        <v>0</v>
      </c>
      <c r="L1251" s="944">
        <f t="shared" ref="L1251" si="139">J1251*K1251</f>
        <v>0</v>
      </c>
    </row>
    <row r="1252" spans="7:12">
      <c r="G1252" s="3213"/>
      <c r="H1252" s="3224" t="s">
        <v>4573</v>
      </c>
      <c r="I1252" s="3220"/>
      <c r="J1252" s="3216"/>
      <c r="K1252" s="3232"/>
      <c r="L1252" s="3233"/>
    </row>
    <row r="1253" spans="7:12" ht="25.5">
      <c r="G1253" s="858">
        <v>1</v>
      </c>
      <c r="H1253" s="25" t="s">
        <v>4574</v>
      </c>
      <c r="I1253" s="860" t="s">
        <v>4575</v>
      </c>
      <c r="J1253" s="2695">
        <v>8</v>
      </c>
      <c r="K1253" s="945">
        <v>0</v>
      </c>
      <c r="L1253" s="944">
        <f t="shared" ref="L1253:L1254" si="140">J1253*K1253</f>
        <v>0</v>
      </c>
    </row>
    <row r="1254" spans="7:12" ht="15">
      <c r="G1254" s="858">
        <v>2</v>
      </c>
      <c r="H1254" s="25" t="s">
        <v>4236</v>
      </c>
      <c r="I1254" s="860" t="s">
        <v>4237</v>
      </c>
      <c r="J1254" s="2695">
        <v>8</v>
      </c>
      <c r="K1254" s="945">
        <v>0</v>
      </c>
      <c r="L1254" s="944">
        <f t="shared" si="140"/>
        <v>0</v>
      </c>
    </row>
    <row r="1255" spans="7:12" ht="15">
      <c r="G1255" s="858">
        <v>3</v>
      </c>
      <c r="H1255" s="25" t="s">
        <v>4132</v>
      </c>
      <c r="I1255" s="861" t="s">
        <v>4576</v>
      </c>
      <c r="J1255" s="2695"/>
      <c r="K1255" s="945">
        <v>0</v>
      </c>
      <c r="L1255" s="944"/>
    </row>
    <row r="1256" spans="7:12">
      <c r="G1256" s="3213"/>
      <c r="H1256" s="3214" t="s">
        <v>4323</v>
      </c>
      <c r="I1256" s="3220"/>
      <c r="J1256" s="3216"/>
      <c r="K1256" s="3232"/>
      <c r="L1256" s="3233"/>
    </row>
    <row r="1257" spans="7:12" ht="30">
      <c r="G1257" s="858">
        <v>1</v>
      </c>
      <c r="H1257" s="25" t="s">
        <v>4324</v>
      </c>
      <c r="I1257" s="859" t="s">
        <v>4325</v>
      </c>
      <c r="J1257" s="2695">
        <v>2</v>
      </c>
      <c r="K1257" s="945">
        <v>0</v>
      </c>
      <c r="L1257" s="944">
        <f t="shared" ref="L1257:L1261" si="141">J1257*K1257</f>
        <v>0</v>
      </c>
    </row>
    <row r="1258" spans="7:12" ht="15">
      <c r="G1258" s="858">
        <v>2</v>
      </c>
      <c r="H1258" s="867" t="s">
        <v>4177</v>
      </c>
      <c r="I1258" s="860" t="s">
        <v>4178</v>
      </c>
      <c r="J1258" s="2695">
        <v>2</v>
      </c>
      <c r="K1258" s="945">
        <v>0</v>
      </c>
      <c r="L1258" s="944">
        <f t="shared" si="141"/>
        <v>0</v>
      </c>
    </row>
    <row r="1259" spans="7:12" ht="15">
      <c r="G1259" s="858">
        <v>3</v>
      </c>
      <c r="H1259" s="867" t="s">
        <v>4179</v>
      </c>
      <c r="I1259" s="860" t="s">
        <v>4180</v>
      </c>
      <c r="J1259" s="2695">
        <v>2</v>
      </c>
      <c r="K1259" s="945">
        <v>0</v>
      </c>
      <c r="L1259" s="944">
        <f t="shared" si="141"/>
        <v>0</v>
      </c>
    </row>
    <row r="1260" spans="7:12" ht="15">
      <c r="G1260" s="858">
        <v>4</v>
      </c>
      <c r="H1260" s="867" t="s">
        <v>4577</v>
      </c>
      <c r="I1260" s="859" t="s">
        <v>4578</v>
      </c>
      <c r="J1260" s="2695">
        <v>2</v>
      </c>
      <c r="K1260" s="945">
        <v>0</v>
      </c>
      <c r="L1260" s="944">
        <f t="shared" si="141"/>
        <v>0</v>
      </c>
    </row>
    <row r="1261" spans="7:12" ht="15">
      <c r="G1261" s="858">
        <v>5</v>
      </c>
      <c r="H1261" s="867" t="s">
        <v>4183</v>
      </c>
      <c r="I1261" s="859" t="s">
        <v>4184</v>
      </c>
      <c r="J1261" s="2695">
        <v>2</v>
      </c>
      <c r="K1261" s="945">
        <v>0</v>
      </c>
      <c r="L1261" s="944">
        <f t="shared" si="141"/>
        <v>0</v>
      </c>
    </row>
    <row r="1262" spans="7:12" ht="30">
      <c r="G1262" s="858">
        <v>6</v>
      </c>
      <c r="H1262" s="28" t="s">
        <v>4137</v>
      </c>
      <c r="I1262" s="869" t="s">
        <v>4579</v>
      </c>
      <c r="J1262" s="2697"/>
      <c r="K1262" s="949"/>
      <c r="L1262" s="950"/>
    </row>
    <row r="1263" spans="7:12" ht="15">
      <c r="G1263" s="858">
        <v>7</v>
      </c>
      <c r="H1263" s="28" t="s">
        <v>118</v>
      </c>
      <c r="I1263" s="869" t="s">
        <v>4580</v>
      </c>
      <c r="J1263" s="2697"/>
      <c r="K1263" s="949"/>
      <c r="L1263" s="950"/>
    </row>
    <row r="1264" spans="7:12" ht="114.75">
      <c r="G1264" s="858">
        <v>8</v>
      </c>
      <c r="H1264" s="25" t="s">
        <v>4129</v>
      </c>
      <c r="I1264" s="870" t="s">
        <v>4550</v>
      </c>
      <c r="J1264" s="2695" t="s">
        <v>9</v>
      </c>
      <c r="K1264" s="945">
        <v>0</v>
      </c>
      <c r="L1264" s="944">
        <f t="shared" ref="L1264" si="142">J1264*K1264</f>
        <v>0</v>
      </c>
    </row>
    <row r="1265" spans="7:12">
      <c r="G1265" s="3213"/>
      <c r="H1265" s="3214" t="s">
        <v>4582</v>
      </c>
      <c r="I1265" s="3220"/>
      <c r="J1265" s="3216"/>
      <c r="K1265" s="3232"/>
      <c r="L1265" s="3233"/>
    </row>
    <row r="1266" spans="7:12">
      <c r="G1266" s="3213"/>
      <c r="H1266" s="3214" t="s">
        <v>4598</v>
      </c>
      <c r="I1266" s="3220"/>
      <c r="J1266" s="3216"/>
      <c r="K1266" s="3232"/>
      <c r="L1266" s="3233"/>
    </row>
    <row r="1267" spans="7:12" ht="15">
      <c r="G1267" s="858">
        <v>1</v>
      </c>
      <c r="H1267" s="25" t="s">
        <v>4584</v>
      </c>
      <c r="I1267" s="859" t="s">
        <v>4585</v>
      </c>
      <c r="J1267" s="2695">
        <v>4</v>
      </c>
      <c r="K1267" s="945">
        <v>0</v>
      </c>
      <c r="L1267" s="944">
        <f t="shared" ref="L1267" si="143">J1267*K1267</f>
        <v>0</v>
      </c>
    </row>
    <row r="1268" spans="7:12">
      <c r="G1268" s="3213"/>
      <c r="H1268" s="3224" t="s">
        <v>4573</v>
      </c>
      <c r="I1268" s="3220"/>
      <c r="J1268" s="3216"/>
      <c r="K1268" s="3232"/>
      <c r="L1268" s="3233"/>
    </row>
    <row r="1269" spans="7:12" ht="25.5">
      <c r="G1269" s="858">
        <v>1</v>
      </c>
      <c r="H1269" s="25" t="s">
        <v>4574</v>
      </c>
      <c r="I1269" s="860" t="s">
        <v>4575</v>
      </c>
      <c r="J1269" s="2695">
        <v>2</v>
      </c>
      <c r="K1269" s="945">
        <v>0</v>
      </c>
      <c r="L1269" s="944">
        <f t="shared" ref="L1269:L1270" si="144">J1269*K1269</f>
        <v>0</v>
      </c>
    </row>
    <row r="1270" spans="7:12" ht="15">
      <c r="G1270" s="858">
        <v>2</v>
      </c>
      <c r="H1270" s="25" t="s">
        <v>4236</v>
      </c>
      <c r="I1270" s="860" t="s">
        <v>4237</v>
      </c>
      <c r="J1270" s="2695">
        <v>2</v>
      </c>
      <c r="K1270" s="945">
        <v>0</v>
      </c>
      <c r="L1270" s="944">
        <f t="shared" si="144"/>
        <v>0</v>
      </c>
    </row>
    <row r="1271" spans="7:12">
      <c r="G1271" s="858">
        <v>3</v>
      </c>
      <c r="H1271" s="25" t="s">
        <v>4132</v>
      </c>
      <c r="I1271" s="861" t="s">
        <v>4576</v>
      </c>
      <c r="J1271" s="2695"/>
      <c r="K1271" s="943"/>
      <c r="L1271" s="944"/>
    </row>
    <row r="1272" spans="7:12">
      <c r="G1272" s="3213"/>
      <c r="H1272" s="3214" t="s">
        <v>4323</v>
      </c>
      <c r="I1272" s="3220"/>
      <c r="J1272" s="3216"/>
      <c r="K1272" s="3232"/>
      <c r="L1272" s="3233"/>
    </row>
    <row r="1273" spans="7:12" ht="30">
      <c r="G1273" s="858">
        <v>1</v>
      </c>
      <c r="H1273" s="25" t="s">
        <v>4324</v>
      </c>
      <c r="I1273" s="859" t="s">
        <v>4325</v>
      </c>
      <c r="J1273" s="2695">
        <v>2</v>
      </c>
      <c r="K1273" s="945">
        <v>0</v>
      </c>
      <c r="L1273" s="944">
        <f t="shared" ref="L1273:L1278" si="145">J1273*K1273</f>
        <v>0</v>
      </c>
    </row>
    <row r="1274" spans="7:12" ht="15">
      <c r="G1274" s="858">
        <v>2</v>
      </c>
      <c r="H1274" s="867" t="s">
        <v>4177</v>
      </c>
      <c r="I1274" s="860" t="s">
        <v>4178</v>
      </c>
      <c r="J1274" s="2695">
        <v>2</v>
      </c>
      <c r="K1274" s="945">
        <v>0</v>
      </c>
      <c r="L1274" s="944">
        <f t="shared" si="145"/>
        <v>0</v>
      </c>
    </row>
    <row r="1275" spans="7:12" ht="15">
      <c r="G1275" s="858">
        <v>3</v>
      </c>
      <c r="H1275" s="867" t="s">
        <v>4179</v>
      </c>
      <c r="I1275" s="860" t="s">
        <v>4180</v>
      </c>
      <c r="J1275" s="2695">
        <v>2</v>
      </c>
      <c r="K1275" s="945">
        <v>0</v>
      </c>
      <c r="L1275" s="944">
        <f t="shared" si="145"/>
        <v>0</v>
      </c>
    </row>
    <row r="1276" spans="7:12" ht="15">
      <c r="G1276" s="858">
        <v>4</v>
      </c>
      <c r="H1276" s="867" t="s">
        <v>4577</v>
      </c>
      <c r="I1276" s="859" t="s">
        <v>4578</v>
      </c>
      <c r="J1276" s="2695">
        <v>2</v>
      </c>
      <c r="K1276" s="945">
        <v>0</v>
      </c>
      <c r="L1276" s="944">
        <f t="shared" si="145"/>
        <v>0</v>
      </c>
    </row>
    <row r="1277" spans="7:12" ht="15">
      <c r="G1277" s="858">
        <v>5</v>
      </c>
      <c r="H1277" s="867" t="s">
        <v>4183</v>
      </c>
      <c r="I1277" s="859" t="s">
        <v>4184</v>
      </c>
      <c r="J1277" s="2695">
        <v>2</v>
      </c>
      <c r="K1277" s="945">
        <v>0</v>
      </c>
      <c r="L1277" s="944">
        <f t="shared" si="145"/>
        <v>0</v>
      </c>
    </row>
    <row r="1278" spans="7:12" ht="15">
      <c r="G1278" s="858">
        <v>6</v>
      </c>
      <c r="H1278" s="867" t="s">
        <v>4189</v>
      </c>
      <c r="I1278" s="860" t="s">
        <v>4190</v>
      </c>
      <c r="J1278" s="2695">
        <v>2</v>
      </c>
      <c r="K1278" s="945">
        <v>0</v>
      </c>
      <c r="L1278" s="944">
        <f t="shared" si="145"/>
        <v>0</v>
      </c>
    </row>
    <row r="1279" spans="7:12" ht="30">
      <c r="G1279" s="858">
        <v>7</v>
      </c>
      <c r="H1279" s="28" t="s">
        <v>4137</v>
      </c>
      <c r="I1279" s="869" t="s">
        <v>4579</v>
      </c>
      <c r="J1279" s="2697"/>
      <c r="K1279" s="949"/>
      <c r="L1279" s="950"/>
    </row>
    <row r="1280" spans="7:12" ht="15">
      <c r="G1280" s="858">
        <v>8</v>
      </c>
      <c r="H1280" s="28" t="s">
        <v>118</v>
      </c>
      <c r="I1280" s="869" t="s">
        <v>4580</v>
      </c>
      <c r="J1280" s="2697"/>
      <c r="K1280" s="949"/>
      <c r="L1280" s="950"/>
    </row>
    <row r="1281" spans="7:12" ht="135">
      <c r="G1281" s="858">
        <v>9</v>
      </c>
      <c r="H1281" s="864" t="s">
        <v>4129</v>
      </c>
      <c r="I1281" s="865" t="s">
        <v>4586</v>
      </c>
      <c r="J1281" s="866">
        <v>2</v>
      </c>
      <c r="K1281" s="945">
        <v>0</v>
      </c>
      <c r="L1281" s="944">
        <f t="shared" ref="L1281:L1283" si="146">J1281*K1281</f>
        <v>0</v>
      </c>
    </row>
    <row r="1282" spans="7:12" ht="135">
      <c r="G1282" s="858">
        <v>10</v>
      </c>
      <c r="H1282" s="864" t="s">
        <v>4129</v>
      </c>
      <c r="I1282" s="865" t="s">
        <v>4587</v>
      </c>
      <c r="J1282" s="866">
        <v>2</v>
      </c>
      <c r="K1282" s="945">
        <v>0</v>
      </c>
      <c r="L1282" s="944">
        <f t="shared" si="146"/>
        <v>0</v>
      </c>
    </row>
    <row r="1283" spans="7:12" ht="114.75">
      <c r="G1283" s="858">
        <v>11</v>
      </c>
      <c r="H1283" s="25" t="s">
        <v>4129</v>
      </c>
      <c r="I1283" s="870" t="s">
        <v>4550</v>
      </c>
      <c r="J1283" s="2695" t="s">
        <v>9</v>
      </c>
      <c r="K1283" s="945">
        <v>0</v>
      </c>
      <c r="L1283" s="944">
        <f t="shared" si="146"/>
        <v>0</v>
      </c>
    </row>
    <row r="1284" spans="7:12">
      <c r="G1284" s="3213"/>
      <c r="H1284" s="3214" t="s">
        <v>4599</v>
      </c>
      <c r="I1284" s="3220"/>
      <c r="J1284" s="3216"/>
      <c r="K1284" s="3232"/>
      <c r="L1284" s="3233"/>
    </row>
    <row r="1285" spans="7:12">
      <c r="G1285" s="3213"/>
      <c r="H1285" s="3214" t="s">
        <v>4600</v>
      </c>
      <c r="I1285" s="3220"/>
      <c r="J1285" s="3216"/>
      <c r="K1285" s="3232"/>
      <c r="L1285" s="3233"/>
    </row>
    <row r="1286" spans="7:12" ht="15">
      <c r="G1286" s="858">
        <v>1</v>
      </c>
      <c r="H1286" s="25" t="s">
        <v>4569</v>
      </c>
      <c r="I1286" s="859" t="s">
        <v>4570</v>
      </c>
      <c r="J1286" s="2695">
        <v>3</v>
      </c>
      <c r="K1286" s="945">
        <v>0</v>
      </c>
      <c r="L1286" s="944">
        <f t="shared" ref="L1286:L1288" si="147">J1286*K1286</f>
        <v>0</v>
      </c>
    </row>
    <row r="1287" spans="7:12" ht="15">
      <c r="G1287" s="858">
        <v>2</v>
      </c>
      <c r="H1287" s="25" t="s">
        <v>4211</v>
      </c>
      <c r="I1287" s="859" t="s">
        <v>4212</v>
      </c>
      <c r="J1287" s="2695">
        <v>1</v>
      </c>
      <c r="K1287" s="945">
        <v>0</v>
      </c>
      <c r="L1287" s="944">
        <f t="shared" si="147"/>
        <v>0</v>
      </c>
    </row>
    <row r="1288" spans="7:12" ht="15">
      <c r="G1288" s="858">
        <v>3</v>
      </c>
      <c r="H1288" s="25" t="s">
        <v>4218</v>
      </c>
      <c r="I1288" s="859" t="s">
        <v>4219</v>
      </c>
      <c r="J1288" s="2695">
        <v>3</v>
      </c>
      <c r="K1288" s="945">
        <v>0</v>
      </c>
      <c r="L1288" s="944">
        <f t="shared" si="147"/>
        <v>0</v>
      </c>
    </row>
    <row r="1289" spans="7:12">
      <c r="G1289" s="3213"/>
      <c r="H1289" s="3224" t="s">
        <v>4573</v>
      </c>
      <c r="I1289" s="3220"/>
      <c r="J1289" s="3216"/>
      <c r="K1289" s="3232"/>
      <c r="L1289" s="3233"/>
    </row>
    <row r="1290" spans="7:12" ht="25.5">
      <c r="G1290" s="858">
        <v>1</v>
      </c>
      <c r="H1290" s="25" t="s">
        <v>4574</v>
      </c>
      <c r="I1290" s="860" t="s">
        <v>4575</v>
      </c>
      <c r="J1290" s="2695">
        <v>3</v>
      </c>
      <c r="K1290" s="945">
        <v>0</v>
      </c>
      <c r="L1290" s="944">
        <f t="shared" ref="L1290:L1291" si="148">J1290*K1290</f>
        <v>0</v>
      </c>
    </row>
    <row r="1291" spans="7:12" ht="15">
      <c r="G1291" s="858">
        <v>2</v>
      </c>
      <c r="H1291" s="25" t="s">
        <v>4236</v>
      </c>
      <c r="I1291" s="860" t="s">
        <v>4237</v>
      </c>
      <c r="J1291" s="2695">
        <v>3</v>
      </c>
      <c r="K1291" s="945">
        <v>0</v>
      </c>
      <c r="L1291" s="944">
        <f t="shared" si="148"/>
        <v>0</v>
      </c>
    </row>
    <row r="1292" spans="7:12">
      <c r="G1292" s="858">
        <v>3</v>
      </c>
      <c r="H1292" s="25" t="s">
        <v>4132</v>
      </c>
      <c r="I1292" s="861" t="s">
        <v>4576</v>
      </c>
      <c r="J1292" s="2695"/>
      <c r="K1292" s="943"/>
      <c r="L1292" s="944"/>
    </row>
    <row r="1293" spans="7:12">
      <c r="G1293" s="3213"/>
      <c r="H1293" s="3214" t="s">
        <v>4323</v>
      </c>
      <c r="I1293" s="3220"/>
      <c r="J1293" s="3216"/>
      <c r="K1293" s="3232"/>
      <c r="L1293" s="3233"/>
    </row>
    <row r="1294" spans="7:12" ht="30">
      <c r="G1294" s="858">
        <v>1</v>
      </c>
      <c r="H1294" s="25" t="s">
        <v>4324</v>
      </c>
      <c r="I1294" s="859" t="s">
        <v>4325</v>
      </c>
      <c r="J1294" s="2695">
        <v>1</v>
      </c>
      <c r="K1294" s="945">
        <v>0</v>
      </c>
      <c r="L1294" s="944">
        <f t="shared" ref="L1294:L1298" si="149">J1294*K1294</f>
        <v>0</v>
      </c>
    </row>
    <row r="1295" spans="7:12" ht="15">
      <c r="G1295" s="858">
        <v>2</v>
      </c>
      <c r="H1295" s="867" t="s">
        <v>4177</v>
      </c>
      <c r="I1295" s="860" t="s">
        <v>4178</v>
      </c>
      <c r="J1295" s="2695">
        <v>1</v>
      </c>
      <c r="K1295" s="945">
        <v>0</v>
      </c>
      <c r="L1295" s="944">
        <f t="shared" si="149"/>
        <v>0</v>
      </c>
    </row>
    <row r="1296" spans="7:12" ht="15">
      <c r="G1296" s="858">
        <v>3</v>
      </c>
      <c r="H1296" s="867" t="s">
        <v>4179</v>
      </c>
      <c r="I1296" s="860" t="s">
        <v>4180</v>
      </c>
      <c r="J1296" s="2695">
        <v>1</v>
      </c>
      <c r="K1296" s="945">
        <v>0</v>
      </c>
      <c r="L1296" s="944">
        <f t="shared" si="149"/>
        <v>0</v>
      </c>
    </row>
    <row r="1297" spans="7:12" ht="15">
      <c r="G1297" s="858">
        <v>4</v>
      </c>
      <c r="H1297" s="867" t="s">
        <v>4577</v>
      </c>
      <c r="I1297" s="859" t="s">
        <v>4578</v>
      </c>
      <c r="J1297" s="2695">
        <v>1</v>
      </c>
      <c r="K1297" s="945">
        <v>0</v>
      </c>
      <c r="L1297" s="944">
        <f t="shared" si="149"/>
        <v>0</v>
      </c>
    </row>
    <row r="1298" spans="7:12" ht="15">
      <c r="G1298" s="858">
        <v>5</v>
      </c>
      <c r="H1298" s="867" t="s">
        <v>4183</v>
      </c>
      <c r="I1298" s="859" t="s">
        <v>4184</v>
      </c>
      <c r="J1298" s="2695">
        <v>2</v>
      </c>
      <c r="K1298" s="945">
        <v>0</v>
      </c>
      <c r="L1298" s="944">
        <f t="shared" si="149"/>
        <v>0</v>
      </c>
    </row>
    <row r="1299" spans="7:12" ht="30">
      <c r="G1299" s="858">
        <v>6</v>
      </c>
      <c r="H1299" s="28" t="s">
        <v>4137</v>
      </c>
      <c r="I1299" s="869" t="s">
        <v>4579</v>
      </c>
      <c r="J1299" s="2697"/>
      <c r="K1299" s="949"/>
      <c r="L1299" s="950"/>
    </row>
    <row r="1300" spans="7:12" ht="15">
      <c r="G1300" s="858">
        <v>7</v>
      </c>
      <c r="H1300" s="28" t="s">
        <v>118</v>
      </c>
      <c r="I1300" s="869" t="s">
        <v>4580</v>
      </c>
      <c r="J1300" s="2697"/>
      <c r="K1300" s="949"/>
      <c r="L1300" s="950"/>
    </row>
    <row r="1301" spans="7:12" ht="114.75">
      <c r="G1301" s="858">
        <v>8</v>
      </c>
      <c r="H1301" s="25" t="s">
        <v>4129</v>
      </c>
      <c r="I1301" s="870" t="s">
        <v>4550</v>
      </c>
      <c r="J1301" s="2695" t="s">
        <v>9</v>
      </c>
      <c r="K1301" s="945">
        <v>0</v>
      </c>
      <c r="L1301" s="944">
        <f t="shared" ref="L1301" si="150">J1301*K1301</f>
        <v>0</v>
      </c>
    </row>
    <row r="1302" spans="7:12">
      <c r="G1302" s="3213"/>
      <c r="H1302" s="3214" t="s">
        <v>4601</v>
      </c>
      <c r="I1302" s="3220"/>
      <c r="J1302" s="3216"/>
      <c r="K1302" s="3232"/>
      <c r="L1302" s="3233"/>
    </row>
    <row r="1303" spans="7:12">
      <c r="G1303" s="3213"/>
      <c r="H1303" s="3214" t="s">
        <v>4602</v>
      </c>
      <c r="I1303" s="3220"/>
      <c r="J1303" s="3216"/>
      <c r="K1303" s="3232"/>
      <c r="L1303" s="3233"/>
    </row>
    <row r="1304" spans="7:12" ht="15">
      <c r="G1304" s="858">
        <v>1</v>
      </c>
      <c r="H1304" s="25" t="s">
        <v>4584</v>
      </c>
      <c r="I1304" s="859" t="s">
        <v>4585</v>
      </c>
      <c r="J1304" s="2695">
        <v>2</v>
      </c>
      <c r="K1304" s="945">
        <v>0</v>
      </c>
      <c r="L1304" s="944">
        <f t="shared" ref="L1304" si="151">J1304*K1304</f>
        <v>0</v>
      </c>
    </row>
    <row r="1305" spans="7:12">
      <c r="G1305" s="3213"/>
      <c r="H1305" s="3224" t="s">
        <v>4573</v>
      </c>
      <c r="I1305" s="3220"/>
      <c r="J1305" s="3216"/>
      <c r="K1305" s="3232"/>
      <c r="L1305" s="3233"/>
    </row>
    <row r="1306" spans="7:12" ht="25.5">
      <c r="G1306" s="858">
        <v>1</v>
      </c>
      <c r="H1306" s="25" t="s">
        <v>4574</v>
      </c>
      <c r="I1306" s="860" t="s">
        <v>4575</v>
      </c>
      <c r="J1306" s="2695">
        <v>2</v>
      </c>
      <c r="K1306" s="945">
        <v>0</v>
      </c>
      <c r="L1306" s="944">
        <f t="shared" ref="L1306:L1314" si="152">J1306*K1306</f>
        <v>0</v>
      </c>
    </row>
    <row r="1307" spans="7:12" ht="15">
      <c r="G1307" s="858">
        <v>2</v>
      </c>
      <c r="H1307" s="25" t="s">
        <v>4236</v>
      </c>
      <c r="I1307" s="860" t="s">
        <v>4237</v>
      </c>
      <c r="J1307" s="2695">
        <v>2</v>
      </c>
      <c r="K1307" s="945">
        <v>0</v>
      </c>
      <c r="L1307" s="944">
        <f t="shared" si="152"/>
        <v>0</v>
      </c>
    </row>
    <row r="1308" spans="7:12">
      <c r="G1308" s="858">
        <v>3</v>
      </c>
      <c r="H1308" s="25" t="s">
        <v>4132</v>
      </c>
      <c r="I1308" s="861" t="s">
        <v>4576</v>
      </c>
      <c r="J1308" s="2695"/>
      <c r="K1308" s="943"/>
      <c r="L1308" s="944"/>
    </row>
    <row r="1309" spans="7:12">
      <c r="G1309" s="3213"/>
      <c r="H1309" s="3214" t="s">
        <v>4323</v>
      </c>
      <c r="I1309" s="3220"/>
      <c r="J1309" s="3216"/>
      <c r="K1309" s="3232"/>
      <c r="L1309" s="3233"/>
    </row>
    <row r="1310" spans="7:12" ht="30">
      <c r="G1310" s="858">
        <v>1</v>
      </c>
      <c r="H1310" s="25" t="s">
        <v>4324</v>
      </c>
      <c r="I1310" s="859" t="s">
        <v>4325</v>
      </c>
      <c r="J1310" s="2695">
        <v>1</v>
      </c>
      <c r="K1310" s="945">
        <v>0</v>
      </c>
      <c r="L1310" s="944">
        <f t="shared" si="152"/>
        <v>0</v>
      </c>
    </row>
    <row r="1311" spans="7:12" ht="15">
      <c r="G1311" s="858">
        <v>2</v>
      </c>
      <c r="H1311" s="867" t="s">
        <v>4177</v>
      </c>
      <c r="I1311" s="860" t="s">
        <v>4178</v>
      </c>
      <c r="J1311" s="2695">
        <v>1</v>
      </c>
      <c r="K1311" s="945">
        <v>0</v>
      </c>
      <c r="L1311" s="944">
        <f t="shared" si="152"/>
        <v>0</v>
      </c>
    </row>
    <row r="1312" spans="7:12" ht="15">
      <c r="G1312" s="858">
        <v>3</v>
      </c>
      <c r="H1312" s="867" t="s">
        <v>4179</v>
      </c>
      <c r="I1312" s="860" t="s">
        <v>4180</v>
      </c>
      <c r="J1312" s="2695">
        <v>1</v>
      </c>
      <c r="K1312" s="945">
        <v>0</v>
      </c>
      <c r="L1312" s="944">
        <f t="shared" si="152"/>
        <v>0</v>
      </c>
    </row>
    <row r="1313" spans="7:12" ht="15">
      <c r="G1313" s="858">
        <v>4</v>
      </c>
      <c r="H1313" s="867" t="s">
        <v>4577</v>
      </c>
      <c r="I1313" s="859" t="s">
        <v>4578</v>
      </c>
      <c r="J1313" s="2695">
        <v>1</v>
      </c>
      <c r="K1313" s="945">
        <v>0</v>
      </c>
      <c r="L1313" s="944">
        <f t="shared" si="152"/>
        <v>0</v>
      </c>
    </row>
    <row r="1314" spans="7:12" ht="15">
      <c r="G1314" s="858">
        <v>5</v>
      </c>
      <c r="H1314" s="867" t="s">
        <v>4183</v>
      </c>
      <c r="I1314" s="859" t="s">
        <v>4184</v>
      </c>
      <c r="J1314" s="2695">
        <v>1</v>
      </c>
      <c r="K1314" s="945">
        <v>0</v>
      </c>
      <c r="L1314" s="944">
        <f t="shared" si="152"/>
        <v>0</v>
      </c>
    </row>
    <row r="1315" spans="7:12" ht="30">
      <c r="G1315" s="858">
        <v>6</v>
      </c>
      <c r="H1315" s="28" t="s">
        <v>4137</v>
      </c>
      <c r="I1315" s="869" t="s">
        <v>4579</v>
      </c>
      <c r="J1315" s="2697"/>
      <c r="K1315" s="949"/>
      <c r="L1315" s="950"/>
    </row>
    <row r="1316" spans="7:12" ht="15">
      <c r="G1316" s="858">
        <v>7</v>
      </c>
      <c r="H1316" s="28" t="s">
        <v>118</v>
      </c>
      <c r="I1316" s="869" t="s">
        <v>4580</v>
      </c>
      <c r="J1316" s="2697"/>
      <c r="K1316" s="949"/>
      <c r="L1316" s="950"/>
    </row>
    <row r="1317" spans="7:12" ht="135">
      <c r="G1317" s="858">
        <v>8</v>
      </c>
      <c r="H1317" s="864" t="s">
        <v>4129</v>
      </c>
      <c r="I1317" s="865" t="s">
        <v>4586</v>
      </c>
      <c r="J1317" s="866">
        <v>2</v>
      </c>
      <c r="K1317" s="945">
        <v>0</v>
      </c>
      <c r="L1317" s="944">
        <f t="shared" ref="L1317:L1318" si="153">J1317*K1317</f>
        <v>0</v>
      </c>
    </row>
    <row r="1318" spans="7:12" ht="114.75">
      <c r="G1318" s="858">
        <v>9</v>
      </c>
      <c r="H1318" s="25" t="s">
        <v>4129</v>
      </c>
      <c r="I1318" s="870" t="s">
        <v>4550</v>
      </c>
      <c r="J1318" s="2695" t="s">
        <v>9</v>
      </c>
      <c r="K1318" s="945">
        <v>0</v>
      </c>
      <c r="L1318" s="944">
        <f t="shared" si="153"/>
        <v>0</v>
      </c>
    </row>
    <row r="1319" spans="7:12">
      <c r="G1319" s="3213"/>
      <c r="H1319" s="3217" t="s">
        <v>4603</v>
      </c>
      <c r="I1319" s="3218"/>
      <c r="J1319" s="3219"/>
      <c r="K1319" s="3237"/>
      <c r="L1319" s="3238"/>
    </row>
    <row r="1320" spans="7:12" ht="15">
      <c r="G1320" s="858">
        <v>1</v>
      </c>
      <c r="H1320" s="25" t="s">
        <v>4211</v>
      </c>
      <c r="I1320" s="860" t="s">
        <v>4212</v>
      </c>
      <c r="J1320" s="2695">
        <v>5</v>
      </c>
      <c r="K1320" s="945">
        <v>0</v>
      </c>
      <c r="L1320" s="944">
        <f t="shared" ref="L1320:L1321" si="154">J1320*K1320</f>
        <v>0</v>
      </c>
    </row>
    <row r="1321" spans="7:12" ht="15">
      <c r="G1321" s="858">
        <v>2</v>
      </c>
      <c r="H1321" s="25" t="s">
        <v>4561</v>
      </c>
      <c r="I1321" s="859" t="s">
        <v>4562</v>
      </c>
      <c r="J1321" s="2695">
        <v>5</v>
      </c>
      <c r="K1321" s="945">
        <v>0</v>
      </c>
      <c r="L1321" s="944">
        <f t="shared" si="154"/>
        <v>0</v>
      </c>
    </row>
    <row r="1322" spans="7:12">
      <c r="G1322" s="3213"/>
      <c r="H1322" s="3214" t="s">
        <v>4589</v>
      </c>
      <c r="I1322" s="3220"/>
      <c r="J1322" s="3216"/>
      <c r="K1322" s="3232"/>
      <c r="L1322" s="3233"/>
    </row>
    <row r="1323" spans="7:12">
      <c r="G1323" s="3213"/>
      <c r="H1323" s="3214" t="s">
        <v>4590</v>
      </c>
      <c r="I1323" s="3220"/>
      <c r="J1323" s="3216"/>
      <c r="K1323" s="3232"/>
      <c r="L1323" s="3233"/>
    </row>
    <row r="1324" spans="7:12" ht="15">
      <c r="G1324" s="858">
        <v>1</v>
      </c>
      <c r="H1324" s="25" t="s">
        <v>4569</v>
      </c>
      <c r="I1324" s="859" t="s">
        <v>4570</v>
      </c>
      <c r="J1324" s="2695">
        <v>10</v>
      </c>
      <c r="K1324" s="945">
        <v>0</v>
      </c>
      <c r="L1324" s="944">
        <f t="shared" ref="L1324:L1326" si="155">J1324*K1324</f>
        <v>0</v>
      </c>
    </row>
    <row r="1325" spans="7:12" ht="15">
      <c r="G1325" s="858">
        <v>2</v>
      </c>
      <c r="H1325" s="25" t="s">
        <v>4604</v>
      </c>
      <c r="I1325" s="860" t="s">
        <v>4605</v>
      </c>
      <c r="J1325" s="2695">
        <v>0</v>
      </c>
      <c r="K1325" s="945">
        <v>0</v>
      </c>
      <c r="L1325" s="944">
        <f t="shared" si="155"/>
        <v>0</v>
      </c>
    </row>
    <row r="1326" spans="7:12" ht="15">
      <c r="G1326" s="858">
        <v>3</v>
      </c>
      <c r="H1326" s="25" t="s">
        <v>4218</v>
      </c>
      <c r="I1326" s="859" t="s">
        <v>4219</v>
      </c>
      <c r="J1326" s="2695">
        <v>10</v>
      </c>
      <c r="K1326" s="945">
        <v>0</v>
      </c>
      <c r="L1326" s="944">
        <f t="shared" si="155"/>
        <v>0</v>
      </c>
    </row>
    <row r="1327" spans="7:12">
      <c r="G1327" s="3213"/>
      <c r="H1327" s="3224" t="s">
        <v>4573</v>
      </c>
      <c r="I1327" s="3220"/>
      <c r="J1327" s="3216"/>
      <c r="K1327" s="3232"/>
      <c r="L1327" s="3233"/>
    </row>
    <row r="1328" spans="7:12" ht="25.5">
      <c r="G1328" s="858">
        <v>1</v>
      </c>
      <c r="H1328" s="25" t="s">
        <v>4574</v>
      </c>
      <c r="I1328" s="860" t="s">
        <v>4575</v>
      </c>
      <c r="J1328" s="2695">
        <v>10</v>
      </c>
      <c r="K1328" s="945">
        <v>0</v>
      </c>
      <c r="L1328" s="944">
        <f t="shared" ref="L1328:L1329" si="156">J1328*K1328</f>
        <v>0</v>
      </c>
    </row>
    <row r="1329" spans="7:12" ht="15">
      <c r="G1329" s="858">
        <v>2</v>
      </c>
      <c r="H1329" s="25" t="s">
        <v>4236</v>
      </c>
      <c r="I1329" s="860" t="s">
        <v>4237</v>
      </c>
      <c r="J1329" s="2695">
        <v>10</v>
      </c>
      <c r="K1329" s="945">
        <v>0</v>
      </c>
      <c r="L1329" s="944">
        <f t="shared" si="156"/>
        <v>0</v>
      </c>
    </row>
    <row r="1330" spans="7:12">
      <c r="G1330" s="858">
        <v>3</v>
      </c>
      <c r="H1330" s="25" t="s">
        <v>4132</v>
      </c>
      <c r="I1330" s="861" t="s">
        <v>4576</v>
      </c>
      <c r="J1330" s="2695"/>
      <c r="K1330" s="943"/>
      <c r="L1330" s="944"/>
    </row>
    <row r="1331" spans="7:12">
      <c r="G1331" s="3213"/>
      <c r="H1331" s="3214" t="s">
        <v>4323</v>
      </c>
      <c r="I1331" s="3220"/>
      <c r="J1331" s="3216"/>
      <c r="K1331" s="3232"/>
      <c r="L1331" s="3233"/>
    </row>
    <row r="1332" spans="7:12" ht="30">
      <c r="G1332" s="858">
        <v>1</v>
      </c>
      <c r="H1332" s="25" t="s">
        <v>4324</v>
      </c>
      <c r="I1332" s="859" t="s">
        <v>4325</v>
      </c>
      <c r="J1332" s="2695">
        <v>6</v>
      </c>
      <c r="K1332" s="945">
        <v>0</v>
      </c>
      <c r="L1332" s="944">
        <f t="shared" ref="L1332" si="157">J1332*K1332</f>
        <v>0</v>
      </c>
    </row>
    <row r="1333" spans="7:12" ht="30">
      <c r="G1333" s="858">
        <v>2</v>
      </c>
      <c r="H1333" s="28" t="s">
        <v>4137</v>
      </c>
      <c r="I1333" s="869" t="s">
        <v>4579</v>
      </c>
      <c r="J1333" s="2697"/>
      <c r="K1333" s="949"/>
      <c r="L1333" s="950"/>
    </row>
    <row r="1334" spans="7:12" ht="15">
      <c r="G1334" s="858">
        <v>3</v>
      </c>
      <c r="H1334" s="28" t="s">
        <v>118</v>
      </c>
      <c r="I1334" s="869" t="s">
        <v>4580</v>
      </c>
      <c r="J1334" s="2697"/>
      <c r="K1334" s="949"/>
      <c r="L1334" s="950"/>
    </row>
    <row r="1335" spans="7:12" ht="135">
      <c r="G1335" s="858">
        <v>4</v>
      </c>
      <c r="H1335" s="864" t="s">
        <v>4129</v>
      </c>
      <c r="I1335" s="865" t="s">
        <v>4591</v>
      </c>
      <c r="J1335" s="866">
        <v>10</v>
      </c>
      <c r="K1335" s="945">
        <v>0</v>
      </c>
      <c r="L1335" s="944">
        <f t="shared" ref="L1335:L1336" si="158">J1335*K1335</f>
        <v>0</v>
      </c>
    </row>
    <row r="1336" spans="7:12" ht="114.75">
      <c r="G1336" s="858">
        <v>5</v>
      </c>
      <c r="H1336" s="25" t="s">
        <v>4129</v>
      </c>
      <c r="I1336" s="870" t="s">
        <v>4550</v>
      </c>
      <c r="J1336" s="2695" t="s">
        <v>9</v>
      </c>
      <c r="K1336" s="945">
        <v>0</v>
      </c>
      <c r="L1336" s="944">
        <f t="shared" si="158"/>
        <v>0</v>
      </c>
    </row>
    <row r="1337" spans="7:12">
      <c r="G1337" s="3213"/>
      <c r="H1337" s="3214" t="s">
        <v>4592</v>
      </c>
      <c r="I1337" s="3220"/>
      <c r="J1337" s="3216"/>
      <c r="K1337" s="3232"/>
      <c r="L1337" s="3233"/>
    </row>
    <row r="1338" spans="7:12">
      <c r="G1338" s="3213"/>
      <c r="H1338" s="3214" t="s">
        <v>4593</v>
      </c>
      <c r="I1338" s="3220"/>
      <c r="J1338" s="3216"/>
      <c r="K1338" s="3232"/>
      <c r="L1338" s="3233"/>
    </row>
    <row r="1339" spans="7:12" ht="25.5">
      <c r="G1339" s="858">
        <v>1</v>
      </c>
      <c r="H1339" s="25" t="s">
        <v>4594</v>
      </c>
      <c r="I1339" s="860" t="s">
        <v>4595</v>
      </c>
      <c r="J1339" s="2695">
        <v>1</v>
      </c>
      <c r="K1339" s="945">
        <v>0</v>
      </c>
      <c r="L1339" s="944">
        <f t="shared" ref="L1339:L1340" si="159">J1339*K1339</f>
        <v>0</v>
      </c>
    </row>
    <row r="1340" spans="7:12" ht="15">
      <c r="G1340" s="858">
        <v>2</v>
      </c>
      <c r="H1340" s="25" t="s">
        <v>4218</v>
      </c>
      <c r="I1340" s="859" t="s">
        <v>4219</v>
      </c>
      <c r="J1340" s="2695">
        <v>10</v>
      </c>
      <c r="K1340" s="945">
        <v>0</v>
      </c>
      <c r="L1340" s="944">
        <f t="shared" si="159"/>
        <v>0</v>
      </c>
    </row>
    <row r="1341" spans="7:12">
      <c r="G1341" s="3213"/>
      <c r="H1341" s="3224" t="s">
        <v>4573</v>
      </c>
      <c r="I1341" s="3220"/>
      <c r="J1341" s="3216"/>
      <c r="K1341" s="3232"/>
      <c r="L1341" s="3233"/>
    </row>
    <row r="1342" spans="7:12" ht="25.5">
      <c r="G1342" s="858">
        <v>1</v>
      </c>
      <c r="H1342" s="25" t="s">
        <v>4574</v>
      </c>
      <c r="I1342" s="860" t="s">
        <v>4575</v>
      </c>
      <c r="J1342" s="2695">
        <v>1</v>
      </c>
      <c r="K1342" s="945">
        <v>0</v>
      </c>
      <c r="L1342" s="944">
        <f t="shared" ref="L1342:L1343" si="160">J1342*K1342</f>
        <v>0</v>
      </c>
    </row>
    <row r="1343" spans="7:12" ht="15">
      <c r="G1343" s="858">
        <v>2</v>
      </c>
      <c r="H1343" s="25" t="s">
        <v>4236</v>
      </c>
      <c r="I1343" s="860" t="s">
        <v>4237</v>
      </c>
      <c r="J1343" s="2695">
        <v>1</v>
      </c>
      <c r="K1343" s="945">
        <v>0</v>
      </c>
      <c r="L1343" s="944">
        <f t="shared" si="160"/>
        <v>0</v>
      </c>
    </row>
    <row r="1344" spans="7:12">
      <c r="G1344" s="858">
        <v>3</v>
      </c>
      <c r="H1344" s="25" t="s">
        <v>4132</v>
      </c>
      <c r="I1344" s="861" t="s">
        <v>4576</v>
      </c>
      <c r="J1344" s="2695"/>
      <c r="K1344" s="943"/>
      <c r="L1344" s="944"/>
    </row>
    <row r="1345" spans="7:12">
      <c r="G1345" s="3213"/>
      <c r="H1345" s="3214" t="s">
        <v>4323</v>
      </c>
      <c r="I1345" s="3220"/>
      <c r="J1345" s="3216"/>
      <c r="K1345" s="3232"/>
      <c r="L1345" s="3233"/>
    </row>
    <row r="1346" spans="7:12" ht="30">
      <c r="G1346" s="858">
        <v>1</v>
      </c>
      <c r="H1346" s="25" t="s">
        <v>4324</v>
      </c>
      <c r="I1346" s="859" t="s">
        <v>4325</v>
      </c>
      <c r="J1346" s="2695">
        <v>1</v>
      </c>
      <c r="K1346" s="945">
        <v>0</v>
      </c>
      <c r="L1346" s="944">
        <f t="shared" ref="L1346" si="161">J1346*K1346</f>
        <v>0</v>
      </c>
    </row>
    <row r="1347" spans="7:12" ht="30">
      <c r="G1347" s="858">
        <v>2</v>
      </c>
      <c r="H1347" s="28" t="s">
        <v>4137</v>
      </c>
      <c r="I1347" s="869" t="s">
        <v>4579</v>
      </c>
      <c r="J1347" s="2697"/>
      <c r="K1347" s="949"/>
      <c r="L1347" s="950"/>
    </row>
    <row r="1348" spans="7:12" ht="15">
      <c r="G1348" s="858">
        <v>3</v>
      </c>
      <c r="H1348" s="28" t="s">
        <v>118</v>
      </c>
      <c r="I1348" s="869" t="s">
        <v>4580</v>
      </c>
      <c r="J1348" s="2697"/>
      <c r="K1348" s="949"/>
      <c r="L1348" s="950"/>
    </row>
    <row r="1349" spans="7:12" ht="120">
      <c r="G1349" s="858">
        <v>4</v>
      </c>
      <c r="H1349" s="25" t="s">
        <v>4129</v>
      </c>
      <c r="I1349" s="865" t="s">
        <v>4581</v>
      </c>
      <c r="J1349" s="2695">
        <v>2</v>
      </c>
      <c r="K1349" s="945">
        <v>0</v>
      </c>
      <c r="L1349" s="944">
        <f t="shared" ref="L1349:L1350" si="162">J1349*K1349</f>
        <v>0</v>
      </c>
    </row>
    <row r="1350" spans="7:12" ht="114.75">
      <c r="G1350" s="858">
        <v>5</v>
      </c>
      <c r="H1350" s="25" t="s">
        <v>4129</v>
      </c>
      <c r="I1350" s="870" t="s">
        <v>4550</v>
      </c>
      <c r="J1350" s="2695" t="s">
        <v>9</v>
      </c>
      <c r="K1350" s="945">
        <v>0</v>
      </c>
      <c r="L1350" s="944">
        <f t="shared" si="162"/>
        <v>0</v>
      </c>
    </row>
    <row r="1351" spans="7:12">
      <c r="G1351" s="3213"/>
      <c r="H1351" s="3214" t="s">
        <v>4596</v>
      </c>
      <c r="I1351" s="3220"/>
      <c r="J1351" s="3216"/>
      <c r="K1351" s="3232"/>
      <c r="L1351" s="3233"/>
    </row>
    <row r="1352" spans="7:12">
      <c r="G1352" s="3213"/>
      <c r="H1352" s="3214" t="s">
        <v>4597</v>
      </c>
      <c r="I1352" s="3220"/>
      <c r="J1352" s="3216"/>
      <c r="K1352" s="3232"/>
      <c r="L1352" s="3233"/>
    </row>
    <row r="1353" spans="7:12" ht="15">
      <c r="G1353" s="858">
        <v>1</v>
      </c>
      <c r="H1353" s="25" t="s">
        <v>4584</v>
      </c>
      <c r="I1353" s="859" t="s">
        <v>4585</v>
      </c>
      <c r="J1353" s="2695">
        <v>4</v>
      </c>
      <c r="K1353" s="945">
        <v>0</v>
      </c>
      <c r="L1353" s="944">
        <f t="shared" ref="L1353" si="163">J1353*K1353</f>
        <v>0</v>
      </c>
    </row>
    <row r="1354" spans="7:12">
      <c r="G1354" s="3213"/>
      <c r="H1354" s="3224" t="s">
        <v>4573</v>
      </c>
      <c r="I1354" s="3220"/>
      <c r="J1354" s="3216"/>
      <c r="K1354" s="3232"/>
      <c r="L1354" s="3233"/>
    </row>
    <row r="1355" spans="7:12" ht="25.5">
      <c r="G1355" s="858">
        <v>1</v>
      </c>
      <c r="H1355" s="25" t="s">
        <v>4574</v>
      </c>
      <c r="I1355" s="860" t="s">
        <v>4575</v>
      </c>
      <c r="J1355" s="2695">
        <v>8</v>
      </c>
      <c r="K1355" s="945">
        <v>0</v>
      </c>
      <c r="L1355" s="944">
        <f t="shared" ref="L1355:L1356" si="164">J1355*K1355</f>
        <v>0</v>
      </c>
    </row>
    <row r="1356" spans="7:12" ht="15">
      <c r="G1356" s="858">
        <v>2</v>
      </c>
      <c r="H1356" s="25" t="s">
        <v>4236</v>
      </c>
      <c r="I1356" s="860" t="s">
        <v>4237</v>
      </c>
      <c r="J1356" s="2695">
        <v>8</v>
      </c>
      <c r="K1356" s="945">
        <v>0</v>
      </c>
      <c r="L1356" s="944">
        <f t="shared" si="164"/>
        <v>0</v>
      </c>
    </row>
    <row r="1357" spans="7:12">
      <c r="G1357" s="858">
        <v>3</v>
      </c>
      <c r="H1357" s="25" t="s">
        <v>4132</v>
      </c>
      <c r="I1357" s="861" t="s">
        <v>4576</v>
      </c>
      <c r="J1357" s="2695"/>
      <c r="K1357" s="943"/>
      <c r="L1357" s="944"/>
    </row>
    <row r="1358" spans="7:12">
      <c r="G1358" s="3213"/>
      <c r="H1358" s="3214" t="s">
        <v>4323</v>
      </c>
      <c r="I1358" s="3220"/>
      <c r="J1358" s="3216"/>
      <c r="K1358" s="3232"/>
      <c r="L1358" s="3233"/>
    </row>
    <row r="1359" spans="7:12" ht="30">
      <c r="G1359" s="858">
        <v>1</v>
      </c>
      <c r="H1359" s="25" t="s">
        <v>4324</v>
      </c>
      <c r="I1359" s="859" t="s">
        <v>4325</v>
      </c>
      <c r="J1359" s="2695">
        <v>2</v>
      </c>
      <c r="K1359" s="945">
        <v>0</v>
      </c>
      <c r="L1359" s="944">
        <f t="shared" ref="L1359:L1363" si="165">J1359*K1359</f>
        <v>0</v>
      </c>
    </row>
    <row r="1360" spans="7:12" ht="15">
      <c r="G1360" s="858">
        <v>2</v>
      </c>
      <c r="H1360" s="867" t="s">
        <v>4177</v>
      </c>
      <c r="I1360" s="860" t="s">
        <v>4178</v>
      </c>
      <c r="J1360" s="2695">
        <v>2</v>
      </c>
      <c r="K1360" s="945">
        <v>0</v>
      </c>
      <c r="L1360" s="944">
        <f t="shared" si="165"/>
        <v>0</v>
      </c>
    </row>
    <row r="1361" spans="7:12" ht="15">
      <c r="G1361" s="858">
        <v>3</v>
      </c>
      <c r="H1361" s="867" t="s">
        <v>4179</v>
      </c>
      <c r="I1361" s="860" t="s">
        <v>4180</v>
      </c>
      <c r="J1361" s="2695">
        <v>2</v>
      </c>
      <c r="K1361" s="945">
        <v>0</v>
      </c>
      <c r="L1361" s="944">
        <f t="shared" si="165"/>
        <v>0</v>
      </c>
    </row>
    <row r="1362" spans="7:12" ht="15">
      <c r="G1362" s="858">
        <v>4</v>
      </c>
      <c r="H1362" s="867" t="s">
        <v>4577</v>
      </c>
      <c r="I1362" s="859" t="s">
        <v>4578</v>
      </c>
      <c r="J1362" s="2695">
        <v>2</v>
      </c>
      <c r="K1362" s="945">
        <v>0</v>
      </c>
      <c r="L1362" s="944">
        <f t="shared" si="165"/>
        <v>0</v>
      </c>
    </row>
    <row r="1363" spans="7:12" ht="15">
      <c r="G1363" s="858">
        <v>5</v>
      </c>
      <c r="H1363" s="867" t="s">
        <v>4183</v>
      </c>
      <c r="I1363" s="859" t="s">
        <v>4184</v>
      </c>
      <c r="J1363" s="2695">
        <v>2</v>
      </c>
      <c r="K1363" s="945">
        <v>0</v>
      </c>
      <c r="L1363" s="944">
        <f t="shared" si="165"/>
        <v>0</v>
      </c>
    </row>
    <row r="1364" spans="7:12" ht="30">
      <c r="G1364" s="858">
        <v>6</v>
      </c>
      <c r="H1364" s="28" t="s">
        <v>4137</v>
      </c>
      <c r="I1364" s="869" t="s">
        <v>4579</v>
      </c>
      <c r="J1364" s="2697"/>
      <c r="K1364" s="949"/>
      <c r="L1364" s="950"/>
    </row>
    <row r="1365" spans="7:12" ht="15">
      <c r="G1365" s="858">
        <v>7</v>
      </c>
      <c r="H1365" s="28" t="s">
        <v>118</v>
      </c>
      <c r="I1365" s="869" t="s">
        <v>4580</v>
      </c>
      <c r="J1365" s="2697"/>
      <c r="K1365" s="949"/>
      <c r="L1365" s="950"/>
    </row>
    <row r="1366" spans="7:12" ht="114.75">
      <c r="G1366" s="858">
        <v>8</v>
      </c>
      <c r="H1366" s="25" t="s">
        <v>4129</v>
      </c>
      <c r="I1366" s="870" t="s">
        <v>4550</v>
      </c>
      <c r="J1366" s="2695" t="s">
        <v>9</v>
      </c>
      <c r="K1366" s="945">
        <v>0</v>
      </c>
      <c r="L1366" s="944">
        <f t="shared" ref="L1366" si="166">J1366*K1366</f>
        <v>0</v>
      </c>
    </row>
    <row r="1367" spans="7:12">
      <c r="G1367" s="3213"/>
      <c r="H1367" s="3214" t="s">
        <v>4582</v>
      </c>
      <c r="I1367" s="3220"/>
      <c r="J1367" s="3216"/>
      <c r="K1367" s="3232"/>
      <c r="L1367" s="3233"/>
    </row>
    <row r="1368" spans="7:12">
      <c r="G1368" s="3213"/>
      <c r="H1368" s="3214" t="s">
        <v>4598</v>
      </c>
      <c r="I1368" s="3220"/>
      <c r="J1368" s="3216"/>
      <c r="K1368" s="3232"/>
      <c r="L1368" s="3233"/>
    </row>
    <row r="1369" spans="7:12" ht="15">
      <c r="G1369" s="858">
        <v>1</v>
      </c>
      <c r="H1369" s="25" t="s">
        <v>4584</v>
      </c>
      <c r="I1369" s="859" t="s">
        <v>4585</v>
      </c>
      <c r="J1369" s="2695">
        <v>4</v>
      </c>
      <c r="K1369" s="945">
        <v>0</v>
      </c>
      <c r="L1369" s="944">
        <f t="shared" ref="L1369" si="167">J1369*K1369</f>
        <v>0</v>
      </c>
    </row>
    <row r="1370" spans="7:12">
      <c r="G1370" s="3213"/>
      <c r="H1370" s="3224" t="s">
        <v>4573</v>
      </c>
      <c r="I1370" s="3220"/>
      <c r="J1370" s="3216"/>
      <c r="K1370" s="3232"/>
      <c r="L1370" s="3233"/>
    </row>
    <row r="1371" spans="7:12" ht="25.5">
      <c r="G1371" s="858">
        <v>1</v>
      </c>
      <c r="H1371" s="25" t="s">
        <v>4574</v>
      </c>
      <c r="I1371" s="860" t="s">
        <v>4575</v>
      </c>
      <c r="J1371" s="2695">
        <v>2</v>
      </c>
      <c r="K1371" s="945">
        <v>0</v>
      </c>
      <c r="L1371" s="944">
        <f t="shared" ref="L1371:L1372" si="168">J1371*K1371</f>
        <v>0</v>
      </c>
    </row>
    <row r="1372" spans="7:12" ht="15">
      <c r="G1372" s="858">
        <v>2</v>
      </c>
      <c r="H1372" s="25" t="s">
        <v>4236</v>
      </c>
      <c r="I1372" s="860" t="s">
        <v>4237</v>
      </c>
      <c r="J1372" s="2695">
        <v>2</v>
      </c>
      <c r="K1372" s="945">
        <v>0</v>
      </c>
      <c r="L1372" s="944">
        <f t="shared" si="168"/>
        <v>0</v>
      </c>
    </row>
    <row r="1373" spans="7:12">
      <c r="G1373" s="858">
        <v>3</v>
      </c>
      <c r="H1373" s="25" t="s">
        <v>4132</v>
      </c>
      <c r="I1373" s="861" t="s">
        <v>4576</v>
      </c>
      <c r="J1373" s="2695"/>
      <c r="K1373" s="943"/>
      <c r="L1373" s="944"/>
    </row>
    <row r="1374" spans="7:12">
      <c r="G1374" s="3213"/>
      <c r="H1374" s="3214" t="s">
        <v>4323</v>
      </c>
      <c r="I1374" s="3220"/>
      <c r="J1374" s="3216"/>
      <c r="K1374" s="3232"/>
      <c r="L1374" s="3233"/>
    </row>
    <row r="1375" spans="7:12" ht="30">
      <c r="G1375" s="858">
        <v>1</v>
      </c>
      <c r="H1375" s="25" t="s">
        <v>4324</v>
      </c>
      <c r="I1375" s="859" t="s">
        <v>4325</v>
      </c>
      <c r="J1375" s="2695">
        <v>2</v>
      </c>
      <c r="K1375" s="945">
        <v>0</v>
      </c>
      <c r="L1375" s="944">
        <f t="shared" ref="L1375:L1380" si="169">J1375*K1375</f>
        <v>0</v>
      </c>
    </row>
    <row r="1376" spans="7:12" ht="15">
      <c r="G1376" s="858">
        <v>2</v>
      </c>
      <c r="H1376" s="867" t="s">
        <v>4177</v>
      </c>
      <c r="I1376" s="860" t="s">
        <v>4178</v>
      </c>
      <c r="J1376" s="2695">
        <v>2</v>
      </c>
      <c r="K1376" s="945">
        <v>0</v>
      </c>
      <c r="L1376" s="944">
        <f t="shared" si="169"/>
        <v>0</v>
      </c>
    </row>
    <row r="1377" spans="7:12" ht="15">
      <c r="G1377" s="858">
        <v>3</v>
      </c>
      <c r="H1377" s="867" t="s">
        <v>4179</v>
      </c>
      <c r="I1377" s="860" t="s">
        <v>4180</v>
      </c>
      <c r="J1377" s="2695">
        <v>2</v>
      </c>
      <c r="K1377" s="945">
        <v>0</v>
      </c>
      <c r="L1377" s="944">
        <f t="shared" si="169"/>
        <v>0</v>
      </c>
    </row>
    <row r="1378" spans="7:12" ht="15">
      <c r="G1378" s="858">
        <v>4</v>
      </c>
      <c r="H1378" s="867" t="s">
        <v>4577</v>
      </c>
      <c r="I1378" s="859" t="s">
        <v>4578</v>
      </c>
      <c r="J1378" s="2695">
        <v>2</v>
      </c>
      <c r="K1378" s="945">
        <v>0</v>
      </c>
      <c r="L1378" s="944">
        <f t="shared" si="169"/>
        <v>0</v>
      </c>
    </row>
    <row r="1379" spans="7:12" ht="15">
      <c r="G1379" s="858">
        <v>5</v>
      </c>
      <c r="H1379" s="867" t="s">
        <v>4183</v>
      </c>
      <c r="I1379" s="859" t="s">
        <v>4184</v>
      </c>
      <c r="J1379" s="2695">
        <v>2</v>
      </c>
      <c r="K1379" s="945">
        <v>0</v>
      </c>
      <c r="L1379" s="944">
        <f t="shared" si="169"/>
        <v>0</v>
      </c>
    </row>
    <row r="1380" spans="7:12" ht="15">
      <c r="G1380" s="858">
        <v>6</v>
      </c>
      <c r="H1380" s="867" t="s">
        <v>4189</v>
      </c>
      <c r="I1380" s="860" t="s">
        <v>4190</v>
      </c>
      <c r="J1380" s="2695">
        <v>2</v>
      </c>
      <c r="K1380" s="945">
        <v>0</v>
      </c>
      <c r="L1380" s="944">
        <f t="shared" si="169"/>
        <v>0</v>
      </c>
    </row>
    <row r="1381" spans="7:12" ht="30">
      <c r="G1381" s="858">
        <v>7</v>
      </c>
      <c r="H1381" s="28" t="s">
        <v>4137</v>
      </c>
      <c r="I1381" s="869" t="s">
        <v>4579</v>
      </c>
      <c r="J1381" s="2697"/>
      <c r="K1381" s="949"/>
      <c r="L1381" s="950"/>
    </row>
    <row r="1382" spans="7:12" ht="15">
      <c r="G1382" s="858">
        <v>8</v>
      </c>
      <c r="H1382" s="28" t="s">
        <v>118</v>
      </c>
      <c r="I1382" s="869" t="s">
        <v>4580</v>
      </c>
      <c r="J1382" s="2697"/>
      <c r="K1382" s="949"/>
      <c r="L1382" s="950"/>
    </row>
    <row r="1383" spans="7:12" ht="135">
      <c r="G1383" s="858">
        <v>9</v>
      </c>
      <c r="H1383" s="864" t="s">
        <v>4129</v>
      </c>
      <c r="I1383" s="865" t="s">
        <v>4586</v>
      </c>
      <c r="J1383" s="866">
        <v>2</v>
      </c>
      <c r="K1383" s="945">
        <v>0</v>
      </c>
      <c r="L1383" s="944">
        <f t="shared" ref="L1383:L1385" si="170">J1383*K1383</f>
        <v>0</v>
      </c>
    </row>
    <row r="1384" spans="7:12" ht="135">
      <c r="G1384" s="858">
        <v>10</v>
      </c>
      <c r="H1384" s="864" t="s">
        <v>4129</v>
      </c>
      <c r="I1384" s="865" t="s">
        <v>4587</v>
      </c>
      <c r="J1384" s="866">
        <v>2</v>
      </c>
      <c r="K1384" s="945">
        <v>0</v>
      </c>
      <c r="L1384" s="944">
        <f t="shared" si="170"/>
        <v>0</v>
      </c>
    </row>
    <row r="1385" spans="7:12" ht="114.75">
      <c r="G1385" s="858">
        <v>11</v>
      </c>
      <c r="H1385" s="25" t="s">
        <v>4129</v>
      </c>
      <c r="I1385" s="870" t="s">
        <v>4550</v>
      </c>
      <c r="J1385" s="2695" t="s">
        <v>9</v>
      </c>
      <c r="K1385" s="945">
        <v>0</v>
      </c>
      <c r="L1385" s="944">
        <f t="shared" si="170"/>
        <v>0</v>
      </c>
    </row>
    <row r="1386" spans="7:12">
      <c r="G1386" s="3213"/>
      <c r="H1386" s="3214" t="s">
        <v>4599</v>
      </c>
      <c r="I1386" s="3220"/>
      <c r="J1386" s="3216"/>
      <c r="K1386" s="3232"/>
      <c r="L1386" s="3233"/>
    </row>
    <row r="1387" spans="7:12">
      <c r="G1387" s="3213"/>
      <c r="H1387" s="3214" t="s">
        <v>4600</v>
      </c>
      <c r="I1387" s="3220"/>
      <c r="J1387" s="3216"/>
      <c r="K1387" s="3232"/>
      <c r="L1387" s="3233"/>
    </row>
    <row r="1388" spans="7:12" ht="15">
      <c r="G1388" s="858">
        <v>1</v>
      </c>
      <c r="H1388" s="25" t="s">
        <v>4569</v>
      </c>
      <c r="I1388" s="859" t="s">
        <v>4570</v>
      </c>
      <c r="J1388" s="2695">
        <v>3</v>
      </c>
      <c r="K1388" s="945">
        <v>0</v>
      </c>
      <c r="L1388" s="944">
        <f t="shared" ref="L1388:L1389" si="171">J1388*K1388</f>
        <v>0</v>
      </c>
    </row>
    <row r="1389" spans="7:12" ht="15">
      <c r="G1389" s="858">
        <v>2</v>
      </c>
      <c r="H1389" s="25" t="s">
        <v>4218</v>
      </c>
      <c r="I1389" s="859" t="s">
        <v>4219</v>
      </c>
      <c r="J1389" s="2695">
        <v>3</v>
      </c>
      <c r="K1389" s="945">
        <v>0</v>
      </c>
      <c r="L1389" s="944">
        <f t="shared" si="171"/>
        <v>0</v>
      </c>
    </row>
    <row r="1390" spans="7:12">
      <c r="G1390" s="3213"/>
      <c r="H1390" s="3224" t="s">
        <v>4573</v>
      </c>
      <c r="I1390" s="3220"/>
      <c r="J1390" s="3216"/>
      <c r="K1390" s="3232"/>
      <c r="L1390" s="3233"/>
    </row>
    <row r="1391" spans="7:12" ht="25.5">
      <c r="G1391" s="858">
        <v>1</v>
      </c>
      <c r="H1391" s="25" t="s">
        <v>4574</v>
      </c>
      <c r="I1391" s="860" t="s">
        <v>4575</v>
      </c>
      <c r="J1391" s="2695">
        <v>3</v>
      </c>
      <c r="K1391" s="945">
        <v>0</v>
      </c>
      <c r="L1391" s="944">
        <f t="shared" ref="L1391:L1392" si="172">J1391*K1391</f>
        <v>0</v>
      </c>
    </row>
    <row r="1392" spans="7:12" ht="15">
      <c r="G1392" s="858">
        <v>2</v>
      </c>
      <c r="H1392" s="25" t="s">
        <v>4236</v>
      </c>
      <c r="I1392" s="860" t="s">
        <v>4237</v>
      </c>
      <c r="J1392" s="2695">
        <v>3</v>
      </c>
      <c r="K1392" s="945">
        <v>0</v>
      </c>
      <c r="L1392" s="944">
        <f t="shared" si="172"/>
        <v>0</v>
      </c>
    </row>
    <row r="1393" spans="7:12">
      <c r="G1393" s="858">
        <v>3</v>
      </c>
      <c r="H1393" s="25" t="s">
        <v>4132</v>
      </c>
      <c r="I1393" s="861" t="s">
        <v>4576</v>
      </c>
      <c r="J1393" s="2695"/>
      <c r="K1393" s="943"/>
      <c r="L1393" s="944"/>
    </row>
    <row r="1394" spans="7:12">
      <c r="G1394" s="3213"/>
      <c r="H1394" s="3214" t="s">
        <v>4323</v>
      </c>
      <c r="I1394" s="3220"/>
      <c r="J1394" s="3216"/>
      <c r="K1394" s="3232"/>
      <c r="L1394" s="3233"/>
    </row>
    <row r="1395" spans="7:12" ht="30">
      <c r="G1395" s="858">
        <v>1</v>
      </c>
      <c r="H1395" s="25" t="s">
        <v>4324</v>
      </c>
      <c r="I1395" s="859" t="s">
        <v>4325</v>
      </c>
      <c r="J1395" s="2695">
        <v>1</v>
      </c>
      <c r="K1395" s="945">
        <v>0</v>
      </c>
      <c r="L1395" s="944">
        <f t="shared" ref="L1395:L1399" si="173">J1395*K1395</f>
        <v>0</v>
      </c>
    </row>
    <row r="1396" spans="7:12" ht="15">
      <c r="G1396" s="858">
        <v>2</v>
      </c>
      <c r="H1396" s="867" t="s">
        <v>4177</v>
      </c>
      <c r="I1396" s="860" t="s">
        <v>4178</v>
      </c>
      <c r="J1396" s="2695">
        <v>1</v>
      </c>
      <c r="K1396" s="945">
        <v>0</v>
      </c>
      <c r="L1396" s="944">
        <f t="shared" si="173"/>
        <v>0</v>
      </c>
    </row>
    <row r="1397" spans="7:12" ht="15">
      <c r="G1397" s="858">
        <v>3</v>
      </c>
      <c r="H1397" s="867" t="s">
        <v>4179</v>
      </c>
      <c r="I1397" s="860" t="s">
        <v>4180</v>
      </c>
      <c r="J1397" s="2695">
        <v>1</v>
      </c>
      <c r="K1397" s="945">
        <v>0</v>
      </c>
      <c r="L1397" s="944">
        <f t="shared" si="173"/>
        <v>0</v>
      </c>
    </row>
    <row r="1398" spans="7:12" ht="15">
      <c r="G1398" s="858">
        <v>4</v>
      </c>
      <c r="H1398" s="867" t="s">
        <v>4577</v>
      </c>
      <c r="I1398" s="859" t="s">
        <v>4578</v>
      </c>
      <c r="J1398" s="2695">
        <v>1</v>
      </c>
      <c r="K1398" s="945">
        <v>0</v>
      </c>
      <c r="L1398" s="944">
        <f t="shared" si="173"/>
        <v>0</v>
      </c>
    </row>
    <row r="1399" spans="7:12" ht="15">
      <c r="G1399" s="858">
        <v>5</v>
      </c>
      <c r="H1399" s="867" t="s">
        <v>4183</v>
      </c>
      <c r="I1399" s="859" t="s">
        <v>4184</v>
      </c>
      <c r="J1399" s="2695">
        <v>2</v>
      </c>
      <c r="K1399" s="945">
        <v>0</v>
      </c>
      <c r="L1399" s="944">
        <f t="shared" si="173"/>
        <v>0</v>
      </c>
    </row>
    <row r="1400" spans="7:12" ht="30">
      <c r="G1400" s="858">
        <v>6</v>
      </c>
      <c r="H1400" s="28" t="s">
        <v>4137</v>
      </c>
      <c r="I1400" s="869" t="s">
        <v>4579</v>
      </c>
      <c r="J1400" s="2697"/>
      <c r="K1400" s="949"/>
      <c r="L1400" s="950"/>
    </row>
    <row r="1401" spans="7:12" ht="15">
      <c r="G1401" s="858">
        <v>7</v>
      </c>
      <c r="H1401" s="28" t="s">
        <v>118</v>
      </c>
      <c r="I1401" s="869" t="s">
        <v>4580</v>
      </c>
      <c r="J1401" s="2697"/>
      <c r="K1401" s="949"/>
      <c r="L1401" s="950"/>
    </row>
    <row r="1402" spans="7:12" ht="114.75">
      <c r="G1402" s="858">
        <v>8</v>
      </c>
      <c r="H1402" s="25" t="s">
        <v>4129</v>
      </c>
      <c r="I1402" s="870" t="s">
        <v>4550</v>
      </c>
      <c r="J1402" s="2695" t="s">
        <v>9</v>
      </c>
      <c r="K1402" s="945">
        <v>0</v>
      </c>
      <c r="L1402" s="944">
        <f t="shared" ref="L1402" si="174">J1402*K1402</f>
        <v>0</v>
      </c>
    </row>
    <row r="1403" spans="7:12">
      <c r="G1403" s="3213"/>
      <c r="H1403" s="3214" t="s">
        <v>4601</v>
      </c>
      <c r="I1403" s="3220"/>
      <c r="J1403" s="3216"/>
      <c r="K1403" s="3232"/>
      <c r="L1403" s="3233"/>
    </row>
    <row r="1404" spans="7:12">
      <c r="G1404" s="3213"/>
      <c r="H1404" s="3214" t="s">
        <v>4602</v>
      </c>
      <c r="I1404" s="3220"/>
      <c r="J1404" s="3216"/>
      <c r="K1404" s="3232"/>
      <c r="L1404" s="3233"/>
    </row>
    <row r="1405" spans="7:12" ht="15">
      <c r="G1405" s="858">
        <v>1</v>
      </c>
      <c r="H1405" s="25" t="s">
        <v>4584</v>
      </c>
      <c r="I1405" s="859" t="s">
        <v>4585</v>
      </c>
      <c r="J1405" s="2695">
        <v>2</v>
      </c>
      <c r="K1405" s="945">
        <v>0</v>
      </c>
      <c r="L1405" s="944">
        <f t="shared" ref="L1405" si="175">J1405*K1405</f>
        <v>0</v>
      </c>
    </row>
    <row r="1406" spans="7:12">
      <c r="G1406" s="3213"/>
      <c r="H1406" s="3224" t="s">
        <v>4573</v>
      </c>
      <c r="I1406" s="3220"/>
      <c r="J1406" s="3216"/>
      <c r="K1406" s="3232"/>
      <c r="L1406" s="3233"/>
    </row>
    <row r="1407" spans="7:12" ht="25.5">
      <c r="G1407" s="858">
        <v>1</v>
      </c>
      <c r="H1407" s="25" t="s">
        <v>4574</v>
      </c>
      <c r="I1407" s="860" t="s">
        <v>4575</v>
      </c>
      <c r="J1407" s="2695">
        <v>2</v>
      </c>
      <c r="K1407" s="945">
        <v>0</v>
      </c>
      <c r="L1407" s="944">
        <f t="shared" ref="L1407:L1408" si="176">J1407*K1407</f>
        <v>0</v>
      </c>
    </row>
    <row r="1408" spans="7:12" ht="15">
      <c r="G1408" s="858">
        <v>2</v>
      </c>
      <c r="H1408" s="25" t="s">
        <v>4236</v>
      </c>
      <c r="I1408" s="860" t="s">
        <v>4237</v>
      </c>
      <c r="J1408" s="2695">
        <v>2</v>
      </c>
      <c r="K1408" s="945">
        <v>0</v>
      </c>
      <c r="L1408" s="944">
        <f t="shared" si="176"/>
        <v>0</v>
      </c>
    </row>
    <row r="1409" spans="7:12" ht="15">
      <c r="G1409" s="858">
        <v>3</v>
      </c>
      <c r="H1409" s="25" t="s">
        <v>4132</v>
      </c>
      <c r="I1409" s="861" t="s">
        <v>4576</v>
      </c>
      <c r="J1409" s="2695"/>
      <c r="K1409" s="945">
        <v>0</v>
      </c>
      <c r="L1409" s="944"/>
    </row>
    <row r="1410" spans="7:12">
      <c r="G1410" s="3213"/>
      <c r="H1410" s="3214" t="s">
        <v>4323</v>
      </c>
      <c r="I1410" s="3220"/>
      <c r="J1410" s="3216"/>
      <c r="K1410" s="3232"/>
      <c r="L1410" s="3233"/>
    </row>
    <row r="1411" spans="7:12" ht="30">
      <c r="G1411" s="858">
        <v>1</v>
      </c>
      <c r="H1411" s="25" t="s">
        <v>4324</v>
      </c>
      <c r="I1411" s="859" t="s">
        <v>4325</v>
      </c>
      <c r="J1411" s="2695">
        <v>1</v>
      </c>
      <c r="K1411" s="945">
        <v>0</v>
      </c>
      <c r="L1411" s="944">
        <f t="shared" ref="L1411:L1415" si="177">J1411*K1411</f>
        <v>0</v>
      </c>
    </row>
    <row r="1412" spans="7:12" ht="15">
      <c r="G1412" s="858">
        <v>2</v>
      </c>
      <c r="H1412" s="867" t="s">
        <v>4177</v>
      </c>
      <c r="I1412" s="860" t="s">
        <v>4178</v>
      </c>
      <c r="J1412" s="2695">
        <v>1</v>
      </c>
      <c r="K1412" s="945">
        <v>0</v>
      </c>
      <c r="L1412" s="944">
        <f t="shared" si="177"/>
        <v>0</v>
      </c>
    </row>
    <row r="1413" spans="7:12" ht="15">
      <c r="G1413" s="858">
        <v>3</v>
      </c>
      <c r="H1413" s="867" t="s">
        <v>4179</v>
      </c>
      <c r="I1413" s="860" t="s">
        <v>4180</v>
      </c>
      <c r="J1413" s="2695">
        <v>1</v>
      </c>
      <c r="K1413" s="945">
        <v>0</v>
      </c>
      <c r="L1413" s="944">
        <f t="shared" si="177"/>
        <v>0</v>
      </c>
    </row>
    <row r="1414" spans="7:12" ht="15">
      <c r="G1414" s="858">
        <v>4</v>
      </c>
      <c r="H1414" s="867" t="s">
        <v>4577</v>
      </c>
      <c r="I1414" s="859" t="s">
        <v>4578</v>
      </c>
      <c r="J1414" s="2695">
        <v>1</v>
      </c>
      <c r="K1414" s="945">
        <v>0</v>
      </c>
      <c r="L1414" s="944">
        <f t="shared" si="177"/>
        <v>0</v>
      </c>
    </row>
    <row r="1415" spans="7:12" ht="15">
      <c r="G1415" s="858">
        <v>5</v>
      </c>
      <c r="H1415" s="867" t="s">
        <v>4183</v>
      </c>
      <c r="I1415" s="859" t="s">
        <v>4184</v>
      </c>
      <c r="J1415" s="2695">
        <v>1</v>
      </c>
      <c r="K1415" s="945">
        <v>0</v>
      </c>
      <c r="L1415" s="944">
        <f t="shared" si="177"/>
        <v>0</v>
      </c>
    </row>
    <row r="1416" spans="7:12" ht="30">
      <c r="G1416" s="858">
        <v>6</v>
      </c>
      <c r="H1416" s="28" t="s">
        <v>4137</v>
      </c>
      <c r="I1416" s="869" t="s">
        <v>4579</v>
      </c>
      <c r="J1416" s="2697"/>
      <c r="K1416" s="949"/>
      <c r="L1416" s="950"/>
    </row>
    <row r="1417" spans="7:12" ht="15">
      <c r="G1417" s="858">
        <v>7</v>
      </c>
      <c r="H1417" s="28" t="s">
        <v>118</v>
      </c>
      <c r="I1417" s="869" t="s">
        <v>4580</v>
      </c>
      <c r="J1417" s="2697"/>
      <c r="K1417" s="949"/>
      <c r="L1417" s="950"/>
    </row>
    <row r="1418" spans="7:12" ht="135">
      <c r="G1418" s="858">
        <v>8</v>
      </c>
      <c r="H1418" s="864" t="s">
        <v>4129</v>
      </c>
      <c r="I1418" s="865" t="s">
        <v>4586</v>
      </c>
      <c r="J1418" s="866">
        <v>2</v>
      </c>
      <c r="K1418" s="945">
        <v>0</v>
      </c>
      <c r="L1418" s="944">
        <f t="shared" ref="L1418:L1419" si="178">J1418*K1418</f>
        <v>0</v>
      </c>
    </row>
    <row r="1419" spans="7:12" ht="114.75">
      <c r="G1419" s="858">
        <v>9</v>
      </c>
      <c r="H1419" s="25" t="s">
        <v>4129</v>
      </c>
      <c r="I1419" s="870" t="s">
        <v>4550</v>
      </c>
      <c r="J1419" s="2695" t="s">
        <v>9</v>
      </c>
      <c r="K1419" s="945">
        <v>0</v>
      </c>
      <c r="L1419" s="944">
        <f t="shared" si="178"/>
        <v>0</v>
      </c>
    </row>
    <row r="1420" spans="7:12">
      <c r="G1420" s="3213"/>
      <c r="H1420" s="3217" t="s">
        <v>4606</v>
      </c>
      <c r="I1420" s="3218"/>
      <c r="J1420" s="3219"/>
      <c r="K1420" s="3237"/>
      <c r="L1420" s="3238"/>
    </row>
    <row r="1421" spans="7:12" ht="15">
      <c r="G1421" s="858">
        <v>1</v>
      </c>
      <c r="H1421" s="25" t="s">
        <v>4211</v>
      </c>
      <c r="I1421" s="860" t="s">
        <v>4212</v>
      </c>
      <c r="J1421" s="2695">
        <v>8</v>
      </c>
      <c r="K1421" s="945">
        <v>0</v>
      </c>
      <c r="L1421" s="944">
        <f t="shared" ref="L1421:L1422" si="179">J1421*K1421</f>
        <v>0</v>
      </c>
    </row>
    <row r="1422" spans="7:12" ht="15">
      <c r="G1422" s="858">
        <v>2</v>
      </c>
      <c r="H1422" s="25" t="s">
        <v>4561</v>
      </c>
      <c r="I1422" s="859" t="s">
        <v>4562</v>
      </c>
      <c r="J1422" s="2695">
        <v>5</v>
      </c>
      <c r="K1422" s="945">
        <v>0</v>
      </c>
      <c r="L1422" s="944">
        <f t="shared" si="179"/>
        <v>0</v>
      </c>
    </row>
    <row r="1423" spans="7:12">
      <c r="G1423" s="3213"/>
      <c r="H1423" s="4935" t="s">
        <v>4607</v>
      </c>
      <c r="I1423" s="4935"/>
      <c r="J1423" s="4935"/>
      <c r="K1423" s="4935"/>
      <c r="L1423" s="4936"/>
    </row>
    <row r="1424" spans="7:12">
      <c r="G1424" s="3213"/>
      <c r="H1424" s="3214" t="s">
        <v>4608</v>
      </c>
      <c r="I1424" s="3220"/>
      <c r="J1424" s="3216"/>
      <c r="K1424" s="3232"/>
      <c r="L1424" s="3233"/>
    </row>
    <row r="1425" spans="7:12" ht="15">
      <c r="G1425" s="858">
        <v>1</v>
      </c>
      <c r="H1425" s="25" t="s">
        <v>4569</v>
      </c>
      <c r="I1425" s="859" t="s">
        <v>4570</v>
      </c>
      <c r="J1425" s="2695">
        <v>6</v>
      </c>
      <c r="K1425" s="945">
        <v>0</v>
      </c>
      <c r="L1425" s="944">
        <f t="shared" ref="L1425:L1426" si="180">J1425*K1425</f>
        <v>0</v>
      </c>
    </row>
    <row r="1426" spans="7:12" ht="15">
      <c r="G1426" s="858">
        <v>2</v>
      </c>
      <c r="H1426" s="25" t="s">
        <v>4218</v>
      </c>
      <c r="I1426" s="859" t="s">
        <v>4219</v>
      </c>
      <c r="J1426" s="2695">
        <v>6</v>
      </c>
      <c r="K1426" s="945">
        <v>0</v>
      </c>
      <c r="L1426" s="944">
        <f t="shared" si="180"/>
        <v>0</v>
      </c>
    </row>
    <row r="1427" spans="7:12">
      <c r="G1427" s="3213"/>
      <c r="H1427" s="3224" t="s">
        <v>4573</v>
      </c>
      <c r="I1427" s="3220"/>
      <c r="J1427" s="3216"/>
      <c r="K1427" s="3232"/>
      <c r="L1427" s="3233"/>
    </row>
    <row r="1428" spans="7:12" ht="25.5">
      <c r="G1428" s="858">
        <v>1</v>
      </c>
      <c r="H1428" s="25" t="s">
        <v>4574</v>
      </c>
      <c r="I1428" s="860" t="s">
        <v>4575</v>
      </c>
      <c r="J1428" s="2695">
        <v>6</v>
      </c>
      <c r="K1428" s="945">
        <v>0</v>
      </c>
      <c r="L1428" s="944">
        <f t="shared" ref="L1428:L1432" si="181">J1428*K1428</f>
        <v>0</v>
      </c>
    </row>
    <row r="1429" spans="7:12" ht="15">
      <c r="G1429" s="858">
        <v>2</v>
      </c>
      <c r="H1429" s="25" t="s">
        <v>4236</v>
      </c>
      <c r="I1429" s="860" t="s">
        <v>4237</v>
      </c>
      <c r="J1429" s="2695">
        <v>6</v>
      </c>
      <c r="K1429" s="945">
        <v>0</v>
      </c>
      <c r="L1429" s="944">
        <f t="shared" si="181"/>
        <v>0</v>
      </c>
    </row>
    <row r="1430" spans="7:12">
      <c r="G1430" s="858">
        <v>3</v>
      </c>
      <c r="H1430" s="25" t="s">
        <v>4132</v>
      </c>
      <c r="I1430" s="861" t="s">
        <v>4576</v>
      </c>
      <c r="J1430" s="2695"/>
      <c r="K1430" s="943"/>
      <c r="L1430" s="944"/>
    </row>
    <row r="1431" spans="7:12">
      <c r="G1431" s="3213"/>
      <c r="H1431" s="3214" t="s">
        <v>4323</v>
      </c>
      <c r="I1431" s="3220"/>
      <c r="J1431" s="3216"/>
      <c r="K1431" s="3232"/>
      <c r="L1431" s="3233"/>
    </row>
    <row r="1432" spans="7:12" ht="30">
      <c r="G1432" s="858">
        <v>1</v>
      </c>
      <c r="H1432" s="25" t="s">
        <v>4324</v>
      </c>
      <c r="I1432" s="859" t="s">
        <v>4325</v>
      </c>
      <c r="J1432" s="2695">
        <v>5</v>
      </c>
      <c r="K1432" s="945">
        <v>0</v>
      </c>
      <c r="L1432" s="944">
        <f t="shared" si="181"/>
        <v>0</v>
      </c>
    </row>
    <row r="1433" spans="7:12" ht="30">
      <c r="G1433" s="858">
        <v>2</v>
      </c>
      <c r="H1433" s="28" t="s">
        <v>4137</v>
      </c>
      <c r="I1433" s="869" t="s">
        <v>4579</v>
      </c>
      <c r="J1433" s="2697"/>
      <c r="K1433" s="949"/>
      <c r="L1433" s="950"/>
    </row>
    <row r="1434" spans="7:12" ht="15">
      <c r="G1434" s="858">
        <v>3</v>
      </c>
      <c r="H1434" s="28" t="s">
        <v>118</v>
      </c>
      <c r="I1434" s="869" t="s">
        <v>4580</v>
      </c>
      <c r="J1434" s="2697"/>
      <c r="K1434" s="949"/>
      <c r="L1434" s="950"/>
    </row>
    <row r="1435" spans="7:12" ht="114.75">
      <c r="G1435" s="858">
        <v>4</v>
      </c>
      <c r="H1435" s="25" t="s">
        <v>4129</v>
      </c>
      <c r="I1435" s="870" t="s">
        <v>4550</v>
      </c>
      <c r="J1435" s="2695" t="s">
        <v>9</v>
      </c>
      <c r="K1435" s="945">
        <v>0</v>
      </c>
      <c r="L1435" s="944">
        <f t="shared" ref="L1435" si="182">J1435*K1435</f>
        <v>0</v>
      </c>
    </row>
    <row r="1436" spans="7:12">
      <c r="G1436" s="3213"/>
      <c r="H1436" s="4935" t="s">
        <v>4609</v>
      </c>
      <c r="I1436" s="4935"/>
      <c r="J1436" s="4935"/>
      <c r="K1436" s="4935"/>
      <c r="L1436" s="4936"/>
    </row>
    <row r="1437" spans="7:12">
      <c r="G1437" s="3213"/>
      <c r="H1437" s="3214" t="s">
        <v>4610</v>
      </c>
      <c r="I1437" s="3220"/>
      <c r="J1437" s="3216"/>
      <c r="K1437" s="3232"/>
      <c r="L1437" s="3233"/>
    </row>
    <row r="1438" spans="7:12" ht="15">
      <c r="G1438" s="858">
        <v>1</v>
      </c>
      <c r="H1438" s="25" t="s">
        <v>4569</v>
      </c>
      <c r="I1438" s="860" t="s">
        <v>4570</v>
      </c>
      <c r="J1438" s="2695">
        <v>1</v>
      </c>
      <c r="K1438" s="945">
        <v>0</v>
      </c>
      <c r="L1438" s="944">
        <f t="shared" ref="L1438:L1439" si="183">J1438*K1438</f>
        <v>0</v>
      </c>
    </row>
    <row r="1439" spans="7:12" ht="15">
      <c r="G1439" s="858">
        <v>2</v>
      </c>
      <c r="H1439" s="25" t="s">
        <v>4571</v>
      </c>
      <c r="I1439" s="859" t="s">
        <v>4572</v>
      </c>
      <c r="J1439" s="2695">
        <v>1</v>
      </c>
      <c r="K1439" s="945">
        <v>0</v>
      </c>
      <c r="L1439" s="944">
        <f t="shared" si="183"/>
        <v>0</v>
      </c>
    </row>
    <row r="1440" spans="7:12">
      <c r="G1440" s="3213"/>
      <c r="H1440" s="3214" t="s">
        <v>4323</v>
      </c>
      <c r="I1440" s="3220"/>
      <c r="J1440" s="3216"/>
      <c r="K1440" s="3232"/>
      <c r="L1440" s="3233"/>
    </row>
    <row r="1441" spans="7:12" ht="30">
      <c r="G1441" s="858">
        <v>1</v>
      </c>
      <c r="H1441" s="25" t="s">
        <v>4324</v>
      </c>
      <c r="I1441" s="859" t="s">
        <v>4325</v>
      </c>
      <c r="J1441" s="2695">
        <v>1</v>
      </c>
      <c r="K1441" s="945">
        <v>0</v>
      </c>
      <c r="L1441" s="944">
        <f t="shared" ref="L1441:L1445" si="184">J1441*K1441</f>
        <v>0</v>
      </c>
    </row>
    <row r="1442" spans="7:12" ht="15">
      <c r="G1442" s="858">
        <v>2</v>
      </c>
      <c r="H1442" s="867" t="s">
        <v>4177</v>
      </c>
      <c r="I1442" s="860" t="s">
        <v>4178</v>
      </c>
      <c r="J1442" s="2695">
        <v>1</v>
      </c>
      <c r="K1442" s="945">
        <v>0</v>
      </c>
      <c r="L1442" s="944">
        <f t="shared" si="184"/>
        <v>0</v>
      </c>
    </row>
    <row r="1443" spans="7:12" ht="15">
      <c r="G1443" s="858">
        <v>3</v>
      </c>
      <c r="H1443" s="867" t="s">
        <v>4179</v>
      </c>
      <c r="I1443" s="860" t="s">
        <v>4180</v>
      </c>
      <c r="J1443" s="2695">
        <v>1</v>
      </c>
      <c r="K1443" s="945">
        <v>0</v>
      </c>
      <c r="L1443" s="944">
        <f t="shared" si="184"/>
        <v>0</v>
      </c>
    </row>
    <row r="1444" spans="7:12" ht="15">
      <c r="G1444" s="858">
        <v>4</v>
      </c>
      <c r="H1444" s="867" t="s">
        <v>4577</v>
      </c>
      <c r="I1444" s="859" t="s">
        <v>4578</v>
      </c>
      <c r="J1444" s="2695">
        <v>1</v>
      </c>
      <c r="K1444" s="945">
        <v>0</v>
      </c>
      <c r="L1444" s="944">
        <f t="shared" si="184"/>
        <v>0</v>
      </c>
    </row>
    <row r="1445" spans="7:12" ht="15">
      <c r="G1445" s="858">
        <v>5</v>
      </c>
      <c r="H1445" s="867" t="s">
        <v>4183</v>
      </c>
      <c r="I1445" s="859" t="s">
        <v>4184</v>
      </c>
      <c r="J1445" s="2695">
        <v>1</v>
      </c>
      <c r="K1445" s="945">
        <v>0</v>
      </c>
      <c r="L1445" s="944">
        <f t="shared" si="184"/>
        <v>0</v>
      </c>
    </row>
    <row r="1446" spans="7:12" ht="30">
      <c r="G1446" s="858">
        <v>6</v>
      </c>
      <c r="H1446" s="28" t="s">
        <v>4137</v>
      </c>
      <c r="I1446" s="869" t="s">
        <v>4579</v>
      </c>
      <c r="J1446" s="2697"/>
      <c r="K1446" s="949"/>
      <c r="L1446" s="950"/>
    </row>
    <row r="1447" spans="7:12" ht="15">
      <c r="G1447" s="858">
        <v>7</v>
      </c>
      <c r="H1447" s="28" t="s">
        <v>118</v>
      </c>
      <c r="I1447" s="869" t="s">
        <v>4580</v>
      </c>
      <c r="J1447" s="2697"/>
      <c r="K1447" s="949"/>
      <c r="L1447" s="950"/>
    </row>
    <row r="1448" spans="7:12" ht="135">
      <c r="G1448" s="858">
        <v>8</v>
      </c>
      <c r="H1448" s="864" t="s">
        <v>4129</v>
      </c>
      <c r="I1448" s="865" t="s">
        <v>4611</v>
      </c>
      <c r="J1448" s="866">
        <v>2</v>
      </c>
      <c r="K1448" s="945">
        <v>0</v>
      </c>
      <c r="L1448" s="944">
        <f t="shared" ref="L1448:L1449" si="185">J1448*K1448</f>
        <v>0</v>
      </c>
    </row>
    <row r="1449" spans="7:12" ht="114.75">
      <c r="G1449" s="858">
        <v>9</v>
      </c>
      <c r="H1449" s="25" t="s">
        <v>4129</v>
      </c>
      <c r="I1449" s="870" t="s">
        <v>4550</v>
      </c>
      <c r="J1449" s="2695" t="s">
        <v>9</v>
      </c>
      <c r="K1449" s="945">
        <v>0</v>
      </c>
      <c r="L1449" s="944">
        <f t="shared" si="185"/>
        <v>0</v>
      </c>
    </row>
    <row r="1450" spans="7:12">
      <c r="G1450" s="3213"/>
      <c r="H1450" s="3214" t="s">
        <v>4582</v>
      </c>
      <c r="I1450" s="3220"/>
      <c r="J1450" s="3216"/>
      <c r="K1450" s="3232"/>
      <c r="L1450" s="3233"/>
    </row>
    <row r="1451" spans="7:12">
      <c r="G1451" s="3213"/>
      <c r="H1451" s="3214" t="s">
        <v>4598</v>
      </c>
      <c r="I1451" s="3220"/>
      <c r="J1451" s="3216"/>
      <c r="K1451" s="3232"/>
      <c r="L1451" s="3233"/>
    </row>
    <row r="1452" spans="7:12" ht="15">
      <c r="G1452" s="858">
        <v>1</v>
      </c>
      <c r="H1452" s="25" t="s">
        <v>4584</v>
      </c>
      <c r="I1452" s="859" t="s">
        <v>4585</v>
      </c>
      <c r="J1452" s="2695">
        <v>2</v>
      </c>
      <c r="K1452" s="945">
        <v>0</v>
      </c>
      <c r="L1452" s="944">
        <f t="shared" ref="L1452" si="186">J1452*K1452</f>
        <v>0</v>
      </c>
    </row>
    <row r="1453" spans="7:12">
      <c r="G1453" s="3213"/>
      <c r="H1453" s="3224" t="s">
        <v>4573</v>
      </c>
      <c r="I1453" s="3220"/>
      <c r="J1453" s="3216"/>
      <c r="K1453" s="3232"/>
      <c r="L1453" s="3233"/>
    </row>
    <row r="1454" spans="7:12" ht="25.5">
      <c r="G1454" s="858">
        <v>1</v>
      </c>
      <c r="H1454" s="25" t="s">
        <v>4574</v>
      </c>
      <c r="I1454" s="860" t="s">
        <v>4575</v>
      </c>
      <c r="J1454" s="2695">
        <v>1</v>
      </c>
      <c r="K1454" s="945">
        <v>0</v>
      </c>
      <c r="L1454" s="944">
        <f t="shared" ref="L1454:L1455" si="187">J1454*K1454</f>
        <v>0</v>
      </c>
    </row>
    <row r="1455" spans="7:12" ht="15">
      <c r="G1455" s="858">
        <v>2</v>
      </c>
      <c r="H1455" s="25" t="s">
        <v>4236</v>
      </c>
      <c r="I1455" s="860" t="s">
        <v>4237</v>
      </c>
      <c r="J1455" s="2695">
        <v>1</v>
      </c>
      <c r="K1455" s="945">
        <v>0</v>
      </c>
      <c r="L1455" s="944">
        <f t="shared" si="187"/>
        <v>0</v>
      </c>
    </row>
    <row r="1456" spans="7:12">
      <c r="G1456" s="858">
        <v>3</v>
      </c>
      <c r="H1456" s="25" t="s">
        <v>4132</v>
      </c>
      <c r="I1456" s="861" t="s">
        <v>4576</v>
      </c>
      <c r="J1456" s="2695"/>
      <c r="K1456" s="943"/>
      <c r="L1456" s="944"/>
    </row>
    <row r="1457" spans="7:12">
      <c r="G1457" s="3213"/>
      <c r="H1457" s="3214" t="s">
        <v>4323</v>
      </c>
      <c r="I1457" s="3220"/>
      <c r="J1457" s="3216"/>
      <c r="K1457" s="3232"/>
      <c r="L1457" s="3233"/>
    </row>
    <row r="1458" spans="7:12" ht="30">
      <c r="G1458" s="858">
        <v>1</v>
      </c>
      <c r="H1458" s="25" t="s">
        <v>4324</v>
      </c>
      <c r="I1458" s="859" t="s">
        <v>4325</v>
      </c>
      <c r="J1458" s="2695">
        <v>2</v>
      </c>
      <c r="K1458" s="945">
        <v>0</v>
      </c>
      <c r="L1458" s="944">
        <f t="shared" ref="L1458:L1463" si="188">J1458*K1458</f>
        <v>0</v>
      </c>
    </row>
    <row r="1459" spans="7:12" ht="15">
      <c r="G1459" s="858">
        <v>2</v>
      </c>
      <c r="H1459" s="867" t="s">
        <v>4177</v>
      </c>
      <c r="I1459" s="860" t="s">
        <v>4178</v>
      </c>
      <c r="J1459" s="2695">
        <v>1</v>
      </c>
      <c r="K1459" s="945">
        <v>0</v>
      </c>
      <c r="L1459" s="944">
        <f t="shared" si="188"/>
        <v>0</v>
      </c>
    </row>
    <row r="1460" spans="7:12" ht="15">
      <c r="G1460" s="858">
        <v>3</v>
      </c>
      <c r="H1460" s="867" t="s">
        <v>4179</v>
      </c>
      <c r="I1460" s="860" t="s">
        <v>4180</v>
      </c>
      <c r="J1460" s="2695">
        <v>1</v>
      </c>
      <c r="K1460" s="945">
        <v>0</v>
      </c>
      <c r="L1460" s="944">
        <f t="shared" si="188"/>
        <v>0</v>
      </c>
    </row>
    <row r="1461" spans="7:12" ht="15">
      <c r="G1461" s="858">
        <v>4</v>
      </c>
      <c r="H1461" s="867" t="s">
        <v>4577</v>
      </c>
      <c r="I1461" s="859" t="s">
        <v>4578</v>
      </c>
      <c r="J1461" s="2695">
        <v>1</v>
      </c>
      <c r="K1461" s="945">
        <v>0</v>
      </c>
      <c r="L1461" s="944">
        <f t="shared" si="188"/>
        <v>0</v>
      </c>
    </row>
    <row r="1462" spans="7:12" ht="15">
      <c r="G1462" s="858">
        <v>5</v>
      </c>
      <c r="H1462" s="867" t="s">
        <v>4183</v>
      </c>
      <c r="I1462" s="859" t="s">
        <v>4184</v>
      </c>
      <c r="J1462" s="2695">
        <v>1</v>
      </c>
      <c r="K1462" s="945">
        <v>0</v>
      </c>
      <c r="L1462" s="944">
        <f t="shared" si="188"/>
        <v>0</v>
      </c>
    </row>
    <row r="1463" spans="7:12" ht="15">
      <c r="G1463" s="858">
        <v>6</v>
      </c>
      <c r="H1463" s="867" t="s">
        <v>4189</v>
      </c>
      <c r="I1463" s="860" t="s">
        <v>4190</v>
      </c>
      <c r="J1463" s="2695">
        <v>1</v>
      </c>
      <c r="K1463" s="945">
        <v>0</v>
      </c>
      <c r="L1463" s="944">
        <f t="shared" si="188"/>
        <v>0</v>
      </c>
    </row>
    <row r="1464" spans="7:12" ht="30">
      <c r="G1464" s="858">
        <v>7</v>
      </c>
      <c r="H1464" s="28" t="s">
        <v>4137</v>
      </c>
      <c r="I1464" s="869" t="s">
        <v>4579</v>
      </c>
      <c r="J1464" s="2697"/>
      <c r="K1464" s="949"/>
      <c r="L1464" s="950"/>
    </row>
    <row r="1465" spans="7:12" ht="15">
      <c r="G1465" s="858">
        <v>8</v>
      </c>
      <c r="H1465" s="28" t="s">
        <v>118</v>
      </c>
      <c r="I1465" s="869" t="s">
        <v>4580</v>
      </c>
      <c r="J1465" s="2697"/>
      <c r="K1465" s="949"/>
      <c r="L1465" s="950"/>
    </row>
    <row r="1466" spans="7:12" ht="135">
      <c r="G1466" s="858">
        <v>9</v>
      </c>
      <c r="H1466" s="864" t="s">
        <v>4129</v>
      </c>
      <c r="I1466" s="865" t="s">
        <v>4586</v>
      </c>
      <c r="J1466" s="866">
        <v>2</v>
      </c>
      <c r="K1466" s="945">
        <v>0</v>
      </c>
      <c r="L1466" s="944">
        <f t="shared" ref="L1466:L1468" si="189">J1466*K1466</f>
        <v>0</v>
      </c>
    </row>
    <row r="1467" spans="7:12" ht="135">
      <c r="G1467" s="858">
        <v>10</v>
      </c>
      <c r="H1467" s="864" t="s">
        <v>4129</v>
      </c>
      <c r="I1467" s="865" t="s">
        <v>4587</v>
      </c>
      <c r="J1467" s="866">
        <v>1</v>
      </c>
      <c r="K1467" s="945">
        <v>0</v>
      </c>
      <c r="L1467" s="944">
        <f t="shared" si="189"/>
        <v>0</v>
      </c>
    </row>
    <row r="1468" spans="7:12" ht="114.75">
      <c r="G1468" s="858">
        <v>11</v>
      </c>
      <c r="H1468" s="25" t="s">
        <v>4129</v>
      </c>
      <c r="I1468" s="870" t="s">
        <v>4550</v>
      </c>
      <c r="J1468" s="2695" t="s">
        <v>9</v>
      </c>
      <c r="K1468" s="945">
        <v>0</v>
      </c>
      <c r="L1468" s="944">
        <f t="shared" si="189"/>
        <v>0</v>
      </c>
    </row>
    <row r="1469" spans="7:12">
      <c r="G1469" s="3213"/>
      <c r="H1469" s="3214" t="s">
        <v>4612</v>
      </c>
      <c r="I1469" s="3220"/>
      <c r="J1469" s="3216"/>
      <c r="K1469" s="3232"/>
      <c r="L1469" s="3233"/>
    </row>
    <row r="1470" spans="7:12">
      <c r="G1470" s="3213"/>
      <c r="H1470" s="3214" t="s">
        <v>4613</v>
      </c>
      <c r="I1470" s="3220"/>
      <c r="J1470" s="3216"/>
      <c r="K1470" s="3232"/>
      <c r="L1470" s="3233"/>
    </row>
    <row r="1471" spans="7:12" ht="15">
      <c r="G1471" s="858">
        <v>1</v>
      </c>
      <c r="H1471" s="25" t="s">
        <v>4569</v>
      </c>
      <c r="I1471" s="859" t="s">
        <v>4570</v>
      </c>
      <c r="J1471" s="2695">
        <v>6</v>
      </c>
      <c r="K1471" s="945">
        <v>0</v>
      </c>
      <c r="L1471" s="944">
        <f t="shared" ref="L1471:L1475" si="190">J1471*K1471</f>
        <v>0</v>
      </c>
    </row>
    <row r="1472" spans="7:12" ht="15">
      <c r="G1472" s="858">
        <v>2</v>
      </c>
      <c r="H1472" s="25" t="s">
        <v>4218</v>
      </c>
      <c r="I1472" s="859" t="s">
        <v>4219</v>
      </c>
      <c r="J1472" s="2695">
        <v>6</v>
      </c>
      <c r="K1472" s="945">
        <v>0</v>
      </c>
      <c r="L1472" s="944">
        <f t="shared" si="190"/>
        <v>0</v>
      </c>
    </row>
    <row r="1473" spans="7:12">
      <c r="G1473" s="3213"/>
      <c r="H1473" s="3224" t="s">
        <v>4573</v>
      </c>
      <c r="I1473" s="3220"/>
      <c r="J1473" s="3216"/>
      <c r="K1473" s="3232"/>
      <c r="L1473" s="3233"/>
    </row>
    <row r="1474" spans="7:12" ht="25.5">
      <c r="G1474" s="858">
        <v>1</v>
      </c>
      <c r="H1474" s="25" t="s">
        <v>4574</v>
      </c>
      <c r="I1474" s="860" t="s">
        <v>4575</v>
      </c>
      <c r="J1474" s="2695">
        <v>6</v>
      </c>
      <c r="K1474" s="945">
        <v>0</v>
      </c>
      <c r="L1474" s="944">
        <f t="shared" si="190"/>
        <v>0</v>
      </c>
    </row>
    <row r="1475" spans="7:12" ht="15">
      <c r="G1475" s="858">
        <v>2</v>
      </c>
      <c r="H1475" s="25" t="s">
        <v>4236</v>
      </c>
      <c r="I1475" s="860" t="s">
        <v>4237</v>
      </c>
      <c r="J1475" s="2695">
        <v>6</v>
      </c>
      <c r="K1475" s="945">
        <v>0</v>
      </c>
      <c r="L1475" s="944">
        <f t="shared" si="190"/>
        <v>0</v>
      </c>
    </row>
    <row r="1476" spans="7:12">
      <c r="G1476" s="858">
        <v>3</v>
      </c>
      <c r="H1476" s="25" t="s">
        <v>4132</v>
      </c>
      <c r="I1476" s="861" t="s">
        <v>4576</v>
      </c>
      <c r="J1476" s="2695"/>
      <c r="K1476" s="943"/>
      <c r="L1476" s="944"/>
    </row>
    <row r="1477" spans="7:12">
      <c r="G1477" s="3213"/>
      <c r="H1477" s="3214" t="s">
        <v>4323</v>
      </c>
      <c r="I1477" s="3220"/>
      <c r="J1477" s="3216"/>
      <c r="K1477" s="3232"/>
      <c r="L1477" s="3233"/>
    </row>
    <row r="1478" spans="7:12" ht="30">
      <c r="G1478" s="858">
        <v>1</v>
      </c>
      <c r="H1478" s="25" t="s">
        <v>4324</v>
      </c>
      <c r="I1478" s="859" t="s">
        <v>4325</v>
      </c>
      <c r="J1478" s="2695">
        <v>4</v>
      </c>
      <c r="K1478" s="945">
        <v>0</v>
      </c>
      <c r="L1478" s="944">
        <f t="shared" ref="L1478" si="191">J1478*K1478</f>
        <v>0</v>
      </c>
    </row>
    <row r="1479" spans="7:12" ht="30">
      <c r="G1479" s="858">
        <v>2</v>
      </c>
      <c r="H1479" s="28" t="s">
        <v>4137</v>
      </c>
      <c r="I1479" s="869" t="s">
        <v>4579</v>
      </c>
      <c r="J1479" s="2697"/>
      <c r="K1479" s="949"/>
      <c r="L1479" s="950"/>
    </row>
    <row r="1480" spans="7:12" ht="15">
      <c r="G1480" s="858">
        <v>3</v>
      </c>
      <c r="H1480" s="28" t="s">
        <v>118</v>
      </c>
      <c r="I1480" s="869" t="s">
        <v>4580</v>
      </c>
      <c r="J1480" s="2697"/>
      <c r="K1480" s="949"/>
      <c r="L1480" s="950"/>
    </row>
    <row r="1481" spans="7:12" ht="114.75">
      <c r="G1481" s="858">
        <v>4</v>
      </c>
      <c r="H1481" s="25" t="s">
        <v>4129</v>
      </c>
      <c r="I1481" s="870" t="s">
        <v>4550</v>
      </c>
      <c r="J1481" s="2695" t="s">
        <v>9</v>
      </c>
      <c r="K1481" s="945">
        <v>0</v>
      </c>
      <c r="L1481" s="944">
        <f t="shared" ref="L1481" si="192">J1481*K1481</f>
        <v>0</v>
      </c>
    </row>
    <row r="1482" spans="7:12">
      <c r="G1482" s="3213"/>
      <c r="H1482" s="3214" t="s">
        <v>4614</v>
      </c>
      <c r="I1482" s="3220"/>
      <c r="J1482" s="3216"/>
      <c r="K1482" s="3232"/>
      <c r="L1482" s="3233"/>
    </row>
    <row r="1483" spans="7:12">
      <c r="G1483" s="3213"/>
      <c r="H1483" s="3214" t="s">
        <v>4615</v>
      </c>
      <c r="I1483" s="3220"/>
      <c r="J1483" s="3216"/>
      <c r="K1483" s="3232"/>
      <c r="L1483" s="3233"/>
    </row>
    <row r="1484" spans="7:12" ht="15">
      <c r="G1484" s="858">
        <v>1</v>
      </c>
      <c r="H1484" s="25" t="s">
        <v>4569</v>
      </c>
      <c r="I1484" s="859" t="s">
        <v>4570</v>
      </c>
      <c r="J1484" s="2695">
        <v>2</v>
      </c>
      <c r="K1484" s="945">
        <v>0</v>
      </c>
      <c r="L1484" s="944">
        <f t="shared" ref="L1484:L1485" si="193">J1484*K1484</f>
        <v>0</v>
      </c>
    </row>
    <row r="1485" spans="7:12" ht="15">
      <c r="G1485" s="858">
        <v>2</v>
      </c>
      <c r="H1485" s="25" t="s">
        <v>4218</v>
      </c>
      <c r="I1485" s="859" t="s">
        <v>4219</v>
      </c>
      <c r="J1485" s="2695">
        <v>1</v>
      </c>
      <c r="K1485" s="945">
        <v>0</v>
      </c>
      <c r="L1485" s="944">
        <f t="shared" si="193"/>
        <v>0</v>
      </c>
    </row>
    <row r="1486" spans="7:12">
      <c r="G1486" s="3213"/>
      <c r="H1486" s="3224" t="s">
        <v>4573</v>
      </c>
      <c r="I1486" s="3220"/>
      <c r="J1486" s="3216"/>
      <c r="K1486" s="3232"/>
      <c r="L1486" s="3233"/>
    </row>
    <row r="1487" spans="7:12" ht="25.5">
      <c r="G1487" s="858">
        <v>1</v>
      </c>
      <c r="H1487" s="25" t="s">
        <v>4574</v>
      </c>
      <c r="I1487" s="860" t="s">
        <v>4575</v>
      </c>
      <c r="J1487" s="2695">
        <v>2</v>
      </c>
      <c r="K1487" s="945">
        <v>0</v>
      </c>
      <c r="L1487" s="944">
        <f t="shared" ref="L1487:L1488" si="194">J1487*K1487</f>
        <v>0</v>
      </c>
    </row>
    <row r="1488" spans="7:12" ht="15">
      <c r="G1488" s="858">
        <v>2</v>
      </c>
      <c r="H1488" s="25" t="s">
        <v>4236</v>
      </c>
      <c r="I1488" s="860" t="s">
        <v>4237</v>
      </c>
      <c r="J1488" s="2695">
        <v>2</v>
      </c>
      <c r="K1488" s="945">
        <v>0</v>
      </c>
      <c r="L1488" s="944">
        <f t="shared" si="194"/>
        <v>0</v>
      </c>
    </row>
    <row r="1489" spans="7:12" ht="15">
      <c r="G1489" s="858">
        <v>3</v>
      </c>
      <c r="H1489" s="25" t="s">
        <v>4132</v>
      </c>
      <c r="I1489" s="861" t="s">
        <v>4576</v>
      </c>
      <c r="J1489" s="2695"/>
      <c r="K1489" s="945">
        <v>0</v>
      </c>
      <c r="L1489" s="944"/>
    </row>
    <row r="1490" spans="7:12">
      <c r="G1490" s="3213"/>
      <c r="H1490" s="3214" t="s">
        <v>4323</v>
      </c>
      <c r="I1490" s="3220"/>
      <c r="J1490" s="3216"/>
      <c r="K1490" s="3232"/>
      <c r="L1490" s="3233"/>
    </row>
    <row r="1491" spans="7:12" ht="30">
      <c r="G1491" s="858">
        <v>1</v>
      </c>
      <c r="H1491" s="25" t="s">
        <v>4324</v>
      </c>
      <c r="I1491" s="859" t="s">
        <v>4325</v>
      </c>
      <c r="J1491" s="2695">
        <v>2</v>
      </c>
      <c r="K1491" s="945">
        <v>0</v>
      </c>
      <c r="L1491" s="944">
        <f t="shared" ref="L1491" si="195">J1491*K1491</f>
        <v>0</v>
      </c>
    </row>
    <row r="1492" spans="7:12" ht="30">
      <c r="G1492" s="858">
        <v>2</v>
      </c>
      <c r="H1492" s="28" t="s">
        <v>4137</v>
      </c>
      <c r="I1492" s="869" t="s">
        <v>4579</v>
      </c>
      <c r="J1492" s="2697"/>
      <c r="K1492" s="949"/>
      <c r="L1492" s="950"/>
    </row>
    <row r="1493" spans="7:12" ht="15">
      <c r="G1493" s="858">
        <v>3</v>
      </c>
      <c r="H1493" s="28" t="s">
        <v>118</v>
      </c>
      <c r="I1493" s="869" t="s">
        <v>4580</v>
      </c>
      <c r="J1493" s="2697"/>
      <c r="K1493" s="949"/>
      <c r="L1493" s="950"/>
    </row>
    <row r="1494" spans="7:12" ht="114.75">
      <c r="G1494" s="858">
        <v>4</v>
      </c>
      <c r="H1494" s="25" t="s">
        <v>4129</v>
      </c>
      <c r="I1494" s="870" t="s">
        <v>4550</v>
      </c>
      <c r="J1494" s="2695" t="s">
        <v>9</v>
      </c>
      <c r="K1494" s="945">
        <v>0</v>
      </c>
      <c r="L1494" s="944">
        <f t="shared" ref="L1494" si="196">J1494*K1494</f>
        <v>0</v>
      </c>
    </row>
    <row r="1495" spans="7:12">
      <c r="G1495" s="3213"/>
      <c r="H1495" s="3214" t="s">
        <v>4616</v>
      </c>
      <c r="I1495" s="3220"/>
      <c r="J1495" s="3216"/>
      <c r="K1495" s="3232"/>
      <c r="L1495" s="3233"/>
    </row>
    <row r="1496" spans="7:12">
      <c r="G1496" s="3213"/>
      <c r="H1496" s="3214" t="s">
        <v>4617</v>
      </c>
      <c r="I1496" s="3220"/>
      <c r="J1496" s="3216"/>
      <c r="K1496" s="3232"/>
      <c r="L1496" s="3233"/>
    </row>
    <row r="1497" spans="7:12" ht="15">
      <c r="G1497" s="858">
        <v>1</v>
      </c>
      <c r="H1497" s="25" t="s">
        <v>4584</v>
      </c>
      <c r="I1497" s="859" t="s">
        <v>4585</v>
      </c>
      <c r="J1497" s="2695">
        <v>5</v>
      </c>
      <c r="K1497" s="945">
        <v>0</v>
      </c>
      <c r="L1497" s="944">
        <f t="shared" ref="L1497:L1498" si="197">J1497*K1497</f>
        <v>0</v>
      </c>
    </row>
    <row r="1498" spans="7:12" ht="15">
      <c r="G1498" s="858">
        <v>2</v>
      </c>
      <c r="H1498" s="25" t="s">
        <v>4218</v>
      </c>
      <c r="I1498" s="859" t="s">
        <v>4219</v>
      </c>
      <c r="J1498" s="2695">
        <v>5</v>
      </c>
      <c r="K1498" s="945">
        <v>0</v>
      </c>
      <c r="L1498" s="944">
        <f t="shared" si="197"/>
        <v>0</v>
      </c>
    </row>
    <row r="1499" spans="7:12">
      <c r="G1499" s="3213"/>
      <c r="H1499" s="3224" t="s">
        <v>4573</v>
      </c>
      <c r="I1499" s="3220"/>
      <c r="J1499" s="3216"/>
      <c r="K1499" s="3232"/>
      <c r="L1499" s="3233"/>
    </row>
    <row r="1500" spans="7:12" ht="25.5">
      <c r="G1500" s="858">
        <v>1</v>
      </c>
      <c r="H1500" s="25" t="s">
        <v>4574</v>
      </c>
      <c r="I1500" s="860" t="s">
        <v>4575</v>
      </c>
      <c r="J1500" s="2695">
        <v>10</v>
      </c>
      <c r="K1500" s="945">
        <v>0</v>
      </c>
      <c r="L1500" s="944">
        <f t="shared" ref="L1500:L1501" si="198">J1500*K1500</f>
        <v>0</v>
      </c>
    </row>
    <row r="1501" spans="7:12" ht="15">
      <c r="G1501" s="858">
        <v>2</v>
      </c>
      <c r="H1501" s="25" t="s">
        <v>4236</v>
      </c>
      <c r="I1501" s="860" t="s">
        <v>4237</v>
      </c>
      <c r="J1501" s="2695">
        <v>10</v>
      </c>
      <c r="K1501" s="945">
        <v>0</v>
      </c>
      <c r="L1501" s="944">
        <f t="shared" si="198"/>
        <v>0</v>
      </c>
    </row>
    <row r="1502" spans="7:12">
      <c r="G1502" s="858">
        <v>3</v>
      </c>
      <c r="H1502" s="25" t="s">
        <v>4132</v>
      </c>
      <c r="I1502" s="861" t="s">
        <v>4576</v>
      </c>
      <c r="J1502" s="2695"/>
      <c r="K1502" s="943"/>
      <c r="L1502" s="944"/>
    </row>
    <row r="1503" spans="7:12">
      <c r="G1503" s="3213"/>
      <c r="H1503" s="3214" t="s">
        <v>4323</v>
      </c>
      <c r="I1503" s="3220"/>
      <c r="J1503" s="3216"/>
      <c r="K1503" s="3232"/>
      <c r="L1503" s="3233"/>
    </row>
    <row r="1504" spans="7:12" ht="30">
      <c r="G1504" s="858">
        <v>1</v>
      </c>
      <c r="H1504" s="25" t="s">
        <v>4324</v>
      </c>
      <c r="I1504" s="859" t="s">
        <v>4325</v>
      </c>
      <c r="J1504" s="2695">
        <v>3</v>
      </c>
      <c r="K1504" s="945">
        <v>0</v>
      </c>
      <c r="L1504" s="944">
        <f t="shared" ref="L1504:L1508" si="199">J1504*K1504</f>
        <v>0</v>
      </c>
    </row>
    <row r="1505" spans="7:12" ht="15">
      <c r="G1505" s="858">
        <v>2</v>
      </c>
      <c r="H1505" s="867" t="s">
        <v>4177</v>
      </c>
      <c r="I1505" s="860" t="s">
        <v>4178</v>
      </c>
      <c r="J1505" s="2695">
        <v>1</v>
      </c>
      <c r="K1505" s="945">
        <v>0</v>
      </c>
      <c r="L1505" s="944">
        <f t="shared" si="199"/>
        <v>0</v>
      </c>
    </row>
    <row r="1506" spans="7:12" ht="15">
      <c r="G1506" s="858">
        <v>3</v>
      </c>
      <c r="H1506" s="867" t="s">
        <v>4179</v>
      </c>
      <c r="I1506" s="860" t="s">
        <v>4180</v>
      </c>
      <c r="J1506" s="2695">
        <v>1</v>
      </c>
      <c r="K1506" s="945">
        <v>0</v>
      </c>
      <c r="L1506" s="944">
        <f t="shared" si="199"/>
        <v>0</v>
      </c>
    </row>
    <row r="1507" spans="7:12" ht="15">
      <c r="G1507" s="858">
        <v>4</v>
      </c>
      <c r="H1507" s="867" t="s">
        <v>4577</v>
      </c>
      <c r="I1507" s="859" t="s">
        <v>4578</v>
      </c>
      <c r="J1507" s="2695">
        <v>1</v>
      </c>
      <c r="K1507" s="945">
        <v>0</v>
      </c>
      <c r="L1507" s="944">
        <f t="shared" si="199"/>
        <v>0</v>
      </c>
    </row>
    <row r="1508" spans="7:12" ht="15">
      <c r="G1508" s="858">
        <v>5</v>
      </c>
      <c r="H1508" s="867" t="s">
        <v>4183</v>
      </c>
      <c r="I1508" s="859" t="s">
        <v>4184</v>
      </c>
      <c r="J1508" s="2695">
        <v>1</v>
      </c>
      <c r="K1508" s="945">
        <v>0</v>
      </c>
      <c r="L1508" s="944">
        <f t="shared" si="199"/>
        <v>0</v>
      </c>
    </row>
    <row r="1509" spans="7:12" ht="30">
      <c r="G1509" s="858">
        <v>6</v>
      </c>
      <c r="H1509" s="28" t="s">
        <v>4137</v>
      </c>
      <c r="I1509" s="869" t="s">
        <v>4579</v>
      </c>
      <c r="J1509" s="2697"/>
      <c r="K1509" s="945">
        <v>0</v>
      </c>
      <c r="L1509" s="950"/>
    </row>
    <row r="1510" spans="7:12" ht="15">
      <c r="G1510" s="858">
        <v>7</v>
      </c>
      <c r="H1510" s="28" t="s">
        <v>118</v>
      </c>
      <c r="I1510" s="869" t="s">
        <v>4580</v>
      </c>
      <c r="J1510" s="2697"/>
      <c r="K1510" s="949"/>
      <c r="L1510" s="950"/>
    </row>
    <row r="1511" spans="7:12" ht="135">
      <c r="G1511" s="858">
        <v>8</v>
      </c>
      <c r="H1511" s="864" t="s">
        <v>4129</v>
      </c>
      <c r="I1511" s="865" t="s">
        <v>4586</v>
      </c>
      <c r="J1511" s="866">
        <v>2</v>
      </c>
      <c r="K1511" s="945">
        <v>0</v>
      </c>
      <c r="L1511" s="944">
        <f t="shared" ref="L1511:L1512" si="200">J1511*K1511</f>
        <v>0</v>
      </c>
    </row>
    <row r="1512" spans="7:12" ht="114.75">
      <c r="G1512" s="858">
        <v>9</v>
      </c>
      <c r="H1512" s="25" t="s">
        <v>4129</v>
      </c>
      <c r="I1512" s="870" t="s">
        <v>4550</v>
      </c>
      <c r="J1512" s="2695" t="s">
        <v>9</v>
      </c>
      <c r="K1512" s="945">
        <v>0</v>
      </c>
      <c r="L1512" s="944">
        <f t="shared" si="200"/>
        <v>0</v>
      </c>
    </row>
    <row r="1513" spans="7:12">
      <c r="G1513" s="3213"/>
      <c r="H1513" s="3214" t="s">
        <v>4618</v>
      </c>
      <c r="I1513" s="3220"/>
      <c r="J1513" s="3216"/>
      <c r="K1513" s="3232"/>
      <c r="L1513" s="3233"/>
    </row>
    <row r="1514" spans="7:12">
      <c r="G1514" s="3213"/>
      <c r="H1514" s="3214" t="s">
        <v>4619</v>
      </c>
      <c r="I1514" s="3220"/>
      <c r="J1514" s="3216"/>
      <c r="K1514" s="3232"/>
      <c r="L1514" s="3233"/>
    </row>
    <row r="1515" spans="7:12" ht="30">
      <c r="G1515" s="858">
        <v>1</v>
      </c>
      <c r="H1515" s="25" t="s">
        <v>4594</v>
      </c>
      <c r="I1515" s="859" t="s">
        <v>4595</v>
      </c>
      <c r="J1515" s="2695">
        <v>4</v>
      </c>
      <c r="K1515" s="945">
        <v>0</v>
      </c>
      <c r="L1515" s="944">
        <f t="shared" ref="L1515:L1516" si="201">J1515*K1515</f>
        <v>0</v>
      </c>
    </row>
    <row r="1516" spans="7:12" ht="15">
      <c r="G1516" s="858">
        <v>2</v>
      </c>
      <c r="H1516" s="25" t="s">
        <v>4218</v>
      </c>
      <c r="I1516" s="859" t="s">
        <v>4219</v>
      </c>
      <c r="J1516" s="2695">
        <v>4</v>
      </c>
      <c r="K1516" s="945">
        <v>0</v>
      </c>
      <c r="L1516" s="944">
        <f t="shared" si="201"/>
        <v>0</v>
      </c>
    </row>
    <row r="1517" spans="7:12">
      <c r="G1517" s="3213"/>
      <c r="H1517" s="3224" t="s">
        <v>4573</v>
      </c>
      <c r="I1517" s="3220"/>
      <c r="J1517" s="3216"/>
      <c r="K1517" s="3232"/>
      <c r="L1517" s="3233"/>
    </row>
    <row r="1518" spans="7:12" ht="25.5">
      <c r="G1518" s="858">
        <v>1</v>
      </c>
      <c r="H1518" s="25" t="s">
        <v>4574</v>
      </c>
      <c r="I1518" s="860" t="s">
        <v>4575</v>
      </c>
      <c r="J1518" s="2695">
        <v>4</v>
      </c>
      <c r="K1518" s="945">
        <v>0</v>
      </c>
      <c r="L1518" s="944">
        <f t="shared" ref="L1518:L1519" si="202">J1518*K1518</f>
        <v>0</v>
      </c>
    </row>
    <row r="1519" spans="7:12" ht="15">
      <c r="G1519" s="858">
        <v>2</v>
      </c>
      <c r="H1519" s="25" t="s">
        <v>4236</v>
      </c>
      <c r="I1519" s="860" t="s">
        <v>4237</v>
      </c>
      <c r="J1519" s="2695">
        <v>4</v>
      </c>
      <c r="K1519" s="945">
        <v>0</v>
      </c>
      <c r="L1519" s="944">
        <f t="shared" si="202"/>
        <v>0</v>
      </c>
    </row>
    <row r="1520" spans="7:12">
      <c r="G1520" s="858">
        <v>3</v>
      </c>
      <c r="H1520" s="25" t="s">
        <v>4132</v>
      </c>
      <c r="I1520" s="861" t="s">
        <v>4576</v>
      </c>
      <c r="J1520" s="2695"/>
      <c r="K1520" s="943"/>
      <c r="L1520" s="944"/>
    </row>
    <row r="1521" spans="7:12">
      <c r="G1521" s="3213"/>
      <c r="H1521" s="3214" t="s">
        <v>4323</v>
      </c>
      <c r="I1521" s="3220"/>
      <c r="J1521" s="3216"/>
      <c r="K1521" s="3232"/>
      <c r="L1521" s="3233"/>
    </row>
    <row r="1522" spans="7:12" ht="30">
      <c r="G1522" s="858">
        <v>1</v>
      </c>
      <c r="H1522" s="25" t="s">
        <v>4324</v>
      </c>
      <c r="I1522" s="859" t="s">
        <v>4325</v>
      </c>
      <c r="J1522" s="2695">
        <v>6</v>
      </c>
      <c r="K1522" s="945">
        <v>0</v>
      </c>
      <c r="L1522" s="944">
        <f t="shared" ref="L1522:L1528" si="203">J1522*K1522</f>
        <v>0</v>
      </c>
    </row>
    <row r="1523" spans="7:12" ht="15">
      <c r="G1523" s="858">
        <v>2</v>
      </c>
      <c r="H1523" s="867" t="s">
        <v>4177</v>
      </c>
      <c r="I1523" s="860" t="s">
        <v>4178</v>
      </c>
      <c r="J1523" s="2695">
        <v>1</v>
      </c>
      <c r="K1523" s="945">
        <v>0</v>
      </c>
      <c r="L1523" s="944">
        <f t="shared" si="203"/>
        <v>0</v>
      </c>
    </row>
    <row r="1524" spans="7:12" ht="15">
      <c r="G1524" s="858">
        <v>3</v>
      </c>
      <c r="H1524" s="867" t="s">
        <v>4179</v>
      </c>
      <c r="I1524" s="860" t="s">
        <v>4180</v>
      </c>
      <c r="J1524" s="2695">
        <v>1</v>
      </c>
      <c r="K1524" s="945">
        <v>0</v>
      </c>
      <c r="L1524" s="944">
        <f t="shared" si="203"/>
        <v>0</v>
      </c>
    </row>
    <row r="1525" spans="7:12" ht="15">
      <c r="G1525" s="858">
        <v>4</v>
      </c>
      <c r="H1525" s="867" t="s">
        <v>4577</v>
      </c>
      <c r="I1525" s="859" t="s">
        <v>4578</v>
      </c>
      <c r="J1525" s="2695">
        <v>1</v>
      </c>
      <c r="K1525" s="945">
        <v>0</v>
      </c>
      <c r="L1525" s="944">
        <f t="shared" si="203"/>
        <v>0</v>
      </c>
    </row>
    <row r="1526" spans="7:12" ht="15">
      <c r="G1526" s="858">
        <v>5</v>
      </c>
      <c r="H1526" s="867" t="s">
        <v>4183</v>
      </c>
      <c r="I1526" s="860" t="s">
        <v>4184</v>
      </c>
      <c r="J1526" s="2695">
        <v>2</v>
      </c>
      <c r="K1526" s="945">
        <v>0</v>
      </c>
      <c r="L1526" s="944">
        <f t="shared" si="203"/>
        <v>0</v>
      </c>
    </row>
    <row r="1527" spans="7:12" ht="15">
      <c r="G1527" s="858">
        <v>6</v>
      </c>
      <c r="H1527" s="867" t="s">
        <v>4187</v>
      </c>
      <c r="I1527" s="860" t="s">
        <v>4188</v>
      </c>
      <c r="J1527" s="2695">
        <v>1</v>
      </c>
      <c r="K1527" s="945">
        <v>0</v>
      </c>
      <c r="L1527" s="944">
        <f t="shared" si="203"/>
        <v>0</v>
      </c>
    </row>
    <row r="1528" spans="7:12" ht="15">
      <c r="G1528" s="858">
        <v>7</v>
      </c>
      <c r="H1528" s="867" t="s">
        <v>4189</v>
      </c>
      <c r="I1528" s="859" t="s">
        <v>4190</v>
      </c>
      <c r="J1528" s="2695">
        <v>1</v>
      </c>
      <c r="K1528" s="945">
        <v>0</v>
      </c>
      <c r="L1528" s="944">
        <f t="shared" si="203"/>
        <v>0</v>
      </c>
    </row>
    <row r="1529" spans="7:12" ht="30">
      <c r="G1529" s="858">
        <v>8</v>
      </c>
      <c r="H1529" s="28" t="s">
        <v>4137</v>
      </c>
      <c r="I1529" s="869" t="s">
        <v>4579</v>
      </c>
      <c r="J1529" s="2697"/>
      <c r="K1529" s="949"/>
      <c r="L1529" s="950"/>
    </row>
    <row r="1530" spans="7:12" ht="15">
      <c r="G1530" s="858">
        <v>9</v>
      </c>
      <c r="H1530" s="28" t="s">
        <v>118</v>
      </c>
      <c r="I1530" s="869" t="s">
        <v>4580</v>
      </c>
      <c r="J1530" s="2697"/>
      <c r="K1530" s="949"/>
      <c r="L1530" s="950"/>
    </row>
    <row r="1531" spans="7:12" ht="120">
      <c r="G1531" s="858">
        <v>10</v>
      </c>
      <c r="H1531" s="25" t="s">
        <v>4129</v>
      </c>
      <c r="I1531" s="865" t="s">
        <v>4581</v>
      </c>
      <c r="J1531" s="2695">
        <v>2</v>
      </c>
      <c r="K1531" s="945">
        <v>0</v>
      </c>
      <c r="L1531" s="944">
        <f t="shared" ref="L1531:L1532" si="204">J1531*K1531</f>
        <v>0</v>
      </c>
    </row>
    <row r="1532" spans="7:12" ht="114.75">
      <c r="G1532" s="858">
        <v>11</v>
      </c>
      <c r="H1532" s="25" t="s">
        <v>4129</v>
      </c>
      <c r="I1532" s="870" t="s">
        <v>4550</v>
      </c>
      <c r="J1532" s="2695" t="s">
        <v>9</v>
      </c>
      <c r="K1532" s="945">
        <v>0</v>
      </c>
      <c r="L1532" s="944">
        <f t="shared" si="204"/>
        <v>0</v>
      </c>
    </row>
    <row r="1533" spans="7:12">
      <c r="G1533" s="3213"/>
      <c r="H1533" s="3214" t="s">
        <v>4620</v>
      </c>
      <c r="I1533" s="3220"/>
      <c r="J1533" s="3216"/>
      <c r="K1533" s="3232"/>
      <c r="L1533" s="3233"/>
    </row>
    <row r="1534" spans="7:12">
      <c r="G1534" s="3213"/>
      <c r="H1534" s="3214" t="s">
        <v>4621</v>
      </c>
      <c r="I1534" s="3220"/>
      <c r="J1534" s="3216"/>
      <c r="K1534" s="3232"/>
      <c r="L1534" s="3233"/>
    </row>
    <row r="1535" spans="7:12" ht="15">
      <c r="G1535" s="858">
        <v>1</v>
      </c>
      <c r="H1535" s="25" t="s">
        <v>4569</v>
      </c>
      <c r="I1535" s="859" t="s">
        <v>4570</v>
      </c>
      <c r="J1535" s="2695">
        <v>5</v>
      </c>
      <c r="K1535" s="945">
        <v>0</v>
      </c>
      <c r="L1535" s="944">
        <f t="shared" ref="L1535:L1537" si="205">J1535*K1535</f>
        <v>0</v>
      </c>
    </row>
    <row r="1536" spans="7:12" ht="15">
      <c r="G1536" s="858">
        <v>2</v>
      </c>
      <c r="H1536" s="25" t="s">
        <v>4218</v>
      </c>
      <c r="I1536" s="859" t="s">
        <v>4219</v>
      </c>
      <c r="J1536" s="2695">
        <v>5</v>
      </c>
      <c r="K1536" s="945">
        <v>0</v>
      </c>
      <c r="L1536" s="944">
        <f t="shared" si="205"/>
        <v>0</v>
      </c>
    </row>
    <row r="1537" spans="7:12" ht="15">
      <c r="G1537" s="858">
        <v>3</v>
      </c>
      <c r="H1537" s="25" t="s">
        <v>4571</v>
      </c>
      <c r="I1537" s="859" t="s">
        <v>4572</v>
      </c>
      <c r="J1537" s="2695">
        <v>24</v>
      </c>
      <c r="K1537" s="945">
        <v>0</v>
      </c>
      <c r="L1537" s="944">
        <f t="shared" si="205"/>
        <v>0</v>
      </c>
    </row>
    <row r="1538" spans="7:12">
      <c r="G1538" s="3213"/>
      <c r="H1538" s="3224" t="s">
        <v>4573</v>
      </c>
      <c r="I1538" s="3220"/>
      <c r="J1538" s="3216"/>
      <c r="K1538" s="3232"/>
      <c r="L1538" s="3233"/>
    </row>
    <row r="1539" spans="7:12" ht="25.5">
      <c r="G1539" s="858">
        <v>1</v>
      </c>
      <c r="H1539" s="25" t="s">
        <v>4574</v>
      </c>
      <c r="I1539" s="860" t="s">
        <v>4575</v>
      </c>
      <c r="J1539" s="2695">
        <v>5</v>
      </c>
      <c r="K1539" s="945">
        <v>0</v>
      </c>
      <c r="L1539" s="944">
        <f t="shared" ref="L1539:L1540" si="206">J1539*K1539</f>
        <v>0</v>
      </c>
    </row>
    <row r="1540" spans="7:12" ht="15">
      <c r="G1540" s="858">
        <v>2</v>
      </c>
      <c r="H1540" s="25" t="s">
        <v>4236</v>
      </c>
      <c r="I1540" s="860" t="s">
        <v>4237</v>
      </c>
      <c r="J1540" s="2695">
        <v>5</v>
      </c>
      <c r="K1540" s="945">
        <v>0</v>
      </c>
      <c r="L1540" s="944">
        <f t="shared" si="206"/>
        <v>0</v>
      </c>
    </row>
    <row r="1541" spans="7:12">
      <c r="G1541" s="858">
        <v>3</v>
      </c>
      <c r="H1541" s="25" t="s">
        <v>4132</v>
      </c>
      <c r="I1541" s="861" t="s">
        <v>4576</v>
      </c>
      <c r="J1541" s="2695"/>
      <c r="K1541" s="943"/>
      <c r="L1541" s="944"/>
    </row>
    <row r="1542" spans="7:12">
      <c r="G1542" s="3213"/>
      <c r="H1542" s="3214" t="s">
        <v>4323</v>
      </c>
      <c r="I1542" s="3220"/>
      <c r="J1542" s="3216"/>
      <c r="K1542" s="3232"/>
      <c r="L1542" s="3233"/>
    </row>
    <row r="1543" spans="7:12" ht="30">
      <c r="G1543" s="858">
        <v>1</v>
      </c>
      <c r="H1543" s="25" t="s">
        <v>4324</v>
      </c>
      <c r="I1543" s="859" t="s">
        <v>4325</v>
      </c>
      <c r="J1543" s="2695">
        <v>3</v>
      </c>
      <c r="K1543" s="945">
        <v>0</v>
      </c>
      <c r="L1543" s="944">
        <f t="shared" ref="L1543:L1549" si="207">J1543*K1543</f>
        <v>0</v>
      </c>
    </row>
    <row r="1544" spans="7:12" ht="15">
      <c r="G1544" s="858">
        <v>2</v>
      </c>
      <c r="H1544" s="867" t="s">
        <v>4177</v>
      </c>
      <c r="I1544" s="860" t="s">
        <v>4178</v>
      </c>
      <c r="J1544" s="2695">
        <v>3</v>
      </c>
      <c r="K1544" s="945">
        <v>0</v>
      </c>
      <c r="L1544" s="944">
        <f t="shared" si="207"/>
        <v>0</v>
      </c>
    </row>
    <row r="1545" spans="7:12" ht="15">
      <c r="G1545" s="858">
        <v>3</v>
      </c>
      <c r="H1545" s="867" t="s">
        <v>4179</v>
      </c>
      <c r="I1545" s="860" t="s">
        <v>4180</v>
      </c>
      <c r="J1545" s="2695">
        <v>3</v>
      </c>
      <c r="K1545" s="945">
        <v>0</v>
      </c>
      <c r="L1545" s="944">
        <f t="shared" si="207"/>
        <v>0</v>
      </c>
    </row>
    <row r="1546" spans="7:12" ht="15">
      <c r="G1546" s="858">
        <v>4</v>
      </c>
      <c r="H1546" s="867" t="s">
        <v>4577</v>
      </c>
      <c r="I1546" s="859" t="s">
        <v>4578</v>
      </c>
      <c r="J1546" s="2695">
        <v>3</v>
      </c>
      <c r="K1546" s="945">
        <v>0</v>
      </c>
      <c r="L1546" s="944">
        <f t="shared" si="207"/>
        <v>0</v>
      </c>
    </row>
    <row r="1547" spans="7:12" ht="15">
      <c r="G1547" s="858">
        <v>5</v>
      </c>
      <c r="H1547" s="867" t="s">
        <v>4183</v>
      </c>
      <c r="I1547" s="860" t="s">
        <v>4184</v>
      </c>
      <c r="J1547" s="2695">
        <v>6</v>
      </c>
      <c r="K1547" s="945">
        <v>0</v>
      </c>
      <c r="L1547" s="944">
        <f t="shared" si="207"/>
        <v>0</v>
      </c>
    </row>
    <row r="1548" spans="7:12" ht="15">
      <c r="G1548" s="858">
        <v>6</v>
      </c>
      <c r="H1548" s="867" t="s">
        <v>4187</v>
      </c>
      <c r="I1548" s="860" t="s">
        <v>4188</v>
      </c>
      <c r="J1548" s="2695">
        <v>3</v>
      </c>
      <c r="K1548" s="945">
        <v>0</v>
      </c>
      <c r="L1548" s="944">
        <f t="shared" si="207"/>
        <v>0</v>
      </c>
    </row>
    <row r="1549" spans="7:12" ht="15">
      <c r="G1549" s="858">
        <v>7</v>
      </c>
      <c r="H1549" s="867" t="s">
        <v>4189</v>
      </c>
      <c r="I1549" s="859" t="s">
        <v>4190</v>
      </c>
      <c r="J1549" s="2695">
        <v>3</v>
      </c>
      <c r="K1549" s="945">
        <v>0</v>
      </c>
      <c r="L1549" s="944">
        <f t="shared" si="207"/>
        <v>0</v>
      </c>
    </row>
    <row r="1550" spans="7:12" ht="30">
      <c r="G1550" s="858">
        <v>8</v>
      </c>
      <c r="H1550" s="28" t="s">
        <v>4137</v>
      </c>
      <c r="I1550" s="869" t="s">
        <v>4579</v>
      </c>
      <c r="J1550" s="2697"/>
      <c r="K1550" s="949"/>
      <c r="L1550" s="950"/>
    </row>
    <row r="1551" spans="7:12" ht="15">
      <c r="G1551" s="858">
        <v>9</v>
      </c>
      <c r="H1551" s="28" t="s">
        <v>118</v>
      </c>
      <c r="I1551" s="869" t="s">
        <v>4580</v>
      </c>
      <c r="J1551" s="2697"/>
      <c r="K1551" s="949"/>
      <c r="L1551" s="950"/>
    </row>
    <row r="1552" spans="7:12" ht="128.25">
      <c r="G1552" s="858">
        <v>10</v>
      </c>
      <c r="H1552" s="25" t="s">
        <v>4129</v>
      </c>
      <c r="I1552" s="865" t="s">
        <v>4622</v>
      </c>
      <c r="J1552" s="2695">
        <v>20</v>
      </c>
      <c r="K1552" s="945">
        <v>0</v>
      </c>
      <c r="L1552" s="944">
        <f t="shared" ref="L1552:L1553" si="208">J1552*K1552</f>
        <v>0</v>
      </c>
    </row>
    <row r="1553" spans="7:12" ht="114.75">
      <c r="G1553" s="858">
        <v>11</v>
      </c>
      <c r="H1553" s="25" t="s">
        <v>4129</v>
      </c>
      <c r="I1553" s="870" t="s">
        <v>4550</v>
      </c>
      <c r="J1553" s="2695" t="s">
        <v>9</v>
      </c>
      <c r="K1553" s="945">
        <v>0</v>
      </c>
      <c r="L1553" s="944">
        <f t="shared" si="208"/>
        <v>0</v>
      </c>
    </row>
    <row r="1554" spans="7:12">
      <c r="G1554" s="3213"/>
      <c r="H1554" s="3214" t="s">
        <v>4623</v>
      </c>
      <c r="I1554" s="3220"/>
      <c r="J1554" s="3216"/>
      <c r="K1554" s="3232"/>
      <c r="L1554" s="3233"/>
    </row>
    <row r="1555" spans="7:12">
      <c r="G1555" s="3213"/>
      <c r="H1555" s="3214" t="s">
        <v>4624</v>
      </c>
      <c r="I1555" s="3220"/>
      <c r="J1555" s="3216"/>
      <c r="K1555" s="3232"/>
      <c r="L1555" s="3233"/>
    </row>
    <row r="1556" spans="7:12" ht="15">
      <c r="G1556" s="858">
        <v>1</v>
      </c>
      <c r="H1556" s="25" t="s">
        <v>4569</v>
      </c>
      <c r="I1556" s="859" t="s">
        <v>4570</v>
      </c>
      <c r="J1556" s="2695">
        <v>3</v>
      </c>
      <c r="K1556" s="945">
        <v>0</v>
      </c>
      <c r="L1556" s="944">
        <f t="shared" ref="L1556:L1558" si="209">J1556*K1556</f>
        <v>0</v>
      </c>
    </row>
    <row r="1557" spans="7:12" ht="15">
      <c r="G1557" s="858">
        <v>2</v>
      </c>
      <c r="H1557" s="25" t="s">
        <v>4218</v>
      </c>
      <c r="I1557" s="859" t="s">
        <v>4219</v>
      </c>
      <c r="J1557" s="2695">
        <v>3</v>
      </c>
      <c r="K1557" s="945">
        <v>0</v>
      </c>
      <c r="L1557" s="944">
        <f t="shared" si="209"/>
        <v>0</v>
      </c>
    </row>
    <row r="1558" spans="7:12" ht="15">
      <c r="G1558" s="858">
        <v>3</v>
      </c>
      <c r="H1558" s="25" t="s">
        <v>4571</v>
      </c>
      <c r="I1558" s="859" t="s">
        <v>4572</v>
      </c>
      <c r="J1558" s="2695">
        <v>6</v>
      </c>
      <c r="K1558" s="945">
        <v>0</v>
      </c>
      <c r="L1558" s="944">
        <f t="shared" si="209"/>
        <v>0</v>
      </c>
    </row>
    <row r="1559" spans="7:12">
      <c r="G1559" s="3213"/>
      <c r="H1559" s="3224" t="s">
        <v>4573</v>
      </c>
      <c r="I1559" s="3220"/>
      <c r="J1559" s="3216"/>
      <c r="K1559" s="3232"/>
      <c r="L1559" s="3233"/>
    </row>
    <row r="1560" spans="7:12" ht="25.5">
      <c r="G1560" s="858">
        <v>1</v>
      </c>
      <c r="H1560" s="25" t="s">
        <v>4574</v>
      </c>
      <c r="I1560" s="860" t="s">
        <v>4575</v>
      </c>
      <c r="J1560" s="2695">
        <v>3</v>
      </c>
      <c r="K1560" s="945">
        <v>0</v>
      </c>
      <c r="L1560" s="944">
        <f t="shared" ref="L1560:L1561" si="210">J1560*K1560</f>
        <v>0</v>
      </c>
    </row>
    <row r="1561" spans="7:12" ht="15">
      <c r="G1561" s="858">
        <v>2</v>
      </c>
      <c r="H1561" s="25" t="s">
        <v>4236</v>
      </c>
      <c r="I1561" s="860" t="s">
        <v>4237</v>
      </c>
      <c r="J1561" s="2695">
        <v>3</v>
      </c>
      <c r="K1561" s="945">
        <v>0</v>
      </c>
      <c r="L1561" s="944">
        <f t="shared" si="210"/>
        <v>0</v>
      </c>
    </row>
    <row r="1562" spans="7:12">
      <c r="G1562" s="858">
        <v>3</v>
      </c>
      <c r="H1562" s="25" t="s">
        <v>4132</v>
      </c>
      <c r="I1562" s="861" t="s">
        <v>4576</v>
      </c>
      <c r="J1562" s="2695"/>
      <c r="K1562" s="943"/>
      <c r="L1562" s="944"/>
    </row>
    <row r="1563" spans="7:12">
      <c r="G1563" s="3213"/>
      <c r="H1563" s="3214" t="s">
        <v>4323</v>
      </c>
      <c r="I1563" s="3220"/>
      <c r="J1563" s="3216"/>
      <c r="K1563" s="3232"/>
      <c r="L1563" s="3233"/>
    </row>
    <row r="1564" spans="7:12" ht="30">
      <c r="G1564" s="858">
        <v>1</v>
      </c>
      <c r="H1564" s="25" t="s">
        <v>4324</v>
      </c>
      <c r="I1564" s="859" t="s">
        <v>4325</v>
      </c>
      <c r="J1564" s="2695">
        <v>3</v>
      </c>
      <c r="K1564" s="945">
        <v>0</v>
      </c>
      <c r="L1564" s="944">
        <f t="shared" ref="L1564:L1570" si="211">J1564*K1564</f>
        <v>0</v>
      </c>
    </row>
    <row r="1565" spans="7:12" ht="15">
      <c r="G1565" s="858">
        <v>2</v>
      </c>
      <c r="H1565" s="867" t="s">
        <v>4177</v>
      </c>
      <c r="I1565" s="860" t="s">
        <v>4178</v>
      </c>
      <c r="J1565" s="2695">
        <v>3</v>
      </c>
      <c r="K1565" s="945">
        <v>0</v>
      </c>
      <c r="L1565" s="944">
        <f t="shared" si="211"/>
        <v>0</v>
      </c>
    </row>
    <row r="1566" spans="7:12" ht="15">
      <c r="G1566" s="858">
        <v>3</v>
      </c>
      <c r="H1566" s="867" t="s">
        <v>4179</v>
      </c>
      <c r="I1566" s="860" t="s">
        <v>4180</v>
      </c>
      <c r="J1566" s="2695">
        <v>3</v>
      </c>
      <c r="K1566" s="945">
        <v>0</v>
      </c>
      <c r="L1566" s="944">
        <f t="shared" si="211"/>
        <v>0</v>
      </c>
    </row>
    <row r="1567" spans="7:12" ht="15">
      <c r="G1567" s="858">
        <v>4</v>
      </c>
      <c r="H1567" s="867" t="s">
        <v>4577</v>
      </c>
      <c r="I1567" s="859" t="s">
        <v>4578</v>
      </c>
      <c r="J1567" s="2695">
        <v>3</v>
      </c>
      <c r="K1567" s="945">
        <v>0</v>
      </c>
      <c r="L1567" s="944">
        <f t="shared" si="211"/>
        <v>0</v>
      </c>
    </row>
    <row r="1568" spans="7:12" ht="15">
      <c r="G1568" s="858">
        <v>5</v>
      </c>
      <c r="H1568" s="867" t="s">
        <v>4183</v>
      </c>
      <c r="I1568" s="860" t="s">
        <v>4184</v>
      </c>
      <c r="J1568" s="2695">
        <v>3</v>
      </c>
      <c r="K1568" s="945">
        <v>0</v>
      </c>
      <c r="L1568" s="944">
        <f t="shared" si="211"/>
        <v>0</v>
      </c>
    </row>
    <row r="1569" spans="7:12" ht="15">
      <c r="G1569" s="858">
        <v>6</v>
      </c>
      <c r="H1569" s="867" t="s">
        <v>4187</v>
      </c>
      <c r="I1569" s="860" t="s">
        <v>4188</v>
      </c>
      <c r="J1569" s="2695">
        <v>3</v>
      </c>
      <c r="K1569" s="945">
        <v>0</v>
      </c>
      <c r="L1569" s="944">
        <f t="shared" si="211"/>
        <v>0</v>
      </c>
    </row>
    <row r="1570" spans="7:12" ht="15">
      <c r="G1570" s="858">
        <v>7</v>
      </c>
      <c r="H1570" s="867" t="s">
        <v>4189</v>
      </c>
      <c r="I1570" s="859" t="s">
        <v>4190</v>
      </c>
      <c r="J1570" s="2695">
        <v>3</v>
      </c>
      <c r="K1570" s="945">
        <v>0</v>
      </c>
      <c r="L1570" s="944">
        <f t="shared" si="211"/>
        <v>0</v>
      </c>
    </row>
    <row r="1571" spans="7:12" ht="30">
      <c r="G1571" s="858">
        <v>8</v>
      </c>
      <c r="H1571" s="28" t="s">
        <v>4137</v>
      </c>
      <c r="I1571" s="869" t="s">
        <v>4579</v>
      </c>
      <c r="J1571" s="2697"/>
      <c r="K1571" s="949"/>
      <c r="L1571" s="950"/>
    </row>
    <row r="1572" spans="7:12" ht="15">
      <c r="G1572" s="858">
        <v>9</v>
      </c>
      <c r="H1572" s="28" t="s">
        <v>118</v>
      </c>
      <c r="I1572" s="869" t="s">
        <v>4580</v>
      </c>
      <c r="J1572" s="2697"/>
      <c r="K1572" s="949"/>
      <c r="L1572" s="950"/>
    </row>
    <row r="1573" spans="7:12" ht="128.25">
      <c r="G1573" s="858">
        <v>10</v>
      </c>
      <c r="H1573" s="25" t="s">
        <v>4129</v>
      </c>
      <c r="I1573" s="865" t="s">
        <v>4622</v>
      </c>
      <c r="J1573" s="2695">
        <v>9</v>
      </c>
      <c r="K1573" s="945">
        <v>0</v>
      </c>
      <c r="L1573" s="944">
        <f t="shared" ref="L1573:L1574" si="212">J1573*K1573</f>
        <v>0</v>
      </c>
    </row>
    <row r="1574" spans="7:12" ht="114.75">
      <c r="G1574" s="858">
        <v>11</v>
      </c>
      <c r="H1574" s="25" t="s">
        <v>4129</v>
      </c>
      <c r="I1574" s="870" t="s">
        <v>4550</v>
      </c>
      <c r="J1574" s="2695" t="s">
        <v>9</v>
      </c>
      <c r="K1574" s="945">
        <v>0</v>
      </c>
      <c r="L1574" s="944">
        <f t="shared" si="212"/>
        <v>0</v>
      </c>
    </row>
    <row r="1575" spans="7:12">
      <c r="G1575" s="3213"/>
      <c r="H1575" s="3217" t="s">
        <v>4625</v>
      </c>
      <c r="I1575" s="3218"/>
      <c r="J1575" s="3219"/>
      <c r="K1575" s="3237"/>
      <c r="L1575" s="3238"/>
    </row>
    <row r="1576" spans="7:12" ht="15">
      <c r="G1576" s="858">
        <v>1</v>
      </c>
      <c r="H1576" s="25" t="s">
        <v>4211</v>
      </c>
      <c r="I1576" s="860" t="s">
        <v>4212</v>
      </c>
      <c r="J1576" s="2695">
        <v>12</v>
      </c>
      <c r="K1576" s="945">
        <v>0</v>
      </c>
      <c r="L1576" s="944">
        <f t="shared" ref="L1576:L1577" si="213">J1576*K1576</f>
        <v>0</v>
      </c>
    </row>
    <row r="1577" spans="7:12" ht="15">
      <c r="G1577" s="858">
        <v>2</v>
      </c>
      <c r="H1577" s="25" t="s">
        <v>4561</v>
      </c>
      <c r="I1577" s="859" t="s">
        <v>4562</v>
      </c>
      <c r="J1577" s="2695">
        <v>8</v>
      </c>
      <c r="K1577" s="945">
        <v>0</v>
      </c>
      <c r="L1577" s="944">
        <f t="shared" si="213"/>
        <v>0</v>
      </c>
    </row>
    <row r="1578" spans="7:12">
      <c r="G1578" s="3213"/>
      <c r="H1578" s="3214" t="s">
        <v>4582</v>
      </c>
      <c r="I1578" s="3220"/>
      <c r="J1578" s="3216"/>
      <c r="K1578" s="3232"/>
      <c r="L1578" s="3233"/>
    </row>
    <row r="1579" spans="7:12">
      <c r="G1579" s="3213"/>
      <c r="H1579" s="3214" t="s">
        <v>4626</v>
      </c>
      <c r="I1579" s="3220"/>
      <c r="J1579" s="3216"/>
      <c r="K1579" s="3232"/>
      <c r="L1579" s="3233"/>
    </row>
    <row r="1580" spans="7:12" ht="15">
      <c r="G1580" s="858">
        <v>1</v>
      </c>
      <c r="H1580" s="25" t="s">
        <v>4584</v>
      </c>
      <c r="I1580" s="859" t="s">
        <v>4585</v>
      </c>
      <c r="J1580" s="2695">
        <v>2</v>
      </c>
      <c r="K1580" s="945">
        <v>0</v>
      </c>
      <c r="L1580" s="944">
        <f t="shared" ref="L1580" si="214">J1580*K1580</f>
        <v>0</v>
      </c>
    </row>
    <row r="1581" spans="7:12">
      <c r="G1581" s="3213"/>
      <c r="H1581" s="3224" t="s">
        <v>4573</v>
      </c>
      <c r="I1581" s="3220"/>
      <c r="J1581" s="3216"/>
      <c r="K1581" s="3232"/>
      <c r="L1581" s="3233"/>
    </row>
    <row r="1582" spans="7:12" ht="25.5">
      <c r="G1582" s="858">
        <v>1</v>
      </c>
      <c r="H1582" s="25" t="s">
        <v>4574</v>
      </c>
      <c r="I1582" s="860" t="s">
        <v>4575</v>
      </c>
      <c r="J1582" s="2695">
        <v>1</v>
      </c>
      <c r="K1582" s="945">
        <v>0</v>
      </c>
      <c r="L1582" s="944">
        <f t="shared" ref="L1582:L1583" si="215">J1582*K1582</f>
        <v>0</v>
      </c>
    </row>
    <row r="1583" spans="7:12">
      <c r="G1583" s="858">
        <v>2</v>
      </c>
      <c r="H1583" s="25" t="s">
        <v>4236</v>
      </c>
      <c r="I1583" s="860" t="s">
        <v>4237</v>
      </c>
      <c r="J1583" s="2695">
        <v>1</v>
      </c>
      <c r="K1583" s="943">
        <v>0</v>
      </c>
      <c r="L1583" s="944">
        <f t="shared" si="215"/>
        <v>0</v>
      </c>
    </row>
    <row r="1584" spans="7:12" ht="15">
      <c r="G1584" s="858">
        <v>3</v>
      </c>
      <c r="H1584" s="25" t="s">
        <v>4132</v>
      </c>
      <c r="I1584" s="861" t="s">
        <v>4576</v>
      </c>
      <c r="J1584" s="2695"/>
      <c r="K1584" s="945">
        <v>0</v>
      </c>
      <c r="L1584" s="944"/>
    </row>
    <row r="1585" spans="7:12">
      <c r="G1585" s="3213"/>
      <c r="H1585" s="3214" t="s">
        <v>4323</v>
      </c>
      <c r="I1585" s="3220"/>
      <c r="J1585" s="3216"/>
      <c r="K1585" s="3232"/>
      <c r="L1585" s="3233"/>
    </row>
    <row r="1586" spans="7:12" ht="30">
      <c r="G1586" s="858">
        <v>1</v>
      </c>
      <c r="H1586" s="25" t="s">
        <v>4324</v>
      </c>
      <c r="I1586" s="859" t="s">
        <v>4325</v>
      </c>
      <c r="J1586" s="2695">
        <v>1</v>
      </c>
      <c r="K1586" s="945">
        <v>0</v>
      </c>
      <c r="L1586" s="944">
        <f t="shared" ref="L1586" si="216">J1586*K1586</f>
        <v>0</v>
      </c>
    </row>
    <row r="1587" spans="7:12" ht="30">
      <c r="G1587" s="858">
        <v>2</v>
      </c>
      <c r="H1587" s="28" t="s">
        <v>4137</v>
      </c>
      <c r="I1587" s="869" t="s">
        <v>4579</v>
      </c>
      <c r="J1587" s="2697"/>
      <c r="K1587" s="949"/>
      <c r="L1587" s="950"/>
    </row>
    <row r="1588" spans="7:12" ht="15">
      <c r="G1588" s="858">
        <v>3</v>
      </c>
      <c r="H1588" s="28" t="s">
        <v>118</v>
      </c>
      <c r="I1588" s="869" t="s">
        <v>4580</v>
      </c>
      <c r="J1588" s="2697"/>
      <c r="K1588" s="949"/>
      <c r="L1588" s="950"/>
    </row>
    <row r="1589" spans="7:12" ht="130.5">
      <c r="G1589" s="858">
        <v>4</v>
      </c>
      <c r="H1589" s="864" t="s">
        <v>4129</v>
      </c>
      <c r="I1589" s="865" t="s">
        <v>4627</v>
      </c>
      <c r="J1589" s="866">
        <v>2</v>
      </c>
      <c r="K1589" s="945">
        <v>0</v>
      </c>
      <c r="L1589" s="944">
        <f t="shared" ref="L1589:L1591" si="217">J1589*K1589</f>
        <v>0</v>
      </c>
    </row>
    <row r="1590" spans="7:12" ht="130.5">
      <c r="G1590" s="858">
        <v>5</v>
      </c>
      <c r="H1590" s="864" t="s">
        <v>4129</v>
      </c>
      <c r="I1590" s="865" t="s">
        <v>4628</v>
      </c>
      <c r="J1590" s="866">
        <v>1</v>
      </c>
      <c r="K1590" s="945">
        <v>0</v>
      </c>
      <c r="L1590" s="944">
        <f t="shared" si="217"/>
        <v>0</v>
      </c>
    </row>
    <row r="1591" spans="7:12" ht="114.75">
      <c r="G1591" s="858">
        <v>6</v>
      </c>
      <c r="H1591" s="25" t="s">
        <v>4129</v>
      </c>
      <c r="I1591" s="870" t="s">
        <v>4550</v>
      </c>
      <c r="J1591" s="2695" t="s">
        <v>9</v>
      </c>
      <c r="K1591" s="945">
        <v>0</v>
      </c>
      <c r="L1591" s="944">
        <f t="shared" si="217"/>
        <v>0</v>
      </c>
    </row>
    <row r="1592" spans="7:12">
      <c r="G1592" s="3213"/>
      <c r="H1592" s="3214" t="s">
        <v>4599</v>
      </c>
      <c r="I1592" s="3220"/>
      <c r="J1592" s="3216"/>
      <c r="K1592" s="3232"/>
      <c r="L1592" s="3233"/>
    </row>
    <row r="1593" spans="7:12">
      <c r="G1593" s="3213"/>
      <c r="H1593" s="3214" t="s">
        <v>4629</v>
      </c>
      <c r="I1593" s="3220"/>
      <c r="J1593" s="3216"/>
      <c r="K1593" s="3232"/>
      <c r="L1593" s="3233"/>
    </row>
    <row r="1594" spans="7:12" ht="15">
      <c r="G1594" s="858">
        <v>1</v>
      </c>
      <c r="H1594" s="25" t="s">
        <v>4569</v>
      </c>
      <c r="I1594" s="859" t="s">
        <v>4570</v>
      </c>
      <c r="J1594" s="2695">
        <v>6</v>
      </c>
      <c r="K1594" s="945">
        <v>0</v>
      </c>
      <c r="L1594" s="944">
        <f t="shared" ref="L1594:L1595" si="218">J1594*K1594</f>
        <v>0</v>
      </c>
    </row>
    <row r="1595" spans="7:12" ht="15">
      <c r="G1595" s="858">
        <v>2</v>
      </c>
      <c r="H1595" s="25" t="s">
        <v>4218</v>
      </c>
      <c r="I1595" s="859" t="s">
        <v>4219</v>
      </c>
      <c r="J1595" s="2695">
        <v>6</v>
      </c>
      <c r="K1595" s="945">
        <v>0</v>
      </c>
      <c r="L1595" s="944">
        <f t="shared" si="218"/>
        <v>0</v>
      </c>
    </row>
    <row r="1596" spans="7:12">
      <c r="G1596" s="3213"/>
      <c r="H1596" s="3224" t="s">
        <v>4573</v>
      </c>
      <c r="I1596" s="3220"/>
      <c r="J1596" s="3216"/>
      <c r="K1596" s="3232"/>
      <c r="L1596" s="3233"/>
    </row>
    <row r="1597" spans="7:12" ht="25.5">
      <c r="G1597" s="858">
        <v>1</v>
      </c>
      <c r="H1597" s="25" t="s">
        <v>4574</v>
      </c>
      <c r="I1597" s="860" t="s">
        <v>4575</v>
      </c>
      <c r="J1597" s="2695">
        <v>6</v>
      </c>
      <c r="K1597" s="945">
        <v>0</v>
      </c>
      <c r="L1597" s="944">
        <f t="shared" ref="L1597:L1598" si="219">J1597*K1597</f>
        <v>0</v>
      </c>
    </row>
    <row r="1598" spans="7:12" ht="15">
      <c r="G1598" s="858">
        <v>2</v>
      </c>
      <c r="H1598" s="25" t="s">
        <v>4236</v>
      </c>
      <c r="I1598" s="860" t="s">
        <v>4237</v>
      </c>
      <c r="J1598" s="2695">
        <v>6</v>
      </c>
      <c r="K1598" s="945">
        <v>0</v>
      </c>
      <c r="L1598" s="944">
        <f t="shared" si="219"/>
        <v>0</v>
      </c>
    </row>
    <row r="1599" spans="7:12">
      <c r="G1599" s="858">
        <v>3</v>
      </c>
      <c r="H1599" s="25" t="s">
        <v>4132</v>
      </c>
      <c r="I1599" s="861" t="s">
        <v>4576</v>
      </c>
      <c r="J1599" s="2695"/>
      <c r="K1599" s="943"/>
      <c r="L1599" s="944"/>
    </row>
    <row r="1600" spans="7:12">
      <c r="G1600" s="3213"/>
      <c r="H1600" s="3214" t="s">
        <v>4323</v>
      </c>
      <c r="I1600" s="3220"/>
      <c r="J1600" s="3216"/>
      <c r="K1600" s="3232"/>
      <c r="L1600" s="3233"/>
    </row>
    <row r="1601" spans="1:12" ht="30">
      <c r="A1601" s="926"/>
      <c r="B1601" s="927"/>
      <c r="C1601" s="928"/>
      <c r="D1601" s="919"/>
      <c r="G1601" s="858">
        <v>1</v>
      </c>
      <c r="H1601" s="25" t="s">
        <v>4324</v>
      </c>
      <c r="I1601" s="859" t="s">
        <v>4325</v>
      </c>
      <c r="J1601" s="2695">
        <v>4</v>
      </c>
      <c r="K1601" s="945">
        <v>0</v>
      </c>
      <c r="L1601" s="944">
        <f t="shared" ref="L1601:L1605" si="220">J1601*K1601</f>
        <v>0</v>
      </c>
    </row>
    <row r="1602" spans="1:12" ht="15">
      <c r="A1602" s="926"/>
      <c r="B1602" s="927"/>
      <c r="C1602" s="928"/>
      <c r="D1602" s="919"/>
      <c r="G1602" s="858">
        <v>2</v>
      </c>
      <c r="H1602" s="867" t="s">
        <v>4177</v>
      </c>
      <c r="I1602" s="860" t="s">
        <v>4178</v>
      </c>
      <c r="J1602" s="2695">
        <v>2</v>
      </c>
      <c r="K1602" s="945">
        <v>0</v>
      </c>
      <c r="L1602" s="944">
        <f t="shared" si="220"/>
        <v>0</v>
      </c>
    </row>
    <row r="1603" spans="1:12" ht="15">
      <c r="A1603" s="926"/>
      <c r="B1603" s="927"/>
      <c r="C1603" s="928"/>
      <c r="D1603" s="919"/>
      <c r="G1603" s="858">
        <v>3</v>
      </c>
      <c r="H1603" s="867" t="s">
        <v>4179</v>
      </c>
      <c r="I1603" s="860" t="s">
        <v>4180</v>
      </c>
      <c r="J1603" s="2695">
        <v>2</v>
      </c>
      <c r="K1603" s="945">
        <v>0</v>
      </c>
      <c r="L1603" s="944">
        <f t="shared" si="220"/>
        <v>0</v>
      </c>
    </row>
    <row r="1604" spans="1:12" ht="15">
      <c r="A1604" s="926"/>
      <c r="B1604" s="927"/>
      <c r="C1604" s="928"/>
      <c r="D1604" s="919"/>
      <c r="G1604" s="858">
        <v>4</v>
      </c>
      <c r="H1604" s="867" t="s">
        <v>4577</v>
      </c>
      <c r="I1604" s="859" t="s">
        <v>4578</v>
      </c>
      <c r="J1604" s="2695">
        <v>2</v>
      </c>
      <c r="K1604" s="945">
        <v>0</v>
      </c>
      <c r="L1604" s="944">
        <f t="shared" si="220"/>
        <v>0</v>
      </c>
    </row>
    <row r="1605" spans="1:12" ht="15">
      <c r="A1605" s="926"/>
      <c r="B1605" s="927"/>
      <c r="C1605" s="928"/>
      <c r="D1605" s="919"/>
      <c r="G1605" s="858">
        <v>5</v>
      </c>
      <c r="H1605" s="867" t="s">
        <v>4183</v>
      </c>
      <c r="I1605" s="859" t="s">
        <v>4184</v>
      </c>
      <c r="J1605" s="2695">
        <v>2</v>
      </c>
      <c r="K1605" s="945">
        <v>0</v>
      </c>
      <c r="L1605" s="944">
        <f t="shared" si="220"/>
        <v>0</v>
      </c>
    </row>
    <row r="1606" spans="1:12" ht="30">
      <c r="A1606" s="926"/>
      <c r="B1606" s="927"/>
      <c r="C1606" s="928"/>
      <c r="D1606" s="919"/>
      <c r="G1606" s="858">
        <v>6</v>
      </c>
      <c r="H1606" s="28" t="s">
        <v>4137</v>
      </c>
      <c r="I1606" s="869" t="s">
        <v>4579</v>
      </c>
      <c r="J1606" s="2697"/>
      <c r="K1606" s="949"/>
      <c r="L1606" s="950"/>
    </row>
    <row r="1607" spans="1:12" ht="15">
      <c r="A1607" s="926"/>
      <c r="B1607" s="927"/>
      <c r="C1607" s="928"/>
      <c r="D1607" s="919"/>
      <c r="G1607" s="858">
        <v>7</v>
      </c>
      <c r="H1607" s="28" t="s">
        <v>118</v>
      </c>
      <c r="I1607" s="869" t="s">
        <v>4580</v>
      </c>
      <c r="J1607" s="2697"/>
      <c r="K1607" s="949"/>
      <c r="L1607" s="950"/>
    </row>
    <row r="1608" spans="1:12" ht="114.75">
      <c r="A1608" s="926"/>
      <c r="B1608" s="927"/>
      <c r="C1608" s="928"/>
      <c r="D1608" s="919"/>
      <c r="G1608" s="858">
        <v>8</v>
      </c>
      <c r="H1608" s="25" t="s">
        <v>4129</v>
      </c>
      <c r="I1608" s="870" t="s">
        <v>4550</v>
      </c>
      <c r="J1608" s="2695" t="s">
        <v>9</v>
      </c>
      <c r="K1608" s="945">
        <v>0</v>
      </c>
      <c r="L1608" s="944">
        <f t="shared" ref="L1608" si="221">J1608*K1608</f>
        <v>0</v>
      </c>
    </row>
    <row r="1609" spans="1:12">
      <c r="A1609" s="926"/>
      <c r="B1609" s="927"/>
      <c r="C1609" s="928"/>
      <c r="D1609" s="919"/>
      <c r="G1609" s="3213"/>
      <c r="H1609" s="3214" t="s">
        <v>4630</v>
      </c>
      <c r="I1609" s="3220"/>
      <c r="J1609" s="3216"/>
      <c r="K1609" s="3232"/>
      <c r="L1609" s="3233"/>
    </row>
    <row r="1610" spans="1:12">
      <c r="A1610" s="926"/>
      <c r="B1610" s="927"/>
      <c r="C1610" s="928"/>
      <c r="D1610" s="919"/>
      <c r="G1610" s="3213"/>
      <c r="H1610" s="3214" t="s">
        <v>4631</v>
      </c>
      <c r="I1610" s="3220"/>
      <c r="J1610" s="3216"/>
      <c r="K1610" s="3232"/>
      <c r="L1610" s="3233"/>
    </row>
    <row r="1611" spans="1:12" ht="45">
      <c r="A1611" s="2398">
        <v>301</v>
      </c>
      <c r="B1611" s="927" t="s">
        <v>4113</v>
      </c>
      <c r="C1611" s="928" t="s">
        <v>194</v>
      </c>
      <c r="D1611" s="919" t="s">
        <v>194</v>
      </c>
      <c r="F1611" s="285" t="str">
        <f t="shared" ref="F1611" si="222">A1611&amp;"."&amp;B1611&amp;"."&amp;C1611&amp;"."&amp;D1611</f>
        <v>301.98.01.01</v>
      </c>
      <c r="G1611" s="858">
        <v>1</v>
      </c>
      <c r="H1611" s="25" t="s">
        <v>4256</v>
      </c>
      <c r="I1611" s="859" t="s">
        <v>4568</v>
      </c>
      <c r="J1611" s="2695">
        <v>5</v>
      </c>
      <c r="K1611" s="945">
        <v>0</v>
      </c>
      <c r="L1611" s="944">
        <f t="shared" ref="L1611:L1614" si="223">J1611*K1611</f>
        <v>0</v>
      </c>
    </row>
    <row r="1612" spans="1:12" ht="15">
      <c r="A1612" s="926"/>
      <c r="B1612" s="927"/>
      <c r="C1612" s="928"/>
      <c r="D1612" s="919"/>
      <c r="G1612" s="858">
        <v>2</v>
      </c>
      <c r="H1612" s="25" t="s">
        <v>4569</v>
      </c>
      <c r="I1612" s="859" t="s">
        <v>4570</v>
      </c>
      <c r="J1612" s="2695">
        <v>5</v>
      </c>
      <c r="K1612" s="945">
        <v>0</v>
      </c>
      <c r="L1612" s="944">
        <f t="shared" si="223"/>
        <v>0</v>
      </c>
    </row>
    <row r="1613" spans="1:12" ht="15">
      <c r="A1613" s="926"/>
      <c r="B1613" s="927"/>
      <c r="C1613" s="928"/>
      <c r="D1613" s="919"/>
      <c r="G1613" s="858">
        <v>3</v>
      </c>
      <c r="H1613" s="25" t="s">
        <v>4218</v>
      </c>
      <c r="I1613" s="859" t="s">
        <v>4219</v>
      </c>
      <c r="J1613" s="2695">
        <v>5</v>
      </c>
      <c r="K1613" s="945">
        <v>0</v>
      </c>
      <c r="L1613" s="944">
        <f t="shared" si="223"/>
        <v>0</v>
      </c>
    </row>
    <row r="1614" spans="1:12" ht="15">
      <c r="A1614" s="926"/>
      <c r="B1614" s="927"/>
      <c r="C1614" s="928"/>
      <c r="D1614" s="919"/>
      <c r="G1614" s="858">
        <v>4</v>
      </c>
      <c r="H1614" s="25" t="s">
        <v>4571</v>
      </c>
      <c r="I1614" s="859" t="s">
        <v>4572</v>
      </c>
      <c r="J1614" s="2695">
        <v>15</v>
      </c>
      <c r="K1614" s="945">
        <v>0</v>
      </c>
      <c r="L1614" s="944">
        <f t="shared" si="223"/>
        <v>0</v>
      </c>
    </row>
    <row r="1615" spans="1:12">
      <c r="A1615" s="926"/>
      <c r="B1615" s="927"/>
      <c r="C1615" s="928"/>
      <c r="D1615" s="919"/>
      <c r="G1615" s="3213"/>
      <c r="H1615" s="3224" t="s">
        <v>4573</v>
      </c>
      <c r="I1615" s="3220"/>
      <c r="J1615" s="3216"/>
      <c r="K1615" s="3232"/>
      <c r="L1615" s="3233"/>
    </row>
    <row r="1616" spans="1:12" ht="25.5">
      <c r="A1616" s="926"/>
      <c r="B1616" s="927"/>
      <c r="C1616" s="928"/>
      <c r="D1616" s="919"/>
      <c r="G1616" s="858">
        <v>1</v>
      </c>
      <c r="H1616" s="25" t="s">
        <v>4574</v>
      </c>
      <c r="I1616" s="860" t="s">
        <v>4575</v>
      </c>
      <c r="J1616" s="2695">
        <v>5</v>
      </c>
      <c r="K1616" s="945">
        <v>0</v>
      </c>
      <c r="L1616" s="944">
        <f t="shared" ref="L1616:L1617" si="224">J1616*K1616</f>
        <v>0</v>
      </c>
    </row>
    <row r="1617" spans="7:12" ht="15">
      <c r="G1617" s="858">
        <v>2</v>
      </c>
      <c r="H1617" s="25" t="s">
        <v>4236</v>
      </c>
      <c r="I1617" s="860" t="s">
        <v>4237</v>
      </c>
      <c r="J1617" s="2695">
        <v>5</v>
      </c>
      <c r="K1617" s="945">
        <v>0</v>
      </c>
      <c r="L1617" s="944">
        <f t="shared" si="224"/>
        <v>0</v>
      </c>
    </row>
    <row r="1618" spans="7:12">
      <c r="G1618" s="858">
        <v>3</v>
      </c>
      <c r="H1618" s="25" t="s">
        <v>4132</v>
      </c>
      <c r="I1618" s="861" t="s">
        <v>4576</v>
      </c>
      <c r="J1618" s="2695"/>
      <c r="K1618" s="943"/>
      <c r="L1618" s="944"/>
    </row>
    <row r="1619" spans="7:12">
      <c r="G1619" s="3213"/>
      <c r="H1619" s="3214" t="s">
        <v>4323</v>
      </c>
      <c r="I1619" s="3220"/>
      <c r="J1619" s="3216"/>
      <c r="K1619" s="3232"/>
      <c r="L1619" s="3233"/>
    </row>
    <row r="1620" spans="7:12" ht="30">
      <c r="G1620" s="858">
        <v>1</v>
      </c>
      <c r="H1620" s="25" t="s">
        <v>4324</v>
      </c>
      <c r="I1620" s="859" t="s">
        <v>4325</v>
      </c>
      <c r="J1620" s="2695">
        <v>5</v>
      </c>
      <c r="K1620" s="945">
        <v>0</v>
      </c>
      <c r="L1620" s="944">
        <f t="shared" ref="L1620:L1626" si="225">J1620*K1620</f>
        <v>0</v>
      </c>
    </row>
    <row r="1621" spans="7:12" ht="15">
      <c r="G1621" s="858">
        <v>2</v>
      </c>
      <c r="H1621" s="867" t="s">
        <v>4177</v>
      </c>
      <c r="I1621" s="860" t="s">
        <v>4178</v>
      </c>
      <c r="J1621" s="2695">
        <v>5</v>
      </c>
      <c r="K1621" s="945">
        <v>0</v>
      </c>
      <c r="L1621" s="944">
        <f t="shared" si="225"/>
        <v>0</v>
      </c>
    </row>
    <row r="1622" spans="7:12" ht="15">
      <c r="G1622" s="858">
        <v>3</v>
      </c>
      <c r="H1622" s="867" t="s">
        <v>4179</v>
      </c>
      <c r="I1622" s="860" t="s">
        <v>4180</v>
      </c>
      <c r="J1622" s="2695">
        <v>5</v>
      </c>
      <c r="K1622" s="945">
        <v>0</v>
      </c>
      <c r="L1622" s="944">
        <f t="shared" si="225"/>
        <v>0</v>
      </c>
    </row>
    <row r="1623" spans="7:12" ht="15">
      <c r="G1623" s="858">
        <v>4</v>
      </c>
      <c r="H1623" s="867" t="s">
        <v>4577</v>
      </c>
      <c r="I1623" s="859" t="s">
        <v>4578</v>
      </c>
      <c r="J1623" s="2695">
        <v>5</v>
      </c>
      <c r="K1623" s="945">
        <v>0</v>
      </c>
      <c r="L1623" s="944">
        <f t="shared" si="225"/>
        <v>0</v>
      </c>
    </row>
    <row r="1624" spans="7:12" ht="15">
      <c r="G1624" s="858">
        <v>5</v>
      </c>
      <c r="H1624" s="867" t="s">
        <v>4183</v>
      </c>
      <c r="I1624" s="859" t="s">
        <v>4184</v>
      </c>
      <c r="J1624" s="2695">
        <v>10</v>
      </c>
      <c r="K1624" s="945">
        <v>0</v>
      </c>
      <c r="L1624" s="944">
        <f t="shared" si="225"/>
        <v>0</v>
      </c>
    </row>
    <row r="1625" spans="7:12" ht="15">
      <c r="G1625" s="858">
        <v>6</v>
      </c>
      <c r="H1625" s="867" t="s">
        <v>4185</v>
      </c>
      <c r="I1625" s="860" t="s">
        <v>4186</v>
      </c>
      <c r="J1625" s="2695">
        <v>5</v>
      </c>
      <c r="K1625" s="945">
        <v>0</v>
      </c>
      <c r="L1625" s="944">
        <f t="shared" si="225"/>
        <v>0</v>
      </c>
    </row>
    <row r="1626" spans="7:12" ht="15">
      <c r="G1626" s="858">
        <v>7</v>
      </c>
      <c r="H1626" s="867" t="s">
        <v>4189</v>
      </c>
      <c r="I1626" s="860" t="s">
        <v>4190</v>
      </c>
      <c r="J1626" s="2695">
        <v>5</v>
      </c>
      <c r="K1626" s="945">
        <v>0</v>
      </c>
      <c r="L1626" s="944">
        <f t="shared" si="225"/>
        <v>0</v>
      </c>
    </row>
    <row r="1627" spans="7:12" ht="30">
      <c r="G1627" s="858">
        <v>8</v>
      </c>
      <c r="H1627" s="28" t="s">
        <v>4137</v>
      </c>
      <c r="I1627" s="869" t="s">
        <v>4579</v>
      </c>
      <c r="J1627" s="2697"/>
      <c r="K1627" s="949"/>
      <c r="L1627" s="950"/>
    </row>
    <row r="1628" spans="7:12" ht="15">
      <c r="G1628" s="858">
        <v>9</v>
      </c>
      <c r="H1628" s="28" t="s">
        <v>118</v>
      </c>
      <c r="I1628" s="869" t="s">
        <v>4580</v>
      </c>
      <c r="J1628" s="2697"/>
      <c r="K1628" s="949"/>
      <c r="L1628" s="950"/>
    </row>
    <row r="1629" spans="7:12" ht="128.25">
      <c r="G1629" s="858">
        <v>10</v>
      </c>
      <c r="H1629" s="25" t="s">
        <v>4129</v>
      </c>
      <c r="I1629" s="865" t="s">
        <v>4622</v>
      </c>
      <c r="J1629" s="2695">
        <v>30</v>
      </c>
      <c r="K1629" s="945">
        <v>0</v>
      </c>
      <c r="L1629" s="944">
        <f t="shared" ref="L1629:L1630" si="226">J1629*K1629</f>
        <v>0</v>
      </c>
    </row>
    <row r="1630" spans="7:12" ht="114.75">
      <c r="G1630" s="858">
        <v>11</v>
      </c>
      <c r="H1630" s="25" t="s">
        <v>4129</v>
      </c>
      <c r="I1630" s="870" t="s">
        <v>4550</v>
      </c>
      <c r="J1630" s="2695" t="s">
        <v>9</v>
      </c>
      <c r="K1630" s="945">
        <v>0</v>
      </c>
      <c r="L1630" s="944">
        <f t="shared" si="226"/>
        <v>0</v>
      </c>
    </row>
    <row r="1631" spans="7:12">
      <c r="G1631" s="3213"/>
      <c r="H1631" s="3214" t="s">
        <v>4632</v>
      </c>
      <c r="I1631" s="3220"/>
      <c r="J1631" s="3216"/>
      <c r="K1631" s="3232"/>
      <c r="L1631" s="3233"/>
    </row>
    <row r="1632" spans="7:12">
      <c r="G1632" s="3213"/>
      <c r="H1632" s="3214" t="s">
        <v>4633</v>
      </c>
      <c r="I1632" s="3220"/>
      <c r="J1632" s="3216"/>
      <c r="K1632" s="3232"/>
      <c r="L1632" s="3233"/>
    </row>
    <row r="1633" spans="1:12" ht="45">
      <c r="A1633" s="2398">
        <v>301</v>
      </c>
      <c r="B1633" s="927" t="s">
        <v>4113</v>
      </c>
      <c r="C1633" s="928" t="s">
        <v>194</v>
      </c>
      <c r="D1633" s="919" t="s">
        <v>194</v>
      </c>
      <c r="F1633" s="285" t="str">
        <f t="shared" ref="F1633" si="227">A1633&amp;"."&amp;B1633&amp;"."&amp;C1633&amp;"."&amp;D1633</f>
        <v>301.98.01.01</v>
      </c>
      <c r="G1633" s="858">
        <v>1</v>
      </c>
      <c r="H1633" s="25" t="s">
        <v>4256</v>
      </c>
      <c r="I1633" s="859" t="s">
        <v>4568</v>
      </c>
      <c r="J1633" s="2695">
        <v>3</v>
      </c>
      <c r="K1633" s="945">
        <v>0</v>
      </c>
      <c r="L1633" s="944">
        <f t="shared" ref="L1633:L1637" si="228">J1633*K1633</f>
        <v>0</v>
      </c>
    </row>
    <row r="1634" spans="1:12" ht="15">
      <c r="A1634" s="926"/>
      <c r="B1634" s="927"/>
      <c r="C1634" s="928"/>
      <c r="D1634" s="919"/>
      <c r="G1634" s="858">
        <v>2</v>
      </c>
      <c r="H1634" s="25" t="s">
        <v>4569</v>
      </c>
      <c r="I1634" s="859" t="s">
        <v>4570</v>
      </c>
      <c r="J1634" s="2695">
        <v>3</v>
      </c>
      <c r="K1634" s="945">
        <v>0</v>
      </c>
      <c r="L1634" s="944">
        <f t="shared" si="228"/>
        <v>0</v>
      </c>
    </row>
    <row r="1635" spans="1:12" ht="15">
      <c r="A1635" s="926"/>
      <c r="B1635" s="927"/>
      <c r="C1635" s="928"/>
      <c r="D1635" s="919"/>
      <c r="G1635" s="858">
        <v>3</v>
      </c>
      <c r="H1635" s="25" t="s">
        <v>4218</v>
      </c>
      <c r="I1635" s="859" t="s">
        <v>4219</v>
      </c>
      <c r="J1635" s="2695">
        <v>3</v>
      </c>
      <c r="K1635" s="945">
        <v>0</v>
      </c>
      <c r="L1635" s="944">
        <f t="shared" si="228"/>
        <v>0</v>
      </c>
    </row>
    <row r="1636" spans="1:12" ht="15">
      <c r="A1636" s="926"/>
      <c r="B1636" s="927"/>
      <c r="C1636" s="928"/>
      <c r="D1636" s="919"/>
      <c r="G1636" s="858">
        <v>4</v>
      </c>
      <c r="H1636" s="25" t="s">
        <v>4571</v>
      </c>
      <c r="I1636" s="859" t="s">
        <v>4572</v>
      </c>
      <c r="J1636" s="2695">
        <v>15</v>
      </c>
      <c r="K1636" s="945">
        <v>0</v>
      </c>
      <c r="L1636" s="944">
        <f t="shared" si="228"/>
        <v>0</v>
      </c>
    </row>
    <row r="1637" spans="1:12" ht="15">
      <c r="A1637" s="926"/>
      <c r="B1637" s="927"/>
      <c r="C1637" s="928"/>
      <c r="D1637" s="919"/>
      <c r="G1637" s="858">
        <v>5</v>
      </c>
      <c r="H1637" s="25" t="s">
        <v>4634</v>
      </c>
      <c r="I1637" s="860" t="s">
        <v>4635</v>
      </c>
      <c r="J1637" s="2695">
        <v>9</v>
      </c>
      <c r="K1637" s="945">
        <v>0</v>
      </c>
      <c r="L1637" s="944">
        <f t="shared" si="228"/>
        <v>0</v>
      </c>
    </row>
    <row r="1638" spans="1:12">
      <c r="A1638" s="926"/>
      <c r="B1638" s="927"/>
      <c r="C1638" s="928"/>
      <c r="D1638" s="919"/>
      <c r="G1638" s="3213"/>
      <c r="H1638" s="3224" t="s">
        <v>4573</v>
      </c>
      <c r="I1638" s="3220"/>
      <c r="J1638" s="3216"/>
      <c r="K1638" s="3232"/>
      <c r="L1638" s="3233"/>
    </row>
    <row r="1639" spans="1:12" ht="25.5">
      <c r="A1639" s="926"/>
      <c r="B1639" s="927"/>
      <c r="C1639" s="928"/>
      <c r="D1639" s="919"/>
      <c r="G1639" s="858">
        <v>1</v>
      </c>
      <c r="H1639" s="25" t="s">
        <v>4574</v>
      </c>
      <c r="I1639" s="860" t="s">
        <v>4575</v>
      </c>
      <c r="J1639" s="2695">
        <v>3</v>
      </c>
      <c r="K1639" s="945">
        <v>0</v>
      </c>
      <c r="L1639" s="944">
        <f t="shared" ref="L1639:L1640" si="229">J1639*K1639</f>
        <v>0</v>
      </c>
    </row>
    <row r="1640" spans="1:12" ht="15">
      <c r="A1640" s="926"/>
      <c r="B1640" s="927"/>
      <c r="C1640" s="928"/>
      <c r="D1640" s="919"/>
      <c r="G1640" s="858">
        <v>2</v>
      </c>
      <c r="H1640" s="25" t="s">
        <v>4236</v>
      </c>
      <c r="I1640" s="860" t="s">
        <v>4237</v>
      </c>
      <c r="J1640" s="2695">
        <v>3</v>
      </c>
      <c r="K1640" s="945">
        <v>0</v>
      </c>
      <c r="L1640" s="944">
        <f t="shared" si="229"/>
        <v>0</v>
      </c>
    </row>
    <row r="1641" spans="1:12" ht="15">
      <c r="A1641" s="926"/>
      <c r="B1641" s="927"/>
      <c r="C1641" s="928"/>
      <c r="D1641" s="919"/>
      <c r="G1641" s="858">
        <v>3</v>
      </c>
      <c r="H1641" s="25" t="s">
        <v>4132</v>
      </c>
      <c r="I1641" s="861" t="s">
        <v>4576</v>
      </c>
      <c r="J1641" s="2695"/>
      <c r="K1641" s="945">
        <v>0</v>
      </c>
      <c r="L1641" s="944"/>
    </row>
    <row r="1642" spans="1:12">
      <c r="A1642" s="926"/>
      <c r="B1642" s="927"/>
      <c r="C1642" s="928"/>
      <c r="D1642" s="919"/>
      <c r="G1642" s="3213"/>
      <c r="H1642" s="3214" t="s">
        <v>4323</v>
      </c>
      <c r="I1642" s="3220"/>
      <c r="J1642" s="3216"/>
      <c r="K1642" s="3232"/>
      <c r="L1642" s="3233"/>
    </row>
    <row r="1643" spans="1:12" ht="30">
      <c r="A1643" s="926"/>
      <c r="B1643" s="927"/>
      <c r="C1643" s="928"/>
      <c r="D1643" s="919"/>
      <c r="G1643" s="858">
        <v>1</v>
      </c>
      <c r="H1643" s="25" t="s">
        <v>4324</v>
      </c>
      <c r="I1643" s="859" t="s">
        <v>4325</v>
      </c>
      <c r="J1643" s="2695">
        <v>3</v>
      </c>
      <c r="K1643" s="945">
        <v>0</v>
      </c>
      <c r="L1643" s="944">
        <f t="shared" ref="L1643:L1649" si="230">J1643*K1643</f>
        <v>0</v>
      </c>
    </row>
    <row r="1644" spans="1:12" ht="15">
      <c r="A1644" s="926"/>
      <c r="B1644" s="927"/>
      <c r="C1644" s="928"/>
      <c r="D1644" s="919"/>
      <c r="G1644" s="858">
        <v>2</v>
      </c>
      <c r="H1644" s="867" t="s">
        <v>4177</v>
      </c>
      <c r="I1644" s="860" t="s">
        <v>4178</v>
      </c>
      <c r="J1644" s="2695">
        <v>3</v>
      </c>
      <c r="K1644" s="945">
        <v>0</v>
      </c>
      <c r="L1644" s="944">
        <f t="shared" si="230"/>
        <v>0</v>
      </c>
    </row>
    <row r="1645" spans="1:12" ht="15">
      <c r="A1645" s="926"/>
      <c r="B1645" s="927"/>
      <c r="C1645" s="928"/>
      <c r="D1645" s="919"/>
      <c r="G1645" s="858">
        <v>3</v>
      </c>
      <c r="H1645" s="867" t="s">
        <v>4179</v>
      </c>
      <c r="I1645" s="860" t="s">
        <v>4180</v>
      </c>
      <c r="J1645" s="2695">
        <v>3</v>
      </c>
      <c r="K1645" s="945">
        <v>0</v>
      </c>
      <c r="L1645" s="944">
        <f t="shared" si="230"/>
        <v>0</v>
      </c>
    </row>
    <row r="1646" spans="1:12" ht="15">
      <c r="A1646" s="926"/>
      <c r="B1646" s="927"/>
      <c r="C1646" s="928"/>
      <c r="D1646" s="919"/>
      <c r="G1646" s="858">
        <v>4</v>
      </c>
      <c r="H1646" s="867" t="s">
        <v>4577</v>
      </c>
      <c r="I1646" s="859" t="s">
        <v>4578</v>
      </c>
      <c r="J1646" s="2695">
        <v>3</v>
      </c>
      <c r="K1646" s="945">
        <v>0</v>
      </c>
      <c r="L1646" s="944">
        <f t="shared" si="230"/>
        <v>0</v>
      </c>
    </row>
    <row r="1647" spans="1:12" ht="15">
      <c r="A1647" s="926"/>
      <c r="B1647" s="927"/>
      <c r="C1647" s="928"/>
      <c r="D1647" s="919"/>
      <c r="G1647" s="858">
        <v>5</v>
      </c>
      <c r="H1647" s="867" t="s">
        <v>4183</v>
      </c>
      <c r="I1647" s="859" t="s">
        <v>4184</v>
      </c>
      <c r="J1647" s="2695">
        <v>6</v>
      </c>
      <c r="K1647" s="945">
        <v>0</v>
      </c>
      <c r="L1647" s="944">
        <f t="shared" si="230"/>
        <v>0</v>
      </c>
    </row>
    <row r="1648" spans="1:12" ht="15">
      <c r="A1648" s="926"/>
      <c r="B1648" s="927"/>
      <c r="C1648" s="928"/>
      <c r="D1648" s="919"/>
      <c r="G1648" s="858">
        <v>6</v>
      </c>
      <c r="H1648" s="867" t="s">
        <v>4185</v>
      </c>
      <c r="I1648" s="860" t="s">
        <v>4186</v>
      </c>
      <c r="J1648" s="2695">
        <v>3</v>
      </c>
      <c r="K1648" s="945">
        <v>0</v>
      </c>
      <c r="L1648" s="944">
        <f t="shared" si="230"/>
        <v>0</v>
      </c>
    </row>
    <row r="1649" spans="7:12" ht="15">
      <c r="G1649" s="858">
        <v>7</v>
      </c>
      <c r="H1649" s="867" t="s">
        <v>4189</v>
      </c>
      <c r="I1649" s="860" t="s">
        <v>4190</v>
      </c>
      <c r="J1649" s="2695">
        <v>6</v>
      </c>
      <c r="K1649" s="945">
        <v>0</v>
      </c>
      <c r="L1649" s="944">
        <f t="shared" si="230"/>
        <v>0</v>
      </c>
    </row>
    <row r="1650" spans="7:12" ht="30">
      <c r="G1650" s="858">
        <v>8</v>
      </c>
      <c r="H1650" s="28" t="s">
        <v>4137</v>
      </c>
      <c r="I1650" s="869" t="s">
        <v>4579</v>
      </c>
      <c r="J1650" s="2697"/>
      <c r="K1650" s="949"/>
      <c r="L1650" s="950"/>
    </row>
    <row r="1651" spans="7:12" ht="15">
      <c r="G1651" s="858">
        <v>9</v>
      </c>
      <c r="H1651" s="28" t="s">
        <v>118</v>
      </c>
      <c r="I1651" s="869" t="s">
        <v>4580</v>
      </c>
      <c r="J1651" s="2697"/>
      <c r="K1651" s="949"/>
      <c r="L1651" s="950"/>
    </row>
    <row r="1652" spans="7:12" ht="128.25">
      <c r="G1652" s="858">
        <v>10</v>
      </c>
      <c r="H1652" s="25" t="s">
        <v>4129</v>
      </c>
      <c r="I1652" s="865" t="s">
        <v>4622</v>
      </c>
      <c r="J1652" s="2695">
        <v>18</v>
      </c>
      <c r="K1652" s="945">
        <v>0</v>
      </c>
      <c r="L1652" s="944">
        <f t="shared" ref="L1652:L1653" si="231">J1652*K1652</f>
        <v>0</v>
      </c>
    </row>
    <row r="1653" spans="7:12" ht="114.75">
      <c r="G1653" s="858">
        <v>11</v>
      </c>
      <c r="H1653" s="25" t="s">
        <v>4129</v>
      </c>
      <c r="I1653" s="870" t="s">
        <v>4550</v>
      </c>
      <c r="J1653" s="2695" t="s">
        <v>9</v>
      </c>
      <c r="K1653" s="945">
        <v>0</v>
      </c>
      <c r="L1653" s="944">
        <f t="shared" si="231"/>
        <v>0</v>
      </c>
    </row>
    <row r="1654" spans="7:12">
      <c r="G1654" s="3213"/>
      <c r="H1654" s="3214" t="s">
        <v>4636</v>
      </c>
      <c r="I1654" s="3220"/>
      <c r="J1654" s="3216"/>
      <c r="K1654" s="3232"/>
      <c r="L1654" s="3233"/>
    </row>
    <row r="1655" spans="7:12">
      <c r="G1655" s="3213"/>
      <c r="H1655" s="3214" t="s">
        <v>4637</v>
      </c>
      <c r="I1655" s="3220"/>
      <c r="J1655" s="3216"/>
      <c r="K1655" s="3232"/>
      <c r="L1655" s="3233"/>
    </row>
    <row r="1656" spans="7:12" ht="15">
      <c r="G1656" s="858">
        <v>1</v>
      </c>
      <c r="H1656" s="25" t="s">
        <v>4584</v>
      </c>
      <c r="I1656" s="859" t="s">
        <v>4585</v>
      </c>
      <c r="J1656" s="2695">
        <v>7</v>
      </c>
      <c r="K1656" s="945">
        <v>0</v>
      </c>
      <c r="L1656" s="944">
        <f t="shared" ref="L1656" si="232">J1656*K1656</f>
        <v>0</v>
      </c>
    </row>
    <row r="1657" spans="7:12">
      <c r="G1657" s="3213"/>
      <c r="H1657" s="3224" t="s">
        <v>4573</v>
      </c>
      <c r="I1657" s="3220"/>
      <c r="J1657" s="3216"/>
      <c r="K1657" s="3232"/>
      <c r="L1657" s="3233"/>
    </row>
    <row r="1658" spans="7:12" ht="25.5">
      <c r="G1658" s="858">
        <v>1</v>
      </c>
      <c r="H1658" s="25" t="s">
        <v>4574</v>
      </c>
      <c r="I1658" s="860" t="s">
        <v>4575</v>
      </c>
      <c r="J1658" s="2695">
        <v>14</v>
      </c>
      <c r="K1658" s="945">
        <v>0</v>
      </c>
      <c r="L1658" s="944">
        <f t="shared" ref="L1658:L1659" si="233">J1658*K1658</f>
        <v>0</v>
      </c>
    </row>
    <row r="1659" spans="7:12" ht="15">
      <c r="G1659" s="858">
        <v>2</v>
      </c>
      <c r="H1659" s="25" t="s">
        <v>4236</v>
      </c>
      <c r="I1659" s="860" t="s">
        <v>4237</v>
      </c>
      <c r="J1659" s="2695">
        <v>14</v>
      </c>
      <c r="K1659" s="945">
        <v>0</v>
      </c>
      <c r="L1659" s="944">
        <f t="shared" si="233"/>
        <v>0</v>
      </c>
    </row>
    <row r="1660" spans="7:12" ht="15">
      <c r="G1660" s="858">
        <v>3</v>
      </c>
      <c r="H1660" s="25" t="s">
        <v>4132</v>
      </c>
      <c r="I1660" s="861" t="s">
        <v>4576</v>
      </c>
      <c r="J1660" s="2695"/>
      <c r="K1660" s="945">
        <v>0</v>
      </c>
      <c r="L1660" s="944"/>
    </row>
    <row r="1661" spans="7:12">
      <c r="G1661" s="3213"/>
      <c r="H1661" s="3214" t="s">
        <v>4323</v>
      </c>
      <c r="I1661" s="3220"/>
      <c r="J1661" s="3216"/>
      <c r="K1661" s="3232"/>
      <c r="L1661" s="3233"/>
    </row>
    <row r="1662" spans="7:12" ht="30">
      <c r="G1662" s="858">
        <v>1</v>
      </c>
      <c r="H1662" s="25" t="s">
        <v>4324</v>
      </c>
      <c r="I1662" s="859" t="s">
        <v>4325</v>
      </c>
      <c r="J1662" s="2695">
        <v>5</v>
      </c>
      <c r="K1662" s="945">
        <v>0</v>
      </c>
      <c r="L1662" s="944">
        <f t="shared" ref="L1662:L1668" si="234">J1662*K1662</f>
        <v>0</v>
      </c>
    </row>
    <row r="1663" spans="7:12" ht="15">
      <c r="G1663" s="858">
        <v>2</v>
      </c>
      <c r="H1663" s="867" t="s">
        <v>4177</v>
      </c>
      <c r="I1663" s="860" t="s">
        <v>4178</v>
      </c>
      <c r="J1663" s="2695">
        <v>5</v>
      </c>
      <c r="K1663" s="945">
        <v>0</v>
      </c>
      <c r="L1663" s="944">
        <f t="shared" si="234"/>
        <v>0</v>
      </c>
    </row>
    <row r="1664" spans="7:12" ht="15">
      <c r="G1664" s="858">
        <v>3</v>
      </c>
      <c r="H1664" s="867" t="s">
        <v>4179</v>
      </c>
      <c r="I1664" s="860" t="s">
        <v>4180</v>
      </c>
      <c r="J1664" s="2695">
        <v>5</v>
      </c>
      <c r="K1664" s="945">
        <v>0</v>
      </c>
      <c r="L1664" s="944">
        <f t="shared" si="234"/>
        <v>0</v>
      </c>
    </row>
    <row r="1665" spans="1:12" ht="15">
      <c r="A1665" s="926"/>
      <c r="B1665" s="927"/>
      <c r="C1665" s="928"/>
      <c r="D1665" s="919"/>
      <c r="G1665" s="858">
        <v>4</v>
      </c>
      <c r="H1665" s="867" t="s">
        <v>4577</v>
      </c>
      <c r="I1665" s="859" t="s">
        <v>4578</v>
      </c>
      <c r="J1665" s="2695">
        <v>5</v>
      </c>
      <c r="K1665" s="945">
        <v>0</v>
      </c>
      <c r="L1665" s="944">
        <f t="shared" si="234"/>
        <v>0</v>
      </c>
    </row>
    <row r="1666" spans="1:12" ht="15">
      <c r="A1666" s="926"/>
      <c r="B1666" s="927"/>
      <c r="C1666" s="928"/>
      <c r="D1666" s="919"/>
      <c r="G1666" s="858">
        <v>5</v>
      </c>
      <c r="H1666" s="867" t="s">
        <v>4183</v>
      </c>
      <c r="I1666" s="859" t="s">
        <v>4184</v>
      </c>
      <c r="J1666" s="2695">
        <v>8</v>
      </c>
      <c r="K1666" s="945">
        <v>0</v>
      </c>
      <c r="L1666" s="944">
        <f t="shared" si="234"/>
        <v>0</v>
      </c>
    </row>
    <row r="1667" spans="1:12" ht="15">
      <c r="A1667" s="926"/>
      <c r="B1667" s="927"/>
      <c r="C1667" s="928"/>
      <c r="D1667" s="919"/>
      <c r="G1667" s="858">
        <v>6</v>
      </c>
      <c r="H1667" s="867" t="s">
        <v>4185</v>
      </c>
      <c r="I1667" s="860" t="s">
        <v>4186</v>
      </c>
      <c r="J1667" s="2695">
        <v>2</v>
      </c>
      <c r="K1667" s="945">
        <v>0</v>
      </c>
      <c r="L1667" s="944">
        <f t="shared" si="234"/>
        <v>0</v>
      </c>
    </row>
    <row r="1668" spans="1:12" ht="15">
      <c r="A1668" s="926"/>
      <c r="B1668" s="927"/>
      <c r="C1668" s="928"/>
      <c r="D1668" s="919"/>
      <c r="G1668" s="858">
        <v>7</v>
      </c>
      <c r="H1668" s="867" t="s">
        <v>4189</v>
      </c>
      <c r="I1668" s="860" t="s">
        <v>4190</v>
      </c>
      <c r="J1668" s="2695">
        <v>2</v>
      </c>
      <c r="K1668" s="945">
        <v>0</v>
      </c>
      <c r="L1668" s="944">
        <f t="shared" si="234"/>
        <v>0</v>
      </c>
    </row>
    <row r="1669" spans="1:12" ht="30">
      <c r="A1669" s="926"/>
      <c r="B1669" s="927"/>
      <c r="C1669" s="928"/>
      <c r="D1669" s="919"/>
      <c r="G1669" s="858">
        <v>8</v>
      </c>
      <c r="H1669" s="28" t="s">
        <v>4137</v>
      </c>
      <c r="I1669" s="869" t="s">
        <v>4579</v>
      </c>
      <c r="J1669" s="2697"/>
      <c r="K1669" s="949"/>
      <c r="L1669" s="950"/>
    </row>
    <row r="1670" spans="1:12" ht="15">
      <c r="A1670" s="926"/>
      <c r="B1670" s="927"/>
      <c r="C1670" s="928"/>
      <c r="D1670" s="919"/>
      <c r="G1670" s="858">
        <v>9</v>
      </c>
      <c r="H1670" s="28" t="s">
        <v>118</v>
      </c>
      <c r="I1670" s="869" t="s">
        <v>4580</v>
      </c>
      <c r="J1670" s="2697"/>
      <c r="K1670" s="945">
        <v>0</v>
      </c>
      <c r="L1670" s="950"/>
    </row>
    <row r="1671" spans="1:12" ht="114.75">
      <c r="A1671" s="926"/>
      <c r="B1671" s="927"/>
      <c r="C1671" s="928"/>
      <c r="D1671" s="919"/>
      <c r="G1671" s="858">
        <v>10</v>
      </c>
      <c r="H1671" s="25" t="s">
        <v>4129</v>
      </c>
      <c r="I1671" s="870" t="s">
        <v>4550</v>
      </c>
      <c r="J1671" s="2695" t="s">
        <v>9</v>
      </c>
      <c r="K1671" s="945">
        <v>0</v>
      </c>
      <c r="L1671" s="944">
        <f t="shared" ref="L1671" si="235">J1671*K1671</f>
        <v>0</v>
      </c>
    </row>
    <row r="1672" spans="1:12">
      <c r="A1672" s="926"/>
      <c r="B1672" s="927"/>
      <c r="C1672" s="928"/>
      <c r="D1672" s="919"/>
      <c r="G1672" s="3213"/>
      <c r="H1672" s="3214" t="s">
        <v>4638</v>
      </c>
      <c r="I1672" s="3220"/>
      <c r="J1672" s="3216"/>
      <c r="K1672" s="3232"/>
      <c r="L1672" s="3233"/>
    </row>
    <row r="1673" spans="1:12">
      <c r="A1673" s="926"/>
      <c r="B1673" s="927"/>
      <c r="C1673" s="928"/>
      <c r="D1673" s="919"/>
      <c r="G1673" s="3213"/>
      <c r="H1673" s="3214" t="s">
        <v>4639</v>
      </c>
      <c r="I1673" s="3220"/>
      <c r="J1673" s="3216"/>
      <c r="K1673" s="3232"/>
      <c r="L1673" s="3233"/>
    </row>
    <row r="1674" spans="1:12" ht="45">
      <c r="A1674" s="2398">
        <v>301</v>
      </c>
      <c r="B1674" s="927" t="s">
        <v>4113</v>
      </c>
      <c r="C1674" s="928" t="s">
        <v>194</v>
      </c>
      <c r="D1674" s="919" t="s">
        <v>194</v>
      </c>
      <c r="F1674" s="285" t="str">
        <f t="shared" ref="F1674" si="236">A1674&amp;"."&amp;B1674&amp;"."&amp;C1674&amp;"."&amp;D1674</f>
        <v>301.98.01.01</v>
      </c>
      <c r="G1674" s="858">
        <v>1</v>
      </c>
      <c r="H1674" s="25" t="s">
        <v>4256</v>
      </c>
      <c r="I1674" s="859" t="s">
        <v>4568</v>
      </c>
      <c r="J1674" s="2695">
        <v>2</v>
      </c>
      <c r="K1674" s="945">
        <v>0</v>
      </c>
      <c r="L1674" s="944">
        <f t="shared" ref="L1674:L1678" si="237">J1674*K1674</f>
        <v>0</v>
      </c>
    </row>
    <row r="1675" spans="1:12" ht="15">
      <c r="A1675" s="926"/>
      <c r="B1675" s="927"/>
      <c r="C1675" s="928"/>
      <c r="D1675" s="919"/>
      <c r="G1675" s="858">
        <v>2</v>
      </c>
      <c r="H1675" s="25" t="s">
        <v>4569</v>
      </c>
      <c r="I1675" s="859" t="s">
        <v>4570</v>
      </c>
      <c r="J1675" s="2695">
        <v>2</v>
      </c>
      <c r="K1675" s="945">
        <v>0</v>
      </c>
      <c r="L1675" s="944">
        <f t="shared" si="237"/>
        <v>0</v>
      </c>
    </row>
    <row r="1676" spans="1:12" ht="15">
      <c r="A1676" s="926"/>
      <c r="B1676" s="927"/>
      <c r="C1676" s="928"/>
      <c r="D1676" s="919"/>
      <c r="G1676" s="858">
        <v>3</v>
      </c>
      <c r="H1676" s="25" t="s">
        <v>4211</v>
      </c>
      <c r="I1676" s="859" t="s">
        <v>4212</v>
      </c>
      <c r="J1676" s="2695">
        <v>2</v>
      </c>
      <c r="K1676" s="945">
        <v>0</v>
      </c>
      <c r="L1676" s="944">
        <f t="shared" si="237"/>
        <v>0</v>
      </c>
    </row>
    <row r="1677" spans="1:12" ht="15">
      <c r="A1677" s="926"/>
      <c r="B1677" s="927"/>
      <c r="C1677" s="928"/>
      <c r="D1677" s="919"/>
      <c r="G1677" s="858">
        <v>4</v>
      </c>
      <c r="H1677" s="25" t="s">
        <v>4218</v>
      </c>
      <c r="I1677" s="859" t="s">
        <v>4219</v>
      </c>
      <c r="J1677" s="2695">
        <v>2</v>
      </c>
      <c r="K1677" s="945">
        <v>0</v>
      </c>
      <c r="L1677" s="944">
        <f t="shared" si="237"/>
        <v>0</v>
      </c>
    </row>
    <row r="1678" spans="1:12" ht="15">
      <c r="A1678" s="926"/>
      <c r="B1678" s="927"/>
      <c r="C1678" s="928"/>
      <c r="D1678" s="919"/>
      <c r="G1678" s="858">
        <v>5</v>
      </c>
      <c r="H1678" s="25" t="s">
        <v>4571</v>
      </c>
      <c r="I1678" s="859" t="s">
        <v>4572</v>
      </c>
      <c r="J1678" s="2695">
        <v>2</v>
      </c>
      <c r="K1678" s="945">
        <v>0</v>
      </c>
      <c r="L1678" s="944">
        <f t="shared" si="237"/>
        <v>0</v>
      </c>
    </row>
    <row r="1679" spans="1:12">
      <c r="A1679" s="926"/>
      <c r="B1679" s="927"/>
      <c r="C1679" s="928"/>
      <c r="D1679" s="919"/>
      <c r="G1679" s="3213"/>
      <c r="H1679" s="3224" t="s">
        <v>4573</v>
      </c>
      <c r="I1679" s="3220"/>
      <c r="J1679" s="3216"/>
      <c r="K1679" s="3232"/>
      <c r="L1679" s="3233"/>
    </row>
    <row r="1680" spans="1:12" ht="25.5">
      <c r="A1680" s="926"/>
      <c r="B1680" s="927"/>
      <c r="C1680" s="928"/>
      <c r="D1680" s="919"/>
      <c r="G1680" s="858">
        <v>1</v>
      </c>
      <c r="H1680" s="25" t="s">
        <v>4574</v>
      </c>
      <c r="I1680" s="860" t="s">
        <v>4575</v>
      </c>
      <c r="J1680" s="2695">
        <v>2</v>
      </c>
      <c r="K1680" s="945">
        <v>0</v>
      </c>
      <c r="L1680" s="944">
        <f t="shared" ref="L1680:L1681" si="238">J1680*K1680</f>
        <v>0</v>
      </c>
    </row>
    <row r="1681" spans="7:12" ht="15">
      <c r="G1681" s="858">
        <v>2</v>
      </c>
      <c r="H1681" s="25" t="s">
        <v>4236</v>
      </c>
      <c r="I1681" s="860" t="s">
        <v>4237</v>
      </c>
      <c r="J1681" s="2695">
        <v>2</v>
      </c>
      <c r="K1681" s="945">
        <v>0</v>
      </c>
      <c r="L1681" s="944">
        <f t="shared" si="238"/>
        <v>0</v>
      </c>
    </row>
    <row r="1682" spans="7:12">
      <c r="G1682" s="858">
        <v>3</v>
      </c>
      <c r="H1682" s="25" t="s">
        <v>4132</v>
      </c>
      <c r="I1682" s="861" t="s">
        <v>4576</v>
      </c>
      <c r="J1682" s="2695"/>
      <c r="K1682" s="943"/>
      <c r="L1682" s="944"/>
    </row>
    <row r="1683" spans="7:12">
      <c r="G1683" s="3213"/>
      <c r="H1683" s="3214" t="s">
        <v>4323</v>
      </c>
      <c r="I1683" s="3220"/>
      <c r="J1683" s="3216"/>
      <c r="K1683" s="3232"/>
      <c r="L1683" s="3233"/>
    </row>
    <row r="1684" spans="7:12" ht="30">
      <c r="G1684" s="858">
        <v>1</v>
      </c>
      <c r="H1684" s="25" t="s">
        <v>4324</v>
      </c>
      <c r="I1684" s="859" t="s">
        <v>4325</v>
      </c>
      <c r="J1684" s="2695">
        <v>2</v>
      </c>
      <c r="K1684" s="945">
        <v>0</v>
      </c>
      <c r="L1684" s="944">
        <f t="shared" ref="L1684:L1690" si="239">J1684*K1684</f>
        <v>0</v>
      </c>
    </row>
    <row r="1685" spans="7:12" ht="15">
      <c r="G1685" s="858">
        <v>2</v>
      </c>
      <c r="H1685" s="867" t="s">
        <v>4177</v>
      </c>
      <c r="I1685" s="860" t="s">
        <v>4178</v>
      </c>
      <c r="J1685" s="2695">
        <v>2</v>
      </c>
      <c r="K1685" s="945">
        <v>0</v>
      </c>
      <c r="L1685" s="944">
        <f t="shared" si="239"/>
        <v>0</v>
      </c>
    </row>
    <row r="1686" spans="7:12" ht="15">
      <c r="G1686" s="858">
        <v>3</v>
      </c>
      <c r="H1686" s="867" t="s">
        <v>4179</v>
      </c>
      <c r="I1686" s="860" t="s">
        <v>4180</v>
      </c>
      <c r="J1686" s="2695">
        <v>2</v>
      </c>
      <c r="K1686" s="945">
        <v>0</v>
      </c>
      <c r="L1686" s="944">
        <f t="shared" si="239"/>
        <v>0</v>
      </c>
    </row>
    <row r="1687" spans="7:12" ht="15">
      <c r="G1687" s="858">
        <v>4</v>
      </c>
      <c r="H1687" s="867" t="s">
        <v>4577</v>
      </c>
      <c r="I1687" s="859" t="s">
        <v>4578</v>
      </c>
      <c r="J1687" s="2695">
        <v>2</v>
      </c>
      <c r="K1687" s="945">
        <v>0</v>
      </c>
      <c r="L1687" s="944">
        <f t="shared" si="239"/>
        <v>0</v>
      </c>
    </row>
    <row r="1688" spans="7:12" ht="15">
      <c r="G1688" s="858">
        <v>5</v>
      </c>
      <c r="H1688" s="867" t="s">
        <v>4183</v>
      </c>
      <c r="I1688" s="859" t="s">
        <v>4184</v>
      </c>
      <c r="J1688" s="2695">
        <v>2</v>
      </c>
      <c r="K1688" s="945">
        <v>0</v>
      </c>
      <c r="L1688" s="944">
        <f t="shared" si="239"/>
        <v>0</v>
      </c>
    </row>
    <row r="1689" spans="7:12" ht="15">
      <c r="G1689" s="858">
        <v>6</v>
      </c>
      <c r="H1689" s="867" t="s">
        <v>4185</v>
      </c>
      <c r="I1689" s="860" t="s">
        <v>4186</v>
      </c>
      <c r="J1689" s="2695">
        <v>2</v>
      </c>
      <c r="K1689" s="945">
        <v>0</v>
      </c>
      <c r="L1689" s="944">
        <f t="shared" si="239"/>
        <v>0</v>
      </c>
    </row>
    <row r="1690" spans="7:12" ht="15">
      <c r="G1690" s="858">
        <v>7</v>
      </c>
      <c r="H1690" s="867" t="s">
        <v>4189</v>
      </c>
      <c r="I1690" s="860" t="s">
        <v>4190</v>
      </c>
      <c r="J1690" s="2695">
        <v>2</v>
      </c>
      <c r="K1690" s="945">
        <v>0</v>
      </c>
      <c r="L1690" s="944">
        <f t="shared" si="239"/>
        <v>0</v>
      </c>
    </row>
    <row r="1691" spans="7:12" ht="30">
      <c r="G1691" s="858">
        <v>8</v>
      </c>
      <c r="H1691" s="28" t="s">
        <v>4137</v>
      </c>
      <c r="I1691" s="869" t="s">
        <v>4579</v>
      </c>
      <c r="J1691" s="2697"/>
      <c r="K1691" s="949"/>
      <c r="L1691" s="950"/>
    </row>
    <row r="1692" spans="7:12" ht="15">
      <c r="G1692" s="858">
        <v>9</v>
      </c>
      <c r="H1692" s="28" t="s">
        <v>118</v>
      </c>
      <c r="I1692" s="869" t="s">
        <v>4580</v>
      </c>
      <c r="J1692" s="2697"/>
      <c r="K1692" s="949"/>
      <c r="L1692" s="950"/>
    </row>
    <row r="1693" spans="7:12" ht="128.25">
      <c r="G1693" s="858">
        <v>10</v>
      </c>
      <c r="H1693" s="25" t="s">
        <v>4129</v>
      </c>
      <c r="I1693" s="865" t="s">
        <v>4622</v>
      </c>
      <c r="J1693" s="2695">
        <v>4</v>
      </c>
      <c r="K1693" s="945">
        <v>0</v>
      </c>
      <c r="L1693" s="944">
        <f t="shared" ref="L1693:L1694" si="240">J1693*K1693</f>
        <v>0</v>
      </c>
    </row>
    <row r="1694" spans="7:12" ht="114.75">
      <c r="G1694" s="858">
        <v>11</v>
      </c>
      <c r="H1694" s="25" t="s">
        <v>4129</v>
      </c>
      <c r="I1694" s="870" t="s">
        <v>4550</v>
      </c>
      <c r="J1694" s="2695" t="s">
        <v>9</v>
      </c>
      <c r="K1694" s="945">
        <v>0</v>
      </c>
      <c r="L1694" s="944">
        <f t="shared" si="240"/>
        <v>0</v>
      </c>
    </row>
    <row r="1695" spans="7:12">
      <c r="G1695" s="3213"/>
      <c r="H1695" s="3214" t="s">
        <v>4640</v>
      </c>
      <c r="I1695" s="3220"/>
      <c r="J1695" s="3216"/>
      <c r="K1695" s="3232"/>
      <c r="L1695" s="3233"/>
    </row>
    <row r="1696" spans="7:12">
      <c r="G1696" s="3213"/>
      <c r="H1696" s="3214" t="s">
        <v>4641</v>
      </c>
      <c r="I1696" s="3220"/>
      <c r="J1696" s="3216"/>
      <c r="K1696" s="3232"/>
      <c r="L1696" s="3233"/>
    </row>
    <row r="1697" spans="1:12" ht="15">
      <c r="A1697" s="926"/>
      <c r="B1697" s="927"/>
      <c r="C1697" s="928"/>
      <c r="D1697" s="919"/>
      <c r="G1697" s="858">
        <v>1</v>
      </c>
      <c r="H1697" s="25" t="s">
        <v>4604</v>
      </c>
      <c r="I1697" s="859" t="s">
        <v>4605</v>
      </c>
      <c r="J1697" s="2695">
        <v>2</v>
      </c>
      <c r="K1697" s="945">
        <v>0</v>
      </c>
      <c r="L1697" s="944">
        <f t="shared" ref="L1697" si="241">J1697*K1697</f>
        <v>0</v>
      </c>
    </row>
    <row r="1698" spans="1:12" ht="15">
      <c r="A1698" s="926"/>
      <c r="B1698" s="927"/>
      <c r="C1698" s="928"/>
      <c r="D1698" s="919"/>
      <c r="G1698" s="3213"/>
      <c r="H1698" s="3214" t="s">
        <v>4323</v>
      </c>
      <c r="I1698" s="3220"/>
      <c r="J1698" s="3216"/>
      <c r="K1698" s="945">
        <v>0</v>
      </c>
      <c r="L1698" s="3233"/>
    </row>
    <row r="1699" spans="1:12" ht="30">
      <c r="A1699" s="926"/>
      <c r="B1699" s="927"/>
      <c r="C1699" s="928"/>
      <c r="D1699" s="919"/>
      <c r="G1699" s="858">
        <v>1</v>
      </c>
      <c r="H1699" s="25" t="s">
        <v>4324</v>
      </c>
      <c r="I1699" s="859" t="s">
        <v>4325</v>
      </c>
      <c r="J1699" s="2695">
        <v>1</v>
      </c>
      <c r="K1699" s="945">
        <v>0</v>
      </c>
      <c r="L1699" s="944">
        <f t="shared" ref="L1699:L1703" si="242">J1699*K1699</f>
        <v>0</v>
      </c>
    </row>
    <row r="1700" spans="1:12" ht="15">
      <c r="A1700" s="926"/>
      <c r="B1700" s="927"/>
      <c r="C1700" s="928"/>
      <c r="D1700" s="919"/>
      <c r="G1700" s="858">
        <v>2</v>
      </c>
      <c r="H1700" s="867" t="s">
        <v>4177</v>
      </c>
      <c r="I1700" s="860" t="s">
        <v>4178</v>
      </c>
      <c r="J1700" s="2695">
        <v>1</v>
      </c>
      <c r="K1700" s="945">
        <v>0</v>
      </c>
      <c r="L1700" s="944">
        <f t="shared" si="242"/>
        <v>0</v>
      </c>
    </row>
    <row r="1701" spans="1:12" ht="15">
      <c r="A1701" s="926"/>
      <c r="B1701" s="927"/>
      <c r="C1701" s="928"/>
      <c r="D1701" s="919"/>
      <c r="G1701" s="858">
        <v>3</v>
      </c>
      <c r="H1701" s="867" t="s">
        <v>4179</v>
      </c>
      <c r="I1701" s="860" t="s">
        <v>4180</v>
      </c>
      <c r="J1701" s="2695">
        <v>1</v>
      </c>
      <c r="K1701" s="945">
        <v>0</v>
      </c>
      <c r="L1701" s="944">
        <f t="shared" si="242"/>
        <v>0</v>
      </c>
    </row>
    <row r="1702" spans="1:12" ht="15">
      <c r="A1702" s="926"/>
      <c r="B1702" s="927"/>
      <c r="C1702" s="928"/>
      <c r="D1702" s="919"/>
      <c r="G1702" s="858">
        <v>4</v>
      </c>
      <c r="H1702" s="867" t="s">
        <v>4577</v>
      </c>
      <c r="I1702" s="859" t="s">
        <v>4578</v>
      </c>
      <c r="J1702" s="2695">
        <v>1</v>
      </c>
      <c r="K1702" s="945">
        <v>0</v>
      </c>
      <c r="L1702" s="944">
        <f t="shared" si="242"/>
        <v>0</v>
      </c>
    </row>
    <row r="1703" spans="1:12" ht="15">
      <c r="A1703" s="926"/>
      <c r="B1703" s="927"/>
      <c r="C1703" s="928"/>
      <c r="D1703" s="919"/>
      <c r="G1703" s="858">
        <v>5</v>
      </c>
      <c r="H1703" s="867" t="s">
        <v>4183</v>
      </c>
      <c r="I1703" s="859" t="s">
        <v>4184</v>
      </c>
      <c r="J1703" s="2695">
        <v>1</v>
      </c>
      <c r="K1703" s="945">
        <v>0</v>
      </c>
      <c r="L1703" s="944">
        <f t="shared" si="242"/>
        <v>0</v>
      </c>
    </row>
    <row r="1704" spans="1:12" ht="30">
      <c r="A1704" s="926"/>
      <c r="B1704" s="927"/>
      <c r="C1704" s="928"/>
      <c r="D1704" s="919"/>
      <c r="G1704" s="858">
        <v>8</v>
      </c>
      <c r="H1704" s="28" t="s">
        <v>4137</v>
      </c>
      <c r="I1704" s="869" t="s">
        <v>4579</v>
      </c>
      <c r="J1704" s="2697"/>
      <c r="K1704" s="949"/>
      <c r="L1704" s="950"/>
    </row>
    <row r="1705" spans="1:12" ht="15">
      <c r="A1705" s="926"/>
      <c r="B1705" s="927"/>
      <c r="C1705" s="928"/>
      <c r="D1705" s="919"/>
      <c r="G1705" s="858">
        <v>9</v>
      </c>
      <c r="H1705" s="28" t="s">
        <v>118</v>
      </c>
      <c r="I1705" s="869" t="s">
        <v>4580</v>
      </c>
      <c r="J1705" s="2697"/>
      <c r="K1705" s="949"/>
      <c r="L1705" s="950"/>
    </row>
    <row r="1706" spans="1:12" ht="114.75">
      <c r="A1706" s="926"/>
      <c r="B1706" s="927"/>
      <c r="C1706" s="928"/>
      <c r="D1706" s="919"/>
      <c r="G1706" s="858">
        <v>10</v>
      </c>
      <c r="H1706" s="25" t="s">
        <v>4129</v>
      </c>
      <c r="I1706" s="870" t="s">
        <v>4550</v>
      </c>
      <c r="J1706" s="2695" t="s">
        <v>9</v>
      </c>
      <c r="K1706" s="945">
        <v>0</v>
      </c>
      <c r="L1706" s="944">
        <f t="shared" ref="L1706" si="243">J1706*K1706</f>
        <v>0</v>
      </c>
    </row>
    <row r="1707" spans="1:12">
      <c r="A1707" s="926"/>
      <c r="B1707" s="927"/>
      <c r="C1707" s="928"/>
      <c r="D1707" s="919"/>
      <c r="G1707" s="3213"/>
      <c r="H1707" s="3214" t="s">
        <v>4642</v>
      </c>
      <c r="I1707" s="3220"/>
      <c r="J1707" s="3216"/>
      <c r="K1707" s="3232"/>
      <c r="L1707" s="3233"/>
    </row>
    <row r="1708" spans="1:12">
      <c r="A1708" s="926"/>
      <c r="B1708" s="927"/>
      <c r="C1708" s="928"/>
      <c r="D1708" s="919"/>
      <c r="G1708" s="3213"/>
      <c r="H1708" s="3214" t="s">
        <v>4593</v>
      </c>
      <c r="I1708" s="3220"/>
      <c r="J1708" s="3216"/>
      <c r="K1708" s="3232"/>
      <c r="L1708" s="3233"/>
    </row>
    <row r="1709" spans="1:12" ht="45">
      <c r="A1709" s="2398">
        <v>301</v>
      </c>
      <c r="B1709" s="927" t="s">
        <v>4113</v>
      </c>
      <c r="C1709" s="928" t="s">
        <v>194</v>
      </c>
      <c r="D1709" s="919" t="s">
        <v>194</v>
      </c>
      <c r="F1709" s="285" t="str">
        <f t="shared" ref="F1709" si="244">A1709&amp;"."&amp;B1709&amp;"."&amp;C1709&amp;"."&amp;D1709</f>
        <v>301.98.01.01</v>
      </c>
      <c r="G1709" s="858">
        <v>1</v>
      </c>
      <c r="H1709" s="25" t="s">
        <v>4256</v>
      </c>
      <c r="I1709" s="859" t="s">
        <v>4568</v>
      </c>
      <c r="J1709" s="2695">
        <v>4</v>
      </c>
      <c r="K1709" s="945">
        <v>0</v>
      </c>
      <c r="L1709" s="944">
        <f t="shared" ref="L1709:L1713" si="245">J1709*K1709</f>
        <v>0</v>
      </c>
    </row>
    <row r="1710" spans="1:12" ht="15">
      <c r="A1710" s="926"/>
      <c r="B1710" s="927"/>
      <c r="C1710" s="928"/>
      <c r="D1710" s="919"/>
      <c r="G1710" s="858">
        <v>2</v>
      </c>
      <c r="H1710" s="25" t="s">
        <v>4569</v>
      </c>
      <c r="I1710" s="859" t="s">
        <v>4570</v>
      </c>
      <c r="J1710" s="2695">
        <v>1</v>
      </c>
      <c r="K1710" s="945">
        <v>0</v>
      </c>
      <c r="L1710" s="944">
        <f t="shared" si="245"/>
        <v>0</v>
      </c>
    </row>
    <row r="1711" spans="1:12" ht="15">
      <c r="A1711" s="926"/>
      <c r="B1711" s="927"/>
      <c r="C1711" s="928"/>
      <c r="D1711" s="919"/>
      <c r="G1711" s="858">
        <v>3</v>
      </c>
      <c r="H1711" s="25" t="s">
        <v>4604</v>
      </c>
      <c r="I1711" s="860" t="s">
        <v>4605</v>
      </c>
      <c r="J1711" s="2695">
        <v>1</v>
      </c>
      <c r="K1711" s="945">
        <v>0</v>
      </c>
      <c r="L1711" s="944">
        <f t="shared" si="245"/>
        <v>0</v>
      </c>
    </row>
    <row r="1712" spans="1:12" ht="15">
      <c r="A1712" s="926"/>
      <c r="B1712" s="927"/>
      <c r="C1712" s="928"/>
      <c r="D1712" s="919"/>
      <c r="G1712" s="858">
        <v>5</v>
      </c>
      <c r="H1712" s="25" t="s">
        <v>4571</v>
      </c>
      <c r="I1712" s="859" t="s">
        <v>4572</v>
      </c>
      <c r="J1712" s="2695">
        <v>13</v>
      </c>
      <c r="K1712" s="945">
        <v>0</v>
      </c>
      <c r="L1712" s="944">
        <f t="shared" si="245"/>
        <v>0</v>
      </c>
    </row>
    <row r="1713" spans="7:12" ht="15">
      <c r="G1713" s="858">
        <v>6</v>
      </c>
      <c r="H1713" s="25" t="s">
        <v>4634</v>
      </c>
      <c r="I1713" s="860" t="s">
        <v>4635</v>
      </c>
      <c r="J1713" s="2695">
        <v>4</v>
      </c>
      <c r="K1713" s="945">
        <v>0</v>
      </c>
      <c r="L1713" s="944">
        <f t="shared" si="245"/>
        <v>0</v>
      </c>
    </row>
    <row r="1714" spans="7:12">
      <c r="G1714" s="3213"/>
      <c r="H1714" s="3224" t="s">
        <v>4573</v>
      </c>
      <c r="I1714" s="3220"/>
      <c r="J1714" s="3216"/>
      <c r="K1714" s="3232"/>
      <c r="L1714" s="3233"/>
    </row>
    <row r="1715" spans="7:12" ht="25.5">
      <c r="G1715" s="858">
        <v>1</v>
      </c>
      <c r="H1715" s="25" t="s">
        <v>4574</v>
      </c>
      <c r="I1715" s="860" t="s">
        <v>4575</v>
      </c>
      <c r="J1715" s="2695">
        <v>6</v>
      </c>
      <c r="K1715" s="945">
        <v>0</v>
      </c>
      <c r="L1715" s="944">
        <f t="shared" ref="L1715:L1716" si="246">J1715*K1715</f>
        <v>0</v>
      </c>
    </row>
    <row r="1716" spans="7:12" ht="15">
      <c r="G1716" s="858">
        <v>2</v>
      </c>
      <c r="H1716" s="25" t="s">
        <v>4236</v>
      </c>
      <c r="I1716" s="860" t="s">
        <v>4237</v>
      </c>
      <c r="J1716" s="2695">
        <v>6</v>
      </c>
      <c r="K1716" s="945">
        <v>0</v>
      </c>
      <c r="L1716" s="944">
        <f t="shared" si="246"/>
        <v>0</v>
      </c>
    </row>
    <row r="1717" spans="7:12" ht="15">
      <c r="G1717" s="858">
        <v>3</v>
      </c>
      <c r="H1717" s="25" t="s">
        <v>4132</v>
      </c>
      <c r="I1717" s="861" t="s">
        <v>4576</v>
      </c>
      <c r="J1717" s="2695"/>
      <c r="K1717" s="945">
        <v>0</v>
      </c>
      <c r="L1717" s="944"/>
    </row>
    <row r="1718" spans="7:12">
      <c r="G1718" s="3213"/>
      <c r="H1718" s="3214" t="s">
        <v>4323</v>
      </c>
      <c r="I1718" s="3220"/>
      <c r="J1718" s="3216"/>
      <c r="K1718" s="3232"/>
      <c r="L1718" s="3233"/>
    </row>
    <row r="1719" spans="7:12" ht="30">
      <c r="G1719" s="858">
        <v>1</v>
      </c>
      <c r="H1719" s="25" t="s">
        <v>4324</v>
      </c>
      <c r="I1719" s="859" t="s">
        <v>4325</v>
      </c>
      <c r="J1719" s="2695">
        <v>1</v>
      </c>
      <c r="K1719" s="945">
        <v>0</v>
      </c>
      <c r="L1719" s="944">
        <f t="shared" ref="L1719:L1725" si="247">J1719*K1719</f>
        <v>0</v>
      </c>
    </row>
    <row r="1720" spans="7:12" ht="15">
      <c r="G1720" s="858">
        <v>2</v>
      </c>
      <c r="H1720" s="867" t="s">
        <v>4177</v>
      </c>
      <c r="I1720" s="860" t="s">
        <v>4178</v>
      </c>
      <c r="J1720" s="2695">
        <v>1</v>
      </c>
      <c r="K1720" s="945">
        <v>0</v>
      </c>
      <c r="L1720" s="944">
        <f t="shared" si="247"/>
        <v>0</v>
      </c>
    </row>
    <row r="1721" spans="7:12" ht="15">
      <c r="G1721" s="858">
        <v>3</v>
      </c>
      <c r="H1721" s="867" t="s">
        <v>4179</v>
      </c>
      <c r="I1721" s="860" t="s">
        <v>4180</v>
      </c>
      <c r="J1721" s="2695">
        <v>1</v>
      </c>
      <c r="K1721" s="945">
        <v>0</v>
      </c>
      <c r="L1721" s="944">
        <f t="shared" si="247"/>
        <v>0</v>
      </c>
    </row>
    <row r="1722" spans="7:12" ht="15">
      <c r="G1722" s="858">
        <v>4</v>
      </c>
      <c r="H1722" s="867" t="s">
        <v>4577</v>
      </c>
      <c r="I1722" s="859" t="s">
        <v>4578</v>
      </c>
      <c r="J1722" s="2695">
        <v>1</v>
      </c>
      <c r="K1722" s="945">
        <v>0</v>
      </c>
      <c r="L1722" s="944">
        <f t="shared" si="247"/>
        <v>0</v>
      </c>
    </row>
    <row r="1723" spans="7:12" ht="15">
      <c r="G1723" s="858">
        <v>5</v>
      </c>
      <c r="H1723" s="867" t="s">
        <v>4183</v>
      </c>
      <c r="I1723" s="859" t="s">
        <v>4184</v>
      </c>
      <c r="J1723" s="2695">
        <v>5</v>
      </c>
      <c r="K1723" s="945">
        <v>0</v>
      </c>
      <c r="L1723" s="944">
        <f t="shared" si="247"/>
        <v>0</v>
      </c>
    </row>
    <row r="1724" spans="7:12" ht="15">
      <c r="G1724" s="858">
        <v>6</v>
      </c>
      <c r="H1724" s="867" t="s">
        <v>4189</v>
      </c>
      <c r="I1724" s="860" t="s">
        <v>4190</v>
      </c>
      <c r="J1724" s="2695">
        <v>1</v>
      </c>
      <c r="K1724" s="945">
        <v>0</v>
      </c>
      <c r="L1724" s="944">
        <f t="shared" si="247"/>
        <v>0</v>
      </c>
    </row>
    <row r="1725" spans="7:12" ht="15">
      <c r="G1725" s="858">
        <v>7</v>
      </c>
      <c r="H1725" s="867" t="s">
        <v>4189</v>
      </c>
      <c r="I1725" s="860" t="s">
        <v>4190</v>
      </c>
      <c r="J1725" s="2695">
        <v>1</v>
      </c>
      <c r="K1725" s="945">
        <v>0</v>
      </c>
      <c r="L1725" s="944">
        <f t="shared" si="247"/>
        <v>0</v>
      </c>
    </row>
    <row r="1726" spans="7:12" ht="30">
      <c r="G1726" s="858">
        <v>8</v>
      </c>
      <c r="H1726" s="28" t="s">
        <v>4137</v>
      </c>
      <c r="I1726" s="869" t="s">
        <v>4579</v>
      </c>
      <c r="J1726" s="2697"/>
      <c r="K1726" s="945">
        <v>0</v>
      </c>
      <c r="L1726" s="950"/>
    </row>
    <row r="1727" spans="7:12" ht="15">
      <c r="G1727" s="858">
        <v>9</v>
      </c>
      <c r="H1727" s="28" t="s">
        <v>118</v>
      </c>
      <c r="I1727" s="869" t="s">
        <v>4580</v>
      </c>
      <c r="J1727" s="2697"/>
      <c r="K1727" s="949"/>
      <c r="L1727" s="950"/>
    </row>
    <row r="1728" spans="7:12" ht="128.25">
      <c r="G1728" s="858">
        <v>10</v>
      </c>
      <c r="H1728" s="25" t="s">
        <v>4129</v>
      </c>
      <c r="I1728" s="865" t="s">
        <v>4622</v>
      </c>
      <c r="J1728" s="2695">
        <v>9</v>
      </c>
      <c r="K1728" s="945">
        <v>0</v>
      </c>
      <c r="L1728" s="944">
        <f t="shared" ref="L1728:L1729" si="248">J1728*K1728</f>
        <v>0</v>
      </c>
    </row>
    <row r="1729" spans="7:12" ht="114.75">
      <c r="G1729" s="858">
        <v>11</v>
      </c>
      <c r="H1729" s="25" t="s">
        <v>4129</v>
      </c>
      <c r="I1729" s="870" t="s">
        <v>4550</v>
      </c>
      <c r="J1729" s="2695" t="s">
        <v>9</v>
      </c>
      <c r="K1729" s="945">
        <v>0</v>
      </c>
      <c r="L1729" s="944">
        <f t="shared" si="248"/>
        <v>0</v>
      </c>
    </row>
    <row r="1730" spans="7:12">
      <c r="G1730" s="3213"/>
      <c r="H1730" s="3217" t="s">
        <v>4643</v>
      </c>
      <c r="I1730" s="3218"/>
      <c r="J1730" s="3219"/>
      <c r="K1730" s="3237"/>
      <c r="L1730" s="3238"/>
    </row>
    <row r="1731" spans="7:12" ht="15">
      <c r="G1731" s="858">
        <v>1</v>
      </c>
      <c r="H1731" s="25" t="s">
        <v>4211</v>
      </c>
      <c r="I1731" s="860" t="s">
        <v>4212</v>
      </c>
      <c r="J1731" s="2695">
        <v>14</v>
      </c>
      <c r="K1731" s="945">
        <v>0</v>
      </c>
      <c r="L1731" s="944">
        <f t="shared" ref="L1731:L1732" si="249">J1731*K1731</f>
        <v>0</v>
      </c>
    </row>
    <row r="1732" spans="7:12" ht="15">
      <c r="G1732" s="858">
        <v>2</v>
      </c>
      <c r="H1732" s="25" t="s">
        <v>4561</v>
      </c>
      <c r="I1732" s="859" t="s">
        <v>4562</v>
      </c>
      <c r="J1732" s="2695">
        <v>9</v>
      </c>
      <c r="K1732" s="945">
        <v>0</v>
      </c>
      <c r="L1732" s="944">
        <f t="shared" si="249"/>
        <v>0</v>
      </c>
    </row>
    <row r="1733" spans="7:12">
      <c r="G1733" s="3213"/>
      <c r="H1733" s="4935" t="s">
        <v>4644</v>
      </c>
      <c r="I1733" s="4935"/>
      <c r="J1733" s="4935"/>
      <c r="K1733" s="4935"/>
      <c r="L1733" s="4936"/>
    </row>
    <row r="1734" spans="7:12">
      <c r="G1734" s="3213"/>
      <c r="H1734" s="3214" t="s">
        <v>4645</v>
      </c>
      <c r="I1734" s="3220"/>
      <c r="J1734" s="3216"/>
      <c r="K1734" s="3232"/>
      <c r="L1734" s="3233"/>
    </row>
    <row r="1735" spans="7:12" ht="15">
      <c r="G1735" s="858">
        <v>1</v>
      </c>
      <c r="H1735" s="25" t="s">
        <v>4584</v>
      </c>
      <c r="I1735" s="859" t="s">
        <v>4585</v>
      </c>
      <c r="J1735" s="2695">
        <v>5</v>
      </c>
      <c r="K1735" s="945">
        <v>0</v>
      </c>
      <c r="L1735" s="944">
        <f t="shared" ref="L1735" si="250">J1735*K1735</f>
        <v>0</v>
      </c>
    </row>
    <row r="1736" spans="7:12">
      <c r="G1736" s="3213"/>
      <c r="H1736" s="3224" t="s">
        <v>4573</v>
      </c>
      <c r="I1736" s="3220"/>
      <c r="J1736" s="3216"/>
      <c r="K1736" s="3232"/>
      <c r="L1736" s="3233"/>
    </row>
    <row r="1737" spans="7:12" ht="25.5">
      <c r="G1737" s="858">
        <v>1</v>
      </c>
      <c r="H1737" s="25" t="s">
        <v>4574</v>
      </c>
      <c r="I1737" s="860" t="s">
        <v>4575</v>
      </c>
      <c r="J1737" s="2695">
        <v>10</v>
      </c>
      <c r="K1737" s="945">
        <v>0</v>
      </c>
      <c r="L1737" s="944">
        <f t="shared" ref="L1737:L1738" si="251">J1737*K1737</f>
        <v>0</v>
      </c>
    </row>
    <row r="1738" spans="7:12" ht="15">
      <c r="G1738" s="858">
        <v>2</v>
      </c>
      <c r="H1738" s="25" t="s">
        <v>4236</v>
      </c>
      <c r="I1738" s="860" t="s">
        <v>4237</v>
      </c>
      <c r="J1738" s="2695">
        <v>10</v>
      </c>
      <c r="K1738" s="945">
        <v>0</v>
      </c>
      <c r="L1738" s="944">
        <f t="shared" si="251"/>
        <v>0</v>
      </c>
    </row>
    <row r="1739" spans="7:12">
      <c r="G1739" s="858">
        <v>3</v>
      </c>
      <c r="H1739" s="25" t="s">
        <v>4132</v>
      </c>
      <c r="I1739" s="861" t="s">
        <v>4576</v>
      </c>
      <c r="J1739" s="2695"/>
      <c r="K1739" s="943"/>
      <c r="L1739" s="944"/>
    </row>
    <row r="1740" spans="7:12">
      <c r="G1740" s="3213"/>
      <c r="H1740" s="3214" t="s">
        <v>4323</v>
      </c>
      <c r="I1740" s="3220"/>
      <c r="J1740" s="3216"/>
      <c r="K1740" s="3232"/>
      <c r="L1740" s="3233"/>
    </row>
    <row r="1741" spans="7:12" ht="30">
      <c r="G1741" s="858">
        <v>1</v>
      </c>
      <c r="H1741" s="25" t="s">
        <v>4324</v>
      </c>
      <c r="I1741" s="859" t="s">
        <v>4325</v>
      </c>
      <c r="J1741" s="2695">
        <v>3</v>
      </c>
      <c r="K1741" s="945">
        <v>0</v>
      </c>
      <c r="L1741" s="944">
        <f t="shared" ref="L1741:L1747" si="252">J1741*K1741</f>
        <v>0</v>
      </c>
    </row>
    <row r="1742" spans="7:12" ht="15">
      <c r="G1742" s="858">
        <v>2</v>
      </c>
      <c r="H1742" s="867" t="s">
        <v>4177</v>
      </c>
      <c r="I1742" s="860" t="s">
        <v>4178</v>
      </c>
      <c r="J1742" s="2695">
        <v>3</v>
      </c>
      <c r="K1742" s="945">
        <v>0</v>
      </c>
      <c r="L1742" s="944">
        <f t="shared" si="252"/>
        <v>0</v>
      </c>
    </row>
    <row r="1743" spans="7:12" ht="15">
      <c r="G1743" s="858">
        <v>3</v>
      </c>
      <c r="H1743" s="867" t="s">
        <v>4179</v>
      </c>
      <c r="I1743" s="860" t="s">
        <v>4180</v>
      </c>
      <c r="J1743" s="2695">
        <v>3</v>
      </c>
      <c r="K1743" s="945">
        <v>0</v>
      </c>
      <c r="L1743" s="944">
        <f t="shared" si="252"/>
        <v>0</v>
      </c>
    </row>
    <row r="1744" spans="7:12" ht="15">
      <c r="G1744" s="858">
        <v>4</v>
      </c>
      <c r="H1744" s="867" t="s">
        <v>4577</v>
      </c>
      <c r="I1744" s="859" t="s">
        <v>4578</v>
      </c>
      <c r="J1744" s="2695">
        <v>3</v>
      </c>
      <c r="K1744" s="945">
        <v>0</v>
      </c>
      <c r="L1744" s="944">
        <f t="shared" si="252"/>
        <v>0</v>
      </c>
    </row>
    <row r="1745" spans="7:12" ht="15">
      <c r="G1745" s="858">
        <v>5</v>
      </c>
      <c r="H1745" s="867" t="s">
        <v>4183</v>
      </c>
      <c r="I1745" s="859" t="s">
        <v>4184</v>
      </c>
      <c r="J1745" s="2695">
        <v>3</v>
      </c>
      <c r="K1745" s="945">
        <v>0</v>
      </c>
      <c r="L1745" s="944">
        <f t="shared" si="252"/>
        <v>0</v>
      </c>
    </row>
    <row r="1746" spans="7:12" ht="15">
      <c r="G1746" s="858">
        <v>6</v>
      </c>
      <c r="H1746" s="867" t="s">
        <v>4187</v>
      </c>
      <c r="I1746" s="860" t="s">
        <v>4188</v>
      </c>
      <c r="J1746" s="2695">
        <v>3</v>
      </c>
      <c r="K1746" s="945">
        <v>0</v>
      </c>
      <c r="L1746" s="944">
        <f t="shared" si="252"/>
        <v>0</v>
      </c>
    </row>
    <row r="1747" spans="7:12" ht="15">
      <c r="G1747" s="858">
        <v>7</v>
      </c>
      <c r="H1747" s="867" t="s">
        <v>4189</v>
      </c>
      <c r="I1747" s="860" t="s">
        <v>4190</v>
      </c>
      <c r="J1747" s="2695">
        <v>3</v>
      </c>
      <c r="K1747" s="945">
        <v>0</v>
      </c>
      <c r="L1747" s="944">
        <f t="shared" si="252"/>
        <v>0</v>
      </c>
    </row>
    <row r="1748" spans="7:12" ht="30">
      <c r="G1748" s="858">
        <v>8</v>
      </c>
      <c r="H1748" s="28" t="s">
        <v>4137</v>
      </c>
      <c r="I1748" s="869" t="s">
        <v>4579</v>
      </c>
      <c r="J1748" s="2697"/>
      <c r="K1748" s="949"/>
      <c r="L1748" s="950"/>
    </row>
    <row r="1749" spans="7:12" ht="15">
      <c r="G1749" s="858">
        <v>9</v>
      </c>
      <c r="H1749" s="28" t="s">
        <v>118</v>
      </c>
      <c r="I1749" s="869" t="s">
        <v>4580</v>
      </c>
      <c r="J1749" s="2697"/>
      <c r="K1749" s="949"/>
      <c r="L1749" s="950"/>
    </row>
    <row r="1750" spans="7:12" ht="143.25">
      <c r="G1750" s="858">
        <v>10</v>
      </c>
      <c r="H1750" s="864" t="s">
        <v>4129</v>
      </c>
      <c r="I1750" s="865" t="s">
        <v>4646</v>
      </c>
      <c r="J1750" s="866">
        <v>5</v>
      </c>
      <c r="K1750" s="945">
        <v>0</v>
      </c>
      <c r="L1750" s="944">
        <f t="shared" ref="L1750:L1752" si="253">J1750*K1750</f>
        <v>0</v>
      </c>
    </row>
    <row r="1751" spans="7:12" ht="130.5">
      <c r="G1751" s="858">
        <v>11</v>
      </c>
      <c r="H1751" s="864" t="s">
        <v>4129</v>
      </c>
      <c r="I1751" s="865" t="s">
        <v>4628</v>
      </c>
      <c r="J1751" s="866">
        <v>5</v>
      </c>
      <c r="K1751" s="945">
        <v>0</v>
      </c>
      <c r="L1751" s="944">
        <f t="shared" si="253"/>
        <v>0</v>
      </c>
    </row>
    <row r="1752" spans="7:12" ht="114.75">
      <c r="G1752" s="858">
        <v>12</v>
      </c>
      <c r="H1752" s="25" t="s">
        <v>4129</v>
      </c>
      <c r="I1752" s="870" t="s">
        <v>4550</v>
      </c>
      <c r="J1752" s="2695" t="s">
        <v>9</v>
      </c>
      <c r="K1752" s="945">
        <v>0</v>
      </c>
      <c r="L1752" s="944">
        <f t="shared" si="253"/>
        <v>0</v>
      </c>
    </row>
    <row r="1753" spans="7:12">
      <c r="G1753" s="3213"/>
      <c r="H1753" s="4935" t="s">
        <v>4647</v>
      </c>
      <c r="I1753" s="4935"/>
      <c r="J1753" s="4935"/>
      <c r="K1753" s="4935"/>
      <c r="L1753" s="4936"/>
    </row>
    <row r="1754" spans="7:12">
      <c r="G1754" s="3213"/>
      <c r="H1754" s="3214" t="s">
        <v>4648</v>
      </c>
      <c r="I1754" s="3220"/>
      <c r="J1754" s="3216"/>
      <c r="K1754" s="3232"/>
      <c r="L1754" s="3233"/>
    </row>
    <row r="1755" spans="7:12" ht="30">
      <c r="G1755" s="858">
        <v>1</v>
      </c>
      <c r="H1755" s="25" t="s">
        <v>4594</v>
      </c>
      <c r="I1755" s="859" t="s">
        <v>4595</v>
      </c>
      <c r="J1755" s="2695">
        <v>1</v>
      </c>
      <c r="K1755" s="945">
        <v>0</v>
      </c>
      <c r="L1755" s="944">
        <f t="shared" ref="L1755:L1756" si="254">J1755*K1755</f>
        <v>0</v>
      </c>
    </row>
    <row r="1756" spans="7:12" ht="15">
      <c r="G1756" s="858">
        <v>2</v>
      </c>
      <c r="H1756" s="25" t="s">
        <v>4218</v>
      </c>
      <c r="I1756" s="859" t="s">
        <v>4219</v>
      </c>
      <c r="J1756" s="2695">
        <v>1</v>
      </c>
      <c r="K1756" s="945">
        <v>0</v>
      </c>
      <c r="L1756" s="944">
        <f t="shared" si="254"/>
        <v>0</v>
      </c>
    </row>
    <row r="1757" spans="7:12">
      <c r="G1757" s="3213"/>
      <c r="H1757" s="3224" t="s">
        <v>4573</v>
      </c>
      <c r="I1757" s="3220"/>
      <c r="J1757" s="3216"/>
      <c r="K1757" s="3232"/>
      <c r="L1757" s="3233"/>
    </row>
    <row r="1758" spans="7:12" ht="25.5">
      <c r="G1758" s="858">
        <v>1</v>
      </c>
      <c r="H1758" s="25" t="s">
        <v>4574</v>
      </c>
      <c r="I1758" s="860" t="s">
        <v>4575</v>
      </c>
      <c r="J1758" s="2695">
        <v>1</v>
      </c>
      <c r="K1758" s="945">
        <v>0</v>
      </c>
      <c r="L1758" s="944">
        <f t="shared" ref="L1758:L1759" si="255">J1758*K1758</f>
        <v>0</v>
      </c>
    </row>
    <row r="1759" spans="7:12" ht="15">
      <c r="G1759" s="858">
        <v>2</v>
      </c>
      <c r="H1759" s="25" t="s">
        <v>4236</v>
      </c>
      <c r="I1759" s="860" t="s">
        <v>4237</v>
      </c>
      <c r="J1759" s="2695">
        <v>1</v>
      </c>
      <c r="K1759" s="945">
        <v>0</v>
      </c>
      <c r="L1759" s="944">
        <f t="shared" si="255"/>
        <v>0</v>
      </c>
    </row>
    <row r="1760" spans="7:12">
      <c r="G1760" s="858">
        <v>3</v>
      </c>
      <c r="H1760" s="25" t="s">
        <v>4132</v>
      </c>
      <c r="I1760" s="861" t="s">
        <v>4576</v>
      </c>
      <c r="J1760" s="2695"/>
      <c r="K1760" s="943"/>
      <c r="L1760" s="944"/>
    </row>
    <row r="1761" spans="1:12">
      <c r="A1761" s="926"/>
      <c r="B1761" s="927"/>
      <c r="C1761" s="928"/>
      <c r="D1761" s="919"/>
      <c r="G1761" s="3213"/>
      <c r="H1761" s="3214" t="s">
        <v>4323</v>
      </c>
      <c r="I1761" s="3220"/>
      <c r="J1761" s="3216"/>
      <c r="K1761" s="3232"/>
      <c r="L1761" s="3233"/>
    </row>
    <row r="1762" spans="1:12" ht="30">
      <c r="A1762" s="926"/>
      <c r="B1762" s="927"/>
      <c r="C1762" s="928"/>
      <c r="D1762" s="919"/>
      <c r="G1762" s="858">
        <v>1</v>
      </c>
      <c r="H1762" s="25" t="s">
        <v>4324</v>
      </c>
      <c r="I1762" s="859" t="s">
        <v>4325</v>
      </c>
      <c r="J1762" s="2695">
        <v>1</v>
      </c>
      <c r="K1762" s="945">
        <v>0</v>
      </c>
      <c r="L1762" s="944">
        <f t="shared" ref="L1762" si="256">J1762*K1762</f>
        <v>0</v>
      </c>
    </row>
    <row r="1763" spans="1:12" ht="30">
      <c r="A1763" s="926"/>
      <c r="B1763" s="927"/>
      <c r="C1763" s="928"/>
      <c r="D1763" s="919"/>
      <c r="G1763" s="858">
        <v>2</v>
      </c>
      <c r="H1763" s="28" t="s">
        <v>4137</v>
      </c>
      <c r="I1763" s="869" t="s">
        <v>4579</v>
      </c>
      <c r="J1763" s="2697"/>
      <c r="K1763" s="949"/>
      <c r="L1763" s="950"/>
    </row>
    <row r="1764" spans="1:12" ht="15">
      <c r="A1764" s="926"/>
      <c r="B1764" s="927"/>
      <c r="C1764" s="928"/>
      <c r="D1764" s="919"/>
      <c r="G1764" s="858">
        <v>3</v>
      </c>
      <c r="H1764" s="28" t="s">
        <v>118</v>
      </c>
      <c r="I1764" s="869" t="s">
        <v>4580</v>
      </c>
      <c r="J1764" s="2697"/>
      <c r="K1764" s="949"/>
      <c r="L1764" s="950"/>
    </row>
    <row r="1765" spans="1:12" ht="128.25">
      <c r="A1765" s="926"/>
      <c r="B1765" s="927"/>
      <c r="C1765" s="928"/>
      <c r="D1765" s="919"/>
      <c r="G1765" s="858">
        <v>4</v>
      </c>
      <c r="H1765" s="25" t="s">
        <v>4129</v>
      </c>
      <c r="I1765" s="865" t="s">
        <v>4622</v>
      </c>
      <c r="J1765" s="2695">
        <v>2</v>
      </c>
      <c r="K1765" s="945">
        <v>0</v>
      </c>
      <c r="L1765" s="944">
        <f t="shared" ref="L1765:L1766" si="257">J1765*K1765</f>
        <v>0</v>
      </c>
    </row>
    <row r="1766" spans="1:12" ht="114.75">
      <c r="A1766" s="926"/>
      <c r="B1766" s="927"/>
      <c r="C1766" s="928"/>
      <c r="D1766" s="919"/>
      <c r="G1766" s="858">
        <v>5</v>
      </c>
      <c r="H1766" s="25" t="s">
        <v>4129</v>
      </c>
      <c r="I1766" s="870" t="s">
        <v>4550</v>
      </c>
      <c r="J1766" s="2695" t="s">
        <v>9</v>
      </c>
      <c r="K1766" s="945">
        <v>0</v>
      </c>
      <c r="L1766" s="944">
        <f t="shared" si="257"/>
        <v>0</v>
      </c>
    </row>
    <row r="1767" spans="1:12">
      <c r="A1767" s="926"/>
      <c r="B1767" s="927"/>
      <c r="C1767" s="928"/>
      <c r="D1767" s="919"/>
      <c r="G1767" s="3213"/>
      <c r="H1767" s="4935" t="s">
        <v>4649</v>
      </c>
      <c r="I1767" s="4935"/>
      <c r="J1767" s="4935"/>
      <c r="K1767" s="4935"/>
      <c r="L1767" s="4936"/>
    </row>
    <row r="1768" spans="1:12">
      <c r="A1768" s="926"/>
      <c r="B1768" s="927"/>
      <c r="C1768" s="928"/>
      <c r="D1768" s="919"/>
      <c r="G1768" s="3213"/>
      <c r="H1768" s="3214" t="s">
        <v>4650</v>
      </c>
      <c r="I1768" s="3220"/>
      <c r="J1768" s="3216"/>
      <c r="K1768" s="3232"/>
      <c r="L1768" s="3233"/>
    </row>
    <row r="1769" spans="1:12" ht="45">
      <c r="A1769" s="926"/>
      <c r="B1769" s="927"/>
      <c r="C1769" s="928"/>
      <c r="D1769" s="919"/>
      <c r="G1769" s="858">
        <v>1</v>
      </c>
      <c r="H1769" s="25" t="s">
        <v>4256</v>
      </c>
      <c r="I1769" s="859" t="s">
        <v>4568</v>
      </c>
      <c r="J1769" s="2695">
        <v>1</v>
      </c>
      <c r="K1769" s="945">
        <v>0</v>
      </c>
      <c r="L1769" s="944">
        <f t="shared" ref="L1769:L1772" si="258">J1769*K1769</f>
        <v>0</v>
      </c>
    </row>
    <row r="1770" spans="1:12" ht="15">
      <c r="A1770" s="2398">
        <v>301</v>
      </c>
      <c r="B1770" s="927" t="s">
        <v>4113</v>
      </c>
      <c r="C1770" s="928" t="s">
        <v>194</v>
      </c>
      <c r="D1770" s="919" t="s">
        <v>194</v>
      </c>
      <c r="F1770" s="285" t="str">
        <f t="shared" ref="F1770" si="259">A1770&amp;"."&amp;B1770&amp;"."&amp;C1770&amp;"."&amp;D1770</f>
        <v>301.98.01.01</v>
      </c>
      <c r="G1770" s="858">
        <v>2</v>
      </c>
      <c r="H1770" s="25" t="s">
        <v>4569</v>
      </c>
      <c r="I1770" s="859" t="s">
        <v>4570</v>
      </c>
      <c r="J1770" s="2695">
        <v>2</v>
      </c>
      <c r="K1770" s="945">
        <v>0</v>
      </c>
      <c r="L1770" s="944">
        <f t="shared" si="258"/>
        <v>0</v>
      </c>
    </row>
    <row r="1771" spans="1:12" ht="15">
      <c r="A1771" s="926"/>
      <c r="B1771" s="927"/>
      <c r="C1771" s="928"/>
      <c r="D1771" s="919"/>
      <c r="G1771" s="858">
        <v>3</v>
      </c>
      <c r="H1771" s="25" t="s">
        <v>4218</v>
      </c>
      <c r="I1771" s="859" t="s">
        <v>4219</v>
      </c>
      <c r="J1771" s="2695">
        <v>2</v>
      </c>
      <c r="K1771" s="945">
        <v>0</v>
      </c>
      <c r="L1771" s="944">
        <f t="shared" si="258"/>
        <v>0</v>
      </c>
    </row>
    <row r="1772" spans="1:12" ht="15">
      <c r="A1772" s="926"/>
      <c r="B1772" s="927"/>
      <c r="C1772" s="928"/>
      <c r="D1772" s="919"/>
      <c r="G1772" s="858">
        <v>4</v>
      </c>
      <c r="H1772" s="25" t="s">
        <v>4571</v>
      </c>
      <c r="I1772" s="859" t="s">
        <v>4572</v>
      </c>
      <c r="J1772" s="2695">
        <v>2</v>
      </c>
      <c r="K1772" s="945">
        <v>0</v>
      </c>
      <c r="L1772" s="944">
        <f t="shared" si="258"/>
        <v>0</v>
      </c>
    </row>
    <row r="1773" spans="1:12">
      <c r="A1773" s="926"/>
      <c r="B1773" s="927"/>
      <c r="C1773" s="928"/>
      <c r="D1773" s="919"/>
      <c r="G1773" s="3213"/>
      <c r="H1773" s="3224" t="s">
        <v>4573</v>
      </c>
      <c r="I1773" s="3220"/>
      <c r="J1773" s="3216"/>
      <c r="K1773" s="3232"/>
      <c r="L1773" s="3233"/>
    </row>
    <row r="1774" spans="1:12" ht="25.5">
      <c r="A1774" s="926"/>
      <c r="B1774" s="927"/>
      <c r="C1774" s="928"/>
      <c r="D1774" s="919"/>
      <c r="G1774" s="858">
        <v>1</v>
      </c>
      <c r="H1774" s="25" t="s">
        <v>4574</v>
      </c>
      <c r="I1774" s="860" t="s">
        <v>4575</v>
      </c>
      <c r="J1774" s="2695">
        <v>2</v>
      </c>
      <c r="K1774" s="945">
        <v>0</v>
      </c>
      <c r="L1774" s="944">
        <f t="shared" ref="L1774:L1775" si="260">J1774*K1774</f>
        <v>0</v>
      </c>
    </row>
    <row r="1775" spans="1:12" ht="15">
      <c r="A1775" s="926"/>
      <c r="B1775" s="927"/>
      <c r="C1775" s="928"/>
      <c r="D1775" s="919"/>
      <c r="G1775" s="858">
        <v>2</v>
      </c>
      <c r="H1775" s="25" t="s">
        <v>4236</v>
      </c>
      <c r="I1775" s="860" t="s">
        <v>4237</v>
      </c>
      <c r="J1775" s="2695">
        <v>2</v>
      </c>
      <c r="K1775" s="945">
        <v>0</v>
      </c>
      <c r="L1775" s="944">
        <f t="shared" si="260"/>
        <v>0</v>
      </c>
    </row>
    <row r="1776" spans="1:12">
      <c r="A1776" s="926"/>
      <c r="B1776" s="927"/>
      <c r="C1776" s="928"/>
      <c r="D1776" s="919"/>
      <c r="G1776" s="858">
        <v>3</v>
      </c>
      <c r="H1776" s="25" t="s">
        <v>4132</v>
      </c>
      <c r="I1776" s="861" t="s">
        <v>4576</v>
      </c>
      <c r="J1776" s="2695"/>
      <c r="K1776" s="943"/>
      <c r="L1776" s="944"/>
    </row>
    <row r="1777" spans="7:12">
      <c r="G1777" s="3213"/>
      <c r="H1777" s="3214" t="s">
        <v>4323</v>
      </c>
      <c r="I1777" s="3220"/>
      <c r="J1777" s="3216"/>
      <c r="K1777" s="3232"/>
      <c r="L1777" s="3233"/>
    </row>
    <row r="1778" spans="7:12" ht="30">
      <c r="G1778" s="858">
        <v>1</v>
      </c>
      <c r="H1778" s="25" t="s">
        <v>4324</v>
      </c>
      <c r="I1778" s="859" t="s">
        <v>4325</v>
      </c>
      <c r="J1778" s="2695">
        <v>1</v>
      </c>
      <c r="K1778" s="945">
        <v>0</v>
      </c>
      <c r="L1778" s="944">
        <f t="shared" ref="L1778:L1783" si="261">J1778*K1778</f>
        <v>0</v>
      </c>
    </row>
    <row r="1779" spans="7:12" ht="15">
      <c r="G1779" s="858">
        <v>2</v>
      </c>
      <c r="H1779" s="867" t="s">
        <v>4177</v>
      </c>
      <c r="I1779" s="860" t="s">
        <v>4178</v>
      </c>
      <c r="J1779" s="2695">
        <v>1</v>
      </c>
      <c r="K1779" s="945">
        <v>0</v>
      </c>
      <c r="L1779" s="944">
        <f t="shared" si="261"/>
        <v>0</v>
      </c>
    </row>
    <row r="1780" spans="7:12" ht="15">
      <c r="G1780" s="858">
        <v>3</v>
      </c>
      <c r="H1780" s="867" t="s">
        <v>4179</v>
      </c>
      <c r="I1780" s="860" t="s">
        <v>4180</v>
      </c>
      <c r="J1780" s="2695">
        <v>1</v>
      </c>
      <c r="K1780" s="945">
        <v>0</v>
      </c>
      <c r="L1780" s="944">
        <f t="shared" si="261"/>
        <v>0</v>
      </c>
    </row>
    <row r="1781" spans="7:12" ht="15">
      <c r="G1781" s="858">
        <v>4</v>
      </c>
      <c r="H1781" s="867" t="s">
        <v>4577</v>
      </c>
      <c r="I1781" s="859" t="s">
        <v>4578</v>
      </c>
      <c r="J1781" s="2695">
        <v>1</v>
      </c>
      <c r="K1781" s="945">
        <v>0</v>
      </c>
      <c r="L1781" s="944">
        <f t="shared" si="261"/>
        <v>0</v>
      </c>
    </row>
    <row r="1782" spans="7:12" ht="15">
      <c r="G1782" s="858">
        <v>5</v>
      </c>
      <c r="H1782" s="867" t="s">
        <v>4183</v>
      </c>
      <c r="I1782" s="859" t="s">
        <v>4184</v>
      </c>
      <c r="J1782" s="2695">
        <v>1</v>
      </c>
      <c r="K1782" s="945">
        <v>0</v>
      </c>
      <c r="L1782" s="944">
        <f t="shared" si="261"/>
        <v>0</v>
      </c>
    </row>
    <row r="1783" spans="7:12" ht="15">
      <c r="G1783" s="858">
        <v>6</v>
      </c>
      <c r="H1783" s="867" t="s">
        <v>4189</v>
      </c>
      <c r="I1783" s="860" t="s">
        <v>4190</v>
      </c>
      <c r="J1783" s="2695">
        <v>1</v>
      </c>
      <c r="K1783" s="945">
        <v>0</v>
      </c>
      <c r="L1783" s="944">
        <f t="shared" si="261"/>
        <v>0</v>
      </c>
    </row>
    <row r="1784" spans="7:12" ht="30">
      <c r="G1784" s="858">
        <v>7</v>
      </c>
      <c r="H1784" s="28" t="s">
        <v>4137</v>
      </c>
      <c r="I1784" s="869" t="s">
        <v>4579</v>
      </c>
      <c r="J1784" s="2697"/>
      <c r="K1784" s="949"/>
      <c r="L1784" s="950"/>
    </row>
    <row r="1785" spans="7:12" ht="15">
      <c r="G1785" s="858">
        <v>8</v>
      </c>
      <c r="H1785" s="28" t="s">
        <v>118</v>
      </c>
      <c r="I1785" s="869" t="s">
        <v>4580</v>
      </c>
      <c r="J1785" s="2697"/>
      <c r="K1785" s="949"/>
      <c r="L1785" s="950"/>
    </row>
    <row r="1786" spans="7:12" ht="128.25">
      <c r="G1786" s="858">
        <v>9</v>
      </c>
      <c r="H1786" s="25" t="s">
        <v>4129</v>
      </c>
      <c r="I1786" s="865" t="s">
        <v>4622</v>
      </c>
      <c r="J1786" s="2695">
        <v>3</v>
      </c>
      <c r="K1786" s="945">
        <v>0</v>
      </c>
      <c r="L1786" s="944">
        <f t="shared" ref="L1786:L1787" si="262">J1786*K1786</f>
        <v>0</v>
      </c>
    </row>
    <row r="1787" spans="7:12" ht="114.75">
      <c r="G1787" s="858">
        <v>10</v>
      </c>
      <c r="H1787" s="25" t="s">
        <v>4129</v>
      </c>
      <c r="I1787" s="870" t="s">
        <v>4550</v>
      </c>
      <c r="J1787" s="2695" t="s">
        <v>9</v>
      </c>
      <c r="K1787" s="945">
        <v>0</v>
      </c>
      <c r="L1787" s="944">
        <f t="shared" si="262"/>
        <v>0</v>
      </c>
    </row>
    <row r="1788" spans="7:12">
      <c r="G1788" s="3213"/>
      <c r="H1788" s="3214" t="s">
        <v>4582</v>
      </c>
      <c r="I1788" s="3220"/>
      <c r="J1788" s="3216"/>
      <c r="K1788" s="3232"/>
      <c r="L1788" s="3233"/>
    </row>
    <row r="1789" spans="7:12">
      <c r="G1789" s="3213"/>
      <c r="H1789" s="3214" t="s">
        <v>4651</v>
      </c>
      <c r="I1789" s="3220"/>
      <c r="J1789" s="3216"/>
      <c r="K1789" s="3232"/>
      <c r="L1789" s="3233"/>
    </row>
    <row r="1790" spans="7:12" ht="15">
      <c r="G1790" s="858">
        <v>1</v>
      </c>
      <c r="H1790" s="25" t="s">
        <v>4584</v>
      </c>
      <c r="I1790" s="859" t="s">
        <v>4585</v>
      </c>
      <c r="J1790" s="2695">
        <v>2</v>
      </c>
      <c r="K1790" s="945">
        <v>0</v>
      </c>
      <c r="L1790" s="944">
        <f t="shared" ref="L1790" si="263">J1790*K1790</f>
        <v>0</v>
      </c>
    </row>
    <row r="1791" spans="7:12">
      <c r="G1791" s="3213"/>
      <c r="H1791" s="3224" t="s">
        <v>4573</v>
      </c>
      <c r="I1791" s="3220"/>
      <c r="J1791" s="3216"/>
      <c r="K1791" s="3232"/>
      <c r="L1791" s="3233"/>
    </row>
    <row r="1792" spans="7:12" ht="25.5">
      <c r="G1792" s="858">
        <v>1</v>
      </c>
      <c r="H1792" s="25" t="s">
        <v>4574</v>
      </c>
      <c r="I1792" s="860" t="s">
        <v>4575</v>
      </c>
      <c r="J1792" s="2695">
        <v>1</v>
      </c>
      <c r="K1792" s="945">
        <v>0</v>
      </c>
      <c r="L1792" s="944">
        <f t="shared" ref="L1792:L1793" si="264">J1792*K1792</f>
        <v>0</v>
      </c>
    </row>
    <row r="1793" spans="1:12" ht="15">
      <c r="A1793" s="926"/>
      <c r="B1793" s="927"/>
      <c r="C1793" s="928"/>
      <c r="D1793" s="919"/>
      <c r="G1793" s="858">
        <v>2</v>
      </c>
      <c r="H1793" s="25" t="s">
        <v>4236</v>
      </c>
      <c r="I1793" s="860" t="s">
        <v>4237</v>
      </c>
      <c r="J1793" s="2695">
        <v>1</v>
      </c>
      <c r="K1793" s="945">
        <v>0</v>
      </c>
      <c r="L1793" s="944">
        <f t="shared" si="264"/>
        <v>0</v>
      </c>
    </row>
    <row r="1794" spans="1:12">
      <c r="A1794" s="926"/>
      <c r="B1794" s="927"/>
      <c r="C1794" s="928"/>
      <c r="D1794" s="919"/>
      <c r="G1794" s="858">
        <v>3</v>
      </c>
      <c r="H1794" s="25" t="s">
        <v>4132</v>
      </c>
      <c r="I1794" s="861" t="s">
        <v>4576</v>
      </c>
      <c r="J1794" s="2695"/>
      <c r="K1794" s="943"/>
      <c r="L1794" s="944"/>
    </row>
    <row r="1795" spans="1:12">
      <c r="A1795" s="926"/>
      <c r="B1795" s="927"/>
      <c r="C1795" s="928"/>
      <c r="D1795" s="919"/>
      <c r="G1795" s="3213"/>
      <c r="H1795" s="3214" t="s">
        <v>4323</v>
      </c>
      <c r="I1795" s="3220"/>
      <c r="J1795" s="3216"/>
      <c r="K1795" s="3232"/>
      <c r="L1795" s="3233"/>
    </row>
    <row r="1796" spans="1:12" ht="30">
      <c r="A1796" s="926"/>
      <c r="B1796" s="927"/>
      <c r="C1796" s="928"/>
      <c r="D1796" s="919"/>
      <c r="G1796" s="858">
        <v>1</v>
      </c>
      <c r="H1796" s="25" t="s">
        <v>4324</v>
      </c>
      <c r="I1796" s="859" t="s">
        <v>4325</v>
      </c>
      <c r="J1796" s="2695">
        <v>1</v>
      </c>
      <c r="K1796" s="945">
        <v>0</v>
      </c>
      <c r="L1796" s="944">
        <f t="shared" ref="L1796" si="265">J1796*K1796</f>
        <v>0</v>
      </c>
    </row>
    <row r="1797" spans="1:12" ht="30">
      <c r="A1797" s="926"/>
      <c r="B1797" s="927"/>
      <c r="C1797" s="928"/>
      <c r="D1797" s="919"/>
      <c r="G1797" s="858">
        <v>2</v>
      </c>
      <c r="H1797" s="28" t="s">
        <v>4137</v>
      </c>
      <c r="I1797" s="869" t="s">
        <v>4579</v>
      </c>
      <c r="J1797" s="2697"/>
      <c r="K1797" s="949"/>
      <c r="L1797" s="950"/>
    </row>
    <row r="1798" spans="1:12" ht="15">
      <c r="A1798" s="926"/>
      <c r="B1798" s="927"/>
      <c r="C1798" s="928"/>
      <c r="D1798" s="919"/>
      <c r="G1798" s="858">
        <v>3</v>
      </c>
      <c r="H1798" s="28" t="s">
        <v>118</v>
      </c>
      <c r="I1798" s="869" t="s">
        <v>4580</v>
      </c>
      <c r="J1798" s="2697"/>
      <c r="K1798" s="949"/>
      <c r="L1798" s="950"/>
    </row>
    <row r="1799" spans="1:12" ht="143.25">
      <c r="A1799" s="926"/>
      <c r="B1799" s="927"/>
      <c r="C1799" s="928"/>
      <c r="D1799" s="919"/>
      <c r="G1799" s="858">
        <v>4</v>
      </c>
      <c r="H1799" s="864" t="s">
        <v>4129</v>
      </c>
      <c r="I1799" s="865" t="s">
        <v>4646</v>
      </c>
      <c r="J1799" s="866">
        <v>2</v>
      </c>
      <c r="K1799" s="945">
        <v>0</v>
      </c>
      <c r="L1799" s="944">
        <f t="shared" ref="L1799:L1801" si="266">J1799*K1799</f>
        <v>0</v>
      </c>
    </row>
    <row r="1800" spans="1:12" ht="130.5">
      <c r="A1800" s="926"/>
      <c r="B1800" s="927"/>
      <c r="C1800" s="928"/>
      <c r="D1800" s="919"/>
      <c r="G1800" s="858">
        <v>5</v>
      </c>
      <c r="H1800" s="864" t="s">
        <v>4129</v>
      </c>
      <c r="I1800" s="865" t="s">
        <v>4628</v>
      </c>
      <c r="J1800" s="866">
        <v>1</v>
      </c>
      <c r="K1800" s="945">
        <v>0</v>
      </c>
      <c r="L1800" s="944">
        <f t="shared" si="266"/>
        <v>0</v>
      </c>
    </row>
    <row r="1801" spans="1:12" ht="114.75">
      <c r="A1801" s="926"/>
      <c r="B1801" s="927"/>
      <c r="C1801" s="928"/>
      <c r="D1801" s="919"/>
      <c r="G1801" s="858">
        <v>6</v>
      </c>
      <c r="H1801" s="25" t="s">
        <v>4129</v>
      </c>
      <c r="I1801" s="870" t="s">
        <v>4550</v>
      </c>
      <c r="J1801" s="2695" t="s">
        <v>9</v>
      </c>
      <c r="K1801" s="945">
        <v>0</v>
      </c>
      <c r="L1801" s="944">
        <f t="shared" si="266"/>
        <v>0</v>
      </c>
    </row>
    <row r="1802" spans="1:12">
      <c r="A1802" s="926"/>
      <c r="B1802" s="927"/>
      <c r="C1802" s="928"/>
      <c r="D1802" s="919"/>
      <c r="G1802" s="3213"/>
      <c r="H1802" s="3214" t="s">
        <v>4632</v>
      </c>
      <c r="I1802" s="3220"/>
      <c r="J1802" s="3216"/>
      <c r="K1802" s="3232"/>
      <c r="L1802" s="3233"/>
    </row>
    <row r="1803" spans="1:12">
      <c r="A1803" s="926"/>
      <c r="B1803" s="927"/>
      <c r="C1803" s="928"/>
      <c r="D1803" s="919"/>
      <c r="G1803" s="3213"/>
      <c r="H1803" s="3214" t="s">
        <v>4652</v>
      </c>
      <c r="I1803" s="3220"/>
      <c r="J1803" s="3216"/>
      <c r="K1803" s="3232"/>
      <c r="L1803" s="3233"/>
    </row>
    <row r="1804" spans="1:12" ht="45">
      <c r="A1804" s="926"/>
      <c r="B1804" s="927"/>
      <c r="C1804" s="928"/>
      <c r="D1804" s="919"/>
      <c r="G1804" s="858">
        <v>1</v>
      </c>
      <c r="H1804" s="25" t="s">
        <v>4256</v>
      </c>
      <c r="I1804" s="859" t="s">
        <v>4568</v>
      </c>
      <c r="J1804" s="2695">
        <v>3</v>
      </c>
      <c r="K1804" s="945">
        <v>0</v>
      </c>
      <c r="L1804" s="944">
        <f t="shared" ref="L1804:L1808" si="267">J1804*K1804</f>
        <v>0</v>
      </c>
    </row>
    <row r="1805" spans="1:12" ht="15">
      <c r="A1805" s="2398">
        <v>301</v>
      </c>
      <c r="B1805" s="927" t="s">
        <v>4113</v>
      </c>
      <c r="C1805" s="928" t="s">
        <v>194</v>
      </c>
      <c r="D1805" s="919" t="s">
        <v>194</v>
      </c>
      <c r="F1805" s="285" t="str">
        <f t="shared" ref="F1805" si="268">A1805&amp;"."&amp;B1805&amp;"."&amp;C1805&amp;"."&amp;D1805</f>
        <v>301.98.01.01</v>
      </c>
      <c r="G1805" s="858">
        <v>2</v>
      </c>
      <c r="H1805" s="25" t="s">
        <v>4569</v>
      </c>
      <c r="I1805" s="859" t="s">
        <v>4570</v>
      </c>
      <c r="J1805" s="2695">
        <v>2</v>
      </c>
      <c r="K1805" s="945">
        <v>0</v>
      </c>
      <c r="L1805" s="944">
        <f t="shared" si="267"/>
        <v>0</v>
      </c>
    </row>
    <row r="1806" spans="1:12" ht="15">
      <c r="A1806" s="926"/>
      <c r="B1806" s="927"/>
      <c r="C1806" s="928"/>
      <c r="D1806" s="919"/>
      <c r="G1806" s="858">
        <v>3</v>
      </c>
      <c r="H1806" s="25" t="s">
        <v>4218</v>
      </c>
      <c r="I1806" s="859" t="s">
        <v>4219</v>
      </c>
      <c r="J1806" s="2695">
        <v>2</v>
      </c>
      <c r="K1806" s="945">
        <v>0</v>
      </c>
      <c r="L1806" s="944">
        <f t="shared" si="267"/>
        <v>0</v>
      </c>
    </row>
    <row r="1807" spans="1:12" ht="15">
      <c r="A1807" s="926"/>
      <c r="B1807" s="927"/>
      <c r="C1807" s="928"/>
      <c r="D1807" s="919"/>
      <c r="G1807" s="858">
        <v>4</v>
      </c>
      <c r="H1807" s="25" t="s">
        <v>4571</v>
      </c>
      <c r="I1807" s="859" t="s">
        <v>4572</v>
      </c>
      <c r="J1807" s="2695">
        <v>12</v>
      </c>
      <c r="K1807" s="945">
        <v>0</v>
      </c>
      <c r="L1807" s="944">
        <f t="shared" si="267"/>
        <v>0</v>
      </c>
    </row>
    <row r="1808" spans="1:12" ht="15">
      <c r="A1808" s="926"/>
      <c r="B1808" s="927"/>
      <c r="C1808" s="928"/>
      <c r="D1808" s="919"/>
      <c r="G1808" s="858">
        <v>5</v>
      </c>
      <c r="H1808" s="25" t="s">
        <v>4634</v>
      </c>
      <c r="I1808" s="860" t="s">
        <v>4635</v>
      </c>
      <c r="J1808" s="2695">
        <v>6</v>
      </c>
      <c r="K1808" s="945">
        <v>0</v>
      </c>
      <c r="L1808" s="944">
        <f t="shared" si="267"/>
        <v>0</v>
      </c>
    </row>
    <row r="1809" spans="7:12">
      <c r="G1809" s="3213"/>
      <c r="H1809" s="3224" t="s">
        <v>4573</v>
      </c>
      <c r="I1809" s="3220"/>
      <c r="J1809" s="3216"/>
      <c r="K1809" s="3232"/>
      <c r="L1809" s="3233"/>
    </row>
    <row r="1810" spans="7:12" ht="25.5">
      <c r="G1810" s="858">
        <v>1</v>
      </c>
      <c r="H1810" s="25" t="s">
        <v>4574</v>
      </c>
      <c r="I1810" s="860" t="s">
        <v>4575</v>
      </c>
      <c r="J1810" s="2695">
        <v>2</v>
      </c>
      <c r="K1810" s="945">
        <v>0</v>
      </c>
      <c r="L1810" s="944">
        <f t="shared" ref="L1810:L1812" si="269">J1810*K1810</f>
        <v>0</v>
      </c>
    </row>
    <row r="1811" spans="7:12" ht="15">
      <c r="G1811" s="858">
        <v>2</v>
      </c>
      <c r="H1811" s="25" t="s">
        <v>4236</v>
      </c>
      <c r="I1811" s="860" t="s">
        <v>4237</v>
      </c>
      <c r="J1811" s="2695">
        <v>2</v>
      </c>
      <c r="K1811" s="945">
        <v>0</v>
      </c>
      <c r="L1811" s="944">
        <f t="shared" si="269"/>
        <v>0</v>
      </c>
    </row>
    <row r="1812" spans="7:12">
      <c r="G1812" s="858">
        <v>3</v>
      </c>
      <c r="H1812" s="25" t="s">
        <v>4132</v>
      </c>
      <c r="I1812" s="861" t="s">
        <v>4576</v>
      </c>
      <c r="J1812" s="2695"/>
      <c r="K1812" s="943"/>
      <c r="L1812" s="944">
        <f t="shared" si="269"/>
        <v>0</v>
      </c>
    </row>
    <row r="1813" spans="7:12">
      <c r="G1813" s="3213"/>
      <c r="H1813" s="3214" t="s">
        <v>4323</v>
      </c>
      <c r="I1813" s="3220"/>
      <c r="J1813" s="3216"/>
      <c r="K1813" s="3232"/>
      <c r="L1813" s="3233"/>
    </row>
    <row r="1814" spans="7:12" ht="30">
      <c r="G1814" s="858">
        <v>1</v>
      </c>
      <c r="H1814" s="25" t="s">
        <v>4324</v>
      </c>
      <c r="I1814" s="859" t="s">
        <v>4325</v>
      </c>
      <c r="J1814" s="2695">
        <v>2</v>
      </c>
      <c r="K1814" s="945">
        <v>0</v>
      </c>
      <c r="L1814" s="944">
        <f t="shared" ref="L1814:L1820" si="270">J1814*K1814</f>
        <v>0</v>
      </c>
    </row>
    <row r="1815" spans="7:12" ht="15">
      <c r="G1815" s="858">
        <v>2</v>
      </c>
      <c r="H1815" s="867" t="s">
        <v>4177</v>
      </c>
      <c r="I1815" s="860" t="s">
        <v>4178</v>
      </c>
      <c r="J1815" s="2695">
        <v>2</v>
      </c>
      <c r="K1815" s="945">
        <v>0</v>
      </c>
      <c r="L1815" s="944">
        <f t="shared" si="270"/>
        <v>0</v>
      </c>
    </row>
    <row r="1816" spans="7:12" ht="15">
      <c r="G1816" s="858">
        <v>3</v>
      </c>
      <c r="H1816" s="867" t="s">
        <v>4179</v>
      </c>
      <c r="I1816" s="860" t="s">
        <v>4180</v>
      </c>
      <c r="J1816" s="2695">
        <v>2</v>
      </c>
      <c r="K1816" s="945">
        <v>0</v>
      </c>
      <c r="L1816" s="944">
        <f t="shared" si="270"/>
        <v>0</v>
      </c>
    </row>
    <row r="1817" spans="7:12" ht="15">
      <c r="G1817" s="858">
        <v>4</v>
      </c>
      <c r="H1817" s="867" t="s">
        <v>4577</v>
      </c>
      <c r="I1817" s="859" t="s">
        <v>4578</v>
      </c>
      <c r="J1817" s="2695">
        <v>2</v>
      </c>
      <c r="K1817" s="945">
        <v>0</v>
      </c>
      <c r="L1817" s="944">
        <f t="shared" si="270"/>
        <v>0</v>
      </c>
    </row>
    <row r="1818" spans="7:12" ht="15">
      <c r="G1818" s="858">
        <v>5</v>
      </c>
      <c r="H1818" s="867" t="s">
        <v>4183</v>
      </c>
      <c r="I1818" s="859" t="s">
        <v>4184</v>
      </c>
      <c r="J1818" s="2695">
        <v>4</v>
      </c>
      <c r="K1818" s="945">
        <v>0</v>
      </c>
      <c r="L1818" s="944">
        <f t="shared" si="270"/>
        <v>0</v>
      </c>
    </row>
    <row r="1819" spans="7:12" ht="15">
      <c r="G1819" s="858">
        <v>6</v>
      </c>
      <c r="H1819" s="867" t="s">
        <v>4185</v>
      </c>
      <c r="I1819" s="860" t="s">
        <v>4186</v>
      </c>
      <c r="J1819" s="2695">
        <v>2</v>
      </c>
      <c r="K1819" s="945">
        <v>0</v>
      </c>
      <c r="L1819" s="944">
        <f t="shared" si="270"/>
        <v>0</v>
      </c>
    </row>
    <row r="1820" spans="7:12" ht="15">
      <c r="G1820" s="858">
        <v>7</v>
      </c>
      <c r="H1820" s="867" t="s">
        <v>4189</v>
      </c>
      <c r="I1820" s="860" t="s">
        <v>4190</v>
      </c>
      <c r="J1820" s="2695">
        <v>2</v>
      </c>
      <c r="K1820" s="945">
        <v>0</v>
      </c>
      <c r="L1820" s="944">
        <f t="shared" si="270"/>
        <v>0</v>
      </c>
    </row>
    <row r="1821" spans="7:12" ht="30">
      <c r="G1821" s="858">
        <v>8</v>
      </c>
      <c r="H1821" s="28" t="s">
        <v>4137</v>
      </c>
      <c r="I1821" s="869" t="s">
        <v>4579</v>
      </c>
      <c r="J1821" s="2697"/>
      <c r="K1821" s="949"/>
      <c r="L1821" s="950"/>
    </row>
    <row r="1822" spans="7:12" ht="15">
      <c r="G1822" s="858">
        <v>9</v>
      </c>
      <c r="H1822" s="28" t="s">
        <v>118</v>
      </c>
      <c r="I1822" s="869" t="s">
        <v>4580</v>
      </c>
      <c r="J1822" s="2697"/>
      <c r="K1822" s="949"/>
      <c r="L1822" s="950"/>
    </row>
    <row r="1823" spans="7:12" ht="128.25">
      <c r="G1823" s="858">
        <v>10</v>
      </c>
      <c r="H1823" s="25" t="s">
        <v>4129</v>
      </c>
      <c r="I1823" s="865" t="s">
        <v>4622</v>
      </c>
      <c r="J1823" s="2695">
        <v>12</v>
      </c>
      <c r="K1823" s="945">
        <v>0</v>
      </c>
      <c r="L1823" s="944">
        <f t="shared" ref="L1823:L1824" si="271">J1823*K1823</f>
        <v>0</v>
      </c>
    </row>
    <row r="1824" spans="7:12" ht="114.75">
      <c r="G1824" s="858">
        <v>11</v>
      </c>
      <c r="H1824" s="25" t="s">
        <v>4129</v>
      </c>
      <c r="I1824" s="870" t="s">
        <v>4550</v>
      </c>
      <c r="J1824" s="2695" t="s">
        <v>9</v>
      </c>
      <c r="K1824" s="945">
        <v>0</v>
      </c>
      <c r="L1824" s="944">
        <f t="shared" si="271"/>
        <v>0</v>
      </c>
    </row>
    <row r="1825" spans="7:12">
      <c r="G1825" s="3213"/>
      <c r="H1825" s="3214" t="s">
        <v>4630</v>
      </c>
      <c r="I1825" s="3220"/>
      <c r="J1825" s="3216"/>
      <c r="K1825" s="3232"/>
      <c r="L1825" s="3233"/>
    </row>
    <row r="1826" spans="7:12">
      <c r="G1826" s="3213"/>
      <c r="H1826" s="3214" t="s">
        <v>4653</v>
      </c>
      <c r="I1826" s="3220"/>
      <c r="J1826" s="3216"/>
      <c r="K1826" s="3232"/>
      <c r="L1826" s="3233"/>
    </row>
    <row r="1827" spans="7:12" ht="45">
      <c r="G1827" s="858">
        <v>1</v>
      </c>
      <c r="H1827" s="25" t="s">
        <v>4256</v>
      </c>
      <c r="I1827" s="859" t="s">
        <v>4568</v>
      </c>
      <c r="J1827" s="2695">
        <v>7</v>
      </c>
      <c r="K1827" s="945">
        <v>0</v>
      </c>
      <c r="L1827" s="944">
        <f t="shared" ref="L1827:L1830" si="272">J1827*K1827</f>
        <v>0</v>
      </c>
    </row>
    <row r="1828" spans="7:12" ht="15">
      <c r="G1828" s="858">
        <v>2</v>
      </c>
      <c r="H1828" s="25" t="s">
        <v>4569</v>
      </c>
      <c r="I1828" s="859" t="s">
        <v>4570</v>
      </c>
      <c r="J1828" s="2695">
        <v>6</v>
      </c>
      <c r="K1828" s="945">
        <v>0</v>
      </c>
      <c r="L1828" s="944">
        <f t="shared" si="272"/>
        <v>0</v>
      </c>
    </row>
    <row r="1829" spans="7:12" ht="15">
      <c r="G1829" s="858">
        <v>3</v>
      </c>
      <c r="H1829" s="25" t="s">
        <v>4218</v>
      </c>
      <c r="I1829" s="859" t="s">
        <v>4219</v>
      </c>
      <c r="J1829" s="2695">
        <v>6</v>
      </c>
      <c r="K1829" s="945">
        <v>0</v>
      </c>
      <c r="L1829" s="944">
        <f t="shared" si="272"/>
        <v>0</v>
      </c>
    </row>
    <row r="1830" spans="7:12" ht="15">
      <c r="G1830" s="858">
        <v>4</v>
      </c>
      <c r="H1830" s="25" t="s">
        <v>4571</v>
      </c>
      <c r="I1830" s="859" t="s">
        <v>4572</v>
      </c>
      <c r="J1830" s="2695">
        <v>12</v>
      </c>
      <c r="K1830" s="945">
        <v>0</v>
      </c>
      <c r="L1830" s="944">
        <f t="shared" si="272"/>
        <v>0</v>
      </c>
    </row>
    <row r="1831" spans="7:12">
      <c r="G1831" s="3213"/>
      <c r="H1831" s="3224" t="s">
        <v>4573</v>
      </c>
      <c r="I1831" s="3220"/>
      <c r="J1831" s="3216"/>
      <c r="K1831" s="3232"/>
      <c r="L1831" s="3233"/>
    </row>
    <row r="1832" spans="7:12" ht="25.5">
      <c r="G1832" s="858">
        <v>1</v>
      </c>
      <c r="H1832" s="25" t="s">
        <v>4574</v>
      </c>
      <c r="I1832" s="860" t="s">
        <v>4575</v>
      </c>
      <c r="J1832" s="2695">
        <v>12</v>
      </c>
      <c r="K1832" s="945">
        <v>0</v>
      </c>
      <c r="L1832" s="944">
        <f t="shared" ref="L1832:L1833" si="273">J1832*K1832</f>
        <v>0</v>
      </c>
    </row>
    <row r="1833" spans="7:12" ht="15">
      <c r="G1833" s="858">
        <v>2</v>
      </c>
      <c r="H1833" s="25" t="s">
        <v>4236</v>
      </c>
      <c r="I1833" s="860" t="s">
        <v>4237</v>
      </c>
      <c r="J1833" s="2695">
        <v>12</v>
      </c>
      <c r="K1833" s="945">
        <v>0</v>
      </c>
      <c r="L1833" s="944">
        <f t="shared" si="273"/>
        <v>0</v>
      </c>
    </row>
    <row r="1834" spans="7:12">
      <c r="G1834" s="858">
        <v>3</v>
      </c>
      <c r="H1834" s="25" t="s">
        <v>4132</v>
      </c>
      <c r="I1834" s="861" t="s">
        <v>4576</v>
      </c>
      <c r="J1834" s="2695"/>
      <c r="K1834" s="943"/>
      <c r="L1834" s="944"/>
    </row>
    <row r="1835" spans="7:12">
      <c r="G1835" s="3213"/>
      <c r="H1835" s="3214" t="s">
        <v>4323</v>
      </c>
      <c r="I1835" s="3220"/>
      <c r="J1835" s="3216"/>
      <c r="K1835" s="3232"/>
      <c r="L1835" s="3233"/>
    </row>
    <row r="1836" spans="7:12" ht="30">
      <c r="G1836" s="858">
        <v>1</v>
      </c>
      <c r="H1836" s="25" t="s">
        <v>4324</v>
      </c>
      <c r="I1836" s="859" t="s">
        <v>4325</v>
      </c>
      <c r="J1836" s="2695">
        <v>6</v>
      </c>
      <c r="K1836" s="945">
        <v>0</v>
      </c>
      <c r="L1836" s="944">
        <f t="shared" ref="L1836:L1842" si="274">J1836*K1836</f>
        <v>0</v>
      </c>
    </row>
    <row r="1837" spans="7:12" ht="15">
      <c r="G1837" s="858">
        <v>2</v>
      </c>
      <c r="H1837" s="867" t="s">
        <v>4177</v>
      </c>
      <c r="I1837" s="860" t="s">
        <v>4178</v>
      </c>
      <c r="J1837" s="2695">
        <v>6</v>
      </c>
      <c r="K1837" s="945">
        <v>0</v>
      </c>
      <c r="L1837" s="944">
        <f t="shared" si="274"/>
        <v>0</v>
      </c>
    </row>
    <row r="1838" spans="7:12" ht="15">
      <c r="G1838" s="858">
        <v>3</v>
      </c>
      <c r="H1838" s="867" t="s">
        <v>4179</v>
      </c>
      <c r="I1838" s="860" t="s">
        <v>4180</v>
      </c>
      <c r="J1838" s="2695">
        <v>6</v>
      </c>
      <c r="K1838" s="945">
        <v>0</v>
      </c>
      <c r="L1838" s="944">
        <f t="shared" si="274"/>
        <v>0</v>
      </c>
    </row>
    <row r="1839" spans="7:12" ht="15">
      <c r="G1839" s="858">
        <v>4</v>
      </c>
      <c r="H1839" s="867" t="s">
        <v>4577</v>
      </c>
      <c r="I1839" s="859" t="s">
        <v>4578</v>
      </c>
      <c r="J1839" s="2695">
        <v>6</v>
      </c>
      <c r="K1839" s="945">
        <v>0</v>
      </c>
      <c r="L1839" s="944">
        <f t="shared" si="274"/>
        <v>0</v>
      </c>
    </row>
    <row r="1840" spans="7:12" ht="15">
      <c r="G1840" s="858">
        <v>5</v>
      </c>
      <c r="H1840" s="867" t="s">
        <v>4183</v>
      </c>
      <c r="I1840" s="859" t="s">
        <v>4184</v>
      </c>
      <c r="J1840" s="2695">
        <v>12</v>
      </c>
      <c r="K1840" s="945">
        <v>0</v>
      </c>
      <c r="L1840" s="944">
        <f t="shared" si="274"/>
        <v>0</v>
      </c>
    </row>
    <row r="1841" spans="7:12" ht="15">
      <c r="G1841" s="858">
        <v>6</v>
      </c>
      <c r="H1841" s="867" t="s">
        <v>4185</v>
      </c>
      <c r="I1841" s="860" t="s">
        <v>4186</v>
      </c>
      <c r="J1841" s="2695">
        <v>6</v>
      </c>
      <c r="K1841" s="945">
        <v>0</v>
      </c>
      <c r="L1841" s="944">
        <f t="shared" si="274"/>
        <v>0</v>
      </c>
    </row>
    <row r="1842" spans="7:12" ht="15">
      <c r="G1842" s="858">
        <v>7</v>
      </c>
      <c r="H1842" s="867" t="s">
        <v>4189</v>
      </c>
      <c r="I1842" s="860" t="s">
        <v>4190</v>
      </c>
      <c r="J1842" s="2695">
        <v>6</v>
      </c>
      <c r="K1842" s="945">
        <v>0</v>
      </c>
      <c r="L1842" s="944">
        <f t="shared" si="274"/>
        <v>0</v>
      </c>
    </row>
    <row r="1843" spans="7:12" ht="30">
      <c r="G1843" s="858">
        <v>8</v>
      </c>
      <c r="H1843" s="28" t="s">
        <v>4137</v>
      </c>
      <c r="I1843" s="869" t="s">
        <v>4579</v>
      </c>
      <c r="J1843" s="2697"/>
      <c r="K1843" s="949"/>
      <c r="L1843" s="950"/>
    </row>
    <row r="1844" spans="7:12" ht="15">
      <c r="G1844" s="858">
        <v>9</v>
      </c>
      <c r="H1844" s="28" t="s">
        <v>118</v>
      </c>
      <c r="I1844" s="869" t="s">
        <v>4580</v>
      </c>
      <c r="J1844" s="2697"/>
      <c r="K1844" s="949"/>
      <c r="L1844" s="950"/>
    </row>
    <row r="1845" spans="7:12" ht="128.25">
      <c r="G1845" s="858">
        <v>10</v>
      </c>
      <c r="H1845" s="25" t="s">
        <v>4129</v>
      </c>
      <c r="I1845" s="865" t="s">
        <v>4622</v>
      </c>
      <c r="J1845" s="2695">
        <v>36</v>
      </c>
      <c r="K1845" s="945">
        <v>0</v>
      </c>
      <c r="L1845" s="944">
        <f t="shared" ref="L1845:L1846" si="275">J1845*K1845</f>
        <v>0</v>
      </c>
    </row>
    <row r="1846" spans="7:12" ht="114.75">
      <c r="G1846" s="858">
        <v>11</v>
      </c>
      <c r="H1846" s="25" t="s">
        <v>4129</v>
      </c>
      <c r="I1846" s="870" t="s">
        <v>4550</v>
      </c>
      <c r="J1846" s="2695" t="s">
        <v>9</v>
      </c>
      <c r="K1846" s="945">
        <v>0</v>
      </c>
      <c r="L1846" s="944">
        <f t="shared" si="275"/>
        <v>0</v>
      </c>
    </row>
    <row r="1847" spans="7:12">
      <c r="G1847" s="3213"/>
      <c r="H1847" s="3214" t="s">
        <v>4599</v>
      </c>
      <c r="I1847" s="3220"/>
      <c r="J1847" s="3216"/>
      <c r="K1847" s="3232"/>
      <c r="L1847" s="3233"/>
    </row>
    <row r="1848" spans="7:12">
      <c r="G1848" s="3213"/>
      <c r="H1848" s="3214" t="s">
        <v>4654</v>
      </c>
      <c r="I1848" s="3220"/>
      <c r="J1848" s="3216"/>
      <c r="K1848" s="3232"/>
      <c r="L1848" s="3233"/>
    </row>
    <row r="1849" spans="7:12" ht="15">
      <c r="G1849" s="858">
        <v>1</v>
      </c>
      <c r="H1849" s="25" t="s">
        <v>4569</v>
      </c>
      <c r="I1849" s="859" t="s">
        <v>4570</v>
      </c>
      <c r="J1849" s="2695">
        <v>6</v>
      </c>
      <c r="K1849" s="945">
        <v>0</v>
      </c>
      <c r="L1849" s="944">
        <f t="shared" ref="L1849:L1850" si="276">J1849*K1849</f>
        <v>0</v>
      </c>
    </row>
    <row r="1850" spans="7:12" ht="15">
      <c r="G1850" s="858">
        <v>2</v>
      </c>
      <c r="H1850" s="25" t="s">
        <v>4218</v>
      </c>
      <c r="I1850" s="859" t="s">
        <v>4219</v>
      </c>
      <c r="J1850" s="2695">
        <v>6</v>
      </c>
      <c r="K1850" s="945">
        <v>0</v>
      </c>
      <c r="L1850" s="944">
        <f t="shared" si="276"/>
        <v>0</v>
      </c>
    </row>
    <row r="1851" spans="7:12">
      <c r="G1851" s="3213"/>
      <c r="H1851" s="3224" t="s">
        <v>4573</v>
      </c>
      <c r="I1851" s="3220"/>
      <c r="J1851" s="3216"/>
      <c r="K1851" s="3232"/>
      <c r="L1851" s="3233"/>
    </row>
    <row r="1852" spans="7:12" ht="25.5">
      <c r="G1852" s="858">
        <v>1</v>
      </c>
      <c r="H1852" s="25" t="s">
        <v>4574</v>
      </c>
      <c r="I1852" s="860" t="s">
        <v>4575</v>
      </c>
      <c r="J1852" s="2695">
        <v>6</v>
      </c>
      <c r="K1852" s="945">
        <v>0</v>
      </c>
      <c r="L1852" s="944">
        <f t="shared" ref="L1852:L1853" si="277">J1852*K1852</f>
        <v>0</v>
      </c>
    </row>
    <row r="1853" spans="7:12" ht="15">
      <c r="G1853" s="858">
        <v>2</v>
      </c>
      <c r="H1853" s="25" t="s">
        <v>4236</v>
      </c>
      <c r="I1853" s="860" t="s">
        <v>4237</v>
      </c>
      <c r="J1853" s="2695">
        <v>6</v>
      </c>
      <c r="K1853" s="945">
        <v>0</v>
      </c>
      <c r="L1853" s="944">
        <f t="shared" si="277"/>
        <v>0</v>
      </c>
    </row>
    <row r="1854" spans="7:12">
      <c r="G1854" s="858">
        <v>3</v>
      </c>
      <c r="H1854" s="25" t="s">
        <v>4132</v>
      </c>
      <c r="I1854" s="861" t="s">
        <v>4576</v>
      </c>
      <c r="J1854" s="2695"/>
      <c r="K1854" s="943"/>
      <c r="L1854" s="944"/>
    </row>
    <row r="1855" spans="7:12">
      <c r="G1855" s="3213"/>
      <c r="H1855" s="3214" t="s">
        <v>4323</v>
      </c>
      <c r="I1855" s="3220"/>
      <c r="J1855" s="3216"/>
      <c r="K1855" s="3232"/>
      <c r="L1855" s="3233"/>
    </row>
    <row r="1856" spans="7:12" ht="30">
      <c r="G1856" s="858">
        <v>1</v>
      </c>
      <c r="H1856" s="25" t="s">
        <v>4324</v>
      </c>
      <c r="I1856" s="859" t="s">
        <v>4325</v>
      </c>
      <c r="J1856" s="2695">
        <v>4</v>
      </c>
      <c r="K1856" s="945">
        <v>0</v>
      </c>
      <c r="L1856" s="944">
        <f t="shared" ref="L1856:L1860" si="278">J1856*K1856</f>
        <v>0</v>
      </c>
    </row>
    <row r="1857" spans="1:12" ht="15">
      <c r="A1857" s="926"/>
      <c r="B1857" s="927"/>
      <c r="C1857" s="928"/>
      <c r="D1857" s="919"/>
      <c r="G1857" s="858">
        <v>2</v>
      </c>
      <c r="H1857" s="867" t="s">
        <v>4177</v>
      </c>
      <c r="I1857" s="860" t="s">
        <v>4178</v>
      </c>
      <c r="J1857" s="2695">
        <v>4</v>
      </c>
      <c r="K1857" s="945">
        <v>0</v>
      </c>
      <c r="L1857" s="944">
        <f t="shared" si="278"/>
        <v>0</v>
      </c>
    </row>
    <row r="1858" spans="1:12" ht="15">
      <c r="A1858" s="926"/>
      <c r="B1858" s="927"/>
      <c r="C1858" s="928"/>
      <c r="D1858" s="919"/>
      <c r="G1858" s="858">
        <v>3</v>
      </c>
      <c r="H1858" s="867" t="s">
        <v>4179</v>
      </c>
      <c r="I1858" s="860" t="s">
        <v>4180</v>
      </c>
      <c r="J1858" s="2695">
        <v>4</v>
      </c>
      <c r="K1858" s="945">
        <v>0</v>
      </c>
      <c r="L1858" s="944">
        <f t="shared" si="278"/>
        <v>0</v>
      </c>
    </row>
    <row r="1859" spans="1:12" ht="15">
      <c r="A1859" s="926"/>
      <c r="B1859" s="927"/>
      <c r="C1859" s="928"/>
      <c r="D1859" s="919"/>
      <c r="G1859" s="858">
        <v>4</v>
      </c>
      <c r="H1859" s="867" t="s">
        <v>4577</v>
      </c>
      <c r="I1859" s="859" t="s">
        <v>4578</v>
      </c>
      <c r="J1859" s="2695">
        <v>4</v>
      </c>
      <c r="K1859" s="945">
        <v>0</v>
      </c>
      <c r="L1859" s="944">
        <f t="shared" si="278"/>
        <v>0</v>
      </c>
    </row>
    <row r="1860" spans="1:12" ht="15">
      <c r="A1860" s="926"/>
      <c r="B1860" s="927"/>
      <c r="C1860" s="928"/>
      <c r="D1860" s="919"/>
      <c r="G1860" s="858">
        <v>5</v>
      </c>
      <c r="H1860" s="867" t="s">
        <v>4183</v>
      </c>
      <c r="I1860" s="859" t="s">
        <v>4184</v>
      </c>
      <c r="J1860" s="2695">
        <v>4</v>
      </c>
      <c r="K1860" s="945">
        <v>0</v>
      </c>
      <c r="L1860" s="944">
        <f t="shared" si="278"/>
        <v>0</v>
      </c>
    </row>
    <row r="1861" spans="1:12" ht="30">
      <c r="A1861" s="926"/>
      <c r="B1861" s="927"/>
      <c r="C1861" s="928"/>
      <c r="D1861" s="919"/>
      <c r="G1861" s="858">
        <v>6</v>
      </c>
      <c r="H1861" s="28" t="s">
        <v>4137</v>
      </c>
      <c r="I1861" s="869" t="s">
        <v>4579</v>
      </c>
      <c r="J1861" s="2697"/>
      <c r="K1861" s="949"/>
      <c r="L1861" s="950"/>
    </row>
    <row r="1862" spans="1:12" ht="15">
      <c r="A1862" s="926"/>
      <c r="B1862" s="927"/>
      <c r="C1862" s="928"/>
      <c r="D1862" s="919"/>
      <c r="G1862" s="858">
        <v>7</v>
      </c>
      <c r="H1862" s="28" t="s">
        <v>118</v>
      </c>
      <c r="I1862" s="869" t="s">
        <v>4580</v>
      </c>
      <c r="J1862" s="2697"/>
      <c r="K1862" s="949"/>
      <c r="L1862" s="950"/>
    </row>
    <row r="1863" spans="1:12" ht="114.75">
      <c r="A1863" s="926"/>
      <c r="B1863" s="927"/>
      <c r="C1863" s="928"/>
      <c r="D1863" s="919"/>
      <c r="G1863" s="858">
        <v>8</v>
      </c>
      <c r="H1863" s="25" t="s">
        <v>4129</v>
      </c>
      <c r="I1863" s="870" t="s">
        <v>4550</v>
      </c>
      <c r="J1863" s="2695" t="s">
        <v>9</v>
      </c>
      <c r="K1863" s="945">
        <v>0</v>
      </c>
      <c r="L1863" s="944">
        <f t="shared" ref="L1863" si="279">J1863*K1863</f>
        <v>0</v>
      </c>
    </row>
    <row r="1864" spans="1:12">
      <c r="A1864" s="926"/>
      <c r="B1864" s="927"/>
      <c r="C1864" s="928"/>
      <c r="D1864" s="919"/>
      <c r="G1864" s="3213"/>
      <c r="H1864" s="3214" t="s">
        <v>4638</v>
      </c>
      <c r="I1864" s="3220"/>
      <c r="J1864" s="3216"/>
      <c r="K1864" s="3232"/>
      <c r="L1864" s="3233"/>
    </row>
    <row r="1865" spans="1:12">
      <c r="A1865" s="926"/>
      <c r="B1865" s="927"/>
      <c r="C1865" s="928"/>
      <c r="D1865" s="919"/>
      <c r="G1865" s="3213"/>
      <c r="H1865" s="3214" t="s">
        <v>4655</v>
      </c>
      <c r="I1865" s="3220"/>
      <c r="J1865" s="3216"/>
      <c r="K1865" s="3232"/>
      <c r="L1865" s="3233"/>
    </row>
    <row r="1866" spans="1:12" ht="45">
      <c r="A1866" s="926"/>
      <c r="B1866" s="927"/>
      <c r="C1866" s="928"/>
      <c r="D1866" s="919"/>
      <c r="G1866" s="858">
        <v>1</v>
      </c>
      <c r="H1866" s="25" t="s">
        <v>4256</v>
      </c>
      <c r="I1866" s="859" t="s">
        <v>4568</v>
      </c>
      <c r="J1866" s="2695">
        <v>8</v>
      </c>
      <c r="K1866" s="945">
        <v>0</v>
      </c>
      <c r="L1866" s="944">
        <f t="shared" ref="L1866:L1868" si="280">J1866*K1866</f>
        <v>0</v>
      </c>
    </row>
    <row r="1867" spans="1:12" ht="15">
      <c r="A1867" s="2398">
        <v>301</v>
      </c>
      <c r="B1867" s="927" t="s">
        <v>4113</v>
      </c>
      <c r="C1867" s="928" t="s">
        <v>194</v>
      </c>
      <c r="D1867" s="919" t="s">
        <v>194</v>
      </c>
      <c r="F1867" s="285" t="str">
        <f t="shared" ref="F1867" si="281">A1867&amp;"."&amp;B1867&amp;"."&amp;C1867&amp;"."&amp;D1867</f>
        <v>301.98.01.01</v>
      </c>
      <c r="G1867" s="858">
        <v>2</v>
      </c>
      <c r="H1867" s="25" t="s">
        <v>4569</v>
      </c>
      <c r="I1867" s="859" t="s">
        <v>4570</v>
      </c>
      <c r="J1867" s="2695">
        <v>8</v>
      </c>
      <c r="K1867" s="945">
        <v>0</v>
      </c>
      <c r="L1867" s="944">
        <f t="shared" si="280"/>
        <v>0</v>
      </c>
    </row>
    <row r="1868" spans="1:12" ht="15">
      <c r="A1868" s="926"/>
      <c r="B1868" s="927"/>
      <c r="C1868" s="928"/>
      <c r="D1868" s="919"/>
      <c r="G1868" s="858">
        <v>3</v>
      </c>
      <c r="H1868" s="25" t="s">
        <v>4218</v>
      </c>
      <c r="I1868" s="859" t="s">
        <v>4219</v>
      </c>
      <c r="J1868" s="2695">
        <v>8</v>
      </c>
      <c r="K1868" s="3891">
        <v>0</v>
      </c>
      <c r="L1868" s="944">
        <f t="shared" si="280"/>
        <v>0</v>
      </c>
    </row>
    <row r="1869" spans="1:12" ht="15">
      <c r="A1869" s="926"/>
      <c r="B1869" s="927"/>
      <c r="C1869" s="928"/>
      <c r="D1869" s="919"/>
      <c r="G1869" s="3213"/>
      <c r="H1869" s="3224" t="s">
        <v>4573</v>
      </c>
      <c r="I1869" s="3220"/>
      <c r="J1869" s="3216"/>
      <c r="K1869" s="3892">
        <v>0</v>
      </c>
      <c r="L1869" s="3233"/>
    </row>
    <row r="1870" spans="1:12" ht="25.5">
      <c r="A1870" s="926"/>
      <c r="B1870" s="927"/>
      <c r="C1870" s="928"/>
      <c r="D1870" s="919"/>
      <c r="G1870" s="858">
        <v>1</v>
      </c>
      <c r="H1870" s="25" t="s">
        <v>4574</v>
      </c>
      <c r="I1870" s="860" t="s">
        <v>4575</v>
      </c>
      <c r="J1870" s="2695">
        <v>8</v>
      </c>
      <c r="K1870" s="945">
        <v>0</v>
      </c>
      <c r="L1870" s="944">
        <f t="shared" ref="L1870:L1871" si="282">J1870*K1870</f>
        <v>0</v>
      </c>
    </row>
    <row r="1871" spans="1:12" ht="15">
      <c r="A1871" s="926"/>
      <c r="B1871" s="927"/>
      <c r="C1871" s="928"/>
      <c r="D1871" s="919"/>
      <c r="G1871" s="858">
        <v>2</v>
      </c>
      <c r="H1871" s="25" t="s">
        <v>4236</v>
      </c>
      <c r="I1871" s="860" t="s">
        <v>4237</v>
      </c>
      <c r="J1871" s="2695">
        <v>8</v>
      </c>
      <c r="K1871" s="945">
        <v>0</v>
      </c>
      <c r="L1871" s="944">
        <f t="shared" si="282"/>
        <v>0</v>
      </c>
    </row>
    <row r="1872" spans="1:12" ht="15">
      <c r="A1872" s="926"/>
      <c r="B1872" s="927"/>
      <c r="C1872" s="928"/>
      <c r="D1872" s="919"/>
      <c r="G1872" s="858">
        <v>3</v>
      </c>
      <c r="H1872" s="25" t="s">
        <v>4132</v>
      </c>
      <c r="I1872" s="861" t="s">
        <v>4576</v>
      </c>
      <c r="J1872" s="2695"/>
      <c r="K1872" s="3891">
        <v>0</v>
      </c>
      <c r="L1872" s="944"/>
    </row>
    <row r="1873" spans="7:12" ht="15">
      <c r="G1873" s="3213"/>
      <c r="H1873" s="3214" t="s">
        <v>4323</v>
      </c>
      <c r="I1873" s="3220"/>
      <c r="J1873" s="3216"/>
      <c r="K1873" s="3892">
        <v>0</v>
      </c>
      <c r="L1873" s="3233"/>
    </row>
    <row r="1874" spans="7:12" ht="30">
      <c r="G1874" s="858">
        <v>1</v>
      </c>
      <c r="H1874" s="25" t="s">
        <v>4324</v>
      </c>
      <c r="I1874" s="859" t="s">
        <v>4325</v>
      </c>
      <c r="J1874" s="2695">
        <v>5</v>
      </c>
      <c r="K1874" s="945">
        <v>0</v>
      </c>
      <c r="L1874" s="944">
        <f t="shared" ref="L1874:L1878" si="283">J1874*K1874</f>
        <v>0</v>
      </c>
    </row>
    <row r="1875" spans="7:12" ht="15">
      <c r="G1875" s="858">
        <v>2</v>
      </c>
      <c r="H1875" s="867" t="s">
        <v>4177</v>
      </c>
      <c r="I1875" s="860" t="s">
        <v>4178</v>
      </c>
      <c r="J1875" s="2695">
        <v>5</v>
      </c>
      <c r="K1875" s="945">
        <v>0</v>
      </c>
      <c r="L1875" s="944">
        <f t="shared" si="283"/>
        <v>0</v>
      </c>
    </row>
    <row r="1876" spans="7:12" ht="15">
      <c r="G1876" s="858">
        <v>3</v>
      </c>
      <c r="H1876" s="867" t="s">
        <v>4179</v>
      </c>
      <c r="I1876" s="860" t="s">
        <v>4180</v>
      </c>
      <c r="J1876" s="2695">
        <v>5</v>
      </c>
      <c r="K1876" s="945">
        <v>0</v>
      </c>
      <c r="L1876" s="944">
        <f t="shared" si="283"/>
        <v>0</v>
      </c>
    </row>
    <row r="1877" spans="7:12" ht="15">
      <c r="G1877" s="858">
        <v>4</v>
      </c>
      <c r="H1877" s="867" t="s">
        <v>4577</v>
      </c>
      <c r="I1877" s="859" t="s">
        <v>4578</v>
      </c>
      <c r="J1877" s="2695">
        <v>5</v>
      </c>
      <c r="K1877" s="945">
        <v>0</v>
      </c>
      <c r="L1877" s="944">
        <f t="shared" si="283"/>
        <v>0</v>
      </c>
    </row>
    <row r="1878" spans="7:12" ht="15">
      <c r="G1878" s="858">
        <v>5</v>
      </c>
      <c r="H1878" s="867" t="s">
        <v>4183</v>
      </c>
      <c r="I1878" s="859" t="s">
        <v>4184</v>
      </c>
      <c r="J1878" s="2695">
        <v>5</v>
      </c>
      <c r="K1878" s="945">
        <v>0</v>
      </c>
      <c r="L1878" s="944">
        <f t="shared" si="283"/>
        <v>0</v>
      </c>
    </row>
    <row r="1879" spans="7:12" ht="30">
      <c r="G1879" s="858">
        <v>6</v>
      </c>
      <c r="H1879" s="28" t="s">
        <v>4137</v>
      </c>
      <c r="I1879" s="869" t="s">
        <v>4579</v>
      </c>
      <c r="J1879" s="2697"/>
      <c r="K1879" s="949"/>
      <c r="L1879" s="950"/>
    </row>
    <row r="1880" spans="7:12" ht="15">
      <c r="G1880" s="858">
        <v>7</v>
      </c>
      <c r="H1880" s="28" t="s">
        <v>118</v>
      </c>
      <c r="I1880" s="869" t="s">
        <v>4580</v>
      </c>
      <c r="J1880" s="2697"/>
      <c r="K1880" s="949"/>
      <c r="L1880" s="950"/>
    </row>
    <row r="1881" spans="7:12" ht="128.25">
      <c r="G1881" s="858">
        <v>8</v>
      </c>
      <c r="H1881" s="25" t="s">
        <v>4129</v>
      </c>
      <c r="I1881" s="865" t="s">
        <v>4622</v>
      </c>
      <c r="J1881" s="2695">
        <v>16</v>
      </c>
      <c r="K1881" s="945">
        <v>0</v>
      </c>
      <c r="L1881" s="944">
        <f t="shared" ref="L1881:L1882" si="284">J1881*K1881</f>
        <v>0</v>
      </c>
    </row>
    <row r="1882" spans="7:12" ht="114.75">
      <c r="G1882" s="858">
        <v>9</v>
      </c>
      <c r="H1882" s="25" t="s">
        <v>4129</v>
      </c>
      <c r="I1882" s="870" t="s">
        <v>4550</v>
      </c>
      <c r="J1882" s="2695" t="s">
        <v>9</v>
      </c>
      <c r="K1882" s="945">
        <v>0</v>
      </c>
      <c r="L1882" s="944">
        <f t="shared" si="284"/>
        <v>0</v>
      </c>
    </row>
    <row r="1883" spans="7:12">
      <c r="G1883" s="3213"/>
      <c r="H1883" s="3214" t="s">
        <v>4640</v>
      </c>
      <c r="I1883" s="3220"/>
      <c r="J1883" s="3216"/>
      <c r="K1883" s="3232"/>
      <c r="L1883" s="3233"/>
    </row>
    <row r="1884" spans="7:12">
      <c r="G1884" s="3213"/>
      <c r="H1884" s="3214" t="s">
        <v>4656</v>
      </c>
      <c r="I1884" s="3220"/>
      <c r="J1884" s="3216"/>
      <c r="K1884" s="3232"/>
      <c r="L1884" s="3233"/>
    </row>
    <row r="1885" spans="7:12" ht="15">
      <c r="G1885" s="858">
        <v>1</v>
      </c>
      <c r="H1885" s="25" t="s">
        <v>4604</v>
      </c>
      <c r="I1885" s="859" t="s">
        <v>4605</v>
      </c>
      <c r="J1885" s="2695">
        <v>2</v>
      </c>
      <c r="K1885" s="945">
        <v>0</v>
      </c>
      <c r="L1885" s="944">
        <f t="shared" ref="L1885" si="285">J1885*K1885</f>
        <v>0</v>
      </c>
    </row>
    <row r="1886" spans="7:12">
      <c r="G1886" s="3213"/>
      <c r="H1886" s="3214" t="s">
        <v>4323</v>
      </c>
      <c r="I1886" s="3220"/>
      <c r="J1886" s="3216"/>
      <c r="K1886" s="3232"/>
      <c r="L1886" s="3233"/>
    </row>
    <row r="1887" spans="7:12" ht="30">
      <c r="G1887" s="858">
        <v>1</v>
      </c>
      <c r="H1887" s="25" t="s">
        <v>4324</v>
      </c>
      <c r="I1887" s="859" t="s">
        <v>4325</v>
      </c>
      <c r="J1887" s="2695">
        <v>1</v>
      </c>
      <c r="K1887" s="945">
        <v>0</v>
      </c>
      <c r="L1887" s="944">
        <f t="shared" ref="L1887:L1891" si="286">J1887*K1887</f>
        <v>0</v>
      </c>
    </row>
    <row r="1888" spans="7:12" ht="15">
      <c r="G1888" s="858">
        <v>2</v>
      </c>
      <c r="H1888" s="867" t="s">
        <v>4177</v>
      </c>
      <c r="I1888" s="860" t="s">
        <v>4178</v>
      </c>
      <c r="J1888" s="2695">
        <v>1</v>
      </c>
      <c r="K1888" s="945">
        <v>0</v>
      </c>
      <c r="L1888" s="944">
        <f t="shared" si="286"/>
        <v>0</v>
      </c>
    </row>
    <row r="1889" spans="7:12" ht="15">
      <c r="G1889" s="858">
        <v>3</v>
      </c>
      <c r="H1889" s="867" t="s">
        <v>4179</v>
      </c>
      <c r="I1889" s="860" t="s">
        <v>4180</v>
      </c>
      <c r="J1889" s="2695">
        <v>1</v>
      </c>
      <c r="K1889" s="945">
        <v>0</v>
      </c>
      <c r="L1889" s="944">
        <f t="shared" si="286"/>
        <v>0</v>
      </c>
    </row>
    <row r="1890" spans="7:12" ht="15">
      <c r="G1890" s="858">
        <v>4</v>
      </c>
      <c r="H1890" s="867" t="s">
        <v>4577</v>
      </c>
      <c r="I1890" s="859" t="s">
        <v>4578</v>
      </c>
      <c r="J1890" s="2695">
        <v>1</v>
      </c>
      <c r="K1890" s="945">
        <v>0</v>
      </c>
      <c r="L1890" s="944">
        <f t="shared" si="286"/>
        <v>0</v>
      </c>
    </row>
    <row r="1891" spans="7:12" ht="15">
      <c r="G1891" s="858">
        <v>5</v>
      </c>
      <c r="H1891" s="867" t="s">
        <v>4183</v>
      </c>
      <c r="I1891" s="859" t="s">
        <v>4184</v>
      </c>
      <c r="J1891" s="2695">
        <v>1</v>
      </c>
      <c r="K1891" s="945">
        <v>0</v>
      </c>
      <c r="L1891" s="944">
        <f t="shared" si="286"/>
        <v>0</v>
      </c>
    </row>
    <row r="1892" spans="7:12" ht="30">
      <c r="G1892" s="858">
        <v>6</v>
      </c>
      <c r="H1892" s="28" t="s">
        <v>4137</v>
      </c>
      <c r="I1892" s="869" t="s">
        <v>4579</v>
      </c>
      <c r="J1892" s="2697"/>
      <c r="K1892" s="949"/>
      <c r="L1892" s="950"/>
    </row>
    <row r="1893" spans="7:12" ht="15">
      <c r="G1893" s="858">
        <v>7</v>
      </c>
      <c r="H1893" s="28" t="s">
        <v>118</v>
      </c>
      <c r="I1893" s="869" t="s">
        <v>4580</v>
      </c>
      <c r="J1893" s="2697"/>
      <c r="K1893" s="949"/>
      <c r="L1893" s="950"/>
    </row>
    <row r="1894" spans="7:12" ht="114.75">
      <c r="G1894" s="858">
        <v>8</v>
      </c>
      <c r="H1894" s="25" t="s">
        <v>4129</v>
      </c>
      <c r="I1894" s="870" t="s">
        <v>4550</v>
      </c>
      <c r="J1894" s="2695" t="s">
        <v>9</v>
      </c>
      <c r="K1894" s="945">
        <v>0</v>
      </c>
      <c r="L1894" s="944">
        <f t="shared" ref="L1894" si="287">J1894*K1894</f>
        <v>0</v>
      </c>
    </row>
    <row r="1895" spans="7:12">
      <c r="G1895" s="3213"/>
      <c r="H1895" s="3217" t="s">
        <v>4657</v>
      </c>
      <c r="I1895" s="3218"/>
      <c r="J1895" s="3219"/>
      <c r="K1895" s="3237"/>
      <c r="L1895" s="3238"/>
    </row>
    <row r="1896" spans="7:12" ht="15">
      <c r="G1896" s="858">
        <v>1</v>
      </c>
      <c r="H1896" s="25" t="s">
        <v>4211</v>
      </c>
      <c r="I1896" s="860" t="s">
        <v>4212</v>
      </c>
      <c r="J1896" s="2695">
        <v>15</v>
      </c>
      <c r="K1896" s="945">
        <v>0</v>
      </c>
      <c r="L1896" s="944">
        <f t="shared" ref="L1896:L1897" si="288">J1896*K1896</f>
        <v>0</v>
      </c>
    </row>
    <row r="1897" spans="7:12" ht="15">
      <c r="G1897" s="858">
        <v>2</v>
      </c>
      <c r="H1897" s="25" t="s">
        <v>4561</v>
      </c>
      <c r="I1897" s="859" t="s">
        <v>4562</v>
      </c>
      <c r="J1897" s="2695">
        <v>10</v>
      </c>
      <c r="K1897" s="945">
        <v>0</v>
      </c>
      <c r="L1897" s="944">
        <f t="shared" si="288"/>
        <v>0</v>
      </c>
    </row>
    <row r="1898" spans="7:12">
      <c r="G1898" s="3213"/>
      <c r="H1898" s="4935" t="s">
        <v>4644</v>
      </c>
      <c r="I1898" s="4935"/>
      <c r="J1898" s="4935"/>
      <c r="K1898" s="4935"/>
      <c r="L1898" s="4936"/>
    </row>
    <row r="1899" spans="7:12">
      <c r="G1899" s="3213"/>
      <c r="H1899" s="3214" t="s">
        <v>4658</v>
      </c>
      <c r="I1899" s="3220"/>
      <c r="J1899" s="3216"/>
      <c r="K1899" s="3232"/>
      <c r="L1899" s="3233"/>
    </row>
    <row r="1900" spans="7:12" ht="15">
      <c r="G1900" s="858">
        <v>1</v>
      </c>
      <c r="H1900" s="25" t="s">
        <v>4584</v>
      </c>
      <c r="I1900" s="859" t="s">
        <v>4585</v>
      </c>
      <c r="J1900" s="2695">
        <v>3</v>
      </c>
      <c r="K1900" s="945">
        <v>0</v>
      </c>
      <c r="L1900" s="944">
        <f t="shared" ref="L1900" si="289">J1900*K1900</f>
        <v>0</v>
      </c>
    </row>
    <row r="1901" spans="7:12">
      <c r="G1901" s="3213"/>
      <c r="H1901" s="3224" t="s">
        <v>4573</v>
      </c>
      <c r="I1901" s="3220"/>
      <c r="J1901" s="3216"/>
      <c r="K1901" s="3232"/>
      <c r="L1901" s="3233"/>
    </row>
    <row r="1902" spans="7:12" ht="25.5">
      <c r="G1902" s="858">
        <v>1</v>
      </c>
      <c r="H1902" s="25" t="s">
        <v>4574</v>
      </c>
      <c r="I1902" s="860" t="s">
        <v>4575</v>
      </c>
      <c r="J1902" s="2695">
        <v>6</v>
      </c>
      <c r="K1902" s="945">
        <v>0</v>
      </c>
      <c r="L1902" s="944">
        <f t="shared" ref="L1902:L1903" si="290">J1902*K1902</f>
        <v>0</v>
      </c>
    </row>
    <row r="1903" spans="7:12" ht="15">
      <c r="G1903" s="858">
        <v>2</v>
      </c>
      <c r="H1903" s="25" t="s">
        <v>4236</v>
      </c>
      <c r="I1903" s="860" t="s">
        <v>4237</v>
      </c>
      <c r="J1903" s="2695">
        <v>6</v>
      </c>
      <c r="K1903" s="945">
        <v>0</v>
      </c>
      <c r="L1903" s="944">
        <f t="shared" si="290"/>
        <v>0</v>
      </c>
    </row>
    <row r="1904" spans="7:12">
      <c r="G1904" s="858">
        <v>3</v>
      </c>
      <c r="H1904" s="25" t="s">
        <v>4132</v>
      </c>
      <c r="I1904" s="861" t="s">
        <v>4576</v>
      </c>
      <c r="J1904" s="2695"/>
      <c r="K1904" s="943"/>
      <c r="L1904" s="944"/>
    </row>
    <row r="1905" spans="7:12">
      <c r="G1905" s="3213"/>
      <c r="H1905" s="3214" t="s">
        <v>4323</v>
      </c>
      <c r="I1905" s="3220"/>
      <c r="J1905" s="3216"/>
      <c r="K1905" s="3232"/>
      <c r="L1905" s="3233"/>
    </row>
    <row r="1906" spans="7:12" ht="30">
      <c r="G1906" s="858">
        <v>1</v>
      </c>
      <c r="H1906" s="25" t="s">
        <v>4324</v>
      </c>
      <c r="I1906" s="859" t="s">
        <v>4325</v>
      </c>
      <c r="J1906" s="2695">
        <v>2</v>
      </c>
      <c r="K1906" s="945">
        <v>0</v>
      </c>
      <c r="L1906" s="944">
        <f t="shared" ref="L1906:L1912" si="291">J1906*K1906</f>
        <v>0</v>
      </c>
    </row>
    <row r="1907" spans="7:12" ht="15">
      <c r="G1907" s="858">
        <v>2</v>
      </c>
      <c r="H1907" s="867" t="s">
        <v>4177</v>
      </c>
      <c r="I1907" s="860" t="s">
        <v>4178</v>
      </c>
      <c r="J1907" s="2695">
        <v>2</v>
      </c>
      <c r="K1907" s="945">
        <v>0</v>
      </c>
      <c r="L1907" s="944">
        <f t="shared" si="291"/>
        <v>0</v>
      </c>
    </row>
    <row r="1908" spans="7:12" ht="15">
      <c r="G1908" s="858">
        <v>3</v>
      </c>
      <c r="H1908" s="867" t="s">
        <v>4179</v>
      </c>
      <c r="I1908" s="860" t="s">
        <v>4180</v>
      </c>
      <c r="J1908" s="2695">
        <v>2</v>
      </c>
      <c r="K1908" s="945">
        <v>0</v>
      </c>
      <c r="L1908" s="944">
        <f t="shared" si="291"/>
        <v>0</v>
      </c>
    </row>
    <row r="1909" spans="7:12" ht="15">
      <c r="G1909" s="858">
        <v>4</v>
      </c>
      <c r="H1909" s="867" t="s">
        <v>4577</v>
      </c>
      <c r="I1909" s="859" t="s">
        <v>4578</v>
      </c>
      <c r="J1909" s="2695">
        <v>2</v>
      </c>
      <c r="K1909" s="945">
        <v>0</v>
      </c>
      <c r="L1909" s="944">
        <f t="shared" si="291"/>
        <v>0</v>
      </c>
    </row>
    <row r="1910" spans="7:12" ht="15">
      <c r="G1910" s="858">
        <v>5</v>
      </c>
      <c r="H1910" s="867" t="s">
        <v>4183</v>
      </c>
      <c r="I1910" s="859" t="s">
        <v>4184</v>
      </c>
      <c r="J1910" s="2695">
        <v>2</v>
      </c>
      <c r="K1910" s="945">
        <v>0</v>
      </c>
      <c r="L1910" s="944">
        <f t="shared" si="291"/>
        <v>0</v>
      </c>
    </row>
    <row r="1911" spans="7:12" ht="15">
      <c r="G1911" s="858">
        <v>6</v>
      </c>
      <c r="H1911" s="867" t="s">
        <v>4187</v>
      </c>
      <c r="I1911" s="860" t="s">
        <v>4188</v>
      </c>
      <c r="J1911" s="2695">
        <v>2</v>
      </c>
      <c r="K1911" s="945">
        <v>0</v>
      </c>
      <c r="L1911" s="944">
        <f t="shared" si="291"/>
        <v>0</v>
      </c>
    </row>
    <row r="1912" spans="7:12" ht="15">
      <c r="G1912" s="858">
        <v>7</v>
      </c>
      <c r="H1912" s="867" t="s">
        <v>4189</v>
      </c>
      <c r="I1912" s="860" t="s">
        <v>4190</v>
      </c>
      <c r="J1912" s="2695">
        <v>2</v>
      </c>
      <c r="K1912" s="945">
        <v>0</v>
      </c>
      <c r="L1912" s="944">
        <f t="shared" si="291"/>
        <v>0</v>
      </c>
    </row>
    <row r="1913" spans="7:12" ht="30">
      <c r="G1913" s="858">
        <v>8</v>
      </c>
      <c r="H1913" s="28" t="s">
        <v>4137</v>
      </c>
      <c r="I1913" s="869" t="s">
        <v>4579</v>
      </c>
      <c r="J1913" s="2697"/>
      <c r="K1913" s="949"/>
      <c r="L1913" s="950"/>
    </row>
    <row r="1914" spans="7:12" ht="15">
      <c r="G1914" s="858">
        <v>9</v>
      </c>
      <c r="H1914" s="28" t="s">
        <v>118</v>
      </c>
      <c r="I1914" s="869" t="s">
        <v>4580</v>
      </c>
      <c r="J1914" s="2697"/>
      <c r="K1914" s="949"/>
      <c r="L1914" s="950"/>
    </row>
    <row r="1915" spans="7:12" ht="114.75">
      <c r="G1915" s="858">
        <v>10</v>
      </c>
      <c r="H1915" s="25" t="s">
        <v>4129</v>
      </c>
      <c r="I1915" s="870" t="s">
        <v>4550</v>
      </c>
      <c r="J1915" s="2695" t="s">
        <v>9</v>
      </c>
      <c r="K1915" s="945">
        <v>0</v>
      </c>
      <c r="L1915" s="944">
        <f t="shared" ref="L1915" si="292">J1915*K1915</f>
        <v>0</v>
      </c>
    </row>
    <row r="1916" spans="7:12">
      <c r="G1916" s="3213"/>
      <c r="H1916" s="4935" t="s">
        <v>4647</v>
      </c>
      <c r="I1916" s="4935"/>
      <c r="J1916" s="4935"/>
      <c r="K1916" s="4935"/>
      <c r="L1916" s="4936"/>
    </row>
    <row r="1917" spans="7:12">
      <c r="G1917" s="3213"/>
      <c r="H1917" s="3214" t="s">
        <v>4648</v>
      </c>
      <c r="I1917" s="3220"/>
      <c r="J1917" s="3216"/>
      <c r="K1917" s="3232"/>
      <c r="L1917" s="3233"/>
    </row>
    <row r="1918" spans="7:12" ht="30">
      <c r="G1918" s="858">
        <v>1</v>
      </c>
      <c r="H1918" s="25" t="s">
        <v>4594</v>
      </c>
      <c r="I1918" s="859" t="s">
        <v>4595</v>
      </c>
      <c r="J1918" s="2695">
        <v>1</v>
      </c>
      <c r="K1918" s="945">
        <v>0</v>
      </c>
      <c r="L1918" s="944">
        <f t="shared" ref="L1918:L1919" si="293">J1918*K1918</f>
        <v>0</v>
      </c>
    </row>
    <row r="1919" spans="7:12" ht="15">
      <c r="G1919" s="858">
        <v>2</v>
      </c>
      <c r="H1919" s="25" t="s">
        <v>4218</v>
      </c>
      <c r="I1919" s="859" t="s">
        <v>4219</v>
      </c>
      <c r="J1919" s="2695">
        <v>1</v>
      </c>
      <c r="K1919" s="945">
        <v>0</v>
      </c>
      <c r="L1919" s="944">
        <f t="shared" si="293"/>
        <v>0</v>
      </c>
    </row>
    <row r="1920" spans="7:12">
      <c r="G1920" s="3213"/>
      <c r="H1920" s="3224" t="s">
        <v>4573</v>
      </c>
      <c r="I1920" s="3220"/>
      <c r="J1920" s="3216"/>
      <c r="K1920" s="3232"/>
      <c r="L1920" s="3233"/>
    </row>
    <row r="1921" spans="1:12" ht="25.5">
      <c r="A1921" s="926"/>
      <c r="B1921" s="927"/>
      <c r="C1921" s="928"/>
      <c r="D1921" s="919"/>
      <c r="G1921" s="858">
        <v>1</v>
      </c>
      <c r="H1921" s="25" t="s">
        <v>4574</v>
      </c>
      <c r="I1921" s="860" t="s">
        <v>4575</v>
      </c>
      <c r="J1921" s="2695">
        <v>1</v>
      </c>
      <c r="K1921" s="945">
        <v>0</v>
      </c>
      <c r="L1921" s="944">
        <f t="shared" ref="L1921:L1923" si="294">J1921*K1921</f>
        <v>0</v>
      </c>
    </row>
    <row r="1922" spans="1:12" ht="15">
      <c r="A1922" s="926"/>
      <c r="B1922" s="927"/>
      <c r="C1922" s="928"/>
      <c r="D1922" s="919"/>
      <c r="G1922" s="858">
        <v>2</v>
      </c>
      <c r="H1922" s="25" t="s">
        <v>4236</v>
      </c>
      <c r="I1922" s="860" t="s">
        <v>4237</v>
      </c>
      <c r="J1922" s="2695">
        <v>1</v>
      </c>
      <c r="K1922" s="945">
        <v>0</v>
      </c>
      <c r="L1922" s="944">
        <f t="shared" si="294"/>
        <v>0</v>
      </c>
    </row>
    <row r="1923" spans="1:12">
      <c r="A1923" s="926"/>
      <c r="B1923" s="927"/>
      <c r="C1923" s="928"/>
      <c r="D1923" s="919"/>
      <c r="G1923" s="858">
        <v>3</v>
      </c>
      <c r="H1923" s="25" t="s">
        <v>4132</v>
      </c>
      <c r="I1923" s="861" t="s">
        <v>4576</v>
      </c>
      <c r="J1923" s="2695"/>
      <c r="K1923" s="943"/>
      <c r="L1923" s="944">
        <f t="shared" si="294"/>
        <v>0</v>
      </c>
    </row>
    <row r="1924" spans="1:12">
      <c r="A1924" s="926"/>
      <c r="B1924" s="927"/>
      <c r="C1924" s="928"/>
      <c r="D1924" s="919"/>
      <c r="G1924" s="3213"/>
      <c r="H1924" s="3214" t="s">
        <v>4323</v>
      </c>
      <c r="I1924" s="3220"/>
      <c r="J1924" s="3216"/>
      <c r="K1924" s="3232"/>
      <c r="L1924" s="3233"/>
    </row>
    <row r="1925" spans="1:12" ht="30">
      <c r="A1925" s="926"/>
      <c r="B1925" s="927"/>
      <c r="C1925" s="928"/>
      <c r="D1925" s="919"/>
      <c r="G1925" s="858">
        <v>1</v>
      </c>
      <c r="H1925" s="25" t="s">
        <v>4324</v>
      </c>
      <c r="I1925" s="859" t="s">
        <v>4325</v>
      </c>
      <c r="J1925" s="2695">
        <v>1</v>
      </c>
      <c r="K1925" s="945">
        <v>0</v>
      </c>
      <c r="L1925" s="944">
        <f t="shared" ref="L1925" si="295">J1925*K1925</f>
        <v>0</v>
      </c>
    </row>
    <row r="1926" spans="1:12" ht="30">
      <c r="A1926" s="926"/>
      <c r="B1926" s="927"/>
      <c r="C1926" s="928"/>
      <c r="D1926" s="919"/>
      <c r="G1926" s="858">
        <v>2</v>
      </c>
      <c r="H1926" s="28" t="s">
        <v>4137</v>
      </c>
      <c r="I1926" s="869" t="s">
        <v>4579</v>
      </c>
      <c r="J1926" s="2697"/>
      <c r="K1926" s="949"/>
      <c r="L1926" s="950"/>
    </row>
    <row r="1927" spans="1:12" ht="15">
      <c r="A1927" s="926"/>
      <c r="B1927" s="927"/>
      <c r="C1927" s="928"/>
      <c r="D1927" s="919"/>
      <c r="G1927" s="858">
        <v>3</v>
      </c>
      <c r="H1927" s="28" t="s">
        <v>118</v>
      </c>
      <c r="I1927" s="869" t="s">
        <v>4580</v>
      </c>
      <c r="J1927" s="2697"/>
      <c r="K1927" s="949"/>
      <c r="L1927" s="944"/>
    </row>
    <row r="1928" spans="1:12" ht="128.25">
      <c r="A1928" s="926"/>
      <c r="B1928" s="927"/>
      <c r="C1928" s="928"/>
      <c r="D1928" s="919"/>
      <c r="G1928" s="858">
        <v>4</v>
      </c>
      <c r="H1928" s="25" t="s">
        <v>4129</v>
      </c>
      <c r="I1928" s="865" t="s">
        <v>4622</v>
      </c>
      <c r="J1928" s="2695">
        <v>2</v>
      </c>
      <c r="K1928" s="945">
        <v>0</v>
      </c>
      <c r="L1928" s="944">
        <f t="shared" ref="L1928:L1929" si="296">J1928*K1928</f>
        <v>0</v>
      </c>
    </row>
    <row r="1929" spans="1:12" ht="114.75">
      <c r="A1929" s="926"/>
      <c r="B1929" s="927"/>
      <c r="C1929" s="928"/>
      <c r="D1929" s="919"/>
      <c r="G1929" s="858">
        <v>5</v>
      </c>
      <c r="H1929" s="25" t="s">
        <v>4129</v>
      </c>
      <c r="I1929" s="870" t="s">
        <v>4550</v>
      </c>
      <c r="J1929" s="2695" t="s">
        <v>9</v>
      </c>
      <c r="K1929" s="945">
        <v>0</v>
      </c>
      <c r="L1929" s="944">
        <f t="shared" si="296"/>
        <v>0</v>
      </c>
    </row>
    <row r="1930" spans="1:12">
      <c r="A1930" s="926"/>
      <c r="B1930" s="927"/>
      <c r="C1930" s="928"/>
      <c r="D1930" s="919"/>
      <c r="G1930" s="3213"/>
      <c r="H1930" s="4935" t="s">
        <v>4649</v>
      </c>
      <c r="I1930" s="4935"/>
      <c r="J1930" s="4935"/>
      <c r="K1930" s="4935"/>
      <c r="L1930" s="4936"/>
    </row>
    <row r="1931" spans="1:12">
      <c r="A1931" s="926"/>
      <c r="B1931" s="927"/>
      <c r="C1931" s="928"/>
      <c r="D1931" s="919"/>
      <c r="G1931" s="3213"/>
      <c r="H1931" s="3214" t="s">
        <v>4650</v>
      </c>
      <c r="I1931" s="3220"/>
      <c r="J1931" s="3216"/>
      <c r="K1931" s="3232"/>
      <c r="L1931" s="3233"/>
    </row>
    <row r="1932" spans="1:12" ht="45">
      <c r="A1932" s="926"/>
      <c r="B1932" s="927"/>
      <c r="C1932" s="928"/>
      <c r="D1932" s="919"/>
      <c r="G1932" s="858">
        <v>1</v>
      </c>
      <c r="H1932" s="25" t="s">
        <v>4256</v>
      </c>
      <c r="I1932" s="859" t="s">
        <v>4568</v>
      </c>
      <c r="J1932" s="2695">
        <v>3</v>
      </c>
      <c r="K1932" s="945">
        <v>0</v>
      </c>
      <c r="L1932" s="944">
        <f t="shared" ref="L1932:L1935" si="297">J1932*K1932</f>
        <v>0</v>
      </c>
    </row>
    <row r="1933" spans="1:12" ht="15">
      <c r="A1933" s="2398">
        <v>301</v>
      </c>
      <c r="B1933" s="927" t="s">
        <v>4113</v>
      </c>
      <c r="C1933" s="928" t="s">
        <v>194</v>
      </c>
      <c r="D1933" s="919" t="s">
        <v>194</v>
      </c>
      <c r="F1933" s="285" t="str">
        <f t="shared" ref="F1933" si="298">A1933&amp;"."&amp;B1933&amp;"."&amp;C1933&amp;"."&amp;D1933</f>
        <v>301.98.01.01</v>
      </c>
      <c r="G1933" s="858">
        <v>2</v>
      </c>
      <c r="H1933" s="25" t="s">
        <v>4569</v>
      </c>
      <c r="I1933" s="859" t="s">
        <v>4570</v>
      </c>
      <c r="J1933" s="2695">
        <v>2</v>
      </c>
      <c r="K1933" s="945">
        <v>0</v>
      </c>
      <c r="L1933" s="944">
        <f t="shared" si="297"/>
        <v>0</v>
      </c>
    </row>
    <row r="1934" spans="1:12" ht="15">
      <c r="A1934" s="926"/>
      <c r="B1934" s="927"/>
      <c r="C1934" s="928"/>
      <c r="D1934" s="919"/>
      <c r="G1934" s="858">
        <v>3</v>
      </c>
      <c r="H1934" s="25" t="s">
        <v>4218</v>
      </c>
      <c r="I1934" s="859" t="s">
        <v>4219</v>
      </c>
      <c r="J1934" s="2695">
        <v>2</v>
      </c>
      <c r="K1934" s="945">
        <v>0</v>
      </c>
      <c r="L1934" s="944">
        <f t="shared" si="297"/>
        <v>0</v>
      </c>
    </row>
    <row r="1935" spans="1:12" ht="15">
      <c r="A1935" s="926"/>
      <c r="B1935" s="927"/>
      <c r="C1935" s="928"/>
      <c r="D1935" s="919"/>
      <c r="G1935" s="858">
        <v>4</v>
      </c>
      <c r="H1935" s="25" t="s">
        <v>4571</v>
      </c>
      <c r="I1935" s="859" t="s">
        <v>4572</v>
      </c>
      <c r="J1935" s="2695">
        <v>2</v>
      </c>
      <c r="K1935" s="945">
        <v>0</v>
      </c>
      <c r="L1935" s="944">
        <f t="shared" si="297"/>
        <v>0</v>
      </c>
    </row>
    <row r="1936" spans="1:12">
      <c r="A1936" s="926"/>
      <c r="B1936" s="927"/>
      <c r="C1936" s="928"/>
      <c r="D1936" s="919"/>
      <c r="G1936" s="3213"/>
      <c r="H1936" s="3224" t="s">
        <v>4573</v>
      </c>
      <c r="I1936" s="3220"/>
      <c r="J1936" s="3216"/>
      <c r="K1936" s="3232"/>
      <c r="L1936" s="3233"/>
    </row>
    <row r="1937" spans="7:12" ht="25.5">
      <c r="G1937" s="858">
        <v>1</v>
      </c>
      <c r="H1937" s="25" t="s">
        <v>4574</v>
      </c>
      <c r="I1937" s="860" t="s">
        <v>4575</v>
      </c>
      <c r="J1937" s="2695">
        <v>2</v>
      </c>
      <c r="K1937" s="945">
        <v>0</v>
      </c>
      <c r="L1937" s="944">
        <f t="shared" ref="L1937:L1938" si="299">J1937*K1937</f>
        <v>0</v>
      </c>
    </row>
    <row r="1938" spans="7:12" ht="15">
      <c r="G1938" s="858">
        <v>2</v>
      </c>
      <c r="H1938" s="25" t="s">
        <v>4236</v>
      </c>
      <c r="I1938" s="860" t="s">
        <v>4237</v>
      </c>
      <c r="J1938" s="2695">
        <v>2</v>
      </c>
      <c r="K1938" s="945">
        <v>0</v>
      </c>
      <c r="L1938" s="944">
        <f t="shared" si="299"/>
        <v>0</v>
      </c>
    </row>
    <row r="1939" spans="7:12">
      <c r="G1939" s="858">
        <v>3</v>
      </c>
      <c r="H1939" s="25" t="s">
        <v>4132</v>
      </c>
      <c r="I1939" s="861" t="s">
        <v>4576</v>
      </c>
      <c r="J1939" s="2695"/>
      <c r="K1939" s="943"/>
      <c r="L1939" s="944"/>
    </row>
    <row r="1940" spans="7:12">
      <c r="G1940" s="3213"/>
      <c r="H1940" s="3214" t="s">
        <v>4323</v>
      </c>
      <c r="I1940" s="3220"/>
      <c r="J1940" s="3216"/>
      <c r="K1940" s="3232"/>
      <c r="L1940" s="3233"/>
    </row>
    <row r="1941" spans="7:12" ht="30">
      <c r="G1941" s="858">
        <v>1</v>
      </c>
      <c r="H1941" s="25" t="s">
        <v>4324</v>
      </c>
      <c r="I1941" s="859" t="s">
        <v>4325</v>
      </c>
      <c r="J1941" s="2695">
        <v>1</v>
      </c>
      <c r="K1941" s="945">
        <v>0</v>
      </c>
      <c r="L1941" s="944">
        <f t="shared" ref="L1941:L1946" si="300">J1941*K1941</f>
        <v>0</v>
      </c>
    </row>
    <row r="1942" spans="7:12" ht="15">
      <c r="G1942" s="858">
        <v>2</v>
      </c>
      <c r="H1942" s="867" t="s">
        <v>4177</v>
      </c>
      <c r="I1942" s="860" t="s">
        <v>4178</v>
      </c>
      <c r="J1942" s="2695">
        <v>1</v>
      </c>
      <c r="K1942" s="945">
        <v>0</v>
      </c>
      <c r="L1942" s="944">
        <f t="shared" si="300"/>
        <v>0</v>
      </c>
    </row>
    <row r="1943" spans="7:12" ht="15">
      <c r="G1943" s="858">
        <v>3</v>
      </c>
      <c r="H1943" s="867" t="s">
        <v>4179</v>
      </c>
      <c r="I1943" s="860" t="s">
        <v>4180</v>
      </c>
      <c r="J1943" s="2695">
        <v>1</v>
      </c>
      <c r="K1943" s="945">
        <v>0</v>
      </c>
      <c r="L1943" s="944">
        <f t="shared" si="300"/>
        <v>0</v>
      </c>
    </row>
    <row r="1944" spans="7:12" ht="15">
      <c r="G1944" s="858">
        <v>4</v>
      </c>
      <c r="H1944" s="867" t="s">
        <v>4577</v>
      </c>
      <c r="I1944" s="859" t="s">
        <v>4578</v>
      </c>
      <c r="J1944" s="2695">
        <v>1</v>
      </c>
      <c r="K1944" s="945">
        <v>0</v>
      </c>
      <c r="L1944" s="944">
        <f t="shared" si="300"/>
        <v>0</v>
      </c>
    </row>
    <row r="1945" spans="7:12" ht="15">
      <c r="G1945" s="858">
        <v>5</v>
      </c>
      <c r="H1945" s="867" t="s">
        <v>4183</v>
      </c>
      <c r="I1945" s="859" t="s">
        <v>4184</v>
      </c>
      <c r="J1945" s="2695">
        <v>1</v>
      </c>
      <c r="K1945" s="945">
        <v>0</v>
      </c>
      <c r="L1945" s="944">
        <f t="shared" si="300"/>
        <v>0</v>
      </c>
    </row>
    <row r="1946" spans="7:12" ht="15">
      <c r="G1946" s="858">
        <v>6</v>
      </c>
      <c r="H1946" s="867" t="s">
        <v>4189</v>
      </c>
      <c r="I1946" s="860" t="s">
        <v>4190</v>
      </c>
      <c r="J1946" s="2695">
        <v>1</v>
      </c>
      <c r="K1946" s="945">
        <v>0</v>
      </c>
      <c r="L1946" s="944">
        <f t="shared" si="300"/>
        <v>0</v>
      </c>
    </row>
    <row r="1947" spans="7:12" ht="30">
      <c r="G1947" s="858">
        <v>7</v>
      </c>
      <c r="H1947" s="28" t="s">
        <v>4137</v>
      </c>
      <c r="I1947" s="869" t="s">
        <v>4579</v>
      </c>
      <c r="J1947" s="2697"/>
      <c r="K1947" s="949"/>
      <c r="L1947" s="950"/>
    </row>
    <row r="1948" spans="7:12" ht="15">
      <c r="G1948" s="858">
        <v>8</v>
      </c>
      <c r="H1948" s="28" t="s">
        <v>118</v>
      </c>
      <c r="I1948" s="869" t="s">
        <v>4580</v>
      </c>
      <c r="J1948" s="2697"/>
      <c r="K1948" s="949"/>
      <c r="L1948" s="950"/>
    </row>
    <row r="1949" spans="7:12" ht="128.25">
      <c r="G1949" s="858">
        <v>9</v>
      </c>
      <c r="H1949" s="25" t="s">
        <v>4129</v>
      </c>
      <c r="I1949" s="865" t="s">
        <v>4622</v>
      </c>
      <c r="J1949" s="2695">
        <v>3</v>
      </c>
      <c r="K1949" s="945">
        <v>0</v>
      </c>
      <c r="L1949" s="944">
        <f t="shared" ref="L1949:L1950" si="301">J1949*K1949</f>
        <v>0</v>
      </c>
    </row>
    <row r="1950" spans="7:12" ht="114.75">
      <c r="G1950" s="858">
        <v>10</v>
      </c>
      <c r="H1950" s="25" t="s">
        <v>4129</v>
      </c>
      <c r="I1950" s="870" t="s">
        <v>4550</v>
      </c>
      <c r="J1950" s="2695" t="s">
        <v>9</v>
      </c>
      <c r="K1950" s="945">
        <v>0</v>
      </c>
      <c r="L1950" s="944">
        <f t="shared" si="301"/>
        <v>0</v>
      </c>
    </row>
    <row r="1951" spans="7:12">
      <c r="G1951" s="3213"/>
      <c r="H1951" s="3214" t="s">
        <v>4582</v>
      </c>
      <c r="I1951" s="3220"/>
      <c r="J1951" s="3216"/>
      <c r="K1951" s="3232"/>
      <c r="L1951" s="3233"/>
    </row>
    <row r="1952" spans="7:12">
      <c r="G1952" s="3213"/>
      <c r="H1952" s="3214" t="s">
        <v>4651</v>
      </c>
      <c r="I1952" s="3220"/>
      <c r="J1952" s="3216"/>
      <c r="K1952" s="3232"/>
      <c r="L1952" s="3233"/>
    </row>
    <row r="1953" spans="7:12" ht="15">
      <c r="G1953" s="858">
        <v>1</v>
      </c>
      <c r="H1953" s="25" t="s">
        <v>4584</v>
      </c>
      <c r="I1953" s="859" t="s">
        <v>4585</v>
      </c>
      <c r="J1953" s="2695">
        <v>2</v>
      </c>
      <c r="K1953" s="945">
        <v>0</v>
      </c>
      <c r="L1953" s="944">
        <f t="shared" ref="L1953" si="302">J1953*K1953</f>
        <v>0</v>
      </c>
    </row>
    <row r="1954" spans="7:12">
      <c r="G1954" s="3213"/>
      <c r="H1954" s="3224" t="s">
        <v>4573</v>
      </c>
      <c r="I1954" s="3220"/>
      <c r="J1954" s="3216"/>
      <c r="K1954" s="3232"/>
      <c r="L1954" s="3233"/>
    </row>
    <row r="1955" spans="7:12" ht="25.5">
      <c r="G1955" s="858">
        <v>1</v>
      </c>
      <c r="H1955" s="25" t="s">
        <v>4574</v>
      </c>
      <c r="I1955" s="860" t="s">
        <v>4575</v>
      </c>
      <c r="J1955" s="2695">
        <v>1</v>
      </c>
      <c r="K1955" s="945">
        <v>0</v>
      </c>
      <c r="L1955" s="944">
        <f t="shared" ref="L1955:L1956" si="303">J1955*K1955</f>
        <v>0</v>
      </c>
    </row>
    <row r="1956" spans="7:12" ht="15">
      <c r="G1956" s="858">
        <v>2</v>
      </c>
      <c r="H1956" s="25" t="s">
        <v>4236</v>
      </c>
      <c r="I1956" s="860" t="s">
        <v>4237</v>
      </c>
      <c r="J1956" s="2695">
        <v>1</v>
      </c>
      <c r="K1956" s="945">
        <v>0</v>
      </c>
      <c r="L1956" s="944">
        <f t="shared" si="303"/>
        <v>0</v>
      </c>
    </row>
    <row r="1957" spans="7:12">
      <c r="G1957" s="858">
        <v>3</v>
      </c>
      <c r="H1957" s="25" t="s">
        <v>4132</v>
      </c>
      <c r="I1957" s="861" t="s">
        <v>4576</v>
      </c>
      <c r="J1957" s="2695"/>
      <c r="K1957" s="943"/>
      <c r="L1957" s="944"/>
    </row>
    <row r="1958" spans="7:12">
      <c r="G1958" s="3213"/>
      <c r="H1958" s="3214" t="s">
        <v>4323</v>
      </c>
      <c r="I1958" s="3220"/>
      <c r="J1958" s="3216"/>
      <c r="K1958" s="3232"/>
      <c r="L1958" s="3233"/>
    </row>
    <row r="1959" spans="7:12" ht="30">
      <c r="G1959" s="858">
        <v>1</v>
      </c>
      <c r="H1959" s="25" t="s">
        <v>4324</v>
      </c>
      <c r="I1959" s="859" t="s">
        <v>4325</v>
      </c>
      <c r="J1959" s="2695">
        <v>1</v>
      </c>
      <c r="K1959" s="945">
        <v>0</v>
      </c>
      <c r="L1959" s="944">
        <f t="shared" ref="L1959:L1964" si="304">J1959*K1959</f>
        <v>0</v>
      </c>
    </row>
    <row r="1960" spans="7:12" ht="15">
      <c r="G1960" s="858">
        <v>2</v>
      </c>
      <c r="H1960" s="867" t="s">
        <v>4177</v>
      </c>
      <c r="I1960" s="860" t="s">
        <v>4178</v>
      </c>
      <c r="J1960" s="2695">
        <v>1</v>
      </c>
      <c r="K1960" s="945">
        <v>0</v>
      </c>
      <c r="L1960" s="944">
        <f t="shared" si="304"/>
        <v>0</v>
      </c>
    </row>
    <row r="1961" spans="7:12" ht="15">
      <c r="G1961" s="858">
        <v>3</v>
      </c>
      <c r="H1961" s="867" t="s">
        <v>4179</v>
      </c>
      <c r="I1961" s="860" t="s">
        <v>4180</v>
      </c>
      <c r="J1961" s="2695">
        <v>1</v>
      </c>
      <c r="K1961" s="945">
        <v>0</v>
      </c>
      <c r="L1961" s="944">
        <f t="shared" si="304"/>
        <v>0</v>
      </c>
    </row>
    <row r="1962" spans="7:12" ht="15">
      <c r="G1962" s="858">
        <v>4</v>
      </c>
      <c r="H1962" s="867" t="s">
        <v>4577</v>
      </c>
      <c r="I1962" s="859" t="s">
        <v>4578</v>
      </c>
      <c r="J1962" s="2695">
        <v>1</v>
      </c>
      <c r="K1962" s="945">
        <v>0</v>
      </c>
      <c r="L1962" s="944">
        <f t="shared" si="304"/>
        <v>0</v>
      </c>
    </row>
    <row r="1963" spans="7:12" ht="15">
      <c r="G1963" s="858">
        <v>5</v>
      </c>
      <c r="H1963" s="867" t="s">
        <v>4183</v>
      </c>
      <c r="I1963" s="859" t="s">
        <v>4184</v>
      </c>
      <c r="J1963" s="2695">
        <v>1</v>
      </c>
      <c r="K1963" s="945">
        <v>0</v>
      </c>
      <c r="L1963" s="944">
        <f t="shared" si="304"/>
        <v>0</v>
      </c>
    </row>
    <row r="1964" spans="7:12" ht="15">
      <c r="G1964" s="858">
        <v>6</v>
      </c>
      <c r="H1964" s="867" t="s">
        <v>4189</v>
      </c>
      <c r="I1964" s="860" t="s">
        <v>4190</v>
      </c>
      <c r="J1964" s="2695">
        <v>1</v>
      </c>
      <c r="K1964" s="945">
        <v>0</v>
      </c>
      <c r="L1964" s="944">
        <f t="shared" si="304"/>
        <v>0</v>
      </c>
    </row>
    <row r="1965" spans="7:12" ht="30">
      <c r="G1965" s="858">
        <v>7</v>
      </c>
      <c r="H1965" s="28" t="s">
        <v>4137</v>
      </c>
      <c r="I1965" s="869" t="s">
        <v>4579</v>
      </c>
      <c r="J1965" s="2697"/>
      <c r="K1965" s="949"/>
      <c r="L1965" s="950"/>
    </row>
    <row r="1966" spans="7:12" ht="15">
      <c r="G1966" s="858">
        <v>8</v>
      </c>
      <c r="H1966" s="28" t="s">
        <v>118</v>
      </c>
      <c r="I1966" s="869" t="s">
        <v>4580</v>
      </c>
      <c r="J1966" s="2697"/>
      <c r="K1966" s="949"/>
      <c r="L1966" s="950"/>
    </row>
    <row r="1967" spans="7:12" ht="143.25">
      <c r="G1967" s="858">
        <v>9</v>
      </c>
      <c r="H1967" s="864" t="s">
        <v>4129</v>
      </c>
      <c r="I1967" s="865" t="s">
        <v>4646</v>
      </c>
      <c r="J1967" s="866">
        <v>2</v>
      </c>
      <c r="K1967" s="945">
        <v>0</v>
      </c>
      <c r="L1967" s="944">
        <f t="shared" ref="L1967:L1969" si="305">J1967*K1967</f>
        <v>0</v>
      </c>
    </row>
    <row r="1968" spans="7:12" ht="130.5">
      <c r="G1968" s="858">
        <v>10</v>
      </c>
      <c r="H1968" s="864" t="s">
        <v>4129</v>
      </c>
      <c r="I1968" s="865" t="s">
        <v>4628</v>
      </c>
      <c r="J1968" s="866">
        <v>1</v>
      </c>
      <c r="K1968" s="945">
        <v>0</v>
      </c>
      <c r="L1968" s="944">
        <f t="shared" si="305"/>
        <v>0</v>
      </c>
    </row>
    <row r="1969" spans="1:12" ht="114.75">
      <c r="A1969" s="926"/>
      <c r="B1969" s="927"/>
      <c r="C1969" s="928"/>
      <c r="D1969" s="919"/>
      <c r="G1969" s="858">
        <v>11</v>
      </c>
      <c r="H1969" s="25" t="s">
        <v>4129</v>
      </c>
      <c r="I1969" s="870" t="s">
        <v>4550</v>
      </c>
      <c r="J1969" s="2695" t="s">
        <v>9</v>
      </c>
      <c r="K1969" s="945">
        <v>0</v>
      </c>
      <c r="L1969" s="944">
        <f t="shared" si="305"/>
        <v>0</v>
      </c>
    </row>
    <row r="1970" spans="1:12">
      <c r="A1970" s="926"/>
      <c r="B1970" s="927"/>
      <c r="C1970" s="928"/>
      <c r="D1970" s="919"/>
      <c r="G1970" s="3213"/>
      <c r="H1970" s="3214" t="s">
        <v>4632</v>
      </c>
      <c r="I1970" s="3220"/>
      <c r="J1970" s="3216"/>
      <c r="K1970" s="3232"/>
      <c r="L1970" s="3233"/>
    </row>
    <row r="1971" spans="1:12">
      <c r="A1971" s="926"/>
      <c r="B1971" s="927"/>
      <c r="C1971" s="928"/>
      <c r="D1971" s="919"/>
      <c r="G1971" s="3213"/>
      <c r="H1971" s="3214" t="s">
        <v>4652</v>
      </c>
      <c r="I1971" s="3220"/>
      <c r="J1971" s="3216"/>
      <c r="K1971" s="3232"/>
      <c r="L1971" s="3233"/>
    </row>
    <row r="1972" spans="1:12" ht="45">
      <c r="A1972" s="926"/>
      <c r="B1972" s="927"/>
      <c r="C1972" s="928"/>
      <c r="D1972" s="919"/>
      <c r="G1972" s="858">
        <v>1</v>
      </c>
      <c r="H1972" s="25" t="s">
        <v>4256</v>
      </c>
      <c r="I1972" s="859" t="s">
        <v>4568</v>
      </c>
      <c r="J1972" s="2695">
        <v>2</v>
      </c>
      <c r="K1972" s="945">
        <v>0</v>
      </c>
      <c r="L1972" s="944">
        <f t="shared" ref="L1972:L1976" si="306">J1972*K1972</f>
        <v>0</v>
      </c>
    </row>
    <row r="1973" spans="1:12" ht="15">
      <c r="A1973" s="2398">
        <v>301</v>
      </c>
      <c r="B1973" s="927" t="s">
        <v>4113</v>
      </c>
      <c r="C1973" s="928" t="s">
        <v>194</v>
      </c>
      <c r="D1973" s="919" t="s">
        <v>194</v>
      </c>
      <c r="F1973" s="285" t="str">
        <f t="shared" ref="F1973" si="307">A1973&amp;"."&amp;B1973&amp;"."&amp;C1973&amp;"."&amp;D1973</f>
        <v>301.98.01.01</v>
      </c>
      <c r="G1973" s="858">
        <v>2</v>
      </c>
      <c r="H1973" s="25" t="s">
        <v>4569</v>
      </c>
      <c r="I1973" s="859" t="s">
        <v>4570</v>
      </c>
      <c r="J1973" s="2695">
        <v>2</v>
      </c>
      <c r="K1973" s="945">
        <v>0</v>
      </c>
      <c r="L1973" s="944">
        <f t="shared" si="306"/>
        <v>0</v>
      </c>
    </row>
    <row r="1974" spans="1:12" ht="15">
      <c r="A1974" s="926"/>
      <c r="B1974" s="927"/>
      <c r="C1974" s="928"/>
      <c r="D1974" s="919"/>
      <c r="G1974" s="858">
        <v>3</v>
      </c>
      <c r="H1974" s="25" t="s">
        <v>4218</v>
      </c>
      <c r="I1974" s="859" t="s">
        <v>4219</v>
      </c>
      <c r="J1974" s="2695">
        <v>2</v>
      </c>
      <c r="K1974" s="945">
        <v>0</v>
      </c>
      <c r="L1974" s="944">
        <f t="shared" si="306"/>
        <v>0</v>
      </c>
    </row>
    <row r="1975" spans="1:12" ht="15">
      <c r="A1975" s="926"/>
      <c r="B1975" s="927"/>
      <c r="C1975" s="928"/>
      <c r="D1975" s="919"/>
      <c r="G1975" s="858">
        <v>4</v>
      </c>
      <c r="H1975" s="25" t="s">
        <v>4571</v>
      </c>
      <c r="I1975" s="859" t="s">
        <v>4572</v>
      </c>
      <c r="J1975" s="2695">
        <v>12</v>
      </c>
      <c r="K1975" s="945">
        <v>0</v>
      </c>
      <c r="L1975" s="944">
        <f t="shared" si="306"/>
        <v>0</v>
      </c>
    </row>
    <row r="1976" spans="1:12" ht="15">
      <c r="A1976" s="926"/>
      <c r="B1976" s="927"/>
      <c r="C1976" s="928"/>
      <c r="D1976" s="919"/>
      <c r="G1976" s="858">
        <v>5</v>
      </c>
      <c r="H1976" s="25" t="s">
        <v>4634</v>
      </c>
      <c r="I1976" s="860" t="s">
        <v>4635</v>
      </c>
      <c r="J1976" s="2695">
        <v>6</v>
      </c>
      <c r="K1976" s="945">
        <v>0</v>
      </c>
      <c r="L1976" s="944">
        <f t="shared" si="306"/>
        <v>0</v>
      </c>
    </row>
    <row r="1977" spans="1:12">
      <c r="A1977" s="926"/>
      <c r="B1977" s="927"/>
      <c r="C1977" s="928"/>
      <c r="D1977" s="919"/>
      <c r="G1977" s="3213"/>
      <c r="H1977" s="3224" t="s">
        <v>4573</v>
      </c>
      <c r="I1977" s="3220"/>
      <c r="J1977" s="3216"/>
      <c r="K1977" s="3232"/>
      <c r="L1977" s="3233"/>
    </row>
    <row r="1978" spans="1:12" ht="25.5">
      <c r="A1978" s="926"/>
      <c r="B1978" s="927"/>
      <c r="C1978" s="928"/>
      <c r="D1978" s="919"/>
      <c r="G1978" s="858">
        <v>1</v>
      </c>
      <c r="H1978" s="25" t="s">
        <v>4574</v>
      </c>
      <c r="I1978" s="860" t="s">
        <v>4575</v>
      </c>
      <c r="J1978" s="2695">
        <v>2</v>
      </c>
      <c r="K1978" s="945">
        <v>0</v>
      </c>
      <c r="L1978" s="944">
        <f t="shared" ref="L1978:L1979" si="308">J1978*K1978</f>
        <v>0</v>
      </c>
    </row>
    <row r="1979" spans="1:12" ht="15">
      <c r="A1979" s="926"/>
      <c r="B1979" s="927"/>
      <c r="C1979" s="928"/>
      <c r="D1979" s="919"/>
      <c r="G1979" s="858">
        <v>2</v>
      </c>
      <c r="H1979" s="25" t="s">
        <v>4236</v>
      </c>
      <c r="I1979" s="860" t="s">
        <v>4237</v>
      </c>
      <c r="J1979" s="2695">
        <v>2</v>
      </c>
      <c r="K1979" s="945">
        <v>0</v>
      </c>
      <c r="L1979" s="944">
        <f t="shared" si="308"/>
        <v>0</v>
      </c>
    </row>
    <row r="1980" spans="1:12">
      <c r="A1980" s="926"/>
      <c r="B1980" s="927"/>
      <c r="C1980" s="928"/>
      <c r="D1980" s="919"/>
      <c r="G1980" s="858">
        <v>3</v>
      </c>
      <c r="H1980" s="25" t="s">
        <v>4132</v>
      </c>
      <c r="I1980" s="861" t="s">
        <v>4576</v>
      </c>
      <c r="J1980" s="2695"/>
      <c r="K1980" s="943"/>
      <c r="L1980" s="944"/>
    </row>
    <row r="1981" spans="1:12">
      <c r="A1981" s="926"/>
      <c r="B1981" s="927"/>
      <c r="C1981" s="928"/>
      <c r="D1981" s="919"/>
      <c r="G1981" s="3213"/>
      <c r="H1981" s="3214" t="s">
        <v>4323</v>
      </c>
      <c r="I1981" s="3220"/>
      <c r="J1981" s="3216"/>
      <c r="K1981" s="3232"/>
      <c r="L1981" s="3233"/>
    </row>
    <row r="1982" spans="1:12" ht="30">
      <c r="A1982" s="926"/>
      <c r="B1982" s="927"/>
      <c r="C1982" s="928"/>
      <c r="D1982" s="919"/>
      <c r="G1982" s="858">
        <v>1</v>
      </c>
      <c r="H1982" s="25" t="s">
        <v>4324</v>
      </c>
      <c r="I1982" s="859" t="s">
        <v>4325</v>
      </c>
      <c r="J1982" s="2695">
        <v>2</v>
      </c>
      <c r="K1982" s="945">
        <v>0</v>
      </c>
      <c r="L1982" s="944">
        <f t="shared" ref="L1982:L1988" si="309">J1982*K1982</f>
        <v>0</v>
      </c>
    </row>
    <row r="1983" spans="1:12" ht="15">
      <c r="A1983" s="926"/>
      <c r="B1983" s="927"/>
      <c r="C1983" s="928"/>
      <c r="D1983" s="919"/>
      <c r="G1983" s="858">
        <v>2</v>
      </c>
      <c r="H1983" s="867" t="s">
        <v>4177</v>
      </c>
      <c r="I1983" s="860" t="s">
        <v>4178</v>
      </c>
      <c r="J1983" s="2695">
        <v>2</v>
      </c>
      <c r="K1983" s="945">
        <v>0</v>
      </c>
      <c r="L1983" s="944">
        <f t="shared" si="309"/>
        <v>0</v>
      </c>
    </row>
    <row r="1984" spans="1:12" ht="15">
      <c r="A1984" s="926"/>
      <c r="B1984" s="927"/>
      <c r="C1984" s="928"/>
      <c r="D1984" s="919"/>
      <c r="G1984" s="858">
        <v>3</v>
      </c>
      <c r="H1984" s="867" t="s">
        <v>4179</v>
      </c>
      <c r="I1984" s="860" t="s">
        <v>4180</v>
      </c>
      <c r="J1984" s="2695">
        <v>2</v>
      </c>
      <c r="K1984" s="945">
        <v>0</v>
      </c>
      <c r="L1984" s="944">
        <f t="shared" si="309"/>
        <v>0</v>
      </c>
    </row>
    <row r="1985" spans="1:12" ht="15">
      <c r="A1985" s="926"/>
      <c r="B1985" s="927"/>
      <c r="C1985" s="928"/>
      <c r="D1985" s="919"/>
      <c r="G1985" s="858">
        <v>4</v>
      </c>
      <c r="H1985" s="867" t="s">
        <v>4577</v>
      </c>
      <c r="I1985" s="859" t="s">
        <v>4578</v>
      </c>
      <c r="J1985" s="2695">
        <v>2</v>
      </c>
      <c r="K1985" s="945">
        <v>0</v>
      </c>
      <c r="L1985" s="944">
        <f t="shared" si="309"/>
        <v>0</v>
      </c>
    </row>
    <row r="1986" spans="1:12" ht="15">
      <c r="A1986" s="926"/>
      <c r="B1986" s="927"/>
      <c r="C1986" s="928"/>
      <c r="D1986" s="919"/>
      <c r="G1986" s="858">
        <v>5</v>
      </c>
      <c r="H1986" s="867" t="s">
        <v>4183</v>
      </c>
      <c r="I1986" s="859" t="s">
        <v>4184</v>
      </c>
      <c r="J1986" s="2695">
        <v>4</v>
      </c>
      <c r="K1986" s="945">
        <v>0</v>
      </c>
      <c r="L1986" s="944">
        <f t="shared" si="309"/>
        <v>0</v>
      </c>
    </row>
    <row r="1987" spans="1:12" ht="15">
      <c r="A1987" s="926"/>
      <c r="B1987" s="927"/>
      <c r="C1987" s="928"/>
      <c r="D1987" s="919"/>
      <c r="G1987" s="858">
        <v>6</v>
      </c>
      <c r="H1987" s="867" t="s">
        <v>4185</v>
      </c>
      <c r="I1987" s="860" t="s">
        <v>4186</v>
      </c>
      <c r="J1987" s="2695">
        <v>2</v>
      </c>
      <c r="K1987" s="945">
        <v>0</v>
      </c>
      <c r="L1987" s="944">
        <f t="shared" si="309"/>
        <v>0</v>
      </c>
    </row>
    <row r="1988" spans="1:12" ht="15">
      <c r="A1988" s="926"/>
      <c r="B1988" s="927"/>
      <c r="C1988" s="928"/>
      <c r="D1988" s="919"/>
      <c r="G1988" s="858">
        <v>7</v>
      </c>
      <c r="H1988" s="867" t="s">
        <v>4189</v>
      </c>
      <c r="I1988" s="860" t="s">
        <v>4190</v>
      </c>
      <c r="J1988" s="2695">
        <v>2</v>
      </c>
      <c r="K1988" s="945">
        <v>0</v>
      </c>
      <c r="L1988" s="944">
        <f t="shared" si="309"/>
        <v>0</v>
      </c>
    </row>
    <row r="1989" spans="1:12" ht="30">
      <c r="A1989" s="926"/>
      <c r="B1989" s="927"/>
      <c r="C1989" s="928"/>
      <c r="D1989" s="919"/>
      <c r="G1989" s="858">
        <v>8</v>
      </c>
      <c r="H1989" s="28" t="s">
        <v>4137</v>
      </c>
      <c r="I1989" s="869" t="s">
        <v>4579</v>
      </c>
      <c r="J1989" s="2697"/>
      <c r="K1989" s="949"/>
      <c r="L1989" s="950"/>
    </row>
    <row r="1990" spans="1:12" ht="15">
      <c r="A1990" s="926"/>
      <c r="B1990" s="927"/>
      <c r="C1990" s="928"/>
      <c r="D1990" s="919"/>
      <c r="G1990" s="858">
        <v>9</v>
      </c>
      <c r="H1990" s="28" t="s">
        <v>118</v>
      </c>
      <c r="I1990" s="869" t="s">
        <v>4580</v>
      </c>
      <c r="J1990" s="2697"/>
      <c r="K1990" s="949"/>
      <c r="L1990" s="950"/>
    </row>
    <row r="1991" spans="1:12" ht="128.25">
      <c r="A1991" s="926"/>
      <c r="B1991" s="927"/>
      <c r="C1991" s="928"/>
      <c r="D1991" s="919"/>
      <c r="G1991" s="858">
        <v>10</v>
      </c>
      <c r="H1991" s="25" t="s">
        <v>4129</v>
      </c>
      <c r="I1991" s="865" t="s">
        <v>4622</v>
      </c>
      <c r="J1991" s="2695">
        <v>12</v>
      </c>
      <c r="K1991" s="945">
        <v>0</v>
      </c>
      <c r="L1991" s="944">
        <f t="shared" ref="L1991:L1992" si="310">J1991*K1991</f>
        <v>0</v>
      </c>
    </row>
    <row r="1992" spans="1:12" ht="114.75">
      <c r="A1992" s="926"/>
      <c r="B1992" s="927"/>
      <c r="C1992" s="928"/>
      <c r="D1992" s="919"/>
      <c r="G1992" s="858">
        <v>11</v>
      </c>
      <c r="H1992" s="25" t="s">
        <v>4129</v>
      </c>
      <c r="I1992" s="870" t="s">
        <v>4550</v>
      </c>
      <c r="J1992" s="2695" t="s">
        <v>9</v>
      </c>
      <c r="K1992" s="945">
        <v>0</v>
      </c>
      <c r="L1992" s="944">
        <f t="shared" si="310"/>
        <v>0</v>
      </c>
    </row>
    <row r="1993" spans="1:12">
      <c r="A1993" s="926"/>
      <c r="B1993" s="927"/>
      <c r="C1993" s="928"/>
      <c r="D1993" s="919"/>
      <c r="G1993" s="3213"/>
      <c r="H1993" s="3214" t="s">
        <v>4630</v>
      </c>
      <c r="I1993" s="3220"/>
      <c r="J1993" s="3216"/>
      <c r="K1993" s="3232"/>
      <c r="L1993" s="3233"/>
    </row>
    <row r="1994" spans="1:12">
      <c r="A1994" s="926"/>
      <c r="B1994" s="927"/>
      <c r="C1994" s="928"/>
      <c r="D1994" s="919"/>
      <c r="G1994" s="3213"/>
      <c r="H1994" s="3214" t="s">
        <v>4653</v>
      </c>
      <c r="I1994" s="3220"/>
      <c r="J1994" s="3216"/>
      <c r="K1994" s="3232"/>
      <c r="L1994" s="3233"/>
    </row>
    <row r="1995" spans="1:12" ht="45">
      <c r="A1995" s="926"/>
      <c r="B1995" s="927"/>
      <c r="C1995" s="928"/>
      <c r="D1995" s="919"/>
      <c r="G1995" s="858">
        <v>1</v>
      </c>
      <c r="H1995" s="25" t="s">
        <v>4256</v>
      </c>
      <c r="I1995" s="859" t="s">
        <v>4568</v>
      </c>
      <c r="J1995" s="2695">
        <v>6</v>
      </c>
      <c r="K1995" s="945">
        <v>0</v>
      </c>
      <c r="L1995" s="944">
        <f t="shared" ref="L1995:L1998" si="311">J1995*K1995</f>
        <v>0</v>
      </c>
    </row>
    <row r="1996" spans="1:12" ht="15">
      <c r="A1996" s="2398">
        <v>301</v>
      </c>
      <c r="B1996" s="927" t="s">
        <v>4113</v>
      </c>
      <c r="C1996" s="928" t="s">
        <v>194</v>
      </c>
      <c r="D1996" s="919" t="s">
        <v>194</v>
      </c>
      <c r="F1996" s="285" t="str">
        <f t="shared" ref="F1996" si="312">A1996&amp;"."&amp;B1996&amp;"."&amp;C1996&amp;"."&amp;D1996</f>
        <v>301.98.01.01</v>
      </c>
      <c r="G1996" s="858">
        <v>2</v>
      </c>
      <c r="H1996" s="25" t="s">
        <v>4569</v>
      </c>
      <c r="I1996" s="859" t="s">
        <v>4570</v>
      </c>
      <c r="J1996" s="2695">
        <v>6</v>
      </c>
      <c r="K1996" s="945">
        <v>0</v>
      </c>
      <c r="L1996" s="944">
        <f t="shared" si="311"/>
        <v>0</v>
      </c>
    </row>
    <row r="1997" spans="1:12" ht="15">
      <c r="A1997" s="926"/>
      <c r="B1997" s="927"/>
      <c r="C1997" s="928"/>
      <c r="D1997" s="919"/>
      <c r="G1997" s="858">
        <v>3</v>
      </c>
      <c r="H1997" s="25" t="s">
        <v>4218</v>
      </c>
      <c r="I1997" s="859" t="s">
        <v>4219</v>
      </c>
      <c r="J1997" s="2695">
        <v>14</v>
      </c>
      <c r="K1997" s="945">
        <v>0</v>
      </c>
      <c r="L1997" s="944">
        <f t="shared" si="311"/>
        <v>0</v>
      </c>
    </row>
    <row r="1998" spans="1:12" ht="15">
      <c r="A1998" s="926"/>
      <c r="B1998" s="927"/>
      <c r="C1998" s="928"/>
      <c r="D1998" s="919"/>
      <c r="G1998" s="858">
        <v>4</v>
      </c>
      <c r="H1998" s="25" t="s">
        <v>4571</v>
      </c>
      <c r="I1998" s="859" t="s">
        <v>4572</v>
      </c>
      <c r="J1998" s="2695">
        <v>12</v>
      </c>
      <c r="K1998" s="945">
        <v>0</v>
      </c>
      <c r="L1998" s="944">
        <f t="shared" si="311"/>
        <v>0</v>
      </c>
    </row>
    <row r="1999" spans="1:12">
      <c r="A1999" s="926"/>
      <c r="B1999" s="927"/>
      <c r="C1999" s="928"/>
      <c r="D1999" s="919"/>
      <c r="G1999" s="3213"/>
      <c r="H1999" s="3224" t="s">
        <v>4573</v>
      </c>
      <c r="I1999" s="3220"/>
      <c r="J1999" s="3216"/>
      <c r="K1999" s="3232"/>
      <c r="L1999" s="3233"/>
    </row>
    <row r="2000" spans="1:12" ht="25.5">
      <c r="A2000" s="926"/>
      <c r="B2000" s="927"/>
      <c r="C2000" s="928"/>
      <c r="D2000" s="919"/>
      <c r="G2000" s="858">
        <v>1</v>
      </c>
      <c r="H2000" s="25" t="s">
        <v>4574</v>
      </c>
      <c r="I2000" s="860" t="s">
        <v>4575</v>
      </c>
      <c r="J2000" s="2695">
        <v>6</v>
      </c>
      <c r="K2000" s="945">
        <v>0</v>
      </c>
      <c r="L2000" s="944">
        <f t="shared" ref="L2000:L2001" si="313">J2000*K2000</f>
        <v>0</v>
      </c>
    </row>
    <row r="2001" spans="7:12" ht="15">
      <c r="G2001" s="858">
        <v>2</v>
      </c>
      <c r="H2001" s="25" t="s">
        <v>4236</v>
      </c>
      <c r="I2001" s="860" t="s">
        <v>4237</v>
      </c>
      <c r="J2001" s="2695">
        <v>6</v>
      </c>
      <c r="K2001" s="945">
        <v>0</v>
      </c>
      <c r="L2001" s="944">
        <f t="shared" si="313"/>
        <v>0</v>
      </c>
    </row>
    <row r="2002" spans="7:12">
      <c r="G2002" s="858">
        <v>3</v>
      </c>
      <c r="H2002" s="25" t="s">
        <v>4132</v>
      </c>
      <c r="I2002" s="861" t="s">
        <v>4576</v>
      </c>
      <c r="J2002" s="2695"/>
      <c r="K2002" s="943"/>
      <c r="L2002" s="944"/>
    </row>
    <row r="2003" spans="7:12">
      <c r="G2003" s="3213"/>
      <c r="H2003" s="3214" t="s">
        <v>4323</v>
      </c>
      <c r="I2003" s="3220"/>
      <c r="J2003" s="3216"/>
      <c r="K2003" s="3232"/>
      <c r="L2003" s="3233"/>
    </row>
    <row r="2004" spans="7:12" ht="30">
      <c r="G2004" s="858">
        <v>1</v>
      </c>
      <c r="H2004" s="25" t="s">
        <v>4324</v>
      </c>
      <c r="I2004" s="859" t="s">
        <v>4325</v>
      </c>
      <c r="J2004" s="2695">
        <v>6</v>
      </c>
      <c r="K2004" s="945">
        <v>0</v>
      </c>
      <c r="L2004" s="944">
        <f t="shared" ref="L2004:L2010" si="314">J2004*K2004</f>
        <v>0</v>
      </c>
    </row>
    <row r="2005" spans="7:12" ht="15">
      <c r="G2005" s="858">
        <v>2</v>
      </c>
      <c r="H2005" s="867" t="s">
        <v>4177</v>
      </c>
      <c r="I2005" s="860" t="s">
        <v>4178</v>
      </c>
      <c r="J2005" s="2695">
        <v>6</v>
      </c>
      <c r="K2005" s="945">
        <v>0</v>
      </c>
      <c r="L2005" s="944">
        <f t="shared" si="314"/>
        <v>0</v>
      </c>
    </row>
    <row r="2006" spans="7:12" ht="15">
      <c r="G2006" s="858">
        <v>3</v>
      </c>
      <c r="H2006" s="867" t="s">
        <v>4179</v>
      </c>
      <c r="I2006" s="860" t="s">
        <v>4180</v>
      </c>
      <c r="J2006" s="2695">
        <v>6</v>
      </c>
      <c r="K2006" s="945">
        <v>0</v>
      </c>
      <c r="L2006" s="944">
        <f t="shared" si="314"/>
        <v>0</v>
      </c>
    </row>
    <row r="2007" spans="7:12" ht="15">
      <c r="G2007" s="858">
        <v>4</v>
      </c>
      <c r="H2007" s="867" t="s">
        <v>4577</v>
      </c>
      <c r="I2007" s="859" t="s">
        <v>4578</v>
      </c>
      <c r="J2007" s="2695">
        <v>6</v>
      </c>
      <c r="K2007" s="945">
        <v>0</v>
      </c>
      <c r="L2007" s="944">
        <f t="shared" si="314"/>
        <v>0</v>
      </c>
    </row>
    <row r="2008" spans="7:12" ht="15">
      <c r="G2008" s="858">
        <v>5</v>
      </c>
      <c r="H2008" s="867" t="s">
        <v>4183</v>
      </c>
      <c r="I2008" s="859" t="s">
        <v>4184</v>
      </c>
      <c r="J2008" s="2695">
        <v>12</v>
      </c>
      <c r="K2008" s="945">
        <v>0</v>
      </c>
      <c r="L2008" s="944">
        <f t="shared" si="314"/>
        <v>0</v>
      </c>
    </row>
    <row r="2009" spans="7:12" ht="15">
      <c r="G2009" s="858">
        <v>6</v>
      </c>
      <c r="H2009" s="867" t="s">
        <v>4185</v>
      </c>
      <c r="I2009" s="860" t="s">
        <v>4186</v>
      </c>
      <c r="J2009" s="2695">
        <v>6</v>
      </c>
      <c r="K2009" s="945">
        <v>0</v>
      </c>
      <c r="L2009" s="944">
        <f t="shared" si="314"/>
        <v>0</v>
      </c>
    </row>
    <row r="2010" spans="7:12" ht="15">
      <c r="G2010" s="858">
        <v>7</v>
      </c>
      <c r="H2010" s="867" t="s">
        <v>4189</v>
      </c>
      <c r="I2010" s="860" t="s">
        <v>4190</v>
      </c>
      <c r="J2010" s="2695">
        <v>6</v>
      </c>
      <c r="K2010" s="945">
        <v>0</v>
      </c>
      <c r="L2010" s="944">
        <f t="shared" si="314"/>
        <v>0</v>
      </c>
    </row>
    <row r="2011" spans="7:12" ht="30">
      <c r="G2011" s="858">
        <v>8</v>
      </c>
      <c r="H2011" s="28" t="s">
        <v>4137</v>
      </c>
      <c r="I2011" s="869" t="s">
        <v>4579</v>
      </c>
      <c r="J2011" s="2697"/>
      <c r="K2011" s="949"/>
      <c r="L2011" s="950"/>
    </row>
    <row r="2012" spans="7:12" ht="15">
      <c r="G2012" s="858">
        <v>9</v>
      </c>
      <c r="H2012" s="28" t="s">
        <v>118</v>
      </c>
      <c r="I2012" s="869" t="s">
        <v>4580</v>
      </c>
      <c r="J2012" s="2697"/>
      <c r="K2012" s="949"/>
      <c r="L2012" s="950"/>
    </row>
    <row r="2013" spans="7:12" ht="128.25">
      <c r="G2013" s="858">
        <v>10</v>
      </c>
      <c r="H2013" s="25" t="s">
        <v>4129</v>
      </c>
      <c r="I2013" s="865" t="s">
        <v>4622</v>
      </c>
      <c r="J2013" s="2695">
        <v>12</v>
      </c>
      <c r="K2013" s="945">
        <v>0</v>
      </c>
      <c r="L2013" s="944">
        <f t="shared" ref="L2013:L2014" si="315">J2013*K2013</f>
        <v>0</v>
      </c>
    </row>
    <row r="2014" spans="7:12" ht="114.75">
      <c r="G2014" s="858">
        <v>11</v>
      </c>
      <c r="H2014" s="25" t="s">
        <v>4129</v>
      </c>
      <c r="I2014" s="870" t="s">
        <v>4550</v>
      </c>
      <c r="J2014" s="2695" t="s">
        <v>9</v>
      </c>
      <c r="K2014" s="945">
        <v>0</v>
      </c>
      <c r="L2014" s="944">
        <f t="shared" si="315"/>
        <v>0</v>
      </c>
    </row>
    <row r="2015" spans="7:12">
      <c r="G2015" s="3213"/>
      <c r="H2015" s="3214" t="s">
        <v>4599</v>
      </c>
      <c r="I2015" s="3220"/>
      <c r="J2015" s="3216"/>
      <c r="K2015" s="3232"/>
      <c r="L2015" s="3233"/>
    </row>
    <row r="2016" spans="7:12">
      <c r="G2016" s="3213"/>
      <c r="H2016" s="3214" t="s">
        <v>4659</v>
      </c>
      <c r="I2016" s="3220"/>
      <c r="J2016" s="3216"/>
      <c r="K2016" s="3232"/>
      <c r="L2016" s="3233"/>
    </row>
    <row r="2017" spans="7:12" ht="15">
      <c r="G2017" s="858">
        <v>1</v>
      </c>
      <c r="H2017" s="25" t="s">
        <v>4569</v>
      </c>
      <c r="I2017" s="859" t="s">
        <v>4570</v>
      </c>
      <c r="J2017" s="2695">
        <v>5</v>
      </c>
      <c r="K2017" s="945">
        <v>0</v>
      </c>
      <c r="L2017" s="944">
        <f t="shared" ref="L2017:L2018" si="316">J2017*K2017</f>
        <v>0</v>
      </c>
    </row>
    <row r="2018" spans="7:12" ht="15">
      <c r="G2018" s="858">
        <v>2</v>
      </c>
      <c r="H2018" s="25" t="s">
        <v>4218</v>
      </c>
      <c r="I2018" s="859" t="s">
        <v>4219</v>
      </c>
      <c r="J2018" s="2695">
        <v>5</v>
      </c>
      <c r="K2018" s="945">
        <v>0</v>
      </c>
      <c r="L2018" s="944">
        <f t="shared" si="316"/>
        <v>0</v>
      </c>
    </row>
    <row r="2019" spans="7:12">
      <c r="G2019" s="3213"/>
      <c r="H2019" s="3224" t="s">
        <v>4573</v>
      </c>
      <c r="I2019" s="3220"/>
      <c r="J2019" s="3216"/>
      <c r="K2019" s="3232"/>
      <c r="L2019" s="3233"/>
    </row>
    <row r="2020" spans="7:12" ht="25.5">
      <c r="G2020" s="858">
        <v>1</v>
      </c>
      <c r="H2020" s="25" t="s">
        <v>4574</v>
      </c>
      <c r="I2020" s="860" t="s">
        <v>4575</v>
      </c>
      <c r="J2020" s="2695">
        <v>5</v>
      </c>
      <c r="K2020" s="945">
        <v>0</v>
      </c>
      <c r="L2020" s="944">
        <f t="shared" ref="L2020:L2021" si="317">J2020*K2020</f>
        <v>0</v>
      </c>
    </row>
    <row r="2021" spans="7:12" ht="15">
      <c r="G2021" s="858">
        <v>2</v>
      </c>
      <c r="H2021" s="25" t="s">
        <v>4236</v>
      </c>
      <c r="I2021" s="860" t="s">
        <v>4237</v>
      </c>
      <c r="J2021" s="2695">
        <v>5</v>
      </c>
      <c r="K2021" s="945">
        <v>0</v>
      </c>
      <c r="L2021" s="944">
        <f t="shared" si="317"/>
        <v>0</v>
      </c>
    </row>
    <row r="2022" spans="7:12" ht="15">
      <c r="G2022" s="858">
        <v>3</v>
      </c>
      <c r="H2022" s="25" t="s">
        <v>4132</v>
      </c>
      <c r="I2022" s="861" t="s">
        <v>4576</v>
      </c>
      <c r="J2022" s="2695"/>
      <c r="K2022" s="945">
        <v>0</v>
      </c>
      <c r="L2022" s="944"/>
    </row>
    <row r="2023" spans="7:12">
      <c r="G2023" s="3213"/>
      <c r="H2023" s="3214" t="s">
        <v>4323</v>
      </c>
      <c r="I2023" s="3220"/>
      <c r="J2023" s="3216"/>
      <c r="K2023" s="3232"/>
      <c r="L2023" s="3233"/>
    </row>
    <row r="2024" spans="7:12" ht="30">
      <c r="G2024" s="858">
        <v>1</v>
      </c>
      <c r="H2024" s="25" t="s">
        <v>4324</v>
      </c>
      <c r="I2024" s="859" t="s">
        <v>4325</v>
      </c>
      <c r="J2024" s="2695">
        <v>4</v>
      </c>
      <c r="K2024" s="945">
        <v>0</v>
      </c>
      <c r="L2024" s="944">
        <f t="shared" ref="L2024:L2028" si="318">J2024*K2024</f>
        <v>0</v>
      </c>
    </row>
    <row r="2025" spans="7:12" ht="15">
      <c r="G2025" s="858">
        <v>2</v>
      </c>
      <c r="H2025" s="867" t="s">
        <v>4177</v>
      </c>
      <c r="I2025" s="860" t="s">
        <v>4178</v>
      </c>
      <c r="J2025" s="2695">
        <v>4</v>
      </c>
      <c r="K2025" s="945">
        <v>0</v>
      </c>
      <c r="L2025" s="944">
        <f t="shared" si="318"/>
        <v>0</v>
      </c>
    </row>
    <row r="2026" spans="7:12" ht="15">
      <c r="G2026" s="858">
        <v>3</v>
      </c>
      <c r="H2026" s="867" t="s">
        <v>4179</v>
      </c>
      <c r="I2026" s="860" t="s">
        <v>4180</v>
      </c>
      <c r="J2026" s="2695">
        <v>4</v>
      </c>
      <c r="K2026" s="945">
        <v>0</v>
      </c>
      <c r="L2026" s="944">
        <f t="shared" si="318"/>
        <v>0</v>
      </c>
    </row>
    <row r="2027" spans="7:12" ht="15">
      <c r="G2027" s="858">
        <v>4</v>
      </c>
      <c r="H2027" s="867" t="s">
        <v>4577</v>
      </c>
      <c r="I2027" s="859" t="s">
        <v>4578</v>
      </c>
      <c r="J2027" s="2695">
        <v>4</v>
      </c>
      <c r="K2027" s="945">
        <v>0</v>
      </c>
      <c r="L2027" s="944">
        <f t="shared" si="318"/>
        <v>0</v>
      </c>
    </row>
    <row r="2028" spans="7:12" ht="15">
      <c r="G2028" s="858">
        <v>5</v>
      </c>
      <c r="H2028" s="867" t="s">
        <v>4183</v>
      </c>
      <c r="I2028" s="859" t="s">
        <v>4184</v>
      </c>
      <c r="J2028" s="2695">
        <v>4</v>
      </c>
      <c r="K2028" s="945">
        <v>0</v>
      </c>
      <c r="L2028" s="944">
        <f t="shared" si="318"/>
        <v>0</v>
      </c>
    </row>
    <row r="2029" spans="7:12" ht="30">
      <c r="G2029" s="858">
        <v>6</v>
      </c>
      <c r="H2029" s="28" t="s">
        <v>4137</v>
      </c>
      <c r="I2029" s="869" t="s">
        <v>4579</v>
      </c>
      <c r="J2029" s="2697"/>
      <c r="K2029" s="949"/>
      <c r="L2029" s="950"/>
    </row>
    <row r="2030" spans="7:12" ht="15">
      <c r="G2030" s="858">
        <v>7</v>
      </c>
      <c r="H2030" s="28" t="s">
        <v>118</v>
      </c>
      <c r="I2030" s="869" t="s">
        <v>4580</v>
      </c>
      <c r="J2030" s="2697"/>
      <c r="K2030" s="949"/>
      <c r="L2030" s="950"/>
    </row>
    <row r="2031" spans="7:12" ht="114.75">
      <c r="G2031" s="858">
        <v>8</v>
      </c>
      <c r="H2031" s="25" t="s">
        <v>4129</v>
      </c>
      <c r="I2031" s="870" t="s">
        <v>4550</v>
      </c>
      <c r="J2031" s="2695" t="s">
        <v>9</v>
      </c>
      <c r="K2031" s="945">
        <v>0</v>
      </c>
      <c r="L2031" s="944">
        <f t="shared" ref="L2031" si="319">J2031*K2031</f>
        <v>0</v>
      </c>
    </row>
    <row r="2032" spans="7:12">
      <c r="G2032" s="3213"/>
      <c r="H2032" s="3214" t="s">
        <v>4638</v>
      </c>
      <c r="I2032" s="3220"/>
      <c r="J2032" s="3216"/>
      <c r="K2032" s="3232"/>
      <c r="L2032" s="3233"/>
    </row>
    <row r="2033" spans="7:12">
      <c r="G2033" s="3213"/>
      <c r="H2033" s="3214" t="s">
        <v>4660</v>
      </c>
      <c r="I2033" s="3220"/>
      <c r="J2033" s="3216"/>
      <c r="K2033" s="3232"/>
      <c r="L2033" s="3233"/>
    </row>
    <row r="2034" spans="7:12" ht="15">
      <c r="G2034" s="858">
        <v>1</v>
      </c>
      <c r="H2034" s="25" t="s">
        <v>4569</v>
      </c>
      <c r="I2034" s="859" t="s">
        <v>4570</v>
      </c>
      <c r="J2034" s="2695">
        <v>8</v>
      </c>
      <c r="K2034" s="945">
        <v>0</v>
      </c>
      <c r="L2034" s="944">
        <f t="shared" ref="L2034:L2035" si="320">J2034*K2034</f>
        <v>0</v>
      </c>
    </row>
    <row r="2035" spans="7:12" ht="15">
      <c r="G2035" s="858">
        <v>2</v>
      </c>
      <c r="H2035" s="25" t="s">
        <v>4218</v>
      </c>
      <c r="I2035" s="859" t="s">
        <v>4219</v>
      </c>
      <c r="J2035" s="2695">
        <v>8</v>
      </c>
      <c r="K2035" s="945">
        <v>0</v>
      </c>
      <c r="L2035" s="944">
        <f t="shared" si="320"/>
        <v>0</v>
      </c>
    </row>
    <row r="2036" spans="7:12">
      <c r="G2036" s="3213"/>
      <c r="H2036" s="3224" t="s">
        <v>4573</v>
      </c>
      <c r="I2036" s="3220"/>
      <c r="J2036" s="3216"/>
      <c r="K2036" s="3232"/>
      <c r="L2036" s="3233"/>
    </row>
    <row r="2037" spans="7:12" ht="25.5">
      <c r="G2037" s="858">
        <v>1</v>
      </c>
      <c r="H2037" s="25" t="s">
        <v>4574</v>
      </c>
      <c r="I2037" s="860" t="s">
        <v>4575</v>
      </c>
      <c r="J2037" s="2695">
        <v>8</v>
      </c>
      <c r="K2037" s="945">
        <v>0</v>
      </c>
      <c r="L2037" s="944">
        <f t="shared" ref="L2037:L2038" si="321">J2037*K2037</f>
        <v>0</v>
      </c>
    </row>
    <row r="2038" spans="7:12" ht="15">
      <c r="G2038" s="858">
        <v>2</v>
      </c>
      <c r="H2038" s="25" t="s">
        <v>4236</v>
      </c>
      <c r="I2038" s="860" t="s">
        <v>4237</v>
      </c>
      <c r="J2038" s="2695">
        <v>8</v>
      </c>
      <c r="K2038" s="945">
        <v>0</v>
      </c>
      <c r="L2038" s="944">
        <f t="shared" si="321"/>
        <v>0</v>
      </c>
    </row>
    <row r="2039" spans="7:12">
      <c r="G2039" s="858">
        <v>3</v>
      </c>
      <c r="H2039" s="25" t="s">
        <v>4132</v>
      </c>
      <c r="I2039" s="861" t="s">
        <v>4576</v>
      </c>
      <c r="J2039" s="2695"/>
      <c r="K2039" s="943"/>
      <c r="L2039" s="944"/>
    </row>
    <row r="2040" spans="7:12">
      <c r="G2040" s="3213"/>
      <c r="H2040" s="3214" t="s">
        <v>4323</v>
      </c>
      <c r="I2040" s="3220"/>
      <c r="J2040" s="3216"/>
      <c r="K2040" s="3232"/>
      <c r="L2040" s="3233"/>
    </row>
    <row r="2041" spans="7:12" ht="30">
      <c r="G2041" s="858">
        <v>1</v>
      </c>
      <c r="H2041" s="25" t="s">
        <v>4324</v>
      </c>
      <c r="I2041" s="859" t="s">
        <v>4325</v>
      </c>
      <c r="J2041" s="2695">
        <v>5</v>
      </c>
      <c r="K2041" s="945">
        <v>0</v>
      </c>
      <c r="L2041" s="944">
        <f t="shared" ref="L2041:L2045" si="322">J2041*K2041</f>
        <v>0</v>
      </c>
    </row>
    <row r="2042" spans="7:12" ht="15">
      <c r="G2042" s="858">
        <v>2</v>
      </c>
      <c r="H2042" s="867" t="s">
        <v>4177</v>
      </c>
      <c r="I2042" s="860" t="s">
        <v>4178</v>
      </c>
      <c r="J2042" s="2695">
        <v>5</v>
      </c>
      <c r="K2042" s="945">
        <v>0</v>
      </c>
      <c r="L2042" s="944">
        <f t="shared" si="322"/>
        <v>0</v>
      </c>
    </row>
    <row r="2043" spans="7:12" ht="15">
      <c r="G2043" s="858">
        <v>3</v>
      </c>
      <c r="H2043" s="867" t="s">
        <v>4179</v>
      </c>
      <c r="I2043" s="860" t="s">
        <v>4180</v>
      </c>
      <c r="J2043" s="2695">
        <v>5</v>
      </c>
      <c r="K2043" s="945">
        <v>0</v>
      </c>
      <c r="L2043" s="944">
        <f t="shared" si="322"/>
        <v>0</v>
      </c>
    </row>
    <row r="2044" spans="7:12" ht="15">
      <c r="G2044" s="858">
        <v>4</v>
      </c>
      <c r="H2044" s="867" t="s">
        <v>4577</v>
      </c>
      <c r="I2044" s="859" t="s">
        <v>4578</v>
      </c>
      <c r="J2044" s="2695">
        <v>5</v>
      </c>
      <c r="K2044" s="945">
        <v>0</v>
      </c>
      <c r="L2044" s="944">
        <f t="shared" si="322"/>
        <v>0</v>
      </c>
    </row>
    <row r="2045" spans="7:12" ht="15">
      <c r="G2045" s="858">
        <v>5</v>
      </c>
      <c r="H2045" s="867" t="s">
        <v>4183</v>
      </c>
      <c r="I2045" s="859" t="s">
        <v>4184</v>
      </c>
      <c r="J2045" s="2695">
        <v>10</v>
      </c>
      <c r="K2045" s="945">
        <v>0</v>
      </c>
      <c r="L2045" s="944">
        <f t="shared" si="322"/>
        <v>0</v>
      </c>
    </row>
    <row r="2046" spans="7:12" ht="30">
      <c r="G2046" s="858">
        <v>6</v>
      </c>
      <c r="H2046" s="28" t="s">
        <v>4137</v>
      </c>
      <c r="I2046" s="869" t="s">
        <v>4579</v>
      </c>
      <c r="J2046" s="2697"/>
      <c r="K2046" s="949"/>
      <c r="L2046" s="950"/>
    </row>
    <row r="2047" spans="7:12" ht="15">
      <c r="G2047" s="858">
        <v>7</v>
      </c>
      <c r="H2047" s="28" t="s">
        <v>118</v>
      </c>
      <c r="I2047" s="869" t="s">
        <v>4580</v>
      </c>
      <c r="J2047" s="2697"/>
      <c r="K2047" s="949"/>
      <c r="L2047" s="950"/>
    </row>
    <row r="2048" spans="7:12" ht="128.25">
      <c r="G2048" s="858">
        <v>8</v>
      </c>
      <c r="H2048" s="25" t="s">
        <v>4129</v>
      </c>
      <c r="I2048" s="865" t="s">
        <v>4622</v>
      </c>
      <c r="J2048" s="2695">
        <v>16</v>
      </c>
      <c r="K2048" s="945">
        <v>0</v>
      </c>
      <c r="L2048" s="944">
        <f t="shared" ref="L2048:L2049" si="323">J2048*K2048</f>
        <v>0</v>
      </c>
    </row>
    <row r="2049" spans="7:12" ht="114.75">
      <c r="G2049" s="858">
        <v>9</v>
      </c>
      <c r="H2049" s="25" t="s">
        <v>4129</v>
      </c>
      <c r="I2049" s="870" t="s">
        <v>4550</v>
      </c>
      <c r="J2049" s="2695" t="s">
        <v>9</v>
      </c>
      <c r="K2049" s="945">
        <v>0</v>
      </c>
      <c r="L2049" s="944">
        <f t="shared" si="323"/>
        <v>0</v>
      </c>
    </row>
    <row r="2050" spans="7:12">
      <c r="G2050" s="3213"/>
      <c r="H2050" s="3214" t="s">
        <v>4640</v>
      </c>
      <c r="I2050" s="3220"/>
      <c r="J2050" s="3216"/>
      <c r="K2050" s="3232"/>
      <c r="L2050" s="3233"/>
    </row>
    <row r="2051" spans="7:12">
      <c r="G2051" s="3213"/>
      <c r="H2051" s="3214" t="s">
        <v>4656</v>
      </c>
      <c r="I2051" s="3220"/>
      <c r="J2051" s="3216"/>
      <c r="K2051" s="3232"/>
      <c r="L2051" s="3233"/>
    </row>
    <row r="2052" spans="7:12" ht="15">
      <c r="G2052" s="858">
        <v>1</v>
      </c>
      <c r="H2052" s="25" t="s">
        <v>4604</v>
      </c>
      <c r="I2052" s="859" t="s">
        <v>4605</v>
      </c>
      <c r="J2052" s="2695">
        <v>2</v>
      </c>
      <c r="K2052" s="945">
        <v>0</v>
      </c>
      <c r="L2052" s="944">
        <f t="shared" ref="L2052" si="324">J2052*K2052</f>
        <v>0</v>
      </c>
    </row>
    <row r="2053" spans="7:12">
      <c r="G2053" s="3213"/>
      <c r="H2053" s="3214" t="s">
        <v>4323</v>
      </c>
      <c r="I2053" s="3220"/>
      <c r="J2053" s="3216"/>
      <c r="K2053" s="3232"/>
      <c r="L2053" s="3233"/>
    </row>
    <row r="2054" spans="7:12" ht="30">
      <c r="G2054" s="858">
        <v>1</v>
      </c>
      <c r="H2054" s="25" t="s">
        <v>4324</v>
      </c>
      <c r="I2054" s="859" t="s">
        <v>4325</v>
      </c>
      <c r="J2054" s="2695">
        <v>1</v>
      </c>
      <c r="K2054" s="945">
        <v>0</v>
      </c>
      <c r="L2054" s="944">
        <f t="shared" ref="L2054:L2058" si="325">J2054*K2054</f>
        <v>0</v>
      </c>
    </row>
    <row r="2055" spans="7:12" ht="15">
      <c r="G2055" s="858">
        <v>2</v>
      </c>
      <c r="H2055" s="867" t="s">
        <v>4177</v>
      </c>
      <c r="I2055" s="860" t="s">
        <v>4178</v>
      </c>
      <c r="J2055" s="2695">
        <v>1</v>
      </c>
      <c r="K2055" s="945">
        <v>0</v>
      </c>
      <c r="L2055" s="944">
        <f t="shared" si="325"/>
        <v>0</v>
      </c>
    </row>
    <row r="2056" spans="7:12" ht="15">
      <c r="G2056" s="858">
        <v>3</v>
      </c>
      <c r="H2056" s="867" t="s">
        <v>4179</v>
      </c>
      <c r="I2056" s="860" t="s">
        <v>4180</v>
      </c>
      <c r="J2056" s="2695">
        <v>1</v>
      </c>
      <c r="K2056" s="945">
        <v>0</v>
      </c>
      <c r="L2056" s="944">
        <f t="shared" si="325"/>
        <v>0</v>
      </c>
    </row>
    <row r="2057" spans="7:12" ht="15">
      <c r="G2057" s="858">
        <v>4</v>
      </c>
      <c r="H2057" s="867" t="s">
        <v>4577</v>
      </c>
      <c r="I2057" s="859" t="s">
        <v>4578</v>
      </c>
      <c r="J2057" s="2695">
        <v>1</v>
      </c>
      <c r="K2057" s="945">
        <v>0</v>
      </c>
      <c r="L2057" s="944">
        <f t="shared" si="325"/>
        <v>0</v>
      </c>
    </row>
    <row r="2058" spans="7:12" ht="15">
      <c r="G2058" s="858">
        <v>5</v>
      </c>
      <c r="H2058" s="867" t="s">
        <v>4183</v>
      </c>
      <c r="I2058" s="859" t="s">
        <v>4184</v>
      </c>
      <c r="J2058" s="2695">
        <v>1</v>
      </c>
      <c r="K2058" s="945">
        <v>0</v>
      </c>
      <c r="L2058" s="944">
        <f t="shared" si="325"/>
        <v>0</v>
      </c>
    </row>
    <row r="2059" spans="7:12" ht="30">
      <c r="G2059" s="858">
        <v>6</v>
      </c>
      <c r="H2059" s="28" t="s">
        <v>4137</v>
      </c>
      <c r="I2059" s="869" t="s">
        <v>4579</v>
      </c>
      <c r="J2059" s="2697"/>
      <c r="K2059" s="949"/>
      <c r="L2059" s="950"/>
    </row>
    <row r="2060" spans="7:12" ht="15">
      <c r="G2060" s="858">
        <v>7</v>
      </c>
      <c r="H2060" s="28" t="s">
        <v>118</v>
      </c>
      <c r="I2060" s="869" t="s">
        <v>4580</v>
      </c>
      <c r="J2060" s="2697"/>
      <c r="K2060" s="949"/>
      <c r="L2060" s="950"/>
    </row>
    <row r="2061" spans="7:12" ht="114.75">
      <c r="G2061" s="858">
        <v>8</v>
      </c>
      <c r="H2061" s="25" t="s">
        <v>4129</v>
      </c>
      <c r="I2061" s="870" t="s">
        <v>4550</v>
      </c>
      <c r="J2061" s="2695" t="s">
        <v>9</v>
      </c>
      <c r="K2061" s="945">
        <v>0</v>
      </c>
      <c r="L2061" s="944">
        <f t="shared" ref="L2061" si="326">J2061*K2061</f>
        <v>0</v>
      </c>
    </row>
    <row r="2062" spans="7:12">
      <c r="G2062" s="3213"/>
      <c r="H2062" s="3217" t="s">
        <v>4661</v>
      </c>
      <c r="I2062" s="3218"/>
      <c r="J2062" s="3219"/>
      <c r="K2062" s="3237"/>
      <c r="L2062" s="3238"/>
    </row>
    <row r="2063" spans="7:12" ht="15">
      <c r="G2063" s="858">
        <v>1</v>
      </c>
      <c r="H2063" s="25" t="s">
        <v>4211</v>
      </c>
      <c r="I2063" s="860" t="s">
        <v>4212</v>
      </c>
      <c r="J2063" s="2695">
        <v>18</v>
      </c>
      <c r="K2063" s="945">
        <v>0</v>
      </c>
      <c r="L2063" s="944">
        <f t="shared" ref="L2063:L2064" si="327">J2063*K2063</f>
        <v>0</v>
      </c>
    </row>
    <row r="2064" spans="7:12" ht="15">
      <c r="G2064" s="858">
        <v>2</v>
      </c>
      <c r="H2064" s="25" t="s">
        <v>4561</v>
      </c>
      <c r="I2064" s="859" t="s">
        <v>4562</v>
      </c>
      <c r="J2064" s="2695">
        <v>13</v>
      </c>
      <c r="K2064" s="945">
        <v>0</v>
      </c>
      <c r="L2064" s="944">
        <f t="shared" si="327"/>
        <v>0</v>
      </c>
    </row>
    <row r="2065" spans="7:12">
      <c r="G2065" s="3213"/>
      <c r="H2065" s="4935" t="s">
        <v>4644</v>
      </c>
      <c r="I2065" s="4935"/>
      <c r="J2065" s="4935"/>
      <c r="K2065" s="4935"/>
      <c r="L2065" s="4936"/>
    </row>
    <row r="2066" spans="7:12">
      <c r="G2066" s="3213"/>
      <c r="H2066" s="3214" t="s">
        <v>4658</v>
      </c>
      <c r="I2066" s="3220"/>
      <c r="J2066" s="3216"/>
      <c r="K2066" s="3232"/>
      <c r="L2066" s="3233"/>
    </row>
    <row r="2067" spans="7:12" ht="15">
      <c r="G2067" s="858">
        <v>1</v>
      </c>
      <c r="H2067" s="25" t="s">
        <v>4584</v>
      </c>
      <c r="I2067" s="859" t="s">
        <v>4585</v>
      </c>
      <c r="J2067" s="2695">
        <v>3</v>
      </c>
      <c r="K2067" s="945">
        <v>0</v>
      </c>
      <c r="L2067" s="944">
        <f t="shared" ref="L2067" si="328">J2067*K2067</f>
        <v>0</v>
      </c>
    </row>
    <row r="2068" spans="7:12">
      <c r="G2068" s="3213"/>
      <c r="H2068" s="3224" t="s">
        <v>4573</v>
      </c>
      <c r="I2068" s="3220"/>
      <c r="J2068" s="3216"/>
      <c r="K2068" s="3232"/>
      <c r="L2068" s="3233"/>
    </row>
    <row r="2069" spans="7:12" ht="25.5">
      <c r="G2069" s="858">
        <v>1</v>
      </c>
      <c r="H2069" s="25" t="s">
        <v>4574</v>
      </c>
      <c r="I2069" s="860" t="s">
        <v>4575</v>
      </c>
      <c r="J2069" s="2695">
        <v>6</v>
      </c>
      <c r="K2069" s="945">
        <v>0</v>
      </c>
      <c r="L2069" s="944">
        <f t="shared" ref="L2069:L2070" si="329">J2069*K2069</f>
        <v>0</v>
      </c>
    </row>
    <row r="2070" spans="7:12" ht="15">
      <c r="G2070" s="858">
        <v>2</v>
      </c>
      <c r="H2070" s="25" t="s">
        <v>4236</v>
      </c>
      <c r="I2070" s="860" t="s">
        <v>4237</v>
      </c>
      <c r="J2070" s="2695">
        <v>6</v>
      </c>
      <c r="K2070" s="945">
        <v>0</v>
      </c>
      <c r="L2070" s="944">
        <f t="shared" si="329"/>
        <v>0</v>
      </c>
    </row>
    <row r="2071" spans="7:12">
      <c r="G2071" s="858">
        <v>3</v>
      </c>
      <c r="H2071" s="25" t="s">
        <v>4132</v>
      </c>
      <c r="I2071" s="861" t="s">
        <v>4576</v>
      </c>
      <c r="J2071" s="2695"/>
      <c r="K2071" s="943"/>
      <c r="L2071" s="944"/>
    </row>
    <row r="2072" spans="7:12">
      <c r="G2072" s="3213"/>
      <c r="H2072" s="3214" t="s">
        <v>4323</v>
      </c>
      <c r="I2072" s="3220"/>
      <c r="J2072" s="3216"/>
      <c r="K2072" s="3232"/>
      <c r="L2072" s="3233"/>
    </row>
    <row r="2073" spans="7:12" ht="30">
      <c r="G2073" s="858">
        <v>1</v>
      </c>
      <c r="H2073" s="25" t="s">
        <v>4324</v>
      </c>
      <c r="I2073" s="859" t="s">
        <v>4325</v>
      </c>
      <c r="J2073" s="2695">
        <v>2</v>
      </c>
      <c r="K2073" s="945">
        <v>0</v>
      </c>
      <c r="L2073" s="944">
        <f t="shared" ref="L2073:L2079" si="330">J2073*K2073</f>
        <v>0</v>
      </c>
    </row>
    <row r="2074" spans="7:12" ht="15">
      <c r="G2074" s="858">
        <v>2</v>
      </c>
      <c r="H2074" s="867" t="s">
        <v>4177</v>
      </c>
      <c r="I2074" s="860" t="s">
        <v>4178</v>
      </c>
      <c r="J2074" s="2695">
        <v>2</v>
      </c>
      <c r="K2074" s="945">
        <v>0</v>
      </c>
      <c r="L2074" s="944">
        <f t="shared" si="330"/>
        <v>0</v>
      </c>
    </row>
    <row r="2075" spans="7:12" ht="15">
      <c r="G2075" s="858">
        <v>3</v>
      </c>
      <c r="H2075" s="867" t="s">
        <v>4179</v>
      </c>
      <c r="I2075" s="860" t="s">
        <v>4180</v>
      </c>
      <c r="J2075" s="2695">
        <v>2</v>
      </c>
      <c r="K2075" s="945">
        <v>0</v>
      </c>
      <c r="L2075" s="944">
        <f t="shared" si="330"/>
        <v>0</v>
      </c>
    </row>
    <row r="2076" spans="7:12" ht="15">
      <c r="G2076" s="858">
        <v>4</v>
      </c>
      <c r="H2076" s="867" t="s">
        <v>4577</v>
      </c>
      <c r="I2076" s="859" t="s">
        <v>4578</v>
      </c>
      <c r="J2076" s="2695">
        <v>2</v>
      </c>
      <c r="K2076" s="945">
        <v>0</v>
      </c>
      <c r="L2076" s="944">
        <f t="shared" si="330"/>
        <v>0</v>
      </c>
    </row>
    <row r="2077" spans="7:12" ht="15">
      <c r="G2077" s="858">
        <v>5</v>
      </c>
      <c r="H2077" s="867" t="s">
        <v>4183</v>
      </c>
      <c r="I2077" s="859" t="s">
        <v>4184</v>
      </c>
      <c r="J2077" s="2695">
        <v>2</v>
      </c>
      <c r="K2077" s="945">
        <v>0</v>
      </c>
      <c r="L2077" s="944">
        <f t="shared" si="330"/>
        <v>0</v>
      </c>
    </row>
    <row r="2078" spans="7:12" ht="15">
      <c r="G2078" s="858">
        <v>6</v>
      </c>
      <c r="H2078" s="867" t="s">
        <v>4187</v>
      </c>
      <c r="I2078" s="860" t="s">
        <v>4188</v>
      </c>
      <c r="J2078" s="2695">
        <v>2</v>
      </c>
      <c r="K2078" s="945">
        <v>0</v>
      </c>
      <c r="L2078" s="944">
        <f t="shared" si="330"/>
        <v>0</v>
      </c>
    </row>
    <row r="2079" spans="7:12" ht="15">
      <c r="G2079" s="858">
        <v>7</v>
      </c>
      <c r="H2079" s="867" t="s">
        <v>4189</v>
      </c>
      <c r="I2079" s="860" t="s">
        <v>4190</v>
      </c>
      <c r="J2079" s="2695">
        <v>2</v>
      </c>
      <c r="K2079" s="945">
        <v>0</v>
      </c>
      <c r="L2079" s="944">
        <f t="shared" si="330"/>
        <v>0</v>
      </c>
    </row>
    <row r="2080" spans="7:12" ht="30">
      <c r="G2080" s="858">
        <v>8</v>
      </c>
      <c r="H2080" s="28" t="s">
        <v>4137</v>
      </c>
      <c r="I2080" s="869" t="s">
        <v>4579</v>
      </c>
      <c r="J2080" s="2697"/>
      <c r="K2080" s="949"/>
      <c r="L2080" s="950"/>
    </row>
    <row r="2081" spans="7:12" ht="15">
      <c r="G2081" s="858">
        <v>9</v>
      </c>
      <c r="H2081" s="28" t="s">
        <v>118</v>
      </c>
      <c r="I2081" s="869" t="s">
        <v>4580</v>
      </c>
      <c r="J2081" s="2697"/>
      <c r="K2081" s="949"/>
      <c r="L2081" s="950"/>
    </row>
    <row r="2082" spans="7:12" ht="114.75">
      <c r="G2082" s="858">
        <v>10</v>
      </c>
      <c r="H2082" s="25" t="s">
        <v>4129</v>
      </c>
      <c r="I2082" s="870" t="s">
        <v>4550</v>
      </c>
      <c r="J2082" s="2695" t="s">
        <v>9</v>
      </c>
      <c r="K2082" s="945">
        <v>0</v>
      </c>
      <c r="L2082" s="944">
        <f t="shared" ref="L2082" si="331">J2082*K2082</f>
        <v>0</v>
      </c>
    </row>
    <row r="2083" spans="7:12">
      <c r="G2083" s="3213"/>
      <c r="H2083" s="4935" t="s">
        <v>4647</v>
      </c>
      <c r="I2083" s="4935"/>
      <c r="J2083" s="4935"/>
      <c r="K2083" s="4935"/>
      <c r="L2083" s="4936"/>
    </row>
    <row r="2084" spans="7:12">
      <c r="G2084" s="3213"/>
      <c r="H2084" s="3214" t="s">
        <v>4648</v>
      </c>
      <c r="I2084" s="3220"/>
      <c r="J2084" s="3216"/>
      <c r="K2084" s="3232"/>
      <c r="L2084" s="3233"/>
    </row>
    <row r="2085" spans="7:12" ht="30">
      <c r="G2085" s="858">
        <v>1</v>
      </c>
      <c r="H2085" s="25" t="s">
        <v>4594</v>
      </c>
      <c r="I2085" s="859" t="s">
        <v>4595</v>
      </c>
      <c r="J2085" s="2695">
        <v>1</v>
      </c>
      <c r="K2085" s="945">
        <v>0</v>
      </c>
      <c r="L2085" s="944">
        <f t="shared" ref="L2085:L2086" si="332">J2085*K2085</f>
        <v>0</v>
      </c>
    </row>
    <row r="2086" spans="7:12" ht="15">
      <c r="G2086" s="858">
        <v>2</v>
      </c>
      <c r="H2086" s="25" t="s">
        <v>4218</v>
      </c>
      <c r="I2086" s="859" t="s">
        <v>4219</v>
      </c>
      <c r="J2086" s="2695">
        <v>1</v>
      </c>
      <c r="K2086" s="945">
        <v>0</v>
      </c>
      <c r="L2086" s="944">
        <f t="shared" si="332"/>
        <v>0</v>
      </c>
    </row>
    <row r="2087" spans="7:12">
      <c r="G2087" s="3213"/>
      <c r="H2087" s="3224" t="s">
        <v>4573</v>
      </c>
      <c r="I2087" s="3220"/>
      <c r="J2087" s="3216"/>
      <c r="K2087" s="3232"/>
      <c r="L2087" s="3233"/>
    </row>
    <row r="2088" spans="7:12" ht="25.5">
      <c r="G2088" s="858">
        <v>1</v>
      </c>
      <c r="H2088" s="25" t="s">
        <v>4574</v>
      </c>
      <c r="I2088" s="860" t="s">
        <v>4575</v>
      </c>
      <c r="J2088" s="2695">
        <v>1</v>
      </c>
      <c r="K2088" s="945">
        <v>0</v>
      </c>
      <c r="L2088" s="944">
        <f t="shared" ref="L2088:L2089" si="333">J2088*K2088</f>
        <v>0</v>
      </c>
    </row>
    <row r="2089" spans="7:12" ht="15">
      <c r="G2089" s="858">
        <v>2</v>
      </c>
      <c r="H2089" s="25" t="s">
        <v>4236</v>
      </c>
      <c r="I2089" s="860" t="s">
        <v>4237</v>
      </c>
      <c r="J2089" s="2695">
        <v>1</v>
      </c>
      <c r="K2089" s="945">
        <v>0</v>
      </c>
      <c r="L2089" s="944">
        <f t="shared" si="333"/>
        <v>0</v>
      </c>
    </row>
    <row r="2090" spans="7:12">
      <c r="G2090" s="858">
        <v>3</v>
      </c>
      <c r="H2090" s="25" t="s">
        <v>4132</v>
      </c>
      <c r="I2090" s="861" t="s">
        <v>4576</v>
      </c>
      <c r="J2090" s="2695"/>
      <c r="K2090" s="943"/>
      <c r="L2090" s="944"/>
    </row>
    <row r="2091" spans="7:12">
      <c r="G2091" s="3213"/>
      <c r="H2091" s="3214" t="s">
        <v>4323</v>
      </c>
      <c r="I2091" s="3220"/>
      <c r="J2091" s="3216"/>
      <c r="K2091" s="3232"/>
      <c r="L2091" s="3233"/>
    </row>
    <row r="2092" spans="7:12" ht="30">
      <c r="G2092" s="858">
        <v>1</v>
      </c>
      <c r="H2092" s="25" t="s">
        <v>4324</v>
      </c>
      <c r="I2092" s="859" t="s">
        <v>4325</v>
      </c>
      <c r="J2092" s="2695">
        <v>1</v>
      </c>
      <c r="K2092" s="945">
        <v>0</v>
      </c>
      <c r="L2092" s="944">
        <f t="shared" ref="L2092:L2097" si="334">J2092*K2092</f>
        <v>0</v>
      </c>
    </row>
    <row r="2093" spans="7:12" ht="15">
      <c r="G2093" s="858">
        <v>2</v>
      </c>
      <c r="H2093" s="867" t="s">
        <v>4177</v>
      </c>
      <c r="I2093" s="860" t="s">
        <v>4178</v>
      </c>
      <c r="J2093" s="2695">
        <v>1</v>
      </c>
      <c r="K2093" s="945">
        <v>0</v>
      </c>
      <c r="L2093" s="944">
        <f t="shared" si="334"/>
        <v>0</v>
      </c>
    </row>
    <row r="2094" spans="7:12" ht="15">
      <c r="G2094" s="858">
        <v>3</v>
      </c>
      <c r="H2094" s="867" t="s">
        <v>4179</v>
      </c>
      <c r="I2094" s="860" t="s">
        <v>4180</v>
      </c>
      <c r="J2094" s="2695">
        <v>1</v>
      </c>
      <c r="K2094" s="945">
        <v>0</v>
      </c>
      <c r="L2094" s="944">
        <f t="shared" si="334"/>
        <v>0</v>
      </c>
    </row>
    <row r="2095" spans="7:12" ht="15">
      <c r="G2095" s="858">
        <v>4</v>
      </c>
      <c r="H2095" s="867" t="s">
        <v>4577</v>
      </c>
      <c r="I2095" s="859" t="s">
        <v>4578</v>
      </c>
      <c r="J2095" s="2695">
        <v>1</v>
      </c>
      <c r="K2095" s="945">
        <v>0</v>
      </c>
      <c r="L2095" s="944">
        <f t="shared" si="334"/>
        <v>0</v>
      </c>
    </row>
    <row r="2096" spans="7:12" ht="15">
      <c r="G2096" s="858">
        <v>5</v>
      </c>
      <c r="H2096" s="867" t="s">
        <v>4183</v>
      </c>
      <c r="I2096" s="859" t="s">
        <v>4184</v>
      </c>
      <c r="J2096" s="2695">
        <v>1</v>
      </c>
      <c r="K2096" s="945">
        <v>0</v>
      </c>
      <c r="L2096" s="944">
        <f t="shared" si="334"/>
        <v>0</v>
      </c>
    </row>
    <row r="2097" spans="7:12" ht="15">
      <c r="G2097" s="858">
        <v>6</v>
      </c>
      <c r="H2097" s="867" t="s">
        <v>4189</v>
      </c>
      <c r="I2097" s="860" t="s">
        <v>4190</v>
      </c>
      <c r="J2097" s="2695">
        <v>1</v>
      </c>
      <c r="K2097" s="945">
        <v>0</v>
      </c>
      <c r="L2097" s="944">
        <f t="shared" si="334"/>
        <v>0</v>
      </c>
    </row>
    <row r="2098" spans="7:12" ht="30">
      <c r="G2098" s="858">
        <v>7</v>
      </c>
      <c r="H2098" s="28" t="s">
        <v>4137</v>
      </c>
      <c r="I2098" s="869" t="s">
        <v>4579</v>
      </c>
      <c r="J2098" s="2697"/>
      <c r="K2098" s="949"/>
      <c r="L2098" s="950"/>
    </row>
    <row r="2099" spans="7:12" ht="15">
      <c r="G2099" s="858">
        <v>8</v>
      </c>
      <c r="H2099" s="28" t="s">
        <v>118</v>
      </c>
      <c r="I2099" s="869" t="s">
        <v>4580</v>
      </c>
      <c r="J2099" s="2697"/>
      <c r="K2099" s="949"/>
      <c r="L2099" s="950"/>
    </row>
    <row r="2100" spans="7:12" ht="128.25">
      <c r="G2100" s="858">
        <v>9</v>
      </c>
      <c r="H2100" s="25" t="s">
        <v>4129</v>
      </c>
      <c r="I2100" s="865" t="s">
        <v>4622</v>
      </c>
      <c r="J2100" s="2695">
        <v>2</v>
      </c>
      <c r="K2100" s="945">
        <v>0</v>
      </c>
      <c r="L2100" s="944">
        <f t="shared" ref="L2100:L2101" si="335">J2100*K2100</f>
        <v>0</v>
      </c>
    </row>
    <row r="2101" spans="7:12" ht="114.75">
      <c r="G2101" s="858">
        <v>10</v>
      </c>
      <c r="H2101" s="25" t="s">
        <v>4129</v>
      </c>
      <c r="I2101" s="870" t="s">
        <v>4550</v>
      </c>
      <c r="J2101" s="2695" t="s">
        <v>9</v>
      </c>
      <c r="K2101" s="945">
        <v>0</v>
      </c>
      <c r="L2101" s="944">
        <f t="shared" si="335"/>
        <v>0</v>
      </c>
    </row>
    <row r="2102" spans="7:12">
      <c r="G2102" s="3213"/>
      <c r="H2102" s="4935" t="s">
        <v>4649</v>
      </c>
      <c r="I2102" s="4935"/>
      <c r="J2102" s="4935"/>
      <c r="K2102" s="4935"/>
      <c r="L2102" s="4936"/>
    </row>
    <row r="2103" spans="7:12">
      <c r="G2103" s="3213"/>
      <c r="H2103" s="3214" t="s">
        <v>4650</v>
      </c>
      <c r="I2103" s="3220"/>
      <c r="J2103" s="3216"/>
      <c r="K2103" s="3232"/>
      <c r="L2103" s="3233"/>
    </row>
    <row r="2104" spans="7:12" ht="15">
      <c r="G2104" s="858">
        <v>1</v>
      </c>
      <c r="H2104" s="25" t="s">
        <v>4569</v>
      </c>
      <c r="I2104" s="859" t="s">
        <v>4570</v>
      </c>
      <c r="J2104" s="2695">
        <v>2</v>
      </c>
      <c r="K2104" s="945">
        <v>0</v>
      </c>
      <c r="L2104" s="944">
        <f t="shared" ref="L2104:L2106" si="336">J2104*K2104</f>
        <v>0</v>
      </c>
    </row>
    <row r="2105" spans="7:12" ht="15">
      <c r="G2105" s="858">
        <v>2</v>
      </c>
      <c r="H2105" s="25" t="s">
        <v>4218</v>
      </c>
      <c r="I2105" s="859" t="s">
        <v>4219</v>
      </c>
      <c r="J2105" s="2695">
        <v>2</v>
      </c>
      <c r="K2105" s="945">
        <v>0</v>
      </c>
      <c r="L2105" s="944">
        <f t="shared" si="336"/>
        <v>0</v>
      </c>
    </row>
    <row r="2106" spans="7:12" ht="15">
      <c r="G2106" s="858">
        <v>3</v>
      </c>
      <c r="H2106" s="25" t="s">
        <v>4571</v>
      </c>
      <c r="I2106" s="859" t="s">
        <v>4572</v>
      </c>
      <c r="J2106" s="2695">
        <v>2</v>
      </c>
      <c r="K2106" s="945">
        <v>0</v>
      </c>
      <c r="L2106" s="944">
        <f t="shared" si="336"/>
        <v>0</v>
      </c>
    </row>
    <row r="2107" spans="7:12">
      <c r="G2107" s="3213"/>
      <c r="H2107" s="3224" t="s">
        <v>4573</v>
      </c>
      <c r="I2107" s="3220"/>
      <c r="J2107" s="3216"/>
      <c r="K2107" s="3232"/>
      <c r="L2107" s="3233"/>
    </row>
    <row r="2108" spans="7:12" ht="25.5">
      <c r="G2108" s="858">
        <v>1</v>
      </c>
      <c r="H2108" s="25" t="s">
        <v>4574</v>
      </c>
      <c r="I2108" s="860" t="s">
        <v>4575</v>
      </c>
      <c r="J2108" s="2695">
        <v>2</v>
      </c>
      <c r="K2108" s="945">
        <v>0</v>
      </c>
      <c r="L2108" s="944">
        <f t="shared" ref="L2108:L2109" si="337">J2108*K2108</f>
        <v>0</v>
      </c>
    </row>
    <row r="2109" spans="7:12" ht="15">
      <c r="G2109" s="858">
        <v>2</v>
      </c>
      <c r="H2109" s="25" t="s">
        <v>4236</v>
      </c>
      <c r="I2109" s="860" t="s">
        <v>4237</v>
      </c>
      <c r="J2109" s="2695">
        <v>2</v>
      </c>
      <c r="K2109" s="945">
        <v>0</v>
      </c>
      <c r="L2109" s="944">
        <f t="shared" si="337"/>
        <v>0</v>
      </c>
    </row>
    <row r="2110" spans="7:12">
      <c r="G2110" s="858">
        <v>3</v>
      </c>
      <c r="H2110" s="25" t="s">
        <v>4132</v>
      </c>
      <c r="I2110" s="861" t="s">
        <v>4576</v>
      </c>
      <c r="J2110" s="2695"/>
      <c r="K2110" s="943"/>
      <c r="L2110" s="944"/>
    </row>
    <row r="2111" spans="7:12">
      <c r="G2111" s="3213"/>
      <c r="H2111" s="3214" t="s">
        <v>4323</v>
      </c>
      <c r="I2111" s="3220"/>
      <c r="J2111" s="3216"/>
      <c r="K2111" s="3232"/>
      <c r="L2111" s="3233"/>
    </row>
    <row r="2112" spans="7:12" ht="30">
      <c r="G2112" s="858">
        <v>1</v>
      </c>
      <c r="H2112" s="25" t="s">
        <v>4324</v>
      </c>
      <c r="I2112" s="859" t="s">
        <v>4325</v>
      </c>
      <c r="J2112" s="2695">
        <v>1</v>
      </c>
      <c r="K2112" s="945">
        <v>0</v>
      </c>
      <c r="L2112" s="944">
        <f t="shared" ref="L2112:L2117" si="338">J2112*K2112</f>
        <v>0</v>
      </c>
    </row>
    <row r="2113" spans="7:12" ht="15">
      <c r="G2113" s="858">
        <v>2</v>
      </c>
      <c r="H2113" s="867" t="s">
        <v>4177</v>
      </c>
      <c r="I2113" s="860" t="s">
        <v>4178</v>
      </c>
      <c r="J2113" s="2695">
        <v>1</v>
      </c>
      <c r="K2113" s="945">
        <v>0</v>
      </c>
      <c r="L2113" s="944">
        <f t="shared" si="338"/>
        <v>0</v>
      </c>
    </row>
    <row r="2114" spans="7:12" ht="15">
      <c r="G2114" s="858">
        <v>3</v>
      </c>
      <c r="H2114" s="867" t="s">
        <v>4179</v>
      </c>
      <c r="I2114" s="860" t="s">
        <v>4180</v>
      </c>
      <c r="J2114" s="2695">
        <v>1</v>
      </c>
      <c r="K2114" s="945">
        <v>0</v>
      </c>
      <c r="L2114" s="944">
        <f t="shared" si="338"/>
        <v>0</v>
      </c>
    </row>
    <row r="2115" spans="7:12" ht="15">
      <c r="G2115" s="858">
        <v>4</v>
      </c>
      <c r="H2115" s="867" t="s">
        <v>4577</v>
      </c>
      <c r="I2115" s="859" t="s">
        <v>4578</v>
      </c>
      <c r="J2115" s="2695">
        <v>1</v>
      </c>
      <c r="K2115" s="945">
        <v>0</v>
      </c>
      <c r="L2115" s="944">
        <f t="shared" si="338"/>
        <v>0</v>
      </c>
    </row>
    <row r="2116" spans="7:12" ht="15">
      <c r="G2116" s="858">
        <v>5</v>
      </c>
      <c r="H2116" s="867" t="s">
        <v>4183</v>
      </c>
      <c r="I2116" s="859" t="s">
        <v>4184</v>
      </c>
      <c r="J2116" s="2695">
        <v>1</v>
      </c>
      <c r="K2116" s="945">
        <v>0</v>
      </c>
      <c r="L2116" s="944">
        <f t="shared" si="338"/>
        <v>0</v>
      </c>
    </row>
    <row r="2117" spans="7:12" ht="15">
      <c r="G2117" s="858">
        <v>6</v>
      </c>
      <c r="H2117" s="867" t="s">
        <v>4189</v>
      </c>
      <c r="I2117" s="860" t="s">
        <v>4190</v>
      </c>
      <c r="J2117" s="2695">
        <v>1</v>
      </c>
      <c r="K2117" s="945">
        <v>0</v>
      </c>
      <c r="L2117" s="944">
        <f t="shared" si="338"/>
        <v>0</v>
      </c>
    </row>
    <row r="2118" spans="7:12" ht="30">
      <c r="G2118" s="858">
        <v>7</v>
      </c>
      <c r="H2118" s="28" t="s">
        <v>4137</v>
      </c>
      <c r="I2118" s="869" t="s">
        <v>4579</v>
      </c>
      <c r="J2118" s="2697"/>
      <c r="K2118" s="949"/>
      <c r="L2118" s="950"/>
    </row>
    <row r="2119" spans="7:12" ht="15">
      <c r="G2119" s="858">
        <v>8</v>
      </c>
      <c r="H2119" s="28" t="s">
        <v>118</v>
      </c>
      <c r="I2119" s="869" t="s">
        <v>4580</v>
      </c>
      <c r="J2119" s="2697"/>
      <c r="K2119" s="949"/>
      <c r="L2119" s="950"/>
    </row>
    <row r="2120" spans="7:12" ht="128.25">
      <c r="G2120" s="858">
        <v>9</v>
      </c>
      <c r="H2120" s="25" t="s">
        <v>4129</v>
      </c>
      <c r="I2120" s="865" t="s">
        <v>4622</v>
      </c>
      <c r="J2120" s="2695">
        <v>5</v>
      </c>
      <c r="K2120" s="945">
        <v>0</v>
      </c>
      <c r="L2120" s="944">
        <f t="shared" ref="L2120:L2121" si="339">J2120*K2120</f>
        <v>0</v>
      </c>
    </row>
    <row r="2121" spans="7:12" ht="114.75">
      <c r="G2121" s="858">
        <v>10</v>
      </c>
      <c r="H2121" s="25" t="s">
        <v>4129</v>
      </c>
      <c r="I2121" s="870" t="s">
        <v>4550</v>
      </c>
      <c r="J2121" s="2695" t="s">
        <v>9</v>
      </c>
      <c r="K2121" s="945">
        <v>0</v>
      </c>
      <c r="L2121" s="944">
        <f t="shared" si="339"/>
        <v>0</v>
      </c>
    </row>
    <row r="2122" spans="7:12">
      <c r="G2122" s="3213"/>
      <c r="H2122" s="3214" t="s">
        <v>4582</v>
      </c>
      <c r="I2122" s="3220"/>
      <c r="J2122" s="3216"/>
      <c r="K2122" s="3232"/>
      <c r="L2122" s="3233"/>
    </row>
    <row r="2123" spans="7:12">
      <c r="G2123" s="3213"/>
      <c r="H2123" s="3214" t="s">
        <v>4651</v>
      </c>
      <c r="I2123" s="3220"/>
      <c r="J2123" s="3216"/>
      <c r="K2123" s="3232"/>
      <c r="L2123" s="3233"/>
    </row>
    <row r="2124" spans="7:12" ht="15">
      <c r="G2124" s="858">
        <v>1</v>
      </c>
      <c r="H2124" s="25" t="s">
        <v>4584</v>
      </c>
      <c r="I2124" s="859" t="s">
        <v>4585</v>
      </c>
      <c r="J2124" s="2695">
        <v>2</v>
      </c>
      <c r="K2124" s="945">
        <v>0</v>
      </c>
      <c r="L2124" s="944">
        <f t="shared" ref="L2124" si="340">J2124*K2124</f>
        <v>0</v>
      </c>
    </row>
    <row r="2125" spans="7:12">
      <c r="G2125" s="3213"/>
      <c r="H2125" s="3224" t="s">
        <v>4573</v>
      </c>
      <c r="I2125" s="3220"/>
      <c r="J2125" s="3216"/>
      <c r="K2125" s="3232"/>
      <c r="L2125" s="3233"/>
    </row>
    <row r="2126" spans="7:12" ht="25.5">
      <c r="G2126" s="858">
        <v>1</v>
      </c>
      <c r="H2126" s="25" t="s">
        <v>4574</v>
      </c>
      <c r="I2126" s="860" t="s">
        <v>4575</v>
      </c>
      <c r="J2126" s="2695">
        <v>1</v>
      </c>
      <c r="K2126" s="945">
        <v>0</v>
      </c>
      <c r="L2126" s="944">
        <f t="shared" ref="L2126:L2127" si="341">J2126*K2126</f>
        <v>0</v>
      </c>
    </row>
    <row r="2127" spans="7:12" ht="15">
      <c r="G2127" s="858">
        <v>2</v>
      </c>
      <c r="H2127" s="25" t="s">
        <v>4236</v>
      </c>
      <c r="I2127" s="860" t="s">
        <v>4237</v>
      </c>
      <c r="J2127" s="2695">
        <v>1</v>
      </c>
      <c r="K2127" s="945">
        <v>0</v>
      </c>
      <c r="L2127" s="944">
        <f t="shared" si="341"/>
        <v>0</v>
      </c>
    </row>
    <row r="2128" spans="7:12">
      <c r="G2128" s="858">
        <v>3</v>
      </c>
      <c r="H2128" s="25" t="s">
        <v>4132</v>
      </c>
      <c r="I2128" s="861" t="s">
        <v>4576</v>
      </c>
      <c r="J2128" s="2695"/>
      <c r="K2128" s="943"/>
      <c r="L2128" s="944">
        <f t="shared" ref="L2128" si="342">J2128*K2128</f>
        <v>0</v>
      </c>
    </row>
    <row r="2129" spans="7:12">
      <c r="G2129" s="3213"/>
      <c r="H2129" s="3214" t="s">
        <v>4323</v>
      </c>
      <c r="I2129" s="3220"/>
      <c r="J2129" s="3216"/>
      <c r="K2129" s="3232"/>
      <c r="L2129" s="3233"/>
    </row>
    <row r="2130" spans="7:12" ht="30">
      <c r="G2130" s="858">
        <v>1</v>
      </c>
      <c r="H2130" s="25" t="s">
        <v>4324</v>
      </c>
      <c r="I2130" s="859" t="s">
        <v>4325</v>
      </c>
      <c r="J2130" s="2695">
        <v>1</v>
      </c>
      <c r="K2130" s="945">
        <v>0</v>
      </c>
      <c r="L2130" s="944">
        <f t="shared" ref="L2130:L2135" si="343">J2130*K2130</f>
        <v>0</v>
      </c>
    </row>
    <row r="2131" spans="7:12" ht="15">
      <c r="G2131" s="858">
        <v>2</v>
      </c>
      <c r="H2131" s="867" t="s">
        <v>4177</v>
      </c>
      <c r="I2131" s="860" t="s">
        <v>4178</v>
      </c>
      <c r="J2131" s="2695">
        <v>1</v>
      </c>
      <c r="K2131" s="945">
        <v>0</v>
      </c>
      <c r="L2131" s="944">
        <f t="shared" si="343"/>
        <v>0</v>
      </c>
    </row>
    <row r="2132" spans="7:12" ht="15">
      <c r="G2132" s="858">
        <v>3</v>
      </c>
      <c r="H2132" s="867" t="s">
        <v>4179</v>
      </c>
      <c r="I2132" s="860" t="s">
        <v>4180</v>
      </c>
      <c r="J2132" s="2695">
        <v>1</v>
      </c>
      <c r="K2132" s="945">
        <v>0</v>
      </c>
      <c r="L2132" s="944">
        <f t="shared" si="343"/>
        <v>0</v>
      </c>
    </row>
    <row r="2133" spans="7:12" ht="15">
      <c r="G2133" s="858">
        <v>4</v>
      </c>
      <c r="H2133" s="867" t="s">
        <v>4577</v>
      </c>
      <c r="I2133" s="859" t="s">
        <v>4578</v>
      </c>
      <c r="J2133" s="2695">
        <v>1</v>
      </c>
      <c r="K2133" s="945">
        <v>0</v>
      </c>
      <c r="L2133" s="944">
        <f t="shared" si="343"/>
        <v>0</v>
      </c>
    </row>
    <row r="2134" spans="7:12" ht="15">
      <c r="G2134" s="858">
        <v>5</v>
      </c>
      <c r="H2134" s="867" t="s">
        <v>4183</v>
      </c>
      <c r="I2134" s="859" t="s">
        <v>4184</v>
      </c>
      <c r="J2134" s="2695">
        <v>1</v>
      </c>
      <c r="K2134" s="945">
        <v>0</v>
      </c>
      <c r="L2134" s="944">
        <f t="shared" si="343"/>
        <v>0</v>
      </c>
    </row>
    <row r="2135" spans="7:12" ht="15">
      <c r="G2135" s="858">
        <v>6</v>
      </c>
      <c r="H2135" s="867" t="s">
        <v>4189</v>
      </c>
      <c r="I2135" s="860" t="s">
        <v>4190</v>
      </c>
      <c r="J2135" s="2695">
        <v>1</v>
      </c>
      <c r="K2135" s="945">
        <v>0</v>
      </c>
      <c r="L2135" s="944">
        <f t="shared" si="343"/>
        <v>0</v>
      </c>
    </row>
    <row r="2136" spans="7:12" ht="30">
      <c r="G2136" s="858">
        <v>7</v>
      </c>
      <c r="H2136" s="28" t="s">
        <v>4137</v>
      </c>
      <c r="I2136" s="869" t="s">
        <v>4579</v>
      </c>
      <c r="J2136" s="2697"/>
      <c r="K2136" s="949"/>
      <c r="L2136" s="950"/>
    </row>
    <row r="2137" spans="7:12" ht="15">
      <c r="G2137" s="858">
        <v>8</v>
      </c>
      <c r="H2137" s="28" t="s">
        <v>118</v>
      </c>
      <c r="I2137" s="869" t="s">
        <v>4580</v>
      </c>
      <c r="J2137" s="2697"/>
      <c r="K2137" s="949"/>
      <c r="L2137" s="950"/>
    </row>
    <row r="2138" spans="7:12" ht="143.25">
      <c r="G2138" s="858">
        <v>9</v>
      </c>
      <c r="H2138" s="864" t="s">
        <v>4129</v>
      </c>
      <c r="I2138" s="865" t="s">
        <v>4646</v>
      </c>
      <c r="J2138" s="866">
        <v>2</v>
      </c>
      <c r="K2138" s="945">
        <v>0</v>
      </c>
      <c r="L2138" s="944">
        <f t="shared" ref="L2138:L2140" si="344">J2138*K2138</f>
        <v>0</v>
      </c>
    </row>
    <row r="2139" spans="7:12" ht="130.5">
      <c r="G2139" s="858">
        <v>10</v>
      </c>
      <c r="H2139" s="864" t="s">
        <v>4129</v>
      </c>
      <c r="I2139" s="865" t="s">
        <v>4628</v>
      </c>
      <c r="J2139" s="866">
        <v>1</v>
      </c>
      <c r="K2139" s="945">
        <v>0</v>
      </c>
      <c r="L2139" s="944">
        <f t="shared" si="344"/>
        <v>0</v>
      </c>
    </row>
    <row r="2140" spans="7:12" ht="114.75">
      <c r="G2140" s="858">
        <v>11</v>
      </c>
      <c r="H2140" s="25" t="s">
        <v>4129</v>
      </c>
      <c r="I2140" s="870" t="s">
        <v>4550</v>
      </c>
      <c r="J2140" s="2695" t="s">
        <v>9</v>
      </c>
      <c r="K2140" s="945">
        <v>0</v>
      </c>
      <c r="L2140" s="944">
        <f t="shared" si="344"/>
        <v>0</v>
      </c>
    </row>
    <row r="2141" spans="7:12">
      <c r="G2141" s="3213"/>
      <c r="H2141" s="3214" t="s">
        <v>4632</v>
      </c>
      <c r="I2141" s="3220"/>
      <c r="J2141" s="3216"/>
      <c r="K2141" s="3232"/>
      <c r="L2141" s="3233"/>
    </row>
    <row r="2142" spans="7:12">
      <c r="G2142" s="3213"/>
      <c r="H2142" s="3214" t="s">
        <v>4652</v>
      </c>
      <c r="I2142" s="3220"/>
      <c r="J2142" s="3216"/>
      <c r="K2142" s="3232"/>
      <c r="L2142" s="3233"/>
    </row>
    <row r="2143" spans="7:12" ht="45">
      <c r="G2143" s="858">
        <v>1</v>
      </c>
      <c r="H2143" s="25" t="s">
        <v>4256</v>
      </c>
      <c r="I2143" s="859" t="s">
        <v>4568</v>
      </c>
      <c r="J2143" s="2695">
        <v>2</v>
      </c>
      <c r="K2143" s="945">
        <v>0</v>
      </c>
      <c r="L2143" s="944">
        <f t="shared" ref="L2143:L2147" si="345">J2143*K2143</f>
        <v>0</v>
      </c>
    </row>
    <row r="2144" spans="7:12" ht="15">
      <c r="G2144" s="858">
        <v>2</v>
      </c>
      <c r="H2144" s="25" t="s">
        <v>4569</v>
      </c>
      <c r="I2144" s="859" t="s">
        <v>4570</v>
      </c>
      <c r="J2144" s="2695">
        <v>2</v>
      </c>
      <c r="K2144" s="945">
        <v>0</v>
      </c>
      <c r="L2144" s="944">
        <f t="shared" si="345"/>
        <v>0</v>
      </c>
    </row>
    <row r="2145" spans="7:12" ht="15">
      <c r="G2145" s="858">
        <v>3</v>
      </c>
      <c r="H2145" s="25" t="s">
        <v>4218</v>
      </c>
      <c r="I2145" s="859" t="s">
        <v>4219</v>
      </c>
      <c r="J2145" s="2695">
        <v>2</v>
      </c>
      <c r="K2145" s="945">
        <v>0</v>
      </c>
      <c r="L2145" s="944">
        <f t="shared" si="345"/>
        <v>0</v>
      </c>
    </row>
    <row r="2146" spans="7:12" ht="15">
      <c r="G2146" s="858">
        <v>4</v>
      </c>
      <c r="H2146" s="25" t="s">
        <v>4571</v>
      </c>
      <c r="I2146" s="859" t="s">
        <v>4572</v>
      </c>
      <c r="J2146" s="2695">
        <v>10</v>
      </c>
      <c r="K2146" s="945">
        <v>0</v>
      </c>
      <c r="L2146" s="944">
        <f t="shared" si="345"/>
        <v>0</v>
      </c>
    </row>
    <row r="2147" spans="7:12" ht="15">
      <c r="G2147" s="858">
        <v>5</v>
      </c>
      <c r="H2147" s="25" t="s">
        <v>4634</v>
      </c>
      <c r="I2147" s="859" t="s">
        <v>4635</v>
      </c>
      <c r="J2147" s="2695">
        <v>6</v>
      </c>
      <c r="K2147" s="945">
        <v>0</v>
      </c>
      <c r="L2147" s="944">
        <f t="shared" si="345"/>
        <v>0</v>
      </c>
    </row>
    <row r="2148" spans="7:12">
      <c r="G2148" s="3213"/>
      <c r="H2148" s="3224" t="s">
        <v>4573</v>
      </c>
      <c r="I2148" s="3220"/>
      <c r="J2148" s="3216"/>
      <c r="K2148" s="3232"/>
      <c r="L2148" s="3233"/>
    </row>
    <row r="2149" spans="7:12" ht="25.5">
      <c r="G2149" s="858">
        <v>1</v>
      </c>
      <c r="H2149" s="25" t="s">
        <v>4574</v>
      </c>
      <c r="I2149" s="860" t="s">
        <v>4575</v>
      </c>
      <c r="J2149" s="2695">
        <v>2</v>
      </c>
      <c r="K2149" s="945">
        <v>0</v>
      </c>
      <c r="L2149" s="944">
        <f t="shared" ref="L2149:L2150" si="346">J2149*K2149</f>
        <v>0</v>
      </c>
    </row>
    <row r="2150" spans="7:12" ht="15">
      <c r="G2150" s="858">
        <v>2</v>
      </c>
      <c r="H2150" s="25" t="s">
        <v>4236</v>
      </c>
      <c r="I2150" s="860" t="s">
        <v>4237</v>
      </c>
      <c r="J2150" s="2695">
        <v>2</v>
      </c>
      <c r="K2150" s="945">
        <v>0</v>
      </c>
      <c r="L2150" s="944">
        <f t="shared" si="346"/>
        <v>0</v>
      </c>
    </row>
    <row r="2151" spans="7:12">
      <c r="G2151" s="858">
        <v>3</v>
      </c>
      <c r="H2151" s="25" t="s">
        <v>4132</v>
      </c>
      <c r="I2151" s="861" t="s">
        <v>4576</v>
      </c>
      <c r="J2151" s="2695"/>
      <c r="K2151" s="943"/>
      <c r="L2151" s="944"/>
    </row>
    <row r="2152" spans="7:12">
      <c r="G2152" s="3213"/>
      <c r="H2152" s="3214" t="s">
        <v>4323</v>
      </c>
      <c r="I2152" s="3220"/>
      <c r="J2152" s="3216"/>
      <c r="K2152" s="3232"/>
      <c r="L2152" s="3233"/>
    </row>
    <row r="2153" spans="7:12" ht="30">
      <c r="G2153" s="858">
        <v>1</v>
      </c>
      <c r="H2153" s="25" t="s">
        <v>4324</v>
      </c>
      <c r="I2153" s="859" t="s">
        <v>4325</v>
      </c>
      <c r="J2153" s="2695">
        <v>2</v>
      </c>
      <c r="K2153" s="945">
        <v>0</v>
      </c>
      <c r="L2153" s="944">
        <f t="shared" ref="L2153:L2159" si="347">J2153*K2153</f>
        <v>0</v>
      </c>
    </row>
    <row r="2154" spans="7:12" ht="15">
      <c r="G2154" s="858">
        <v>2</v>
      </c>
      <c r="H2154" s="867" t="s">
        <v>4177</v>
      </c>
      <c r="I2154" s="860" t="s">
        <v>4178</v>
      </c>
      <c r="J2154" s="2695">
        <v>2</v>
      </c>
      <c r="K2154" s="945">
        <v>0</v>
      </c>
      <c r="L2154" s="944">
        <f t="shared" si="347"/>
        <v>0</v>
      </c>
    </row>
    <row r="2155" spans="7:12" ht="15">
      <c r="G2155" s="858">
        <v>3</v>
      </c>
      <c r="H2155" s="867" t="s">
        <v>4179</v>
      </c>
      <c r="I2155" s="860" t="s">
        <v>4180</v>
      </c>
      <c r="J2155" s="2695">
        <v>2</v>
      </c>
      <c r="K2155" s="945">
        <v>0</v>
      </c>
      <c r="L2155" s="944">
        <f t="shared" si="347"/>
        <v>0</v>
      </c>
    </row>
    <row r="2156" spans="7:12" ht="15">
      <c r="G2156" s="858">
        <v>4</v>
      </c>
      <c r="H2156" s="867" t="s">
        <v>4577</v>
      </c>
      <c r="I2156" s="859" t="s">
        <v>4578</v>
      </c>
      <c r="J2156" s="2695">
        <v>2</v>
      </c>
      <c r="K2156" s="945">
        <v>0</v>
      </c>
      <c r="L2156" s="944">
        <f t="shared" si="347"/>
        <v>0</v>
      </c>
    </row>
    <row r="2157" spans="7:12" ht="15">
      <c r="G2157" s="858">
        <v>5</v>
      </c>
      <c r="H2157" s="867" t="s">
        <v>4183</v>
      </c>
      <c r="I2157" s="859" t="s">
        <v>4184</v>
      </c>
      <c r="J2157" s="2695">
        <v>4</v>
      </c>
      <c r="K2157" s="945">
        <v>0</v>
      </c>
      <c r="L2157" s="944">
        <f t="shared" si="347"/>
        <v>0</v>
      </c>
    </row>
    <row r="2158" spans="7:12" ht="15">
      <c r="G2158" s="858">
        <v>6</v>
      </c>
      <c r="H2158" s="867" t="s">
        <v>4185</v>
      </c>
      <c r="I2158" s="860" t="s">
        <v>4186</v>
      </c>
      <c r="J2158" s="2695">
        <v>2</v>
      </c>
      <c r="K2158" s="945">
        <v>0</v>
      </c>
      <c r="L2158" s="944">
        <f t="shared" si="347"/>
        <v>0</v>
      </c>
    </row>
    <row r="2159" spans="7:12" ht="15">
      <c r="G2159" s="858">
        <v>7</v>
      </c>
      <c r="H2159" s="867" t="s">
        <v>4189</v>
      </c>
      <c r="I2159" s="860" t="s">
        <v>4190</v>
      </c>
      <c r="J2159" s="2695">
        <v>2</v>
      </c>
      <c r="K2159" s="945">
        <v>0</v>
      </c>
      <c r="L2159" s="944">
        <f t="shared" si="347"/>
        <v>0</v>
      </c>
    </row>
    <row r="2160" spans="7:12" ht="30">
      <c r="G2160" s="858">
        <v>8</v>
      </c>
      <c r="H2160" s="28" t="s">
        <v>4137</v>
      </c>
      <c r="I2160" s="869" t="s">
        <v>4579</v>
      </c>
      <c r="J2160" s="2697"/>
      <c r="K2160" s="949"/>
      <c r="L2160" s="950"/>
    </row>
    <row r="2161" spans="1:12" ht="15">
      <c r="A2161" s="926"/>
      <c r="B2161" s="927"/>
      <c r="C2161" s="928"/>
      <c r="D2161" s="919"/>
      <c r="G2161" s="858">
        <v>9</v>
      </c>
      <c r="H2161" s="28" t="s">
        <v>118</v>
      </c>
      <c r="I2161" s="869" t="s">
        <v>4580</v>
      </c>
      <c r="J2161" s="2697"/>
      <c r="K2161" s="949"/>
      <c r="L2161" s="950"/>
    </row>
    <row r="2162" spans="1:12" ht="128.25">
      <c r="A2162" s="926"/>
      <c r="B2162" s="927"/>
      <c r="C2162" s="928"/>
      <c r="D2162" s="919"/>
      <c r="G2162" s="858">
        <v>10</v>
      </c>
      <c r="H2162" s="25" t="s">
        <v>4129</v>
      </c>
      <c r="I2162" s="865" t="s">
        <v>4622</v>
      </c>
      <c r="J2162" s="2695">
        <v>16</v>
      </c>
      <c r="K2162" s="945">
        <v>0</v>
      </c>
      <c r="L2162" s="944">
        <f t="shared" ref="L2162:L2163" si="348">J2162*K2162</f>
        <v>0</v>
      </c>
    </row>
    <row r="2163" spans="1:12" ht="114.75">
      <c r="A2163" s="926"/>
      <c r="B2163" s="927"/>
      <c r="C2163" s="928"/>
      <c r="D2163" s="919"/>
      <c r="G2163" s="858">
        <v>11</v>
      </c>
      <c r="H2163" s="25" t="s">
        <v>4129</v>
      </c>
      <c r="I2163" s="870" t="s">
        <v>4550</v>
      </c>
      <c r="J2163" s="2695" t="s">
        <v>9</v>
      </c>
      <c r="K2163" s="945">
        <v>0</v>
      </c>
      <c r="L2163" s="944">
        <f t="shared" si="348"/>
        <v>0</v>
      </c>
    </row>
    <row r="2164" spans="1:12">
      <c r="A2164" s="926"/>
      <c r="B2164" s="927"/>
      <c r="C2164" s="928"/>
      <c r="D2164" s="919"/>
      <c r="G2164" s="3213"/>
      <c r="H2164" s="3214" t="s">
        <v>4630</v>
      </c>
      <c r="I2164" s="3220"/>
      <c r="J2164" s="3216"/>
      <c r="K2164" s="3232"/>
      <c r="L2164" s="3233"/>
    </row>
    <row r="2165" spans="1:12">
      <c r="A2165" s="926"/>
      <c r="B2165" s="927"/>
      <c r="C2165" s="928"/>
      <c r="D2165" s="919"/>
      <c r="G2165" s="3213"/>
      <c r="H2165" s="3214" t="s">
        <v>4653</v>
      </c>
      <c r="I2165" s="3220"/>
      <c r="J2165" s="3216"/>
      <c r="K2165" s="3232"/>
      <c r="L2165" s="3233"/>
    </row>
    <row r="2166" spans="1:12" ht="45">
      <c r="A2166" s="926"/>
      <c r="B2166" s="927"/>
      <c r="C2166" s="928"/>
      <c r="D2166" s="919"/>
      <c r="G2166" s="858">
        <v>1</v>
      </c>
      <c r="H2166" s="25" t="s">
        <v>4256</v>
      </c>
      <c r="I2166" s="859" t="s">
        <v>4568</v>
      </c>
      <c r="J2166" s="2695">
        <v>6</v>
      </c>
      <c r="K2166" s="945">
        <v>0</v>
      </c>
      <c r="L2166" s="944">
        <f t="shared" ref="L2166:L2170" si="349">J2166*K2166</f>
        <v>0</v>
      </c>
    </row>
    <row r="2167" spans="1:12" ht="15">
      <c r="A2167" s="2398">
        <v>301</v>
      </c>
      <c r="B2167" s="927" t="s">
        <v>4113</v>
      </c>
      <c r="C2167" s="928" t="s">
        <v>194</v>
      </c>
      <c r="D2167" s="919" t="s">
        <v>194</v>
      </c>
      <c r="F2167" s="285" t="str">
        <f t="shared" ref="F2167" si="350">A2167&amp;"."&amp;B2167&amp;"."&amp;C2167&amp;"."&amp;D2167</f>
        <v>301.98.01.01</v>
      </c>
      <c r="G2167" s="858">
        <v>2</v>
      </c>
      <c r="H2167" s="25" t="s">
        <v>4569</v>
      </c>
      <c r="I2167" s="859" t="s">
        <v>4570</v>
      </c>
      <c r="J2167" s="2695">
        <v>6</v>
      </c>
      <c r="K2167" s="945">
        <v>0</v>
      </c>
      <c r="L2167" s="944">
        <f t="shared" si="349"/>
        <v>0</v>
      </c>
    </row>
    <row r="2168" spans="1:12" ht="15">
      <c r="A2168" s="926"/>
      <c r="B2168" s="927"/>
      <c r="C2168" s="928"/>
      <c r="D2168" s="919"/>
      <c r="G2168" s="858">
        <v>3</v>
      </c>
      <c r="H2168" s="25" t="s">
        <v>4218</v>
      </c>
      <c r="I2168" s="859" t="s">
        <v>4219</v>
      </c>
      <c r="J2168" s="2695">
        <v>14</v>
      </c>
      <c r="K2168" s="945">
        <v>0</v>
      </c>
      <c r="L2168" s="944">
        <f t="shared" si="349"/>
        <v>0</v>
      </c>
    </row>
    <row r="2169" spans="1:12" ht="15">
      <c r="A2169" s="926"/>
      <c r="B2169" s="927"/>
      <c r="C2169" s="928"/>
      <c r="D2169" s="919"/>
      <c r="G2169" s="858">
        <v>4</v>
      </c>
      <c r="H2169" s="25" t="s">
        <v>4571</v>
      </c>
      <c r="I2169" s="859" t="s">
        <v>4572</v>
      </c>
      <c r="J2169" s="2695">
        <v>12</v>
      </c>
      <c r="K2169" s="945">
        <v>0</v>
      </c>
      <c r="L2169" s="944">
        <f t="shared" si="349"/>
        <v>0</v>
      </c>
    </row>
    <row r="2170" spans="1:12" ht="15">
      <c r="A2170" s="926"/>
      <c r="B2170" s="927"/>
      <c r="C2170" s="928"/>
      <c r="D2170" s="919"/>
      <c r="G2170" s="858">
        <v>5</v>
      </c>
      <c r="H2170" s="25" t="s">
        <v>4634</v>
      </c>
      <c r="I2170" s="860" t="s">
        <v>4635</v>
      </c>
      <c r="J2170" s="2695">
        <v>6</v>
      </c>
      <c r="K2170" s="945">
        <v>0</v>
      </c>
      <c r="L2170" s="944">
        <f t="shared" si="349"/>
        <v>0</v>
      </c>
    </row>
    <row r="2171" spans="1:12">
      <c r="A2171" s="926"/>
      <c r="B2171" s="927"/>
      <c r="C2171" s="928"/>
      <c r="D2171" s="919"/>
      <c r="G2171" s="3213"/>
      <c r="H2171" s="3224" t="s">
        <v>4573</v>
      </c>
      <c r="I2171" s="3220"/>
      <c r="J2171" s="3216"/>
      <c r="K2171" s="3232"/>
      <c r="L2171" s="3233"/>
    </row>
    <row r="2172" spans="1:12" ht="25.5">
      <c r="A2172" s="926"/>
      <c r="B2172" s="927"/>
      <c r="C2172" s="928"/>
      <c r="D2172" s="919"/>
      <c r="G2172" s="858">
        <v>1</v>
      </c>
      <c r="H2172" s="25" t="s">
        <v>4574</v>
      </c>
      <c r="I2172" s="860" t="s">
        <v>4575</v>
      </c>
      <c r="J2172" s="2695">
        <v>6</v>
      </c>
      <c r="K2172" s="945">
        <v>0</v>
      </c>
      <c r="L2172" s="944">
        <f t="shared" ref="L2172:L2173" si="351">J2172*K2172</f>
        <v>0</v>
      </c>
    </row>
    <row r="2173" spans="1:12" ht="15">
      <c r="A2173" s="926"/>
      <c r="B2173" s="927"/>
      <c r="C2173" s="928"/>
      <c r="D2173" s="919"/>
      <c r="G2173" s="858">
        <v>2</v>
      </c>
      <c r="H2173" s="25" t="s">
        <v>4236</v>
      </c>
      <c r="I2173" s="860" t="s">
        <v>4237</v>
      </c>
      <c r="J2173" s="2695">
        <v>6</v>
      </c>
      <c r="K2173" s="945">
        <v>0</v>
      </c>
      <c r="L2173" s="944">
        <f t="shared" si="351"/>
        <v>0</v>
      </c>
    </row>
    <row r="2174" spans="1:12">
      <c r="A2174" s="926"/>
      <c r="B2174" s="927"/>
      <c r="C2174" s="928"/>
      <c r="D2174" s="919"/>
      <c r="G2174" s="858">
        <v>3</v>
      </c>
      <c r="H2174" s="25" t="s">
        <v>4132</v>
      </c>
      <c r="I2174" s="861" t="s">
        <v>4576</v>
      </c>
      <c r="J2174" s="2695"/>
      <c r="K2174" s="943"/>
      <c r="L2174" s="944"/>
    </row>
    <row r="2175" spans="1:12">
      <c r="A2175" s="926"/>
      <c r="B2175" s="927"/>
      <c r="C2175" s="928"/>
      <c r="D2175" s="919"/>
      <c r="G2175" s="3213"/>
      <c r="H2175" s="3214" t="s">
        <v>4323</v>
      </c>
      <c r="I2175" s="3220"/>
      <c r="J2175" s="3216"/>
      <c r="K2175" s="3232"/>
      <c r="L2175" s="3233"/>
    </row>
    <row r="2176" spans="1:12" ht="30">
      <c r="A2176" s="926"/>
      <c r="B2176" s="927"/>
      <c r="C2176" s="928"/>
      <c r="D2176" s="919"/>
      <c r="G2176" s="858">
        <v>1</v>
      </c>
      <c r="H2176" s="25" t="s">
        <v>4324</v>
      </c>
      <c r="I2176" s="859" t="s">
        <v>4325</v>
      </c>
      <c r="J2176" s="2695">
        <v>6</v>
      </c>
      <c r="K2176" s="945">
        <v>0</v>
      </c>
      <c r="L2176" s="944">
        <f t="shared" ref="L2176:L2182" si="352">J2176*K2176</f>
        <v>0</v>
      </c>
    </row>
    <row r="2177" spans="7:12" ht="15">
      <c r="G2177" s="858">
        <v>2</v>
      </c>
      <c r="H2177" s="867" t="s">
        <v>4177</v>
      </c>
      <c r="I2177" s="860" t="s">
        <v>4178</v>
      </c>
      <c r="J2177" s="2695">
        <v>6</v>
      </c>
      <c r="K2177" s="945">
        <v>0</v>
      </c>
      <c r="L2177" s="944">
        <f t="shared" si="352"/>
        <v>0</v>
      </c>
    </row>
    <row r="2178" spans="7:12" ht="15">
      <c r="G2178" s="858">
        <v>3</v>
      </c>
      <c r="H2178" s="867" t="s">
        <v>4179</v>
      </c>
      <c r="I2178" s="860" t="s">
        <v>4180</v>
      </c>
      <c r="J2178" s="2695">
        <v>6</v>
      </c>
      <c r="K2178" s="945">
        <v>0</v>
      </c>
      <c r="L2178" s="944">
        <f t="shared" si="352"/>
        <v>0</v>
      </c>
    </row>
    <row r="2179" spans="7:12" ht="15">
      <c r="G2179" s="858">
        <v>4</v>
      </c>
      <c r="H2179" s="867" t="s">
        <v>4577</v>
      </c>
      <c r="I2179" s="859" t="s">
        <v>4578</v>
      </c>
      <c r="J2179" s="2695">
        <v>6</v>
      </c>
      <c r="K2179" s="945">
        <v>0</v>
      </c>
      <c r="L2179" s="944">
        <f t="shared" si="352"/>
        <v>0</v>
      </c>
    </row>
    <row r="2180" spans="7:12" ht="15">
      <c r="G2180" s="858">
        <v>5</v>
      </c>
      <c r="H2180" s="867" t="s">
        <v>4183</v>
      </c>
      <c r="I2180" s="859" t="s">
        <v>4184</v>
      </c>
      <c r="J2180" s="2695">
        <v>12</v>
      </c>
      <c r="K2180" s="945">
        <v>0</v>
      </c>
      <c r="L2180" s="944">
        <f t="shared" si="352"/>
        <v>0</v>
      </c>
    </row>
    <row r="2181" spans="7:12" ht="15">
      <c r="G2181" s="858">
        <v>6</v>
      </c>
      <c r="H2181" s="867" t="s">
        <v>4185</v>
      </c>
      <c r="I2181" s="860" t="s">
        <v>4186</v>
      </c>
      <c r="J2181" s="2695">
        <v>6</v>
      </c>
      <c r="K2181" s="945">
        <v>0</v>
      </c>
      <c r="L2181" s="944">
        <f t="shared" si="352"/>
        <v>0</v>
      </c>
    </row>
    <row r="2182" spans="7:12" ht="15">
      <c r="G2182" s="858">
        <v>7</v>
      </c>
      <c r="H2182" s="867" t="s">
        <v>4189</v>
      </c>
      <c r="I2182" s="860" t="s">
        <v>4190</v>
      </c>
      <c r="J2182" s="2695">
        <v>6</v>
      </c>
      <c r="K2182" s="945">
        <v>0</v>
      </c>
      <c r="L2182" s="944">
        <f t="shared" si="352"/>
        <v>0</v>
      </c>
    </row>
    <row r="2183" spans="7:12" ht="30">
      <c r="G2183" s="858">
        <v>8</v>
      </c>
      <c r="H2183" s="28" t="s">
        <v>4137</v>
      </c>
      <c r="I2183" s="869" t="s">
        <v>4579</v>
      </c>
      <c r="J2183" s="2697"/>
      <c r="K2183" s="949"/>
      <c r="L2183" s="950"/>
    </row>
    <row r="2184" spans="7:12" ht="15">
      <c r="G2184" s="858">
        <v>9</v>
      </c>
      <c r="H2184" s="28" t="s">
        <v>118</v>
      </c>
      <c r="I2184" s="869" t="s">
        <v>4580</v>
      </c>
      <c r="J2184" s="2697"/>
      <c r="K2184" s="949"/>
      <c r="L2184" s="950"/>
    </row>
    <row r="2185" spans="7:12" ht="128.25">
      <c r="G2185" s="858">
        <v>10</v>
      </c>
      <c r="H2185" s="25" t="s">
        <v>4129</v>
      </c>
      <c r="I2185" s="865" t="s">
        <v>4622</v>
      </c>
      <c r="J2185" s="2695">
        <v>36</v>
      </c>
      <c r="K2185" s="945">
        <v>0</v>
      </c>
      <c r="L2185" s="944">
        <f t="shared" ref="L2185:L2186" si="353">J2185*K2185</f>
        <v>0</v>
      </c>
    </row>
    <row r="2186" spans="7:12" ht="114.75">
      <c r="G2186" s="858">
        <v>11</v>
      </c>
      <c r="H2186" s="25" t="s">
        <v>4129</v>
      </c>
      <c r="I2186" s="870" t="s">
        <v>4550</v>
      </c>
      <c r="J2186" s="2695" t="s">
        <v>9</v>
      </c>
      <c r="K2186" s="945">
        <v>0</v>
      </c>
      <c r="L2186" s="944">
        <f t="shared" si="353"/>
        <v>0</v>
      </c>
    </row>
    <row r="2187" spans="7:12">
      <c r="G2187" s="3213"/>
      <c r="H2187" s="3214" t="s">
        <v>4599</v>
      </c>
      <c r="I2187" s="3220"/>
      <c r="J2187" s="3216"/>
      <c r="K2187" s="3232"/>
      <c r="L2187" s="3233"/>
    </row>
    <row r="2188" spans="7:12">
      <c r="G2188" s="3213"/>
      <c r="H2188" s="3214" t="s">
        <v>4654</v>
      </c>
      <c r="I2188" s="3220"/>
      <c r="J2188" s="3216"/>
      <c r="K2188" s="3232"/>
      <c r="L2188" s="3233"/>
    </row>
    <row r="2189" spans="7:12" ht="15">
      <c r="G2189" s="858">
        <v>1</v>
      </c>
      <c r="H2189" s="25" t="s">
        <v>4569</v>
      </c>
      <c r="I2189" s="859" t="s">
        <v>4570</v>
      </c>
      <c r="J2189" s="2695">
        <v>6</v>
      </c>
      <c r="K2189" s="945">
        <v>0</v>
      </c>
      <c r="L2189" s="944">
        <f t="shared" ref="L2189:L2190" si="354">J2189*K2189</f>
        <v>0</v>
      </c>
    </row>
    <row r="2190" spans="7:12" ht="15">
      <c r="G2190" s="858">
        <v>2</v>
      </c>
      <c r="H2190" s="25" t="s">
        <v>4218</v>
      </c>
      <c r="I2190" s="859" t="s">
        <v>4219</v>
      </c>
      <c r="J2190" s="2695">
        <v>6</v>
      </c>
      <c r="K2190" s="945">
        <v>0</v>
      </c>
      <c r="L2190" s="944">
        <f t="shared" si="354"/>
        <v>0</v>
      </c>
    </row>
    <row r="2191" spans="7:12">
      <c r="G2191" s="3213"/>
      <c r="H2191" s="3224" t="s">
        <v>4573</v>
      </c>
      <c r="I2191" s="3220"/>
      <c r="J2191" s="3216"/>
      <c r="K2191" s="3232"/>
      <c r="L2191" s="3233"/>
    </row>
    <row r="2192" spans="7:12" ht="25.5">
      <c r="G2192" s="858">
        <v>1</v>
      </c>
      <c r="H2192" s="25" t="s">
        <v>4574</v>
      </c>
      <c r="I2192" s="860" t="s">
        <v>4575</v>
      </c>
      <c r="J2192" s="2695">
        <v>6</v>
      </c>
      <c r="K2192" s="945">
        <v>0</v>
      </c>
      <c r="L2192" s="944">
        <f t="shared" ref="L2192:L2193" si="355">J2192*K2192</f>
        <v>0</v>
      </c>
    </row>
    <row r="2193" spans="7:12" ht="15">
      <c r="G2193" s="858">
        <v>2</v>
      </c>
      <c r="H2193" s="25" t="s">
        <v>4236</v>
      </c>
      <c r="I2193" s="860" t="s">
        <v>4237</v>
      </c>
      <c r="J2193" s="2695">
        <v>6</v>
      </c>
      <c r="K2193" s="945">
        <v>0</v>
      </c>
      <c r="L2193" s="944">
        <f t="shared" si="355"/>
        <v>0</v>
      </c>
    </row>
    <row r="2194" spans="7:12">
      <c r="G2194" s="858">
        <v>3</v>
      </c>
      <c r="H2194" s="25" t="s">
        <v>4132</v>
      </c>
      <c r="I2194" s="861" t="s">
        <v>4576</v>
      </c>
      <c r="J2194" s="2695"/>
      <c r="K2194" s="943"/>
      <c r="L2194" s="944"/>
    </row>
    <row r="2195" spans="7:12">
      <c r="G2195" s="3213"/>
      <c r="H2195" s="3214" t="s">
        <v>4323</v>
      </c>
      <c r="I2195" s="3220"/>
      <c r="J2195" s="3216"/>
      <c r="K2195" s="3232"/>
      <c r="L2195" s="3233"/>
    </row>
    <row r="2196" spans="7:12" ht="30">
      <c r="G2196" s="858">
        <v>1</v>
      </c>
      <c r="H2196" s="25" t="s">
        <v>4324</v>
      </c>
      <c r="I2196" s="859" t="s">
        <v>4325</v>
      </c>
      <c r="J2196" s="2695">
        <v>4</v>
      </c>
      <c r="K2196" s="945">
        <v>0</v>
      </c>
      <c r="L2196" s="944">
        <f t="shared" ref="L2196:L2200" si="356">J2196*K2196</f>
        <v>0</v>
      </c>
    </row>
    <row r="2197" spans="7:12" ht="15">
      <c r="G2197" s="858">
        <v>2</v>
      </c>
      <c r="H2197" s="867" t="s">
        <v>4177</v>
      </c>
      <c r="I2197" s="860" t="s">
        <v>4178</v>
      </c>
      <c r="J2197" s="2695">
        <v>4</v>
      </c>
      <c r="K2197" s="945">
        <v>0</v>
      </c>
      <c r="L2197" s="944">
        <f t="shared" si="356"/>
        <v>0</v>
      </c>
    </row>
    <row r="2198" spans="7:12" ht="15">
      <c r="G2198" s="858">
        <v>3</v>
      </c>
      <c r="H2198" s="867" t="s">
        <v>4179</v>
      </c>
      <c r="I2198" s="860" t="s">
        <v>4180</v>
      </c>
      <c r="J2198" s="2695">
        <v>4</v>
      </c>
      <c r="K2198" s="945">
        <v>0</v>
      </c>
      <c r="L2198" s="944">
        <f t="shared" si="356"/>
        <v>0</v>
      </c>
    </row>
    <row r="2199" spans="7:12" ht="15">
      <c r="G2199" s="858">
        <v>4</v>
      </c>
      <c r="H2199" s="867" t="s">
        <v>4577</v>
      </c>
      <c r="I2199" s="859" t="s">
        <v>4578</v>
      </c>
      <c r="J2199" s="2695">
        <v>4</v>
      </c>
      <c r="K2199" s="945">
        <v>0</v>
      </c>
      <c r="L2199" s="944">
        <f t="shared" si="356"/>
        <v>0</v>
      </c>
    </row>
    <row r="2200" spans="7:12" ht="15">
      <c r="G2200" s="858">
        <v>5</v>
      </c>
      <c r="H2200" s="867" t="s">
        <v>4183</v>
      </c>
      <c r="I2200" s="859" t="s">
        <v>4184</v>
      </c>
      <c r="J2200" s="2695">
        <v>4</v>
      </c>
      <c r="K2200" s="945">
        <v>0</v>
      </c>
      <c r="L2200" s="944">
        <f t="shared" si="356"/>
        <v>0</v>
      </c>
    </row>
    <row r="2201" spans="7:12" ht="30">
      <c r="G2201" s="858">
        <v>6</v>
      </c>
      <c r="H2201" s="28" t="s">
        <v>4137</v>
      </c>
      <c r="I2201" s="869" t="s">
        <v>4579</v>
      </c>
      <c r="J2201" s="2697"/>
      <c r="K2201" s="949"/>
      <c r="L2201" s="950"/>
    </row>
    <row r="2202" spans="7:12" ht="15">
      <c r="G2202" s="858">
        <v>7</v>
      </c>
      <c r="H2202" s="28" t="s">
        <v>118</v>
      </c>
      <c r="I2202" s="869" t="s">
        <v>4580</v>
      </c>
      <c r="J2202" s="2697"/>
      <c r="K2202" s="949"/>
      <c r="L2202" s="950"/>
    </row>
    <row r="2203" spans="7:12" ht="114.75">
      <c r="G2203" s="858">
        <v>8</v>
      </c>
      <c r="H2203" s="25" t="s">
        <v>4129</v>
      </c>
      <c r="I2203" s="870" t="s">
        <v>4550</v>
      </c>
      <c r="J2203" s="2695" t="s">
        <v>9</v>
      </c>
      <c r="K2203" s="945">
        <v>0</v>
      </c>
      <c r="L2203" s="944">
        <f t="shared" ref="L2203" si="357">J2203*K2203</f>
        <v>0</v>
      </c>
    </row>
    <row r="2204" spans="7:12">
      <c r="G2204" s="3213"/>
      <c r="H2204" s="3214" t="s">
        <v>4638</v>
      </c>
      <c r="I2204" s="3220"/>
      <c r="J2204" s="3216"/>
      <c r="K2204" s="3232"/>
      <c r="L2204" s="3233"/>
    </row>
    <row r="2205" spans="7:12">
      <c r="G2205" s="3213"/>
      <c r="H2205" s="3214" t="s">
        <v>4660</v>
      </c>
      <c r="I2205" s="3220"/>
      <c r="J2205" s="3216"/>
      <c r="K2205" s="3232"/>
      <c r="L2205" s="3233"/>
    </row>
    <row r="2206" spans="7:12" ht="15">
      <c r="G2206" s="858">
        <v>1</v>
      </c>
      <c r="H2206" s="25" t="s">
        <v>4569</v>
      </c>
      <c r="I2206" s="859" t="s">
        <v>4570</v>
      </c>
      <c r="J2206" s="2695">
        <v>8</v>
      </c>
      <c r="K2206" s="945">
        <v>0</v>
      </c>
      <c r="L2206" s="944">
        <f t="shared" ref="L2206:L2207" si="358">J2206*K2206</f>
        <v>0</v>
      </c>
    </row>
    <row r="2207" spans="7:12" ht="15">
      <c r="G2207" s="858">
        <v>2</v>
      </c>
      <c r="H2207" s="25" t="s">
        <v>4218</v>
      </c>
      <c r="I2207" s="859" t="s">
        <v>4219</v>
      </c>
      <c r="J2207" s="2695">
        <v>8</v>
      </c>
      <c r="K2207" s="945">
        <v>0</v>
      </c>
      <c r="L2207" s="944">
        <f t="shared" si="358"/>
        <v>0</v>
      </c>
    </row>
    <row r="2208" spans="7:12">
      <c r="G2208" s="3213"/>
      <c r="H2208" s="3224" t="s">
        <v>4573</v>
      </c>
      <c r="I2208" s="3220"/>
      <c r="J2208" s="3216"/>
      <c r="K2208" s="3232"/>
      <c r="L2208" s="3233"/>
    </row>
    <row r="2209" spans="7:12" ht="25.5">
      <c r="G2209" s="858">
        <v>1</v>
      </c>
      <c r="H2209" s="25" t="s">
        <v>4574</v>
      </c>
      <c r="I2209" s="860" t="s">
        <v>4575</v>
      </c>
      <c r="J2209" s="2695">
        <v>8</v>
      </c>
      <c r="K2209" s="945">
        <v>0</v>
      </c>
      <c r="L2209" s="944">
        <f t="shared" ref="L2209:L2210" si="359">J2209*K2209</f>
        <v>0</v>
      </c>
    </row>
    <row r="2210" spans="7:12" ht="15">
      <c r="G2210" s="858">
        <v>2</v>
      </c>
      <c r="H2210" s="25" t="s">
        <v>4236</v>
      </c>
      <c r="I2210" s="860" t="s">
        <v>4237</v>
      </c>
      <c r="J2210" s="2695">
        <v>8</v>
      </c>
      <c r="K2210" s="945">
        <v>0</v>
      </c>
      <c r="L2210" s="944">
        <f t="shared" si="359"/>
        <v>0</v>
      </c>
    </row>
    <row r="2211" spans="7:12">
      <c r="G2211" s="858">
        <v>3</v>
      </c>
      <c r="H2211" s="25" t="s">
        <v>4132</v>
      </c>
      <c r="I2211" s="861" t="s">
        <v>4576</v>
      </c>
      <c r="J2211" s="2695"/>
      <c r="K2211" s="943"/>
      <c r="L2211" s="944"/>
    </row>
    <row r="2212" spans="7:12">
      <c r="G2212" s="3213"/>
      <c r="H2212" s="3214" t="s">
        <v>4323</v>
      </c>
      <c r="I2212" s="3220"/>
      <c r="J2212" s="3216"/>
      <c r="K2212" s="3232"/>
      <c r="L2212" s="3233"/>
    </row>
    <row r="2213" spans="7:12" ht="30">
      <c r="G2213" s="858">
        <v>1</v>
      </c>
      <c r="H2213" s="25" t="s">
        <v>4324</v>
      </c>
      <c r="I2213" s="859" t="s">
        <v>4325</v>
      </c>
      <c r="J2213" s="2695">
        <v>5</v>
      </c>
      <c r="K2213" s="945">
        <v>0</v>
      </c>
      <c r="L2213" s="944">
        <f t="shared" ref="L2213:L2217" si="360">J2213*K2213</f>
        <v>0</v>
      </c>
    </row>
    <row r="2214" spans="7:12" ht="15">
      <c r="G2214" s="858">
        <v>2</v>
      </c>
      <c r="H2214" s="867" t="s">
        <v>4177</v>
      </c>
      <c r="I2214" s="860" t="s">
        <v>4178</v>
      </c>
      <c r="J2214" s="2695">
        <v>5</v>
      </c>
      <c r="K2214" s="945">
        <v>0</v>
      </c>
      <c r="L2214" s="944">
        <f t="shared" si="360"/>
        <v>0</v>
      </c>
    </row>
    <row r="2215" spans="7:12" ht="15">
      <c r="G2215" s="858">
        <v>3</v>
      </c>
      <c r="H2215" s="867" t="s">
        <v>4179</v>
      </c>
      <c r="I2215" s="860" t="s">
        <v>4180</v>
      </c>
      <c r="J2215" s="2695">
        <v>5</v>
      </c>
      <c r="K2215" s="945">
        <v>0</v>
      </c>
      <c r="L2215" s="944">
        <f t="shared" si="360"/>
        <v>0</v>
      </c>
    </row>
    <row r="2216" spans="7:12" ht="15">
      <c r="G2216" s="858">
        <v>4</v>
      </c>
      <c r="H2216" s="867" t="s">
        <v>4577</v>
      </c>
      <c r="I2216" s="859" t="s">
        <v>4578</v>
      </c>
      <c r="J2216" s="2695">
        <v>5</v>
      </c>
      <c r="K2216" s="945">
        <v>0</v>
      </c>
      <c r="L2216" s="944">
        <f t="shared" si="360"/>
        <v>0</v>
      </c>
    </row>
    <row r="2217" spans="7:12" ht="15">
      <c r="G2217" s="858">
        <v>5</v>
      </c>
      <c r="H2217" s="867" t="s">
        <v>4183</v>
      </c>
      <c r="I2217" s="859" t="s">
        <v>4184</v>
      </c>
      <c r="J2217" s="2695">
        <v>10</v>
      </c>
      <c r="K2217" s="945">
        <v>0</v>
      </c>
      <c r="L2217" s="944">
        <f t="shared" si="360"/>
        <v>0</v>
      </c>
    </row>
    <row r="2218" spans="7:12" ht="30">
      <c r="G2218" s="858">
        <v>6</v>
      </c>
      <c r="H2218" s="28" t="s">
        <v>4137</v>
      </c>
      <c r="I2218" s="869" t="s">
        <v>4579</v>
      </c>
      <c r="J2218" s="2697"/>
      <c r="K2218" s="949"/>
      <c r="L2218" s="950"/>
    </row>
    <row r="2219" spans="7:12" ht="15">
      <c r="G2219" s="858">
        <v>7</v>
      </c>
      <c r="H2219" s="28" t="s">
        <v>118</v>
      </c>
      <c r="I2219" s="869" t="s">
        <v>4580</v>
      </c>
      <c r="J2219" s="2697"/>
      <c r="K2219" s="949"/>
      <c r="L2219" s="950"/>
    </row>
    <row r="2220" spans="7:12" ht="128.25">
      <c r="G2220" s="858">
        <v>8</v>
      </c>
      <c r="H2220" s="25" t="s">
        <v>4129</v>
      </c>
      <c r="I2220" s="865" t="s">
        <v>4622</v>
      </c>
      <c r="J2220" s="2695">
        <v>16</v>
      </c>
      <c r="K2220" s="945">
        <v>0</v>
      </c>
      <c r="L2220" s="944">
        <f t="shared" ref="L2220:L2221" si="361">J2220*K2220</f>
        <v>0</v>
      </c>
    </row>
    <row r="2221" spans="7:12" ht="114.75">
      <c r="G2221" s="858">
        <v>9</v>
      </c>
      <c r="H2221" s="25" t="s">
        <v>4129</v>
      </c>
      <c r="I2221" s="870" t="s">
        <v>4550</v>
      </c>
      <c r="J2221" s="2695" t="s">
        <v>9</v>
      </c>
      <c r="K2221" s="945">
        <v>0</v>
      </c>
      <c r="L2221" s="944">
        <f t="shared" si="361"/>
        <v>0</v>
      </c>
    </row>
    <row r="2222" spans="7:12">
      <c r="G2222" s="3213"/>
      <c r="H2222" s="3214" t="s">
        <v>4640</v>
      </c>
      <c r="I2222" s="3220"/>
      <c r="J2222" s="3216"/>
      <c r="K2222" s="3232"/>
      <c r="L2222" s="3233"/>
    </row>
    <row r="2223" spans="7:12">
      <c r="G2223" s="3213"/>
      <c r="H2223" s="3214" t="s">
        <v>4656</v>
      </c>
      <c r="I2223" s="3220"/>
      <c r="J2223" s="3216"/>
      <c r="K2223" s="3232"/>
      <c r="L2223" s="3233"/>
    </row>
    <row r="2224" spans="7:12" ht="15">
      <c r="G2224" s="858">
        <v>1</v>
      </c>
      <c r="H2224" s="25" t="s">
        <v>4604</v>
      </c>
      <c r="I2224" s="859" t="s">
        <v>4605</v>
      </c>
      <c r="J2224" s="2695">
        <v>2</v>
      </c>
      <c r="K2224" s="945">
        <v>0</v>
      </c>
      <c r="L2224" s="944">
        <f t="shared" ref="L2224" si="362">J2224*K2224</f>
        <v>0</v>
      </c>
    </row>
    <row r="2225" spans="7:12">
      <c r="G2225" s="3213"/>
      <c r="H2225" s="3214" t="s">
        <v>4323</v>
      </c>
      <c r="I2225" s="3220"/>
      <c r="J2225" s="3216"/>
      <c r="K2225" s="3232"/>
      <c r="L2225" s="3233"/>
    </row>
    <row r="2226" spans="7:12" ht="30">
      <c r="G2226" s="858">
        <v>1</v>
      </c>
      <c r="H2226" s="25" t="s">
        <v>4324</v>
      </c>
      <c r="I2226" s="859" t="s">
        <v>4325</v>
      </c>
      <c r="J2226" s="2695">
        <v>1</v>
      </c>
      <c r="K2226" s="945">
        <v>0</v>
      </c>
      <c r="L2226" s="944">
        <f t="shared" ref="L2226:L2232" si="363">J2226*K2226</f>
        <v>0</v>
      </c>
    </row>
    <row r="2227" spans="7:12" ht="15">
      <c r="G2227" s="858">
        <v>2</v>
      </c>
      <c r="H2227" s="867" t="s">
        <v>4177</v>
      </c>
      <c r="I2227" s="860" t="s">
        <v>4178</v>
      </c>
      <c r="J2227" s="2695">
        <v>1</v>
      </c>
      <c r="K2227" s="945">
        <v>0</v>
      </c>
      <c r="L2227" s="944">
        <f t="shared" si="363"/>
        <v>0</v>
      </c>
    </row>
    <row r="2228" spans="7:12" ht="15">
      <c r="G2228" s="858">
        <v>3</v>
      </c>
      <c r="H2228" s="867" t="s">
        <v>4179</v>
      </c>
      <c r="I2228" s="860" t="s">
        <v>4180</v>
      </c>
      <c r="J2228" s="2695">
        <v>1</v>
      </c>
      <c r="K2228" s="945">
        <v>0</v>
      </c>
      <c r="L2228" s="944">
        <f t="shared" si="363"/>
        <v>0</v>
      </c>
    </row>
    <row r="2229" spans="7:12" ht="15">
      <c r="G2229" s="858">
        <v>4</v>
      </c>
      <c r="H2229" s="867" t="s">
        <v>4577</v>
      </c>
      <c r="I2229" s="859" t="s">
        <v>4578</v>
      </c>
      <c r="J2229" s="2695">
        <v>1</v>
      </c>
      <c r="K2229" s="945">
        <v>0</v>
      </c>
      <c r="L2229" s="944">
        <f t="shared" si="363"/>
        <v>0</v>
      </c>
    </row>
    <row r="2230" spans="7:12" ht="15">
      <c r="G2230" s="858">
        <v>5</v>
      </c>
      <c r="H2230" s="867" t="s">
        <v>4183</v>
      </c>
      <c r="I2230" s="859" t="s">
        <v>4184</v>
      </c>
      <c r="J2230" s="2695">
        <v>1</v>
      </c>
      <c r="K2230" s="945">
        <v>0</v>
      </c>
      <c r="L2230" s="944">
        <f t="shared" si="363"/>
        <v>0</v>
      </c>
    </row>
    <row r="2231" spans="7:12" ht="15">
      <c r="G2231" s="858">
        <v>6</v>
      </c>
      <c r="H2231" s="867" t="s">
        <v>4185</v>
      </c>
      <c r="I2231" s="860" t="s">
        <v>4186</v>
      </c>
      <c r="J2231" s="2695">
        <v>1</v>
      </c>
      <c r="K2231" s="945">
        <v>0</v>
      </c>
      <c r="L2231" s="944">
        <f t="shared" si="363"/>
        <v>0</v>
      </c>
    </row>
    <row r="2232" spans="7:12" ht="15">
      <c r="G2232" s="858">
        <v>7</v>
      </c>
      <c r="H2232" s="867" t="s">
        <v>4189</v>
      </c>
      <c r="I2232" s="860" t="s">
        <v>4190</v>
      </c>
      <c r="J2232" s="2695">
        <v>1</v>
      </c>
      <c r="K2232" s="945">
        <v>0</v>
      </c>
      <c r="L2232" s="944">
        <f t="shared" si="363"/>
        <v>0</v>
      </c>
    </row>
    <row r="2233" spans="7:12" ht="30">
      <c r="G2233" s="858">
        <v>8</v>
      </c>
      <c r="H2233" s="28" t="s">
        <v>4137</v>
      </c>
      <c r="I2233" s="869" t="s">
        <v>4579</v>
      </c>
      <c r="J2233" s="2697"/>
      <c r="K2233" s="949"/>
      <c r="L2233" s="950"/>
    </row>
    <row r="2234" spans="7:12" ht="15">
      <c r="G2234" s="858">
        <v>9</v>
      </c>
      <c r="H2234" s="28" t="s">
        <v>118</v>
      </c>
      <c r="I2234" s="869" t="s">
        <v>4580</v>
      </c>
      <c r="J2234" s="2697"/>
      <c r="K2234" s="949"/>
      <c r="L2234" s="950"/>
    </row>
    <row r="2235" spans="7:12" ht="114.75">
      <c r="G2235" s="858">
        <v>10</v>
      </c>
      <c r="H2235" s="25" t="s">
        <v>4129</v>
      </c>
      <c r="I2235" s="870" t="s">
        <v>4550</v>
      </c>
      <c r="J2235" s="2695" t="s">
        <v>9</v>
      </c>
      <c r="K2235" s="945">
        <v>0</v>
      </c>
      <c r="L2235" s="944">
        <f t="shared" ref="L2235" si="364">J2235*K2235</f>
        <v>0</v>
      </c>
    </row>
    <row r="2236" spans="7:12">
      <c r="G2236" s="3213"/>
      <c r="H2236" s="3217" t="s">
        <v>4662</v>
      </c>
      <c r="I2236" s="3218"/>
      <c r="J2236" s="3219"/>
      <c r="K2236" s="3237"/>
      <c r="L2236" s="3238"/>
    </row>
    <row r="2237" spans="7:12" ht="15">
      <c r="G2237" s="858">
        <v>1</v>
      </c>
      <c r="H2237" s="25" t="s">
        <v>4211</v>
      </c>
      <c r="I2237" s="860" t="s">
        <v>4212</v>
      </c>
      <c r="J2237" s="2695">
        <v>18</v>
      </c>
      <c r="K2237" s="945">
        <v>0</v>
      </c>
      <c r="L2237" s="944">
        <f t="shared" ref="L2237:L2238" si="365">J2237*K2237</f>
        <v>0</v>
      </c>
    </row>
    <row r="2238" spans="7:12" ht="15">
      <c r="G2238" s="858">
        <v>2</v>
      </c>
      <c r="H2238" s="25" t="s">
        <v>4561</v>
      </c>
      <c r="I2238" s="859" t="s">
        <v>4562</v>
      </c>
      <c r="J2238" s="2695">
        <v>13</v>
      </c>
      <c r="K2238" s="945">
        <v>0</v>
      </c>
      <c r="L2238" s="944">
        <f t="shared" si="365"/>
        <v>0</v>
      </c>
    </row>
    <row r="2239" spans="7:12">
      <c r="G2239" s="3213"/>
      <c r="H2239" s="4935" t="s">
        <v>4663</v>
      </c>
      <c r="I2239" s="4935"/>
      <c r="J2239" s="4935"/>
      <c r="K2239" s="4935"/>
      <c r="L2239" s="4936"/>
    </row>
    <row r="2240" spans="7:12">
      <c r="G2240" s="3213"/>
      <c r="H2240" s="3214" t="s">
        <v>4664</v>
      </c>
      <c r="I2240" s="3220"/>
      <c r="J2240" s="3216"/>
      <c r="K2240" s="3232"/>
      <c r="L2240" s="3233"/>
    </row>
    <row r="2241" spans="7:12" ht="15">
      <c r="G2241" s="858">
        <v>1</v>
      </c>
      <c r="H2241" s="25" t="s">
        <v>4584</v>
      </c>
      <c r="I2241" s="859" t="s">
        <v>4585</v>
      </c>
      <c r="J2241" s="2695">
        <v>28</v>
      </c>
      <c r="K2241" s="945">
        <v>0</v>
      </c>
      <c r="L2241" s="944">
        <f t="shared" ref="L2241" si="366">J2241*K2241</f>
        <v>0</v>
      </c>
    </row>
    <row r="2242" spans="7:12">
      <c r="G2242" s="3213"/>
      <c r="H2242" s="3224" t="s">
        <v>4573</v>
      </c>
      <c r="I2242" s="3220"/>
      <c r="J2242" s="3216"/>
      <c r="K2242" s="3232"/>
      <c r="L2242" s="3233"/>
    </row>
    <row r="2243" spans="7:12" ht="25.5">
      <c r="G2243" s="858">
        <v>1</v>
      </c>
      <c r="H2243" s="25" t="s">
        <v>4574</v>
      </c>
      <c r="I2243" s="860" t="s">
        <v>4575</v>
      </c>
      <c r="J2243" s="2695">
        <v>56</v>
      </c>
      <c r="K2243" s="945">
        <v>0</v>
      </c>
      <c r="L2243" s="944">
        <f t="shared" ref="L2243:L2244" si="367">J2243*K2243</f>
        <v>0</v>
      </c>
    </row>
    <row r="2244" spans="7:12" ht="15">
      <c r="G2244" s="858">
        <v>2</v>
      </c>
      <c r="H2244" s="25" t="s">
        <v>4236</v>
      </c>
      <c r="I2244" s="860" t="s">
        <v>4237</v>
      </c>
      <c r="J2244" s="2695">
        <v>56</v>
      </c>
      <c r="K2244" s="945">
        <v>0</v>
      </c>
      <c r="L2244" s="944">
        <f t="shared" si="367"/>
        <v>0</v>
      </c>
    </row>
    <row r="2245" spans="7:12">
      <c r="G2245" s="858">
        <v>3</v>
      </c>
      <c r="H2245" s="25" t="s">
        <v>4132</v>
      </c>
      <c r="I2245" s="861" t="s">
        <v>4576</v>
      </c>
      <c r="J2245" s="2695"/>
      <c r="K2245" s="943"/>
      <c r="L2245" s="944"/>
    </row>
    <row r="2246" spans="7:12">
      <c r="G2246" s="3213"/>
      <c r="H2246" s="3214" t="s">
        <v>4323</v>
      </c>
      <c r="I2246" s="3220"/>
      <c r="J2246" s="3216"/>
      <c r="K2246" s="3232"/>
      <c r="L2246" s="3233"/>
    </row>
    <row r="2247" spans="7:12" ht="30">
      <c r="G2247" s="858">
        <v>1</v>
      </c>
      <c r="H2247" s="25" t="s">
        <v>4324</v>
      </c>
      <c r="I2247" s="859" t="s">
        <v>4325</v>
      </c>
      <c r="J2247" s="2695">
        <v>13</v>
      </c>
      <c r="K2247" s="945">
        <v>0</v>
      </c>
      <c r="L2247" s="944">
        <f t="shared" ref="L2247:L2253" si="368">J2247*K2247</f>
        <v>0</v>
      </c>
    </row>
    <row r="2248" spans="7:12" ht="15">
      <c r="G2248" s="858">
        <v>2</v>
      </c>
      <c r="H2248" s="867" t="s">
        <v>4177</v>
      </c>
      <c r="I2248" s="860" t="s">
        <v>4178</v>
      </c>
      <c r="J2248" s="2695">
        <v>13</v>
      </c>
      <c r="K2248" s="945">
        <v>0</v>
      </c>
      <c r="L2248" s="944">
        <f t="shared" si="368"/>
        <v>0</v>
      </c>
    </row>
    <row r="2249" spans="7:12" ht="15">
      <c r="G2249" s="858">
        <v>3</v>
      </c>
      <c r="H2249" s="867" t="s">
        <v>4179</v>
      </c>
      <c r="I2249" s="860" t="s">
        <v>4180</v>
      </c>
      <c r="J2249" s="2695">
        <v>13</v>
      </c>
      <c r="K2249" s="945">
        <v>0</v>
      </c>
      <c r="L2249" s="944">
        <f t="shared" si="368"/>
        <v>0</v>
      </c>
    </row>
    <row r="2250" spans="7:12" ht="15">
      <c r="G2250" s="858">
        <v>4</v>
      </c>
      <c r="H2250" s="867" t="s">
        <v>4577</v>
      </c>
      <c r="I2250" s="859" t="s">
        <v>4578</v>
      </c>
      <c r="J2250" s="2695">
        <v>13</v>
      </c>
      <c r="K2250" s="945">
        <v>0</v>
      </c>
      <c r="L2250" s="944">
        <f t="shared" si="368"/>
        <v>0</v>
      </c>
    </row>
    <row r="2251" spans="7:12" ht="15">
      <c r="G2251" s="858">
        <v>5</v>
      </c>
      <c r="H2251" s="867" t="s">
        <v>4183</v>
      </c>
      <c r="I2251" s="859" t="s">
        <v>4184</v>
      </c>
      <c r="J2251" s="2695">
        <v>13</v>
      </c>
      <c r="K2251" s="945">
        <v>0</v>
      </c>
      <c r="L2251" s="944">
        <f t="shared" si="368"/>
        <v>0</v>
      </c>
    </row>
    <row r="2252" spans="7:12" ht="15">
      <c r="G2252" s="858">
        <v>6</v>
      </c>
      <c r="H2252" s="867" t="s">
        <v>4187</v>
      </c>
      <c r="I2252" s="860" t="s">
        <v>4188</v>
      </c>
      <c r="J2252" s="2695">
        <v>13</v>
      </c>
      <c r="K2252" s="945">
        <v>0</v>
      </c>
      <c r="L2252" s="944">
        <f t="shared" si="368"/>
        <v>0</v>
      </c>
    </row>
    <row r="2253" spans="7:12" ht="15">
      <c r="G2253" s="858">
        <v>7</v>
      </c>
      <c r="H2253" s="867" t="s">
        <v>4189</v>
      </c>
      <c r="I2253" s="860" t="s">
        <v>4190</v>
      </c>
      <c r="J2253" s="2695">
        <v>13</v>
      </c>
      <c r="K2253" s="945">
        <v>0</v>
      </c>
      <c r="L2253" s="944">
        <f t="shared" si="368"/>
        <v>0</v>
      </c>
    </row>
    <row r="2254" spans="7:12" ht="30">
      <c r="G2254" s="858">
        <v>8</v>
      </c>
      <c r="H2254" s="28" t="s">
        <v>4137</v>
      </c>
      <c r="I2254" s="869" t="s">
        <v>4579</v>
      </c>
      <c r="J2254" s="2697"/>
      <c r="K2254" s="949"/>
      <c r="L2254" s="950"/>
    </row>
    <row r="2255" spans="7:12" ht="15">
      <c r="G2255" s="858">
        <v>9</v>
      </c>
      <c r="H2255" s="28" t="s">
        <v>118</v>
      </c>
      <c r="I2255" s="869" t="s">
        <v>4580</v>
      </c>
      <c r="J2255" s="2697"/>
      <c r="K2255" s="949"/>
      <c r="L2255" s="950"/>
    </row>
    <row r="2256" spans="7:12" ht="114.75">
      <c r="G2256" s="858">
        <v>10</v>
      </c>
      <c r="H2256" s="25" t="s">
        <v>4129</v>
      </c>
      <c r="I2256" s="870" t="s">
        <v>4550</v>
      </c>
      <c r="J2256" s="2695" t="s">
        <v>9</v>
      </c>
      <c r="K2256" s="945">
        <v>0</v>
      </c>
      <c r="L2256" s="944">
        <f t="shared" ref="L2256" si="369">J2256*K2256</f>
        <v>0</v>
      </c>
    </row>
    <row r="2257" spans="7:12">
      <c r="G2257" s="3213"/>
      <c r="H2257" s="4935" t="s">
        <v>4665</v>
      </c>
      <c r="I2257" s="4935"/>
      <c r="J2257" s="4935"/>
      <c r="K2257" s="4935"/>
      <c r="L2257" s="4936"/>
    </row>
    <row r="2258" spans="7:12">
      <c r="G2258" s="3213"/>
      <c r="H2258" s="3214" t="s">
        <v>4666</v>
      </c>
      <c r="I2258" s="3220"/>
      <c r="J2258" s="3216"/>
      <c r="K2258" s="3232"/>
      <c r="L2258" s="3233"/>
    </row>
    <row r="2259" spans="7:12" ht="30">
      <c r="G2259" s="858">
        <v>1</v>
      </c>
      <c r="H2259" s="25" t="s">
        <v>4594</v>
      </c>
      <c r="I2259" s="859" t="s">
        <v>4595</v>
      </c>
      <c r="J2259" s="2695">
        <v>6</v>
      </c>
      <c r="K2259" s="945">
        <v>0</v>
      </c>
      <c r="L2259" s="944">
        <f t="shared" ref="L2259:L2260" si="370">J2259*K2259</f>
        <v>0</v>
      </c>
    </row>
    <row r="2260" spans="7:12" ht="15">
      <c r="G2260" s="858">
        <v>2</v>
      </c>
      <c r="H2260" s="25" t="s">
        <v>4218</v>
      </c>
      <c r="I2260" s="859" t="s">
        <v>4219</v>
      </c>
      <c r="J2260" s="2695">
        <v>6</v>
      </c>
      <c r="K2260" s="945">
        <v>0</v>
      </c>
      <c r="L2260" s="944">
        <f t="shared" si="370"/>
        <v>0</v>
      </c>
    </row>
    <row r="2261" spans="7:12">
      <c r="G2261" s="3213"/>
      <c r="H2261" s="3224" t="s">
        <v>4573</v>
      </c>
      <c r="I2261" s="3220"/>
      <c r="J2261" s="3216"/>
      <c r="K2261" s="3232"/>
      <c r="L2261" s="3233"/>
    </row>
    <row r="2262" spans="7:12" ht="25.5">
      <c r="G2262" s="858">
        <v>1</v>
      </c>
      <c r="H2262" s="25" t="s">
        <v>4574</v>
      </c>
      <c r="I2262" s="860" t="s">
        <v>4575</v>
      </c>
      <c r="J2262" s="2695">
        <v>6</v>
      </c>
      <c r="K2262" s="945">
        <v>0</v>
      </c>
      <c r="L2262" s="944">
        <f t="shared" ref="L2262:L2263" si="371">J2262*K2262</f>
        <v>0</v>
      </c>
    </row>
    <row r="2263" spans="7:12" ht="15">
      <c r="G2263" s="858">
        <v>2</v>
      </c>
      <c r="H2263" s="25" t="s">
        <v>4236</v>
      </c>
      <c r="I2263" s="860" t="s">
        <v>4237</v>
      </c>
      <c r="J2263" s="2695">
        <v>6</v>
      </c>
      <c r="K2263" s="945">
        <v>0</v>
      </c>
      <c r="L2263" s="944">
        <f t="shared" si="371"/>
        <v>0</v>
      </c>
    </row>
    <row r="2264" spans="7:12">
      <c r="G2264" s="858">
        <v>3</v>
      </c>
      <c r="H2264" s="25" t="s">
        <v>4132</v>
      </c>
      <c r="I2264" s="861" t="s">
        <v>4576</v>
      </c>
      <c r="J2264" s="2695"/>
      <c r="K2264" s="943"/>
      <c r="L2264" s="944"/>
    </row>
    <row r="2265" spans="7:12">
      <c r="G2265" s="3213"/>
      <c r="H2265" s="3214" t="s">
        <v>4323</v>
      </c>
      <c r="I2265" s="3220"/>
      <c r="J2265" s="3216"/>
      <c r="K2265" s="3232"/>
      <c r="L2265" s="3233"/>
    </row>
    <row r="2266" spans="7:12" ht="30">
      <c r="G2266" s="858">
        <v>1</v>
      </c>
      <c r="H2266" s="25" t="s">
        <v>4324</v>
      </c>
      <c r="I2266" s="859" t="s">
        <v>4325</v>
      </c>
      <c r="J2266" s="2695">
        <v>6</v>
      </c>
      <c r="K2266" s="945">
        <v>0</v>
      </c>
      <c r="L2266" s="944">
        <f t="shared" ref="L2266:L2271" si="372">J2266*K2266</f>
        <v>0</v>
      </c>
    </row>
    <row r="2267" spans="7:12" ht="15">
      <c r="G2267" s="858">
        <v>2</v>
      </c>
      <c r="H2267" s="867" t="s">
        <v>4177</v>
      </c>
      <c r="I2267" s="860" t="s">
        <v>4178</v>
      </c>
      <c r="J2267" s="2695">
        <v>3</v>
      </c>
      <c r="K2267" s="945">
        <v>0</v>
      </c>
      <c r="L2267" s="944">
        <f t="shared" si="372"/>
        <v>0</v>
      </c>
    </row>
    <row r="2268" spans="7:12" ht="15">
      <c r="G2268" s="858">
        <v>3</v>
      </c>
      <c r="H2268" s="867" t="s">
        <v>4179</v>
      </c>
      <c r="I2268" s="860" t="s">
        <v>4180</v>
      </c>
      <c r="J2268" s="2695">
        <v>3</v>
      </c>
      <c r="K2268" s="945">
        <v>0</v>
      </c>
      <c r="L2268" s="944">
        <f t="shared" si="372"/>
        <v>0</v>
      </c>
    </row>
    <row r="2269" spans="7:12" ht="15">
      <c r="G2269" s="858">
        <v>4</v>
      </c>
      <c r="H2269" s="867" t="s">
        <v>4577</v>
      </c>
      <c r="I2269" s="859" t="s">
        <v>4578</v>
      </c>
      <c r="J2269" s="2695">
        <v>3</v>
      </c>
      <c r="K2269" s="945">
        <v>0</v>
      </c>
      <c r="L2269" s="944">
        <f t="shared" si="372"/>
        <v>0</v>
      </c>
    </row>
    <row r="2270" spans="7:12" ht="15">
      <c r="G2270" s="858">
        <v>5</v>
      </c>
      <c r="H2270" s="867" t="s">
        <v>4183</v>
      </c>
      <c r="I2270" s="859" t="s">
        <v>4184</v>
      </c>
      <c r="J2270" s="2695">
        <v>3</v>
      </c>
      <c r="K2270" s="945">
        <v>0</v>
      </c>
      <c r="L2270" s="944">
        <f t="shared" si="372"/>
        <v>0</v>
      </c>
    </row>
    <row r="2271" spans="7:12" ht="15">
      <c r="G2271" s="858">
        <v>6</v>
      </c>
      <c r="H2271" s="867" t="s">
        <v>4189</v>
      </c>
      <c r="I2271" s="860" t="s">
        <v>4190</v>
      </c>
      <c r="J2271" s="2695">
        <v>3</v>
      </c>
      <c r="K2271" s="945">
        <v>0</v>
      </c>
      <c r="L2271" s="944">
        <f t="shared" si="372"/>
        <v>0</v>
      </c>
    </row>
    <row r="2272" spans="7:12" ht="30">
      <c r="G2272" s="858">
        <v>7</v>
      </c>
      <c r="H2272" s="28" t="s">
        <v>4137</v>
      </c>
      <c r="I2272" s="869" t="s">
        <v>4579</v>
      </c>
      <c r="J2272" s="2697"/>
      <c r="K2272" s="949"/>
      <c r="L2272" s="950"/>
    </row>
    <row r="2273" spans="7:12" ht="15">
      <c r="G2273" s="858">
        <v>8</v>
      </c>
      <c r="H2273" s="28" t="s">
        <v>118</v>
      </c>
      <c r="I2273" s="869" t="s">
        <v>4580</v>
      </c>
      <c r="J2273" s="2697"/>
      <c r="K2273" s="949"/>
      <c r="L2273" s="950"/>
    </row>
    <row r="2274" spans="7:12" ht="128.25">
      <c r="G2274" s="858">
        <v>9</v>
      </c>
      <c r="H2274" s="25" t="s">
        <v>4129</v>
      </c>
      <c r="I2274" s="865" t="s">
        <v>4622</v>
      </c>
      <c r="J2274" s="2695">
        <v>12</v>
      </c>
      <c r="K2274" s="945">
        <v>0</v>
      </c>
      <c r="L2274" s="944">
        <f t="shared" ref="L2274:L2275" si="373">J2274*K2274</f>
        <v>0</v>
      </c>
    </row>
    <row r="2275" spans="7:12" ht="114.75">
      <c r="G2275" s="858">
        <v>10</v>
      </c>
      <c r="H2275" s="25" t="s">
        <v>4129</v>
      </c>
      <c r="I2275" s="870" t="s">
        <v>4550</v>
      </c>
      <c r="J2275" s="2695" t="s">
        <v>9</v>
      </c>
      <c r="K2275" s="945">
        <v>0</v>
      </c>
      <c r="L2275" s="944">
        <f t="shared" si="373"/>
        <v>0</v>
      </c>
    </row>
    <row r="2276" spans="7:12">
      <c r="G2276" s="3213"/>
      <c r="H2276" s="3214" t="s">
        <v>4582</v>
      </c>
      <c r="I2276" s="3220"/>
      <c r="J2276" s="3216"/>
      <c r="K2276" s="3232"/>
      <c r="L2276" s="3233"/>
    </row>
    <row r="2277" spans="7:12">
      <c r="G2277" s="3213"/>
      <c r="H2277" s="3214" t="s">
        <v>4651</v>
      </c>
      <c r="I2277" s="3220"/>
      <c r="J2277" s="3216"/>
      <c r="K2277" s="3232"/>
      <c r="L2277" s="3233"/>
    </row>
    <row r="2278" spans="7:12" ht="15">
      <c r="G2278" s="858">
        <v>1</v>
      </c>
      <c r="H2278" s="25" t="s">
        <v>4584</v>
      </c>
      <c r="I2278" s="859" t="s">
        <v>4585</v>
      </c>
      <c r="J2278" s="2695">
        <v>2</v>
      </c>
      <c r="K2278" s="945">
        <v>0</v>
      </c>
      <c r="L2278" s="944">
        <f t="shared" ref="L2278" si="374">J2278*K2278</f>
        <v>0</v>
      </c>
    </row>
    <row r="2279" spans="7:12">
      <c r="G2279" s="3213"/>
      <c r="H2279" s="3224" t="s">
        <v>4573</v>
      </c>
      <c r="I2279" s="3220"/>
      <c r="J2279" s="3216"/>
      <c r="K2279" s="3232"/>
      <c r="L2279" s="3233"/>
    </row>
    <row r="2280" spans="7:12" ht="25.5">
      <c r="G2280" s="858">
        <v>1</v>
      </c>
      <c r="H2280" s="25" t="s">
        <v>4574</v>
      </c>
      <c r="I2280" s="860" t="s">
        <v>4575</v>
      </c>
      <c r="J2280" s="2695">
        <v>1</v>
      </c>
      <c r="K2280" s="945">
        <v>0</v>
      </c>
      <c r="L2280" s="944">
        <f t="shared" ref="L2280:L2281" si="375">J2280*K2280</f>
        <v>0</v>
      </c>
    </row>
    <row r="2281" spans="7:12" ht="15">
      <c r="G2281" s="858">
        <v>2</v>
      </c>
      <c r="H2281" s="25" t="s">
        <v>4236</v>
      </c>
      <c r="I2281" s="860" t="s">
        <v>4237</v>
      </c>
      <c r="J2281" s="2695">
        <v>1</v>
      </c>
      <c r="K2281" s="945">
        <v>0</v>
      </c>
      <c r="L2281" s="944">
        <f t="shared" si="375"/>
        <v>0</v>
      </c>
    </row>
    <row r="2282" spans="7:12">
      <c r="G2282" s="858">
        <v>3</v>
      </c>
      <c r="H2282" s="25" t="s">
        <v>4132</v>
      </c>
      <c r="I2282" s="861" t="s">
        <v>4576</v>
      </c>
      <c r="J2282" s="2695"/>
      <c r="K2282" s="943"/>
      <c r="L2282" s="944"/>
    </row>
    <row r="2283" spans="7:12">
      <c r="G2283" s="3213"/>
      <c r="H2283" s="3214" t="s">
        <v>4323</v>
      </c>
      <c r="I2283" s="3220"/>
      <c r="J2283" s="3216"/>
      <c r="K2283" s="3232"/>
      <c r="L2283" s="3233"/>
    </row>
    <row r="2284" spans="7:12" ht="30">
      <c r="G2284" s="858">
        <v>1</v>
      </c>
      <c r="H2284" s="25" t="s">
        <v>4324</v>
      </c>
      <c r="I2284" s="859" t="s">
        <v>4325</v>
      </c>
      <c r="J2284" s="2695">
        <v>1</v>
      </c>
      <c r="K2284" s="945">
        <v>0</v>
      </c>
      <c r="L2284" s="944">
        <f t="shared" ref="L2284:L2289" si="376">J2284*K2284</f>
        <v>0</v>
      </c>
    </row>
    <row r="2285" spans="7:12" ht="15">
      <c r="G2285" s="858">
        <v>2</v>
      </c>
      <c r="H2285" s="867" t="s">
        <v>4177</v>
      </c>
      <c r="I2285" s="860" t="s">
        <v>4178</v>
      </c>
      <c r="J2285" s="2695">
        <v>1</v>
      </c>
      <c r="K2285" s="945">
        <v>0</v>
      </c>
      <c r="L2285" s="944">
        <f t="shared" si="376"/>
        <v>0</v>
      </c>
    </row>
    <row r="2286" spans="7:12" ht="15">
      <c r="G2286" s="858">
        <v>3</v>
      </c>
      <c r="H2286" s="867" t="s">
        <v>4179</v>
      </c>
      <c r="I2286" s="860" t="s">
        <v>4180</v>
      </c>
      <c r="J2286" s="2695">
        <v>1</v>
      </c>
      <c r="K2286" s="945">
        <v>0</v>
      </c>
      <c r="L2286" s="944">
        <f t="shared" si="376"/>
        <v>0</v>
      </c>
    </row>
    <row r="2287" spans="7:12" ht="15">
      <c r="G2287" s="858">
        <v>4</v>
      </c>
      <c r="H2287" s="867" t="s">
        <v>4577</v>
      </c>
      <c r="I2287" s="859" t="s">
        <v>4578</v>
      </c>
      <c r="J2287" s="2695">
        <v>1</v>
      </c>
      <c r="K2287" s="945">
        <v>0</v>
      </c>
      <c r="L2287" s="944">
        <f t="shared" si="376"/>
        <v>0</v>
      </c>
    </row>
    <row r="2288" spans="7:12" ht="15">
      <c r="G2288" s="858">
        <v>5</v>
      </c>
      <c r="H2288" s="867" t="s">
        <v>4183</v>
      </c>
      <c r="I2288" s="859" t="s">
        <v>4184</v>
      </c>
      <c r="J2288" s="2695">
        <v>1</v>
      </c>
      <c r="K2288" s="945">
        <v>0</v>
      </c>
      <c r="L2288" s="944">
        <f t="shared" si="376"/>
        <v>0</v>
      </c>
    </row>
    <row r="2289" spans="7:12" ht="15">
      <c r="G2289" s="858">
        <v>6</v>
      </c>
      <c r="H2289" s="867" t="s">
        <v>4189</v>
      </c>
      <c r="I2289" s="860" t="s">
        <v>4190</v>
      </c>
      <c r="J2289" s="2695">
        <v>1</v>
      </c>
      <c r="K2289" s="945">
        <v>0</v>
      </c>
      <c r="L2289" s="944">
        <f t="shared" si="376"/>
        <v>0</v>
      </c>
    </row>
    <row r="2290" spans="7:12" ht="30">
      <c r="G2290" s="858">
        <v>7</v>
      </c>
      <c r="H2290" s="28" t="s">
        <v>4137</v>
      </c>
      <c r="I2290" s="869" t="s">
        <v>4579</v>
      </c>
      <c r="J2290" s="2697"/>
      <c r="K2290" s="949"/>
      <c r="L2290" s="950"/>
    </row>
    <row r="2291" spans="7:12" ht="15">
      <c r="G2291" s="858">
        <v>8</v>
      </c>
      <c r="H2291" s="28" t="s">
        <v>118</v>
      </c>
      <c r="I2291" s="869" t="s">
        <v>4580</v>
      </c>
      <c r="J2291" s="2697"/>
      <c r="K2291" s="949"/>
      <c r="L2291" s="950"/>
    </row>
    <row r="2292" spans="7:12" ht="143.25">
      <c r="G2292" s="858">
        <v>9</v>
      </c>
      <c r="H2292" s="864" t="s">
        <v>4129</v>
      </c>
      <c r="I2292" s="865" t="s">
        <v>4646</v>
      </c>
      <c r="J2292" s="866">
        <v>2</v>
      </c>
      <c r="K2292" s="945">
        <v>0</v>
      </c>
      <c r="L2292" s="944">
        <f t="shared" ref="L2292:L2294" si="377">J2292*K2292</f>
        <v>0</v>
      </c>
    </row>
    <row r="2293" spans="7:12" ht="130.5">
      <c r="G2293" s="858">
        <v>10</v>
      </c>
      <c r="H2293" s="864" t="s">
        <v>4129</v>
      </c>
      <c r="I2293" s="865" t="s">
        <v>4628</v>
      </c>
      <c r="J2293" s="866">
        <v>1</v>
      </c>
      <c r="K2293" s="945">
        <v>0</v>
      </c>
      <c r="L2293" s="944">
        <f t="shared" si="377"/>
        <v>0</v>
      </c>
    </row>
    <row r="2294" spans="7:12" ht="114.75">
      <c r="G2294" s="858">
        <v>11</v>
      </c>
      <c r="H2294" s="25" t="s">
        <v>4129</v>
      </c>
      <c r="I2294" s="870" t="s">
        <v>4550</v>
      </c>
      <c r="J2294" s="2695" t="s">
        <v>9</v>
      </c>
      <c r="K2294" s="945">
        <v>0</v>
      </c>
      <c r="L2294" s="944">
        <f t="shared" si="377"/>
        <v>0</v>
      </c>
    </row>
    <row r="2295" spans="7:12">
      <c r="G2295" s="3213"/>
      <c r="H2295" s="3217" t="s">
        <v>4667</v>
      </c>
      <c r="I2295" s="3218"/>
      <c r="J2295" s="3219"/>
      <c r="K2295" s="3237"/>
      <c r="L2295" s="3238"/>
    </row>
    <row r="2296" spans="7:12" ht="15">
      <c r="G2296" s="858">
        <v>1</v>
      </c>
      <c r="H2296" s="25" t="s">
        <v>4211</v>
      </c>
      <c r="I2296" s="860" t="s">
        <v>4212</v>
      </c>
      <c r="J2296" s="2695">
        <v>14</v>
      </c>
      <c r="K2296" s="945">
        <v>0</v>
      </c>
      <c r="L2296" s="944">
        <f t="shared" ref="L2296:L2297" si="378">J2296*K2296</f>
        <v>0</v>
      </c>
    </row>
    <row r="2297" spans="7:12" ht="15">
      <c r="G2297" s="858">
        <v>2</v>
      </c>
      <c r="H2297" s="25" t="s">
        <v>4561</v>
      </c>
      <c r="I2297" s="859" t="s">
        <v>4562</v>
      </c>
      <c r="J2297" s="2695">
        <v>9</v>
      </c>
      <c r="K2297" s="945">
        <v>0</v>
      </c>
      <c r="L2297" s="944">
        <f t="shared" si="378"/>
        <v>0</v>
      </c>
    </row>
    <row r="2298" spans="7:12">
      <c r="G2298" s="3213"/>
      <c r="H2298" s="4935" t="s">
        <v>4644</v>
      </c>
      <c r="I2298" s="4935"/>
      <c r="J2298" s="4935"/>
      <c r="K2298" s="4935"/>
      <c r="L2298" s="4936"/>
    </row>
    <row r="2299" spans="7:12">
      <c r="G2299" s="3213"/>
      <c r="H2299" s="3214" t="s">
        <v>4645</v>
      </c>
      <c r="I2299" s="3220"/>
      <c r="J2299" s="3216"/>
      <c r="K2299" s="3232"/>
      <c r="L2299" s="3233"/>
    </row>
    <row r="2300" spans="7:12" ht="15">
      <c r="G2300" s="858">
        <v>1</v>
      </c>
      <c r="H2300" s="25" t="s">
        <v>4584</v>
      </c>
      <c r="I2300" s="859" t="s">
        <v>4585</v>
      </c>
      <c r="J2300" s="2695">
        <v>5</v>
      </c>
      <c r="K2300" s="945">
        <v>0</v>
      </c>
      <c r="L2300" s="944">
        <f t="shared" ref="L2300" si="379">J2300*K2300</f>
        <v>0</v>
      </c>
    </row>
    <row r="2301" spans="7:12">
      <c r="G2301" s="3213"/>
      <c r="H2301" s="3224" t="s">
        <v>4573</v>
      </c>
      <c r="I2301" s="3220"/>
      <c r="J2301" s="3216"/>
      <c r="K2301" s="3232"/>
      <c r="L2301" s="3233"/>
    </row>
    <row r="2302" spans="7:12" ht="25.5">
      <c r="G2302" s="858">
        <v>1</v>
      </c>
      <c r="H2302" s="25" t="s">
        <v>4574</v>
      </c>
      <c r="I2302" s="860" t="s">
        <v>4575</v>
      </c>
      <c r="J2302" s="2695">
        <v>10</v>
      </c>
      <c r="K2302" s="945">
        <v>0</v>
      </c>
      <c r="L2302" s="944">
        <f t="shared" ref="L2302:L2303" si="380">J2302*K2302</f>
        <v>0</v>
      </c>
    </row>
    <row r="2303" spans="7:12" ht="15">
      <c r="G2303" s="858">
        <v>2</v>
      </c>
      <c r="H2303" s="25" t="s">
        <v>4236</v>
      </c>
      <c r="I2303" s="860" t="s">
        <v>4237</v>
      </c>
      <c r="J2303" s="2695">
        <v>10</v>
      </c>
      <c r="K2303" s="945">
        <v>0</v>
      </c>
      <c r="L2303" s="944">
        <f t="shared" si="380"/>
        <v>0</v>
      </c>
    </row>
    <row r="2304" spans="7:12">
      <c r="G2304" s="858">
        <v>3</v>
      </c>
      <c r="H2304" s="25" t="s">
        <v>4132</v>
      </c>
      <c r="I2304" s="861" t="s">
        <v>4576</v>
      </c>
      <c r="J2304" s="2695"/>
      <c r="K2304" s="943"/>
      <c r="L2304" s="944"/>
    </row>
    <row r="2305" spans="7:12">
      <c r="G2305" s="3213"/>
      <c r="H2305" s="3214" t="s">
        <v>4323</v>
      </c>
      <c r="I2305" s="3220"/>
      <c r="J2305" s="3216"/>
      <c r="K2305" s="3232"/>
      <c r="L2305" s="3233"/>
    </row>
    <row r="2306" spans="7:12" ht="30">
      <c r="G2306" s="858">
        <v>1</v>
      </c>
      <c r="H2306" s="25" t="s">
        <v>4324</v>
      </c>
      <c r="I2306" s="859" t="s">
        <v>4325</v>
      </c>
      <c r="J2306" s="2695">
        <v>3</v>
      </c>
      <c r="K2306" s="945">
        <v>0</v>
      </c>
      <c r="L2306" s="944">
        <f t="shared" ref="L2306:L2312" si="381">J2306*K2306</f>
        <v>0</v>
      </c>
    </row>
    <row r="2307" spans="7:12" ht="15">
      <c r="G2307" s="858">
        <v>2</v>
      </c>
      <c r="H2307" s="867" t="s">
        <v>4177</v>
      </c>
      <c r="I2307" s="860" t="s">
        <v>4178</v>
      </c>
      <c r="J2307" s="2695">
        <v>3</v>
      </c>
      <c r="K2307" s="945">
        <v>0</v>
      </c>
      <c r="L2307" s="944">
        <f t="shared" si="381"/>
        <v>0</v>
      </c>
    </row>
    <row r="2308" spans="7:12" ht="15">
      <c r="G2308" s="858">
        <v>3</v>
      </c>
      <c r="H2308" s="867" t="s">
        <v>4179</v>
      </c>
      <c r="I2308" s="860" t="s">
        <v>4180</v>
      </c>
      <c r="J2308" s="2695">
        <v>3</v>
      </c>
      <c r="K2308" s="945">
        <v>0</v>
      </c>
      <c r="L2308" s="944">
        <f t="shared" si="381"/>
        <v>0</v>
      </c>
    </row>
    <row r="2309" spans="7:12" ht="15">
      <c r="G2309" s="858">
        <v>4</v>
      </c>
      <c r="H2309" s="867" t="s">
        <v>4577</v>
      </c>
      <c r="I2309" s="859" t="s">
        <v>4578</v>
      </c>
      <c r="J2309" s="2695">
        <v>3</v>
      </c>
      <c r="K2309" s="945">
        <v>0</v>
      </c>
      <c r="L2309" s="944">
        <f t="shared" si="381"/>
        <v>0</v>
      </c>
    </row>
    <row r="2310" spans="7:12" ht="15">
      <c r="G2310" s="858">
        <v>5</v>
      </c>
      <c r="H2310" s="867" t="s">
        <v>4183</v>
      </c>
      <c r="I2310" s="859" t="s">
        <v>4184</v>
      </c>
      <c r="J2310" s="2695">
        <v>3</v>
      </c>
      <c r="K2310" s="945">
        <v>0</v>
      </c>
      <c r="L2310" s="944">
        <f t="shared" si="381"/>
        <v>0</v>
      </c>
    </row>
    <row r="2311" spans="7:12" ht="15">
      <c r="G2311" s="858">
        <v>6</v>
      </c>
      <c r="H2311" s="867" t="s">
        <v>4187</v>
      </c>
      <c r="I2311" s="860" t="s">
        <v>4188</v>
      </c>
      <c r="J2311" s="2695">
        <v>3</v>
      </c>
      <c r="K2311" s="945">
        <v>0</v>
      </c>
      <c r="L2311" s="944">
        <f t="shared" si="381"/>
        <v>0</v>
      </c>
    </row>
    <row r="2312" spans="7:12" ht="15">
      <c r="G2312" s="858">
        <v>7</v>
      </c>
      <c r="H2312" s="867" t="s">
        <v>4189</v>
      </c>
      <c r="I2312" s="860" t="s">
        <v>4190</v>
      </c>
      <c r="J2312" s="2695">
        <v>3</v>
      </c>
      <c r="K2312" s="945">
        <v>0</v>
      </c>
      <c r="L2312" s="944">
        <f t="shared" si="381"/>
        <v>0</v>
      </c>
    </row>
    <row r="2313" spans="7:12" ht="30">
      <c r="G2313" s="858">
        <v>8</v>
      </c>
      <c r="H2313" s="28" t="s">
        <v>4137</v>
      </c>
      <c r="I2313" s="869" t="s">
        <v>4579</v>
      </c>
      <c r="J2313" s="2697"/>
      <c r="K2313" s="949"/>
      <c r="L2313" s="950"/>
    </row>
    <row r="2314" spans="7:12" ht="15">
      <c r="G2314" s="858">
        <v>9</v>
      </c>
      <c r="H2314" s="28" t="s">
        <v>118</v>
      </c>
      <c r="I2314" s="869" t="s">
        <v>4580</v>
      </c>
      <c r="J2314" s="2697"/>
      <c r="K2314" s="949"/>
      <c r="L2314" s="950"/>
    </row>
    <row r="2315" spans="7:12" ht="143.25">
      <c r="G2315" s="858">
        <v>10</v>
      </c>
      <c r="H2315" s="864" t="s">
        <v>4129</v>
      </c>
      <c r="I2315" s="865" t="s">
        <v>4646</v>
      </c>
      <c r="J2315" s="866">
        <v>5</v>
      </c>
      <c r="K2315" s="945">
        <v>0</v>
      </c>
      <c r="L2315" s="944">
        <f t="shared" ref="L2315:L2317" si="382">J2315*K2315</f>
        <v>0</v>
      </c>
    </row>
    <row r="2316" spans="7:12" ht="130.5">
      <c r="G2316" s="858">
        <v>11</v>
      </c>
      <c r="H2316" s="864" t="s">
        <v>4129</v>
      </c>
      <c r="I2316" s="865" t="s">
        <v>4628</v>
      </c>
      <c r="J2316" s="866">
        <v>5</v>
      </c>
      <c r="K2316" s="945">
        <v>0</v>
      </c>
      <c r="L2316" s="944">
        <f t="shared" si="382"/>
        <v>0</v>
      </c>
    </row>
    <row r="2317" spans="7:12" ht="114.75">
      <c r="G2317" s="858">
        <v>12</v>
      </c>
      <c r="H2317" s="25" t="s">
        <v>4129</v>
      </c>
      <c r="I2317" s="870" t="s">
        <v>4550</v>
      </c>
      <c r="J2317" s="2695" t="s">
        <v>9</v>
      </c>
      <c r="K2317" s="945">
        <v>0</v>
      </c>
      <c r="L2317" s="944">
        <f t="shared" si="382"/>
        <v>0</v>
      </c>
    </row>
    <row r="2318" spans="7:12">
      <c r="G2318" s="3213"/>
      <c r="H2318" s="4935" t="s">
        <v>4647</v>
      </c>
      <c r="I2318" s="4935"/>
      <c r="J2318" s="4935"/>
      <c r="K2318" s="4935"/>
      <c r="L2318" s="4936"/>
    </row>
    <row r="2319" spans="7:12">
      <c r="G2319" s="3213"/>
      <c r="H2319" s="3214" t="s">
        <v>4648</v>
      </c>
      <c r="I2319" s="3220"/>
      <c r="J2319" s="3216"/>
      <c r="K2319" s="3232"/>
      <c r="L2319" s="3233"/>
    </row>
    <row r="2320" spans="7:12" ht="30">
      <c r="G2320" s="858">
        <v>1</v>
      </c>
      <c r="H2320" s="25" t="s">
        <v>4594</v>
      </c>
      <c r="I2320" s="859" t="s">
        <v>4595</v>
      </c>
      <c r="J2320" s="2695">
        <v>1</v>
      </c>
      <c r="K2320" s="945">
        <v>0</v>
      </c>
      <c r="L2320" s="944">
        <f t="shared" ref="L2320:L2322" si="383">J2320*K2320</f>
        <v>0</v>
      </c>
    </row>
    <row r="2321" spans="7:12" ht="15">
      <c r="G2321" s="858">
        <v>2</v>
      </c>
      <c r="H2321" s="25" t="s">
        <v>4218</v>
      </c>
      <c r="I2321" s="859" t="s">
        <v>4219</v>
      </c>
      <c r="J2321" s="2695">
        <v>1</v>
      </c>
      <c r="K2321" s="945">
        <v>0</v>
      </c>
      <c r="L2321" s="944">
        <f t="shared" si="383"/>
        <v>0</v>
      </c>
    </row>
    <row r="2322" spans="7:12" ht="15">
      <c r="G2322" s="858">
        <v>3</v>
      </c>
      <c r="H2322" s="25" t="s">
        <v>4571</v>
      </c>
      <c r="I2322" s="859" t="s">
        <v>4572</v>
      </c>
      <c r="J2322" s="2695">
        <v>1</v>
      </c>
      <c r="K2322" s="945">
        <v>0</v>
      </c>
      <c r="L2322" s="944">
        <f t="shared" si="383"/>
        <v>0</v>
      </c>
    </row>
    <row r="2323" spans="7:12">
      <c r="G2323" s="3213"/>
      <c r="H2323" s="3224" t="s">
        <v>4573</v>
      </c>
      <c r="I2323" s="3220"/>
      <c r="J2323" s="3216"/>
      <c r="K2323" s="3232"/>
      <c r="L2323" s="3233"/>
    </row>
    <row r="2324" spans="7:12" ht="25.5">
      <c r="G2324" s="858">
        <v>1</v>
      </c>
      <c r="H2324" s="25" t="s">
        <v>4574</v>
      </c>
      <c r="I2324" s="860" t="s">
        <v>4575</v>
      </c>
      <c r="J2324" s="2695">
        <v>1</v>
      </c>
      <c r="K2324" s="945">
        <v>0</v>
      </c>
      <c r="L2324" s="944">
        <f t="shared" ref="L2324:L2325" si="384">J2324*K2324</f>
        <v>0</v>
      </c>
    </row>
    <row r="2325" spans="7:12" ht="15">
      <c r="G2325" s="858">
        <v>2</v>
      </c>
      <c r="H2325" s="25" t="s">
        <v>4236</v>
      </c>
      <c r="I2325" s="860" t="s">
        <v>4237</v>
      </c>
      <c r="J2325" s="2695">
        <v>1</v>
      </c>
      <c r="K2325" s="945">
        <v>0</v>
      </c>
      <c r="L2325" s="944">
        <f t="shared" si="384"/>
        <v>0</v>
      </c>
    </row>
    <row r="2326" spans="7:12">
      <c r="G2326" s="858">
        <v>3</v>
      </c>
      <c r="H2326" s="25" t="s">
        <v>4132</v>
      </c>
      <c r="I2326" s="861" t="s">
        <v>4576</v>
      </c>
      <c r="J2326" s="2695"/>
      <c r="K2326" s="943"/>
      <c r="L2326" s="944"/>
    </row>
    <row r="2327" spans="7:12">
      <c r="G2327" s="3213"/>
      <c r="H2327" s="3214" t="s">
        <v>4323</v>
      </c>
      <c r="I2327" s="3220"/>
      <c r="J2327" s="3216"/>
      <c r="K2327" s="3232"/>
      <c r="L2327" s="3233"/>
    </row>
    <row r="2328" spans="7:12" ht="30">
      <c r="G2328" s="858">
        <v>1</v>
      </c>
      <c r="H2328" s="25" t="s">
        <v>4324</v>
      </c>
      <c r="I2328" s="859" t="s">
        <v>4325</v>
      </c>
      <c r="J2328" s="2695">
        <v>1</v>
      </c>
      <c r="K2328" s="945">
        <v>0</v>
      </c>
      <c r="L2328" s="944">
        <f t="shared" ref="L2328" si="385">J2328*K2328</f>
        <v>0</v>
      </c>
    </row>
    <row r="2329" spans="7:12" ht="30">
      <c r="G2329" s="858">
        <v>2</v>
      </c>
      <c r="H2329" s="28" t="s">
        <v>4137</v>
      </c>
      <c r="I2329" s="869" t="s">
        <v>4579</v>
      </c>
      <c r="J2329" s="2697"/>
      <c r="K2329" s="949"/>
      <c r="L2329" s="950"/>
    </row>
    <row r="2330" spans="7:12" ht="15">
      <c r="G2330" s="858">
        <v>3</v>
      </c>
      <c r="H2330" s="28" t="s">
        <v>118</v>
      </c>
      <c r="I2330" s="869" t="s">
        <v>4580</v>
      </c>
      <c r="J2330" s="2697"/>
      <c r="K2330" s="949"/>
      <c r="L2330" s="950"/>
    </row>
    <row r="2331" spans="7:12" ht="128.25">
      <c r="G2331" s="858">
        <v>4</v>
      </c>
      <c r="H2331" s="25" t="s">
        <v>4129</v>
      </c>
      <c r="I2331" s="865" t="s">
        <v>4622</v>
      </c>
      <c r="J2331" s="2695">
        <v>2</v>
      </c>
      <c r="K2331" s="945">
        <v>0</v>
      </c>
      <c r="L2331" s="944">
        <f t="shared" ref="L2331:L2332" si="386">J2331*K2331</f>
        <v>0</v>
      </c>
    </row>
    <row r="2332" spans="7:12" ht="114.75">
      <c r="G2332" s="858">
        <v>5</v>
      </c>
      <c r="H2332" s="25" t="s">
        <v>4129</v>
      </c>
      <c r="I2332" s="870" t="s">
        <v>4550</v>
      </c>
      <c r="J2332" s="2695" t="s">
        <v>9</v>
      </c>
      <c r="K2332" s="945">
        <v>0</v>
      </c>
      <c r="L2332" s="944">
        <f t="shared" si="386"/>
        <v>0</v>
      </c>
    </row>
    <row r="2333" spans="7:12">
      <c r="G2333" s="3213"/>
      <c r="H2333" s="3214" t="s">
        <v>4649</v>
      </c>
      <c r="I2333" s="3214"/>
      <c r="J2333" s="3214"/>
      <c r="K2333" s="3214"/>
      <c r="L2333" s="3239"/>
    </row>
    <row r="2334" spans="7:12">
      <c r="G2334" s="3213"/>
      <c r="H2334" s="3214" t="s">
        <v>4650</v>
      </c>
      <c r="I2334" s="3220"/>
      <c r="J2334" s="3216"/>
      <c r="K2334" s="3232"/>
      <c r="L2334" s="3233"/>
    </row>
    <row r="2335" spans="7:12" ht="15">
      <c r="G2335" s="858">
        <v>1</v>
      </c>
      <c r="H2335" s="25" t="s">
        <v>4569</v>
      </c>
      <c r="I2335" s="859" t="s">
        <v>4570</v>
      </c>
      <c r="J2335" s="2695">
        <v>2</v>
      </c>
      <c r="K2335" s="945">
        <v>0</v>
      </c>
      <c r="L2335" s="944">
        <f t="shared" ref="L2335:L2337" si="387">J2335*K2335</f>
        <v>0</v>
      </c>
    </row>
    <row r="2336" spans="7:12" ht="15">
      <c r="G2336" s="858">
        <v>2</v>
      </c>
      <c r="H2336" s="25" t="s">
        <v>4218</v>
      </c>
      <c r="I2336" s="859" t="s">
        <v>4219</v>
      </c>
      <c r="J2336" s="2695">
        <v>2</v>
      </c>
      <c r="K2336" s="945">
        <v>0</v>
      </c>
      <c r="L2336" s="944">
        <f t="shared" si="387"/>
        <v>0</v>
      </c>
    </row>
    <row r="2337" spans="7:12" ht="15">
      <c r="G2337" s="858">
        <v>3</v>
      </c>
      <c r="H2337" s="25" t="s">
        <v>4571</v>
      </c>
      <c r="I2337" s="859" t="s">
        <v>4572</v>
      </c>
      <c r="J2337" s="2695">
        <v>2</v>
      </c>
      <c r="K2337" s="945">
        <v>0</v>
      </c>
      <c r="L2337" s="944">
        <f t="shared" si="387"/>
        <v>0</v>
      </c>
    </row>
    <row r="2338" spans="7:12">
      <c r="G2338" s="3213"/>
      <c r="H2338" s="3224" t="s">
        <v>4573</v>
      </c>
      <c r="I2338" s="3220"/>
      <c r="J2338" s="3216"/>
      <c r="K2338" s="3232"/>
      <c r="L2338" s="3233"/>
    </row>
    <row r="2339" spans="7:12" ht="25.5">
      <c r="G2339" s="858">
        <v>1</v>
      </c>
      <c r="H2339" s="25" t="s">
        <v>4574</v>
      </c>
      <c r="I2339" s="860" t="s">
        <v>4575</v>
      </c>
      <c r="J2339" s="2695">
        <v>2</v>
      </c>
      <c r="K2339" s="945">
        <v>0</v>
      </c>
      <c r="L2339" s="944">
        <f t="shared" ref="L2339:L2340" si="388">J2339*K2339</f>
        <v>0</v>
      </c>
    </row>
    <row r="2340" spans="7:12" ht="15">
      <c r="G2340" s="858">
        <v>2</v>
      </c>
      <c r="H2340" s="25" t="s">
        <v>4236</v>
      </c>
      <c r="I2340" s="860" t="s">
        <v>4237</v>
      </c>
      <c r="J2340" s="2695">
        <v>2</v>
      </c>
      <c r="K2340" s="945">
        <v>0</v>
      </c>
      <c r="L2340" s="944">
        <f t="shared" si="388"/>
        <v>0</v>
      </c>
    </row>
    <row r="2341" spans="7:12">
      <c r="G2341" s="858">
        <v>3</v>
      </c>
      <c r="H2341" s="25" t="s">
        <v>4132</v>
      </c>
      <c r="I2341" s="861" t="s">
        <v>4576</v>
      </c>
      <c r="J2341" s="2695"/>
      <c r="K2341" s="943"/>
      <c r="L2341" s="944"/>
    </row>
    <row r="2342" spans="7:12">
      <c r="G2342" s="3213"/>
      <c r="H2342" s="3214" t="s">
        <v>4323</v>
      </c>
      <c r="I2342" s="3220"/>
      <c r="J2342" s="3216"/>
      <c r="K2342" s="3232"/>
      <c r="L2342" s="3233"/>
    </row>
    <row r="2343" spans="7:12" ht="30">
      <c r="G2343" s="858">
        <v>1</v>
      </c>
      <c r="H2343" s="25" t="s">
        <v>4324</v>
      </c>
      <c r="I2343" s="859" t="s">
        <v>4325</v>
      </c>
      <c r="J2343" s="2695">
        <v>1</v>
      </c>
      <c r="K2343" s="945">
        <v>0</v>
      </c>
      <c r="L2343" s="944">
        <f t="shared" ref="L2343:L2348" si="389">J2343*K2343</f>
        <v>0</v>
      </c>
    </row>
    <row r="2344" spans="7:12" ht="15">
      <c r="G2344" s="858">
        <v>2</v>
      </c>
      <c r="H2344" s="867" t="s">
        <v>4177</v>
      </c>
      <c r="I2344" s="860" t="s">
        <v>4178</v>
      </c>
      <c r="J2344" s="2695">
        <v>1</v>
      </c>
      <c r="K2344" s="945">
        <v>0</v>
      </c>
      <c r="L2344" s="944">
        <f t="shared" si="389"/>
        <v>0</v>
      </c>
    </row>
    <row r="2345" spans="7:12" ht="15">
      <c r="G2345" s="858">
        <v>3</v>
      </c>
      <c r="H2345" s="867" t="s">
        <v>4179</v>
      </c>
      <c r="I2345" s="860" t="s">
        <v>4180</v>
      </c>
      <c r="J2345" s="2695">
        <v>1</v>
      </c>
      <c r="K2345" s="945">
        <v>0</v>
      </c>
      <c r="L2345" s="944">
        <f t="shared" si="389"/>
        <v>0</v>
      </c>
    </row>
    <row r="2346" spans="7:12" ht="15">
      <c r="G2346" s="858">
        <v>4</v>
      </c>
      <c r="H2346" s="867" t="s">
        <v>4577</v>
      </c>
      <c r="I2346" s="859" t="s">
        <v>4578</v>
      </c>
      <c r="J2346" s="2695">
        <v>1</v>
      </c>
      <c r="K2346" s="945">
        <v>0</v>
      </c>
      <c r="L2346" s="944">
        <f t="shared" si="389"/>
        <v>0</v>
      </c>
    </row>
    <row r="2347" spans="7:12" ht="15">
      <c r="G2347" s="858">
        <v>5</v>
      </c>
      <c r="H2347" s="867" t="s">
        <v>4183</v>
      </c>
      <c r="I2347" s="859" t="s">
        <v>4184</v>
      </c>
      <c r="J2347" s="2695">
        <v>1</v>
      </c>
      <c r="K2347" s="945">
        <v>0</v>
      </c>
      <c r="L2347" s="944">
        <f t="shared" si="389"/>
        <v>0</v>
      </c>
    </row>
    <row r="2348" spans="7:12" ht="15">
      <c r="G2348" s="858">
        <v>6</v>
      </c>
      <c r="H2348" s="867" t="s">
        <v>4189</v>
      </c>
      <c r="I2348" s="860" t="s">
        <v>4190</v>
      </c>
      <c r="J2348" s="2695">
        <v>1</v>
      </c>
      <c r="K2348" s="945">
        <v>0</v>
      </c>
      <c r="L2348" s="944">
        <f t="shared" si="389"/>
        <v>0</v>
      </c>
    </row>
    <row r="2349" spans="7:12" ht="30">
      <c r="G2349" s="858">
        <v>7</v>
      </c>
      <c r="H2349" s="28" t="s">
        <v>4137</v>
      </c>
      <c r="I2349" s="869" t="s">
        <v>4579</v>
      </c>
      <c r="J2349" s="2697"/>
      <c r="K2349" s="949"/>
      <c r="L2349" s="950"/>
    </row>
    <row r="2350" spans="7:12" ht="15">
      <c r="G2350" s="858">
        <v>8</v>
      </c>
      <c r="H2350" s="28" t="s">
        <v>118</v>
      </c>
      <c r="I2350" s="869" t="s">
        <v>4580</v>
      </c>
      <c r="J2350" s="2697"/>
      <c r="K2350" s="949"/>
      <c r="L2350" s="950"/>
    </row>
    <row r="2351" spans="7:12" ht="128.25">
      <c r="G2351" s="858">
        <v>9</v>
      </c>
      <c r="H2351" s="25" t="s">
        <v>4129</v>
      </c>
      <c r="I2351" s="865" t="s">
        <v>4622</v>
      </c>
      <c r="J2351" s="2695">
        <v>3</v>
      </c>
      <c r="K2351" s="945">
        <v>0</v>
      </c>
      <c r="L2351" s="944">
        <f t="shared" ref="L2351:L2352" si="390">J2351*K2351</f>
        <v>0</v>
      </c>
    </row>
    <row r="2352" spans="7:12" ht="114.75">
      <c r="G2352" s="858">
        <v>10</v>
      </c>
      <c r="H2352" s="25" t="s">
        <v>4129</v>
      </c>
      <c r="I2352" s="870" t="s">
        <v>4550</v>
      </c>
      <c r="J2352" s="2695" t="s">
        <v>9</v>
      </c>
      <c r="K2352" s="945">
        <v>0</v>
      </c>
      <c r="L2352" s="944">
        <f t="shared" si="390"/>
        <v>0</v>
      </c>
    </row>
    <row r="2353" spans="7:12">
      <c r="G2353" s="3213"/>
      <c r="H2353" s="3214" t="s">
        <v>4582</v>
      </c>
      <c r="I2353" s="3220"/>
      <c r="J2353" s="3216"/>
      <c r="K2353" s="3232"/>
      <c r="L2353" s="3233"/>
    </row>
    <row r="2354" spans="7:12">
      <c r="G2354" s="3213"/>
      <c r="H2354" s="3214" t="s">
        <v>4651</v>
      </c>
      <c r="I2354" s="3220"/>
      <c r="J2354" s="3216"/>
      <c r="K2354" s="3232"/>
      <c r="L2354" s="3233"/>
    </row>
    <row r="2355" spans="7:12" ht="15">
      <c r="G2355" s="858">
        <v>1</v>
      </c>
      <c r="H2355" s="25" t="s">
        <v>4584</v>
      </c>
      <c r="I2355" s="859" t="s">
        <v>4585</v>
      </c>
      <c r="J2355" s="2695">
        <v>2</v>
      </c>
      <c r="K2355" s="945">
        <v>0</v>
      </c>
      <c r="L2355" s="3888">
        <f t="shared" ref="L2355:L2362" si="391">J2355*K2355</f>
        <v>0</v>
      </c>
    </row>
    <row r="2356" spans="7:12">
      <c r="G2356" s="3213"/>
      <c r="H2356" s="3224" t="s">
        <v>4573</v>
      </c>
      <c r="I2356" s="3220"/>
      <c r="J2356" s="3216"/>
      <c r="K2356" s="3232"/>
      <c r="L2356" s="3888">
        <f t="shared" si="391"/>
        <v>0</v>
      </c>
    </row>
    <row r="2357" spans="7:12" ht="25.5">
      <c r="G2357" s="858">
        <v>1</v>
      </c>
      <c r="H2357" s="25" t="s">
        <v>4574</v>
      </c>
      <c r="I2357" s="860" t="s">
        <v>4575</v>
      </c>
      <c r="J2357" s="2695">
        <v>1</v>
      </c>
      <c r="K2357" s="945">
        <v>0</v>
      </c>
      <c r="L2357" s="3888">
        <f t="shared" si="391"/>
        <v>0</v>
      </c>
    </row>
    <row r="2358" spans="7:12" ht="15">
      <c r="G2358" s="858">
        <v>2</v>
      </c>
      <c r="H2358" s="25" t="s">
        <v>4236</v>
      </c>
      <c r="I2358" s="860" t="s">
        <v>4237</v>
      </c>
      <c r="J2358" s="2695">
        <v>1</v>
      </c>
      <c r="K2358" s="945">
        <v>0</v>
      </c>
      <c r="L2358" s="3888">
        <f t="shared" si="391"/>
        <v>0</v>
      </c>
    </row>
    <row r="2359" spans="7:12">
      <c r="G2359" s="858">
        <v>3</v>
      </c>
      <c r="H2359" s="25" t="s">
        <v>4132</v>
      </c>
      <c r="I2359" s="861" t="s">
        <v>4576</v>
      </c>
      <c r="J2359" s="2695"/>
      <c r="K2359" s="943"/>
      <c r="L2359" s="3888">
        <f t="shared" si="391"/>
        <v>0</v>
      </c>
    </row>
    <row r="2360" spans="7:12">
      <c r="G2360" s="3213"/>
      <c r="H2360" s="3214" t="s">
        <v>4323</v>
      </c>
      <c r="I2360" s="3220"/>
      <c r="J2360" s="3216"/>
      <c r="K2360" s="3232"/>
      <c r="L2360" s="3888">
        <f t="shared" si="391"/>
        <v>0</v>
      </c>
    </row>
    <row r="2361" spans="7:12" ht="30">
      <c r="G2361" s="858">
        <v>1</v>
      </c>
      <c r="H2361" s="25" t="s">
        <v>4324</v>
      </c>
      <c r="I2361" s="859" t="s">
        <v>4325</v>
      </c>
      <c r="J2361" s="2695">
        <v>1</v>
      </c>
      <c r="K2361" s="3890">
        <v>0</v>
      </c>
      <c r="L2361" s="3889">
        <f t="shared" si="391"/>
        <v>0</v>
      </c>
    </row>
    <row r="2362" spans="7:12" ht="15">
      <c r="G2362" s="858">
        <v>2</v>
      </c>
      <c r="H2362" s="867" t="s">
        <v>4189</v>
      </c>
      <c r="I2362" s="860" t="s">
        <v>4190</v>
      </c>
      <c r="J2362" s="2695">
        <v>1</v>
      </c>
      <c r="K2362" s="945">
        <v>0</v>
      </c>
      <c r="L2362" s="944">
        <f t="shared" si="391"/>
        <v>0</v>
      </c>
    </row>
    <row r="2363" spans="7:12" ht="30">
      <c r="G2363" s="858">
        <v>3</v>
      </c>
      <c r="H2363" s="28" t="s">
        <v>4137</v>
      </c>
      <c r="I2363" s="869" t="s">
        <v>4579</v>
      </c>
      <c r="J2363" s="2697"/>
      <c r="K2363" s="949"/>
      <c r="L2363" s="950"/>
    </row>
    <row r="2364" spans="7:12" ht="15">
      <c r="G2364" s="858">
        <v>4</v>
      </c>
      <c r="H2364" s="28" t="s">
        <v>118</v>
      </c>
      <c r="I2364" s="869" t="s">
        <v>4580</v>
      </c>
      <c r="J2364" s="2697"/>
      <c r="K2364" s="949"/>
      <c r="L2364" s="950"/>
    </row>
    <row r="2365" spans="7:12" ht="143.25">
      <c r="G2365" s="858">
        <v>5</v>
      </c>
      <c r="H2365" s="864" t="s">
        <v>4129</v>
      </c>
      <c r="I2365" s="865" t="s">
        <v>4646</v>
      </c>
      <c r="J2365" s="866">
        <v>2</v>
      </c>
      <c r="K2365" s="945">
        <v>0</v>
      </c>
      <c r="L2365" s="944">
        <f t="shared" ref="L2365:L2367" si="392">J2365*K2365</f>
        <v>0</v>
      </c>
    </row>
    <row r="2366" spans="7:12" ht="130.5">
      <c r="G2366" s="858">
        <v>6</v>
      </c>
      <c r="H2366" s="864" t="s">
        <v>4129</v>
      </c>
      <c r="I2366" s="865" t="s">
        <v>4628</v>
      </c>
      <c r="J2366" s="866">
        <v>1</v>
      </c>
      <c r="K2366" s="945">
        <v>0</v>
      </c>
      <c r="L2366" s="944">
        <f t="shared" si="392"/>
        <v>0</v>
      </c>
    </row>
    <row r="2367" spans="7:12" ht="114.75">
      <c r="G2367" s="858">
        <v>7</v>
      </c>
      <c r="H2367" s="25" t="s">
        <v>4129</v>
      </c>
      <c r="I2367" s="870" t="s">
        <v>4550</v>
      </c>
      <c r="J2367" s="2695" t="s">
        <v>9</v>
      </c>
      <c r="K2367" s="945">
        <v>0</v>
      </c>
      <c r="L2367" s="944">
        <f t="shared" si="392"/>
        <v>0</v>
      </c>
    </row>
    <row r="2368" spans="7:12">
      <c r="G2368" s="3213"/>
      <c r="H2368" s="3214" t="s">
        <v>4632</v>
      </c>
      <c r="I2368" s="3220"/>
      <c r="J2368" s="3216"/>
      <c r="K2368" s="3232"/>
      <c r="L2368" s="3233"/>
    </row>
    <row r="2369" spans="7:12">
      <c r="G2369" s="3213"/>
      <c r="H2369" s="3214" t="s">
        <v>4652</v>
      </c>
      <c r="I2369" s="3220"/>
      <c r="J2369" s="3216"/>
      <c r="K2369" s="3232"/>
      <c r="L2369" s="3233"/>
    </row>
    <row r="2370" spans="7:12" ht="45">
      <c r="G2370" s="858">
        <v>1</v>
      </c>
      <c r="H2370" s="25" t="s">
        <v>4256</v>
      </c>
      <c r="I2370" s="859" t="s">
        <v>4568</v>
      </c>
      <c r="J2370" s="2695">
        <v>2</v>
      </c>
      <c r="K2370" s="945">
        <v>0</v>
      </c>
      <c r="L2370" s="944">
        <f t="shared" ref="L2370:L2373" si="393">J2370*K2370</f>
        <v>0</v>
      </c>
    </row>
    <row r="2371" spans="7:12" ht="15">
      <c r="G2371" s="858">
        <v>2</v>
      </c>
      <c r="H2371" s="25" t="s">
        <v>4569</v>
      </c>
      <c r="I2371" s="859" t="s">
        <v>4570</v>
      </c>
      <c r="J2371" s="2695">
        <v>2</v>
      </c>
      <c r="K2371" s="945">
        <v>0</v>
      </c>
      <c r="L2371" s="944">
        <f t="shared" si="393"/>
        <v>0</v>
      </c>
    </row>
    <row r="2372" spans="7:12" ht="15">
      <c r="G2372" s="858">
        <v>3</v>
      </c>
      <c r="H2372" s="25" t="s">
        <v>4218</v>
      </c>
      <c r="I2372" s="859" t="s">
        <v>4219</v>
      </c>
      <c r="J2372" s="2695">
        <v>2</v>
      </c>
      <c r="K2372" s="945">
        <v>0</v>
      </c>
      <c r="L2372" s="944">
        <f t="shared" si="393"/>
        <v>0</v>
      </c>
    </row>
    <row r="2373" spans="7:12" ht="15">
      <c r="G2373" s="858">
        <v>4</v>
      </c>
      <c r="H2373" s="25" t="s">
        <v>4571</v>
      </c>
      <c r="I2373" s="859" t="s">
        <v>4572</v>
      </c>
      <c r="J2373" s="2695">
        <v>12</v>
      </c>
      <c r="K2373" s="945">
        <v>0</v>
      </c>
      <c r="L2373" s="944">
        <f t="shared" si="393"/>
        <v>0</v>
      </c>
    </row>
    <row r="2374" spans="7:12">
      <c r="G2374" s="3213"/>
      <c r="H2374" s="3224" t="s">
        <v>4573</v>
      </c>
      <c r="I2374" s="3220"/>
      <c r="J2374" s="3216"/>
      <c r="K2374" s="3232"/>
      <c r="L2374" s="3233"/>
    </row>
    <row r="2375" spans="7:12" ht="25.5">
      <c r="G2375" s="858">
        <v>1</v>
      </c>
      <c r="H2375" s="25" t="s">
        <v>4574</v>
      </c>
      <c r="I2375" s="860" t="s">
        <v>4575</v>
      </c>
      <c r="J2375" s="2695">
        <v>2</v>
      </c>
      <c r="K2375" s="945">
        <v>0</v>
      </c>
      <c r="L2375" s="944">
        <f t="shared" ref="L2375:L2376" si="394">J2375*K2375</f>
        <v>0</v>
      </c>
    </row>
    <row r="2376" spans="7:12" ht="15">
      <c r="G2376" s="858">
        <v>2</v>
      </c>
      <c r="H2376" s="25" t="s">
        <v>4236</v>
      </c>
      <c r="I2376" s="860" t="s">
        <v>4237</v>
      </c>
      <c r="J2376" s="2695">
        <v>2</v>
      </c>
      <c r="K2376" s="945">
        <v>0</v>
      </c>
      <c r="L2376" s="944">
        <f t="shared" si="394"/>
        <v>0</v>
      </c>
    </row>
    <row r="2377" spans="7:12">
      <c r="G2377" s="858">
        <v>3</v>
      </c>
      <c r="H2377" s="25" t="s">
        <v>4132</v>
      </c>
      <c r="I2377" s="861" t="s">
        <v>4576</v>
      </c>
      <c r="J2377" s="2695"/>
      <c r="K2377" s="943"/>
      <c r="L2377" s="944"/>
    </row>
    <row r="2378" spans="7:12">
      <c r="G2378" s="3213"/>
      <c r="H2378" s="3214" t="s">
        <v>4323</v>
      </c>
      <c r="I2378" s="3220"/>
      <c r="J2378" s="3216"/>
      <c r="K2378" s="3232"/>
      <c r="L2378" s="3233"/>
    </row>
    <row r="2379" spans="7:12" ht="30">
      <c r="G2379" s="858">
        <v>1</v>
      </c>
      <c r="H2379" s="25" t="s">
        <v>4324</v>
      </c>
      <c r="I2379" s="859" t="s">
        <v>4325</v>
      </c>
      <c r="J2379" s="2695">
        <v>2</v>
      </c>
      <c r="K2379" s="945">
        <v>0</v>
      </c>
      <c r="L2379" s="944">
        <f t="shared" ref="L2379:L2385" si="395">J2379*K2379</f>
        <v>0</v>
      </c>
    </row>
    <row r="2380" spans="7:12" ht="15">
      <c r="G2380" s="858">
        <v>2</v>
      </c>
      <c r="H2380" s="867" t="s">
        <v>4177</v>
      </c>
      <c r="I2380" s="860" t="s">
        <v>4178</v>
      </c>
      <c r="J2380" s="2695">
        <v>2</v>
      </c>
      <c r="K2380" s="945">
        <v>0</v>
      </c>
      <c r="L2380" s="944">
        <f t="shared" si="395"/>
        <v>0</v>
      </c>
    </row>
    <row r="2381" spans="7:12" ht="15">
      <c r="G2381" s="858">
        <v>3</v>
      </c>
      <c r="H2381" s="867" t="s">
        <v>4179</v>
      </c>
      <c r="I2381" s="860" t="s">
        <v>4180</v>
      </c>
      <c r="J2381" s="2695">
        <v>2</v>
      </c>
      <c r="K2381" s="945">
        <v>0</v>
      </c>
      <c r="L2381" s="944">
        <f t="shared" si="395"/>
        <v>0</v>
      </c>
    </row>
    <row r="2382" spans="7:12" ht="15">
      <c r="G2382" s="858">
        <v>4</v>
      </c>
      <c r="H2382" s="867" t="s">
        <v>4577</v>
      </c>
      <c r="I2382" s="859" t="s">
        <v>4578</v>
      </c>
      <c r="J2382" s="2695">
        <v>2</v>
      </c>
      <c r="K2382" s="945">
        <v>0</v>
      </c>
      <c r="L2382" s="944">
        <f t="shared" si="395"/>
        <v>0</v>
      </c>
    </row>
    <row r="2383" spans="7:12" ht="15">
      <c r="G2383" s="858">
        <v>5</v>
      </c>
      <c r="H2383" s="867" t="s">
        <v>4183</v>
      </c>
      <c r="I2383" s="859" t="s">
        <v>4184</v>
      </c>
      <c r="J2383" s="2695">
        <v>4</v>
      </c>
      <c r="K2383" s="945">
        <v>0</v>
      </c>
      <c r="L2383" s="944">
        <f t="shared" si="395"/>
        <v>0</v>
      </c>
    </row>
    <row r="2384" spans="7:12" ht="15">
      <c r="G2384" s="858">
        <v>6</v>
      </c>
      <c r="H2384" s="867" t="s">
        <v>4185</v>
      </c>
      <c r="I2384" s="860" t="s">
        <v>4186</v>
      </c>
      <c r="J2384" s="2695">
        <v>2</v>
      </c>
      <c r="K2384" s="945">
        <v>0</v>
      </c>
      <c r="L2384" s="944">
        <f t="shared" si="395"/>
        <v>0</v>
      </c>
    </row>
    <row r="2385" spans="1:12" ht="15">
      <c r="A2385" s="926"/>
      <c r="B2385" s="927"/>
      <c r="C2385" s="928"/>
      <c r="D2385" s="919"/>
      <c r="G2385" s="858">
        <v>7</v>
      </c>
      <c r="H2385" s="867" t="s">
        <v>4189</v>
      </c>
      <c r="I2385" s="860" t="s">
        <v>4190</v>
      </c>
      <c r="J2385" s="2695">
        <v>2</v>
      </c>
      <c r="K2385" s="945">
        <v>0</v>
      </c>
      <c r="L2385" s="944">
        <f t="shared" si="395"/>
        <v>0</v>
      </c>
    </row>
    <row r="2386" spans="1:12" ht="30">
      <c r="A2386" s="926"/>
      <c r="B2386" s="927"/>
      <c r="C2386" s="928"/>
      <c r="D2386" s="919"/>
      <c r="G2386" s="858">
        <v>8</v>
      </c>
      <c r="H2386" s="28" t="s">
        <v>4137</v>
      </c>
      <c r="I2386" s="869" t="s">
        <v>4579</v>
      </c>
      <c r="J2386" s="2697"/>
      <c r="K2386" s="949"/>
      <c r="L2386" s="950"/>
    </row>
    <row r="2387" spans="1:12" ht="15">
      <c r="A2387" s="926"/>
      <c r="B2387" s="927"/>
      <c r="C2387" s="928"/>
      <c r="D2387" s="919"/>
      <c r="G2387" s="858">
        <v>9</v>
      </c>
      <c r="H2387" s="28" t="s">
        <v>118</v>
      </c>
      <c r="I2387" s="869" t="s">
        <v>4580</v>
      </c>
      <c r="J2387" s="2697"/>
      <c r="K2387" s="949"/>
      <c r="L2387" s="950"/>
    </row>
    <row r="2388" spans="1:12" ht="128.25">
      <c r="A2388" s="926"/>
      <c r="B2388" s="927"/>
      <c r="C2388" s="928"/>
      <c r="D2388" s="919"/>
      <c r="G2388" s="858">
        <v>10</v>
      </c>
      <c r="H2388" s="25" t="s">
        <v>4129</v>
      </c>
      <c r="I2388" s="865" t="s">
        <v>4622</v>
      </c>
      <c r="J2388" s="2695">
        <v>12</v>
      </c>
      <c r="K2388" s="945">
        <v>0</v>
      </c>
      <c r="L2388" s="944">
        <f t="shared" ref="L2388:L2389" si="396">J2388*K2388</f>
        <v>0</v>
      </c>
    </row>
    <row r="2389" spans="1:12" ht="114.75">
      <c r="A2389" s="926"/>
      <c r="B2389" s="927"/>
      <c r="C2389" s="928"/>
      <c r="D2389" s="919"/>
      <c r="G2389" s="858">
        <v>11</v>
      </c>
      <c r="H2389" s="25" t="s">
        <v>4129</v>
      </c>
      <c r="I2389" s="870" t="s">
        <v>4550</v>
      </c>
      <c r="J2389" s="2695" t="s">
        <v>9</v>
      </c>
      <c r="K2389" s="945">
        <v>0</v>
      </c>
      <c r="L2389" s="944">
        <f t="shared" si="396"/>
        <v>0</v>
      </c>
    </row>
    <row r="2390" spans="1:12">
      <c r="A2390" s="926"/>
      <c r="B2390" s="927"/>
      <c r="C2390" s="928"/>
      <c r="D2390" s="919"/>
      <c r="G2390" s="3213"/>
      <c r="H2390" s="3214" t="s">
        <v>4630</v>
      </c>
      <c r="I2390" s="3220"/>
      <c r="J2390" s="3216"/>
      <c r="K2390" s="3232"/>
      <c r="L2390" s="3233"/>
    </row>
    <row r="2391" spans="1:12">
      <c r="A2391" s="926"/>
      <c r="B2391" s="927"/>
      <c r="C2391" s="928"/>
      <c r="D2391" s="919"/>
      <c r="G2391" s="3213"/>
      <c r="H2391" s="3214" t="s">
        <v>4653</v>
      </c>
      <c r="I2391" s="3220"/>
      <c r="J2391" s="3216"/>
      <c r="K2391" s="3232"/>
      <c r="L2391" s="3233"/>
    </row>
    <row r="2392" spans="1:12" ht="45">
      <c r="A2392" s="926"/>
      <c r="B2392" s="927"/>
      <c r="C2392" s="928"/>
      <c r="D2392" s="919"/>
      <c r="G2392" s="858">
        <v>1</v>
      </c>
      <c r="H2392" s="25" t="s">
        <v>4256</v>
      </c>
      <c r="I2392" s="859" t="s">
        <v>4568</v>
      </c>
      <c r="J2392" s="2695">
        <v>6</v>
      </c>
      <c r="K2392" s="945">
        <v>0</v>
      </c>
      <c r="L2392" s="944">
        <f t="shared" ref="L2392:L2395" si="397">J2392*K2392</f>
        <v>0</v>
      </c>
    </row>
    <row r="2393" spans="1:12" ht="15">
      <c r="A2393" s="2398">
        <v>301</v>
      </c>
      <c r="B2393" s="927" t="s">
        <v>4113</v>
      </c>
      <c r="C2393" s="928" t="s">
        <v>194</v>
      </c>
      <c r="D2393" s="919" t="s">
        <v>194</v>
      </c>
      <c r="F2393" s="285" t="str">
        <f t="shared" ref="F2393" si="398">A2393&amp;"."&amp;B2393&amp;"."&amp;C2393&amp;"."&amp;D2393</f>
        <v>301.98.01.01</v>
      </c>
      <c r="G2393" s="858">
        <v>2</v>
      </c>
      <c r="H2393" s="25" t="s">
        <v>4569</v>
      </c>
      <c r="I2393" s="859" t="s">
        <v>4570</v>
      </c>
      <c r="J2393" s="2695">
        <v>6</v>
      </c>
      <c r="K2393" s="945">
        <v>0</v>
      </c>
      <c r="L2393" s="944">
        <f t="shared" si="397"/>
        <v>0</v>
      </c>
    </row>
    <row r="2394" spans="1:12" ht="15">
      <c r="A2394" s="926"/>
      <c r="B2394" s="927"/>
      <c r="C2394" s="928"/>
      <c r="D2394" s="919"/>
      <c r="G2394" s="858">
        <v>3</v>
      </c>
      <c r="H2394" s="25" t="s">
        <v>4218</v>
      </c>
      <c r="I2394" s="859" t="s">
        <v>4219</v>
      </c>
      <c r="J2394" s="2695">
        <v>14</v>
      </c>
      <c r="K2394" s="945">
        <v>0</v>
      </c>
      <c r="L2394" s="944">
        <f t="shared" si="397"/>
        <v>0</v>
      </c>
    </row>
    <row r="2395" spans="1:12" ht="15">
      <c r="A2395" s="926"/>
      <c r="B2395" s="927"/>
      <c r="C2395" s="928"/>
      <c r="D2395" s="919"/>
      <c r="G2395" s="858">
        <v>4</v>
      </c>
      <c r="H2395" s="25" t="s">
        <v>4571</v>
      </c>
      <c r="I2395" s="859" t="s">
        <v>4572</v>
      </c>
      <c r="J2395" s="2695">
        <v>28</v>
      </c>
      <c r="K2395" s="945">
        <v>0</v>
      </c>
      <c r="L2395" s="944">
        <f t="shared" si="397"/>
        <v>0</v>
      </c>
    </row>
    <row r="2396" spans="1:12">
      <c r="A2396" s="926"/>
      <c r="B2396" s="927"/>
      <c r="C2396" s="928"/>
      <c r="D2396" s="919"/>
      <c r="G2396" s="3213"/>
      <c r="H2396" s="3224" t="s">
        <v>4573</v>
      </c>
      <c r="I2396" s="3220"/>
      <c r="J2396" s="3216"/>
      <c r="K2396" s="3232"/>
      <c r="L2396" s="3233"/>
    </row>
    <row r="2397" spans="1:12" ht="25.5">
      <c r="A2397" s="926"/>
      <c r="B2397" s="927"/>
      <c r="C2397" s="928"/>
      <c r="D2397" s="919"/>
      <c r="G2397" s="858">
        <v>1</v>
      </c>
      <c r="H2397" s="25" t="s">
        <v>4574</v>
      </c>
      <c r="I2397" s="860" t="s">
        <v>4575</v>
      </c>
      <c r="J2397" s="2695">
        <v>12</v>
      </c>
      <c r="K2397" s="945">
        <v>0</v>
      </c>
      <c r="L2397" s="944">
        <f t="shared" ref="L2397:L2398" si="399">J2397*K2397</f>
        <v>0</v>
      </c>
    </row>
    <row r="2398" spans="1:12" ht="15">
      <c r="A2398" s="926"/>
      <c r="B2398" s="927"/>
      <c r="C2398" s="928"/>
      <c r="D2398" s="919"/>
      <c r="G2398" s="858">
        <v>2</v>
      </c>
      <c r="H2398" s="25" t="s">
        <v>4236</v>
      </c>
      <c r="I2398" s="860" t="s">
        <v>4237</v>
      </c>
      <c r="J2398" s="2695">
        <v>12</v>
      </c>
      <c r="K2398" s="945">
        <v>0</v>
      </c>
      <c r="L2398" s="944">
        <f t="shared" si="399"/>
        <v>0</v>
      </c>
    </row>
    <row r="2399" spans="1:12">
      <c r="A2399" s="926"/>
      <c r="B2399" s="927"/>
      <c r="C2399" s="928"/>
      <c r="D2399" s="919"/>
      <c r="G2399" s="858">
        <v>3</v>
      </c>
      <c r="H2399" s="25" t="s">
        <v>4132</v>
      </c>
      <c r="I2399" s="861" t="s">
        <v>4576</v>
      </c>
      <c r="J2399" s="2695"/>
      <c r="K2399" s="943"/>
      <c r="L2399" s="944"/>
    </row>
    <row r="2400" spans="1:12">
      <c r="A2400" s="926"/>
      <c r="B2400" s="927"/>
      <c r="C2400" s="928"/>
      <c r="D2400" s="919"/>
      <c r="G2400" s="3213"/>
      <c r="H2400" s="3214" t="s">
        <v>4323</v>
      </c>
      <c r="I2400" s="3220"/>
      <c r="J2400" s="3216"/>
      <c r="K2400" s="3232"/>
      <c r="L2400" s="3233"/>
    </row>
    <row r="2401" spans="7:12" ht="30">
      <c r="G2401" s="858">
        <v>1</v>
      </c>
      <c r="H2401" s="25" t="s">
        <v>4324</v>
      </c>
      <c r="I2401" s="859" t="s">
        <v>4325</v>
      </c>
      <c r="J2401" s="2695">
        <v>6</v>
      </c>
      <c r="K2401" s="945">
        <v>0</v>
      </c>
      <c r="L2401" s="944">
        <f t="shared" ref="L2401:L2407" si="400">J2401*K2401</f>
        <v>0</v>
      </c>
    </row>
    <row r="2402" spans="7:12" ht="15">
      <c r="G2402" s="858">
        <v>2</v>
      </c>
      <c r="H2402" s="867" t="s">
        <v>4177</v>
      </c>
      <c r="I2402" s="860" t="s">
        <v>4178</v>
      </c>
      <c r="J2402" s="2695">
        <v>6</v>
      </c>
      <c r="K2402" s="945">
        <v>0</v>
      </c>
      <c r="L2402" s="944">
        <f t="shared" si="400"/>
        <v>0</v>
      </c>
    </row>
    <row r="2403" spans="7:12" ht="15">
      <c r="G2403" s="858">
        <v>3</v>
      </c>
      <c r="H2403" s="867" t="s">
        <v>4179</v>
      </c>
      <c r="I2403" s="860" t="s">
        <v>4180</v>
      </c>
      <c r="J2403" s="2695">
        <v>6</v>
      </c>
      <c r="K2403" s="945">
        <v>0</v>
      </c>
      <c r="L2403" s="944">
        <f t="shared" si="400"/>
        <v>0</v>
      </c>
    </row>
    <row r="2404" spans="7:12" ht="15">
      <c r="G2404" s="858">
        <v>4</v>
      </c>
      <c r="H2404" s="867" t="s">
        <v>4577</v>
      </c>
      <c r="I2404" s="859" t="s">
        <v>4578</v>
      </c>
      <c r="J2404" s="2695">
        <v>6</v>
      </c>
      <c r="K2404" s="945">
        <v>0</v>
      </c>
      <c r="L2404" s="944">
        <f t="shared" si="400"/>
        <v>0</v>
      </c>
    </row>
    <row r="2405" spans="7:12" ht="15">
      <c r="G2405" s="858">
        <v>5</v>
      </c>
      <c r="H2405" s="867" t="s">
        <v>4183</v>
      </c>
      <c r="I2405" s="859" t="s">
        <v>4184</v>
      </c>
      <c r="J2405" s="2695">
        <v>12</v>
      </c>
      <c r="K2405" s="945">
        <v>0</v>
      </c>
      <c r="L2405" s="944">
        <f t="shared" si="400"/>
        <v>0</v>
      </c>
    </row>
    <row r="2406" spans="7:12" ht="15">
      <c r="G2406" s="858">
        <v>6</v>
      </c>
      <c r="H2406" s="867" t="s">
        <v>4185</v>
      </c>
      <c r="I2406" s="860" t="s">
        <v>4186</v>
      </c>
      <c r="J2406" s="2695">
        <v>6</v>
      </c>
      <c r="K2406" s="945">
        <v>0</v>
      </c>
      <c r="L2406" s="944">
        <f t="shared" si="400"/>
        <v>0</v>
      </c>
    </row>
    <row r="2407" spans="7:12" ht="15">
      <c r="G2407" s="858">
        <v>7</v>
      </c>
      <c r="H2407" s="867" t="s">
        <v>4189</v>
      </c>
      <c r="I2407" s="860" t="s">
        <v>4190</v>
      </c>
      <c r="J2407" s="2695">
        <v>6</v>
      </c>
      <c r="K2407" s="945">
        <v>0</v>
      </c>
      <c r="L2407" s="944">
        <f t="shared" si="400"/>
        <v>0</v>
      </c>
    </row>
    <row r="2408" spans="7:12" ht="30">
      <c r="G2408" s="858">
        <v>8</v>
      </c>
      <c r="H2408" s="28" t="s">
        <v>4137</v>
      </c>
      <c r="I2408" s="869" t="s">
        <v>4579</v>
      </c>
      <c r="J2408" s="2697"/>
      <c r="K2408" s="949"/>
      <c r="L2408" s="950"/>
    </row>
    <row r="2409" spans="7:12" ht="15">
      <c r="G2409" s="858">
        <v>9</v>
      </c>
      <c r="H2409" s="28" t="s">
        <v>118</v>
      </c>
      <c r="I2409" s="869" t="s">
        <v>4580</v>
      </c>
      <c r="J2409" s="2697"/>
      <c r="K2409" s="949"/>
      <c r="L2409" s="950"/>
    </row>
    <row r="2410" spans="7:12" ht="128.25">
      <c r="G2410" s="858">
        <v>10</v>
      </c>
      <c r="H2410" s="25" t="s">
        <v>4129</v>
      </c>
      <c r="I2410" s="865" t="s">
        <v>4622</v>
      </c>
      <c r="J2410" s="2695">
        <v>36</v>
      </c>
      <c r="K2410" s="945">
        <v>0</v>
      </c>
      <c r="L2410" s="944">
        <f t="shared" ref="L2410:L2411" si="401">J2410*K2410</f>
        <v>0</v>
      </c>
    </row>
    <row r="2411" spans="7:12" ht="114.75">
      <c r="G2411" s="858">
        <v>11</v>
      </c>
      <c r="H2411" s="25" t="s">
        <v>4129</v>
      </c>
      <c r="I2411" s="870" t="s">
        <v>4550</v>
      </c>
      <c r="J2411" s="2695" t="s">
        <v>9</v>
      </c>
      <c r="K2411" s="945">
        <v>0</v>
      </c>
      <c r="L2411" s="944">
        <f t="shared" si="401"/>
        <v>0</v>
      </c>
    </row>
    <row r="2412" spans="7:12">
      <c r="G2412" s="3213"/>
      <c r="H2412" s="3214" t="s">
        <v>4599</v>
      </c>
      <c r="I2412" s="3220"/>
      <c r="J2412" s="3216"/>
      <c r="K2412" s="3232"/>
      <c r="L2412" s="3233"/>
    </row>
    <row r="2413" spans="7:12">
      <c r="G2413" s="3213"/>
      <c r="H2413" s="3214" t="s">
        <v>4654</v>
      </c>
      <c r="I2413" s="3220"/>
      <c r="J2413" s="3216"/>
      <c r="K2413" s="3232"/>
      <c r="L2413" s="3233"/>
    </row>
    <row r="2414" spans="7:12" ht="15">
      <c r="G2414" s="858">
        <v>1</v>
      </c>
      <c r="H2414" s="25" t="s">
        <v>4569</v>
      </c>
      <c r="I2414" s="859" t="s">
        <v>4570</v>
      </c>
      <c r="J2414" s="2695">
        <v>6</v>
      </c>
      <c r="K2414" s="945">
        <v>0</v>
      </c>
      <c r="L2414" s="944">
        <f t="shared" ref="L2414:L2418" si="402">J2414*K2414</f>
        <v>0</v>
      </c>
    </row>
    <row r="2415" spans="7:12" ht="15">
      <c r="G2415" s="858">
        <v>2</v>
      </c>
      <c r="H2415" s="25" t="s">
        <v>4218</v>
      </c>
      <c r="I2415" s="859" t="s">
        <v>4219</v>
      </c>
      <c r="J2415" s="2695">
        <v>6</v>
      </c>
      <c r="K2415" s="945">
        <v>0</v>
      </c>
      <c r="L2415" s="944">
        <f t="shared" si="402"/>
        <v>0</v>
      </c>
    </row>
    <row r="2416" spans="7:12">
      <c r="G2416" s="3213"/>
      <c r="H2416" s="3224" t="s">
        <v>4573</v>
      </c>
      <c r="I2416" s="3220"/>
      <c r="J2416" s="3216"/>
      <c r="K2416" s="3232"/>
      <c r="L2416" s="944">
        <f t="shared" si="402"/>
        <v>0</v>
      </c>
    </row>
    <row r="2417" spans="7:12" ht="25.5">
      <c r="G2417" s="858">
        <v>1</v>
      </c>
      <c r="H2417" s="25" t="s">
        <v>4574</v>
      </c>
      <c r="I2417" s="860" t="s">
        <v>4575</v>
      </c>
      <c r="J2417" s="2695">
        <v>6</v>
      </c>
      <c r="K2417" s="945">
        <v>0</v>
      </c>
      <c r="L2417" s="944">
        <f t="shared" si="402"/>
        <v>0</v>
      </c>
    </row>
    <row r="2418" spans="7:12" ht="15">
      <c r="G2418" s="858">
        <v>2</v>
      </c>
      <c r="H2418" s="25" t="s">
        <v>4236</v>
      </c>
      <c r="I2418" s="860" t="s">
        <v>4237</v>
      </c>
      <c r="J2418" s="2695">
        <v>6</v>
      </c>
      <c r="K2418" s="945">
        <v>0</v>
      </c>
      <c r="L2418" s="944">
        <f t="shared" si="402"/>
        <v>0</v>
      </c>
    </row>
    <row r="2419" spans="7:12">
      <c r="G2419" s="858">
        <v>3</v>
      </c>
      <c r="H2419" s="25" t="s">
        <v>4132</v>
      </c>
      <c r="I2419" s="861" t="s">
        <v>4576</v>
      </c>
      <c r="J2419" s="2695"/>
      <c r="K2419" s="943"/>
      <c r="L2419" s="944"/>
    </row>
    <row r="2420" spans="7:12">
      <c r="G2420" s="3213"/>
      <c r="H2420" s="3214" t="s">
        <v>4323</v>
      </c>
      <c r="I2420" s="3220"/>
      <c r="J2420" s="3216"/>
      <c r="K2420" s="3232"/>
      <c r="L2420" s="3233"/>
    </row>
    <row r="2421" spans="7:12" ht="30">
      <c r="G2421" s="858">
        <v>1</v>
      </c>
      <c r="H2421" s="25" t="s">
        <v>4324</v>
      </c>
      <c r="I2421" s="859" t="s">
        <v>4325</v>
      </c>
      <c r="J2421" s="2695">
        <v>3</v>
      </c>
      <c r="K2421" s="945">
        <v>0</v>
      </c>
      <c r="L2421" s="944">
        <f t="shared" ref="L2421:L2425" si="403">J2421*K2421</f>
        <v>0</v>
      </c>
    </row>
    <row r="2422" spans="7:12" ht="15">
      <c r="G2422" s="858">
        <v>2</v>
      </c>
      <c r="H2422" s="867" t="s">
        <v>4177</v>
      </c>
      <c r="I2422" s="860" t="s">
        <v>4178</v>
      </c>
      <c r="J2422" s="2695">
        <v>3</v>
      </c>
      <c r="K2422" s="945">
        <v>0</v>
      </c>
      <c r="L2422" s="944">
        <f t="shared" si="403"/>
        <v>0</v>
      </c>
    </row>
    <row r="2423" spans="7:12" ht="15">
      <c r="G2423" s="858">
        <v>3</v>
      </c>
      <c r="H2423" s="867" t="s">
        <v>4179</v>
      </c>
      <c r="I2423" s="860" t="s">
        <v>4180</v>
      </c>
      <c r="J2423" s="2695">
        <v>3</v>
      </c>
      <c r="K2423" s="945">
        <v>0</v>
      </c>
      <c r="L2423" s="944">
        <f t="shared" si="403"/>
        <v>0</v>
      </c>
    </row>
    <row r="2424" spans="7:12" ht="15">
      <c r="G2424" s="858">
        <v>4</v>
      </c>
      <c r="H2424" s="867" t="s">
        <v>4577</v>
      </c>
      <c r="I2424" s="859" t="s">
        <v>4578</v>
      </c>
      <c r="J2424" s="2695">
        <v>3</v>
      </c>
      <c r="K2424" s="945">
        <v>0</v>
      </c>
      <c r="L2424" s="944">
        <f t="shared" si="403"/>
        <v>0</v>
      </c>
    </row>
    <row r="2425" spans="7:12" ht="15">
      <c r="G2425" s="858">
        <v>5</v>
      </c>
      <c r="H2425" s="867" t="s">
        <v>4183</v>
      </c>
      <c r="I2425" s="859" t="s">
        <v>4184</v>
      </c>
      <c r="J2425" s="2695">
        <v>3</v>
      </c>
      <c r="K2425" s="945">
        <v>0</v>
      </c>
      <c r="L2425" s="944">
        <f t="shared" si="403"/>
        <v>0</v>
      </c>
    </row>
    <row r="2426" spans="7:12" ht="30">
      <c r="G2426" s="858">
        <v>6</v>
      </c>
      <c r="H2426" s="28" t="s">
        <v>4137</v>
      </c>
      <c r="I2426" s="869" t="s">
        <v>4579</v>
      </c>
      <c r="J2426" s="2697"/>
      <c r="K2426" s="949"/>
      <c r="L2426" s="950"/>
    </row>
    <row r="2427" spans="7:12" ht="15">
      <c r="G2427" s="858">
        <v>7</v>
      </c>
      <c r="H2427" s="28" t="s">
        <v>118</v>
      </c>
      <c r="I2427" s="869" t="s">
        <v>4580</v>
      </c>
      <c r="J2427" s="2697"/>
      <c r="K2427" s="949"/>
      <c r="L2427" s="950"/>
    </row>
    <row r="2428" spans="7:12" ht="114.75">
      <c r="G2428" s="858">
        <v>8</v>
      </c>
      <c r="H2428" s="25" t="s">
        <v>4129</v>
      </c>
      <c r="I2428" s="870" t="s">
        <v>4550</v>
      </c>
      <c r="J2428" s="2695" t="s">
        <v>9</v>
      </c>
      <c r="K2428" s="945">
        <v>0</v>
      </c>
      <c r="L2428" s="944">
        <f t="shared" ref="L2428" si="404">J2428*K2428</f>
        <v>0</v>
      </c>
    </row>
    <row r="2429" spans="7:12">
      <c r="G2429" s="3213"/>
      <c r="H2429" s="3214" t="s">
        <v>4638</v>
      </c>
      <c r="I2429" s="3220"/>
      <c r="J2429" s="3216"/>
      <c r="K2429" s="3232"/>
      <c r="L2429" s="3233"/>
    </row>
    <row r="2430" spans="7:12">
      <c r="G2430" s="3213"/>
      <c r="H2430" s="3214" t="s">
        <v>4655</v>
      </c>
      <c r="I2430" s="3220"/>
      <c r="J2430" s="3216"/>
      <c r="K2430" s="3232"/>
      <c r="L2430" s="3233"/>
    </row>
    <row r="2431" spans="7:12" ht="15">
      <c r="G2431" s="858">
        <v>1</v>
      </c>
      <c r="H2431" s="25" t="s">
        <v>4569</v>
      </c>
      <c r="I2431" s="859" t="s">
        <v>4570</v>
      </c>
      <c r="J2431" s="2695">
        <v>8</v>
      </c>
      <c r="K2431" s="945">
        <v>0</v>
      </c>
      <c r="L2431" s="944">
        <f t="shared" ref="L2431:L2432" si="405">J2431*K2431</f>
        <v>0</v>
      </c>
    </row>
    <row r="2432" spans="7:12" ht="15">
      <c r="G2432" s="858">
        <v>2</v>
      </c>
      <c r="H2432" s="25" t="s">
        <v>4218</v>
      </c>
      <c r="I2432" s="859" t="s">
        <v>4219</v>
      </c>
      <c r="J2432" s="2695">
        <v>8</v>
      </c>
      <c r="K2432" s="945">
        <v>0</v>
      </c>
      <c r="L2432" s="944">
        <f t="shared" si="405"/>
        <v>0</v>
      </c>
    </row>
    <row r="2433" spans="7:12">
      <c r="G2433" s="3213"/>
      <c r="H2433" s="3224" t="s">
        <v>4573</v>
      </c>
      <c r="I2433" s="3220"/>
      <c r="J2433" s="3216"/>
      <c r="K2433" s="3232"/>
      <c r="L2433" s="3233"/>
    </row>
    <row r="2434" spans="7:12" ht="25.5">
      <c r="G2434" s="858">
        <v>1</v>
      </c>
      <c r="H2434" s="25" t="s">
        <v>4574</v>
      </c>
      <c r="I2434" s="860" t="s">
        <v>4575</v>
      </c>
      <c r="J2434" s="2695">
        <v>8</v>
      </c>
      <c r="K2434" s="945">
        <v>0</v>
      </c>
      <c r="L2434" s="944">
        <f t="shared" ref="L2434:L2435" si="406">J2434*K2434</f>
        <v>0</v>
      </c>
    </row>
    <row r="2435" spans="7:12" ht="15">
      <c r="G2435" s="858">
        <v>2</v>
      </c>
      <c r="H2435" s="25" t="s">
        <v>4236</v>
      </c>
      <c r="I2435" s="860" t="s">
        <v>4237</v>
      </c>
      <c r="J2435" s="2695">
        <v>8</v>
      </c>
      <c r="K2435" s="945">
        <v>0</v>
      </c>
      <c r="L2435" s="944">
        <f t="shared" si="406"/>
        <v>0</v>
      </c>
    </row>
    <row r="2436" spans="7:12">
      <c r="G2436" s="858">
        <v>3</v>
      </c>
      <c r="H2436" s="25" t="s">
        <v>4132</v>
      </c>
      <c r="I2436" s="861" t="s">
        <v>4576</v>
      </c>
      <c r="J2436" s="2695"/>
      <c r="K2436" s="943"/>
      <c r="L2436" s="944"/>
    </row>
    <row r="2437" spans="7:12">
      <c r="G2437" s="3213"/>
      <c r="H2437" s="3214" t="s">
        <v>4323</v>
      </c>
      <c r="I2437" s="3220"/>
      <c r="J2437" s="3216"/>
      <c r="K2437" s="3232"/>
      <c r="L2437" s="3233"/>
    </row>
    <row r="2438" spans="7:12" ht="30">
      <c r="G2438" s="858">
        <v>1</v>
      </c>
      <c r="H2438" s="25" t="s">
        <v>4324</v>
      </c>
      <c r="I2438" s="859" t="s">
        <v>4325</v>
      </c>
      <c r="J2438" s="2695">
        <v>4</v>
      </c>
      <c r="K2438" s="945">
        <v>0</v>
      </c>
      <c r="L2438" s="944">
        <f t="shared" ref="L2438:L2442" si="407">J2438*K2438</f>
        <v>0</v>
      </c>
    </row>
    <row r="2439" spans="7:12" ht="15">
      <c r="G2439" s="858">
        <v>2</v>
      </c>
      <c r="H2439" s="867" t="s">
        <v>4177</v>
      </c>
      <c r="I2439" s="860" t="s">
        <v>4178</v>
      </c>
      <c r="J2439" s="2695">
        <v>4</v>
      </c>
      <c r="K2439" s="945">
        <v>0</v>
      </c>
      <c r="L2439" s="944">
        <f t="shared" si="407"/>
        <v>0</v>
      </c>
    </row>
    <row r="2440" spans="7:12" ht="15">
      <c r="G2440" s="858">
        <v>3</v>
      </c>
      <c r="H2440" s="867" t="s">
        <v>4179</v>
      </c>
      <c r="I2440" s="860" t="s">
        <v>4180</v>
      </c>
      <c r="J2440" s="2695">
        <v>4</v>
      </c>
      <c r="K2440" s="945">
        <v>0</v>
      </c>
      <c r="L2440" s="944">
        <f t="shared" si="407"/>
        <v>0</v>
      </c>
    </row>
    <row r="2441" spans="7:12" ht="15">
      <c r="G2441" s="858">
        <v>4</v>
      </c>
      <c r="H2441" s="867" t="s">
        <v>4577</v>
      </c>
      <c r="I2441" s="859" t="s">
        <v>4578</v>
      </c>
      <c r="J2441" s="2695">
        <v>4</v>
      </c>
      <c r="K2441" s="945">
        <v>0</v>
      </c>
      <c r="L2441" s="944">
        <f t="shared" si="407"/>
        <v>0</v>
      </c>
    </row>
    <row r="2442" spans="7:12" ht="15">
      <c r="G2442" s="858">
        <v>5</v>
      </c>
      <c r="H2442" s="867" t="s">
        <v>4183</v>
      </c>
      <c r="I2442" s="859" t="s">
        <v>4184</v>
      </c>
      <c r="J2442" s="2695">
        <v>4</v>
      </c>
      <c r="K2442" s="945">
        <v>0</v>
      </c>
      <c r="L2442" s="944">
        <f t="shared" si="407"/>
        <v>0</v>
      </c>
    </row>
    <row r="2443" spans="7:12" ht="30">
      <c r="G2443" s="858">
        <v>6</v>
      </c>
      <c r="H2443" s="28" t="s">
        <v>4137</v>
      </c>
      <c r="I2443" s="869" t="s">
        <v>4579</v>
      </c>
      <c r="J2443" s="2697"/>
      <c r="K2443" s="949"/>
      <c r="L2443" s="950"/>
    </row>
    <row r="2444" spans="7:12" ht="15">
      <c r="G2444" s="858">
        <v>7</v>
      </c>
      <c r="H2444" s="28" t="s">
        <v>118</v>
      </c>
      <c r="I2444" s="869" t="s">
        <v>4580</v>
      </c>
      <c r="J2444" s="2697"/>
      <c r="K2444" s="949"/>
      <c r="L2444" s="950"/>
    </row>
    <row r="2445" spans="7:12" ht="128.25">
      <c r="G2445" s="858">
        <v>8</v>
      </c>
      <c r="H2445" s="25" t="s">
        <v>4129</v>
      </c>
      <c r="I2445" s="865" t="s">
        <v>4622</v>
      </c>
      <c r="J2445" s="2695">
        <v>16</v>
      </c>
      <c r="K2445" s="945">
        <v>0</v>
      </c>
      <c r="L2445" s="944">
        <f t="shared" ref="L2445:L2446" si="408">J2445*K2445</f>
        <v>0</v>
      </c>
    </row>
    <row r="2446" spans="7:12" ht="114.75">
      <c r="G2446" s="858">
        <v>9</v>
      </c>
      <c r="H2446" s="25" t="s">
        <v>4129</v>
      </c>
      <c r="I2446" s="870" t="s">
        <v>4550</v>
      </c>
      <c r="J2446" s="2695" t="s">
        <v>9</v>
      </c>
      <c r="K2446" s="945">
        <v>0</v>
      </c>
      <c r="L2446" s="944">
        <f t="shared" si="408"/>
        <v>0</v>
      </c>
    </row>
    <row r="2447" spans="7:12">
      <c r="G2447" s="3213"/>
      <c r="H2447" s="3214" t="s">
        <v>4640</v>
      </c>
      <c r="I2447" s="3220"/>
      <c r="J2447" s="3216"/>
      <c r="K2447" s="3232"/>
      <c r="L2447" s="3233"/>
    </row>
    <row r="2448" spans="7:12">
      <c r="G2448" s="3213"/>
      <c r="H2448" s="3214" t="s">
        <v>4656</v>
      </c>
      <c r="I2448" s="3220"/>
      <c r="J2448" s="3216"/>
      <c r="K2448" s="3232"/>
      <c r="L2448" s="3233"/>
    </row>
    <row r="2449" spans="1:16" ht="15">
      <c r="A2449" s="926"/>
      <c r="B2449" s="927"/>
      <c r="C2449" s="928"/>
      <c r="D2449" s="919"/>
      <c r="G2449" s="858">
        <v>1</v>
      </c>
      <c r="H2449" s="25" t="s">
        <v>4604</v>
      </c>
      <c r="I2449" s="859" t="s">
        <v>4605</v>
      </c>
      <c r="J2449" s="2695">
        <v>2</v>
      </c>
      <c r="K2449" s="945">
        <v>0</v>
      </c>
      <c r="L2449" s="944">
        <f t="shared" ref="L2449" si="409">J2449*K2449</f>
        <v>0</v>
      </c>
    </row>
    <row r="2450" spans="1:16">
      <c r="A2450" s="926"/>
      <c r="B2450" s="927"/>
      <c r="C2450" s="928"/>
      <c r="D2450" s="919"/>
      <c r="G2450" s="3213"/>
      <c r="H2450" s="3214" t="s">
        <v>4323</v>
      </c>
      <c r="I2450" s="3220"/>
      <c r="J2450" s="3216"/>
      <c r="K2450" s="3232"/>
      <c r="L2450" s="3233"/>
    </row>
    <row r="2451" spans="1:16" ht="30">
      <c r="A2451" s="926"/>
      <c r="B2451" s="927"/>
      <c r="C2451" s="928"/>
      <c r="D2451" s="919"/>
      <c r="G2451" s="858">
        <v>1</v>
      </c>
      <c r="H2451" s="25" t="s">
        <v>4324</v>
      </c>
      <c r="I2451" s="859" t="s">
        <v>4325</v>
      </c>
      <c r="J2451" s="2695">
        <v>1</v>
      </c>
      <c r="K2451" s="945">
        <v>0</v>
      </c>
      <c r="L2451" s="944">
        <f t="shared" ref="L2451:L2455" si="410">J2451*K2451</f>
        <v>0</v>
      </c>
    </row>
    <row r="2452" spans="1:16" ht="15">
      <c r="A2452" s="926"/>
      <c r="B2452" s="927"/>
      <c r="C2452" s="928"/>
      <c r="D2452" s="919"/>
      <c r="G2452" s="858">
        <v>2</v>
      </c>
      <c r="H2452" s="867" t="s">
        <v>4177</v>
      </c>
      <c r="I2452" s="860" t="s">
        <v>4178</v>
      </c>
      <c r="J2452" s="2695">
        <v>1</v>
      </c>
      <c r="K2452" s="945">
        <v>0</v>
      </c>
      <c r="L2452" s="944">
        <f t="shared" si="410"/>
        <v>0</v>
      </c>
    </row>
    <row r="2453" spans="1:16" ht="15">
      <c r="A2453" s="926"/>
      <c r="B2453" s="927"/>
      <c r="C2453" s="928"/>
      <c r="D2453" s="919"/>
      <c r="G2453" s="858">
        <v>3</v>
      </c>
      <c r="H2453" s="867" t="s">
        <v>4179</v>
      </c>
      <c r="I2453" s="860" t="s">
        <v>4180</v>
      </c>
      <c r="J2453" s="2695">
        <v>1</v>
      </c>
      <c r="K2453" s="945">
        <v>0</v>
      </c>
      <c r="L2453" s="944">
        <f t="shared" si="410"/>
        <v>0</v>
      </c>
    </row>
    <row r="2454" spans="1:16" ht="15">
      <c r="A2454" s="926"/>
      <c r="B2454" s="927"/>
      <c r="C2454" s="928"/>
      <c r="D2454" s="919"/>
      <c r="G2454" s="858">
        <v>4</v>
      </c>
      <c r="H2454" s="867" t="s">
        <v>4577</v>
      </c>
      <c r="I2454" s="859" t="s">
        <v>4578</v>
      </c>
      <c r="J2454" s="2695">
        <v>1</v>
      </c>
      <c r="K2454" s="945">
        <v>0</v>
      </c>
      <c r="L2454" s="944">
        <f t="shared" si="410"/>
        <v>0</v>
      </c>
    </row>
    <row r="2455" spans="1:16" ht="15">
      <c r="A2455" s="926"/>
      <c r="B2455" s="927"/>
      <c r="C2455" s="928"/>
      <c r="D2455" s="919"/>
      <c r="G2455" s="858">
        <v>5</v>
      </c>
      <c r="H2455" s="867" t="s">
        <v>4183</v>
      </c>
      <c r="I2455" s="859" t="s">
        <v>4184</v>
      </c>
      <c r="J2455" s="2695">
        <v>1</v>
      </c>
      <c r="K2455" s="945">
        <v>0</v>
      </c>
      <c r="L2455" s="944">
        <f t="shared" si="410"/>
        <v>0</v>
      </c>
    </row>
    <row r="2456" spans="1:16" ht="30">
      <c r="A2456" s="926"/>
      <c r="B2456" s="927"/>
      <c r="C2456" s="928"/>
      <c r="D2456" s="919"/>
      <c r="G2456" s="858">
        <v>8</v>
      </c>
      <c r="H2456" s="28" t="s">
        <v>4137</v>
      </c>
      <c r="I2456" s="869" t="s">
        <v>4579</v>
      </c>
      <c r="J2456" s="2697"/>
      <c r="K2456" s="949"/>
      <c r="L2456" s="950"/>
    </row>
    <row r="2457" spans="1:16" ht="15">
      <c r="A2457" s="926"/>
      <c r="B2457" s="927"/>
      <c r="C2457" s="928"/>
      <c r="D2457" s="919"/>
      <c r="G2457" s="858">
        <v>9</v>
      </c>
      <c r="H2457" s="28" t="s">
        <v>118</v>
      </c>
      <c r="I2457" s="869" t="s">
        <v>4580</v>
      </c>
      <c r="J2457" s="2697"/>
      <c r="K2457" s="949"/>
      <c r="L2457" s="950"/>
    </row>
    <row r="2458" spans="1:16" ht="114.75">
      <c r="A2458" s="926"/>
      <c r="B2458" s="927"/>
      <c r="C2458" s="928"/>
      <c r="D2458" s="919"/>
      <c r="G2458" s="858">
        <v>10</v>
      </c>
      <c r="H2458" s="25" t="s">
        <v>4129</v>
      </c>
      <c r="I2458" s="870" t="s">
        <v>4550</v>
      </c>
      <c r="J2458" s="2695" t="s">
        <v>9</v>
      </c>
      <c r="K2458" s="945">
        <v>0</v>
      </c>
      <c r="L2458" s="944">
        <f t="shared" ref="L2458" si="411">J2458*K2458</f>
        <v>0</v>
      </c>
    </row>
    <row r="2459" spans="1:16" ht="38.25">
      <c r="A2459" s="926"/>
      <c r="B2459" s="927"/>
      <c r="C2459" s="928"/>
      <c r="D2459" s="919"/>
      <c r="G2459" s="2217">
        <v>11</v>
      </c>
      <c r="H2459" s="2223" t="s">
        <v>4132</v>
      </c>
      <c r="I2459" s="2224" t="s">
        <v>4668</v>
      </c>
      <c r="J2459" s="2225"/>
      <c r="K2459" s="2221"/>
      <c r="L2459" s="2222"/>
    </row>
    <row r="2460" spans="1:16">
      <c r="A2460" s="926"/>
      <c r="B2460" s="927"/>
      <c r="C2460" s="928"/>
      <c r="D2460" s="919"/>
      <c r="G2460" s="3240"/>
      <c r="H2460" s="3241"/>
      <c r="I2460" s="3242"/>
      <c r="J2460" s="3243"/>
      <c r="K2460" s="3244"/>
      <c r="L2460" s="3245"/>
    </row>
    <row r="2461" spans="1:16">
      <c r="A2461" s="926"/>
      <c r="B2461" s="927"/>
      <c r="C2461" s="928"/>
      <c r="D2461" s="919"/>
      <c r="G2461" s="3240"/>
      <c r="H2461" s="3246" t="s">
        <v>4669</v>
      </c>
      <c r="I2461" s="3242"/>
      <c r="J2461" s="3247"/>
      <c r="K2461" s="256"/>
      <c r="M2461" s="257"/>
      <c r="P2461" s="238"/>
    </row>
    <row r="2462" spans="1:16" s="369" customFormat="1" ht="25.5">
      <c r="A2462" s="872"/>
      <c r="B2462" s="857"/>
      <c r="C2462" s="856"/>
      <c r="D2462" s="921"/>
      <c r="E2462" s="240"/>
      <c r="F2462" s="366"/>
      <c r="G2462" s="3248">
        <v>1</v>
      </c>
      <c r="H2462" s="3249"/>
      <c r="I2462" s="3250" t="s">
        <v>4670</v>
      </c>
      <c r="J2462" s="3251">
        <v>1</v>
      </c>
      <c r="K2462" s="945">
        <v>0</v>
      </c>
      <c r="L2462" s="944">
        <f t="shared" ref="L2462" si="412">J2462*K2462</f>
        <v>0</v>
      </c>
      <c r="M2462" s="368"/>
      <c r="N2462" s="934"/>
      <c r="O2462" s="934"/>
      <c r="P2462" s="934"/>
    </row>
    <row r="2463" spans="1:16">
      <c r="A2463" s="926"/>
      <c r="B2463" s="927"/>
      <c r="C2463" s="928"/>
      <c r="D2463" s="919"/>
      <c r="G2463" s="3240"/>
      <c r="H2463" s="3241"/>
      <c r="I2463" s="3242"/>
      <c r="J2463" s="3247"/>
      <c r="K2463" s="256"/>
      <c r="M2463" s="257"/>
      <c r="P2463" s="238"/>
    </row>
    <row r="2464" spans="1:16" s="369" customFormat="1">
      <c r="A2464" s="872"/>
      <c r="B2464" s="857"/>
      <c r="C2464" s="856"/>
      <c r="D2464" s="921"/>
      <c r="E2464" s="240"/>
      <c r="F2464" s="366"/>
      <c r="G2464" s="3213"/>
      <c r="H2464" s="3214" t="s">
        <v>4131</v>
      </c>
      <c r="I2464" s="3220"/>
      <c r="J2464" s="3216"/>
      <c r="K2464" s="3232"/>
      <c r="L2464" s="3233"/>
      <c r="M2464" s="934"/>
      <c r="N2464" s="934"/>
      <c r="O2464" s="934"/>
    </row>
    <row r="2465" spans="7:12" ht="95.1" customHeight="1">
      <c r="G2465" s="858">
        <v>1</v>
      </c>
      <c r="H2465" s="25" t="s">
        <v>4132</v>
      </c>
      <c r="I2465" s="861" t="s">
        <v>4671</v>
      </c>
      <c r="J2465" s="2695"/>
      <c r="K2465" s="943"/>
      <c r="L2465" s="944"/>
    </row>
    <row r="2466" spans="7:12">
      <c r="G2466" s="3213"/>
      <c r="H2466" s="3214" t="s">
        <v>4672</v>
      </c>
      <c r="I2466" s="3220"/>
      <c r="J2466" s="3216"/>
      <c r="K2466" s="3232"/>
      <c r="L2466" s="3233"/>
    </row>
    <row r="2467" spans="7:12" ht="45">
      <c r="G2467" s="858">
        <v>1</v>
      </c>
      <c r="H2467" s="25" t="s">
        <v>4129</v>
      </c>
      <c r="I2467" s="859" t="s">
        <v>4673</v>
      </c>
      <c r="J2467" s="2695">
        <v>1</v>
      </c>
      <c r="K2467" s="945">
        <v>0</v>
      </c>
      <c r="L2467" s="944">
        <f t="shared" ref="L2467:L2470" si="413">J2467*K2467</f>
        <v>0</v>
      </c>
    </row>
    <row r="2468" spans="7:12" ht="105">
      <c r="G2468" s="858">
        <v>2</v>
      </c>
      <c r="H2468" s="25" t="s">
        <v>4129</v>
      </c>
      <c r="I2468" s="873" t="s">
        <v>4674</v>
      </c>
      <c r="J2468" s="2695">
        <v>1</v>
      </c>
      <c r="K2468" s="945">
        <v>0</v>
      </c>
      <c r="L2468" s="944">
        <f t="shared" si="413"/>
        <v>0</v>
      </c>
    </row>
    <row r="2469" spans="7:12" ht="60">
      <c r="G2469" s="858">
        <v>3</v>
      </c>
      <c r="H2469" s="25" t="s">
        <v>4129</v>
      </c>
      <c r="I2469" s="873" t="s">
        <v>4675</v>
      </c>
      <c r="J2469" s="2695">
        <v>1</v>
      </c>
      <c r="K2469" s="945">
        <v>0</v>
      </c>
      <c r="L2469" s="944">
        <f t="shared" si="413"/>
        <v>0</v>
      </c>
    </row>
    <row r="2470" spans="7:12" ht="75">
      <c r="G2470" s="858">
        <v>4</v>
      </c>
      <c r="H2470" s="864" t="s">
        <v>4129</v>
      </c>
      <c r="I2470" s="874" t="s">
        <v>4676</v>
      </c>
      <c r="J2470" s="866">
        <v>1</v>
      </c>
      <c r="K2470" s="945">
        <v>0</v>
      </c>
      <c r="L2470" s="944">
        <f t="shared" si="413"/>
        <v>0</v>
      </c>
    </row>
    <row r="2471" spans="7:12" ht="15.75" thickBot="1">
      <c r="G2471" s="2217"/>
      <c r="H2471" s="2218"/>
      <c r="I2471" s="2219"/>
      <c r="J2471" s="2220"/>
      <c r="K2471" s="2222"/>
      <c r="L2471" s="2222"/>
    </row>
    <row r="2472" spans="7:12" ht="13.5" thickBot="1">
      <c r="G2472" s="25"/>
      <c r="H2472" s="953"/>
      <c r="I2472" s="954"/>
      <c r="J2472" s="1666" t="s">
        <v>4677</v>
      </c>
      <c r="K2472" s="1667"/>
      <c r="L2472" s="2799">
        <f>SUM(L16:L2471)</f>
        <v>0</v>
      </c>
    </row>
    <row r="2473" spans="7:12">
      <c r="G2473" s="30"/>
      <c r="H2473" s="30"/>
      <c r="I2473" s="31"/>
      <c r="J2473" s="30"/>
      <c r="K2473" s="955"/>
      <c r="L2473" s="30"/>
    </row>
    <row r="2474" spans="7:12" ht="12.4" customHeight="1">
      <c r="G2474" s="30"/>
      <c r="H2474" s="4937" t="s">
        <v>4678</v>
      </c>
      <c r="I2474" s="4938"/>
      <c r="J2474" s="4938"/>
      <c r="K2474" s="4938"/>
      <c r="L2474" s="4938"/>
    </row>
    <row r="2475" spans="7:12" ht="12.4" customHeight="1">
      <c r="G2475" s="30"/>
      <c r="H2475" s="4938"/>
      <c r="I2475" s="4938"/>
      <c r="J2475" s="4938"/>
      <c r="K2475" s="4938"/>
      <c r="L2475" s="4938"/>
    </row>
    <row r="2476" spans="7:12" ht="12.4" customHeight="1">
      <c r="G2476" s="30"/>
      <c r="H2476" s="4938"/>
      <c r="I2476" s="4938"/>
      <c r="J2476" s="4938"/>
      <c r="K2476" s="4938"/>
      <c r="L2476" s="4938"/>
    </row>
    <row r="2477" spans="7:12" ht="12.4" customHeight="1">
      <c r="G2477" s="30"/>
      <c r="H2477" s="4938"/>
      <c r="I2477" s="4938"/>
      <c r="J2477" s="4938"/>
      <c r="K2477" s="4938"/>
      <c r="L2477" s="4938"/>
    </row>
    <row r="2478" spans="7:12" ht="12.4" customHeight="1">
      <c r="G2478" s="30"/>
      <c r="H2478" s="4938"/>
      <c r="I2478" s="4938"/>
      <c r="J2478" s="4938"/>
      <c r="K2478" s="4938"/>
      <c r="L2478" s="4938"/>
    </row>
    <row r="2479" spans="7:12" ht="12.4" customHeight="1">
      <c r="G2479" s="30"/>
      <c r="H2479" s="4938"/>
      <c r="I2479" s="4938"/>
      <c r="J2479" s="4938"/>
      <c r="K2479" s="4938"/>
      <c r="L2479" s="4938"/>
    </row>
    <row r="2480" spans="7:12" ht="12.4" customHeight="1">
      <c r="G2480" s="30"/>
      <c r="H2480" s="4938"/>
      <c r="I2480" s="4938"/>
      <c r="J2480" s="4938"/>
      <c r="K2480" s="4938"/>
      <c r="L2480" s="4938"/>
    </row>
    <row r="2481" spans="7:12" ht="12.4" customHeight="1">
      <c r="G2481" s="30"/>
      <c r="H2481" s="4938"/>
      <c r="I2481" s="4938"/>
      <c r="J2481" s="4938"/>
      <c r="K2481" s="4938"/>
      <c r="L2481" s="4938"/>
    </row>
    <row r="2482" spans="7:12" ht="12.4" customHeight="1">
      <c r="G2482" s="30"/>
      <c r="H2482" s="4938"/>
      <c r="I2482" s="4938"/>
      <c r="J2482" s="4938"/>
      <c r="K2482" s="4938"/>
      <c r="L2482" s="4938"/>
    </row>
    <row r="2483" spans="7:12" ht="12.4" customHeight="1">
      <c r="G2483" s="30"/>
      <c r="H2483" s="4938"/>
      <c r="I2483" s="4938"/>
      <c r="J2483" s="4938"/>
      <c r="K2483" s="4938"/>
      <c r="L2483" s="4938"/>
    </row>
    <row r="2484" spans="7:12" ht="12.4" customHeight="1">
      <c r="G2484" s="30"/>
      <c r="H2484" s="4938"/>
      <c r="I2484" s="4938"/>
      <c r="J2484" s="4938"/>
      <c r="K2484" s="4938"/>
      <c r="L2484" s="4938"/>
    </row>
    <row r="2485" spans="7:12" ht="12.4" customHeight="1">
      <c r="G2485" s="30"/>
      <c r="H2485" s="4938"/>
      <c r="I2485" s="4938"/>
      <c r="J2485" s="4938"/>
      <c r="K2485" s="4938"/>
      <c r="L2485" s="4938"/>
    </row>
    <row r="2486" spans="7:12" ht="12.4" customHeight="1">
      <c r="G2486" s="30"/>
      <c r="H2486" s="4938"/>
      <c r="I2486" s="4938"/>
      <c r="J2486" s="4938"/>
      <c r="K2486" s="4938"/>
      <c r="L2486" s="4938"/>
    </row>
    <row r="2487" spans="7:12" ht="12.4" customHeight="1">
      <c r="G2487" s="30"/>
      <c r="H2487" s="4938"/>
      <c r="I2487" s="4938"/>
      <c r="J2487" s="4938"/>
      <c r="K2487" s="4938"/>
      <c r="L2487" s="4938"/>
    </row>
    <row r="2488" spans="7:12" ht="12.4" customHeight="1">
      <c r="G2488" s="30"/>
      <c r="H2488" s="4938"/>
      <c r="I2488" s="4938"/>
      <c r="J2488" s="4938"/>
      <c r="K2488" s="4938"/>
      <c r="L2488" s="4938"/>
    </row>
    <row r="2489" spans="7:12" ht="12.4" customHeight="1">
      <c r="G2489" s="30"/>
      <c r="H2489" s="4938"/>
      <c r="I2489" s="4938"/>
      <c r="J2489" s="4938"/>
      <c r="K2489" s="4938"/>
      <c r="L2489" s="4938"/>
    </row>
    <row r="2490" spans="7:12" ht="12.4" customHeight="1">
      <c r="G2490" s="30"/>
      <c r="H2490" s="4938"/>
      <c r="I2490" s="4938"/>
      <c r="J2490" s="4938"/>
      <c r="K2490" s="4938"/>
      <c r="L2490" s="4938"/>
    </row>
    <row r="2491" spans="7:12" ht="12.4" customHeight="1">
      <c r="G2491" s="30"/>
      <c r="H2491" s="4938"/>
      <c r="I2491" s="4938"/>
      <c r="J2491" s="4938"/>
      <c r="K2491" s="4938"/>
      <c r="L2491" s="4938"/>
    </row>
    <row r="2492" spans="7:12" ht="12.4" customHeight="1">
      <c r="G2492" s="30"/>
      <c r="H2492" s="4938"/>
      <c r="I2492" s="4938"/>
      <c r="J2492" s="4938"/>
      <c r="K2492" s="4938"/>
      <c r="L2492" s="4938"/>
    </row>
    <row r="2493" spans="7:12" ht="12.4" customHeight="1">
      <c r="G2493" s="30"/>
      <c r="H2493" s="4938"/>
      <c r="I2493" s="4938"/>
      <c r="J2493" s="4938"/>
      <c r="K2493" s="4938"/>
      <c r="L2493" s="4938"/>
    </row>
    <row r="2494" spans="7:12" ht="12.4" customHeight="1">
      <c r="G2494" s="30"/>
      <c r="H2494" s="4938"/>
      <c r="I2494" s="4938"/>
      <c r="J2494" s="4938"/>
      <c r="K2494" s="4938"/>
      <c r="L2494" s="4938"/>
    </row>
    <row r="2495" spans="7:12" ht="12.4" customHeight="1">
      <c r="G2495" s="30"/>
      <c r="H2495" s="4938"/>
      <c r="I2495" s="4938"/>
      <c r="J2495" s="4938"/>
      <c r="K2495" s="4938"/>
      <c r="L2495" s="4938"/>
    </row>
    <row r="2496" spans="7:12" ht="12.4" customHeight="1">
      <c r="G2496" s="30"/>
      <c r="H2496" s="4938"/>
      <c r="I2496" s="4938"/>
      <c r="J2496" s="4938"/>
      <c r="K2496" s="4938"/>
      <c r="L2496" s="4938"/>
    </row>
    <row r="2497" spans="1:12" ht="12.4" customHeight="1">
      <c r="A2497" s="926"/>
      <c r="B2497" s="927"/>
      <c r="C2497" s="928"/>
      <c r="D2497" s="919"/>
      <c r="G2497" s="30"/>
      <c r="H2497" s="4938"/>
      <c r="I2497" s="4938"/>
      <c r="J2497" s="4938"/>
      <c r="K2497" s="4938"/>
      <c r="L2497" s="4938"/>
    </row>
    <row r="2498" spans="1:12" ht="12.4" customHeight="1">
      <c r="A2498" s="926"/>
      <c r="B2498" s="927"/>
      <c r="C2498" s="928"/>
      <c r="D2498" s="919"/>
      <c r="G2498" s="30"/>
      <c r="H2498" s="4938"/>
      <c r="I2498" s="4938"/>
      <c r="J2498" s="4938"/>
      <c r="K2498" s="4938"/>
      <c r="L2498" s="4938"/>
    </row>
    <row r="2499" spans="1:12" ht="12.4" customHeight="1">
      <c r="A2499" s="926"/>
      <c r="B2499" s="927"/>
      <c r="C2499" s="928"/>
      <c r="D2499" s="919"/>
      <c r="G2499" s="30"/>
      <c r="H2499" s="4938"/>
      <c r="I2499" s="4938"/>
      <c r="J2499" s="4938"/>
      <c r="K2499" s="4938"/>
      <c r="L2499" s="4938"/>
    </row>
    <row r="2500" spans="1:12" ht="12.4" customHeight="1">
      <c r="A2500" s="926"/>
      <c r="B2500" s="927"/>
      <c r="C2500" s="928"/>
      <c r="D2500" s="919"/>
      <c r="G2500" s="30"/>
      <c r="H2500" s="4938"/>
      <c r="I2500" s="4938"/>
      <c r="J2500" s="4938"/>
      <c r="K2500" s="4938"/>
      <c r="L2500" s="4938"/>
    </row>
    <row r="2501" spans="1:12" ht="12.4" customHeight="1">
      <c r="A2501" s="926"/>
      <c r="B2501" s="927"/>
      <c r="C2501" s="928"/>
      <c r="D2501" s="919"/>
      <c r="G2501" s="30"/>
      <c r="H2501" s="4938"/>
      <c r="I2501" s="4938"/>
      <c r="J2501" s="4938"/>
      <c r="K2501" s="4938"/>
      <c r="L2501" s="4938"/>
    </row>
    <row r="2502" spans="1:12" ht="12.4" customHeight="1">
      <c r="A2502" s="926"/>
      <c r="B2502" s="927"/>
      <c r="C2502" s="928"/>
      <c r="D2502" s="919"/>
      <c r="G2502" s="30"/>
      <c r="H2502" s="4938"/>
      <c r="I2502" s="4938"/>
      <c r="J2502" s="4938"/>
      <c r="K2502" s="4938"/>
      <c r="L2502" s="4938"/>
    </row>
    <row r="2503" spans="1:12" ht="12.4" customHeight="1">
      <c r="A2503" s="926"/>
      <c r="B2503" s="927"/>
      <c r="C2503" s="928"/>
      <c r="D2503" s="919"/>
      <c r="G2503" s="30"/>
      <c r="H2503" s="4938"/>
      <c r="I2503" s="4938"/>
      <c r="J2503" s="4938"/>
      <c r="K2503" s="4938"/>
      <c r="L2503" s="4938"/>
    </row>
    <row r="2504" spans="1:12" ht="12.4" customHeight="1">
      <c r="A2504" s="926"/>
      <c r="B2504" s="927"/>
      <c r="C2504" s="928"/>
      <c r="D2504" s="919"/>
      <c r="G2504" s="30"/>
      <c r="H2504" s="4938"/>
      <c r="I2504" s="4938"/>
      <c r="J2504" s="4938"/>
      <c r="K2504" s="4938"/>
      <c r="L2504" s="4938"/>
    </row>
    <row r="2505" spans="1:12" ht="12.4" customHeight="1">
      <c r="A2505" s="926"/>
      <c r="B2505" s="927"/>
      <c r="C2505" s="928"/>
      <c r="D2505" s="919"/>
      <c r="G2505" s="30"/>
      <c r="H2505" s="4938"/>
      <c r="I2505" s="4938"/>
      <c r="J2505" s="4938"/>
      <c r="K2505" s="4938"/>
      <c r="L2505" s="4938"/>
    </row>
    <row r="2506" spans="1:12" ht="12.4" customHeight="1">
      <c r="A2506" s="926"/>
      <c r="B2506" s="927"/>
      <c r="C2506" s="928"/>
      <c r="D2506" s="919"/>
      <c r="G2506" s="30"/>
      <c r="H2506" s="4938"/>
      <c r="I2506" s="4938"/>
      <c r="J2506" s="4938"/>
      <c r="K2506" s="4938"/>
      <c r="L2506" s="4938"/>
    </row>
    <row r="2507" spans="1:12" ht="12.4" customHeight="1">
      <c r="A2507" s="926"/>
      <c r="B2507" s="927"/>
      <c r="C2507" s="928"/>
      <c r="D2507" s="919"/>
      <c r="G2507" s="30"/>
      <c r="H2507" s="4938"/>
      <c r="I2507" s="4938"/>
      <c r="J2507" s="4938"/>
      <c r="K2507" s="4938"/>
      <c r="L2507" s="4938"/>
    </row>
    <row r="2508" spans="1:12" ht="12.4" customHeight="1">
      <c r="A2508" s="926"/>
      <c r="B2508" s="927"/>
      <c r="C2508" s="928"/>
      <c r="D2508" s="919"/>
      <c r="G2508" s="30"/>
      <c r="H2508" s="4938"/>
      <c r="I2508" s="4938"/>
      <c r="J2508" s="4938"/>
      <c r="K2508" s="4938"/>
      <c r="L2508" s="4938"/>
    </row>
    <row r="2509" spans="1:12" ht="12.4" customHeight="1">
      <c r="A2509" s="926"/>
      <c r="B2509" s="927"/>
      <c r="C2509" s="928"/>
      <c r="D2509" s="919"/>
      <c r="G2509" s="30"/>
      <c r="H2509" s="4938"/>
      <c r="I2509" s="4938"/>
      <c r="J2509" s="4938"/>
      <c r="K2509" s="4938"/>
      <c r="L2509" s="4938"/>
    </row>
    <row r="2510" spans="1:12" ht="12.4" customHeight="1">
      <c r="A2510" s="926"/>
      <c r="B2510" s="927"/>
      <c r="C2510" s="928"/>
      <c r="D2510" s="919"/>
      <c r="G2510" s="30"/>
      <c r="H2510" s="4938"/>
      <c r="I2510" s="4938"/>
      <c r="J2510" s="4938"/>
      <c r="K2510" s="4938"/>
      <c r="L2510" s="4938"/>
    </row>
    <row r="2511" spans="1:12" ht="12.4" customHeight="1">
      <c r="A2511" s="926"/>
      <c r="B2511" s="927"/>
      <c r="C2511" s="928"/>
      <c r="D2511" s="919"/>
      <c r="G2511" s="30"/>
      <c r="H2511" s="4938"/>
      <c r="I2511" s="4938"/>
      <c r="J2511" s="4938"/>
      <c r="K2511" s="4938"/>
      <c r="L2511" s="4938"/>
    </row>
    <row r="2512" spans="1:12">
      <c r="A2512" s="2398">
        <v>301</v>
      </c>
      <c r="B2512" s="927" t="s">
        <v>4113</v>
      </c>
      <c r="C2512" s="928" t="s">
        <v>194</v>
      </c>
      <c r="D2512" s="919"/>
      <c r="F2512" s="3206" t="str">
        <f>A16&amp;"."&amp;B16&amp;"."&amp;C16&amp;"."&amp;D16</f>
        <v>301.98.01.01</v>
      </c>
      <c r="G2512" s="3207" t="s">
        <v>4679</v>
      </c>
      <c r="H2512" s="3206"/>
      <c r="I2512" s="3252"/>
      <c r="J2512" s="3206"/>
    </row>
    <row r="2513" spans="1:15">
      <c r="A2513" s="2398"/>
      <c r="B2513" s="927"/>
      <c r="C2513" s="928"/>
      <c r="D2513" s="919"/>
      <c r="F2513" s="3253"/>
      <c r="G2513" s="3254"/>
      <c r="H2513" s="3253"/>
      <c r="I2513" s="3255"/>
      <c r="J2513" s="3253"/>
    </row>
    <row r="2514" spans="1:15">
      <c r="A2514" s="2398">
        <v>301</v>
      </c>
      <c r="B2514" s="927" t="s">
        <v>4113</v>
      </c>
      <c r="C2514" s="928"/>
      <c r="D2514" s="919"/>
      <c r="F2514" s="3206" t="str">
        <f>A2514&amp;"."&amp;B2514</f>
        <v>301.98</v>
      </c>
      <c r="G2514" s="3207" t="s">
        <v>4680</v>
      </c>
      <c r="H2514" s="3206"/>
      <c r="I2514" s="3252"/>
      <c r="J2514" s="3206"/>
      <c r="K2514" s="290"/>
      <c r="L2514" s="258"/>
      <c r="M2514" s="258"/>
      <c r="N2514" s="237"/>
      <c r="O2514" s="237"/>
    </row>
  </sheetData>
  <sheetProtection algorithmName="SHA-512" hashValue="kV4E9lYDzUrff6XgNKpEZtacbT9R1VU1OHfwmbr7ZdOBRXsWVvpQ7eIGSJvbORdJWvFV6+du1NgKQPv+IPAWzw==" saltValue="iJaao2UYbRYUUbiOeh5pTQ==" spinCount="100000" sheet="1" formatCells="0" formatColumns="0" formatRows="0" selectLockedCells="1"/>
  <protectedRanges>
    <protectedRange sqref="K1:K1048576" name="Obseg1"/>
  </protectedRanges>
  <dataConsolidate/>
  <mergeCells count="35">
    <mergeCell ref="H2474:L2511"/>
    <mergeCell ref="H2083:L2083"/>
    <mergeCell ref="H2102:L2102"/>
    <mergeCell ref="H2239:L2239"/>
    <mergeCell ref="H2257:L2257"/>
    <mergeCell ref="H2298:L2298"/>
    <mergeCell ref="H2318:L2318"/>
    <mergeCell ref="H2065:L2065"/>
    <mergeCell ref="H82:L82"/>
    <mergeCell ref="H88:L88"/>
    <mergeCell ref="H95:L95"/>
    <mergeCell ref="H1423:L1423"/>
    <mergeCell ref="H1436:L1436"/>
    <mergeCell ref="H1733:L1733"/>
    <mergeCell ref="H1753:L1753"/>
    <mergeCell ref="H1767:L1767"/>
    <mergeCell ref="H1898:L1898"/>
    <mergeCell ref="H1916:L1916"/>
    <mergeCell ref="H1930:L1930"/>
    <mergeCell ref="H76:L76"/>
    <mergeCell ref="A1:D1"/>
    <mergeCell ref="F2:L2"/>
    <mergeCell ref="A3:A10"/>
    <mergeCell ref="B3:B10"/>
    <mergeCell ref="C3:C10"/>
    <mergeCell ref="I3:L3"/>
    <mergeCell ref="I4:L4"/>
    <mergeCell ref="I5:L5"/>
    <mergeCell ref="I6:L6"/>
    <mergeCell ref="I7:L7"/>
    <mergeCell ref="I11:L11"/>
    <mergeCell ref="H43:L43"/>
    <mergeCell ref="H48:L48"/>
    <mergeCell ref="H53:L53"/>
    <mergeCell ref="H70:L70"/>
  </mergeCells>
  <pageMargins left="0.59027777777777779" right="0.39374999999999999" top="0.98402777777777772" bottom="0.98402777777777772" header="0.51180555555555551" footer="0.51180555555555551"/>
  <pageSetup paperSize="9" scale="55" firstPageNumber="0" orientation="portrait" horizontalDpi="300" verticalDpi="300" r:id="rId1"/>
  <headerFooter alignWithMargins="0">
    <oddFooter>&amp;C&amp;P</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AB9FE-6433-458E-A9E5-00ADCE5CB44C}">
  <sheetPr>
    <tabColor theme="9" tint="0.39997558519241921"/>
    <pageSetUpPr fitToPage="1"/>
  </sheetPr>
  <dimension ref="A1:L155"/>
  <sheetViews>
    <sheetView tabSelected="1" view="pageBreakPreview" zoomScale="90" zoomScaleNormal="100" zoomScaleSheetLayoutView="90" workbookViewId="0">
      <selection activeCell="E36" sqref="E36"/>
    </sheetView>
  </sheetViews>
  <sheetFormatPr defaultColWidth="9.140625" defaultRowHeight="15"/>
  <cols>
    <col min="1" max="1" width="4.42578125" style="956" customWidth="1"/>
    <col min="2" max="2" width="54.85546875" style="956" customWidth="1"/>
    <col min="3" max="4" width="8.85546875" style="956" bestFit="1" customWidth="1"/>
    <col min="5" max="5" width="15.42578125" style="3918" customWidth="1"/>
    <col min="6" max="6" width="15.42578125" style="958" customWidth="1"/>
    <col min="7" max="16384" width="9.140625" style="956"/>
  </cols>
  <sheetData>
    <row r="1" spans="1:7" ht="18">
      <c r="A1" s="983"/>
      <c r="B1" s="984" t="s">
        <v>4681</v>
      </c>
      <c r="C1" s="983"/>
      <c r="D1" s="983"/>
      <c r="E1" s="3893"/>
      <c r="F1" s="985"/>
      <c r="G1" s="983"/>
    </row>
    <row r="2" spans="1:7">
      <c r="A2" s="983"/>
      <c r="B2" s="986"/>
      <c r="C2" s="983"/>
      <c r="D2" s="983"/>
      <c r="E2" s="3893"/>
      <c r="F2" s="985"/>
      <c r="G2" s="983"/>
    </row>
    <row r="3" spans="1:7" ht="15.75">
      <c r="A3" s="987"/>
      <c r="B3" s="988" t="s">
        <v>4682</v>
      </c>
      <c r="C3" s="988"/>
      <c r="D3" s="988"/>
      <c r="E3" s="3894"/>
      <c r="F3" s="989"/>
      <c r="G3" s="990"/>
    </row>
    <row r="4" spans="1:7" ht="15.75">
      <c r="A4" s="987"/>
      <c r="B4" s="987"/>
      <c r="C4" s="987"/>
      <c r="D4" s="987"/>
      <c r="E4" s="3895"/>
      <c r="F4" s="991"/>
      <c r="G4" s="990"/>
    </row>
    <row r="5" spans="1:7" ht="15.75">
      <c r="A5" s="959" t="s">
        <v>4683</v>
      </c>
      <c r="B5" s="959" t="s">
        <v>4684</v>
      </c>
      <c r="C5" s="959" t="s">
        <v>4685</v>
      </c>
      <c r="D5" s="959" t="s">
        <v>158</v>
      </c>
      <c r="E5" s="3896" t="s">
        <v>4686</v>
      </c>
      <c r="F5" s="961" t="s">
        <v>4687</v>
      </c>
      <c r="G5" s="990"/>
    </row>
    <row r="6" spans="1:7" ht="15.75">
      <c r="A6" s="987"/>
      <c r="B6" s="962"/>
      <c r="C6" s="987"/>
      <c r="D6" s="962"/>
      <c r="E6" s="3897"/>
      <c r="F6" s="963"/>
      <c r="G6" s="990"/>
    </row>
    <row r="7" spans="1:7" ht="60">
      <c r="A7" s="992">
        <v>1</v>
      </c>
      <c r="B7" s="993" t="s">
        <v>4688</v>
      </c>
      <c r="C7" s="992" t="s">
        <v>200</v>
      </c>
      <c r="D7" s="994">
        <v>1</v>
      </c>
      <c r="E7" s="3898">
        <v>0</v>
      </c>
      <c r="F7" s="995">
        <f>D7*E7</f>
        <v>0</v>
      </c>
      <c r="G7" s="990"/>
    </row>
    <row r="8" spans="1:7" ht="15.75">
      <c r="A8" s="996"/>
      <c r="B8" s="997"/>
      <c r="C8" s="987"/>
      <c r="D8" s="998"/>
      <c r="E8" s="3895"/>
      <c r="F8" s="995"/>
      <c r="G8" s="990"/>
    </row>
    <row r="9" spans="1:7" ht="15.75">
      <c r="A9" s="992">
        <v>2</v>
      </c>
      <c r="B9" s="993" t="s">
        <v>4689</v>
      </c>
      <c r="C9" s="992" t="s">
        <v>1710</v>
      </c>
      <c r="D9" s="994">
        <v>240</v>
      </c>
      <c r="E9" s="3898">
        <v>0</v>
      </c>
      <c r="F9" s="995">
        <f>D9*E9</f>
        <v>0</v>
      </c>
      <c r="G9" s="990"/>
    </row>
    <row r="10" spans="1:7" ht="15.75">
      <c r="A10" s="996"/>
      <c r="B10" s="997"/>
      <c r="C10" s="987"/>
      <c r="D10" s="998"/>
      <c r="E10" s="3895"/>
      <c r="F10" s="995"/>
      <c r="G10" s="990"/>
    </row>
    <row r="11" spans="1:7" ht="15.75">
      <c r="A11" s="992">
        <v>3</v>
      </c>
      <c r="B11" s="993" t="s">
        <v>4690</v>
      </c>
      <c r="C11" s="992" t="s">
        <v>277</v>
      </c>
      <c r="D11" s="994">
        <v>3</v>
      </c>
      <c r="E11" s="3898">
        <v>0</v>
      </c>
      <c r="F11" s="995">
        <f>D11*E11</f>
        <v>0</v>
      </c>
      <c r="G11" s="990"/>
    </row>
    <row r="12" spans="1:7" ht="15.75">
      <c r="A12" s="996"/>
      <c r="B12" s="997"/>
      <c r="C12" s="987"/>
      <c r="D12" s="998"/>
      <c r="E12" s="3895"/>
      <c r="F12" s="995"/>
      <c r="G12" s="990"/>
    </row>
    <row r="13" spans="1:7" ht="36">
      <c r="A13" s="992">
        <v>4</v>
      </c>
      <c r="B13" s="993" t="s">
        <v>4691</v>
      </c>
      <c r="C13" s="992" t="s">
        <v>200</v>
      </c>
      <c r="D13" s="994">
        <v>1</v>
      </c>
      <c r="E13" s="3898">
        <v>0</v>
      </c>
      <c r="F13" s="995">
        <f>D13*E13</f>
        <v>0</v>
      </c>
      <c r="G13" s="990"/>
    </row>
    <row r="14" spans="1:7" ht="15.75">
      <c r="A14" s="996"/>
      <c r="B14" s="997"/>
      <c r="C14" s="987"/>
      <c r="D14" s="998"/>
      <c r="E14" s="3895"/>
      <c r="F14" s="995"/>
      <c r="G14" s="990"/>
    </row>
    <row r="15" spans="1:7" ht="24">
      <c r="A15" s="992">
        <v>5</v>
      </c>
      <c r="B15" s="999" t="s">
        <v>4692</v>
      </c>
      <c r="C15" s="992" t="s">
        <v>231</v>
      </c>
      <c r="D15" s="994">
        <v>110</v>
      </c>
      <c r="E15" s="3898">
        <v>0</v>
      </c>
      <c r="F15" s="995">
        <f>D15*E15</f>
        <v>0</v>
      </c>
      <c r="G15" s="990"/>
    </row>
    <row r="16" spans="1:7" ht="15.75">
      <c r="A16" s="992"/>
      <c r="B16" s="999"/>
      <c r="C16" s="992"/>
      <c r="D16" s="994"/>
      <c r="E16" s="3898"/>
      <c r="F16" s="995"/>
      <c r="G16" s="990"/>
    </row>
    <row r="17" spans="1:7" ht="15.75">
      <c r="A17" s="992">
        <v>6</v>
      </c>
      <c r="B17" s="999" t="s">
        <v>4693</v>
      </c>
      <c r="C17" s="992" t="s">
        <v>237</v>
      </c>
      <c r="D17" s="994">
        <v>110</v>
      </c>
      <c r="E17" s="3898">
        <v>0</v>
      </c>
      <c r="F17" s="995">
        <f>D17*E17</f>
        <v>0</v>
      </c>
      <c r="G17" s="990"/>
    </row>
    <row r="18" spans="1:7" ht="15.75">
      <c r="A18" s="992"/>
      <c r="B18" s="999"/>
      <c r="C18" s="992"/>
      <c r="D18" s="994"/>
      <c r="E18" s="3898"/>
      <c r="F18" s="995"/>
      <c r="G18" s="990"/>
    </row>
    <row r="19" spans="1:7" ht="15.75">
      <c r="A19" s="992">
        <v>7</v>
      </c>
      <c r="B19" s="999" t="s">
        <v>4694</v>
      </c>
      <c r="C19" s="992" t="s">
        <v>231</v>
      </c>
      <c r="D19" s="994">
        <v>120</v>
      </c>
      <c r="E19" s="3898">
        <v>0</v>
      </c>
      <c r="F19" s="995">
        <f>D19*E19</f>
        <v>0</v>
      </c>
      <c r="G19" s="990"/>
    </row>
    <row r="20" spans="1:7" ht="15.75">
      <c r="A20" s="992"/>
      <c r="B20" s="999"/>
      <c r="C20" s="992"/>
      <c r="D20" s="994"/>
      <c r="E20" s="3898"/>
      <c r="F20" s="995"/>
      <c r="G20" s="990"/>
    </row>
    <row r="21" spans="1:7" ht="33.75" customHeight="1">
      <c r="A21" s="992">
        <v>8</v>
      </c>
      <c r="B21" s="999" t="s">
        <v>4695</v>
      </c>
      <c r="C21" s="992" t="s">
        <v>237</v>
      </c>
      <c r="D21" s="994">
        <v>45</v>
      </c>
      <c r="E21" s="3898">
        <v>0</v>
      </c>
      <c r="F21" s="995">
        <f>D21*E21</f>
        <v>0</v>
      </c>
      <c r="G21" s="990"/>
    </row>
    <row r="22" spans="1:7" ht="15.75">
      <c r="A22" s="992"/>
      <c r="B22" s="999"/>
      <c r="C22" s="1000"/>
      <c r="D22" s="1001"/>
      <c r="E22" s="3899"/>
      <c r="F22" s="995"/>
      <c r="G22" s="990"/>
    </row>
    <row r="23" spans="1:7" ht="36">
      <c r="A23" s="992">
        <v>9</v>
      </c>
      <c r="B23" s="1002" t="s">
        <v>4696</v>
      </c>
      <c r="C23" s="992" t="s">
        <v>277</v>
      </c>
      <c r="D23" s="994">
        <v>5</v>
      </c>
      <c r="E23" s="3900">
        <v>0</v>
      </c>
      <c r="F23" s="995">
        <f>D23*E23</f>
        <v>0</v>
      </c>
      <c r="G23" s="990"/>
    </row>
    <row r="24" spans="1:7" ht="15.75">
      <c r="A24" s="992"/>
      <c r="B24" s="999" t="s">
        <v>4697</v>
      </c>
      <c r="C24" s="987"/>
      <c r="D24" s="987"/>
      <c r="E24" s="3895"/>
      <c r="F24" s="995"/>
      <c r="G24" s="990"/>
    </row>
    <row r="25" spans="1:7" ht="15.75">
      <c r="A25" s="992"/>
      <c r="B25" s="1003" t="s">
        <v>4698</v>
      </c>
      <c r="C25" s="987"/>
      <c r="D25" s="987"/>
      <c r="E25" s="3895"/>
      <c r="F25" s="995"/>
      <c r="G25" s="990"/>
    </row>
    <row r="26" spans="1:7" ht="24">
      <c r="A26" s="992"/>
      <c r="B26" s="999" t="s">
        <v>4699</v>
      </c>
      <c r="C26" s="987"/>
      <c r="D26" s="987"/>
      <c r="E26" s="3895"/>
      <c r="F26" s="995"/>
      <c r="G26" s="990"/>
    </row>
    <row r="27" spans="1:7" ht="15.75">
      <c r="A27" s="992"/>
      <c r="B27" s="1003" t="s">
        <v>4700</v>
      </c>
      <c r="C27" s="987"/>
      <c r="D27" s="987"/>
      <c r="E27" s="3895"/>
      <c r="F27" s="995"/>
      <c r="G27" s="990"/>
    </row>
    <row r="28" spans="1:7" ht="24">
      <c r="A28" s="992"/>
      <c r="B28" s="999" t="s">
        <v>4701</v>
      </c>
      <c r="C28" s="987"/>
      <c r="D28" s="987"/>
      <c r="E28" s="3895"/>
      <c r="F28" s="995"/>
      <c r="G28" s="990"/>
    </row>
    <row r="29" spans="1:7" ht="15.75">
      <c r="A29" s="992"/>
      <c r="B29" s="1003" t="s">
        <v>4702</v>
      </c>
      <c r="C29" s="987"/>
      <c r="D29" s="987"/>
      <c r="E29" s="3895"/>
      <c r="F29" s="995"/>
      <c r="G29" s="990"/>
    </row>
    <row r="30" spans="1:7" ht="60">
      <c r="A30" s="992"/>
      <c r="B30" s="999" t="s">
        <v>4703</v>
      </c>
      <c r="C30" s="987"/>
      <c r="D30" s="987"/>
      <c r="E30" s="3895"/>
      <c r="F30" s="995"/>
      <c r="G30" s="990"/>
    </row>
    <row r="31" spans="1:7" ht="24">
      <c r="A31" s="992"/>
      <c r="B31" s="999" t="s">
        <v>4704</v>
      </c>
      <c r="C31" s="987"/>
      <c r="D31" s="987"/>
      <c r="E31" s="3895"/>
      <c r="F31" s="995"/>
      <c r="G31" s="990"/>
    </row>
    <row r="32" spans="1:7" ht="24">
      <c r="A32" s="992"/>
      <c r="B32" s="999" t="s">
        <v>4705</v>
      </c>
      <c r="C32" s="987"/>
      <c r="D32" s="987"/>
      <c r="E32" s="3895"/>
      <c r="F32" s="995"/>
      <c r="G32" s="990"/>
    </row>
    <row r="33" spans="1:7" ht="24">
      <c r="A33" s="992"/>
      <c r="B33" s="999" t="s">
        <v>4706</v>
      </c>
      <c r="C33" s="987"/>
      <c r="D33" s="987"/>
      <c r="E33" s="3895"/>
      <c r="F33" s="995"/>
      <c r="G33" s="990"/>
    </row>
    <row r="34" spans="1:7" ht="15.75">
      <c r="A34" s="992"/>
      <c r="B34" s="999"/>
      <c r="C34" s="987"/>
      <c r="D34" s="987"/>
      <c r="E34" s="3895"/>
      <c r="F34" s="995"/>
      <c r="G34" s="990"/>
    </row>
    <row r="35" spans="1:7" ht="15.75">
      <c r="A35" s="992">
        <v>10</v>
      </c>
      <c r="B35" s="1004" t="s">
        <v>4707</v>
      </c>
      <c r="C35" s="992"/>
      <c r="D35" s="992"/>
      <c r="E35" s="3901"/>
      <c r="F35" s="995"/>
      <c r="G35" s="990"/>
    </row>
    <row r="36" spans="1:7" ht="36">
      <c r="A36" s="992"/>
      <c r="B36" s="993" t="s">
        <v>4708</v>
      </c>
      <c r="C36" s="992"/>
      <c r="D36" s="992"/>
      <c r="E36" s="3901"/>
      <c r="F36" s="995"/>
      <c r="G36" s="990"/>
    </row>
    <row r="37" spans="1:7" ht="15.75">
      <c r="A37" s="992"/>
      <c r="B37" s="993" t="s">
        <v>4709</v>
      </c>
      <c r="C37" s="992"/>
      <c r="D37" s="992"/>
      <c r="E37" s="3901"/>
      <c r="F37" s="995"/>
      <c r="G37" s="990"/>
    </row>
    <row r="38" spans="1:7" ht="15.75">
      <c r="A38" s="992"/>
      <c r="B38" s="993" t="s">
        <v>4710</v>
      </c>
      <c r="C38" s="992"/>
      <c r="D38" s="992"/>
      <c r="E38" s="3901"/>
      <c r="F38" s="995"/>
      <c r="G38" s="990"/>
    </row>
    <row r="39" spans="1:7" ht="15.75">
      <c r="A39" s="992"/>
      <c r="B39" s="993" t="s">
        <v>4711</v>
      </c>
      <c r="C39" s="992"/>
      <c r="D39" s="992"/>
      <c r="E39" s="3901"/>
      <c r="F39" s="995"/>
      <c r="G39" s="990"/>
    </row>
    <row r="40" spans="1:7" ht="15.75">
      <c r="A40" s="992"/>
      <c r="B40" s="1005"/>
      <c r="C40" s="992"/>
      <c r="D40" s="992"/>
      <c r="E40" s="3901"/>
      <c r="F40" s="995"/>
      <c r="G40" s="990"/>
    </row>
    <row r="41" spans="1:7" ht="15.75">
      <c r="A41" s="992"/>
      <c r="B41" s="1004" t="s">
        <v>4712</v>
      </c>
      <c r="C41" s="992"/>
      <c r="D41" s="992"/>
      <c r="E41" s="3901"/>
      <c r="F41" s="995"/>
      <c r="G41" s="990"/>
    </row>
    <row r="42" spans="1:7" ht="24">
      <c r="A42" s="992"/>
      <c r="B42" s="993" t="s">
        <v>4713</v>
      </c>
      <c r="C42" s="992"/>
      <c r="D42" s="992"/>
      <c r="E42" s="3901"/>
      <c r="F42" s="995"/>
      <c r="G42" s="990"/>
    </row>
    <row r="43" spans="1:7" ht="24">
      <c r="A43" s="992"/>
      <c r="B43" s="993" t="s">
        <v>4714</v>
      </c>
      <c r="C43" s="992"/>
      <c r="D43" s="992"/>
      <c r="E43" s="3901"/>
      <c r="F43" s="995"/>
      <c r="G43" s="990"/>
    </row>
    <row r="44" spans="1:7">
      <c r="A44" s="1006"/>
      <c r="B44" s="1007" t="s">
        <v>4715</v>
      </c>
      <c r="C44" s="992" t="s">
        <v>1710</v>
      </c>
      <c r="D44" s="992">
        <v>90</v>
      </c>
      <c r="E44" s="3898">
        <v>0</v>
      </c>
      <c r="F44" s="995">
        <f>D44*E44</f>
        <v>0</v>
      </c>
      <c r="G44" s="1008"/>
    </row>
    <row r="45" spans="1:7">
      <c r="A45" s="1009"/>
      <c r="B45" s="1007" t="s">
        <v>4716</v>
      </c>
      <c r="C45" s="992" t="s">
        <v>1710</v>
      </c>
      <c r="D45" s="992">
        <v>140</v>
      </c>
      <c r="E45" s="3898">
        <v>0</v>
      </c>
      <c r="F45" s="995">
        <f>D45*E45</f>
        <v>0</v>
      </c>
      <c r="G45" s="1008"/>
    </row>
    <row r="46" spans="1:7">
      <c r="A46" s="1009"/>
      <c r="B46" s="1007"/>
      <c r="C46" s="992"/>
      <c r="D46" s="992"/>
      <c r="E46" s="3898"/>
      <c r="F46" s="995"/>
      <c r="G46" s="1008"/>
    </row>
    <row r="47" spans="1:7" ht="48">
      <c r="A47" s="992">
        <v>11</v>
      </c>
      <c r="B47" s="1004" t="s">
        <v>4717</v>
      </c>
      <c r="C47" s="992" t="s">
        <v>1710</v>
      </c>
      <c r="D47" s="992">
        <v>10</v>
      </c>
      <c r="E47" s="3898">
        <v>0</v>
      </c>
      <c r="F47" s="995">
        <f>D47*E47</f>
        <v>0</v>
      </c>
      <c r="G47" s="1010"/>
    </row>
    <row r="48" spans="1:7">
      <c r="A48" s="992"/>
      <c r="B48" s="1004"/>
      <c r="C48" s="992"/>
      <c r="D48" s="992"/>
      <c r="E48" s="3898"/>
      <c r="F48" s="995"/>
      <c r="G48" s="1010"/>
    </row>
    <row r="49" spans="1:7" ht="48">
      <c r="A49" s="992">
        <v>12</v>
      </c>
      <c r="B49" s="1004" t="s">
        <v>4718</v>
      </c>
      <c r="C49" s="992" t="s">
        <v>200</v>
      </c>
      <c r="D49" s="992">
        <v>5</v>
      </c>
      <c r="E49" s="3898">
        <v>0</v>
      </c>
      <c r="F49" s="995">
        <f>D49*E49</f>
        <v>0</v>
      </c>
      <c r="G49" s="1010"/>
    </row>
    <row r="50" spans="1:7">
      <c r="A50" s="992"/>
      <c r="B50" s="1004"/>
      <c r="C50" s="992"/>
      <c r="D50" s="1000"/>
      <c r="E50" s="3898"/>
      <c r="F50" s="995"/>
      <c r="G50" s="1010"/>
    </row>
    <row r="51" spans="1:7" ht="36">
      <c r="A51" s="992">
        <v>13</v>
      </c>
      <c r="B51" s="993" t="s">
        <v>4719</v>
      </c>
      <c r="C51" s="992" t="s">
        <v>200</v>
      </c>
      <c r="D51" s="992">
        <v>7</v>
      </c>
      <c r="E51" s="3898">
        <v>0</v>
      </c>
      <c r="F51" s="995">
        <f>D51*E51</f>
        <v>0</v>
      </c>
      <c r="G51" s="1010"/>
    </row>
    <row r="52" spans="1:7">
      <c r="A52" s="1006"/>
      <c r="B52" s="1006"/>
      <c r="C52" s="987"/>
      <c r="D52" s="987"/>
      <c r="E52" s="3895"/>
      <c r="F52" s="995"/>
      <c r="G52" s="987"/>
    </row>
    <row r="53" spans="1:7">
      <c r="A53" s="964">
        <v>14</v>
      </c>
      <c r="B53" s="965" t="s">
        <v>3609</v>
      </c>
      <c r="C53" s="992"/>
      <c r="D53" s="964"/>
      <c r="E53" s="3902"/>
      <c r="F53" s="995">
        <f>D53*E53*0.01</f>
        <v>0</v>
      </c>
      <c r="G53" s="983"/>
    </row>
    <row r="54" spans="1:7">
      <c r="A54" s="2754"/>
      <c r="B54" s="2754" t="s">
        <v>4720</v>
      </c>
      <c r="C54" s="2754"/>
      <c r="D54" s="2754"/>
      <c r="E54" s="3903"/>
      <c r="F54" s="2755">
        <f>SUM(F7:F53)</f>
        <v>0</v>
      </c>
      <c r="G54" s="983"/>
    </row>
    <row r="55" spans="1:7">
      <c r="A55" s="1011"/>
      <c r="B55" s="967"/>
      <c r="C55" s="967"/>
      <c r="D55" s="967"/>
      <c r="E55" s="3904"/>
      <c r="F55" s="1012"/>
      <c r="G55" s="983"/>
    </row>
    <row r="56" spans="1:7" ht="15.75">
      <c r="A56" s="987"/>
      <c r="B56" s="1013" t="s">
        <v>4721</v>
      </c>
      <c r="C56" s="987"/>
      <c r="D56" s="987"/>
      <c r="E56" s="3895"/>
      <c r="F56" s="991"/>
      <c r="G56" s="983"/>
    </row>
    <row r="57" spans="1:7">
      <c r="A57" s="959" t="s">
        <v>4683</v>
      </c>
      <c r="B57" s="959" t="s">
        <v>4684</v>
      </c>
      <c r="C57" s="959" t="s">
        <v>4685</v>
      </c>
      <c r="D57" s="959" t="s">
        <v>158</v>
      </c>
      <c r="E57" s="3896" t="s">
        <v>4686</v>
      </c>
      <c r="F57" s="960" t="s">
        <v>4687</v>
      </c>
      <c r="G57" s="983"/>
    </row>
    <row r="58" spans="1:7">
      <c r="A58" s="987"/>
      <c r="B58" s="987"/>
      <c r="C58" s="987"/>
      <c r="D58" s="987"/>
      <c r="E58" s="3895"/>
      <c r="F58" s="991"/>
      <c r="G58" s="983"/>
    </row>
    <row r="59" spans="1:7" s="957" customFormat="1" ht="36">
      <c r="A59" s="994">
        <v>1</v>
      </c>
      <c r="B59" s="1014" t="s">
        <v>4722</v>
      </c>
      <c r="C59" s="994" t="s">
        <v>1710</v>
      </c>
      <c r="D59" s="994">
        <v>400</v>
      </c>
      <c r="E59" s="3900">
        <v>0</v>
      </c>
      <c r="F59" s="995">
        <f>D59*E59</f>
        <v>0</v>
      </c>
      <c r="G59" s="1015"/>
    </row>
    <row r="60" spans="1:7" s="957" customFormat="1">
      <c r="A60" s="994"/>
      <c r="B60" s="1014"/>
      <c r="C60" s="994"/>
      <c r="D60" s="994"/>
      <c r="E60" s="3900"/>
      <c r="F60" s="995"/>
      <c r="G60" s="1015"/>
    </row>
    <row r="61" spans="1:7" s="957" customFormat="1" ht="24">
      <c r="A61" s="994">
        <v>2</v>
      </c>
      <c r="B61" s="1014" t="s">
        <v>4723</v>
      </c>
      <c r="C61" s="994" t="s">
        <v>200</v>
      </c>
      <c r="D61" s="994">
        <v>2</v>
      </c>
      <c r="E61" s="3900">
        <v>0</v>
      </c>
      <c r="F61" s="995">
        <f>D61*E61</f>
        <v>0</v>
      </c>
      <c r="G61" s="1015"/>
    </row>
    <row r="62" spans="1:7" s="957" customFormat="1">
      <c r="A62" s="994"/>
      <c r="B62" s="1014"/>
      <c r="C62" s="994"/>
      <c r="D62" s="994"/>
      <c r="E62" s="3900"/>
      <c r="F62" s="995"/>
      <c r="G62" s="1015"/>
    </row>
    <row r="63" spans="1:7" s="957" customFormat="1" ht="24">
      <c r="A63" s="994">
        <v>3</v>
      </c>
      <c r="B63" s="1014" t="s">
        <v>4724</v>
      </c>
      <c r="C63" s="994" t="s">
        <v>200</v>
      </c>
      <c r="D63" s="994">
        <v>2</v>
      </c>
      <c r="E63" s="3900">
        <v>0</v>
      </c>
      <c r="F63" s="995">
        <f>D63*E63</f>
        <v>0</v>
      </c>
      <c r="G63" s="1015"/>
    </row>
    <row r="64" spans="1:7" s="957" customFormat="1">
      <c r="A64" s="994"/>
      <c r="B64" s="1014"/>
      <c r="C64" s="994"/>
      <c r="D64" s="994"/>
      <c r="E64" s="3900"/>
      <c r="F64" s="995"/>
      <c r="G64" s="1015"/>
    </row>
    <row r="65" spans="1:6" s="957" customFormat="1" ht="48">
      <c r="A65" s="994">
        <v>4</v>
      </c>
      <c r="B65" s="1014" t="s">
        <v>4725</v>
      </c>
      <c r="C65" s="994" t="s">
        <v>200</v>
      </c>
      <c r="D65" s="994">
        <v>2</v>
      </c>
      <c r="E65" s="3900">
        <v>0</v>
      </c>
      <c r="F65" s="995">
        <f>D65*E65</f>
        <v>0</v>
      </c>
    </row>
    <row r="66" spans="1:6" s="957" customFormat="1">
      <c r="A66" s="994"/>
      <c r="B66" s="1014"/>
      <c r="C66" s="994"/>
      <c r="D66" s="994"/>
      <c r="E66" s="3900"/>
      <c r="F66" s="995"/>
    </row>
    <row r="67" spans="1:6" s="957" customFormat="1">
      <c r="A67" s="994">
        <v>5</v>
      </c>
      <c r="B67" s="1014" t="s">
        <v>4726</v>
      </c>
      <c r="C67" s="994" t="s">
        <v>277</v>
      </c>
      <c r="D67" s="994">
        <v>16</v>
      </c>
      <c r="E67" s="3900">
        <v>0</v>
      </c>
      <c r="F67" s="995">
        <f>D67*E67</f>
        <v>0</v>
      </c>
    </row>
    <row r="68" spans="1:6" s="957" customFormat="1">
      <c r="A68" s="994"/>
      <c r="B68" s="1014"/>
      <c r="C68" s="994"/>
      <c r="D68" s="994"/>
      <c r="E68" s="3900"/>
      <c r="F68" s="995"/>
    </row>
    <row r="69" spans="1:6" s="957" customFormat="1">
      <c r="A69" s="994">
        <v>6</v>
      </c>
      <c r="B69" s="1001" t="s">
        <v>3609</v>
      </c>
      <c r="C69" s="994"/>
      <c r="D69" s="994"/>
      <c r="E69" s="3900"/>
      <c r="F69" s="995">
        <f>D69*E69*0.05</f>
        <v>0</v>
      </c>
    </row>
    <row r="70" spans="1:6" s="957" customFormat="1">
      <c r="A70" s="2756"/>
      <c r="B70" s="2756" t="s">
        <v>4720</v>
      </c>
      <c r="C70" s="2756"/>
      <c r="D70" s="2756"/>
      <c r="E70" s="3905"/>
      <c r="F70" s="2755">
        <f>SUM(F58:F69)</f>
        <v>0</v>
      </c>
    </row>
    <row r="71" spans="1:6" s="957" customFormat="1" ht="15.75">
      <c r="A71" s="1016"/>
      <c r="B71" s="1015"/>
      <c r="C71" s="1015"/>
      <c r="D71" s="1015"/>
      <c r="E71" s="3906"/>
      <c r="F71" s="1017"/>
    </row>
    <row r="72" spans="1:6" s="957" customFormat="1" ht="15.75">
      <c r="A72" s="1018"/>
      <c r="B72" s="1019" t="s">
        <v>4727</v>
      </c>
      <c r="C72" s="1020"/>
      <c r="D72" s="1018"/>
      <c r="E72" s="3907"/>
      <c r="F72" s="1020"/>
    </row>
    <row r="73" spans="1:6" s="957" customFormat="1">
      <c r="A73" s="1022"/>
      <c r="B73" s="1023"/>
      <c r="C73" s="1024"/>
      <c r="D73" s="1022"/>
      <c r="E73" s="3908"/>
      <c r="F73" s="1024"/>
    </row>
    <row r="74" spans="1:6" s="957" customFormat="1">
      <c r="A74" s="968" t="s">
        <v>4683</v>
      </c>
      <c r="B74" s="968" t="s">
        <v>4684</v>
      </c>
      <c r="C74" s="968" t="s">
        <v>4685</v>
      </c>
      <c r="D74" s="968" t="s">
        <v>158</v>
      </c>
      <c r="E74" s="3909" t="s">
        <v>4686</v>
      </c>
      <c r="F74" s="969" t="s">
        <v>4687</v>
      </c>
    </row>
    <row r="75" spans="1:6" s="957" customFormat="1">
      <c r="A75" s="1022"/>
      <c r="B75" s="1022"/>
      <c r="C75" s="1026"/>
      <c r="D75" s="1022"/>
      <c r="E75" s="3910"/>
      <c r="F75" s="1026"/>
    </row>
    <row r="76" spans="1:6" s="957" customFormat="1" ht="24">
      <c r="A76" s="1027">
        <v>1</v>
      </c>
      <c r="B76" s="1014" t="s">
        <v>4728</v>
      </c>
      <c r="C76" s="1028" t="s">
        <v>1710</v>
      </c>
      <c r="D76" s="1029">
        <v>30</v>
      </c>
      <c r="E76" s="3900">
        <v>0</v>
      </c>
      <c r="F76" s="995">
        <f>D76*E76</f>
        <v>0</v>
      </c>
    </row>
    <row r="77" spans="1:6" s="957" customFormat="1">
      <c r="A77" s="1027"/>
      <c r="B77" s="1029"/>
      <c r="C77" s="1028"/>
      <c r="D77" s="1029"/>
      <c r="E77" s="3900"/>
      <c r="F77" s="995"/>
    </row>
    <row r="78" spans="1:6" s="957" customFormat="1" ht="48">
      <c r="A78" s="1027">
        <v>2</v>
      </c>
      <c r="B78" s="1014" t="s">
        <v>4725</v>
      </c>
      <c r="C78" s="1028" t="s">
        <v>200</v>
      </c>
      <c r="D78" s="1029">
        <v>3</v>
      </c>
      <c r="E78" s="3900">
        <v>0</v>
      </c>
      <c r="F78" s="995">
        <f>D78*E78</f>
        <v>0</v>
      </c>
    </row>
    <row r="79" spans="1:6" s="957" customFormat="1">
      <c r="A79" s="1027"/>
      <c r="B79" s="1029"/>
      <c r="C79" s="1028"/>
      <c r="D79" s="1029"/>
      <c r="E79" s="3900"/>
      <c r="F79" s="995"/>
    </row>
    <row r="80" spans="1:6" s="957" customFormat="1" ht="26.25">
      <c r="A80" s="1027">
        <v>3</v>
      </c>
      <c r="B80" s="1030" t="s">
        <v>4729</v>
      </c>
      <c r="C80" s="1028" t="s">
        <v>200</v>
      </c>
      <c r="D80" s="1029">
        <v>1</v>
      </c>
      <c r="E80" s="3900">
        <v>0</v>
      </c>
      <c r="F80" s="995">
        <f>D80*E80</f>
        <v>0</v>
      </c>
    </row>
    <row r="81" spans="1:6" s="957" customFormat="1">
      <c r="A81" s="1027"/>
      <c r="B81" s="1030"/>
      <c r="C81" s="1028"/>
      <c r="D81" s="1029"/>
      <c r="E81" s="3900"/>
      <c r="F81" s="995"/>
    </row>
    <row r="82" spans="1:6" s="957" customFormat="1">
      <c r="A82" s="1027">
        <v>4</v>
      </c>
      <c r="B82" s="1031" t="s">
        <v>4730</v>
      </c>
      <c r="C82" s="1028" t="s">
        <v>277</v>
      </c>
      <c r="D82" s="1029">
        <v>18</v>
      </c>
      <c r="E82" s="3900">
        <v>0</v>
      </c>
      <c r="F82" s="995">
        <f>D82*E82</f>
        <v>0</v>
      </c>
    </row>
    <row r="83" spans="1:6" s="957" customFormat="1">
      <c r="A83" s="1027"/>
      <c r="B83" s="1031"/>
      <c r="C83" s="1028"/>
      <c r="D83" s="1029"/>
      <c r="E83" s="3900"/>
      <c r="F83" s="1028"/>
    </row>
    <row r="84" spans="1:6" s="957" customFormat="1">
      <c r="A84" s="970">
        <v>5</v>
      </c>
      <c r="B84" s="971" t="s">
        <v>3609</v>
      </c>
      <c r="C84" s="972"/>
      <c r="D84" s="972"/>
      <c r="E84" s="3902"/>
      <c r="F84" s="995">
        <f>D84*E84*0.05</f>
        <v>0</v>
      </c>
    </row>
    <row r="85" spans="1:6" s="957" customFormat="1" ht="15.75">
      <c r="A85" s="973"/>
      <c r="B85" s="973" t="s">
        <v>4720</v>
      </c>
      <c r="C85" s="974"/>
      <c r="D85" s="975"/>
      <c r="E85" s="3911"/>
      <c r="F85" s="2755">
        <f>SUM(F76:F84)</f>
        <v>0</v>
      </c>
    </row>
    <row r="86" spans="1:6">
      <c r="A86" s="983"/>
      <c r="B86" s="983"/>
      <c r="C86" s="983"/>
      <c r="D86" s="983"/>
      <c r="E86" s="3893"/>
      <c r="F86" s="985"/>
    </row>
    <row r="87" spans="1:6" ht="15.75">
      <c r="A87" s="1032"/>
      <c r="B87" s="1019" t="s">
        <v>4731</v>
      </c>
      <c r="C87" s="1033"/>
      <c r="D87" s="1032"/>
      <c r="E87" s="3912"/>
      <c r="F87" s="1033"/>
    </row>
    <row r="88" spans="1:6">
      <c r="A88" s="1034"/>
      <c r="B88" s="1035"/>
      <c r="C88" s="1036"/>
      <c r="D88" s="1034"/>
      <c r="E88" s="3913"/>
      <c r="F88" s="1036"/>
    </row>
    <row r="89" spans="1:6">
      <c r="A89" s="959" t="s">
        <v>4683</v>
      </c>
      <c r="B89" s="959" t="s">
        <v>4684</v>
      </c>
      <c r="C89" s="959" t="s">
        <v>4685</v>
      </c>
      <c r="D89" s="959" t="s">
        <v>158</v>
      </c>
      <c r="E89" s="3896" t="s">
        <v>4686</v>
      </c>
      <c r="F89" s="960" t="s">
        <v>4687</v>
      </c>
    </row>
    <row r="90" spans="1:6">
      <c r="A90" s="1034"/>
      <c r="B90" s="1034"/>
      <c r="C90" s="1037"/>
      <c r="D90" s="1034"/>
      <c r="E90" s="3914"/>
      <c r="F90" s="1037"/>
    </row>
    <row r="91" spans="1:6" ht="216">
      <c r="A91" s="1027">
        <v>1</v>
      </c>
      <c r="B91" s="1014" t="s">
        <v>4732</v>
      </c>
      <c r="C91" s="1028" t="s">
        <v>277</v>
      </c>
      <c r="D91" s="1029">
        <v>2</v>
      </c>
      <c r="E91" s="3900">
        <v>0</v>
      </c>
      <c r="F91" s="995">
        <f>D91*E91</f>
        <v>0</v>
      </c>
    </row>
    <row r="92" spans="1:6">
      <c r="A92" s="1015"/>
      <c r="B92" s="1015"/>
      <c r="C92" s="1015"/>
      <c r="D92" s="1015"/>
      <c r="E92" s="3900"/>
      <c r="F92" s="995"/>
    </row>
    <row r="93" spans="1:6" ht="264">
      <c r="A93" s="1027">
        <v>2</v>
      </c>
      <c r="B93" s="2936" t="s">
        <v>4733</v>
      </c>
      <c r="C93" s="1028" t="s">
        <v>277</v>
      </c>
      <c r="D93" s="1029">
        <v>1</v>
      </c>
      <c r="E93" s="3900">
        <v>0</v>
      </c>
      <c r="F93" s="995">
        <f>D93*E93</f>
        <v>0</v>
      </c>
    </row>
    <row r="94" spans="1:6">
      <c r="A94" s="1015"/>
      <c r="B94" s="1015"/>
      <c r="C94" s="1015"/>
      <c r="D94" s="1015"/>
      <c r="E94" s="3906"/>
      <c r="F94" s="995"/>
    </row>
    <row r="95" spans="1:6" ht="156">
      <c r="A95" s="1027">
        <v>3</v>
      </c>
      <c r="B95" s="2936" t="s">
        <v>4734</v>
      </c>
      <c r="C95" s="1028" t="s">
        <v>277</v>
      </c>
      <c r="D95" s="1029">
        <v>1</v>
      </c>
      <c r="E95" s="3900">
        <v>0</v>
      </c>
      <c r="F95" s="995">
        <f>D95*E95</f>
        <v>0</v>
      </c>
    </row>
    <row r="96" spans="1:6">
      <c r="A96" s="1015"/>
      <c r="B96" s="1015"/>
      <c r="C96" s="1015"/>
      <c r="D96" s="1015"/>
      <c r="E96" s="3906"/>
      <c r="F96" s="995"/>
    </row>
    <row r="97" spans="1:6" ht="252">
      <c r="A97" s="1027">
        <v>4</v>
      </c>
      <c r="B97" s="2936" t="s">
        <v>4735</v>
      </c>
      <c r="C97" s="1028" t="s">
        <v>277</v>
      </c>
      <c r="D97" s="1029">
        <v>1</v>
      </c>
      <c r="E97" s="3900">
        <v>0</v>
      </c>
      <c r="F97" s="995">
        <f>D97*E97</f>
        <v>0</v>
      </c>
    </row>
    <row r="98" spans="1:6">
      <c r="A98" s="1015"/>
      <c r="B98" s="1015"/>
      <c r="C98" s="1015"/>
      <c r="D98" s="1015"/>
      <c r="E98" s="3900"/>
      <c r="F98" s="1017"/>
    </row>
    <row r="99" spans="1:6" ht="36">
      <c r="A99" s="1027">
        <v>5</v>
      </c>
      <c r="B99" s="1014" t="s">
        <v>4736</v>
      </c>
      <c r="C99" s="1028" t="s">
        <v>200</v>
      </c>
      <c r="D99" s="1029">
        <v>2</v>
      </c>
      <c r="E99" s="3900">
        <v>0</v>
      </c>
      <c r="F99" s="995">
        <f>D99*E99</f>
        <v>0</v>
      </c>
    </row>
    <row r="100" spans="1:6">
      <c r="A100" s="1015"/>
      <c r="B100" s="1014"/>
      <c r="C100" s="1015"/>
      <c r="D100" s="1015"/>
      <c r="E100" s="3900"/>
      <c r="F100" s="1017"/>
    </row>
    <row r="101" spans="1:6" ht="24">
      <c r="A101" s="1027">
        <v>6</v>
      </c>
      <c r="B101" s="1014" t="s">
        <v>4737</v>
      </c>
      <c r="C101" s="1028" t="s">
        <v>277</v>
      </c>
      <c r="D101" s="1029">
        <v>92</v>
      </c>
      <c r="E101" s="3900">
        <v>0</v>
      </c>
      <c r="F101" s="995">
        <f>D101*E101</f>
        <v>0</v>
      </c>
    </row>
    <row r="102" spans="1:6">
      <c r="A102" s="1015"/>
      <c r="B102" s="1014"/>
      <c r="C102" s="1015"/>
      <c r="D102" s="1015"/>
      <c r="E102" s="3900"/>
      <c r="F102" s="1017"/>
    </row>
    <row r="103" spans="1:6" ht="24">
      <c r="A103" s="1027">
        <v>7</v>
      </c>
      <c r="B103" s="1014" t="s">
        <v>4738</v>
      </c>
      <c r="C103" s="1028" t="s">
        <v>277</v>
      </c>
      <c r="D103" s="1029">
        <v>8</v>
      </c>
      <c r="E103" s="3900">
        <v>0</v>
      </c>
      <c r="F103" s="995">
        <f>D103*E103</f>
        <v>0</v>
      </c>
    </row>
    <row r="104" spans="1:6">
      <c r="A104" s="1015"/>
      <c r="B104" s="1015"/>
      <c r="C104" s="1015"/>
      <c r="D104" s="1015"/>
      <c r="E104" s="3900"/>
      <c r="F104" s="1017"/>
    </row>
    <row r="105" spans="1:6" ht="24">
      <c r="A105" s="1027">
        <v>8</v>
      </c>
      <c r="B105" s="1014" t="s">
        <v>4739</v>
      </c>
      <c r="C105" s="1028" t="s">
        <v>200</v>
      </c>
      <c r="D105" s="1029">
        <v>3</v>
      </c>
      <c r="E105" s="3900">
        <v>0</v>
      </c>
      <c r="F105" s="995">
        <f>D105*E105</f>
        <v>0</v>
      </c>
    </row>
    <row r="106" spans="1:6">
      <c r="A106" s="1015"/>
      <c r="B106" s="1015"/>
      <c r="C106" s="1015"/>
      <c r="D106" s="1015"/>
      <c r="E106" s="3900"/>
      <c r="F106" s="1017"/>
    </row>
    <row r="107" spans="1:6" ht="36">
      <c r="A107" s="1027">
        <v>8</v>
      </c>
      <c r="B107" s="1014" t="s">
        <v>4740</v>
      </c>
      <c r="C107" s="1028" t="s">
        <v>1710</v>
      </c>
      <c r="D107" s="1029">
        <v>60</v>
      </c>
      <c r="E107" s="3900">
        <v>0</v>
      </c>
      <c r="F107" s="995">
        <f>D107*E107</f>
        <v>0</v>
      </c>
    </row>
    <row r="108" spans="1:6">
      <c r="A108" s="1015"/>
      <c r="B108" s="1038"/>
      <c r="C108" s="1028"/>
      <c r="D108" s="1029"/>
      <c r="E108" s="3900"/>
      <c r="F108" s="1017"/>
    </row>
    <row r="109" spans="1:6" ht="36">
      <c r="A109" s="1027">
        <v>8</v>
      </c>
      <c r="B109" s="1014" t="s">
        <v>4741</v>
      </c>
      <c r="C109" s="1028" t="s">
        <v>200</v>
      </c>
      <c r="D109" s="1029">
        <v>2</v>
      </c>
      <c r="E109" s="3900">
        <v>0</v>
      </c>
      <c r="F109" s="995">
        <f>D109*E109</f>
        <v>0</v>
      </c>
    </row>
    <row r="110" spans="1:6">
      <c r="A110" s="1015"/>
      <c r="B110" s="1015"/>
      <c r="C110" s="1028"/>
      <c r="D110" s="1029"/>
      <c r="E110" s="3900"/>
      <c r="F110" s="1017"/>
    </row>
    <row r="111" spans="1:6" ht="36">
      <c r="A111" s="1027">
        <v>9</v>
      </c>
      <c r="B111" s="1014" t="s">
        <v>4742</v>
      </c>
      <c r="C111" s="1028" t="s">
        <v>1710</v>
      </c>
      <c r="D111" s="1029">
        <v>160</v>
      </c>
      <c r="E111" s="3900">
        <v>0</v>
      </c>
      <c r="F111" s="995">
        <f>D111*E111</f>
        <v>0</v>
      </c>
    </row>
    <row r="112" spans="1:6">
      <c r="A112" s="1015"/>
      <c r="B112" s="1015"/>
      <c r="C112" s="1015"/>
      <c r="D112" s="1015"/>
      <c r="E112" s="3900"/>
      <c r="F112" s="1017"/>
    </row>
    <row r="113" spans="1:6">
      <c r="A113" s="1027">
        <v>10</v>
      </c>
      <c r="B113" s="1014" t="s">
        <v>4743</v>
      </c>
      <c r="C113" s="1028" t="s">
        <v>200</v>
      </c>
      <c r="D113" s="1029">
        <v>1</v>
      </c>
      <c r="E113" s="3900">
        <v>0</v>
      </c>
      <c r="F113" s="995">
        <f>D113*E113</f>
        <v>0</v>
      </c>
    </row>
    <row r="114" spans="1:6">
      <c r="A114" s="1015"/>
      <c r="B114" s="1015"/>
      <c r="C114" s="1028"/>
      <c r="D114" s="1029"/>
      <c r="E114" s="3900"/>
      <c r="F114" s="1017"/>
    </row>
    <row r="115" spans="1:6" ht="96">
      <c r="A115" s="1027">
        <v>11</v>
      </c>
      <c r="B115" s="1014" t="s">
        <v>4744</v>
      </c>
      <c r="C115" s="1028" t="s">
        <v>200</v>
      </c>
      <c r="D115" s="1029">
        <v>1</v>
      </c>
      <c r="E115" s="3900">
        <v>0</v>
      </c>
      <c r="F115" s="995">
        <f>D115*E115</f>
        <v>0</v>
      </c>
    </row>
    <row r="116" spans="1:6">
      <c r="A116" s="1027"/>
      <c r="B116" s="1014"/>
      <c r="C116" s="1028"/>
      <c r="D116" s="1029"/>
      <c r="E116" s="3906"/>
      <c r="F116" s="1017"/>
    </row>
    <row r="117" spans="1:6">
      <c r="A117" s="970">
        <v>12</v>
      </c>
      <c r="B117" s="976" t="s">
        <v>4745</v>
      </c>
      <c r="C117" s="977" t="s">
        <v>200</v>
      </c>
      <c r="D117" s="978">
        <v>1</v>
      </c>
      <c r="E117" s="3902">
        <v>0</v>
      </c>
      <c r="F117" s="966">
        <f>D117*E117</f>
        <v>0</v>
      </c>
    </row>
    <row r="118" spans="1:6" s="957" customFormat="1" ht="15.75">
      <c r="A118" s="973"/>
      <c r="B118" s="973" t="s">
        <v>4720</v>
      </c>
      <c r="C118" s="974"/>
      <c r="D118" s="975"/>
      <c r="E118" s="3911"/>
      <c r="F118" s="2755">
        <f>SUM(F91:F117)</f>
        <v>0</v>
      </c>
    </row>
    <row r="119" spans="1:6">
      <c r="A119" s="1015"/>
      <c r="B119" s="1015"/>
      <c r="C119" s="1015"/>
      <c r="D119" s="1015"/>
      <c r="E119" s="3906"/>
      <c r="F119" s="1017"/>
    </row>
    <row r="120" spans="1:6" ht="15.75">
      <c r="A120" s="1018"/>
      <c r="B120" s="1019" t="s">
        <v>4746</v>
      </c>
      <c r="C120" s="1020"/>
      <c r="D120" s="1018"/>
      <c r="E120" s="3907"/>
      <c r="F120" s="1020"/>
    </row>
    <row r="121" spans="1:6">
      <c r="A121" s="1022"/>
      <c r="B121" s="1023"/>
      <c r="C121" s="1024"/>
      <c r="D121" s="1022"/>
      <c r="E121" s="3908"/>
      <c r="F121" s="1024"/>
    </row>
    <row r="122" spans="1:6">
      <c r="A122" s="968" t="s">
        <v>4683</v>
      </c>
      <c r="B122" s="968" t="s">
        <v>4684</v>
      </c>
      <c r="C122" s="968" t="s">
        <v>4685</v>
      </c>
      <c r="D122" s="968" t="s">
        <v>158</v>
      </c>
      <c r="E122" s="3909" t="s">
        <v>4686</v>
      </c>
      <c r="F122" s="969" t="s">
        <v>4687</v>
      </c>
    </row>
    <row r="123" spans="1:6">
      <c r="A123" s="1022"/>
      <c r="B123" s="1022"/>
      <c r="C123" s="1026"/>
      <c r="D123" s="1022"/>
      <c r="E123" s="3910"/>
      <c r="F123" s="1026"/>
    </row>
    <row r="124" spans="1:6">
      <c r="A124" s="1027">
        <v>1</v>
      </c>
      <c r="B124" s="1014" t="s">
        <v>4747</v>
      </c>
      <c r="C124" s="1028" t="s">
        <v>1710</v>
      </c>
      <c r="D124" s="1029">
        <v>340</v>
      </c>
      <c r="E124" s="3900">
        <v>0</v>
      </c>
      <c r="F124" s="995">
        <f>D124*E124</f>
        <v>0</v>
      </c>
    </row>
    <row r="125" spans="1:6">
      <c r="A125" s="1027"/>
      <c r="B125" s="1014"/>
      <c r="C125" s="1028"/>
      <c r="D125" s="1029"/>
      <c r="E125" s="3900"/>
      <c r="F125" s="1017"/>
    </row>
    <row r="126" spans="1:6">
      <c r="A126" s="1027">
        <v>2</v>
      </c>
      <c r="B126" s="1014" t="s">
        <v>4748</v>
      </c>
      <c r="C126" s="1028" t="s">
        <v>200</v>
      </c>
      <c r="D126" s="1029">
        <v>2</v>
      </c>
      <c r="E126" s="3900">
        <v>0</v>
      </c>
      <c r="F126" s="995">
        <f>D126*E126</f>
        <v>0</v>
      </c>
    </row>
    <row r="127" spans="1:6">
      <c r="A127" s="1027"/>
      <c r="B127" s="1014"/>
      <c r="C127" s="1028"/>
      <c r="D127" s="1029"/>
      <c r="E127" s="3900"/>
      <c r="F127" s="1017"/>
    </row>
    <row r="128" spans="1:6" ht="24">
      <c r="A128" s="1027">
        <v>3</v>
      </c>
      <c r="B128" s="1014" t="s">
        <v>4749</v>
      </c>
      <c r="C128" s="1028" t="s">
        <v>200</v>
      </c>
      <c r="D128" s="1029">
        <v>2</v>
      </c>
      <c r="E128" s="3900">
        <v>0</v>
      </c>
      <c r="F128" s="995">
        <f>D128*E128</f>
        <v>0</v>
      </c>
    </row>
    <row r="129" spans="1:12">
      <c r="A129" s="1027"/>
      <c r="B129" s="1014"/>
      <c r="C129" s="1028"/>
      <c r="D129" s="1029"/>
      <c r="E129" s="3900"/>
      <c r="F129" s="1017"/>
      <c r="G129" s="983"/>
      <c r="H129" s="983"/>
      <c r="I129" s="983"/>
      <c r="J129" s="983"/>
      <c r="K129" s="983"/>
      <c r="L129" s="983"/>
    </row>
    <row r="130" spans="1:12" ht="24">
      <c r="A130" s="1027">
        <v>4</v>
      </c>
      <c r="B130" s="1014" t="s">
        <v>4750</v>
      </c>
      <c r="C130" s="1028" t="s">
        <v>200</v>
      </c>
      <c r="D130" s="1029">
        <v>2</v>
      </c>
      <c r="E130" s="3900">
        <v>0</v>
      </c>
      <c r="F130" s="995">
        <f>D130*E130</f>
        <v>0</v>
      </c>
      <c r="G130" s="983"/>
      <c r="H130" s="983"/>
      <c r="I130" s="983"/>
      <c r="J130" s="983"/>
      <c r="K130" s="983"/>
      <c r="L130" s="983"/>
    </row>
    <row r="131" spans="1:12">
      <c r="A131" s="1027"/>
      <c r="B131" s="1014"/>
      <c r="C131" s="1028"/>
      <c r="D131" s="1029"/>
      <c r="E131" s="3900"/>
      <c r="F131" s="1017"/>
      <c r="G131" s="983"/>
      <c r="H131" s="983"/>
      <c r="I131" s="983"/>
      <c r="J131" s="983"/>
      <c r="K131" s="983"/>
      <c r="L131" s="983"/>
    </row>
    <row r="132" spans="1:12">
      <c r="A132" s="1027">
        <v>5</v>
      </c>
      <c r="B132" s="1014" t="s">
        <v>4751</v>
      </c>
      <c r="C132" s="1028" t="s">
        <v>1710</v>
      </c>
      <c r="D132" s="1029">
        <v>250</v>
      </c>
      <c r="E132" s="3900">
        <v>0</v>
      </c>
      <c r="F132" s="995">
        <f>D132*E132</f>
        <v>0</v>
      </c>
      <c r="G132" s="983"/>
      <c r="H132" s="983"/>
      <c r="I132" s="983"/>
      <c r="J132" s="983"/>
      <c r="K132" s="983"/>
      <c r="L132" s="983"/>
    </row>
    <row r="133" spans="1:12">
      <c r="A133" s="1027"/>
      <c r="B133" s="1014"/>
      <c r="C133" s="1028"/>
      <c r="D133" s="1029"/>
      <c r="E133" s="3900"/>
      <c r="F133" s="1017"/>
      <c r="G133" s="983"/>
      <c r="H133" s="983"/>
      <c r="I133" s="983"/>
      <c r="J133" s="983"/>
      <c r="K133" s="983"/>
      <c r="L133" s="983"/>
    </row>
    <row r="134" spans="1:12" ht="96">
      <c r="A134" s="1027">
        <v>6</v>
      </c>
      <c r="B134" s="1014" t="s">
        <v>4752</v>
      </c>
      <c r="C134" s="1028" t="s">
        <v>200</v>
      </c>
      <c r="D134" s="1029">
        <v>1</v>
      </c>
      <c r="E134" s="3900">
        <v>0</v>
      </c>
      <c r="F134" s="995">
        <f>D134*E134</f>
        <v>0</v>
      </c>
      <c r="G134" s="983"/>
      <c r="H134" s="983"/>
      <c r="I134" s="983"/>
      <c r="J134" s="983"/>
      <c r="K134" s="983"/>
      <c r="L134" s="983"/>
    </row>
    <row r="135" spans="1:12">
      <c r="A135" s="1027"/>
      <c r="B135" s="1014"/>
      <c r="C135" s="1028"/>
      <c r="D135" s="1029"/>
      <c r="E135" s="3906"/>
      <c r="F135" s="1017"/>
      <c r="G135" s="983"/>
      <c r="H135" s="983"/>
      <c r="I135" s="983"/>
      <c r="J135" s="983"/>
      <c r="K135" s="983"/>
      <c r="L135" s="983"/>
    </row>
    <row r="136" spans="1:12">
      <c r="A136" s="970">
        <v>7</v>
      </c>
      <c r="B136" s="976" t="s">
        <v>3609</v>
      </c>
      <c r="C136" s="977"/>
      <c r="D136" s="978"/>
      <c r="E136" s="3902"/>
      <c r="F136" s="966">
        <f>D136*E136*0.1</f>
        <v>0</v>
      </c>
      <c r="G136" s="983"/>
      <c r="H136" s="983"/>
      <c r="I136" s="983"/>
      <c r="J136" s="983"/>
      <c r="K136" s="983"/>
      <c r="L136" s="983"/>
    </row>
    <row r="137" spans="1:12" s="957" customFormat="1" ht="15.75">
      <c r="A137" s="973"/>
      <c r="B137" s="973" t="s">
        <v>4720</v>
      </c>
      <c r="C137" s="974"/>
      <c r="D137" s="975"/>
      <c r="E137" s="3911"/>
      <c r="F137" s="2755">
        <f>SUM(F124:F136)</f>
        <v>0</v>
      </c>
      <c r="G137" s="1015"/>
      <c r="H137" s="1015"/>
      <c r="I137" s="1015"/>
      <c r="J137" s="1015"/>
      <c r="K137" s="1015"/>
      <c r="L137" s="1015"/>
    </row>
    <row r="138" spans="1:12">
      <c r="A138" s="1015"/>
      <c r="B138" s="1015"/>
      <c r="C138" s="1015"/>
      <c r="D138" s="1015"/>
      <c r="E138" s="3906"/>
      <c r="F138" s="1017"/>
      <c r="G138" s="983"/>
      <c r="H138" s="983"/>
      <c r="I138" s="983"/>
      <c r="J138" s="983"/>
      <c r="K138" s="983"/>
      <c r="L138" s="983"/>
    </row>
    <row r="139" spans="1:12">
      <c r="A139" s="1015"/>
      <c r="B139" s="1015"/>
      <c r="C139" s="1015"/>
      <c r="D139" s="1015"/>
      <c r="E139" s="3906"/>
      <c r="F139" s="1017"/>
      <c r="G139" s="983"/>
      <c r="H139" s="983"/>
      <c r="I139" s="983"/>
      <c r="J139" s="983"/>
      <c r="K139" s="983"/>
      <c r="L139" s="983"/>
    </row>
    <row r="140" spans="1:12" ht="15.75">
      <c r="A140" s="1018"/>
      <c r="B140" s="1019" t="s">
        <v>4753</v>
      </c>
      <c r="C140" s="1020"/>
      <c r="D140" s="1018"/>
      <c r="E140" s="3907"/>
      <c r="F140" s="1020"/>
      <c r="G140" s="1021"/>
      <c r="H140" s="1021"/>
      <c r="I140" s="1039"/>
      <c r="J140" s="1018"/>
      <c r="K140" s="1040"/>
      <c r="L140" s="1040"/>
    </row>
    <row r="141" spans="1:12" ht="20.25">
      <c r="A141" s="1022"/>
      <c r="B141" s="1023"/>
      <c r="C141" s="1024"/>
      <c r="D141" s="1022"/>
      <c r="E141" s="3908"/>
      <c r="F141" s="1024"/>
      <c r="G141" s="1025"/>
      <c r="H141" s="1025"/>
      <c r="I141" s="1041"/>
      <c r="J141" s="1042"/>
      <c r="K141" s="1043"/>
      <c r="L141" s="1043"/>
    </row>
    <row r="142" spans="1:12">
      <c r="A142" s="2226"/>
      <c r="B142" s="2226"/>
      <c r="C142" s="2227"/>
      <c r="D142" s="2226"/>
      <c r="E142" s="3915"/>
      <c r="F142" s="2227"/>
      <c r="G142" s="983"/>
      <c r="H142" s="983"/>
      <c r="I142" s="983"/>
      <c r="J142" s="983"/>
      <c r="K142" s="983"/>
      <c r="L142" s="983"/>
    </row>
    <row r="143" spans="1:12">
      <c r="A143" s="1022"/>
      <c r="B143" s="1022"/>
      <c r="C143" s="1026"/>
      <c r="D143" s="1022"/>
      <c r="E143" s="3910"/>
      <c r="F143" s="1026"/>
      <c r="G143" s="983"/>
      <c r="H143" s="983"/>
      <c r="I143" s="983"/>
      <c r="J143" s="983"/>
      <c r="K143" s="983"/>
      <c r="L143" s="983"/>
    </row>
    <row r="144" spans="1:12" ht="15.75">
      <c r="A144" s="1044">
        <v>1</v>
      </c>
      <c r="B144" s="1045" t="s">
        <v>2259</v>
      </c>
      <c r="C144" s="1046"/>
      <c r="D144" s="1029"/>
      <c r="E144" s="3916"/>
      <c r="F144" s="1047">
        <f>F54</f>
        <v>0</v>
      </c>
      <c r="G144" s="983"/>
      <c r="H144" s="983"/>
      <c r="I144" s="983"/>
      <c r="J144" s="983"/>
      <c r="K144" s="983"/>
      <c r="L144" s="983"/>
    </row>
    <row r="145" spans="1:6">
      <c r="A145" s="1027"/>
      <c r="B145" s="1048"/>
      <c r="C145" s="1046"/>
      <c r="D145" s="1029"/>
      <c r="E145" s="3916"/>
      <c r="F145" s="1047"/>
    </row>
    <row r="146" spans="1:6" ht="15.75">
      <c r="A146" s="1044">
        <v>2</v>
      </c>
      <c r="B146" s="1045" t="s">
        <v>4754</v>
      </c>
      <c r="C146" s="1046"/>
      <c r="D146" s="1029"/>
      <c r="E146" s="3916"/>
      <c r="F146" s="1047">
        <f>F70</f>
        <v>0</v>
      </c>
    </row>
    <row r="147" spans="1:6" ht="15.75">
      <c r="A147" s="1044"/>
      <c r="B147" s="1019"/>
      <c r="C147" s="1046"/>
      <c r="D147" s="1029"/>
      <c r="E147" s="3916"/>
      <c r="F147" s="1047"/>
    </row>
    <row r="148" spans="1:6" ht="15.75">
      <c r="A148" s="1044">
        <v>3</v>
      </c>
      <c r="B148" s="1045" t="s">
        <v>4755</v>
      </c>
      <c r="C148" s="1046"/>
      <c r="D148" s="1029"/>
      <c r="E148" s="3916"/>
      <c r="F148" s="1047">
        <f>F85</f>
        <v>0</v>
      </c>
    </row>
    <row r="149" spans="1:6" ht="15.75">
      <c r="A149" s="1044"/>
      <c r="B149" s="1019"/>
      <c r="C149" s="1046"/>
      <c r="D149" s="1029"/>
      <c r="E149" s="3916"/>
      <c r="F149" s="1047"/>
    </row>
    <row r="150" spans="1:6" ht="15.75">
      <c r="A150" s="1044">
        <v>4</v>
      </c>
      <c r="B150" s="1045" t="s">
        <v>4756</v>
      </c>
      <c r="C150" s="1046"/>
      <c r="D150" s="1029"/>
      <c r="E150" s="3916"/>
      <c r="F150" s="1047">
        <f>F118</f>
        <v>0</v>
      </c>
    </row>
    <row r="151" spans="1:6" ht="15.75">
      <c r="A151" s="1044"/>
      <c r="B151" s="1019"/>
      <c r="C151" s="1046"/>
      <c r="D151" s="1029"/>
      <c r="E151" s="3916"/>
      <c r="F151" s="1047"/>
    </row>
    <row r="152" spans="1:6" ht="15.75">
      <c r="A152" s="1044">
        <v>5</v>
      </c>
      <c r="B152" s="1045" t="s">
        <v>4757</v>
      </c>
      <c r="C152" s="1046"/>
      <c r="D152" s="1029"/>
      <c r="E152" s="3916"/>
      <c r="F152" s="1047">
        <f>F137</f>
        <v>0</v>
      </c>
    </row>
    <row r="153" spans="1:6">
      <c r="A153" s="970"/>
      <c r="B153" s="979"/>
      <c r="C153" s="980"/>
      <c r="D153" s="978"/>
      <c r="E153" s="3917"/>
      <c r="F153" s="981"/>
    </row>
    <row r="154" spans="1:6" ht="15.75">
      <c r="A154" s="973"/>
      <c r="B154" s="973" t="s">
        <v>4720</v>
      </c>
      <c r="C154" s="974"/>
      <c r="D154" s="975"/>
      <c r="E154" s="3911"/>
      <c r="F154" s="982">
        <f>SUM(F144:F153)</f>
        <v>0</v>
      </c>
    </row>
    <row r="155" spans="1:6">
      <c r="A155" s="983"/>
      <c r="B155" s="983"/>
      <c r="C155" s="983"/>
      <c r="D155" s="983"/>
      <c r="E155" s="3893"/>
      <c r="F155" s="985"/>
    </row>
  </sheetData>
  <sheetProtection algorithmName="SHA-512" hashValue="on0CDgCKHdkrvIQZmiu6GorsPqJ5kLHC5sxv2hrSn9zU8HsZhtRLX4KDO4SUNrXKFSJwXaKNk3Dn7pmBw/iN/w==" saltValue="BM0/9dSw7XWWTy579p2TNw==" spinCount="100000" sheet="1" objects="1" scenarios="1" formatCells="0" formatColumns="0" formatRows="0" selectLockedCells="1"/>
  <protectedRanges>
    <protectedRange sqref="E1:E1048576" name="Obseg1"/>
  </protectedRanges>
  <pageMargins left="0.7" right="0.7" top="0.75" bottom="0.75" header="0.3" footer="0.3"/>
  <pageSetup paperSize="9" scale="81" fitToHeight="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DEA9F-3A5A-40EF-9D5D-5C0DA4EF0DCD}">
  <sheetPr>
    <tabColor rgb="FF0070C0"/>
  </sheetPr>
  <dimension ref="A1:H47"/>
  <sheetViews>
    <sheetView view="pageBreakPreview" zoomScale="60" zoomScaleNormal="100" workbookViewId="0">
      <selection activeCell="E75" sqref="E75"/>
    </sheetView>
  </sheetViews>
  <sheetFormatPr defaultColWidth="9.140625" defaultRowHeight="12.75"/>
  <cols>
    <col min="1" max="1" width="7.42578125" style="1049" customWidth="1"/>
    <col min="2" max="2" width="4.42578125" style="1049" customWidth="1"/>
    <col min="3" max="3" width="4.5703125" style="1049" customWidth="1"/>
    <col min="4" max="4" width="56.5703125" style="1049" customWidth="1"/>
    <col min="5" max="5" width="1.85546875" style="1049" customWidth="1"/>
    <col min="6" max="6" width="6.140625" style="1049" customWidth="1"/>
    <col min="7" max="7" width="7.140625" style="1049" customWidth="1"/>
    <col min="8" max="8" width="11.85546875" style="1049" customWidth="1"/>
    <col min="9" max="16384" width="9.140625" style="1049"/>
  </cols>
  <sheetData>
    <row r="1" spans="1:8" ht="13.5">
      <c r="A1" s="1088"/>
      <c r="B1" s="1089"/>
      <c r="C1" s="1089"/>
      <c r="D1" s="1090"/>
      <c r="E1" s="1091"/>
      <c r="F1" s="1091"/>
      <c r="G1" s="1091"/>
      <c r="H1" s="1091"/>
    </row>
    <row r="2" spans="1:8" ht="13.5">
      <c r="A2" s="1092" t="s">
        <v>4758</v>
      </c>
      <c r="B2" s="1093"/>
      <c r="C2" s="1093"/>
      <c r="D2" s="1093"/>
      <c r="E2" s="1091"/>
      <c r="F2" s="1091"/>
      <c r="G2" s="1091"/>
      <c r="H2" s="1091"/>
    </row>
    <row r="3" spans="1:8" ht="13.5">
      <c r="A3" s="2228" t="s">
        <v>4759</v>
      </c>
      <c r="B3" s="2228"/>
      <c r="C3" s="2228"/>
      <c r="D3" s="2229"/>
      <c r="E3" s="2230"/>
      <c r="F3" s="2230"/>
      <c r="G3" s="2230"/>
      <c r="H3" s="2230"/>
    </row>
    <row r="4" spans="1:8" ht="13.5">
      <c r="A4" s="1093"/>
      <c r="B4" s="1093"/>
      <c r="C4" s="1093"/>
      <c r="D4" s="1091"/>
      <c r="E4" s="1091"/>
      <c r="F4" s="1091"/>
      <c r="G4" s="1091"/>
      <c r="H4" s="1091"/>
    </row>
    <row r="6" spans="1:8" ht="15.75">
      <c r="A6" s="1094" t="s">
        <v>4760</v>
      </c>
      <c r="B6" s="1091"/>
      <c r="C6" s="1094"/>
      <c r="D6" s="1091"/>
      <c r="E6" s="1091"/>
      <c r="F6" s="1091"/>
      <c r="G6" s="1091"/>
      <c r="H6" s="1091"/>
    </row>
    <row r="8" spans="1:8" ht="13.5" thickBot="1">
      <c r="A8" s="1091"/>
      <c r="B8" s="1091"/>
      <c r="C8" s="1091"/>
      <c r="D8" s="1091"/>
      <c r="E8" s="1091"/>
      <c r="F8" s="1091"/>
      <c r="G8" s="1091"/>
      <c r="H8" s="1091"/>
    </row>
    <row r="9" spans="1:8" s="1050" customFormat="1" ht="13.5" thickBot="1">
      <c r="A9" s="2757" t="s">
        <v>4761</v>
      </c>
      <c r="B9" s="2758"/>
      <c r="C9" s="2759"/>
      <c r="D9" s="2760" t="s">
        <v>4753</v>
      </c>
      <c r="E9" s="2760"/>
      <c r="F9" s="2761"/>
      <c r="G9" s="2761"/>
      <c r="H9" s="2762"/>
    </row>
    <row r="11" spans="1:8">
      <c r="A11" s="1095" t="s">
        <v>4762</v>
      </c>
      <c r="B11" s="1096"/>
      <c r="C11" s="1097"/>
      <c r="D11" s="1097" t="str">
        <f>'4_1 TERMOTEHNIČNE'!D7</f>
        <v>TERMOTEHNIČNE INSTALACIJE</v>
      </c>
      <c r="E11" s="1097"/>
      <c r="F11" s="1097"/>
      <c r="G11" s="1097"/>
      <c r="H11" s="1098">
        <f>'4_1 TERMOTEHNIČNE'!H16</f>
        <v>0</v>
      </c>
    </row>
    <row r="12" spans="1:8">
      <c r="A12" s="1095" t="s">
        <v>4763</v>
      </c>
      <c r="B12" s="1096"/>
      <c r="C12" s="1097"/>
      <c r="D12" s="1097" t="str">
        <f>'4_2 PREZRAČEVANJE'!J7</f>
        <v xml:space="preserve">PREZRAČEVANJE </v>
      </c>
      <c r="E12" s="1091"/>
      <c r="F12" s="1091"/>
      <c r="G12" s="1091"/>
      <c r="H12" s="1098">
        <f>'4_2 PREZRAČEVANJE'!N15</f>
        <v>0</v>
      </c>
    </row>
    <row r="13" spans="1:8">
      <c r="A13" s="1095" t="s">
        <v>4764</v>
      </c>
      <c r="B13" s="1096"/>
      <c r="C13" s="1097"/>
      <c r="D13" s="1097" t="str">
        <f>'4_3 VOKA'!D7</f>
        <v>VODOVOD IN KANALIZACIJA</v>
      </c>
      <c r="E13" s="1091"/>
      <c r="F13" s="1091"/>
      <c r="G13" s="1091"/>
      <c r="H13" s="1098">
        <f>'4_3 VOKA'!H17</f>
        <v>0</v>
      </c>
    </row>
    <row r="14" spans="1:8">
      <c r="A14" s="1099" t="s">
        <v>4765</v>
      </c>
      <c r="B14" s="1091"/>
      <c r="C14" s="1097"/>
      <c r="D14" s="1097" t="str">
        <f>'4_4 MP'!D7</f>
        <v>MEDICINSKI  PLINI</v>
      </c>
      <c r="E14" s="1097"/>
      <c r="F14" s="1097"/>
      <c r="G14" s="1097"/>
      <c r="H14" s="1098">
        <f>'4_4 MP'!H16</f>
        <v>0</v>
      </c>
    </row>
    <row r="15" spans="1:8" ht="13.5" thickBot="1">
      <c r="A15" s="1099" t="s">
        <v>4766</v>
      </c>
      <c r="B15" s="1091"/>
      <c r="C15" s="1097"/>
      <c r="D15" s="1097" t="s">
        <v>86</v>
      </c>
      <c r="E15" s="1091"/>
      <c r="F15" s="1091"/>
      <c r="G15" s="1091"/>
      <c r="H15" s="1098">
        <f>'4_5 SPRINKLER'!H14</f>
        <v>0</v>
      </c>
    </row>
    <row r="16" spans="1:8" ht="13.5" thickBot="1">
      <c r="A16" s="2763"/>
      <c r="B16" s="2764"/>
      <c r="C16" s="2764"/>
      <c r="D16" s="2764" t="s">
        <v>2179</v>
      </c>
      <c r="E16" s="2764"/>
      <c r="F16" s="2764"/>
      <c r="G16" s="2764"/>
      <c r="H16" s="2765">
        <f>SUM(H11:H15)</f>
        <v>0</v>
      </c>
    </row>
    <row r="20" spans="4:7">
      <c r="D20" s="1091" t="s">
        <v>4767</v>
      </c>
      <c r="E20" s="1091"/>
      <c r="F20" s="1091"/>
      <c r="G20" s="1091"/>
    </row>
    <row r="21" spans="4:7">
      <c r="D21" s="2996" t="s">
        <v>4768</v>
      </c>
      <c r="E21" s="2996"/>
      <c r="F21" s="2996"/>
      <c r="G21" s="2996"/>
    </row>
    <row r="22" spans="4:7">
      <c r="D22" s="2996" t="s">
        <v>4769</v>
      </c>
      <c r="E22" s="2996"/>
      <c r="F22" s="2996"/>
      <c r="G22" s="2996"/>
    </row>
    <row r="23" spans="4:7">
      <c r="D23" s="2996" t="s">
        <v>4770</v>
      </c>
      <c r="E23" s="2996"/>
      <c r="F23" s="2996"/>
      <c r="G23" s="2996"/>
    </row>
    <row r="24" spans="4:7">
      <c r="D24" s="4940" t="s">
        <v>4771</v>
      </c>
      <c r="E24" s="4940"/>
      <c r="F24" s="4940"/>
      <c r="G24" s="4940"/>
    </row>
    <row r="25" spans="4:7">
      <c r="D25" s="4940" t="s">
        <v>4772</v>
      </c>
      <c r="E25" s="4940"/>
      <c r="F25" s="4940"/>
      <c r="G25" s="4940"/>
    </row>
    <row r="26" spans="4:7">
      <c r="D26" s="2997" t="s">
        <v>4773</v>
      </c>
      <c r="E26" s="2997"/>
      <c r="F26" s="2997"/>
      <c r="G26" s="2997"/>
    </row>
    <row r="27" spans="4:7">
      <c r="D27" s="4940" t="s">
        <v>4774</v>
      </c>
      <c r="E27" s="4940"/>
      <c r="F27" s="4940"/>
      <c r="G27" s="4940"/>
    </row>
    <row r="28" spans="4:7">
      <c r="D28" s="4940" t="s">
        <v>4775</v>
      </c>
      <c r="E28" s="4940"/>
      <c r="F28" s="4940"/>
      <c r="G28" s="4940"/>
    </row>
    <row r="29" spans="4:7">
      <c r="D29" s="4940" t="s">
        <v>4776</v>
      </c>
      <c r="E29" s="4940"/>
      <c r="F29" s="4940"/>
      <c r="G29" s="4940"/>
    </row>
    <row r="30" spans="4:7">
      <c r="D30" s="4940" t="s">
        <v>4777</v>
      </c>
      <c r="E30" s="4940"/>
      <c r="F30" s="4940"/>
      <c r="G30" s="4940"/>
    </row>
    <row r="31" spans="4:7">
      <c r="D31" s="2997" t="s">
        <v>4778</v>
      </c>
      <c r="E31" s="2997"/>
      <c r="F31" s="2997"/>
      <c r="G31" s="2997"/>
    </row>
    <row r="32" spans="4:7">
      <c r="D32" s="4940" t="s">
        <v>4779</v>
      </c>
      <c r="E32" s="4940"/>
      <c r="F32" s="4940"/>
      <c r="G32" s="4940"/>
    </row>
    <row r="33" spans="4:7">
      <c r="D33" s="2997" t="s">
        <v>4780</v>
      </c>
      <c r="E33" s="2997"/>
      <c r="F33" s="2997"/>
      <c r="G33" s="2997"/>
    </row>
    <row r="34" spans="4:7">
      <c r="D34" s="4940" t="s">
        <v>4781</v>
      </c>
      <c r="E34" s="4940"/>
      <c r="F34" s="4940"/>
      <c r="G34" s="4940"/>
    </row>
    <row r="35" spans="4:7">
      <c r="D35" s="2997" t="s">
        <v>4782</v>
      </c>
      <c r="E35" s="2997"/>
      <c r="F35" s="2997"/>
      <c r="G35" s="2997"/>
    </row>
    <row r="36" spans="4:7">
      <c r="D36" s="2997" t="s">
        <v>4783</v>
      </c>
      <c r="E36" s="2997"/>
      <c r="F36" s="2997"/>
      <c r="G36" s="2997"/>
    </row>
    <row r="37" spans="4:7">
      <c r="D37" s="2997" t="s">
        <v>4784</v>
      </c>
      <c r="E37" s="2997"/>
      <c r="F37" s="2997"/>
      <c r="G37" s="2997"/>
    </row>
    <row r="38" spans="4:7">
      <c r="D38" s="4940" t="s">
        <v>4785</v>
      </c>
      <c r="E38" s="4940"/>
      <c r="F38" s="4940"/>
      <c r="G38" s="4940"/>
    </row>
    <row r="39" spans="4:7">
      <c r="D39" s="4940" t="s">
        <v>4786</v>
      </c>
      <c r="E39" s="4940"/>
      <c r="F39" s="4940"/>
      <c r="G39" s="4940"/>
    </row>
    <row r="40" spans="4:7">
      <c r="D40" s="4939" t="s">
        <v>4787</v>
      </c>
      <c r="E40" s="4939"/>
      <c r="F40" s="4939"/>
      <c r="G40" s="4939"/>
    </row>
    <row r="41" spans="4:7">
      <c r="D41" s="4939" t="s">
        <v>4788</v>
      </c>
      <c r="E41" s="4939"/>
      <c r="F41" s="4939"/>
      <c r="G41" s="4939"/>
    </row>
    <row r="42" spans="4:7">
      <c r="D42" s="4939" t="s">
        <v>4789</v>
      </c>
      <c r="E42" s="4939"/>
      <c r="F42" s="4939"/>
      <c r="G42" s="4939"/>
    </row>
    <row r="43" spans="4:7">
      <c r="D43" s="4939" t="s">
        <v>4790</v>
      </c>
      <c r="E43" s="4939"/>
      <c r="F43" s="4939"/>
      <c r="G43" s="4939"/>
    </row>
    <row r="44" spans="4:7">
      <c r="D44" s="4939" t="s">
        <v>4791</v>
      </c>
      <c r="E44" s="4939"/>
      <c r="F44" s="4939"/>
      <c r="G44" s="4939"/>
    </row>
    <row r="45" spans="4:7">
      <c r="D45" s="4939" t="s">
        <v>4792</v>
      </c>
      <c r="E45" s="4939"/>
      <c r="F45" s="4939"/>
      <c r="G45" s="4939"/>
    </row>
    <row r="46" spans="4:7">
      <c r="D46" s="4939" t="s">
        <v>4793</v>
      </c>
      <c r="E46" s="4939"/>
      <c r="F46" s="4939"/>
      <c r="G46" s="4939"/>
    </row>
    <row r="47" spans="4:7">
      <c r="D47" s="2996" t="s">
        <v>4794</v>
      </c>
      <c r="E47" s="2996"/>
      <c r="F47" s="2996"/>
      <c r="G47" s="2996"/>
    </row>
  </sheetData>
  <sheetProtection algorithmName="SHA-512" hashValue="s89VUo+P8uqjwXdi9eGRcu8lm+7CpCmFatZhBfo4B+UStUihGzFpT85h2EYOtO39H0tI04/5ZIRL4348F5WXcg==" saltValue="cPgsV3DoIKjr3ISRScA6oQ==" spinCount="100000" sheet="1" objects="1" scenarios="1" formatCells="0" formatColumns="0" formatRows="0" selectLockedCells="1"/>
  <mergeCells count="17">
    <mergeCell ref="D42:G42"/>
    <mergeCell ref="D43:G43"/>
    <mergeCell ref="D44:G44"/>
    <mergeCell ref="D45:G45"/>
    <mergeCell ref="D46:G46"/>
    <mergeCell ref="D41:G41"/>
    <mergeCell ref="D24:G24"/>
    <mergeCell ref="D25:G25"/>
    <mergeCell ref="D27:G27"/>
    <mergeCell ref="D28:G28"/>
    <mergeCell ref="D29:G29"/>
    <mergeCell ref="D30:G30"/>
    <mergeCell ref="D32:G32"/>
    <mergeCell ref="D34:G34"/>
    <mergeCell ref="D38:G38"/>
    <mergeCell ref="D39:G39"/>
    <mergeCell ref="D40:G40"/>
  </mergeCells>
  <pageMargins left="0.98425196850393704" right="0.59055118110236227" top="0.62992125984251968" bottom="0.78740157480314965" header="0.39370078740157483" footer="0.39370078740157483"/>
  <pageSetup paperSize="9" orientation="landscape" useFirstPageNumber="1" r:id="rId1"/>
  <headerFooter alignWithMargins="0">
    <oddFooter xml:space="preserve">&amp;C_______________________________________________________________________________________
&amp;R&amp;"NewsGoth Cn BT,Regular"&amp;9
&amp;P/&amp;N
</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76FB0-97A6-47CB-BB3B-1699B3411BEF}">
  <sheetPr>
    <tabColor indexed="30"/>
  </sheetPr>
  <dimension ref="A1:XFD2188"/>
  <sheetViews>
    <sheetView view="pageBreakPreview" topLeftCell="A1148" zoomScaleNormal="100" zoomScaleSheetLayoutView="100" workbookViewId="0">
      <selection activeCell="E75" sqref="E75"/>
    </sheetView>
  </sheetViews>
  <sheetFormatPr defaultColWidth="9.140625" defaultRowHeight="12.75"/>
  <cols>
    <col min="1" max="1" width="6.5703125" style="1052" customWidth="1"/>
    <col min="2" max="2" width="3.5703125" style="1054" customWidth="1"/>
    <col min="3" max="3" width="5.5703125" style="1054" customWidth="1"/>
    <col min="4" max="4" width="75.5703125" style="1055" customWidth="1"/>
    <col min="5" max="5" width="5.5703125" style="1056" customWidth="1"/>
    <col min="6" max="6" width="8.42578125" style="1057" customWidth="1"/>
    <col min="7" max="7" width="10.5703125" style="3992" customWidth="1"/>
    <col min="8" max="8" width="14.42578125" style="3973" customWidth="1"/>
    <col min="9" max="9" width="13.85546875" style="1052" customWidth="1"/>
    <col min="10" max="16384" width="9.140625" style="1052"/>
  </cols>
  <sheetData>
    <row r="1" spans="1:8" s="1053" customFormat="1">
      <c r="A1" s="1100"/>
      <c r="B1" s="1101"/>
      <c r="C1" s="1101"/>
      <c r="D1" s="1100"/>
      <c r="E1" s="1102"/>
      <c r="F1" s="1103"/>
      <c r="G1" s="3974"/>
      <c r="H1" s="3919"/>
    </row>
    <row r="2" spans="1:8" s="1053" customFormat="1">
      <c r="A2" s="1104" t="s">
        <v>4758</v>
      </c>
      <c r="B2" s="1105"/>
      <c r="C2" s="1105"/>
      <c r="D2" s="1105"/>
      <c r="E2" s="1102"/>
      <c r="F2" s="1103"/>
      <c r="G2" s="3974"/>
      <c r="H2" s="3919"/>
    </row>
    <row r="3" spans="1:8" s="1053" customFormat="1" ht="13.5">
      <c r="A3" s="2231" t="s">
        <v>4759</v>
      </c>
      <c r="B3" s="1105"/>
      <c r="C3" s="1105"/>
      <c r="D3" s="1105"/>
      <c r="E3" s="1102"/>
      <c r="F3" s="1103"/>
      <c r="G3" s="3974"/>
      <c r="H3" s="3919"/>
    </row>
    <row r="4" spans="1:8" s="1053" customFormat="1">
      <c r="A4" s="1106"/>
      <c r="B4" s="1106"/>
      <c r="C4" s="1106" t="s">
        <v>4795</v>
      </c>
      <c r="D4" s="1106" t="s">
        <v>4796</v>
      </c>
      <c r="E4" s="1107" t="s">
        <v>2940</v>
      </c>
      <c r="F4" s="1108" t="s">
        <v>2941</v>
      </c>
      <c r="G4" s="1109" t="s">
        <v>1892</v>
      </c>
      <c r="H4" s="3920" t="s">
        <v>2184</v>
      </c>
    </row>
    <row r="5" spans="1:8" s="1053" customFormat="1">
      <c r="A5" s="1100"/>
      <c r="B5" s="1101"/>
      <c r="C5" s="1101"/>
      <c r="D5" s="1110"/>
      <c r="E5" s="1111"/>
      <c r="F5" s="1112"/>
      <c r="G5" s="1113"/>
      <c r="H5" s="3921"/>
    </row>
    <row r="6" spans="1:8">
      <c r="A6" s="1114"/>
      <c r="B6" s="1115"/>
      <c r="C6" s="1115"/>
      <c r="D6" s="1114"/>
      <c r="E6" s="1116"/>
      <c r="F6" s="1117"/>
      <c r="G6" s="3975"/>
      <c r="H6" s="3922"/>
    </row>
    <row r="7" spans="1:8" ht="15.75">
      <c r="A7" s="3256" t="s">
        <v>4797</v>
      </c>
      <c r="B7" s="3257"/>
      <c r="C7" s="3257"/>
      <c r="D7" s="3258" t="s">
        <v>78</v>
      </c>
      <c r="E7" s="3259"/>
      <c r="F7" s="3260"/>
      <c r="G7" s="3976"/>
      <c r="H7" s="3923"/>
    </row>
    <row r="8" spans="1:8">
      <c r="A8" s="1114"/>
      <c r="B8" s="1115"/>
      <c r="C8" s="1115"/>
      <c r="D8" s="1114"/>
      <c r="E8" s="1116"/>
      <c r="F8" s="1117"/>
      <c r="G8" s="3975"/>
      <c r="H8" s="3922"/>
    </row>
    <row r="9" spans="1:8">
      <c r="A9" s="1114"/>
      <c r="B9" s="1115"/>
      <c r="C9" s="1115"/>
      <c r="D9" s="1118" t="s">
        <v>4753</v>
      </c>
      <c r="E9" s="1116"/>
      <c r="F9" s="1117"/>
      <c r="G9" s="3975"/>
      <c r="H9" s="3922"/>
    </row>
    <row r="10" spans="1:8">
      <c r="A10" s="1114"/>
      <c r="B10" s="1115"/>
      <c r="C10" s="1115"/>
      <c r="D10" s="1114"/>
      <c r="E10" s="1116"/>
      <c r="F10" s="1117"/>
      <c r="G10" s="3975"/>
      <c r="H10" s="3922"/>
    </row>
    <row r="11" spans="1:8">
      <c r="A11" s="1119" t="str">
        <f>$A$7</f>
        <v>4.1.1.</v>
      </c>
      <c r="B11" s="1115">
        <v>1</v>
      </c>
      <c r="C11" s="1115"/>
      <c r="D11" s="1114" t="str">
        <f>D20</f>
        <v>TOPLOTNA IN HLADILNA POSTAJA</v>
      </c>
      <c r="E11" s="1116"/>
      <c r="F11" s="1117"/>
      <c r="G11" s="3975"/>
      <c r="H11" s="3924">
        <f>H735</f>
        <v>0</v>
      </c>
    </row>
    <row r="12" spans="1:8">
      <c r="A12" s="1119" t="str">
        <f>$A$7</f>
        <v>4.1.1.</v>
      </c>
      <c r="B12" s="1115">
        <v>2</v>
      </c>
      <c r="C12" s="1115"/>
      <c r="D12" s="1114" t="s">
        <v>4798</v>
      </c>
      <c r="E12" s="1116"/>
      <c r="F12" s="1117"/>
      <c r="G12" s="3975"/>
      <c r="H12" s="3924">
        <f>H1368</f>
        <v>0</v>
      </c>
    </row>
    <row r="13" spans="1:8">
      <c r="A13" s="1119" t="str">
        <f>$A$7</f>
        <v>4.1.1.</v>
      </c>
      <c r="B13" s="1115">
        <v>3</v>
      </c>
      <c r="C13" s="1115"/>
      <c r="D13" s="1114" t="s">
        <v>4799</v>
      </c>
      <c r="E13" s="1116"/>
      <c r="F13" s="1117"/>
      <c r="G13" s="3975"/>
      <c r="H13" s="3924">
        <f>H2062</f>
        <v>0</v>
      </c>
    </row>
    <row r="14" spans="1:8">
      <c r="A14" s="1119" t="str">
        <f>$A$7</f>
        <v>4.1.1.</v>
      </c>
      <c r="B14" s="1115">
        <v>4</v>
      </c>
      <c r="C14" s="1115"/>
      <c r="D14" s="1114" t="s">
        <v>4800</v>
      </c>
      <c r="E14" s="1116"/>
      <c r="F14" s="1117"/>
      <c r="G14" s="3975"/>
      <c r="H14" s="3924">
        <f>H2140</f>
        <v>0</v>
      </c>
    </row>
    <row r="15" spans="1:8">
      <c r="A15" s="1119" t="str">
        <f>$A$7</f>
        <v>4.1.1.</v>
      </c>
      <c r="B15" s="1115">
        <v>5</v>
      </c>
      <c r="C15" s="1115"/>
      <c r="D15" s="1114" t="s">
        <v>4801</v>
      </c>
      <c r="E15" s="1116"/>
      <c r="F15" s="1117"/>
      <c r="G15" s="3975"/>
      <c r="H15" s="3924">
        <f>H2188</f>
        <v>0</v>
      </c>
    </row>
    <row r="16" spans="1:8">
      <c r="A16" s="3261"/>
      <c r="B16" s="3262"/>
      <c r="C16" s="3262"/>
      <c r="D16" s="3263" t="s">
        <v>4802</v>
      </c>
      <c r="E16" s="3262"/>
      <c r="F16" s="3264"/>
      <c r="G16" s="3977"/>
      <c r="H16" s="3925">
        <f>SUM(H11:H15)</f>
        <v>0</v>
      </c>
    </row>
    <row r="19" spans="1:19">
      <c r="A19" s="1114"/>
      <c r="B19" s="1115"/>
      <c r="C19" s="1115"/>
      <c r="D19" s="1120"/>
      <c r="E19" s="1121"/>
      <c r="F19" s="1122"/>
      <c r="G19" s="1123"/>
      <c r="H19" s="3926"/>
      <c r="I19" s="1114"/>
      <c r="J19" s="3927"/>
      <c r="K19" s="3928"/>
      <c r="L19" s="3929"/>
      <c r="M19" s="3930"/>
      <c r="N19" s="3931"/>
      <c r="O19" s="3932"/>
      <c r="P19" s="3933"/>
      <c r="Q19" s="1124"/>
      <c r="R19" s="1124"/>
      <c r="S19" s="1124"/>
    </row>
    <row r="20" spans="1:19">
      <c r="A20" s="3265" t="s">
        <v>4797</v>
      </c>
      <c r="B20" s="3266">
        <v>1</v>
      </c>
      <c r="C20" s="3266"/>
      <c r="D20" s="3267" t="s">
        <v>4380</v>
      </c>
      <c r="E20" s="32"/>
      <c r="F20" s="3268"/>
      <c r="G20" s="3269"/>
      <c r="H20" s="3934"/>
      <c r="I20" s="1114"/>
      <c r="J20" s="1114"/>
      <c r="K20" s="1114"/>
      <c r="L20" s="1114"/>
      <c r="M20" s="1114"/>
      <c r="N20" s="1114"/>
      <c r="O20" s="1114"/>
      <c r="P20" s="1114"/>
      <c r="Q20" s="1114"/>
      <c r="R20" s="1114"/>
      <c r="S20" s="1114"/>
    </row>
    <row r="21" spans="1:19">
      <c r="A21" s="1114"/>
      <c r="B21" s="1115"/>
      <c r="C21" s="1115"/>
      <c r="D21" s="1125"/>
      <c r="E21" s="1121"/>
      <c r="F21" s="1122"/>
      <c r="G21" s="1123"/>
      <c r="H21" s="3926"/>
      <c r="I21" s="1114"/>
      <c r="J21" s="3927"/>
      <c r="K21" s="3928"/>
      <c r="L21" s="3929"/>
      <c r="M21" s="3930"/>
      <c r="N21" s="3931"/>
      <c r="O21" s="3932"/>
      <c r="P21" s="3933"/>
      <c r="Q21" s="1124"/>
      <c r="R21" s="1124"/>
      <c r="S21" s="1124"/>
    </row>
    <row r="22" spans="1:19">
      <c r="A22" s="1114"/>
      <c r="B22" s="1115"/>
      <c r="C22" s="1115"/>
      <c r="D22" s="1126" t="s">
        <v>4803</v>
      </c>
      <c r="E22" s="1121"/>
      <c r="F22" s="1122"/>
      <c r="G22" s="1123"/>
      <c r="H22" s="3926"/>
      <c r="I22" s="1114"/>
      <c r="J22" s="3927"/>
      <c r="K22" s="3928"/>
      <c r="L22" s="3929"/>
      <c r="M22" s="3930"/>
      <c r="N22" s="3931"/>
      <c r="O22" s="3932"/>
      <c r="P22" s="3933"/>
      <c r="Q22" s="1124"/>
      <c r="R22" s="1124"/>
      <c r="S22" s="1124"/>
    </row>
    <row r="23" spans="1:19">
      <c r="A23" s="1114"/>
      <c r="B23" s="1115"/>
      <c r="C23" s="1115"/>
      <c r="D23" s="1125"/>
      <c r="E23" s="1121"/>
      <c r="F23" s="1122"/>
      <c r="G23" s="1123"/>
      <c r="H23" s="3926"/>
      <c r="I23" s="1114"/>
      <c r="J23" s="3927"/>
      <c r="K23" s="3928"/>
      <c r="L23" s="3929"/>
      <c r="M23" s="3930"/>
      <c r="N23" s="3931"/>
      <c r="O23" s="3932"/>
      <c r="P23" s="3933"/>
      <c r="Q23" s="1124"/>
      <c r="R23" s="1124"/>
      <c r="S23" s="1124"/>
    </row>
    <row r="24" spans="1:19">
      <c r="A24" s="3270" t="s">
        <v>4797</v>
      </c>
      <c r="B24" s="3271">
        <v>1</v>
      </c>
      <c r="C24" s="3272">
        <v>1</v>
      </c>
      <c r="D24" s="3273" t="s">
        <v>4804</v>
      </c>
      <c r="E24" s="3272" t="s">
        <v>525</v>
      </c>
      <c r="F24" s="3274">
        <v>1</v>
      </c>
      <c r="G24" s="3275">
        <v>0</v>
      </c>
      <c r="H24" s="3935">
        <f>ROUND((G24*F24),2)</f>
        <v>0</v>
      </c>
      <c r="I24" s="1114"/>
      <c r="J24" s="3927"/>
      <c r="K24" s="3928"/>
      <c r="L24" s="3929"/>
      <c r="M24" s="3930"/>
      <c r="N24" s="3931"/>
      <c r="O24" s="3932"/>
      <c r="P24" s="3933"/>
      <c r="Q24" s="1124"/>
      <c r="R24" s="1124"/>
      <c r="S24" s="1124"/>
    </row>
    <row r="25" spans="1:19" ht="38.25">
      <c r="A25" s="1119"/>
      <c r="B25" s="1127"/>
      <c r="C25" s="1127"/>
      <c r="D25" s="1128" t="s">
        <v>4805</v>
      </c>
      <c r="E25" s="1129"/>
      <c r="F25" s="1130"/>
      <c r="G25" s="1131"/>
      <c r="H25" s="3936"/>
      <c r="I25" s="1114"/>
      <c r="J25" s="3927"/>
      <c r="K25" s="3928"/>
      <c r="L25" s="3929"/>
      <c r="M25" s="3930"/>
      <c r="N25" s="3931"/>
      <c r="O25" s="3932"/>
      <c r="P25" s="3933"/>
      <c r="Q25" s="1124"/>
      <c r="R25" s="1124"/>
      <c r="S25" s="1124"/>
    </row>
    <row r="26" spans="1:19" ht="38.25">
      <c r="A26" s="1119"/>
      <c r="B26" s="1127"/>
      <c r="C26" s="1127"/>
      <c r="D26" s="1132" t="s">
        <v>4806</v>
      </c>
      <c r="E26" s="1129"/>
      <c r="F26" s="1130"/>
      <c r="G26" s="1131"/>
      <c r="H26" s="3936"/>
      <c r="I26" s="1114"/>
      <c r="J26" s="3927"/>
      <c r="K26" s="3928"/>
      <c r="L26" s="3929"/>
      <c r="M26" s="3930"/>
      <c r="N26" s="3931"/>
      <c r="O26" s="3932"/>
      <c r="P26" s="3933"/>
      <c r="Q26" s="1124"/>
      <c r="R26" s="1124"/>
      <c r="S26" s="1124"/>
    </row>
    <row r="27" spans="1:19" ht="51">
      <c r="A27" s="1119"/>
      <c r="B27" s="1127"/>
      <c r="C27" s="1127"/>
      <c r="D27" s="1133" t="s">
        <v>4807</v>
      </c>
      <c r="E27" s="1129"/>
      <c r="F27" s="1130"/>
      <c r="G27" s="1131"/>
      <c r="H27" s="3936"/>
      <c r="I27" s="1114"/>
      <c r="J27" s="3927"/>
      <c r="K27" s="3928"/>
      <c r="L27" s="3929"/>
      <c r="M27" s="3930"/>
      <c r="N27" s="3931"/>
      <c r="O27" s="3932"/>
      <c r="P27" s="3933"/>
      <c r="Q27" s="1124"/>
      <c r="R27" s="1124"/>
      <c r="S27" s="1124"/>
    </row>
    <row r="28" spans="1:19" ht="51">
      <c r="A28" s="1119"/>
      <c r="B28" s="1127"/>
      <c r="C28" s="1127"/>
      <c r="D28" s="1133" t="s">
        <v>4808</v>
      </c>
      <c r="E28" s="1129"/>
      <c r="F28" s="1130"/>
      <c r="G28" s="1131"/>
      <c r="H28" s="3936"/>
      <c r="I28" s="1114"/>
      <c r="J28" s="3927"/>
      <c r="K28" s="3928"/>
      <c r="L28" s="3929"/>
      <c r="M28" s="3930"/>
      <c r="N28" s="3931"/>
      <c r="O28" s="3932"/>
      <c r="P28" s="3933"/>
      <c r="Q28" s="1124"/>
      <c r="R28" s="1124"/>
      <c r="S28" s="1124"/>
    </row>
    <row r="29" spans="1:19" ht="51">
      <c r="A29" s="1119"/>
      <c r="B29" s="1127"/>
      <c r="C29" s="1127"/>
      <c r="D29" s="1133" t="s">
        <v>4809</v>
      </c>
      <c r="E29" s="1129"/>
      <c r="F29" s="1130"/>
      <c r="G29" s="1131"/>
      <c r="H29" s="3936"/>
      <c r="I29" s="1114"/>
      <c r="J29" s="3927"/>
      <c r="K29" s="3928"/>
      <c r="L29" s="3929"/>
      <c r="M29" s="3930"/>
      <c r="N29" s="3931"/>
      <c r="O29" s="3932"/>
      <c r="P29" s="3933"/>
      <c r="Q29" s="1124"/>
      <c r="R29" s="1124"/>
      <c r="S29" s="1124"/>
    </row>
    <row r="30" spans="1:19" ht="38.25">
      <c r="A30" s="1119"/>
      <c r="B30" s="1127"/>
      <c r="C30" s="1127"/>
      <c r="D30" s="1133" t="s">
        <v>4810</v>
      </c>
      <c r="E30" s="1129"/>
      <c r="F30" s="1130"/>
      <c r="G30" s="1131"/>
      <c r="H30" s="3936"/>
      <c r="I30" s="1114"/>
      <c r="J30" s="3927"/>
      <c r="K30" s="3928"/>
      <c r="L30" s="3929"/>
      <c r="M30" s="3930"/>
      <c r="N30" s="3931"/>
      <c r="O30" s="3932"/>
      <c r="P30" s="3933"/>
      <c r="Q30" s="1124"/>
      <c r="R30" s="1124"/>
      <c r="S30" s="1124"/>
    </row>
    <row r="31" spans="1:19" ht="51">
      <c r="A31" s="1119"/>
      <c r="B31" s="1127"/>
      <c r="C31" s="1127"/>
      <c r="D31" s="1132" t="s">
        <v>4811</v>
      </c>
      <c r="E31" s="1129"/>
      <c r="F31" s="1130"/>
      <c r="G31" s="1131"/>
      <c r="H31" s="3936"/>
      <c r="I31" s="1114"/>
      <c r="J31" s="3927"/>
      <c r="K31" s="3928"/>
      <c r="L31" s="3929"/>
      <c r="M31" s="3930"/>
      <c r="N31" s="3931"/>
      <c r="O31" s="3932"/>
      <c r="P31" s="3933"/>
      <c r="Q31" s="1124"/>
      <c r="R31" s="1124"/>
      <c r="S31" s="1124"/>
    </row>
    <row r="32" spans="1:19" ht="38.25">
      <c r="A32" s="1119"/>
      <c r="B32" s="1127"/>
      <c r="C32" s="1127"/>
      <c r="D32" s="1132" t="s">
        <v>4812</v>
      </c>
      <c r="E32" s="1129"/>
      <c r="F32" s="1130"/>
      <c r="G32" s="1131"/>
      <c r="H32" s="3936"/>
      <c r="I32" s="1114"/>
      <c r="J32" s="3927"/>
      <c r="K32" s="3928"/>
      <c r="L32" s="3929"/>
      <c r="M32" s="3930"/>
      <c r="N32" s="3931"/>
      <c r="O32" s="3932"/>
      <c r="P32" s="3933"/>
      <c r="Q32" s="1124"/>
      <c r="R32" s="1124"/>
      <c r="S32" s="1124"/>
    </row>
    <row r="33" spans="1:19" ht="63.75">
      <c r="A33" s="1119"/>
      <c r="B33" s="1127"/>
      <c r="C33" s="1127"/>
      <c r="D33" s="1132" t="s">
        <v>4813</v>
      </c>
      <c r="E33" s="1129"/>
      <c r="F33" s="1130"/>
      <c r="G33" s="1131"/>
      <c r="H33" s="3936"/>
      <c r="I33" s="1114"/>
      <c r="J33" s="3927"/>
      <c r="K33" s="3928"/>
      <c r="L33" s="3929"/>
      <c r="M33" s="3930"/>
      <c r="N33" s="3931"/>
      <c r="O33" s="3932"/>
      <c r="P33" s="3933"/>
      <c r="Q33" s="1124"/>
      <c r="R33" s="1124"/>
      <c r="S33" s="1124"/>
    </row>
    <row r="34" spans="1:19" ht="25.5">
      <c r="A34" s="1119"/>
      <c r="B34" s="1127"/>
      <c r="C34" s="1127"/>
      <c r="D34" s="1134" t="s">
        <v>4814</v>
      </c>
      <c r="E34" s="1129"/>
      <c r="F34" s="1130"/>
      <c r="G34" s="1131"/>
      <c r="H34" s="3936"/>
      <c r="I34" s="1114"/>
      <c r="J34" s="3927"/>
      <c r="K34" s="3928"/>
      <c r="L34" s="3929"/>
      <c r="M34" s="3930"/>
      <c r="N34" s="3931"/>
      <c r="O34" s="3932"/>
      <c r="P34" s="3933"/>
      <c r="Q34" s="1124"/>
      <c r="R34" s="1124"/>
      <c r="S34" s="1124"/>
    </row>
    <row r="35" spans="1:19" ht="25.5">
      <c r="A35" s="1119"/>
      <c r="B35" s="1127"/>
      <c r="C35" s="1127"/>
      <c r="D35" s="1132" t="s">
        <v>4815</v>
      </c>
      <c r="E35" s="1129"/>
      <c r="F35" s="1130"/>
      <c r="G35" s="1131"/>
      <c r="H35" s="3936"/>
      <c r="I35" s="1114"/>
      <c r="J35" s="3927"/>
      <c r="K35" s="3928"/>
      <c r="L35" s="3929"/>
      <c r="M35" s="3930"/>
      <c r="N35" s="3931"/>
      <c r="O35" s="3932"/>
      <c r="P35" s="3933"/>
      <c r="Q35" s="1124"/>
      <c r="R35" s="1124"/>
      <c r="S35" s="1124"/>
    </row>
    <row r="36" spans="1:19" ht="76.5">
      <c r="A36" s="1119"/>
      <c r="B36" s="1127"/>
      <c r="C36" s="1127"/>
      <c r="D36" s="1132" t="s">
        <v>4816</v>
      </c>
      <c r="E36" s="1129"/>
      <c r="F36" s="1130"/>
      <c r="G36" s="1131"/>
      <c r="H36" s="3936"/>
      <c r="I36" s="1114"/>
      <c r="J36" s="3927"/>
      <c r="K36" s="3928"/>
      <c r="L36" s="3929"/>
      <c r="M36" s="3930"/>
      <c r="N36" s="3931"/>
      <c r="O36" s="3932"/>
      <c r="P36" s="3933"/>
      <c r="Q36" s="1124"/>
      <c r="R36" s="1124"/>
      <c r="S36" s="1124"/>
    </row>
    <row r="37" spans="1:19" ht="38.25">
      <c r="A37" s="1119"/>
      <c r="B37" s="1127"/>
      <c r="C37" s="1127"/>
      <c r="D37" s="1132" t="s">
        <v>4817</v>
      </c>
      <c r="E37" s="1129"/>
      <c r="F37" s="1130"/>
      <c r="G37" s="1131"/>
      <c r="H37" s="3936"/>
      <c r="I37" s="1114"/>
      <c r="J37" s="3927"/>
      <c r="K37" s="3928"/>
      <c r="L37" s="3929"/>
      <c r="M37" s="3930"/>
      <c r="N37" s="3931"/>
      <c r="O37" s="3932"/>
      <c r="P37" s="3933"/>
      <c r="Q37" s="1124"/>
      <c r="R37" s="1124"/>
      <c r="S37" s="1124"/>
    </row>
    <row r="38" spans="1:19" ht="38.25">
      <c r="A38" s="1119"/>
      <c r="B38" s="1127"/>
      <c r="C38" s="1127"/>
      <c r="D38" s="1132" t="s">
        <v>4818</v>
      </c>
      <c r="E38" s="1129"/>
      <c r="F38" s="1130"/>
      <c r="G38" s="1131"/>
      <c r="H38" s="3936"/>
      <c r="I38" s="1114"/>
      <c r="J38" s="3927"/>
      <c r="K38" s="3928"/>
      <c r="L38" s="3929"/>
      <c r="M38" s="3930"/>
      <c r="N38" s="3931"/>
      <c r="O38" s="3932"/>
      <c r="P38" s="3933"/>
      <c r="Q38" s="1124"/>
      <c r="R38" s="1124"/>
      <c r="S38" s="1124"/>
    </row>
    <row r="39" spans="1:19" ht="51">
      <c r="A39" s="1119"/>
      <c r="B39" s="1127"/>
      <c r="C39" s="1127"/>
      <c r="D39" s="1132" t="s">
        <v>4819</v>
      </c>
      <c r="E39" s="1129"/>
      <c r="F39" s="1130"/>
      <c r="G39" s="1131"/>
      <c r="H39" s="3936"/>
      <c r="I39" s="1114"/>
      <c r="J39" s="3927"/>
      <c r="K39" s="3928"/>
      <c r="L39" s="3929"/>
      <c r="M39" s="3930"/>
      <c r="N39" s="3931"/>
      <c r="O39" s="3932"/>
      <c r="P39" s="3933"/>
      <c r="Q39" s="1124"/>
      <c r="R39" s="1124"/>
      <c r="S39" s="1124"/>
    </row>
    <row r="40" spans="1:19" ht="63.75">
      <c r="A40" s="1119"/>
      <c r="B40" s="1127"/>
      <c r="C40" s="1127"/>
      <c r="D40" s="1132" t="s">
        <v>4820</v>
      </c>
      <c r="E40" s="1129"/>
      <c r="F40" s="1130"/>
      <c r="G40" s="1131"/>
      <c r="H40" s="3936"/>
      <c r="I40" s="1114"/>
      <c r="J40" s="3927"/>
      <c r="K40" s="3928"/>
      <c r="L40" s="3929"/>
      <c r="M40" s="3930"/>
      <c r="N40" s="3931"/>
      <c r="O40" s="3932"/>
      <c r="P40" s="3933"/>
      <c r="Q40" s="1124"/>
      <c r="R40" s="1124"/>
      <c r="S40" s="1124"/>
    </row>
    <row r="41" spans="1:19" ht="25.5">
      <c r="A41" s="1119"/>
      <c r="B41" s="1127"/>
      <c r="C41" s="1127"/>
      <c r="D41" s="1132" t="s">
        <v>4821</v>
      </c>
      <c r="E41" s="1129"/>
      <c r="F41" s="1130"/>
      <c r="G41" s="1131"/>
      <c r="H41" s="3936"/>
      <c r="I41" s="1114"/>
      <c r="J41" s="3927"/>
      <c r="K41" s="3928"/>
      <c r="L41" s="3929"/>
      <c r="M41" s="3930"/>
      <c r="N41" s="3931"/>
      <c r="O41" s="3932"/>
      <c r="P41" s="3933"/>
      <c r="Q41" s="1124"/>
      <c r="R41" s="1124"/>
      <c r="S41" s="1124"/>
    </row>
    <row r="42" spans="1:19">
      <c r="A42" s="1119"/>
      <c r="B42" s="1127"/>
      <c r="C42" s="1127"/>
      <c r="D42" s="1132" t="s">
        <v>4822</v>
      </c>
      <c r="E42" s="1129"/>
      <c r="F42" s="1130"/>
      <c r="G42" s="1131"/>
      <c r="H42" s="3936"/>
      <c r="I42" s="1114"/>
      <c r="J42" s="3927"/>
      <c r="K42" s="3928"/>
      <c r="L42" s="3929"/>
      <c r="M42" s="3930"/>
      <c r="N42" s="3931"/>
      <c r="O42" s="3932"/>
      <c r="P42" s="3933"/>
      <c r="Q42" s="1124"/>
      <c r="R42" s="1124"/>
      <c r="S42" s="1124"/>
    </row>
    <row r="43" spans="1:19" ht="38.25">
      <c r="A43" s="1119"/>
      <c r="B43" s="1127"/>
      <c r="C43" s="1127"/>
      <c r="D43" s="1133" t="s">
        <v>4823</v>
      </c>
      <c r="E43" s="1129"/>
      <c r="F43" s="1130"/>
      <c r="G43" s="1131"/>
      <c r="H43" s="3936"/>
      <c r="I43" s="1114"/>
      <c r="J43" s="3927"/>
      <c r="K43" s="3928"/>
      <c r="L43" s="3929"/>
      <c r="M43" s="3930"/>
      <c r="N43" s="3931"/>
      <c r="O43" s="3932"/>
      <c r="P43" s="3933"/>
      <c r="Q43" s="1124"/>
      <c r="R43" s="1124"/>
      <c r="S43" s="1124"/>
    </row>
    <row r="44" spans="1:19" ht="25.5">
      <c r="A44" s="1119"/>
      <c r="B44" s="1127"/>
      <c r="C44" s="1127"/>
      <c r="D44" s="1133" t="s">
        <v>4824</v>
      </c>
      <c r="E44" s="1129"/>
      <c r="F44" s="1130"/>
      <c r="G44" s="1131"/>
      <c r="H44" s="3936"/>
      <c r="I44" s="1114"/>
      <c r="J44" s="3927"/>
      <c r="K44" s="3928"/>
      <c r="L44" s="3929"/>
      <c r="M44" s="3930"/>
      <c r="N44" s="3931"/>
      <c r="O44" s="3932"/>
      <c r="P44" s="3933"/>
      <c r="Q44" s="1124"/>
      <c r="R44" s="1124"/>
      <c r="S44" s="1124"/>
    </row>
    <row r="45" spans="1:19">
      <c r="A45" s="1119"/>
      <c r="B45" s="1127"/>
      <c r="C45" s="1127"/>
      <c r="D45" s="1133" t="s">
        <v>4825</v>
      </c>
      <c r="E45" s="1129"/>
      <c r="F45" s="1130"/>
      <c r="G45" s="1131"/>
      <c r="H45" s="3936"/>
      <c r="I45" s="1114"/>
      <c r="J45" s="3927"/>
      <c r="K45" s="3928"/>
      <c r="L45" s="3929"/>
      <c r="M45" s="3930"/>
      <c r="N45" s="3931"/>
      <c r="O45" s="3932"/>
      <c r="P45" s="3933"/>
      <c r="Q45" s="1124"/>
      <c r="R45" s="1124"/>
      <c r="S45" s="1124"/>
    </row>
    <row r="46" spans="1:19" ht="38.25">
      <c r="A46" s="1119"/>
      <c r="B46" s="1127"/>
      <c r="C46" s="1127"/>
      <c r="D46" s="1132" t="s">
        <v>4826</v>
      </c>
      <c r="E46" s="1129"/>
      <c r="F46" s="1130"/>
      <c r="G46" s="1131"/>
      <c r="H46" s="3936"/>
      <c r="I46" s="1114"/>
      <c r="J46" s="3927"/>
      <c r="K46" s="3928"/>
      <c r="L46" s="3929"/>
      <c r="M46" s="3930"/>
      <c r="N46" s="3931"/>
      <c r="O46" s="3932"/>
      <c r="P46" s="3933"/>
      <c r="Q46" s="1124"/>
      <c r="R46" s="1124"/>
      <c r="S46" s="1124"/>
    </row>
    <row r="47" spans="1:19" ht="76.5">
      <c r="A47" s="1119"/>
      <c r="B47" s="1127"/>
      <c r="C47" s="1127"/>
      <c r="D47" s="1132" t="s">
        <v>4827</v>
      </c>
      <c r="E47" s="1129"/>
      <c r="F47" s="1130"/>
      <c r="G47" s="1131"/>
      <c r="H47" s="3936"/>
      <c r="I47" s="1114"/>
      <c r="J47" s="3927"/>
      <c r="K47" s="3928"/>
      <c r="L47" s="3929"/>
      <c r="M47" s="3930"/>
      <c r="N47" s="3931"/>
      <c r="O47" s="3932"/>
      <c r="P47" s="3933"/>
      <c r="Q47" s="1124"/>
      <c r="R47" s="1124"/>
      <c r="S47" s="1124"/>
    </row>
    <row r="48" spans="1:19" ht="38.25">
      <c r="A48" s="1119"/>
      <c r="B48" s="1127"/>
      <c r="C48" s="1127"/>
      <c r="D48" s="1134" t="s">
        <v>4828</v>
      </c>
      <c r="E48" s="1129"/>
      <c r="F48" s="1130"/>
      <c r="G48" s="1131"/>
      <c r="H48" s="3936"/>
      <c r="I48" s="1114"/>
      <c r="J48" s="3927"/>
      <c r="K48" s="3928"/>
      <c r="L48" s="3929"/>
      <c r="M48" s="3930"/>
      <c r="N48" s="3931"/>
      <c r="O48" s="3932"/>
      <c r="P48" s="3933"/>
      <c r="Q48" s="1124"/>
      <c r="R48" s="1124"/>
      <c r="S48" s="1124"/>
    </row>
    <row r="49" spans="1:19" ht="25.5">
      <c r="A49" s="1119"/>
      <c r="B49" s="1127"/>
      <c r="C49" s="1127"/>
      <c r="D49" s="1135" t="s">
        <v>4829</v>
      </c>
      <c r="E49" s="1129"/>
      <c r="F49" s="1130"/>
      <c r="G49" s="1131"/>
      <c r="H49" s="3936"/>
      <c r="I49" s="1114"/>
      <c r="J49" s="3927"/>
      <c r="K49" s="3928"/>
      <c r="L49" s="3929"/>
      <c r="M49" s="3930"/>
      <c r="N49" s="3931"/>
      <c r="O49" s="3932"/>
      <c r="P49" s="3933"/>
      <c r="Q49" s="1124"/>
      <c r="R49" s="1124"/>
      <c r="S49" s="1124"/>
    </row>
    <row r="50" spans="1:19" ht="38.25">
      <c r="A50" s="1119"/>
      <c r="B50" s="1127"/>
      <c r="C50" s="1127"/>
      <c r="D50" s="1132" t="s">
        <v>4830</v>
      </c>
      <c r="E50" s="1129"/>
      <c r="F50" s="1130"/>
      <c r="G50" s="1131"/>
      <c r="H50" s="3936"/>
      <c r="I50" s="1114"/>
      <c r="J50" s="3927"/>
      <c r="K50" s="3928"/>
      <c r="L50" s="3929"/>
      <c r="M50" s="3930"/>
      <c r="N50" s="3931"/>
      <c r="O50" s="3932"/>
      <c r="P50" s="3933"/>
      <c r="Q50" s="1124"/>
      <c r="R50" s="1124"/>
      <c r="S50" s="1124"/>
    </row>
    <row r="51" spans="1:19" ht="25.5">
      <c r="A51" s="1119"/>
      <c r="B51" s="1127"/>
      <c r="C51" s="1127"/>
      <c r="D51" s="1132" t="s">
        <v>4831</v>
      </c>
      <c r="E51" s="1129"/>
      <c r="F51" s="1130"/>
      <c r="G51" s="1131"/>
      <c r="H51" s="3936"/>
      <c r="I51" s="1114"/>
      <c r="J51" s="3927"/>
      <c r="K51" s="3928"/>
      <c r="L51" s="3929"/>
      <c r="M51" s="3930"/>
      <c r="N51" s="3931"/>
      <c r="O51" s="3932"/>
      <c r="P51" s="3933"/>
      <c r="Q51" s="1124"/>
      <c r="R51" s="1124"/>
      <c r="S51" s="1124"/>
    </row>
    <row r="52" spans="1:19" ht="25.5">
      <c r="A52" s="1119"/>
      <c r="B52" s="1127"/>
      <c r="C52" s="1127"/>
      <c r="D52" s="1135" t="s">
        <v>4832</v>
      </c>
      <c r="E52" s="1129"/>
      <c r="F52" s="1130"/>
      <c r="G52" s="1131"/>
      <c r="H52" s="3936"/>
      <c r="I52" s="1114"/>
      <c r="J52" s="3927"/>
      <c r="K52" s="3928"/>
      <c r="L52" s="3929"/>
      <c r="M52" s="3930"/>
      <c r="N52" s="3931"/>
      <c r="O52" s="3932"/>
      <c r="P52" s="3933"/>
      <c r="Q52" s="1124"/>
      <c r="R52" s="1124"/>
      <c r="S52" s="1124"/>
    </row>
    <row r="53" spans="1:19">
      <c r="A53" s="1119"/>
      <c r="B53" s="1127"/>
      <c r="C53" s="1127"/>
      <c r="D53" s="1132" t="s">
        <v>4833</v>
      </c>
      <c r="E53" s="1129"/>
      <c r="F53" s="1130"/>
      <c r="G53" s="1131"/>
      <c r="H53" s="3936"/>
      <c r="I53" s="1114"/>
      <c r="J53" s="3927"/>
      <c r="K53" s="3928"/>
      <c r="L53" s="3929"/>
      <c r="M53" s="3930"/>
      <c r="N53" s="3931"/>
      <c r="O53" s="3932"/>
      <c r="P53" s="3933"/>
      <c r="Q53" s="1124"/>
      <c r="R53" s="1124"/>
      <c r="S53" s="1124"/>
    </row>
    <row r="54" spans="1:19">
      <c r="A54" s="1119"/>
      <c r="B54" s="1127"/>
      <c r="C54" s="1127"/>
      <c r="D54" s="1132" t="s">
        <v>4834</v>
      </c>
      <c r="E54" s="1129"/>
      <c r="F54" s="1130"/>
      <c r="G54" s="1131"/>
      <c r="H54" s="3936"/>
      <c r="I54" s="1114"/>
      <c r="J54" s="3927"/>
      <c r="K54" s="3928"/>
      <c r="L54" s="3929"/>
      <c r="M54" s="3930"/>
      <c r="N54" s="3931"/>
      <c r="O54" s="3932"/>
      <c r="P54" s="3933"/>
      <c r="Q54" s="1124"/>
      <c r="R54" s="1124"/>
      <c r="S54" s="1124"/>
    </row>
    <row r="55" spans="1:19">
      <c r="A55" s="1119"/>
      <c r="B55" s="1127"/>
      <c r="C55" s="1127"/>
      <c r="D55" s="1132" t="s">
        <v>4835</v>
      </c>
      <c r="E55" s="1129"/>
      <c r="F55" s="1130"/>
      <c r="G55" s="1131"/>
      <c r="H55" s="3936"/>
      <c r="I55" s="1114"/>
      <c r="J55" s="3927"/>
      <c r="K55" s="3928"/>
      <c r="L55" s="3929"/>
      <c r="M55" s="3930"/>
      <c r="N55" s="3931"/>
      <c r="O55" s="3932"/>
      <c r="P55" s="3933"/>
      <c r="Q55" s="1124"/>
      <c r="R55" s="1124"/>
      <c r="S55" s="1124"/>
    </row>
    <row r="56" spans="1:19">
      <c r="A56" s="1119"/>
      <c r="B56" s="1127"/>
      <c r="C56" s="1127"/>
      <c r="D56" s="1132" t="s">
        <v>4836</v>
      </c>
      <c r="E56" s="1129"/>
      <c r="F56" s="1130"/>
      <c r="G56" s="1131"/>
      <c r="H56" s="3936"/>
      <c r="I56" s="1114"/>
      <c r="J56" s="3927"/>
      <c r="K56" s="3928"/>
      <c r="L56" s="3929"/>
      <c r="M56" s="3930"/>
      <c r="N56" s="3931"/>
      <c r="O56" s="3932"/>
      <c r="P56" s="3933"/>
      <c r="Q56" s="1124"/>
      <c r="R56" s="1124"/>
      <c r="S56" s="1124"/>
    </row>
    <row r="57" spans="1:19">
      <c r="A57" s="1119"/>
      <c r="B57" s="1127"/>
      <c r="C57" s="1127"/>
      <c r="D57" s="1132" t="s">
        <v>4837</v>
      </c>
      <c r="E57" s="1129"/>
      <c r="F57" s="1130"/>
      <c r="G57" s="1131"/>
      <c r="H57" s="3936"/>
      <c r="I57" s="1114"/>
      <c r="J57" s="3927"/>
      <c r="K57" s="3928"/>
      <c r="L57" s="3929"/>
      <c r="M57" s="3930"/>
      <c r="N57" s="3931"/>
      <c r="O57" s="3932"/>
      <c r="P57" s="3933"/>
      <c r="Q57" s="1124"/>
      <c r="R57" s="1124"/>
      <c r="S57" s="1124"/>
    </row>
    <row r="58" spans="1:19">
      <c r="A58" s="1119"/>
      <c r="B58" s="1127"/>
      <c r="C58" s="1127"/>
      <c r="D58" s="1132" t="s">
        <v>4838</v>
      </c>
      <c r="E58" s="1129"/>
      <c r="F58" s="1130"/>
      <c r="G58" s="1131"/>
      <c r="H58" s="3936"/>
      <c r="I58" s="1114"/>
      <c r="J58" s="3927"/>
      <c r="K58" s="3928"/>
      <c r="L58" s="3929"/>
      <c r="M58" s="3930"/>
      <c r="N58" s="3931"/>
      <c r="O58" s="3932"/>
      <c r="P58" s="3933"/>
      <c r="Q58" s="1124"/>
      <c r="R58" s="1124"/>
      <c r="S58" s="1124"/>
    </row>
    <row r="59" spans="1:19">
      <c r="A59" s="1119"/>
      <c r="B59" s="1127"/>
      <c r="C59" s="1127"/>
      <c r="D59" s="1132" t="s">
        <v>4839</v>
      </c>
      <c r="E59" s="1129"/>
      <c r="F59" s="1130"/>
      <c r="G59" s="1131"/>
      <c r="H59" s="3936"/>
      <c r="I59" s="1114"/>
      <c r="J59" s="3927"/>
      <c r="K59" s="3928"/>
      <c r="L59" s="3929"/>
      <c r="M59" s="3930"/>
      <c r="N59" s="3931"/>
      <c r="O59" s="3932"/>
      <c r="P59" s="3933"/>
      <c r="Q59" s="1124"/>
      <c r="R59" s="1124"/>
      <c r="S59" s="1124"/>
    </row>
    <row r="60" spans="1:19">
      <c r="A60" s="1119"/>
      <c r="B60" s="1127"/>
      <c r="C60" s="1127"/>
      <c r="D60" s="1132" t="s">
        <v>4840</v>
      </c>
      <c r="E60" s="1129"/>
      <c r="F60" s="1130"/>
      <c r="G60" s="1131"/>
      <c r="H60" s="3936"/>
      <c r="I60" s="1114"/>
      <c r="J60" s="3927"/>
      <c r="K60" s="3928"/>
      <c r="L60" s="3929"/>
      <c r="M60" s="3930"/>
      <c r="N60" s="3931"/>
      <c r="O60" s="3932"/>
      <c r="P60" s="3933"/>
      <c r="Q60" s="1124"/>
      <c r="R60" s="1124"/>
      <c r="S60" s="1124"/>
    </row>
    <row r="61" spans="1:19">
      <c r="A61" s="1119"/>
      <c r="B61" s="1127"/>
      <c r="C61" s="1127"/>
      <c r="D61" s="1132" t="s">
        <v>4841</v>
      </c>
      <c r="E61" s="1129"/>
      <c r="F61" s="1130"/>
      <c r="G61" s="1131"/>
      <c r="H61" s="3936"/>
      <c r="I61" s="1114"/>
      <c r="J61" s="3927"/>
      <c r="K61" s="3928"/>
      <c r="L61" s="3929"/>
      <c r="M61" s="3930"/>
      <c r="N61" s="3931"/>
      <c r="O61" s="3932"/>
      <c r="P61" s="3933"/>
      <c r="Q61" s="1124"/>
      <c r="R61" s="1124"/>
      <c r="S61" s="1124"/>
    </row>
    <row r="62" spans="1:19">
      <c r="A62" s="1119"/>
      <c r="B62" s="1127"/>
      <c r="C62" s="1127"/>
      <c r="D62" s="1132" t="s">
        <v>4842</v>
      </c>
      <c r="E62" s="1129"/>
      <c r="F62" s="1130"/>
      <c r="G62" s="1131"/>
      <c r="H62" s="3936"/>
      <c r="I62" s="1114"/>
      <c r="J62" s="3927"/>
      <c r="K62" s="3928"/>
      <c r="L62" s="3929"/>
      <c r="M62" s="3930"/>
      <c r="N62" s="3931"/>
      <c r="O62" s="3932"/>
      <c r="P62" s="3933"/>
      <c r="Q62" s="1124"/>
      <c r="R62" s="1124"/>
      <c r="S62" s="1124"/>
    </row>
    <row r="63" spans="1:19">
      <c r="A63" s="1119"/>
      <c r="B63" s="1127"/>
      <c r="C63" s="1127"/>
      <c r="D63" s="1132" t="s">
        <v>4843</v>
      </c>
      <c r="E63" s="1129"/>
      <c r="F63" s="1130"/>
      <c r="G63" s="1131"/>
      <c r="H63" s="3936"/>
      <c r="I63" s="1114"/>
      <c r="J63" s="3927"/>
      <c r="K63" s="3928"/>
      <c r="L63" s="3929"/>
      <c r="M63" s="3930"/>
      <c r="N63" s="3931"/>
      <c r="O63" s="3932"/>
      <c r="P63" s="3933"/>
      <c r="Q63" s="1124"/>
      <c r="R63" s="1124"/>
      <c r="S63" s="1124"/>
    </row>
    <row r="64" spans="1:19">
      <c r="A64" s="1119"/>
      <c r="B64" s="1127"/>
      <c r="C64" s="1127"/>
      <c r="D64" s="1135" t="s">
        <v>4844</v>
      </c>
      <c r="E64" s="1129"/>
      <c r="F64" s="1130"/>
      <c r="G64" s="1131"/>
      <c r="H64" s="3936"/>
      <c r="I64" s="1114"/>
      <c r="J64" s="3927"/>
      <c r="K64" s="3928"/>
      <c r="L64" s="3929"/>
      <c r="M64" s="3930"/>
      <c r="N64" s="3931"/>
      <c r="O64" s="3932"/>
      <c r="P64" s="3933"/>
      <c r="Q64" s="1124"/>
      <c r="R64" s="1124"/>
      <c r="S64" s="1124"/>
    </row>
    <row r="65" spans="1:19">
      <c r="A65" s="1119"/>
      <c r="B65" s="1127"/>
      <c r="C65" s="1127"/>
      <c r="D65" s="1135" t="s">
        <v>4845</v>
      </c>
      <c r="E65" s="1129"/>
      <c r="F65" s="1130"/>
      <c r="G65" s="1131"/>
      <c r="H65" s="3936"/>
      <c r="I65" s="1114"/>
      <c r="J65" s="3927"/>
      <c r="K65" s="3928"/>
      <c r="L65" s="3929"/>
      <c r="M65" s="3930"/>
      <c r="N65" s="3931"/>
      <c r="O65" s="3932"/>
      <c r="P65" s="3933"/>
      <c r="Q65" s="1124"/>
      <c r="R65" s="1124"/>
      <c r="S65" s="1124"/>
    </row>
    <row r="66" spans="1:19">
      <c r="A66" s="1119"/>
      <c r="B66" s="1127"/>
      <c r="C66" s="1127"/>
      <c r="D66" s="1132" t="s">
        <v>4846</v>
      </c>
      <c r="E66" s="1129"/>
      <c r="F66" s="1130"/>
      <c r="G66" s="1131"/>
      <c r="H66" s="3936"/>
      <c r="I66" s="1114"/>
      <c r="J66" s="3927"/>
      <c r="K66" s="3928"/>
      <c r="L66" s="3929"/>
      <c r="M66" s="3930"/>
      <c r="N66" s="3931"/>
      <c r="O66" s="3932"/>
      <c r="P66" s="3933"/>
      <c r="Q66" s="1124"/>
      <c r="R66" s="1124"/>
      <c r="S66" s="1124"/>
    </row>
    <row r="67" spans="1:19">
      <c r="A67" s="1119"/>
      <c r="B67" s="1127"/>
      <c r="C67" s="1127"/>
      <c r="D67" s="1132" t="s">
        <v>4847</v>
      </c>
      <c r="E67" s="1129"/>
      <c r="F67" s="1130"/>
      <c r="G67" s="1131"/>
      <c r="H67" s="3936"/>
      <c r="I67" s="1114"/>
      <c r="J67" s="3927"/>
      <c r="K67" s="3928"/>
      <c r="L67" s="3929"/>
      <c r="M67" s="3930"/>
      <c r="N67" s="3931"/>
      <c r="O67" s="3932"/>
      <c r="P67" s="3933"/>
      <c r="Q67" s="1124"/>
      <c r="R67" s="1124"/>
      <c r="S67" s="1124"/>
    </row>
    <row r="68" spans="1:19">
      <c r="A68" s="1119"/>
      <c r="B68" s="1127"/>
      <c r="C68" s="1127"/>
      <c r="D68" s="1132" t="s">
        <v>4848</v>
      </c>
      <c r="E68" s="1129"/>
      <c r="F68" s="1130"/>
      <c r="G68" s="1131"/>
      <c r="H68" s="3936"/>
      <c r="I68" s="1114"/>
      <c r="J68" s="3927"/>
      <c r="K68" s="3928"/>
      <c r="L68" s="3929"/>
      <c r="M68" s="3930"/>
      <c r="N68" s="3931"/>
      <c r="O68" s="3932"/>
      <c r="P68" s="3933"/>
      <c r="Q68" s="1124"/>
      <c r="R68" s="1124"/>
      <c r="S68" s="1124"/>
    </row>
    <row r="69" spans="1:19">
      <c r="A69" s="1119"/>
      <c r="B69" s="1127"/>
      <c r="C69" s="1127"/>
      <c r="D69" s="1132" t="s">
        <v>4849</v>
      </c>
      <c r="E69" s="1129"/>
      <c r="F69" s="1130"/>
      <c r="G69" s="1131"/>
      <c r="H69" s="3936"/>
      <c r="I69" s="1114"/>
      <c r="J69" s="3927"/>
      <c r="K69" s="3928"/>
      <c r="L69" s="3929"/>
      <c r="M69" s="3930"/>
      <c r="N69" s="3931"/>
      <c r="O69" s="3932"/>
      <c r="P69" s="3933"/>
      <c r="Q69" s="1124"/>
      <c r="R69" s="1124"/>
      <c r="S69" s="1124"/>
    </row>
    <row r="70" spans="1:19">
      <c r="A70" s="1119"/>
      <c r="B70" s="1127"/>
      <c r="C70" s="1127"/>
      <c r="D70" s="1132" t="s">
        <v>4850</v>
      </c>
      <c r="E70" s="1129"/>
      <c r="F70" s="1130"/>
      <c r="G70" s="1131"/>
      <c r="H70" s="3936"/>
      <c r="I70" s="1114"/>
      <c r="J70" s="3927"/>
      <c r="K70" s="3928"/>
      <c r="L70" s="3929"/>
      <c r="M70" s="3930"/>
      <c r="N70" s="3931"/>
      <c r="O70" s="3932"/>
      <c r="P70" s="3933"/>
      <c r="Q70" s="1124"/>
      <c r="R70" s="1124"/>
      <c r="S70" s="1124"/>
    </row>
    <row r="71" spans="1:19">
      <c r="A71" s="1119"/>
      <c r="B71" s="1127"/>
      <c r="C71" s="1127"/>
      <c r="D71" s="1132" t="s">
        <v>4851</v>
      </c>
      <c r="E71" s="1129"/>
      <c r="F71" s="1130"/>
      <c r="G71" s="1131"/>
      <c r="H71" s="3936"/>
      <c r="I71" s="1114"/>
      <c r="J71" s="3927"/>
      <c r="K71" s="3928"/>
      <c r="L71" s="3929"/>
      <c r="M71" s="3930"/>
      <c r="N71" s="3931"/>
      <c r="O71" s="3932"/>
      <c r="P71" s="3933"/>
      <c r="Q71" s="1124"/>
      <c r="R71" s="1124"/>
      <c r="S71" s="1124"/>
    </row>
    <row r="72" spans="1:19">
      <c r="A72" s="1119"/>
      <c r="B72" s="1127"/>
      <c r="C72" s="1127"/>
      <c r="D72" s="1132" t="s">
        <v>4852</v>
      </c>
      <c r="E72" s="1129"/>
      <c r="F72" s="1130"/>
      <c r="G72" s="1131"/>
      <c r="H72" s="3936"/>
      <c r="I72" s="1114"/>
      <c r="J72" s="3927"/>
      <c r="K72" s="3928"/>
      <c r="L72" s="3929"/>
      <c r="M72" s="3930"/>
      <c r="N72" s="3931"/>
      <c r="O72" s="3932"/>
      <c r="P72" s="3933"/>
      <c r="Q72" s="1124"/>
      <c r="R72" s="1124"/>
      <c r="S72" s="1124"/>
    </row>
    <row r="73" spans="1:19">
      <c r="A73" s="1119"/>
      <c r="B73" s="1127"/>
      <c r="C73" s="1127"/>
      <c r="D73" s="1132" t="s">
        <v>4853</v>
      </c>
      <c r="E73" s="1129"/>
      <c r="F73" s="1130"/>
      <c r="G73" s="1131"/>
      <c r="H73" s="3936"/>
      <c r="I73" s="1114"/>
      <c r="J73" s="3927"/>
      <c r="K73" s="3928"/>
      <c r="L73" s="3929"/>
      <c r="M73" s="3930"/>
      <c r="N73" s="3931"/>
      <c r="O73" s="3932"/>
      <c r="P73" s="3933"/>
      <c r="Q73" s="1124"/>
      <c r="R73" s="1124"/>
      <c r="S73" s="1124"/>
    </row>
    <row r="74" spans="1:19" ht="25.5">
      <c r="A74" s="1119"/>
      <c r="B74" s="1127"/>
      <c r="C74" s="1127"/>
      <c r="D74" s="1134" t="s">
        <v>4854</v>
      </c>
      <c r="E74" s="1129"/>
      <c r="F74" s="1130"/>
      <c r="G74" s="1131"/>
      <c r="H74" s="3936"/>
      <c r="I74" s="1114"/>
      <c r="J74" s="3927"/>
      <c r="K74" s="3928"/>
      <c r="L74" s="3929"/>
      <c r="M74" s="3930"/>
      <c r="N74" s="3931"/>
      <c r="O74" s="3932"/>
      <c r="P74" s="3933"/>
      <c r="Q74" s="1124"/>
      <c r="R74" s="1124"/>
      <c r="S74" s="1124"/>
    </row>
    <row r="75" spans="1:19">
      <c r="A75" s="1119"/>
      <c r="B75" s="1127"/>
      <c r="C75" s="1127"/>
      <c r="D75" s="1135" t="s">
        <v>4855</v>
      </c>
      <c r="E75" s="1129"/>
      <c r="F75" s="1130"/>
      <c r="G75" s="1131"/>
      <c r="H75" s="3936"/>
      <c r="I75" s="1114"/>
      <c r="J75" s="3927"/>
      <c r="K75" s="3928"/>
      <c r="L75" s="3929"/>
      <c r="M75" s="3930"/>
      <c r="N75" s="3931"/>
      <c r="O75" s="3932"/>
      <c r="P75" s="3933"/>
      <c r="Q75" s="1124"/>
      <c r="R75" s="1124"/>
      <c r="S75" s="1124"/>
    </row>
    <row r="76" spans="1:19">
      <c r="A76" s="1119"/>
      <c r="B76" s="1127"/>
      <c r="C76" s="1127"/>
      <c r="D76" s="1132" t="s">
        <v>4856</v>
      </c>
      <c r="E76" s="1129"/>
      <c r="F76" s="1130"/>
      <c r="G76" s="1131"/>
      <c r="H76" s="3936"/>
      <c r="I76" s="1114"/>
      <c r="J76" s="3927"/>
      <c r="K76" s="3928"/>
      <c r="L76" s="3929"/>
      <c r="M76" s="3930"/>
      <c r="N76" s="3931"/>
      <c r="O76" s="3932"/>
      <c r="P76" s="3933"/>
      <c r="Q76" s="1124"/>
      <c r="R76" s="1124"/>
      <c r="S76" s="1124"/>
    </row>
    <row r="77" spans="1:19">
      <c r="A77" s="1119"/>
      <c r="B77" s="1127"/>
      <c r="C77" s="1127"/>
      <c r="D77" s="1132" t="s">
        <v>4857</v>
      </c>
      <c r="E77" s="1129"/>
      <c r="F77" s="1130"/>
      <c r="G77" s="1131"/>
      <c r="H77" s="3936"/>
      <c r="I77" s="1114"/>
      <c r="J77" s="3927"/>
      <c r="K77" s="3928"/>
      <c r="L77" s="3929"/>
      <c r="M77" s="3930"/>
      <c r="N77" s="3931"/>
      <c r="O77" s="3932"/>
      <c r="P77" s="3933"/>
      <c r="Q77" s="1124"/>
      <c r="R77" s="1124"/>
      <c r="S77" s="1124"/>
    </row>
    <row r="78" spans="1:19">
      <c r="A78" s="1119"/>
      <c r="B78" s="1127"/>
      <c r="C78" s="1127"/>
      <c r="D78" s="1132" t="s">
        <v>4858</v>
      </c>
      <c r="E78" s="1129"/>
      <c r="F78" s="1130"/>
      <c r="G78" s="1131"/>
      <c r="H78" s="3936"/>
      <c r="I78" s="1114"/>
      <c r="J78" s="3927"/>
      <c r="K78" s="3928"/>
      <c r="L78" s="3929"/>
      <c r="M78" s="3930"/>
      <c r="N78" s="3931"/>
      <c r="O78" s="3932"/>
      <c r="P78" s="3933"/>
      <c r="Q78" s="1124"/>
      <c r="R78" s="1124"/>
      <c r="S78" s="1124"/>
    </row>
    <row r="79" spans="1:19">
      <c r="A79" s="1119"/>
      <c r="B79" s="1127"/>
      <c r="C79" s="1127"/>
      <c r="D79" s="1132" t="s">
        <v>4859</v>
      </c>
      <c r="E79" s="1129"/>
      <c r="F79" s="1130"/>
      <c r="G79" s="1131"/>
      <c r="H79" s="3936"/>
      <c r="I79" s="1114"/>
      <c r="J79" s="3927"/>
      <c r="K79" s="3928"/>
      <c r="L79" s="3929"/>
      <c r="M79" s="3930"/>
      <c r="N79" s="3931"/>
      <c r="O79" s="3932"/>
      <c r="P79" s="3933"/>
      <c r="Q79" s="1124"/>
      <c r="R79" s="1124"/>
      <c r="S79" s="1124"/>
    </row>
    <row r="80" spans="1:19">
      <c r="A80" s="1119"/>
      <c r="B80" s="1127"/>
      <c r="C80" s="1127"/>
      <c r="D80" s="1132" t="s">
        <v>4860</v>
      </c>
      <c r="E80" s="1129"/>
      <c r="F80" s="1130"/>
      <c r="G80" s="1131"/>
      <c r="H80" s="3936"/>
      <c r="I80" s="1114"/>
      <c r="J80" s="3927"/>
      <c r="K80" s="3928"/>
      <c r="L80" s="3929"/>
      <c r="M80" s="3930"/>
      <c r="N80" s="3931"/>
      <c r="O80" s="3932"/>
      <c r="P80" s="3933"/>
      <c r="Q80" s="1124"/>
      <c r="R80" s="1124"/>
      <c r="S80" s="1124"/>
    </row>
    <row r="81" spans="1:19">
      <c r="A81" s="1119"/>
      <c r="B81" s="1127"/>
      <c r="C81" s="1127"/>
      <c r="D81" s="1132" t="s">
        <v>4861</v>
      </c>
      <c r="E81" s="1129"/>
      <c r="F81" s="1130"/>
      <c r="G81" s="1131"/>
      <c r="H81" s="3936"/>
      <c r="I81" s="1114"/>
      <c r="J81" s="3927"/>
      <c r="K81" s="3928"/>
      <c r="L81" s="3929"/>
      <c r="M81" s="3930"/>
      <c r="N81" s="3931"/>
      <c r="O81" s="3932"/>
      <c r="P81" s="3933"/>
      <c r="Q81" s="1124"/>
      <c r="R81" s="1124"/>
      <c r="S81" s="1124"/>
    </row>
    <row r="82" spans="1:19">
      <c r="A82" s="1119"/>
      <c r="B82" s="1127"/>
      <c r="C82" s="1127"/>
      <c r="D82" s="1132" t="s">
        <v>4862</v>
      </c>
      <c r="E82" s="1129"/>
      <c r="F82" s="1130"/>
      <c r="G82" s="1131"/>
      <c r="H82" s="3936"/>
      <c r="I82" s="1114"/>
      <c r="J82" s="3927"/>
      <c r="K82" s="3928"/>
      <c r="L82" s="3929"/>
      <c r="M82" s="3930"/>
      <c r="N82" s="3931"/>
      <c r="O82" s="3932"/>
      <c r="P82" s="3933"/>
      <c r="Q82" s="1124"/>
      <c r="R82" s="1124"/>
      <c r="S82" s="1124"/>
    </row>
    <row r="83" spans="1:19">
      <c r="A83" s="1119"/>
      <c r="B83" s="1127"/>
      <c r="C83" s="1127"/>
      <c r="D83" s="1132" t="s">
        <v>4863</v>
      </c>
      <c r="E83" s="1129"/>
      <c r="F83" s="1130"/>
      <c r="G83" s="1131"/>
      <c r="H83" s="3936"/>
      <c r="I83" s="1114"/>
      <c r="J83" s="3927"/>
      <c r="K83" s="3928"/>
      <c r="L83" s="3929"/>
      <c r="M83" s="3930"/>
      <c r="N83" s="3931"/>
      <c r="O83" s="3932"/>
      <c r="P83" s="3933"/>
      <c r="Q83" s="1124"/>
      <c r="R83" s="1124"/>
      <c r="S83" s="1124"/>
    </row>
    <row r="84" spans="1:19">
      <c r="A84" s="1119"/>
      <c r="B84" s="1127"/>
      <c r="C84" s="1127"/>
      <c r="D84" s="1132" t="s">
        <v>4864</v>
      </c>
      <c r="E84" s="1129"/>
      <c r="F84" s="1130"/>
      <c r="G84" s="1131"/>
      <c r="H84" s="3936"/>
      <c r="I84" s="1114"/>
      <c r="J84" s="3927"/>
      <c r="K84" s="3928"/>
      <c r="L84" s="3929"/>
      <c r="M84" s="3930"/>
      <c r="N84" s="3931"/>
      <c r="O84" s="3932"/>
      <c r="P84" s="3933"/>
      <c r="Q84" s="1124"/>
      <c r="R84" s="1124"/>
      <c r="S84" s="1124"/>
    </row>
    <row r="85" spans="1:19">
      <c r="A85" s="1119"/>
      <c r="B85" s="1127"/>
      <c r="C85" s="1127"/>
      <c r="D85" s="1132" t="s">
        <v>4865</v>
      </c>
      <c r="E85" s="1129"/>
      <c r="F85" s="1130"/>
      <c r="G85" s="1131"/>
      <c r="H85" s="3936"/>
      <c r="I85" s="1114"/>
      <c r="J85" s="3927"/>
      <c r="K85" s="3928"/>
      <c r="L85" s="3929"/>
      <c r="M85" s="3930"/>
      <c r="N85" s="3931"/>
      <c r="O85" s="3932"/>
      <c r="P85" s="3933"/>
      <c r="Q85" s="1124"/>
      <c r="R85" s="1124"/>
      <c r="S85" s="1124"/>
    </row>
    <row r="86" spans="1:19">
      <c r="A86" s="1119"/>
      <c r="B86" s="1127"/>
      <c r="C86" s="1127"/>
      <c r="D86" s="1132" t="s">
        <v>4866</v>
      </c>
      <c r="E86" s="1129"/>
      <c r="F86" s="1130"/>
      <c r="G86" s="1131"/>
      <c r="H86" s="3936"/>
      <c r="I86" s="1114"/>
      <c r="J86" s="3927"/>
      <c r="K86" s="3928"/>
      <c r="L86" s="3929"/>
      <c r="M86" s="3930"/>
      <c r="N86" s="3931"/>
      <c r="O86" s="3932"/>
      <c r="P86" s="3933"/>
      <c r="Q86" s="1124"/>
      <c r="R86" s="1124"/>
      <c r="S86" s="1124"/>
    </row>
    <row r="87" spans="1:19">
      <c r="A87" s="1119"/>
      <c r="B87" s="1127"/>
      <c r="C87" s="1127"/>
      <c r="D87" s="1132" t="s">
        <v>4867</v>
      </c>
      <c r="E87" s="1129"/>
      <c r="F87" s="1130"/>
      <c r="G87" s="1131"/>
      <c r="H87" s="3936"/>
      <c r="I87" s="1114"/>
      <c r="J87" s="3927"/>
      <c r="K87" s="3928"/>
      <c r="L87" s="3929"/>
      <c r="M87" s="3930"/>
      <c r="N87" s="3931"/>
      <c r="O87" s="3932"/>
      <c r="P87" s="3933"/>
      <c r="Q87" s="1124"/>
      <c r="R87" s="1124"/>
      <c r="S87" s="1124"/>
    </row>
    <row r="88" spans="1:19">
      <c r="A88" s="1119"/>
      <c r="B88" s="1127"/>
      <c r="C88" s="1127"/>
      <c r="D88" s="1132" t="s">
        <v>4868</v>
      </c>
      <c r="E88" s="1129"/>
      <c r="F88" s="1130"/>
      <c r="G88" s="1131"/>
      <c r="H88" s="3936"/>
      <c r="I88" s="1114"/>
      <c r="J88" s="3927"/>
      <c r="K88" s="3928"/>
      <c r="L88" s="3929"/>
      <c r="M88" s="3930"/>
      <c r="N88" s="3931"/>
      <c r="O88" s="3932"/>
      <c r="P88" s="3933"/>
      <c r="Q88" s="1124"/>
      <c r="R88" s="1124"/>
      <c r="S88" s="1124"/>
    </row>
    <row r="89" spans="1:19">
      <c r="A89" s="1119"/>
      <c r="B89" s="1127"/>
      <c r="C89" s="1127"/>
      <c r="D89" s="1132" t="s">
        <v>4869</v>
      </c>
      <c r="E89" s="1129"/>
      <c r="F89" s="1130"/>
      <c r="G89" s="1131"/>
      <c r="H89" s="3936"/>
      <c r="I89" s="1114"/>
      <c r="J89" s="3927"/>
      <c r="K89" s="3928"/>
      <c r="L89" s="3929"/>
      <c r="M89" s="3930"/>
      <c r="N89" s="3931"/>
      <c r="O89" s="3932"/>
      <c r="P89" s="3933"/>
      <c r="Q89" s="1124"/>
      <c r="R89" s="1124"/>
      <c r="S89" s="1124"/>
    </row>
    <row r="90" spans="1:19">
      <c r="A90" s="1119"/>
      <c r="B90" s="1127"/>
      <c r="C90" s="1127"/>
      <c r="D90" s="1132" t="s">
        <v>4870</v>
      </c>
      <c r="E90" s="1129"/>
      <c r="F90" s="1130"/>
      <c r="G90" s="1131"/>
      <c r="H90" s="3936"/>
      <c r="I90" s="1114"/>
      <c r="J90" s="3927"/>
      <c r="K90" s="3928"/>
      <c r="L90" s="3929"/>
      <c r="M90" s="3930"/>
      <c r="N90" s="3931"/>
      <c r="O90" s="3932"/>
      <c r="P90" s="3933"/>
      <c r="Q90" s="1124"/>
      <c r="R90" s="1124"/>
      <c r="S90" s="1124"/>
    </row>
    <row r="91" spans="1:19">
      <c r="A91" s="1119"/>
      <c r="B91" s="1127"/>
      <c r="C91" s="1127"/>
      <c r="D91" s="1134" t="s">
        <v>4871</v>
      </c>
      <c r="E91" s="1129"/>
      <c r="F91" s="1130"/>
      <c r="G91" s="1131"/>
      <c r="H91" s="3936"/>
      <c r="I91" s="1114"/>
      <c r="J91" s="3927"/>
      <c r="K91" s="3928"/>
      <c r="L91" s="3929"/>
      <c r="M91" s="3930"/>
      <c r="N91" s="3931"/>
      <c r="O91" s="3932"/>
      <c r="P91" s="3933"/>
      <c r="Q91" s="1124"/>
      <c r="R91" s="1124"/>
      <c r="S91" s="1124"/>
    </row>
    <row r="92" spans="1:19">
      <c r="A92" s="1119"/>
      <c r="B92" s="1127"/>
      <c r="C92" s="1127"/>
      <c r="D92" s="1136"/>
      <c r="E92" s="1129"/>
      <c r="F92" s="1130"/>
      <c r="G92" s="1131"/>
      <c r="H92" s="3936"/>
      <c r="I92" s="1114"/>
      <c r="J92" s="3927"/>
      <c r="K92" s="3928"/>
      <c r="L92" s="3929"/>
      <c r="M92" s="3930"/>
      <c r="N92" s="3931"/>
      <c r="O92" s="3932"/>
      <c r="P92" s="3933"/>
      <c r="Q92" s="1124"/>
      <c r="R92" s="1124"/>
      <c r="S92" s="1124"/>
    </row>
    <row r="93" spans="1:19">
      <c r="A93" s="3270" t="s">
        <v>4797</v>
      </c>
      <c r="B93" s="3271">
        <v>1</v>
      </c>
      <c r="C93" s="3272">
        <f>COUNT(C$24:C92)+1</f>
        <v>2</v>
      </c>
      <c r="D93" s="3273" t="s">
        <v>4872</v>
      </c>
      <c r="E93" s="3272" t="s">
        <v>200</v>
      </c>
      <c r="F93" s="3274">
        <v>1</v>
      </c>
      <c r="G93" s="3275">
        <v>0</v>
      </c>
      <c r="H93" s="3935">
        <f>ROUND((G93*F93),2)</f>
        <v>0</v>
      </c>
      <c r="I93" s="1114"/>
      <c r="J93" s="3927"/>
      <c r="K93" s="3928"/>
      <c r="L93" s="3929"/>
      <c r="M93" s="3930"/>
      <c r="N93" s="3931"/>
      <c r="O93" s="3932"/>
      <c r="P93" s="3933"/>
      <c r="Q93" s="1124"/>
      <c r="R93" s="1124"/>
      <c r="S93" s="1124"/>
    </row>
    <row r="94" spans="1:19">
      <c r="A94" s="1114"/>
      <c r="B94" s="1130"/>
      <c r="C94" s="1129"/>
      <c r="D94" s="1137" t="s">
        <v>4873</v>
      </c>
      <c r="E94" s="1129"/>
      <c r="F94" s="1130"/>
      <c r="G94" s="1131"/>
      <c r="H94" s="3936"/>
      <c r="I94" s="1114"/>
      <c r="J94" s="3927"/>
      <c r="K94" s="3928"/>
      <c r="L94" s="3929"/>
      <c r="M94" s="3930"/>
      <c r="N94" s="3931"/>
      <c r="O94" s="3932"/>
      <c r="P94" s="3933"/>
      <c r="Q94" s="1124"/>
      <c r="R94" s="1124"/>
      <c r="S94" s="1124"/>
    </row>
    <row r="95" spans="1:19">
      <c r="A95" s="1114"/>
      <c r="B95" s="1130"/>
      <c r="C95" s="1129"/>
      <c r="D95" s="1138"/>
      <c r="E95" s="1129"/>
      <c r="F95" s="1130"/>
      <c r="G95" s="1131"/>
      <c r="H95" s="3936"/>
      <c r="I95" s="1114"/>
      <c r="J95" s="3927"/>
      <c r="K95" s="3928"/>
      <c r="L95" s="3929"/>
      <c r="M95" s="3930"/>
      <c r="N95" s="3931"/>
      <c r="O95" s="3932"/>
      <c r="P95" s="3933"/>
      <c r="Q95" s="1124"/>
      <c r="R95" s="1124"/>
      <c r="S95" s="1124"/>
    </row>
    <row r="96" spans="1:19">
      <c r="A96" s="3270" t="s">
        <v>4797</v>
      </c>
      <c r="B96" s="3271">
        <v>1</v>
      </c>
      <c r="C96" s="3272">
        <f>COUNT(C$24:C94)+1</f>
        <v>3</v>
      </c>
      <c r="D96" s="3273" t="s">
        <v>4874</v>
      </c>
      <c r="E96" s="3272" t="s">
        <v>525</v>
      </c>
      <c r="F96" s="3274">
        <v>3</v>
      </c>
      <c r="G96" s="3275">
        <v>0</v>
      </c>
      <c r="H96" s="3935">
        <f>ROUND((G96*F96),2)</f>
        <v>0</v>
      </c>
      <c r="I96" s="1114"/>
      <c r="J96" s="3927"/>
      <c r="K96" s="3928"/>
      <c r="L96" s="3929"/>
      <c r="M96" s="3930"/>
      <c r="N96" s="3931"/>
      <c r="O96" s="3932"/>
      <c r="P96" s="3933"/>
      <c r="Q96" s="1124"/>
      <c r="R96" s="1124"/>
      <c r="S96" s="1124"/>
    </row>
    <row r="97" spans="2:19" ht="38.25">
      <c r="B97" s="1130"/>
      <c r="C97" s="1129"/>
      <c r="D97" s="1128" t="s">
        <v>4875</v>
      </c>
      <c r="E97" s="1129"/>
      <c r="F97" s="1130"/>
      <c r="G97" s="1131"/>
      <c r="H97" s="3936"/>
      <c r="I97" s="1114"/>
      <c r="J97" s="3927"/>
      <c r="K97" s="3928"/>
      <c r="L97" s="3929"/>
      <c r="M97" s="3930"/>
      <c r="N97" s="3931"/>
      <c r="O97" s="3932"/>
      <c r="P97" s="3933"/>
      <c r="Q97" s="1124"/>
      <c r="R97" s="1124"/>
      <c r="S97" s="1124"/>
    </row>
    <row r="98" spans="2:19" ht="76.5">
      <c r="B98" s="1130"/>
      <c r="C98" s="1129"/>
      <c r="D98" s="1132" t="s">
        <v>4876</v>
      </c>
      <c r="E98" s="1129"/>
      <c r="F98" s="1130"/>
      <c r="G98" s="1131"/>
      <c r="H98" s="3936"/>
      <c r="I98" s="1114"/>
      <c r="J98" s="3927"/>
      <c r="K98" s="3928"/>
      <c r="L98" s="3929"/>
      <c r="M98" s="3930"/>
      <c r="N98" s="3931"/>
      <c r="O98" s="3932"/>
      <c r="P98" s="3933"/>
      <c r="Q98" s="1124"/>
      <c r="R98" s="1124"/>
      <c r="S98" s="1124"/>
    </row>
    <row r="99" spans="2:19" ht="63.75">
      <c r="B99" s="1130"/>
      <c r="C99" s="1129"/>
      <c r="D99" s="1132" t="s">
        <v>4877</v>
      </c>
      <c r="E99" s="1129"/>
      <c r="F99" s="1130"/>
      <c r="G99" s="1131"/>
      <c r="H99" s="3936"/>
      <c r="I99" s="1114"/>
      <c r="J99" s="3927"/>
      <c r="K99" s="3928"/>
      <c r="L99" s="3929"/>
      <c r="M99" s="3930"/>
      <c r="N99" s="3931"/>
      <c r="O99" s="3932"/>
      <c r="P99" s="3933"/>
      <c r="Q99" s="1124"/>
      <c r="R99" s="1124"/>
      <c r="S99" s="1124"/>
    </row>
    <row r="100" spans="2:19" ht="63.75">
      <c r="B100" s="1130"/>
      <c r="C100" s="1129"/>
      <c r="D100" s="1132" t="s">
        <v>4878</v>
      </c>
      <c r="E100" s="1129"/>
      <c r="F100" s="1130"/>
      <c r="G100" s="1131"/>
      <c r="H100" s="3936"/>
      <c r="I100" s="1114"/>
      <c r="J100" s="3927"/>
      <c r="K100" s="3928"/>
      <c r="L100" s="3929"/>
      <c r="M100" s="3930"/>
      <c r="N100" s="3931"/>
      <c r="O100" s="3932"/>
      <c r="P100" s="3933"/>
      <c r="Q100" s="1124"/>
      <c r="R100" s="1124"/>
      <c r="S100" s="1124"/>
    </row>
    <row r="101" spans="2:19" ht="63.75">
      <c r="B101" s="1130"/>
      <c r="C101" s="1129"/>
      <c r="D101" s="1132" t="s">
        <v>4879</v>
      </c>
      <c r="E101" s="1129"/>
      <c r="F101" s="1130"/>
      <c r="G101" s="1131"/>
      <c r="H101" s="3936"/>
      <c r="I101" s="1114"/>
      <c r="J101" s="3927"/>
      <c r="K101" s="3928"/>
      <c r="L101" s="3929"/>
      <c r="M101" s="3930"/>
      <c r="N101" s="3931"/>
      <c r="O101" s="3932"/>
      <c r="P101" s="3933"/>
      <c r="Q101" s="1124"/>
      <c r="R101" s="1124"/>
      <c r="S101" s="1124"/>
    </row>
    <row r="102" spans="2:19" ht="255">
      <c r="B102" s="1130"/>
      <c r="C102" s="1129"/>
      <c r="D102" s="1132" t="s">
        <v>4880</v>
      </c>
      <c r="E102" s="1129"/>
      <c r="F102" s="1130"/>
      <c r="G102" s="1131"/>
      <c r="H102" s="3936"/>
      <c r="I102" s="1114"/>
      <c r="J102" s="3927"/>
      <c r="K102" s="3928"/>
      <c r="L102" s="3929"/>
      <c r="M102" s="3930"/>
      <c r="N102" s="3931"/>
      <c r="O102" s="3932"/>
      <c r="P102" s="3933"/>
      <c r="Q102" s="1124"/>
      <c r="R102" s="1124"/>
      <c r="S102" s="1124"/>
    </row>
    <row r="103" spans="2:19" ht="120">
      <c r="B103" s="1130"/>
      <c r="C103" s="1129"/>
      <c r="D103" s="1132" t="s">
        <v>4881</v>
      </c>
      <c r="E103" s="1129"/>
      <c r="F103" s="1130"/>
      <c r="G103" s="1131"/>
      <c r="H103" s="3936"/>
      <c r="I103" s="1114"/>
      <c r="J103" s="3927"/>
      <c r="K103" s="3928"/>
      <c r="L103" s="3929"/>
      <c r="M103" s="3930"/>
      <c r="N103" s="3931"/>
      <c r="O103" s="3932"/>
      <c r="P103" s="3933"/>
      <c r="Q103" s="1124"/>
      <c r="R103" s="1124"/>
      <c r="S103" s="1124"/>
    </row>
    <row r="104" spans="2:19" ht="135">
      <c r="B104" s="1130"/>
      <c r="C104" s="1129"/>
      <c r="D104" s="1132" t="s">
        <v>4882</v>
      </c>
      <c r="E104" s="1129"/>
      <c r="F104" s="1130"/>
      <c r="G104" s="1131"/>
      <c r="H104" s="3936"/>
      <c r="I104" s="1114"/>
      <c r="J104" s="3927"/>
      <c r="K104" s="3928"/>
      <c r="L104" s="3929"/>
      <c r="M104" s="3930"/>
      <c r="N104" s="3931"/>
      <c r="O104" s="3932"/>
      <c r="P104" s="3933"/>
      <c r="Q104" s="1124"/>
      <c r="R104" s="1124"/>
      <c r="S104" s="1124"/>
    </row>
    <row r="105" spans="2:19" ht="195">
      <c r="B105" s="1130"/>
      <c r="C105" s="1129"/>
      <c r="D105" s="1132" t="s">
        <v>4883</v>
      </c>
      <c r="E105" s="1129"/>
      <c r="F105" s="1130"/>
      <c r="G105" s="1131"/>
      <c r="H105" s="3936"/>
      <c r="I105" s="1114"/>
      <c r="J105" s="3927"/>
      <c r="K105" s="3928"/>
      <c r="L105" s="3929"/>
      <c r="M105" s="3930"/>
      <c r="N105" s="3931"/>
      <c r="O105" s="3932"/>
      <c r="P105" s="3933"/>
      <c r="Q105" s="1124"/>
      <c r="R105" s="1124"/>
      <c r="S105" s="1124"/>
    </row>
    <row r="106" spans="2:19" ht="195">
      <c r="B106" s="1130"/>
      <c r="C106" s="1129"/>
      <c r="D106" s="1132" t="s">
        <v>4884</v>
      </c>
      <c r="E106" s="1129"/>
      <c r="F106" s="1130"/>
      <c r="G106" s="1131"/>
      <c r="H106" s="3936"/>
      <c r="I106" s="1114"/>
      <c r="J106" s="3927"/>
      <c r="K106" s="3928"/>
      <c r="L106" s="3929"/>
      <c r="M106" s="3930"/>
      <c r="N106" s="3931"/>
      <c r="O106" s="3932"/>
      <c r="P106" s="3933"/>
      <c r="Q106" s="1124"/>
      <c r="R106" s="1124"/>
      <c r="S106" s="1124"/>
    </row>
    <row r="107" spans="2:19" ht="90">
      <c r="B107" s="1130"/>
      <c r="C107" s="1129"/>
      <c r="D107" s="1132" t="s">
        <v>4885</v>
      </c>
      <c r="E107" s="1129"/>
      <c r="F107" s="1130"/>
      <c r="G107" s="1131"/>
      <c r="H107" s="3936"/>
      <c r="I107" s="1114"/>
      <c r="J107" s="3927"/>
      <c r="K107" s="3928"/>
      <c r="L107" s="3929"/>
      <c r="M107" s="3930"/>
      <c r="N107" s="3931"/>
      <c r="O107" s="3932"/>
      <c r="P107" s="3933"/>
      <c r="Q107" s="1124"/>
      <c r="R107" s="1124"/>
      <c r="S107" s="1124"/>
    </row>
    <row r="108" spans="2:19" ht="150">
      <c r="B108" s="1130"/>
      <c r="C108" s="1129"/>
      <c r="D108" s="1132" t="s">
        <v>4886</v>
      </c>
      <c r="E108" s="1129"/>
      <c r="F108" s="1130"/>
      <c r="G108" s="1131"/>
      <c r="H108" s="3936"/>
      <c r="I108" s="1114"/>
      <c r="J108" s="3927"/>
      <c r="K108" s="3928"/>
      <c r="L108" s="3929"/>
      <c r="M108" s="3930"/>
      <c r="N108" s="3931"/>
      <c r="O108" s="3932"/>
      <c r="P108" s="3933"/>
      <c r="Q108" s="1124"/>
      <c r="R108" s="1124"/>
      <c r="S108" s="1124"/>
    </row>
    <row r="109" spans="2:19" ht="330">
      <c r="B109" s="1130"/>
      <c r="C109" s="1129"/>
      <c r="D109" s="1132" t="s">
        <v>4887</v>
      </c>
      <c r="E109" s="1129"/>
      <c r="F109" s="1130"/>
      <c r="G109" s="1131"/>
      <c r="H109" s="3936"/>
      <c r="I109" s="1114"/>
      <c r="J109" s="3927"/>
      <c r="K109" s="3928"/>
      <c r="L109" s="3929"/>
      <c r="M109" s="3930"/>
      <c r="N109" s="3931"/>
      <c r="O109" s="3932"/>
      <c r="P109" s="3933"/>
      <c r="Q109" s="1124"/>
      <c r="R109" s="1124"/>
      <c r="S109" s="1124"/>
    </row>
    <row r="110" spans="2:19" ht="105">
      <c r="B110" s="1130"/>
      <c r="C110" s="1129"/>
      <c r="D110" s="1132" t="s">
        <v>4888</v>
      </c>
      <c r="E110" s="1129"/>
      <c r="F110" s="1130"/>
      <c r="G110" s="1131"/>
      <c r="H110" s="3936"/>
      <c r="I110" s="1114"/>
      <c r="J110" s="3927"/>
      <c r="K110" s="3928"/>
      <c r="L110" s="3929"/>
      <c r="M110" s="3930"/>
      <c r="N110" s="3931"/>
      <c r="O110" s="3932"/>
      <c r="P110" s="3933"/>
      <c r="Q110" s="1124"/>
      <c r="R110" s="1124"/>
      <c r="S110" s="1124"/>
    </row>
    <row r="111" spans="2:19">
      <c r="B111" s="1130"/>
      <c r="C111" s="1129"/>
      <c r="D111" s="1132" t="s">
        <v>4889</v>
      </c>
      <c r="E111" s="1129"/>
      <c r="F111" s="1130"/>
      <c r="G111" s="1131"/>
      <c r="H111" s="3936"/>
      <c r="I111" s="1114"/>
      <c r="J111" s="3927"/>
      <c r="K111" s="3928"/>
      <c r="L111" s="3929"/>
      <c r="M111" s="3930"/>
      <c r="N111" s="3931"/>
      <c r="O111" s="3932"/>
      <c r="P111" s="3933"/>
      <c r="Q111" s="1124"/>
      <c r="R111" s="1124"/>
      <c r="S111" s="1124"/>
    </row>
    <row r="112" spans="2:19">
      <c r="B112" s="1130"/>
      <c r="C112" s="1129"/>
      <c r="D112" s="1132" t="s">
        <v>4890</v>
      </c>
      <c r="E112" s="1129"/>
      <c r="F112" s="1130"/>
      <c r="G112" s="1131"/>
      <c r="H112" s="3936"/>
      <c r="I112" s="1114"/>
      <c r="J112" s="3927"/>
      <c r="K112" s="3928"/>
      <c r="L112" s="3929"/>
      <c r="M112" s="3930"/>
      <c r="N112" s="3931"/>
      <c r="O112" s="3932"/>
      <c r="P112" s="3933"/>
      <c r="Q112" s="1124"/>
      <c r="R112" s="1124"/>
      <c r="S112" s="1124"/>
    </row>
    <row r="113" spans="2:19">
      <c r="B113" s="1130"/>
      <c r="C113" s="1129"/>
      <c r="D113" s="1132" t="s">
        <v>4891</v>
      </c>
      <c r="E113" s="1129"/>
      <c r="F113" s="1130"/>
      <c r="G113" s="1131"/>
      <c r="H113" s="3936"/>
      <c r="I113" s="1114"/>
      <c r="J113" s="3927"/>
      <c r="K113" s="3928"/>
      <c r="L113" s="3929"/>
      <c r="M113" s="3930"/>
      <c r="N113" s="3931"/>
      <c r="O113" s="3932"/>
      <c r="P113" s="3933"/>
      <c r="Q113" s="1124"/>
      <c r="R113" s="1124"/>
      <c r="S113" s="1124"/>
    </row>
    <row r="114" spans="2:19">
      <c r="B114" s="1130"/>
      <c r="C114" s="1129"/>
      <c r="D114" s="1132" t="s">
        <v>4892</v>
      </c>
      <c r="E114" s="1129"/>
      <c r="F114" s="1130"/>
      <c r="G114" s="1131"/>
      <c r="H114" s="3936"/>
      <c r="I114" s="1114"/>
      <c r="J114" s="3927"/>
      <c r="K114" s="3928"/>
      <c r="L114" s="3929"/>
      <c r="M114" s="3930"/>
      <c r="N114" s="3931"/>
      <c r="O114" s="3932"/>
      <c r="P114" s="3933"/>
      <c r="Q114" s="1124"/>
      <c r="R114" s="1124"/>
      <c r="S114" s="1124"/>
    </row>
    <row r="115" spans="2:19">
      <c r="B115" s="1130"/>
      <c r="C115" s="1129"/>
      <c r="D115" s="1132" t="s">
        <v>4893</v>
      </c>
      <c r="E115" s="1129"/>
      <c r="F115" s="1130"/>
      <c r="G115" s="1131"/>
      <c r="H115" s="3936"/>
      <c r="I115" s="1114"/>
      <c r="J115" s="3927"/>
      <c r="K115" s="3928"/>
      <c r="L115" s="3929"/>
      <c r="M115" s="3930"/>
      <c r="N115" s="3931"/>
      <c r="O115" s="3932"/>
      <c r="P115" s="3933"/>
      <c r="Q115" s="1124"/>
      <c r="R115" s="1124"/>
      <c r="S115" s="1124"/>
    </row>
    <row r="116" spans="2:19">
      <c r="B116" s="1130"/>
      <c r="C116" s="1129"/>
      <c r="D116" s="1132" t="s">
        <v>4894</v>
      </c>
      <c r="E116" s="1129"/>
      <c r="F116" s="1130"/>
      <c r="G116" s="1131"/>
      <c r="H116" s="3936"/>
      <c r="I116" s="1114"/>
      <c r="J116" s="3927"/>
      <c r="K116" s="3928"/>
      <c r="L116" s="3929"/>
      <c r="M116" s="3930"/>
      <c r="N116" s="3931"/>
      <c r="O116" s="3932"/>
      <c r="P116" s="3933"/>
      <c r="Q116" s="1124"/>
      <c r="R116" s="1124"/>
      <c r="S116" s="1124"/>
    </row>
    <row r="117" spans="2:19">
      <c r="B117" s="1130"/>
      <c r="C117" s="1129"/>
      <c r="D117" s="1132" t="s">
        <v>4895</v>
      </c>
      <c r="E117" s="1129"/>
      <c r="F117" s="1130"/>
      <c r="G117" s="1131"/>
      <c r="H117" s="3936"/>
      <c r="I117" s="1114"/>
      <c r="J117" s="3927"/>
      <c r="K117" s="3928"/>
      <c r="L117" s="3929"/>
      <c r="M117" s="3930"/>
      <c r="N117" s="3931"/>
      <c r="O117" s="3932"/>
      <c r="P117" s="3933"/>
      <c r="Q117" s="1124"/>
      <c r="R117" s="1124"/>
      <c r="S117" s="1124"/>
    </row>
    <row r="118" spans="2:19" ht="38.25">
      <c r="B118" s="1130"/>
      <c r="C118" s="1129"/>
      <c r="D118" s="1132" t="s">
        <v>4896</v>
      </c>
      <c r="E118" s="1129"/>
      <c r="F118" s="1130"/>
      <c r="G118" s="1131"/>
      <c r="H118" s="3936"/>
      <c r="I118" s="1114"/>
      <c r="J118" s="3927"/>
      <c r="K118" s="3928"/>
      <c r="L118" s="3929"/>
      <c r="M118" s="3930"/>
      <c r="N118" s="3931"/>
      <c r="O118" s="3932"/>
      <c r="P118" s="3933"/>
      <c r="Q118" s="1124"/>
      <c r="R118" s="1124"/>
      <c r="S118" s="1124"/>
    </row>
    <row r="119" spans="2:19">
      <c r="B119" s="1130"/>
      <c r="C119" s="1129"/>
      <c r="D119" s="1132" t="s">
        <v>4897</v>
      </c>
      <c r="E119" s="1129"/>
      <c r="F119" s="1130"/>
      <c r="G119" s="1131"/>
      <c r="H119" s="3936"/>
      <c r="I119" s="1114"/>
      <c r="J119" s="3927"/>
      <c r="K119" s="3928"/>
      <c r="L119" s="3929"/>
      <c r="M119" s="3930"/>
      <c r="N119" s="3931"/>
      <c r="O119" s="3932"/>
      <c r="P119" s="3933"/>
      <c r="Q119" s="1124"/>
      <c r="R119" s="1124"/>
      <c r="S119" s="1124"/>
    </row>
    <row r="120" spans="2:19">
      <c r="B120" s="1130"/>
      <c r="C120" s="1129"/>
      <c r="D120" s="1132" t="s">
        <v>4898</v>
      </c>
      <c r="E120" s="1129"/>
      <c r="F120" s="1130"/>
      <c r="G120" s="1131"/>
      <c r="H120" s="3936"/>
      <c r="I120" s="1114"/>
      <c r="J120" s="3927"/>
      <c r="K120" s="3928"/>
      <c r="L120" s="3929"/>
      <c r="M120" s="3930"/>
      <c r="N120" s="3931"/>
      <c r="O120" s="3932"/>
      <c r="P120" s="3933"/>
      <c r="Q120" s="1124"/>
      <c r="R120" s="1124"/>
      <c r="S120" s="1124"/>
    </row>
    <row r="121" spans="2:19">
      <c r="B121" s="1130"/>
      <c r="C121" s="1129"/>
      <c r="D121" s="1132" t="s">
        <v>4899</v>
      </c>
      <c r="E121" s="1129"/>
      <c r="F121" s="1130"/>
      <c r="G121" s="1131"/>
      <c r="H121" s="3936"/>
      <c r="I121" s="1114"/>
      <c r="J121" s="3927"/>
      <c r="K121" s="3928"/>
      <c r="L121" s="3929"/>
      <c r="M121" s="3930"/>
      <c r="N121" s="3931"/>
      <c r="O121" s="3932"/>
      <c r="P121" s="3933"/>
      <c r="Q121" s="1124"/>
      <c r="R121" s="1124"/>
      <c r="S121" s="1124"/>
    </row>
    <row r="122" spans="2:19">
      <c r="B122" s="1130"/>
      <c r="C122" s="1129"/>
      <c r="D122" s="1132" t="s">
        <v>4900</v>
      </c>
      <c r="E122" s="1129"/>
      <c r="F122" s="1130"/>
      <c r="G122" s="1131"/>
      <c r="H122" s="3936"/>
      <c r="I122" s="1114"/>
      <c r="J122" s="3927"/>
      <c r="K122" s="3928"/>
      <c r="L122" s="3929"/>
      <c r="M122" s="3930"/>
      <c r="N122" s="3931"/>
      <c r="O122" s="3932"/>
      <c r="P122" s="3933"/>
      <c r="Q122" s="1124"/>
      <c r="R122" s="1124"/>
      <c r="S122" s="1124"/>
    </row>
    <row r="123" spans="2:19">
      <c r="B123" s="1130"/>
      <c r="C123" s="1129"/>
      <c r="D123" s="1132" t="s">
        <v>4901</v>
      </c>
      <c r="E123" s="1129"/>
      <c r="F123" s="1130"/>
      <c r="G123" s="1131"/>
      <c r="H123" s="3936"/>
      <c r="I123" s="1114"/>
      <c r="J123" s="3927"/>
      <c r="K123" s="3928"/>
      <c r="L123" s="3929"/>
      <c r="M123" s="3930"/>
      <c r="N123" s="3931"/>
      <c r="O123" s="3932"/>
      <c r="P123" s="3933"/>
      <c r="Q123" s="1124"/>
      <c r="R123" s="1124"/>
      <c r="S123" s="1124"/>
    </row>
    <row r="124" spans="2:19">
      <c r="B124" s="1130"/>
      <c r="C124" s="1129"/>
      <c r="D124" s="1132" t="s">
        <v>4902</v>
      </c>
      <c r="E124" s="1129"/>
      <c r="F124" s="1130"/>
      <c r="G124" s="1131"/>
      <c r="H124" s="3936"/>
      <c r="I124" s="1114"/>
      <c r="J124" s="3927"/>
      <c r="K124" s="3928"/>
      <c r="L124" s="3929"/>
      <c r="M124" s="3930"/>
      <c r="N124" s="3931"/>
      <c r="O124" s="3932"/>
      <c r="P124" s="3933"/>
      <c r="Q124" s="1124"/>
      <c r="R124" s="1124"/>
      <c r="S124" s="1124"/>
    </row>
    <row r="125" spans="2:19">
      <c r="B125" s="1130"/>
      <c r="C125" s="1129"/>
      <c r="D125" s="1132" t="s">
        <v>4903</v>
      </c>
      <c r="E125" s="1129"/>
      <c r="F125" s="1130"/>
      <c r="G125" s="1131"/>
      <c r="H125" s="3936"/>
      <c r="I125" s="1114"/>
      <c r="J125" s="3927"/>
      <c r="K125" s="3928"/>
      <c r="L125" s="3929"/>
      <c r="M125" s="3930"/>
      <c r="N125" s="3931"/>
      <c r="O125" s="3932"/>
      <c r="P125" s="3933"/>
      <c r="Q125" s="1124"/>
      <c r="R125" s="1124"/>
      <c r="S125" s="1124"/>
    </row>
    <row r="126" spans="2:19">
      <c r="B126" s="1130"/>
      <c r="C126" s="1129"/>
      <c r="D126" s="1132" t="s">
        <v>4904</v>
      </c>
      <c r="E126" s="1129"/>
      <c r="F126" s="1130"/>
      <c r="G126" s="1131"/>
      <c r="H126" s="3936"/>
      <c r="I126" s="1114"/>
      <c r="J126" s="3927"/>
      <c r="K126" s="3928"/>
      <c r="L126" s="3929"/>
      <c r="M126" s="3930"/>
      <c r="N126" s="3931"/>
      <c r="O126" s="3932"/>
      <c r="P126" s="3933"/>
      <c r="Q126" s="1124"/>
      <c r="R126" s="1124"/>
      <c r="S126" s="1124"/>
    </row>
    <row r="127" spans="2:19">
      <c r="B127" s="1130"/>
      <c r="C127" s="1129"/>
      <c r="D127" s="1132" t="s">
        <v>4905</v>
      </c>
      <c r="E127" s="1129"/>
      <c r="F127" s="1130"/>
      <c r="G127" s="1131"/>
      <c r="H127" s="3936"/>
      <c r="I127" s="1114"/>
      <c r="J127" s="3927"/>
      <c r="K127" s="3928"/>
      <c r="L127" s="3929"/>
      <c r="M127" s="3930"/>
      <c r="N127" s="3931"/>
      <c r="O127" s="3932"/>
      <c r="P127" s="3933"/>
      <c r="Q127" s="1124"/>
      <c r="R127" s="1124"/>
      <c r="S127" s="1124"/>
    </row>
    <row r="128" spans="2:19" ht="25.5">
      <c r="B128" s="1130"/>
      <c r="C128" s="1129"/>
      <c r="D128" s="1132" t="s">
        <v>4906</v>
      </c>
      <c r="E128" s="1129"/>
      <c r="F128" s="1130"/>
      <c r="G128" s="1131"/>
      <c r="H128" s="3936"/>
      <c r="I128" s="1114"/>
      <c r="J128" s="3927"/>
      <c r="K128" s="3928"/>
      <c r="L128" s="3929"/>
      <c r="M128" s="3930"/>
      <c r="N128" s="3931"/>
      <c r="O128" s="3932"/>
      <c r="P128" s="3933"/>
      <c r="Q128" s="1124"/>
      <c r="R128" s="1124"/>
      <c r="S128" s="1124"/>
    </row>
    <row r="129" spans="2:19" ht="140.25">
      <c r="B129" s="1130"/>
      <c r="C129" s="1129"/>
      <c r="D129" s="1132" t="s">
        <v>4907</v>
      </c>
      <c r="E129" s="1129"/>
      <c r="F129" s="1130"/>
      <c r="G129" s="1131"/>
      <c r="H129" s="3936"/>
      <c r="I129" s="1114"/>
      <c r="J129" s="3927"/>
      <c r="K129" s="3928"/>
      <c r="L129" s="3929"/>
      <c r="M129" s="3930"/>
      <c r="N129" s="3931"/>
      <c r="O129" s="3932"/>
      <c r="P129" s="3933"/>
      <c r="Q129" s="1124"/>
      <c r="R129" s="1124"/>
      <c r="S129" s="1124"/>
    </row>
    <row r="130" spans="2:19">
      <c r="B130" s="1130"/>
      <c r="C130" s="1129"/>
      <c r="D130" s="1132" t="s">
        <v>4908</v>
      </c>
      <c r="E130" s="1129"/>
      <c r="F130" s="1130"/>
      <c r="G130" s="1131"/>
      <c r="H130" s="3936"/>
      <c r="I130" s="1114"/>
      <c r="J130" s="3927"/>
      <c r="K130" s="3928"/>
      <c r="L130" s="3929"/>
      <c r="M130" s="3930"/>
      <c r="N130" s="3931"/>
      <c r="O130" s="3932"/>
      <c r="P130" s="3933"/>
      <c r="Q130" s="1124"/>
      <c r="R130" s="1124"/>
      <c r="S130" s="1124"/>
    </row>
    <row r="131" spans="2:19" ht="25.5">
      <c r="B131" s="1130"/>
      <c r="C131" s="1129"/>
      <c r="D131" s="1132" t="s">
        <v>4909</v>
      </c>
      <c r="E131" s="1129"/>
      <c r="F131" s="1130"/>
      <c r="G131" s="1131"/>
      <c r="H131" s="3936"/>
      <c r="I131" s="1114"/>
      <c r="J131" s="3927"/>
      <c r="K131" s="3928"/>
      <c r="L131" s="3929"/>
      <c r="M131" s="3930"/>
      <c r="N131" s="3931"/>
      <c r="O131" s="3932"/>
      <c r="P131" s="3933"/>
      <c r="Q131" s="1124"/>
      <c r="R131" s="1124"/>
      <c r="S131" s="1124"/>
    </row>
    <row r="132" spans="2:19">
      <c r="B132" s="1130"/>
      <c r="C132" s="1129"/>
      <c r="D132" s="1132" t="s">
        <v>4910</v>
      </c>
      <c r="E132" s="1129"/>
      <c r="F132" s="1130"/>
      <c r="G132" s="1131"/>
      <c r="H132" s="3936"/>
      <c r="I132" s="1114"/>
      <c r="J132" s="3927"/>
      <c r="K132" s="3928"/>
      <c r="L132" s="3929"/>
      <c r="M132" s="3930"/>
      <c r="N132" s="3931"/>
      <c r="O132" s="3932"/>
      <c r="P132" s="3933"/>
      <c r="Q132" s="1124"/>
      <c r="R132" s="1124"/>
      <c r="S132" s="1124"/>
    </row>
    <row r="133" spans="2:19" ht="25.5">
      <c r="B133" s="1130"/>
      <c r="C133" s="1129"/>
      <c r="D133" s="1132" t="s">
        <v>4911</v>
      </c>
      <c r="E133" s="1129"/>
      <c r="F133" s="1130"/>
      <c r="G133" s="1131"/>
      <c r="H133" s="3936"/>
      <c r="I133" s="1114"/>
      <c r="J133" s="3927"/>
      <c r="K133" s="3928"/>
      <c r="L133" s="3929"/>
      <c r="M133" s="3930"/>
      <c r="N133" s="3931"/>
      <c r="O133" s="3932"/>
      <c r="P133" s="3933"/>
      <c r="Q133" s="1124"/>
      <c r="R133" s="1124"/>
      <c r="S133" s="1124"/>
    </row>
    <row r="134" spans="2:19">
      <c r="B134" s="1130"/>
      <c r="C134" s="1129"/>
      <c r="D134" s="1132" t="s">
        <v>4912</v>
      </c>
      <c r="E134" s="1129"/>
      <c r="F134" s="1130"/>
      <c r="G134" s="1131"/>
      <c r="H134" s="3936"/>
      <c r="I134" s="1114"/>
      <c r="J134" s="3927"/>
      <c r="K134" s="3928"/>
      <c r="L134" s="3929"/>
      <c r="M134" s="3930"/>
      <c r="N134" s="3931"/>
      <c r="O134" s="3932"/>
      <c r="P134" s="3933"/>
      <c r="Q134" s="1124"/>
      <c r="R134" s="1124"/>
      <c r="S134" s="1124"/>
    </row>
    <row r="135" spans="2:19">
      <c r="B135" s="1130"/>
      <c r="C135" s="1129"/>
      <c r="D135" s="1132" t="s">
        <v>4913</v>
      </c>
      <c r="E135" s="1129"/>
      <c r="F135" s="1130"/>
      <c r="G135" s="1131"/>
      <c r="H135" s="3936"/>
      <c r="I135" s="1114"/>
      <c r="J135" s="3927"/>
      <c r="K135" s="3928"/>
      <c r="L135" s="3929"/>
      <c r="M135" s="3930"/>
      <c r="N135" s="3931"/>
      <c r="O135" s="3932"/>
      <c r="P135" s="3933"/>
      <c r="Q135" s="1124"/>
      <c r="R135" s="1124"/>
      <c r="S135" s="1124"/>
    </row>
    <row r="136" spans="2:19">
      <c r="B136" s="1130"/>
      <c r="C136" s="1129"/>
      <c r="D136" s="1132" t="s">
        <v>4914</v>
      </c>
      <c r="E136" s="1129"/>
      <c r="F136" s="1130"/>
      <c r="G136" s="1131"/>
      <c r="H136" s="3936"/>
      <c r="I136" s="1114"/>
      <c r="J136" s="3927"/>
      <c r="K136" s="3928"/>
      <c r="L136" s="3929"/>
      <c r="M136" s="3930"/>
      <c r="N136" s="3931"/>
      <c r="O136" s="3932"/>
      <c r="P136" s="3933"/>
      <c r="Q136" s="1124"/>
      <c r="R136" s="1124"/>
      <c r="S136" s="1124"/>
    </row>
    <row r="137" spans="2:19" ht="25.5">
      <c r="B137" s="1130"/>
      <c r="C137" s="1129"/>
      <c r="D137" s="1132" t="s">
        <v>4915</v>
      </c>
      <c r="E137" s="1129"/>
      <c r="F137" s="1130"/>
      <c r="G137" s="1131"/>
      <c r="H137" s="3936"/>
      <c r="I137" s="1114"/>
      <c r="J137" s="3927"/>
      <c r="K137" s="3928"/>
      <c r="L137" s="3929"/>
      <c r="M137" s="3930"/>
      <c r="N137" s="3931"/>
      <c r="O137" s="3932"/>
      <c r="P137" s="3933"/>
      <c r="Q137" s="1124"/>
      <c r="R137" s="1124"/>
      <c r="S137" s="1124"/>
    </row>
    <row r="138" spans="2:19">
      <c r="B138" s="1130"/>
      <c r="C138" s="1129"/>
      <c r="D138" s="1132" t="s">
        <v>4916</v>
      </c>
      <c r="E138" s="1129"/>
      <c r="F138" s="1130"/>
      <c r="G138" s="1131"/>
      <c r="H138" s="3936"/>
      <c r="I138" s="1114"/>
      <c r="J138" s="3927"/>
      <c r="K138" s="3928"/>
      <c r="L138" s="3929"/>
      <c r="M138" s="3930"/>
      <c r="N138" s="3931"/>
      <c r="O138" s="3932"/>
      <c r="P138" s="3933"/>
      <c r="Q138" s="1124"/>
      <c r="R138" s="1124"/>
      <c r="S138" s="1124"/>
    </row>
    <row r="139" spans="2:19">
      <c r="B139" s="1130"/>
      <c r="C139" s="1129"/>
      <c r="D139" s="1132" t="s">
        <v>4917</v>
      </c>
      <c r="E139" s="1129"/>
      <c r="F139" s="1130"/>
      <c r="G139" s="1131"/>
      <c r="H139" s="3936"/>
      <c r="I139" s="1114"/>
      <c r="J139" s="3927"/>
      <c r="K139" s="3928"/>
      <c r="L139" s="3929"/>
      <c r="M139" s="3930"/>
      <c r="N139" s="3931"/>
      <c r="O139" s="3932"/>
      <c r="P139" s="3933"/>
      <c r="Q139" s="1124"/>
      <c r="R139" s="1124"/>
      <c r="S139" s="1124"/>
    </row>
    <row r="140" spans="2:19">
      <c r="B140" s="1130"/>
      <c r="C140" s="1129"/>
      <c r="D140" s="1132" t="s">
        <v>4918</v>
      </c>
      <c r="E140" s="1129"/>
      <c r="F140" s="1130"/>
      <c r="G140" s="1131"/>
      <c r="H140" s="3936"/>
      <c r="I140" s="1114"/>
      <c r="J140" s="3927"/>
      <c r="K140" s="3928"/>
      <c r="L140" s="3929"/>
      <c r="M140" s="3930"/>
      <c r="N140" s="3931"/>
      <c r="O140" s="3932"/>
      <c r="P140" s="3933"/>
      <c r="Q140" s="1124"/>
      <c r="R140" s="1124"/>
      <c r="S140" s="1124"/>
    </row>
    <row r="141" spans="2:19">
      <c r="B141" s="1130"/>
      <c r="C141" s="1129"/>
      <c r="D141" s="1132" t="s">
        <v>4919</v>
      </c>
      <c r="E141" s="1129"/>
      <c r="F141" s="1130"/>
      <c r="G141" s="1131"/>
      <c r="H141" s="3936"/>
      <c r="I141" s="1114"/>
      <c r="J141" s="3927"/>
      <c r="K141" s="3928"/>
      <c r="L141" s="3929"/>
      <c r="M141" s="3930"/>
      <c r="N141" s="3931"/>
      <c r="O141" s="3932"/>
      <c r="P141" s="3933"/>
      <c r="Q141" s="1124"/>
      <c r="R141" s="1124"/>
      <c r="S141" s="1124"/>
    </row>
    <row r="142" spans="2:19" ht="25.5">
      <c r="B142" s="1130"/>
      <c r="C142" s="1129"/>
      <c r="D142" s="1132" t="s">
        <v>4920</v>
      </c>
      <c r="E142" s="1129"/>
      <c r="F142" s="1130"/>
      <c r="G142" s="1131"/>
      <c r="H142" s="3936"/>
      <c r="I142" s="1114"/>
      <c r="J142" s="3927"/>
      <c r="K142" s="3928"/>
      <c r="L142" s="3929"/>
      <c r="M142" s="3930"/>
      <c r="N142" s="3931"/>
      <c r="O142" s="3932"/>
      <c r="P142" s="3933"/>
      <c r="Q142" s="1124"/>
      <c r="R142" s="1124"/>
      <c r="S142" s="1124"/>
    </row>
    <row r="143" spans="2:19">
      <c r="B143" s="1130"/>
      <c r="C143" s="1129"/>
      <c r="D143" s="1132" t="s">
        <v>4921</v>
      </c>
      <c r="E143" s="1129"/>
      <c r="F143" s="1130"/>
      <c r="G143" s="1131"/>
      <c r="H143" s="3936"/>
      <c r="I143" s="1114"/>
      <c r="J143" s="3927"/>
      <c r="K143" s="3928"/>
      <c r="L143" s="3929"/>
      <c r="M143" s="3930"/>
      <c r="N143" s="3931"/>
      <c r="O143" s="3932"/>
      <c r="P143" s="3933"/>
      <c r="Q143" s="1124"/>
      <c r="R143" s="1124"/>
      <c r="S143" s="1124"/>
    </row>
    <row r="144" spans="2:19">
      <c r="B144" s="1130"/>
      <c r="C144" s="1129"/>
      <c r="D144" s="1132" t="s">
        <v>4922</v>
      </c>
      <c r="E144" s="1129"/>
      <c r="F144" s="1130"/>
      <c r="G144" s="1131"/>
      <c r="H144" s="3936"/>
      <c r="I144" s="1114"/>
      <c r="J144" s="3927"/>
      <c r="K144" s="3928"/>
      <c r="L144" s="3929"/>
      <c r="M144" s="3930"/>
      <c r="N144" s="3931"/>
      <c r="O144" s="3932"/>
      <c r="P144" s="3933"/>
      <c r="Q144" s="1124"/>
      <c r="R144" s="1124"/>
      <c r="S144" s="1124"/>
    </row>
    <row r="145" spans="2:19">
      <c r="B145" s="1130"/>
      <c r="C145" s="1129"/>
      <c r="D145" s="1132" t="s">
        <v>4923</v>
      </c>
      <c r="E145" s="1129"/>
      <c r="F145" s="1130"/>
      <c r="G145" s="1131"/>
      <c r="H145" s="3936"/>
      <c r="I145" s="1114"/>
      <c r="J145" s="3927"/>
      <c r="K145" s="3928"/>
      <c r="L145" s="3929"/>
      <c r="M145" s="3930"/>
      <c r="N145" s="3931"/>
      <c r="O145" s="3932"/>
      <c r="P145" s="3933"/>
      <c r="Q145" s="1124"/>
      <c r="R145" s="1124"/>
      <c r="S145" s="1124"/>
    </row>
    <row r="146" spans="2:19">
      <c r="B146" s="1130"/>
      <c r="C146" s="1129"/>
      <c r="D146" s="1132" t="s">
        <v>4924</v>
      </c>
      <c r="E146" s="1129"/>
      <c r="F146" s="1130"/>
      <c r="G146" s="1131"/>
      <c r="H146" s="3936"/>
      <c r="I146" s="1114"/>
      <c r="J146" s="3927"/>
      <c r="K146" s="3928"/>
      <c r="L146" s="3929"/>
      <c r="M146" s="3930"/>
      <c r="N146" s="3931"/>
      <c r="O146" s="3932"/>
      <c r="P146" s="3933"/>
      <c r="Q146" s="1124"/>
      <c r="R146" s="1124"/>
      <c r="S146" s="1124"/>
    </row>
    <row r="147" spans="2:19">
      <c r="B147" s="1130"/>
      <c r="C147" s="1129"/>
      <c r="D147" s="1132" t="s">
        <v>4925</v>
      </c>
      <c r="E147" s="1129"/>
      <c r="F147" s="1130"/>
      <c r="G147" s="1131"/>
      <c r="H147" s="3936"/>
      <c r="I147" s="1114"/>
      <c r="J147" s="3927"/>
      <c r="K147" s="3928"/>
      <c r="L147" s="3929"/>
      <c r="M147" s="3930"/>
      <c r="N147" s="3931"/>
      <c r="O147" s="3932"/>
      <c r="P147" s="3933"/>
      <c r="Q147" s="1124"/>
      <c r="R147" s="1124"/>
      <c r="S147" s="1124"/>
    </row>
    <row r="148" spans="2:19">
      <c r="B148" s="1130"/>
      <c r="C148" s="1129"/>
      <c r="D148" s="1132" t="s">
        <v>4926</v>
      </c>
      <c r="E148" s="1129"/>
      <c r="F148" s="1130"/>
      <c r="G148" s="1131"/>
      <c r="H148" s="3936"/>
      <c r="I148" s="1114"/>
      <c r="J148" s="3927"/>
      <c r="K148" s="3928"/>
      <c r="L148" s="3929"/>
      <c r="M148" s="3930"/>
      <c r="N148" s="3931"/>
      <c r="O148" s="3932"/>
      <c r="P148" s="3933"/>
      <c r="Q148" s="1124"/>
      <c r="R148" s="1124"/>
      <c r="S148" s="1124"/>
    </row>
    <row r="149" spans="2:19">
      <c r="B149" s="1130"/>
      <c r="C149" s="1129"/>
      <c r="D149" s="1132" t="s">
        <v>4927</v>
      </c>
      <c r="E149" s="1129"/>
      <c r="F149" s="1130"/>
      <c r="G149" s="1131"/>
      <c r="H149" s="3936"/>
      <c r="I149" s="1114"/>
      <c r="J149" s="3927"/>
      <c r="K149" s="3928"/>
      <c r="L149" s="3929"/>
      <c r="M149" s="3930"/>
      <c r="N149" s="3931"/>
      <c r="O149" s="3932"/>
      <c r="P149" s="3933"/>
      <c r="Q149" s="1124"/>
      <c r="R149" s="1124"/>
      <c r="S149" s="1124"/>
    </row>
    <row r="150" spans="2:19">
      <c r="B150" s="1130"/>
      <c r="C150" s="1129"/>
      <c r="D150" s="1132" t="s">
        <v>4928</v>
      </c>
      <c r="E150" s="1129"/>
      <c r="F150" s="1130"/>
      <c r="G150" s="1131"/>
      <c r="H150" s="3936"/>
      <c r="I150" s="1114"/>
      <c r="J150" s="3927"/>
      <c r="K150" s="3928"/>
      <c r="L150" s="3929"/>
      <c r="M150" s="3930"/>
      <c r="N150" s="3931"/>
      <c r="O150" s="3932"/>
      <c r="P150" s="3933"/>
      <c r="Q150" s="1124"/>
      <c r="R150" s="1124"/>
      <c r="S150" s="1124"/>
    </row>
    <row r="151" spans="2:19">
      <c r="B151" s="1130"/>
      <c r="C151" s="1129"/>
      <c r="D151" s="1132" t="s">
        <v>4929</v>
      </c>
      <c r="E151" s="1129"/>
      <c r="F151" s="1130"/>
      <c r="G151" s="1131"/>
      <c r="H151" s="3936"/>
      <c r="I151" s="1114"/>
      <c r="J151" s="3927"/>
      <c r="K151" s="3928"/>
      <c r="L151" s="3929"/>
      <c r="M151" s="3930"/>
      <c r="N151" s="3931"/>
      <c r="O151" s="3932"/>
      <c r="P151" s="3933"/>
      <c r="Q151" s="1124"/>
      <c r="R151" s="1124"/>
      <c r="S151" s="1124"/>
    </row>
    <row r="152" spans="2:19">
      <c r="B152" s="1130"/>
      <c r="C152" s="1129"/>
      <c r="D152" s="1132" t="s">
        <v>4930</v>
      </c>
      <c r="E152" s="1129"/>
      <c r="F152" s="1130"/>
      <c r="G152" s="1131"/>
      <c r="H152" s="3936"/>
      <c r="I152" s="1114"/>
      <c r="J152" s="3927"/>
      <c r="K152" s="3928"/>
      <c r="L152" s="3929"/>
      <c r="M152" s="3930"/>
      <c r="N152" s="3931"/>
      <c r="O152" s="3932"/>
      <c r="P152" s="3933"/>
      <c r="Q152" s="1124"/>
      <c r="R152" s="1124"/>
      <c r="S152" s="1124"/>
    </row>
    <row r="153" spans="2:19">
      <c r="B153" s="1130"/>
      <c r="C153" s="1129"/>
      <c r="D153" s="1132" t="s">
        <v>4931</v>
      </c>
      <c r="E153" s="1129"/>
      <c r="F153" s="1130"/>
      <c r="G153" s="1131"/>
      <c r="H153" s="3936"/>
      <c r="I153" s="1114"/>
      <c r="J153" s="3927"/>
      <c r="K153" s="3928"/>
      <c r="L153" s="3929"/>
      <c r="M153" s="3930"/>
      <c r="N153" s="3931"/>
      <c r="O153" s="3932"/>
      <c r="P153" s="3933"/>
      <c r="Q153" s="1124"/>
      <c r="R153" s="1124"/>
      <c r="S153" s="1124"/>
    </row>
    <row r="154" spans="2:19">
      <c r="B154" s="1130"/>
      <c r="C154" s="1129"/>
      <c r="D154" s="1132" t="s">
        <v>4932</v>
      </c>
      <c r="E154" s="1129"/>
      <c r="F154" s="1130"/>
      <c r="G154" s="1131"/>
      <c r="H154" s="3936"/>
      <c r="I154" s="1114"/>
      <c r="J154" s="3927"/>
      <c r="K154" s="3928"/>
      <c r="L154" s="3929"/>
      <c r="M154" s="3930"/>
      <c r="N154" s="3931"/>
      <c r="O154" s="3932"/>
      <c r="P154" s="3933"/>
      <c r="Q154" s="1124"/>
      <c r="R154" s="1124"/>
      <c r="S154" s="1124"/>
    </row>
    <row r="155" spans="2:19">
      <c r="B155" s="1130"/>
      <c r="C155" s="1129"/>
      <c r="D155" s="1132" t="s">
        <v>4933</v>
      </c>
      <c r="E155" s="1129"/>
      <c r="F155" s="1130"/>
      <c r="G155" s="1131"/>
      <c r="H155" s="3936"/>
      <c r="I155" s="1114"/>
      <c r="J155" s="3927"/>
      <c r="K155" s="3928"/>
      <c r="L155" s="3929"/>
      <c r="M155" s="3930"/>
      <c r="N155" s="3931"/>
      <c r="O155" s="3932"/>
      <c r="P155" s="3933"/>
      <c r="Q155" s="1124"/>
      <c r="R155" s="1124"/>
      <c r="S155" s="1124"/>
    </row>
    <row r="156" spans="2:19">
      <c r="B156" s="1130"/>
      <c r="C156" s="1129"/>
      <c r="D156" s="1132" t="s">
        <v>4934</v>
      </c>
      <c r="E156" s="1129"/>
      <c r="F156" s="1130"/>
      <c r="G156" s="1131"/>
      <c r="H156" s="3936"/>
      <c r="I156" s="1114"/>
      <c r="J156" s="3927"/>
      <c r="K156" s="3928"/>
      <c r="L156" s="3929"/>
      <c r="M156" s="3930"/>
      <c r="N156" s="3931"/>
      <c r="O156" s="3932"/>
      <c r="P156" s="3933"/>
      <c r="Q156" s="1124"/>
      <c r="R156" s="1124"/>
      <c r="S156" s="1124"/>
    </row>
    <row r="157" spans="2:19">
      <c r="B157" s="1130"/>
      <c r="C157" s="1129"/>
      <c r="D157" s="1132" t="s">
        <v>4935</v>
      </c>
      <c r="E157" s="1129"/>
      <c r="F157" s="1130"/>
      <c r="G157" s="1131"/>
      <c r="H157" s="3936"/>
      <c r="I157" s="1114"/>
      <c r="J157" s="3927"/>
      <c r="K157" s="3928"/>
      <c r="L157" s="3929"/>
      <c r="M157" s="3930"/>
      <c r="N157" s="3931"/>
      <c r="O157" s="3932"/>
      <c r="P157" s="3933"/>
      <c r="Q157" s="1124"/>
      <c r="R157" s="1124"/>
      <c r="S157" s="1124"/>
    </row>
    <row r="158" spans="2:19">
      <c r="B158" s="1130"/>
      <c r="C158" s="1129"/>
      <c r="D158" s="1132" t="s">
        <v>4936</v>
      </c>
      <c r="E158" s="1129"/>
      <c r="F158" s="1130"/>
      <c r="G158" s="1131"/>
      <c r="H158" s="3936"/>
      <c r="I158" s="1114"/>
      <c r="J158" s="3927"/>
      <c r="K158" s="3928"/>
      <c r="L158" s="3929"/>
      <c r="M158" s="3930"/>
      <c r="N158" s="3931"/>
      <c r="O158" s="3932"/>
      <c r="P158" s="3933"/>
      <c r="Q158" s="1124"/>
      <c r="R158" s="1124"/>
      <c r="S158" s="1124"/>
    </row>
    <row r="159" spans="2:19">
      <c r="B159" s="1130"/>
      <c r="C159" s="1129"/>
      <c r="D159" s="1132" t="s">
        <v>4937</v>
      </c>
      <c r="E159" s="1129"/>
      <c r="F159" s="1130"/>
      <c r="G159" s="1131"/>
      <c r="H159" s="3936"/>
      <c r="I159" s="1114"/>
      <c r="J159" s="3927"/>
      <c r="K159" s="3928"/>
      <c r="L159" s="3929"/>
      <c r="M159" s="3930"/>
      <c r="N159" s="3931"/>
      <c r="O159" s="3932"/>
      <c r="P159" s="3933"/>
      <c r="Q159" s="1124"/>
      <c r="R159" s="1124"/>
      <c r="S159" s="1124"/>
    </row>
    <row r="160" spans="2:19">
      <c r="B160" s="1130"/>
      <c r="C160" s="1129"/>
      <c r="D160" s="1132" t="s">
        <v>4837</v>
      </c>
      <c r="E160" s="1129"/>
      <c r="F160" s="1130"/>
      <c r="G160" s="1131"/>
      <c r="H160" s="3936"/>
      <c r="I160" s="1114"/>
      <c r="J160" s="3927"/>
      <c r="K160" s="3928"/>
      <c r="L160" s="3929"/>
      <c r="M160" s="3930"/>
      <c r="N160" s="3931"/>
      <c r="O160" s="3932"/>
      <c r="P160" s="3933"/>
      <c r="Q160" s="1124"/>
      <c r="R160" s="1124"/>
      <c r="S160" s="1124"/>
    </row>
    <row r="161" spans="1:19">
      <c r="A161" s="1114"/>
      <c r="B161" s="1130"/>
      <c r="C161" s="1129"/>
      <c r="D161" s="1132" t="s">
        <v>4938</v>
      </c>
      <c r="E161" s="1129"/>
      <c r="F161" s="1130"/>
      <c r="G161" s="1131"/>
      <c r="H161" s="3936"/>
      <c r="I161" s="1114"/>
      <c r="J161" s="3927"/>
      <c r="K161" s="3928"/>
      <c r="L161" s="3929"/>
      <c r="M161" s="3930"/>
      <c r="N161" s="3931"/>
      <c r="O161" s="3932"/>
      <c r="P161" s="3933"/>
      <c r="Q161" s="1124"/>
      <c r="R161" s="1124"/>
      <c r="S161" s="1124"/>
    </row>
    <row r="162" spans="1:19">
      <c r="A162" s="1114"/>
      <c r="B162" s="1130"/>
      <c r="C162" s="1129"/>
      <c r="D162" s="1132" t="s">
        <v>4939</v>
      </c>
      <c r="E162" s="1129"/>
      <c r="F162" s="1130"/>
      <c r="G162" s="1131"/>
      <c r="H162" s="3936"/>
      <c r="I162" s="1114"/>
      <c r="J162" s="3927"/>
      <c r="K162" s="3928"/>
      <c r="L162" s="3929"/>
      <c r="M162" s="3930"/>
      <c r="N162" s="3931"/>
      <c r="O162" s="3932"/>
      <c r="P162" s="3933"/>
      <c r="Q162" s="1124"/>
      <c r="R162" s="1124"/>
      <c r="S162" s="1124"/>
    </row>
    <row r="163" spans="1:19">
      <c r="A163" s="1114"/>
      <c r="B163" s="1130"/>
      <c r="C163" s="1129"/>
      <c r="D163" s="1132" t="s">
        <v>4940</v>
      </c>
      <c r="E163" s="1129"/>
      <c r="F163" s="1130"/>
      <c r="G163" s="1131"/>
      <c r="H163" s="3936"/>
      <c r="I163" s="1114"/>
      <c r="J163" s="3927"/>
      <c r="K163" s="3928"/>
      <c r="L163" s="3929"/>
      <c r="M163" s="3930"/>
      <c r="N163" s="3931"/>
      <c r="O163" s="3932"/>
      <c r="P163" s="3933"/>
      <c r="Q163" s="1124"/>
      <c r="R163" s="1124"/>
      <c r="S163" s="1124"/>
    </row>
    <row r="164" spans="1:19" ht="25.5">
      <c r="A164" s="1114"/>
      <c r="B164" s="1130"/>
      <c r="C164" s="1129"/>
      <c r="D164" s="1132" t="s">
        <v>4941</v>
      </c>
      <c r="E164" s="1129"/>
      <c r="F164" s="1130"/>
      <c r="G164" s="1131"/>
      <c r="H164" s="3936"/>
      <c r="I164" s="1114"/>
      <c r="J164" s="3927"/>
      <c r="K164" s="3928"/>
      <c r="L164" s="3929"/>
      <c r="M164" s="3930"/>
      <c r="N164" s="3931"/>
      <c r="O164" s="3932"/>
      <c r="P164" s="3933"/>
      <c r="Q164" s="1124"/>
      <c r="R164" s="1124"/>
      <c r="S164" s="1124"/>
    </row>
    <row r="165" spans="1:19">
      <c r="A165" s="1114"/>
      <c r="B165" s="1130"/>
      <c r="C165" s="1129"/>
      <c r="D165" s="1132" t="s">
        <v>4942</v>
      </c>
      <c r="E165" s="1129"/>
      <c r="F165" s="1130"/>
      <c r="G165" s="1131"/>
      <c r="H165" s="3936"/>
      <c r="I165" s="1114"/>
      <c r="J165" s="3927"/>
      <c r="K165" s="3928"/>
      <c r="L165" s="3929"/>
      <c r="M165" s="3930"/>
      <c r="N165" s="3931"/>
      <c r="O165" s="3932"/>
      <c r="P165" s="3933"/>
      <c r="Q165" s="1124"/>
      <c r="R165" s="1124"/>
      <c r="S165" s="1124"/>
    </row>
    <row r="166" spans="1:19">
      <c r="A166" s="1114"/>
      <c r="B166" s="1130"/>
      <c r="C166" s="1129"/>
      <c r="D166" s="1132" t="s">
        <v>4943</v>
      </c>
      <c r="E166" s="1129"/>
      <c r="F166" s="1130"/>
      <c r="G166" s="1131"/>
      <c r="H166" s="3936"/>
      <c r="I166" s="1114"/>
      <c r="J166" s="3927"/>
      <c r="K166" s="3928"/>
      <c r="L166" s="3929"/>
      <c r="M166" s="3930"/>
      <c r="N166" s="3931"/>
      <c r="O166" s="3932"/>
      <c r="P166" s="3933"/>
      <c r="Q166" s="1124"/>
      <c r="R166" s="1124"/>
      <c r="S166" s="1124"/>
    </row>
    <row r="167" spans="1:19">
      <c r="A167" s="1114"/>
      <c r="B167" s="1130"/>
      <c r="C167" s="1129"/>
      <c r="D167" s="1132" t="s">
        <v>4944</v>
      </c>
      <c r="E167" s="1129"/>
      <c r="F167" s="1130"/>
      <c r="G167" s="1131"/>
      <c r="H167" s="3936"/>
      <c r="I167" s="1114"/>
      <c r="J167" s="3927"/>
      <c r="K167" s="3928"/>
      <c r="L167" s="3929"/>
      <c r="M167" s="3930"/>
      <c r="N167" s="3931"/>
      <c r="O167" s="3932"/>
      <c r="P167" s="3933"/>
      <c r="Q167" s="1124"/>
      <c r="R167" s="1124"/>
      <c r="S167" s="1124"/>
    </row>
    <row r="168" spans="1:19">
      <c r="A168" s="1114"/>
      <c r="B168" s="1130"/>
      <c r="C168" s="1129"/>
      <c r="D168" s="1136"/>
      <c r="E168" s="1129"/>
      <c r="F168" s="1130"/>
      <c r="G168" s="1131"/>
      <c r="H168" s="3936"/>
      <c r="I168" s="1114"/>
      <c r="J168" s="3927"/>
      <c r="K168" s="3928"/>
      <c r="L168" s="3929"/>
      <c r="M168" s="3930"/>
      <c r="N168" s="3931"/>
      <c r="O168" s="3932"/>
      <c r="P168" s="3933"/>
      <c r="Q168" s="1124"/>
      <c r="R168" s="1124"/>
      <c r="S168" s="1124"/>
    </row>
    <row r="169" spans="1:19">
      <c r="A169" s="3270" t="s">
        <v>4797</v>
      </c>
      <c r="B169" s="3271">
        <v>1</v>
      </c>
      <c r="C169" s="3272">
        <f>COUNT(C$24:C168)+1</f>
        <v>4</v>
      </c>
      <c r="D169" s="3273" t="s">
        <v>4945</v>
      </c>
      <c r="E169" s="3272" t="s">
        <v>200</v>
      </c>
      <c r="F169" s="3274">
        <v>3</v>
      </c>
      <c r="G169" s="3275">
        <v>0</v>
      </c>
      <c r="H169" s="3935">
        <f>ROUND((G169*F169),2)</f>
        <v>0</v>
      </c>
      <c r="I169" s="1114"/>
      <c r="J169" s="3927"/>
      <c r="K169" s="3928"/>
      <c r="L169" s="3929"/>
      <c r="M169" s="3930"/>
      <c r="N169" s="3931"/>
      <c r="O169" s="3932"/>
      <c r="P169" s="3933"/>
      <c r="Q169" s="1124"/>
      <c r="R169" s="1124"/>
      <c r="S169" s="1124"/>
    </row>
    <row r="170" spans="1:19">
      <c r="A170" s="1114"/>
      <c r="B170" s="1130"/>
      <c r="C170" s="1129"/>
      <c r="D170" s="1137" t="s">
        <v>4873</v>
      </c>
      <c r="E170" s="1129"/>
      <c r="F170" s="1130"/>
      <c r="G170" s="1131"/>
      <c r="H170" s="3936"/>
      <c r="I170" s="1114"/>
      <c r="J170" s="3927"/>
      <c r="K170" s="3928"/>
      <c r="L170" s="3929"/>
      <c r="M170" s="3930"/>
      <c r="N170" s="3931"/>
      <c r="O170" s="3932"/>
      <c r="P170" s="3933"/>
      <c r="Q170" s="1124"/>
      <c r="R170" s="1124"/>
      <c r="S170" s="1124"/>
    </row>
    <row r="171" spans="1:19">
      <c r="A171" s="1114"/>
      <c r="B171" s="1130"/>
      <c r="C171" s="1129"/>
      <c r="D171" s="1138"/>
      <c r="E171" s="1129"/>
      <c r="F171" s="1130"/>
      <c r="G171" s="1131"/>
      <c r="H171" s="3936"/>
      <c r="I171" s="1114"/>
      <c r="J171" s="3927"/>
      <c r="K171" s="3928"/>
      <c r="L171" s="3929"/>
      <c r="M171" s="3930"/>
      <c r="N171" s="3931"/>
      <c r="O171" s="3932"/>
      <c r="P171" s="3933"/>
      <c r="Q171" s="1124"/>
      <c r="R171" s="1124"/>
      <c r="S171" s="1124"/>
    </row>
    <row r="172" spans="1:19">
      <c r="A172" s="3270" t="s">
        <v>4797</v>
      </c>
      <c r="B172" s="3271">
        <v>1</v>
      </c>
      <c r="C172" s="3272">
        <f>COUNT(C$24:C171)+1</f>
        <v>5</v>
      </c>
      <c r="D172" s="3273" t="s">
        <v>4946</v>
      </c>
      <c r="E172" s="3272" t="s">
        <v>525</v>
      </c>
      <c r="F172" s="3274">
        <v>1</v>
      </c>
      <c r="G172" s="3275">
        <v>0</v>
      </c>
      <c r="H172" s="3935">
        <f>ROUND((G172*F172),2)</f>
        <v>0</v>
      </c>
      <c r="I172" s="1114"/>
      <c r="J172" s="3927"/>
      <c r="K172" s="3928"/>
      <c r="L172" s="3929"/>
      <c r="M172" s="3930"/>
      <c r="N172" s="3931"/>
      <c r="O172" s="3932"/>
      <c r="P172" s="3933"/>
      <c r="Q172" s="1124"/>
      <c r="R172" s="1124"/>
      <c r="S172" s="1124"/>
    </row>
    <row r="173" spans="1:19" ht="38.25">
      <c r="A173" s="1114"/>
      <c r="B173" s="1130"/>
      <c r="C173" s="1129"/>
      <c r="D173" s="1128" t="s">
        <v>4947</v>
      </c>
      <c r="E173" s="1129"/>
      <c r="F173" s="1130"/>
      <c r="G173" s="1131"/>
      <c r="H173" s="3936"/>
      <c r="I173" s="1114"/>
      <c r="J173" s="3927"/>
      <c r="K173" s="3928"/>
      <c r="L173" s="3929"/>
      <c r="M173" s="3930"/>
      <c r="N173" s="3931"/>
      <c r="O173" s="3932"/>
      <c r="P173" s="3933"/>
      <c r="Q173" s="1124"/>
      <c r="R173" s="1124"/>
      <c r="S173" s="1124"/>
    </row>
    <row r="174" spans="1:19" ht="25.5">
      <c r="A174" s="1114"/>
      <c r="B174" s="1130"/>
      <c r="C174" s="1129"/>
      <c r="D174" s="1132" t="s">
        <v>4948</v>
      </c>
      <c r="E174" s="1129"/>
      <c r="F174" s="1130"/>
      <c r="G174" s="1131"/>
      <c r="H174" s="3936"/>
      <c r="I174" s="1114"/>
      <c r="J174" s="3927"/>
      <c r="K174" s="3928"/>
      <c r="L174" s="3929"/>
      <c r="M174" s="3930"/>
      <c r="N174" s="3931"/>
      <c r="O174" s="3932"/>
      <c r="P174" s="3933"/>
      <c r="Q174" s="1124"/>
      <c r="R174" s="1124"/>
      <c r="S174" s="1124"/>
    </row>
    <row r="175" spans="1:19" ht="25.5">
      <c r="A175" s="1114"/>
      <c r="B175" s="1130"/>
      <c r="C175" s="1129"/>
      <c r="D175" s="1132" t="s">
        <v>4949</v>
      </c>
      <c r="E175" s="1129"/>
      <c r="F175" s="1130"/>
      <c r="G175" s="1131"/>
      <c r="H175" s="3936"/>
      <c r="I175" s="1114"/>
      <c r="J175" s="3927"/>
      <c r="K175" s="3928"/>
      <c r="L175" s="3929"/>
      <c r="M175" s="3930"/>
      <c r="N175" s="3931"/>
      <c r="O175" s="3932"/>
      <c r="P175" s="3933"/>
      <c r="Q175" s="1124"/>
      <c r="R175" s="1124"/>
      <c r="S175" s="1124"/>
    </row>
    <row r="176" spans="1:19" ht="38.25">
      <c r="A176" s="1114"/>
      <c r="B176" s="1130"/>
      <c r="C176" s="1129"/>
      <c r="D176" s="1132" t="s">
        <v>4950</v>
      </c>
      <c r="E176" s="1129"/>
      <c r="F176" s="1130"/>
      <c r="G176" s="1131"/>
      <c r="H176" s="3936"/>
      <c r="I176" s="1114"/>
      <c r="J176" s="3927"/>
      <c r="K176" s="3928"/>
      <c r="L176" s="3929"/>
      <c r="M176" s="3930"/>
      <c r="N176" s="3931"/>
      <c r="O176" s="3932"/>
      <c r="P176" s="3933"/>
      <c r="Q176" s="1124"/>
      <c r="R176" s="1124"/>
      <c r="S176" s="1124"/>
    </row>
    <row r="177" spans="2:19" ht="25.5">
      <c r="B177" s="1130"/>
      <c r="C177" s="1129"/>
      <c r="D177" s="1132" t="s">
        <v>4951</v>
      </c>
      <c r="E177" s="1129"/>
      <c r="F177" s="1130"/>
      <c r="G177" s="1131"/>
      <c r="H177" s="3936"/>
      <c r="I177" s="1114"/>
      <c r="J177" s="3927"/>
      <c r="K177" s="3928"/>
      <c r="L177" s="3929"/>
      <c r="M177" s="3930"/>
      <c r="N177" s="3931"/>
      <c r="O177" s="3932"/>
      <c r="P177" s="3933"/>
      <c r="Q177" s="1124"/>
      <c r="R177" s="1124"/>
      <c r="S177" s="1124"/>
    </row>
    <row r="178" spans="2:19">
      <c r="B178" s="1130"/>
      <c r="C178" s="1129"/>
      <c r="D178" s="1132" t="s">
        <v>4952</v>
      </c>
      <c r="E178" s="1129"/>
      <c r="F178" s="1130"/>
      <c r="G178" s="1131"/>
      <c r="H178" s="3936"/>
      <c r="I178" s="1114"/>
      <c r="J178" s="3927"/>
      <c r="K178" s="3928"/>
      <c r="L178" s="3929"/>
      <c r="M178" s="3930"/>
      <c r="N178" s="3931"/>
      <c r="O178" s="3932"/>
      <c r="P178" s="3933"/>
      <c r="Q178" s="1124"/>
      <c r="R178" s="1124"/>
      <c r="S178" s="1124"/>
    </row>
    <row r="179" spans="2:19" ht="38.25">
      <c r="B179" s="1130"/>
      <c r="C179" s="1129"/>
      <c r="D179" s="1132" t="s">
        <v>4953</v>
      </c>
      <c r="E179" s="1129"/>
      <c r="F179" s="1130"/>
      <c r="G179" s="1131"/>
      <c r="H179" s="3936"/>
      <c r="I179" s="1114"/>
      <c r="J179" s="3927"/>
      <c r="K179" s="3928"/>
      <c r="L179" s="3929"/>
      <c r="M179" s="3930"/>
      <c r="N179" s="3931"/>
      <c r="O179" s="3932"/>
      <c r="P179" s="3933"/>
      <c r="Q179" s="1124"/>
      <c r="R179" s="1124"/>
      <c r="S179" s="1124"/>
    </row>
    <row r="180" spans="2:19" ht="38.25">
      <c r="B180" s="1130"/>
      <c r="C180" s="1129"/>
      <c r="D180" s="1135" t="s">
        <v>4954</v>
      </c>
      <c r="E180" s="1129"/>
      <c r="F180" s="1130"/>
      <c r="G180" s="1131"/>
      <c r="H180" s="3936"/>
      <c r="I180" s="1114"/>
      <c r="J180" s="3927"/>
      <c r="K180" s="3928"/>
      <c r="L180" s="3929"/>
      <c r="M180" s="3930"/>
      <c r="N180" s="3931"/>
      <c r="O180" s="3932"/>
      <c r="P180" s="3933"/>
      <c r="Q180" s="1124"/>
      <c r="R180" s="1124"/>
      <c r="S180" s="1124"/>
    </row>
    <row r="181" spans="2:19" ht="25.5">
      <c r="B181" s="1130"/>
      <c r="C181" s="1129"/>
      <c r="D181" s="1132" t="s">
        <v>4955</v>
      </c>
      <c r="E181" s="1129"/>
      <c r="F181" s="1130"/>
      <c r="G181" s="1131"/>
      <c r="H181" s="3936"/>
      <c r="I181" s="1114"/>
      <c r="J181" s="3927"/>
      <c r="K181" s="3928"/>
      <c r="L181" s="3929"/>
      <c r="M181" s="3930"/>
      <c r="N181" s="3931"/>
      <c r="O181" s="3932"/>
      <c r="P181" s="3933"/>
      <c r="Q181" s="1124"/>
      <c r="R181" s="1124"/>
      <c r="S181" s="1124"/>
    </row>
    <row r="182" spans="2:19">
      <c r="B182" s="1130"/>
      <c r="C182" s="1129"/>
      <c r="D182" s="1133" t="s">
        <v>4956</v>
      </c>
      <c r="E182" s="1129"/>
      <c r="F182" s="1130"/>
      <c r="G182" s="1131"/>
      <c r="H182" s="3936"/>
      <c r="I182" s="1114"/>
      <c r="J182" s="3927"/>
      <c r="K182" s="3928"/>
      <c r="L182" s="3929"/>
      <c r="M182" s="3930"/>
      <c r="N182" s="3931"/>
      <c r="O182" s="3932"/>
      <c r="P182" s="3933"/>
      <c r="Q182" s="1124"/>
      <c r="R182" s="1124"/>
      <c r="S182" s="1124"/>
    </row>
    <row r="183" spans="2:19" ht="25.5">
      <c r="B183" s="1130"/>
      <c r="C183" s="1129"/>
      <c r="D183" s="1133" t="s">
        <v>4957</v>
      </c>
      <c r="E183" s="1129"/>
      <c r="F183" s="1130"/>
      <c r="G183" s="1131"/>
      <c r="H183" s="3936"/>
      <c r="I183" s="1114"/>
      <c r="J183" s="3927"/>
      <c r="K183" s="3928"/>
      <c r="L183" s="3929"/>
      <c r="M183" s="3930"/>
      <c r="N183" s="3931"/>
      <c r="O183" s="3932"/>
      <c r="P183" s="3933"/>
      <c r="Q183" s="1124"/>
      <c r="R183" s="1124"/>
      <c r="S183" s="1124"/>
    </row>
    <row r="184" spans="2:19">
      <c r="B184" s="1130"/>
      <c r="C184" s="1129"/>
      <c r="D184" s="1133" t="s">
        <v>4958</v>
      </c>
      <c r="E184" s="1129"/>
      <c r="F184" s="1130"/>
      <c r="G184" s="1131"/>
      <c r="H184" s="3936"/>
      <c r="I184" s="1114"/>
      <c r="J184" s="3927"/>
      <c r="K184" s="3928"/>
      <c r="L184" s="3929"/>
      <c r="M184" s="3930"/>
      <c r="N184" s="3931"/>
      <c r="O184" s="3932"/>
      <c r="P184" s="3933"/>
      <c r="Q184" s="1124"/>
      <c r="R184" s="1124"/>
      <c r="S184" s="1124"/>
    </row>
    <row r="185" spans="2:19">
      <c r="B185" s="1130"/>
      <c r="C185" s="1129"/>
      <c r="D185" s="1133" t="s">
        <v>4959</v>
      </c>
      <c r="E185" s="1129"/>
      <c r="F185" s="1130"/>
      <c r="G185" s="1131"/>
      <c r="H185" s="3936"/>
      <c r="I185" s="1114"/>
      <c r="J185" s="3927"/>
      <c r="K185" s="3928"/>
      <c r="L185" s="3929"/>
      <c r="M185" s="3930"/>
      <c r="N185" s="3931"/>
      <c r="O185" s="3932"/>
      <c r="P185" s="3933"/>
      <c r="Q185" s="1124"/>
      <c r="R185" s="1124"/>
      <c r="S185" s="1124"/>
    </row>
    <row r="186" spans="2:19">
      <c r="B186" s="1130"/>
      <c r="C186" s="1129"/>
      <c r="D186" s="1133" t="s">
        <v>4960</v>
      </c>
      <c r="E186" s="1129"/>
      <c r="F186" s="1130"/>
      <c r="G186" s="1131"/>
      <c r="H186" s="3936"/>
      <c r="I186" s="1114"/>
      <c r="J186" s="3927"/>
      <c r="K186" s="3928"/>
      <c r="L186" s="3929"/>
      <c r="M186" s="3930"/>
      <c r="N186" s="3931"/>
      <c r="O186" s="3932"/>
      <c r="P186" s="3933"/>
      <c r="Q186" s="1124"/>
      <c r="R186" s="1124"/>
      <c r="S186" s="1124"/>
    </row>
    <row r="187" spans="2:19" ht="25.5">
      <c r="B187" s="1130"/>
      <c r="C187" s="1129"/>
      <c r="D187" s="1133" t="s">
        <v>4961</v>
      </c>
      <c r="E187" s="1129"/>
      <c r="F187" s="1130"/>
      <c r="G187" s="1131"/>
      <c r="H187" s="3936"/>
      <c r="I187" s="1114"/>
      <c r="J187" s="3927"/>
      <c r="K187" s="3928"/>
      <c r="L187" s="3929"/>
      <c r="M187" s="3930"/>
      <c r="N187" s="3931"/>
      <c r="O187" s="3932"/>
      <c r="P187" s="3933"/>
      <c r="Q187" s="1124"/>
      <c r="R187" s="1124"/>
      <c r="S187" s="1124"/>
    </row>
    <row r="188" spans="2:19">
      <c r="B188" s="1130"/>
      <c r="C188" s="1129"/>
      <c r="D188" s="1133" t="s">
        <v>4962</v>
      </c>
      <c r="E188" s="1129"/>
      <c r="F188" s="1130"/>
      <c r="G188" s="1131"/>
      <c r="H188" s="3936"/>
      <c r="I188" s="1114"/>
      <c r="J188" s="3927"/>
      <c r="K188" s="3928"/>
      <c r="L188" s="3929"/>
      <c r="M188" s="3930"/>
      <c r="N188" s="3931"/>
      <c r="O188" s="3932"/>
      <c r="P188" s="3933"/>
      <c r="Q188" s="1124"/>
      <c r="R188" s="1124"/>
      <c r="S188" s="1124"/>
    </row>
    <row r="189" spans="2:19" ht="25.5">
      <c r="B189" s="1130"/>
      <c r="C189" s="1129"/>
      <c r="D189" s="1133" t="s">
        <v>4963</v>
      </c>
      <c r="E189" s="1129"/>
      <c r="F189" s="1130"/>
      <c r="G189" s="1131"/>
      <c r="H189" s="3936"/>
      <c r="I189" s="1114"/>
      <c r="J189" s="3927"/>
      <c r="K189" s="3928"/>
      <c r="L189" s="3929"/>
      <c r="M189" s="3930"/>
      <c r="N189" s="3931"/>
      <c r="O189" s="3932"/>
      <c r="P189" s="3933"/>
      <c r="Q189" s="1124"/>
      <c r="R189" s="1124"/>
      <c r="S189" s="1124"/>
    </row>
    <row r="190" spans="2:19">
      <c r="B190" s="1130"/>
      <c r="C190" s="1129"/>
      <c r="D190" s="1133" t="s">
        <v>4964</v>
      </c>
      <c r="E190" s="1129"/>
      <c r="F190" s="1130"/>
      <c r="G190" s="1131"/>
      <c r="H190" s="3936"/>
      <c r="I190" s="1114"/>
      <c r="J190" s="3927"/>
      <c r="K190" s="3928"/>
      <c r="L190" s="3929"/>
      <c r="M190" s="3930"/>
      <c r="N190" s="3931"/>
      <c r="O190" s="3932"/>
      <c r="P190" s="3933"/>
      <c r="Q190" s="1124"/>
      <c r="R190" s="1124"/>
      <c r="S190" s="1124"/>
    </row>
    <row r="191" spans="2:19">
      <c r="B191" s="1130"/>
      <c r="C191" s="1129"/>
      <c r="D191" s="1135" t="s">
        <v>4965</v>
      </c>
      <c r="E191" s="1129"/>
      <c r="F191" s="1130"/>
      <c r="G191" s="1131"/>
      <c r="H191" s="3936"/>
      <c r="I191" s="1114"/>
      <c r="J191" s="3927"/>
      <c r="K191" s="3928"/>
      <c r="L191" s="3929"/>
      <c r="M191" s="3930"/>
      <c r="N191" s="3931"/>
      <c r="O191" s="3932"/>
      <c r="P191" s="3933"/>
      <c r="Q191" s="1124"/>
      <c r="R191" s="1124"/>
      <c r="S191" s="1124"/>
    </row>
    <row r="192" spans="2:19">
      <c r="B192" s="1130"/>
      <c r="C192" s="1129"/>
      <c r="D192" s="1135" t="s">
        <v>4966</v>
      </c>
      <c r="E192" s="1129"/>
      <c r="F192" s="1130"/>
      <c r="G192" s="1131"/>
      <c r="H192" s="3936"/>
      <c r="I192" s="1114"/>
      <c r="J192" s="3927"/>
      <c r="K192" s="3928"/>
      <c r="L192" s="3929"/>
      <c r="M192" s="3930"/>
      <c r="N192" s="3931"/>
      <c r="O192" s="3932"/>
      <c r="P192" s="3933"/>
      <c r="Q192" s="1124"/>
      <c r="R192" s="1124"/>
      <c r="S192" s="1124"/>
    </row>
    <row r="193" spans="2:19">
      <c r="B193" s="1130"/>
      <c r="C193" s="1129"/>
      <c r="D193" s="1132" t="s">
        <v>4967</v>
      </c>
      <c r="E193" s="1129"/>
      <c r="F193" s="1130"/>
      <c r="G193" s="1131"/>
      <c r="H193" s="3936"/>
      <c r="I193" s="1114"/>
      <c r="J193" s="3927"/>
      <c r="K193" s="3928"/>
      <c r="L193" s="3929"/>
      <c r="M193" s="3930"/>
      <c r="N193" s="3931"/>
      <c r="O193" s="3932"/>
      <c r="P193" s="3933"/>
      <c r="Q193" s="1124"/>
      <c r="R193" s="1124"/>
      <c r="S193" s="1124"/>
    </row>
    <row r="194" spans="2:19">
      <c r="B194" s="1130"/>
      <c r="C194" s="1129"/>
      <c r="D194" s="1132" t="s">
        <v>4968</v>
      </c>
      <c r="E194" s="1129"/>
      <c r="F194" s="1130"/>
      <c r="G194" s="1131"/>
      <c r="H194" s="3936"/>
      <c r="I194" s="1114"/>
      <c r="J194" s="3927"/>
      <c r="K194" s="3928"/>
      <c r="L194" s="3929"/>
      <c r="M194" s="3930"/>
      <c r="N194" s="3931"/>
      <c r="O194" s="3932"/>
      <c r="P194" s="3933"/>
      <c r="Q194" s="1124"/>
      <c r="R194" s="1124"/>
      <c r="S194" s="1124"/>
    </row>
    <row r="195" spans="2:19">
      <c r="B195" s="1130"/>
      <c r="C195" s="1129"/>
      <c r="D195" s="1132" t="s">
        <v>4969</v>
      </c>
      <c r="E195" s="1129"/>
      <c r="F195" s="1130"/>
      <c r="G195" s="1131"/>
      <c r="H195" s="3936"/>
      <c r="I195" s="1114"/>
      <c r="J195" s="3927"/>
      <c r="K195" s="3928"/>
      <c r="L195" s="3929"/>
      <c r="M195" s="3930"/>
      <c r="N195" s="3931"/>
      <c r="O195" s="3932"/>
      <c r="P195" s="3933"/>
      <c r="Q195" s="1124"/>
      <c r="R195" s="1124"/>
      <c r="S195" s="1124"/>
    </row>
    <row r="196" spans="2:19">
      <c r="B196" s="1130"/>
      <c r="C196" s="1129"/>
      <c r="D196" s="1132" t="s">
        <v>4970</v>
      </c>
      <c r="E196" s="1129"/>
      <c r="F196" s="1130"/>
      <c r="G196" s="1131"/>
      <c r="H196" s="3936"/>
      <c r="I196" s="1114"/>
      <c r="J196" s="3927"/>
      <c r="K196" s="3928"/>
      <c r="L196" s="3929"/>
      <c r="M196" s="3930"/>
      <c r="N196" s="3931"/>
      <c r="O196" s="3932"/>
      <c r="P196" s="3933"/>
      <c r="Q196" s="1124"/>
      <c r="R196" s="1124"/>
      <c r="S196" s="1124"/>
    </row>
    <row r="197" spans="2:19">
      <c r="B197" s="1130"/>
      <c r="C197" s="1129"/>
      <c r="D197" s="1132" t="s">
        <v>4971</v>
      </c>
      <c r="E197" s="1129"/>
      <c r="F197" s="1130"/>
      <c r="G197" s="1131"/>
      <c r="H197" s="3936"/>
      <c r="I197" s="1114"/>
      <c r="J197" s="3927"/>
      <c r="K197" s="3928"/>
      <c r="L197" s="3929"/>
      <c r="M197" s="3930"/>
      <c r="N197" s="3931"/>
      <c r="O197" s="3932"/>
      <c r="P197" s="3933"/>
      <c r="Q197" s="1124"/>
      <c r="R197" s="1124"/>
      <c r="S197" s="1124"/>
    </row>
    <row r="198" spans="2:19">
      <c r="B198" s="1130"/>
      <c r="C198" s="1129"/>
      <c r="D198" s="1132" t="s">
        <v>4972</v>
      </c>
      <c r="E198" s="1129"/>
      <c r="F198" s="1130"/>
      <c r="G198" s="1131"/>
      <c r="H198" s="3936"/>
      <c r="I198" s="1114"/>
      <c r="J198" s="3927"/>
      <c r="K198" s="3928"/>
      <c r="L198" s="3929"/>
      <c r="M198" s="3930"/>
      <c r="N198" s="3931"/>
      <c r="O198" s="3932"/>
      <c r="P198" s="3933"/>
      <c r="Q198" s="1124"/>
      <c r="R198" s="1124"/>
      <c r="S198" s="1124"/>
    </row>
    <row r="199" spans="2:19">
      <c r="B199" s="1130"/>
      <c r="C199" s="1129"/>
      <c r="D199" s="1132" t="s">
        <v>4973</v>
      </c>
      <c r="E199" s="1129"/>
      <c r="F199" s="1130"/>
      <c r="G199" s="1131"/>
      <c r="H199" s="3936"/>
      <c r="I199" s="1114"/>
      <c r="J199" s="3927"/>
      <c r="K199" s="3928"/>
      <c r="L199" s="3929"/>
      <c r="M199" s="3930"/>
      <c r="N199" s="3931"/>
      <c r="O199" s="3932"/>
      <c r="P199" s="3933"/>
      <c r="Q199" s="1124"/>
      <c r="R199" s="1124"/>
      <c r="S199" s="1124"/>
    </row>
    <row r="200" spans="2:19">
      <c r="B200" s="1130"/>
      <c r="C200" s="1129"/>
      <c r="D200" s="1132" t="s">
        <v>4974</v>
      </c>
      <c r="E200" s="1129"/>
      <c r="F200" s="1130"/>
      <c r="G200" s="1131"/>
      <c r="H200" s="3936"/>
      <c r="I200" s="1114"/>
      <c r="J200" s="3927"/>
      <c r="K200" s="3928"/>
      <c r="L200" s="3929"/>
      <c r="M200" s="3930"/>
      <c r="N200" s="3931"/>
      <c r="O200" s="3932"/>
      <c r="P200" s="3933"/>
      <c r="Q200" s="1124"/>
      <c r="R200" s="1124"/>
      <c r="S200" s="1124"/>
    </row>
    <row r="201" spans="2:19">
      <c r="B201" s="1130"/>
      <c r="C201" s="1129"/>
      <c r="D201" s="1132" t="s">
        <v>4975</v>
      </c>
      <c r="E201" s="1129"/>
      <c r="F201" s="1130"/>
      <c r="G201" s="1131"/>
      <c r="H201" s="3936"/>
      <c r="I201" s="1114"/>
      <c r="J201" s="3927"/>
      <c r="K201" s="3928"/>
      <c r="L201" s="3929"/>
      <c r="M201" s="3930"/>
      <c r="N201" s="3931"/>
      <c r="O201" s="3932"/>
      <c r="P201" s="3933"/>
      <c r="Q201" s="1124"/>
      <c r="R201" s="1124"/>
      <c r="S201" s="1124"/>
    </row>
    <row r="202" spans="2:19">
      <c r="B202" s="1130"/>
      <c r="C202" s="1129"/>
      <c r="D202" s="1132" t="s">
        <v>4976</v>
      </c>
      <c r="E202" s="1129"/>
      <c r="F202" s="1130"/>
      <c r="G202" s="1131"/>
      <c r="H202" s="3936"/>
      <c r="I202" s="1114"/>
      <c r="J202" s="3927"/>
      <c r="K202" s="3928"/>
      <c r="L202" s="3929"/>
      <c r="M202" s="3930"/>
      <c r="N202" s="3931"/>
      <c r="O202" s="3932"/>
      <c r="P202" s="3933"/>
      <c r="Q202" s="1124"/>
      <c r="R202" s="1124"/>
      <c r="S202" s="1124"/>
    </row>
    <row r="203" spans="2:19">
      <c r="B203" s="1130"/>
      <c r="C203" s="1129"/>
      <c r="D203" s="1132" t="s">
        <v>4977</v>
      </c>
      <c r="E203" s="1129"/>
      <c r="F203" s="1130"/>
      <c r="G203" s="1131"/>
      <c r="H203" s="3936"/>
      <c r="I203" s="1114"/>
      <c r="J203" s="3927"/>
      <c r="K203" s="3928"/>
      <c r="L203" s="3929"/>
      <c r="M203" s="3930"/>
      <c r="N203" s="3931"/>
      <c r="O203" s="3932"/>
      <c r="P203" s="3933"/>
      <c r="Q203" s="1124"/>
      <c r="R203" s="1124"/>
      <c r="S203" s="1124"/>
    </row>
    <row r="204" spans="2:19">
      <c r="B204" s="1130"/>
      <c r="C204" s="1129"/>
      <c r="D204" s="1132" t="s">
        <v>4978</v>
      </c>
      <c r="E204" s="1129"/>
      <c r="F204" s="1130"/>
      <c r="G204" s="1131"/>
      <c r="H204" s="3936"/>
      <c r="I204" s="1114"/>
      <c r="J204" s="3927"/>
      <c r="K204" s="3928"/>
      <c r="L204" s="3929"/>
      <c r="M204" s="3930"/>
      <c r="N204" s="3931"/>
      <c r="O204" s="3932"/>
      <c r="P204" s="3933"/>
      <c r="Q204" s="1124"/>
      <c r="R204" s="1124"/>
      <c r="S204" s="1124"/>
    </row>
    <row r="205" spans="2:19">
      <c r="B205" s="1130"/>
      <c r="C205" s="1129"/>
      <c r="D205" s="1132" t="s">
        <v>4979</v>
      </c>
      <c r="E205" s="1129"/>
      <c r="F205" s="1130"/>
      <c r="G205" s="1131"/>
      <c r="H205" s="3936"/>
      <c r="I205" s="1114"/>
      <c r="J205" s="3927"/>
      <c r="K205" s="3928"/>
      <c r="L205" s="3929"/>
      <c r="M205" s="3930"/>
      <c r="N205" s="3931"/>
      <c r="O205" s="3932"/>
      <c r="P205" s="3933"/>
      <c r="Q205" s="1124"/>
      <c r="R205" s="1124"/>
      <c r="S205" s="1124"/>
    </row>
    <row r="206" spans="2:19">
      <c r="B206" s="1130"/>
      <c r="C206" s="1129"/>
      <c r="D206" s="1132" t="s">
        <v>4980</v>
      </c>
      <c r="E206" s="1129"/>
      <c r="F206" s="1130"/>
      <c r="G206" s="1131"/>
      <c r="H206" s="3936"/>
      <c r="I206" s="1114"/>
      <c r="J206" s="3927"/>
      <c r="K206" s="3928"/>
      <c r="L206" s="3929"/>
      <c r="M206" s="3930"/>
      <c r="N206" s="3931"/>
      <c r="O206" s="3932"/>
      <c r="P206" s="3933"/>
      <c r="Q206" s="1124"/>
      <c r="R206" s="1124"/>
      <c r="S206" s="1124"/>
    </row>
    <row r="207" spans="2:19">
      <c r="B207" s="1130"/>
      <c r="C207" s="1129"/>
      <c r="D207" s="1132" t="s">
        <v>4981</v>
      </c>
      <c r="E207" s="1129"/>
      <c r="F207" s="1130"/>
      <c r="G207" s="1131"/>
      <c r="H207" s="3936"/>
      <c r="I207" s="1114"/>
      <c r="J207" s="3927"/>
      <c r="K207" s="3928"/>
      <c r="L207" s="3929"/>
      <c r="M207" s="3930"/>
      <c r="N207" s="3931"/>
      <c r="O207" s="3932"/>
      <c r="P207" s="3933"/>
      <c r="Q207" s="1124"/>
      <c r="R207" s="1124"/>
      <c r="S207" s="1124"/>
    </row>
    <row r="208" spans="2:19">
      <c r="B208" s="1130"/>
      <c r="C208" s="1129"/>
      <c r="D208" s="1132" t="s">
        <v>4982</v>
      </c>
      <c r="E208" s="1129"/>
      <c r="F208" s="1130"/>
      <c r="G208" s="1131"/>
      <c r="H208" s="3936"/>
      <c r="I208" s="1114"/>
      <c r="J208" s="3927"/>
      <c r="K208" s="3928"/>
      <c r="L208" s="3929"/>
      <c r="M208" s="3930"/>
      <c r="N208" s="3931"/>
      <c r="O208" s="3932"/>
      <c r="P208" s="3933"/>
      <c r="Q208" s="1124"/>
      <c r="R208" s="1124"/>
      <c r="S208" s="1124"/>
    </row>
    <row r="209" spans="1:19">
      <c r="A209" s="1114"/>
      <c r="B209" s="1130"/>
      <c r="C209" s="1129"/>
      <c r="D209" s="1132" t="s">
        <v>4983</v>
      </c>
      <c r="E209" s="1129"/>
      <c r="F209" s="1130"/>
      <c r="G209" s="1131"/>
      <c r="H209" s="3936"/>
      <c r="I209" s="1114"/>
      <c r="J209" s="3927"/>
      <c r="K209" s="3928"/>
      <c r="L209" s="3929"/>
      <c r="M209" s="3930"/>
      <c r="N209" s="3931"/>
      <c r="O209" s="3932"/>
      <c r="P209" s="3933"/>
      <c r="Q209" s="1124"/>
      <c r="R209" s="1124"/>
      <c r="S209" s="1124"/>
    </row>
    <row r="210" spans="1:19">
      <c r="A210" s="1114"/>
      <c r="B210" s="1130"/>
      <c r="C210" s="1129"/>
      <c r="D210" s="1132" t="s">
        <v>4984</v>
      </c>
      <c r="E210" s="1129"/>
      <c r="F210" s="1130"/>
      <c r="G210" s="1131"/>
      <c r="H210" s="3936"/>
      <c r="I210" s="1114"/>
      <c r="J210" s="3927"/>
      <c r="K210" s="3928"/>
      <c r="L210" s="3929"/>
      <c r="M210" s="3930"/>
      <c r="N210" s="3931"/>
      <c r="O210" s="3932"/>
      <c r="P210" s="3933"/>
      <c r="Q210" s="1124"/>
      <c r="R210" s="1124"/>
      <c r="S210" s="1124"/>
    </row>
    <row r="211" spans="1:19">
      <c r="A211" s="1114"/>
      <c r="B211" s="1130"/>
      <c r="C211" s="1129"/>
      <c r="D211" s="1132" t="s">
        <v>4985</v>
      </c>
      <c r="E211" s="1129"/>
      <c r="F211" s="1130"/>
      <c r="G211" s="1131"/>
      <c r="H211" s="3936"/>
      <c r="I211" s="1114"/>
      <c r="J211" s="3927"/>
      <c r="K211" s="3928"/>
      <c r="L211" s="3929"/>
      <c r="M211" s="3930"/>
      <c r="N211" s="3931"/>
      <c r="O211" s="3932"/>
      <c r="P211" s="3933"/>
      <c r="Q211" s="1124"/>
      <c r="R211" s="1124"/>
      <c r="S211" s="1124"/>
    </row>
    <row r="212" spans="1:19">
      <c r="A212" s="1114"/>
      <c r="B212" s="1130"/>
      <c r="C212" s="1129"/>
      <c r="D212" s="1136"/>
      <c r="E212" s="1129"/>
      <c r="F212" s="1130"/>
      <c r="G212" s="1131"/>
      <c r="H212" s="3936"/>
      <c r="I212" s="1114"/>
      <c r="J212" s="3927"/>
      <c r="K212" s="3928"/>
      <c r="L212" s="3929"/>
      <c r="M212" s="3930"/>
      <c r="N212" s="3931"/>
      <c r="O212" s="3932"/>
      <c r="P212" s="3933"/>
      <c r="Q212" s="1124"/>
      <c r="R212" s="1124"/>
      <c r="S212" s="1124"/>
    </row>
    <row r="213" spans="1:19">
      <c r="A213" s="3270" t="s">
        <v>4797</v>
      </c>
      <c r="B213" s="3271">
        <v>1</v>
      </c>
      <c r="C213" s="3272">
        <f>COUNT(C$24:C212)+1</f>
        <v>6</v>
      </c>
      <c r="D213" s="3273" t="s">
        <v>4986</v>
      </c>
      <c r="E213" s="3272" t="s">
        <v>200</v>
      </c>
      <c r="F213" s="3274">
        <v>1</v>
      </c>
      <c r="G213" s="3275">
        <v>0</v>
      </c>
      <c r="H213" s="3935">
        <f>ROUND((G213*F213),2)</f>
        <v>0</v>
      </c>
      <c r="I213" s="1114"/>
      <c r="J213" s="3927"/>
      <c r="K213" s="3928"/>
      <c r="L213" s="3929"/>
      <c r="M213" s="3930"/>
      <c r="N213" s="3931"/>
      <c r="O213" s="3932"/>
      <c r="P213" s="3933"/>
      <c r="Q213" s="1124"/>
      <c r="R213" s="1124"/>
      <c r="S213" s="1124"/>
    </row>
    <row r="214" spans="1:19">
      <c r="A214" s="1114"/>
      <c r="B214" s="1130"/>
      <c r="C214" s="1129"/>
      <c r="D214" s="1137" t="s">
        <v>4987</v>
      </c>
      <c r="E214" s="1129"/>
      <c r="F214" s="1130"/>
      <c r="G214" s="1131"/>
      <c r="H214" s="3936"/>
      <c r="I214" s="1114"/>
      <c r="J214" s="3927"/>
      <c r="K214" s="3928"/>
      <c r="L214" s="3929"/>
      <c r="M214" s="3930"/>
      <c r="N214" s="3931"/>
      <c r="O214" s="3932"/>
      <c r="P214" s="3933"/>
      <c r="Q214" s="1124"/>
      <c r="R214" s="1124"/>
      <c r="S214" s="1124"/>
    </row>
    <row r="215" spans="1:19">
      <c r="A215" s="1114"/>
      <c r="B215" s="1130"/>
      <c r="C215" s="1129"/>
      <c r="D215" s="1138"/>
      <c r="E215" s="1129"/>
      <c r="F215" s="1130"/>
      <c r="G215" s="1131"/>
      <c r="H215" s="3936"/>
      <c r="I215" s="1114"/>
      <c r="J215" s="3927"/>
      <c r="K215" s="3928"/>
      <c r="L215" s="3929"/>
      <c r="M215" s="3930"/>
      <c r="N215" s="3931"/>
      <c r="O215" s="3932"/>
      <c r="P215" s="3933"/>
      <c r="Q215" s="1124"/>
      <c r="R215" s="1124"/>
      <c r="S215" s="1124"/>
    </row>
    <row r="216" spans="1:19">
      <c r="A216" s="3270" t="s">
        <v>4797</v>
      </c>
      <c r="B216" s="3271">
        <v>1</v>
      </c>
      <c r="C216" s="3272">
        <f>COUNT(C$24:C215)+1</f>
        <v>7</v>
      </c>
      <c r="D216" s="3273" t="s">
        <v>4988</v>
      </c>
      <c r="E216" s="3272" t="s">
        <v>200</v>
      </c>
      <c r="F216" s="3274">
        <v>1</v>
      </c>
      <c r="G216" s="3275">
        <v>0</v>
      </c>
      <c r="H216" s="3935">
        <f>ROUND((G216*F216),2)</f>
        <v>0</v>
      </c>
      <c r="I216" s="1114"/>
      <c r="J216" s="3927"/>
      <c r="K216" s="3928"/>
      <c r="L216" s="3929"/>
      <c r="M216" s="3930"/>
      <c r="N216" s="3931"/>
      <c r="O216" s="3932"/>
      <c r="P216" s="3933"/>
      <c r="Q216" s="1124"/>
      <c r="R216" s="1124"/>
      <c r="S216" s="1124"/>
    </row>
    <row r="217" spans="1:19">
      <c r="A217" s="1114"/>
      <c r="B217" s="1130"/>
      <c r="C217" s="1129"/>
      <c r="D217" s="1139" t="s">
        <v>4989</v>
      </c>
      <c r="E217" s="1129"/>
      <c r="F217" s="1130"/>
      <c r="G217" s="1131"/>
      <c r="H217" s="3936"/>
      <c r="I217" s="1114"/>
      <c r="J217" s="3927"/>
      <c r="K217" s="3928"/>
      <c r="L217" s="3929"/>
      <c r="M217" s="3930"/>
      <c r="N217" s="3931"/>
      <c r="O217" s="3932"/>
      <c r="P217" s="3933"/>
      <c r="Q217" s="1124"/>
      <c r="R217" s="1124"/>
      <c r="S217" s="1124"/>
    </row>
    <row r="218" spans="1:19" ht="38.25">
      <c r="A218" s="1114"/>
      <c r="B218" s="1130"/>
      <c r="C218" s="1129"/>
      <c r="D218" s="1139" t="s">
        <v>4990</v>
      </c>
      <c r="E218" s="1129"/>
      <c r="F218" s="1130"/>
      <c r="G218" s="1131"/>
      <c r="H218" s="3936"/>
      <c r="I218" s="1114"/>
      <c r="J218" s="3927"/>
      <c r="K218" s="3928"/>
      <c r="L218" s="3929"/>
      <c r="M218" s="3930"/>
      <c r="N218" s="3931"/>
      <c r="O218" s="3932"/>
      <c r="P218" s="3933"/>
      <c r="Q218" s="1124"/>
      <c r="R218" s="1124"/>
      <c r="S218" s="1124"/>
    </row>
    <row r="219" spans="1:19">
      <c r="A219" s="1114"/>
      <c r="B219" s="1130"/>
      <c r="C219" s="1129"/>
      <c r="D219" s="1139" t="s">
        <v>4991</v>
      </c>
      <c r="E219" s="1129"/>
      <c r="F219" s="1130"/>
      <c r="G219" s="1131"/>
      <c r="H219" s="3936"/>
      <c r="I219" s="1114"/>
      <c r="J219" s="3927"/>
      <c r="K219" s="3928"/>
      <c r="L219" s="3929"/>
      <c r="M219" s="3930"/>
      <c r="N219" s="3931"/>
      <c r="O219" s="3932"/>
      <c r="P219" s="3933"/>
      <c r="Q219" s="1124"/>
      <c r="R219" s="1124"/>
      <c r="S219" s="1124"/>
    </row>
    <row r="220" spans="1:19">
      <c r="A220" s="1114"/>
      <c r="B220" s="1130"/>
      <c r="C220" s="1129"/>
      <c r="D220" s="1140" t="s">
        <v>4992</v>
      </c>
      <c r="E220" s="1129"/>
      <c r="F220" s="1130"/>
      <c r="G220" s="1131"/>
      <c r="H220" s="3936"/>
      <c r="I220" s="1114"/>
      <c r="J220" s="3927"/>
      <c r="K220" s="3928"/>
      <c r="L220" s="3929"/>
      <c r="M220" s="3930"/>
      <c r="N220" s="3931"/>
      <c r="O220" s="3932"/>
      <c r="P220" s="3933"/>
      <c r="Q220" s="1124"/>
      <c r="R220" s="1124"/>
      <c r="S220" s="1124"/>
    </row>
    <row r="221" spans="1:19">
      <c r="A221" s="1114"/>
      <c r="B221" s="1130"/>
      <c r="C221" s="1129"/>
      <c r="D221" s="1140" t="s">
        <v>4993</v>
      </c>
      <c r="E221" s="1129"/>
      <c r="F221" s="1130"/>
      <c r="G221" s="1131"/>
      <c r="H221" s="3936"/>
      <c r="I221" s="1114"/>
      <c r="J221" s="3927"/>
      <c r="K221" s="3928"/>
      <c r="L221" s="3929"/>
      <c r="M221" s="3930"/>
      <c r="N221" s="3931"/>
      <c r="O221" s="3932"/>
      <c r="P221" s="3933"/>
      <c r="Q221" s="1124"/>
      <c r="R221" s="1124"/>
      <c r="S221" s="1124"/>
    </row>
    <row r="222" spans="1:19">
      <c r="A222" s="1114"/>
      <c r="B222" s="1130"/>
      <c r="C222" s="1129"/>
      <c r="D222" s="1140" t="s">
        <v>4994</v>
      </c>
      <c r="E222" s="1129"/>
      <c r="F222" s="1130"/>
      <c r="G222" s="1131"/>
      <c r="H222" s="3936"/>
      <c r="I222" s="1114"/>
      <c r="J222" s="3927"/>
      <c r="K222" s="3928"/>
      <c r="L222" s="3929"/>
      <c r="M222" s="3930"/>
      <c r="N222" s="3931"/>
      <c r="O222" s="3932"/>
      <c r="P222" s="3933"/>
      <c r="Q222" s="1124"/>
      <c r="R222" s="1124"/>
      <c r="S222" s="1124"/>
    </row>
    <row r="223" spans="1:19">
      <c r="A223" s="1114"/>
      <c r="B223" s="1130"/>
      <c r="C223" s="1129"/>
      <c r="D223" s="1140" t="s">
        <v>4995</v>
      </c>
      <c r="E223" s="1129"/>
      <c r="F223" s="1130"/>
      <c r="G223" s="1131"/>
      <c r="H223" s="3936"/>
      <c r="I223" s="1114"/>
      <c r="J223" s="3927"/>
      <c r="K223" s="3928"/>
      <c r="L223" s="3929"/>
      <c r="M223" s="3930"/>
      <c r="N223" s="3931"/>
      <c r="O223" s="3932"/>
      <c r="P223" s="3933"/>
      <c r="Q223" s="1124"/>
      <c r="R223" s="1124"/>
      <c r="S223" s="1124"/>
    </row>
    <row r="224" spans="1:19">
      <c r="A224" s="1114"/>
      <c r="B224" s="1130"/>
      <c r="C224" s="1129"/>
      <c r="D224" s="1140" t="s">
        <v>4996</v>
      </c>
      <c r="E224" s="1129"/>
      <c r="F224" s="1130"/>
      <c r="G224" s="1131"/>
      <c r="H224" s="3936"/>
      <c r="I224" s="1114"/>
      <c r="J224" s="3927"/>
      <c r="K224" s="3928"/>
      <c r="L224" s="3929"/>
      <c r="M224" s="3930"/>
      <c r="N224" s="3931"/>
      <c r="O224" s="3932"/>
      <c r="P224" s="3933"/>
      <c r="Q224" s="1124"/>
      <c r="R224" s="1124"/>
      <c r="S224" s="1124"/>
    </row>
    <row r="225" spans="1:19">
      <c r="A225" s="1114"/>
      <c r="B225" s="1130"/>
      <c r="C225" s="1129"/>
      <c r="D225" s="1140" t="s">
        <v>4997</v>
      </c>
      <c r="E225" s="1129"/>
      <c r="F225" s="1130"/>
      <c r="G225" s="1131"/>
      <c r="H225" s="3936"/>
      <c r="I225" s="1114"/>
      <c r="J225" s="3927"/>
      <c r="K225" s="3928"/>
      <c r="L225" s="3929"/>
      <c r="M225" s="3930"/>
      <c r="N225" s="3931"/>
      <c r="O225" s="3932"/>
      <c r="P225" s="3933"/>
      <c r="Q225" s="1124"/>
      <c r="R225" s="1124"/>
      <c r="S225" s="1124"/>
    </row>
    <row r="226" spans="1:19">
      <c r="A226" s="1114"/>
      <c r="B226" s="1130"/>
      <c r="C226" s="1129"/>
      <c r="D226" s="1139" t="s">
        <v>4998</v>
      </c>
      <c r="E226" s="1129"/>
      <c r="F226" s="1130"/>
      <c r="G226" s="1131"/>
      <c r="H226" s="3936"/>
      <c r="I226" s="1114"/>
      <c r="J226" s="3927"/>
      <c r="K226" s="3928"/>
      <c r="L226" s="3929"/>
      <c r="M226" s="3930"/>
      <c r="N226" s="3931"/>
      <c r="O226" s="3932"/>
      <c r="P226" s="3933"/>
      <c r="Q226" s="1124"/>
      <c r="R226" s="1124"/>
      <c r="S226" s="1124"/>
    </row>
    <row r="227" spans="1:19" ht="25.5">
      <c r="A227" s="1114"/>
      <c r="B227" s="1130"/>
      <c r="C227" s="1129"/>
      <c r="D227" s="1140" t="s">
        <v>4999</v>
      </c>
      <c r="E227" s="1129"/>
      <c r="F227" s="1130"/>
      <c r="G227" s="1131"/>
      <c r="H227" s="3936"/>
      <c r="I227" s="1114"/>
      <c r="J227" s="3927"/>
      <c r="K227" s="3928"/>
      <c r="L227" s="3929"/>
      <c r="M227" s="3930"/>
      <c r="N227" s="3931"/>
      <c r="O227" s="3932"/>
      <c r="P227" s="3933"/>
      <c r="Q227" s="1124"/>
      <c r="R227" s="1124"/>
      <c r="S227" s="1124"/>
    </row>
    <row r="228" spans="1:19" ht="25.5">
      <c r="A228" s="1114"/>
      <c r="B228" s="1130"/>
      <c r="C228" s="1129"/>
      <c r="D228" s="1140" t="s">
        <v>5000</v>
      </c>
      <c r="E228" s="1129"/>
      <c r="F228" s="1130"/>
      <c r="G228" s="1131"/>
      <c r="H228" s="3936"/>
      <c r="I228" s="1114"/>
      <c r="J228" s="3927"/>
      <c r="K228" s="3928"/>
      <c r="L228" s="3929"/>
      <c r="M228" s="3930"/>
      <c r="N228" s="3931"/>
      <c r="O228" s="3932"/>
      <c r="P228" s="3933"/>
      <c r="Q228" s="1124"/>
      <c r="R228" s="1124"/>
      <c r="S228" s="1124"/>
    </row>
    <row r="229" spans="1:19" ht="25.5">
      <c r="A229" s="1114"/>
      <c r="B229" s="1130"/>
      <c r="C229" s="1129"/>
      <c r="D229" s="1140" t="s">
        <v>5001</v>
      </c>
      <c r="E229" s="1129"/>
      <c r="F229" s="1130"/>
      <c r="G229" s="1131"/>
      <c r="H229" s="3936"/>
      <c r="I229" s="1114"/>
      <c r="J229" s="3927"/>
      <c r="K229" s="3928"/>
      <c r="L229" s="3929"/>
      <c r="M229" s="3930"/>
      <c r="N229" s="3931"/>
      <c r="O229" s="3932"/>
      <c r="P229" s="3933"/>
      <c r="Q229" s="1124"/>
      <c r="R229" s="1124"/>
      <c r="S229" s="1124"/>
    </row>
    <row r="230" spans="1:19" ht="25.5">
      <c r="A230" s="1114"/>
      <c r="B230" s="1130"/>
      <c r="C230" s="1129"/>
      <c r="D230" s="1140" t="s">
        <v>5002</v>
      </c>
      <c r="E230" s="1129"/>
      <c r="F230" s="1130"/>
      <c r="G230" s="1131"/>
      <c r="H230" s="3936"/>
      <c r="I230" s="1114"/>
      <c r="J230" s="3927"/>
      <c r="K230" s="3928"/>
      <c r="L230" s="3929"/>
      <c r="M230" s="3930"/>
      <c r="N230" s="3931"/>
      <c r="O230" s="3932"/>
      <c r="P230" s="3933"/>
      <c r="Q230" s="1124"/>
      <c r="R230" s="1124"/>
      <c r="S230" s="1124"/>
    </row>
    <row r="231" spans="1:19">
      <c r="A231" s="1114"/>
      <c r="B231" s="1130"/>
      <c r="C231" s="1129"/>
      <c r="D231" s="1140" t="s">
        <v>5003</v>
      </c>
      <c r="E231" s="1129"/>
      <c r="F231" s="1130"/>
      <c r="G231" s="1131"/>
      <c r="H231" s="3936"/>
      <c r="I231" s="1114"/>
      <c r="J231" s="3927"/>
      <c r="K231" s="3928"/>
      <c r="L231" s="3929"/>
      <c r="M231" s="3930"/>
      <c r="N231" s="3931"/>
      <c r="O231" s="3932"/>
      <c r="P231" s="3933"/>
      <c r="Q231" s="1124"/>
      <c r="R231" s="1124"/>
      <c r="S231" s="1124"/>
    </row>
    <row r="232" spans="1:19">
      <c r="A232" s="1114"/>
      <c r="B232" s="1130"/>
      <c r="C232" s="1129"/>
      <c r="D232" s="1140" t="s">
        <v>5004</v>
      </c>
      <c r="E232" s="1129"/>
      <c r="F232" s="1130"/>
      <c r="G232" s="1131"/>
      <c r="H232" s="3936"/>
      <c r="I232" s="1114"/>
      <c r="J232" s="3927"/>
      <c r="K232" s="3928"/>
      <c r="L232" s="3929"/>
      <c r="M232" s="3930"/>
      <c r="N232" s="3931"/>
      <c r="O232" s="3932"/>
      <c r="P232" s="3933"/>
      <c r="Q232" s="1124"/>
      <c r="R232" s="1124"/>
      <c r="S232" s="1124"/>
    </row>
    <row r="233" spans="1:19">
      <c r="A233" s="1114"/>
      <c r="B233" s="1130"/>
      <c r="C233" s="1129"/>
      <c r="D233" s="1140" t="s">
        <v>5005</v>
      </c>
      <c r="E233" s="1129"/>
      <c r="F233" s="1130"/>
      <c r="G233" s="1131"/>
      <c r="H233" s="3936"/>
      <c r="I233" s="1114"/>
      <c r="J233" s="3927"/>
      <c r="K233" s="3928"/>
      <c r="L233" s="3929"/>
      <c r="M233" s="3930"/>
      <c r="N233" s="3931"/>
      <c r="O233" s="3932"/>
      <c r="P233" s="3933"/>
      <c r="Q233" s="1124"/>
      <c r="R233" s="1124"/>
      <c r="S233" s="1124"/>
    </row>
    <row r="234" spans="1:19" ht="25.5">
      <c r="A234" s="1114"/>
      <c r="B234" s="1130"/>
      <c r="C234" s="1129"/>
      <c r="D234" s="1139" t="s">
        <v>5006</v>
      </c>
      <c r="E234" s="1129"/>
      <c r="F234" s="1130"/>
      <c r="G234" s="1131"/>
      <c r="H234" s="3936"/>
      <c r="I234" s="1114"/>
      <c r="J234" s="3927"/>
      <c r="K234" s="3928"/>
      <c r="L234" s="3929"/>
      <c r="M234" s="3930"/>
      <c r="N234" s="3931"/>
      <c r="O234" s="3932"/>
      <c r="P234" s="3933"/>
      <c r="Q234" s="1124"/>
      <c r="R234" s="1124"/>
      <c r="S234" s="1124"/>
    </row>
    <row r="235" spans="1:19">
      <c r="A235" s="1114"/>
      <c r="B235" s="1130"/>
      <c r="C235" s="1129"/>
      <c r="D235" s="1138" t="s">
        <v>5007</v>
      </c>
      <c r="E235" s="1129"/>
      <c r="F235" s="1130"/>
      <c r="G235" s="1131"/>
      <c r="H235" s="3936"/>
      <c r="I235" s="1114"/>
      <c r="J235" s="3927"/>
      <c r="K235" s="3928"/>
      <c r="L235" s="3929"/>
      <c r="M235" s="3930"/>
      <c r="N235" s="3931"/>
      <c r="O235" s="3932"/>
      <c r="P235" s="3933"/>
      <c r="Q235" s="1124"/>
      <c r="R235" s="1124"/>
      <c r="S235" s="1124"/>
    </row>
    <row r="236" spans="1:19">
      <c r="A236" s="1114"/>
      <c r="B236" s="1130"/>
      <c r="C236" s="1129"/>
      <c r="D236" s="1138"/>
      <c r="E236" s="1129"/>
      <c r="F236" s="1130"/>
      <c r="G236" s="1131"/>
      <c r="H236" s="3936"/>
      <c r="I236" s="1114"/>
      <c r="J236" s="3927"/>
      <c r="K236" s="3928"/>
      <c r="L236" s="3929"/>
      <c r="M236" s="3930"/>
      <c r="N236" s="3931"/>
      <c r="O236" s="3932"/>
      <c r="P236" s="3933"/>
      <c r="Q236" s="1124"/>
      <c r="R236" s="1124"/>
      <c r="S236" s="1124"/>
    </row>
    <row r="237" spans="1:19">
      <c r="A237" s="3270" t="s">
        <v>4797</v>
      </c>
      <c r="B237" s="3271">
        <v>1</v>
      </c>
      <c r="C237" s="3272">
        <f>COUNT(C$24:C236)+1</f>
        <v>8</v>
      </c>
      <c r="D237" s="3273" t="s">
        <v>5008</v>
      </c>
      <c r="E237" s="3272" t="s">
        <v>200</v>
      </c>
      <c r="F237" s="3274">
        <v>1</v>
      </c>
      <c r="G237" s="3275">
        <v>0</v>
      </c>
      <c r="H237" s="3935">
        <f>ROUND((G237*F237),2)</f>
        <v>0</v>
      </c>
      <c r="I237" s="1114"/>
      <c r="J237" s="3927"/>
      <c r="K237" s="3928"/>
      <c r="L237" s="3929"/>
      <c r="M237" s="3930"/>
      <c r="N237" s="3931"/>
      <c r="O237" s="3932"/>
      <c r="P237" s="3933"/>
      <c r="Q237" s="1124"/>
      <c r="R237" s="1124"/>
      <c r="S237" s="1124"/>
    </row>
    <row r="238" spans="1:19">
      <c r="A238" s="1114"/>
      <c r="B238" s="1130"/>
      <c r="C238" s="1129"/>
      <c r="D238" s="1139" t="s">
        <v>4989</v>
      </c>
      <c r="E238" s="1129"/>
      <c r="F238" s="1130"/>
      <c r="G238" s="1131"/>
      <c r="H238" s="3936"/>
      <c r="I238" s="1114"/>
      <c r="J238" s="3927"/>
      <c r="K238" s="3928"/>
      <c r="L238" s="3929"/>
      <c r="M238" s="3930"/>
      <c r="N238" s="3931"/>
      <c r="O238" s="3932"/>
      <c r="P238" s="3933"/>
      <c r="Q238" s="1124"/>
      <c r="R238" s="1124"/>
      <c r="S238" s="1124"/>
    </row>
    <row r="239" spans="1:19" ht="38.25">
      <c r="A239" s="1114"/>
      <c r="B239" s="1130"/>
      <c r="C239" s="1129"/>
      <c r="D239" s="1139" t="s">
        <v>5009</v>
      </c>
      <c r="E239" s="1129"/>
      <c r="F239" s="1130"/>
      <c r="G239" s="1131"/>
      <c r="H239" s="3936"/>
      <c r="I239" s="1114"/>
      <c r="J239" s="3927"/>
      <c r="K239" s="3928"/>
      <c r="L239" s="3929"/>
      <c r="M239" s="3930"/>
      <c r="N239" s="3931"/>
      <c r="O239" s="3932"/>
      <c r="P239" s="3933"/>
      <c r="Q239" s="1124"/>
      <c r="R239" s="1124"/>
      <c r="S239" s="1124"/>
    </row>
    <row r="240" spans="1:19">
      <c r="A240" s="1114"/>
      <c r="B240" s="1130"/>
      <c r="C240" s="1129"/>
      <c r="D240" s="1139" t="s">
        <v>4991</v>
      </c>
      <c r="E240" s="1129"/>
      <c r="F240" s="1130"/>
      <c r="G240" s="1131"/>
      <c r="H240" s="3936"/>
      <c r="I240" s="1114"/>
      <c r="J240" s="3927"/>
      <c r="K240" s="3928"/>
      <c r="L240" s="3929"/>
      <c r="M240" s="3930"/>
      <c r="N240" s="3931"/>
      <c r="O240" s="3932"/>
      <c r="P240" s="3933"/>
      <c r="Q240" s="1124"/>
      <c r="R240" s="1124"/>
      <c r="S240" s="1124"/>
    </row>
    <row r="241" spans="2:19">
      <c r="B241" s="1130"/>
      <c r="C241" s="1129"/>
      <c r="D241" s="1140" t="s">
        <v>5010</v>
      </c>
      <c r="E241" s="1129"/>
      <c r="F241" s="1130"/>
      <c r="G241" s="1131"/>
      <c r="H241" s="3936"/>
      <c r="I241" s="1114"/>
      <c r="J241" s="3927"/>
      <c r="K241" s="3928"/>
      <c r="L241" s="3929"/>
      <c r="M241" s="3930"/>
      <c r="N241" s="3931"/>
      <c r="O241" s="3932"/>
      <c r="P241" s="3933"/>
      <c r="Q241" s="1124"/>
      <c r="R241" s="1124"/>
      <c r="S241" s="1124"/>
    </row>
    <row r="242" spans="2:19">
      <c r="B242" s="1130"/>
      <c r="C242" s="1129"/>
      <c r="D242" s="1140" t="s">
        <v>5011</v>
      </c>
      <c r="E242" s="1129"/>
      <c r="F242" s="1130"/>
      <c r="G242" s="1131"/>
      <c r="H242" s="3936"/>
      <c r="I242" s="1114"/>
      <c r="J242" s="3927"/>
      <c r="K242" s="3928"/>
      <c r="L242" s="3929"/>
      <c r="M242" s="3930"/>
      <c r="N242" s="3931"/>
      <c r="O242" s="3932"/>
      <c r="P242" s="3933"/>
      <c r="Q242" s="1124"/>
      <c r="R242" s="1124"/>
      <c r="S242" s="1124"/>
    </row>
    <row r="243" spans="2:19">
      <c r="B243" s="1130"/>
      <c r="C243" s="1129"/>
      <c r="D243" s="1140" t="s">
        <v>4994</v>
      </c>
      <c r="E243" s="1129"/>
      <c r="F243" s="1130"/>
      <c r="G243" s="1131"/>
      <c r="H243" s="3936"/>
      <c r="I243" s="1114"/>
      <c r="J243" s="3927"/>
      <c r="K243" s="3928"/>
      <c r="L243" s="3929"/>
      <c r="M243" s="3930"/>
      <c r="N243" s="3931"/>
      <c r="O243" s="3932"/>
      <c r="P243" s="3933"/>
      <c r="Q243" s="1124"/>
      <c r="R243" s="1124"/>
      <c r="S243" s="1124"/>
    </row>
    <row r="244" spans="2:19">
      <c r="B244" s="1130"/>
      <c r="C244" s="1129"/>
      <c r="D244" s="1140" t="s">
        <v>5012</v>
      </c>
      <c r="E244" s="1129"/>
      <c r="F244" s="1130"/>
      <c r="G244" s="1131"/>
      <c r="H244" s="3936"/>
      <c r="I244" s="1114"/>
      <c r="J244" s="3927"/>
      <c r="K244" s="3928"/>
      <c r="L244" s="3929"/>
      <c r="M244" s="3930"/>
      <c r="N244" s="3931"/>
      <c r="O244" s="3932"/>
      <c r="P244" s="3933"/>
      <c r="Q244" s="1124"/>
      <c r="R244" s="1124"/>
      <c r="S244" s="1124"/>
    </row>
    <row r="245" spans="2:19">
      <c r="B245" s="1130"/>
      <c r="C245" s="1129"/>
      <c r="D245" s="1140" t="s">
        <v>5013</v>
      </c>
      <c r="E245" s="1129"/>
      <c r="F245" s="1130"/>
      <c r="G245" s="1131"/>
      <c r="H245" s="3936"/>
      <c r="I245" s="1114"/>
      <c r="J245" s="3927"/>
      <c r="K245" s="3928"/>
      <c r="L245" s="3929"/>
      <c r="M245" s="3930"/>
      <c r="N245" s="3931"/>
      <c r="O245" s="3932"/>
      <c r="P245" s="3933"/>
      <c r="Q245" s="1124"/>
      <c r="R245" s="1124"/>
      <c r="S245" s="1124"/>
    </row>
    <row r="246" spans="2:19">
      <c r="B246" s="1130"/>
      <c r="C246" s="1129"/>
      <c r="D246" s="1140" t="s">
        <v>4997</v>
      </c>
      <c r="E246" s="1129"/>
      <c r="F246" s="1130"/>
      <c r="G246" s="1131"/>
      <c r="H246" s="3936"/>
      <c r="I246" s="1114"/>
      <c r="J246" s="3927"/>
      <c r="K246" s="3928"/>
      <c r="L246" s="3929"/>
      <c r="M246" s="3930"/>
      <c r="N246" s="3931"/>
      <c r="O246" s="3932"/>
      <c r="P246" s="3933"/>
      <c r="Q246" s="1124"/>
      <c r="R246" s="1124"/>
      <c r="S246" s="1124"/>
    </row>
    <row r="247" spans="2:19">
      <c r="B247" s="1130"/>
      <c r="C247" s="1129"/>
      <c r="D247" s="1139" t="s">
        <v>4998</v>
      </c>
      <c r="E247" s="1129"/>
      <c r="F247" s="1130"/>
      <c r="G247" s="1131"/>
      <c r="H247" s="3936"/>
      <c r="I247" s="1114"/>
      <c r="J247" s="3927"/>
      <c r="K247" s="3928"/>
      <c r="L247" s="3929"/>
      <c r="M247" s="3930"/>
      <c r="N247" s="3931"/>
      <c r="O247" s="3932"/>
      <c r="P247" s="3933"/>
      <c r="Q247" s="1124"/>
      <c r="R247" s="1124"/>
      <c r="S247" s="1124"/>
    </row>
    <row r="248" spans="2:19" ht="25.5">
      <c r="B248" s="1130"/>
      <c r="C248" s="1129"/>
      <c r="D248" s="1140" t="s">
        <v>5014</v>
      </c>
      <c r="E248" s="1129"/>
      <c r="F248" s="1130"/>
      <c r="G248" s="1131"/>
      <c r="H248" s="3936"/>
      <c r="I248" s="1114"/>
      <c r="J248" s="3927"/>
      <c r="K248" s="3928"/>
      <c r="L248" s="3929"/>
      <c r="M248" s="3930"/>
      <c r="N248" s="3931"/>
      <c r="O248" s="3932"/>
      <c r="P248" s="3933"/>
      <c r="Q248" s="1124"/>
      <c r="R248" s="1124"/>
      <c r="S248" s="1124"/>
    </row>
    <row r="249" spans="2:19" ht="25.5">
      <c r="B249" s="1130"/>
      <c r="C249" s="1129"/>
      <c r="D249" s="1140" t="s">
        <v>5015</v>
      </c>
      <c r="E249" s="1129"/>
      <c r="F249" s="1130"/>
      <c r="G249" s="1131"/>
      <c r="H249" s="3936"/>
      <c r="I249" s="1114"/>
      <c r="J249" s="3927"/>
      <c r="K249" s="3928"/>
      <c r="L249" s="3929"/>
      <c r="M249" s="3930"/>
      <c r="N249" s="3931"/>
      <c r="O249" s="3932"/>
      <c r="P249" s="3933"/>
      <c r="Q249" s="1124"/>
      <c r="R249" s="1124"/>
      <c r="S249" s="1124"/>
    </row>
    <row r="250" spans="2:19" ht="25.5">
      <c r="B250" s="1130"/>
      <c r="C250" s="1129"/>
      <c r="D250" s="1140" t="s">
        <v>5016</v>
      </c>
      <c r="E250" s="1129"/>
      <c r="F250" s="1130"/>
      <c r="G250" s="1131"/>
      <c r="H250" s="3936"/>
      <c r="I250" s="1114"/>
      <c r="J250" s="3927"/>
      <c r="K250" s="3928"/>
      <c r="L250" s="3929"/>
      <c r="M250" s="3930"/>
      <c r="N250" s="3931"/>
      <c r="O250" s="3932"/>
      <c r="P250" s="3933"/>
      <c r="Q250" s="1124"/>
      <c r="R250" s="1124"/>
      <c r="S250" s="1124"/>
    </row>
    <row r="251" spans="2:19" ht="25.5">
      <c r="B251" s="1130"/>
      <c r="C251" s="1129"/>
      <c r="D251" s="1140" t="s">
        <v>5017</v>
      </c>
      <c r="E251" s="1129"/>
      <c r="F251" s="1130"/>
      <c r="G251" s="1131"/>
      <c r="H251" s="3936"/>
      <c r="I251" s="1114"/>
      <c r="J251" s="3927"/>
      <c r="K251" s="3928"/>
      <c r="L251" s="3929"/>
      <c r="M251" s="3930"/>
      <c r="N251" s="3931"/>
      <c r="O251" s="3932"/>
      <c r="P251" s="3933"/>
      <c r="Q251" s="1124"/>
      <c r="R251" s="1124"/>
      <c r="S251" s="1124"/>
    </row>
    <row r="252" spans="2:19">
      <c r="B252" s="1130"/>
      <c r="C252" s="1129"/>
      <c r="D252" s="1140" t="s">
        <v>5018</v>
      </c>
      <c r="E252" s="1129"/>
      <c r="F252" s="1130"/>
      <c r="G252" s="1131"/>
      <c r="H252" s="3936"/>
      <c r="I252" s="1114"/>
      <c r="J252" s="3927"/>
      <c r="K252" s="3928"/>
      <c r="L252" s="3929"/>
      <c r="M252" s="3930"/>
      <c r="N252" s="3931"/>
      <c r="O252" s="3932"/>
      <c r="P252" s="3933"/>
      <c r="Q252" s="1124"/>
      <c r="R252" s="1124"/>
      <c r="S252" s="1124"/>
    </row>
    <row r="253" spans="2:19">
      <c r="B253" s="1130"/>
      <c r="C253" s="1129"/>
      <c r="D253" s="1140" t="s">
        <v>5019</v>
      </c>
      <c r="E253" s="1129"/>
      <c r="F253" s="1130"/>
      <c r="G253" s="1131"/>
      <c r="H253" s="3936"/>
      <c r="I253" s="1114"/>
      <c r="J253" s="3927"/>
      <c r="K253" s="3928"/>
      <c r="L253" s="3929"/>
      <c r="M253" s="3930"/>
      <c r="N253" s="3931"/>
      <c r="O253" s="3932"/>
      <c r="P253" s="3933"/>
      <c r="Q253" s="1124"/>
      <c r="R253" s="1124"/>
      <c r="S253" s="1124"/>
    </row>
    <row r="254" spans="2:19">
      <c r="B254" s="1130"/>
      <c r="C254" s="1129"/>
      <c r="D254" s="1140" t="s">
        <v>5020</v>
      </c>
      <c r="E254" s="1129"/>
      <c r="F254" s="1130"/>
      <c r="G254" s="1131"/>
      <c r="H254" s="3936"/>
      <c r="I254" s="1114"/>
      <c r="J254" s="3927"/>
      <c r="K254" s="3928"/>
      <c r="L254" s="3929"/>
      <c r="M254" s="3930"/>
      <c r="N254" s="3931"/>
      <c r="O254" s="3932"/>
      <c r="P254" s="3933"/>
      <c r="Q254" s="1124"/>
      <c r="R254" s="1124"/>
      <c r="S254" s="1124"/>
    </row>
    <row r="255" spans="2:19" ht="25.5">
      <c r="B255" s="1130"/>
      <c r="C255" s="1129"/>
      <c r="D255" s="1139" t="s">
        <v>5006</v>
      </c>
      <c r="E255" s="1129"/>
      <c r="F255" s="1130"/>
      <c r="G255" s="1131"/>
      <c r="H255" s="3936"/>
      <c r="I255" s="1114"/>
      <c r="J255" s="3927"/>
      <c r="K255" s="3928"/>
      <c r="L255" s="3929"/>
      <c r="M255" s="3930"/>
      <c r="N255" s="3931"/>
      <c r="O255" s="3932"/>
      <c r="P255" s="3933"/>
      <c r="Q255" s="1124"/>
      <c r="R255" s="1124"/>
      <c r="S255" s="1124"/>
    </row>
    <row r="256" spans="2:19" ht="25.5">
      <c r="B256" s="1130"/>
      <c r="C256" s="1129"/>
      <c r="D256" s="1140" t="s">
        <v>5021</v>
      </c>
      <c r="E256" s="1129"/>
      <c r="F256" s="1130"/>
      <c r="G256" s="1131"/>
      <c r="H256" s="3936"/>
      <c r="I256" s="1114"/>
      <c r="J256" s="3927"/>
      <c r="K256" s="3928"/>
      <c r="L256" s="3929"/>
      <c r="M256" s="3930"/>
      <c r="N256" s="3931"/>
      <c r="O256" s="3932"/>
      <c r="P256" s="3933"/>
      <c r="Q256" s="1124"/>
      <c r="R256" s="1124"/>
      <c r="S256" s="1124"/>
    </row>
    <row r="257" spans="1:19">
      <c r="A257" s="1114"/>
      <c r="B257" s="1130"/>
      <c r="C257" s="1129"/>
      <c r="D257" s="1138" t="s">
        <v>5007</v>
      </c>
      <c r="E257" s="1129"/>
      <c r="F257" s="1130"/>
      <c r="G257" s="1131"/>
      <c r="H257" s="3936"/>
      <c r="I257" s="1114"/>
      <c r="J257" s="3927"/>
      <c r="K257" s="3928"/>
      <c r="L257" s="3929"/>
      <c r="M257" s="3930"/>
      <c r="N257" s="3931"/>
      <c r="O257" s="3932"/>
      <c r="P257" s="3933"/>
      <c r="Q257" s="1124"/>
      <c r="R257" s="1124"/>
      <c r="S257" s="1124"/>
    </row>
    <row r="258" spans="1:19">
      <c r="A258" s="1114"/>
      <c r="B258" s="1115"/>
      <c r="C258" s="1115"/>
      <c r="D258" s="1138"/>
      <c r="E258" s="1129"/>
      <c r="F258" s="1130"/>
      <c r="G258" s="1131"/>
      <c r="H258" s="3936"/>
      <c r="I258" s="1114"/>
      <c r="J258" s="3927"/>
      <c r="K258" s="3928"/>
      <c r="L258" s="3929"/>
      <c r="M258" s="3930"/>
      <c r="N258" s="3931"/>
      <c r="O258" s="3932"/>
      <c r="P258" s="3933"/>
      <c r="Q258" s="1124"/>
      <c r="R258" s="1124"/>
      <c r="S258" s="1124"/>
    </row>
    <row r="259" spans="1:19">
      <c r="A259" s="1114"/>
      <c r="B259" s="1115"/>
      <c r="C259" s="1115"/>
      <c r="D259" s="1126" t="s">
        <v>5022</v>
      </c>
      <c r="E259" s="1129"/>
      <c r="F259" s="1130"/>
      <c r="G259" s="1131"/>
      <c r="H259" s="3936"/>
      <c r="I259" s="1114"/>
      <c r="J259" s="3927"/>
      <c r="K259" s="3928"/>
      <c r="L259" s="3929"/>
      <c r="M259" s="3930"/>
      <c r="N259" s="3931"/>
      <c r="O259" s="3932"/>
      <c r="P259" s="3933"/>
      <c r="Q259" s="1124"/>
      <c r="R259" s="1124"/>
      <c r="S259" s="1124"/>
    </row>
    <row r="260" spans="1:19">
      <c r="A260" s="1114"/>
      <c r="B260" s="1115"/>
      <c r="C260" s="1115"/>
      <c r="D260" s="1138"/>
      <c r="E260" s="1129"/>
      <c r="F260" s="1130"/>
      <c r="G260" s="1131"/>
      <c r="H260" s="3936"/>
      <c r="I260" s="1114"/>
      <c r="J260" s="3927"/>
      <c r="K260" s="3928"/>
      <c r="L260" s="3929"/>
      <c r="M260" s="3930"/>
      <c r="N260" s="3931"/>
      <c r="O260" s="3932"/>
      <c r="P260" s="3933"/>
      <c r="Q260" s="1124"/>
      <c r="R260" s="1124"/>
      <c r="S260" s="1124"/>
    </row>
    <row r="261" spans="1:19">
      <c r="A261" s="3270" t="s">
        <v>4797</v>
      </c>
      <c r="B261" s="3271">
        <v>1</v>
      </c>
      <c r="C261" s="3272">
        <f>COUNT(C$24:C260)+1</f>
        <v>9</v>
      </c>
      <c r="D261" s="3273" t="s">
        <v>5023</v>
      </c>
      <c r="E261" s="3272" t="s">
        <v>200</v>
      </c>
      <c r="F261" s="3274">
        <v>1</v>
      </c>
      <c r="G261" s="3275">
        <v>0</v>
      </c>
      <c r="H261" s="3935">
        <f>ROUND((G261*F261),2)</f>
        <v>0</v>
      </c>
      <c r="I261" s="1114"/>
      <c r="J261" s="3927"/>
      <c r="K261" s="3928"/>
      <c r="L261" s="3929"/>
      <c r="M261" s="3930"/>
      <c r="N261" s="3931"/>
      <c r="O261" s="3932"/>
      <c r="P261" s="3933"/>
      <c r="Q261" s="1124"/>
      <c r="R261" s="1124"/>
      <c r="S261" s="1124"/>
    </row>
    <row r="262" spans="1:19" ht="38.25">
      <c r="A262" s="1114"/>
      <c r="B262" s="1115"/>
      <c r="C262" s="1115"/>
      <c r="D262" s="1141" t="s">
        <v>5024</v>
      </c>
      <c r="E262" s="1121"/>
      <c r="F262" s="1122"/>
      <c r="G262" s="1123"/>
      <c r="H262" s="3926"/>
      <c r="I262" s="1114"/>
      <c r="J262" s="3927"/>
      <c r="K262" s="3928"/>
      <c r="L262" s="3929"/>
      <c r="M262" s="3930"/>
      <c r="N262" s="3931"/>
      <c r="O262" s="3932"/>
      <c r="P262" s="3933"/>
      <c r="Q262" s="1124"/>
      <c r="R262" s="1124"/>
      <c r="S262" s="1124"/>
    </row>
    <row r="263" spans="1:19">
      <c r="A263" s="1114"/>
      <c r="B263" s="1115"/>
      <c r="C263" s="1115"/>
      <c r="D263" s="1141" t="s">
        <v>5025</v>
      </c>
      <c r="E263" s="1121"/>
      <c r="F263" s="1122"/>
      <c r="G263" s="1123"/>
      <c r="H263" s="3926"/>
      <c r="I263" s="1114"/>
      <c r="J263" s="3927"/>
      <c r="K263" s="3928"/>
      <c r="L263" s="3929"/>
      <c r="M263" s="3930"/>
      <c r="N263" s="3931"/>
      <c r="O263" s="3932"/>
      <c r="P263" s="3933"/>
      <c r="Q263" s="1124"/>
      <c r="R263" s="1124"/>
      <c r="S263" s="1124"/>
    </row>
    <row r="264" spans="1:19">
      <c r="A264" s="1114"/>
      <c r="B264" s="1115"/>
      <c r="C264" s="1115"/>
      <c r="D264" s="1141" t="s">
        <v>5026</v>
      </c>
      <c r="E264" s="1121"/>
      <c r="F264" s="1122"/>
      <c r="G264" s="1123"/>
      <c r="H264" s="3926"/>
      <c r="I264" s="1114"/>
      <c r="J264" s="3927"/>
      <c r="K264" s="3928"/>
      <c r="L264" s="3929"/>
      <c r="M264" s="3930"/>
      <c r="N264" s="3931"/>
      <c r="O264" s="3932"/>
      <c r="P264" s="3933"/>
      <c r="Q264" s="1124"/>
      <c r="R264" s="1124"/>
      <c r="S264" s="1124"/>
    </row>
    <row r="265" spans="1:19">
      <c r="A265" s="1114"/>
      <c r="B265" s="1115"/>
      <c r="C265" s="1115"/>
      <c r="D265" s="1141"/>
      <c r="E265" s="1121"/>
      <c r="F265" s="1122"/>
      <c r="G265" s="1123"/>
      <c r="H265" s="3926"/>
      <c r="I265" s="1114"/>
      <c r="J265" s="3927"/>
      <c r="K265" s="3928"/>
      <c r="L265" s="3929"/>
      <c r="M265" s="3930"/>
      <c r="N265" s="3931"/>
      <c r="O265" s="3932"/>
      <c r="P265" s="3933"/>
      <c r="Q265" s="1124"/>
      <c r="R265" s="1124"/>
      <c r="S265" s="1124"/>
    </row>
    <row r="266" spans="1:19">
      <c r="A266" s="3270" t="s">
        <v>4797</v>
      </c>
      <c r="B266" s="3271">
        <v>1</v>
      </c>
      <c r="C266" s="3272">
        <f>COUNT(C$24:C265)+1</f>
        <v>10</v>
      </c>
      <c r="D266" s="3273" t="s">
        <v>5027</v>
      </c>
      <c r="E266" s="3272" t="s">
        <v>200</v>
      </c>
      <c r="F266" s="3274">
        <v>1</v>
      </c>
      <c r="G266" s="3275">
        <v>0</v>
      </c>
      <c r="H266" s="3935">
        <f>ROUND((G266*F266),2)</f>
        <v>0</v>
      </c>
      <c r="I266" s="1114"/>
      <c r="J266" s="3927"/>
      <c r="K266" s="3928"/>
      <c r="L266" s="3929"/>
      <c r="M266" s="3930"/>
      <c r="N266" s="3931"/>
      <c r="O266" s="3932"/>
      <c r="P266" s="3933"/>
      <c r="Q266" s="1124"/>
      <c r="R266" s="1124"/>
      <c r="S266" s="1124"/>
    </row>
    <row r="267" spans="1:19" ht="38.25">
      <c r="A267" s="1114"/>
      <c r="B267" s="1115"/>
      <c r="C267" s="1115"/>
      <c r="D267" s="1141" t="s">
        <v>5028</v>
      </c>
      <c r="E267" s="1121"/>
      <c r="F267" s="1122"/>
      <c r="G267" s="1123"/>
      <c r="H267" s="3926"/>
      <c r="I267" s="1114"/>
      <c r="J267" s="3927"/>
      <c r="K267" s="3928"/>
      <c r="L267" s="3929"/>
      <c r="M267" s="3930"/>
      <c r="N267" s="3931"/>
      <c r="O267" s="3932"/>
      <c r="P267" s="3933"/>
      <c r="Q267" s="1124"/>
      <c r="R267" s="1124"/>
      <c r="S267" s="1124"/>
    </row>
    <row r="268" spans="1:19">
      <c r="A268" s="1114"/>
      <c r="B268" s="1115"/>
      <c r="C268" s="1115"/>
      <c r="D268" s="1141" t="s">
        <v>5025</v>
      </c>
      <c r="E268" s="1121"/>
      <c r="F268" s="1122"/>
      <c r="G268" s="1123"/>
      <c r="H268" s="3926"/>
      <c r="I268" s="1114"/>
      <c r="J268" s="3927"/>
      <c r="K268" s="3928"/>
      <c r="L268" s="3929"/>
      <c r="M268" s="3930"/>
      <c r="N268" s="3931"/>
      <c r="O268" s="3932"/>
      <c r="P268" s="3933"/>
      <c r="Q268" s="1124"/>
      <c r="R268" s="1124"/>
      <c r="S268" s="1124"/>
    </row>
    <row r="269" spans="1:19">
      <c r="A269" s="1114"/>
      <c r="B269" s="1115"/>
      <c r="C269" s="1115"/>
      <c r="D269" s="1141" t="s">
        <v>5026</v>
      </c>
      <c r="E269" s="1121"/>
      <c r="F269" s="1122"/>
      <c r="G269" s="1123"/>
      <c r="H269" s="3926"/>
      <c r="I269" s="1114"/>
      <c r="J269" s="3927"/>
      <c r="K269" s="3928"/>
      <c r="L269" s="3929"/>
      <c r="M269" s="3930"/>
      <c r="N269" s="3931"/>
      <c r="O269" s="3932"/>
      <c r="P269" s="3933"/>
      <c r="Q269" s="1124"/>
      <c r="R269" s="1124"/>
      <c r="S269" s="1124"/>
    </row>
    <row r="270" spans="1:19">
      <c r="A270" s="1114"/>
      <c r="B270" s="1115"/>
      <c r="C270" s="1115"/>
      <c r="D270" s="1141"/>
      <c r="E270" s="1121"/>
      <c r="F270" s="1122"/>
      <c r="G270" s="1123"/>
      <c r="H270" s="3926"/>
      <c r="I270" s="1114"/>
      <c r="J270" s="3927"/>
      <c r="K270" s="3928"/>
      <c r="L270" s="3929"/>
      <c r="M270" s="3930"/>
      <c r="N270" s="3931"/>
      <c r="O270" s="3932"/>
      <c r="P270" s="3933"/>
      <c r="Q270" s="1124"/>
      <c r="R270" s="1124"/>
      <c r="S270" s="1124"/>
    </row>
    <row r="271" spans="1:19">
      <c r="A271" s="3270" t="s">
        <v>4797</v>
      </c>
      <c r="B271" s="3271">
        <v>1</v>
      </c>
      <c r="C271" s="3272">
        <f>COUNT(C$24:C270)+1</f>
        <v>11</v>
      </c>
      <c r="D271" s="3273" t="s">
        <v>5029</v>
      </c>
      <c r="E271" s="3272" t="s">
        <v>200</v>
      </c>
      <c r="F271" s="3274">
        <v>1</v>
      </c>
      <c r="G271" s="3275">
        <v>0</v>
      </c>
      <c r="H271" s="3935">
        <f>ROUND((G271*F271),2)</f>
        <v>0</v>
      </c>
      <c r="I271" s="1114"/>
      <c r="J271" s="3927"/>
      <c r="K271" s="3928"/>
      <c r="L271" s="3929"/>
      <c r="M271" s="3930"/>
      <c r="N271" s="3931"/>
      <c r="O271" s="3932"/>
      <c r="P271" s="3933"/>
      <c r="Q271" s="1124"/>
      <c r="R271" s="1124"/>
      <c r="S271" s="1124"/>
    </row>
    <row r="272" spans="1:19" ht="38.25">
      <c r="A272" s="1114"/>
      <c r="B272" s="1115"/>
      <c r="C272" s="1115"/>
      <c r="D272" s="1141" t="s">
        <v>5030</v>
      </c>
      <c r="E272" s="1121"/>
      <c r="F272" s="1122"/>
      <c r="G272" s="1123"/>
      <c r="H272" s="3926"/>
      <c r="I272" s="1114"/>
      <c r="J272" s="3927"/>
      <c r="K272" s="3928"/>
      <c r="L272" s="3929"/>
      <c r="M272" s="3930"/>
      <c r="N272" s="3931"/>
      <c r="O272" s="3932"/>
      <c r="P272" s="3933"/>
      <c r="Q272" s="1124"/>
      <c r="R272" s="1124"/>
      <c r="S272" s="1124"/>
    </row>
    <row r="273" spans="1:19">
      <c r="A273" s="1114"/>
      <c r="B273" s="1115"/>
      <c r="C273" s="1115"/>
      <c r="D273" s="1141" t="s">
        <v>5031</v>
      </c>
      <c r="E273" s="1121"/>
      <c r="F273" s="1122"/>
      <c r="G273" s="1123"/>
      <c r="H273" s="3926"/>
      <c r="I273" s="1114"/>
      <c r="J273" s="3927"/>
      <c r="K273" s="3928"/>
      <c r="L273" s="3929"/>
      <c r="M273" s="3930"/>
      <c r="N273" s="3931"/>
      <c r="O273" s="3932"/>
      <c r="P273" s="3933"/>
      <c r="Q273" s="1124"/>
      <c r="R273" s="1124"/>
      <c r="S273" s="1124"/>
    </row>
    <row r="274" spans="1:19">
      <c r="A274" s="1114"/>
      <c r="B274" s="1115"/>
      <c r="C274" s="1115"/>
      <c r="D274" s="1141" t="s">
        <v>5032</v>
      </c>
      <c r="E274" s="1121"/>
      <c r="F274" s="1122"/>
      <c r="G274" s="1123"/>
      <c r="H274" s="3926"/>
      <c r="I274" s="1114"/>
      <c r="J274" s="3927"/>
      <c r="K274" s="3928"/>
      <c r="L274" s="3929"/>
      <c r="M274" s="3930"/>
      <c r="N274" s="3931"/>
      <c r="O274" s="3932"/>
      <c r="P274" s="3933"/>
      <c r="Q274" s="1124"/>
      <c r="R274" s="1124"/>
      <c r="S274" s="1124"/>
    </row>
    <row r="275" spans="1:19">
      <c r="A275" s="1114"/>
      <c r="B275" s="1115"/>
      <c r="C275" s="1115"/>
      <c r="D275" s="1141"/>
      <c r="E275" s="1121"/>
      <c r="F275" s="1122"/>
      <c r="G275" s="1123"/>
      <c r="H275" s="3926"/>
      <c r="I275" s="1114"/>
      <c r="J275" s="3927"/>
      <c r="K275" s="3928"/>
      <c r="L275" s="3929"/>
      <c r="M275" s="3930"/>
      <c r="N275" s="3931"/>
      <c r="O275" s="3932"/>
      <c r="P275" s="3933"/>
      <c r="Q275" s="1124"/>
      <c r="R275" s="1124"/>
      <c r="S275" s="1124"/>
    </row>
    <row r="276" spans="1:19">
      <c r="A276" s="3270" t="s">
        <v>4797</v>
      </c>
      <c r="B276" s="3271">
        <v>1</v>
      </c>
      <c r="C276" s="3272">
        <f>COUNT(C$24:C274)+1</f>
        <v>12</v>
      </c>
      <c r="D276" s="3273" t="s">
        <v>5033</v>
      </c>
      <c r="E276" s="3272" t="s">
        <v>200</v>
      </c>
      <c r="F276" s="3274">
        <v>1</v>
      </c>
      <c r="G276" s="3275">
        <v>0</v>
      </c>
      <c r="H276" s="3935">
        <f>ROUND((G276*F276),2)</f>
        <v>0</v>
      </c>
      <c r="I276" s="1114"/>
      <c r="J276" s="3927"/>
      <c r="K276" s="3928"/>
      <c r="L276" s="3929"/>
      <c r="M276" s="3930"/>
      <c r="N276" s="3931"/>
      <c r="O276" s="3932"/>
      <c r="P276" s="3933"/>
      <c r="Q276" s="1124"/>
      <c r="R276" s="1124"/>
      <c r="S276" s="1124"/>
    </row>
    <row r="277" spans="1:19" ht="140.25">
      <c r="A277" s="1114"/>
      <c r="B277" s="1115"/>
      <c r="C277" s="1115"/>
      <c r="D277" s="1142" t="s">
        <v>5034</v>
      </c>
      <c r="E277" s="1121"/>
      <c r="F277" s="1122"/>
      <c r="G277" s="1123"/>
      <c r="H277" s="3926"/>
      <c r="I277" s="1114"/>
      <c r="J277" s="3927"/>
      <c r="K277" s="3928"/>
      <c r="L277" s="3929"/>
      <c r="M277" s="3930"/>
      <c r="N277" s="3931"/>
      <c r="O277" s="3932"/>
      <c r="P277" s="3933"/>
      <c r="Q277" s="1124"/>
      <c r="R277" s="1124"/>
      <c r="S277" s="1124"/>
    </row>
    <row r="278" spans="1:19">
      <c r="A278" s="1114"/>
      <c r="B278" s="1115"/>
      <c r="C278" s="1115"/>
      <c r="D278" s="1143" t="s">
        <v>5035</v>
      </c>
      <c r="E278" s="1121"/>
      <c r="F278" s="1122"/>
      <c r="G278" s="1123"/>
      <c r="H278" s="3926"/>
      <c r="I278" s="1114"/>
      <c r="J278" s="3927"/>
      <c r="K278" s="3928"/>
      <c r="L278" s="3929"/>
      <c r="M278" s="3930"/>
      <c r="N278" s="3931"/>
      <c r="O278" s="3932"/>
      <c r="P278" s="3933"/>
      <c r="Q278" s="1124"/>
      <c r="R278" s="1124"/>
      <c r="S278" s="1124"/>
    </row>
    <row r="279" spans="1:19">
      <c r="A279" s="1114"/>
      <c r="B279" s="1115"/>
      <c r="C279" s="1115"/>
      <c r="D279" s="1143" t="s">
        <v>5036</v>
      </c>
      <c r="E279" s="1121"/>
      <c r="F279" s="1122"/>
      <c r="G279" s="1123"/>
      <c r="H279" s="3926"/>
      <c r="I279" s="1114"/>
      <c r="J279" s="3927"/>
      <c r="K279" s="3928"/>
      <c r="L279" s="3929"/>
      <c r="M279" s="3930"/>
      <c r="N279" s="3931"/>
      <c r="O279" s="3932"/>
      <c r="P279" s="3933"/>
      <c r="Q279" s="1124"/>
      <c r="R279" s="1124"/>
      <c r="S279" s="1124"/>
    </row>
    <row r="280" spans="1:19">
      <c r="A280" s="1114"/>
      <c r="B280" s="1115"/>
      <c r="C280" s="1115"/>
      <c r="D280" s="1143" t="s">
        <v>5037</v>
      </c>
      <c r="E280" s="1121"/>
      <c r="F280" s="1122"/>
      <c r="G280" s="1123"/>
      <c r="H280" s="3926"/>
      <c r="I280" s="1114"/>
      <c r="J280" s="3927"/>
      <c r="K280" s="3928"/>
      <c r="L280" s="3929"/>
      <c r="M280" s="3930"/>
      <c r="N280" s="3931"/>
      <c r="O280" s="3932"/>
      <c r="P280" s="3933"/>
      <c r="Q280" s="1124"/>
      <c r="R280" s="1124"/>
      <c r="S280" s="1124"/>
    </row>
    <row r="281" spans="1:19">
      <c r="A281" s="1114"/>
      <c r="B281" s="1115"/>
      <c r="C281" s="1115"/>
      <c r="D281" s="1143" t="s">
        <v>5038</v>
      </c>
      <c r="E281" s="1121"/>
      <c r="F281" s="1122"/>
      <c r="G281" s="1123"/>
      <c r="H281" s="3926"/>
      <c r="I281" s="1114"/>
      <c r="J281" s="3927"/>
      <c r="K281" s="3928"/>
      <c r="L281" s="3929"/>
      <c r="M281" s="3930"/>
      <c r="N281" s="3931"/>
      <c r="O281" s="3932"/>
      <c r="P281" s="3933"/>
      <c r="Q281" s="1124"/>
      <c r="R281" s="1124"/>
      <c r="S281" s="1124"/>
    </row>
    <row r="282" spans="1:19">
      <c r="A282" s="1114"/>
      <c r="B282" s="1115"/>
      <c r="C282" s="1115"/>
      <c r="D282" s="1143" t="s">
        <v>5039</v>
      </c>
      <c r="E282" s="1121"/>
      <c r="F282" s="1122"/>
      <c r="G282" s="1123"/>
      <c r="H282" s="3926"/>
      <c r="I282" s="1114"/>
      <c r="J282" s="3927"/>
      <c r="K282" s="3928"/>
      <c r="L282" s="3929"/>
      <c r="M282" s="3930"/>
      <c r="N282" s="3931"/>
      <c r="O282" s="3932"/>
      <c r="P282" s="3933"/>
      <c r="Q282" s="1124"/>
      <c r="R282" s="1124"/>
      <c r="S282" s="1124"/>
    </row>
    <row r="283" spans="1:19">
      <c r="A283" s="1114"/>
      <c r="B283" s="1115"/>
      <c r="C283" s="1115"/>
      <c r="D283" s="1143" t="s">
        <v>5040</v>
      </c>
      <c r="E283" s="1121"/>
      <c r="F283" s="1122"/>
      <c r="G283" s="1123"/>
      <c r="H283" s="3926"/>
      <c r="I283" s="1114"/>
      <c r="J283" s="3927"/>
      <c r="K283" s="3928"/>
      <c r="L283" s="3929"/>
      <c r="M283" s="3930"/>
      <c r="N283" s="3931"/>
      <c r="O283" s="3932"/>
      <c r="P283" s="3933"/>
      <c r="Q283" s="1124"/>
      <c r="R283" s="1124"/>
      <c r="S283" s="1124"/>
    </row>
    <row r="284" spans="1:19">
      <c r="A284" s="1114"/>
      <c r="B284" s="1115"/>
      <c r="C284" s="1115"/>
      <c r="D284" s="1141"/>
      <c r="E284" s="1121"/>
      <c r="F284" s="1122"/>
      <c r="G284" s="1123"/>
      <c r="H284" s="3926"/>
      <c r="I284" s="1114"/>
      <c r="J284" s="3927"/>
      <c r="K284" s="3928"/>
      <c r="L284" s="3929"/>
      <c r="M284" s="3930"/>
      <c r="N284" s="3931"/>
      <c r="O284" s="3932"/>
      <c r="P284" s="3933"/>
      <c r="Q284" s="1124"/>
      <c r="R284" s="1124"/>
      <c r="S284" s="1124"/>
    </row>
    <row r="285" spans="1:19">
      <c r="A285" s="3270" t="s">
        <v>4797</v>
      </c>
      <c r="B285" s="3271">
        <v>1</v>
      </c>
      <c r="C285" s="3272">
        <f>COUNT(C$24:C284)+1</f>
        <v>13</v>
      </c>
      <c r="D285" s="3273" t="s">
        <v>5041</v>
      </c>
      <c r="E285" s="3272" t="s">
        <v>200</v>
      </c>
      <c r="F285" s="3274">
        <v>2</v>
      </c>
      <c r="G285" s="3275">
        <v>0</v>
      </c>
      <c r="H285" s="3935">
        <f>ROUND((G285*F285),2)</f>
        <v>0</v>
      </c>
      <c r="I285" s="1114"/>
      <c r="J285" s="3927"/>
      <c r="K285" s="3928"/>
      <c r="L285" s="3929"/>
      <c r="M285" s="3930"/>
      <c r="N285" s="3931"/>
      <c r="O285" s="3932"/>
      <c r="P285" s="3933"/>
      <c r="Q285" s="1124"/>
      <c r="R285" s="1124"/>
      <c r="S285" s="1124"/>
    </row>
    <row r="286" spans="1:19">
      <c r="A286" s="1114"/>
      <c r="B286" s="1115"/>
      <c r="C286" s="1115"/>
      <c r="D286" s="1143" t="s">
        <v>5042</v>
      </c>
      <c r="E286" s="1121"/>
      <c r="F286" s="1122"/>
      <c r="G286" s="1123"/>
      <c r="H286" s="3926"/>
      <c r="I286" s="1114"/>
      <c r="J286" s="3927"/>
      <c r="K286" s="3928"/>
      <c r="L286" s="3929"/>
      <c r="M286" s="3930"/>
      <c r="N286" s="3931"/>
      <c r="O286" s="3932"/>
      <c r="P286" s="3933"/>
      <c r="Q286" s="1124"/>
      <c r="R286" s="1124"/>
      <c r="S286" s="1124"/>
    </row>
    <row r="287" spans="1:19">
      <c r="A287" s="1114"/>
      <c r="B287" s="1115"/>
      <c r="C287" s="1115"/>
      <c r="D287" s="1143" t="s">
        <v>5043</v>
      </c>
      <c r="E287" s="1121"/>
      <c r="F287" s="1122"/>
      <c r="G287" s="1123"/>
      <c r="H287" s="3926"/>
      <c r="I287" s="1114"/>
      <c r="J287" s="3927"/>
      <c r="K287" s="3928"/>
      <c r="L287" s="3929"/>
      <c r="M287" s="3930"/>
      <c r="N287" s="3931"/>
      <c r="O287" s="3932"/>
      <c r="P287" s="3933"/>
      <c r="Q287" s="1124"/>
      <c r="R287" s="1124"/>
      <c r="S287" s="1124"/>
    </row>
    <row r="288" spans="1:19">
      <c r="A288" s="1114"/>
      <c r="B288" s="1115"/>
      <c r="C288" s="1115"/>
      <c r="D288" s="1143" t="s">
        <v>5044</v>
      </c>
      <c r="E288" s="1121"/>
      <c r="F288" s="1122"/>
      <c r="G288" s="1123"/>
      <c r="H288" s="3926"/>
      <c r="I288" s="1114"/>
      <c r="J288" s="3927"/>
      <c r="K288" s="3928"/>
      <c r="L288" s="3929"/>
      <c r="M288" s="3930"/>
      <c r="N288" s="3931"/>
      <c r="O288" s="3932"/>
      <c r="P288" s="3933"/>
      <c r="Q288" s="1124"/>
      <c r="R288" s="1124"/>
      <c r="S288" s="1124"/>
    </row>
    <row r="289" spans="1:19">
      <c r="A289" s="1114"/>
      <c r="B289" s="1115"/>
      <c r="C289" s="1115"/>
      <c r="D289" s="1143"/>
      <c r="E289" s="1121"/>
      <c r="F289" s="1122"/>
      <c r="G289" s="1123"/>
      <c r="H289" s="3926"/>
      <c r="I289" s="1114"/>
      <c r="J289" s="3927"/>
      <c r="K289" s="3928"/>
      <c r="L289" s="3929"/>
      <c r="M289" s="3930"/>
      <c r="N289" s="3931"/>
      <c r="O289" s="3932"/>
      <c r="P289" s="3933"/>
      <c r="Q289" s="1124"/>
      <c r="R289" s="1124"/>
      <c r="S289" s="1124"/>
    </row>
    <row r="290" spans="1:19">
      <c r="A290" s="3270" t="s">
        <v>4797</v>
      </c>
      <c r="B290" s="3271">
        <v>1</v>
      </c>
      <c r="C290" s="3272">
        <f>COUNT(C$24:C289)+1</f>
        <v>14</v>
      </c>
      <c r="D290" s="3273" t="s">
        <v>5045</v>
      </c>
      <c r="E290" s="3272" t="s">
        <v>200</v>
      </c>
      <c r="F290" s="3274">
        <v>1</v>
      </c>
      <c r="G290" s="3275">
        <v>0</v>
      </c>
      <c r="H290" s="3935">
        <f>ROUND((G290*F290),2)</f>
        <v>0</v>
      </c>
      <c r="I290" s="1114"/>
      <c r="J290" s="3927"/>
      <c r="K290" s="3928"/>
      <c r="L290" s="3929"/>
      <c r="M290" s="3930"/>
      <c r="N290" s="3931"/>
      <c r="O290" s="3932"/>
      <c r="P290" s="3933"/>
      <c r="Q290" s="1124"/>
      <c r="R290" s="1124"/>
      <c r="S290" s="1124"/>
    </row>
    <row r="291" spans="1:19" ht="25.5">
      <c r="A291" s="1114"/>
      <c r="B291" s="1115"/>
      <c r="C291" s="1115"/>
      <c r="D291" s="1143" t="s">
        <v>5046</v>
      </c>
      <c r="E291" s="1121"/>
      <c r="F291" s="1122"/>
      <c r="G291" s="1123"/>
      <c r="H291" s="3926"/>
      <c r="I291" s="1114"/>
      <c r="J291" s="3927"/>
      <c r="K291" s="3928"/>
      <c r="L291" s="3929"/>
      <c r="M291" s="3930"/>
      <c r="N291" s="3931"/>
      <c r="O291" s="3932"/>
      <c r="P291" s="3933"/>
      <c r="Q291" s="1124"/>
      <c r="R291" s="1124"/>
      <c r="S291" s="1124"/>
    </row>
    <row r="292" spans="1:19">
      <c r="A292" s="1114"/>
      <c r="B292" s="1115"/>
      <c r="C292" s="1115"/>
      <c r="D292" s="1143" t="s">
        <v>5047</v>
      </c>
      <c r="E292" s="1121"/>
      <c r="F292" s="1122"/>
      <c r="G292" s="1123"/>
      <c r="H292" s="3926"/>
      <c r="I292" s="1114"/>
      <c r="J292" s="3927"/>
      <c r="K292" s="3928"/>
      <c r="L292" s="3929"/>
      <c r="M292" s="3930"/>
      <c r="N292" s="3931"/>
      <c r="O292" s="3932"/>
      <c r="P292" s="3933"/>
      <c r="Q292" s="1124"/>
      <c r="R292" s="1124"/>
      <c r="S292" s="1124"/>
    </row>
    <row r="293" spans="1:19">
      <c r="A293" s="1114"/>
      <c r="B293" s="1115"/>
      <c r="C293" s="1115"/>
      <c r="D293" s="1143"/>
      <c r="E293" s="1121"/>
      <c r="F293" s="1122"/>
      <c r="G293" s="1123"/>
      <c r="H293" s="3926"/>
      <c r="I293" s="1114"/>
      <c r="J293" s="3927"/>
      <c r="K293" s="3928"/>
      <c r="L293" s="3929"/>
      <c r="M293" s="3930"/>
      <c r="N293" s="3931"/>
      <c r="O293" s="3932"/>
      <c r="P293" s="3933"/>
      <c r="Q293" s="1124"/>
      <c r="R293" s="1124"/>
      <c r="S293" s="1124"/>
    </row>
    <row r="294" spans="1:19">
      <c r="A294" s="3270" t="s">
        <v>4797</v>
      </c>
      <c r="B294" s="3271">
        <v>1</v>
      </c>
      <c r="C294" s="3272">
        <f>COUNT(C$24:C293)+1</f>
        <v>15</v>
      </c>
      <c r="D294" s="3273" t="s">
        <v>5048</v>
      </c>
      <c r="E294" s="3272" t="s">
        <v>525</v>
      </c>
      <c r="F294" s="3274">
        <v>2</v>
      </c>
      <c r="G294" s="3275">
        <v>0</v>
      </c>
      <c r="H294" s="3935">
        <f>ROUND((G294*F294),2)</f>
        <v>0</v>
      </c>
      <c r="I294" s="1114"/>
      <c r="J294" s="3927"/>
      <c r="K294" s="3928"/>
      <c r="L294" s="3929"/>
      <c r="M294" s="3930"/>
      <c r="N294" s="3931"/>
      <c r="O294" s="3932"/>
      <c r="P294" s="3933"/>
      <c r="Q294" s="1124"/>
      <c r="R294" s="1124"/>
      <c r="S294" s="1124"/>
    </row>
    <row r="295" spans="1:19">
      <c r="A295" s="1114"/>
      <c r="B295" s="1115"/>
      <c r="C295" s="1115"/>
      <c r="D295" s="1143" t="s">
        <v>5049</v>
      </c>
      <c r="E295" s="1121"/>
      <c r="F295" s="1122"/>
      <c r="G295" s="1123"/>
      <c r="H295" s="3926"/>
      <c r="I295" s="1114"/>
      <c r="J295" s="3927"/>
      <c r="K295" s="3928"/>
      <c r="L295" s="3929"/>
      <c r="M295" s="3930"/>
      <c r="N295" s="3931"/>
      <c r="O295" s="3932"/>
      <c r="P295" s="3933"/>
      <c r="Q295" s="1124"/>
      <c r="R295" s="1124"/>
      <c r="S295" s="1124"/>
    </row>
    <row r="296" spans="1:19">
      <c r="A296" s="1114"/>
      <c r="B296" s="1115"/>
      <c r="C296" s="1115"/>
      <c r="D296" s="1143"/>
      <c r="E296" s="1121"/>
      <c r="F296" s="1122"/>
      <c r="G296" s="1123"/>
      <c r="H296" s="3926"/>
      <c r="I296" s="1114"/>
      <c r="J296" s="3927"/>
      <c r="K296" s="3928"/>
      <c r="L296" s="3929"/>
      <c r="M296" s="3930"/>
      <c r="N296" s="3931"/>
      <c r="O296" s="3932"/>
      <c r="P296" s="3933"/>
      <c r="Q296" s="1124"/>
      <c r="R296" s="1124"/>
      <c r="S296" s="1124"/>
    </row>
    <row r="297" spans="1:19">
      <c r="A297" s="3270" t="s">
        <v>4797</v>
      </c>
      <c r="B297" s="3271">
        <v>1</v>
      </c>
      <c r="C297" s="3272">
        <f>COUNT(C$24:C296)+1</f>
        <v>16</v>
      </c>
      <c r="D297" s="3273" t="s">
        <v>5050</v>
      </c>
      <c r="E297" s="3272" t="s">
        <v>200</v>
      </c>
      <c r="F297" s="3274">
        <v>1</v>
      </c>
      <c r="G297" s="3275">
        <v>0</v>
      </c>
      <c r="H297" s="3935">
        <f>ROUND((G297*F297),2)</f>
        <v>0</v>
      </c>
      <c r="I297" s="1114"/>
      <c r="J297" s="3927"/>
      <c r="K297" s="3928"/>
      <c r="L297" s="3929"/>
      <c r="M297" s="3930"/>
      <c r="N297" s="3931"/>
      <c r="O297" s="3932"/>
      <c r="P297" s="3933"/>
      <c r="Q297" s="1124"/>
      <c r="R297" s="1124"/>
      <c r="S297" s="1124"/>
    </row>
    <row r="298" spans="1:19" ht="51">
      <c r="A298" s="1114"/>
      <c r="B298" s="1115"/>
      <c r="C298" s="1115"/>
      <c r="D298" s="1143" t="s">
        <v>5051</v>
      </c>
      <c r="E298" s="1121"/>
      <c r="F298" s="1122"/>
      <c r="G298" s="1123"/>
      <c r="H298" s="3926"/>
      <c r="I298" s="1114"/>
      <c r="J298" s="3927"/>
      <c r="K298" s="3928"/>
      <c r="L298" s="3929"/>
      <c r="M298" s="3930"/>
      <c r="N298" s="3931"/>
      <c r="O298" s="3932"/>
      <c r="P298" s="3933"/>
      <c r="Q298" s="1124"/>
      <c r="R298" s="1124"/>
      <c r="S298" s="1124"/>
    </row>
    <row r="299" spans="1:19">
      <c r="A299" s="1114"/>
      <c r="B299" s="1115"/>
      <c r="C299" s="1115"/>
      <c r="D299" s="1143" t="s">
        <v>5052</v>
      </c>
      <c r="E299" s="1121"/>
      <c r="F299" s="1122"/>
      <c r="G299" s="1123"/>
      <c r="H299" s="3926"/>
      <c r="I299" s="1114"/>
      <c r="J299" s="3927"/>
      <c r="K299" s="3928"/>
      <c r="L299" s="3929"/>
      <c r="M299" s="3930"/>
      <c r="N299" s="3931"/>
      <c r="O299" s="3932"/>
      <c r="P299" s="3933"/>
      <c r="Q299" s="1124"/>
      <c r="R299" s="1124"/>
      <c r="S299" s="1124"/>
    </row>
    <row r="300" spans="1:19">
      <c r="A300" s="1114"/>
      <c r="B300" s="1115"/>
      <c r="C300" s="1115"/>
      <c r="D300" s="1143"/>
      <c r="E300" s="1121"/>
      <c r="F300" s="1122"/>
      <c r="G300" s="1123"/>
      <c r="H300" s="3926"/>
      <c r="I300" s="1114"/>
      <c r="J300" s="3927"/>
      <c r="K300" s="3928"/>
      <c r="L300" s="3929"/>
      <c r="M300" s="3930"/>
      <c r="N300" s="3931"/>
      <c r="O300" s="3932"/>
      <c r="P300" s="3933"/>
      <c r="Q300" s="1124"/>
      <c r="R300" s="1124"/>
      <c r="S300" s="1124"/>
    </row>
    <row r="301" spans="1:19">
      <c r="A301" s="3270" t="s">
        <v>4797</v>
      </c>
      <c r="B301" s="3271">
        <v>1</v>
      </c>
      <c r="C301" s="3272">
        <f>COUNT(C$24:C300)+1</f>
        <v>17</v>
      </c>
      <c r="D301" s="3273" t="s">
        <v>5053</v>
      </c>
      <c r="E301" s="3272" t="s">
        <v>525</v>
      </c>
      <c r="F301" s="3274">
        <v>2</v>
      </c>
      <c r="G301" s="3275">
        <v>0</v>
      </c>
      <c r="H301" s="3935">
        <f>ROUND((G301*F301),2)</f>
        <v>0</v>
      </c>
      <c r="I301" s="1114"/>
      <c r="J301" s="3927"/>
      <c r="K301" s="3928"/>
      <c r="L301" s="3929"/>
      <c r="M301" s="3930"/>
      <c r="N301" s="3931"/>
      <c r="O301" s="3932"/>
      <c r="P301" s="3933"/>
      <c r="Q301" s="1124"/>
      <c r="R301" s="1124"/>
      <c r="S301" s="1124"/>
    </row>
    <row r="302" spans="1:19">
      <c r="A302" s="1114"/>
      <c r="B302" s="1115"/>
      <c r="C302" s="1115"/>
      <c r="D302" s="1143" t="s">
        <v>5054</v>
      </c>
      <c r="E302" s="1121"/>
      <c r="F302" s="1122"/>
      <c r="G302" s="1123"/>
      <c r="H302" s="3926"/>
      <c r="I302" s="1114"/>
      <c r="J302" s="3927"/>
      <c r="K302" s="3928"/>
      <c r="L302" s="3929"/>
      <c r="M302" s="3930"/>
      <c r="N302" s="3931"/>
      <c r="O302" s="3932"/>
      <c r="P302" s="3933"/>
      <c r="Q302" s="1124"/>
      <c r="R302" s="1124"/>
      <c r="S302" s="1124"/>
    </row>
    <row r="303" spans="1:19">
      <c r="A303" s="1114"/>
      <c r="B303" s="1115"/>
      <c r="C303" s="1115"/>
      <c r="D303" s="1141"/>
      <c r="E303" s="1121"/>
      <c r="F303" s="1122"/>
      <c r="G303" s="1123"/>
      <c r="H303" s="3926"/>
      <c r="I303" s="1114"/>
      <c r="J303" s="3927"/>
      <c r="K303" s="3928"/>
      <c r="L303" s="3929"/>
      <c r="M303" s="3930"/>
      <c r="N303" s="3931"/>
      <c r="O303" s="3932"/>
      <c r="P303" s="3933"/>
      <c r="Q303" s="1124"/>
      <c r="R303" s="1124"/>
      <c r="S303" s="1124"/>
    </row>
    <row r="304" spans="1:19">
      <c r="A304" s="3270" t="s">
        <v>4797</v>
      </c>
      <c r="B304" s="3271">
        <v>1</v>
      </c>
      <c r="C304" s="3272">
        <f>COUNT(C$24:C302)+1</f>
        <v>18</v>
      </c>
      <c r="D304" s="3273" t="s">
        <v>5055</v>
      </c>
      <c r="E304" s="3272" t="s">
        <v>200</v>
      </c>
      <c r="F304" s="3274">
        <v>1</v>
      </c>
      <c r="G304" s="3275">
        <v>0</v>
      </c>
      <c r="H304" s="3935">
        <f>ROUND((G304*F304),2)</f>
        <v>0</v>
      </c>
      <c r="I304" s="1114"/>
      <c r="J304" s="3927"/>
      <c r="K304" s="3928"/>
      <c r="L304" s="3929"/>
      <c r="M304" s="3930"/>
      <c r="N304" s="3931"/>
      <c r="O304" s="3932"/>
      <c r="P304" s="3933"/>
      <c r="Q304" s="1124"/>
      <c r="R304" s="1124"/>
      <c r="S304" s="1124"/>
    </row>
    <row r="305" spans="1:19" ht="127.5">
      <c r="A305" s="1114"/>
      <c r="B305" s="1115"/>
      <c r="C305" s="1115"/>
      <c r="D305" s="1142" t="s">
        <v>5056</v>
      </c>
      <c r="E305" s="1121"/>
      <c r="F305" s="1122"/>
      <c r="G305" s="1123"/>
      <c r="H305" s="3926"/>
      <c r="I305" s="1114"/>
      <c r="J305" s="3927"/>
      <c r="K305" s="3928"/>
      <c r="L305" s="3929"/>
      <c r="M305" s="3930"/>
      <c r="N305" s="3931"/>
      <c r="O305" s="3932"/>
      <c r="P305" s="3933"/>
      <c r="Q305" s="1124"/>
      <c r="R305" s="1124"/>
      <c r="S305" s="1124"/>
    </row>
    <row r="306" spans="1:19">
      <c r="A306" s="1114"/>
      <c r="B306" s="1115"/>
      <c r="C306" s="1115"/>
      <c r="D306" s="1143" t="s">
        <v>5057</v>
      </c>
      <c r="E306" s="1121"/>
      <c r="F306" s="1122"/>
      <c r="G306" s="1123"/>
      <c r="H306" s="3926"/>
      <c r="I306" s="1114"/>
      <c r="J306" s="3927"/>
      <c r="K306" s="3928"/>
      <c r="L306" s="3929"/>
      <c r="M306" s="3930"/>
      <c r="N306" s="3931"/>
      <c r="O306" s="3932"/>
      <c r="P306" s="3933"/>
      <c r="Q306" s="1124"/>
      <c r="R306" s="1124"/>
      <c r="S306" s="1124"/>
    </row>
    <row r="307" spans="1:19">
      <c r="A307" s="1114"/>
      <c r="B307" s="1115"/>
      <c r="C307" s="1115"/>
      <c r="D307" s="1143" t="s">
        <v>5058</v>
      </c>
      <c r="E307" s="1121"/>
      <c r="F307" s="1122"/>
      <c r="G307" s="1123"/>
      <c r="H307" s="3926"/>
      <c r="I307" s="1114"/>
      <c r="J307" s="3927"/>
      <c r="K307" s="3928"/>
      <c r="L307" s="3929"/>
      <c r="M307" s="3930"/>
      <c r="N307" s="3931"/>
      <c r="O307" s="3932"/>
      <c r="P307" s="3933"/>
      <c r="Q307" s="1124"/>
      <c r="R307" s="1124"/>
      <c r="S307" s="1124"/>
    </row>
    <row r="308" spans="1:19">
      <c r="A308" s="1114"/>
      <c r="B308" s="1115"/>
      <c r="C308" s="1115"/>
      <c r="D308" s="1143" t="s">
        <v>5059</v>
      </c>
      <c r="E308" s="1121"/>
      <c r="F308" s="1122"/>
      <c r="G308" s="1123"/>
      <c r="H308" s="3926"/>
      <c r="I308" s="1114"/>
      <c r="J308" s="3927"/>
      <c r="K308" s="3928"/>
      <c r="L308" s="3929"/>
      <c r="M308" s="3930"/>
      <c r="N308" s="3931"/>
      <c r="O308" s="3932"/>
      <c r="P308" s="3933"/>
      <c r="Q308" s="1124"/>
      <c r="R308" s="1124"/>
      <c r="S308" s="1124"/>
    </row>
    <row r="309" spans="1:19">
      <c r="A309" s="1114"/>
      <c r="B309" s="1115"/>
      <c r="C309" s="1115"/>
      <c r="D309" s="1143" t="s">
        <v>5060</v>
      </c>
      <c r="E309" s="1121"/>
      <c r="F309" s="1122"/>
      <c r="G309" s="1123"/>
      <c r="H309" s="3926"/>
      <c r="I309" s="1114"/>
      <c r="J309" s="3927"/>
      <c r="K309" s="3928"/>
      <c r="L309" s="3929"/>
      <c r="M309" s="3930"/>
      <c r="N309" s="3931"/>
      <c r="O309" s="3932"/>
      <c r="P309" s="3933"/>
      <c r="Q309" s="1124"/>
      <c r="R309" s="1124"/>
      <c r="S309" s="1124"/>
    </row>
    <row r="310" spans="1:19">
      <c r="A310" s="1114"/>
      <c r="B310" s="1115"/>
      <c r="C310" s="1115"/>
      <c r="D310" s="1143" t="s">
        <v>5039</v>
      </c>
      <c r="E310" s="1121"/>
      <c r="F310" s="1122"/>
      <c r="G310" s="1123"/>
      <c r="H310" s="3926"/>
      <c r="I310" s="1114"/>
      <c r="J310" s="3927"/>
      <c r="K310" s="3928"/>
      <c r="L310" s="3929"/>
      <c r="M310" s="3930"/>
      <c r="N310" s="3931"/>
      <c r="O310" s="3932"/>
      <c r="P310" s="3933"/>
      <c r="Q310" s="1124"/>
      <c r="R310" s="1124"/>
      <c r="S310" s="1124"/>
    </row>
    <row r="311" spans="1:19">
      <c r="A311" s="1114"/>
      <c r="B311" s="1115"/>
      <c r="C311" s="1115"/>
      <c r="D311" s="1143" t="s">
        <v>5040</v>
      </c>
      <c r="E311" s="1121"/>
      <c r="F311" s="1122"/>
      <c r="G311" s="1123"/>
      <c r="H311" s="3926"/>
      <c r="I311" s="1114"/>
      <c r="J311" s="3927"/>
      <c r="K311" s="3928"/>
      <c r="L311" s="3929"/>
      <c r="M311" s="3930"/>
      <c r="N311" s="3931"/>
      <c r="O311" s="3932"/>
      <c r="P311" s="3933"/>
      <c r="Q311" s="1124"/>
      <c r="R311" s="1124"/>
      <c r="S311" s="1124"/>
    </row>
    <row r="312" spans="1:19">
      <c r="A312" s="1114"/>
      <c r="B312" s="1115"/>
      <c r="C312" s="1115"/>
      <c r="D312" s="1143"/>
      <c r="E312" s="1121"/>
      <c r="F312" s="1122"/>
      <c r="G312" s="1123"/>
      <c r="H312" s="3926"/>
      <c r="I312" s="1114"/>
      <c r="J312" s="3927"/>
      <c r="K312" s="3928"/>
      <c r="L312" s="3929"/>
      <c r="M312" s="3930"/>
      <c r="N312" s="3931"/>
      <c r="O312" s="3932"/>
      <c r="P312" s="3933"/>
      <c r="Q312" s="1124"/>
      <c r="R312" s="1124"/>
      <c r="S312" s="1124"/>
    </row>
    <row r="313" spans="1:19">
      <c r="A313" s="3270" t="s">
        <v>4797</v>
      </c>
      <c r="B313" s="3271">
        <v>1</v>
      </c>
      <c r="C313" s="3272">
        <f>COUNT(C$24:C312)+1</f>
        <v>19</v>
      </c>
      <c r="D313" s="3273" t="s">
        <v>5061</v>
      </c>
      <c r="E313" s="3272" t="s">
        <v>200</v>
      </c>
      <c r="F313" s="3274">
        <v>1</v>
      </c>
      <c r="G313" s="3275">
        <v>0</v>
      </c>
      <c r="H313" s="3935">
        <f>ROUND((G313*F313),2)</f>
        <v>0</v>
      </c>
      <c r="I313" s="1114"/>
      <c r="J313" s="3927"/>
      <c r="K313" s="3928"/>
      <c r="L313" s="3929"/>
      <c r="M313" s="3930"/>
      <c r="N313" s="3931"/>
      <c r="O313" s="3932"/>
      <c r="P313" s="3933"/>
      <c r="Q313" s="1124"/>
      <c r="R313" s="1124"/>
      <c r="S313" s="1124"/>
    </row>
    <row r="314" spans="1:19" ht="25.5">
      <c r="A314" s="1114"/>
      <c r="B314" s="1115"/>
      <c r="C314" s="1115"/>
      <c r="D314" s="1143" t="s">
        <v>5046</v>
      </c>
      <c r="E314" s="1121"/>
      <c r="F314" s="1122"/>
      <c r="G314" s="1123"/>
      <c r="H314" s="3926"/>
      <c r="I314" s="1114"/>
      <c r="J314" s="3927"/>
      <c r="K314" s="3928"/>
      <c r="L314" s="3929"/>
      <c r="M314" s="3930"/>
      <c r="N314" s="3931"/>
      <c r="O314" s="3932"/>
      <c r="P314" s="3933"/>
      <c r="Q314" s="1124"/>
      <c r="R314" s="1124"/>
      <c r="S314" s="1124"/>
    </row>
    <row r="315" spans="1:19">
      <c r="A315" s="1114"/>
      <c r="B315" s="1115"/>
      <c r="C315" s="1115"/>
      <c r="D315" s="1143" t="s">
        <v>5049</v>
      </c>
      <c r="E315" s="1121"/>
      <c r="F315" s="1122"/>
      <c r="G315" s="1123"/>
      <c r="H315" s="3926"/>
      <c r="I315" s="1114"/>
      <c r="J315" s="3927"/>
      <c r="K315" s="3928"/>
      <c r="L315" s="3929"/>
      <c r="M315" s="3930"/>
      <c r="N315" s="3931"/>
      <c r="O315" s="3932"/>
      <c r="P315" s="3933"/>
      <c r="Q315" s="1124"/>
      <c r="R315" s="1124"/>
      <c r="S315" s="1124"/>
    </row>
    <row r="316" spans="1:19">
      <c r="A316" s="1114"/>
      <c r="B316" s="1115"/>
      <c r="C316" s="1115"/>
      <c r="D316" s="1143"/>
      <c r="E316" s="1121"/>
      <c r="F316" s="1122"/>
      <c r="G316" s="1123"/>
      <c r="H316" s="3926"/>
      <c r="I316" s="1114"/>
      <c r="J316" s="3927"/>
      <c r="K316" s="3928"/>
      <c r="L316" s="3929"/>
      <c r="M316" s="3930"/>
      <c r="N316" s="3931"/>
      <c r="O316" s="3932"/>
      <c r="P316" s="3933"/>
      <c r="Q316" s="1124"/>
      <c r="R316" s="1124"/>
      <c r="S316" s="1124"/>
    </row>
    <row r="317" spans="1:19">
      <c r="A317" s="3270" t="s">
        <v>4797</v>
      </c>
      <c r="B317" s="3271">
        <v>1</v>
      </c>
      <c r="C317" s="3272">
        <f>COUNT(C$24:C316)+1</f>
        <v>20</v>
      </c>
      <c r="D317" s="3273" t="s">
        <v>5062</v>
      </c>
      <c r="E317" s="3272" t="s">
        <v>200</v>
      </c>
      <c r="F317" s="3274">
        <v>1</v>
      </c>
      <c r="G317" s="3275">
        <v>0</v>
      </c>
      <c r="H317" s="3935">
        <f>ROUND((G317*F317),2)</f>
        <v>0</v>
      </c>
      <c r="I317" s="1114"/>
      <c r="J317" s="3927"/>
      <c r="K317" s="3928"/>
      <c r="L317" s="3929"/>
      <c r="M317" s="3930"/>
      <c r="N317" s="3931"/>
      <c r="O317" s="3932"/>
      <c r="P317" s="3933"/>
      <c r="Q317" s="1124"/>
      <c r="R317" s="1124"/>
      <c r="S317" s="1124"/>
    </row>
    <row r="318" spans="1:19" ht="51">
      <c r="A318" s="1114"/>
      <c r="B318" s="1115"/>
      <c r="C318" s="1115"/>
      <c r="D318" s="1143" t="s">
        <v>5051</v>
      </c>
      <c r="E318" s="1121"/>
      <c r="F318" s="1122"/>
      <c r="G318" s="1123"/>
      <c r="H318" s="3926"/>
      <c r="I318" s="1114"/>
      <c r="J318" s="3927"/>
      <c r="K318" s="3928"/>
      <c r="L318" s="3929"/>
      <c r="M318" s="3930"/>
      <c r="N318" s="3931"/>
      <c r="O318" s="3932"/>
      <c r="P318" s="3933"/>
      <c r="Q318" s="1124"/>
      <c r="R318" s="1124"/>
      <c r="S318" s="1124"/>
    </row>
    <row r="319" spans="1:19">
      <c r="A319" s="1114"/>
      <c r="B319" s="1115"/>
      <c r="C319" s="1115"/>
      <c r="D319" s="1143" t="s">
        <v>5063</v>
      </c>
      <c r="E319" s="1121"/>
      <c r="F319" s="1122"/>
      <c r="G319" s="1123"/>
      <c r="H319" s="3926"/>
      <c r="I319" s="1114"/>
      <c r="J319" s="3927"/>
      <c r="K319" s="3928"/>
      <c r="L319" s="3929"/>
      <c r="M319" s="3930"/>
      <c r="N319" s="3931"/>
      <c r="O319" s="3932"/>
      <c r="P319" s="3933"/>
      <c r="Q319" s="1124"/>
      <c r="R319" s="1124"/>
      <c r="S319" s="1124"/>
    </row>
    <row r="320" spans="1:19">
      <c r="A320" s="1114"/>
      <c r="B320" s="1115"/>
      <c r="C320" s="1115"/>
      <c r="D320" s="1141"/>
      <c r="E320" s="1121"/>
      <c r="F320" s="1122"/>
      <c r="G320" s="1123"/>
      <c r="H320" s="3926"/>
      <c r="I320" s="1114"/>
      <c r="J320" s="3927"/>
      <c r="K320" s="3928"/>
      <c r="L320" s="3929"/>
      <c r="M320" s="3930"/>
      <c r="N320" s="3931"/>
      <c r="O320" s="3932"/>
      <c r="P320" s="3933"/>
      <c r="Q320" s="1124"/>
      <c r="R320" s="1124"/>
      <c r="S320" s="1124"/>
    </row>
    <row r="321" spans="1:19">
      <c r="A321" s="3270" t="s">
        <v>4797</v>
      </c>
      <c r="B321" s="3271">
        <v>1</v>
      </c>
      <c r="C321" s="3272">
        <f>COUNT(C$24:C320)+1</f>
        <v>21</v>
      </c>
      <c r="D321" s="3273" t="s">
        <v>5064</v>
      </c>
      <c r="E321" s="3272" t="s">
        <v>525</v>
      </c>
      <c r="F321" s="3274">
        <v>1</v>
      </c>
      <c r="G321" s="3275">
        <v>0</v>
      </c>
      <c r="H321" s="3935">
        <f>ROUND((G321*F321),2)</f>
        <v>0</v>
      </c>
      <c r="I321" s="1114"/>
      <c r="J321" s="3927"/>
      <c r="K321" s="3928"/>
      <c r="L321" s="3929"/>
      <c r="M321" s="3930"/>
      <c r="N321" s="3931"/>
      <c r="O321" s="3932"/>
      <c r="P321" s="3933"/>
      <c r="Q321" s="1124"/>
      <c r="R321" s="1124"/>
      <c r="S321" s="1124"/>
    </row>
    <row r="322" spans="1:19" ht="51">
      <c r="A322" s="1119"/>
      <c r="B322" s="1127"/>
      <c r="C322" s="1129"/>
      <c r="D322" s="1139" t="s">
        <v>5065</v>
      </c>
      <c r="E322" s="1129"/>
      <c r="F322" s="1130"/>
      <c r="G322" s="1123"/>
      <c r="H322" s="3937"/>
      <c r="I322" s="1114"/>
      <c r="J322" s="3927"/>
      <c r="K322" s="3928"/>
      <c r="L322" s="3929"/>
      <c r="M322" s="3930"/>
      <c r="N322" s="3931"/>
      <c r="O322" s="3932"/>
      <c r="P322" s="3933"/>
      <c r="Q322" s="1124"/>
      <c r="R322" s="1124"/>
      <c r="S322" s="1124"/>
    </row>
    <row r="323" spans="1:19">
      <c r="A323" s="1119"/>
      <c r="B323" s="1127"/>
      <c r="C323" s="1129"/>
      <c r="D323" s="1139" t="s">
        <v>5066</v>
      </c>
      <c r="E323" s="1129"/>
      <c r="F323" s="1130"/>
      <c r="G323" s="1123"/>
      <c r="H323" s="3937"/>
      <c r="I323" s="1114"/>
      <c r="J323" s="3927"/>
      <c r="K323" s="3928"/>
      <c r="L323" s="3929"/>
      <c r="M323" s="3930"/>
      <c r="N323" s="3931"/>
      <c r="O323" s="3932"/>
      <c r="P323" s="3933"/>
      <c r="Q323" s="1124"/>
      <c r="R323" s="1124"/>
      <c r="S323" s="1124"/>
    </row>
    <row r="324" spans="1:19">
      <c r="A324" s="1119"/>
      <c r="B324" s="1127"/>
      <c r="C324" s="1129"/>
      <c r="D324" s="1139" t="s">
        <v>5067</v>
      </c>
      <c r="E324" s="1129"/>
      <c r="F324" s="1130"/>
      <c r="G324" s="1123"/>
      <c r="H324" s="3937"/>
      <c r="I324" s="1114"/>
      <c r="J324" s="3927"/>
      <c r="K324" s="3928"/>
      <c r="L324" s="3929"/>
      <c r="M324" s="3930"/>
      <c r="N324" s="3931"/>
      <c r="O324" s="3932"/>
      <c r="P324" s="3933"/>
      <c r="Q324" s="1124"/>
      <c r="R324" s="1124"/>
      <c r="S324" s="1124"/>
    </row>
    <row r="325" spans="1:19">
      <c r="A325" s="1119"/>
      <c r="B325" s="1127"/>
      <c r="C325" s="1129"/>
      <c r="D325" s="1139" t="s">
        <v>5068</v>
      </c>
      <c r="E325" s="1129"/>
      <c r="F325" s="1130"/>
      <c r="G325" s="1123"/>
      <c r="H325" s="3937"/>
      <c r="I325" s="1114"/>
      <c r="J325" s="3927"/>
      <c r="K325" s="3928"/>
      <c r="L325" s="3929"/>
      <c r="M325" s="3930"/>
      <c r="N325" s="3931"/>
      <c r="O325" s="3932"/>
      <c r="P325" s="3933"/>
      <c r="Q325" s="1124"/>
      <c r="R325" s="1124"/>
      <c r="S325" s="1124"/>
    </row>
    <row r="326" spans="1:19">
      <c r="A326" s="1119"/>
      <c r="B326" s="1127"/>
      <c r="C326" s="1129"/>
      <c r="D326" s="1139" t="s">
        <v>5069</v>
      </c>
      <c r="E326" s="1129"/>
      <c r="F326" s="1130"/>
      <c r="G326" s="1123"/>
      <c r="H326" s="3937"/>
      <c r="I326" s="1114"/>
      <c r="J326" s="3927"/>
      <c r="K326" s="3928"/>
      <c r="L326" s="3929"/>
      <c r="M326" s="3930"/>
      <c r="N326" s="3931"/>
      <c r="O326" s="3932"/>
      <c r="P326" s="3933"/>
      <c r="Q326" s="1124"/>
      <c r="R326" s="1124"/>
      <c r="S326" s="1124"/>
    </row>
    <row r="327" spans="1:19">
      <c r="A327" s="1119"/>
      <c r="B327" s="1127"/>
      <c r="C327" s="1129"/>
      <c r="D327" s="1139" t="s">
        <v>5070</v>
      </c>
      <c r="E327" s="1129"/>
      <c r="F327" s="1130"/>
      <c r="G327" s="1123"/>
      <c r="H327" s="3937"/>
      <c r="I327" s="1114"/>
      <c r="J327" s="3927"/>
      <c r="K327" s="3928"/>
      <c r="L327" s="3929"/>
      <c r="M327" s="3930"/>
      <c r="N327" s="3931"/>
      <c r="O327" s="3932"/>
      <c r="P327" s="3933"/>
      <c r="Q327" s="1124"/>
      <c r="R327" s="1124"/>
      <c r="S327" s="1124"/>
    </row>
    <row r="328" spans="1:19">
      <c r="A328" s="1119"/>
      <c r="B328" s="1127"/>
      <c r="C328" s="1129"/>
      <c r="D328" s="1139" t="s">
        <v>5071</v>
      </c>
      <c r="E328" s="1129"/>
      <c r="F328" s="1130"/>
      <c r="G328" s="1123"/>
      <c r="H328" s="3937"/>
      <c r="I328" s="1114"/>
      <c r="J328" s="3927"/>
      <c r="K328" s="3928"/>
      <c r="L328" s="3929"/>
      <c r="M328" s="3930"/>
      <c r="N328" s="3931"/>
      <c r="O328" s="3932"/>
      <c r="P328" s="3933"/>
      <c r="Q328" s="1124"/>
      <c r="R328" s="1124"/>
      <c r="S328" s="1124"/>
    </row>
    <row r="329" spans="1:19">
      <c r="A329" s="1114"/>
      <c r="B329" s="1115"/>
      <c r="C329" s="1115"/>
      <c r="D329" s="1141" t="s">
        <v>5072</v>
      </c>
      <c r="E329" s="1121"/>
      <c r="F329" s="1122"/>
      <c r="G329" s="1123"/>
      <c r="H329" s="3926"/>
      <c r="I329" s="1114"/>
      <c r="J329" s="3927"/>
      <c r="K329" s="3928"/>
      <c r="L329" s="3929"/>
      <c r="M329" s="3930"/>
      <c r="N329" s="3931"/>
      <c r="O329" s="3932"/>
      <c r="P329" s="3933"/>
      <c r="Q329" s="1124"/>
      <c r="R329" s="1124"/>
      <c r="S329" s="1124"/>
    </row>
    <row r="330" spans="1:19">
      <c r="A330" s="1114"/>
      <c r="B330" s="1115"/>
      <c r="C330" s="1115"/>
      <c r="D330" s="1141" t="s">
        <v>5073</v>
      </c>
      <c r="E330" s="1121"/>
      <c r="F330" s="1122"/>
      <c r="G330" s="1123"/>
      <c r="H330" s="3926"/>
      <c r="I330" s="1114"/>
      <c r="J330" s="3927"/>
      <c r="K330" s="3928"/>
      <c r="L330" s="3929"/>
      <c r="M330" s="3930"/>
      <c r="N330" s="3931"/>
      <c r="O330" s="3932"/>
      <c r="P330" s="3933"/>
      <c r="Q330" s="1124"/>
      <c r="R330" s="1124"/>
      <c r="S330" s="1124"/>
    </row>
    <row r="331" spans="1:19">
      <c r="A331" s="1114"/>
      <c r="B331" s="1115"/>
      <c r="C331" s="1115"/>
      <c r="D331" s="1141" t="s">
        <v>5074</v>
      </c>
      <c r="E331" s="1121"/>
      <c r="F331" s="1122"/>
      <c r="G331" s="1123"/>
      <c r="H331" s="3926"/>
      <c r="I331" s="1114"/>
      <c r="J331" s="3927"/>
      <c r="K331" s="3928"/>
      <c r="L331" s="3929"/>
      <c r="M331" s="3930"/>
      <c r="N331" s="3931"/>
      <c r="O331" s="3932"/>
      <c r="P331" s="3933"/>
      <c r="Q331" s="1124"/>
      <c r="R331" s="1124"/>
      <c r="S331" s="1124"/>
    </row>
    <row r="332" spans="1:19">
      <c r="A332" s="1114"/>
      <c r="B332" s="1115"/>
      <c r="C332" s="1115"/>
      <c r="D332" s="1125" t="s">
        <v>5075</v>
      </c>
      <c r="E332" s="1121"/>
      <c r="F332" s="1122"/>
      <c r="G332" s="1123"/>
      <c r="H332" s="3926"/>
      <c r="I332" s="1114"/>
      <c r="J332" s="3927"/>
      <c r="K332" s="3928"/>
      <c r="L332" s="3929"/>
      <c r="M332" s="3930"/>
      <c r="N332" s="3931"/>
      <c r="O332" s="3932"/>
      <c r="P332" s="3933"/>
      <c r="Q332" s="1124"/>
      <c r="R332" s="1124"/>
      <c r="S332" s="1124"/>
    </row>
    <row r="333" spans="1:19">
      <c r="A333" s="1114"/>
      <c r="B333" s="1115"/>
      <c r="C333" s="1115"/>
      <c r="D333" s="1141"/>
      <c r="E333" s="1121"/>
      <c r="F333" s="1122"/>
      <c r="G333" s="1123"/>
      <c r="H333" s="3926"/>
      <c r="I333" s="1114"/>
      <c r="J333" s="3927"/>
      <c r="K333" s="3928"/>
      <c r="L333" s="3929"/>
      <c r="M333" s="3930"/>
      <c r="N333" s="3931"/>
      <c r="O333" s="3932"/>
      <c r="P333" s="3933"/>
      <c r="Q333" s="1124"/>
      <c r="R333" s="1124"/>
      <c r="S333" s="1124"/>
    </row>
    <row r="334" spans="1:19">
      <c r="A334" s="3270" t="s">
        <v>4797</v>
      </c>
      <c r="B334" s="3271">
        <v>1</v>
      </c>
      <c r="C334" s="3272">
        <f>COUNT(C$24:C333)+1</f>
        <v>22</v>
      </c>
      <c r="D334" s="3273" t="s">
        <v>5076</v>
      </c>
      <c r="E334" s="3272" t="s">
        <v>525</v>
      </c>
      <c r="F334" s="3274">
        <v>1</v>
      </c>
      <c r="G334" s="3275">
        <v>0</v>
      </c>
      <c r="H334" s="3935">
        <f>ROUND((G334*F334),2)</f>
        <v>0</v>
      </c>
      <c r="I334" s="1114"/>
      <c r="J334" s="3927"/>
      <c r="K334" s="3928"/>
      <c r="L334" s="3929"/>
      <c r="M334" s="3930"/>
      <c r="N334" s="3931"/>
      <c r="O334" s="3932"/>
      <c r="P334" s="3933"/>
      <c r="Q334" s="1124"/>
      <c r="R334" s="1124"/>
      <c r="S334" s="1124"/>
    </row>
    <row r="335" spans="1:19">
      <c r="A335" s="1114"/>
      <c r="B335" s="1115"/>
      <c r="C335" s="1115"/>
      <c r="D335" s="1141" t="s">
        <v>5077</v>
      </c>
      <c r="E335" s="1121"/>
      <c r="F335" s="1122"/>
      <c r="G335" s="1123"/>
      <c r="H335" s="3926"/>
      <c r="I335" s="1114"/>
      <c r="J335" s="3927"/>
      <c r="K335" s="3928"/>
      <c r="L335" s="3929"/>
      <c r="M335" s="3930"/>
      <c r="N335" s="3931"/>
      <c r="O335" s="3932"/>
      <c r="P335" s="3933"/>
      <c r="Q335" s="1124"/>
      <c r="R335" s="1124"/>
      <c r="S335" s="1124"/>
    </row>
    <row r="336" spans="1:19">
      <c r="A336" s="1114"/>
      <c r="B336" s="1115"/>
      <c r="C336" s="1115"/>
      <c r="D336" s="1141" t="s">
        <v>5078</v>
      </c>
      <c r="E336" s="1121"/>
      <c r="F336" s="1122"/>
      <c r="G336" s="1123"/>
      <c r="H336" s="3926"/>
      <c r="I336" s="1114"/>
      <c r="J336" s="3927"/>
      <c r="K336" s="3928"/>
      <c r="L336" s="3929"/>
      <c r="M336" s="3930"/>
      <c r="N336" s="3931"/>
      <c r="O336" s="3932"/>
      <c r="P336" s="3933"/>
      <c r="Q336" s="1124"/>
      <c r="R336" s="1124"/>
      <c r="S336" s="1124"/>
    </row>
    <row r="337" spans="1:19">
      <c r="A337" s="1114"/>
      <c r="B337" s="1115"/>
      <c r="C337" s="1115"/>
      <c r="D337" s="1141" t="s">
        <v>5079</v>
      </c>
      <c r="E337" s="1121"/>
      <c r="F337" s="1122"/>
      <c r="G337" s="1123"/>
      <c r="H337" s="3926"/>
      <c r="I337" s="1114"/>
      <c r="J337" s="3927"/>
      <c r="K337" s="3928"/>
      <c r="L337" s="3929"/>
      <c r="M337" s="3930"/>
      <c r="N337" s="3931"/>
      <c r="O337" s="3932"/>
      <c r="P337" s="3933"/>
      <c r="Q337" s="1124"/>
      <c r="R337" s="1124"/>
      <c r="S337" s="1124"/>
    </row>
    <row r="338" spans="1:19">
      <c r="A338" s="1114"/>
      <c r="B338" s="1115"/>
      <c r="C338" s="1115"/>
      <c r="D338" s="1125" t="s">
        <v>5080</v>
      </c>
      <c r="E338" s="1121"/>
      <c r="F338" s="1122"/>
      <c r="G338" s="1123"/>
      <c r="H338" s="3926"/>
      <c r="I338" s="1114"/>
      <c r="J338" s="3927"/>
      <c r="K338" s="3928"/>
      <c r="L338" s="3929"/>
      <c r="M338" s="3930"/>
      <c r="N338" s="3931"/>
      <c r="O338" s="3932"/>
      <c r="P338" s="3933"/>
      <c r="Q338" s="1124"/>
      <c r="R338" s="1124"/>
      <c r="S338" s="1124"/>
    </row>
    <row r="339" spans="1:19">
      <c r="A339" s="1114"/>
      <c r="B339" s="1115"/>
      <c r="C339" s="1115"/>
      <c r="D339" s="1141"/>
      <c r="E339" s="1121"/>
      <c r="F339" s="1122"/>
      <c r="G339" s="1123"/>
      <c r="H339" s="3926"/>
      <c r="I339" s="1114"/>
      <c r="J339" s="3927"/>
      <c r="K339" s="3928"/>
      <c r="L339" s="3929"/>
      <c r="M339" s="3930"/>
      <c r="N339" s="3931"/>
      <c r="O339" s="3932"/>
      <c r="P339" s="3933"/>
      <c r="Q339" s="1124"/>
      <c r="R339" s="1124"/>
      <c r="S339" s="1124"/>
    </row>
    <row r="340" spans="1:19">
      <c r="A340" s="3270" t="s">
        <v>4797</v>
      </c>
      <c r="B340" s="3271">
        <v>1</v>
      </c>
      <c r="C340" s="3272">
        <f>COUNT(C$24:C339)+1</f>
        <v>23</v>
      </c>
      <c r="D340" s="3273" t="s">
        <v>5081</v>
      </c>
      <c r="E340" s="3272" t="s">
        <v>525</v>
      </c>
      <c r="F340" s="3274">
        <v>3</v>
      </c>
      <c r="G340" s="3275">
        <v>0</v>
      </c>
      <c r="H340" s="3935">
        <f>ROUND((G340*F340),2)</f>
        <v>0</v>
      </c>
      <c r="I340" s="1114"/>
      <c r="J340" s="3927"/>
      <c r="K340" s="3928"/>
      <c r="L340" s="3929"/>
      <c r="M340" s="3930"/>
      <c r="N340" s="3931"/>
      <c r="O340" s="3932"/>
      <c r="P340" s="3933"/>
      <c r="Q340" s="1124"/>
      <c r="R340" s="1124"/>
      <c r="S340" s="1124"/>
    </row>
    <row r="341" spans="1:19">
      <c r="A341" s="1114"/>
      <c r="B341" s="1115"/>
      <c r="C341" s="1115"/>
      <c r="D341" s="1141" t="s">
        <v>5082</v>
      </c>
      <c r="E341" s="1121"/>
      <c r="F341" s="1122"/>
      <c r="G341" s="1123"/>
      <c r="H341" s="3926"/>
      <c r="I341" s="1114"/>
      <c r="J341" s="3927"/>
      <c r="K341" s="3928"/>
      <c r="L341" s="3929"/>
      <c r="M341" s="3930"/>
      <c r="N341" s="3931"/>
      <c r="O341" s="3932"/>
      <c r="P341" s="3933"/>
      <c r="Q341" s="1124"/>
      <c r="R341" s="1124"/>
      <c r="S341" s="1124"/>
    </row>
    <row r="342" spans="1:19">
      <c r="A342" s="1114"/>
      <c r="B342" s="1115"/>
      <c r="C342" s="1115"/>
      <c r="D342" s="1141" t="s">
        <v>5083</v>
      </c>
      <c r="E342" s="1121"/>
      <c r="F342" s="1122"/>
      <c r="G342" s="1123"/>
      <c r="H342" s="3926"/>
      <c r="I342" s="1114"/>
      <c r="J342" s="3927"/>
      <c r="K342" s="3928"/>
      <c r="L342" s="3929"/>
      <c r="M342" s="3930"/>
      <c r="N342" s="3931"/>
      <c r="O342" s="3932"/>
      <c r="P342" s="3933"/>
      <c r="Q342" s="1124"/>
      <c r="R342" s="1124"/>
      <c r="S342" s="1124"/>
    </row>
    <row r="343" spans="1:19">
      <c r="A343" s="1114"/>
      <c r="B343" s="1115"/>
      <c r="C343" s="1115"/>
      <c r="D343" s="1141" t="s">
        <v>5079</v>
      </c>
      <c r="E343" s="1121"/>
      <c r="F343" s="1122"/>
      <c r="G343" s="1123"/>
      <c r="H343" s="3926"/>
      <c r="I343" s="1114"/>
      <c r="J343" s="3927"/>
      <c r="K343" s="3928"/>
      <c r="L343" s="3929"/>
      <c r="M343" s="3930"/>
      <c r="N343" s="3931"/>
      <c r="O343" s="3932"/>
      <c r="P343" s="3933"/>
      <c r="Q343" s="1124"/>
      <c r="R343" s="1124"/>
      <c r="S343" s="1124"/>
    </row>
    <row r="344" spans="1:19">
      <c r="A344" s="1114"/>
      <c r="B344" s="1115"/>
      <c r="C344" s="1115"/>
      <c r="D344" s="1125" t="s">
        <v>5084</v>
      </c>
      <c r="E344" s="1121"/>
      <c r="F344" s="1122"/>
      <c r="G344" s="1123"/>
      <c r="H344" s="3926"/>
      <c r="I344" s="1114"/>
      <c r="J344" s="3927"/>
      <c r="K344" s="3928"/>
      <c r="L344" s="3929"/>
      <c r="M344" s="3930"/>
      <c r="N344" s="3931"/>
      <c r="O344" s="3932"/>
      <c r="P344" s="3933"/>
      <c r="Q344" s="1124"/>
      <c r="R344" s="1124"/>
      <c r="S344" s="1124"/>
    </row>
    <row r="345" spans="1:19">
      <c r="A345" s="1114"/>
      <c r="B345" s="1115"/>
      <c r="C345" s="1115"/>
      <c r="D345" s="1141"/>
      <c r="E345" s="1121"/>
      <c r="F345" s="1122"/>
      <c r="G345" s="1123"/>
      <c r="H345" s="3926"/>
      <c r="I345" s="1114"/>
      <c r="J345" s="3927"/>
      <c r="K345" s="3928"/>
      <c r="L345" s="3929"/>
      <c r="M345" s="3930"/>
      <c r="N345" s="3931"/>
      <c r="O345" s="3932"/>
      <c r="P345" s="3933"/>
      <c r="Q345" s="1124"/>
      <c r="R345" s="1124"/>
      <c r="S345" s="1124"/>
    </row>
    <row r="346" spans="1:19">
      <c r="A346" s="3270" t="s">
        <v>4797</v>
      </c>
      <c r="B346" s="3271">
        <v>1</v>
      </c>
      <c r="C346" s="3272">
        <f>COUNT(C$24:C345)+1</f>
        <v>24</v>
      </c>
      <c r="D346" s="3273" t="s">
        <v>5085</v>
      </c>
      <c r="E346" s="3272" t="s">
        <v>525</v>
      </c>
      <c r="F346" s="3274">
        <v>3</v>
      </c>
      <c r="G346" s="3275">
        <v>0</v>
      </c>
      <c r="H346" s="3935">
        <f>ROUND((G346*F346),2)</f>
        <v>0</v>
      </c>
      <c r="I346" s="1114"/>
      <c r="J346" s="3927"/>
      <c r="K346" s="3928"/>
      <c r="L346" s="3929"/>
      <c r="M346" s="3930"/>
      <c r="N346" s="3931"/>
      <c r="O346" s="3932"/>
      <c r="P346" s="3933"/>
      <c r="Q346" s="1124"/>
      <c r="R346" s="1124"/>
      <c r="S346" s="1124"/>
    </row>
    <row r="347" spans="1:19">
      <c r="A347" s="1114"/>
      <c r="B347" s="1115"/>
      <c r="C347" s="1115"/>
      <c r="D347" s="1141" t="s">
        <v>5086</v>
      </c>
      <c r="E347" s="1121"/>
      <c r="F347" s="1122"/>
      <c r="G347" s="1123"/>
      <c r="H347" s="3926"/>
      <c r="I347" s="1114"/>
      <c r="J347" s="3927"/>
      <c r="K347" s="3928"/>
      <c r="L347" s="3929"/>
      <c r="M347" s="3930"/>
      <c r="N347" s="3931"/>
      <c r="O347" s="3932"/>
      <c r="P347" s="3933"/>
      <c r="Q347" s="1124"/>
      <c r="R347" s="1124"/>
      <c r="S347" s="1124"/>
    </row>
    <row r="348" spans="1:19">
      <c r="A348" s="1114"/>
      <c r="B348" s="1115"/>
      <c r="C348" s="1115"/>
      <c r="D348" s="1141" t="s">
        <v>5087</v>
      </c>
      <c r="E348" s="1121"/>
      <c r="F348" s="1122"/>
      <c r="G348" s="1123"/>
      <c r="H348" s="3926"/>
      <c r="I348" s="1114"/>
      <c r="J348" s="3927"/>
      <c r="K348" s="3928"/>
      <c r="L348" s="3929"/>
      <c r="M348" s="3930"/>
      <c r="N348" s="3931"/>
      <c r="O348" s="3932"/>
      <c r="P348" s="3933"/>
      <c r="Q348" s="1124"/>
      <c r="R348" s="1124"/>
      <c r="S348" s="1124"/>
    </row>
    <row r="349" spans="1:19">
      <c r="A349" s="1114"/>
      <c r="B349" s="1115"/>
      <c r="C349" s="1115"/>
      <c r="D349" s="1141" t="s">
        <v>5079</v>
      </c>
      <c r="E349" s="1121"/>
      <c r="F349" s="1122"/>
      <c r="G349" s="1123"/>
      <c r="H349" s="3926"/>
      <c r="I349" s="1114"/>
      <c r="J349" s="3927"/>
      <c r="K349" s="3928"/>
      <c r="L349" s="3929"/>
      <c r="M349" s="3930"/>
      <c r="N349" s="3931"/>
      <c r="O349" s="3932"/>
      <c r="P349" s="3933"/>
      <c r="Q349" s="1124"/>
      <c r="R349" s="1124"/>
      <c r="S349" s="1124"/>
    </row>
    <row r="350" spans="1:19">
      <c r="A350" s="1114"/>
      <c r="B350" s="1115"/>
      <c r="C350" s="1115"/>
      <c r="D350" s="1125" t="s">
        <v>5088</v>
      </c>
      <c r="E350" s="1121"/>
      <c r="F350" s="1122"/>
      <c r="G350" s="1123"/>
      <c r="H350" s="3926"/>
      <c r="I350" s="1114"/>
      <c r="J350" s="3927"/>
      <c r="K350" s="3928"/>
      <c r="L350" s="3929"/>
      <c r="M350" s="3930"/>
      <c r="N350" s="3931"/>
      <c r="O350" s="3932"/>
      <c r="P350" s="3933"/>
      <c r="Q350" s="1124"/>
      <c r="R350" s="1124"/>
      <c r="S350" s="1124"/>
    </row>
    <row r="351" spans="1:19">
      <c r="A351" s="1114"/>
      <c r="B351" s="1115"/>
      <c r="C351" s="1115"/>
      <c r="D351" s="1141"/>
      <c r="E351" s="1121"/>
      <c r="F351" s="1122"/>
      <c r="G351" s="1123"/>
      <c r="H351" s="3926"/>
      <c r="I351" s="1114"/>
      <c r="J351" s="3927"/>
      <c r="K351" s="3928"/>
      <c r="L351" s="3929"/>
      <c r="M351" s="3930"/>
      <c r="N351" s="3931"/>
      <c r="O351" s="3932"/>
      <c r="P351" s="3933"/>
      <c r="Q351" s="1124"/>
      <c r="R351" s="1124"/>
      <c r="S351" s="1124"/>
    </row>
    <row r="352" spans="1:19">
      <c r="A352" s="3270" t="s">
        <v>4797</v>
      </c>
      <c r="B352" s="3271">
        <v>1</v>
      </c>
      <c r="C352" s="3272">
        <f>COUNT(C$24:C351)+1</f>
        <v>25</v>
      </c>
      <c r="D352" s="3273" t="s">
        <v>5089</v>
      </c>
      <c r="E352" s="3272" t="s">
        <v>525</v>
      </c>
      <c r="F352" s="3274">
        <v>1</v>
      </c>
      <c r="G352" s="3275">
        <v>0</v>
      </c>
      <c r="H352" s="3935">
        <f>ROUND((G352*F352),2)</f>
        <v>0</v>
      </c>
      <c r="I352" s="1114"/>
      <c r="J352" s="3927"/>
      <c r="K352" s="3928"/>
      <c r="L352" s="3929"/>
      <c r="M352" s="3930"/>
      <c r="N352" s="3931"/>
      <c r="O352" s="3932"/>
      <c r="P352" s="3933"/>
      <c r="Q352" s="1124"/>
      <c r="R352" s="1124"/>
      <c r="S352" s="1124"/>
    </row>
    <row r="353" spans="1:19">
      <c r="A353" s="1114"/>
      <c r="B353" s="1115"/>
      <c r="C353" s="1115"/>
      <c r="D353" s="1141" t="s">
        <v>5090</v>
      </c>
      <c r="E353" s="1121"/>
      <c r="F353" s="1122"/>
      <c r="G353" s="1123"/>
      <c r="H353" s="3926"/>
      <c r="I353" s="1114"/>
      <c r="J353" s="3927"/>
      <c r="K353" s="3928"/>
      <c r="L353" s="3929"/>
      <c r="M353" s="3930"/>
      <c r="N353" s="3931"/>
      <c r="O353" s="3932"/>
      <c r="P353" s="3933"/>
      <c r="Q353" s="1124"/>
      <c r="R353" s="1124"/>
      <c r="S353" s="1124"/>
    </row>
    <row r="354" spans="1:19">
      <c r="A354" s="1114"/>
      <c r="B354" s="1115"/>
      <c r="C354" s="1115"/>
      <c r="D354" s="1141" t="s">
        <v>5091</v>
      </c>
      <c r="E354" s="1121"/>
      <c r="F354" s="1122"/>
      <c r="G354" s="1123"/>
      <c r="H354" s="3926"/>
      <c r="I354" s="1114"/>
      <c r="J354" s="3927"/>
      <c r="K354" s="3928"/>
      <c r="L354" s="3929"/>
      <c r="M354" s="3930"/>
      <c r="N354" s="3931"/>
      <c r="O354" s="3932"/>
      <c r="P354" s="3933"/>
      <c r="Q354" s="1124"/>
      <c r="R354" s="1124"/>
      <c r="S354" s="1124"/>
    </row>
    <row r="355" spans="1:19">
      <c r="A355" s="1114"/>
      <c r="B355" s="1115"/>
      <c r="C355" s="1115"/>
      <c r="D355" s="1141" t="s">
        <v>5074</v>
      </c>
      <c r="E355" s="1121"/>
      <c r="F355" s="1122"/>
      <c r="G355" s="1123"/>
      <c r="H355" s="3926"/>
      <c r="I355" s="1114"/>
      <c r="J355" s="3927"/>
      <c r="K355" s="3928"/>
      <c r="L355" s="3929"/>
      <c r="M355" s="3930"/>
      <c r="N355" s="3931"/>
      <c r="O355" s="3932"/>
      <c r="P355" s="3933"/>
      <c r="Q355" s="1124"/>
      <c r="R355" s="1124"/>
      <c r="S355" s="1124"/>
    </row>
    <row r="356" spans="1:19">
      <c r="A356" s="1114"/>
      <c r="B356" s="1115"/>
      <c r="C356" s="1115"/>
      <c r="D356" s="1125" t="s">
        <v>5092</v>
      </c>
      <c r="E356" s="1121"/>
      <c r="F356" s="1122"/>
      <c r="G356" s="1123"/>
      <c r="H356" s="3926"/>
      <c r="I356" s="1114"/>
      <c r="J356" s="3927"/>
      <c r="K356" s="3928"/>
      <c r="L356" s="3929"/>
      <c r="M356" s="3930"/>
      <c r="N356" s="3931"/>
      <c r="O356" s="3932"/>
      <c r="P356" s="3933"/>
      <c r="Q356" s="1124"/>
      <c r="R356" s="1124"/>
      <c r="S356" s="1124"/>
    </row>
    <row r="357" spans="1:19">
      <c r="A357" s="1114"/>
      <c r="B357" s="1115"/>
      <c r="C357" s="1115"/>
      <c r="D357" s="1141"/>
      <c r="E357" s="1121"/>
      <c r="F357" s="1122"/>
      <c r="G357" s="1123"/>
      <c r="H357" s="3926"/>
      <c r="I357" s="1114"/>
      <c r="J357" s="3927"/>
      <c r="K357" s="3928"/>
      <c r="L357" s="3929"/>
      <c r="M357" s="3930"/>
      <c r="N357" s="3931"/>
      <c r="O357" s="3932"/>
      <c r="P357" s="3933"/>
      <c r="Q357" s="1124"/>
      <c r="R357" s="1124"/>
      <c r="S357" s="1124"/>
    </row>
    <row r="358" spans="1:19">
      <c r="A358" s="3270" t="s">
        <v>4797</v>
      </c>
      <c r="B358" s="3271">
        <v>1</v>
      </c>
      <c r="C358" s="3272">
        <f>COUNT(C$24:C357)+1</f>
        <v>26</v>
      </c>
      <c r="D358" s="3273" t="s">
        <v>5093</v>
      </c>
      <c r="E358" s="3272" t="s">
        <v>525</v>
      </c>
      <c r="F358" s="3274">
        <v>1</v>
      </c>
      <c r="G358" s="3275">
        <v>0</v>
      </c>
      <c r="H358" s="3935">
        <f>ROUND((G358*F358),2)</f>
        <v>0</v>
      </c>
      <c r="I358" s="1114"/>
      <c r="J358" s="3927"/>
      <c r="K358" s="3928"/>
      <c r="L358" s="3929"/>
      <c r="M358" s="3930"/>
      <c r="N358" s="3931"/>
      <c r="O358" s="3932"/>
      <c r="P358" s="3933"/>
      <c r="Q358" s="1124"/>
      <c r="R358" s="1124"/>
      <c r="S358" s="1124"/>
    </row>
    <row r="359" spans="1:19">
      <c r="A359" s="1114"/>
      <c r="B359" s="1115"/>
      <c r="C359" s="1115"/>
      <c r="D359" s="1141" t="s">
        <v>5094</v>
      </c>
      <c r="E359" s="1121"/>
      <c r="F359" s="1122"/>
      <c r="G359" s="1123"/>
      <c r="H359" s="3926"/>
      <c r="I359" s="1114"/>
      <c r="J359" s="3927"/>
      <c r="K359" s="3928"/>
      <c r="L359" s="3929"/>
      <c r="M359" s="3930"/>
      <c r="N359" s="3931"/>
      <c r="O359" s="3932"/>
      <c r="P359" s="3933"/>
      <c r="Q359" s="1124"/>
      <c r="R359" s="1124"/>
      <c r="S359" s="1124"/>
    </row>
    <row r="360" spans="1:19">
      <c r="A360" s="1114"/>
      <c r="B360" s="1115"/>
      <c r="C360" s="1115"/>
      <c r="D360" s="1141" t="s">
        <v>5095</v>
      </c>
      <c r="E360" s="1121"/>
      <c r="F360" s="1122"/>
      <c r="G360" s="1123"/>
      <c r="H360" s="3926"/>
      <c r="I360" s="1114"/>
      <c r="J360" s="3927"/>
      <c r="K360" s="3928"/>
      <c r="L360" s="3929"/>
      <c r="M360" s="3930"/>
      <c r="N360" s="3931"/>
      <c r="O360" s="3932"/>
      <c r="P360" s="3933"/>
      <c r="Q360" s="1124"/>
      <c r="R360" s="1124"/>
      <c r="S360" s="1124"/>
    </row>
    <row r="361" spans="1:19">
      <c r="A361" s="1114"/>
      <c r="B361" s="1115"/>
      <c r="C361" s="1115"/>
      <c r="D361" s="1141" t="s">
        <v>5074</v>
      </c>
      <c r="E361" s="1121"/>
      <c r="F361" s="1122"/>
      <c r="G361" s="1123"/>
      <c r="H361" s="3926"/>
      <c r="I361" s="1114"/>
      <c r="J361" s="3927"/>
      <c r="K361" s="3928"/>
      <c r="L361" s="3929"/>
      <c r="M361" s="3930"/>
      <c r="N361" s="3931"/>
      <c r="O361" s="3932"/>
      <c r="P361" s="3933"/>
      <c r="Q361" s="1124"/>
      <c r="R361" s="1124"/>
      <c r="S361" s="1124"/>
    </row>
    <row r="362" spans="1:19">
      <c r="A362" s="1114"/>
      <c r="B362" s="1115"/>
      <c r="C362" s="1115"/>
      <c r="D362" s="1125" t="s">
        <v>5096</v>
      </c>
      <c r="E362" s="1121"/>
      <c r="F362" s="1122"/>
      <c r="G362" s="1123"/>
      <c r="H362" s="3926"/>
      <c r="I362" s="1114"/>
      <c r="J362" s="3927"/>
      <c r="K362" s="3928"/>
      <c r="L362" s="3929"/>
      <c r="M362" s="3930"/>
      <c r="N362" s="3931"/>
      <c r="O362" s="3932"/>
      <c r="P362" s="3933"/>
      <c r="Q362" s="1124"/>
      <c r="R362" s="1124"/>
      <c r="S362" s="1124"/>
    </row>
    <row r="363" spans="1:19">
      <c r="A363" s="1114"/>
      <c r="B363" s="1115"/>
      <c r="C363" s="1115"/>
      <c r="D363" s="1125"/>
      <c r="E363" s="1121"/>
      <c r="F363" s="1122"/>
      <c r="G363" s="1123"/>
      <c r="H363" s="3926"/>
      <c r="I363" s="1114"/>
      <c r="J363" s="3927"/>
      <c r="K363" s="3928"/>
      <c r="L363" s="3929"/>
      <c r="M363" s="3930"/>
      <c r="N363" s="3931"/>
      <c r="O363" s="3932"/>
      <c r="P363" s="3933"/>
      <c r="Q363" s="1124"/>
      <c r="R363" s="1124"/>
      <c r="S363" s="1124"/>
    </row>
    <row r="364" spans="1:19">
      <c r="A364" s="3270" t="s">
        <v>4797</v>
      </c>
      <c r="B364" s="3271">
        <v>1</v>
      </c>
      <c r="C364" s="3272">
        <f>COUNT(C$24:C363)+1</f>
        <v>27</v>
      </c>
      <c r="D364" s="3273" t="s">
        <v>5097</v>
      </c>
      <c r="E364" s="3272" t="s">
        <v>525</v>
      </c>
      <c r="F364" s="3274">
        <v>1</v>
      </c>
      <c r="G364" s="3275">
        <v>0</v>
      </c>
      <c r="H364" s="3935">
        <f>ROUND((G364*F364),2)</f>
        <v>0</v>
      </c>
      <c r="I364" s="1114"/>
      <c r="J364" s="3927"/>
      <c r="K364" s="3928"/>
      <c r="L364" s="3929"/>
      <c r="M364" s="3930"/>
      <c r="N364" s="3931"/>
      <c r="O364" s="3932"/>
      <c r="P364" s="3933"/>
      <c r="Q364" s="1124"/>
      <c r="R364" s="1124"/>
      <c r="S364" s="1124"/>
    </row>
    <row r="365" spans="1:19">
      <c r="A365" s="1114"/>
      <c r="B365" s="1115"/>
      <c r="C365" s="1115"/>
      <c r="D365" s="1141" t="s">
        <v>5098</v>
      </c>
      <c r="E365" s="1121"/>
      <c r="F365" s="1122"/>
      <c r="G365" s="1123"/>
      <c r="H365" s="3926"/>
      <c r="I365" s="1114"/>
      <c r="J365" s="3927"/>
      <c r="K365" s="3928"/>
      <c r="L365" s="3929"/>
      <c r="M365" s="3930"/>
      <c r="N365" s="3931"/>
      <c r="O365" s="3932"/>
      <c r="P365" s="3933"/>
      <c r="Q365" s="1124"/>
      <c r="R365" s="1124"/>
      <c r="S365" s="1124"/>
    </row>
    <row r="366" spans="1:19">
      <c r="A366" s="1114"/>
      <c r="B366" s="1115"/>
      <c r="C366" s="1115"/>
      <c r="D366" s="1141" t="s">
        <v>5073</v>
      </c>
      <c r="E366" s="1121"/>
      <c r="F366" s="1122"/>
      <c r="G366" s="1123"/>
      <c r="H366" s="3926"/>
      <c r="I366" s="1114"/>
      <c r="J366" s="3927"/>
      <c r="K366" s="3928"/>
      <c r="L366" s="3929"/>
      <c r="M366" s="3930"/>
      <c r="N366" s="3931"/>
      <c r="O366" s="3932"/>
      <c r="P366" s="3933"/>
      <c r="Q366" s="1124"/>
      <c r="R366" s="1124"/>
      <c r="S366" s="1124"/>
    </row>
    <row r="367" spans="1:19">
      <c r="A367" s="1114"/>
      <c r="B367" s="1115"/>
      <c r="C367" s="1115"/>
      <c r="D367" s="1141" t="s">
        <v>5074</v>
      </c>
      <c r="E367" s="1121"/>
      <c r="F367" s="1122"/>
      <c r="G367" s="1123"/>
      <c r="H367" s="3926"/>
      <c r="I367" s="1114"/>
      <c r="J367" s="3927"/>
      <c r="K367" s="3928"/>
      <c r="L367" s="3929"/>
      <c r="M367" s="3930"/>
      <c r="N367" s="3931"/>
      <c r="O367" s="3932"/>
      <c r="P367" s="3933"/>
      <c r="Q367" s="1124"/>
      <c r="R367" s="1124"/>
      <c r="S367" s="1124"/>
    </row>
    <row r="368" spans="1:19">
      <c r="A368" s="1114"/>
      <c r="B368" s="1115"/>
      <c r="C368" s="1115"/>
      <c r="D368" s="1125" t="s">
        <v>5099</v>
      </c>
      <c r="E368" s="1121"/>
      <c r="F368" s="1122"/>
      <c r="G368" s="1123"/>
      <c r="H368" s="3926"/>
      <c r="I368" s="1114"/>
      <c r="J368" s="3927"/>
      <c r="K368" s="3928"/>
      <c r="L368" s="3929"/>
      <c r="M368" s="3930"/>
      <c r="N368" s="3931"/>
      <c r="O368" s="3932"/>
      <c r="P368" s="3933"/>
      <c r="Q368" s="1124"/>
      <c r="R368" s="1124"/>
      <c r="S368" s="1124"/>
    </row>
    <row r="369" spans="1:19">
      <c r="A369" s="1114"/>
      <c r="B369" s="1115"/>
      <c r="C369" s="1115"/>
      <c r="D369" s="1125"/>
      <c r="E369" s="1121"/>
      <c r="F369" s="1122"/>
      <c r="G369" s="1123"/>
      <c r="H369" s="3926"/>
      <c r="I369" s="1114"/>
      <c r="J369" s="3927"/>
      <c r="K369" s="3928"/>
      <c r="L369" s="3929"/>
      <c r="M369" s="3930"/>
      <c r="N369" s="3931"/>
      <c r="O369" s="3932"/>
      <c r="P369" s="3933"/>
      <c r="Q369" s="1124"/>
      <c r="R369" s="1124"/>
      <c r="S369" s="1124"/>
    </row>
    <row r="370" spans="1:19">
      <c r="A370" s="3270" t="s">
        <v>4797</v>
      </c>
      <c r="B370" s="3271">
        <v>1</v>
      </c>
      <c r="C370" s="3272">
        <f>COUNT(C$24:C368)+1</f>
        <v>28</v>
      </c>
      <c r="D370" s="3273" t="s">
        <v>5100</v>
      </c>
      <c r="E370" s="3272" t="s">
        <v>525</v>
      </c>
      <c r="F370" s="3274">
        <v>1</v>
      </c>
      <c r="G370" s="3275">
        <v>0</v>
      </c>
      <c r="H370" s="3935">
        <f>ROUND((G370*F370),2)</f>
        <v>0</v>
      </c>
      <c r="I370" s="1114"/>
      <c r="J370" s="3927"/>
      <c r="K370" s="3928"/>
      <c r="L370" s="3929"/>
      <c r="M370" s="3930"/>
      <c r="N370" s="3931"/>
      <c r="O370" s="3932"/>
      <c r="P370" s="3933"/>
      <c r="Q370" s="1124"/>
      <c r="R370" s="1124"/>
      <c r="S370" s="1124"/>
    </row>
    <row r="371" spans="1:19">
      <c r="A371" s="1114"/>
      <c r="B371" s="1115"/>
      <c r="C371" s="1115"/>
      <c r="D371" s="1141" t="s">
        <v>5101</v>
      </c>
      <c r="E371" s="1121"/>
      <c r="F371" s="1122"/>
      <c r="G371" s="1123"/>
      <c r="H371" s="3926"/>
      <c r="I371" s="1114"/>
      <c r="J371" s="3927"/>
      <c r="K371" s="3928"/>
      <c r="L371" s="3929"/>
      <c r="M371" s="3930"/>
      <c r="N371" s="3931"/>
      <c r="O371" s="3932"/>
      <c r="P371" s="3933"/>
      <c r="Q371" s="1124"/>
      <c r="R371" s="1124"/>
      <c r="S371" s="1124"/>
    </row>
    <row r="372" spans="1:19">
      <c r="A372" s="1114"/>
      <c r="B372" s="1115"/>
      <c r="C372" s="1115"/>
      <c r="D372" s="1141" t="s">
        <v>5073</v>
      </c>
      <c r="E372" s="1121"/>
      <c r="F372" s="1122"/>
      <c r="G372" s="1123"/>
      <c r="H372" s="3926"/>
      <c r="I372" s="1114"/>
      <c r="J372" s="3927"/>
      <c r="K372" s="3928"/>
      <c r="L372" s="3929"/>
      <c r="M372" s="3930"/>
      <c r="N372" s="3931"/>
      <c r="O372" s="3932"/>
      <c r="P372" s="3933"/>
      <c r="Q372" s="1124"/>
      <c r="R372" s="1124"/>
      <c r="S372" s="1124"/>
    </row>
    <row r="373" spans="1:19">
      <c r="A373" s="1114"/>
      <c r="B373" s="1115"/>
      <c r="C373" s="1115"/>
      <c r="D373" s="1141" t="s">
        <v>5074</v>
      </c>
      <c r="E373" s="1121"/>
      <c r="F373" s="1122"/>
      <c r="G373" s="1123"/>
      <c r="H373" s="3926"/>
      <c r="I373" s="1114"/>
      <c r="J373" s="3927"/>
      <c r="K373" s="3928"/>
      <c r="L373" s="3929"/>
      <c r="M373" s="3930"/>
      <c r="N373" s="3931"/>
      <c r="O373" s="3932"/>
      <c r="P373" s="3933"/>
      <c r="Q373" s="1124"/>
      <c r="R373" s="1124"/>
      <c r="S373" s="1124"/>
    </row>
    <row r="374" spans="1:19">
      <c r="A374" s="1114"/>
      <c r="B374" s="1115"/>
      <c r="C374" s="1115"/>
      <c r="D374" s="1125" t="s">
        <v>5102</v>
      </c>
      <c r="E374" s="1121"/>
      <c r="F374" s="1122"/>
      <c r="G374" s="1123"/>
      <c r="H374" s="3926"/>
      <c r="I374" s="1114"/>
      <c r="J374" s="3927"/>
      <c r="K374" s="3928"/>
      <c r="L374" s="3929"/>
      <c r="M374" s="3930"/>
      <c r="N374" s="3931"/>
      <c r="O374" s="3932"/>
      <c r="P374" s="3933"/>
      <c r="Q374" s="1124"/>
      <c r="R374" s="1124"/>
      <c r="S374" s="1124"/>
    </row>
    <row r="375" spans="1:19">
      <c r="A375" s="1114"/>
      <c r="B375" s="1115"/>
      <c r="C375" s="1115"/>
      <c r="D375" s="1144"/>
      <c r="E375" s="1121"/>
      <c r="F375" s="1122"/>
      <c r="G375" s="1123"/>
      <c r="H375" s="3926"/>
      <c r="I375" s="1114"/>
      <c r="J375" s="3927"/>
      <c r="K375" s="3928"/>
      <c r="L375" s="3929"/>
      <c r="M375" s="3930"/>
      <c r="N375" s="3931"/>
      <c r="O375" s="3932"/>
      <c r="P375" s="3933"/>
      <c r="Q375" s="1124"/>
      <c r="R375" s="1124"/>
      <c r="S375" s="1124"/>
    </row>
    <row r="376" spans="1:19">
      <c r="A376" s="3270" t="s">
        <v>4797</v>
      </c>
      <c r="B376" s="3271">
        <v>1</v>
      </c>
      <c r="C376" s="3272">
        <f>COUNT(C$24:C375)+1</f>
        <v>29</v>
      </c>
      <c r="D376" s="3273" t="s">
        <v>5103</v>
      </c>
      <c r="E376" s="3272" t="s">
        <v>525</v>
      </c>
      <c r="F376" s="3274">
        <v>1</v>
      </c>
      <c r="G376" s="3275">
        <v>0</v>
      </c>
      <c r="H376" s="3935">
        <f>ROUND((G376*F376),2)</f>
        <v>0</v>
      </c>
      <c r="I376" s="1114"/>
      <c r="J376" s="3927"/>
      <c r="K376" s="3928"/>
      <c r="L376" s="3929"/>
      <c r="M376" s="3930"/>
      <c r="N376" s="3931"/>
      <c r="O376" s="3932"/>
      <c r="P376" s="3933"/>
      <c r="Q376" s="1124"/>
      <c r="R376" s="1124"/>
      <c r="S376" s="1124"/>
    </row>
    <row r="377" spans="1:19">
      <c r="A377" s="1114"/>
      <c r="B377" s="1115"/>
      <c r="C377" s="1115"/>
      <c r="D377" s="1141" t="s">
        <v>5104</v>
      </c>
      <c r="E377" s="1121"/>
      <c r="F377" s="1122"/>
      <c r="G377" s="1123"/>
      <c r="H377" s="3926"/>
      <c r="I377" s="1114"/>
      <c r="J377" s="3927"/>
      <c r="K377" s="3928"/>
      <c r="L377" s="3929"/>
      <c r="M377" s="3930"/>
      <c r="N377" s="3931"/>
      <c r="O377" s="3932"/>
      <c r="P377" s="3933"/>
      <c r="Q377" s="1124"/>
      <c r="R377" s="1124"/>
      <c r="S377" s="1124"/>
    </row>
    <row r="378" spans="1:19">
      <c r="A378" s="1114"/>
      <c r="B378" s="1115"/>
      <c r="C378" s="1115"/>
      <c r="D378" s="1141" t="s">
        <v>5073</v>
      </c>
      <c r="E378" s="1121"/>
      <c r="F378" s="1122"/>
      <c r="G378" s="1123"/>
      <c r="H378" s="3926"/>
      <c r="I378" s="1114"/>
      <c r="J378" s="3927"/>
      <c r="K378" s="3928"/>
      <c r="L378" s="3929"/>
      <c r="M378" s="3930"/>
      <c r="N378" s="3931"/>
      <c r="O378" s="3932"/>
      <c r="P378" s="3933"/>
      <c r="Q378" s="1124"/>
      <c r="R378" s="1124"/>
      <c r="S378" s="1124"/>
    </row>
    <row r="379" spans="1:19">
      <c r="A379" s="1114"/>
      <c r="B379" s="1115"/>
      <c r="C379" s="1115"/>
      <c r="D379" s="1141" t="s">
        <v>5079</v>
      </c>
      <c r="E379" s="1121"/>
      <c r="F379" s="1122"/>
      <c r="G379" s="1123"/>
      <c r="H379" s="3926"/>
      <c r="I379" s="1114"/>
      <c r="J379" s="3927"/>
      <c r="K379" s="3928"/>
      <c r="L379" s="3929"/>
      <c r="M379" s="3930"/>
      <c r="N379" s="3931"/>
      <c r="O379" s="3932"/>
      <c r="P379" s="3933"/>
      <c r="Q379" s="1124"/>
      <c r="R379" s="1124"/>
      <c r="S379" s="1124"/>
    </row>
    <row r="380" spans="1:19">
      <c r="A380" s="1114"/>
      <c r="B380" s="1115"/>
      <c r="C380" s="1115"/>
      <c r="D380" s="1125" t="s">
        <v>5080</v>
      </c>
      <c r="E380" s="1121"/>
      <c r="F380" s="1122"/>
      <c r="G380" s="1123"/>
      <c r="H380" s="3926"/>
      <c r="I380" s="1114"/>
      <c r="J380" s="3927"/>
      <c r="K380" s="3928"/>
      <c r="L380" s="3929"/>
      <c r="M380" s="3930"/>
      <c r="N380" s="3931"/>
      <c r="O380" s="3932"/>
      <c r="P380" s="3933"/>
      <c r="Q380" s="1124"/>
      <c r="R380" s="1124"/>
      <c r="S380" s="1124"/>
    </row>
    <row r="381" spans="1:19">
      <c r="A381" s="1114"/>
      <c r="B381" s="1115"/>
      <c r="C381" s="1115"/>
      <c r="D381" s="1144"/>
      <c r="E381" s="1121"/>
      <c r="F381" s="1122"/>
      <c r="G381" s="1123"/>
      <c r="H381" s="3926"/>
      <c r="I381" s="1114"/>
      <c r="J381" s="3927"/>
      <c r="K381" s="3928"/>
      <c r="L381" s="3929"/>
      <c r="M381" s="3930"/>
      <c r="N381" s="3931"/>
      <c r="O381" s="3932"/>
      <c r="P381" s="3933"/>
      <c r="Q381" s="1124"/>
      <c r="R381" s="1124"/>
      <c r="S381" s="1124"/>
    </row>
    <row r="382" spans="1:19">
      <c r="A382" s="3270" t="s">
        <v>4797</v>
      </c>
      <c r="B382" s="3271">
        <v>1</v>
      </c>
      <c r="C382" s="3272">
        <f>COUNT(C$24:C381)+1</f>
        <v>30</v>
      </c>
      <c r="D382" s="3273" t="s">
        <v>5105</v>
      </c>
      <c r="E382" s="3272" t="s">
        <v>525</v>
      </c>
      <c r="F382" s="3274">
        <v>1</v>
      </c>
      <c r="G382" s="3275">
        <v>0</v>
      </c>
      <c r="H382" s="3935">
        <f>ROUND((G382*F382),2)</f>
        <v>0</v>
      </c>
      <c r="I382" s="1114"/>
      <c r="J382" s="3927"/>
      <c r="K382" s="3928"/>
      <c r="L382" s="3929"/>
      <c r="M382" s="3930"/>
      <c r="N382" s="3931"/>
      <c r="O382" s="3932"/>
      <c r="P382" s="3933"/>
      <c r="Q382" s="1124"/>
      <c r="R382" s="1124"/>
      <c r="S382" s="1124"/>
    </row>
    <row r="383" spans="1:19">
      <c r="A383" s="1114"/>
      <c r="B383" s="1115"/>
      <c r="C383" s="1115"/>
      <c r="D383" s="1141" t="s">
        <v>5101</v>
      </c>
      <c r="E383" s="1121"/>
      <c r="F383" s="1122"/>
      <c r="G383" s="1123"/>
      <c r="H383" s="3926"/>
      <c r="I383" s="1114"/>
      <c r="J383" s="3927"/>
      <c r="K383" s="3928"/>
      <c r="L383" s="3929"/>
      <c r="M383" s="3930"/>
      <c r="N383" s="3931"/>
      <c r="O383" s="3932"/>
      <c r="P383" s="3933"/>
      <c r="Q383" s="1124"/>
      <c r="R383" s="1124"/>
      <c r="S383" s="1124"/>
    </row>
    <row r="384" spans="1:19">
      <c r="A384" s="1114"/>
      <c r="B384" s="1115"/>
      <c r="C384" s="1115"/>
      <c r="D384" s="1141" t="s">
        <v>5078</v>
      </c>
      <c r="E384" s="1121"/>
      <c r="F384" s="1122"/>
      <c r="G384" s="1123"/>
      <c r="H384" s="3926"/>
      <c r="I384" s="1114"/>
      <c r="J384" s="3927"/>
      <c r="K384" s="3928"/>
      <c r="L384" s="3929"/>
      <c r="M384" s="3930"/>
      <c r="N384" s="3931"/>
      <c r="O384" s="3932"/>
      <c r="P384" s="3933"/>
      <c r="Q384" s="1124"/>
      <c r="R384" s="1124"/>
      <c r="S384" s="1124"/>
    </row>
    <row r="385" spans="1:19">
      <c r="A385" s="1114"/>
      <c r="B385" s="1115"/>
      <c r="C385" s="1115"/>
      <c r="D385" s="1141" t="s">
        <v>5074</v>
      </c>
      <c r="E385" s="1121"/>
      <c r="F385" s="1122"/>
      <c r="G385" s="1123"/>
      <c r="H385" s="3926"/>
      <c r="I385" s="1114"/>
      <c r="J385" s="3927"/>
      <c r="K385" s="3928"/>
      <c r="L385" s="3929"/>
      <c r="M385" s="3930"/>
      <c r="N385" s="3931"/>
      <c r="O385" s="3932"/>
      <c r="P385" s="3933"/>
      <c r="Q385" s="1124"/>
      <c r="R385" s="1124"/>
      <c r="S385" s="1124"/>
    </row>
    <row r="386" spans="1:19">
      <c r="A386" s="1114"/>
      <c r="B386" s="1115"/>
      <c r="C386" s="1115"/>
      <c r="D386" s="1125" t="s">
        <v>5080</v>
      </c>
      <c r="E386" s="1121"/>
      <c r="F386" s="1122"/>
      <c r="G386" s="1123"/>
      <c r="H386" s="3926"/>
      <c r="I386" s="1114"/>
      <c r="J386" s="3927"/>
      <c r="K386" s="3928"/>
      <c r="L386" s="3929"/>
      <c r="M386" s="3930"/>
      <c r="N386" s="3931"/>
      <c r="O386" s="3932"/>
      <c r="P386" s="3933"/>
      <c r="Q386" s="1124"/>
      <c r="R386" s="1124"/>
      <c r="S386" s="1124"/>
    </row>
    <row r="387" spans="1:19">
      <c r="A387" s="1114"/>
      <c r="B387" s="1115"/>
      <c r="C387" s="1115"/>
      <c r="D387" s="1144"/>
      <c r="E387" s="1121"/>
      <c r="F387" s="1122"/>
      <c r="G387" s="1123"/>
      <c r="H387" s="3926"/>
      <c r="I387" s="1114"/>
      <c r="J387" s="3927"/>
      <c r="K387" s="3928"/>
      <c r="L387" s="3929"/>
      <c r="M387" s="3930"/>
      <c r="N387" s="3931"/>
      <c r="O387" s="3932"/>
      <c r="P387" s="3933"/>
      <c r="Q387" s="1124"/>
      <c r="R387" s="1124"/>
      <c r="S387" s="1124"/>
    </row>
    <row r="388" spans="1:19">
      <c r="A388" s="3270" t="s">
        <v>4797</v>
      </c>
      <c r="B388" s="3271">
        <v>1</v>
      </c>
      <c r="C388" s="3272">
        <f>COUNT(C$24:C387)+1</f>
        <v>31</v>
      </c>
      <c r="D388" s="3273" t="s">
        <v>5106</v>
      </c>
      <c r="E388" s="3272" t="s">
        <v>525</v>
      </c>
      <c r="F388" s="3274">
        <v>1</v>
      </c>
      <c r="G388" s="3275">
        <v>0</v>
      </c>
      <c r="H388" s="3935">
        <f>ROUND((G388*F388),2)</f>
        <v>0</v>
      </c>
      <c r="I388" s="1114"/>
      <c r="J388" s="3927"/>
      <c r="K388" s="3928"/>
      <c r="L388" s="3929"/>
      <c r="M388" s="3930"/>
      <c r="N388" s="3931"/>
      <c r="O388" s="3932"/>
      <c r="P388" s="3933"/>
      <c r="Q388" s="1124"/>
      <c r="R388" s="1124"/>
      <c r="S388" s="1124"/>
    </row>
    <row r="389" spans="1:19">
      <c r="A389" s="1114"/>
      <c r="B389" s="1115"/>
      <c r="C389" s="1115"/>
      <c r="D389" s="1141" t="s">
        <v>5107</v>
      </c>
      <c r="E389" s="1121"/>
      <c r="F389" s="1122"/>
      <c r="G389" s="1123"/>
      <c r="H389" s="3926"/>
      <c r="I389" s="1114"/>
      <c r="J389" s="3927"/>
      <c r="K389" s="3928"/>
      <c r="L389" s="3929"/>
      <c r="M389" s="3930"/>
      <c r="N389" s="3931"/>
      <c r="O389" s="3932"/>
      <c r="P389" s="3933"/>
      <c r="Q389" s="1124"/>
      <c r="R389" s="1124"/>
      <c r="S389" s="1124"/>
    </row>
    <row r="390" spans="1:19">
      <c r="A390" s="1114"/>
      <c r="B390" s="1115"/>
      <c r="C390" s="1115"/>
      <c r="D390" s="1141" t="s">
        <v>5108</v>
      </c>
      <c r="E390" s="1121"/>
      <c r="F390" s="1122"/>
      <c r="G390" s="1123"/>
      <c r="H390" s="3926"/>
      <c r="I390" s="1114"/>
      <c r="J390" s="3927"/>
      <c r="K390" s="3928"/>
      <c r="L390" s="3929"/>
      <c r="M390" s="3930"/>
      <c r="N390" s="3931"/>
      <c r="O390" s="3932"/>
      <c r="P390" s="3933"/>
      <c r="Q390" s="1124"/>
      <c r="R390" s="1124"/>
      <c r="S390" s="1124"/>
    </row>
    <row r="391" spans="1:19">
      <c r="A391" s="1114"/>
      <c r="B391" s="1115"/>
      <c r="C391" s="1115"/>
      <c r="D391" s="1141" t="s">
        <v>5079</v>
      </c>
      <c r="E391" s="1121"/>
      <c r="F391" s="1122"/>
      <c r="G391" s="1123"/>
      <c r="H391" s="3926"/>
      <c r="I391" s="1114"/>
      <c r="J391" s="3927"/>
      <c r="K391" s="3928"/>
      <c r="L391" s="3929"/>
      <c r="M391" s="3930"/>
      <c r="N391" s="3931"/>
      <c r="O391" s="3932"/>
      <c r="P391" s="3933"/>
      <c r="Q391" s="1124"/>
      <c r="R391" s="1124"/>
      <c r="S391" s="1124"/>
    </row>
    <row r="392" spans="1:19">
      <c r="A392" s="1114"/>
      <c r="B392" s="1115"/>
      <c r="C392" s="1115"/>
      <c r="D392" s="1125" t="s">
        <v>5084</v>
      </c>
      <c r="E392" s="1121"/>
      <c r="F392" s="1122"/>
      <c r="G392" s="1123"/>
      <c r="H392" s="3926"/>
      <c r="I392" s="1114"/>
      <c r="J392" s="3927"/>
      <c r="K392" s="3928"/>
      <c r="L392" s="3929"/>
      <c r="M392" s="3930"/>
      <c r="N392" s="3931"/>
      <c r="O392" s="3932"/>
      <c r="P392" s="3933"/>
      <c r="Q392" s="1124"/>
      <c r="R392" s="1124"/>
      <c r="S392" s="1124"/>
    </row>
    <row r="393" spans="1:19">
      <c r="A393" s="1114"/>
      <c r="B393" s="1115"/>
      <c r="C393" s="1115"/>
      <c r="D393" s="1144"/>
      <c r="E393" s="1121"/>
      <c r="F393" s="1122"/>
      <c r="G393" s="1123"/>
      <c r="H393" s="3926"/>
      <c r="I393" s="1114"/>
      <c r="J393" s="3927"/>
      <c r="K393" s="3928"/>
      <c r="L393" s="3929"/>
      <c r="M393" s="3930"/>
      <c r="N393" s="3931"/>
      <c r="O393" s="3932"/>
      <c r="P393" s="3933"/>
      <c r="Q393" s="1124"/>
      <c r="R393" s="1124"/>
      <c r="S393" s="1124"/>
    </row>
    <row r="394" spans="1:19">
      <c r="A394" s="3270" t="s">
        <v>4797</v>
      </c>
      <c r="B394" s="3271">
        <v>1</v>
      </c>
      <c r="C394" s="3272">
        <f>COUNT(C$24:C393)+1</f>
        <v>32</v>
      </c>
      <c r="D394" s="3273" t="s">
        <v>5109</v>
      </c>
      <c r="E394" s="3272" t="s">
        <v>525</v>
      </c>
      <c r="F394" s="3274">
        <v>1</v>
      </c>
      <c r="G394" s="3275">
        <v>0</v>
      </c>
      <c r="H394" s="3935">
        <f>ROUND((G394*F394),2)</f>
        <v>0</v>
      </c>
      <c r="I394" s="1114"/>
      <c r="J394" s="3927"/>
      <c r="K394" s="3928"/>
      <c r="L394" s="3929"/>
      <c r="M394" s="3930"/>
      <c r="N394" s="3931"/>
      <c r="O394" s="3932"/>
      <c r="P394" s="3933"/>
      <c r="Q394" s="1124"/>
      <c r="R394" s="1124"/>
      <c r="S394" s="1124"/>
    </row>
    <row r="395" spans="1:19">
      <c r="A395" s="1114"/>
      <c r="B395" s="1115"/>
      <c r="C395" s="1115"/>
      <c r="D395" s="1141" t="s">
        <v>5110</v>
      </c>
      <c r="E395" s="1121"/>
      <c r="F395" s="1122"/>
      <c r="G395" s="1123"/>
      <c r="H395" s="3926"/>
      <c r="I395" s="1114"/>
      <c r="J395" s="3927"/>
      <c r="K395" s="3928"/>
      <c r="L395" s="3929"/>
      <c r="M395" s="3930"/>
      <c r="N395" s="3931"/>
      <c r="O395" s="3932"/>
      <c r="P395" s="3933"/>
      <c r="Q395" s="1124"/>
      <c r="R395" s="1124"/>
      <c r="S395" s="1124"/>
    </row>
    <row r="396" spans="1:19">
      <c r="A396" s="1114"/>
      <c r="B396" s="1115"/>
      <c r="C396" s="1115"/>
      <c r="D396" s="1141" t="s">
        <v>5111</v>
      </c>
      <c r="E396" s="1121"/>
      <c r="F396" s="1122"/>
      <c r="G396" s="1123"/>
      <c r="H396" s="3926"/>
      <c r="I396" s="1114"/>
      <c r="J396" s="3927"/>
      <c r="K396" s="3928"/>
      <c r="L396" s="3929"/>
      <c r="M396" s="3930"/>
      <c r="N396" s="3931"/>
      <c r="O396" s="3932"/>
      <c r="P396" s="3933"/>
      <c r="Q396" s="1124"/>
      <c r="R396" s="1124"/>
      <c r="S396" s="1124"/>
    </row>
    <row r="397" spans="1:19">
      <c r="A397" s="1114"/>
      <c r="B397" s="1115"/>
      <c r="C397" s="1115"/>
      <c r="D397" s="1141" t="s">
        <v>5079</v>
      </c>
      <c r="E397" s="1121"/>
      <c r="F397" s="1122"/>
      <c r="G397" s="1123"/>
      <c r="H397" s="3926"/>
      <c r="I397" s="1114"/>
      <c r="J397" s="3927"/>
      <c r="K397" s="3928"/>
      <c r="L397" s="3929"/>
      <c r="M397" s="3930"/>
      <c r="N397" s="3931"/>
      <c r="O397" s="3932"/>
      <c r="P397" s="3933"/>
      <c r="Q397" s="1124"/>
      <c r="R397" s="1124"/>
      <c r="S397" s="1124"/>
    </row>
    <row r="398" spans="1:19">
      <c r="A398" s="1114"/>
      <c r="B398" s="1115"/>
      <c r="C398" s="1115"/>
      <c r="D398" s="1125" t="s">
        <v>5112</v>
      </c>
      <c r="E398" s="1121"/>
      <c r="F398" s="1122"/>
      <c r="G398" s="1123"/>
      <c r="H398" s="3926"/>
      <c r="I398" s="1114"/>
      <c r="J398" s="3927"/>
      <c r="K398" s="3928"/>
      <c r="L398" s="3929"/>
      <c r="M398" s="3930"/>
      <c r="N398" s="3931"/>
      <c r="O398" s="3932"/>
      <c r="P398" s="3933"/>
      <c r="Q398" s="1124"/>
      <c r="R398" s="1124"/>
      <c r="S398" s="1124"/>
    </row>
    <row r="399" spans="1:19">
      <c r="A399" s="1114"/>
      <c r="B399" s="1115"/>
      <c r="C399" s="1115"/>
      <c r="D399" s="1144"/>
      <c r="E399" s="1121"/>
      <c r="F399" s="1122"/>
      <c r="G399" s="1123"/>
      <c r="H399" s="3926"/>
      <c r="I399" s="1114"/>
      <c r="J399" s="3927"/>
      <c r="K399" s="3928"/>
      <c r="L399" s="3929"/>
      <c r="M399" s="3930"/>
      <c r="N399" s="3931"/>
      <c r="O399" s="3932"/>
      <c r="P399" s="3933"/>
      <c r="Q399" s="1124"/>
      <c r="R399" s="1124"/>
      <c r="S399" s="1124"/>
    </row>
    <row r="400" spans="1:19">
      <c r="A400" s="3270" t="s">
        <v>4797</v>
      </c>
      <c r="B400" s="3271">
        <v>1</v>
      </c>
      <c r="C400" s="3272">
        <f>COUNT(C$24:C399)+1</f>
        <v>33</v>
      </c>
      <c r="D400" s="3273" t="s">
        <v>5113</v>
      </c>
      <c r="E400" s="3272" t="s">
        <v>525</v>
      </c>
      <c r="F400" s="3274">
        <v>1</v>
      </c>
      <c r="G400" s="3275">
        <v>0</v>
      </c>
      <c r="H400" s="3935">
        <f>ROUND((G400*F400),2)</f>
        <v>0</v>
      </c>
      <c r="I400" s="1114"/>
      <c r="J400" s="3927"/>
      <c r="K400" s="3928"/>
      <c r="L400" s="3929"/>
      <c r="M400" s="3930"/>
      <c r="N400" s="3931"/>
      <c r="O400" s="3932"/>
      <c r="P400" s="3933"/>
      <c r="Q400" s="1124"/>
      <c r="R400" s="1124"/>
      <c r="S400" s="1124"/>
    </row>
    <row r="401" spans="1:19">
      <c r="A401" s="1114"/>
      <c r="B401" s="1115"/>
      <c r="C401" s="1115"/>
      <c r="D401" s="1141" t="s">
        <v>5094</v>
      </c>
      <c r="E401" s="1121"/>
      <c r="F401" s="1122"/>
      <c r="G401" s="1123"/>
      <c r="H401" s="3926"/>
      <c r="I401" s="1114"/>
      <c r="J401" s="3927"/>
      <c r="K401" s="3928"/>
      <c r="L401" s="3929"/>
      <c r="M401" s="3930"/>
      <c r="N401" s="3931"/>
      <c r="O401" s="3932"/>
      <c r="P401" s="3933"/>
      <c r="Q401" s="1124"/>
      <c r="R401" s="1124"/>
      <c r="S401" s="1124"/>
    </row>
    <row r="402" spans="1:19">
      <c r="A402" s="1114"/>
      <c r="B402" s="1115"/>
      <c r="C402" s="1115"/>
      <c r="D402" s="1141" t="s">
        <v>5108</v>
      </c>
      <c r="E402" s="1121"/>
      <c r="F402" s="1122"/>
      <c r="G402" s="1123"/>
      <c r="H402" s="3926"/>
      <c r="I402" s="1114"/>
      <c r="J402" s="3927"/>
      <c r="K402" s="3928"/>
      <c r="L402" s="3929"/>
      <c r="M402" s="3930"/>
      <c r="N402" s="3931"/>
      <c r="O402" s="3932"/>
      <c r="P402" s="3933"/>
      <c r="Q402" s="1124"/>
      <c r="R402" s="1124"/>
      <c r="S402" s="1124"/>
    </row>
    <row r="403" spans="1:19">
      <c r="A403" s="1114"/>
      <c r="B403" s="1115"/>
      <c r="C403" s="1115"/>
      <c r="D403" s="1141" t="s">
        <v>5079</v>
      </c>
      <c r="E403" s="1121"/>
      <c r="F403" s="1122"/>
      <c r="G403" s="1123"/>
      <c r="H403" s="3926"/>
      <c r="I403" s="1114"/>
      <c r="J403" s="3927"/>
      <c r="K403" s="3928"/>
      <c r="L403" s="3929"/>
      <c r="M403" s="3930"/>
      <c r="N403" s="3931"/>
      <c r="O403" s="3932"/>
      <c r="P403" s="3933"/>
      <c r="Q403" s="1124"/>
      <c r="R403" s="1124"/>
      <c r="S403" s="1124"/>
    </row>
    <row r="404" spans="1:19">
      <c r="A404" s="1114"/>
      <c r="B404" s="1115"/>
      <c r="C404" s="1115"/>
      <c r="D404" s="1125" t="s">
        <v>5080</v>
      </c>
      <c r="E404" s="1121"/>
      <c r="F404" s="1122"/>
      <c r="G404" s="1123"/>
      <c r="H404" s="3926"/>
      <c r="I404" s="1114"/>
      <c r="J404" s="3927"/>
      <c r="K404" s="3928"/>
      <c r="L404" s="3929"/>
      <c r="M404" s="3930"/>
      <c r="N404" s="3931"/>
      <c r="O404" s="3932"/>
      <c r="P404" s="3933"/>
      <c r="Q404" s="1124"/>
      <c r="R404" s="1124"/>
      <c r="S404" s="1124"/>
    </row>
    <row r="405" spans="1:19">
      <c r="A405" s="1114"/>
      <c r="B405" s="1115"/>
      <c r="C405" s="1115"/>
      <c r="D405" s="1144"/>
      <c r="E405" s="1121"/>
      <c r="F405" s="1122"/>
      <c r="G405" s="1123"/>
      <c r="H405" s="3926"/>
      <c r="I405" s="1114"/>
      <c r="J405" s="3927"/>
      <c r="K405" s="3928"/>
      <c r="L405" s="3929"/>
      <c r="M405" s="3930"/>
      <c r="N405" s="3931"/>
      <c r="O405" s="3932"/>
      <c r="P405" s="3933"/>
      <c r="Q405" s="1124"/>
      <c r="R405" s="1124"/>
      <c r="S405" s="1124"/>
    </row>
    <row r="406" spans="1:19">
      <c r="A406" s="3270" t="s">
        <v>4797</v>
      </c>
      <c r="B406" s="3271">
        <v>1</v>
      </c>
      <c r="C406" s="3272">
        <f>COUNT(C$24:C405)+1</f>
        <v>34</v>
      </c>
      <c r="D406" s="3273" t="s">
        <v>5114</v>
      </c>
      <c r="E406" s="3272" t="s">
        <v>525</v>
      </c>
      <c r="F406" s="3274">
        <v>1</v>
      </c>
      <c r="G406" s="3275">
        <v>0</v>
      </c>
      <c r="H406" s="3935">
        <f>ROUND((G406*F406),2)</f>
        <v>0</v>
      </c>
      <c r="I406" s="1114"/>
      <c r="J406" s="3927"/>
      <c r="K406" s="3928"/>
      <c r="L406" s="3929"/>
      <c r="M406" s="3930"/>
      <c r="N406" s="3931"/>
      <c r="O406" s="3932"/>
      <c r="P406" s="3933"/>
      <c r="Q406" s="1124"/>
      <c r="R406" s="1124"/>
      <c r="S406" s="1124"/>
    </row>
    <row r="407" spans="1:19">
      <c r="A407" s="1114"/>
      <c r="B407" s="1115"/>
      <c r="C407" s="1115"/>
      <c r="D407" s="1141" t="s">
        <v>5094</v>
      </c>
      <c r="E407" s="1121"/>
      <c r="F407" s="1122"/>
      <c r="G407" s="1123"/>
      <c r="H407" s="3926"/>
      <c r="I407" s="1114"/>
      <c r="J407" s="3927"/>
      <c r="K407" s="3928"/>
      <c r="L407" s="3929"/>
      <c r="M407" s="3930"/>
      <c r="N407" s="3931"/>
      <c r="O407" s="3932"/>
      <c r="P407" s="3933"/>
      <c r="Q407" s="1124"/>
      <c r="R407" s="1124"/>
      <c r="S407" s="1124"/>
    </row>
    <row r="408" spans="1:19">
      <c r="A408" s="1114"/>
      <c r="B408" s="1115"/>
      <c r="C408" s="1115"/>
      <c r="D408" s="1141" t="s">
        <v>5078</v>
      </c>
      <c r="E408" s="1121"/>
      <c r="F408" s="1122"/>
      <c r="G408" s="1123"/>
      <c r="H408" s="3926"/>
      <c r="I408" s="1114"/>
      <c r="J408" s="3927"/>
      <c r="K408" s="3928"/>
      <c r="L408" s="3929"/>
      <c r="M408" s="3930"/>
      <c r="N408" s="3931"/>
      <c r="O408" s="3932"/>
      <c r="P408" s="3933"/>
      <c r="Q408" s="1124"/>
      <c r="R408" s="1124"/>
      <c r="S408" s="1124"/>
    </row>
    <row r="409" spans="1:19">
      <c r="A409" s="1114"/>
      <c r="B409" s="1115"/>
      <c r="C409" s="1115"/>
      <c r="D409" s="1141" t="s">
        <v>5074</v>
      </c>
      <c r="E409" s="1121"/>
      <c r="F409" s="1122"/>
      <c r="G409" s="1123"/>
      <c r="H409" s="3926"/>
      <c r="I409" s="1114"/>
      <c r="J409" s="3927"/>
      <c r="K409" s="3928"/>
      <c r="L409" s="3929"/>
      <c r="M409" s="3930"/>
      <c r="N409" s="3931"/>
      <c r="O409" s="3932"/>
      <c r="P409" s="3933"/>
      <c r="Q409" s="1124"/>
      <c r="R409" s="1124"/>
      <c r="S409" s="1124"/>
    </row>
    <row r="410" spans="1:19">
      <c r="A410" s="1114"/>
      <c r="B410" s="1115"/>
      <c r="C410" s="1115"/>
      <c r="D410" s="1125" t="s">
        <v>5096</v>
      </c>
      <c r="E410" s="1121"/>
      <c r="F410" s="1122"/>
      <c r="G410" s="1123"/>
      <c r="H410" s="3926"/>
      <c r="I410" s="1114"/>
      <c r="J410" s="3927"/>
      <c r="K410" s="3928"/>
      <c r="L410" s="3929"/>
      <c r="M410" s="3930"/>
      <c r="N410" s="3931"/>
      <c r="O410" s="3932"/>
      <c r="P410" s="3933"/>
      <c r="Q410" s="1124"/>
      <c r="R410" s="1124"/>
      <c r="S410" s="1124"/>
    </row>
    <row r="411" spans="1:19">
      <c r="A411" s="1114"/>
      <c r="B411" s="1115"/>
      <c r="C411" s="1115"/>
      <c r="D411" s="1144"/>
      <c r="E411" s="1121"/>
      <c r="F411" s="1122"/>
      <c r="G411" s="1123"/>
      <c r="H411" s="3926"/>
      <c r="I411" s="1114"/>
      <c r="J411" s="3927"/>
      <c r="K411" s="3928"/>
      <c r="L411" s="3929"/>
      <c r="M411" s="3930"/>
      <c r="N411" s="3931"/>
      <c r="O411" s="3932"/>
      <c r="P411" s="3933"/>
      <c r="Q411" s="1124"/>
      <c r="R411" s="1124"/>
      <c r="S411" s="1124"/>
    </row>
    <row r="412" spans="1:19">
      <c r="A412" s="3270" t="s">
        <v>4797</v>
      </c>
      <c r="B412" s="3271">
        <v>1</v>
      </c>
      <c r="C412" s="3272">
        <f>COUNT(C$24:C411)+1</f>
        <v>35</v>
      </c>
      <c r="D412" s="3273" t="s">
        <v>5115</v>
      </c>
      <c r="E412" s="3272" t="s">
        <v>525</v>
      </c>
      <c r="F412" s="3274">
        <v>1</v>
      </c>
      <c r="G412" s="3275">
        <v>0</v>
      </c>
      <c r="H412" s="3935">
        <f>ROUND((G412*F412),2)</f>
        <v>0</v>
      </c>
      <c r="I412" s="1114"/>
      <c r="J412" s="3927"/>
      <c r="K412" s="3928"/>
      <c r="L412" s="3929"/>
      <c r="M412" s="3930"/>
      <c r="N412" s="3931"/>
      <c r="O412" s="3932"/>
      <c r="P412" s="3933"/>
      <c r="Q412" s="1124"/>
      <c r="R412" s="1124"/>
      <c r="S412" s="1124"/>
    </row>
    <row r="413" spans="1:19">
      <c r="A413" s="1114"/>
      <c r="B413" s="1115"/>
      <c r="C413" s="1115"/>
      <c r="D413" s="1141" t="s">
        <v>5116</v>
      </c>
      <c r="E413" s="1121"/>
      <c r="F413" s="1122"/>
      <c r="G413" s="1123"/>
      <c r="H413" s="3926"/>
      <c r="I413" s="1114"/>
      <c r="J413" s="3927"/>
      <c r="K413" s="3928"/>
      <c r="L413" s="3929"/>
      <c r="M413" s="3930"/>
      <c r="N413" s="3931"/>
      <c r="O413" s="3932"/>
      <c r="P413" s="3933"/>
      <c r="Q413" s="1124"/>
      <c r="R413" s="1124"/>
      <c r="S413" s="1124"/>
    </row>
    <row r="414" spans="1:19">
      <c r="A414" s="1114"/>
      <c r="B414" s="1115"/>
      <c r="C414" s="1115"/>
      <c r="D414" s="1141" t="s">
        <v>5073</v>
      </c>
      <c r="E414" s="1121"/>
      <c r="F414" s="1122"/>
      <c r="G414" s="1123"/>
      <c r="H414" s="3926"/>
      <c r="I414" s="1114"/>
      <c r="J414" s="3927"/>
      <c r="K414" s="3928"/>
      <c r="L414" s="3929"/>
      <c r="M414" s="3930"/>
      <c r="N414" s="3931"/>
      <c r="O414" s="3932"/>
      <c r="P414" s="3933"/>
      <c r="Q414" s="1124"/>
      <c r="R414" s="1124"/>
      <c r="S414" s="1124"/>
    </row>
    <row r="415" spans="1:19">
      <c r="A415" s="1114"/>
      <c r="B415" s="1115"/>
      <c r="C415" s="1115"/>
      <c r="D415" s="1141" t="s">
        <v>5079</v>
      </c>
      <c r="E415" s="1121"/>
      <c r="F415" s="1122"/>
      <c r="G415" s="1123"/>
      <c r="H415" s="3926"/>
      <c r="I415" s="1114"/>
      <c r="J415" s="3927"/>
      <c r="K415" s="3928"/>
      <c r="L415" s="3929"/>
      <c r="M415" s="3930"/>
      <c r="N415" s="3931"/>
      <c r="O415" s="3932"/>
      <c r="P415" s="3933"/>
      <c r="Q415" s="1124"/>
      <c r="R415" s="1124"/>
      <c r="S415" s="1124"/>
    </row>
    <row r="416" spans="1:19">
      <c r="A416" s="1114"/>
      <c r="B416" s="1115"/>
      <c r="C416" s="1115"/>
      <c r="D416" s="1125" t="s">
        <v>5117</v>
      </c>
      <c r="E416" s="1121"/>
      <c r="F416" s="1122"/>
      <c r="G416" s="1123"/>
      <c r="H416" s="3926"/>
      <c r="I416" s="1114"/>
      <c r="J416" s="3927"/>
      <c r="K416" s="3928"/>
      <c r="L416" s="3929"/>
      <c r="M416" s="3930"/>
      <c r="N416" s="3931"/>
      <c r="O416" s="3932"/>
      <c r="P416" s="3933"/>
      <c r="Q416" s="1124"/>
      <c r="R416" s="1124"/>
      <c r="S416" s="1124"/>
    </row>
    <row r="417" spans="1:19">
      <c r="A417" s="1114"/>
      <c r="B417" s="1115"/>
      <c r="C417" s="1115"/>
      <c r="D417" s="1144"/>
      <c r="E417" s="1121"/>
      <c r="F417" s="1122"/>
      <c r="G417" s="1123"/>
      <c r="H417" s="3926"/>
      <c r="I417" s="1114"/>
      <c r="J417" s="3927"/>
      <c r="K417" s="3928"/>
      <c r="L417" s="3929"/>
      <c r="M417" s="3930"/>
      <c r="N417" s="3931"/>
      <c r="O417" s="3932"/>
      <c r="P417" s="3933"/>
      <c r="Q417" s="1124"/>
      <c r="R417" s="1124"/>
      <c r="S417" s="1124"/>
    </row>
    <row r="418" spans="1:19">
      <c r="A418" s="3270" t="s">
        <v>4797</v>
      </c>
      <c r="B418" s="3271">
        <v>1</v>
      </c>
      <c r="C418" s="3272">
        <f>COUNT(C$24:C417)+1</f>
        <v>36</v>
      </c>
      <c r="D418" s="3273" t="s">
        <v>5118</v>
      </c>
      <c r="E418" s="3272" t="s">
        <v>525</v>
      </c>
      <c r="F418" s="3274">
        <v>1</v>
      </c>
      <c r="G418" s="3275">
        <v>0</v>
      </c>
      <c r="H418" s="3935">
        <f>ROUND((G418*F418),2)</f>
        <v>0</v>
      </c>
      <c r="I418" s="1114"/>
      <c r="J418" s="3927"/>
      <c r="K418" s="3928"/>
      <c r="L418" s="3929"/>
      <c r="M418" s="3930"/>
      <c r="N418" s="3931"/>
      <c r="O418" s="3932"/>
      <c r="P418" s="3933"/>
      <c r="Q418" s="1124"/>
      <c r="R418" s="1124"/>
      <c r="S418" s="1124"/>
    </row>
    <row r="419" spans="1:19">
      <c r="A419" s="1114"/>
      <c r="B419" s="1115"/>
      <c r="C419" s="1115"/>
      <c r="D419" s="1141" t="s">
        <v>5119</v>
      </c>
      <c r="E419" s="1121"/>
      <c r="F419" s="1122"/>
      <c r="G419" s="1123"/>
      <c r="H419" s="3926"/>
      <c r="I419" s="1114"/>
      <c r="J419" s="3927"/>
      <c r="K419" s="3928"/>
      <c r="L419" s="3929"/>
      <c r="M419" s="3930"/>
      <c r="N419" s="3931"/>
      <c r="O419" s="3932"/>
      <c r="P419" s="3933"/>
      <c r="Q419" s="1124"/>
      <c r="R419" s="1124"/>
      <c r="S419" s="1124"/>
    </row>
    <row r="420" spans="1:19">
      <c r="A420" s="1114"/>
      <c r="B420" s="1115"/>
      <c r="C420" s="1115"/>
      <c r="D420" s="1141" t="s">
        <v>5073</v>
      </c>
      <c r="E420" s="1121"/>
      <c r="F420" s="1122"/>
      <c r="G420" s="1123"/>
      <c r="H420" s="3926"/>
      <c r="I420" s="1114"/>
      <c r="J420" s="3927"/>
      <c r="K420" s="3928"/>
      <c r="L420" s="3929"/>
      <c r="M420" s="3930"/>
      <c r="N420" s="3931"/>
      <c r="O420" s="3932"/>
      <c r="P420" s="3933"/>
      <c r="Q420" s="1124"/>
      <c r="R420" s="1124"/>
      <c r="S420" s="1124"/>
    </row>
    <row r="421" spans="1:19">
      <c r="A421" s="1114"/>
      <c r="B421" s="1115"/>
      <c r="C421" s="1115"/>
      <c r="D421" s="1141" t="s">
        <v>5079</v>
      </c>
      <c r="E421" s="1121"/>
      <c r="F421" s="1122"/>
      <c r="G421" s="1123"/>
      <c r="H421" s="3926"/>
      <c r="I421" s="1114"/>
      <c r="J421" s="3927"/>
      <c r="K421" s="3928"/>
      <c r="L421" s="3929"/>
      <c r="M421" s="3930"/>
      <c r="N421" s="3931"/>
      <c r="O421" s="3932"/>
      <c r="P421" s="3933"/>
      <c r="Q421" s="1124"/>
      <c r="R421" s="1124"/>
      <c r="S421" s="1124"/>
    </row>
    <row r="422" spans="1:19">
      <c r="A422" s="1114"/>
      <c r="B422" s="1115"/>
      <c r="C422" s="1115"/>
      <c r="D422" s="1125" t="s">
        <v>5117</v>
      </c>
      <c r="E422" s="1121"/>
      <c r="F422" s="1122"/>
      <c r="G422" s="1123"/>
      <c r="H422" s="3926"/>
      <c r="I422" s="1114"/>
      <c r="J422" s="3927"/>
      <c r="K422" s="3928"/>
      <c r="L422" s="3929"/>
      <c r="M422" s="3930"/>
      <c r="N422" s="3931"/>
      <c r="O422" s="3932"/>
      <c r="P422" s="3933"/>
      <c r="Q422" s="1124"/>
      <c r="R422" s="1124"/>
      <c r="S422" s="1124"/>
    </row>
    <row r="423" spans="1:19">
      <c r="A423" s="1114"/>
      <c r="B423" s="1115"/>
      <c r="C423" s="1115"/>
      <c r="D423" s="1144"/>
      <c r="E423" s="1121"/>
      <c r="F423" s="1122"/>
      <c r="G423" s="1123"/>
      <c r="H423" s="3926"/>
      <c r="I423" s="1114"/>
      <c r="J423" s="3927"/>
      <c r="K423" s="3928"/>
      <c r="L423" s="3929"/>
      <c r="M423" s="3930"/>
      <c r="N423" s="3931"/>
      <c r="O423" s="3932"/>
      <c r="P423" s="3933"/>
      <c r="Q423" s="1124"/>
      <c r="R423" s="1124"/>
      <c r="S423" s="1124"/>
    </row>
    <row r="424" spans="1:19">
      <c r="A424" s="3270" t="s">
        <v>4797</v>
      </c>
      <c r="B424" s="3271">
        <v>1</v>
      </c>
      <c r="C424" s="3272">
        <f>COUNT(C$24:C423)+1</f>
        <v>37</v>
      </c>
      <c r="D424" s="3273" t="s">
        <v>5120</v>
      </c>
      <c r="E424" s="3272" t="s">
        <v>525</v>
      </c>
      <c r="F424" s="3274">
        <v>1</v>
      </c>
      <c r="G424" s="3275">
        <v>0</v>
      </c>
      <c r="H424" s="3935">
        <f>ROUND((G424*F424),2)</f>
        <v>0</v>
      </c>
      <c r="I424" s="1114"/>
      <c r="J424" s="3927"/>
      <c r="K424" s="3928"/>
      <c r="L424" s="3929"/>
      <c r="M424" s="3930"/>
      <c r="N424" s="3931"/>
      <c r="O424" s="3932"/>
      <c r="P424" s="3933"/>
      <c r="Q424" s="1124"/>
      <c r="R424" s="1124"/>
      <c r="S424" s="1124"/>
    </row>
    <row r="425" spans="1:19">
      <c r="A425" s="1114"/>
      <c r="B425" s="1115"/>
      <c r="C425" s="1115"/>
      <c r="D425" s="1141" t="s">
        <v>5121</v>
      </c>
      <c r="E425" s="1121"/>
      <c r="F425" s="1122"/>
      <c r="G425" s="1123"/>
      <c r="H425" s="3926"/>
      <c r="I425" s="1114"/>
      <c r="J425" s="3927"/>
      <c r="K425" s="3928"/>
      <c r="L425" s="3929"/>
      <c r="M425" s="3930"/>
      <c r="N425" s="3931"/>
      <c r="O425" s="3932"/>
      <c r="P425" s="3933"/>
      <c r="Q425" s="1124"/>
      <c r="R425" s="1124"/>
      <c r="S425" s="1124"/>
    </row>
    <row r="426" spans="1:19">
      <c r="A426" s="1114"/>
      <c r="B426" s="1115"/>
      <c r="C426" s="1115"/>
      <c r="D426" s="1141" t="s">
        <v>5122</v>
      </c>
      <c r="E426" s="1121"/>
      <c r="F426" s="1122"/>
      <c r="G426" s="1123"/>
      <c r="H426" s="3926"/>
      <c r="I426" s="1114"/>
      <c r="J426" s="3927"/>
      <c r="K426" s="3928"/>
      <c r="L426" s="3929"/>
      <c r="M426" s="3930"/>
      <c r="N426" s="3931"/>
      <c r="O426" s="3932"/>
      <c r="P426" s="3933"/>
      <c r="Q426" s="1124"/>
      <c r="R426" s="1124"/>
      <c r="S426" s="1124"/>
    </row>
    <row r="427" spans="1:19">
      <c r="A427" s="1114"/>
      <c r="B427" s="1115"/>
      <c r="C427" s="1115"/>
      <c r="D427" s="1141" t="s">
        <v>5079</v>
      </c>
      <c r="E427" s="1121"/>
      <c r="F427" s="1122"/>
      <c r="G427" s="1123"/>
      <c r="H427" s="3926"/>
      <c r="I427" s="1114"/>
      <c r="J427" s="3927"/>
      <c r="K427" s="3928"/>
      <c r="L427" s="3929"/>
      <c r="M427" s="3930"/>
      <c r="N427" s="3931"/>
      <c r="O427" s="3932"/>
      <c r="P427" s="3933"/>
      <c r="Q427" s="1124"/>
      <c r="R427" s="1124"/>
      <c r="S427" s="1124"/>
    </row>
    <row r="428" spans="1:19">
      <c r="A428" s="1114"/>
      <c r="B428" s="1115"/>
      <c r="C428" s="1115"/>
      <c r="D428" s="1125" t="s">
        <v>5123</v>
      </c>
      <c r="E428" s="1121"/>
      <c r="F428" s="1122"/>
      <c r="G428" s="1123"/>
      <c r="H428" s="3926"/>
      <c r="I428" s="1114"/>
      <c r="J428" s="3927"/>
      <c r="K428" s="3928"/>
      <c r="L428" s="3929"/>
      <c r="M428" s="3930"/>
      <c r="N428" s="3931"/>
      <c r="O428" s="3932"/>
      <c r="P428" s="3933"/>
      <c r="Q428" s="1124"/>
      <c r="R428" s="1124"/>
      <c r="S428" s="1124"/>
    </row>
    <row r="429" spans="1:19">
      <c r="A429" s="1114"/>
      <c r="B429" s="1115"/>
      <c r="C429" s="1115"/>
      <c r="D429" s="1144"/>
      <c r="E429" s="1121"/>
      <c r="F429" s="1122"/>
      <c r="G429" s="1123"/>
      <c r="H429" s="3926"/>
      <c r="I429" s="1114"/>
      <c r="J429" s="3927"/>
      <c r="K429" s="3928"/>
      <c r="L429" s="3929"/>
      <c r="M429" s="3930"/>
      <c r="N429" s="3931"/>
      <c r="O429" s="3932"/>
      <c r="P429" s="3933"/>
      <c r="Q429" s="1124"/>
      <c r="R429" s="1124"/>
      <c r="S429" s="1124"/>
    </row>
    <row r="430" spans="1:19">
      <c r="A430" s="3270" t="s">
        <v>4797</v>
      </c>
      <c r="B430" s="3271">
        <v>1</v>
      </c>
      <c r="C430" s="3272">
        <f>COUNT(C$24:C429)+1</f>
        <v>38</v>
      </c>
      <c r="D430" s="3273" t="s">
        <v>5124</v>
      </c>
      <c r="E430" s="3272" t="s">
        <v>525</v>
      </c>
      <c r="F430" s="3274">
        <v>1</v>
      </c>
      <c r="G430" s="3275">
        <v>0</v>
      </c>
      <c r="H430" s="3935">
        <f>ROUND((G430*F430),2)</f>
        <v>0</v>
      </c>
      <c r="I430" s="1114"/>
      <c r="J430" s="3927"/>
      <c r="K430" s="3928"/>
      <c r="L430" s="3929"/>
      <c r="M430" s="3930"/>
      <c r="N430" s="3931"/>
      <c r="O430" s="3932"/>
      <c r="P430" s="3933"/>
      <c r="Q430" s="1124"/>
      <c r="R430" s="1124"/>
      <c r="S430" s="1124"/>
    </row>
    <row r="431" spans="1:19">
      <c r="A431" s="1114"/>
      <c r="B431" s="1115"/>
      <c r="C431" s="1115"/>
      <c r="D431" s="1141" t="s">
        <v>5125</v>
      </c>
      <c r="E431" s="1121"/>
      <c r="F431" s="1122"/>
      <c r="G431" s="1123"/>
      <c r="H431" s="3926"/>
      <c r="I431" s="1114"/>
      <c r="J431" s="3927"/>
      <c r="K431" s="3928"/>
      <c r="L431" s="3929"/>
      <c r="M431" s="3930"/>
      <c r="N431" s="3931"/>
      <c r="O431" s="3932"/>
      <c r="P431" s="3933"/>
      <c r="Q431" s="1124"/>
      <c r="R431" s="1124"/>
      <c r="S431" s="1124"/>
    </row>
    <row r="432" spans="1:19">
      <c r="A432" s="1114"/>
      <c r="B432" s="1115"/>
      <c r="C432" s="1115"/>
      <c r="D432" s="1141" t="s">
        <v>5126</v>
      </c>
      <c r="E432" s="1121"/>
      <c r="F432" s="1122"/>
      <c r="G432" s="1123"/>
      <c r="H432" s="3926"/>
      <c r="I432" s="1114"/>
      <c r="J432" s="3927"/>
      <c r="K432" s="3928"/>
      <c r="L432" s="3929"/>
      <c r="M432" s="3930"/>
      <c r="N432" s="3931"/>
      <c r="O432" s="3932"/>
      <c r="P432" s="3933"/>
      <c r="Q432" s="1124"/>
      <c r="R432" s="1124"/>
      <c r="S432" s="1124"/>
    </row>
    <row r="433" spans="1:19">
      <c r="A433" s="1114"/>
      <c r="B433" s="1115"/>
      <c r="C433" s="1115"/>
      <c r="D433" s="1141" t="s">
        <v>5074</v>
      </c>
      <c r="E433" s="1121"/>
      <c r="F433" s="1122"/>
      <c r="G433" s="1123"/>
      <c r="H433" s="3926"/>
      <c r="I433" s="1114"/>
      <c r="J433" s="3927"/>
      <c r="K433" s="3928"/>
      <c r="L433" s="3929"/>
      <c r="M433" s="3930"/>
      <c r="N433" s="3931"/>
      <c r="O433" s="3932"/>
      <c r="P433" s="3933"/>
      <c r="Q433" s="1124"/>
      <c r="R433" s="1124"/>
      <c r="S433" s="1124"/>
    </row>
    <row r="434" spans="1:19">
      <c r="A434" s="1114"/>
      <c r="B434" s="1115"/>
      <c r="C434" s="1115"/>
      <c r="D434" s="1125" t="s">
        <v>5080</v>
      </c>
      <c r="E434" s="1121"/>
      <c r="F434" s="1122"/>
      <c r="G434" s="1123"/>
      <c r="H434" s="3926"/>
      <c r="I434" s="1114"/>
      <c r="J434" s="3927"/>
      <c r="K434" s="3928"/>
      <c r="L434" s="3929"/>
      <c r="M434" s="3930"/>
      <c r="N434" s="3931"/>
      <c r="O434" s="3932"/>
      <c r="P434" s="3933"/>
      <c r="Q434" s="1124"/>
      <c r="R434" s="1124"/>
      <c r="S434" s="1124"/>
    </row>
    <row r="435" spans="1:19">
      <c r="A435" s="1114"/>
      <c r="B435" s="1115"/>
      <c r="C435" s="1115"/>
      <c r="D435" s="1145"/>
      <c r="E435" s="1121"/>
      <c r="F435" s="1122"/>
      <c r="G435" s="1123"/>
      <c r="H435" s="3926"/>
      <c r="I435" s="1114"/>
      <c r="J435" s="3927"/>
      <c r="K435" s="3928"/>
      <c r="L435" s="3929"/>
      <c r="M435" s="3930"/>
      <c r="N435" s="3931"/>
      <c r="O435" s="3932"/>
      <c r="P435" s="3933"/>
      <c r="Q435" s="1124"/>
      <c r="R435" s="1124"/>
      <c r="S435" s="1124"/>
    </row>
    <row r="436" spans="1:19">
      <c r="A436" s="3270" t="s">
        <v>4797</v>
      </c>
      <c r="B436" s="3271">
        <v>1</v>
      </c>
      <c r="C436" s="3272">
        <f>COUNT(C$24:C435)+1</f>
        <v>39</v>
      </c>
      <c r="D436" s="3273" t="s">
        <v>5127</v>
      </c>
      <c r="E436" s="3272" t="s">
        <v>525</v>
      </c>
      <c r="F436" s="3274">
        <v>3</v>
      </c>
      <c r="G436" s="3275">
        <v>0</v>
      </c>
      <c r="H436" s="3935">
        <f>ROUND((G436*F436),2)</f>
        <v>0</v>
      </c>
      <c r="I436" s="1114"/>
      <c r="J436" s="3927"/>
      <c r="K436" s="3928"/>
      <c r="L436" s="3929"/>
      <c r="M436" s="3930"/>
      <c r="N436" s="3931"/>
      <c r="O436" s="3932"/>
      <c r="P436" s="3933"/>
      <c r="Q436" s="1124"/>
      <c r="R436" s="1124"/>
      <c r="S436" s="1124"/>
    </row>
    <row r="437" spans="1:19">
      <c r="A437" s="1119"/>
      <c r="B437" s="1127"/>
      <c r="C437" s="1129"/>
      <c r="D437" s="1146" t="s">
        <v>5128</v>
      </c>
      <c r="E437" s="1129"/>
      <c r="F437" s="1130"/>
      <c r="G437" s="1147"/>
      <c r="H437" s="3937"/>
      <c r="I437" s="1114"/>
      <c r="J437" s="3927"/>
      <c r="K437" s="3928"/>
      <c r="L437" s="3929"/>
      <c r="M437" s="3930"/>
      <c r="N437" s="3931"/>
      <c r="O437" s="3932"/>
      <c r="P437" s="3933"/>
      <c r="Q437" s="1124"/>
      <c r="R437" s="1124"/>
      <c r="S437" s="1124"/>
    </row>
    <row r="438" spans="1:19" ht="153">
      <c r="A438" s="1119"/>
      <c r="B438" s="1127"/>
      <c r="C438" s="1129"/>
      <c r="D438" s="1148" t="s">
        <v>5129</v>
      </c>
      <c r="E438" s="1129"/>
      <c r="F438" s="1130"/>
      <c r="G438" s="1147"/>
      <c r="H438" s="3937"/>
      <c r="I438" s="1114"/>
      <c r="J438" s="3927"/>
      <c r="K438" s="3928"/>
      <c r="L438" s="3929"/>
      <c r="M438" s="3930"/>
      <c r="N438" s="3931"/>
      <c r="O438" s="3932"/>
      <c r="P438" s="3933"/>
      <c r="Q438" s="1124"/>
      <c r="R438" s="1124"/>
      <c r="S438" s="1124"/>
    </row>
    <row r="439" spans="1:19">
      <c r="A439" s="1114"/>
      <c r="B439" s="1115"/>
      <c r="C439" s="1115"/>
      <c r="D439" s="1149" t="s">
        <v>5130</v>
      </c>
      <c r="E439" s="1121"/>
      <c r="F439" s="1122"/>
      <c r="G439" s="1123"/>
      <c r="H439" s="3926"/>
      <c r="I439" s="1114"/>
      <c r="J439" s="3927"/>
      <c r="K439" s="3928"/>
      <c r="L439" s="3929"/>
      <c r="M439" s="3930"/>
      <c r="N439" s="3931"/>
      <c r="O439" s="3932"/>
      <c r="P439" s="3933"/>
      <c r="Q439" s="1124"/>
      <c r="R439" s="1124"/>
      <c r="S439" s="1124"/>
    </row>
    <row r="440" spans="1:19">
      <c r="A440" s="1114"/>
      <c r="B440" s="1115"/>
      <c r="C440" s="1115"/>
      <c r="D440" s="1149" t="s">
        <v>5131</v>
      </c>
      <c r="E440" s="1121"/>
      <c r="F440" s="1122"/>
      <c r="G440" s="1123"/>
      <c r="H440" s="3926"/>
      <c r="I440" s="1114"/>
      <c r="J440" s="3927"/>
      <c r="K440" s="3928"/>
      <c r="L440" s="3929"/>
      <c r="M440" s="3930"/>
      <c r="N440" s="3931"/>
      <c r="O440" s="3932"/>
      <c r="P440" s="3933"/>
      <c r="Q440" s="1124"/>
      <c r="R440" s="1124"/>
      <c r="S440" s="1124"/>
    </row>
    <row r="441" spans="1:19">
      <c r="A441" s="1114"/>
      <c r="B441" s="1115"/>
      <c r="C441" s="1115"/>
      <c r="D441" s="1149" t="s">
        <v>5132</v>
      </c>
      <c r="E441" s="1121"/>
      <c r="F441" s="1122"/>
      <c r="G441" s="1123"/>
      <c r="H441" s="3926"/>
      <c r="I441" s="1114"/>
      <c r="J441" s="3927"/>
      <c r="K441" s="3928"/>
      <c r="L441" s="3929"/>
      <c r="M441" s="3930"/>
      <c r="N441" s="3931"/>
      <c r="O441" s="3932"/>
      <c r="P441" s="3933"/>
      <c r="Q441" s="1124"/>
      <c r="R441" s="1124"/>
      <c r="S441" s="1124"/>
    </row>
    <row r="442" spans="1:19">
      <c r="A442" s="1114"/>
      <c r="B442" s="1115"/>
      <c r="C442" s="1115"/>
      <c r="D442" s="1149" t="s">
        <v>5133</v>
      </c>
      <c r="E442" s="1121"/>
      <c r="F442" s="1122"/>
      <c r="G442" s="1123"/>
      <c r="H442" s="3926"/>
      <c r="I442" s="1114"/>
      <c r="J442" s="3927"/>
      <c r="K442" s="3928"/>
      <c r="L442" s="3929"/>
      <c r="M442" s="3930"/>
      <c r="N442" s="3931"/>
      <c r="O442" s="3932"/>
      <c r="P442" s="3933"/>
      <c r="Q442" s="1124"/>
      <c r="R442" s="1124"/>
      <c r="S442" s="1124"/>
    </row>
    <row r="443" spans="1:19">
      <c r="A443" s="1114"/>
      <c r="B443" s="1115"/>
      <c r="C443" s="1115"/>
      <c r="D443" s="1149" t="s">
        <v>5134</v>
      </c>
      <c r="E443" s="1121"/>
      <c r="F443" s="1122"/>
      <c r="G443" s="1123"/>
      <c r="H443" s="3926"/>
      <c r="I443" s="1114"/>
      <c r="J443" s="3927"/>
      <c r="K443" s="3928"/>
      <c r="L443" s="3929"/>
      <c r="M443" s="3930"/>
      <c r="N443" s="3931"/>
      <c r="O443" s="3932"/>
      <c r="P443" s="3933"/>
      <c r="Q443" s="1124"/>
      <c r="R443" s="1124"/>
      <c r="S443" s="1124"/>
    </row>
    <row r="444" spans="1:19">
      <c r="A444" s="1114"/>
      <c r="B444" s="1115"/>
      <c r="C444" s="1115"/>
      <c r="D444" s="1141"/>
      <c r="E444" s="1121"/>
      <c r="F444" s="1122"/>
      <c r="G444" s="1123"/>
      <c r="H444" s="3926"/>
      <c r="I444" s="1114"/>
      <c r="J444" s="3927"/>
      <c r="K444" s="3928"/>
      <c r="L444" s="3929"/>
      <c r="M444" s="3930"/>
      <c r="N444" s="3931"/>
      <c r="O444" s="3932"/>
      <c r="P444" s="3933"/>
      <c r="Q444" s="1124"/>
      <c r="R444" s="1124"/>
      <c r="S444" s="1124"/>
    </row>
    <row r="445" spans="1:19">
      <c r="A445" s="3270" t="s">
        <v>4797</v>
      </c>
      <c r="B445" s="3271">
        <v>1</v>
      </c>
      <c r="C445" s="3272">
        <f>COUNT(C$24:C444)+1</f>
        <v>40</v>
      </c>
      <c r="D445" s="3273" t="s">
        <v>5135</v>
      </c>
      <c r="E445" s="3272" t="s">
        <v>525</v>
      </c>
      <c r="F445" s="3274">
        <v>3</v>
      </c>
      <c r="G445" s="3275">
        <v>0</v>
      </c>
      <c r="H445" s="3935">
        <f>ROUND((G445*F445),2)</f>
        <v>0</v>
      </c>
      <c r="I445" s="1114"/>
      <c r="J445" s="3927"/>
      <c r="K445" s="3928"/>
      <c r="L445" s="3929"/>
      <c r="M445" s="3930"/>
      <c r="N445" s="3931"/>
      <c r="O445" s="3932"/>
      <c r="P445" s="3933"/>
      <c r="Q445" s="1124"/>
      <c r="R445" s="1124"/>
      <c r="S445" s="1124"/>
    </row>
    <row r="446" spans="1:19">
      <c r="A446" s="1114"/>
      <c r="B446" s="1115"/>
      <c r="C446" s="1115"/>
      <c r="D446" s="1149" t="s">
        <v>5136</v>
      </c>
      <c r="E446" s="1121"/>
      <c r="F446" s="1122"/>
      <c r="G446" s="1123"/>
      <c r="H446" s="3926"/>
      <c r="I446" s="1114"/>
      <c r="J446" s="3927"/>
      <c r="K446" s="3928"/>
      <c r="L446" s="3929"/>
      <c r="M446" s="3930"/>
      <c r="N446" s="3931"/>
      <c r="O446" s="3932"/>
      <c r="P446" s="3933"/>
      <c r="Q446" s="1124"/>
      <c r="R446" s="1124"/>
      <c r="S446" s="1124"/>
    </row>
    <row r="447" spans="1:19">
      <c r="A447" s="1114"/>
      <c r="B447" s="1115"/>
      <c r="C447" s="1115"/>
      <c r="D447" s="1149" t="s">
        <v>5137</v>
      </c>
      <c r="E447" s="1121"/>
      <c r="F447" s="1122"/>
      <c r="G447" s="1123"/>
      <c r="H447" s="3926"/>
      <c r="I447" s="1114"/>
      <c r="J447" s="3927"/>
      <c r="K447" s="3928"/>
      <c r="L447" s="3929"/>
      <c r="M447" s="3930"/>
      <c r="N447" s="3931"/>
      <c r="O447" s="3932"/>
      <c r="P447" s="3933"/>
      <c r="Q447" s="1124"/>
      <c r="R447" s="1124"/>
      <c r="S447" s="1124"/>
    </row>
    <row r="448" spans="1:19">
      <c r="A448" s="1114"/>
      <c r="B448" s="1115"/>
      <c r="C448" s="1115"/>
      <c r="D448" s="1149" t="s">
        <v>5138</v>
      </c>
      <c r="E448" s="1121"/>
      <c r="F448" s="1122"/>
      <c r="G448" s="1123"/>
      <c r="H448" s="3926"/>
      <c r="I448" s="1114"/>
      <c r="J448" s="3927"/>
      <c r="K448" s="3928"/>
      <c r="L448" s="3929"/>
      <c r="M448" s="3930"/>
      <c r="N448" s="3931"/>
      <c r="O448" s="3932"/>
      <c r="P448" s="3933"/>
      <c r="Q448" s="1124"/>
      <c r="R448" s="1124"/>
      <c r="S448" s="1124"/>
    </row>
    <row r="449" spans="1:19">
      <c r="A449" s="1114"/>
      <c r="B449" s="1115"/>
      <c r="C449" s="1115"/>
      <c r="D449" s="1149" t="s">
        <v>5139</v>
      </c>
      <c r="E449" s="1121"/>
      <c r="F449" s="1122"/>
      <c r="G449" s="1123"/>
      <c r="H449" s="3926"/>
      <c r="I449" s="1114"/>
      <c r="J449" s="3927"/>
      <c r="K449" s="3928"/>
      <c r="L449" s="3929"/>
      <c r="M449" s="3930"/>
      <c r="N449" s="3931"/>
      <c r="O449" s="3932"/>
      <c r="P449" s="3933"/>
      <c r="Q449" s="1124"/>
      <c r="R449" s="1124"/>
      <c r="S449" s="1124"/>
    </row>
    <row r="450" spans="1:19">
      <c r="A450" s="1114"/>
      <c r="B450" s="1115"/>
      <c r="C450" s="1115"/>
      <c r="D450" s="1149" t="s">
        <v>5134</v>
      </c>
      <c r="E450" s="1121"/>
      <c r="F450" s="1122"/>
      <c r="G450" s="1123"/>
      <c r="H450" s="3926"/>
      <c r="I450" s="1114"/>
      <c r="J450" s="3927"/>
      <c r="K450" s="3928"/>
      <c r="L450" s="3929"/>
      <c r="M450" s="3930"/>
      <c r="N450" s="3931"/>
      <c r="O450" s="3932"/>
      <c r="P450" s="3933"/>
      <c r="Q450" s="1124"/>
      <c r="R450" s="1124"/>
      <c r="S450" s="1124"/>
    </row>
    <row r="451" spans="1:19">
      <c r="A451" s="1114"/>
      <c r="B451" s="1115"/>
      <c r="C451" s="1115"/>
      <c r="D451" s="1141"/>
      <c r="E451" s="1121"/>
      <c r="F451" s="1122"/>
      <c r="G451" s="1123"/>
      <c r="H451" s="3926"/>
      <c r="I451" s="1114"/>
      <c r="J451" s="3927"/>
      <c r="K451" s="3928"/>
      <c r="L451" s="3929"/>
      <c r="M451" s="3930"/>
      <c r="N451" s="3931"/>
      <c r="O451" s="3932"/>
      <c r="P451" s="3933"/>
      <c r="Q451" s="1124"/>
      <c r="R451" s="1124"/>
      <c r="S451" s="1124"/>
    </row>
    <row r="452" spans="1:19">
      <c r="A452" s="3270" t="s">
        <v>4797</v>
      </c>
      <c r="B452" s="3271">
        <v>1</v>
      </c>
      <c r="C452" s="3272">
        <f>COUNT(C$24:C451)+1</f>
        <v>41</v>
      </c>
      <c r="D452" s="3273" t="s">
        <v>5140</v>
      </c>
      <c r="E452" s="3272" t="s">
        <v>525</v>
      </c>
      <c r="F452" s="3274">
        <v>1</v>
      </c>
      <c r="G452" s="3275">
        <v>0</v>
      </c>
      <c r="H452" s="3935">
        <f>ROUND((G452*F452),2)</f>
        <v>0</v>
      </c>
      <c r="I452" s="1114"/>
      <c r="J452" s="3927"/>
      <c r="K452" s="3928"/>
      <c r="L452" s="3929"/>
      <c r="M452" s="3930"/>
      <c r="N452" s="3931"/>
      <c r="O452" s="3932"/>
      <c r="P452" s="3933"/>
      <c r="Q452" s="1124"/>
      <c r="R452" s="1124"/>
      <c r="S452" s="1124"/>
    </row>
    <row r="453" spans="1:19">
      <c r="A453" s="1114"/>
      <c r="B453" s="1115"/>
      <c r="C453" s="1115"/>
      <c r="D453" s="1149" t="s">
        <v>5141</v>
      </c>
      <c r="E453" s="1121"/>
      <c r="F453" s="1122"/>
      <c r="G453" s="1123"/>
      <c r="H453" s="3926"/>
      <c r="I453" s="1114"/>
      <c r="J453" s="3927"/>
      <c r="K453" s="3928"/>
      <c r="L453" s="3929"/>
      <c r="M453" s="3930"/>
      <c r="N453" s="3931"/>
      <c r="O453" s="3932"/>
      <c r="P453" s="3933"/>
      <c r="Q453" s="1124"/>
      <c r="R453" s="1124"/>
      <c r="S453" s="1124"/>
    </row>
    <row r="454" spans="1:19">
      <c r="A454" s="1114"/>
      <c r="B454" s="1115"/>
      <c r="C454" s="1115"/>
      <c r="D454" s="1149" t="s">
        <v>5142</v>
      </c>
      <c r="E454" s="1121"/>
      <c r="F454" s="1122"/>
      <c r="G454" s="1123"/>
      <c r="H454" s="3926"/>
      <c r="I454" s="1114"/>
      <c r="J454" s="3927"/>
      <c r="K454" s="3928"/>
      <c r="L454" s="3929"/>
      <c r="M454" s="3930"/>
      <c r="N454" s="3931"/>
      <c r="O454" s="3932"/>
      <c r="P454" s="3933"/>
      <c r="Q454" s="1124"/>
      <c r="R454" s="1124"/>
      <c r="S454" s="1124"/>
    </row>
    <row r="455" spans="1:19">
      <c r="A455" s="1114"/>
      <c r="B455" s="1115"/>
      <c r="C455" s="1115"/>
      <c r="D455" s="1149" t="s">
        <v>5143</v>
      </c>
      <c r="E455" s="1121"/>
      <c r="F455" s="1122"/>
      <c r="G455" s="1123"/>
      <c r="H455" s="3926"/>
      <c r="I455" s="1114"/>
      <c r="J455" s="3927"/>
      <c r="K455" s="3928"/>
      <c r="L455" s="3929"/>
      <c r="M455" s="3930"/>
      <c r="N455" s="3931"/>
      <c r="O455" s="3932"/>
      <c r="P455" s="3933"/>
      <c r="Q455" s="1124"/>
      <c r="R455" s="1124"/>
      <c r="S455" s="1124"/>
    </row>
    <row r="456" spans="1:19">
      <c r="A456" s="1114"/>
      <c r="B456" s="1115"/>
      <c r="C456" s="1115"/>
      <c r="D456" s="1149" t="s">
        <v>5144</v>
      </c>
      <c r="E456" s="1121"/>
      <c r="F456" s="1122"/>
      <c r="G456" s="1123"/>
      <c r="H456" s="3926"/>
      <c r="I456" s="1114"/>
      <c r="J456" s="3927"/>
      <c r="K456" s="3928"/>
      <c r="L456" s="3929"/>
      <c r="M456" s="3930"/>
      <c r="N456" s="3931"/>
      <c r="O456" s="3932"/>
      <c r="P456" s="3933"/>
      <c r="Q456" s="1124"/>
      <c r="R456" s="1124"/>
      <c r="S456" s="1124"/>
    </row>
    <row r="457" spans="1:19">
      <c r="A457" s="1114"/>
      <c r="B457" s="1115"/>
      <c r="C457" s="1115"/>
      <c r="D457" s="1149" t="s">
        <v>5134</v>
      </c>
      <c r="E457" s="1121"/>
      <c r="F457" s="1122"/>
      <c r="G457" s="1123"/>
      <c r="H457" s="3926"/>
      <c r="I457" s="1114"/>
      <c r="J457" s="3927"/>
      <c r="K457" s="3928"/>
      <c r="L457" s="3929"/>
      <c r="M457" s="3930"/>
      <c r="N457" s="3931"/>
      <c r="O457" s="3932"/>
      <c r="P457" s="3933"/>
      <c r="Q457" s="1124"/>
      <c r="R457" s="1124"/>
      <c r="S457" s="1124"/>
    </row>
    <row r="458" spans="1:19">
      <c r="A458" s="1150"/>
      <c r="B458" s="1151"/>
      <c r="C458" s="1151"/>
      <c r="D458" s="1152"/>
      <c r="E458" s="1153"/>
      <c r="F458" s="1154"/>
      <c r="G458" s="1155"/>
      <c r="H458" s="3938"/>
      <c r="I458" s="1114"/>
      <c r="J458" s="3927"/>
      <c r="K458" s="3928"/>
      <c r="L458" s="3929"/>
      <c r="M458" s="3930"/>
      <c r="N458" s="3931"/>
      <c r="O458" s="3932"/>
      <c r="P458" s="3933"/>
      <c r="Q458" s="1124"/>
      <c r="R458" s="1124"/>
      <c r="S458" s="1124"/>
    </row>
    <row r="459" spans="1:19" ht="25.5">
      <c r="A459" s="3270" t="s">
        <v>4797</v>
      </c>
      <c r="B459" s="3271">
        <v>1</v>
      </c>
      <c r="C459" s="3272">
        <f>COUNT(C$24:C458)+1</f>
        <v>42</v>
      </c>
      <c r="D459" s="3273" t="s">
        <v>5145</v>
      </c>
      <c r="E459" s="3272" t="s">
        <v>525</v>
      </c>
      <c r="F459" s="3274">
        <v>14</v>
      </c>
      <c r="G459" s="3275">
        <v>0</v>
      </c>
      <c r="H459" s="3935">
        <f>ROUND((G459*F459),2)</f>
        <v>0</v>
      </c>
      <c r="I459" s="1114"/>
      <c r="J459" s="3927"/>
      <c r="K459" s="3928"/>
      <c r="L459" s="3929"/>
      <c r="M459" s="3930"/>
      <c r="N459" s="3931"/>
      <c r="O459" s="3932"/>
      <c r="P459" s="3933"/>
      <c r="Q459" s="1124"/>
      <c r="R459" s="1124"/>
      <c r="S459" s="1124"/>
    </row>
    <row r="460" spans="1:19">
      <c r="A460" s="1156"/>
      <c r="B460" s="1157"/>
      <c r="C460" s="1158"/>
      <c r="D460" s="1146" t="s">
        <v>5146</v>
      </c>
      <c r="E460" s="1158"/>
      <c r="F460" s="1159"/>
      <c r="G460" s="1160"/>
      <c r="H460" s="3939"/>
      <c r="I460" s="1114"/>
      <c r="J460" s="3927"/>
      <c r="K460" s="3928"/>
      <c r="L460" s="3929"/>
      <c r="M460" s="3930"/>
      <c r="N460" s="3931"/>
      <c r="O460" s="3932"/>
      <c r="P460" s="3933"/>
      <c r="Q460" s="1124"/>
      <c r="R460" s="1124"/>
      <c r="S460" s="1124"/>
    </row>
    <row r="461" spans="1:19">
      <c r="A461" s="1156"/>
      <c r="B461" s="1157"/>
      <c r="C461" s="1158"/>
      <c r="D461" s="1146" t="s">
        <v>5147</v>
      </c>
      <c r="E461" s="1158"/>
      <c r="F461" s="1159"/>
      <c r="G461" s="1160"/>
      <c r="H461" s="3939"/>
      <c r="I461" s="1114"/>
      <c r="J461" s="3927"/>
      <c r="K461" s="3928"/>
      <c r="L461" s="3929"/>
      <c r="M461" s="3930"/>
      <c r="N461" s="3931"/>
      <c r="O461" s="3932"/>
      <c r="P461" s="3933"/>
      <c r="Q461" s="1124"/>
      <c r="R461" s="1124"/>
      <c r="S461" s="1124"/>
    </row>
    <row r="462" spans="1:19">
      <c r="A462" s="1156"/>
      <c r="B462" s="1157"/>
      <c r="C462" s="1158"/>
      <c r="D462" s="1146" t="s">
        <v>5148</v>
      </c>
      <c r="E462" s="1158"/>
      <c r="F462" s="1159"/>
      <c r="G462" s="1160"/>
      <c r="H462" s="3939"/>
      <c r="I462" s="1114"/>
      <c r="J462" s="3927"/>
      <c r="K462" s="3928"/>
      <c r="L462" s="3929"/>
      <c r="M462" s="3930"/>
      <c r="N462" s="3931"/>
      <c r="O462" s="3932"/>
      <c r="P462" s="3933"/>
      <c r="Q462" s="1124"/>
      <c r="R462" s="1124"/>
      <c r="S462" s="1124"/>
    </row>
    <row r="463" spans="1:19">
      <c r="A463" s="1156"/>
      <c r="B463" s="1157"/>
      <c r="C463" s="1158"/>
      <c r="D463" s="1146" t="s">
        <v>5149</v>
      </c>
      <c r="E463" s="1158"/>
      <c r="F463" s="1159"/>
      <c r="G463" s="1160"/>
      <c r="H463" s="3939"/>
      <c r="I463" s="1114"/>
      <c r="J463" s="3927"/>
      <c r="K463" s="3928"/>
      <c r="L463" s="3929"/>
      <c r="M463" s="3930"/>
      <c r="N463" s="3931"/>
      <c r="O463" s="3932"/>
      <c r="P463" s="3933"/>
      <c r="Q463" s="1124"/>
      <c r="R463" s="1124"/>
      <c r="S463" s="1124"/>
    </row>
    <row r="464" spans="1:19">
      <c r="A464" s="1156"/>
      <c r="B464" s="1157"/>
      <c r="C464" s="1158"/>
      <c r="D464" s="1146" t="s">
        <v>5150</v>
      </c>
      <c r="E464" s="1158"/>
      <c r="F464" s="1159"/>
      <c r="G464" s="1160"/>
      <c r="H464" s="3939"/>
      <c r="I464" s="1114"/>
      <c r="J464" s="3927"/>
      <c r="K464" s="3928"/>
      <c r="L464" s="3929"/>
      <c r="M464" s="3930"/>
      <c r="N464" s="3931"/>
      <c r="O464" s="3932"/>
      <c r="P464" s="3933"/>
      <c r="Q464" s="1124"/>
      <c r="R464" s="1124"/>
      <c r="S464" s="1124"/>
    </row>
    <row r="465" spans="1:19">
      <c r="A465" s="1156"/>
      <c r="B465" s="1157"/>
      <c r="C465" s="1158"/>
      <c r="D465" s="1146" t="s">
        <v>5151</v>
      </c>
      <c r="E465" s="1158"/>
      <c r="F465" s="1159"/>
      <c r="G465" s="1160"/>
      <c r="H465" s="3939"/>
      <c r="I465" s="1114"/>
      <c r="J465" s="3927"/>
      <c r="K465" s="3928"/>
      <c r="L465" s="3929"/>
      <c r="M465" s="3930"/>
      <c r="N465" s="3931"/>
      <c r="O465" s="3932"/>
      <c r="P465" s="3933"/>
      <c r="Q465" s="1124"/>
      <c r="R465" s="1124"/>
      <c r="S465" s="1124"/>
    </row>
    <row r="466" spans="1:19">
      <c r="A466" s="1161"/>
      <c r="B466" s="1162"/>
      <c r="C466" s="1162"/>
      <c r="D466" s="1163" t="s">
        <v>5152</v>
      </c>
      <c r="E466" s="1164"/>
      <c r="F466" s="1165"/>
      <c r="G466" s="3978"/>
      <c r="H466" s="3940"/>
      <c r="I466" s="1114"/>
      <c r="J466" s="3927"/>
      <c r="K466" s="3928"/>
      <c r="L466" s="3929"/>
      <c r="M466" s="3930"/>
      <c r="N466" s="3931"/>
      <c r="O466" s="3932"/>
      <c r="P466" s="3933"/>
      <c r="Q466" s="1124"/>
      <c r="R466" s="1124"/>
      <c r="S466" s="1124"/>
    </row>
    <row r="467" spans="1:19">
      <c r="A467" s="1156"/>
      <c r="B467" s="1157"/>
      <c r="C467" s="1158"/>
      <c r="D467" s="1146" t="s">
        <v>5153</v>
      </c>
      <c r="E467" s="1158"/>
      <c r="F467" s="1159"/>
      <c r="G467" s="1160"/>
      <c r="H467" s="3939"/>
      <c r="I467" s="1114"/>
      <c r="J467" s="3927"/>
      <c r="K467" s="3928"/>
      <c r="L467" s="3929"/>
      <c r="M467" s="3930"/>
      <c r="N467" s="3931"/>
      <c r="O467" s="3932"/>
      <c r="P467" s="3933"/>
      <c r="Q467" s="1124"/>
      <c r="R467" s="1124"/>
      <c r="S467" s="1124"/>
    </row>
    <row r="468" spans="1:19">
      <c r="A468" s="1156"/>
      <c r="B468" s="1157"/>
      <c r="C468" s="1158"/>
      <c r="D468" s="1146" t="s">
        <v>5154</v>
      </c>
      <c r="E468" s="1158"/>
      <c r="F468" s="1159"/>
      <c r="G468" s="1160"/>
      <c r="H468" s="3939"/>
      <c r="I468" s="1114"/>
      <c r="J468" s="3927"/>
      <c r="K468" s="3928"/>
      <c r="L468" s="3929"/>
      <c r="M468" s="3930"/>
      <c r="N468" s="3931"/>
      <c r="O468" s="3932"/>
      <c r="P468" s="3933"/>
      <c r="Q468" s="1124"/>
      <c r="R468" s="1124"/>
      <c r="S468" s="1124"/>
    </row>
    <row r="469" spans="1:19">
      <c r="A469" s="1156"/>
      <c r="B469" s="1157"/>
      <c r="C469" s="1158"/>
      <c r="D469" s="1146" t="s">
        <v>5155</v>
      </c>
      <c r="E469" s="1158"/>
      <c r="F469" s="1159"/>
      <c r="G469" s="1160"/>
      <c r="H469" s="3939"/>
      <c r="I469" s="1114"/>
      <c r="J469" s="3927"/>
      <c r="K469" s="3928"/>
      <c r="L469" s="3929"/>
      <c r="M469" s="3930"/>
      <c r="N469" s="3931"/>
      <c r="O469" s="3932"/>
      <c r="P469" s="3933"/>
      <c r="Q469" s="1124"/>
      <c r="R469" s="1124"/>
      <c r="S469" s="1124"/>
    </row>
    <row r="470" spans="1:19">
      <c r="A470" s="1156"/>
      <c r="B470" s="1157"/>
      <c r="C470" s="1158"/>
      <c r="D470" s="1149" t="s">
        <v>5156</v>
      </c>
      <c r="E470" s="1158"/>
      <c r="F470" s="1159"/>
      <c r="G470" s="1160"/>
      <c r="H470" s="3939"/>
      <c r="I470" s="1114"/>
      <c r="J470" s="3927"/>
      <c r="K470" s="3928"/>
      <c r="L470" s="3929"/>
      <c r="M470" s="3930"/>
      <c r="N470" s="3931"/>
      <c r="O470" s="3932"/>
      <c r="P470" s="3933"/>
      <c r="Q470" s="1124"/>
      <c r="R470" s="1124"/>
      <c r="S470" s="1124"/>
    </row>
    <row r="471" spans="1:19">
      <c r="A471" s="1156"/>
      <c r="B471" s="1157"/>
      <c r="C471" s="1158"/>
      <c r="D471" s="1149" t="s">
        <v>5157</v>
      </c>
      <c r="E471" s="1158"/>
      <c r="F471" s="1159"/>
      <c r="G471" s="1160"/>
      <c r="H471" s="3939"/>
      <c r="I471" s="1114"/>
      <c r="J471" s="3927"/>
      <c r="K471" s="3928"/>
      <c r="L471" s="3929"/>
      <c r="M471" s="3930"/>
      <c r="N471" s="3931"/>
      <c r="O471" s="3932"/>
      <c r="P471" s="3933"/>
      <c r="Q471" s="1124"/>
      <c r="R471" s="1124"/>
      <c r="S471" s="1124"/>
    </row>
    <row r="472" spans="1:19">
      <c r="A472" s="1156"/>
      <c r="B472" s="1157"/>
      <c r="C472" s="1158"/>
      <c r="D472" s="1149" t="s">
        <v>5158</v>
      </c>
      <c r="E472" s="1158"/>
      <c r="F472" s="1159"/>
      <c r="G472" s="1160"/>
      <c r="H472" s="3939"/>
      <c r="I472" s="1114"/>
      <c r="J472" s="3927"/>
      <c r="K472" s="3928"/>
      <c r="L472" s="3929"/>
      <c r="M472" s="3930"/>
      <c r="N472" s="3931"/>
      <c r="O472" s="3932"/>
      <c r="P472" s="3933"/>
      <c r="Q472" s="1124"/>
      <c r="R472" s="1124"/>
      <c r="S472" s="1124"/>
    </row>
    <row r="473" spans="1:19">
      <c r="A473" s="1156"/>
      <c r="B473" s="1157"/>
      <c r="C473" s="1158"/>
      <c r="D473" s="1149" t="s">
        <v>5159</v>
      </c>
      <c r="E473" s="1158"/>
      <c r="F473" s="1159"/>
      <c r="G473" s="1160"/>
      <c r="H473" s="3939"/>
      <c r="I473" s="1114"/>
      <c r="J473" s="3927"/>
      <c r="K473" s="3928"/>
      <c r="L473" s="3929"/>
      <c r="M473" s="3930"/>
      <c r="N473" s="3931"/>
      <c r="O473" s="3932"/>
      <c r="P473" s="3933"/>
      <c r="Q473" s="1124"/>
      <c r="R473" s="1124"/>
      <c r="S473" s="1124"/>
    </row>
    <row r="474" spans="1:19">
      <c r="A474" s="1114"/>
      <c r="B474" s="1115"/>
      <c r="C474" s="1115"/>
      <c r="D474" s="1141"/>
      <c r="E474" s="1121"/>
      <c r="F474" s="1122"/>
      <c r="G474" s="1123"/>
      <c r="H474" s="3926"/>
      <c r="I474" s="1114"/>
      <c r="J474" s="3927"/>
      <c r="K474" s="3928"/>
      <c r="L474" s="3929"/>
      <c r="M474" s="3930"/>
      <c r="N474" s="3931"/>
      <c r="O474" s="3932"/>
      <c r="P474" s="3933"/>
      <c r="Q474" s="1124"/>
      <c r="R474" s="1124"/>
      <c r="S474" s="1124"/>
    </row>
    <row r="475" spans="1:19">
      <c r="A475" s="3270" t="s">
        <v>4797</v>
      </c>
      <c r="B475" s="3271">
        <v>1</v>
      </c>
      <c r="C475" s="3272">
        <f>COUNT(C$24:C474)+1</f>
        <v>43</v>
      </c>
      <c r="D475" s="3273" t="s">
        <v>5160</v>
      </c>
      <c r="E475" s="3272" t="s">
        <v>525</v>
      </c>
      <c r="F475" s="3274">
        <v>1</v>
      </c>
      <c r="G475" s="3275">
        <v>0</v>
      </c>
      <c r="H475" s="3935">
        <f>ROUND((G475*F475),2)</f>
        <v>0</v>
      </c>
      <c r="I475" s="1114"/>
      <c r="J475" s="3927"/>
      <c r="K475" s="3928"/>
      <c r="L475" s="3929"/>
      <c r="M475" s="3930"/>
      <c r="N475" s="3931"/>
      <c r="O475" s="3932"/>
      <c r="P475" s="3933"/>
      <c r="Q475" s="1124"/>
      <c r="R475" s="1124"/>
      <c r="S475" s="1124"/>
    </row>
    <row r="476" spans="1:19" ht="38.25">
      <c r="A476" s="1114"/>
      <c r="B476" s="1115"/>
      <c r="C476" s="1115"/>
      <c r="D476" s="1139" t="s">
        <v>5161</v>
      </c>
      <c r="E476" s="1121"/>
      <c r="F476" s="1122"/>
      <c r="G476" s="1123"/>
      <c r="H476" s="3926"/>
      <c r="I476" s="1114"/>
      <c r="J476" s="3927"/>
      <c r="K476" s="3928"/>
      <c r="L476" s="3929"/>
      <c r="M476" s="3930"/>
      <c r="N476" s="3931"/>
      <c r="O476" s="3932"/>
      <c r="P476" s="3933"/>
      <c r="Q476" s="1124"/>
      <c r="R476" s="1124"/>
      <c r="S476" s="1124"/>
    </row>
    <row r="477" spans="1:19">
      <c r="A477" s="1114"/>
      <c r="B477" s="1115"/>
      <c r="C477" s="1115"/>
      <c r="D477" s="1139" t="s">
        <v>5162</v>
      </c>
      <c r="E477" s="1121"/>
      <c r="F477" s="1122"/>
      <c r="G477" s="1123"/>
      <c r="H477" s="3926"/>
      <c r="I477" s="1114"/>
      <c r="J477" s="3927"/>
      <c r="K477" s="3928"/>
      <c r="L477" s="3929"/>
      <c r="M477" s="3930"/>
      <c r="N477" s="3931"/>
      <c r="O477" s="3932"/>
      <c r="P477" s="3933"/>
      <c r="Q477" s="1124"/>
      <c r="R477" s="1124"/>
      <c r="S477" s="1124"/>
    </row>
    <row r="478" spans="1:19" ht="25.5">
      <c r="A478" s="1114"/>
      <c r="B478" s="1115"/>
      <c r="C478" s="1115"/>
      <c r="D478" s="1140" t="s">
        <v>5163</v>
      </c>
      <c r="E478" s="1121"/>
      <c r="F478" s="1122"/>
      <c r="G478" s="1123"/>
      <c r="H478" s="3926"/>
      <c r="I478" s="1114"/>
      <c r="J478" s="3927"/>
      <c r="K478" s="3928"/>
      <c r="L478" s="3929"/>
      <c r="M478" s="3930"/>
      <c r="N478" s="3931"/>
      <c r="O478" s="3932"/>
      <c r="P478" s="3933"/>
      <c r="Q478" s="1124"/>
      <c r="R478" s="1124"/>
      <c r="S478" s="1124"/>
    </row>
    <row r="479" spans="1:19" ht="63.75">
      <c r="A479" s="1114"/>
      <c r="B479" s="1115"/>
      <c r="C479" s="1115"/>
      <c r="D479" s="1139" t="s">
        <v>5164</v>
      </c>
      <c r="E479" s="1121"/>
      <c r="F479" s="1122"/>
      <c r="G479" s="1123"/>
      <c r="H479" s="3926"/>
      <c r="I479" s="1114"/>
      <c r="J479" s="3927"/>
      <c r="K479" s="3928"/>
      <c r="L479" s="3929"/>
      <c r="M479" s="3930"/>
      <c r="N479" s="3931"/>
      <c r="O479" s="3932"/>
      <c r="P479" s="3933"/>
      <c r="Q479" s="1124"/>
      <c r="R479" s="1124"/>
      <c r="S479" s="1124"/>
    </row>
    <row r="480" spans="1:19">
      <c r="A480" s="1114"/>
      <c r="B480" s="1115"/>
      <c r="C480" s="1115"/>
      <c r="D480" s="1140" t="s">
        <v>5165</v>
      </c>
      <c r="E480" s="1121"/>
      <c r="F480" s="1122"/>
      <c r="G480" s="1123"/>
      <c r="H480" s="3926"/>
      <c r="I480" s="1114"/>
      <c r="J480" s="3927"/>
      <c r="K480" s="3928"/>
      <c r="L480" s="3929"/>
      <c r="M480" s="3930"/>
      <c r="N480" s="3931"/>
      <c r="O480" s="3932"/>
      <c r="P480" s="3933"/>
      <c r="Q480" s="1124"/>
      <c r="R480" s="1124"/>
      <c r="S480" s="1124"/>
    </row>
    <row r="481" spans="4:19" ht="25.5">
      <c r="D481" s="1140" t="s">
        <v>5166</v>
      </c>
      <c r="E481" s="1121"/>
      <c r="F481" s="1122"/>
      <c r="G481" s="1123"/>
      <c r="H481" s="3926"/>
      <c r="I481" s="1114"/>
      <c r="J481" s="3927"/>
      <c r="K481" s="3928"/>
      <c r="L481" s="3929"/>
      <c r="M481" s="3930"/>
      <c r="N481" s="3931"/>
      <c r="O481" s="3932"/>
      <c r="P481" s="3933"/>
      <c r="Q481" s="1124"/>
      <c r="R481" s="1124"/>
      <c r="S481" s="1124"/>
    </row>
    <row r="482" spans="4:19" ht="38.25">
      <c r="D482" s="1139" t="s">
        <v>5167</v>
      </c>
      <c r="E482" s="1121"/>
      <c r="F482" s="1122"/>
      <c r="G482" s="1123"/>
      <c r="H482" s="3926"/>
      <c r="I482" s="1114"/>
      <c r="J482" s="3927"/>
      <c r="K482" s="3928"/>
      <c r="L482" s="3929"/>
      <c r="M482" s="3930"/>
      <c r="N482" s="3931"/>
      <c r="O482" s="3932"/>
      <c r="P482" s="3933"/>
      <c r="Q482" s="1124"/>
      <c r="R482" s="1124"/>
      <c r="S482" s="1124"/>
    </row>
    <row r="483" spans="4:19">
      <c r="D483" s="1139" t="s">
        <v>5168</v>
      </c>
      <c r="E483" s="1121"/>
      <c r="F483" s="1122"/>
      <c r="G483" s="1123"/>
      <c r="H483" s="3926"/>
      <c r="I483" s="1114"/>
      <c r="J483" s="3927"/>
      <c r="K483" s="3928"/>
      <c r="L483" s="3929"/>
      <c r="M483" s="3930"/>
      <c r="N483" s="3931"/>
      <c r="O483" s="3932"/>
      <c r="P483" s="3933"/>
      <c r="Q483" s="1124"/>
      <c r="R483" s="1124"/>
      <c r="S483" s="1124"/>
    </row>
    <row r="484" spans="4:19">
      <c r="D484" s="1139" t="s">
        <v>5169</v>
      </c>
      <c r="E484" s="1121"/>
      <c r="F484" s="1122"/>
      <c r="G484" s="1123"/>
      <c r="H484" s="3926"/>
      <c r="I484" s="1114"/>
      <c r="J484" s="3927"/>
      <c r="K484" s="3928"/>
      <c r="L484" s="3929"/>
      <c r="M484" s="3930"/>
      <c r="N484" s="3931"/>
      <c r="O484" s="3932"/>
      <c r="P484" s="3933"/>
      <c r="Q484" s="1124"/>
      <c r="R484" s="1124"/>
      <c r="S484" s="1124"/>
    </row>
    <row r="485" spans="4:19">
      <c r="D485" s="1166" t="s">
        <v>5170</v>
      </c>
      <c r="E485" s="1121"/>
      <c r="F485" s="1122"/>
      <c r="G485" s="1123"/>
      <c r="H485" s="3926"/>
      <c r="I485" s="1114"/>
      <c r="J485" s="3927"/>
      <c r="K485" s="3928"/>
      <c r="L485" s="3929"/>
      <c r="M485" s="3930"/>
      <c r="N485" s="3931"/>
      <c r="O485" s="3932"/>
      <c r="P485" s="3933"/>
      <c r="Q485" s="1124"/>
      <c r="R485" s="1124"/>
      <c r="S485" s="1124"/>
    </row>
    <row r="486" spans="4:19">
      <c r="D486" s="1140" t="s">
        <v>5171</v>
      </c>
      <c r="E486" s="1121"/>
      <c r="F486" s="1122"/>
      <c r="G486" s="1123"/>
      <c r="H486" s="3926"/>
      <c r="I486" s="1114"/>
      <c r="J486" s="3927"/>
      <c r="K486" s="3928"/>
      <c r="L486" s="3929"/>
      <c r="M486" s="3930"/>
      <c r="N486" s="3931"/>
      <c r="O486" s="3932"/>
      <c r="P486" s="3933"/>
      <c r="Q486" s="1124"/>
      <c r="R486" s="1124"/>
      <c r="S486" s="1124"/>
    </row>
    <row r="487" spans="4:19">
      <c r="D487" s="1140" t="s">
        <v>5172</v>
      </c>
      <c r="E487" s="1121"/>
      <c r="F487" s="1122"/>
      <c r="G487" s="1123"/>
      <c r="H487" s="3926"/>
      <c r="I487" s="1114"/>
      <c r="J487" s="3927"/>
      <c r="K487" s="3928"/>
      <c r="L487" s="3929"/>
      <c r="M487" s="3930"/>
      <c r="N487" s="3931"/>
      <c r="O487" s="3932"/>
      <c r="P487" s="3933"/>
      <c r="Q487" s="1124"/>
      <c r="R487" s="1124"/>
      <c r="S487" s="1124"/>
    </row>
    <row r="488" spans="4:19">
      <c r="D488" s="1140" t="s">
        <v>5173</v>
      </c>
      <c r="E488" s="1121"/>
      <c r="F488" s="1122"/>
      <c r="G488" s="1123"/>
      <c r="H488" s="3926"/>
      <c r="I488" s="1114"/>
      <c r="J488" s="3927"/>
      <c r="K488" s="3928"/>
      <c r="L488" s="3929"/>
      <c r="M488" s="3930"/>
      <c r="N488" s="3931"/>
      <c r="O488" s="3932"/>
      <c r="P488" s="3933"/>
      <c r="Q488" s="1124"/>
      <c r="R488" s="1124"/>
      <c r="S488" s="1124"/>
    </row>
    <row r="489" spans="4:19" ht="25.5">
      <c r="D489" s="1140" t="s">
        <v>5174</v>
      </c>
      <c r="E489" s="1121"/>
      <c r="F489" s="1122"/>
      <c r="G489" s="1123"/>
      <c r="H489" s="3926"/>
      <c r="I489" s="1114"/>
      <c r="J489" s="3927"/>
      <c r="K489" s="3928"/>
      <c r="L489" s="3929"/>
      <c r="M489" s="3930"/>
      <c r="N489" s="3931"/>
      <c r="O489" s="3932"/>
      <c r="P489" s="3933"/>
      <c r="Q489" s="1124"/>
      <c r="R489" s="1124"/>
      <c r="S489" s="1124"/>
    </row>
    <row r="490" spans="4:19">
      <c r="D490" s="1140" t="s">
        <v>5175</v>
      </c>
      <c r="E490" s="1121"/>
      <c r="F490" s="1122"/>
      <c r="G490" s="1123"/>
      <c r="H490" s="3926"/>
      <c r="I490" s="1114"/>
      <c r="J490" s="3927"/>
      <c r="K490" s="3928"/>
      <c r="L490" s="3929"/>
      <c r="M490" s="3930"/>
      <c r="N490" s="3931"/>
      <c r="O490" s="3932"/>
      <c r="P490" s="3933"/>
      <c r="Q490" s="1124"/>
      <c r="R490" s="1124"/>
      <c r="S490" s="1124"/>
    </row>
    <row r="491" spans="4:19">
      <c r="D491" s="1140" t="s">
        <v>5176</v>
      </c>
      <c r="E491" s="1121"/>
      <c r="F491" s="1122"/>
      <c r="G491" s="1123"/>
      <c r="H491" s="3926"/>
      <c r="I491" s="1114"/>
      <c r="J491" s="3927"/>
      <c r="K491" s="3928"/>
      <c r="L491" s="3929"/>
      <c r="M491" s="3930"/>
      <c r="N491" s="3931"/>
      <c r="O491" s="3932"/>
      <c r="P491" s="3933"/>
      <c r="Q491" s="1124"/>
      <c r="R491" s="1124"/>
      <c r="S491" s="1124"/>
    </row>
    <row r="492" spans="4:19" ht="38.25">
      <c r="D492" s="1140" t="s">
        <v>5177</v>
      </c>
      <c r="E492" s="1121"/>
      <c r="F492" s="1122"/>
      <c r="G492" s="1123"/>
      <c r="H492" s="3926"/>
      <c r="I492" s="1114"/>
      <c r="J492" s="3927"/>
      <c r="K492" s="3928"/>
      <c r="L492" s="3929"/>
      <c r="M492" s="3930"/>
      <c r="N492" s="3931"/>
      <c r="O492" s="3932"/>
      <c r="P492" s="3933"/>
      <c r="Q492" s="1124"/>
      <c r="R492" s="1124"/>
      <c r="S492" s="1124"/>
    </row>
    <row r="493" spans="4:19" ht="63.75">
      <c r="D493" s="1139" t="s">
        <v>5178</v>
      </c>
      <c r="E493" s="1121"/>
      <c r="F493" s="1122"/>
      <c r="G493" s="1123"/>
      <c r="H493" s="3926"/>
      <c r="I493" s="1114"/>
      <c r="J493" s="3927"/>
      <c r="K493" s="3928"/>
      <c r="L493" s="3929"/>
      <c r="M493" s="3930"/>
      <c r="N493" s="3931"/>
      <c r="O493" s="3932"/>
      <c r="P493" s="3933"/>
      <c r="Q493" s="1124"/>
      <c r="R493" s="1124"/>
      <c r="S493" s="1124"/>
    </row>
    <row r="494" spans="4:19">
      <c r="D494" s="1140" t="s">
        <v>5179</v>
      </c>
      <c r="E494" s="1121"/>
      <c r="F494" s="1122"/>
      <c r="G494" s="1123"/>
      <c r="H494" s="3926"/>
      <c r="I494" s="1114"/>
      <c r="J494" s="3927"/>
      <c r="K494" s="3928"/>
      <c r="L494" s="3929"/>
      <c r="M494" s="3930"/>
      <c r="N494" s="3931"/>
      <c r="O494" s="3932"/>
      <c r="P494" s="3933"/>
      <c r="Q494" s="1124"/>
      <c r="R494" s="1124"/>
      <c r="S494" s="1124"/>
    </row>
    <row r="495" spans="4:19">
      <c r="D495" s="1139" t="s">
        <v>5180</v>
      </c>
      <c r="E495" s="1121"/>
      <c r="F495" s="1122"/>
      <c r="G495" s="1123"/>
      <c r="H495" s="3926"/>
      <c r="I495" s="1114"/>
      <c r="J495" s="3927"/>
      <c r="K495" s="3928"/>
      <c r="L495" s="3929"/>
      <c r="M495" s="3930"/>
      <c r="N495" s="3931"/>
      <c r="O495" s="3932"/>
      <c r="P495" s="3933"/>
      <c r="Q495" s="1124"/>
      <c r="R495" s="1124"/>
      <c r="S495" s="1124"/>
    </row>
    <row r="496" spans="4:19">
      <c r="D496" s="1139" t="s">
        <v>5181</v>
      </c>
      <c r="E496" s="1121"/>
      <c r="F496" s="1122"/>
      <c r="G496" s="1123"/>
      <c r="H496" s="3926"/>
      <c r="I496" s="1114"/>
      <c r="J496" s="3927"/>
      <c r="K496" s="3928"/>
      <c r="L496" s="3929"/>
      <c r="M496" s="3930"/>
      <c r="N496" s="3931"/>
      <c r="O496" s="3932"/>
      <c r="P496" s="3933"/>
      <c r="Q496" s="1124"/>
      <c r="R496" s="1124"/>
      <c r="S496" s="1124"/>
    </row>
    <row r="497" spans="1:19">
      <c r="A497" s="1114"/>
      <c r="B497" s="1115"/>
      <c r="C497" s="1115"/>
      <c r="D497" s="1139" t="s">
        <v>5182</v>
      </c>
      <c r="E497" s="1121"/>
      <c r="F497" s="1122"/>
      <c r="G497" s="1123"/>
      <c r="H497" s="3926"/>
      <c r="I497" s="1114"/>
      <c r="J497" s="3927"/>
      <c r="K497" s="3928"/>
      <c r="L497" s="3929"/>
      <c r="M497" s="3930"/>
      <c r="N497" s="3931"/>
      <c r="O497" s="3932"/>
      <c r="P497" s="3933"/>
      <c r="Q497" s="1124"/>
      <c r="R497" s="1124"/>
      <c r="S497" s="1124"/>
    </row>
    <row r="498" spans="1:19">
      <c r="A498" s="1114"/>
      <c r="B498" s="1115"/>
      <c r="C498" s="1115"/>
      <c r="D498" s="1139" t="s">
        <v>5183</v>
      </c>
      <c r="E498" s="1121"/>
      <c r="F498" s="1122"/>
      <c r="G498" s="1123"/>
      <c r="H498" s="3926"/>
      <c r="I498" s="1114"/>
      <c r="J498" s="3927"/>
      <c r="K498" s="3928"/>
      <c r="L498" s="3929"/>
      <c r="M498" s="3930"/>
      <c r="N498" s="3931"/>
      <c r="O498" s="3932"/>
      <c r="P498" s="3933"/>
      <c r="Q498" s="1124"/>
      <c r="R498" s="1124"/>
      <c r="S498" s="1124"/>
    </row>
    <row r="499" spans="1:19">
      <c r="A499" s="1114"/>
      <c r="B499" s="1115"/>
      <c r="C499" s="1115"/>
      <c r="D499" s="1139" t="s">
        <v>5184</v>
      </c>
      <c r="E499" s="1121"/>
      <c r="F499" s="1122"/>
      <c r="G499" s="1123"/>
      <c r="H499" s="3926"/>
      <c r="I499" s="1114"/>
      <c r="J499" s="3927"/>
      <c r="K499" s="3928"/>
      <c r="L499" s="3929"/>
      <c r="M499" s="3930"/>
      <c r="N499" s="3931"/>
      <c r="O499" s="3932"/>
      <c r="P499" s="3933"/>
      <c r="Q499" s="1124"/>
      <c r="R499" s="1124"/>
      <c r="S499" s="1124"/>
    </row>
    <row r="500" spans="1:19">
      <c r="A500" s="1114"/>
      <c r="B500" s="1115"/>
      <c r="C500" s="1115"/>
      <c r="D500" s="1139" t="s">
        <v>5185</v>
      </c>
      <c r="E500" s="1121"/>
      <c r="F500" s="1122"/>
      <c r="G500" s="1123"/>
      <c r="H500" s="3926"/>
      <c r="I500" s="1114"/>
      <c r="J500" s="3927"/>
      <c r="K500" s="3928"/>
      <c r="L500" s="3929"/>
      <c r="M500" s="3930"/>
      <c r="N500" s="3931"/>
      <c r="O500" s="3932"/>
      <c r="P500" s="3933"/>
      <c r="Q500" s="1124"/>
      <c r="R500" s="1124"/>
      <c r="S500" s="1124"/>
    </row>
    <row r="501" spans="1:19" ht="38.25">
      <c r="A501" s="1114"/>
      <c r="B501" s="1115"/>
      <c r="C501" s="1115"/>
      <c r="D501" s="1139" t="s">
        <v>5186</v>
      </c>
      <c r="E501" s="1121"/>
      <c r="F501" s="1122"/>
      <c r="G501" s="1123"/>
      <c r="H501" s="3926"/>
      <c r="I501" s="1114"/>
      <c r="J501" s="3927"/>
      <c r="K501" s="3928"/>
      <c r="L501" s="3929"/>
      <c r="M501" s="3930"/>
      <c r="N501" s="3931"/>
      <c r="O501" s="3932"/>
      <c r="P501" s="3933"/>
      <c r="Q501" s="1124"/>
      <c r="R501" s="1124"/>
      <c r="S501" s="1124"/>
    </row>
    <row r="502" spans="1:19" ht="25.5">
      <c r="A502" s="1114"/>
      <c r="B502" s="1115"/>
      <c r="C502" s="1115"/>
      <c r="D502" s="1139" t="s">
        <v>5187</v>
      </c>
      <c r="E502" s="1121"/>
      <c r="F502" s="1122"/>
      <c r="G502" s="1123"/>
      <c r="H502" s="3926"/>
      <c r="I502" s="1114"/>
      <c r="J502" s="3927"/>
      <c r="K502" s="3928"/>
      <c r="L502" s="3929"/>
      <c r="M502" s="3930"/>
      <c r="N502" s="3931"/>
      <c r="O502" s="3932"/>
      <c r="P502" s="3933"/>
      <c r="Q502" s="1124"/>
      <c r="R502" s="1124"/>
      <c r="S502" s="1124"/>
    </row>
    <row r="503" spans="1:19">
      <c r="A503" s="1114"/>
      <c r="B503" s="1115"/>
      <c r="C503" s="1115"/>
      <c r="D503" s="1139"/>
      <c r="E503" s="1121"/>
      <c r="F503" s="1122"/>
      <c r="G503" s="1123"/>
      <c r="H503" s="3926"/>
      <c r="I503" s="1114"/>
      <c r="J503" s="3927"/>
      <c r="K503" s="3928"/>
      <c r="L503" s="3929"/>
      <c r="M503" s="3930"/>
      <c r="N503" s="3931"/>
      <c r="O503" s="3932"/>
      <c r="P503" s="3933"/>
      <c r="Q503" s="1124"/>
      <c r="R503" s="1124"/>
      <c r="S503" s="1124"/>
    </row>
    <row r="504" spans="1:19">
      <c r="A504" s="1114"/>
      <c r="B504" s="1115"/>
      <c r="C504" s="1115"/>
      <c r="D504" s="1139" t="s">
        <v>5060</v>
      </c>
      <c r="E504" s="1121"/>
      <c r="F504" s="1122"/>
      <c r="G504" s="1123"/>
      <c r="H504" s="3926"/>
      <c r="I504" s="1114"/>
      <c r="J504" s="3927"/>
      <c r="K504" s="3928"/>
      <c r="L504" s="3929"/>
      <c r="M504" s="3930"/>
      <c r="N504" s="3931"/>
      <c r="O504" s="3932"/>
      <c r="P504" s="3933"/>
      <c r="Q504" s="1124"/>
      <c r="R504" s="1124"/>
      <c r="S504" s="1124"/>
    </row>
    <row r="505" spans="1:19">
      <c r="A505" s="1114"/>
      <c r="B505" s="1115"/>
      <c r="C505" s="1115"/>
      <c r="D505" s="1139" t="s">
        <v>5188</v>
      </c>
      <c r="E505" s="1121"/>
      <c r="F505" s="1122"/>
      <c r="G505" s="1123"/>
      <c r="H505" s="3926"/>
      <c r="I505" s="1114"/>
      <c r="J505" s="3927"/>
      <c r="K505" s="3928"/>
      <c r="L505" s="3929"/>
      <c r="M505" s="3930"/>
      <c r="N505" s="3931"/>
      <c r="O505" s="3932"/>
      <c r="P505" s="3933"/>
      <c r="Q505" s="1124"/>
      <c r="R505" s="1124"/>
      <c r="S505" s="1124"/>
    </row>
    <row r="506" spans="1:19">
      <c r="A506" s="1114"/>
      <c r="B506" s="1115"/>
      <c r="C506" s="1115"/>
      <c r="D506" s="1139" t="s">
        <v>5189</v>
      </c>
      <c r="E506" s="1121"/>
      <c r="F506" s="1122"/>
      <c r="G506" s="1123"/>
      <c r="H506" s="3926"/>
      <c r="I506" s="1114"/>
      <c r="J506" s="3927"/>
      <c r="K506" s="3928"/>
      <c r="L506" s="3929"/>
      <c r="M506" s="3930"/>
      <c r="N506" s="3931"/>
      <c r="O506" s="3932"/>
      <c r="P506" s="3933"/>
      <c r="Q506" s="1124"/>
      <c r="R506" s="1124"/>
      <c r="S506" s="1124"/>
    </row>
    <row r="507" spans="1:19">
      <c r="A507" s="1114"/>
      <c r="B507" s="1115"/>
      <c r="C507" s="1115"/>
      <c r="D507" s="1139" t="s">
        <v>5190</v>
      </c>
      <c r="E507" s="1121"/>
      <c r="F507" s="1122"/>
      <c r="G507" s="1123"/>
      <c r="H507" s="3926"/>
      <c r="I507" s="1114"/>
      <c r="J507" s="3927"/>
      <c r="K507" s="3928"/>
      <c r="L507" s="3929"/>
      <c r="M507" s="3930"/>
      <c r="N507" s="3931"/>
      <c r="O507" s="3932"/>
      <c r="P507" s="3933"/>
      <c r="Q507" s="1124"/>
      <c r="R507" s="1124"/>
      <c r="S507" s="1124"/>
    </row>
    <row r="508" spans="1:19">
      <c r="A508" s="1114"/>
      <c r="B508" s="1115"/>
      <c r="C508" s="1115"/>
      <c r="D508" s="1141"/>
      <c r="E508" s="1121"/>
      <c r="F508" s="1122"/>
      <c r="G508" s="1123"/>
      <c r="H508" s="3926"/>
      <c r="I508" s="1114"/>
      <c r="J508" s="3927"/>
      <c r="K508" s="3928"/>
      <c r="L508" s="3929"/>
      <c r="M508" s="3930"/>
      <c r="N508" s="3931"/>
      <c r="O508" s="3932"/>
      <c r="P508" s="3933"/>
      <c r="Q508" s="1124"/>
      <c r="R508" s="1124"/>
      <c r="S508" s="1124"/>
    </row>
    <row r="509" spans="1:19" ht="25.5">
      <c r="A509" s="3270" t="s">
        <v>4797</v>
      </c>
      <c r="B509" s="3271">
        <v>1</v>
      </c>
      <c r="C509" s="3272">
        <f>COUNT(C$24:C508)+1</f>
        <v>44</v>
      </c>
      <c r="D509" s="3273" t="s">
        <v>5191</v>
      </c>
      <c r="E509" s="3272" t="s">
        <v>200</v>
      </c>
      <c r="F509" s="3274">
        <v>1</v>
      </c>
      <c r="G509" s="3275">
        <v>0</v>
      </c>
      <c r="H509" s="3935">
        <f>ROUND((G509*F509),2)</f>
        <v>0</v>
      </c>
      <c r="I509" s="1114"/>
      <c r="J509" s="3927"/>
      <c r="K509" s="3928"/>
      <c r="L509" s="3929"/>
      <c r="M509" s="3930"/>
      <c r="N509" s="3931"/>
      <c r="O509" s="3932"/>
      <c r="P509" s="3933"/>
      <c r="Q509" s="1124"/>
      <c r="R509" s="1124"/>
      <c r="S509" s="1124"/>
    </row>
    <row r="510" spans="1:19">
      <c r="A510" s="1114"/>
      <c r="B510" s="1115"/>
      <c r="C510" s="1115"/>
      <c r="D510" s="1167" t="s">
        <v>5192</v>
      </c>
      <c r="E510" s="1121"/>
      <c r="F510" s="1122"/>
      <c r="G510" s="1123"/>
      <c r="H510" s="3926"/>
      <c r="I510" s="1114"/>
      <c r="J510" s="3927"/>
      <c r="K510" s="3928"/>
      <c r="L510" s="3929"/>
      <c r="M510" s="3930"/>
      <c r="N510" s="3931"/>
      <c r="O510" s="3932"/>
      <c r="P510" s="3933"/>
      <c r="Q510" s="1124"/>
      <c r="R510" s="1124"/>
      <c r="S510" s="1124"/>
    </row>
    <row r="511" spans="1:19">
      <c r="A511" s="1114"/>
      <c r="B511" s="1115"/>
      <c r="C511" s="1115"/>
      <c r="D511" s="1139"/>
      <c r="E511" s="1121"/>
      <c r="F511" s="1122"/>
      <c r="G511" s="1123"/>
      <c r="H511" s="3926"/>
      <c r="I511" s="1114"/>
      <c r="J511" s="3927"/>
      <c r="K511" s="3928"/>
      <c r="L511" s="3929"/>
      <c r="M511" s="3930"/>
      <c r="N511" s="3931"/>
      <c r="O511" s="3932"/>
      <c r="P511" s="3933"/>
      <c r="Q511" s="1124"/>
      <c r="R511" s="1124"/>
      <c r="S511" s="1124"/>
    </row>
    <row r="512" spans="1:19">
      <c r="A512" s="3270" t="s">
        <v>4797</v>
      </c>
      <c r="B512" s="3271">
        <v>1</v>
      </c>
      <c r="C512" s="3272">
        <f>COUNT(C$24:C511)+1</f>
        <v>45</v>
      </c>
      <c r="D512" s="3273" t="s">
        <v>5193</v>
      </c>
      <c r="E512" s="3272" t="s">
        <v>200</v>
      </c>
      <c r="F512" s="3274">
        <v>1</v>
      </c>
      <c r="G512" s="3275">
        <v>0</v>
      </c>
      <c r="H512" s="3935">
        <f>ROUND((G512*F512),2)</f>
        <v>0</v>
      </c>
      <c r="I512" s="1114"/>
      <c r="J512" s="3927"/>
      <c r="K512" s="3928"/>
      <c r="L512" s="3929"/>
      <c r="M512" s="3930"/>
      <c r="N512" s="3931"/>
      <c r="O512" s="3932"/>
      <c r="P512" s="3933"/>
      <c r="Q512" s="1124"/>
      <c r="R512" s="1124"/>
      <c r="S512" s="1124"/>
    </row>
    <row r="513" spans="1:19" ht="38.25">
      <c r="A513" s="1114"/>
      <c r="B513" s="1115"/>
      <c r="C513" s="1115"/>
      <c r="D513" s="1139" t="s">
        <v>5194</v>
      </c>
      <c r="E513" s="1121"/>
      <c r="F513" s="1122"/>
      <c r="G513" s="1123"/>
      <c r="H513" s="3926"/>
      <c r="I513" s="1114"/>
      <c r="J513" s="3927"/>
      <c r="K513" s="3928"/>
      <c r="L513" s="3929"/>
      <c r="M513" s="3930"/>
      <c r="N513" s="3931"/>
      <c r="O513" s="3932"/>
      <c r="P513" s="3933"/>
      <c r="Q513" s="1124"/>
      <c r="R513" s="1124"/>
      <c r="S513" s="1124"/>
    </row>
    <row r="514" spans="1:19">
      <c r="A514" s="1114"/>
      <c r="B514" s="1115"/>
      <c r="C514" s="1115"/>
      <c r="D514" s="1139" t="s">
        <v>5195</v>
      </c>
      <c r="E514" s="1121"/>
      <c r="F514" s="1122"/>
      <c r="G514" s="1123"/>
      <c r="H514" s="3926"/>
      <c r="I514" s="1114"/>
      <c r="J514" s="3927"/>
      <c r="K514" s="3928"/>
      <c r="L514" s="3929"/>
      <c r="M514" s="3930"/>
      <c r="N514" s="3931"/>
      <c r="O514" s="3932"/>
      <c r="P514" s="3933"/>
      <c r="Q514" s="1124"/>
      <c r="R514" s="1124"/>
      <c r="S514" s="1124"/>
    </row>
    <row r="515" spans="1:19">
      <c r="A515" s="1114"/>
      <c r="B515" s="1115"/>
      <c r="C515" s="1115"/>
      <c r="D515" s="1139" t="s">
        <v>5196</v>
      </c>
      <c r="E515" s="1121"/>
      <c r="F515" s="1122"/>
      <c r="G515" s="1123"/>
      <c r="H515" s="3926"/>
      <c r="I515" s="1114"/>
      <c r="J515" s="3927"/>
      <c r="K515" s="3928"/>
      <c r="L515" s="3929"/>
      <c r="M515" s="3930"/>
      <c r="N515" s="3931"/>
      <c r="O515" s="3932"/>
      <c r="P515" s="3933"/>
      <c r="Q515" s="1124"/>
      <c r="R515" s="1124"/>
      <c r="S515" s="1124"/>
    </row>
    <row r="516" spans="1:19">
      <c r="A516" s="1114"/>
      <c r="B516" s="1115"/>
      <c r="C516" s="1115"/>
      <c r="D516" s="1139" t="s">
        <v>5197</v>
      </c>
      <c r="E516" s="1121"/>
      <c r="F516" s="1122"/>
      <c r="G516" s="1123"/>
      <c r="H516" s="3926"/>
      <c r="I516" s="1114"/>
      <c r="J516" s="3927"/>
      <c r="K516" s="3928"/>
      <c r="L516" s="3929"/>
      <c r="M516" s="3930"/>
      <c r="N516" s="3931"/>
      <c r="O516" s="3932"/>
      <c r="P516" s="3933"/>
      <c r="Q516" s="1124"/>
      <c r="R516" s="1124"/>
      <c r="S516" s="1124"/>
    </row>
    <row r="517" spans="1:19">
      <c r="A517" s="1114"/>
      <c r="B517" s="1115"/>
      <c r="C517" s="1115"/>
      <c r="D517" s="1139" t="s">
        <v>5198</v>
      </c>
      <c r="E517" s="1121"/>
      <c r="F517" s="1122"/>
      <c r="G517" s="1123"/>
      <c r="H517" s="3926"/>
      <c r="I517" s="1114"/>
      <c r="J517" s="3927"/>
      <c r="K517" s="3928"/>
      <c r="L517" s="3929"/>
      <c r="M517" s="3930"/>
      <c r="N517" s="3931"/>
      <c r="O517" s="3932"/>
      <c r="P517" s="3933"/>
      <c r="Q517" s="1124"/>
      <c r="R517" s="1124"/>
      <c r="S517" s="1124"/>
    </row>
    <row r="518" spans="1:19">
      <c r="A518" s="1114"/>
      <c r="B518" s="1115"/>
      <c r="C518" s="1115"/>
      <c r="D518" s="1139" t="s">
        <v>5199</v>
      </c>
      <c r="E518" s="1121"/>
      <c r="F518" s="1122"/>
      <c r="G518" s="1123"/>
      <c r="H518" s="3926"/>
      <c r="I518" s="1114"/>
      <c r="J518" s="3927"/>
      <c r="K518" s="3928"/>
      <c r="L518" s="3929"/>
      <c r="M518" s="3930"/>
      <c r="N518" s="3931"/>
      <c r="O518" s="3932"/>
      <c r="P518" s="3933"/>
      <c r="Q518" s="1124"/>
      <c r="R518" s="1124"/>
      <c r="S518" s="1124"/>
    </row>
    <row r="519" spans="1:19">
      <c r="A519" s="1114"/>
      <c r="B519" s="1115"/>
      <c r="C519" s="1115"/>
      <c r="D519" s="1139" t="s">
        <v>5200</v>
      </c>
      <c r="E519" s="1121"/>
      <c r="F519" s="1122"/>
      <c r="G519" s="1123"/>
      <c r="H519" s="3926"/>
      <c r="I519" s="1114"/>
      <c r="J519" s="3927"/>
      <c r="K519" s="3928"/>
      <c r="L519" s="3929"/>
      <c r="M519" s="3930"/>
      <c r="N519" s="3931"/>
      <c r="O519" s="3932"/>
      <c r="P519" s="3933"/>
      <c r="Q519" s="1124"/>
      <c r="R519" s="1124"/>
      <c r="S519" s="1124"/>
    </row>
    <row r="520" spans="1:19">
      <c r="A520" s="1114"/>
      <c r="B520" s="1115"/>
      <c r="C520" s="1115"/>
      <c r="D520" s="1139" t="s">
        <v>5201</v>
      </c>
      <c r="E520" s="1121"/>
      <c r="F520" s="1122"/>
      <c r="G520" s="1123"/>
      <c r="H520" s="3926"/>
      <c r="I520" s="1114"/>
      <c r="J520" s="3927"/>
      <c r="K520" s="3928"/>
      <c r="L520" s="3929"/>
      <c r="M520" s="3930"/>
      <c r="N520" s="3931"/>
      <c r="O520" s="3932"/>
      <c r="P520" s="3933"/>
      <c r="Q520" s="1124"/>
      <c r="R520" s="1124"/>
      <c r="S520" s="1124"/>
    </row>
    <row r="521" spans="1:19">
      <c r="A521" s="1114"/>
      <c r="B521" s="1115"/>
      <c r="C521" s="1115"/>
      <c r="D521" s="1141"/>
      <c r="E521" s="1121"/>
      <c r="F521" s="1122"/>
      <c r="G521" s="1123"/>
      <c r="H521" s="3926"/>
      <c r="I521" s="1114"/>
      <c r="J521" s="3927"/>
      <c r="K521" s="3928"/>
      <c r="L521" s="3929"/>
      <c r="M521" s="3930"/>
      <c r="N521" s="3931"/>
      <c r="O521" s="3932"/>
      <c r="P521" s="3933"/>
      <c r="Q521" s="1124"/>
      <c r="R521" s="1124"/>
      <c r="S521" s="1124"/>
    </row>
    <row r="522" spans="1:19">
      <c r="A522" s="3270" t="s">
        <v>4797</v>
      </c>
      <c r="B522" s="3271">
        <v>1</v>
      </c>
      <c r="C522" s="3272">
        <f>COUNT(C$24:C521)+1</f>
        <v>46</v>
      </c>
      <c r="D522" s="3273" t="s">
        <v>5202</v>
      </c>
      <c r="E522" s="3272" t="s">
        <v>200</v>
      </c>
      <c r="F522" s="3274">
        <v>1</v>
      </c>
      <c r="G522" s="3275">
        <v>0</v>
      </c>
      <c r="H522" s="3935">
        <f>ROUND((G522*F522),2)</f>
        <v>0</v>
      </c>
      <c r="I522" s="1114"/>
      <c r="J522" s="3927"/>
      <c r="K522" s="3928"/>
      <c r="L522" s="3929"/>
      <c r="M522" s="3930"/>
      <c r="N522" s="3931"/>
      <c r="O522" s="3932"/>
      <c r="P522" s="3933"/>
      <c r="Q522" s="1124"/>
      <c r="R522" s="1124"/>
      <c r="S522" s="1124"/>
    </row>
    <row r="523" spans="1:19">
      <c r="A523" s="1114"/>
      <c r="B523" s="1115"/>
      <c r="C523" s="1115"/>
      <c r="D523" s="1168" t="s">
        <v>5203</v>
      </c>
      <c r="E523" s="1121"/>
      <c r="F523" s="1122"/>
      <c r="G523" s="1123"/>
      <c r="H523" s="3926"/>
      <c r="I523" s="1114"/>
      <c r="J523" s="3927"/>
      <c r="K523" s="3928"/>
      <c r="L523" s="3929"/>
      <c r="M523" s="3930"/>
      <c r="N523" s="3931"/>
      <c r="O523" s="3932"/>
      <c r="P523" s="3933"/>
      <c r="Q523" s="1124"/>
      <c r="R523" s="1124"/>
      <c r="S523" s="1124"/>
    </row>
    <row r="524" spans="1:19">
      <c r="A524" s="1114"/>
      <c r="B524" s="1115"/>
      <c r="C524" s="1115"/>
      <c r="D524" s="1168" t="s">
        <v>5201</v>
      </c>
      <c r="E524" s="1121"/>
      <c r="F524" s="1122"/>
      <c r="G524" s="1123"/>
      <c r="H524" s="3926"/>
      <c r="I524" s="1114"/>
      <c r="J524" s="3927"/>
      <c r="K524" s="3928"/>
      <c r="L524" s="3929"/>
      <c r="M524" s="3930"/>
      <c r="N524" s="3931"/>
      <c r="O524" s="3932"/>
      <c r="P524" s="3933"/>
      <c r="Q524" s="1124"/>
      <c r="R524" s="1124"/>
      <c r="S524" s="1124"/>
    </row>
    <row r="525" spans="1:19">
      <c r="A525" s="1114"/>
      <c r="B525" s="1115"/>
      <c r="C525" s="1115"/>
      <c r="D525" s="1139"/>
      <c r="E525" s="1121"/>
      <c r="F525" s="1122"/>
      <c r="G525" s="1123"/>
      <c r="H525" s="3926"/>
      <c r="I525" s="1114"/>
      <c r="J525" s="3927"/>
      <c r="K525" s="3928"/>
      <c r="L525" s="3929"/>
      <c r="M525" s="3930"/>
      <c r="N525" s="3931"/>
      <c r="O525" s="3932"/>
      <c r="P525" s="3933"/>
      <c r="Q525" s="1124"/>
      <c r="R525" s="1124"/>
      <c r="S525" s="1124"/>
    </row>
    <row r="526" spans="1:19">
      <c r="A526" s="3270" t="s">
        <v>4797</v>
      </c>
      <c r="B526" s="3271">
        <v>1</v>
      </c>
      <c r="C526" s="3272">
        <f>COUNT(C$24:C525)+1</f>
        <v>47</v>
      </c>
      <c r="D526" s="3273" t="s">
        <v>5204</v>
      </c>
      <c r="E526" s="3272" t="s">
        <v>525</v>
      </c>
      <c r="F526" s="3274">
        <v>1</v>
      </c>
      <c r="G526" s="3275">
        <v>0</v>
      </c>
      <c r="H526" s="3935">
        <f>ROUND((G526*F526),2)</f>
        <v>0</v>
      </c>
      <c r="I526" s="1114"/>
      <c r="J526" s="3927"/>
      <c r="K526" s="3928"/>
      <c r="L526" s="3929"/>
      <c r="M526" s="3930"/>
      <c r="N526" s="3931"/>
      <c r="O526" s="3932"/>
      <c r="P526" s="3933"/>
      <c r="Q526" s="1124"/>
      <c r="R526" s="1124"/>
      <c r="S526" s="1124"/>
    </row>
    <row r="527" spans="1:19" ht="25.5">
      <c r="A527" s="1114"/>
      <c r="B527" s="1115"/>
      <c r="C527" s="1115"/>
      <c r="D527" s="1169" t="s">
        <v>5205</v>
      </c>
      <c r="E527" s="1121"/>
      <c r="F527" s="1122"/>
      <c r="G527" s="1123"/>
      <c r="H527" s="3926"/>
      <c r="I527" s="1114"/>
      <c r="J527" s="3927"/>
      <c r="K527" s="3928"/>
      <c r="L527" s="3929"/>
      <c r="M527" s="3930"/>
      <c r="N527" s="3931"/>
      <c r="O527" s="3932"/>
      <c r="P527" s="3933"/>
      <c r="Q527" s="1124"/>
      <c r="R527" s="1124"/>
      <c r="S527" s="1124"/>
    </row>
    <row r="528" spans="1:19">
      <c r="A528" s="1114"/>
      <c r="B528" s="1115"/>
      <c r="C528" s="1115"/>
      <c r="D528" s="1169" t="s">
        <v>5206</v>
      </c>
      <c r="E528" s="1121"/>
      <c r="F528" s="1122"/>
      <c r="G528" s="1123"/>
      <c r="H528" s="3926"/>
      <c r="I528" s="1114"/>
      <c r="J528" s="3927"/>
      <c r="K528" s="3928"/>
      <c r="L528" s="3929"/>
      <c r="M528" s="3930"/>
      <c r="N528" s="3931"/>
      <c r="O528" s="3932"/>
      <c r="P528" s="3933"/>
      <c r="Q528" s="1124"/>
      <c r="R528" s="1124"/>
      <c r="S528" s="1124"/>
    </row>
    <row r="529" spans="1:19" ht="25.5">
      <c r="A529" s="1114"/>
      <c r="B529" s="1115"/>
      <c r="C529" s="1115"/>
      <c r="D529" s="1169" t="s">
        <v>5207</v>
      </c>
      <c r="E529" s="1121"/>
      <c r="F529" s="1122"/>
      <c r="G529" s="1123"/>
      <c r="H529" s="3926"/>
      <c r="I529" s="1114"/>
      <c r="J529" s="3927"/>
      <c r="K529" s="3928"/>
      <c r="L529" s="3929"/>
      <c r="M529" s="3930"/>
      <c r="N529" s="3931"/>
      <c r="O529" s="3932"/>
      <c r="P529" s="3933"/>
      <c r="Q529" s="1124"/>
      <c r="R529" s="1124"/>
      <c r="S529" s="1124"/>
    </row>
    <row r="530" spans="1:19">
      <c r="A530" s="1114"/>
      <c r="B530" s="1115"/>
      <c r="C530" s="1115"/>
      <c r="D530" s="1169" t="s">
        <v>5199</v>
      </c>
      <c r="E530" s="1121"/>
      <c r="F530" s="1122"/>
      <c r="G530" s="1123"/>
      <c r="H530" s="3926"/>
      <c r="I530" s="1114"/>
      <c r="J530" s="3927"/>
      <c r="K530" s="3928"/>
      <c r="L530" s="3929"/>
      <c r="M530" s="3930"/>
      <c r="N530" s="3931"/>
      <c r="O530" s="3932"/>
      <c r="P530" s="3933"/>
      <c r="Q530" s="1124"/>
      <c r="R530" s="1124"/>
      <c r="S530" s="1124"/>
    </row>
    <row r="531" spans="1:19" ht="25.5">
      <c r="A531" s="1114"/>
      <c r="B531" s="1115"/>
      <c r="C531" s="1115"/>
      <c r="D531" s="1169" t="s">
        <v>5208</v>
      </c>
      <c r="E531" s="1121"/>
      <c r="F531" s="1122"/>
      <c r="G531" s="1123"/>
      <c r="H531" s="3926"/>
      <c r="I531" s="1114"/>
      <c r="J531" s="3927"/>
      <c r="K531" s="3928"/>
      <c r="L531" s="3929"/>
      <c r="M531" s="3930"/>
      <c r="N531" s="3931"/>
      <c r="O531" s="3932"/>
      <c r="P531" s="3933"/>
      <c r="Q531" s="1124"/>
      <c r="R531" s="1124"/>
      <c r="S531" s="1124"/>
    </row>
    <row r="532" spans="1:19">
      <c r="A532" s="1114"/>
      <c r="B532" s="1115"/>
      <c r="C532" s="1115"/>
      <c r="D532" s="1168" t="s">
        <v>5209</v>
      </c>
      <c r="E532" s="1121"/>
      <c r="F532" s="1122"/>
      <c r="G532" s="1123"/>
      <c r="H532" s="3926"/>
      <c r="I532" s="1114"/>
      <c r="J532" s="3927"/>
      <c r="K532" s="3928"/>
      <c r="L532" s="3929"/>
      <c r="M532" s="3930"/>
      <c r="N532" s="3931"/>
      <c r="O532" s="3932"/>
      <c r="P532" s="3933"/>
      <c r="Q532" s="1124"/>
      <c r="R532" s="1124"/>
      <c r="S532" s="1124"/>
    </row>
    <row r="533" spans="1:19">
      <c r="A533" s="1114"/>
      <c r="B533" s="1115"/>
      <c r="C533" s="1115"/>
      <c r="D533" s="1168" t="s">
        <v>5210</v>
      </c>
      <c r="E533" s="1121"/>
      <c r="F533" s="1122"/>
      <c r="G533" s="1123"/>
      <c r="H533" s="3926"/>
      <c r="I533" s="1114"/>
      <c r="J533" s="3927"/>
      <c r="K533" s="3928"/>
      <c r="L533" s="3929"/>
      <c r="M533" s="3930"/>
      <c r="N533" s="3931"/>
      <c r="O533" s="3932"/>
      <c r="P533" s="3933"/>
      <c r="Q533" s="1124"/>
      <c r="R533" s="1124"/>
      <c r="S533" s="1124"/>
    </row>
    <row r="534" spans="1:19">
      <c r="A534" s="1114"/>
      <c r="B534" s="1115"/>
      <c r="C534" s="1115"/>
      <c r="D534" s="1168" t="s">
        <v>5211</v>
      </c>
      <c r="E534" s="1121"/>
      <c r="F534" s="1122"/>
      <c r="G534" s="1123"/>
      <c r="H534" s="3926"/>
      <c r="I534" s="1114"/>
      <c r="J534" s="3927"/>
      <c r="K534" s="3928"/>
      <c r="L534" s="3929"/>
      <c r="M534" s="3930"/>
      <c r="N534" s="3931"/>
      <c r="O534" s="3932"/>
      <c r="P534" s="3933"/>
      <c r="Q534" s="1124"/>
      <c r="R534" s="1124"/>
      <c r="S534" s="1124"/>
    </row>
    <row r="535" spans="1:19">
      <c r="A535" s="1114"/>
      <c r="B535" s="1115"/>
      <c r="C535" s="1115"/>
      <c r="D535" s="1141"/>
      <c r="E535" s="1121"/>
      <c r="F535" s="1122"/>
      <c r="G535" s="1123"/>
      <c r="H535" s="3926"/>
      <c r="I535" s="1114"/>
      <c r="J535" s="3927"/>
      <c r="K535" s="3928"/>
      <c r="L535" s="3929"/>
      <c r="M535" s="3930"/>
      <c r="N535" s="3931"/>
      <c r="O535" s="3932"/>
      <c r="P535" s="3933"/>
      <c r="Q535" s="1124"/>
      <c r="R535" s="1124"/>
      <c r="S535" s="1124"/>
    </row>
    <row r="536" spans="1:19">
      <c r="A536" s="3270" t="s">
        <v>4797</v>
      </c>
      <c r="B536" s="3271">
        <v>1</v>
      </c>
      <c r="C536" s="3272">
        <f>COUNT(C$24:C535)+1</f>
        <v>48</v>
      </c>
      <c r="D536" s="3273" t="s">
        <v>5212</v>
      </c>
      <c r="E536" s="3272" t="s">
        <v>200</v>
      </c>
      <c r="F536" s="3274">
        <v>1</v>
      </c>
      <c r="G536" s="3275">
        <v>0</v>
      </c>
      <c r="H536" s="3935">
        <f>ROUND((G536*F536),2)</f>
        <v>0</v>
      </c>
      <c r="I536" s="1114"/>
      <c r="J536" s="3927"/>
      <c r="K536" s="3928"/>
      <c r="L536" s="3929"/>
      <c r="M536" s="3930"/>
      <c r="N536" s="3931"/>
      <c r="O536" s="3932"/>
      <c r="P536" s="3933"/>
      <c r="Q536" s="1124"/>
      <c r="R536" s="1124"/>
      <c r="S536" s="1124"/>
    </row>
    <row r="537" spans="1:19">
      <c r="A537" s="1114"/>
      <c r="B537" s="1115"/>
      <c r="C537" s="1115"/>
      <c r="D537" s="1168" t="s">
        <v>5213</v>
      </c>
      <c r="E537" s="1121"/>
      <c r="F537" s="1122"/>
      <c r="G537" s="1123"/>
      <c r="H537" s="3926"/>
      <c r="I537" s="1114"/>
      <c r="J537" s="3927"/>
      <c r="K537" s="3928"/>
      <c r="L537" s="3929"/>
      <c r="M537" s="3930"/>
      <c r="N537" s="3931"/>
      <c r="O537" s="3932"/>
      <c r="P537" s="3933"/>
      <c r="Q537" s="1124"/>
      <c r="R537" s="1124"/>
      <c r="S537" s="1124"/>
    </row>
    <row r="538" spans="1:19">
      <c r="A538" s="1114"/>
      <c r="B538" s="1115"/>
      <c r="C538" s="1115"/>
      <c r="D538" s="1168" t="s">
        <v>5214</v>
      </c>
      <c r="E538" s="1121"/>
      <c r="F538" s="1122"/>
      <c r="G538" s="1123"/>
      <c r="H538" s="3926"/>
      <c r="I538" s="1114"/>
      <c r="J538" s="3927"/>
      <c r="K538" s="3928"/>
      <c r="L538" s="3929"/>
      <c r="M538" s="3930"/>
      <c r="N538" s="3931"/>
      <c r="O538" s="3932"/>
      <c r="P538" s="3933"/>
      <c r="Q538" s="1124"/>
      <c r="R538" s="1124"/>
      <c r="S538" s="1124"/>
    </row>
    <row r="539" spans="1:19">
      <c r="A539" s="1114"/>
      <c r="B539" s="1115"/>
      <c r="C539" s="1115"/>
      <c r="D539" s="1168"/>
      <c r="E539" s="1121"/>
      <c r="F539" s="1122"/>
      <c r="G539" s="1123"/>
      <c r="H539" s="3926"/>
      <c r="I539" s="1114"/>
      <c r="J539" s="3927"/>
      <c r="K539" s="3928"/>
      <c r="L539" s="3929"/>
      <c r="M539" s="3930"/>
      <c r="N539" s="3931"/>
      <c r="O539" s="3932"/>
      <c r="P539" s="3933"/>
      <c r="Q539" s="1124"/>
      <c r="R539" s="1124"/>
      <c r="S539" s="1124"/>
    </row>
    <row r="540" spans="1:19">
      <c r="A540" s="3270" t="s">
        <v>4797</v>
      </c>
      <c r="B540" s="3271">
        <v>1</v>
      </c>
      <c r="C540" s="3272">
        <f>COUNT(C$24:C539)+1</f>
        <v>49</v>
      </c>
      <c r="D540" s="3273" t="s">
        <v>5215</v>
      </c>
      <c r="E540" s="3272" t="s">
        <v>525</v>
      </c>
      <c r="F540" s="3274">
        <v>1</v>
      </c>
      <c r="G540" s="3275">
        <v>0</v>
      </c>
      <c r="H540" s="3935">
        <f>ROUND((G540*F540),2)</f>
        <v>0</v>
      </c>
      <c r="I540" s="1114"/>
      <c r="J540" s="3927"/>
      <c r="K540" s="3928"/>
      <c r="L540" s="3929"/>
      <c r="M540" s="3930"/>
      <c r="N540" s="3931"/>
      <c r="O540" s="3932"/>
      <c r="P540" s="3933"/>
      <c r="Q540" s="1124"/>
      <c r="R540" s="1124"/>
      <c r="S540" s="1124"/>
    </row>
    <row r="541" spans="1:19" ht="89.25">
      <c r="A541" s="1114"/>
      <c r="B541" s="1115"/>
      <c r="C541" s="1115"/>
      <c r="D541" s="1168" t="s">
        <v>5216</v>
      </c>
      <c r="E541" s="1121"/>
      <c r="F541" s="1122"/>
      <c r="G541" s="1123"/>
      <c r="H541" s="3926"/>
      <c r="I541" s="1114"/>
      <c r="J541" s="3927"/>
      <c r="K541" s="3928"/>
      <c r="L541" s="3929"/>
      <c r="M541" s="3930"/>
      <c r="N541" s="3931"/>
      <c r="O541" s="3932"/>
      <c r="P541" s="3933"/>
      <c r="Q541" s="1124"/>
      <c r="R541" s="1124"/>
      <c r="S541" s="1124"/>
    </row>
    <row r="542" spans="1:19">
      <c r="A542" s="1114"/>
      <c r="B542" s="1115"/>
      <c r="C542" s="1115"/>
      <c r="D542" s="1139"/>
      <c r="E542" s="1121"/>
      <c r="F542" s="1122"/>
      <c r="G542" s="1123"/>
      <c r="H542" s="3926"/>
      <c r="I542" s="1114"/>
      <c r="J542" s="3927"/>
      <c r="K542" s="3928"/>
      <c r="L542" s="3929"/>
      <c r="M542" s="3930"/>
      <c r="N542" s="3931"/>
      <c r="O542" s="3932"/>
      <c r="P542" s="3933"/>
      <c r="Q542" s="1124"/>
      <c r="R542" s="1124"/>
      <c r="S542" s="1124"/>
    </row>
    <row r="543" spans="1:19">
      <c r="A543" s="3270" t="s">
        <v>4797</v>
      </c>
      <c r="B543" s="3271">
        <v>1</v>
      </c>
      <c r="C543" s="3272">
        <f>COUNT(C$24:C542)+1</f>
        <v>50</v>
      </c>
      <c r="D543" s="3273" t="s">
        <v>5217</v>
      </c>
      <c r="E543" s="3272" t="s">
        <v>525</v>
      </c>
      <c r="F543" s="3274">
        <v>1</v>
      </c>
      <c r="G543" s="3275">
        <v>0</v>
      </c>
      <c r="H543" s="3935">
        <f>ROUND((G543*F543),2)</f>
        <v>0</v>
      </c>
      <c r="I543" s="1114"/>
      <c r="J543" s="3927"/>
      <c r="K543" s="3928"/>
      <c r="L543" s="3929"/>
      <c r="M543" s="3930"/>
      <c r="N543" s="3931"/>
      <c r="O543" s="3932"/>
      <c r="P543" s="3933"/>
      <c r="Q543" s="1124"/>
      <c r="R543" s="1124"/>
      <c r="S543" s="1124"/>
    </row>
    <row r="544" spans="1:19" ht="25.5">
      <c r="A544" s="1114"/>
      <c r="B544" s="1115"/>
      <c r="C544" s="1115"/>
      <c r="D544" s="1169" t="s">
        <v>5218</v>
      </c>
      <c r="E544" s="1121"/>
      <c r="F544" s="1122"/>
      <c r="G544" s="1123"/>
      <c r="H544" s="3926"/>
      <c r="I544" s="1114"/>
      <c r="J544" s="3927"/>
      <c r="K544" s="3928"/>
      <c r="L544" s="3929"/>
      <c r="M544" s="3930"/>
      <c r="N544" s="3931"/>
      <c r="O544" s="3932"/>
      <c r="P544" s="3933"/>
      <c r="Q544" s="1124"/>
      <c r="R544" s="1124"/>
      <c r="S544" s="1124"/>
    </row>
    <row r="545" spans="1:19">
      <c r="A545" s="1114"/>
      <c r="B545" s="1115"/>
      <c r="C545" s="1115"/>
      <c r="D545" s="1169" t="s">
        <v>5219</v>
      </c>
      <c r="E545" s="1121"/>
      <c r="F545" s="1122"/>
      <c r="G545" s="1123"/>
      <c r="H545" s="3926"/>
      <c r="I545" s="1114"/>
      <c r="J545" s="3927"/>
      <c r="K545" s="3928"/>
      <c r="L545" s="3929"/>
      <c r="M545" s="3930"/>
      <c r="N545" s="3931"/>
      <c r="O545" s="3932"/>
      <c r="P545" s="3933"/>
      <c r="Q545" s="1124"/>
      <c r="R545" s="1124"/>
      <c r="S545" s="1124"/>
    </row>
    <row r="546" spans="1:19" ht="25.5">
      <c r="A546" s="1114"/>
      <c r="B546" s="1115"/>
      <c r="C546" s="1115"/>
      <c r="D546" s="1169" t="s">
        <v>5207</v>
      </c>
      <c r="E546" s="1121"/>
      <c r="F546" s="1122"/>
      <c r="G546" s="1123"/>
      <c r="H546" s="3926"/>
      <c r="I546" s="1114"/>
      <c r="J546" s="3927"/>
      <c r="K546" s="3928"/>
      <c r="L546" s="3929"/>
      <c r="M546" s="3930"/>
      <c r="N546" s="3931"/>
      <c r="O546" s="3932"/>
      <c r="P546" s="3933"/>
      <c r="Q546" s="1124"/>
      <c r="R546" s="1124"/>
      <c r="S546" s="1124"/>
    </row>
    <row r="547" spans="1:19">
      <c r="A547" s="1114"/>
      <c r="B547" s="1115"/>
      <c r="C547" s="1115"/>
      <c r="D547" s="1169" t="s">
        <v>5199</v>
      </c>
      <c r="E547" s="1121"/>
      <c r="F547" s="1122"/>
      <c r="G547" s="1123"/>
      <c r="H547" s="3926"/>
      <c r="I547" s="1114"/>
      <c r="J547" s="3927"/>
      <c r="K547" s="3928"/>
      <c r="L547" s="3929"/>
      <c r="M547" s="3930"/>
      <c r="N547" s="3931"/>
      <c r="O547" s="3932"/>
      <c r="P547" s="3933"/>
      <c r="Q547" s="1124"/>
      <c r="R547" s="1124"/>
      <c r="S547" s="1124"/>
    </row>
    <row r="548" spans="1:19" ht="25.5">
      <c r="A548" s="1114"/>
      <c r="B548" s="1115"/>
      <c r="C548" s="1115"/>
      <c r="D548" s="1169" t="s">
        <v>5220</v>
      </c>
      <c r="E548" s="1121"/>
      <c r="F548" s="1122"/>
      <c r="G548" s="1123"/>
      <c r="H548" s="3926"/>
      <c r="I548" s="1114"/>
      <c r="J548" s="3927"/>
      <c r="K548" s="3928"/>
      <c r="L548" s="3929"/>
      <c r="M548" s="3930"/>
      <c r="N548" s="3931"/>
      <c r="O548" s="3932"/>
      <c r="P548" s="3933"/>
      <c r="Q548" s="1124"/>
      <c r="R548" s="1124"/>
      <c r="S548" s="1124"/>
    </row>
    <row r="549" spans="1:19">
      <c r="A549" s="1114"/>
      <c r="B549" s="1115"/>
      <c r="C549" s="1115"/>
      <c r="D549" s="1168" t="s">
        <v>5221</v>
      </c>
      <c r="E549" s="1121"/>
      <c r="F549" s="1122"/>
      <c r="G549" s="1123"/>
      <c r="H549" s="3926"/>
      <c r="I549" s="1114"/>
      <c r="J549" s="3927"/>
      <c r="K549" s="3928"/>
      <c r="L549" s="3929"/>
      <c r="M549" s="3930"/>
      <c r="N549" s="3931"/>
      <c r="O549" s="3932"/>
      <c r="P549" s="3933"/>
      <c r="Q549" s="1124"/>
      <c r="R549" s="1124"/>
      <c r="S549" s="1124"/>
    </row>
    <row r="550" spans="1:19">
      <c r="A550" s="1114"/>
      <c r="B550" s="1115"/>
      <c r="C550" s="1115"/>
      <c r="D550" s="1168" t="s">
        <v>5210</v>
      </c>
      <c r="E550" s="1121"/>
      <c r="F550" s="1122"/>
      <c r="G550" s="1123"/>
      <c r="H550" s="3926"/>
      <c r="I550" s="1114"/>
      <c r="J550" s="3927"/>
      <c r="K550" s="3928"/>
      <c r="L550" s="3929"/>
      <c r="M550" s="3930"/>
      <c r="N550" s="3931"/>
      <c r="O550" s="3932"/>
      <c r="P550" s="3933"/>
      <c r="Q550" s="1124"/>
      <c r="R550" s="1124"/>
      <c r="S550" s="1124"/>
    </row>
    <row r="551" spans="1:19">
      <c r="A551" s="1114"/>
      <c r="B551" s="1115"/>
      <c r="C551" s="1115"/>
      <c r="D551" s="1168" t="s">
        <v>5211</v>
      </c>
      <c r="E551" s="1121"/>
      <c r="F551" s="1122"/>
      <c r="G551" s="1123"/>
      <c r="H551" s="3926"/>
      <c r="I551" s="1114"/>
      <c r="J551" s="3927"/>
      <c r="K551" s="3928"/>
      <c r="L551" s="3929"/>
      <c r="M551" s="3930"/>
      <c r="N551" s="3931"/>
      <c r="O551" s="3932"/>
      <c r="P551" s="3933"/>
      <c r="Q551" s="1124"/>
      <c r="R551" s="1124"/>
      <c r="S551" s="1124"/>
    </row>
    <row r="552" spans="1:19">
      <c r="A552" s="1114"/>
      <c r="B552" s="1115"/>
      <c r="C552" s="1115"/>
      <c r="D552" s="1141"/>
      <c r="E552" s="1121"/>
      <c r="F552" s="1122"/>
      <c r="G552" s="1123"/>
      <c r="H552" s="3926"/>
      <c r="I552" s="1114"/>
      <c r="J552" s="3927"/>
      <c r="K552" s="3928"/>
      <c r="L552" s="3929"/>
      <c r="M552" s="3930"/>
      <c r="N552" s="3931"/>
      <c r="O552" s="3932"/>
      <c r="P552" s="3933"/>
      <c r="Q552" s="1124"/>
      <c r="R552" s="1124"/>
      <c r="S552" s="1124"/>
    </row>
    <row r="553" spans="1:19">
      <c r="A553" s="3270" t="s">
        <v>4797</v>
      </c>
      <c r="B553" s="3271">
        <v>1</v>
      </c>
      <c r="C553" s="3272">
        <f>COUNT(C$24:C552)+1</f>
        <v>51</v>
      </c>
      <c r="D553" s="3273" t="s">
        <v>5222</v>
      </c>
      <c r="E553" s="3272" t="s">
        <v>200</v>
      </c>
      <c r="F553" s="3274">
        <v>1</v>
      </c>
      <c r="G553" s="3275">
        <v>0</v>
      </c>
      <c r="H553" s="3935">
        <f>ROUND((G553*F553),2)</f>
        <v>0</v>
      </c>
      <c r="I553" s="1114"/>
      <c r="J553" s="3927"/>
      <c r="K553" s="3928"/>
      <c r="L553" s="3929"/>
      <c r="M553" s="3930"/>
      <c r="N553" s="3931"/>
      <c r="O553" s="3932"/>
      <c r="P553" s="3933"/>
      <c r="Q553" s="1124"/>
      <c r="R553" s="1124"/>
      <c r="S553" s="1124"/>
    </row>
    <row r="554" spans="1:19">
      <c r="A554" s="1114"/>
      <c r="B554" s="1115"/>
      <c r="C554" s="1115"/>
      <c r="D554" s="1168" t="s">
        <v>5223</v>
      </c>
      <c r="E554" s="1121"/>
      <c r="F554" s="1122"/>
      <c r="G554" s="1123"/>
      <c r="H554" s="3926"/>
      <c r="I554" s="1114"/>
      <c r="J554" s="3927"/>
      <c r="K554" s="3928"/>
      <c r="L554" s="3929"/>
      <c r="M554" s="3930"/>
      <c r="N554" s="3931"/>
      <c r="O554" s="3932"/>
      <c r="P554" s="3933"/>
      <c r="Q554" s="1124"/>
      <c r="R554" s="1124"/>
      <c r="S554" s="1124"/>
    </row>
    <row r="555" spans="1:19">
      <c r="A555" s="1114"/>
      <c r="B555" s="1115"/>
      <c r="C555" s="1115"/>
      <c r="D555" s="1168" t="s">
        <v>5211</v>
      </c>
      <c r="E555" s="1121"/>
      <c r="F555" s="1122"/>
      <c r="G555" s="1123"/>
      <c r="H555" s="3926"/>
      <c r="I555" s="1114"/>
      <c r="J555" s="3927"/>
      <c r="K555" s="3928"/>
      <c r="L555" s="3929"/>
      <c r="M555" s="3930"/>
      <c r="N555" s="3931"/>
      <c r="O555" s="3932"/>
      <c r="P555" s="3933"/>
      <c r="Q555" s="1124"/>
      <c r="R555" s="1124"/>
      <c r="S555" s="1124"/>
    </row>
    <row r="556" spans="1:19">
      <c r="A556" s="1114"/>
      <c r="B556" s="1115"/>
      <c r="C556" s="1115"/>
      <c r="D556" s="1141"/>
      <c r="E556" s="1121"/>
      <c r="F556" s="1122"/>
      <c r="G556" s="1123"/>
      <c r="H556" s="3926"/>
      <c r="I556" s="1114"/>
      <c r="J556" s="3927"/>
      <c r="K556" s="3928"/>
      <c r="L556" s="3929"/>
      <c r="M556" s="3930"/>
      <c r="N556" s="3931"/>
      <c r="O556" s="3932"/>
      <c r="P556" s="3933"/>
      <c r="Q556" s="1124"/>
      <c r="R556" s="1124"/>
      <c r="S556" s="1124"/>
    </row>
    <row r="557" spans="1:19">
      <c r="A557" s="3270" t="s">
        <v>4797</v>
      </c>
      <c r="B557" s="3271">
        <v>1</v>
      </c>
      <c r="C557" s="3272">
        <f>COUNT(C$24:C556)+1</f>
        <v>52</v>
      </c>
      <c r="D557" s="3273" t="s">
        <v>5224</v>
      </c>
      <c r="E557" s="3272" t="s">
        <v>200</v>
      </c>
      <c r="F557" s="3274">
        <v>2</v>
      </c>
      <c r="G557" s="3275">
        <v>0</v>
      </c>
      <c r="H557" s="3935">
        <f>ROUND((G557*F557),2)</f>
        <v>0</v>
      </c>
      <c r="I557" s="1114"/>
      <c r="J557" s="3927"/>
      <c r="K557" s="3928"/>
      <c r="L557" s="3929"/>
      <c r="M557" s="3930"/>
      <c r="N557" s="3931"/>
      <c r="O557" s="3932"/>
      <c r="P557" s="3933"/>
      <c r="Q557" s="1124"/>
      <c r="R557" s="1124"/>
      <c r="S557" s="1124"/>
    </row>
    <row r="558" spans="1:19">
      <c r="A558" s="1114"/>
      <c r="B558" s="1115"/>
      <c r="C558" s="1115"/>
      <c r="D558" s="1168" t="s">
        <v>5225</v>
      </c>
      <c r="E558" s="1121"/>
      <c r="F558" s="1122"/>
      <c r="G558" s="1123"/>
      <c r="H558" s="3926"/>
      <c r="I558" s="1114"/>
      <c r="J558" s="3927"/>
      <c r="K558" s="3928"/>
      <c r="L558" s="3929"/>
      <c r="M558" s="3930"/>
      <c r="N558" s="3931"/>
      <c r="O558" s="3932"/>
      <c r="P558" s="3933"/>
      <c r="Q558" s="1124"/>
      <c r="R558" s="1124"/>
      <c r="S558" s="1124"/>
    </row>
    <row r="559" spans="1:19">
      <c r="A559" s="1114"/>
      <c r="B559" s="1115"/>
      <c r="C559" s="1115"/>
      <c r="D559" s="1168" t="s">
        <v>5211</v>
      </c>
      <c r="E559" s="1121"/>
      <c r="F559" s="1122"/>
      <c r="G559" s="1123"/>
      <c r="H559" s="3926"/>
      <c r="I559" s="1114"/>
      <c r="J559" s="3927"/>
      <c r="K559" s="3928"/>
      <c r="L559" s="3929"/>
      <c r="M559" s="3930"/>
      <c r="N559" s="3931"/>
      <c r="O559" s="3932"/>
      <c r="P559" s="3933"/>
      <c r="Q559" s="1124"/>
      <c r="R559" s="1124"/>
      <c r="S559" s="1124"/>
    </row>
    <row r="560" spans="1:19">
      <c r="A560" s="1114"/>
      <c r="B560" s="1115"/>
      <c r="C560" s="1115"/>
      <c r="D560" s="1141"/>
      <c r="E560" s="1121"/>
      <c r="F560" s="1122"/>
      <c r="G560" s="1123"/>
      <c r="H560" s="3926"/>
      <c r="I560" s="1114"/>
      <c r="J560" s="3927"/>
      <c r="K560" s="3928"/>
      <c r="L560" s="3929"/>
      <c r="M560" s="3930"/>
      <c r="N560" s="3931"/>
      <c r="O560" s="3932"/>
      <c r="P560" s="3933"/>
      <c r="Q560" s="1124"/>
      <c r="R560" s="1124"/>
      <c r="S560" s="1124"/>
    </row>
    <row r="561" spans="1:19">
      <c r="A561" s="3270" t="s">
        <v>4797</v>
      </c>
      <c r="B561" s="3271">
        <v>1</v>
      </c>
      <c r="C561" s="3272">
        <f>COUNT(C$24:C560)+1</f>
        <v>53</v>
      </c>
      <c r="D561" s="3273" t="s">
        <v>5226</v>
      </c>
      <c r="E561" s="3272" t="s">
        <v>200</v>
      </c>
      <c r="F561" s="3274">
        <v>1</v>
      </c>
      <c r="G561" s="3275">
        <v>0</v>
      </c>
      <c r="H561" s="3935">
        <f>ROUND((G561*F561),2)</f>
        <v>0</v>
      </c>
      <c r="I561" s="1114"/>
      <c r="J561" s="3927"/>
      <c r="K561" s="3928"/>
      <c r="L561" s="3929"/>
      <c r="M561" s="3930"/>
      <c r="N561" s="3931"/>
      <c r="O561" s="3932"/>
      <c r="P561" s="3933"/>
      <c r="Q561" s="1124"/>
      <c r="R561" s="1124"/>
      <c r="S561" s="1124"/>
    </row>
    <row r="562" spans="1:19">
      <c r="A562" s="1114"/>
      <c r="B562" s="1115"/>
      <c r="C562" s="1115"/>
      <c r="D562" s="1168" t="s">
        <v>5221</v>
      </c>
      <c r="E562" s="1121"/>
      <c r="F562" s="1122"/>
      <c r="G562" s="1123"/>
      <c r="H562" s="3926"/>
      <c r="I562" s="1114"/>
      <c r="J562" s="3927"/>
      <c r="K562" s="3928"/>
      <c r="L562" s="3929"/>
      <c r="M562" s="3930"/>
      <c r="N562" s="3931"/>
      <c r="O562" s="3932"/>
      <c r="P562" s="3933"/>
      <c r="Q562" s="1124"/>
      <c r="R562" s="1124"/>
      <c r="S562" s="1124"/>
    </row>
    <row r="563" spans="1:19">
      <c r="A563" s="1114"/>
      <c r="B563" s="1115"/>
      <c r="C563" s="1115"/>
      <c r="D563" s="1168" t="s">
        <v>5211</v>
      </c>
      <c r="E563" s="1121"/>
      <c r="F563" s="1122"/>
      <c r="G563" s="1123"/>
      <c r="H563" s="3926"/>
      <c r="I563" s="1114"/>
      <c r="J563" s="3927"/>
      <c r="K563" s="3928"/>
      <c r="L563" s="3929"/>
      <c r="M563" s="3930"/>
      <c r="N563" s="3931"/>
      <c r="O563" s="3932"/>
      <c r="P563" s="3933"/>
      <c r="Q563" s="1124"/>
      <c r="R563" s="1124"/>
      <c r="S563" s="1124"/>
    </row>
    <row r="564" spans="1:19">
      <c r="A564" s="1114"/>
      <c r="B564" s="1115"/>
      <c r="C564" s="1115"/>
      <c r="D564" s="1168"/>
      <c r="E564" s="1121"/>
      <c r="F564" s="1122"/>
      <c r="G564" s="1123"/>
      <c r="H564" s="3926"/>
      <c r="I564" s="1114"/>
      <c r="J564" s="3927"/>
      <c r="K564" s="3928"/>
      <c r="L564" s="3929"/>
      <c r="M564" s="3930"/>
      <c r="N564" s="3931"/>
      <c r="O564" s="3932"/>
      <c r="P564" s="3933"/>
      <c r="Q564" s="1124"/>
      <c r="R564" s="1124"/>
      <c r="S564" s="1124"/>
    </row>
    <row r="565" spans="1:19">
      <c r="A565" s="3270" t="s">
        <v>4797</v>
      </c>
      <c r="B565" s="3271">
        <v>1</v>
      </c>
      <c r="C565" s="3272">
        <f>COUNT(C$24:C564)+1</f>
        <v>54</v>
      </c>
      <c r="D565" s="3273" t="s">
        <v>5227</v>
      </c>
      <c r="E565" s="3272" t="s">
        <v>525</v>
      </c>
      <c r="F565" s="3274">
        <v>1</v>
      </c>
      <c r="G565" s="3275">
        <v>0</v>
      </c>
      <c r="H565" s="3935">
        <f>ROUND((G565*F565),2)</f>
        <v>0</v>
      </c>
      <c r="I565" s="1114"/>
      <c r="J565" s="3927"/>
      <c r="K565" s="3928"/>
      <c r="L565" s="3929"/>
      <c r="M565" s="3930"/>
      <c r="N565" s="3931"/>
      <c r="O565" s="3932"/>
      <c r="P565" s="3933"/>
      <c r="Q565" s="1124"/>
      <c r="R565" s="1124"/>
      <c r="S565" s="1124"/>
    </row>
    <row r="566" spans="1:19">
      <c r="A566" s="1114"/>
      <c r="B566" s="1115"/>
      <c r="C566" s="1115"/>
      <c r="D566" s="1140" t="s">
        <v>5228</v>
      </c>
      <c r="E566" s="1121"/>
      <c r="F566" s="1122"/>
      <c r="G566" s="1123"/>
      <c r="H566" s="3926"/>
      <c r="I566" s="1114"/>
      <c r="J566" s="3927"/>
      <c r="K566" s="3928"/>
      <c r="L566" s="3929"/>
      <c r="M566" s="3930"/>
      <c r="N566" s="3931"/>
      <c r="O566" s="3932"/>
      <c r="P566" s="3933"/>
      <c r="Q566" s="1124"/>
      <c r="R566" s="1124"/>
      <c r="S566" s="1124"/>
    </row>
    <row r="567" spans="1:19">
      <c r="A567" s="1114"/>
      <c r="B567" s="1115"/>
      <c r="C567" s="1115"/>
      <c r="D567" s="1140" t="s">
        <v>5229</v>
      </c>
      <c r="E567" s="1121"/>
      <c r="F567" s="1122"/>
      <c r="G567" s="1123"/>
      <c r="H567" s="3926"/>
      <c r="I567" s="1114"/>
      <c r="J567" s="3927"/>
      <c r="K567" s="3928"/>
      <c r="L567" s="3929"/>
      <c r="M567" s="3930"/>
      <c r="N567" s="3931"/>
      <c r="O567" s="3932"/>
      <c r="P567" s="3933"/>
      <c r="Q567" s="1124"/>
      <c r="R567" s="1124"/>
      <c r="S567" s="1124"/>
    </row>
    <row r="568" spans="1:19">
      <c r="A568" s="1114"/>
      <c r="B568" s="1115"/>
      <c r="C568" s="1115"/>
      <c r="D568" s="1140" t="s">
        <v>5230</v>
      </c>
      <c r="E568" s="1121"/>
      <c r="F568" s="1122"/>
      <c r="G568" s="1123"/>
      <c r="H568" s="3926"/>
      <c r="I568" s="1114"/>
      <c r="J568" s="3927"/>
      <c r="K568" s="3928"/>
      <c r="L568" s="3929"/>
      <c r="M568" s="3930"/>
      <c r="N568" s="3931"/>
      <c r="O568" s="3932"/>
      <c r="P568" s="3933"/>
      <c r="Q568" s="1124"/>
      <c r="R568" s="1124"/>
      <c r="S568" s="1124"/>
    </row>
    <row r="569" spans="1:19">
      <c r="A569" s="1114"/>
      <c r="B569" s="1115"/>
      <c r="C569" s="1115"/>
      <c r="D569" s="1140" t="s">
        <v>5231</v>
      </c>
      <c r="E569" s="1121"/>
      <c r="F569" s="1122"/>
      <c r="G569" s="1123"/>
      <c r="H569" s="3926"/>
      <c r="I569" s="1114"/>
      <c r="J569" s="3927"/>
      <c r="K569" s="3928"/>
      <c r="L569" s="3929"/>
      <c r="M569" s="3930"/>
      <c r="N569" s="3931"/>
      <c r="O569" s="3932"/>
      <c r="P569" s="3933"/>
      <c r="Q569" s="1124"/>
      <c r="R569" s="1124"/>
      <c r="S569" s="1124"/>
    </row>
    <row r="570" spans="1:19">
      <c r="A570" s="1114"/>
      <c r="B570" s="1115"/>
      <c r="C570" s="1115"/>
      <c r="D570" s="1140" t="s">
        <v>5232</v>
      </c>
      <c r="E570" s="1121"/>
      <c r="F570" s="1122"/>
      <c r="G570" s="1123"/>
      <c r="H570" s="3926"/>
      <c r="I570" s="1114"/>
      <c r="J570" s="3927"/>
      <c r="K570" s="3928"/>
      <c r="L570" s="3929"/>
      <c r="M570" s="3930"/>
      <c r="N570" s="3931"/>
      <c r="O570" s="3932"/>
      <c r="P570" s="3933"/>
      <c r="Q570" s="1124"/>
      <c r="R570" s="1124"/>
      <c r="S570" s="1124"/>
    </row>
    <row r="571" spans="1:19">
      <c r="A571" s="1114"/>
      <c r="B571" s="1115"/>
      <c r="C571" s="1115"/>
      <c r="D571" s="1139"/>
      <c r="E571" s="1121"/>
      <c r="F571" s="1122"/>
      <c r="G571" s="1123"/>
      <c r="H571" s="3926"/>
      <c r="I571" s="1114"/>
      <c r="J571" s="3927"/>
      <c r="K571" s="3928"/>
      <c r="L571" s="3929"/>
      <c r="M571" s="3930"/>
      <c r="N571" s="3931"/>
      <c r="O571" s="3932"/>
      <c r="P571" s="3933"/>
      <c r="Q571" s="1124"/>
      <c r="R571" s="1124"/>
      <c r="S571" s="1124"/>
    </row>
    <row r="572" spans="1:19">
      <c r="A572" s="3270" t="s">
        <v>4797</v>
      </c>
      <c r="B572" s="3271">
        <v>1</v>
      </c>
      <c r="C572" s="3272">
        <f>COUNT(C$24:C571)+1</f>
        <v>55</v>
      </c>
      <c r="D572" s="3273" t="s">
        <v>5233</v>
      </c>
      <c r="E572" s="3272" t="s">
        <v>525</v>
      </c>
      <c r="F572" s="3274">
        <v>1</v>
      </c>
      <c r="G572" s="3275">
        <v>0</v>
      </c>
      <c r="H572" s="3935">
        <f>ROUND((G572*F572),2)</f>
        <v>0</v>
      </c>
      <c r="I572" s="1114"/>
      <c r="J572" s="3927"/>
      <c r="K572" s="3928"/>
      <c r="L572" s="3929"/>
      <c r="M572" s="3930"/>
      <c r="N572" s="3931"/>
      <c r="O572" s="3932"/>
      <c r="P572" s="3933"/>
      <c r="Q572" s="1124"/>
      <c r="R572" s="1124"/>
      <c r="S572" s="1124"/>
    </row>
    <row r="573" spans="1:19">
      <c r="A573" s="1114"/>
      <c r="B573" s="1115"/>
      <c r="C573" s="1115"/>
      <c r="D573" s="1140" t="s">
        <v>5234</v>
      </c>
      <c r="E573" s="1121"/>
      <c r="F573" s="1122"/>
      <c r="G573" s="1123"/>
      <c r="H573" s="3926"/>
      <c r="I573" s="1114"/>
      <c r="J573" s="3927"/>
      <c r="K573" s="3928"/>
      <c r="L573" s="3929"/>
      <c r="M573" s="3930"/>
      <c r="N573" s="3931"/>
      <c r="O573" s="3932"/>
      <c r="P573" s="3933"/>
      <c r="Q573" s="1124"/>
      <c r="R573" s="1124"/>
      <c r="S573" s="1124"/>
    </row>
    <row r="574" spans="1:19">
      <c r="A574" s="1114"/>
      <c r="B574" s="1115"/>
      <c r="C574" s="1115"/>
      <c r="D574" s="1140" t="s">
        <v>5235</v>
      </c>
      <c r="E574" s="1121"/>
      <c r="F574" s="1122"/>
      <c r="G574" s="1123"/>
      <c r="H574" s="3926"/>
      <c r="I574" s="1114"/>
      <c r="J574" s="3927"/>
      <c r="K574" s="3928"/>
      <c r="L574" s="3929"/>
      <c r="M574" s="3930"/>
      <c r="N574" s="3931"/>
      <c r="O574" s="3932"/>
      <c r="P574" s="3933"/>
      <c r="Q574" s="1124"/>
      <c r="R574" s="1124"/>
      <c r="S574" s="1124"/>
    </row>
    <row r="575" spans="1:19">
      <c r="A575" s="1114"/>
      <c r="B575" s="1115"/>
      <c r="C575" s="1115"/>
      <c r="D575" s="1140" t="s">
        <v>5236</v>
      </c>
      <c r="E575" s="1121"/>
      <c r="F575" s="1122"/>
      <c r="G575" s="1123"/>
      <c r="H575" s="3926"/>
      <c r="I575" s="1114"/>
      <c r="J575" s="3927"/>
      <c r="K575" s="3928"/>
      <c r="L575" s="3929"/>
      <c r="M575" s="3930"/>
      <c r="N575" s="3931"/>
      <c r="O575" s="3932"/>
      <c r="P575" s="3933"/>
      <c r="Q575" s="1124"/>
      <c r="R575" s="1124"/>
      <c r="S575" s="1124"/>
    </row>
    <row r="576" spans="1:19">
      <c r="A576" s="1114"/>
      <c r="B576" s="1115"/>
      <c r="C576" s="1115"/>
      <c r="D576" s="1140" t="s">
        <v>5237</v>
      </c>
      <c r="E576" s="1121"/>
      <c r="F576" s="1122"/>
      <c r="G576" s="1123"/>
      <c r="H576" s="3926"/>
      <c r="I576" s="1114"/>
      <c r="J576" s="3927"/>
      <c r="K576" s="3928"/>
      <c r="L576" s="3929"/>
      <c r="M576" s="3930"/>
      <c r="N576" s="3931"/>
      <c r="O576" s="3932"/>
      <c r="P576" s="3933"/>
      <c r="Q576" s="1124"/>
      <c r="R576" s="1124"/>
      <c r="S576" s="1124"/>
    </row>
    <row r="577" spans="1:19">
      <c r="A577" s="1114"/>
      <c r="B577" s="1115"/>
      <c r="C577" s="1115"/>
      <c r="D577" s="1140" t="s">
        <v>5238</v>
      </c>
      <c r="E577" s="1121"/>
      <c r="F577" s="1122"/>
      <c r="G577" s="1123"/>
      <c r="H577" s="3926"/>
      <c r="I577" s="1114"/>
      <c r="J577" s="3927"/>
      <c r="K577" s="3928"/>
      <c r="L577" s="3929"/>
      <c r="M577" s="3930"/>
      <c r="N577" s="3931"/>
      <c r="O577" s="3932"/>
      <c r="P577" s="3933"/>
      <c r="Q577" s="1124"/>
      <c r="R577" s="1124"/>
      <c r="S577" s="1124"/>
    </row>
    <row r="578" spans="1:19">
      <c r="A578" s="1114"/>
      <c r="B578" s="1115"/>
      <c r="C578" s="1115"/>
      <c r="D578" s="1139"/>
      <c r="E578" s="1121"/>
      <c r="F578" s="1122"/>
      <c r="G578" s="1123"/>
      <c r="H578" s="3926"/>
      <c r="I578" s="1114"/>
      <c r="J578" s="3927"/>
      <c r="K578" s="3928"/>
      <c r="L578" s="3929"/>
      <c r="M578" s="3930"/>
      <c r="N578" s="3931"/>
      <c r="O578" s="3932"/>
      <c r="P578" s="3933"/>
      <c r="Q578" s="1124"/>
      <c r="R578" s="1124"/>
      <c r="S578" s="1124"/>
    </row>
    <row r="579" spans="1:19">
      <c r="A579" s="3270" t="s">
        <v>4797</v>
      </c>
      <c r="B579" s="3271">
        <v>1</v>
      </c>
      <c r="C579" s="3272">
        <f>COUNT(C$24:C578)+1</f>
        <v>56</v>
      </c>
      <c r="D579" s="3273" t="s">
        <v>5239</v>
      </c>
      <c r="E579" s="3272" t="s">
        <v>525</v>
      </c>
      <c r="F579" s="3274">
        <v>1</v>
      </c>
      <c r="G579" s="3275">
        <v>0</v>
      </c>
      <c r="H579" s="3935">
        <f>ROUND((G579*F579),2)</f>
        <v>0</v>
      </c>
      <c r="I579" s="1114"/>
      <c r="J579" s="3927"/>
      <c r="K579" s="3928"/>
      <c r="L579" s="3929"/>
      <c r="M579" s="3930"/>
      <c r="N579" s="3931"/>
      <c r="O579" s="3932"/>
      <c r="P579" s="3933"/>
      <c r="Q579" s="1124"/>
      <c r="R579" s="1124"/>
      <c r="S579" s="1124"/>
    </row>
    <row r="580" spans="1:19">
      <c r="A580" s="1114"/>
      <c r="B580" s="1115"/>
      <c r="C580" s="1115"/>
      <c r="D580" s="1140" t="s">
        <v>5240</v>
      </c>
      <c r="E580" s="1121"/>
      <c r="F580" s="1122"/>
      <c r="G580" s="1123"/>
      <c r="H580" s="3926"/>
      <c r="I580" s="1114"/>
      <c r="J580" s="3927"/>
      <c r="K580" s="3928"/>
      <c r="L580" s="3929"/>
      <c r="M580" s="3930"/>
      <c r="N580" s="3931"/>
      <c r="O580" s="3932"/>
      <c r="P580" s="3933"/>
      <c r="Q580" s="1124"/>
      <c r="R580" s="1124"/>
      <c r="S580" s="1124"/>
    </row>
    <row r="581" spans="1:19">
      <c r="A581" s="1114"/>
      <c r="B581" s="1115"/>
      <c r="C581" s="1115"/>
      <c r="D581" s="1140" t="s">
        <v>5241</v>
      </c>
      <c r="E581" s="1121"/>
      <c r="F581" s="1122"/>
      <c r="G581" s="1123"/>
      <c r="H581" s="3926"/>
      <c r="I581" s="1114"/>
      <c r="J581" s="3927"/>
      <c r="K581" s="3928"/>
      <c r="L581" s="3929"/>
      <c r="M581" s="3930"/>
      <c r="N581" s="3931"/>
      <c r="O581" s="3932"/>
      <c r="P581" s="3933"/>
      <c r="Q581" s="1124"/>
      <c r="R581" s="1124"/>
      <c r="S581" s="1124"/>
    </row>
    <row r="582" spans="1:19">
      <c r="A582" s="1114"/>
      <c r="B582" s="1115"/>
      <c r="C582" s="1115"/>
      <c r="D582" s="1140" t="s">
        <v>5237</v>
      </c>
      <c r="E582" s="1121"/>
      <c r="F582" s="1122"/>
      <c r="G582" s="1123"/>
      <c r="H582" s="3926"/>
      <c r="I582" s="1114"/>
      <c r="J582" s="3927"/>
      <c r="K582" s="3928"/>
      <c r="L582" s="3929"/>
      <c r="M582" s="3930"/>
      <c r="N582" s="3931"/>
      <c r="O582" s="3932"/>
      <c r="P582" s="3933"/>
      <c r="Q582" s="1124"/>
      <c r="R582" s="1124"/>
      <c r="S582" s="1124"/>
    </row>
    <row r="583" spans="1:19">
      <c r="A583" s="1114"/>
      <c r="B583" s="1115"/>
      <c r="C583" s="1115"/>
      <c r="D583" s="1140" t="s">
        <v>5242</v>
      </c>
      <c r="E583" s="1121"/>
      <c r="F583" s="1122"/>
      <c r="G583" s="1123"/>
      <c r="H583" s="3926"/>
      <c r="I583" s="1114"/>
      <c r="J583" s="3927"/>
      <c r="K583" s="3928"/>
      <c r="L583" s="3929"/>
      <c r="M583" s="3930"/>
      <c r="N583" s="3931"/>
      <c r="O583" s="3932"/>
      <c r="P583" s="3933"/>
      <c r="Q583" s="1124"/>
      <c r="R583" s="1124"/>
      <c r="S583" s="1124"/>
    </row>
    <row r="584" spans="1:19">
      <c r="A584" s="1114"/>
      <c r="B584" s="1115"/>
      <c r="C584" s="1115"/>
      <c r="D584" s="1139"/>
      <c r="E584" s="1121"/>
      <c r="F584" s="1122"/>
      <c r="G584" s="1123"/>
      <c r="H584" s="3926"/>
      <c r="I584" s="1114"/>
      <c r="J584" s="3927"/>
      <c r="K584" s="3928"/>
      <c r="L584" s="3929"/>
      <c r="M584" s="3930"/>
      <c r="N584" s="3931"/>
      <c r="O584" s="3932"/>
      <c r="P584" s="3933"/>
      <c r="Q584" s="1124"/>
      <c r="R584" s="1124"/>
      <c r="S584" s="1124"/>
    </row>
    <row r="585" spans="1:19">
      <c r="A585" s="3270" t="s">
        <v>4797</v>
      </c>
      <c r="B585" s="3271">
        <v>1</v>
      </c>
      <c r="C585" s="3272">
        <f>COUNT(C$24:C584)+1</f>
        <v>57</v>
      </c>
      <c r="D585" s="3273" t="s">
        <v>5243</v>
      </c>
      <c r="E585" s="3272" t="s">
        <v>525</v>
      </c>
      <c r="F585" s="3274">
        <v>1</v>
      </c>
      <c r="G585" s="3275">
        <v>0</v>
      </c>
      <c r="H585" s="3935">
        <f>ROUND((G585*F585),2)</f>
        <v>0</v>
      </c>
      <c r="I585" s="1114"/>
      <c r="J585" s="3927"/>
      <c r="K585" s="3928"/>
      <c r="L585" s="3929"/>
      <c r="M585" s="3930"/>
      <c r="N585" s="3931"/>
      <c r="O585" s="3932"/>
      <c r="P585" s="3933"/>
      <c r="Q585" s="1124"/>
      <c r="R585" s="1124"/>
      <c r="S585" s="1124"/>
    </row>
    <row r="586" spans="1:19">
      <c r="A586" s="1114"/>
      <c r="B586" s="1115"/>
      <c r="C586" s="1115"/>
      <c r="D586" s="1140" t="s">
        <v>5244</v>
      </c>
      <c r="E586" s="1121"/>
      <c r="F586" s="1122"/>
      <c r="G586" s="1123"/>
      <c r="H586" s="3926"/>
      <c r="I586" s="1114"/>
      <c r="J586" s="3927"/>
      <c r="K586" s="3928"/>
      <c r="L586" s="3929"/>
      <c r="M586" s="3930"/>
      <c r="N586" s="3931"/>
      <c r="O586" s="3932"/>
      <c r="P586" s="3933"/>
      <c r="Q586" s="1124"/>
      <c r="R586" s="1124"/>
      <c r="S586" s="1124"/>
    </row>
    <row r="587" spans="1:19">
      <c r="A587" s="1114"/>
      <c r="B587" s="1115"/>
      <c r="C587" s="1115"/>
      <c r="D587" s="1140" t="s">
        <v>5245</v>
      </c>
      <c r="E587" s="1121"/>
      <c r="F587" s="1122"/>
      <c r="G587" s="1123"/>
      <c r="H587" s="3926"/>
      <c r="I587" s="1114"/>
      <c r="J587" s="3927"/>
      <c r="K587" s="3928"/>
      <c r="L587" s="3929"/>
      <c r="M587" s="3930"/>
      <c r="N587" s="3931"/>
      <c r="O587" s="3932"/>
      <c r="P587" s="3933"/>
      <c r="Q587" s="1124"/>
      <c r="R587" s="1124"/>
      <c r="S587" s="1124"/>
    </row>
    <row r="588" spans="1:19">
      <c r="A588" s="1114"/>
      <c r="B588" s="1115"/>
      <c r="C588" s="1115"/>
      <c r="D588" s="1140" t="s">
        <v>5231</v>
      </c>
      <c r="E588" s="1121"/>
      <c r="F588" s="1122"/>
      <c r="G588" s="1123"/>
      <c r="H588" s="3926"/>
      <c r="I588" s="1114"/>
      <c r="J588" s="3927"/>
      <c r="K588" s="3928"/>
      <c r="L588" s="3929"/>
      <c r="M588" s="3930"/>
      <c r="N588" s="3931"/>
      <c r="O588" s="3932"/>
      <c r="P588" s="3933"/>
      <c r="Q588" s="1124"/>
      <c r="R588" s="1124"/>
      <c r="S588" s="1124"/>
    </row>
    <row r="589" spans="1:19">
      <c r="A589" s="1114"/>
      <c r="B589" s="1115"/>
      <c r="C589" s="1115"/>
      <c r="D589" s="1140" t="s">
        <v>5246</v>
      </c>
      <c r="E589" s="1121"/>
      <c r="F589" s="1122"/>
      <c r="G589" s="1123"/>
      <c r="H589" s="3926"/>
      <c r="I589" s="1114"/>
      <c r="J589" s="3927"/>
      <c r="K589" s="3928"/>
      <c r="L589" s="3929"/>
      <c r="M589" s="3930"/>
      <c r="N589" s="3931"/>
      <c r="O589" s="3932"/>
      <c r="P589" s="3933"/>
      <c r="Q589" s="1124"/>
      <c r="R589" s="1124"/>
      <c r="S589" s="1124"/>
    </row>
    <row r="590" spans="1:19">
      <c r="A590" s="1114"/>
      <c r="B590" s="1115"/>
      <c r="C590" s="1115"/>
      <c r="D590" s="1139"/>
      <c r="E590" s="1121"/>
      <c r="F590" s="1122"/>
      <c r="G590" s="1123"/>
      <c r="H590" s="3926"/>
      <c r="I590" s="1114"/>
      <c r="J590" s="3927"/>
      <c r="K590" s="3928"/>
      <c r="L590" s="3929"/>
      <c r="M590" s="3930"/>
      <c r="N590" s="3931"/>
      <c r="O590" s="3932"/>
      <c r="P590" s="3933"/>
      <c r="Q590" s="1124"/>
      <c r="R590" s="1124"/>
      <c r="S590" s="1124"/>
    </row>
    <row r="591" spans="1:19">
      <c r="A591" s="3270" t="s">
        <v>4797</v>
      </c>
      <c r="B591" s="3271">
        <v>1</v>
      </c>
      <c r="C591" s="3272">
        <f>COUNT(C$24:C590)+1</f>
        <v>58</v>
      </c>
      <c r="D591" s="3273" t="s">
        <v>5247</v>
      </c>
      <c r="E591" s="3272" t="s">
        <v>525</v>
      </c>
      <c r="F591" s="3274">
        <v>1</v>
      </c>
      <c r="G591" s="3275">
        <v>0</v>
      </c>
      <c r="H591" s="3935">
        <f>ROUND((G591*F591),2)</f>
        <v>0</v>
      </c>
      <c r="I591" s="1114"/>
      <c r="J591" s="3927"/>
      <c r="K591" s="3928"/>
      <c r="L591" s="3929"/>
      <c r="M591" s="3930"/>
      <c r="N591" s="3931"/>
      <c r="O591" s="3932"/>
      <c r="P591" s="3933"/>
      <c r="Q591" s="1124"/>
      <c r="R591" s="1124"/>
      <c r="S591" s="1124"/>
    </row>
    <row r="592" spans="1:19">
      <c r="A592" s="1114"/>
      <c r="B592" s="1115"/>
      <c r="C592" s="1115"/>
      <c r="D592" s="1140" t="s">
        <v>5248</v>
      </c>
      <c r="E592" s="1121"/>
      <c r="F592" s="1122"/>
      <c r="G592" s="1123"/>
      <c r="H592" s="3926"/>
      <c r="I592" s="1114"/>
      <c r="J592" s="3927"/>
      <c r="K592" s="3928"/>
      <c r="L592" s="3929"/>
      <c r="M592" s="3930"/>
      <c r="N592" s="3931"/>
      <c r="O592" s="3932"/>
      <c r="P592" s="3933"/>
      <c r="Q592" s="1124"/>
      <c r="R592" s="1124"/>
      <c r="S592" s="1124"/>
    </row>
    <row r="593" spans="1:19">
      <c r="A593" s="1114"/>
      <c r="B593" s="1115"/>
      <c r="C593" s="1115"/>
      <c r="D593" s="1140" t="s">
        <v>5249</v>
      </c>
      <c r="E593" s="1121"/>
      <c r="F593" s="1122"/>
      <c r="G593" s="1123"/>
      <c r="H593" s="3926"/>
      <c r="I593" s="1114"/>
      <c r="J593" s="3927"/>
      <c r="K593" s="3928"/>
      <c r="L593" s="3929"/>
      <c r="M593" s="3930"/>
      <c r="N593" s="3931"/>
      <c r="O593" s="3932"/>
      <c r="P593" s="3933"/>
      <c r="Q593" s="1124"/>
      <c r="R593" s="1124"/>
      <c r="S593" s="1124"/>
    </row>
    <row r="594" spans="1:19">
      <c r="A594" s="1114"/>
      <c r="B594" s="1115"/>
      <c r="C594" s="1115"/>
      <c r="D594" s="1140" t="s">
        <v>5250</v>
      </c>
      <c r="E594" s="1121"/>
      <c r="F594" s="1122"/>
      <c r="G594" s="1123"/>
      <c r="H594" s="3926"/>
      <c r="I594" s="1114"/>
      <c r="J594" s="3927"/>
      <c r="K594" s="3928"/>
      <c r="L594" s="3929"/>
      <c r="M594" s="3930"/>
      <c r="N594" s="3931"/>
      <c r="O594" s="3932"/>
      <c r="P594" s="3933"/>
      <c r="Q594" s="1124"/>
      <c r="R594" s="1124"/>
      <c r="S594" s="1124"/>
    </row>
    <row r="595" spans="1:19">
      <c r="A595" s="1114"/>
      <c r="B595" s="1115"/>
      <c r="C595" s="1115"/>
      <c r="D595" s="1140" t="s">
        <v>5251</v>
      </c>
      <c r="E595" s="1121"/>
      <c r="F595" s="1122"/>
      <c r="G595" s="1123"/>
      <c r="H595" s="3926"/>
      <c r="I595" s="1114"/>
      <c r="J595" s="3927"/>
      <c r="K595" s="3928"/>
      <c r="L595" s="3929"/>
      <c r="M595" s="3930"/>
      <c r="N595" s="3931"/>
      <c r="O595" s="3932"/>
      <c r="P595" s="3933"/>
      <c r="Q595" s="1124"/>
      <c r="R595" s="1124"/>
      <c r="S595" s="1124"/>
    </row>
    <row r="596" spans="1:19">
      <c r="A596" s="1114"/>
      <c r="B596" s="1115"/>
      <c r="C596" s="1115"/>
      <c r="D596" s="1139"/>
      <c r="E596" s="1121"/>
      <c r="F596" s="1122"/>
      <c r="G596" s="1123"/>
      <c r="H596" s="3926"/>
      <c r="I596" s="1114"/>
      <c r="J596" s="3927"/>
      <c r="K596" s="3928"/>
      <c r="L596" s="3929"/>
      <c r="M596" s="3930"/>
      <c r="N596" s="3931"/>
      <c r="O596" s="3932"/>
      <c r="P596" s="3933"/>
      <c r="Q596" s="1124"/>
      <c r="R596" s="1124"/>
      <c r="S596" s="1124"/>
    </row>
    <row r="597" spans="1:19">
      <c r="A597" s="3270" t="s">
        <v>4797</v>
      </c>
      <c r="B597" s="3271">
        <v>1</v>
      </c>
      <c r="C597" s="3272">
        <f>COUNT(C$24:C596)+1</f>
        <v>59</v>
      </c>
      <c r="D597" s="3273" t="s">
        <v>5252</v>
      </c>
      <c r="E597" s="3272" t="s">
        <v>525</v>
      </c>
      <c r="F597" s="3274">
        <v>1</v>
      </c>
      <c r="G597" s="3275">
        <v>0</v>
      </c>
      <c r="H597" s="3935">
        <f>ROUND((G597*F597),2)</f>
        <v>0</v>
      </c>
      <c r="I597" s="1114"/>
      <c r="J597" s="3927"/>
      <c r="K597" s="3928"/>
      <c r="L597" s="3929"/>
      <c r="M597" s="3930"/>
      <c r="N597" s="3931"/>
      <c r="O597" s="3932"/>
      <c r="P597" s="3933"/>
      <c r="Q597" s="1124"/>
      <c r="R597" s="1124"/>
      <c r="S597" s="1124"/>
    </row>
    <row r="598" spans="1:19">
      <c r="A598" s="1114"/>
      <c r="B598" s="1115"/>
      <c r="C598" s="1115"/>
      <c r="D598" s="1140" t="s">
        <v>5253</v>
      </c>
      <c r="E598" s="1121"/>
      <c r="F598" s="1122"/>
      <c r="G598" s="1123"/>
      <c r="H598" s="3926"/>
      <c r="I598" s="1114"/>
      <c r="J598" s="3927"/>
      <c r="K598" s="3928"/>
      <c r="L598" s="3929"/>
      <c r="M598" s="3930"/>
      <c r="N598" s="3931"/>
      <c r="O598" s="3932"/>
      <c r="P598" s="3933"/>
      <c r="Q598" s="1124"/>
      <c r="R598" s="1124"/>
      <c r="S598" s="1124"/>
    </row>
    <row r="599" spans="1:19">
      <c r="A599" s="1114"/>
      <c r="B599" s="1115"/>
      <c r="C599" s="1115"/>
      <c r="D599" s="1140" t="s">
        <v>5254</v>
      </c>
      <c r="E599" s="1121"/>
      <c r="F599" s="1122"/>
      <c r="G599" s="1123"/>
      <c r="H599" s="3926"/>
      <c r="I599" s="1114"/>
      <c r="J599" s="3927"/>
      <c r="K599" s="3928"/>
      <c r="L599" s="3929"/>
      <c r="M599" s="3930"/>
      <c r="N599" s="3931"/>
      <c r="O599" s="3932"/>
      <c r="P599" s="3933"/>
      <c r="Q599" s="1124"/>
      <c r="R599" s="1124"/>
      <c r="S599" s="1124"/>
    </row>
    <row r="600" spans="1:19">
      <c r="A600" s="1114"/>
      <c r="B600" s="1115"/>
      <c r="C600" s="1115"/>
      <c r="D600" s="1140" t="s">
        <v>5250</v>
      </c>
      <c r="E600" s="1121"/>
      <c r="F600" s="1122"/>
      <c r="G600" s="1123"/>
      <c r="H600" s="3926"/>
      <c r="I600" s="1114"/>
      <c r="J600" s="3927"/>
      <c r="K600" s="3928"/>
      <c r="L600" s="3929"/>
      <c r="M600" s="3930"/>
      <c r="N600" s="3931"/>
      <c r="O600" s="3932"/>
      <c r="P600" s="3933"/>
      <c r="Q600" s="1124"/>
      <c r="R600" s="1124"/>
      <c r="S600" s="1124"/>
    </row>
    <row r="601" spans="1:19">
      <c r="A601" s="1114"/>
      <c r="B601" s="1115"/>
      <c r="C601" s="1115"/>
      <c r="D601" s="1140" t="s">
        <v>5255</v>
      </c>
      <c r="E601" s="1121"/>
      <c r="F601" s="1122"/>
      <c r="G601" s="1123"/>
      <c r="H601" s="3926"/>
      <c r="I601" s="1114"/>
      <c r="J601" s="3927"/>
      <c r="K601" s="3928"/>
      <c r="L601" s="3929"/>
      <c r="M601" s="3930"/>
      <c r="N601" s="3931"/>
      <c r="O601" s="3932"/>
      <c r="P601" s="3933"/>
      <c r="Q601" s="1124"/>
      <c r="R601" s="1124"/>
      <c r="S601" s="1124"/>
    </row>
    <row r="602" spans="1:19">
      <c r="A602" s="1114"/>
      <c r="B602" s="1115"/>
      <c r="C602" s="1115"/>
      <c r="D602" s="1139"/>
      <c r="E602" s="1121"/>
      <c r="F602" s="1122"/>
      <c r="G602" s="1123"/>
      <c r="H602" s="3926"/>
      <c r="I602" s="1114"/>
      <c r="J602" s="3927"/>
      <c r="K602" s="3928"/>
      <c r="L602" s="3929"/>
      <c r="M602" s="3930"/>
      <c r="N602" s="3931"/>
      <c r="O602" s="3932"/>
      <c r="P602" s="3933"/>
      <c r="Q602" s="1124"/>
      <c r="R602" s="1124"/>
      <c r="S602" s="1124"/>
    </row>
    <row r="603" spans="1:19">
      <c r="A603" s="3270" t="s">
        <v>4797</v>
      </c>
      <c r="B603" s="3271">
        <v>1</v>
      </c>
      <c r="C603" s="3272">
        <f>COUNT(C$24:C602)+1</f>
        <v>60</v>
      </c>
      <c r="D603" s="3273" t="s">
        <v>5256</v>
      </c>
      <c r="E603" s="3272" t="s">
        <v>525</v>
      </c>
      <c r="F603" s="3274">
        <v>4</v>
      </c>
      <c r="G603" s="3275">
        <v>0</v>
      </c>
      <c r="H603" s="3935">
        <f>ROUND((G603*F603),2)</f>
        <v>0</v>
      </c>
      <c r="I603" s="1114"/>
      <c r="J603" s="3927"/>
      <c r="K603" s="3928"/>
      <c r="L603" s="3929"/>
      <c r="M603" s="3930"/>
      <c r="N603" s="3931"/>
      <c r="O603" s="3932"/>
      <c r="P603" s="3933"/>
      <c r="Q603" s="1124"/>
      <c r="R603" s="1124"/>
      <c r="S603" s="1124"/>
    </row>
    <row r="604" spans="1:19" ht="51">
      <c r="A604" s="1114"/>
      <c r="B604" s="1115"/>
      <c r="C604" s="1115"/>
      <c r="D604" s="1139" t="s">
        <v>5257</v>
      </c>
      <c r="E604" s="1121"/>
      <c r="F604" s="1122"/>
      <c r="G604" s="1123"/>
      <c r="H604" s="3926"/>
      <c r="I604" s="1114"/>
      <c r="J604" s="3927"/>
      <c r="K604" s="3928"/>
      <c r="L604" s="3929"/>
      <c r="M604" s="3930"/>
      <c r="N604" s="3931"/>
      <c r="O604" s="3932"/>
      <c r="P604" s="3933"/>
      <c r="Q604" s="1124"/>
      <c r="R604" s="1124"/>
      <c r="S604" s="1124"/>
    </row>
    <row r="605" spans="1:19">
      <c r="A605" s="1114"/>
      <c r="B605" s="1115"/>
      <c r="C605" s="1115"/>
      <c r="D605" s="1139" t="s">
        <v>5258</v>
      </c>
      <c r="E605" s="1121"/>
      <c r="F605" s="1122"/>
      <c r="G605" s="1123"/>
      <c r="H605" s="3926"/>
      <c r="I605" s="1114"/>
      <c r="J605" s="3927"/>
      <c r="K605" s="3928"/>
      <c r="L605" s="3929"/>
      <c r="M605" s="3930"/>
      <c r="N605" s="3931"/>
      <c r="O605" s="3932"/>
      <c r="P605" s="3933"/>
      <c r="Q605" s="1124"/>
      <c r="R605" s="1124"/>
      <c r="S605" s="1124"/>
    </row>
    <row r="606" spans="1:19">
      <c r="A606" s="1114"/>
      <c r="B606" s="1115"/>
      <c r="C606" s="1115"/>
      <c r="D606" s="1139" t="s">
        <v>5259</v>
      </c>
      <c r="E606" s="1121"/>
      <c r="F606" s="1122"/>
      <c r="G606" s="1123"/>
      <c r="H606" s="3926"/>
      <c r="I606" s="1114"/>
      <c r="J606" s="3927"/>
      <c r="K606" s="3928"/>
      <c r="L606" s="3929"/>
      <c r="M606" s="3930"/>
      <c r="N606" s="3931"/>
      <c r="O606" s="3932"/>
      <c r="P606" s="3933"/>
      <c r="Q606" s="1124"/>
      <c r="R606" s="1124"/>
      <c r="S606" s="1124"/>
    </row>
    <row r="607" spans="1:19">
      <c r="A607" s="1114"/>
      <c r="B607" s="1115"/>
      <c r="C607" s="1115"/>
      <c r="D607" s="1140" t="s">
        <v>5260</v>
      </c>
      <c r="E607" s="1121"/>
      <c r="F607" s="1122"/>
      <c r="G607" s="1123"/>
      <c r="H607" s="3926"/>
      <c r="I607" s="1114"/>
      <c r="J607" s="3927"/>
      <c r="K607" s="3928"/>
      <c r="L607" s="3929"/>
      <c r="M607" s="3930"/>
      <c r="N607" s="3931"/>
      <c r="O607" s="3932"/>
      <c r="P607" s="3933"/>
      <c r="Q607" s="1124"/>
      <c r="R607" s="1124"/>
      <c r="S607" s="1124"/>
    </row>
    <row r="608" spans="1:19">
      <c r="A608" s="1114"/>
      <c r="B608" s="1115"/>
      <c r="C608" s="1115"/>
      <c r="D608" s="1139"/>
      <c r="E608" s="1121"/>
      <c r="F608" s="1122"/>
      <c r="G608" s="1123"/>
      <c r="H608" s="3926"/>
      <c r="I608" s="1114"/>
      <c r="J608" s="3927"/>
      <c r="K608" s="3928"/>
      <c r="L608" s="3929"/>
      <c r="M608" s="3930"/>
      <c r="N608" s="3931"/>
      <c r="O608" s="3932"/>
      <c r="P608" s="3933"/>
      <c r="Q608" s="1124"/>
      <c r="R608" s="1124"/>
      <c r="S608" s="1124"/>
    </row>
    <row r="609" spans="1:19">
      <c r="A609" s="3270" t="s">
        <v>4797</v>
      </c>
      <c r="B609" s="3271">
        <v>1</v>
      </c>
      <c r="C609" s="3272">
        <f>COUNT(C$24:C608)+1</f>
        <v>61</v>
      </c>
      <c r="D609" s="3273" t="s">
        <v>5261</v>
      </c>
      <c r="E609" s="3272" t="s">
        <v>525</v>
      </c>
      <c r="F609" s="3274">
        <v>1</v>
      </c>
      <c r="G609" s="3275">
        <v>0</v>
      </c>
      <c r="H609" s="3935">
        <f>ROUND((G609*F609),2)</f>
        <v>0</v>
      </c>
      <c r="I609" s="1114"/>
      <c r="J609" s="3927"/>
      <c r="K609" s="3928"/>
      <c r="L609" s="3929"/>
      <c r="M609" s="3930"/>
      <c r="N609" s="3931"/>
      <c r="O609" s="3932"/>
      <c r="P609" s="3933"/>
      <c r="Q609" s="1124"/>
      <c r="R609" s="1124"/>
      <c r="S609" s="1124"/>
    </row>
    <row r="610" spans="1:19">
      <c r="A610" s="1114"/>
      <c r="B610" s="1115"/>
      <c r="C610" s="1115"/>
      <c r="D610" s="1139" t="s">
        <v>5262</v>
      </c>
      <c r="E610" s="1121"/>
      <c r="F610" s="1122"/>
      <c r="G610" s="1123"/>
      <c r="H610" s="3926"/>
      <c r="I610" s="1114"/>
      <c r="J610" s="3927"/>
      <c r="K610" s="3928"/>
      <c r="L610" s="3929"/>
      <c r="M610" s="3930"/>
      <c r="N610" s="3931"/>
      <c r="O610" s="3932"/>
      <c r="P610" s="3933"/>
      <c r="Q610" s="1124"/>
      <c r="R610" s="1124"/>
      <c r="S610" s="1124"/>
    </row>
    <row r="611" spans="1:19">
      <c r="A611" s="1114"/>
      <c r="B611" s="1115"/>
      <c r="C611" s="1115"/>
      <c r="D611" s="1139" t="s">
        <v>5263</v>
      </c>
      <c r="E611" s="1121"/>
      <c r="F611" s="1122"/>
      <c r="G611" s="1123"/>
      <c r="H611" s="3926"/>
      <c r="I611" s="1114"/>
      <c r="J611" s="3927"/>
      <c r="K611" s="3928"/>
      <c r="L611" s="3929"/>
      <c r="M611" s="3930"/>
      <c r="N611" s="3931"/>
      <c r="O611" s="3932"/>
      <c r="P611" s="3933"/>
      <c r="Q611" s="1124"/>
      <c r="R611" s="1124"/>
      <c r="S611" s="1124"/>
    </row>
    <row r="612" spans="1:19">
      <c r="A612" s="1114"/>
      <c r="B612" s="1115"/>
      <c r="C612" s="1115"/>
      <c r="D612" s="1140" t="s">
        <v>5260</v>
      </c>
      <c r="E612" s="1121"/>
      <c r="F612" s="1122"/>
      <c r="G612" s="1123"/>
      <c r="H612" s="3926"/>
      <c r="I612" s="1114"/>
      <c r="J612" s="3927"/>
      <c r="K612" s="3928"/>
      <c r="L612" s="3929"/>
      <c r="M612" s="3930"/>
      <c r="N612" s="3931"/>
      <c r="O612" s="3932"/>
      <c r="P612" s="3933"/>
      <c r="Q612" s="1124"/>
      <c r="R612" s="1124"/>
      <c r="S612" s="1124"/>
    </row>
    <row r="613" spans="1:19">
      <c r="A613" s="1114"/>
      <c r="B613" s="1115"/>
      <c r="C613" s="1115"/>
      <c r="D613" s="1139"/>
      <c r="E613" s="1121"/>
      <c r="F613" s="1122"/>
      <c r="G613" s="1123"/>
      <c r="H613" s="3926"/>
      <c r="I613" s="1114"/>
      <c r="J613" s="3927"/>
      <c r="K613" s="3928"/>
      <c r="L613" s="3929"/>
      <c r="M613" s="3930"/>
      <c r="N613" s="3931"/>
      <c r="O613" s="3932"/>
      <c r="P613" s="3933"/>
      <c r="Q613" s="1124"/>
      <c r="R613" s="1124"/>
      <c r="S613" s="1124"/>
    </row>
    <row r="614" spans="1:19">
      <c r="A614" s="3270" t="s">
        <v>4797</v>
      </c>
      <c r="B614" s="3271">
        <v>1</v>
      </c>
      <c r="C614" s="3272">
        <f>COUNT(C$24:C613)+1</f>
        <v>62</v>
      </c>
      <c r="D614" s="3273" t="s">
        <v>5264</v>
      </c>
      <c r="E614" s="3272" t="s">
        <v>525</v>
      </c>
      <c r="F614" s="3274">
        <v>1</v>
      </c>
      <c r="G614" s="3275">
        <v>0</v>
      </c>
      <c r="H614" s="3935">
        <f>ROUND((G614*F614),2)</f>
        <v>0</v>
      </c>
      <c r="I614" s="1114"/>
      <c r="J614" s="3927"/>
      <c r="K614" s="3928"/>
      <c r="L614" s="3929"/>
      <c r="M614" s="3930"/>
      <c r="N614" s="3931"/>
      <c r="O614" s="3932"/>
      <c r="P614" s="3933"/>
      <c r="Q614" s="1124"/>
      <c r="R614" s="1124"/>
      <c r="S614" s="1124"/>
    </row>
    <row r="615" spans="1:19">
      <c r="A615" s="1114"/>
      <c r="B615" s="1115"/>
      <c r="C615" s="1115"/>
      <c r="D615" s="1139" t="s">
        <v>5262</v>
      </c>
      <c r="E615" s="1121"/>
      <c r="F615" s="1122"/>
      <c r="G615" s="1123"/>
      <c r="H615" s="3926"/>
      <c r="I615" s="1114"/>
      <c r="J615" s="3927"/>
      <c r="K615" s="3928"/>
      <c r="L615" s="3929"/>
      <c r="M615" s="3930"/>
      <c r="N615" s="3931"/>
      <c r="O615" s="3932"/>
      <c r="P615" s="3933"/>
      <c r="Q615" s="1124"/>
      <c r="R615" s="1124"/>
      <c r="S615" s="1124"/>
    </row>
    <row r="616" spans="1:19">
      <c r="A616" s="1114"/>
      <c r="B616" s="1115"/>
      <c r="C616" s="1115"/>
      <c r="D616" s="1139" t="s">
        <v>5265</v>
      </c>
      <c r="E616" s="1121"/>
      <c r="F616" s="1122"/>
      <c r="G616" s="1123"/>
      <c r="H616" s="3926"/>
      <c r="I616" s="1114"/>
      <c r="J616" s="3927"/>
      <c r="K616" s="3928"/>
      <c r="L616" s="3929"/>
      <c r="M616" s="3930"/>
      <c r="N616" s="3931"/>
      <c r="O616" s="3932"/>
      <c r="P616" s="3933"/>
      <c r="Q616" s="1124"/>
      <c r="R616" s="1124"/>
      <c r="S616" s="1124"/>
    </row>
    <row r="617" spans="1:19">
      <c r="A617" s="1114"/>
      <c r="B617" s="1115"/>
      <c r="C617" s="1115"/>
      <c r="D617" s="1140" t="s">
        <v>5074</v>
      </c>
      <c r="E617" s="1121"/>
      <c r="F617" s="1122"/>
      <c r="G617" s="1123"/>
      <c r="H617" s="3926"/>
      <c r="I617" s="1114"/>
      <c r="J617" s="3927"/>
      <c r="K617" s="3928"/>
      <c r="L617" s="3929"/>
      <c r="M617" s="3930"/>
      <c r="N617" s="3931"/>
      <c r="O617" s="3932"/>
      <c r="P617" s="3933"/>
      <c r="Q617" s="1124"/>
      <c r="R617" s="1124"/>
      <c r="S617" s="1124"/>
    </row>
    <row r="618" spans="1:19">
      <c r="A618" s="1114"/>
      <c r="B618" s="1115"/>
      <c r="C618" s="1115"/>
      <c r="D618" s="1139"/>
      <c r="E618" s="1121"/>
      <c r="F618" s="1122"/>
      <c r="G618" s="1123"/>
      <c r="H618" s="3926"/>
      <c r="I618" s="1114"/>
      <c r="J618" s="3927"/>
      <c r="K618" s="3928"/>
      <c r="L618" s="3929"/>
      <c r="M618" s="3930"/>
      <c r="N618" s="3931"/>
      <c r="O618" s="3932"/>
      <c r="P618" s="3933"/>
      <c r="Q618" s="1124"/>
      <c r="R618" s="1124"/>
      <c r="S618" s="1124"/>
    </row>
    <row r="619" spans="1:19">
      <c r="A619" s="3270" t="s">
        <v>4797</v>
      </c>
      <c r="B619" s="3271">
        <v>1</v>
      </c>
      <c r="C619" s="3272">
        <f>COUNT(C$24:C618)+1</f>
        <v>63</v>
      </c>
      <c r="D619" s="3273" t="s">
        <v>5266</v>
      </c>
      <c r="E619" s="3272" t="s">
        <v>525</v>
      </c>
      <c r="F619" s="3274">
        <v>1</v>
      </c>
      <c r="G619" s="3275">
        <v>0</v>
      </c>
      <c r="H619" s="3935">
        <f>ROUND((G619*F619),2)</f>
        <v>0</v>
      </c>
      <c r="I619" s="1114"/>
      <c r="J619" s="3927"/>
      <c r="K619" s="3928"/>
      <c r="L619" s="3929"/>
      <c r="M619" s="3930"/>
      <c r="N619" s="3931"/>
      <c r="O619" s="3932"/>
      <c r="P619" s="3933"/>
      <c r="Q619" s="1124"/>
      <c r="R619" s="1124"/>
      <c r="S619" s="1124"/>
    </row>
    <row r="620" spans="1:19">
      <c r="A620" s="1114"/>
      <c r="B620" s="1115"/>
      <c r="C620" s="1115"/>
      <c r="D620" s="1139" t="s">
        <v>5267</v>
      </c>
      <c r="E620" s="1121"/>
      <c r="F620" s="1122"/>
      <c r="G620" s="1123"/>
      <c r="H620" s="3926"/>
      <c r="I620" s="1114"/>
      <c r="J620" s="3927"/>
      <c r="K620" s="3928"/>
      <c r="L620" s="3929"/>
      <c r="M620" s="3930"/>
      <c r="N620" s="3931"/>
      <c r="O620" s="3932"/>
      <c r="P620" s="3933"/>
      <c r="Q620" s="1124"/>
      <c r="R620" s="1124"/>
      <c r="S620" s="1124"/>
    </row>
    <row r="621" spans="1:19">
      <c r="A621" s="1114"/>
      <c r="B621" s="1115"/>
      <c r="C621" s="1115"/>
      <c r="D621" s="1139" t="s">
        <v>5268</v>
      </c>
      <c r="E621" s="1121"/>
      <c r="F621" s="1122"/>
      <c r="G621" s="1123"/>
      <c r="H621" s="3926"/>
      <c r="I621" s="1114"/>
      <c r="J621" s="3927"/>
      <c r="K621" s="3928"/>
      <c r="L621" s="3929"/>
      <c r="M621" s="3930"/>
      <c r="N621" s="3931"/>
      <c r="O621" s="3932"/>
      <c r="P621" s="3933"/>
      <c r="Q621" s="1124"/>
      <c r="R621" s="1124"/>
      <c r="S621" s="1124"/>
    </row>
    <row r="622" spans="1:19">
      <c r="A622" s="1114"/>
      <c r="B622" s="1115"/>
      <c r="C622" s="1115"/>
      <c r="D622" s="1140" t="s">
        <v>5260</v>
      </c>
      <c r="E622" s="1121"/>
      <c r="F622" s="1122"/>
      <c r="G622" s="1123"/>
      <c r="H622" s="3926"/>
      <c r="I622" s="1114"/>
      <c r="J622" s="3927"/>
      <c r="K622" s="3928"/>
      <c r="L622" s="3929"/>
      <c r="M622" s="3930"/>
      <c r="N622" s="3931"/>
      <c r="O622" s="3932"/>
      <c r="P622" s="3933"/>
      <c r="Q622" s="1124"/>
      <c r="R622" s="1124"/>
      <c r="S622" s="1124"/>
    </row>
    <row r="623" spans="1:19">
      <c r="A623" s="1114"/>
      <c r="B623" s="1115"/>
      <c r="C623" s="1115"/>
      <c r="D623" s="1139"/>
      <c r="E623" s="1121"/>
      <c r="F623" s="1122"/>
      <c r="G623" s="1123"/>
      <c r="H623" s="3926"/>
      <c r="I623" s="1114"/>
      <c r="J623" s="3927"/>
      <c r="K623" s="3928"/>
      <c r="L623" s="3929"/>
      <c r="M623" s="3930"/>
      <c r="N623" s="3931"/>
      <c r="O623" s="3932"/>
      <c r="P623" s="3933"/>
      <c r="Q623" s="1124"/>
      <c r="R623" s="1124"/>
      <c r="S623" s="1124"/>
    </row>
    <row r="624" spans="1:19">
      <c r="A624" s="3270" t="s">
        <v>4797</v>
      </c>
      <c r="B624" s="3271">
        <v>1</v>
      </c>
      <c r="C624" s="3272">
        <f>COUNT(C$24:C623)+1</f>
        <v>64</v>
      </c>
      <c r="D624" s="3273" t="s">
        <v>5269</v>
      </c>
      <c r="E624" s="3272" t="s">
        <v>525</v>
      </c>
      <c r="F624" s="3274">
        <v>1</v>
      </c>
      <c r="G624" s="3275">
        <v>0</v>
      </c>
      <c r="H624" s="3935">
        <f>ROUND((G624*F624),2)</f>
        <v>0</v>
      </c>
      <c r="I624" s="1114"/>
      <c r="J624" s="3927"/>
      <c r="K624" s="3928"/>
      <c r="L624" s="3929"/>
      <c r="M624" s="3930"/>
      <c r="N624" s="3931"/>
      <c r="O624" s="3932"/>
      <c r="P624" s="3933"/>
      <c r="Q624" s="1124"/>
      <c r="R624" s="1124"/>
      <c r="S624" s="1124"/>
    </row>
    <row r="625" spans="1:19">
      <c r="A625" s="1114"/>
      <c r="B625" s="1115"/>
      <c r="C625" s="1115"/>
      <c r="D625" s="1139" t="s">
        <v>5262</v>
      </c>
      <c r="E625" s="1121"/>
      <c r="F625" s="1122"/>
      <c r="G625" s="1123"/>
      <c r="H625" s="3926"/>
      <c r="I625" s="1114"/>
      <c r="J625" s="3927"/>
      <c r="K625" s="3928"/>
      <c r="L625" s="3929"/>
      <c r="M625" s="3930"/>
      <c r="N625" s="3931"/>
      <c r="O625" s="3932"/>
      <c r="P625" s="3933"/>
      <c r="Q625" s="1124"/>
      <c r="R625" s="1124"/>
      <c r="S625" s="1124"/>
    </row>
    <row r="626" spans="1:19">
      <c r="A626" s="1114"/>
      <c r="B626" s="1115"/>
      <c r="C626" s="1115"/>
      <c r="D626" s="1139" t="s">
        <v>5270</v>
      </c>
      <c r="E626" s="1121"/>
      <c r="F626" s="1122"/>
      <c r="G626" s="1123"/>
      <c r="H626" s="3926"/>
      <c r="I626" s="1114"/>
      <c r="J626" s="3927"/>
      <c r="K626" s="3928"/>
      <c r="L626" s="3929"/>
      <c r="M626" s="3930"/>
      <c r="N626" s="3931"/>
      <c r="O626" s="3932"/>
      <c r="P626" s="3933"/>
      <c r="Q626" s="1124"/>
      <c r="R626" s="1124"/>
      <c r="S626" s="1124"/>
    </row>
    <row r="627" spans="1:19">
      <c r="A627" s="1114"/>
      <c r="B627" s="1115"/>
      <c r="C627" s="1115"/>
      <c r="D627" s="1140" t="s">
        <v>5074</v>
      </c>
      <c r="E627" s="1121"/>
      <c r="F627" s="1122"/>
      <c r="G627" s="1123"/>
      <c r="H627" s="3926"/>
      <c r="I627" s="1114"/>
      <c r="J627" s="3927"/>
      <c r="K627" s="3928"/>
      <c r="L627" s="3929"/>
      <c r="M627" s="3930"/>
      <c r="N627" s="3931"/>
      <c r="O627" s="3932"/>
      <c r="P627" s="3933"/>
      <c r="Q627" s="1124"/>
      <c r="R627" s="1124"/>
      <c r="S627" s="1124"/>
    </row>
    <row r="628" spans="1:19">
      <c r="A628" s="1150"/>
      <c r="B628" s="1151"/>
      <c r="C628" s="1151"/>
      <c r="D628" s="1170"/>
      <c r="E628" s="1153"/>
      <c r="F628" s="1154"/>
      <c r="G628" s="1155"/>
      <c r="H628" s="3938"/>
      <c r="I628" s="1114"/>
      <c r="J628" s="3927"/>
      <c r="K628" s="3928"/>
      <c r="L628" s="3929"/>
      <c r="M628" s="3930"/>
      <c r="N628" s="3931"/>
      <c r="O628" s="3932"/>
      <c r="P628" s="3933"/>
      <c r="Q628" s="1124"/>
      <c r="R628" s="1124"/>
      <c r="S628" s="1124"/>
    </row>
    <row r="629" spans="1:19">
      <c r="A629" s="3270" t="s">
        <v>4797</v>
      </c>
      <c r="B629" s="3271">
        <v>1</v>
      </c>
      <c r="C629" s="3272">
        <f>COUNT(C$24:C628)+1</f>
        <v>65</v>
      </c>
      <c r="D629" s="3273" t="s">
        <v>5271</v>
      </c>
      <c r="E629" s="3272"/>
      <c r="F629" s="3274"/>
      <c r="G629" s="3276"/>
      <c r="H629" s="3935"/>
      <c r="I629" s="1114"/>
      <c r="J629" s="3927"/>
      <c r="K629" s="3928"/>
      <c r="L629" s="3929"/>
      <c r="M629" s="3930"/>
      <c r="N629" s="3931"/>
      <c r="O629" s="3932"/>
      <c r="P629" s="3933"/>
      <c r="Q629" s="1124"/>
      <c r="R629" s="1124"/>
      <c r="S629" s="1124"/>
    </row>
    <row r="630" spans="1:19" ht="51">
      <c r="A630" s="1119"/>
      <c r="B630" s="1127"/>
      <c r="C630" s="1129"/>
      <c r="D630" s="1146" t="s">
        <v>5272</v>
      </c>
      <c r="E630" s="1129"/>
      <c r="F630" s="1130"/>
      <c r="G630" s="1131"/>
      <c r="H630" s="3937"/>
      <c r="I630" s="1114"/>
      <c r="J630" s="3927"/>
      <c r="K630" s="3928"/>
      <c r="L630" s="3929"/>
      <c r="M630" s="3930"/>
      <c r="N630" s="3931"/>
      <c r="O630" s="3932"/>
      <c r="P630" s="3933"/>
      <c r="Q630" s="1124"/>
      <c r="R630" s="1124"/>
      <c r="S630" s="1124"/>
    </row>
    <row r="631" spans="1:19">
      <c r="A631" s="3270" t="s">
        <v>4797</v>
      </c>
      <c r="B631" s="3271">
        <v>1</v>
      </c>
      <c r="C631" s="3272" t="s">
        <v>5273</v>
      </c>
      <c r="D631" s="3277" t="s">
        <v>5274</v>
      </c>
      <c r="E631" s="3272" t="s">
        <v>525</v>
      </c>
      <c r="F631" s="3274">
        <v>2</v>
      </c>
      <c r="G631" s="3275">
        <v>0</v>
      </c>
      <c r="H631" s="3935">
        <f t="shared" ref="H631:H637" si="0">ROUND((G631*F631),2)</f>
        <v>0</v>
      </c>
      <c r="I631" s="1114"/>
      <c r="J631" s="3927"/>
      <c r="K631" s="3928"/>
      <c r="L631" s="3929"/>
      <c r="M631" s="3930"/>
      <c r="N631" s="3931"/>
      <c r="O631" s="3932"/>
      <c r="P631" s="3933"/>
      <c r="Q631" s="1124"/>
      <c r="R631" s="1124"/>
      <c r="S631" s="1124"/>
    </row>
    <row r="632" spans="1:19">
      <c r="A632" s="3270" t="s">
        <v>4797</v>
      </c>
      <c r="B632" s="3271">
        <v>1</v>
      </c>
      <c r="C632" s="3272" t="s">
        <v>5275</v>
      </c>
      <c r="D632" s="3277" t="s">
        <v>5276</v>
      </c>
      <c r="E632" s="3272" t="s">
        <v>525</v>
      </c>
      <c r="F632" s="3274">
        <v>2</v>
      </c>
      <c r="G632" s="3275">
        <v>0</v>
      </c>
      <c r="H632" s="3935">
        <f t="shared" si="0"/>
        <v>0</v>
      </c>
      <c r="I632" s="1114"/>
      <c r="J632" s="3927"/>
      <c r="K632" s="3928"/>
      <c r="L632" s="3929"/>
      <c r="M632" s="3930"/>
      <c r="N632" s="3931"/>
      <c r="O632" s="3932"/>
      <c r="P632" s="3933"/>
      <c r="Q632" s="1124"/>
      <c r="R632" s="1124"/>
      <c r="S632" s="1124"/>
    </row>
    <row r="633" spans="1:19">
      <c r="A633" s="3270" t="s">
        <v>4797</v>
      </c>
      <c r="B633" s="3271">
        <v>1</v>
      </c>
      <c r="C633" s="3272" t="s">
        <v>5277</v>
      </c>
      <c r="D633" s="3277" t="s">
        <v>5278</v>
      </c>
      <c r="E633" s="3272" t="s">
        <v>525</v>
      </c>
      <c r="F633" s="3274">
        <v>1</v>
      </c>
      <c r="G633" s="3275">
        <v>0</v>
      </c>
      <c r="H633" s="3935">
        <f t="shared" si="0"/>
        <v>0</v>
      </c>
      <c r="I633" s="1114"/>
      <c r="J633" s="3927"/>
      <c r="K633" s="3928"/>
      <c r="L633" s="3929"/>
      <c r="M633" s="3930"/>
      <c r="N633" s="3931"/>
      <c r="O633" s="3932"/>
      <c r="P633" s="3933"/>
      <c r="Q633" s="1124"/>
      <c r="R633" s="1124"/>
      <c r="S633" s="1124"/>
    </row>
    <row r="634" spans="1:19">
      <c r="A634" s="3270" t="s">
        <v>4797</v>
      </c>
      <c r="B634" s="3271">
        <v>1</v>
      </c>
      <c r="C634" s="3272" t="s">
        <v>5279</v>
      </c>
      <c r="D634" s="3277" t="s">
        <v>5280</v>
      </c>
      <c r="E634" s="3272" t="s">
        <v>525</v>
      </c>
      <c r="F634" s="3274">
        <v>6</v>
      </c>
      <c r="G634" s="3275">
        <v>0</v>
      </c>
      <c r="H634" s="3935">
        <f t="shared" si="0"/>
        <v>0</v>
      </c>
      <c r="I634" s="1114"/>
      <c r="J634" s="3927"/>
      <c r="K634" s="3928"/>
      <c r="L634" s="3929"/>
      <c r="M634" s="3930"/>
      <c r="N634" s="3931"/>
      <c r="O634" s="3932"/>
      <c r="P634" s="3933"/>
      <c r="Q634" s="1124"/>
      <c r="R634" s="1124"/>
      <c r="S634" s="1124"/>
    </row>
    <row r="635" spans="1:19">
      <c r="A635" s="3270" t="s">
        <v>4797</v>
      </c>
      <c r="B635" s="3271">
        <v>1</v>
      </c>
      <c r="C635" s="3272" t="s">
        <v>5281</v>
      </c>
      <c r="D635" s="3277" t="s">
        <v>5282</v>
      </c>
      <c r="E635" s="3272" t="s">
        <v>525</v>
      </c>
      <c r="F635" s="3274">
        <v>1</v>
      </c>
      <c r="G635" s="3275">
        <v>0</v>
      </c>
      <c r="H635" s="3935">
        <f t="shared" si="0"/>
        <v>0</v>
      </c>
      <c r="I635" s="1114"/>
      <c r="J635" s="3927"/>
      <c r="K635" s="3928"/>
      <c r="L635" s="3929"/>
      <c r="M635" s="3930"/>
      <c r="N635" s="3931"/>
      <c r="O635" s="3932"/>
      <c r="P635" s="3933"/>
      <c r="Q635" s="1124"/>
      <c r="R635" s="1124"/>
      <c r="S635" s="1124"/>
    </row>
    <row r="636" spans="1:19">
      <c r="A636" s="3270" t="s">
        <v>4797</v>
      </c>
      <c r="B636" s="3271">
        <v>1</v>
      </c>
      <c r="C636" s="3272" t="s">
        <v>5283</v>
      </c>
      <c r="D636" s="3277" t="s">
        <v>5284</v>
      </c>
      <c r="E636" s="3272" t="s">
        <v>525</v>
      </c>
      <c r="F636" s="3274">
        <v>1</v>
      </c>
      <c r="G636" s="3275">
        <v>0</v>
      </c>
      <c r="H636" s="3935">
        <f t="shared" si="0"/>
        <v>0</v>
      </c>
      <c r="I636" s="1114"/>
      <c r="J636" s="3927"/>
      <c r="K636" s="3928"/>
      <c r="L636" s="3929"/>
      <c r="M636" s="3930"/>
      <c r="N636" s="3931"/>
      <c r="O636" s="3932"/>
      <c r="P636" s="3933"/>
      <c r="Q636" s="1124"/>
      <c r="R636" s="1124"/>
      <c r="S636" s="1124"/>
    </row>
    <row r="637" spans="1:19">
      <c r="A637" s="3270" t="s">
        <v>4797</v>
      </c>
      <c r="B637" s="3271">
        <v>1</v>
      </c>
      <c r="C637" s="3272" t="s">
        <v>5285</v>
      </c>
      <c r="D637" s="3277" t="s">
        <v>5286</v>
      </c>
      <c r="E637" s="3272" t="s">
        <v>525</v>
      </c>
      <c r="F637" s="3274">
        <v>1</v>
      </c>
      <c r="G637" s="3275">
        <v>0</v>
      </c>
      <c r="H637" s="3935">
        <f t="shared" si="0"/>
        <v>0</v>
      </c>
      <c r="I637" s="1114"/>
      <c r="J637" s="3927"/>
      <c r="K637" s="3928"/>
      <c r="L637" s="3929"/>
      <c r="M637" s="3930"/>
      <c r="N637" s="3931"/>
      <c r="O637" s="3932"/>
      <c r="P637" s="3933"/>
      <c r="Q637" s="1124"/>
      <c r="R637" s="1124"/>
      <c r="S637" s="1124"/>
    </row>
    <row r="638" spans="1:19">
      <c r="A638" s="1114"/>
      <c r="B638" s="1115"/>
      <c r="C638" s="1115"/>
      <c r="D638" s="1139"/>
      <c r="E638" s="1121"/>
      <c r="F638" s="1122"/>
      <c r="G638" s="1123"/>
      <c r="H638" s="3926"/>
      <c r="I638" s="1114"/>
      <c r="J638" s="3927"/>
      <c r="K638" s="3928"/>
      <c r="L638" s="3929"/>
      <c r="M638" s="3930"/>
      <c r="N638" s="3931"/>
      <c r="O638" s="3932"/>
      <c r="P638" s="3933"/>
      <c r="Q638" s="1124"/>
      <c r="R638" s="1124"/>
      <c r="S638" s="1124"/>
    </row>
    <row r="639" spans="1:19">
      <c r="A639" s="3270" t="s">
        <v>4797</v>
      </c>
      <c r="B639" s="3271">
        <v>1</v>
      </c>
      <c r="C639" s="3272">
        <f>COUNT(C$24:C638)+1</f>
        <v>66</v>
      </c>
      <c r="D639" s="3273" t="s">
        <v>5287</v>
      </c>
      <c r="E639" s="3272"/>
      <c r="F639" s="3274"/>
      <c r="G639" s="3276"/>
      <c r="H639" s="3935"/>
      <c r="I639" s="1114"/>
      <c r="J639" s="3927"/>
      <c r="K639" s="3928"/>
      <c r="L639" s="3929"/>
      <c r="M639" s="3930"/>
      <c r="N639" s="3931"/>
      <c r="O639" s="3932"/>
      <c r="P639" s="3933"/>
      <c r="Q639" s="1124"/>
      <c r="R639" s="1124"/>
      <c r="S639" s="1124"/>
    </row>
    <row r="640" spans="1:19">
      <c r="A640" s="1119"/>
      <c r="B640" s="1127"/>
      <c r="C640" s="1129"/>
      <c r="D640" s="1146" t="s">
        <v>5288</v>
      </c>
      <c r="E640" s="1129"/>
      <c r="F640" s="1130"/>
      <c r="G640" s="1131"/>
      <c r="H640" s="3937"/>
      <c r="I640" s="1114"/>
      <c r="J640" s="3927"/>
      <c r="K640" s="3928"/>
      <c r="L640" s="3929"/>
      <c r="M640" s="3930"/>
      <c r="N640" s="3931"/>
      <c r="O640" s="3932"/>
      <c r="P640" s="3933"/>
      <c r="Q640" s="1124"/>
      <c r="R640" s="1124"/>
      <c r="S640" s="1124"/>
    </row>
    <row r="641" spans="1:19">
      <c r="A641" s="3270" t="s">
        <v>4797</v>
      </c>
      <c r="B641" s="3271">
        <v>1</v>
      </c>
      <c r="C641" s="3272" t="s">
        <v>5289</v>
      </c>
      <c r="D641" s="3277" t="s">
        <v>5290</v>
      </c>
      <c r="E641" s="3272" t="s">
        <v>525</v>
      </c>
      <c r="F641" s="3274">
        <v>10</v>
      </c>
      <c r="G641" s="3275">
        <v>0</v>
      </c>
      <c r="H641" s="3935">
        <f t="shared" ref="H641:H646" si="1">ROUND((G641*F641),2)</f>
        <v>0</v>
      </c>
      <c r="I641" s="1114"/>
      <c r="J641" s="3927"/>
      <c r="K641" s="3928"/>
      <c r="L641" s="3929"/>
      <c r="M641" s="3930"/>
      <c r="N641" s="3931"/>
      <c r="O641" s="3932"/>
      <c r="P641" s="3933"/>
      <c r="Q641" s="1124"/>
      <c r="R641" s="1124"/>
      <c r="S641" s="1124"/>
    </row>
    <row r="642" spans="1:19">
      <c r="A642" s="3270" t="s">
        <v>4797</v>
      </c>
      <c r="B642" s="3271">
        <v>1</v>
      </c>
      <c r="C642" s="3272" t="s">
        <v>5291</v>
      </c>
      <c r="D642" s="3277" t="s">
        <v>5280</v>
      </c>
      <c r="E642" s="3272" t="s">
        <v>525</v>
      </c>
      <c r="F642" s="3274">
        <v>34</v>
      </c>
      <c r="G642" s="3275">
        <v>0</v>
      </c>
      <c r="H642" s="3935">
        <f t="shared" si="1"/>
        <v>0</v>
      </c>
      <c r="I642" s="1114"/>
      <c r="J642" s="3927"/>
      <c r="K642" s="3928"/>
      <c r="L642" s="3929"/>
      <c r="M642" s="3930"/>
      <c r="N642" s="3931"/>
      <c r="O642" s="3932"/>
      <c r="P642" s="3933"/>
      <c r="Q642" s="1124"/>
      <c r="R642" s="1124"/>
      <c r="S642" s="1124"/>
    </row>
    <row r="643" spans="1:19">
      <c r="A643" s="3270" t="s">
        <v>4797</v>
      </c>
      <c r="B643" s="3271">
        <v>1</v>
      </c>
      <c r="C643" s="3272" t="s">
        <v>5292</v>
      </c>
      <c r="D643" s="3277" t="s">
        <v>5282</v>
      </c>
      <c r="E643" s="3272" t="s">
        <v>525</v>
      </c>
      <c r="F643" s="3274">
        <v>18</v>
      </c>
      <c r="G643" s="3275">
        <v>0</v>
      </c>
      <c r="H643" s="3935">
        <f t="shared" si="1"/>
        <v>0</v>
      </c>
      <c r="I643" s="1114"/>
      <c r="J643" s="3927"/>
      <c r="K643" s="3928"/>
      <c r="L643" s="3929"/>
      <c r="M643" s="3930"/>
      <c r="N643" s="3931"/>
      <c r="O643" s="3932"/>
      <c r="P643" s="3933"/>
      <c r="Q643" s="1124"/>
      <c r="R643" s="1124"/>
      <c r="S643" s="1124"/>
    </row>
    <row r="644" spans="1:19">
      <c r="A644" s="3270" t="s">
        <v>4797</v>
      </c>
      <c r="B644" s="3271">
        <v>1</v>
      </c>
      <c r="C644" s="3272" t="s">
        <v>5293</v>
      </c>
      <c r="D644" s="3277" t="s">
        <v>5284</v>
      </c>
      <c r="E644" s="3272" t="s">
        <v>525</v>
      </c>
      <c r="F644" s="3274">
        <v>12</v>
      </c>
      <c r="G644" s="3275">
        <v>0</v>
      </c>
      <c r="H644" s="3935">
        <f t="shared" si="1"/>
        <v>0</v>
      </c>
      <c r="I644" s="1114"/>
      <c r="J644" s="3927"/>
      <c r="K644" s="3928"/>
      <c r="L644" s="3929"/>
      <c r="M644" s="3930"/>
      <c r="N644" s="3931"/>
      <c r="O644" s="3932"/>
      <c r="P644" s="3933"/>
      <c r="Q644" s="1124"/>
      <c r="R644" s="1124"/>
      <c r="S644" s="1124"/>
    </row>
    <row r="645" spans="1:19">
      <c r="A645" s="3270" t="s">
        <v>4797</v>
      </c>
      <c r="B645" s="3271">
        <v>1</v>
      </c>
      <c r="C645" s="3272" t="s">
        <v>5294</v>
      </c>
      <c r="D645" s="3277" t="s">
        <v>5286</v>
      </c>
      <c r="E645" s="3272" t="s">
        <v>525</v>
      </c>
      <c r="F645" s="3274">
        <v>40</v>
      </c>
      <c r="G645" s="3275">
        <v>0</v>
      </c>
      <c r="H645" s="3935">
        <f t="shared" si="1"/>
        <v>0</v>
      </c>
      <c r="I645" s="1114"/>
      <c r="J645" s="3927"/>
      <c r="K645" s="3928"/>
      <c r="L645" s="3929"/>
      <c r="M645" s="3930"/>
      <c r="N645" s="3931"/>
      <c r="O645" s="3932"/>
      <c r="P645" s="3933"/>
      <c r="Q645" s="1124"/>
      <c r="R645" s="1124"/>
      <c r="S645" s="1124"/>
    </row>
    <row r="646" spans="1:19">
      <c r="A646" s="3270" t="s">
        <v>4797</v>
      </c>
      <c r="B646" s="3271">
        <v>1</v>
      </c>
      <c r="C646" s="3272" t="s">
        <v>5295</v>
      </c>
      <c r="D646" s="3277" t="s">
        <v>5296</v>
      </c>
      <c r="E646" s="3272" t="s">
        <v>525</v>
      </c>
      <c r="F646" s="3274">
        <v>4</v>
      </c>
      <c r="G646" s="3275">
        <v>0</v>
      </c>
      <c r="H646" s="3935">
        <f t="shared" si="1"/>
        <v>0</v>
      </c>
      <c r="I646" s="1114"/>
      <c r="J646" s="3927"/>
      <c r="K646" s="3928"/>
      <c r="L646" s="3929"/>
      <c r="M646" s="3930"/>
      <c r="N646" s="3931"/>
      <c r="O646" s="3932"/>
      <c r="P646" s="3933"/>
      <c r="Q646" s="1124"/>
      <c r="R646" s="1124"/>
      <c r="S646" s="1124"/>
    </row>
    <row r="647" spans="1:19">
      <c r="A647" s="1114"/>
      <c r="B647" s="1115"/>
      <c r="C647" s="1115"/>
      <c r="D647" s="1125"/>
      <c r="E647" s="1121"/>
      <c r="F647" s="1122"/>
      <c r="G647" s="1123"/>
      <c r="H647" s="3926"/>
      <c r="I647" s="1114"/>
      <c r="J647" s="3927"/>
      <c r="K647" s="3928"/>
      <c r="L647" s="3929"/>
      <c r="M647" s="3930"/>
      <c r="N647" s="3931"/>
      <c r="O647" s="3932"/>
      <c r="P647" s="3933"/>
      <c r="Q647" s="1124"/>
      <c r="R647" s="1124"/>
      <c r="S647" s="1124"/>
    </row>
    <row r="648" spans="1:19">
      <c r="A648" s="3270" t="s">
        <v>4797</v>
      </c>
      <c r="B648" s="3271">
        <v>1</v>
      </c>
      <c r="C648" s="3272">
        <f>COUNT(C$24:C647)+1</f>
        <v>67</v>
      </c>
      <c r="D648" s="3273" t="s">
        <v>5297</v>
      </c>
      <c r="E648" s="3272"/>
      <c r="F648" s="3274"/>
      <c r="G648" s="3276"/>
      <c r="H648" s="3935"/>
      <c r="I648" s="1114"/>
      <c r="J648" s="3927"/>
      <c r="K648" s="3928"/>
      <c r="L648" s="3929"/>
      <c r="M648" s="3930"/>
      <c r="N648" s="3931"/>
      <c r="O648" s="3932"/>
      <c r="P648" s="3933"/>
      <c r="Q648" s="1124"/>
      <c r="R648" s="1124"/>
      <c r="S648" s="1124"/>
    </row>
    <row r="649" spans="1:19">
      <c r="A649" s="1114"/>
      <c r="B649" s="1115"/>
      <c r="C649" s="1115"/>
      <c r="D649" s="1146" t="s">
        <v>5298</v>
      </c>
      <c r="E649" s="1121"/>
      <c r="F649" s="1122"/>
      <c r="G649" s="1123"/>
      <c r="H649" s="3926"/>
      <c r="I649" s="1114"/>
      <c r="J649" s="3927"/>
      <c r="K649" s="3928"/>
      <c r="L649" s="3929"/>
      <c r="M649" s="3930"/>
      <c r="N649" s="3931"/>
      <c r="O649" s="3932"/>
      <c r="P649" s="3933"/>
      <c r="Q649" s="1124"/>
      <c r="R649" s="1124"/>
      <c r="S649" s="1124"/>
    </row>
    <row r="650" spans="1:19">
      <c r="A650" s="3270" t="s">
        <v>4797</v>
      </c>
      <c r="B650" s="3271">
        <v>1</v>
      </c>
      <c r="C650" s="3272" t="s">
        <v>5299</v>
      </c>
      <c r="D650" s="3277" t="s">
        <v>5274</v>
      </c>
      <c r="E650" s="3272" t="s">
        <v>525</v>
      </c>
      <c r="F650" s="3274">
        <v>4</v>
      </c>
      <c r="G650" s="3275">
        <v>0</v>
      </c>
      <c r="H650" s="3935">
        <f>ROUND((G650*F650),2)</f>
        <v>0</v>
      </c>
      <c r="I650" s="1114"/>
      <c r="J650" s="3927"/>
      <c r="K650" s="3928"/>
      <c r="L650" s="3929"/>
      <c r="M650" s="3930"/>
      <c r="N650" s="3931"/>
      <c r="O650" s="3932"/>
      <c r="P650" s="3933"/>
      <c r="Q650" s="1124"/>
      <c r="R650" s="1124"/>
      <c r="S650" s="1124"/>
    </row>
    <row r="651" spans="1:19">
      <c r="A651" s="3270" t="s">
        <v>4797</v>
      </c>
      <c r="B651" s="3271">
        <v>1</v>
      </c>
      <c r="C651" s="3272" t="s">
        <v>5300</v>
      </c>
      <c r="D651" s="3277" t="s">
        <v>5276</v>
      </c>
      <c r="E651" s="3272" t="s">
        <v>525</v>
      </c>
      <c r="F651" s="3274">
        <v>12</v>
      </c>
      <c r="G651" s="3275">
        <v>0</v>
      </c>
      <c r="H651" s="3935">
        <f>ROUND((G651*F651),2)</f>
        <v>0</v>
      </c>
      <c r="I651" s="1114"/>
      <c r="J651" s="3927"/>
      <c r="K651" s="3928"/>
      <c r="L651" s="3929"/>
      <c r="M651" s="3930"/>
      <c r="N651" s="3931"/>
      <c r="O651" s="3932"/>
      <c r="P651" s="3933"/>
      <c r="Q651" s="1124"/>
      <c r="R651" s="1124"/>
      <c r="S651" s="1124"/>
    </row>
    <row r="652" spans="1:19">
      <c r="A652" s="3270" t="s">
        <v>4797</v>
      </c>
      <c r="B652" s="3271">
        <v>1</v>
      </c>
      <c r="C652" s="3272" t="s">
        <v>5301</v>
      </c>
      <c r="D652" s="3277" t="s">
        <v>5302</v>
      </c>
      <c r="E652" s="3272" t="s">
        <v>525</v>
      </c>
      <c r="F652" s="3274">
        <v>16</v>
      </c>
      <c r="G652" s="3275">
        <v>0</v>
      </c>
      <c r="H652" s="3935">
        <f>ROUND((G652*F652),2)</f>
        <v>0</v>
      </c>
      <c r="I652" s="1114"/>
      <c r="J652" s="3927"/>
      <c r="K652" s="3928"/>
      <c r="L652" s="3929"/>
      <c r="M652" s="3930"/>
      <c r="N652" s="3931"/>
      <c r="O652" s="3932"/>
      <c r="P652" s="3933"/>
      <c r="Q652" s="1124"/>
      <c r="R652" s="1124"/>
      <c r="S652" s="1124"/>
    </row>
    <row r="653" spans="1:19">
      <c r="A653" s="3270" t="s">
        <v>4797</v>
      </c>
      <c r="B653" s="3271">
        <v>1</v>
      </c>
      <c r="C653" s="3272" t="s">
        <v>5303</v>
      </c>
      <c r="D653" s="3277" t="s">
        <v>5278</v>
      </c>
      <c r="E653" s="3272" t="s">
        <v>525</v>
      </c>
      <c r="F653" s="3274">
        <v>4</v>
      </c>
      <c r="G653" s="3275">
        <v>0</v>
      </c>
      <c r="H653" s="3935">
        <f>ROUND((G653*F653),2)</f>
        <v>0</v>
      </c>
      <c r="I653" s="1114"/>
      <c r="J653" s="3927"/>
      <c r="K653" s="3928"/>
      <c r="L653" s="3929"/>
      <c r="M653" s="3930"/>
      <c r="N653" s="3931"/>
      <c r="O653" s="3932"/>
      <c r="P653" s="3933"/>
      <c r="Q653" s="1124"/>
      <c r="R653" s="1124"/>
      <c r="S653" s="1124"/>
    </row>
    <row r="654" spans="1:19">
      <c r="A654" s="1114"/>
      <c r="B654" s="1115"/>
      <c r="C654" s="1115"/>
      <c r="D654" s="1171"/>
      <c r="E654" s="1121"/>
      <c r="F654" s="1122"/>
      <c r="G654" s="1123"/>
      <c r="H654" s="3926"/>
      <c r="I654" s="1114"/>
      <c r="J654" s="3927"/>
      <c r="K654" s="3928"/>
      <c r="L654" s="3929"/>
      <c r="M654" s="3930"/>
      <c r="N654" s="3931"/>
      <c r="O654" s="3932"/>
      <c r="P654" s="3933"/>
      <c r="Q654" s="1124"/>
      <c r="R654" s="1124"/>
      <c r="S654" s="1124"/>
    </row>
    <row r="655" spans="1:19">
      <c r="A655" s="3270" t="s">
        <v>4797</v>
      </c>
      <c r="B655" s="3271">
        <v>1</v>
      </c>
      <c r="C655" s="3272">
        <f>COUNT(C$24:C654)+1</f>
        <v>68</v>
      </c>
      <c r="D655" s="3273" t="s">
        <v>5304</v>
      </c>
      <c r="E655" s="3272"/>
      <c r="F655" s="3274"/>
      <c r="G655" s="3276"/>
      <c r="H655" s="3935"/>
      <c r="I655" s="1114"/>
      <c r="J655" s="3927"/>
      <c r="K655" s="3928"/>
      <c r="L655" s="3929"/>
      <c r="M655" s="3930"/>
      <c r="N655" s="3931"/>
      <c r="O655" s="3932"/>
      <c r="P655" s="3933"/>
      <c r="Q655" s="1124"/>
      <c r="R655" s="1124"/>
      <c r="S655" s="1124"/>
    </row>
    <row r="656" spans="1:19" ht="25.5">
      <c r="A656" s="1114"/>
      <c r="B656" s="1115"/>
      <c r="C656" s="1115"/>
      <c r="D656" s="1146" t="s">
        <v>5305</v>
      </c>
      <c r="E656" s="1121"/>
      <c r="F656" s="1122"/>
      <c r="G656" s="1123"/>
      <c r="H656" s="3926"/>
      <c r="I656" s="1114"/>
      <c r="J656" s="3927"/>
      <c r="K656" s="3928"/>
      <c r="L656" s="3929"/>
      <c r="M656" s="3930"/>
      <c r="N656" s="3931"/>
      <c r="O656" s="3932"/>
      <c r="P656" s="3933"/>
      <c r="Q656" s="1124"/>
      <c r="R656" s="1124"/>
      <c r="S656" s="1124"/>
    </row>
    <row r="657" spans="1:19">
      <c r="A657" s="3270" t="s">
        <v>4797</v>
      </c>
      <c r="B657" s="3271">
        <v>1</v>
      </c>
      <c r="C657" s="3272" t="s">
        <v>5306</v>
      </c>
      <c r="D657" s="3277" t="s">
        <v>5280</v>
      </c>
      <c r="E657" s="3272" t="s">
        <v>525</v>
      </c>
      <c r="F657" s="3274">
        <v>6</v>
      </c>
      <c r="G657" s="3275">
        <v>0</v>
      </c>
      <c r="H657" s="3935">
        <f>ROUND((G657*F657),2)</f>
        <v>0</v>
      </c>
      <c r="I657" s="1114"/>
      <c r="J657" s="3927"/>
      <c r="K657" s="3928"/>
      <c r="L657" s="3929"/>
      <c r="M657" s="3930"/>
      <c r="N657" s="3931"/>
      <c r="O657" s="3932"/>
      <c r="P657" s="3933"/>
      <c r="Q657" s="1124"/>
      <c r="R657" s="1124"/>
      <c r="S657" s="1124"/>
    </row>
    <row r="658" spans="1:19">
      <c r="A658" s="3270" t="s">
        <v>4797</v>
      </c>
      <c r="B658" s="3271">
        <v>1</v>
      </c>
      <c r="C658" s="3272" t="s">
        <v>5307</v>
      </c>
      <c r="D658" s="3277" t="s">
        <v>5282</v>
      </c>
      <c r="E658" s="3272" t="s">
        <v>525</v>
      </c>
      <c r="F658" s="3274">
        <v>4</v>
      </c>
      <c r="G658" s="3275">
        <v>0</v>
      </c>
      <c r="H658" s="3935">
        <f>ROUND((G658*F658),2)</f>
        <v>0</v>
      </c>
      <c r="I658" s="1114"/>
      <c r="J658" s="3927"/>
      <c r="K658" s="3928"/>
      <c r="L658" s="3929"/>
      <c r="M658" s="3930"/>
      <c r="N658" s="3931"/>
      <c r="O658" s="3932"/>
      <c r="P658" s="3933"/>
      <c r="Q658" s="1124"/>
      <c r="R658" s="1124"/>
      <c r="S658" s="1124"/>
    </row>
    <row r="659" spans="1:19">
      <c r="A659" s="3270" t="s">
        <v>4797</v>
      </c>
      <c r="B659" s="3271">
        <v>1</v>
      </c>
      <c r="C659" s="3272" t="s">
        <v>5308</v>
      </c>
      <c r="D659" s="3277" t="s">
        <v>5284</v>
      </c>
      <c r="E659" s="3272" t="s">
        <v>525</v>
      </c>
      <c r="F659" s="3274">
        <v>5</v>
      </c>
      <c r="G659" s="3275">
        <v>0</v>
      </c>
      <c r="H659" s="3935">
        <f>ROUND((G659*F659),2)</f>
        <v>0</v>
      </c>
      <c r="I659" s="1114"/>
      <c r="J659" s="3927"/>
      <c r="K659" s="3928"/>
      <c r="L659" s="3929"/>
      <c r="M659" s="3930"/>
      <c r="N659" s="3931"/>
      <c r="O659" s="3932"/>
      <c r="P659" s="3933"/>
      <c r="Q659" s="1124"/>
      <c r="R659" s="1124"/>
      <c r="S659" s="1124"/>
    </row>
    <row r="660" spans="1:19">
      <c r="A660" s="3270" t="s">
        <v>4797</v>
      </c>
      <c r="B660" s="3271">
        <v>1</v>
      </c>
      <c r="C660" s="3272" t="s">
        <v>5309</v>
      </c>
      <c r="D660" s="3277" t="s">
        <v>5286</v>
      </c>
      <c r="E660" s="3272" t="s">
        <v>525</v>
      </c>
      <c r="F660" s="3274">
        <v>3</v>
      </c>
      <c r="G660" s="3275">
        <v>0</v>
      </c>
      <c r="H660" s="3935">
        <f>ROUND((G660*F660),2)</f>
        <v>0</v>
      </c>
      <c r="I660" s="1114"/>
      <c r="J660" s="3927"/>
      <c r="K660" s="3928"/>
      <c r="L660" s="3929"/>
      <c r="M660" s="3930"/>
      <c r="N660" s="3931"/>
      <c r="O660" s="3932"/>
      <c r="P660" s="3933"/>
      <c r="Q660" s="1124"/>
      <c r="R660" s="1124"/>
      <c r="S660" s="1124"/>
    </row>
    <row r="661" spans="1:19">
      <c r="A661" s="3270" t="s">
        <v>4797</v>
      </c>
      <c r="B661" s="3271">
        <v>1</v>
      </c>
      <c r="C661" s="3272" t="s">
        <v>5310</v>
      </c>
      <c r="D661" s="3277" t="s">
        <v>5296</v>
      </c>
      <c r="E661" s="3272" t="s">
        <v>525</v>
      </c>
      <c r="F661" s="3274">
        <v>1</v>
      </c>
      <c r="G661" s="3275">
        <v>0</v>
      </c>
      <c r="H661" s="3935">
        <f>ROUND((G661*F661),2)</f>
        <v>0</v>
      </c>
      <c r="I661" s="1114"/>
      <c r="J661" s="3927"/>
      <c r="K661" s="3928"/>
      <c r="L661" s="3929"/>
      <c r="M661" s="3930"/>
      <c r="N661" s="3931"/>
      <c r="O661" s="3932"/>
      <c r="P661" s="3933"/>
      <c r="Q661" s="1124"/>
      <c r="R661" s="1124"/>
      <c r="S661" s="1124"/>
    </row>
    <row r="662" spans="1:19">
      <c r="A662" s="1119"/>
      <c r="B662" s="1127"/>
      <c r="C662" s="1129"/>
      <c r="D662" s="1171"/>
      <c r="E662" s="1129"/>
      <c r="F662" s="1130"/>
      <c r="G662" s="1147"/>
      <c r="H662" s="3937"/>
      <c r="I662" s="1114"/>
      <c r="J662" s="3927"/>
      <c r="K662" s="3928"/>
      <c r="L662" s="3929"/>
      <c r="M662" s="3930"/>
      <c r="N662" s="3931"/>
      <c r="O662" s="3932"/>
      <c r="P662" s="3933"/>
      <c r="Q662" s="1124"/>
      <c r="R662" s="1124"/>
      <c r="S662" s="1124"/>
    </row>
    <row r="663" spans="1:19">
      <c r="A663" s="3270" t="s">
        <v>4797</v>
      </c>
      <c r="B663" s="3271">
        <v>1</v>
      </c>
      <c r="C663" s="3272">
        <f>COUNT(C$24:C662)+1</f>
        <v>69</v>
      </c>
      <c r="D663" s="3273" t="s">
        <v>5311</v>
      </c>
      <c r="E663" s="3272"/>
      <c r="F663" s="3274"/>
      <c r="G663" s="3276"/>
      <c r="H663" s="3935"/>
      <c r="I663" s="1114"/>
      <c r="J663" s="3927"/>
      <c r="K663" s="3928"/>
      <c r="L663" s="3929"/>
      <c r="M663" s="3930"/>
      <c r="N663" s="3931"/>
      <c r="O663" s="3932"/>
      <c r="P663" s="3933"/>
      <c r="Q663" s="1124"/>
      <c r="R663" s="1124"/>
      <c r="S663" s="1124"/>
    </row>
    <row r="664" spans="1:19">
      <c r="A664" s="1114"/>
      <c r="B664" s="1115"/>
      <c r="C664" s="1115"/>
      <c r="D664" s="1146" t="s">
        <v>5298</v>
      </c>
      <c r="E664" s="1121"/>
      <c r="F664" s="1122"/>
      <c r="G664" s="1123"/>
      <c r="H664" s="3926"/>
      <c r="I664" s="1114"/>
      <c r="J664" s="3927"/>
      <c r="K664" s="3928"/>
      <c r="L664" s="3929"/>
      <c r="M664" s="3930"/>
      <c r="N664" s="3931"/>
      <c r="O664" s="3932"/>
      <c r="P664" s="3933"/>
      <c r="Q664" s="1124"/>
      <c r="R664" s="1124"/>
      <c r="S664" s="1124"/>
    </row>
    <row r="665" spans="1:19">
      <c r="A665" s="3270" t="s">
        <v>4797</v>
      </c>
      <c r="B665" s="3271">
        <v>1</v>
      </c>
      <c r="C665" s="3272" t="s">
        <v>5312</v>
      </c>
      <c r="D665" s="3277" t="s">
        <v>5276</v>
      </c>
      <c r="E665" s="3272" t="s">
        <v>525</v>
      </c>
      <c r="F665" s="3274">
        <v>1</v>
      </c>
      <c r="G665" s="3275">
        <v>0</v>
      </c>
      <c r="H665" s="3935">
        <f>ROUND((G665*F665),2)</f>
        <v>0</v>
      </c>
      <c r="I665" s="1114"/>
      <c r="J665" s="3927"/>
      <c r="K665" s="3928"/>
      <c r="L665" s="3929"/>
      <c r="M665" s="3930"/>
      <c r="N665" s="3931"/>
      <c r="O665" s="3932"/>
      <c r="P665" s="3933"/>
      <c r="Q665" s="1124"/>
      <c r="R665" s="1124"/>
      <c r="S665" s="1124"/>
    </row>
    <row r="666" spans="1:19">
      <c r="A666" s="3270" t="s">
        <v>4797</v>
      </c>
      <c r="B666" s="3271">
        <v>1</v>
      </c>
      <c r="C666" s="3272" t="s">
        <v>5312</v>
      </c>
      <c r="D666" s="3277" t="s">
        <v>5302</v>
      </c>
      <c r="E666" s="3272" t="s">
        <v>525</v>
      </c>
      <c r="F666" s="3274">
        <v>1</v>
      </c>
      <c r="G666" s="3275">
        <v>0</v>
      </c>
      <c r="H666" s="3935">
        <f>ROUND((G666*F666),2)</f>
        <v>0</v>
      </c>
      <c r="I666" s="1114"/>
      <c r="J666" s="3927"/>
      <c r="K666" s="3928"/>
      <c r="L666" s="3929"/>
      <c r="M666" s="3930"/>
      <c r="N666" s="3931"/>
      <c r="O666" s="3932"/>
      <c r="P666" s="3933"/>
      <c r="Q666" s="1124"/>
      <c r="R666" s="1124"/>
      <c r="S666" s="1124"/>
    </row>
    <row r="667" spans="1:19">
      <c r="A667" s="3270" t="s">
        <v>4797</v>
      </c>
      <c r="B667" s="3271">
        <v>1</v>
      </c>
      <c r="C667" s="3272" t="s">
        <v>5312</v>
      </c>
      <c r="D667" s="3277" t="s">
        <v>5278</v>
      </c>
      <c r="E667" s="3272" t="s">
        <v>525</v>
      </c>
      <c r="F667" s="3274">
        <v>1</v>
      </c>
      <c r="G667" s="3275">
        <v>0</v>
      </c>
      <c r="H667" s="3935">
        <f>ROUND((G667*F667),2)</f>
        <v>0</v>
      </c>
      <c r="I667" s="1114"/>
      <c r="J667" s="3927"/>
      <c r="K667" s="3928"/>
      <c r="L667" s="3929"/>
      <c r="M667" s="3930"/>
      <c r="N667" s="3931"/>
      <c r="O667" s="3932"/>
      <c r="P667" s="3933"/>
      <c r="Q667" s="1124"/>
      <c r="R667" s="1124"/>
      <c r="S667" s="1124"/>
    </row>
    <row r="668" spans="1:19">
      <c r="A668" s="1114"/>
      <c r="B668" s="1115"/>
      <c r="C668" s="1115"/>
      <c r="D668" s="1139"/>
      <c r="E668" s="1121"/>
      <c r="F668" s="1122"/>
      <c r="G668" s="1123"/>
      <c r="H668" s="3926"/>
      <c r="I668" s="1114"/>
      <c r="J668" s="3927"/>
      <c r="K668" s="3928"/>
      <c r="L668" s="3929"/>
      <c r="M668" s="3930"/>
      <c r="N668" s="3931"/>
      <c r="O668" s="3932"/>
      <c r="P668" s="3933"/>
      <c r="Q668" s="1124"/>
      <c r="R668" s="1124"/>
      <c r="S668" s="1124"/>
    </row>
    <row r="669" spans="1:19">
      <c r="A669" s="3270" t="s">
        <v>4797</v>
      </c>
      <c r="B669" s="3271">
        <v>1</v>
      </c>
      <c r="C669" s="3272">
        <f>COUNT(C$24:C668)+1</f>
        <v>70</v>
      </c>
      <c r="D669" s="3273" t="s">
        <v>5313</v>
      </c>
      <c r="E669" s="3272"/>
      <c r="F669" s="3274"/>
      <c r="G669" s="3276"/>
      <c r="H669" s="3935"/>
      <c r="I669" s="1114"/>
      <c r="J669" s="3927"/>
      <c r="K669" s="3928"/>
      <c r="L669" s="3929"/>
      <c r="M669" s="3930"/>
      <c r="N669" s="3931"/>
      <c r="O669" s="3932"/>
      <c r="P669" s="3933"/>
      <c r="Q669" s="1124"/>
      <c r="R669" s="1124"/>
      <c r="S669" s="1124"/>
    </row>
    <row r="670" spans="1:19" ht="25.5">
      <c r="A670" s="1114"/>
      <c r="B670" s="1115"/>
      <c r="C670" s="1115"/>
      <c r="D670" s="1146" t="s">
        <v>5314</v>
      </c>
      <c r="E670" s="1121"/>
      <c r="F670" s="1122"/>
      <c r="G670" s="1123"/>
      <c r="H670" s="3926"/>
      <c r="I670" s="1114"/>
      <c r="J670" s="3927"/>
      <c r="K670" s="3928"/>
      <c r="L670" s="3929"/>
      <c r="M670" s="3930"/>
      <c r="N670" s="3931"/>
      <c r="O670" s="3932"/>
      <c r="P670" s="3933"/>
      <c r="Q670" s="1124"/>
      <c r="R670" s="1124"/>
      <c r="S670" s="1124"/>
    </row>
    <row r="671" spans="1:19">
      <c r="A671" s="3270" t="s">
        <v>4797</v>
      </c>
      <c r="B671" s="3271">
        <v>1</v>
      </c>
      <c r="C671" s="3272" t="s">
        <v>5315</v>
      </c>
      <c r="D671" s="3277" t="s">
        <v>5290</v>
      </c>
      <c r="E671" s="3272" t="s">
        <v>525</v>
      </c>
      <c r="F671" s="3274">
        <v>1</v>
      </c>
      <c r="G671" s="3275">
        <v>0</v>
      </c>
      <c r="H671" s="3935">
        <f>ROUND((G671*F671),2)</f>
        <v>0</v>
      </c>
      <c r="I671" s="1114"/>
      <c r="J671" s="3927"/>
      <c r="K671" s="3928"/>
      <c r="L671" s="3929"/>
      <c r="M671" s="3930"/>
      <c r="N671" s="3931"/>
      <c r="O671" s="3932"/>
      <c r="P671" s="3933"/>
      <c r="Q671" s="1124"/>
      <c r="R671" s="1124"/>
      <c r="S671" s="1124"/>
    </row>
    <row r="672" spans="1:19">
      <c r="A672" s="3270" t="s">
        <v>4797</v>
      </c>
      <c r="B672" s="3271">
        <v>1</v>
      </c>
      <c r="C672" s="3272" t="s">
        <v>5316</v>
      </c>
      <c r="D672" s="3277" t="s">
        <v>5280</v>
      </c>
      <c r="E672" s="3272" t="s">
        <v>525</v>
      </c>
      <c r="F672" s="3274">
        <v>5</v>
      </c>
      <c r="G672" s="3275">
        <v>0</v>
      </c>
      <c r="H672" s="3935">
        <f>ROUND((G672*F672),2)</f>
        <v>0</v>
      </c>
      <c r="I672" s="1114"/>
      <c r="J672" s="3927"/>
      <c r="K672" s="3928"/>
      <c r="L672" s="3929"/>
      <c r="M672" s="3930"/>
      <c r="N672" s="3931"/>
      <c r="O672" s="3932"/>
      <c r="P672" s="3933"/>
      <c r="Q672" s="1124"/>
      <c r="R672" s="1124"/>
      <c r="S672" s="1124"/>
    </row>
    <row r="673" spans="1:19">
      <c r="A673" s="3270" t="s">
        <v>4797</v>
      </c>
      <c r="B673" s="3271">
        <v>1</v>
      </c>
      <c r="C673" s="3272" t="s">
        <v>5317</v>
      </c>
      <c r="D673" s="3277" t="s">
        <v>5318</v>
      </c>
      <c r="E673" s="3272" t="s">
        <v>525</v>
      </c>
      <c r="F673" s="3274">
        <v>2</v>
      </c>
      <c r="G673" s="3275">
        <v>0</v>
      </c>
      <c r="H673" s="3935">
        <f>ROUND((G673*F673),2)</f>
        <v>0</v>
      </c>
      <c r="I673" s="1114"/>
      <c r="J673" s="3927"/>
      <c r="K673" s="3928"/>
      <c r="L673" s="3929"/>
      <c r="M673" s="3930"/>
      <c r="N673" s="3931"/>
      <c r="O673" s="3932"/>
      <c r="P673" s="3933"/>
      <c r="Q673" s="1124"/>
      <c r="R673" s="1124"/>
      <c r="S673" s="1124"/>
    </row>
    <row r="674" spans="1:19">
      <c r="A674" s="3270" t="s">
        <v>4797</v>
      </c>
      <c r="B674" s="3271">
        <v>1</v>
      </c>
      <c r="C674" s="3272" t="s">
        <v>5319</v>
      </c>
      <c r="D674" s="3277" t="s">
        <v>5286</v>
      </c>
      <c r="E674" s="3272" t="s">
        <v>525</v>
      </c>
      <c r="F674" s="3274">
        <v>1</v>
      </c>
      <c r="G674" s="3275">
        <v>0</v>
      </c>
      <c r="H674" s="3935">
        <f>ROUND((G674*F674),2)</f>
        <v>0</v>
      </c>
      <c r="I674" s="1114"/>
      <c r="J674" s="3927"/>
      <c r="K674" s="3928"/>
      <c r="L674" s="3929"/>
      <c r="M674" s="3930"/>
      <c r="N674" s="3931"/>
      <c r="O674" s="3932"/>
      <c r="P674" s="3933"/>
      <c r="Q674" s="1124"/>
      <c r="R674" s="1124"/>
      <c r="S674" s="1124"/>
    </row>
    <row r="675" spans="1:19">
      <c r="A675" s="1114"/>
      <c r="B675" s="1115"/>
      <c r="C675" s="1115"/>
      <c r="D675" s="1139"/>
      <c r="E675" s="1121"/>
      <c r="F675" s="1122"/>
      <c r="G675" s="1123"/>
      <c r="H675" s="3926"/>
      <c r="I675" s="1114"/>
      <c r="J675" s="3927"/>
      <c r="K675" s="3928"/>
      <c r="L675" s="3929"/>
      <c r="M675" s="3930"/>
      <c r="N675" s="3931"/>
      <c r="O675" s="3932"/>
      <c r="P675" s="3933"/>
      <c r="Q675" s="1124"/>
      <c r="R675" s="1124"/>
      <c r="S675" s="1124"/>
    </row>
    <row r="676" spans="1:19">
      <c r="A676" s="3270" t="s">
        <v>4797</v>
      </c>
      <c r="B676" s="3271">
        <v>1</v>
      </c>
      <c r="C676" s="3272">
        <f>COUNT(C$24:C675)+1</f>
        <v>71</v>
      </c>
      <c r="D676" s="3273" t="s">
        <v>5320</v>
      </c>
      <c r="E676" s="3272" t="s">
        <v>525</v>
      </c>
      <c r="F676" s="3274">
        <v>40</v>
      </c>
      <c r="G676" s="3275">
        <v>0</v>
      </c>
      <c r="H676" s="3935">
        <f>ROUND((G676*F676),2)</f>
        <v>0</v>
      </c>
      <c r="I676" s="1114"/>
      <c r="J676" s="3927"/>
      <c r="K676" s="3928"/>
      <c r="L676" s="3929"/>
      <c r="M676" s="3930"/>
      <c r="N676" s="3931"/>
      <c r="O676" s="3932"/>
      <c r="P676" s="3933"/>
      <c r="Q676" s="1124"/>
      <c r="R676" s="1124"/>
      <c r="S676" s="1124"/>
    </row>
    <row r="677" spans="1:19">
      <c r="A677" s="1114"/>
      <c r="B677" s="1115"/>
      <c r="C677" s="1115"/>
      <c r="D677" s="1146" t="s">
        <v>5298</v>
      </c>
      <c r="E677" s="1121"/>
      <c r="F677" s="1122"/>
      <c r="G677" s="1123"/>
      <c r="H677" s="3926"/>
      <c r="I677" s="1114"/>
      <c r="J677" s="3927"/>
      <c r="K677" s="3928"/>
      <c r="L677" s="3929"/>
      <c r="M677" s="3930"/>
      <c r="N677" s="3931"/>
      <c r="O677" s="3932"/>
      <c r="P677" s="3933"/>
      <c r="Q677" s="1124"/>
      <c r="R677" s="1124"/>
      <c r="S677" s="1124"/>
    </row>
    <row r="678" spans="1:19">
      <c r="A678" s="1114"/>
      <c r="B678" s="1115"/>
      <c r="C678" s="1115"/>
      <c r="D678" s="1139"/>
      <c r="E678" s="1121"/>
      <c r="F678" s="1122"/>
      <c r="G678" s="1123"/>
      <c r="H678" s="3926"/>
      <c r="I678" s="1114"/>
      <c r="J678" s="3927"/>
      <c r="K678" s="3928"/>
      <c r="L678" s="3929"/>
      <c r="M678" s="3930"/>
      <c r="N678" s="3931"/>
      <c r="O678" s="3932"/>
      <c r="P678" s="3933"/>
      <c r="Q678" s="1124"/>
      <c r="R678" s="1124"/>
      <c r="S678" s="1124"/>
    </row>
    <row r="679" spans="1:19">
      <c r="A679" s="3270" t="s">
        <v>4797</v>
      </c>
      <c r="B679" s="3271">
        <v>1</v>
      </c>
      <c r="C679" s="3272">
        <f>COUNT(C$24:C678)+1</f>
        <v>72</v>
      </c>
      <c r="D679" s="3273" t="s">
        <v>5321</v>
      </c>
      <c r="E679" s="3272" t="s">
        <v>525</v>
      </c>
      <c r="F679" s="3274">
        <v>2</v>
      </c>
      <c r="G679" s="3275">
        <v>0</v>
      </c>
      <c r="H679" s="3935">
        <f>ROUND((G679*F679),2)</f>
        <v>0</v>
      </c>
      <c r="I679" s="1114"/>
      <c r="J679" s="3927"/>
      <c r="K679" s="3928"/>
      <c r="L679" s="3929"/>
      <c r="M679" s="3930"/>
      <c r="N679" s="3931"/>
      <c r="O679" s="3932"/>
      <c r="P679" s="3933"/>
      <c r="Q679" s="1124"/>
      <c r="R679" s="1124"/>
      <c r="S679" s="1124"/>
    </row>
    <row r="680" spans="1:19" ht="89.25">
      <c r="A680" s="1114"/>
      <c r="B680" s="1115"/>
      <c r="C680" s="1115"/>
      <c r="D680" s="1139" t="s">
        <v>5322</v>
      </c>
      <c r="E680" s="1121"/>
      <c r="F680" s="1122"/>
      <c r="G680" s="1123"/>
      <c r="H680" s="3926"/>
      <c r="I680" s="1114"/>
      <c r="J680" s="3927"/>
      <c r="K680" s="3928"/>
      <c r="L680" s="3929"/>
      <c r="M680" s="3930"/>
      <c r="N680" s="3931"/>
      <c r="O680" s="3932"/>
      <c r="P680" s="3933"/>
      <c r="Q680" s="1124"/>
      <c r="R680" s="1124"/>
      <c r="S680" s="1124"/>
    </row>
    <row r="681" spans="1:19">
      <c r="A681" s="1114"/>
      <c r="B681" s="1115"/>
      <c r="C681" s="1115"/>
      <c r="D681" s="1139"/>
      <c r="E681" s="1121"/>
      <c r="F681" s="1122"/>
      <c r="G681" s="1123"/>
      <c r="H681" s="3926"/>
      <c r="I681" s="1114"/>
      <c r="J681" s="3927"/>
      <c r="K681" s="3928"/>
      <c r="L681" s="3929"/>
      <c r="M681" s="3930"/>
      <c r="N681" s="3931"/>
      <c r="O681" s="3932"/>
      <c r="P681" s="3933"/>
      <c r="Q681" s="1124"/>
      <c r="R681" s="1124"/>
      <c r="S681" s="1124"/>
    </row>
    <row r="682" spans="1:19">
      <c r="A682" s="3270" t="s">
        <v>4797</v>
      </c>
      <c r="B682" s="3271">
        <v>1</v>
      </c>
      <c r="C682" s="3272">
        <f>COUNT(C$24:C681)+1</f>
        <v>73</v>
      </c>
      <c r="D682" s="3273" t="s">
        <v>5323</v>
      </c>
      <c r="E682" s="3272" t="s">
        <v>525</v>
      </c>
      <c r="F682" s="3274">
        <v>2</v>
      </c>
      <c r="G682" s="3275">
        <v>0</v>
      </c>
      <c r="H682" s="3935">
        <f>ROUND((G682*F682),2)</f>
        <v>0</v>
      </c>
      <c r="I682" s="1114"/>
      <c r="J682" s="3927"/>
      <c r="K682" s="3928"/>
      <c r="L682" s="3929"/>
      <c r="M682" s="3930"/>
      <c r="N682" s="3931"/>
      <c r="O682" s="3932"/>
      <c r="P682" s="3933"/>
      <c r="Q682" s="1124"/>
      <c r="R682" s="1124"/>
      <c r="S682" s="1124"/>
    </row>
    <row r="683" spans="1:19" ht="76.5">
      <c r="A683" s="1114"/>
      <c r="B683" s="1115"/>
      <c r="C683" s="1115"/>
      <c r="D683" s="1139" t="s">
        <v>5324</v>
      </c>
      <c r="E683" s="1121"/>
      <c r="F683" s="1122"/>
      <c r="G683" s="1123"/>
      <c r="H683" s="3926"/>
      <c r="I683" s="1114"/>
      <c r="J683" s="3927"/>
      <c r="K683" s="3928"/>
      <c r="L683" s="3929"/>
      <c r="M683" s="3930"/>
      <c r="N683" s="3931"/>
      <c r="O683" s="3932"/>
      <c r="P683" s="3933"/>
      <c r="Q683" s="1124"/>
      <c r="R683" s="1124"/>
      <c r="S683" s="1124"/>
    </row>
    <row r="684" spans="1:19">
      <c r="A684" s="1114"/>
      <c r="B684" s="1115"/>
      <c r="C684" s="1115"/>
      <c r="D684" s="1139"/>
      <c r="E684" s="1121"/>
      <c r="F684" s="1122"/>
      <c r="G684" s="1123"/>
      <c r="H684" s="3926"/>
      <c r="I684" s="1114"/>
      <c r="J684" s="3927"/>
      <c r="K684" s="3928"/>
      <c r="L684" s="3929"/>
      <c r="M684" s="3930"/>
      <c r="N684" s="3931"/>
      <c r="O684" s="3932"/>
      <c r="P684" s="3933"/>
      <c r="Q684" s="1124"/>
      <c r="R684" s="1124"/>
      <c r="S684" s="1124"/>
    </row>
    <row r="685" spans="1:19">
      <c r="A685" s="3270" t="s">
        <v>4797</v>
      </c>
      <c r="B685" s="3271">
        <v>1</v>
      </c>
      <c r="C685" s="3272">
        <f>COUNT(C$24:C684)+1</f>
        <v>74</v>
      </c>
      <c r="D685" s="3273" t="s">
        <v>5325</v>
      </c>
      <c r="E685" s="3272" t="s">
        <v>525</v>
      </c>
      <c r="F685" s="3274">
        <v>2</v>
      </c>
      <c r="G685" s="3275">
        <v>0</v>
      </c>
      <c r="H685" s="3935">
        <f>ROUND((G685*F685),2)</f>
        <v>0</v>
      </c>
      <c r="I685" s="1114"/>
      <c r="J685" s="3927"/>
      <c r="K685" s="3928"/>
      <c r="L685" s="3929"/>
      <c r="M685" s="3930"/>
      <c r="N685" s="3931"/>
      <c r="O685" s="3932"/>
      <c r="P685" s="3933"/>
      <c r="Q685" s="1124"/>
      <c r="R685" s="1124"/>
      <c r="S685" s="1124"/>
    </row>
    <row r="686" spans="1:19" ht="76.5">
      <c r="A686" s="1114"/>
      <c r="B686" s="1115"/>
      <c r="C686" s="1115"/>
      <c r="D686" s="1139" t="s">
        <v>5326</v>
      </c>
      <c r="E686" s="1121"/>
      <c r="F686" s="1122"/>
      <c r="G686" s="1123"/>
      <c r="H686" s="3926"/>
      <c r="I686" s="1114"/>
      <c r="J686" s="3927"/>
      <c r="K686" s="3928"/>
      <c r="L686" s="3929"/>
      <c r="M686" s="3930"/>
      <c r="N686" s="3931"/>
      <c r="O686" s="3932"/>
      <c r="P686" s="3933"/>
      <c r="Q686" s="1124"/>
      <c r="R686" s="1124"/>
      <c r="S686" s="1124"/>
    </row>
    <row r="687" spans="1:19">
      <c r="A687" s="1114"/>
      <c r="B687" s="1115"/>
      <c r="C687" s="1115"/>
      <c r="D687" s="1139"/>
      <c r="E687" s="1121"/>
      <c r="F687" s="1122"/>
      <c r="G687" s="1123"/>
      <c r="H687" s="3926"/>
      <c r="I687" s="1114"/>
      <c r="J687" s="3927"/>
      <c r="K687" s="3928"/>
      <c r="L687" s="3929"/>
      <c r="M687" s="3930"/>
      <c r="N687" s="3931"/>
      <c r="O687" s="3932"/>
      <c r="P687" s="3933"/>
      <c r="Q687" s="1124"/>
      <c r="R687" s="1124"/>
      <c r="S687" s="1124"/>
    </row>
    <row r="688" spans="1:19">
      <c r="A688" s="3270" t="s">
        <v>4797</v>
      </c>
      <c r="B688" s="3271">
        <v>1</v>
      </c>
      <c r="C688" s="3272">
        <f>COUNT(C$24:C687)+1</f>
        <v>75</v>
      </c>
      <c r="D688" s="3273" t="s">
        <v>5327</v>
      </c>
      <c r="E688" s="3272" t="s">
        <v>525</v>
      </c>
      <c r="F688" s="3274">
        <v>2</v>
      </c>
      <c r="G688" s="3275">
        <v>0</v>
      </c>
      <c r="H688" s="3935">
        <f>ROUND((G688*F688),2)</f>
        <v>0</v>
      </c>
      <c r="I688" s="1114"/>
      <c r="J688" s="3927"/>
      <c r="K688" s="3928"/>
      <c r="L688" s="3929"/>
      <c r="M688" s="3930"/>
      <c r="N688" s="3931"/>
      <c r="O688" s="3932"/>
      <c r="P688" s="3933"/>
      <c r="Q688" s="1124"/>
      <c r="R688" s="1124"/>
      <c r="S688" s="1124"/>
    </row>
    <row r="689" spans="1:19" ht="76.5">
      <c r="A689" s="1114"/>
      <c r="B689" s="1115"/>
      <c r="C689" s="1115"/>
      <c r="D689" s="1139" t="s">
        <v>5328</v>
      </c>
      <c r="E689" s="1121"/>
      <c r="F689" s="1122"/>
      <c r="G689" s="1123"/>
      <c r="H689" s="3926"/>
      <c r="I689" s="1114"/>
      <c r="J689" s="3927"/>
      <c r="K689" s="3928"/>
      <c r="L689" s="3929"/>
      <c r="M689" s="3930"/>
      <c r="N689" s="3931"/>
      <c r="O689" s="3932"/>
      <c r="P689" s="3933"/>
      <c r="Q689" s="1124"/>
      <c r="R689" s="1124"/>
      <c r="S689" s="1124"/>
    </row>
    <row r="690" spans="1:19">
      <c r="A690" s="1114"/>
      <c r="B690" s="1115"/>
      <c r="C690" s="1115"/>
      <c r="D690" s="1139"/>
      <c r="E690" s="1121"/>
      <c r="F690" s="1122"/>
      <c r="G690" s="1123"/>
      <c r="H690" s="3926"/>
      <c r="I690" s="1114"/>
      <c r="J690" s="3927"/>
      <c r="K690" s="3928"/>
      <c r="L690" s="3929"/>
      <c r="M690" s="3930"/>
      <c r="N690" s="3931"/>
      <c r="O690" s="3932"/>
      <c r="P690" s="3933"/>
      <c r="Q690" s="1124"/>
      <c r="R690" s="1124"/>
      <c r="S690" s="1124"/>
    </row>
    <row r="691" spans="1:19">
      <c r="A691" s="3270" t="s">
        <v>4797</v>
      </c>
      <c r="B691" s="3271">
        <v>1</v>
      </c>
      <c r="C691" s="3272">
        <f>COUNT(C$24:C690)+1</f>
        <v>76</v>
      </c>
      <c r="D691" s="3273" t="s">
        <v>5329</v>
      </c>
      <c r="E691" s="3272" t="s">
        <v>525</v>
      </c>
      <c r="F691" s="3274">
        <v>30</v>
      </c>
      <c r="G691" s="3275">
        <v>0</v>
      </c>
      <c r="H691" s="3935">
        <f>ROUND((G691*F691),2)</f>
        <v>0</v>
      </c>
      <c r="I691" s="1114"/>
      <c r="J691" s="3927"/>
      <c r="K691" s="3928"/>
      <c r="L691" s="3929"/>
      <c r="M691" s="3930"/>
      <c r="N691" s="3931"/>
      <c r="O691" s="3932"/>
      <c r="P691" s="3933"/>
      <c r="Q691" s="1124"/>
      <c r="R691" s="1124"/>
      <c r="S691" s="1124"/>
    </row>
    <row r="692" spans="1:19" ht="25.5">
      <c r="A692" s="1114"/>
      <c r="B692" s="1115"/>
      <c r="C692" s="1115"/>
      <c r="D692" s="1139" t="s">
        <v>5330</v>
      </c>
      <c r="E692" s="1121"/>
      <c r="F692" s="1122"/>
      <c r="G692" s="1123"/>
      <c r="H692" s="3926"/>
      <c r="I692" s="1114"/>
      <c r="J692" s="3927"/>
      <c r="K692" s="3928"/>
      <c r="L692" s="3929"/>
      <c r="M692" s="3930"/>
      <c r="N692" s="3931"/>
      <c r="O692" s="3932"/>
      <c r="P692" s="3933"/>
      <c r="Q692" s="1124"/>
      <c r="R692" s="1124"/>
      <c r="S692" s="1124"/>
    </row>
    <row r="693" spans="1:19">
      <c r="A693" s="1114"/>
      <c r="B693" s="1115"/>
      <c r="C693" s="1115"/>
      <c r="D693" s="1139"/>
      <c r="E693" s="1121"/>
      <c r="F693" s="1122"/>
      <c r="G693" s="1123"/>
      <c r="H693" s="3926"/>
      <c r="I693" s="1114"/>
      <c r="J693" s="3927"/>
      <c r="K693" s="3928"/>
      <c r="L693" s="3929"/>
      <c r="M693" s="3930"/>
      <c r="N693" s="3931"/>
      <c r="O693" s="3932"/>
      <c r="P693" s="3933"/>
      <c r="Q693" s="1124"/>
      <c r="R693" s="1124"/>
      <c r="S693" s="1124"/>
    </row>
    <row r="694" spans="1:19">
      <c r="A694" s="3270" t="s">
        <v>4797</v>
      </c>
      <c r="B694" s="3271">
        <v>1</v>
      </c>
      <c r="C694" s="3272">
        <f>COUNT(C$24:C693)+1</f>
        <v>77</v>
      </c>
      <c r="D694" s="3273" t="s">
        <v>5331</v>
      </c>
      <c r="E694" s="3272" t="s">
        <v>525</v>
      </c>
      <c r="F694" s="3274">
        <v>1</v>
      </c>
      <c r="G694" s="3275">
        <v>0</v>
      </c>
      <c r="H694" s="3935">
        <f>ROUND((G694*F694),2)</f>
        <v>0</v>
      </c>
      <c r="I694" s="1114"/>
      <c r="J694" s="3927"/>
      <c r="K694" s="3928"/>
      <c r="L694" s="3929"/>
      <c r="M694" s="3930"/>
      <c r="N694" s="3931"/>
      <c r="O694" s="3932"/>
      <c r="P694" s="3933"/>
      <c r="Q694" s="1124"/>
      <c r="R694" s="1124"/>
      <c r="S694" s="1124"/>
    </row>
    <row r="695" spans="1:19" ht="25.5">
      <c r="A695" s="1114"/>
      <c r="B695" s="1115"/>
      <c r="C695" s="1115"/>
      <c r="D695" s="1139" t="s">
        <v>5332</v>
      </c>
      <c r="E695" s="1121"/>
      <c r="F695" s="1122"/>
      <c r="G695" s="1123"/>
      <c r="H695" s="3926"/>
      <c r="I695" s="1114"/>
      <c r="J695" s="3927"/>
      <c r="K695" s="3928"/>
      <c r="L695" s="3929"/>
      <c r="M695" s="3930"/>
      <c r="N695" s="3931"/>
      <c r="O695" s="3932"/>
      <c r="P695" s="3933"/>
      <c r="Q695" s="1124"/>
      <c r="R695" s="1124"/>
      <c r="S695" s="1124"/>
    </row>
    <row r="696" spans="1:19">
      <c r="A696" s="1114"/>
      <c r="B696" s="1115"/>
      <c r="C696" s="1115"/>
      <c r="D696" s="1139" t="s">
        <v>5333</v>
      </c>
      <c r="E696" s="1121"/>
      <c r="F696" s="1122"/>
      <c r="G696" s="1123"/>
      <c r="H696" s="3926"/>
      <c r="I696" s="1114"/>
      <c r="J696" s="3927"/>
      <c r="K696" s="3928"/>
      <c r="L696" s="3929"/>
      <c r="M696" s="3930"/>
      <c r="N696" s="3931"/>
      <c r="O696" s="3932"/>
      <c r="P696" s="3933"/>
      <c r="Q696" s="1124"/>
      <c r="R696" s="1124"/>
      <c r="S696" s="1124"/>
    </row>
    <row r="697" spans="1:19">
      <c r="A697" s="1114"/>
      <c r="B697" s="1115"/>
      <c r="C697" s="1115"/>
      <c r="D697" s="1139" t="s">
        <v>5334</v>
      </c>
      <c r="E697" s="1121"/>
      <c r="F697" s="1122"/>
      <c r="G697" s="1123"/>
      <c r="H697" s="3926"/>
      <c r="I697" s="1114"/>
      <c r="J697" s="3927"/>
      <c r="K697" s="3928"/>
      <c r="L697" s="3929"/>
      <c r="M697" s="3930"/>
      <c r="N697" s="3931"/>
      <c r="O697" s="3932"/>
      <c r="P697" s="3933"/>
      <c r="Q697" s="1124"/>
      <c r="R697" s="1124"/>
      <c r="S697" s="1124"/>
    </row>
    <row r="698" spans="1:19" ht="25.5">
      <c r="A698" s="1114"/>
      <c r="B698" s="1115"/>
      <c r="C698" s="1115"/>
      <c r="D698" s="1139" t="s">
        <v>5335</v>
      </c>
      <c r="E698" s="1121"/>
      <c r="F698" s="1122"/>
      <c r="G698" s="1123"/>
      <c r="H698" s="3926"/>
      <c r="I698" s="1114"/>
      <c r="J698" s="3927"/>
      <c r="K698" s="3928"/>
      <c r="L698" s="3929"/>
      <c r="M698" s="3930"/>
      <c r="N698" s="3931"/>
      <c r="O698" s="3932"/>
      <c r="P698" s="3933"/>
      <c r="Q698" s="1124"/>
      <c r="R698" s="1124"/>
      <c r="S698" s="1124"/>
    </row>
    <row r="699" spans="1:19">
      <c r="A699" s="1114"/>
      <c r="B699" s="1115"/>
      <c r="C699" s="1115"/>
      <c r="D699" s="1139" t="s">
        <v>5336</v>
      </c>
      <c r="E699" s="1121"/>
      <c r="F699" s="1122"/>
      <c r="G699" s="1123"/>
      <c r="H699" s="3926"/>
      <c r="I699" s="1114"/>
      <c r="J699" s="3927"/>
      <c r="K699" s="3928"/>
      <c r="L699" s="3929"/>
      <c r="M699" s="3930"/>
      <c r="N699" s="3931"/>
      <c r="O699" s="3932"/>
      <c r="P699" s="3933"/>
      <c r="Q699" s="1124"/>
      <c r="R699" s="1124"/>
      <c r="S699" s="1124"/>
    </row>
    <row r="700" spans="1:19">
      <c r="A700" s="1114"/>
      <c r="B700" s="1115"/>
      <c r="C700" s="1115"/>
      <c r="D700" s="1139" t="s">
        <v>5337</v>
      </c>
      <c r="E700" s="1121"/>
      <c r="F700" s="1122"/>
      <c r="G700" s="1123"/>
      <c r="H700" s="3926"/>
      <c r="I700" s="1114"/>
      <c r="J700" s="3927"/>
      <c r="K700" s="3928"/>
      <c r="L700" s="3929"/>
      <c r="M700" s="3930"/>
      <c r="N700" s="3931"/>
      <c r="O700" s="3932"/>
      <c r="P700" s="3933"/>
      <c r="Q700" s="1124"/>
      <c r="R700" s="1124"/>
      <c r="S700" s="1124"/>
    </row>
    <row r="701" spans="1:19">
      <c r="A701" s="1114"/>
      <c r="B701" s="1115"/>
      <c r="C701" s="1115"/>
      <c r="D701" s="1139" t="s">
        <v>5040</v>
      </c>
      <c r="E701" s="1121"/>
      <c r="F701" s="1122"/>
      <c r="G701" s="1123"/>
      <c r="H701" s="3926"/>
      <c r="I701" s="1114"/>
      <c r="J701" s="3927"/>
      <c r="K701" s="3928"/>
      <c r="L701" s="3929"/>
      <c r="M701" s="3930"/>
      <c r="N701" s="3931"/>
      <c r="O701" s="3932"/>
      <c r="P701" s="3933"/>
      <c r="Q701" s="1124"/>
      <c r="R701" s="1124"/>
      <c r="S701" s="1124"/>
    </row>
    <row r="702" spans="1:19">
      <c r="A702" s="1114"/>
      <c r="B702" s="1115"/>
      <c r="C702" s="1115"/>
      <c r="D702" s="1139" t="s">
        <v>5338</v>
      </c>
      <c r="E702" s="1121"/>
      <c r="F702" s="1122"/>
      <c r="G702" s="1123"/>
      <c r="H702" s="3926"/>
      <c r="I702" s="1114"/>
      <c r="J702" s="3927"/>
      <c r="K702" s="3928"/>
      <c r="L702" s="3929"/>
      <c r="M702" s="3930"/>
      <c r="N702" s="3931"/>
      <c r="O702" s="3932"/>
      <c r="P702" s="3933"/>
      <c r="Q702" s="1124"/>
      <c r="R702" s="1124"/>
      <c r="S702" s="1124"/>
    </row>
    <row r="703" spans="1:19">
      <c r="A703" s="1114"/>
      <c r="B703" s="1115"/>
      <c r="C703" s="1115"/>
      <c r="D703" s="1139"/>
      <c r="E703" s="1121"/>
      <c r="F703" s="1122"/>
      <c r="G703" s="1123"/>
      <c r="H703" s="3926"/>
      <c r="I703" s="1114"/>
      <c r="J703" s="3927"/>
      <c r="K703" s="3928"/>
      <c r="L703" s="3929"/>
      <c r="M703" s="3930"/>
      <c r="N703" s="3931"/>
      <c r="O703" s="3932"/>
      <c r="P703" s="3933"/>
      <c r="Q703" s="1124"/>
      <c r="R703" s="1124"/>
      <c r="S703" s="1124"/>
    </row>
    <row r="704" spans="1:19">
      <c r="A704" s="3270" t="s">
        <v>4797</v>
      </c>
      <c r="B704" s="3271">
        <v>1</v>
      </c>
      <c r="C704" s="3272">
        <f>COUNT(C$24:C702)+1</f>
        <v>78</v>
      </c>
      <c r="D704" s="3273" t="s">
        <v>5339</v>
      </c>
      <c r="E704" s="3272" t="s">
        <v>525</v>
      </c>
      <c r="F704" s="3274">
        <v>1</v>
      </c>
      <c r="G704" s="3275">
        <v>0</v>
      </c>
      <c r="H704" s="3935">
        <f>ROUND((G704*F704),2)</f>
        <v>0</v>
      </c>
      <c r="I704" s="1114"/>
      <c r="J704" s="3927"/>
      <c r="K704" s="3928"/>
      <c r="L704" s="3929"/>
      <c r="M704" s="3930"/>
      <c r="N704" s="3931"/>
      <c r="O704" s="3932"/>
      <c r="P704" s="3933"/>
      <c r="Q704" s="1124"/>
      <c r="R704" s="1124"/>
      <c r="S704" s="1124"/>
    </row>
    <row r="705" spans="1:19">
      <c r="A705" s="1114"/>
      <c r="B705" s="1115"/>
      <c r="C705" s="1115"/>
      <c r="D705" s="1139" t="s">
        <v>5340</v>
      </c>
      <c r="E705" s="1121"/>
      <c r="F705" s="1122"/>
      <c r="G705" s="1123"/>
      <c r="H705" s="3926"/>
      <c r="I705" s="1114"/>
      <c r="J705" s="3927"/>
      <c r="K705" s="3928"/>
      <c r="L705" s="3929"/>
      <c r="M705" s="3930"/>
      <c r="N705" s="3931"/>
      <c r="O705" s="3932"/>
      <c r="P705" s="3933"/>
      <c r="Q705" s="1124"/>
      <c r="R705" s="1124"/>
      <c r="S705" s="1124"/>
    </row>
    <row r="706" spans="1:19">
      <c r="A706" s="1114"/>
      <c r="B706" s="1115"/>
      <c r="C706" s="1115"/>
      <c r="D706" s="1139"/>
      <c r="E706" s="1121"/>
      <c r="F706" s="1122"/>
      <c r="G706" s="1123"/>
      <c r="H706" s="3926"/>
      <c r="I706" s="1114"/>
      <c r="J706" s="3927"/>
      <c r="K706" s="3928"/>
      <c r="L706" s="3929"/>
      <c r="M706" s="3930"/>
      <c r="N706" s="3931"/>
      <c r="O706" s="3932"/>
      <c r="P706" s="3933"/>
      <c r="Q706" s="1124"/>
      <c r="R706" s="1124"/>
      <c r="S706" s="1124"/>
    </row>
    <row r="707" spans="1:19">
      <c r="A707" s="3270" t="s">
        <v>4797</v>
      </c>
      <c r="B707" s="3271">
        <v>1</v>
      </c>
      <c r="C707" s="3272">
        <f>COUNT(C$24:C705)+1</f>
        <v>79</v>
      </c>
      <c r="D707" s="3273" t="s">
        <v>5341</v>
      </c>
      <c r="E707" s="3272" t="s">
        <v>525</v>
      </c>
      <c r="F707" s="3274">
        <v>3</v>
      </c>
      <c r="G707" s="3275">
        <v>0</v>
      </c>
      <c r="H707" s="3935">
        <f>ROUND((G707*F707),2)</f>
        <v>0</v>
      </c>
      <c r="I707" s="1114"/>
      <c r="J707" s="3927"/>
      <c r="K707" s="3928"/>
      <c r="L707" s="3929"/>
      <c r="M707" s="3930"/>
      <c r="N707" s="3931"/>
      <c r="O707" s="3932"/>
      <c r="P707" s="3933"/>
      <c r="Q707" s="1124"/>
      <c r="R707" s="1124"/>
      <c r="S707" s="1124"/>
    </row>
    <row r="708" spans="1:19">
      <c r="A708" s="1114"/>
      <c r="B708" s="1115"/>
      <c r="C708" s="1115"/>
      <c r="D708" s="1139" t="s">
        <v>5342</v>
      </c>
      <c r="E708" s="1121"/>
      <c r="F708" s="1122"/>
      <c r="G708" s="1123"/>
      <c r="H708" s="3926"/>
      <c r="I708" s="1114"/>
      <c r="J708" s="3927"/>
      <c r="K708" s="3928"/>
      <c r="L708" s="3929"/>
      <c r="M708" s="3930"/>
      <c r="N708" s="3931"/>
      <c r="O708" s="3932"/>
      <c r="P708" s="3933"/>
      <c r="Q708" s="1124"/>
      <c r="R708" s="1124"/>
      <c r="S708" s="1124"/>
    </row>
    <row r="709" spans="1:19">
      <c r="A709" s="1114"/>
      <c r="B709" s="1115"/>
      <c r="C709" s="1115"/>
      <c r="D709" s="1139"/>
      <c r="E709" s="1121"/>
      <c r="F709" s="1122"/>
      <c r="G709" s="1123"/>
      <c r="H709" s="3926"/>
      <c r="I709" s="1114"/>
      <c r="J709" s="3927"/>
      <c r="K709" s="3928"/>
      <c r="L709" s="3929"/>
      <c r="M709" s="3930"/>
      <c r="N709" s="3931"/>
      <c r="O709" s="3932"/>
      <c r="P709" s="3933"/>
      <c r="Q709" s="1124"/>
      <c r="R709" s="1124"/>
      <c r="S709" s="1124"/>
    </row>
    <row r="710" spans="1:19">
      <c r="A710" s="3270" t="s">
        <v>4797</v>
      </c>
      <c r="B710" s="3271">
        <v>1</v>
      </c>
      <c r="C710" s="3272">
        <f>COUNT(C$24:C708)+1</f>
        <v>80</v>
      </c>
      <c r="D710" s="3273" t="s">
        <v>5343</v>
      </c>
      <c r="E710" s="3272" t="s">
        <v>525</v>
      </c>
      <c r="F710" s="3274">
        <v>2</v>
      </c>
      <c r="G710" s="3275">
        <v>0</v>
      </c>
      <c r="H710" s="3935">
        <f>ROUND((G710*F710),2)</f>
        <v>0</v>
      </c>
      <c r="I710" s="1114"/>
      <c r="J710" s="3927"/>
      <c r="K710" s="3928"/>
      <c r="L710" s="3929"/>
      <c r="M710" s="3930"/>
      <c r="N710" s="3931"/>
      <c r="O710" s="3932"/>
      <c r="P710" s="3933"/>
      <c r="Q710" s="1124"/>
      <c r="R710" s="1124"/>
      <c r="S710" s="1124"/>
    </row>
    <row r="711" spans="1:19">
      <c r="A711" s="1114"/>
      <c r="B711" s="1115"/>
      <c r="C711" s="1115"/>
      <c r="D711" s="1139" t="s">
        <v>5344</v>
      </c>
      <c r="E711" s="1121"/>
      <c r="F711" s="1122"/>
      <c r="G711" s="1123"/>
      <c r="H711" s="3926"/>
      <c r="I711" s="1114"/>
      <c r="J711" s="3927"/>
      <c r="K711" s="3928"/>
      <c r="L711" s="3929"/>
      <c r="M711" s="3930"/>
      <c r="N711" s="3931"/>
      <c r="O711" s="3932"/>
      <c r="P711" s="3933"/>
      <c r="Q711" s="1124"/>
      <c r="R711" s="1124"/>
      <c r="S711" s="1124"/>
    </row>
    <row r="712" spans="1:19">
      <c r="A712" s="1114"/>
      <c r="B712" s="1115"/>
      <c r="C712" s="1115"/>
      <c r="D712" s="1139"/>
      <c r="E712" s="1121"/>
      <c r="F712" s="1122"/>
      <c r="G712" s="1123"/>
      <c r="H712" s="3926"/>
      <c r="I712" s="1114"/>
      <c r="J712" s="3927"/>
      <c r="K712" s="3928"/>
      <c r="L712" s="3929"/>
      <c r="M712" s="3930"/>
      <c r="N712" s="3931"/>
      <c r="O712" s="3932"/>
      <c r="P712" s="3933"/>
      <c r="Q712" s="1124"/>
      <c r="R712" s="1124"/>
      <c r="S712" s="1124"/>
    </row>
    <row r="713" spans="1:19">
      <c r="A713" s="3270" t="s">
        <v>4797</v>
      </c>
      <c r="B713" s="3271">
        <v>1</v>
      </c>
      <c r="C713" s="3272">
        <f>COUNT(C$24:C712)+1</f>
        <v>81</v>
      </c>
      <c r="D713" s="3273" t="s">
        <v>5345</v>
      </c>
      <c r="E713" s="3272" t="s">
        <v>525</v>
      </c>
      <c r="F713" s="3274">
        <v>50</v>
      </c>
      <c r="G713" s="3275">
        <v>0</v>
      </c>
      <c r="H713" s="3935">
        <f>ROUND((G713*F713),2)</f>
        <v>0</v>
      </c>
      <c r="I713" s="1114"/>
      <c r="J713" s="3927"/>
      <c r="K713" s="3928"/>
      <c r="L713" s="3929"/>
      <c r="M713" s="3930"/>
      <c r="N713" s="3931"/>
      <c r="O713" s="3932"/>
      <c r="P713" s="3933"/>
      <c r="Q713" s="1124"/>
      <c r="R713" s="1124"/>
      <c r="S713" s="1124"/>
    </row>
    <row r="714" spans="1:19">
      <c r="A714" s="1114"/>
      <c r="B714" s="1115"/>
      <c r="C714" s="1115"/>
      <c r="D714" s="1139" t="s">
        <v>5346</v>
      </c>
      <c r="E714" s="1121"/>
      <c r="F714" s="1122"/>
      <c r="G714" s="1123"/>
      <c r="H714" s="3926"/>
      <c r="I714" s="1114"/>
      <c r="J714" s="3927"/>
      <c r="K714" s="3928"/>
      <c r="L714" s="3929"/>
      <c r="M714" s="3930"/>
      <c r="N714" s="3931"/>
      <c r="O714" s="3932"/>
      <c r="P714" s="3933"/>
      <c r="Q714" s="1124"/>
      <c r="R714" s="1124"/>
      <c r="S714" s="1124"/>
    </row>
    <row r="715" spans="1:19">
      <c r="A715" s="1114"/>
      <c r="B715" s="1115"/>
      <c r="C715" s="1115"/>
      <c r="D715" s="1139"/>
      <c r="E715" s="1121"/>
      <c r="F715" s="1122"/>
      <c r="G715" s="1123"/>
      <c r="H715" s="3926"/>
      <c r="I715" s="1114"/>
      <c r="J715" s="3927"/>
      <c r="K715" s="3928"/>
      <c r="L715" s="3929"/>
      <c r="M715" s="3930"/>
      <c r="N715" s="3931"/>
      <c r="O715" s="3932"/>
      <c r="P715" s="3933"/>
      <c r="Q715" s="1124"/>
      <c r="R715" s="1124"/>
      <c r="S715" s="1124"/>
    </row>
    <row r="716" spans="1:19">
      <c r="A716" s="3270" t="s">
        <v>4797</v>
      </c>
      <c r="B716" s="3271">
        <v>1</v>
      </c>
      <c r="C716" s="3272">
        <f>COUNT(C$24:C715)+1</f>
        <v>82</v>
      </c>
      <c r="D716" s="3273" t="s">
        <v>5347</v>
      </c>
      <c r="E716" s="3272" t="s">
        <v>525</v>
      </c>
      <c r="F716" s="3274">
        <v>30</v>
      </c>
      <c r="G716" s="3275">
        <v>0</v>
      </c>
      <c r="H716" s="3935">
        <f>ROUND((G716*F716),2)</f>
        <v>0</v>
      </c>
      <c r="I716" s="1114"/>
      <c r="J716" s="3927"/>
      <c r="K716" s="3928"/>
      <c r="L716" s="3929"/>
      <c r="M716" s="3930"/>
      <c r="N716" s="3931"/>
      <c r="O716" s="3932"/>
      <c r="P716" s="3933"/>
      <c r="Q716" s="1124"/>
      <c r="R716" s="1124"/>
      <c r="S716" s="1124"/>
    </row>
    <row r="717" spans="1:19">
      <c r="A717" s="1114"/>
      <c r="B717" s="1115"/>
      <c r="C717" s="1115"/>
      <c r="D717" s="1139" t="s">
        <v>5348</v>
      </c>
      <c r="E717" s="1121"/>
      <c r="F717" s="1122"/>
      <c r="G717" s="1123"/>
      <c r="H717" s="3926"/>
      <c r="I717" s="1114"/>
      <c r="J717" s="3927"/>
      <c r="K717" s="3928"/>
      <c r="L717" s="3929"/>
      <c r="M717" s="3930"/>
      <c r="N717" s="3931"/>
      <c r="O717" s="3932"/>
      <c r="P717" s="3933"/>
      <c r="Q717" s="1124"/>
      <c r="R717" s="1124"/>
      <c r="S717" s="1124"/>
    </row>
    <row r="718" spans="1:19">
      <c r="A718" s="1114"/>
      <c r="B718" s="1115"/>
      <c r="C718" s="1115"/>
      <c r="D718" s="1139"/>
      <c r="E718" s="1121"/>
      <c r="F718" s="1122"/>
      <c r="G718" s="1123"/>
      <c r="H718" s="3926"/>
      <c r="I718" s="1114"/>
      <c r="J718" s="3927"/>
      <c r="K718" s="3928"/>
      <c r="L718" s="3929"/>
      <c r="M718" s="3930"/>
      <c r="N718" s="3931"/>
      <c r="O718" s="3932"/>
      <c r="P718" s="3933"/>
      <c r="Q718" s="1124"/>
      <c r="R718" s="1124"/>
      <c r="S718" s="1124"/>
    </row>
    <row r="719" spans="1:19">
      <c r="A719" s="1150"/>
      <c r="B719" s="1151"/>
      <c r="C719" s="1151"/>
      <c r="D719" s="1170"/>
      <c r="E719" s="1153"/>
      <c r="F719" s="1154"/>
      <c r="G719" s="1155"/>
      <c r="H719" s="3938"/>
      <c r="I719" s="1114"/>
      <c r="J719" s="3927"/>
      <c r="K719" s="3928"/>
      <c r="L719" s="3929"/>
      <c r="M719" s="3930"/>
      <c r="N719" s="3931"/>
      <c r="O719" s="3932"/>
      <c r="P719" s="3933"/>
      <c r="Q719" s="1124"/>
      <c r="R719" s="1124"/>
      <c r="S719" s="1124"/>
    </row>
    <row r="720" spans="1:19">
      <c r="A720" s="3270" t="s">
        <v>4797</v>
      </c>
      <c r="B720" s="3271">
        <v>1</v>
      </c>
      <c r="C720" s="3272">
        <f>COUNT(C$24:C719)+1</f>
        <v>83</v>
      </c>
      <c r="D720" s="3273" t="s">
        <v>5349</v>
      </c>
      <c r="E720" s="3272" t="s">
        <v>525</v>
      </c>
      <c r="F720" s="3274">
        <v>4</v>
      </c>
      <c r="G720" s="3275">
        <v>0</v>
      </c>
      <c r="H720" s="3935">
        <f>ROUND((G720*F720),2)</f>
        <v>0</v>
      </c>
      <c r="I720" s="1114"/>
      <c r="J720" s="3927"/>
      <c r="K720" s="3928"/>
      <c r="L720" s="3929"/>
      <c r="M720" s="3930"/>
      <c r="N720" s="3931"/>
      <c r="O720" s="3932"/>
      <c r="P720" s="3933"/>
      <c r="Q720" s="1124"/>
      <c r="R720" s="1124"/>
      <c r="S720" s="1124"/>
    </row>
    <row r="721" spans="1:19" ht="25.5">
      <c r="A721" s="1114"/>
      <c r="B721" s="1115"/>
      <c r="C721" s="1115"/>
      <c r="D721" s="1172" t="s">
        <v>5350</v>
      </c>
      <c r="E721" s="1121"/>
      <c r="F721" s="1122"/>
      <c r="G721" s="1123"/>
      <c r="H721" s="3926"/>
      <c r="I721" s="1114"/>
      <c r="J721" s="3927"/>
      <c r="K721" s="3928"/>
      <c r="L721" s="3929"/>
      <c r="M721" s="3930"/>
      <c r="N721" s="3931"/>
      <c r="O721" s="3932"/>
      <c r="P721" s="3933"/>
      <c r="Q721" s="1124"/>
      <c r="R721" s="1124"/>
      <c r="S721" s="1124"/>
    </row>
    <row r="722" spans="1:19">
      <c r="A722" s="1150"/>
      <c r="B722" s="1151"/>
      <c r="C722" s="1151"/>
      <c r="D722" s="1170"/>
      <c r="E722" s="1153"/>
      <c r="F722" s="1154"/>
      <c r="G722" s="1155"/>
      <c r="H722" s="3938"/>
      <c r="I722" s="1114"/>
      <c r="J722" s="3927"/>
      <c r="K722" s="3928"/>
      <c r="L722" s="3929"/>
      <c r="M722" s="3930"/>
      <c r="N722" s="3931"/>
      <c r="O722" s="3932"/>
      <c r="P722" s="3933"/>
      <c r="Q722" s="1124"/>
      <c r="R722" s="1124"/>
      <c r="S722" s="1124"/>
    </row>
    <row r="723" spans="1:19">
      <c r="A723" s="3270" t="s">
        <v>4797</v>
      </c>
      <c r="B723" s="3271">
        <v>1</v>
      </c>
      <c r="C723" s="3272">
        <f>COUNT(C$24:C722)+1</f>
        <v>84</v>
      </c>
      <c r="D723" s="3273" t="s">
        <v>5351</v>
      </c>
      <c r="E723" s="3272" t="s">
        <v>525</v>
      </c>
      <c r="F723" s="3274">
        <v>70</v>
      </c>
      <c r="G723" s="3275">
        <v>0</v>
      </c>
      <c r="H723" s="3935">
        <f>ROUND((G723*F723),2)</f>
        <v>0</v>
      </c>
      <c r="I723" s="1114"/>
      <c r="J723" s="3927"/>
      <c r="K723" s="3928"/>
      <c r="L723" s="3929"/>
      <c r="M723" s="3930"/>
      <c r="N723" s="3931"/>
      <c r="O723" s="3932"/>
      <c r="P723" s="3933"/>
      <c r="Q723" s="1124"/>
      <c r="R723" s="1124"/>
      <c r="S723" s="1124"/>
    </row>
    <row r="724" spans="1:19">
      <c r="A724" s="1114"/>
      <c r="B724" s="1115"/>
      <c r="C724" s="1115"/>
      <c r="D724" s="1172" t="s">
        <v>5352</v>
      </c>
      <c r="E724" s="1121"/>
      <c r="F724" s="1122"/>
      <c r="G724" s="1123"/>
      <c r="H724" s="3926"/>
      <c r="I724" s="1114"/>
      <c r="J724" s="3927"/>
      <c r="K724" s="3928"/>
      <c r="L724" s="3929"/>
      <c r="M724" s="3930"/>
      <c r="N724" s="3931"/>
      <c r="O724" s="3932"/>
      <c r="P724" s="3933"/>
      <c r="Q724" s="1124"/>
      <c r="R724" s="1124"/>
      <c r="S724" s="1124"/>
    </row>
    <row r="725" spans="1:19" ht="25.5">
      <c r="A725" s="1114"/>
      <c r="B725" s="1115"/>
      <c r="C725" s="1115"/>
      <c r="D725" s="1172" t="s">
        <v>5353</v>
      </c>
      <c r="E725" s="1121"/>
      <c r="F725" s="1122"/>
      <c r="G725" s="1123"/>
      <c r="H725" s="3926"/>
      <c r="I725" s="1114"/>
      <c r="J725" s="3927"/>
      <c r="K725" s="3928"/>
      <c r="L725" s="3929"/>
      <c r="M725" s="3930"/>
      <c r="N725" s="3931"/>
      <c r="O725" s="3932"/>
      <c r="P725" s="3933"/>
      <c r="Q725" s="1124"/>
      <c r="R725" s="1124"/>
      <c r="S725" s="1124"/>
    </row>
    <row r="726" spans="1:19">
      <c r="A726" s="1114"/>
      <c r="B726" s="1115"/>
      <c r="C726" s="1115"/>
      <c r="D726" s="1139"/>
      <c r="E726" s="1121"/>
      <c r="F726" s="1122"/>
      <c r="G726" s="1123"/>
      <c r="H726" s="3926"/>
      <c r="I726" s="1114"/>
      <c r="J726" s="3927"/>
      <c r="K726" s="3928"/>
      <c r="L726" s="3929"/>
      <c r="M726" s="3930"/>
      <c r="N726" s="3931"/>
      <c r="O726" s="3932"/>
      <c r="P726" s="3933"/>
      <c r="Q726" s="1124"/>
      <c r="R726" s="1124"/>
      <c r="S726" s="1124"/>
    </row>
    <row r="727" spans="1:19">
      <c r="A727" s="3270" t="s">
        <v>4797</v>
      </c>
      <c r="B727" s="3271">
        <v>1</v>
      </c>
      <c r="C727" s="3272">
        <f>COUNT(C$24:C726)+1</f>
        <v>85</v>
      </c>
      <c r="D727" s="3273" t="s">
        <v>5354</v>
      </c>
      <c r="E727" s="3272" t="s">
        <v>525</v>
      </c>
      <c r="F727" s="3274">
        <v>8</v>
      </c>
      <c r="G727" s="3275">
        <v>0</v>
      </c>
      <c r="H727" s="3935">
        <f>ROUND((G727*F727),2)</f>
        <v>0</v>
      </c>
      <c r="I727" s="1114"/>
      <c r="J727" s="3927"/>
      <c r="K727" s="3928"/>
      <c r="L727" s="3929"/>
      <c r="M727" s="3930"/>
      <c r="N727" s="3931"/>
      <c r="O727" s="3932"/>
      <c r="P727" s="3933"/>
      <c r="Q727" s="1124"/>
      <c r="R727" s="1124"/>
      <c r="S727" s="1124"/>
    </row>
    <row r="728" spans="1:19">
      <c r="A728" s="1114"/>
      <c r="B728" s="1115"/>
      <c r="C728" s="1115"/>
      <c r="D728" s="1172" t="s">
        <v>5355</v>
      </c>
      <c r="E728" s="1121"/>
      <c r="F728" s="1122"/>
      <c r="G728" s="1123"/>
      <c r="H728" s="3926"/>
      <c r="I728" s="1114"/>
      <c r="J728" s="3927"/>
      <c r="K728" s="3928"/>
      <c r="L728" s="3929"/>
      <c r="M728" s="3930"/>
      <c r="N728" s="3931"/>
      <c r="O728" s="3932"/>
      <c r="P728" s="3933"/>
      <c r="Q728" s="1124"/>
      <c r="R728" s="1124"/>
      <c r="S728" s="1124"/>
    </row>
    <row r="729" spans="1:19">
      <c r="A729" s="1114"/>
      <c r="B729" s="1115"/>
      <c r="C729" s="1115"/>
      <c r="D729" s="1172" t="s">
        <v>5356</v>
      </c>
      <c r="E729" s="1121"/>
      <c r="F729" s="1122"/>
      <c r="G729" s="1123"/>
      <c r="H729" s="3926"/>
      <c r="I729" s="1114"/>
      <c r="J729" s="3927"/>
      <c r="K729" s="3928"/>
      <c r="L729" s="3929"/>
      <c r="M729" s="3930"/>
      <c r="N729" s="3931"/>
      <c r="O729" s="3932"/>
      <c r="P729" s="3933"/>
      <c r="Q729" s="1124"/>
      <c r="R729" s="1124"/>
      <c r="S729" s="1124"/>
    </row>
    <row r="730" spans="1:19">
      <c r="A730" s="1114"/>
      <c r="B730" s="1115"/>
      <c r="C730" s="1115"/>
      <c r="D730" s="1139"/>
      <c r="E730" s="1121"/>
      <c r="F730" s="1122"/>
      <c r="G730" s="1123"/>
      <c r="H730" s="3926"/>
      <c r="I730" s="1114"/>
      <c r="J730" s="3927"/>
      <c r="K730" s="3928"/>
      <c r="L730" s="3929"/>
      <c r="M730" s="3930"/>
      <c r="N730" s="3931"/>
      <c r="O730" s="3932"/>
      <c r="P730" s="3933"/>
      <c r="Q730" s="1124"/>
      <c r="R730" s="1124"/>
      <c r="S730" s="1124"/>
    </row>
    <row r="731" spans="1:19">
      <c r="A731" s="3270" t="s">
        <v>4797</v>
      </c>
      <c r="B731" s="3271">
        <v>1</v>
      </c>
      <c r="C731" s="3272">
        <f>COUNT(C$24:C730)+1</f>
        <v>86</v>
      </c>
      <c r="D731" s="3273" t="s">
        <v>5357</v>
      </c>
      <c r="E731" s="3272" t="s">
        <v>525</v>
      </c>
      <c r="F731" s="3274">
        <v>1</v>
      </c>
      <c r="G731" s="3275">
        <v>0</v>
      </c>
      <c r="H731" s="3935">
        <f>ROUND((G731*F731),2)</f>
        <v>0</v>
      </c>
      <c r="I731" s="1114"/>
      <c r="J731" s="3927"/>
      <c r="K731" s="3928"/>
      <c r="L731" s="3929"/>
      <c r="M731" s="3930"/>
      <c r="N731" s="3931"/>
      <c r="O731" s="3932"/>
      <c r="P731" s="3933"/>
      <c r="Q731" s="1124"/>
      <c r="R731" s="1124"/>
      <c r="S731" s="1124"/>
    </row>
    <row r="732" spans="1:19">
      <c r="A732" s="1114"/>
      <c r="B732" s="1115"/>
      <c r="C732" s="1115"/>
      <c r="D732" s="1139"/>
      <c r="E732" s="1121"/>
      <c r="F732" s="1122"/>
      <c r="G732" s="1123"/>
      <c r="H732" s="3926"/>
      <c r="I732" s="1114"/>
      <c r="J732" s="3927"/>
      <c r="K732" s="3928"/>
      <c r="L732" s="3929"/>
      <c r="M732" s="3930"/>
      <c r="N732" s="3931"/>
      <c r="O732" s="3932"/>
      <c r="P732" s="3933"/>
      <c r="Q732" s="1124"/>
      <c r="R732" s="1124"/>
      <c r="S732" s="1124"/>
    </row>
    <row r="733" spans="1:19">
      <c r="A733" s="3270" t="s">
        <v>4797</v>
      </c>
      <c r="B733" s="3271">
        <v>1</v>
      </c>
      <c r="C733" s="3272">
        <f>COUNT(C$24:C732)+1</f>
        <v>87</v>
      </c>
      <c r="D733" s="3273" t="s">
        <v>5358</v>
      </c>
      <c r="E733" s="3272" t="s">
        <v>525</v>
      </c>
      <c r="F733" s="3274">
        <v>4</v>
      </c>
      <c r="G733" s="3275">
        <v>0</v>
      </c>
      <c r="H733" s="3935">
        <f>ROUND((G733*F733),2)</f>
        <v>0</v>
      </c>
      <c r="I733" s="1114"/>
      <c r="J733" s="3927"/>
      <c r="K733" s="3928"/>
      <c r="L733" s="3929"/>
      <c r="M733" s="3930"/>
      <c r="N733" s="3931"/>
      <c r="O733" s="3932"/>
      <c r="P733" s="3933"/>
      <c r="Q733" s="1124"/>
      <c r="R733" s="1124"/>
      <c r="S733" s="1124"/>
    </row>
    <row r="734" spans="1:19">
      <c r="A734" s="1114"/>
      <c r="B734" s="1115"/>
      <c r="C734" s="1115"/>
      <c r="D734" s="1173"/>
      <c r="E734" s="1121"/>
      <c r="F734" s="1122"/>
      <c r="G734" s="1123"/>
      <c r="H734" s="3926"/>
      <c r="I734" s="1114"/>
      <c r="J734" s="3927"/>
      <c r="K734" s="3928"/>
      <c r="L734" s="3929"/>
      <c r="M734" s="3930"/>
      <c r="N734" s="3931"/>
      <c r="O734" s="3932"/>
      <c r="P734" s="3933"/>
      <c r="Q734" s="1124"/>
      <c r="R734" s="1124"/>
      <c r="S734" s="1124"/>
    </row>
    <row r="735" spans="1:19">
      <c r="A735" s="3278" t="str">
        <f>A20</f>
        <v>4.1.1.</v>
      </c>
      <c r="B735" s="3279">
        <f>B20</f>
        <v>1</v>
      </c>
      <c r="C735" s="3279"/>
      <c r="D735" s="3280" t="str">
        <f>D20</f>
        <v>TOPLOTNA IN HLADILNA POSTAJA</v>
      </c>
      <c r="E735" s="33" t="s">
        <v>2179</v>
      </c>
      <c r="F735" s="3281"/>
      <c r="G735" s="34"/>
      <c r="H735" s="3941">
        <f>SUM(H21:H734)</f>
        <v>0</v>
      </c>
      <c r="I735" s="1114"/>
      <c r="J735" s="1114"/>
      <c r="K735" s="1114"/>
      <c r="L735" s="1114"/>
      <c r="M735" s="1114"/>
      <c r="N735" s="1114"/>
      <c r="O735" s="1114"/>
      <c r="P735" s="1114"/>
      <c r="Q735" s="1114"/>
      <c r="R735" s="1114"/>
      <c r="S735" s="1114"/>
    </row>
    <row r="736" spans="1:19">
      <c r="A736" s="1114"/>
      <c r="B736" s="1115"/>
      <c r="C736" s="1115"/>
      <c r="D736" s="1174"/>
      <c r="E736" s="1175"/>
      <c r="F736" s="1176"/>
      <c r="G736" s="1113"/>
      <c r="H736" s="3942"/>
      <c r="I736" s="1114"/>
      <c r="J736" s="1114"/>
      <c r="K736" s="1114"/>
      <c r="L736" s="1114"/>
      <c r="M736" s="1114"/>
      <c r="N736" s="1114"/>
      <c r="O736" s="1114"/>
      <c r="P736" s="1114"/>
      <c r="Q736" s="1114"/>
      <c r="R736" s="1114"/>
      <c r="S736" s="1114"/>
    </row>
    <row r="737" spans="1:8">
      <c r="A737" s="1114"/>
      <c r="B737" s="1115"/>
      <c r="C737" s="1115"/>
      <c r="D737" s="1174"/>
      <c r="E737" s="1175"/>
      <c r="F737" s="1176"/>
      <c r="G737" s="1113"/>
      <c r="H737" s="3942"/>
    </row>
    <row r="738" spans="1:8">
      <c r="A738" s="1114"/>
      <c r="B738" s="1115"/>
      <c r="C738" s="1115"/>
      <c r="D738" s="1174"/>
      <c r="E738" s="1175"/>
      <c r="F738" s="1176"/>
      <c r="G738" s="1113"/>
      <c r="H738" s="3942"/>
    </row>
    <row r="739" spans="1:8">
      <c r="A739" s="3282" t="str">
        <f>A12</f>
        <v>4.1.1.</v>
      </c>
      <c r="B739" s="3266">
        <f>B12</f>
        <v>2</v>
      </c>
      <c r="C739" s="3266"/>
      <c r="D739" s="3267" t="str">
        <f>D12</f>
        <v>PARNA POSTAJA</v>
      </c>
      <c r="E739" s="32"/>
      <c r="F739" s="3268"/>
      <c r="G739" s="3269"/>
      <c r="H739" s="3934"/>
    </row>
    <row r="740" spans="1:8">
      <c r="A740" s="1114"/>
      <c r="B740" s="1115"/>
      <c r="C740" s="1115"/>
      <c r="D740" s="1174"/>
      <c r="E740" s="1175"/>
      <c r="F740" s="1176"/>
      <c r="G740" s="1113"/>
      <c r="H740" s="3942"/>
    </row>
    <row r="741" spans="1:8" ht="25.5">
      <c r="A741" s="3270" t="s">
        <v>4797</v>
      </c>
      <c r="B741" s="3271">
        <v>2</v>
      </c>
      <c r="C741" s="3283" t="s">
        <v>9</v>
      </c>
      <c r="D741" s="3284" t="s">
        <v>5359</v>
      </c>
      <c r="E741" s="3283" t="s">
        <v>200</v>
      </c>
      <c r="F741" s="3285">
        <v>1</v>
      </c>
      <c r="G741" s="3275">
        <v>0</v>
      </c>
      <c r="H741" s="3943">
        <f>ROUND((G741*F741),2)</f>
        <v>0</v>
      </c>
    </row>
    <row r="742" spans="1:8">
      <c r="A742" s="1114"/>
      <c r="B742" s="1115"/>
      <c r="C742" s="1177"/>
      <c r="D742" s="1178"/>
      <c r="E742" s="1178"/>
      <c r="F742" s="1179"/>
      <c r="G742" s="3979"/>
      <c r="H742" s="3944"/>
    </row>
    <row r="743" spans="1:8">
      <c r="A743" s="1180"/>
      <c r="B743" s="1181"/>
      <c r="C743" s="1182"/>
      <c r="D743" s="1183" t="s">
        <v>5360</v>
      </c>
      <c r="E743" s="1182"/>
      <c r="F743" s="1184"/>
      <c r="G743" s="1147"/>
      <c r="H743" s="3945"/>
    </row>
    <row r="744" spans="1:8">
      <c r="A744" s="1114"/>
      <c r="B744" s="1115"/>
      <c r="C744" s="1185"/>
      <c r="D744" s="1186"/>
      <c r="E744" s="1187"/>
      <c r="F744" s="1188"/>
      <c r="G744" s="3979"/>
      <c r="H744" s="3944"/>
    </row>
    <row r="745" spans="1:8">
      <c r="A745" s="3270" t="s">
        <v>4797</v>
      </c>
      <c r="B745" s="3271">
        <v>2</v>
      </c>
      <c r="C745" s="3272">
        <f>COUNT(C$742:C744)+1</f>
        <v>1</v>
      </c>
      <c r="D745" s="3273" t="s">
        <v>5347</v>
      </c>
      <c r="E745" s="3272" t="s">
        <v>525</v>
      </c>
      <c r="F745" s="3274">
        <v>1</v>
      </c>
      <c r="G745" s="3275">
        <v>0</v>
      </c>
      <c r="H745" s="3935">
        <f>ROUND((G745*F745),2)</f>
        <v>0</v>
      </c>
    </row>
    <row r="746" spans="1:8" ht="51">
      <c r="A746" s="1114"/>
      <c r="B746" s="1115"/>
      <c r="C746" s="1185"/>
      <c r="D746" s="1189" t="s">
        <v>5361</v>
      </c>
      <c r="E746" s="1187"/>
      <c r="F746" s="1188"/>
      <c r="G746" s="3979"/>
      <c r="H746" s="3944"/>
    </row>
    <row r="747" spans="1:8">
      <c r="A747" s="1114"/>
      <c r="B747" s="1115"/>
      <c r="C747" s="1185"/>
      <c r="D747" s="1189" t="s">
        <v>5362</v>
      </c>
      <c r="E747" s="1187"/>
      <c r="F747" s="1188"/>
      <c r="G747" s="3979"/>
      <c r="H747" s="3944"/>
    </row>
    <row r="748" spans="1:8">
      <c r="A748" s="1114"/>
      <c r="B748" s="1115"/>
      <c r="C748" s="1185"/>
      <c r="D748" s="1189"/>
      <c r="E748" s="1187"/>
      <c r="F748" s="1188"/>
      <c r="G748" s="3979"/>
      <c r="H748" s="3944"/>
    </row>
    <row r="749" spans="1:8">
      <c r="A749" s="3270" t="s">
        <v>4797</v>
      </c>
      <c r="B749" s="3271">
        <v>2</v>
      </c>
      <c r="C749" s="3272">
        <f>COUNT(C$742:C748)+1</f>
        <v>2</v>
      </c>
      <c r="D749" s="3273" t="s">
        <v>5363</v>
      </c>
      <c r="E749" s="3272" t="s">
        <v>525</v>
      </c>
      <c r="F749" s="3274">
        <v>1</v>
      </c>
      <c r="G749" s="3275">
        <v>0</v>
      </c>
      <c r="H749" s="3935">
        <f>ROUND((G749*F749),2)</f>
        <v>0</v>
      </c>
    </row>
    <row r="750" spans="1:8" ht="127.5">
      <c r="A750" s="1114"/>
      <c r="B750" s="1115"/>
      <c r="C750" s="1185"/>
      <c r="D750" s="1190" t="s">
        <v>5364</v>
      </c>
      <c r="E750" s="1187"/>
      <c r="F750" s="1188"/>
      <c r="G750" s="3979"/>
      <c r="H750" s="3944"/>
    </row>
    <row r="751" spans="1:8">
      <c r="A751" s="1114"/>
      <c r="B751" s="1115"/>
      <c r="C751" s="1185"/>
      <c r="D751" s="1189" t="s">
        <v>5365</v>
      </c>
      <c r="E751" s="1187"/>
      <c r="F751" s="1188"/>
      <c r="G751" s="3979"/>
      <c r="H751" s="3944"/>
    </row>
    <row r="752" spans="1:8">
      <c r="A752" s="1114"/>
      <c r="B752" s="1115"/>
      <c r="C752" s="1185"/>
      <c r="D752" s="1189"/>
      <c r="E752" s="1187"/>
      <c r="F752" s="1188"/>
      <c r="G752" s="3979"/>
      <c r="H752" s="3944"/>
    </row>
    <row r="753" spans="1:8">
      <c r="A753" s="3270" t="s">
        <v>4797</v>
      </c>
      <c r="B753" s="3271">
        <v>2</v>
      </c>
      <c r="C753" s="3283">
        <v>3</v>
      </c>
      <c r="D753" s="3273" t="s">
        <v>5366</v>
      </c>
      <c r="E753" s="3283" t="s">
        <v>525</v>
      </c>
      <c r="F753" s="3285">
        <v>1</v>
      </c>
      <c r="G753" s="3275">
        <v>0</v>
      </c>
      <c r="H753" s="3943">
        <f>ROUND((G753*F753),2)</f>
        <v>0</v>
      </c>
    </row>
    <row r="754" spans="1:8" ht="63.75">
      <c r="A754" s="1114"/>
      <c r="B754" s="1115"/>
      <c r="C754" s="1191"/>
      <c r="D754" s="1189" t="s">
        <v>5367</v>
      </c>
      <c r="E754" s="1192"/>
      <c r="F754" s="1193"/>
      <c r="G754" s="3980"/>
      <c r="H754" s="3946"/>
    </row>
    <row r="755" spans="1:8" ht="15">
      <c r="A755" s="1114"/>
      <c r="B755" s="1115"/>
      <c r="C755" s="1191"/>
      <c r="D755" s="1194" t="s">
        <v>5368</v>
      </c>
      <c r="E755" s="1192"/>
      <c r="F755" s="1193"/>
      <c r="G755" s="3980"/>
      <c r="H755" s="3946"/>
    </row>
    <row r="756" spans="1:8">
      <c r="A756" s="1114"/>
      <c r="B756" s="1115"/>
      <c r="C756" s="1185"/>
      <c r="D756" s="1189"/>
      <c r="E756" s="1187"/>
      <c r="F756" s="1188"/>
      <c r="G756" s="3979"/>
      <c r="H756" s="3944"/>
    </row>
    <row r="757" spans="1:8">
      <c r="A757" s="3270" t="s">
        <v>4797</v>
      </c>
      <c r="B757" s="3271">
        <v>2</v>
      </c>
      <c r="C757" s="3272">
        <f>COUNT(C$742:C756)+1</f>
        <v>4</v>
      </c>
      <c r="D757" s="3273" t="s">
        <v>5369</v>
      </c>
      <c r="E757" s="3272" t="s">
        <v>525</v>
      </c>
      <c r="F757" s="3274">
        <v>1</v>
      </c>
      <c r="G757" s="3275">
        <v>0</v>
      </c>
      <c r="H757" s="3935">
        <f>ROUND((G757*F757),2)</f>
        <v>0</v>
      </c>
    </row>
    <row r="758" spans="1:8" ht="127.5">
      <c r="A758" s="1114"/>
      <c r="B758" s="1115"/>
      <c r="C758" s="1185"/>
      <c r="D758" s="1189" t="s">
        <v>5370</v>
      </c>
      <c r="E758" s="1187"/>
      <c r="F758" s="1188"/>
      <c r="G758" s="3979"/>
      <c r="H758" s="3944"/>
    </row>
    <row r="759" spans="1:8">
      <c r="A759" s="1114"/>
      <c r="B759" s="1115"/>
      <c r="C759" s="1185"/>
      <c r="D759" s="1189" t="s">
        <v>5371</v>
      </c>
      <c r="E759" s="1187"/>
      <c r="F759" s="1188"/>
      <c r="G759" s="3979"/>
      <c r="H759" s="3944"/>
    </row>
    <row r="760" spans="1:8">
      <c r="A760" s="1114"/>
      <c r="B760" s="1115"/>
      <c r="C760" s="1185"/>
      <c r="D760" s="1187"/>
      <c r="E760" s="1187"/>
      <c r="F760" s="1188"/>
      <c r="G760" s="3979"/>
      <c r="H760" s="3944"/>
    </row>
    <row r="761" spans="1:8">
      <c r="A761" s="3270" t="s">
        <v>4797</v>
      </c>
      <c r="B761" s="3271">
        <v>2</v>
      </c>
      <c r="C761" s="3272">
        <f>COUNT(C$742:C760)+1</f>
        <v>5</v>
      </c>
      <c r="D761" s="3273" t="s">
        <v>5372</v>
      </c>
      <c r="E761" s="3272" t="s">
        <v>525</v>
      </c>
      <c r="F761" s="3274">
        <v>1</v>
      </c>
      <c r="G761" s="3275">
        <v>0</v>
      </c>
      <c r="H761" s="3935">
        <f>ROUND((G761*F761),2)</f>
        <v>0</v>
      </c>
    </row>
    <row r="762" spans="1:8" ht="51">
      <c r="A762" s="1114"/>
      <c r="B762" s="1115"/>
      <c r="C762" s="1185"/>
      <c r="D762" s="1195" t="s">
        <v>5373</v>
      </c>
      <c r="E762" s="1187"/>
      <c r="F762" s="1188"/>
      <c r="G762" s="3979"/>
      <c r="H762" s="3944"/>
    </row>
    <row r="763" spans="1:8">
      <c r="A763" s="1114"/>
      <c r="B763" s="1115"/>
      <c r="C763" s="1185"/>
      <c r="D763" s="1195" t="s">
        <v>5362</v>
      </c>
      <c r="E763" s="1187"/>
      <c r="F763" s="1188"/>
      <c r="G763" s="3979"/>
      <c r="H763" s="3944"/>
    </row>
    <row r="764" spans="1:8">
      <c r="A764" s="1114"/>
      <c r="B764" s="1115"/>
      <c r="C764" s="1177"/>
      <c r="D764" s="1178"/>
      <c r="E764" s="1178"/>
      <c r="F764" s="1179"/>
      <c r="G764" s="3979"/>
      <c r="H764" s="3944"/>
    </row>
    <row r="765" spans="1:8">
      <c r="A765" s="1114"/>
      <c r="B765" s="1115"/>
      <c r="C765" s="1177"/>
      <c r="D765" s="1178"/>
      <c r="E765" s="1178"/>
      <c r="F765" s="1179"/>
      <c r="G765" s="3979"/>
      <c r="H765" s="3944"/>
    </row>
    <row r="766" spans="1:8">
      <c r="A766" s="1114"/>
      <c r="B766" s="1115"/>
      <c r="C766" s="1177"/>
      <c r="D766" s="1178"/>
      <c r="E766" s="1178"/>
      <c r="F766" s="1179"/>
      <c r="G766" s="3979"/>
      <c r="H766" s="3944"/>
    </row>
    <row r="767" spans="1:8">
      <c r="A767" s="1180"/>
      <c r="B767" s="1181"/>
      <c r="C767" s="1196"/>
      <c r="D767" s="1183" t="s">
        <v>5374</v>
      </c>
      <c r="E767" s="1196"/>
      <c r="F767" s="1197"/>
      <c r="G767" s="1198"/>
      <c r="H767" s="3947"/>
    </row>
    <row r="768" spans="1:8">
      <c r="A768" s="1114"/>
      <c r="B768" s="1115"/>
      <c r="C768" s="1191"/>
      <c r="D768" s="1199"/>
      <c r="E768" s="1192"/>
      <c r="F768" s="1193"/>
      <c r="G768" s="3981"/>
      <c r="H768" s="3948"/>
    </row>
    <row r="769" spans="1:8">
      <c r="A769" s="3270" t="s">
        <v>4797</v>
      </c>
      <c r="B769" s="3271">
        <v>2</v>
      </c>
      <c r="C769" s="3283">
        <v>6</v>
      </c>
      <c r="D769" s="3273" t="s">
        <v>5375</v>
      </c>
      <c r="E769" s="3283" t="s">
        <v>525</v>
      </c>
      <c r="F769" s="3285">
        <v>1</v>
      </c>
      <c r="G769" s="3275">
        <v>0</v>
      </c>
      <c r="H769" s="3943">
        <f>ROUND((G769*F769),2)</f>
        <v>0</v>
      </c>
    </row>
    <row r="770" spans="1:8" ht="63.75">
      <c r="A770" s="1114"/>
      <c r="B770" s="1115"/>
      <c r="C770" s="1191"/>
      <c r="D770" s="1195" t="s">
        <v>5376</v>
      </c>
      <c r="E770" s="1192"/>
      <c r="F770" s="1193"/>
      <c r="G770" s="3981"/>
      <c r="H770" s="3949"/>
    </row>
    <row r="771" spans="1:8" ht="63.75">
      <c r="A771" s="1114"/>
      <c r="B771" s="1115"/>
      <c r="C771" s="1191"/>
      <c r="D771" s="1195" t="s">
        <v>5377</v>
      </c>
      <c r="E771" s="1192"/>
      <c r="F771" s="1193"/>
      <c r="G771" s="3982"/>
      <c r="H771" s="3949"/>
    </row>
    <row r="772" spans="1:8" ht="25.5">
      <c r="A772" s="1114"/>
      <c r="B772" s="1115"/>
      <c r="C772" s="1191"/>
      <c r="D772" s="1195" t="s">
        <v>5378</v>
      </c>
      <c r="E772" s="1192"/>
      <c r="F772" s="1193"/>
      <c r="G772" s="3982"/>
      <c r="H772" s="3949"/>
    </row>
    <row r="773" spans="1:8">
      <c r="A773" s="1114"/>
      <c r="B773" s="1115"/>
      <c r="C773" s="1191"/>
      <c r="D773" s="1195" t="s">
        <v>5379</v>
      </c>
      <c r="E773" s="1192"/>
      <c r="F773" s="1193"/>
      <c r="G773" s="3983"/>
      <c r="H773" s="3949"/>
    </row>
    <row r="774" spans="1:8">
      <c r="A774" s="1114"/>
      <c r="B774" s="1115"/>
      <c r="C774" s="1191"/>
      <c r="D774" s="1195"/>
      <c r="E774" s="1192"/>
      <c r="F774" s="1193"/>
      <c r="G774" s="3982"/>
      <c r="H774" s="3949"/>
    </row>
    <row r="775" spans="1:8">
      <c r="A775" s="3270" t="s">
        <v>4797</v>
      </c>
      <c r="B775" s="3271">
        <v>2</v>
      </c>
      <c r="C775" s="3283">
        <v>7</v>
      </c>
      <c r="D775" s="3273" t="s">
        <v>5380</v>
      </c>
      <c r="E775" s="3283"/>
      <c r="F775" s="3285"/>
      <c r="G775" s="3287"/>
      <c r="H775" s="3943"/>
    </row>
    <row r="776" spans="1:8" ht="89.25">
      <c r="A776" s="1114"/>
      <c r="B776" s="1115"/>
      <c r="C776" s="1191"/>
      <c r="D776" s="1189" t="s">
        <v>5381</v>
      </c>
      <c r="E776" s="1192"/>
      <c r="F776" s="1193"/>
      <c r="G776" s="3982"/>
      <c r="H776" s="3949"/>
    </row>
    <row r="777" spans="1:8">
      <c r="A777" s="3270" t="s">
        <v>4797</v>
      </c>
      <c r="B777" s="3271">
        <v>2</v>
      </c>
      <c r="C777" s="3272" t="s">
        <v>5382</v>
      </c>
      <c r="D777" s="3273" t="s">
        <v>5383</v>
      </c>
      <c r="E777" s="3283" t="s">
        <v>525</v>
      </c>
      <c r="F777" s="3285">
        <v>2</v>
      </c>
      <c r="G777" s="3275">
        <v>0</v>
      </c>
      <c r="H777" s="3943">
        <f>ROUND((G777*F777),2)</f>
        <v>0</v>
      </c>
    </row>
    <row r="778" spans="1:8">
      <c r="A778" s="3270" t="s">
        <v>4797</v>
      </c>
      <c r="B778" s="3271">
        <v>2</v>
      </c>
      <c r="C778" s="3272" t="s">
        <v>5384</v>
      </c>
      <c r="D778" s="3273" t="s">
        <v>5385</v>
      </c>
      <c r="E778" s="3283" t="s">
        <v>525</v>
      </c>
      <c r="F778" s="3285">
        <v>1</v>
      </c>
      <c r="G778" s="3275">
        <v>0</v>
      </c>
      <c r="H778" s="3943">
        <f>ROUND((G778*F778),2)</f>
        <v>0</v>
      </c>
    </row>
    <row r="779" spans="1:8">
      <c r="A779" s="3270" t="s">
        <v>4797</v>
      </c>
      <c r="B779" s="3271">
        <v>2</v>
      </c>
      <c r="C779" s="3272" t="s">
        <v>5386</v>
      </c>
      <c r="D779" s="3273" t="s">
        <v>5387</v>
      </c>
      <c r="E779" s="3283" t="s">
        <v>525</v>
      </c>
      <c r="F779" s="3285">
        <v>1</v>
      </c>
      <c r="G779" s="3275">
        <v>0</v>
      </c>
      <c r="H779" s="3943">
        <f>ROUND((G779*F779),2)</f>
        <v>0</v>
      </c>
    </row>
    <row r="780" spans="1:8">
      <c r="A780" s="3270" t="s">
        <v>4797</v>
      </c>
      <c r="B780" s="3271">
        <v>2</v>
      </c>
      <c r="C780" s="3272" t="s">
        <v>5388</v>
      </c>
      <c r="D780" s="3273" t="s">
        <v>5389</v>
      </c>
      <c r="E780" s="3283" t="s">
        <v>525</v>
      </c>
      <c r="F780" s="3285">
        <v>2</v>
      </c>
      <c r="G780" s="3275">
        <v>0</v>
      </c>
      <c r="H780" s="3943">
        <f>ROUND((G780*F780),2)</f>
        <v>0</v>
      </c>
    </row>
    <row r="781" spans="1:8">
      <c r="A781" s="1114"/>
      <c r="B781" s="1115"/>
      <c r="C781" s="1191"/>
      <c r="D781" s="1195"/>
      <c r="E781" s="1192"/>
      <c r="F781" s="1193"/>
      <c r="G781" s="3984"/>
      <c r="H781" s="3949"/>
    </row>
    <row r="782" spans="1:8">
      <c r="A782" s="3270" t="s">
        <v>4797</v>
      </c>
      <c r="B782" s="3271">
        <v>2</v>
      </c>
      <c r="C782" s="3272">
        <v>8</v>
      </c>
      <c r="D782" s="3273" t="s">
        <v>5390</v>
      </c>
      <c r="E782" s="3283" t="s">
        <v>525</v>
      </c>
      <c r="F782" s="3285">
        <v>1</v>
      </c>
      <c r="G782" s="3275">
        <v>0</v>
      </c>
      <c r="H782" s="3943">
        <f>ROUND((G782*F782),2)</f>
        <v>0</v>
      </c>
    </row>
    <row r="783" spans="1:8" ht="89.25">
      <c r="A783" s="1114"/>
      <c r="B783" s="1115"/>
      <c r="C783" s="1191"/>
      <c r="D783" s="1189" t="s">
        <v>5391</v>
      </c>
      <c r="E783" s="1192"/>
      <c r="F783" s="1193"/>
      <c r="G783" s="3982"/>
      <c r="H783" s="3949"/>
    </row>
    <row r="784" spans="1:8">
      <c r="A784" s="1114"/>
      <c r="B784" s="1115"/>
      <c r="C784" s="1191"/>
      <c r="D784" s="1195" t="s">
        <v>5392</v>
      </c>
      <c r="E784" s="1192"/>
      <c r="F784" s="1193"/>
      <c r="G784" s="3975"/>
      <c r="H784" s="3949"/>
    </row>
    <row r="785" spans="1:8">
      <c r="A785" s="1114"/>
      <c r="B785" s="1115"/>
      <c r="C785" s="1191"/>
      <c r="D785" s="1195"/>
      <c r="E785" s="1192"/>
      <c r="F785" s="1193"/>
      <c r="G785" s="3982"/>
      <c r="H785" s="3949"/>
    </row>
    <row r="786" spans="1:8">
      <c r="A786" s="3270" t="s">
        <v>4797</v>
      </c>
      <c r="B786" s="3271">
        <v>2</v>
      </c>
      <c r="C786" s="3272">
        <v>9</v>
      </c>
      <c r="D786" s="3273" t="s">
        <v>5393</v>
      </c>
      <c r="E786" s="3283" t="s">
        <v>525</v>
      </c>
      <c r="F786" s="3285">
        <v>1</v>
      </c>
      <c r="G786" s="3275">
        <v>0</v>
      </c>
      <c r="H786" s="3943">
        <f>ROUND((G786*F786),2)</f>
        <v>0</v>
      </c>
    </row>
    <row r="787" spans="1:8" ht="38.25">
      <c r="A787" s="1114"/>
      <c r="B787" s="1115"/>
      <c r="C787" s="1191"/>
      <c r="D787" s="1195" t="s">
        <v>5394</v>
      </c>
      <c r="E787" s="1192"/>
      <c r="F787" s="1193"/>
      <c r="G787" s="3982"/>
      <c r="H787" s="3949"/>
    </row>
    <row r="788" spans="1:8">
      <c r="A788" s="1114"/>
      <c r="B788" s="1115"/>
      <c r="C788" s="1191"/>
      <c r="D788" s="1195" t="s">
        <v>5395</v>
      </c>
      <c r="E788" s="1192"/>
      <c r="F788" s="1193"/>
      <c r="G788" s="3975"/>
      <c r="H788" s="3949"/>
    </row>
    <row r="789" spans="1:8">
      <c r="A789" s="1114"/>
      <c r="B789" s="1115"/>
      <c r="C789" s="1191"/>
      <c r="D789" s="1195"/>
      <c r="E789" s="1192"/>
      <c r="F789" s="1193"/>
      <c r="G789" s="3982"/>
      <c r="H789" s="3949"/>
    </row>
    <row r="790" spans="1:8">
      <c r="A790" s="3270" t="s">
        <v>4797</v>
      </c>
      <c r="B790" s="3271">
        <v>2</v>
      </c>
      <c r="C790" s="3272">
        <v>10</v>
      </c>
      <c r="D790" s="3273" t="s">
        <v>5347</v>
      </c>
      <c r="E790" s="3283" t="s">
        <v>525</v>
      </c>
      <c r="F790" s="3285">
        <v>1</v>
      </c>
      <c r="G790" s="3275">
        <v>0</v>
      </c>
      <c r="H790" s="3943">
        <f>ROUND((G790*F790),2)</f>
        <v>0</v>
      </c>
    </row>
    <row r="791" spans="1:8" ht="51">
      <c r="A791" s="1114"/>
      <c r="B791" s="1115"/>
      <c r="C791" s="1191"/>
      <c r="D791" s="1195" t="s">
        <v>5361</v>
      </c>
      <c r="E791" s="1192"/>
      <c r="F791" s="1193"/>
      <c r="G791" s="3982"/>
      <c r="H791" s="3949"/>
    </row>
    <row r="792" spans="1:8">
      <c r="A792" s="1114"/>
      <c r="B792" s="1115"/>
      <c r="C792" s="1191"/>
      <c r="D792" s="1195" t="s">
        <v>5362</v>
      </c>
      <c r="E792" s="1192"/>
      <c r="F792" s="1193"/>
      <c r="G792" s="3975"/>
      <c r="H792" s="3949"/>
    </row>
    <row r="793" spans="1:8">
      <c r="A793" s="1114"/>
      <c r="B793" s="1115"/>
      <c r="C793" s="1191"/>
      <c r="D793" s="1195"/>
      <c r="E793" s="1192"/>
      <c r="F793" s="1193"/>
      <c r="G793" s="3982"/>
      <c r="H793" s="3949"/>
    </row>
    <row r="794" spans="1:8">
      <c r="A794" s="3270" t="s">
        <v>4797</v>
      </c>
      <c r="B794" s="3271">
        <v>2</v>
      </c>
      <c r="C794" s="3283">
        <v>11</v>
      </c>
      <c r="D794" s="3273" t="s">
        <v>5372</v>
      </c>
      <c r="E794" s="3283" t="s">
        <v>525</v>
      </c>
      <c r="F794" s="3285">
        <v>1</v>
      </c>
      <c r="G794" s="3275">
        <v>0</v>
      </c>
      <c r="H794" s="3943">
        <f>ROUND((G794*F794),2)</f>
        <v>0</v>
      </c>
    </row>
    <row r="795" spans="1:8" ht="51">
      <c r="A795" s="1114"/>
      <c r="B795" s="1115"/>
      <c r="C795" s="1191"/>
      <c r="D795" s="1195" t="s">
        <v>5396</v>
      </c>
      <c r="E795" s="1192"/>
      <c r="F795" s="1193"/>
      <c r="G795" s="3982"/>
      <c r="H795" s="3949"/>
    </row>
    <row r="796" spans="1:8">
      <c r="A796" s="1114"/>
      <c r="B796" s="1115"/>
      <c r="C796" s="1191"/>
      <c r="D796" s="1195" t="s">
        <v>5362</v>
      </c>
      <c r="E796" s="1192"/>
      <c r="F796" s="1193"/>
      <c r="G796" s="3975"/>
      <c r="H796" s="3949"/>
    </row>
    <row r="797" spans="1:8">
      <c r="A797" s="1114"/>
      <c r="B797" s="1115"/>
      <c r="C797" s="1177"/>
      <c r="D797" s="1200"/>
      <c r="E797" s="1200"/>
      <c r="F797" s="1179"/>
      <c r="G797" s="3982"/>
      <c r="H797" s="3949"/>
    </row>
    <row r="798" spans="1:8">
      <c r="A798" s="1114"/>
      <c r="B798" s="1115"/>
      <c r="C798" s="1177"/>
      <c r="D798" s="1200"/>
      <c r="E798" s="1200"/>
      <c r="F798" s="1179"/>
      <c r="G798" s="3982"/>
      <c r="H798" s="3949"/>
    </row>
    <row r="799" spans="1:8" ht="25.5">
      <c r="A799" s="1114"/>
      <c r="B799" s="1115"/>
      <c r="C799" s="1177"/>
      <c r="D799" s="1195" t="s">
        <v>5397</v>
      </c>
      <c r="E799" s="1200"/>
      <c r="F799" s="1179"/>
      <c r="G799" s="3982"/>
      <c r="H799" s="3949"/>
    </row>
    <row r="800" spans="1:8">
      <c r="A800" s="1114"/>
      <c r="B800" s="1115"/>
      <c r="C800" s="1177"/>
      <c r="D800" s="1195"/>
      <c r="E800" s="1200"/>
      <c r="F800" s="1179"/>
      <c r="G800" s="3982"/>
      <c r="H800" s="3949"/>
    </row>
    <row r="801" spans="1:8">
      <c r="A801" s="1114"/>
      <c r="B801" s="1115"/>
      <c r="C801" s="1177"/>
      <c r="D801" s="1195" t="s">
        <v>5398</v>
      </c>
      <c r="E801" s="1200"/>
      <c r="F801" s="1179"/>
      <c r="G801" s="3982"/>
      <c r="H801" s="3949"/>
    </row>
    <row r="802" spans="1:8">
      <c r="A802" s="1114"/>
      <c r="B802" s="1115"/>
      <c r="C802" s="1177"/>
      <c r="D802" s="1195" t="s">
        <v>5399</v>
      </c>
      <c r="E802" s="1200"/>
      <c r="F802" s="1179"/>
      <c r="G802" s="3982"/>
      <c r="H802" s="3949"/>
    </row>
    <row r="803" spans="1:8">
      <c r="A803" s="1114"/>
      <c r="B803" s="1115"/>
      <c r="C803" s="1177"/>
      <c r="D803" s="1195" t="s">
        <v>5400</v>
      </c>
      <c r="E803" s="1200"/>
      <c r="F803" s="1179"/>
      <c r="G803" s="3982"/>
      <c r="H803" s="3949"/>
    </row>
    <row r="804" spans="1:8">
      <c r="A804" s="1114"/>
      <c r="B804" s="1115"/>
      <c r="C804" s="1177"/>
      <c r="D804" s="1195" t="s">
        <v>5401</v>
      </c>
      <c r="E804" s="1200"/>
      <c r="F804" s="1179"/>
      <c r="G804" s="3982"/>
      <c r="H804" s="3949"/>
    </row>
    <row r="805" spans="1:8">
      <c r="A805" s="1114"/>
      <c r="B805" s="1115"/>
      <c r="C805" s="1177"/>
      <c r="D805" s="1195" t="s">
        <v>5402</v>
      </c>
      <c r="E805" s="1200"/>
      <c r="F805" s="1179"/>
      <c r="G805" s="3982"/>
      <c r="H805" s="3949"/>
    </row>
    <row r="806" spans="1:8" ht="25.5">
      <c r="A806" s="1114"/>
      <c r="B806" s="1115"/>
      <c r="C806" s="1177"/>
      <c r="D806" s="1195" t="s">
        <v>5403</v>
      </c>
      <c r="E806" s="1200"/>
      <c r="F806" s="1179"/>
      <c r="G806" s="3982"/>
      <c r="H806" s="3949"/>
    </row>
    <row r="807" spans="1:8">
      <c r="A807" s="1114"/>
      <c r="B807" s="1115"/>
      <c r="C807" s="1177"/>
      <c r="D807" s="1195" t="s">
        <v>5404</v>
      </c>
      <c r="E807" s="1200"/>
      <c r="F807" s="1179"/>
      <c r="G807" s="3982"/>
      <c r="H807" s="3949"/>
    </row>
    <row r="808" spans="1:8">
      <c r="A808" s="1114"/>
      <c r="B808" s="1115"/>
      <c r="C808" s="1177"/>
      <c r="D808" s="1195"/>
      <c r="E808" s="1200"/>
      <c r="F808" s="1179"/>
      <c r="G808" s="3982"/>
      <c r="H808" s="3949"/>
    </row>
    <row r="809" spans="1:8">
      <c r="A809" s="1114"/>
      <c r="B809" s="1115"/>
      <c r="C809" s="1115"/>
      <c r="D809" s="1174"/>
      <c r="E809" s="1175"/>
      <c r="F809" s="1176"/>
      <c r="G809" s="1113"/>
      <c r="H809" s="3942"/>
    </row>
    <row r="810" spans="1:8">
      <c r="A810" s="1180"/>
      <c r="B810" s="1181"/>
      <c r="C810" s="1196"/>
      <c r="D810" s="1183" t="s">
        <v>5405</v>
      </c>
      <c r="E810" s="1196"/>
      <c r="F810" s="1197"/>
      <c r="G810" s="1198"/>
      <c r="H810" s="3947"/>
    </row>
    <row r="811" spans="1:8">
      <c r="A811" s="1114"/>
      <c r="B811" s="1115"/>
      <c r="C811" s="1191"/>
      <c r="D811" s="1195"/>
      <c r="E811" s="1192"/>
      <c r="F811" s="1193"/>
      <c r="G811" s="3981"/>
      <c r="H811" s="3948"/>
    </row>
    <row r="812" spans="1:8">
      <c r="A812" s="1119"/>
      <c r="B812" s="1127"/>
      <c r="C812" s="1175"/>
      <c r="D812" s="1183" t="s">
        <v>5406</v>
      </c>
      <c r="E812" s="1175"/>
      <c r="F812" s="1176"/>
      <c r="G812" s="1113"/>
      <c r="H812" s="3950"/>
    </row>
    <row r="813" spans="1:8">
      <c r="A813" s="1114"/>
      <c r="B813" s="1115"/>
      <c r="C813" s="1191"/>
      <c r="D813" s="1195"/>
      <c r="E813" s="1192"/>
      <c r="F813" s="1193"/>
      <c r="G813" s="3981"/>
      <c r="H813" s="3948"/>
    </row>
    <row r="814" spans="1:8">
      <c r="A814" s="3270" t="s">
        <v>4797</v>
      </c>
      <c r="B814" s="3271">
        <v>2</v>
      </c>
      <c r="C814" s="3283">
        <v>18</v>
      </c>
      <c r="D814" s="3288" t="s">
        <v>5380</v>
      </c>
      <c r="E814" s="3283" t="s">
        <v>525</v>
      </c>
      <c r="F814" s="3285">
        <v>2</v>
      </c>
      <c r="G814" s="3275">
        <v>0</v>
      </c>
      <c r="H814" s="3943">
        <f>ROUND((G814*F814),2)</f>
        <v>0</v>
      </c>
    </row>
    <row r="815" spans="1:8" ht="76.5">
      <c r="A815" s="1114"/>
      <c r="B815" s="1115"/>
      <c r="C815" s="1191"/>
      <c r="D815" s="1195" t="s">
        <v>5407</v>
      </c>
      <c r="E815" s="1192"/>
      <c r="F815" s="1193"/>
      <c r="G815" s="3982"/>
      <c r="H815" s="3949"/>
    </row>
    <row r="816" spans="1:8">
      <c r="A816" s="1114"/>
      <c r="B816" s="1115"/>
      <c r="C816" s="1191"/>
      <c r="D816" s="1195" t="s">
        <v>5408</v>
      </c>
      <c r="E816" s="1192"/>
      <c r="F816" s="1193"/>
      <c r="G816" s="3982"/>
      <c r="H816" s="3949"/>
    </row>
    <row r="817" spans="1:8">
      <c r="A817" s="1114"/>
      <c r="B817" s="1115"/>
      <c r="C817" s="1191"/>
      <c r="D817" s="1195"/>
      <c r="E817" s="1192"/>
      <c r="F817" s="1193"/>
      <c r="G817" s="3981"/>
      <c r="H817" s="3948"/>
    </row>
    <row r="818" spans="1:8">
      <c r="A818" s="3270" t="s">
        <v>4797</v>
      </c>
      <c r="B818" s="3271">
        <v>2</v>
      </c>
      <c r="C818" s="3283">
        <v>19</v>
      </c>
      <c r="D818" s="3288" t="s">
        <v>5366</v>
      </c>
      <c r="E818" s="3283"/>
      <c r="F818" s="3285"/>
      <c r="G818" s="3287"/>
      <c r="H818" s="3943"/>
    </row>
    <row r="819" spans="1:8" ht="63.75">
      <c r="A819" s="1114"/>
      <c r="B819" s="1115"/>
      <c r="C819" s="1191"/>
      <c r="D819" s="1189" t="s">
        <v>5367</v>
      </c>
      <c r="E819" s="1192"/>
      <c r="F819" s="1193"/>
      <c r="G819" s="3980"/>
      <c r="H819" s="3946"/>
    </row>
    <row r="820" spans="1:8" ht="15">
      <c r="A820" s="3270" t="s">
        <v>4797</v>
      </c>
      <c r="B820" s="3271">
        <v>2</v>
      </c>
      <c r="C820" s="3283" t="s">
        <v>5409</v>
      </c>
      <c r="D820" s="3289" t="s">
        <v>5408</v>
      </c>
      <c r="E820" s="3283" t="s">
        <v>525</v>
      </c>
      <c r="F820" s="3285">
        <v>2</v>
      </c>
      <c r="G820" s="3275">
        <v>0</v>
      </c>
      <c r="H820" s="3943">
        <f>ROUND((G820*F820),2)</f>
        <v>0</v>
      </c>
    </row>
    <row r="821" spans="1:8" ht="15">
      <c r="A821" s="3270" t="s">
        <v>4797</v>
      </c>
      <c r="B821" s="3271">
        <v>2</v>
      </c>
      <c r="C821" s="3283" t="s">
        <v>5410</v>
      </c>
      <c r="D821" s="3289" t="s">
        <v>5368</v>
      </c>
      <c r="E821" s="3283" t="s">
        <v>525</v>
      </c>
      <c r="F821" s="3285">
        <v>1</v>
      </c>
      <c r="G821" s="3275">
        <v>0</v>
      </c>
      <c r="H821" s="3943">
        <f>ROUND((G821*F821),2)</f>
        <v>0</v>
      </c>
    </row>
    <row r="822" spans="1:8">
      <c r="A822" s="1114"/>
      <c r="B822" s="1115"/>
      <c r="C822" s="1191"/>
      <c r="D822" s="1201"/>
      <c r="E822" s="1192"/>
      <c r="F822" s="1193"/>
      <c r="G822" s="3985"/>
      <c r="H822" s="3948"/>
    </row>
    <row r="823" spans="1:8">
      <c r="A823" s="3270" t="s">
        <v>4797</v>
      </c>
      <c r="B823" s="3271">
        <v>2</v>
      </c>
      <c r="C823" s="3283">
        <v>20</v>
      </c>
      <c r="D823" s="3288" t="s">
        <v>5390</v>
      </c>
      <c r="E823" s="3283" t="s">
        <v>525</v>
      </c>
      <c r="F823" s="3285">
        <v>1</v>
      </c>
      <c r="G823" s="3275">
        <v>0</v>
      </c>
      <c r="H823" s="3943">
        <f>ROUND((G823*F823),2)</f>
        <v>0</v>
      </c>
    </row>
    <row r="824" spans="1:8" ht="89.25">
      <c r="A824" s="1114"/>
      <c r="B824" s="1115"/>
      <c r="C824" s="1191"/>
      <c r="D824" s="1189" t="s">
        <v>5411</v>
      </c>
      <c r="E824" s="1192"/>
      <c r="F824" s="1193"/>
      <c r="G824" s="3982"/>
      <c r="H824" s="3949"/>
    </row>
    <row r="825" spans="1:8">
      <c r="A825" s="1114"/>
      <c r="B825" s="1115"/>
      <c r="C825" s="1191"/>
      <c r="D825" s="1195" t="s">
        <v>5412</v>
      </c>
      <c r="E825" s="1127"/>
      <c r="F825" s="1202"/>
      <c r="G825" s="3975"/>
      <c r="H825" s="3949"/>
    </row>
    <row r="826" spans="1:8">
      <c r="A826" s="1114"/>
      <c r="B826" s="1115"/>
      <c r="C826" s="1191"/>
      <c r="D826" s="1201"/>
      <c r="E826" s="1192"/>
      <c r="F826" s="1193"/>
      <c r="G826" s="3985"/>
      <c r="H826" s="3948"/>
    </row>
    <row r="827" spans="1:8" ht="15">
      <c r="A827" s="3270" t="s">
        <v>4797</v>
      </c>
      <c r="B827" s="3271">
        <v>2</v>
      </c>
      <c r="C827" s="3283">
        <v>21</v>
      </c>
      <c r="D827" s="3289" t="s">
        <v>5413</v>
      </c>
      <c r="E827" s="3283" t="s">
        <v>525</v>
      </c>
      <c r="F827" s="3285">
        <v>2</v>
      </c>
      <c r="G827" s="3275">
        <v>0</v>
      </c>
      <c r="H827" s="3943">
        <f>ROUND((G827*F827),2)</f>
        <v>0</v>
      </c>
    </row>
    <row r="828" spans="1:8" ht="102">
      <c r="A828" s="1114"/>
      <c r="B828" s="1115"/>
      <c r="C828" s="1191"/>
      <c r="D828" s="1189" t="s">
        <v>5414</v>
      </c>
      <c r="E828" s="1192"/>
      <c r="F828" s="1193"/>
      <c r="G828" s="3985"/>
      <c r="H828" s="3948"/>
    </row>
    <row r="829" spans="1:8">
      <c r="A829" s="1114"/>
      <c r="B829" s="1115"/>
      <c r="C829" s="1191"/>
      <c r="D829" s="1195" t="s">
        <v>5408</v>
      </c>
      <c r="E829" s="1192"/>
      <c r="F829" s="1193"/>
      <c r="G829" s="3975"/>
      <c r="H829" s="3948"/>
    </row>
    <row r="830" spans="1:8">
      <c r="A830" s="1114"/>
      <c r="B830" s="1115"/>
      <c r="C830" s="1191"/>
      <c r="D830" s="1201"/>
      <c r="E830" s="1192"/>
      <c r="F830" s="1193"/>
      <c r="G830" s="3975"/>
      <c r="H830" s="3948"/>
    </row>
    <row r="831" spans="1:8">
      <c r="A831" s="3270" t="s">
        <v>4797</v>
      </c>
      <c r="B831" s="3271">
        <v>2</v>
      </c>
      <c r="C831" s="3283">
        <v>22</v>
      </c>
      <c r="D831" s="3288" t="s">
        <v>5415</v>
      </c>
      <c r="E831" s="3283" t="s">
        <v>525</v>
      </c>
      <c r="F831" s="3285">
        <v>2</v>
      </c>
      <c r="G831" s="3275">
        <v>0</v>
      </c>
      <c r="H831" s="3943">
        <f>ROUND((G831*F831),2)</f>
        <v>0</v>
      </c>
    </row>
    <row r="832" spans="1:8" ht="89.25">
      <c r="A832" s="1114"/>
      <c r="B832" s="1115"/>
      <c r="C832" s="1191"/>
      <c r="D832" s="1189" t="s">
        <v>5416</v>
      </c>
      <c r="E832" s="1192"/>
      <c r="F832" s="1193"/>
      <c r="G832" s="3975"/>
      <c r="H832" s="3948"/>
    </row>
    <row r="833" spans="1:8">
      <c r="A833" s="1114"/>
      <c r="B833" s="1115"/>
      <c r="C833" s="1191"/>
      <c r="D833" s="1195" t="s">
        <v>5408</v>
      </c>
      <c r="E833" s="1192"/>
      <c r="F833" s="1193"/>
      <c r="G833" s="3975"/>
      <c r="H833" s="3948"/>
    </row>
    <row r="834" spans="1:8">
      <c r="A834" s="1114"/>
      <c r="B834" s="1115"/>
      <c r="C834" s="1191"/>
      <c r="D834" s="1201"/>
      <c r="E834" s="1192"/>
      <c r="F834" s="1193"/>
      <c r="G834" s="3985"/>
      <c r="H834" s="3948"/>
    </row>
    <row r="835" spans="1:8">
      <c r="A835" s="3270" t="s">
        <v>4797</v>
      </c>
      <c r="B835" s="3271">
        <v>2</v>
      </c>
      <c r="C835" s="3283">
        <v>23</v>
      </c>
      <c r="D835" s="3288" t="s">
        <v>5390</v>
      </c>
      <c r="E835" s="3283" t="s">
        <v>525</v>
      </c>
      <c r="F835" s="3285">
        <v>2</v>
      </c>
      <c r="G835" s="3275">
        <v>0</v>
      </c>
      <c r="H835" s="3943">
        <f>ROUND((G835*F835),2)</f>
        <v>0</v>
      </c>
    </row>
    <row r="836" spans="1:8" ht="89.25">
      <c r="A836" s="1114"/>
      <c r="B836" s="1115"/>
      <c r="C836" s="1191"/>
      <c r="D836" s="1189" t="s">
        <v>5417</v>
      </c>
      <c r="E836" s="1192"/>
      <c r="F836" s="1193"/>
      <c r="G836" s="3982"/>
      <c r="H836" s="3949"/>
    </row>
    <row r="837" spans="1:8">
      <c r="A837" s="1114"/>
      <c r="B837" s="1115"/>
      <c r="C837" s="1191"/>
      <c r="D837" s="1195" t="s">
        <v>5418</v>
      </c>
      <c r="E837" s="1192"/>
      <c r="F837" s="1193"/>
      <c r="G837" s="3975"/>
      <c r="H837" s="3949"/>
    </row>
    <row r="838" spans="1:8">
      <c r="A838" s="1114"/>
      <c r="B838" s="1115"/>
      <c r="C838" s="1191"/>
      <c r="D838" s="1195"/>
      <c r="E838" s="1192"/>
      <c r="F838" s="1193"/>
      <c r="G838" s="3975"/>
      <c r="H838" s="3949"/>
    </row>
    <row r="839" spans="1:8">
      <c r="A839" s="3270" t="s">
        <v>4797</v>
      </c>
      <c r="B839" s="3271">
        <v>2</v>
      </c>
      <c r="C839" s="3272">
        <v>24</v>
      </c>
      <c r="D839" s="3288" t="s">
        <v>5347</v>
      </c>
      <c r="E839" s="3272" t="s">
        <v>525</v>
      </c>
      <c r="F839" s="3274">
        <v>2</v>
      </c>
      <c r="G839" s="3275">
        <v>0</v>
      </c>
      <c r="H839" s="3935">
        <f>ROUND((G839*F839),2)</f>
        <v>0</v>
      </c>
    </row>
    <row r="840" spans="1:8" ht="51">
      <c r="A840" s="1114"/>
      <c r="B840" s="1115"/>
      <c r="C840" s="1191"/>
      <c r="D840" s="1189" t="s">
        <v>5419</v>
      </c>
      <c r="E840" s="1192"/>
      <c r="F840" s="1193"/>
      <c r="G840" s="3975"/>
      <c r="H840" s="3951"/>
    </row>
    <row r="841" spans="1:8">
      <c r="A841" s="1114"/>
      <c r="B841" s="1115"/>
      <c r="C841" s="1191"/>
      <c r="D841" s="1189" t="s">
        <v>5420</v>
      </c>
      <c r="E841" s="1192"/>
      <c r="F841" s="1193"/>
      <c r="G841" s="3975"/>
      <c r="H841" s="3951"/>
    </row>
    <row r="842" spans="1:8">
      <c r="A842" s="1114"/>
      <c r="B842" s="1115"/>
      <c r="C842" s="1191"/>
      <c r="D842" s="1189"/>
      <c r="E842" s="1192"/>
      <c r="F842" s="1193"/>
      <c r="G842" s="3975"/>
      <c r="H842" s="3951"/>
    </row>
    <row r="843" spans="1:8">
      <c r="A843" s="3270" t="s">
        <v>4797</v>
      </c>
      <c r="B843" s="3271">
        <v>2</v>
      </c>
      <c r="C843" s="3272">
        <v>25</v>
      </c>
      <c r="D843" s="3288" t="s">
        <v>5421</v>
      </c>
      <c r="E843" s="3272" t="s">
        <v>525</v>
      </c>
      <c r="F843" s="3274">
        <v>1</v>
      </c>
      <c r="G843" s="3275">
        <v>0</v>
      </c>
      <c r="H843" s="3935">
        <f>ROUND((G843*F843),2)</f>
        <v>0</v>
      </c>
    </row>
    <row r="844" spans="1:8" ht="76.5">
      <c r="A844" s="1114"/>
      <c r="B844" s="1115"/>
      <c r="C844" s="1191"/>
      <c r="D844" s="1189" t="s">
        <v>5422</v>
      </c>
      <c r="E844" s="1192"/>
      <c r="F844" s="1193"/>
      <c r="G844" s="3975"/>
      <c r="H844" s="3951"/>
    </row>
    <row r="845" spans="1:8">
      <c r="A845" s="1114"/>
      <c r="B845" s="1115"/>
      <c r="C845" s="1191"/>
      <c r="D845" s="1189" t="s">
        <v>5423</v>
      </c>
      <c r="E845" s="1192"/>
      <c r="F845" s="1193"/>
      <c r="G845" s="3975"/>
      <c r="H845" s="3951"/>
    </row>
    <row r="846" spans="1:8">
      <c r="A846" s="1114"/>
      <c r="B846" s="1115"/>
      <c r="C846" s="1191"/>
      <c r="D846" s="1195"/>
      <c r="E846" s="1192"/>
      <c r="F846" s="1193"/>
      <c r="G846" s="3984"/>
      <c r="H846" s="3949"/>
    </row>
    <row r="847" spans="1:8">
      <c r="A847" s="3270" t="s">
        <v>4797</v>
      </c>
      <c r="B847" s="3271">
        <v>2</v>
      </c>
      <c r="C847" s="3283">
        <v>26</v>
      </c>
      <c r="D847" s="3273" t="s">
        <v>5424</v>
      </c>
      <c r="E847" s="3283" t="s">
        <v>200</v>
      </c>
      <c r="F847" s="3285">
        <v>1</v>
      </c>
      <c r="G847" s="3275">
        <v>0</v>
      </c>
      <c r="H847" s="3943">
        <f>ROUND((G847*F847),2)</f>
        <v>0</v>
      </c>
    </row>
    <row r="848" spans="1:8">
      <c r="A848" s="1114"/>
      <c r="B848" s="1115"/>
      <c r="C848" s="1191"/>
      <c r="D848" s="1195"/>
      <c r="E848" s="1192"/>
      <c r="F848" s="1193"/>
      <c r="G848" s="3982"/>
      <c r="H848" s="3949"/>
    </row>
    <row r="849" spans="3:8" ht="89.25">
      <c r="C849" s="1191"/>
      <c r="D849" s="1189" t="s">
        <v>5425</v>
      </c>
      <c r="E849" s="1192"/>
      <c r="F849" s="1193"/>
      <c r="G849" s="3981"/>
      <c r="H849" s="3949"/>
    </row>
    <row r="850" spans="3:8" ht="51">
      <c r="C850" s="1191"/>
      <c r="D850" s="1189" t="s">
        <v>5426</v>
      </c>
      <c r="E850" s="1192"/>
      <c r="F850" s="1193"/>
      <c r="G850" s="3981"/>
      <c r="H850" s="3949"/>
    </row>
    <row r="851" spans="3:8" ht="25.5">
      <c r="C851" s="1191"/>
      <c r="D851" s="1189" t="s">
        <v>5427</v>
      </c>
      <c r="E851" s="1192"/>
      <c r="F851" s="1193"/>
      <c r="G851" s="3981"/>
      <c r="H851" s="3949"/>
    </row>
    <row r="852" spans="3:8" ht="25.5">
      <c r="C852" s="1191"/>
      <c r="D852" s="1189" t="s">
        <v>5428</v>
      </c>
      <c r="E852" s="1192"/>
      <c r="F852" s="1193"/>
      <c r="G852" s="3981"/>
      <c r="H852" s="3949"/>
    </row>
    <row r="853" spans="3:8">
      <c r="C853" s="1191"/>
      <c r="D853" s="1195"/>
      <c r="E853" s="1192"/>
      <c r="F853" s="1193"/>
      <c r="G853" s="3981"/>
      <c r="H853" s="3949"/>
    </row>
    <row r="854" spans="3:8">
      <c r="C854" s="1191"/>
      <c r="D854" s="1195" t="s">
        <v>5429</v>
      </c>
      <c r="E854" s="1192"/>
      <c r="F854" s="1193"/>
      <c r="G854" s="3981"/>
      <c r="H854" s="3949"/>
    </row>
    <row r="855" spans="3:8">
      <c r="C855" s="1191"/>
      <c r="D855" s="1203" t="s">
        <v>5430</v>
      </c>
      <c r="E855" s="1192"/>
      <c r="F855" s="1193"/>
      <c r="G855" s="3981"/>
      <c r="H855" s="3949"/>
    </row>
    <row r="856" spans="3:8">
      <c r="C856" s="1191"/>
      <c r="D856" s="1203" t="s">
        <v>5431</v>
      </c>
      <c r="E856" s="1192"/>
      <c r="F856" s="1193"/>
      <c r="G856" s="3981"/>
      <c r="H856" s="3949"/>
    </row>
    <row r="857" spans="3:8">
      <c r="C857" s="1191"/>
      <c r="D857" s="1203" t="s">
        <v>5432</v>
      </c>
      <c r="E857" s="1192"/>
      <c r="F857" s="1193"/>
      <c r="G857" s="3981"/>
      <c r="H857" s="3949"/>
    </row>
    <row r="858" spans="3:8">
      <c r="C858" s="1191"/>
      <c r="D858" s="1203" t="s">
        <v>5433</v>
      </c>
      <c r="E858" s="1192"/>
      <c r="F858" s="1193"/>
      <c r="G858" s="3981"/>
      <c r="H858" s="3949"/>
    </row>
    <row r="859" spans="3:8">
      <c r="C859" s="1191"/>
      <c r="D859" s="1203" t="s">
        <v>5434</v>
      </c>
      <c r="E859" s="1192"/>
      <c r="F859" s="1193"/>
      <c r="G859" s="3981"/>
      <c r="H859" s="3949"/>
    </row>
    <row r="860" spans="3:8">
      <c r="C860" s="1191"/>
      <c r="D860" s="1203" t="s">
        <v>5435</v>
      </c>
      <c r="E860" s="1192"/>
      <c r="F860" s="1193"/>
      <c r="G860" s="3981"/>
      <c r="H860" s="3949"/>
    </row>
    <row r="861" spans="3:8">
      <c r="C861" s="1191"/>
      <c r="D861" s="1195"/>
      <c r="E861" s="1192"/>
      <c r="F861" s="1193"/>
      <c r="G861" s="3981"/>
      <c r="H861" s="3949"/>
    </row>
    <row r="862" spans="3:8">
      <c r="C862" s="1191"/>
      <c r="D862" s="1189" t="s">
        <v>5436</v>
      </c>
      <c r="E862" s="1192"/>
      <c r="F862" s="1193"/>
      <c r="G862" s="3981"/>
      <c r="H862" s="3949"/>
    </row>
    <row r="863" spans="3:8" ht="25.5">
      <c r="C863" s="1191"/>
      <c r="D863" s="1190" t="s">
        <v>5437</v>
      </c>
      <c r="E863" s="1192"/>
      <c r="F863" s="1193"/>
      <c r="G863" s="3981"/>
      <c r="H863" s="3949"/>
    </row>
    <row r="864" spans="3:8" ht="25.5">
      <c r="C864" s="1191"/>
      <c r="D864" s="1189" t="s">
        <v>5438</v>
      </c>
      <c r="E864" s="1192"/>
      <c r="F864" s="1193"/>
      <c r="G864" s="3981"/>
      <c r="H864" s="3949"/>
    </row>
    <row r="865" spans="3:8">
      <c r="C865" s="1191"/>
      <c r="D865" s="1189"/>
      <c r="E865" s="1192"/>
      <c r="F865" s="1193"/>
      <c r="G865" s="3981"/>
      <c r="H865" s="3949"/>
    </row>
    <row r="866" spans="3:8">
      <c r="C866" s="1191"/>
      <c r="D866" s="1189" t="s">
        <v>5439</v>
      </c>
      <c r="E866" s="1192"/>
      <c r="F866" s="1193"/>
      <c r="G866" s="3981"/>
      <c r="H866" s="3949"/>
    </row>
    <row r="867" spans="3:8">
      <c r="C867" s="1191"/>
      <c r="D867" s="1190" t="s">
        <v>5440</v>
      </c>
      <c r="E867" s="1192"/>
      <c r="F867" s="1193"/>
      <c r="G867" s="3981"/>
      <c r="H867" s="3949"/>
    </row>
    <row r="868" spans="3:8">
      <c r="C868" s="1191"/>
      <c r="D868" s="1190" t="s">
        <v>5441</v>
      </c>
      <c r="E868" s="1192"/>
      <c r="F868" s="1193"/>
      <c r="G868" s="3981"/>
      <c r="H868" s="3949"/>
    </row>
    <row r="869" spans="3:8">
      <c r="C869" s="1191"/>
      <c r="D869" s="1190" t="s">
        <v>5442</v>
      </c>
      <c r="E869" s="1192"/>
      <c r="F869" s="1193"/>
      <c r="G869" s="3981"/>
      <c r="H869" s="3949"/>
    </row>
    <row r="870" spans="3:8">
      <c r="C870" s="1191"/>
      <c r="D870" s="1189"/>
      <c r="E870" s="1192"/>
      <c r="F870" s="1193"/>
      <c r="G870" s="3981"/>
      <c r="H870" s="3949"/>
    </row>
    <row r="871" spans="3:8">
      <c r="C871" s="1191"/>
      <c r="D871" s="1189" t="s">
        <v>5443</v>
      </c>
      <c r="E871" s="1192"/>
      <c r="F871" s="1193"/>
      <c r="G871" s="3981"/>
      <c r="H871" s="3949"/>
    </row>
    <row r="872" spans="3:8">
      <c r="C872" s="1191"/>
      <c r="D872" s="1190" t="s">
        <v>5444</v>
      </c>
      <c r="E872" s="1192"/>
      <c r="F872" s="1193"/>
      <c r="G872" s="3981"/>
      <c r="H872" s="3949"/>
    </row>
    <row r="873" spans="3:8">
      <c r="C873" s="1191"/>
      <c r="D873" s="1190" t="s">
        <v>5445</v>
      </c>
      <c r="E873" s="1192"/>
      <c r="F873" s="1193"/>
      <c r="G873" s="3981"/>
      <c r="H873" s="3949"/>
    </row>
    <row r="874" spans="3:8" ht="38.25">
      <c r="C874" s="1191"/>
      <c r="D874" s="1190" t="s">
        <v>5446</v>
      </c>
      <c r="E874" s="1192"/>
      <c r="F874" s="1193"/>
      <c r="G874" s="3981"/>
      <c r="H874" s="3949"/>
    </row>
    <row r="875" spans="3:8">
      <c r="C875" s="1191"/>
      <c r="D875" s="1203"/>
      <c r="E875" s="1192"/>
      <c r="F875" s="1193"/>
      <c r="G875" s="3981"/>
      <c r="H875" s="3949"/>
    </row>
    <row r="876" spans="3:8">
      <c r="C876" s="1191"/>
      <c r="D876" s="1190" t="s">
        <v>5447</v>
      </c>
      <c r="E876" s="1192"/>
      <c r="F876" s="1193"/>
      <c r="G876" s="3981"/>
      <c r="H876" s="3949"/>
    </row>
    <row r="877" spans="3:8">
      <c r="C877" s="1191"/>
      <c r="D877" s="1190" t="s">
        <v>5448</v>
      </c>
      <c r="E877" s="1192"/>
      <c r="F877" s="1193"/>
      <c r="G877" s="3981"/>
      <c r="H877" s="3949"/>
    </row>
    <row r="878" spans="3:8">
      <c r="C878" s="1191"/>
      <c r="D878" s="1190" t="s">
        <v>5449</v>
      </c>
      <c r="E878" s="1192"/>
      <c r="F878" s="1193"/>
      <c r="G878" s="3981"/>
      <c r="H878" s="3949"/>
    </row>
    <row r="879" spans="3:8" ht="25.5">
      <c r="C879" s="1191"/>
      <c r="D879" s="1190" t="s">
        <v>5450</v>
      </c>
      <c r="E879" s="1192"/>
      <c r="F879" s="1193"/>
      <c r="G879" s="3981"/>
      <c r="H879" s="3949"/>
    </row>
    <row r="880" spans="3:8">
      <c r="C880" s="1191"/>
      <c r="D880" s="1190" t="s">
        <v>5451</v>
      </c>
      <c r="E880" s="1192"/>
      <c r="F880" s="1193"/>
      <c r="G880" s="3981"/>
      <c r="H880" s="3949"/>
    </row>
    <row r="881" spans="1:8" ht="25.5">
      <c r="A881" s="1114"/>
      <c r="B881" s="1115"/>
      <c r="C881" s="1191"/>
      <c r="D881" s="1190" t="s">
        <v>5452</v>
      </c>
      <c r="E881" s="1192"/>
      <c r="F881" s="1193"/>
      <c r="G881" s="3981"/>
      <c r="H881" s="3949"/>
    </row>
    <row r="882" spans="1:8" ht="38.25">
      <c r="A882" s="1114"/>
      <c r="B882" s="1115"/>
      <c r="C882" s="1191"/>
      <c r="D882" s="1190" t="s">
        <v>5453</v>
      </c>
      <c r="E882" s="1192"/>
      <c r="F882" s="1193"/>
      <c r="G882" s="3981"/>
      <c r="H882" s="3949"/>
    </row>
    <row r="883" spans="1:8" ht="38.25">
      <c r="A883" s="1114"/>
      <c r="B883" s="1115"/>
      <c r="C883" s="1191"/>
      <c r="D883" s="1190" t="s">
        <v>5454</v>
      </c>
      <c r="E883" s="1192"/>
      <c r="F883" s="1193"/>
      <c r="G883" s="3981"/>
      <c r="H883" s="3949"/>
    </row>
    <row r="884" spans="1:8" ht="25.5">
      <c r="A884" s="1114"/>
      <c r="B884" s="1115"/>
      <c r="C884" s="1191"/>
      <c r="D884" s="1190" t="s">
        <v>5455</v>
      </c>
      <c r="E884" s="1192"/>
      <c r="F884" s="1193"/>
      <c r="G884" s="3981"/>
      <c r="H884" s="3949"/>
    </row>
    <row r="885" spans="1:8">
      <c r="A885" s="1114"/>
      <c r="B885" s="1115"/>
      <c r="C885" s="1191"/>
      <c r="D885" s="1190" t="s">
        <v>5456</v>
      </c>
      <c r="E885" s="1192"/>
      <c r="F885" s="1193"/>
      <c r="G885" s="3981"/>
      <c r="H885" s="3949"/>
    </row>
    <row r="886" spans="1:8" ht="25.5">
      <c r="A886" s="1114"/>
      <c r="B886" s="1115"/>
      <c r="C886" s="1191"/>
      <c r="D886" s="1190" t="s">
        <v>5457</v>
      </c>
      <c r="E886" s="1192"/>
      <c r="F886" s="1193"/>
      <c r="G886" s="3981"/>
      <c r="H886" s="3949"/>
    </row>
    <row r="887" spans="1:8">
      <c r="A887" s="1114"/>
      <c r="B887" s="1115"/>
      <c r="C887" s="1191"/>
      <c r="D887" s="1190" t="s">
        <v>5458</v>
      </c>
      <c r="E887" s="1192"/>
      <c r="F887" s="1193"/>
      <c r="G887" s="3981"/>
      <c r="H887" s="3949"/>
    </row>
    <row r="888" spans="1:8">
      <c r="A888" s="1114"/>
      <c r="B888" s="1115"/>
      <c r="C888" s="1191"/>
      <c r="D888" s="1190" t="s">
        <v>5459</v>
      </c>
      <c r="E888" s="1192"/>
      <c r="F888" s="1193"/>
      <c r="G888" s="3981"/>
      <c r="H888" s="3949"/>
    </row>
    <row r="889" spans="1:8" ht="25.5">
      <c r="A889" s="1114"/>
      <c r="B889" s="1115"/>
      <c r="C889" s="1191"/>
      <c r="D889" s="1190" t="s">
        <v>5460</v>
      </c>
      <c r="E889" s="1192"/>
      <c r="F889" s="1193"/>
      <c r="G889" s="3981"/>
      <c r="H889" s="3949"/>
    </row>
    <row r="890" spans="1:8" ht="38.25">
      <c r="A890" s="1114"/>
      <c r="B890" s="1115"/>
      <c r="C890" s="1191"/>
      <c r="D890" s="1190" t="s">
        <v>5461</v>
      </c>
      <c r="E890" s="1192"/>
      <c r="F890" s="1193"/>
      <c r="G890" s="3981"/>
      <c r="H890" s="3949"/>
    </row>
    <row r="891" spans="1:8" ht="25.5">
      <c r="A891" s="1114"/>
      <c r="B891" s="1115"/>
      <c r="C891" s="1191"/>
      <c r="D891" s="1190" t="s">
        <v>5462</v>
      </c>
      <c r="E891" s="1192"/>
      <c r="F891" s="1193"/>
      <c r="G891" s="3981"/>
      <c r="H891" s="3949"/>
    </row>
    <row r="892" spans="1:8">
      <c r="A892" s="1114"/>
      <c r="B892" s="1115"/>
      <c r="C892" s="1191"/>
      <c r="D892" s="1203"/>
      <c r="E892" s="1192"/>
      <c r="F892" s="1193"/>
      <c r="G892" s="3981"/>
      <c r="H892" s="3949"/>
    </row>
    <row r="893" spans="1:8">
      <c r="A893" s="3270" t="s">
        <v>4797</v>
      </c>
      <c r="B893" s="3271">
        <v>2</v>
      </c>
      <c r="C893" s="3272">
        <v>27</v>
      </c>
      <c r="D893" s="3273" t="s">
        <v>5463</v>
      </c>
      <c r="E893" s="3272" t="s">
        <v>200</v>
      </c>
      <c r="F893" s="3274">
        <v>1</v>
      </c>
      <c r="G893" s="3275">
        <v>0</v>
      </c>
      <c r="H893" s="3935">
        <f>ROUND((G893*F893),2)</f>
        <v>0</v>
      </c>
    </row>
    <row r="894" spans="1:8" ht="38.25">
      <c r="A894" s="1114"/>
      <c r="B894" s="1115"/>
      <c r="C894" s="1191"/>
      <c r="D894" s="1190" t="s">
        <v>5464</v>
      </c>
      <c r="E894" s="1192"/>
      <c r="F894" s="1193"/>
      <c r="G894" s="3981"/>
      <c r="H894" s="3949"/>
    </row>
    <row r="895" spans="1:8" ht="38.25">
      <c r="A895" s="1114"/>
      <c r="B895" s="1115"/>
      <c r="C895" s="1191"/>
      <c r="D895" s="1190" t="s">
        <v>5465</v>
      </c>
      <c r="E895" s="1192"/>
      <c r="F895" s="1193"/>
      <c r="G895" s="3981"/>
      <c r="H895" s="3949"/>
    </row>
    <row r="896" spans="1:8" ht="25.5">
      <c r="A896" s="1114"/>
      <c r="B896" s="1115"/>
      <c r="C896" s="1191"/>
      <c r="D896" s="1190" t="s">
        <v>5466</v>
      </c>
      <c r="E896" s="1192"/>
      <c r="F896" s="1193"/>
      <c r="G896" s="3981"/>
      <c r="H896" s="3949"/>
    </row>
    <row r="897" spans="3:8" ht="25.5">
      <c r="C897" s="1191"/>
      <c r="D897" s="1190" t="s">
        <v>5467</v>
      </c>
      <c r="E897" s="1192"/>
      <c r="F897" s="1193"/>
      <c r="G897" s="3981"/>
      <c r="H897" s="3949"/>
    </row>
    <row r="898" spans="3:8" ht="38.25">
      <c r="C898" s="1191"/>
      <c r="D898" s="1190" t="s">
        <v>5468</v>
      </c>
      <c r="E898" s="1192"/>
      <c r="F898" s="1193"/>
      <c r="G898" s="3981"/>
      <c r="H898" s="3949"/>
    </row>
    <row r="899" spans="3:8" ht="25.5">
      <c r="C899" s="1191"/>
      <c r="D899" s="1190" t="s">
        <v>5469</v>
      </c>
      <c r="E899" s="1192"/>
      <c r="F899" s="1193"/>
      <c r="G899" s="3981"/>
      <c r="H899" s="3949"/>
    </row>
    <row r="900" spans="3:8" ht="38.25">
      <c r="C900" s="1191"/>
      <c r="D900" s="1190" t="s">
        <v>5470</v>
      </c>
      <c r="E900" s="1192"/>
      <c r="F900" s="1193"/>
      <c r="G900" s="3981"/>
      <c r="H900" s="3949"/>
    </row>
    <row r="901" spans="3:8" ht="51">
      <c r="C901" s="1191"/>
      <c r="D901" s="1190" t="s">
        <v>5471</v>
      </c>
      <c r="E901" s="1192"/>
      <c r="F901" s="1193"/>
      <c r="G901" s="3981"/>
      <c r="H901" s="3949"/>
    </row>
    <row r="902" spans="3:8" ht="25.5">
      <c r="C902" s="1191"/>
      <c r="D902" s="1190" t="s">
        <v>5472</v>
      </c>
      <c r="E902" s="1192"/>
      <c r="F902" s="1193"/>
      <c r="G902" s="3981"/>
      <c r="H902" s="3949"/>
    </row>
    <row r="903" spans="3:8" ht="25.5">
      <c r="C903" s="1191"/>
      <c r="D903" s="1190" t="s">
        <v>5473</v>
      </c>
      <c r="E903" s="1192"/>
      <c r="F903" s="1193"/>
      <c r="G903" s="3981"/>
      <c r="H903" s="3949"/>
    </row>
    <row r="904" spans="3:8" ht="25.5">
      <c r="C904" s="1191"/>
      <c r="D904" s="1190" t="s">
        <v>5474</v>
      </c>
      <c r="E904" s="1192"/>
      <c r="F904" s="1193"/>
      <c r="G904" s="3981"/>
      <c r="H904" s="3949"/>
    </row>
    <row r="905" spans="3:8" ht="25.5">
      <c r="C905" s="1191"/>
      <c r="D905" s="1190" t="s">
        <v>5475</v>
      </c>
      <c r="E905" s="1192"/>
      <c r="F905" s="1193"/>
      <c r="G905" s="3981"/>
      <c r="H905" s="3949"/>
    </row>
    <row r="906" spans="3:8" ht="25.5">
      <c r="C906" s="1191"/>
      <c r="D906" s="1190" t="s">
        <v>5476</v>
      </c>
      <c r="E906" s="1192"/>
      <c r="F906" s="1193"/>
      <c r="G906" s="3981"/>
      <c r="H906" s="3949"/>
    </row>
    <row r="907" spans="3:8">
      <c r="C907" s="1191"/>
      <c r="D907" s="1190" t="s">
        <v>5477</v>
      </c>
      <c r="E907" s="1192"/>
      <c r="F907" s="1193"/>
      <c r="G907" s="3981"/>
      <c r="H907" s="3949"/>
    </row>
    <row r="908" spans="3:8" ht="38.25">
      <c r="C908" s="1191"/>
      <c r="D908" s="1190" t="s">
        <v>5478</v>
      </c>
      <c r="E908" s="1192"/>
      <c r="F908" s="1193"/>
      <c r="G908" s="3981"/>
      <c r="H908" s="3949"/>
    </row>
    <row r="909" spans="3:8">
      <c r="C909" s="1191"/>
      <c r="D909" s="1190"/>
      <c r="E909" s="1192"/>
      <c r="F909" s="1193"/>
      <c r="G909" s="3981"/>
      <c r="H909" s="3949"/>
    </row>
    <row r="910" spans="3:8">
      <c r="C910" s="1191"/>
      <c r="D910" s="1190" t="s">
        <v>5479</v>
      </c>
      <c r="E910" s="1192"/>
      <c r="F910" s="1193"/>
      <c r="G910" s="3981"/>
      <c r="H910" s="3949"/>
    </row>
    <row r="911" spans="3:8">
      <c r="C911" s="1191"/>
      <c r="D911" s="1190" t="s">
        <v>5480</v>
      </c>
      <c r="E911" s="1192"/>
      <c r="F911" s="1193"/>
      <c r="G911" s="3981"/>
      <c r="H911" s="3949"/>
    </row>
    <row r="912" spans="3:8">
      <c r="C912" s="1191"/>
      <c r="D912" s="1190" t="s">
        <v>5481</v>
      </c>
      <c r="E912" s="1192"/>
      <c r="F912" s="1193"/>
      <c r="G912" s="3981"/>
      <c r="H912" s="3949"/>
    </row>
    <row r="913" spans="3:8">
      <c r="C913" s="1191"/>
      <c r="D913" s="1190" t="s">
        <v>5482</v>
      </c>
      <c r="E913" s="1192"/>
      <c r="F913" s="1193"/>
      <c r="G913" s="3981"/>
      <c r="H913" s="3949"/>
    </row>
    <row r="914" spans="3:8">
      <c r="C914" s="1191"/>
      <c r="D914" s="1190" t="s">
        <v>5483</v>
      </c>
      <c r="E914" s="1192"/>
      <c r="F914" s="1193"/>
      <c r="G914" s="3981"/>
      <c r="H914" s="3949"/>
    </row>
    <row r="915" spans="3:8">
      <c r="C915" s="1191"/>
      <c r="D915" s="1190" t="s">
        <v>5484</v>
      </c>
      <c r="E915" s="1192"/>
      <c r="F915" s="1193"/>
      <c r="G915" s="3981"/>
      <c r="H915" s="3949"/>
    </row>
    <row r="916" spans="3:8">
      <c r="C916" s="1191"/>
      <c r="D916" s="1190" t="s">
        <v>5485</v>
      </c>
      <c r="E916" s="1192"/>
      <c r="F916" s="1193"/>
      <c r="G916" s="3981"/>
      <c r="H916" s="3949"/>
    </row>
    <row r="917" spans="3:8">
      <c r="C917" s="1191"/>
      <c r="D917" s="1190" t="s">
        <v>5486</v>
      </c>
      <c r="E917" s="1192"/>
      <c r="F917" s="1193"/>
      <c r="G917" s="3981"/>
      <c r="H917" s="3949"/>
    </row>
    <row r="918" spans="3:8">
      <c r="C918" s="1191"/>
      <c r="D918" s="1190" t="s">
        <v>5487</v>
      </c>
      <c r="E918" s="1192"/>
      <c r="F918" s="1193"/>
      <c r="G918" s="3981"/>
      <c r="H918" s="3949"/>
    </row>
    <row r="919" spans="3:8">
      <c r="C919" s="1191"/>
      <c r="D919" s="1190" t="s">
        <v>5488</v>
      </c>
      <c r="E919" s="1192"/>
      <c r="F919" s="1193"/>
      <c r="G919" s="3981"/>
      <c r="H919" s="3949"/>
    </row>
    <row r="920" spans="3:8">
      <c r="C920" s="1191"/>
      <c r="D920" s="1190" t="s">
        <v>5489</v>
      </c>
      <c r="E920" s="1192"/>
      <c r="F920" s="1193"/>
      <c r="G920" s="3981"/>
      <c r="H920" s="3949"/>
    </row>
    <row r="921" spans="3:8">
      <c r="C921" s="1191"/>
      <c r="D921" s="1190" t="s">
        <v>5490</v>
      </c>
      <c r="E921" s="1192"/>
      <c r="F921" s="1193"/>
      <c r="G921" s="3981"/>
      <c r="H921" s="3949"/>
    </row>
    <row r="922" spans="3:8">
      <c r="C922" s="1191"/>
      <c r="D922" s="1190" t="s">
        <v>5491</v>
      </c>
      <c r="E922" s="1192"/>
      <c r="F922" s="1193"/>
      <c r="G922" s="3981"/>
      <c r="H922" s="3949"/>
    </row>
    <row r="923" spans="3:8">
      <c r="C923" s="1191"/>
      <c r="D923" s="1190" t="s">
        <v>5492</v>
      </c>
      <c r="E923" s="1192"/>
      <c r="F923" s="1193"/>
      <c r="G923" s="3981"/>
      <c r="H923" s="3949"/>
    </row>
    <row r="924" spans="3:8">
      <c r="C924" s="1191"/>
      <c r="D924" s="1190" t="s">
        <v>5493</v>
      </c>
      <c r="E924" s="1192"/>
      <c r="F924" s="1193"/>
      <c r="G924" s="3981"/>
      <c r="H924" s="3949"/>
    </row>
    <row r="925" spans="3:8">
      <c r="C925" s="1191"/>
      <c r="D925" s="1190"/>
      <c r="E925" s="1192"/>
      <c r="F925" s="1193"/>
      <c r="G925" s="3981"/>
      <c r="H925" s="3949"/>
    </row>
    <row r="926" spans="3:8">
      <c r="C926" s="1191"/>
      <c r="D926" s="1190" t="s">
        <v>5494</v>
      </c>
      <c r="E926" s="1192"/>
      <c r="F926" s="1193"/>
      <c r="G926" s="3981"/>
      <c r="H926" s="3949"/>
    </row>
    <row r="927" spans="3:8">
      <c r="C927" s="1191"/>
      <c r="D927" s="1190" t="s">
        <v>5495</v>
      </c>
      <c r="E927" s="1192"/>
      <c r="F927" s="1193"/>
      <c r="G927" s="3981"/>
      <c r="H927" s="3949"/>
    </row>
    <row r="928" spans="3:8">
      <c r="C928" s="1191"/>
      <c r="D928" s="1190" t="s">
        <v>5496</v>
      </c>
      <c r="E928" s="1192"/>
      <c r="F928" s="1193"/>
      <c r="G928" s="3981"/>
      <c r="H928" s="3949"/>
    </row>
    <row r="929" spans="1:8">
      <c r="A929" s="1114"/>
      <c r="B929" s="1115"/>
      <c r="C929" s="1191"/>
      <c r="D929" s="1190" t="s">
        <v>5497</v>
      </c>
      <c r="E929" s="1192"/>
      <c r="F929" s="1193"/>
      <c r="G929" s="3981"/>
      <c r="H929" s="3949"/>
    </row>
    <row r="930" spans="1:8">
      <c r="A930" s="1114"/>
      <c r="B930" s="1115"/>
      <c r="C930" s="1191"/>
      <c r="D930" s="1203"/>
      <c r="E930" s="1192"/>
      <c r="F930" s="1193"/>
      <c r="G930" s="3981"/>
      <c r="H930" s="3949"/>
    </row>
    <row r="931" spans="1:8">
      <c r="A931" s="1114"/>
      <c r="B931" s="1115"/>
      <c r="C931" s="1191"/>
      <c r="D931" s="1190" t="s">
        <v>5498</v>
      </c>
      <c r="E931" s="1192"/>
      <c r="F931" s="1193"/>
      <c r="G931" s="3981"/>
      <c r="H931" s="3949"/>
    </row>
    <row r="932" spans="1:8" ht="25.5">
      <c r="A932" s="1114"/>
      <c r="B932" s="1115"/>
      <c r="C932" s="1191"/>
      <c r="D932" s="1190" t="s">
        <v>5499</v>
      </c>
      <c r="E932" s="1192"/>
      <c r="F932" s="1193"/>
      <c r="G932" s="3981"/>
      <c r="H932" s="3949"/>
    </row>
    <row r="933" spans="1:8" ht="38.25">
      <c r="A933" s="1114"/>
      <c r="B933" s="1115"/>
      <c r="C933" s="1191"/>
      <c r="D933" s="1190" t="s">
        <v>5500</v>
      </c>
      <c r="E933" s="1192"/>
      <c r="F933" s="1193"/>
      <c r="G933" s="3981"/>
      <c r="H933" s="3949"/>
    </row>
    <row r="934" spans="1:8" ht="38.25">
      <c r="A934" s="1114"/>
      <c r="B934" s="1115"/>
      <c r="C934" s="1191"/>
      <c r="D934" s="1190" t="s">
        <v>5501</v>
      </c>
      <c r="E934" s="1192"/>
      <c r="F934" s="1193"/>
      <c r="G934" s="3981"/>
      <c r="H934" s="3949"/>
    </row>
    <row r="935" spans="1:8">
      <c r="A935" s="1114"/>
      <c r="B935" s="1115"/>
      <c r="C935" s="1115"/>
      <c r="D935" s="1174"/>
      <c r="E935" s="1175"/>
      <c r="F935" s="1176"/>
      <c r="G935" s="1113"/>
      <c r="H935" s="3942"/>
    </row>
    <row r="936" spans="1:8">
      <c r="A936" s="3270" t="s">
        <v>4797</v>
      </c>
      <c r="B936" s="3271">
        <v>2</v>
      </c>
      <c r="C936" s="3283">
        <v>28</v>
      </c>
      <c r="D936" s="3273" t="s">
        <v>5502</v>
      </c>
      <c r="E936" s="3283" t="s">
        <v>200</v>
      </c>
      <c r="F936" s="3285">
        <v>1</v>
      </c>
      <c r="G936" s="3275">
        <v>0</v>
      </c>
      <c r="H936" s="3943">
        <f>ROUND((G936*F936),2)</f>
        <v>0</v>
      </c>
    </row>
    <row r="937" spans="1:8">
      <c r="A937" s="1114"/>
      <c r="B937" s="1115"/>
      <c r="C937" s="1191"/>
      <c r="D937" s="1203"/>
      <c r="E937" s="1192"/>
      <c r="F937" s="1193"/>
      <c r="G937" s="3981"/>
      <c r="H937" s="3949"/>
    </row>
    <row r="938" spans="1:8" ht="191.25">
      <c r="A938" s="1114"/>
      <c r="B938" s="1115"/>
      <c r="C938" s="1191"/>
      <c r="D938" s="1189" t="s">
        <v>5503</v>
      </c>
      <c r="E938" s="1192"/>
      <c r="F938" s="1193"/>
      <c r="G938" s="3981"/>
      <c r="H938" s="3949"/>
    </row>
    <row r="939" spans="1:8">
      <c r="A939" s="1114"/>
      <c r="B939" s="1115"/>
      <c r="C939" s="1191"/>
      <c r="D939" s="1190" t="s">
        <v>5504</v>
      </c>
      <c r="E939" s="1192"/>
      <c r="F939" s="1193"/>
      <c r="G939" s="3981"/>
      <c r="H939" s="3949"/>
    </row>
    <row r="940" spans="1:8">
      <c r="A940" s="1114"/>
      <c r="B940" s="1115"/>
      <c r="C940" s="1191"/>
      <c r="D940" s="1190"/>
      <c r="E940" s="1192"/>
      <c r="F940" s="1193"/>
      <c r="G940" s="3981"/>
      <c r="H940" s="3949"/>
    </row>
    <row r="941" spans="1:8">
      <c r="A941" s="1114"/>
      <c r="B941" s="1115"/>
      <c r="C941" s="1191"/>
      <c r="D941" s="1189" t="s">
        <v>5505</v>
      </c>
      <c r="E941" s="1192"/>
      <c r="F941" s="1193"/>
      <c r="G941" s="3981"/>
      <c r="H941" s="3949"/>
    </row>
    <row r="942" spans="1:8" ht="38.25">
      <c r="A942" s="1114"/>
      <c r="B942" s="1115"/>
      <c r="C942" s="1191"/>
      <c r="D942" s="1190" t="s">
        <v>5506</v>
      </c>
      <c r="E942" s="1192"/>
      <c r="F942" s="1193"/>
      <c r="G942" s="3981"/>
      <c r="H942" s="3949"/>
    </row>
    <row r="943" spans="1:8">
      <c r="A943" s="1114"/>
      <c r="B943" s="1115"/>
      <c r="C943" s="1191"/>
      <c r="D943" s="1190" t="s">
        <v>5507</v>
      </c>
      <c r="E943" s="1192"/>
      <c r="F943" s="1193"/>
      <c r="G943" s="3981"/>
      <c r="H943" s="3949"/>
    </row>
    <row r="944" spans="1:8" ht="38.25">
      <c r="A944" s="1114"/>
      <c r="B944" s="1115"/>
      <c r="C944" s="1191"/>
      <c r="D944" s="1190" t="s">
        <v>5508</v>
      </c>
      <c r="E944" s="1192"/>
      <c r="F944" s="1193"/>
      <c r="G944" s="3981"/>
      <c r="H944" s="3949"/>
    </row>
    <row r="945" spans="1:8">
      <c r="A945" s="1114"/>
      <c r="B945" s="1115"/>
      <c r="C945" s="1191"/>
      <c r="D945" s="1190" t="s">
        <v>5509</v>
      </c>
      <c r="E945" s="1192"/>
      <c r="F945" s="1193"/>
      <c r="G945" s="3981"/>
      <c r="H945" s="3949"/>
    </row>
    <row r="946" spans="1:8" ht="25.5">
      <c r="A946" s="1114"/>
      <c r="B946" s="1115"/>
      <c r="C946" s="1191"/>
      <c r="D946" s="1190" t="s">
        <v>5510</v>
      </c>
      <c r="E946" s="1192"/>
      <c r="F946" s="1193"/>
      <c r="G946" s="3981"/>
      <c r="H946" s="3949"/>
    </row>
    <row r="947" spans="1:8" ht="25.5">
      <c r="A947" s="1114"/>
      <c r="B947" s="1115"/>
      <c r="C947" s="1191"/>
      <c r="D947" s="1190" t="s">
        <v>5511</v>
      </c>
      <c r="E947" s="1192"/>
      <c r="F947" s="1193"/>
      <c r="G947" s="3981"/>
      <c r="H947" s="3949"/>
    </row>
    <row r="948" spans="1:8">
      <c r="A948" s="1114"/>
      <c r="B948" s="1115"/>
      <c r="C948" s="1191"/>
      <c r="D948" s="1190" t="s">
        <v>5512</v>
      </c>
      <c r="E948" s="1192"/>
      <c r="F948" s="1193"/>
      <c r="G948" s="3981"/>
      <c r="H948" s="3949"/>
    </row>
    <row r="949" spans="1:8">
      <c r="A949" s="1114"/>
      <c r="B949" s="1115"/>
      <c r="C949" s="1191"/>
      <c r="D949" s="1190" t="s">
        <v>5513</v>
      </c>
      <c r="E949" s="1192"/>
      <c r="F949" s="1193"/>
      <c r="G949" s="3981"/>
      <c r="H949" s="3949"/>
    </row>
    <row r="950" spans="1:8">
      <c r="A950" s="1114"/>
      <c r="B950" s="1115"/>
      <c r="C950" s="1191"/>
      <c r="D950" s="1189" t="s">
        <v>5514</v>
      </c>
      <c r="E950" s="1192"/>
      <c r="F950" s="1193"/>
      <c r="G950" s="3981"/>
      <c r="H950" s="3949"/>
    </row>
    <row r="951" spans="1:8" ht="25.5">
      <c r="A951" s="1114"/>
      <c r="B951" s="1115"/>
      <c r="C951" s="1191"/>
      <c r="D951" s="1189" t="s">
        <v>5515</v>
      </c>
      <c r="E951" s="1192"/>
      <c r="F951" s="1193"/>
      <c r="G951" s="3981"/>
      <c r="H951" s="3949"/>
    </row>
    <row r="952" spans="1:8" ht="25.5">
      <c r="A952" s="1114"/>
      <c r="B952" s="1115"/>
      <c r="C952" s="1191"/>
      <c r="D952" s="1190" t="s">
        <v>5516</v>
      </c>
      <c r="E952" s="1192"/>
      <c r="F952" s="1193"/>
      <c r="G952" s="3981"/>
      <c r="H952" s="3949"/>
    </row>
    <row r="953" spans="1:8">
      <c r="A953" s="1114"/>
      <c r="B953" s="1115"/>
      <c r="C953" s="1191"/>
      <c r="D953" s="1190"/>
      <c r="E953" s="1192"/>
      <c r="F953" s="1193"/>
      <c r="G953" s="3981"/>
      <c r="H953" s="3949"/>
    </row>
    <row r="954" spans="1:8">
      <c r="A954" s="1114"/>
      <c r="B954" s="1115"/>
      <c r="C954" s="1191"/>
      <c r="D954" s="1190" t="s">
        <v>5504</v>
      </c>
      <c r="E954" s="1192"/>
      <c r="F954" s="1193"/>
      <c r="G954" s="3981"/>
      <c r="H954" s="3949"/>
    </row>
    <row r="955" spans="1:8">
      <c r="A955" s="1114"/>
      <c r="B955" s="1115"/>
      <c r="C955" s="1191"/>
      <c r="D955" s="1190"/>
      <c r="E955" s="1192"/>
      <c r="F955" s="1193"/>
      <c r="G955" s="3981"/>
      <c r="H955" s="3949"/>
    </row>
    <row r="956" spans="1:8">
      <c r="A956" s="1114"/>
      <c r="B956" s="1115"/>
      <c r="C956" s="1191"/>
      <c r="D956" s="1190" t="s">
        <v>5517</v>
      </c>
      <c r="E956" s="1192"/>
      <c r="F956" s="1193"/>
      <c r="G956" s="3981"/>
      <c r="H956" s="3949"/>
    </row>
    <row r="957" spans="1:8">
      <c r="A957" s="1114"/>
      <c r="B957" s="1115"/>
      <c r="C957" s="1191"/>
      <c r="D957" s="1190"/>
      <c r="E957" s="1192"/>
      <c r="F957" s="1193"/>
      <c r="G957" s="3981"/>
      <c r="H957" s="3949"/>
    </row>
    <row r="958" spans="1:8">
      <c r="A958" s="3270" t="s">
        <v>4797</v>
      </c>
      <c r="B958" s="3271">
        <v>2</v>
      </c>
      <c r="C958" s="3272" t="s">
        <v>5518</v>
      </c>
      <c r="D958" s="3273" t="s">
        <v>5390</v>
      </c>
      <c r="E958" s="3272" t="s">
        <v>525</v>
      </c>
      <c r="F958" s="3274">
        <v>1</v>
      </c>
      <c r="G958" s="3275">
        <v>0</v>
      </c>
      <c r="H958" s="3935">
        <f>G958*F958</f>
        <v>0</v>
      </c>
    </row>
    <row r="959" spans="1:8" ht="89.25">
      <c r="A959" s="1114"/>
      <c r="B959" s="1115"/>
      <c r="C959" s="1191"/>
      <c r="D959" s="1189" t="s">
        <v>5519</v>
      </c>
      <c r="E959" s="1192"/>
      <c r="F959" s="1193"/>
      <c r="G959" s="3986"/>
      <c r="H959" s="3951"/>
    </row>
    <row r="960" spans="1:8">
      <c r="A960" s="1114"/>
      <c r="B960" s="1115"/>
      <c r="C960" s="1191"/>
      <c r="D960" s="1189" t="s">
        <v>5392</v>
      </c>
      <c r="E960" s="1192"/>
      <c r="F960" s="1193"/>
      <c r="G960" s="3986"/>
      <c r="H960" s="3951"/>
    </row>
    <row r="961" spans="1:8">
      <c r="A961" s="1114"/>
      <c r="B961" s="1115"/>
      <c r="C961" s="1191"/>
      <c r="D961" s="1189"/>
      <c r="E961" s="1192"/>
      <c r="F961" s="1193"/>
      <c r="G961" s="3986"/>
      <c r="H961" s="3951"/>
    </row>
    <row r="962" spans="1:8">
      <c r="A962" s="3270" t="s">
        <v>4797</v>
      </c>
      <c r="B962" s="3271">
        <v>2</v>
      </c>
      <c r="C962" s="3272" t="s">
        <v>5520</v>
      </c>
      <c r="D962" s="3273" t="s">
        <v>5521</v>
      </c>
      <c r="E962" s="3272" t="s">
        <v>525</v>
      </c>
      <c r="F962" s="3274">
        <v>1</v>
      </c>
      <c r="G962" s="3275">
        <v>0</v>
      </c>
      <c r="H962" s="3935">
        <f>G962*F962</f>
        <v>0</v>
      </c>
    </row>
    <row r="963" spans="1:8" ht="76.5">
      <c r="A963" s="1114"/>
      <c r="B963" s="1115"/>
      <c r="C963" s="1191"/>
      <c r="D963" s="1189" t="s">
        <v>5522</v>
      </c>
      <c r="E963" s="1192"/>
      <c r="F963" s="1193"/>
      <c r="G963" s="3986"/>
      <c r="H963" s="3951"/>
    </row>
    <row r="964" spans="1:8">
      <c r="A964" s="1114"/>
      <c r="B964" s="1115"/>
      <c r="C964" s="1191"/>
      <c r="D964" s="1189" t="s">
        <v>5523</v>
      </c>
      <c r="E964" s="1192"/>
      <c r="F964" s="1193"/>
      <c r="G964" s="3986"/>
      <c r="H964" s="3951"/>
    </row>
    <row r="965" spans="1:8">
      <c r="A965" s="1114"/>
      <c r="B965" s="1115"/>
      <c r="C965" s="1191"/>
      <c r="D965" s="1189"/>
      <c r="E965" s="1192"/>
      <c r="F965" s="1193"/>
      <c r="G965" s="3986"/>
      <c r="H965" s="3951"/>
    </row>
    <row r="966" spans="1:8">
      <c r="A966" s="3270" t="s">
        <v>4797</v>
      </c>
      <c r="B966" s="3271">
        <v>2</v>
      </c>
      <c r="C966" s="3272" t="s">
        <v>5524</v>
      </c>
      <c r="D966" s="3273" t="s">
        <v>5525</v>
      </c>
      <c r="E966" s="3272" t="s">
        <v>525</v>
      </c>
      <c r="F966" s="3274">
        <v>1</v>
      </c>
      <c r="G966" s="3275">
        <v>0</v>
      </c>
      <c r="H966" s="3935">
        <f>G966*F966</f>
        <v>0</v>
      </c>
    </row>
    <row r="967" spans="1:8" ht="63.75">
      <c r="A967" s="1114"/>
      <c r="B967" s="1115"/>
      <c r="C967" s="1191"/>
      <c r="D967" s="1189" t="s">
        <v>5526</v>
      </c>
      <c r="E967" s="1192"/>
      <c r="F967" s="1193"/>
      <c r="G967" s="3986"/>
      <c r="H967" s="3951"/>
    </row>
    <row r="968" spans="1:8">
      <c r="A968" s="1114"/>
      <c r="B968" s="1115"/>
      <c r="C968" s="1191"/>
      <c r="D968" s="1189" t="s">
        <v>5385</v>
      </c>
      <c r="E968" s="1192"/>
      <c r="F968" s="1193"/>
      <c r="G968" s="3986"/>
      <c r="H968" s="3951"/>
    </row>
    <row r="969" spans="1:8">
      <c r="A969" s="1114"/>
      <c r="B969" s="1115"/>
      <c r="C969" s="1191"/>
      <c r="D969" s="1189"/>
      <c r="E969" s="1192"/>
      <c r="F969" s="1193"/>
      <c r="G969" s="3986"/>
      <c r="H969" s="3951"/>
    </row>
    <row r="970" spans="1:8">
      <c r="A970" s="3270" t="s">
        <v>4797</v>
      </c>
      <c r="B970" s="3271">
        <v>2</v>
      </c>
      <c r="C970" s="3272" t="s">
        <v>5527</v>
      </c>
      <c r="D970" s="3273" t="s">
        <v>5347</v>
      </c>
      <c r="E970" s="3272" t="s">
        <v>525</v>
      </c>
      <c r="F970" s="3274">
        <v>1</v>
      </c>
      <c r="G970" s="3275">
        <v>0</v>
      </c>
      <c r="H970" s="3935">
        <f>G970*F970</f>
        <v>0</v>
      </c>
    </row>
    <row r="971" spans="1:8" ht="51">
      <c r="A971" s="1114"/>
      <c r="B971" s="1115"/>
      <c r="C971" s="1191"/>
      <c r="D971" s="1189" t="s">
        <v>5528</v>
      </c>
      <c r="E971" s="1192"/>
      <c r="F971" s="1193"/>
      <c r="G971" s="3986"/>
      <c r="H971" s="3951"/>
    </row>
    <row r="972" spans="1:8">
      <c r="A972" s="1114"/>
      <c r="B972" s="1115"/>
      <c r="C972" s="1191"/>
      <c r="D972" s="1189" t="s">
        <v>5529</v>
      </c>
      <c r="E972" s="1192"/>
      <c r="F972" s="1193"/>
      <c r="G972" s="3986"/>
      <c r="H972" s="3951"/>
    </row>
    <row r="973" spans="1:8">
      <c r="A973" s="1114"/>
      <c r="B973" s="1115"/>
      <c r="C973" s="1191"/>
      <c r="D973" s="1189"/>
      <c r="E973" s="1192"/>
      <c r="F973" s="1193"/>
      <c r="G973" s="3986"/>
      <c r="H973" s="3951"/>
    </row>
    <row r="974" spans="1:8">
      <c r="A974" s="3270" t="s">
        <v>4797</v>
      </c>
      <c r="B974" s="3271">
        <v>2</v>
      </c>
      <c r="C974" s="3272" t="s">
        <v>5530</v>
      </c>
      <c r="D974" s="3273" t="s">
        <v>5413</v>
      </c>
      <c r="E974" s="3272" t="s">
        <v>525</v>
      </c>
      <c r="F974" s="3274">
        <v>1</v>
      </c>
      <c r="G974" s="3275">
        <v>0</v>
      </c>
      <c r="H974" s="3935">
        <f>G974*F974</f>
        <v>0</v>
      </c>
    </row>
    <row r="975" spans="1:8" ht="102">
      <c r="A975" s="1114"/>
      <c r="B975" s="1115"/>
      <c r="C975" s="1191"/>
      <c r="D975" s="1189" t="s">
        <v>5531</v>
      </c>
      <c r="E975" s="1192"/>
      <c r="F975" s="1193"/>
      <c r="G975" s="3986"/>
      <c r="H975" s="3951"/>
    </row>
    <row r="976" spans="1:8">
      <c r="A976" s="1114"/>
      <c r="B976" s="1115"/>
      <c r="C976" s="1191"/>
      <c r="D976" s="1189" t="s">
        <v>5385</v>
      </c>
      <c r="E976" s="1192"/>
      <c r="F976" s="1193"/>
      <c r="G976" s="3986"/>
      <c r="H976" s="3951"/>
    </row>
    <row r="977" spans="1:8">
      <c r="A977" s="1114"/>
      <c r="B977" s="1115"/>
      <c r="C977" s="1191"/>
      <c r="D977" s="1189"/>
      <c r="E977" s="1192"/>
      <c r="F977" s="1193"/>
      <c r="G977" s="3986"/>
      <c r="H977" s="3951"/>
    </row>
    <row r="978" spans="1:8">
      <c r="A978" s="3270" t="s">
        <v>4797</v>
      </c>
      <c r="B978" s="3271">
        <v>2</v>
      </c>
      <c r="C978" s="3272" t="s">
        <v>5532</v>
      </c>
      <c r="D978" s="3273" t="s">
        <v>5415</v>
      </c>
      <c r="E978" s="3272" t="s">
        <v>525</v>
      </c>
      <c r="F978" s="3274">
        <v>1</v>
      </c>
      <c r="G978" s="3275">
        <v>0</v>
      </c>
      <c r="H978" s="3935">
        <f>G978*F978</f>
        <v>0</v>
      </c>
    </row>
    <row r="979" spans="1:8" ht="102">
      <c r="A979" s="1114"/>
      <c r="B979" s="1115"/>
      <c r="C979" s="1191"/>
      <c r="D979" s="1189" t="s">
        <v>5533</v>
      </c>
      <c r="E979" s="1192"/>
      <c r="F979" s="1193"/>
      <c r="G979" s="3986"/>
      <c r="H979" s="3951"/>
    </row>
    <row r="980" spans="1:8">
      <c r="A980" s="1114"/>
      <c r="B980" s="1115"/>
      <c r="C980" s="1191"/>
      <c r="D980" s="1189" t="s">
        <v>5385</v>
      </c>
      <c r="E980" s="1192"/>
      <c r="F980" s="1193"/>
      <c r="G980" s="3986"/>
      <c r="H980" s="3951"/>
    </row>
    <row r="981" spans="1:8">
      <c r="A981" s="1114"/>
      <c r="B981" s="1115"/>
      <c r="C981" s="1191"/>
      <c r="D981" s="1189"/>
      <c r="E981" s="1192"/>
      <c r="F981" s="1193"/>
      <c r="G981" s="3986"/>
      <c r="H981" s="3951"/>
    </row>
    <row r="982" spans="1:8">
      <c r="A982" s="3270" t="s">
        <v>4797</v>
      </c>
      <c r="B982" s="3271">
        <v>2</v>
      </c>
      <c r="C982" s="3272" t="s">
        <v>5534</v>
      </c>
      <c r="D982" s="3273" t="s">
        <v>5535</v>
      </c>
      <c r="E982" s="3272" t="s">
        <v>525</v>
      </c>
      <c r="F982" s="3274">
        <v>1</v>
      </c>
      <c r="G982" s="3275">
        <v>0</v>
      </c>
      <c r="H982" s="3935">
        <f>G982*F982</f>
        <v>0</v>
      </c>
    </row>
    <row r="983" spans="1:8" ht="51">
      <c r="A983" s="1114"/>
      <c r="B983" s="1115"/>
      <c r="C983" s="1191"/>
      <c r="D983" s="1189" t="s">
        <v>5536</v>
      </c>
      <c r="E983" s="1192"/>
      <c r="F983" s="1193"/>
      <c r="G983" s="3986"/>
      <c r="H983" s="3951"/>
    </row>
    <row r="984" spans="1:8">
      <c r="A984" s="1114"/>
      <c r="B984" s="1115"/>
      <c r="C984" s="1191"/>
      <c r="D984" s="1189" t="s">
        <v>5537</v>
      </c>
      <c r="E984" s="1192"/>
      <c r="F984" s="1193"/>
      <c r="G984" s="3986"/>
      <c r="H984" s="3951"/>
    </row>
    <row r="985" spans="1:8">
      <c r="A985" s="1114"/>
      <c r="B985" s="1115"/>
      <c r="C985" s="1191"/>
      <c r="D985" s="1189"/>
      <c r="E985" s="1192"/>
      <c r="F985" s="1193"/>
      <c r="G985" s="3986"/>
      <c r="H985" s="3951"/>
    </row>
    <row r="986" spans="1:8">
      <c r="A986" s="3270" t="s">
        <v>4797</v>
      </c>
      <c r="B986" s="3271">
        <v>2</v>
      </c>
      <c r="C986" s="3272" t="s">
        <v>5538</v>
      </c>
      <c r="D986" s="3273" t="s">
        <v>5539</v>
      </c>
      <c r="E986" s="3272" t="s">
        <v>525</v>
      </c>
      <c r="F986" s="3274">
        <v>1</v>
      </c>
      <c r="G986" s="3275">
        <v>0</v>
      </c>
      <c r="H986" s="3935">
        <f>G986*F986</f>
        <v>0</v>
      </c>
    </row>
    <row r="987" spans="1:8" ht="51">
      <c r="A987" s="1114"/>
      <c r="B987" s="1115"/>
      <c r="C987" s="1191"/>
      <c r="D987" s="1189" t="s">
        <v>5540</v>
      </c>
      <c r="E987" s="1192"/>
      <c r="F987" s="1193"/>
      <c r="G987" s="3986"/>
      <c r="H987" s="3951"/>
    </row>
    <row r="988" spans="1:8">
      <c r="A988" s="1114"/>
      <c r="B988" s="1115"/>
      <c r="C988" s="1191"/>
      <c r="D988" s="1189" t="s">
        <v>5385</v>
      </c>
      <c r="E988" s="1192"/>
      <c r="F988" s="1193"/>
      <c r="G988" s="3986"/>
      <c r="H988" s="3951"/>
    </row>
    <row r="989" spans="1:8">
      <c r="A989" s="1114"/>
      <c r="B989" s="1115"/>
      <c r="C989" s="1191"/>
      <c r="D989" s="1189"/>
      <c r="E989" s="1192"/>
      <c r="F989" s="1193"/>
      <c r="G989" s="3986"/>
      <c r="H989" s="3951"/>
    </row>
    <row r="990" spans="1:8">
      <c r="A990" s="3270" t="s">
        <v>4797</v>
      </c>
      <c r="B990" s="3271">
        <v>2</v>
      </c>
      <c r="C990" s="3272" t="s">
        <v>5541</v>
      </c>
      <c r="D990" s="3273" t="s">
        <v>5542</v>
      </c>
      <c r="E990" s="3272" t="s">
        <v>525</v>
      </c>
      <c r="F990" s="3274">
        <v>1</v>
      </c>
      <c r="G990" s="3275">
        <v>0</v>
      </c>
      <c r="H990" s="3935">
        <f>G990*F990</f>
        <v>0</v>
      </c>
    </row>
    <row r="991" spans="1:8" ht="38.25">
      <c r="A991" s="1114"/>
      <c r="B991" s="1115"/>
      <c r="C991" s="1191"/>
      <c r="D991" s="1189" t="s">
        <v>5543</v>
      </c>
      <c r="E991" s="1192"/>
      <c r="F991" s="1193"/>
      <c r="G991" s="3986"/>
      <c r="H991" s="3951"/>
    </row>
    <row r="992" spans="1:8">
      <c r="A992" s="1114"/>
      <c r="B992" s="1115"/>
      <c r="C992" s="1191"/>
      <c r="D992" s="1189" t="s">
        <v>5544</v>
      </c>
      <c r="E992" s="1192"/>
      <c r="F992" s="1193"/>
      <c r="G992" s="3986"/>
      <c r="H992" s="3951"/>
    </row>
    <row r="993" spans="1:8">
      <c r="A993" s="1114"/>
      <c r="B993" s="1115"/>
      <c r="C993" s="1191"/>
      <c r="D993" s="1189"/>
      <c r="E993" s="1192"/>
      <c r="F993" s="1193"/>
      <c r="G993" s="3986"/>
      <c r="H993" s="3951"/>
    </row>
    <row r="994" spans="1:8">
      <c r="A994" s="1114"/>
      <c r="B994" s="1115"/>
      <c r="C994" s="1191"/>
      <c r="D994" s="1189" t="s">
        <v>5545</v>
      </c>
      <c r="E994" s="1192"/>
      <c r="F994" s="1193"/>
      <c r="G994" s="3986"/>
      <c r="H994" s="3951"/>
    </row>
    <row r="995" spans="1:8">
      <c r="A995" s="1114"/>
      <c r="B995" s="1115"/>
      <c r="C995" s="1191"/>
      <c r="D995" s="1189"/>
      <c r="E995" s="1192"/>
      <c r="F995" s="1193"/>
      <c r="G995" s="3986"/>
      <c r="H995" s="3951"/>
    </row>
    <row r="996" spans="1:8">
      <c r="A996" s="3270" t="s">
        <v>4797</v>
      </c>
      <c r="B996" s="3271">
        <v>2</v>
      </c>
      <c r="C996" s="3272" t="s">
        <v>5546</v>
      </c>
      <c r="D996" s="3273" t="s">
        <v>5547</v>
      </c>
      <c r="E996" s="3272" t="s">
        <v>525</v>
      </c>
      <c r="F996" s="3274">
        <v>1</v>
      </c>
      <c r="G996" s="3275">
        <v>0</v>
      </c>
      <c r="H996" s="3935">
        <f>G996*F996</f>
        <v>0</v>
      </c>
    </row>
    <row r="997" spans="1:8" ht="38.25">
      <c r="A997" s="1114"/>
      <c r="B997" s="1115"/>
      <c r="C997" s="1191"/>
      <c r="D997" s="1189" t="s">
        <v>5548</v>
      </c>
      <c r="E997" s="1192"/>
      <c r="F997" s="1193"/>
      <c r="G997" s="3986"/>
      <c r="H997" s="3951"/>
    </row>
    <row r="998" spans="1:8">
      <c r="A998" s="1114"/>
      <c r="B998" s="1115"/>
      <c r="C998" s="1191"/>
      <c r="D998" s="1189" t="s">
        <v>5549</v>
      </c>
      <c r="E998" s="1192"/>
      <c r="F998" s="1193"/>
      <c r="G998" s="3986"/>
      <c r="H998" s="3951"/>
    </row>
    <row r="999" spans="1:8">
      <c r="A999" s="1114"/>
      <c r="B999" s="1115"/>
      <c r="C999" s="1191"/>
      <c r="D999" s="1189"/>
      <c r="E999" s="1192"/>
      <c r="F999" s="1193"/>
      <c r="G999" s="3986"/>
      <c r="H999" s="3951"/>
    </row>
    <row r="1000" spans="1:8">
      <c r="A1000" s="3270" t="s">
        <v>4797</v>
      </c>
      <c r="B1000" s="3271">
        <v>2</v>
      </c>
      <c r="C1000" s="3272" t="s">
        <v>5550</v>
      </c>
      <c r="D1000" s="3273" t="s">
        <v>5551</v>
      </c>
      <c r="E1000" s="3272" t="s">
        <v>525</v>
      </c>
      <c r="F1000" s="3274">
        <v>1</v>
      </c>
      <c r="G1000" s="3275">
        <v>0</v>
      </c>
      <c r="H1000" s="3935">
        <f>G1000*F1000</f>
        <v>0</v>
      </c>
    </row>
    <row r="1001" spans="1:8" ht="63.75">
      <c r="A1001" s="1114"/>
      <c r="B1001" s="1115"/>
      <c r="C1001" s="1191"/>
      <c r="D1001" s="1189" t="s">
        <v>5552</v>
      </c>
      <c r="E1001" s="1192"/>
      <c r="F1001" s="1193"/>
      <c r="G1001" s="3986"/>
      <c r="H1001" s="3951"/>
    </row>
    <row r="1002" spans="1:8">
      <c r="A1002" s="1114"/>
      <c r="B1002" s="1115"/>
      <c r="C1002" s="1191"/>
      <c r="D1002" s="1189" t="s">
        <v>5549</v>
      </c>
      <c r="E1002" s="1192"/>
      <c r="F1002" s="1193"/>
      <c r="G1002" s="3986"/>
      <c r="H1002" s="3951"/>
    </row>
    <row r="1003" spans="1:8">
      <c r="A1003" s="1114"/>
      <c r="B1003" s="1115"/>
      <c r="C1003" s="1191"/>
      <c r="D1003" s="1189"/>
      <c r="E1003" s="1192"/>
      <c r="F1003" s="1193"/>
      <c r="G1003" s="3986"/>
      <c r="H1003" s="3951"/>
    </row>
    <row r="1004" spans="1:8">
      <c r="A1004" s="3270" t="s">
        <v>4797</v>
      </c>
      <c r="B1004" s="3271">
        <v>2</v>
      </c>
      <c r="C1004" s="3272" t="s">
        <v>5553</v>
      </c>
      <c r="D1004" s="3273" t="s">
        <v>5539</v>
      </c>
      <c r="E1004" s="3272" t="s">
        <v>525</v>
      </c>
      <c r="F1004" s="3274">
        <v>1</v>
      </c>
      <c r="G1004" s="3275">
        <v>0</v>
      </c>
      <c r="H1004" s="3935">
        <f>G1004*F1004</f>
        <v>0</v>
      </c>
    </row>
    <row r="1005" spans="1:8" ht="51">
      <c r="A1005" s="1114"/>
      <c r="B1005" s="1115"/>
      <c r="C1005" s="1191"/>
      <c r="D1005" s="1189" t="s">
        <v>5554</v>
      </c>
      <c r="E1005" s="1192"/>
      <c r="F1005" s="1193"/>
      <c r="G1005" s="3986"/>
      <c r="H1005" s="3951"/>
    </row>
    <row r="1006" spans="1:8">
      <c r="A1006" s="1114"/>
      <c r="B1006" s="1115"/>
      <c r="C1006" s="1191"/>
      <c r="D1006" s="1189" t="s">
        <v>5549</v>
      </c>
      <c r="E1006" s="1192"/>
      <c r="F1006" s="1193"/>
      <c r="G1006" s="3986"/>
      <c r="H1006" s="3951"/>
    </row>
    <row r="1007" spans="1:8">
      <c r="A1007" s="1114"/>
      <c r="B1007" s="1115"/>
      <c r="C1007" s="1191"/>
      <c r="D1007" s="1189"/>
      <c r="E1007" s="1192"/>
      <c r="F1007" s="1193"/>
      <c r="G1007" s="3986"/>
      <c r="H1007" s="3951"/>
    </row>
    <row r="1008" spans="1:8">
      <c r="A1008" s="3270" t="s">
        <v>4797</v>
      </c>
      <c r="B1008" s="3271">
        <v>2</v>
      </c>
      <c r="C1008" s="3272">
        <v>29</v>
      </c>
      <c r="D1008" s="3273" t="s">
        <v>5555</v>
      </c>
      <c r="E1008" s="3272"/>
      <c r="F1008" s="3274"/>
      <c r="G1008" s="3987"/>
      <c r="H1008" s="3935"/>
    </row>
    <row r="1009" spans="1:8">
      <c r="A1009" s="1114"/>
      <c r="B1009" s="1115"/>
      <c r="C1009" s="1191"/>
      <c r="D1009" s="1204"/>
      <c r="E1009" s="1192"/>
      <c r="F1009" s="1193"/>
      <c r="G1009" s="3986"/>
      <c r="H1009" s="3951"/>
    </row>
    <row r="1010" spans="1:8">
      <c r="A1010" s="3270" t="s">
        <v>4797</v>
      </c>
      <c r="B1010" s="3271">
        <v>2</v>
      </c>
      <c r="C1010" s="3272" t="s">
        <v>5556</v>
      </c>
      <c r="D1010" s="3273" t="s">
        <v>5557</v>
      </c>
      <c r="E1010" s="3272" t="s">
        <v>525</v>
      </c>
      <c r="F1010" s="3274">
        <v>1</v>
      </c>
      <c r="G1010" s="3275">
        <v>0</v>
      </c>
      <c r="H1010" s="3935">
        <f>G1010*F1010</f>
        <v>0</v>
      </c>
    </row>
    <row r="1011" spans="1:8" ht="51">
      <c r="A1011" s="1114"/>
      <c r="B1011" s="1115"/>
      <c r="C1011" s="1191"/>
      <c r="D1011" s="1190" t="s">
        <v>5558</v>
      </c>
      <c r="E1011" s="1192"/>
      <c r="F1011" s="1193"/>
      <c r="G1011" s="3986"/>
      <c r="H1011" s="3951"/>
    </row>
    <row r="1012" spans="1:8">
      <c r="A1012" s="1114"/>
      <c r="B1012" s="1115"/>
      <c r="C1012" s="1191"/>
      <c r="D1012" s="1190" t="s">
        <v>5559</v>
      </c>
      <c r="E1012" s="1192"/>
      <c r="F1012" s="1193"/>
      <c r="G1012" s="3986"/>
      <c r="H1012" s="3951"/>
    </row>
    <row r="1013" spans="1:8">
      <c r="A1013" s="1114"/>
      <c r="B1013" s="1115"/>
      <c r="C1013" s="1191"/>
      <c r="D1013" s="1190" t="s">
        <v>5560</v>
      </c>
      <c r="E1013" s="1192"/>
      <c r="F1013" s="1193"/>
      <c r="G1013" s="3986"/>
      <c r="H1013" s="3951"/>
    </row>
    <row r="1014" spans="1:8">
      <c r="A1014" s="1114"/>
      <c r="B1014" s="1115"/>
      <c r="C1014" s="1191"/>
      <c r="D1014" s="1190" t="s">
        <v>5561</v>
      </c>
      <c r="E1014" s="1192"/>
      <c r="F1014" s="1193"/>
      <c r="G1014" s="3986"/>
      <c r="H1014" s="3951"/>
    </row>
    <row r="1015" spans="1:8">
      <c r="A1015" s="1114"/>
      <c r="B1015" s="1115"/>
      <c r="C1015" s="1191"/>
      <c r="D1015" s="1190" t="s">
        <v>5562</v>
      </c>
      <c r="E1015" s="1192"/>
      <c r="F1015" s="1193"/>
      <c r="G1015" s="3986"/>
      <c r="H1015" s="3951"/>
    </row>
    <row r="1016" spans="1:8">
      <c r="A1016" s="1114"/>
      <c r="B1016" s="1115"/>
      <c r="C1016" s="1191"/>
      <c r="D1016" s="1190" t="s">
        <v>5563</v>
      </c>
      <c r="E1016" s="1192"/>
      <c r="F1016" s="1193"/>
      <c r="G1016" s="3986"/>
      <c r="H1016" s="3951"/>
    </row>
    <row r="1017" spans="1:8">
      <c r="A1017" s="1114"/>
      <c r="B1017" s="1115"/>
      <c r="C1017" s="1191"/>
      <c r="D1017" s="1190" t="s">
        <v>5564</v>
      </c>
      <c r="E1017" s="1192"/>
      <c r="F1017" s="1193"/>
      <c r="G1017" s="3986"/>
      <c r="H1017" s="3951"/>
    </row>
    <row r="1018" spans="1:8" ht="89.25">
      <c r="A1018" s="1114"/>
      <c r="B1018" s="1115"/>
      <c r="C1018" s="1191"/>
      <c r="D1018" s="1190" t="s">
        <v>5565</v>
      </c>
      <c r="E1018" s="1192"/>
      <c r="F1018" s="1193"/>
      <c r="G1018" s="3986"/>
      <c r="H1018" s="3951"/>
    </row>
    <row r="1019" spans="1:8">
      <c r="A1019" s="1114"/>
      <c r="B1019" s="1115"/>
      <c r="C1019" s="1191"/>
      <c r="D1019" s="1190" t="s">
        <v>5566</v>
      </c>
      <c r="E1019" s="1192"/>
      <c r="F1019" s="1193"/>
      <c r="G1019" s="3986"/>
      <c r="H1019" s="3951"/>
    </row>
    <row r="1020" spans="1:8">
      <c r="A1020" s="1114"/>
      <c r="B1020" s="1115"/>
      <c r="C1020" s="1191"/>
      <c r="D1020" s="1190"/>
      <c r="E1020" s="1192"/>
      <c r="F1020" s="1193"/>
      <c r="G1020" s="3986"/>
      <c r="H1020" s="3951"/>
    </row>
    <row r="1021" spans="1:8">
      <c r="A1021" s="3270" t="s">
        <v>4797</v>
      </c>
      <c r="B1021" s="3271">
        <v>2</v>
      </c>
      <c r="C1021" s="3272" t="s">
        <v>5567</v>
      </c>
      <c r="D1021" s="3273" t="s">
        <v>5393</v>
      </c>
      <c r="E1021" s="3272" t="s">
        <v>525</v>
      </c>
      <c r="F1021" s="3274">
        <v>1</v>
      </c>
      <c r="G1021" s="3275">
        <v>0</v>
      </c>
      <c r="H1021" s="3935">
        <f>G1021*F1021</f>
        <v>0</v>
      </c>
    </row>
    <row r="1022" spans="1:8" ht="38.25">
      <c r="A1022" s="1114"/>
      <c r="B1022" s="1115"/>
      <c r="C1022" s="1191"/>
      <c r="D1022" s="1189" t="s">
        <v>5394</v>
      </c>
      <c r="E1022" s="1192"/>
      <c r="F1022" s="1193"/>
      <c r="G1022" s="3986"/>
      <c r="H1022" s="3951"/>
    </row>
    <row r="1023" spans="1:8">
      <c r="A1023" s="1114"/>
      <c r="B1023" s="1115"/>
      <c r="C1023" s="1191"/>
      <c r="D1023" s="1189" t="s">
        <v>5568</v>
      </c>
      <c r="E1023" s="1192"/>
      <c r="F1023" s="1193"/>
      <c r="G1023" s="3986"/>
      <c r="H1023" s="3951"/>
    </row>
    <row r="1024" spans="1:8">
      <c r="A1024" s="1114"/>
      <c r="B1024" s="1115"/>
      <c r="C1024" s="1191"/>
      <c r="D1024" s="1189"/>
      <c r="E1024" s="1192"/>
      <c r="F1024" s="1193"/>
      <c r="G1024" s="3986"/>
      <c r="H1024" s="3951"/>
    </row>
    <row r="1025" spans="1:8">
      <c r="A1025" s="3270" t="s">
        <v>4797</v>
      </c>
      <c r="B1025" s="3271">
        <v>2</v>
      </c>
      <c r="C1025" s="3272" t="s">
        <v>5569</v>
      </c>
      <c r="D1025" s="3273" t="s">
        <v>5570</v>
      </c>
      <c r="E1025" s="3272" t="s">
        <v>525</v>
      </c>
      <c r="F1025" s="3274">
        <v>1</v>
      </c>
      <c r="G1025" s="3275">
        <v>0</v>
      </c>
      <c r="H1025" s="3935">
        <f>G1025*F1025</f>
        <v>0</v>
      </c>
    </row>
    <row r="1026" spans="1:8" ht="38.25">
      <c r="A1026" s="1114"/>
      <c r="B1026" s="1115"/>
      <c r="C1026" s="1191"/>
      <c r="D1026" s="1189" t="s">
        <v>5571</v>
      </c>
      <c r="E1026" s="1192"/>
      <c r="F1026" s="1193"/>
      <c r="G1026" s="3986"/>
      <c r="H1026" s="3951"/>
    </row>
    <row r="1027" spans="1:8">
      <c r="A1027" s="1114"/>
      <c r="B1027" s="1115"/>
      <c r="C1027" s="1191"/>
      <c r="D1027" s="1189" t="s">
        <v>5572</v>
      </c>
      <c r="E1027" s="1192"/>
      <c r="F1027" s="1193"/>
      <c r="G1027" s="3986"/>
      <c r="H1027" s="3951"/>
    </row>
    <row r="1028" spans="1:8">
      <c r="A1028" s="1114"/>
      <c r="B1028" s="1115"/>
      <c r="C1028" s="1191"/>
      <c r="D1028" s="1189"/>
      <c r="E1028" s="1192"/>
      <c r="F1028" s="1193"/>
      <c r="G1028" s="3986"/>
      <c r="H1028" s="3951"/>
    </row>
    <row r="1029" spans="1:8">
      <c r="A1029" s="3270" t="s">
        <v>4797</v>
      </c>
      <c r="B1029" s="3271">
        <v>2</v>
      </c>
      <c r="C1029" s="3272" t="s">
        <v>5573</v>
      </c>
      <c r="D1029" s="3273" t="s">
        <v>5574</v>
      </c>
      <c r="E1029" s="3272" t="s">
        <v>525</v>
      </c>
      <c r="F1029" s="3274">
        <v>1</v>
      </c>
      <c r="G1029" s="3275">
        <v>0</v>
      </c>
      <c r="H1029" s="3935">
        <f>G1029*F1029</f>
        <v>0</v>
      </c>
    </row>
    <row r="1030" spans="1:8" ht="114.75">
      <c r="A1030" s="1114"/>
      <c r="B1030" s="1115"/>
      <c r="C1030" s="1191"/>
      <c r="D1030" s="1189" t="s">
        <v>5575</v>
      </c>
      <c r="E1030" s="1192"/>
      <c r="F1030" s="1193"/>
      <c r="G1030" s="3986"/>
      <c r="H1030" s="3951"/>
    </row>
    <row r="1031" spans="1:8">
      <c r="A1031" s="1114"/>
      <c r="B1031" s="1115"/>
      <c r="C1031" s="1191"/>
      <c r="D1031" s="1189" t="s">
        <v>5576</v>
      </c>
      <c r="E1031" s="1192"/>
      <c r="F1031" s="1193"/>
      <c r="G1031" s="3986"/>
      <c r="H1031" s="3951"/>
    </row>
    <row r="1032" spans="1:8">
      <c r="A1032" s="1114"/>
      <c r="B1032" s="1115"/>
      <c r="C1032" s="1191"/>
      <c r="D1032" s="1189"/>
      <c r="E1032" s="1192"/>
      <c r="F1032" s="1193"/>
      <c r="G1032" s="3986"/>
      <c r="H1032" s="3951"/>
    </row>
    <row r="1033" spans="1:8">
      <c r="A1033" s="3270" t="s">
        <v>4797</v>
      </c>
      <c r="B1033" s="3271">
        <v>2</v>
      </c>
      <c r="C1033" s="3272" t="s">
        <v>5577</v>
      </c>
      <c r="D1033" s="3273" t="s">
        <v>5547</v>
      </c>
      <c r="E1033" s="3272" t="s">
        <v>525</v>
      </c>
      <c r="F1033" s="3274">
        <v>1</v>
      </c>
      <c r="G1033" s="3275">
        <v>0</v>
      </c>
      <c r="H1033" s="3935">
        <f>G1033*F1033</f>
        <v>0</v>
      </c>
    </row>
    <row r="1034" spans="1:8" ht="38.25">
      <c r="A1034" s="1114"/>
      <c r="B1034" s="1115"/>
      <c r="C1034" s="1191"/>
      <c r="D1034" s="1189" t="s">
        <v>5578</v>
      </c>
      <c r="E1034" s="1192"/>
      <c r="F1034" s="1193"/>
      <c r="G1034" s="3986"/>
      <c r="H1034" s="3951"/>
    </row>
    <row r="1035" spans="1:8">
      <c r="A1035" s="3270" t="s">
        <v>4797</v>
      </c>
      <c r="B1035" s="3271">
        <v>2</v>
      </c>
      <c r="C1035" s="3290" t="s">
        <v>5579</v>
      </c>
      <c r="D1035" s="3291" t="s">
        <v>5580</v>
      </c>
      <c r="E1035" s="3272" t="s">
        <v>525</v>
      </c>
      <c r="F1035" s="3274">
        <v>1</v>
      </c>
      <c r="G1035" s="3275">
        <v>0</v>
      </c>
      <c r="H1035" s="3935">
        <f>G1035*F1035</f>
        <v>0</v>
      </c>
    </row>
    <row r="1036" spans="1:8">
      <c r="A1036" s="3270" t="s">
        <v>4797</v>
      </c>
      <c r="B1036" s="3271">
        <v>2</v>
      </c>
      <c r="C1036" s="3290" t="s">
        <v>5581</v>
      </c>
      <c r="D1036" s="3291" t="s">
        <v>5582</v>
      </c>
      <c r="E1036" s="3272" t="s">
        <v>525</v>
      </c>
      <c r="F1036" s="3274">
        <v>10</v>
      </c>
      <c r="G1036" s="3275">
        <v>0</v>
      </c>
      <c r="H1036" s="3935">
        <f>G1036*F1036</f>
        <v>0</v>
      </c>
    </row>
    <row r="1037" spans="1:8">
      <c r="A1037" s="1114"/>
      <c r="B1037" s="1115"/>
      <c r="C1037" s="1191"/>
      <c r="D1037" s="1190"/>
      <c r="E1037" s="1192"/>
      <c r="F1037" s="1193"/>
      <c r="G1037" s="3986"/>
      <c r="H1037" s="3951"/>
    </row>
    <row r="1038" spans="1:8">
      <c r="A1038" s="3270" t="s">
        <v>4797</v>
      </c>
      <c r="B1038" s="3271">
        <v>2</v>
      </c>
      <c r="C1038" s="3272" t="s">
        <v>5583</v>
      </c>
      <c r="D1038" s="3273" t="s">
        <v>5551</v>
      </c>
      <c r="E1038" s="3272" t="s">
        <v>525</v>
      </c>
      <c r="F1038" s="3274">
        <v>1</v>
      </c>
      <c r="G1038" s="3275">
        <v>0</v>
      </c>
      <c r="H1038" s="3935">
        <f>G1038*F1038</f>
        <v>0</v>
      </c>
    </row>
    <row r="1039" spans="1:8" ht="63.75">
      <c r="A1039" s="1114"/>
      <c r="B1039" s="1115"/>
      <c r="C1039" s="1191"/>
      <c r="D1039" s="1189" t="s">
        <v>5584</v>
      </c>
      <c r="E1039" s="1192"/>
      <c r="F1039" s="1193"/>
      <c r="G1039" s="3986"/>
      <c r="H1039" s="3951"/>
    </row>
    <row r="1040" spans="1:8">
      <c r="A1040" s="1114"/>
      <c r="B1040" s="1115"/>
      <c r="C1040" s="1191"/>
      <c r="D1040" s="1189" t="s">
        <v>5549</v>
      </c>
      <c r="E1040" s="1192"/>
      <c r="F1040" s="1193"/>
      <c r="G1040" s="3986"/>
      <c r="H1040" s="3951"/>
    </row>
    <row r="1041" spans="1:8">
      <c r="A1041" s="1114"/>
      <c r="B1041" s="1115"/>
      <c r="C1041" s="1191"/>
      <c r="D1041" s="1204"/>
      <c r="E1041" s="1192"/>
      <c r="F1041" s="1193"/>
      <c r="G1041" s="3986"/>
      <c r="H1041" s="3951"/>
    </row>
    <row r="1042" spans="1:8">
      <c r="A1042" s="3270" t="s">
        <v>4797</v>
      </c>
      <c r="B1042" s="3271">
        <v>2</v>
      </c>
      <c r="C1042" s="3272" t="s">
        <v>5585</v>
      </c>
      <c r="D1042" s="3273" t="s">
        <v>5551</v>
      </c>
      <c r="E1042" s="3272" t="s">
        <v>525</v>
      </c>
      <c r="F1042" s="3274">
        <v>1</v>
      </c>
      <c r="G1042" s="3275">
        <v>0</v>
      </c>
      <c r="H1042" s="3935">
        <f>G1042*F1042</f>
        <v>0</v>
      </c>
    </row>
    <row r="1043" spans="1:8" ht="63.75">
      <c r="A1043" s="1114"/>
      <c r="B1043" s="1115"/>
      <c r="C1043" s="1191"/>
      <c r="D1043" s="1189" t="s">
        <v>5586</v>
      </c>
      <c r="E1043" s="1192"/>
      <c r="F1043" s="1193"/>
      <c r="G1043" s="3986"/>
      <c r="H1043" s="3951"/>
    </row>
    <row r="1044" spans="1:8">
      <c r="A1044" s="1114"/>
      <c r="B1044" s="1115"/>
      <c r="C1044" s="1191"/>
      <c r="D1044" s="1189" t="s">
        <v>5549</v>
      </c>
      <c r="E1044" s="1192"/>
      <c r="F1044" s="1193"/>
      <c r="G1044" s="3986"/>
      <c r="H1044" s="3951"/>
    </row>
    <row r="1045" spans="1:8">
      <c r="A1045" s="1114"/>
      <c r="B1045" s="1115"/>
      <c r="C1045" s="1191"/>
      <c r="D1045" s="1189"/>
      <c r="E1045" s="1192"/>
      <c r="F1045" s="1193"/>
      <c r="G1045" s="3986"/>
      <c r="H1045" s="3951"/>
    </row>
    <row r="1046" spans="1:8">
      <c r="A1046" s="3270" t="s">
        <v>4797</v>
      </c>
      <c r="B1046" s="3271">
        <v>2</v>
      </c>
      <c r="C1046" s="3272" t="s">
        <v>5587</v>
      </c>
      <c r="D1046" s="3273" t="s">
        <v>5539</v>
      </c>
      <c r="E1046" s="3272" t="s">
        <v>525</v>
      </c>
      <c r="F1046" s="3274">
        <v>1</v>
      </c>
      <c r="G1046" s="3275">
        <v>0</v>
      </c>
      <c r="H1046" s="3935">
        <f>G1046*F1046</f>
        <v>0</v>
      </c>
    </row>
    <row r="1047" spans="1:8" ht="38.25">
      <c r="A1047" s="1114"/>
      <c r="B1047" s="1115"/>
      <c r="C1047" s="1191"/>
      <c r="D1047" s="1189" t="s">
        <v>5588</v>
      </c>
      <c r="E1047" s="1192"/>
      <c r="F1047" s="1193"/>
      <c r="G1047" s="3986"/>
      <c r="H1047" s="3951"/>
    </row>
    <row r="1048" spans="1:8">
      <c r="A1048" s="1114"/>
      <c r="B1048" s="1115"/>
      <c r="C1048" s="1191"/>
      <c r="D1048" s="1189" t="s">
        <v>5589</v>
      </c>
      <c r="E1048" s="1192"/>
      <c r="F1048" s="1193"/>
      <c r="G1048" s="3986"/>
      <c r="H1048" s="3951"/>
    </row>
    <row r="1049" spans="1:8">
      <c r="A1049" s="1114"/>
      <c r="B1049" s="1115"/>
      <c r="C1049" s="1191"/>
      <c r="D1049" s="1190"/>
      <c r="E1049" s="1192"/>
      <c r="F1049" s="1193"/>
      <c r="G1049" s="3986"/>
      <c r="H1049" s="3951"/>
    </row>
    <row r="1050" spans="1:8">
      <c r="A1050" s="3270" t="s">
        <v>4797</v>
      </c>
      <c r="B1050" s="3271">
        <v>2</v>
      </c>
      <c r="C1050" s="3272" t="s">
        <v>5590</v>
      </c>
      <c r="D1050" s="3273" t="s">
        <v>5591</v>
      </c>
      <c r="E1050" s="3272" t="s">
        <v>525</v>
      </c>
      <c r="F1050" s="3274">
        <v>1</v>
      </c>
      <c r="G1050" s="3275">
        <v>0</v>
      </c>
      <c r="H1050" s="3935">
        <f>G1050*F1050</f>
        <v>0</v>
      </c>
    </row>
    <row r="1051" spans="1:8" ht="51">
      <c r="A1051" s="1114"/>
      <c r="B1051" s="1115"/>
      <c r="C1051" s="1191"/>
      <c r="D1051" s="1189" t="s">
        <v>5592</v>
      </c>
      <c r="E1051" s="1192"/>
      <c r="F1051" s="1193"/>
      <c r="G1051" s="3986"/>
      <c r="H1051" s="3951"/>
    </row>
    <row r="1052" spans="1:8">
      <c r="A1052" s="1114"/>
      <c r="B1052" s="1115"/>
      <c r="C1052" s="1191"/>
      <c r="D1052" s="1189" t="s">
        <v>5549</v>
      </c>
      <c r="E1052" s="1192"/>
      <c r="F1052" s="1193"/>
      <c r="G1052" s="3986"/>
      <c r="H1052" s="3951"/>
    </row>
    <row r="1053" spans="1:8">
      <c r="A1053" s="1114"/>
      <c r="B1053" s="1115"/>
      <c r="C1053" s="1191"/>
      <c r="D1053" s="1189"/>
      <c r="E1053" s="1192"/>
      <c r="F1053" s="1193"/>
      <c r="G1053" s="3986"/>
      <c r="H1053" s="3951"/>
    </row>
    <row r="1054" spans="1:8">
      <c r="A1054" s="3270" t="s">
        <v>4797</v>
      </c>
      <c r="B1054" s="3271">
        <v>2</v>
      </c>
      <c r="C1054" s="3272" t="s">
        <v>5593</v>
      </c>
      <c r="D1054" s="3273" t="s">
        <v>5393</v>
      </c>
      <c r="E1054" s="3272" t="s">
        <v>525</v>
      </c>
      <c r="F1054" s="3274">
        <v>2</v>
      </c>
      <c r="G1054" s="3275">
        <v>0</v>
      </c>
      <c r="H1054" s="3935">
        <f>G1054*F1054</f>
        <v>0</v>
      </c>
    </row>
    <row r="1055" spans="1:8" ht="38.25">
      <c r="A1055" s="1114"/>
      <c r="B1055" s="1115"/>
      <c r="C1055" s="1191"/>
      <c r="D1055" s="1189" t="s">
        <v>5594</v>
      </c>
      <c r="E1055" s="1192"/>
      <c r="F1055" s="1193"/>
      <c r="G1055" s="3986"/>
      <c r="H1055" s="3951"/>
    </row>
    <row r="1056" spans="1:8">
      <c r="A1056" s="1114"/>
      <c r="B1056" s="1115"/>
      <c r="C1056" s="1191"/>
      <c r="D1056" s="1189" t="s">
        <v>5595</v>
      </c>
      <c r="E1056" s="1192"/>
      <c r="F1056" s="1193"/>
      <c r="G1056" s="3986"/>
      <c r="H1056" s="3951"/>
    </row>
    <row r="1057" spans="1:8">
      <c r="A1057" s="1114"/>
      <c r="B1057" s="1115"/>
      <c r="C1057" s="1191"/>
      <c r="D1057" s="1189"/>
      <c r="E1057" s="1192"/>
      <c r="F1057" s="1193"/>
      <c r="G1057" s="3986"/>
      <c r="H1057" s="3951"/>
    </row>
    <row r="1058" spans="1:8">
      <c r="A1058" s="3270" t="s">
        <v>4797</v>
      </c>
      <c r="B1058" s="3271">
        <v>2</v>
      </c>
      <c r="C1058" s="3272" t="s">
        <v>5596</v>
      </c>
      <c r="D1058" s="3273" t="s">
        <v>5347</v>
      </c>
      <c r="E1058" s="3272" t="s">
        <v>525</v>
      </c>
      <c r="F1058" s="3274">
        <v>2</v>
      </c>
      <c r="G1058" s="3275">
        <v>0</v>
      </c>
      <c r="H1058" s="3935">
        <f>G1058*F1058</f>
        <v>0</v>
      </c>
    </row>
    <row r="1059" spans="1:8" ht="38.25">
      <c r="A1059" s="1114"/>
      <c r="B1059" s="1115"/>
      <c r="C1059" s="1191"/>
      <c r="D1059" s="1189" t="s">
        <v>5597</v>
      </c>
      <c r="E1059" s="1192"/>
      <c r="F1059" s="1193"/>
      <c r="G1059" s="3986"/>
      <c r="H1059" s="3951"/>
    </row>
    <row r="1060" spans="1:8">
      <c r="A1060" s="1114"/>
      <c r="B1060" s="1115"/>
      <c r="C1060" s="1191"/>
      <c r="D1060" s="1189" t="s">
        <v>5598</v>
      </c>
      <c r="E1060" s="1192"/>
      <c r="F1060" s="1193"/>
      <c r="G1060" s="3986"/>
      <c r="H1060" s="3951"/>
    </row>
    <row r="1061" spans="1:8">
      <c r="A1061" s="1114"/>
      <c r="B1061" s="1115"/>
      <c r="C1061" s="1191"/>
      <c r="D1061" s="1189"/>
      <c r="E1061" s="1192"/>
      <c r="F1061" s="1193"/>
      <c r="G1061" s="3986"/>
      <c r="H1061" s="3951"/>
    </row>
    <row r="1062" spans="1:8">
      <c r="A1062" s="3270" t="s">
        <v>4797</v>
      </c>
      <c r="B1062" s="3271">
        <v>2</v>
      </c>
      <c r="C1062" s="3272" t="s">
        <v>5599</v>
      </c>
      <c r="D1062" s="3273" t="s">
        <v>5600</v>
      </c>
      <c r="E1062" s="3272" t="s">
        <v>525</v>
      </c>
      <c r="F1062" s="3274">
        <v>1</v>
      </c>
      <c r="G1062" s="3275">
        <v>0</v>
      </c>
      <c r="H1062" s="3935">
        <f>G1062*F1062</f>
        <v>0</v>
      </c>
    </row>
    <row r="1063" spans="1:8" ht="51">
      <c r="A1063" s="1114"/>
      <c r="B1063" s="1115"/>
      <c r="C1063" s="1191"/>
      <c r="D1063" s="1189" t="s">
        <v>5601</v>
      </c>
      <c r="E1063" s="1192"/>
      <c r="F1063" s="1193"/>
      <c r="G1063" s="3986"/>
      <c r="H1063" s="3951"/>
    </row>
    <row r="1064" spans="1:8">
      <c r="A1064" s="1114"/>
      <c r="B1064" s="1115"/>
      <c r="C1064" s="1191"/>
      <c r="D1064" s="1189" t="s">
        <v>5580</v>
      </c>
      <c r="E1064" s="1192"/>
      <c r="F1064" s="1193"/>
      <c r="G1064" s="3986"/>
      <c r="H1064" s="3951"/>
    </row>
    <row r="1065" spans="1:8">
      <c r="A1065" s="1114"/>
      <c r="B1065" s="1115"/>
      <c r="C1065" s="1191"/>
      <c r="D1065" s="1189"/>
      <c r="E1065" s="1192"/>
      <c r="F1065" s="1193"/>
      <c r="G1065" s="3986"/>
      <c r="H1065" s="3951"/>
    </row>
    <row r="1066" spans="1:8">
      <c r="A1066" s="3270" t="s">
        <v>4797</v>
      </c>
      <c r="B1066" s="3271">
        <v>2</v>
      </c>
      <c r="C1066" s="3272" t="s">
        <v>5602</v>
      </c>
      <c r="D1066" s="3273" t="s">
        <v>5603</v>
      </c>
      <c r="E1066" s="3272" t="s">
        <v>525</v>
      </c>
      <c r="F1066" s="3274">
        <v>1</v>
      </c>
      <c r="G1066" s="3275">
        <v>0</v>
      </c>
      <c r="H1066" s="3935">
        <f>G1066*F1066</f>
        <v>0</v>
      </c>
    </row>
    <row r="1067" spans="1:8" ht="25.5">
      <c r="A1067" s="1114"/>
      <c r="B1067" s="1115"/>
      <c r="C1067" s="1191"/>
      <c r="D1067" s="1189" t="s">
        <v>5604</v>
      </c>
      <c r="E1067" s="1192"/>
      <c r="F1067" s="1193"/>
      <c r="G1067" s="3986"/>
      <c r="H1067" s="3951"/>
    </row>
    <row r="1068" spans="1:8">
      <c r="A1068" s="1114"/>
      <c r="B1068" s="1115"/>
      <c r="C1068" s="1191"/>
      <c r="D1068" s="1189"/>
      <c r="E1068" s="1192"/>
      <c r="F1068" s="1193"/>
      <c r="G1068" s="3986"/>
      <c r="H1068" s="3951"/>
    </row>
    <row r="1069" spans="1:8">
      <c r="A1069" s="3270" t="s">
        <v>4797</v>
      </c>
      <c r="B1069" s="3271">
        <v>2</v>
      </c>
      <c r="C1069" s="3272" t="s">
        <v>5605</v>
      </c>
      <c r="D1069" s="3273" t="s">
        <v>5606</v>
      </c>
      <c r="E1069" s="3272" t="s">
        <v>525</v>
      </c>
      <c r="F1069" s="3274">
        <v>1</v>
      </c>
      <c r="G1069" s="3275">
        <v>0</v>
      </c>
      <c r="H1069" s="3935">
        <f>G1069*F1069</f>
        <v>0</v>
      </c>
    </row>
    <row r="1070" spans="1:8" ht="114.75">
      <c r="A1070" s="1114"/>
      <c r="B1070" s="1115"/>
      <c r="C1070" s="1191"/>
      <c r="D1070" s="1205" t="s">
        <v>5607</v>
      </c>
      <c r="E1070" s="1192"/>
      <c r="F1070" s="1193"/>
      <c r="G1070" s="3986"/>
      <c r="H1070" s="3951"/>
    </row>
    <row r="1071" spans="1:8">
      <c r="A1071" s="1114"/>
      <c r="B1071" s="1115"/>
      <c r="C1071" s="1191"/>
      <c r="D1071" s="1206" t="s">
        <v>5608</v>
      </c>
      <c r="E1071" s="1192"/>
      <c r="F1071" s="1193"/>
      <c r="G1071" s="3986"/>
      <c r="H1071" s="3951"/>
    </row>
    <row r="1072" spans="1:8">
      <c r="A1072" s="1114"/>
      <c r="B1072" s="1115"/>
      <c r="C1072" s="1191"/>
      <c r="D1072" s="1206" t="s">
        <v>5609</v>
      </c>
      <c r="E1072" s="1192"/>
      <c r="F1072" s="1193"/>
      <c r="G1072" s="3986"/>
      <c r="H1072" s="3951"/>
    </row>
    <row r="1073" spans="1:8">
      <c r="A1073" s="1114"/>
      <c r="B1073" s="1115"/>
      <c r="C1073" s="1191"/>
      <c r="D1073" s="1206" t="s">
        <v>5610</v>
      </c>
      <c r="E1073" s="1192"/>
      <c r="F1073" s="1193"/>
      <c r="G1073" s="3986"/>
      <c r="H1073" s="3951"/>
    </row>
    <row r="1074" spans="1:8">
      <c r="A1074" s="1114"/>
      <c r="B1074" s="1115"/>
      <c r="C1074" s="1191"/>
      <c r="D1074" s="1189" t="s">
        <v>5606</v>
      </c>
      <c r="E1074" s="1192"/>
      <c r="F1074" s="1193"/>
      <c r="G1074" s="3986"/>
      <c r="H1074" s="3951"/>
    </row>
    <row r="1075" spans="1:8">
      <c r="A1075" s="1114"/>
      <c r="B1075" s="1115"/>
      <c r="C1075" s="1191"/>
      <c r="D1075" s="1207"/>
      <c r="E1075" s="1192"/>
      <c r="F1075" s="1193"/>
      <c r="G1075" s="3986"/>
      <c r="H1075" s="3951"/>
    </row>
    <row r="1076" spans="1:8">
      <c r="A1076" s="3270" t="s">
        <v>4797</v>
      </c>
      <c r="B1076" s="3271">
        <v>2</v>
      </c>
      <c r="C1076" s="3272" t="s">
        <v>5611</v>
      </c>
      <c r="D1076" s="3273" t="s">
        <v>5380</v>
      </c>
      <c r="E1076" s="3272" t="s">
        <v>525</v>
      </c>
      <c r="F1076" s="3274">
        <v>1</v>
      </c>
      <c r="G1076" s="3275">
        <v>0</v>
      </c>
      <c r="H1076" s="3935">
        <f>G1076*F1076</f>
        <v>0</v>
      </c>
    </row>
    <row r="1077" spans="1:8" ht="89.25">
      <c r="A1077" s="1114"/>
      <c r="B1077" s="1115"/>
      <c r="C1077" s="1191"/>
      <c r="D1077" s="1189" t="s">
        <v>5612</v>
      </c>
      <c r="E1077" s="1192"/>
      <c r="F1077" s="1193"/>
      <c r="G1077" s="3986"/>
      <c r="H1077" s="3951"/>
    </row>
    <row r="1078" spans="1:8">
      <c r="A1078" s="1114"/>
      <c r="B1078" s="1115"/>
      <c r="C1078" s="1191"/>
      <c r="D1078" s="1189" t="s">
        <v>5613</v>
      </c>
      <c r="E1078" s="1192"/>
      <c r="F1078" s="1193"/>
      <c r="G1078" s="3986"/>
      <c r="H1078" s="3951"/>
    </row>
    <row r="1079" spans="1:8">
      <c r="A1079" s="1114"/>
      <c r="B1079" s="1115"/>
      <c r="C1079" s="1191"/>
      <c r="D1079" s="1207"/>
      <c r="E1079" s="1192"/>
      <c r="F1079" s="1193"/>
      <c r="G1079" s="3986"/>
      <c r="H1079" s="3951"/>
    </row>
    <row r="1080" spans="1:8">
      <c r="A1080" s="3270" t="s">
        <v>4797</v>
      </c>
      <c r="B1080" s="3271">
        <v>2</v>
      </c>
      <c r="C1080" s="3272" t="s">
        <v>5614</v>
      </c>
      <c r="D1080" s="3273" t="s">
        <v>5615</v>
      </c>
      <c r="E1080" s="3272" t="s">
        <v>525</v>
      </c>
      <c r="F1080" s="3274">
        <v>2</v>
      </c>
      <c r="G1080" s="3275">
        <v>0</v>
      </c>
      <c r="H1080" s="3935">
        <f>G1080*F1080</f>
        <v>0</v>
      </c>
    </row>
    <row r="1081" spans="1:8" ht="89.25">
      <c r="A1081" s="1114"/>
      <c r="B1081" s="1115"/>
      <c r="C1081" s="1191"/>
      <c r="D1081" s="1189" t="s">
        <v>5616</v>
      </c>
      <c r="E1081" s="1192"/>
      <c r="F1081" s="1193"/>
      <c r="G1081" s="3986"/>
      <c r="H1081" s="3951"/>
    </row>
    <row r="1082" spans="1:8">
      <c r="A1082" s="1114"/>
      <c r="B1082" s="1115"/>
      <c r="C1082" s="1191"/>
      <c r="D1082" s="1189" t="s">
        <v>5617</v>
      </c>
      <c r="E1082" s="1192"/>
      <c r="F1082" s="1193"/>
      <c r="G1082" s="3986"/>
      <c r="H1082" s="3951"/>
    </row>
    <row r="1083" spans="1:8">
      <c r="A1083" s="1114"/>
      <c r="B1083" s="1115"/>
      <c r="C1083" s="1191"/>
      <c r="D1083" s="1189"/>
      <c r="E1083" s="1192"/>
      <c r="F1083" s="1193"/>
      <c r="G1083" s="3986"/>
      <c r="H1083" s="3951"/>
    </row>
    <row r="1084" spans="1:8">
      <c r="A1084" s="3270" t="s">
        <v>4797</v>
      </c>
      <c r="B1084" s="3271">
        <v>2</v>
      </c>
      <c r="C1084" s="3272" t="s">
        <v>5618</v>
      </c>
      <c r="D1084" s="3273" t="s">
        <v>5619</v>
      </c>
      <c r="E1084" s="3272" t="s">
        <v>525</v>
      </c>
      <c r="F1084" s="3274">
        <v>1</v>
      </c>
      <c r="G1084" s="3275">
        <v>0</v>
      </c>
      <c r="H1084" s="3935">
        <f>G1084*F1084</f>
        <v>0</v>
      </c>
    </row>
    <row r="1085" spans="1:8" ht="51">
      <c r="A1085" s="1114"/>
      <c r="B1085" s="1115"/>
      <c r="C1085" s="1191"/>
      <c r="D1085" s="1189" t="s">
        <v>5620</v>
      </c>
      <c r="E1085" s="1192"/>
      <c r="F1085" s="1193"/>
      <c r="G1085" s="3986"/>
      <c r="H1085" s="3951"/>
    </row>
    <row r="1086" spans="1:8">
      <c r="A1086" s="1114"/>
      <c r="B1086" s="1115"/>
      <c r="C1086" s="1191"/>
      <c r="D1086" s="1189" t="s">
        <v>5621</v>
      </c>
      <c r="E1086" s="1192"/>
      <c r="F1086" s="1193"/>
      <c r="G1086" s="3986"/>
      <c r="H1086" s="3951"/>
    </row>
    <row r="1087" spans="1:8">
      <c r="A1087" s="1114"/>
      <c r="B1087" s="1115"/>
      <c r="C1087" s="1191"/>
      <c r="D1087" s="1204"/>
      <c r="E1087" s="1192"/>
      <c r="F1087" s="1193"/>
      <c r="G1087" s="3986"/>
      <c r="H1087" s="3951"/>
    </row>
    <row r="1088" spans="1:8">
      <c r="A1088" s="1114"/>
      <c r="B1088" s="1115"/>
      <c r="C1088" s="1191"/>
      <c r="D1088" s="1204"/>
      <c r="E1088" s="1192"/>
      <c r="F1088" s="1193"/>
      <c r="G1088" s="3986"/>
      <c r="H1088" s="3951"/>
    </row>
    <row r="1089" spans="1:8">
      <c r="A1089" s="3270" t="s">
        <v>4797</v>
      </c>
      <c r="B1089" s="3271">
        <v>2</v>
      </c>
      <c r="C1089" s="3272">
        <v>30</v>
      </c>
      <c r="D1089" s="3292" t="s">
        <v>5622</v>
      </c>
      <c r="E1089" s="3293"/>
      <c r="F1089" s="3294"/>
      <c r="G1089" s="3988"/>
      <c r="H1089" s="3952"/>
    </row>
    <row r="1090" spans="1:8">
      <c r="A1090" s="1114"/>
      <c r="B1090" s="1115"/>
      <c r="C1090" s="1191"/>
      <c r="D1090" s="1204"/>
      <c r="E1090" s="1192"/>
      <c r="F1090" s="1193"/>
      <c r="G1090" s="3986"/>
      <c r="H1090" s="3951"/>
    </row>
    <row r="1091" spans="1:8">
      <c r="A1091" s="3270" t="s">
        <v>4797</v>
      </c>
      <c r="B1091" s="3271">
        <v>2</v>
      </c>
      <c r="C1091" s="3272" t="s">
        <v>5623</v>
      </c>
      <c r="D1091" s="3292" t="s">
        <v>5622</v>
      </c>
      <c r="E1091" s="3272" t="s">
        <v>525</v>
      </c>
      <c r="F1091" s="3274">
        <v>1</v>
      </c>
      <c r="G1091" s="3275">
        <v>0</v>
      </c>
      <c r="H1091" s="3935">
        <f>G1091*F1091</f>
        <v>0</v>
      </c>
    </row>
    <row r="1092" spans="1:8" ht="38.25">
      <c r="A1092" s="1114"/>
      <c r="B1092" s="1115"/>
      <c r="C1092" s="1191"/>
      <c r="D1092" s="1208" t="s">
        <v>5624</v>
      </c>
      <c r="E1092" s="1192"/>
      <c r="F1092" s="1193"/>
      <c r="G1092" s="3986"/>
      <c r="H1092" s="3951"/>
    </row>
    <row r="1093" spans="1:8" ht="39.75">
      <c r="A1093" s="1114"/>
      <c r="B1093" s="1115"/>
      <c r="C1093" s="1191"/>
      <c r="D1093" s="1209" t="s">
        <v>5625</v>
      </c>
      <c r="E1093" s="1192"/>
      <c r="F1093" s="1193"/>
      <c r="G1093" s="3986"/>
      <c r="H1093" s="3951"/>
    </row>
    <row r="1094" spans="1:8" ht="38.25">
      <c r="A1094" s="1114"/>
      <c r="B1094" s="1115"/>
      <c r="C1094" s="1191"/>
      <c r="D1094" s="1209" t="s">
        <v>5626</v>
      </c>
      <c r="E1094" s="1192"/>
      <c r="F1094" s="1193"/>
      <c r="G1094" s="3986"/>
      <c r="H1094" s="3951"/>
    </row>
    <row r="1095" spans="1:8">
      <c r="A1095" s="1114"/>
      <c r="B1095" s="1115"/>
      <c r="C1095" s="1191"/>
      <c r="D1095" s="1208"/>
      <c r="E1095" s="1192"/>
      <c r="F1095" s="1193"/>
      <c r="G1095" s="3986"/>
      <c r="H1095" s="3951"/>
    </row>
    <row r="1096" spans="1:8">
      <c r="A1096" s="1114"/>
      <c r="B1096" s="1115"/>
      <c r="C1096" s="1191"/>
      <c r="D1096" s="1209" t="s">
        <v>5627</v>
      </c>
      <c r="E1096" s="1192"/>
      <c r="F1096" s="1193"/>
      <c r="G1096" s="3986"/>
      <c r="H1096" s="3951"/>
    </row>
    <row r="1097" spans="1:8">
      <c r="A1097" s="1114"/>
      <c r="B1097" s="1115"/>
      <c r="C1097" s="1191"/>
      <c r="D1097" s="1209" t="s">
        <v>5628</v>
      </c>
      <c r="E1097" s="1192"/>
      <c r="F1097" s="1193"/>
      <c r="G1097" s="3986"/>
      <c r="H1097" s="3951"/>
    </row>
    <row r="1098" spans="1:8">
      <c r="A1098" s="1114"/>
      <c r="B1098" s="1115"/>
      <c r="C1098" s="1191"/>
      <c r="D1098" s="1209" t="s">
        <v>5629</v>
      </c>
      <c r="E1098" s="1192"/>
      <c r="F1098" s="1193"/>
      <c r="G1098" s="3986"/>
      <c r="H1098" s="3951"/>
    </row>
    <row r="1099" spans="1:8">
      <c r="A1099" s="1114"/>
      <c r="B1099" s="1115"/>
      <c r="C1099" s="1191"/>
      <c r="D1099" s="1209" t="s">
        <v>5630</v>
      </c>
      <c r="E1099" s="1192"/>
      <c r="F1099" s="1193"/>
      <c r="G1099" s="3986"/>
      <c r="H1099" s="3951"/>
    </row>
    <row r="1100" spans="1:8">
      <c r="A1100" s="1114"/>
      <c r="B1100" s="1115"/>
      <c r="C1100" s="1191"/>
      <c r="D1100" s="1209" t="s">
        <v>5631</v>
      </c>
      <c r="E1100" s="1192"/>
      <c r="F1100" s="1193"/>
      <c r="G1100" s="3986"/>
      <c r="H1100" s="3951"/>
    </row>
    <row r="1101" spans="1:8">
      <c r="A1101" s="1114"/>
      <c r="B1101" s="1115"/>
      <c r="C1101" s="1191"/>
      <c r="D1101" s="1209" t="s">
        <v>5632</v>
      </c>
      <c r="E1101" s="1192"/>
      <c r="F1101" s="1193"/>
      <c r="G1101" s="3986"/>
      <c r="H1101" s="3951"/>
    </row>
    <row r="1102" spans="1:8">
      <c r="A1102" s="1114"/>
      <c r="B1102" s="1115"/>
      <c r="C1102" s="1191"/>
      <c r="D1102" s="1209" t="s">
        <v>5633</v>
      </c>
      <c r="E1102" s="1192"/>
      <c r="F1102" s="1193"/>
      <c r="G1102" s="3986"/>
      <c r="H1102" s="3951"/>
    </row>
    <row r="1103" spans="1:8" ht="38.25">
      <c r="A1103" s="1114"/>
      <c r="B1103" s="1115"/>
      <c r="C1103" s="1191"/>
      <c r="D1103" s="1209" t="s">
        <v>5634</v>
      </c>
      <c r="E1103" s="1192"/>
      <c r="F1103" s="1193"/>
      <c r="G1103" s="3986"/>
      <c r="H1103" s="3951"/>
    </row>
    <row r="1104" spans="1:8" ht="25.5">
      <c r="A1104" s="1114"/>
      <c r="B1104" s="1115"/>
      <c r="C1104" s="1191"/>
      <c r="D1104" s="1209" t="s">
        <v>5635</v>
      </c>
      <c r="E1104" s="1192"/>
      <c r="F1104" s="1193"/>
      <c r="G1104" s="3986"/>
      <c r="H1104" s="3951"/>
    </row>
    <row r="1105" spans="1:8">
      <c r="A1105" s="1114"/>
      <c r="B1105" s="1115"/>
      <c r="C1105" s="1191"/>
      <c r="D1105" s="1210" t="s">
        <v>5636</v>
      </c>
      <c r="E1105" s="1192"/>
      <c r="F1105" s="1193"/>
      <c r="G1105" s="3986"/>
      <c r="H1105" s="3951"/>
    </row>
    <row r="1106" spans="1:8">
      <c r="A1106" s="1114"/>
      <c r="B1106" s="1115"/>
      <c r="C1106" s="1191"/>
      <c r="D1106" s="1209" t="s">
        <v>5637</v>
      </c>
      <c r="E1106" s="1192"/>
      <c r="F1106" s="1193"/>
      <c r="G1106" s="3986"/>
      <c r="H1106" s="3951"/>
    </row>
    <row r="1107" spans="1:8">
      <c r="A1107" s="1114"/>
      <c r="B1107" s="1115"/>
      <c r="C1107" s="1191"/>
      <c r="D1107" s="1209" t="s">
        <v>5638</v>
      </c>
      <c r="E1107" s="1192"/>
      <c r="F1107" s="1193"/>
      <c r="G1107" s="3986"/>
      <c r="H1107" s="3951"/>
    </row>
    <row r="1108" spans="1:8">
      <c r="A1108" s="1114"/>
      <c r="B1108" s="1115"/>
      <c r="C1108" s="1191"/>
      <c r="D1108" s="1208"/>
      <c r="E1108" s="1192"/>
      <c r="F1108" s="1193"/>
      <c r="G1108" s="3986"/>
      <c r="H1108" s="3951"/>
    </row>
    <row r="1109" spans="1:8">
      <c r="A1109" s="1114"/>
      <c r="B1109" s="1115"/>
      <c r="C1109" s="1191"/>
      <c r="D1109" s="1209" t="s">
        <v>5639</v>
      </c>
      <c r="E1109" s="1192"/>
      <c r="F1109" s="1193"/>
      <c r="G1109" s="3986"/>
      <c r="H1109" s="3951"/>
    </row>
    <row r="1110" spans="1:8">
      <c r="A1110" s="1114"/>
      <c r="B1110" s="1115"/>
      <c r="C1110" s="1191"/>
      <c r="D1110" s="1209" t="s">
        <v>5640</v>
      </c>
      <c r="E1110" s="1192"/>
      <c r="F1110" s="1193"/>
      <c r="G1110" s="3986"/>
      <c r="H1110" s="3951"/>
    </row>
    <row r="1111" spans="1:8">
      <c r="A1111" s="1114"/>
      <c r="B1111" s="1115"/>
      <c r="C1111" s="1191"/>
      <c r="D1111" s="1209" t="s">
        <v>5641</v>
      </c>
      <c r="E1111" s="1192"/>
      <c r="F1111" s="1193"/>
      <c r="G1111" s="3986"/>
      <c r="H1111" s="3951"/>
    </row>
    <row r="1112" spans="1:8">
      <c r="A1112" s="1114"/>
      <c r="B1112" s="1115"/>
      <c r="C1112" s="1191"/>
      <c r="D1112" s="1208"/>
      <c r="E1112" s="1192"/>
      <c r="F1112" s="1193"/>
      <c r="G1112" s="3986"/>
      <c r="H1112" s="3951"/>
    </row>
    <row r="1113" spans="1:8">
      <c r="A1113" s="1114"/>
      <c r="B1113" s="1115"/>
      <c r="C1113" s="1191"/>
      <c r="D1113" s="1209" t="s">
        <v>5642</v>
      </c>
      <c r="E1113" s="1192"/>
      <c r="F1113" s="1193"/>
      <c r="G1113" s="3986"/>
      <c r="H1113" s="3951"/>
    </row>
    <row r="1114" spans="1:8" ht="25.5">
      <c r="A1114" s="1114"/>
      <c r="B1114" s="1115"/>
      <c r="C1114" s="1191"/>
      <c r="D1114" s="1208" t="s">
        <v>5643</v>
      </c>
      <c r="E1114" s="1192"/>
      <c r="F1114" s="1193"/>
      <c r="G1114" s="3986"/>
      <c r="H1114" s="3951"/>
    </row>
    <row r="1115" spans="1:8">
      <c r="A1115" s="1114"/>
      <c r="B1115" s="1115"/>
      <c r="C1115" s="1191"/>
      <c r="D1115" s="1208"/>
      <c r="E1115" s="1192"/>
      <c r="F1115" s="1193"/>
      <c r="G1115" s="3986"/>
      <c r="H1115" s="3951"/>
    </row>
    <row r="1116" spans="1:8">
      <c r="A1116" s="1114"/>
      <c r="B1116" s="1115"/>
      <c r="C1116" s="1191"/>
      <c r="D1116" s="1211" t="s">
        <v>5644</v>
      </c>
      <c r="E1116" s="1192"/>
      <c r="F1116" s="1193"/>
      <c r="G1116" s="3986"/>
      <c r="H1116" s="3951"/>
    </row>
    <row r="1117" spans="1:8">
      <c r="A1117" s="1114"/>
      <c r="B1117" s="1115"/>
      <c r="C1117" s="1191"/>
      <c r="D1117" s="1189"/>
      <c r="E1117" s="1192"/>
      <c r="F1117" s="1193"/>
      <c r="G1117" s="3986"/>
      <c r="H1117" s="3951"/>
    </row>
    <row r="1118" spans="1:8">
      <c r="A1118" s="3270" t="s">
        <v>4797</v>
      </c>
      <c r="B1118" s="3271">
        <v>2</v>
      </c>
      <c r="C1118" s="3272" t="s">
        <v>5645</v>
      </c>
      <c r="D1118" s="3273" t="s">
        <v>5347</v>
      </c>
      <c r="E1118" s="3272" t="s">
        <v>525</v>
      </c>
      <c r="F1118" s="3274">
        <v>3</v>
      </c>
      <c r="G1118" s="3275">
        <v>0</v>
      </c>
      <c r="H1118" s="3935">
        <f>G1118*F1118</f>
        <v>0</v>
      </c>
    </row>
    <row r="1119" spans="1:8" ht="51">
      <c r="A1119" s="1114"/>
      <c r="B1119" s="1115"/>
      <c r="C1119" s="1191"/>
      <c r="D1119" s="1189" t="s">
        <v>5361</v>
      </c>
      <c r="E1119" s="1192"/>
      <c r="F1119" s="1193"/>
      <c r="G1119" s="3986"/>
      <c r="H1119" s="3951"/>
    </row>
    <row r="1120" spans="1:8">
      <c r="A1120" s="1114"/>
      <c r="B1120" s="1115"/>
      <c r="C1120" s="1191"/>
      <c r="D1120" s="1189" t="s">
        <v>5646</v>
      </c>
      <c r="E1120" s="1192"/>
      <c r="F1120" s="1193"/>
      <c r="G1120" s="3986"/>
      <c r="H1120" s="3951"/>
    </row>
    <row r="1121" spans="1:8">
      <c r="A1121" s="1114"/>
      <c r="B1121" s="1115"/>
      <c r="C1121" s="1191"/>
      <c r="D1121" s="1189"/>
      <c r="E1121" s="1192"/>
      <c r="F1121" s="1193"/>
      <c r="G1121" s="3986"/>
      <c r="H1121" s="3951"/>
    </row>
    <row r="1122" spans="1:8">
      <c r="A1122" s="3270" t="s">
        <v>4797</v>
      </c>
      <c r="B1122" s="3271">
        <v>2</v>
      </c>
      <c r="C1122" s="3272" t="s">
        <v>5647</v>
      </c>
      <c r="D1122" s="3273" t="s">
        <v>5539</v>
      </c>
      <c r="E1122" s="3272" t="s">
        <v>525</v>
      </c>
      <c r="F1122" s="3274">
        <v>4</v>
      </c>
      <c r="G1122" s="3275">
        <v>0</v>
      </c>
      <c r="H1122" s="3935">
        <f>G1122*F1122</f>
        <v>0</v>
      </c>
    </row>
    <row r="1123" spans="1:8">
      <c r="A1123" s="1114"/>
      <c r="B1123" s="1115"/>
      <c r="C1123" s="1191"/>
      <c r="D1123" s="1206" t="s">
        <v>5648</v>
      </c>
      <c r="E1123" s="1192"/>
      <c r="F1123" s="1193"/>
      <c r="G1123" s="3986"/>
      <c r="H1123" s="3951"/>
    </row>
    <row r="1124" spans="1:8">
      <c r="A1124" s="1114"/>
      <c r="B1124" s="1115"/>
      <c r="C1124" s="1191"/>
      <c r="D1124" s="1189" t="s">
        <v>5649</v>
      </c>
      <c r="E1124" s="1192"/>
      <c r="F1124" s="1193"/>
      <c r="G1124" s="3986"/>
      <c r="H1124" s="3951"/>
    </row>
    <row r="1125" spans="1:8">
      <c r="A1125" s="3270" t="s">
        <v>4797</v>
      </c>
      <c r="B1125" s="3271">
        <v>2</v>
      </c>
      <c r="C1125" s="3272" t="s">
        <v>5650</v>
      </c>
      <c r="D1125" s="3273" t="s">
        <v>5380</v>
      </c>
      <c r="E1125" s="3272"/>
      <c r="F1125" s="3274"/>
      <c r="G1125" s="3987"/>
      <c r="H1125" s="3935"/>
    </row>
    <row r="1126" spans="1:8" ht="51">
      <c r="A1126" s="1114"/>
      <c r="B1126" s="1114"/>
      <c r="C1126" s="1114"/>
      <c r="D1126" s="1206" t="s">
        <v>5651</v>
      </c>
      <c r="E1126" s="1192"/>
      <c r="F1126" s="1193"/>
      <c r="G1126" s="3986"/>
      <c r="H1126" s="3951"/>
    </row>
    <row r="1127" spans="1:8">
      <c r="A1127" s="3270" t="s">
        <v>4797</v>
      </c>
      <c r="B1127" s="3271">
        <v>2</v>
      </c>
      <c r="C1127" s="3272" t="s">
        <v>5652</v>
      </c>
      <c r="D1127" s="3277" t="s">
        <v>5274</v>
      </c>
      <c r="E1127" s="3272" t="s">
        <v>525</v>
      </c>
      <c r="F1127" s="3274">
        <v>2</v>
      </c>
      <c r="G1127" s="3275">
        <v>0</v>
      </c>
      <c r="H1127" s="3935">
        <f>G1127*F1127</f>
        <v>0</v>
      </c>
    </row>
    <row r="1128" spans="1:8">
      <c r="A1128" s="3270" t="s">
        <v>4797</v>
      </c>
      <c r="B1128" s="3271">
        <v>2</v>
      </c>
      <c r="C1128" s="3272" t="s">
        <v>5653</v>
      </c>
      <c r="D1128" s="3277" t="s">
        <v>5654</v>
      </c>
      <c r="E1128" s="3272" t="s">
        <v>525</v>
      </c>
      <c r="F1128" s="3274">
        <v>1</v>
      </c>
      <c r="G1128" s="3275">
        <v>0</v>
      </c>
      <c r="H1128" s="3935">
        <f>G1128*F1128</f>
        <v>0</v>
      </c>
    </row>
    <row r="1129" spans="1:8">
      <c r="A1129" s="1114"/>
      <c r="B1129" s="1115"/>
      <c r="C1129" s="1191"/>
      <c r="D1129" s="1189"/>
      <c r="E1129" s="1192"/>
      <c r="F1129" s="1193"/>
      <c r="G1129" s="3986"/>
      <c r="H1129" s="3951"/>
    </row>
    <row r="1130" spans="1:8">
      <c r="A1130" s="1114"/>
      <c r="B1130" s="1115"/>
      <c r="C1130" s="1191"/>
      <c r="D1130" s="1211" t="s">
        <v>5655</v>
      </c>
      <c r="E1130" s="1192"/>
      <c r="F1130" s="1193"/>
      <c r="G1130" s="3986"/>
      <c r="H1130" s="3951"/>
    </row>
    <row r="1131" spans="1:8">
      <c r="A1131" s="1114"/>
      <c r="B1131" s="1115"/>
      <c r="C1131" s="1191"/>
      <c r="D1131" s="1189"/>
      <c r="E1131" s="1192"/>
      <c r="F1131" s="1193"/>
      <c r="G1131" s="3986"/>
      <c r="H1131" s="3951"/>
    </row>
    <row r="1132" spans="1:8">
      <c r="A1132" s="3270" t="s">
        <v>4797</v>
      </c>
      <c r="B1132" s="3271">
        <v>2</v>
      </c>
      <c r="C1132" s="3272" t="s">
        <v>5656</v>
      </c>
      <c r="D1132" s="3273" t="s">
        <v>5657</v>
      </c>
      <c r="E1132" s="3272" t="s">
        <v>525</v>
      </c>
      <c r="F1132" s="3274">
        <v>1</v>
      </c>
      <c r="G1132" s="3275">
        <v>0</v>
      </c>
      <c r="H1132" s="3935">
        <f>G1132*F1132</f>
        <v>0</v>
      </c>
    </row>
    <row r="1133" spans="1:8" ht="76.5">
      <c r="A1133" s="1114"/>
      <c r="B1133" s="1115"/>
      <c r="C1133" s="1191"/>
      <c r="D1133" s="1205" t="s">
        <v>5658</v>
      </c>
      <c r="E1133" s="1192"/>
      <c r="F1133" s="1193"/>
      <c r="G1133" s="3986"/>
      <c r="H1133" s="3951"/>
    </row>
    <row r="1134" spans="1:8">
      <c r="A1134" s="3270" t="s">
        <v>4797</v>
      </c>
      <c r="B1134" s="3271">
        <v>2</v>
      </c>
      <c r="C1134" s="3272" t="s">
        <v>5659</v>
      </c>
      <c r="D1134" s="3273" t="s">
        <v>5393</v>
      </c>
      <c r="E1134" s="3272" t="s">
        <v>525</v>
      </c>
      <c r="F1134" s="3274">
        <v>1</v>
      </c>
      <c r="G1134" s="3275">
        <v>0</v>
      </c>
      <c r="H1134" s="3935">
        <f>G1134*F1134</f>
        <v>0</v>
      </c>
    </row>
    <row r="1135" spans="1:8" ht="38.25">
      <c r="A1135" s="1114"/>
      <c r="B1135" s="1115"/>
      <c r="C1135" s="1191"/>
      <c r="D1135" s="1189" t="s">
        <v>5660</v>
      </c>
      <c r="E1135" s="1192"/>
      <c r="F1135" s="1193"/>
      <c r="G1135" s="3986"/>
      <c r="H1135" s="3951"/>
    </row>
    <row r="1136" spans="1:8">
      <c r="A1136" s="1114"/>
      <c r="B1136" s="1115"/>
      <c r="C1136" s="1191"/>
      <c r="D1136" s="1189" t="s">
        <v>5661</v>
      </c>
      <c r="E1136" s="1192"/>
      <c r="F1136" s="1193"/>
      <c r="G1136" s="3986"/>
      <c r="H1136" s="3951"/>
    </row>
    <row r="1137" spans="1:8">
      <c r="A1137" s="1114"/>
      <c r="B1137" s="1115"/>
      <c r="C1137" s="1191"/>
      <c r="D1137" s="1189"/>
      <c r="E1137" s="1192"/>
      <c r="F1137" s="1193"/>
      <c r="G1137" s="3986"/>
      <c r="H1137" s="3951"/>
    </row>
    <row r="1138" spans="1:8">
      <c r="A1138" s="3270" t="s">
        <v>4797</v>
      </c>
      <c r="B1138" s="3271">
        <v>2</v>
      </c>
      <c r="C1138" s="3272" t="s">
        <v>5662</v>
      </c>
      <c r="D1138" s="3273" t="s">
        <v>5547</v>
      </c>
      <c r="E1138" s="3272" t="s">
        <v>525</v>
      </c>
      <c r="F1138" s="3274">
        <v>1</v>
      </c>
      <c r="G1138" s="3275">
        <v>0</v>
      </c>
      <c r="H1138" s="3935">
        <f>G1138*F1138</f>
        <v>0</v>
      </c>
    </row>
    <row r="1139" spans="1:8" ht="25.5">
      <c r="A1139" s="1114"/>
      <c r="B1139" s="1115"/>
      <c r="C1139" s="1191"/>
      <c r="D1139" s="1189" t="s">
        <v>5663</v>
      </c>
      <c r="E1139" s="1192"/>
      <c r="F1139" s="1193"/>
      <c r="G1139" s="3986"/>
      <c r="H1139" s="3951"/>
    </row>
    <row r="1140" spans="1:8">
      <c r="A1140" s="1114"/>
      <c r="B1140" s="1115"/>
      <c r="C1140" s="1191"/>
      <c r="D1140" s="1189" t="s">
        <v>5274</v>
      </c>
      <c r="E1140" s="1192"/>
      <c r="F1140" s="1193"/>
      <c r="G1140" s="3986"/>
      <c r="H1140" s="3951"/>
    </row>
    <row r="1141" spans="1:8">
      <c r="A1141" s="1114"/>
      <c r="B1141" s="1115"/>
      <c r="C1141" s="1191"/>
      <c r="D1141" s="1189"/>
      <c r="E1141" s="1192"/>
      <c r="F1141" s="1193"/>
      <c r="G1141" s="3986"/>
      <c r="H1141" s="3951"/>
    </row>
    <row r="1142" spans="1:8">
      <c r="A1142" s="1114"/>
      <c r="B1142" s="1115"/>
      <c r="C1142" s="1191"/>
      <c r="D1142" s="1212" t="s">
        <v>5664</v>
      </c>
      <c r="E1142" s="1192"/>
      <c r="F1142" s="1193"/>
      <c r="G1142" s="3986"/>
      <c r="H1142" s="3951"/>
    </row>
    <row r="1143" spans="1:8" ht="63.75">
      <c r="A1143" s="1114"/>
      <c r="B1143" s="1115"/>
      <c r="C1143" s="1191"/>
      <c r="D1143" s="1189" t="s">
        <v>5665</v>
      </c>
      <c r="E1143" s="1192"/>
      <c r="F1143" s="1193"/>
      <c r="G1143" s="3986"/>
      <c r="H1143" s="3951"/>
    </row>
    <row r="1144" spans="1:8">
      <c r="A1144" s="1114"/>
      <c r="B1144" s="1115"/>
      <c r="C1144" s="1191"/>
      <c r="D1144" s="1189"/>
      <c r="E1144" s="1192"/>
      <c r="F1144" s="1193"/>
      <c r="G1144" s="3986"/>
      <c r="H1144" s="3951"/>
    </row>
    <row r="1145" spans="1:8">
      <c r="A1145" s="3270" t="s">
        <v>4797</v>
      </c>
      <c r="B1145" s="3271">
        <v>2</v>
      </c>
      <c r="C1145" s="3272" t="s">
        <v>5666</v>
      </c>
      <c r="D1145" s="3273" t="s">
        <v>5667</v>
      </c>
      <c r="E1145" s="3272" t="s">
        <v>525</v>
      </c>
      <c r="F1145" s="3274">
        <v>2</v>
      </c>
      <c r="G1145" s="3275">
        <v>0</v>
      </c>
      <c r="H1145" s="3935">
        <f>G1145*F1145</f>
        <v>0</v>
      </c>
    </row>
    <row r="1146" spans="1:8" ht="25.5">
      <c r="A1146" s="1114"/>
      <c r="B1146" s="1115"/>
      <c r="C1146" s="1191"/>
      <c r="D1146" s="1189" t="s">
        <v>5668</v>
      </c>
      <c r="E1146" s="1192"/>
      <c r="F1146" s="1193"/>
      <c r="G1146" s="3986"/>
      <c r="H1146" s="3951"/>
    </row>
    <row r="1147" spans="1:8">
      <c r="A1147" s="1114"/>
      <c r="B1147" s="1115"/>
      <c r="C1147" s="1191"/>
      <c r="D1147" s="1213" t="s">
        <v>5669</v>
      </c>
      <c r="E1147" s="1192"/>
      <c r="F1147" s="1193"/>
      <c r="G1147" s="3986"/>
      <c r="H1147" s="3951"/>
    </row>
    <row r="1148" spans="1:8">
      <c r="A1148" s="1114"/>
      <c r="B1148" s="1115"/>
      <c r="C1148" s="1191"/>
      <c r="D1148" s="1189"/>
      <c r="E1148" s="1192"/>
      <c r="F1148" s="1193"/>
      <c r="G1148" s="3986"/>
      <c r="H1148" s="3951"/>
    </row>
    <row r="1149" spans="1:8">
      <c r="A1149" s="3270" t="s">
        <v>4797</v>
      </c>
      <c r="B1149" s="3271">
        <v>2</v>
      </c>
      <c r="C1149" s="3272" t="s">
        <v>5670</v>
      </c>
      <c r="D1149" s="3273" t="s">
        <v>5671</v>
      </c>
      <c r="E1149" s="3272" t="s">
        <v>525</v>
      </c>
      <c r="F1149" s="3274">
        <v>2</v>
      </c>
      <c r="G1149" s="3275">
        <v>0</v>
      </c>
      <c r="H1149" s="3935">
        <f>G1149*F1149</f>
        <v>0</v>
      </c>
    </row>
    <row r="1150" spans="1:8" ht="25.5">
      <c r="A1150" s="1114"/>
      <c r="B1150" s="1114"/>
      <c r="C1150" s="1114"/>
      <c r="D1150" s="1206" t="s">
        <v>5672</v>
      </c>
      <c r="E1150" s="1114"/>
      <c r="F1150" s="1114"/>
      <c r="G1150" s="3983"/>
      <c r="H1150" s="1114"/>
    </row>
    <row r="1151" spans="1:8">
      <c r="A1151" s="1114"/>
      <c r="B1151" s="1114"/>
      <c r="C1151" s="1114"/>
      <c r="D1151" s="1213" t="s">
        <v>5669</v>
      </c>
      <c r="E1151" s="1114"/>
      <c r="F1151" s="1114"/>
      <c r="G1151" s="3983"/>
      <c r="H1151" s="1114"/>
    </row>
    <row r="1152" spans="1:8">
      <c r="A1152" s="1114"/>
      <c r="B1152" s="1114"/>
      <c r="C1152" s="1114"/>
      <c r="D1152" s="1213"/>
      <c r="E1152" s="1114"/>
      <c r="F1152" s="1114"/>
      <c r="G1152" s="3983"/>
      <c r="H1152" s="1114"/>
    </row>
    <row r="1153" spans="1:8">
      <c r="A1153" s="3270" t="s">
        <v>4797</v>
      </c>
      <c r="B1153" s="3271">
        <v>2</v>
      </c>
      <c r="C1153" s="3272" t="s">
        <v>5673</v>
      </c>
      <c r="D1153" s="3273" t="s">
        <v>5674</v>
      </c>
      <c r="E1153" s="3272" t="s">
        <v>525</v>
      </c>
      <c r="F1153" s="3274">
        <v>2</v>
      </c>
      <c r="G1153" s="3275">
        <v>0</v>
      </c>
      <c r="H1153" s="3935">
        <f>G1153*F1153</f>
        <v>0</v>
      </c>
    </row>
    <row r="1154" spans="1:8" ht="38.25">
      <c r="A1154" s="1114"/>
      <c r="B1154" s="1114"/>
      <c r="C1154" s="1114"/>
      <c r="D1154" s="1205" t="s">
        <v>5675</v>
      </c>
      <c r="E1154" s="1114"/>
      <c r="F1154" s="1114"/>
      <c r="G1154" s="3983"/>
      <c r="H1154" s="1114"/>
    </row>
    <row r="1155" spans="1:8">
      <c r="A1155" s="1114"/>
      <c r="B1155" s="1114"/>
      <c r="C1155" s="1114"/>
      <c r="D1155" s="1214" t="s">
        <v>5676</v>
      </c>
      <c r="E1155" s="1114"/>
      <c r="F1155" s="1114"/>
      <c r="G1155" s="3983"/>
      <c r="H1155" s="1114"/>
    </row>
    <row r="1156" spans="1:8">
      <c r="A1156" s="1114"/>
      <c r="B1156" s="1114"/>
      <c r="C1156" s="1114"/>
      <c r="D1156" s="1214" t="s">
        <v>5677</v>
      </c>
      <c r="E1156" s="1114"/>
      <c r="F1156" s="1114"/>
      <c r="G1156" s="3983"/>
      <c r="H1156" s="1114"/>
    </row>
    <row r="1157" spans="1:8">
      <c r="A1157" s="1114"/>
      <c r="B1157" s="1114"/>
      <c r="C1157" s="1114"/>
      <c r="D1157" s="1215" t="s">
        <v>5678</v>
      </c>
      <c r="E1157" s="1114"/>
      <c r="F1157" s="1114"/>
      <c r="G1157" s="3983"/>
      <c r="H1157" s="1114"/>
    </row>
    <row r="1158" spans="1:8">
      <c r="A1158" s="1114"/>
      <c r="B1158" s="1114"/>
      <c r="C1158" s="1114"/>
      <c r="D1158" s="1213"/>
      <c r="E1158" s="1114"/>
      <c r="F1158" s="1114"/>
      <c r="G1158" s="3983"/>
      <c r="H1158" s="1114"/>
    </row>
    <row r="1159" spans="1:8">
      <c r="A1159" s="3270" t="s">
        <v>4797</v>
      </c>
      <c r="B1159" s="3271">
        <v>2</v>
      </c>
      <c r="C1159" s="3272" t="s">
        <v>5679</v>
      </c>
      <c r="D1159" s="3273" t="s">
        <v>5347</v>
      </c>
      <c r="E1159" s="3272" t="s">
        <v>525</v>
      </c>
      <c r="F1159" s="3274">
        <v>2</v>
      </c>
      <c r="G1159" s="3275">
        <v>0</v>
      </c>
      <c r="H1159" s="3935">
        <f>G1159*F1159</f>
        <v>0</v>
      </c>
    </row>
    <row r="1160" spans="1:8" ht="51">
      <c r="A1160" s="1114"/>
      <c r="B1160" s="1115"/>
      <c r="C1160" s="1191"/>
      <c r="D1160" s="1189" t="s">
        <v>5361</v>
      </c>
      <c r="E1160" s="1192"/>
      <c r="F1160" s="1193"/>
      <c r="G1160" s="3986"/>
      <c r="H1160" s="3951"/>
    </row>
    <row r="1161" spans="1:8">
      <c r="A1161" s="1114"/>
      <c r="B1161" s="1115"/>
      <c r="C1161" s="1191"/>
      <c r="D1161" s="1189" t="s">
        <v>5680</v>
      </c>
      <c r="E1161" s="1192"/>
      <c r="F1161" s="1193"/>
      <c r="G1161" s="3986"/>
      <c r="H1161" s="3951"/>
    </row>
    <row r="1162" spans="1:8">
      <c r="A1162" s="1114"/>
      <c r="B1162" s="1114"/>
      <c r="C1162" s="1114"/>
      <c r="D1162" s="1213"/>
      <c r="E1162" s="1114"/>
      <c r="F1162" s="1114"/>
      <c r="G1162" s="3983"/>
      <c r="H1162" s="1114"/>
    </row>
    <row r="1163" spans="1:8">
      <c r="A1163" s="3270" t="s">
        <v>4797</v>
      </c>
      <c r="B1163" s="3271">
        <v>2</v>
      </c>
      <c r="C1163" s="3272" t="s">
        <v>5681</v>
      </c>
      <c r="D1163" s="3273" t="s">
        <v>5682</v>
      </c>
      <c r="E1163" s="3272" t="s">
        <v>525</v>
      </c>
      <c r="F1163" s="3274">
        <v>2</v>
      </c>
      <c r="G1163" s="3275">
        <v>0</v>
      </c>
      <c r="H1163" s="3935">
        <f>G1163*F1163</f>
        <v>0</v>
      </c>
    </row>
    <row r="1164" spans="1:8">
      <c r="A1164" s="1114"/>
      <c r="B1164" s="1114"/>
      <c r="C1164" s="1114"/>
      <c r="D1164" s="1206" t="s">
        <v>5683</v>
      </c>
      <c r="E1164" s="1114"/>
      <c r="F1164" s="1114"/>
      <c r="G1164" s="3983"/>
      <c r="H1164" s="1114"/>
    </row>
    <row r="1165" spans="1:8">
      <c r="A1165" s="1114"/>
      <c r="B1165" s="1114"/>
      <c r="C1165" s="1114"/>
      <c r="D1165" s="1213" t="s">
        <v>5649</v>
      </c>
      <c r="E1165" s="1114"/>
      <c r="F1165" s="1114"/>
      <c r="G1165" s="3983"/>
      <c r="H1165" s="1114"/>
    </row>
    <row r="1166" spans="1:8">
      <c r="A1166" s="1114"/>
      <c r="B1166" s="1114"/>
      <c r="C1166" s="1114"/>
      <c r="D1166" s="1213"/>
      <c r="E1166" s="1114"/>
      <c r="F1166" s="1114"/>
      <c r="G1166" s="3983"/>
      <c r="H1166" s="1114"/>
    </row>
    <row r="1167" spans="1:8">
      <c r="A1167" s="3270" t="s">
        <v>4797</v>
      </c>
      <c r="B1167" s="3271">
        <v>2</v>
      </c>
      <c r="C1167" s="3272" t="s">
        <v>5684</v>
      </c>
      <c r="D1167" s="3273" t="s">
        <v>5685</v>
      </c>
      <c r="E1167" s="3272" t="s">
        <v>525</v>
      </c>
      <c r="F1167" s="3274">
        <v>2</v>
      </c>
      <c r="G1167" s="3275">
        <v>0</v>
      </c>
      <c r="H1167" s="3935">
        <f>G1167*F1167</f>
        <v>0</v>
      </c>
    </row>
    <row r="1168" spans="1:8" ht="25.5">
      <c r="A1168" s="1114"/>
      <c r="B1168" s="1114"/>
      <c r="C1168" s="1114"/>
      <c r="D1168" s="1206" t="s">
        <v>5686</v>
      </c>
      <c r="E1168" s="1114"/>
      <c r="F1168" s="1114"/>
      <c r="G1168" s="3983"/>
      <c r="H1168" s="1114"/>
    </row>
    <row r="1169" spans="1:8">
      <c r="A1169" s="1114"/>
      <c r="B1169" s="1114"/>
      <c r="C1169" s="1114"/>
      <c r="D1169" s="1213" t="s">
        <v>5649</v>
      </c>
      <c r="E1169" s="1114"/>
      <c r="F1169" s="1114"/>
      <c r="G1169" s="3983"/>
      <c r="H1169" s="1114"/>
    </row>
    <row r="1170" spans="1:8">
      <c r="A1170" s="1114"/>
      <c r="B1170" s="1114"/>
      <c r="C1170" s="1114"/>
      <c r="D1170" s="1213"/>
      <c r="E1170" s="1114"/>
      <c r="F1170" s="1114"/>
      <c r="G1170" s="3983"/>
      <c r="H1170" s="1114"/>
    </row>
    <row r="1171" spans="1:8">
      <c r="A1171" s="3270" t="s">
        <v>4797</v>
      </c>
      <c r="B1171" s="3271">
        <v>2</v>
      </c>
      <c r="C1171" s="3272" t="s">
        <v>5687</v>
      </c>
      <c r="D1171" s="3295" t="s">
        <v>5688</v>
      </c>
      <c r="E1171" s="3272" t="s">
        <v>200</v>
      </c>
      <c r="F1171" s="3274">
        <v>1</v>
      </c>
      <c r="G1171" s="3275">
        <v>0</v>
      </c>
      <c r="H1171" s="3935">
        <f>G1171*F1171</f>
        <v>0</v>
      </c>
    </row>
    <row r="1172" spans="1:8" ht="25.5">
      <c r="A1172" s="1114"/>
      <c r="B1172" s="1114"/>
      <c r="C1172" s="1114"/>
      <c r="D1172" s="1206" t="s">
        <v>5689</v>
      </c>
      <c r="E1172" s="1114"/>
      <c r="F1172" s="1114"/>
      <c r="G1172" s="3983"/>
      <c r="H1172" s="1114"/>
    </row>
    <row r="1173" spans="1:8" ht="25.5">
      <c r="A1173" s="1114"/>
      <c r="B1173" s="1114"/>
      <c r="C1173" s="1114"/>
      <c r="D1173" s="1206" t="s">
        <v>5690</v>
      </c>
      <c r="E1173" s="1114"/>
      <c r="F1173" s="1114"/>
      <c r="G1173" s="3983"/>
      <c r="H1173" s="1114"/>
    </row>
    <row r="1174" spans="1:8" ht="25.5">
      <c r="A1174" s="1114"/>
      <c r="B1174" s="1114"/>
      <c r="C1174" s="1114"/>
      <c r="D1174" s="1206" t="s">
        <v>5691</v>
      </c>
      <c r="E1174" s="1114"/>
      <c r="F1174" s="1114"/>
      <c r="G1174" s="3983"/>
      <c r="H1174" s="1114"/>
    </row>
    <row r="1175" spans="1:8" ht="25.5">
      <c r="A1175" s="1114"/>
      <c r="B1175" s="1114"/>
      <c r="C1175" s="1114"/>
      <c r="D1175" s="1206" t="s">
        <v>5692</v>
      </c>
      <c r="E1175" s="1114"/>
      <c r="F1175" s="1114"/>
      <c r="G1175" s="3983"/>
      <c r="H1175" s="1114"/>
    </row>
    <row r="1176" spans="1:8">
      <c r="A1176" s="1114"/>
      <c r="B1176" s="1114"/>
      <c r="C1176" s="1114"/>
      <c r="D1176" s="1206" t="s">
        <v>5693</v>
      </c>
      <c r="E1176" s="1114"/>
      <c r="F1176" s="1114"/>
      <c r="G1176" s="3983"/>
      <c r="H1176" s="1114"/>
    </row>
    <row r="1177" spans="1:8" ht="38.25">
      <c r="A1177" s="1114"/>
      <c r="B1177" s="1114"/>
      <c r="C1177" s="1114"/>
      <c r="D1177" s="1206" t="s">
        <v>5694</v>
      </c>
      <c r="E1177" s="1114"/>
      <c r="F1177" s="1114"/>
      <c r="G1177" s="3983"/>
      <c r="H1177" s="1114"/>
    </row>
    <row r="1178" spans="1:8" ht="25.5">
      <c r="A1178" s="1114"/>
      <c r="B1178" s="1114"/>
      <c r="C1178" s="1114"/>
      <c r="D1178" s="1206" t="s">
        <v>5695</v>
      </c>
      <c r="E1178" s="1114"/>
      <c r="F1178" s="1114"/>
      <c r="G1178" s="3983"/>
      <c r="H1178" s="1114"/>
    </row>
    <row r="1179" spans="1:8">
      <c r="A1179" s="1114"/>
      <c r="B1179" s="1115"/>
      <c r="C1179" s="1191"/>
      <c r="D1179" s="1204"/>
      <c r="E1179" s="1192"/>
      <c r="F1179" s="1193"/>
      <c r="G1179" s="3986"/>
      <c r="H1179" s="3951"/>
    </row>
    <row r="1180" spans="1:8">
      <c r="A1180" s="1114"/>
      <c r="B1180" s="1115"/>
      <c r="C1180" s="1191"/>
      <c r="D1180" s="1204"/>
      <c r="E1180" s="1192"/>
      <c r="F1180" s="1193"/>
      <c r="G1180" s="3986"/>
      <c r="H1180" s="3951"/>
    </row>
    <row r="1181" spans="1:8">
      <c r="A1181" s="3270" t="s">
        <v>4797</v>
      </c>
      <c r="B1181" s="3271">
        <v>2</v>
      </c>
      <c r="C1181" s="3272">
        <v>31</v>
      </c>
      <c r="D1181" s="3292" t="s">
        <v>5696</v>
      </c>
      <c r="E1181" s="3293"/>
      <c r="F1181" s="3294"/>
      <c r="G1181" s="3988"/>
      <c r="H1181" s="3952"/>
    </row>
    <row r="1182" spans="1:8">
      <c r="A1182" s="1114"/>
      <c r="B1182" s="1115"/>
      <c r="C1182" s="1191"/>
      <c r="D1182" s="1204"/>
      <c r="E1182" s="1192"/>
      <c r="F1182" s="1193"/>
      <c r="G1182" s="3986"/>
      <c r="H1182" s="3951"/>
    </row>
    <row r="1183" spans="1:8" ht="76.5">
      <c r="A1183" s="1114"/>
      <c r="B1183" s="1115"/>
      <c r="C1183" s="1191"/>
      <c r="D1183" s="1189" t="s">
        <v>5697</v>
      </c>
      <c r="E1183" s="1192"/>
      <c r="F1183" s="1193"/>
      <c r="G1183" s="3986"/>
      <c r="H1183" s="3951"/>
    </row>
    <row r="1184" spans="1:8">
      <c r="A1184" s="1114"/>
      <c r="B1184" s="1115"/>
      <c r="C1184" s="1191"/>
      <c r="D1184" s="1189" t="s">
        <v>5698</v>
      </c>
      <c r="E1184" s="1192"/>
      <c r="F1184" s="1193"/>
      <c r="G1184" s="3986"/>
      <c r="H1184" s="3951"/>
    </row>
    <row r="1185" spans="1:8">
      <c r="A1185" s="1114"/>
      <c r="B1185" s="1115"/>
      <c r="C1185" s="1191"/>
      <c r="D1185" s="1189" t="s">
        <v>5699</v>
      </c>
      <c r="E1185" s="1192"/>
      <c r="F1185" s="1193"/>
      <c r="G1185" s="3986"/>
      <c r="H1185" s="3951"/>
    </row>
    <row r="1186" spans="1:8">
      <c r="A1186" s="1114"/>
      <c r="B1186" s="1115"/>
      <c r="C1186" s="1191"/>
      <c r="D1186" s="1189" t="s">
        <v>5700</v>
      </c>
      <c r="E1186" s="1192"/>
      <c r="F1186" s="1193"/>
      <c r="G1186" s="3986"/>
      <c r="H1186" s="3951"/>
    </row>
    <row r="1187" spans="1:8">
      <c r="A1187" s="1114"/>
      <c r="B1187" s="1115"/>
      <c r="C1187" s="1191"/>
      <c r="D1187" s="1189"/>
      <c r="E1187" s="1192"/>
      <c r="F1187" s="1193"/>
      <c r="G1187" s="3986"/>
      <c r="H1187" s="3951"/>
    </row>
    <row r="1188" spans="1:8" ht="25.5">
      <c r="A1188" s="1114"/>
      <c r="B1188" s="1115"/>
      <c r="C1188" s="1191"/>
      <c r="D1188" s="1189" t="s">
        <v>5397</v>
      </c>
      <c r="E1188" s="1192"/>
      <c r="F1188" s="1193"/>
      <c r="G1188" s="3986"/>
      <c r="H1188" s="3951"/>
    </row>
    <row r="1189" spans="1:8">
      <c r="A1189" s="1114"/>
      <c r="B1189" s="1115"/>
      <c r="C1189" s="1191"/>
      <c r="D1189" s="1189"/>
      <c r="E1189" s="1192"/>
      <c r="F1189" s="1193"/>
      <c r="G1189" s="3986"/>
      <c r="H1189" s="3951"/>
    </row>
    <row r="1190" spans="1:8">
      <c r="A1190" s="1114"/>
      <c r="B1190" s="1115"/>
      <c r="C1190" s="1191"/>
      <c r="D1190" s="1189" t="s">
        <v>5398</v>
      </c>
      <c r="E1190" s="1192"/>
      <c r="F1190" s="1193"/>
      <c r="G1190" s="3986"/>
      <c r="H1190" s="3951"/>
    </row>
    <row r="1191" spans="1:8">
      <c r="A1191" s="1114"/>
      <c r="B1191" s="1115"/>
      <c r="C1191" s="1191"/>
      <c r="D1191" s="1189" t="s">
        <v>5399</v>
      </c>
      <c r="E1191" s="1192"/>
      <c r="F1191" s="1193"/>
      <c r="G1191" s="3986"/>
      <c r="H1191" s="3951"/>
    </row>
    <row r="1192" spans="1:8">
      <c r="A1192" s="1114"/>
      <c r="B1192" s="1115"/>
      <c r="C1192" s="1191"/>
      <c r="D1192" s="1189" t="s">
        <v>5400</v>
      </c>
      <c r="E1192" s="1192"/>
      <c r="F1192" s="1193"/>
      <c r="G1192" s="3986"/>
      <c r="H1192" s="3951"/>
    </row>
    <row r="1193" spans="1:8">
      <c r="A1193" s="1114"/>
      <c r="B1193" s="1115"/>
      <c r="C1193" s="1191"/>
      <c r="D1193" s="1189" t="s">
        <v>5401</v>
      </c>
      <c r="E1193" s="1192"/>
      <c r="F1193" s="1193"/>
      <c r="G1193" s="3986"/>
      <c r="H1193" s="3951"/>
    </row>
    <row r="1194" spans="1:8">
      <c r="A1194" s="1114"/>
      <c r="B1194" s="1115"/>
      <c r="C1194" s="1191"/>
      <c r="D1194" s="1189" t="s">
        <v>5402</v>
      </c>
      <c r="E1194" s="1192"/>
      <c r="F1194" s="1193"/>
      <c r="G1194" s="3986"/>
      <c r="H1194" s="3951"/>
    </row>
    <row r="1195" spans="1:8" ht="25.5">
      <c r="A1195" s="1114"/>
      <c r="B1195" s="1115"/>
      <c r="C1195" s="1191"/>
      <c r="D1195" s="1189" t="s">
        <v>5403</v>
      </c>
      <c r="E1195" s="1192"/>
      <c r="F1195" s="1193"/>
      <c r="G1195" s="3986"/>
      <c r="H1195" s="3951"/>
    </row>
    <row r="1196" spans="1:8">
      <c r="A1196" s="1114"/>
      <c r="B1196" s="1115"/>
      <c r="C1196" s="1191"/>
      <c r="D1196" s="1189" t="s">
        <v>5404</v>
      </c>
      <c r="E1196" s="1192"/>
      <c r="F1196" s="1193"/>
      <c r="G1196" s="3986"/>
      <c r="H1196" s="3951"/>
    </row>
    <row r="1197" spans="1:8">
      <c r="A1197" s="1114"/>
      <c r="B1197" s="1115"/>
      <c r="C1197" s="1191"/>
      <c r="D1197" s="1189"/>
      <c r="E1197" s="1192"/>
      <c r="F1197" s="1193"/>
      <c r="G1197" s="3986"/>
      <c r="H1197" s="3951"/>
    </row>
    <row r="1198" spans="1:8">
      <c r="A1198" s="1114"/>
      <c r="B1198" s="1115"/>
      <c r="C1198" s="1191"/>
      <c r="D1198" s="1189" t="s">
        <v>5701</v>
      </c>
      <c r="E1198" s="1192"/>
      <c r="F1198" s="1193"/>
      <c r="G1198" s="3986"/>
      <c r="H1198" s="3951"/>
    </row>
    <row r="1199" spans="1:8">
      <c r="A1199" s="1114"/>
      <c r="B1199" s="1115"/>
      <c r="C1199" s="1191"/>
      <c r="D1199" s="1189"/>
      <c r="E1199" s="1192"/>
      <c r="F1199" s="1193"/>
      <c r="G1199" s="3986"/>
      <c r="H1199" s="3951"/>
    </row>
    <row r="1200" spans="1:8">
      <c r="A1200" s="3270" t="s">
        <v>4797</v>
      </c>
      <c r="B1200" s="3271">
        <v>2</v>
      </c>
      <c r="C1200" s="3272" t="s">
        <v>5702</v>
      </c>
      <c r="D1200" s="3273" t="s">
        <v>5363</v>
      </c>
      <c r="E1200" s="3272" t="s">
        <v>525</v>
      </c>
      <c r="F1200" s="3274">
        <v>1</v>
      </c>
      <c r="G1200" s="3275">
        <v>0</v>
      </c>
      <c r="H1200" s="3935">
        <f>G1200*F1200</f>
        <v>0</v>
      </c>
    </row>
    <row r="1201" spans="1:8" ht="127.5">
      <c r="A1201" s="1114"/>
      <c r="B1201" s="1115"/>
      <c r="C1201" s="1191"/>
      <c r="D1201" s="1189" t="s">
        <v>5703</v>
      </c>
      <c r="E1201" s="1192"/>
      <c r="F1201" s="1193"/>
      <c r="G1201" s="3986"/>
      <c r="H1201" s="3951"/>
    </row>
    <row r="1202" spans="1:8">
      <c r="A1202" s="1114"/>
      <c r="B1202" s="1115"/>
      <c r="C1202" s="1191"/>
      <c r="D1202" s="1189" t="s">
        <v>5621</v>
      </c>
      <c r="E1202" s="1192"/>
      <c r="F1202" s="1193"/>
      <c r="G1202" s="3986"/>
      <c r="H1202" s="3951"/>
    </row>
    <row r="1203" spans="1:8">
      <c r="A1203" s="1114"/>
      <c r="B1203" s="1115"/>
      <c r="C1203" s="1191"/>
      <c r="D1203" s="1189"/>
      <c r="E1203" s="1192"/>
      <c r="F1203" s="1193"/>
      <c r="G1203" s="3986"/>
      <c r="H1203" s="3951"/>
    </row>
    <row r="1204" spans="1:8">
      <c r="A1204" s="3270" t="s">
        <v>4797</v>
      </c>
      <c r="B1204" s="3271">
        <v>2</v>
      </c>
      <c r="C1204" s="3272" t="s">
        <v>5704</v>
      </c>
      <c r="D1204" s="3273" t="s">
        <v>5380</v>
      </c>
      <c r="E1204" s="3272" t="s">
        <v>525</v>
      </c>
      <c r="F1204" s="3274">
        <v>1</v>
      </c>
      <c r="G1204" s="3275">
        <v>0</v>
      </c>
      <c r="H1204" s="3935">
        <f>G1204*F1204</f>
        <v>0</v>
      </c>
    </row>
    <row r="1205" spans="1:8" ht="89.25">
      <c r="A1205" s="1114"/>
      <c r="B1205" s="1115"/>
      <c r="C1205" s="1191"/>
      <c r="D1205" s="1189" t="s">
        <v>5381</v>
      </c>
      <c r="E1205" s="1192"/>
      <c r="F1205" s="1193"/>
      <c r="G1205" s="3986"/>
      <c r="H1205" s="3951"/>
    </row>
    <row r="1206" spans="1:8">
      <c r="A1206" s="1114"/>
      <c r="B1206" s="1115"/>
      <c r="C1206" s="1191"/>
      <c r="D1206" s="1189" t="s">
        <v>5385</v>
      </c>
      <c r="E1206" s="1192"/>
      <c r="F1206" s="1193"/>
      <c r="G1206" s="3986"/>
      <c r="H1206" s="3951"/>
    </row>
    <row r="1207" spans="1:8">
      <c r="A1207" s="1114"/>
      <c r="B1207" s="1115"/>
      <c r="C1207" s="1191"/>
      <c r="D1207" s="1189"/>
      <c r="E1207" s="1192"/>
      <c r="F1207" s="1193"/>
      <c r="G1207" s="3986"/>
      <c r="H1207" s="3951"/>
    </row>
    <row r="1208" spans="1:8">
      <c r="A1208" s="3270" t="s">
        <v>4797</v>
      </c>
      <c r="B1208" s="3271">
        <v>2</v>
      </c>
      <c r="C1208" s="3272" t="s">
        <v>5705</v>
      </c>
      <c r="D1208" s="3273" t="s">
        <v>5366</v>
      </c>
      <c r="E1208" s="3272" t="s">
        <v>525</v>
      </c>
      <c r="F1208" s="3274">
        <v>1</v>
      </c>
      <c r="G1208" s="3275">
        <v>0</v>
      </c>
      <c r="H1208" s="3935">
        <f>G1208*F1208</f>
        <v>0</v>
      </c>
    </row>
    <row r="1209" spans="1:8" ht="63.75">
      <c r="A1209" s="1114"/>
      <c r="B1209" s="1115"/>
      <c r="C1209" s="1191"/>
      <c r="D1209" s="1189" t="s">
        <v>5367</v>
      </c>
      <c r="E1209" s="1192"/>
      <c r="F1209" s="1193"/>
      <c r="G1209" s="3986"/>
      <c r="H1209" s="3951"/>
    </row>
    <row r="1210" spans="1:8">
      <c r="A1210" s="1114"/>
      <c r="B1210" s="1115"/>
      <c r="C1210" s="1191"/>
      <c r="D1210" s="1189" t="s">
        <v>5385</v>
      </c>
      <c r="E1210" s="1192"/>
      <c r="F1210" s="1193"/>
      <c r="G1210" s="3986"/>
      <c r="H1210" s="3951"/>
    </row>
    <row r="1211" spans="1:8">
      <c r="A1211" s="1114"/>
      <c r="B1211" s="1115"/>
      <c r="C1211" s="1191"/>
      <c r="D1211" s="1189"/>
      <c r="E1211" s="1192"/>
      <c r="F1211" s="1193"/>
      <c r="G1211" s="3986"/>
      <c r="H1211" s="3951"/>
    </row>
    <row r="1212" spans="1:8">
      <c r="A1212" s="3270" t="s">
        <v>4797</v>
      </c>
      <c r="B1212" s="3271">
        <v>2</v>
      </c>
      <c r="C1212" s="3272" t="s">
        <v>5706</v>
      </c>
      <c r="D1212" s="3273" t="s">
        <v>5413</v>
      </c>
      <c r="E1212" s="3272" t="s">
        <v>525</v>
      </c>
      <c r="F1212" s="3274">
        <v>1</v>
      </c>
      <c r="G1212" s="3275">
        <v>0</v>
      </c>
      <c r="H1212" s="3935">
        <f>G1212*F1212</f>
        <v>0</v>
      </c>
    </row>
    <row r="1213" spans="1:8" ht="102">
      <c r="A1213" s="1114"/>
      <c r="B1213" s="1115"/>
      <c r="C1213" s="1191"/>
      <c r="D1213" s="1189" t="s">
        <v>5707</v>
      </c>
      <c r="E1213" s="1192"/>
      <c r="F1213" s="1193"/>
      <c r="G1213" s="3986"/>
      <c r="H1213" s="3951"/>
    </row>
    <row r="1214" spans="1:8">
      <c r="A1214" s="1114"/>
      <c r="B1214" s="1115"/>
      <c r="C1214" s="1191"/>
      <c r="D1214" s="1189" t="s">
        <v>5385</v>
      </c>
      <c r="E1214" s="1192"/>
      <c r="F1214" s="1193"/>
      <c r="G1214" s="3986"/>
      <c r="H1214" s="3951"/>
    </row>
    <row r="1215" spans="1:8">
      <c r="A1215" s="1114"/>
      <c r="B1215" s="1115"/>
      <c r="C1215" s="1191"/>
      <c r="D1215" s="1189"/>
      <c r="E1215" s="1192"/>
      <c r="F1215" s="1193"/>
      <c r="G1215" s="3986"/>
      <c r="H1215" s="3951"/>
    </row>
    <row r="1216" spans="1:8">
      <c r="A1216" s="3270" t="s">
        <v>4797</v>
      </c>
      <c r="B1216" s="3271">
        <v>2</v>
      </c>
      <c r="C1216" s="3272" t="s">
        <v>5708</v>
      </c>
      <c r="D1216" s="3292" t="s">
        <v>5709</v>
      </c>
      <c r="E1216" s="3272" t="s">
        <v>525</v>
      </c>
      <c r="F1216" s="3274">
        <v>1</v>
      </c>
      <c r="G1216" s="3275">
        <v>0</v>
      </c>
      <c r="H1216" s="3935">
        <f>G1216*F1216</f>
        <v>0</v>
      </c>
    </row>
    <row r="1217" spans="1:8" ht="89.25">
      <c r="A1217" s="1114"/>
      <c r="B1217" s="1115"/>
      <c r="C1217" s="1191"/>
      <c r="D1217" s="1189" t="s">
        <v>5710</v>
      </c>
      <c r="E1217" s="1192"/>
      <c r="F1217" s="1193"/>
      <c r="G1217" s="3986"/>
      <c r="H1217" s="3951"/>
    </row>
    <row r="1218" spans="1:8">
      <c r="A1218" s="1114"/>
      <c r="B1218" s="1115"/>
      <c r="C1218" s="1191"/>
      <c r="D1218" s="1189" t="s">
        <v>5621</v>
      </c>
      <c r="E1218" s="1192"/>
      <c r="F1218" s="1193"/>
      <c r="G1218" s="3986"/>
      <c r="H1218" s="3951"/>
    </row>
    <row r="1219" spans="1:8">
      <c r="A1219" s="1114"/>
      <c r="B1219" s="1115"/>
      <c r="C1219" s="1191"/>
      <c r="D1219" s="1189"/>
      <c r="E1219" s="1192"/>
      <c r="F1219" s="1193"/>
      <c r="G1219" s="3986"/>
      <c r="H1219" s="3951"/>
    </row>
    <row r="1220" spans="1:8">
      <c r="A1220" s="3270" t="s">
        <v>4797</v>
      </c>
      <c r="B1220" s="3271">
        <v>2</v>
      </c>
      <c r="C1220" s="3272" t="s">
        <v>5711</v>
      </c>
      <c r="D1220" s="3273" t="s">
        <v>5372</v>
      </c>
      <c r="E1220" s="3272" t="s">
        <v>525</v>
      </c>
      <c r="F1220" s="3274">
        <v>1</v>
      </c>
      <c r="G1220" s="3275">
        <v>0</v>
      </c>
      <c r="H1220" s="3935">
        <f>G1220*F1220</f>
        <v>0</v>
      </c>
    </row>
    <row r="1221" spans="1:8" ht="51">
      <c r="A1221" s="1114"/>
      <c r="B1221" s="1115"/>
      <c r="C1221" s="1191"/>
      <c r="D1221" s="1189" t="s">
        <v>5712</v>
      </c>
      <c r="E1221" s="1192"/>
      <c r="F1221" s="1193"/>
      <c r="G1221" s="3986"/>
      <c r="H1221" s="3951"/>
    </row>
    <row r="1222" spans="1:8">
      <c r="A1222" s="1114"/>
      <c r="B1222" s="1115"/>
      <c r="C1222" s="1191"/>
      <c r="D1222" s="1189" t="s">
        <v>5713</v>
      </c>
      <c r="E1222" s="1192"/>
      <c r="F1222" s="1193"/>
      <c r="G1222" s="3986"/>
      <c r="H1222" s="3951"/>
    </row>
    <row r="1223" spans="1:8">
      <c r="A1223" s="1114"/>
      <c r="B1223" s="1115"/>
      <c r="C1223" s="1191"/>
      <c r="D1223" s="1189"/>
      <c r="E1223" s="1192"/>
      <c r="F1223" s="1193"/>
      <c r="G1223" s="3986"/>
      <c r="H1223" s="3951"/>
    </row>
    <row r="1224" spans="1:8">
      <c r="A1224" s="3270" t="s">
        <v>4797</v>
      </c>
      <c r="B1224" s="3271">
        <v>2</v>
      </c>
      <c r="C1224" s="3272" t="s">
        <v>5714</v>
      </c>
      <c r="D1224" s="3273" t="s">
        <v>5347</v>
      </c>
      <c r="E1224" s="3272"/>
      <c r="F1224" s="3274"/>
      <c r="G1224" s="3987"/>
      <c r="H1224" s="3274"/>
    </row>
    <row r="1225" spans="1:8" ht="51">
      <c r="A1225" s="1114"/>
      <c r="B1225" s="1115"/>
      <c r="C1225" s="1191"/>
      <c r="D1225" s="1189" t="s">
        <v>5419</v>
      </c>
      <c r="E1225" s="1192"/>
      <c r="F1225" s="1193"/>
      <c r="G1225" s="3986"/>
      <c r="H1225" s="3951"/>
    </row>
    <row r="1226" spans="1:8">
      <c r="A1226" s="3270" t="s">
        <v>4797</v>
      </c>
      <c r="B1226" s="3271">
        <v>2</v>
      </c>
      <c r="C1226" s="3272" t="s">
        <v>5715</v>
      </c>
      <c r="D1226" s="3291" t="s">
        <v>5362</v>
      </c>
      <c r="E1226" s="3272" t="s">
        <v>525</v>
      </c>
      <c r="F1226" s="3274">
        <v>1</v>
      </c>
      <c r="G1226" s="3275">
        <v>0</v>
      </c>
      <c r="H1226" s="3935">
        <f>G1226*F1226</f>
        <v>0</v>
      </c>
    </row>
    <row r="1227" spans="1:8">
      <c r="A1227" s="3270" t="s">
        <v>4797</v>
      </c>
      <c r="B1227" s="3271">
        <v>2</v>
      </c>
      <c r="C1227" s="3272" t="s">
        <v>5716</v>
      </c>
      <c r="D1227" s="3291" t="s">
        <v>5717</v>
      </c>
      <c r="E1227" s="3272" t="s">
        <v>525</v>
      </c>
      <c r="F1227" s="3274">
        <v>1</v>
      </c>
      <c r="G1227" s="3275">
        <v>0</v>
      </c>
      <c r="H1227" s="3935">
        <f>G1227*F1227</f>
        <v>0</v>
      </c>
    </row>
    <row r="1228" spans="1:8">
      <c r="A1228" s="1114"/>
      <c r="B1228" s="1115"/>
      <c r="C1228" s="1191"/>
      <c r="D1228" s="1189"/>
      <c r="E1228" s="1192"/>
      <c r="F1228" s="1193"/>
      <c r="G1228" s="3986"/>
      <c r="H1228" s="3951"/>
    </row>
    <row r="1229" spans="1:8">
      <c r="A1229" s="3270" t="s">
        <v>4797</v>
      </c>
      <c r="B1229" s="3271">
        <v>2</v>
      </c>
      <c r="C1229" s="3272" t="s">
        <v>5718</v>
      </c>
      <c r="D1229" s="3273" t="s">
        <v>5539</v>
      </c>
      <c r="E1229" s="3272" t="s">
        <v>525</v>
      </c>
      <c r="F1229" s="3274">
        <v>1</v>
      </c>
      <c r="G1229" s="3275">
        <v>0</v>
      </c>
      <c r="H1229" s="3935">
        <f>G1229*F1229</f>
        <v>0</v>
      </c>
    </row>
    <row r="1230" spans="1:8" ht="38.25">
      <c r="A1230" s="1114"/>
      <c r="B1230" s="1115"/>
      <c r="C1230" s="1191"/>
      <c r="D1230" s="1189" t="s">
        <v>5719</v>
      </c>
      <c r="E1230" s="1192"/>
      <c r="F1230" s="1193"/>
      <c r="G1230" s="3986"/>
      <c r="H1230" s="3951"/>
    </row>
    <row r="1231" spans="1:8">
      <c r="A1231" s="1114"/>
      <c r="B1231" s="1115"/>
      <c r="C1231" s="1191"/>
      <c r="D1231" s="1189" t="s">
        <v>5720</v>
      </c>
      <c r="E1231" s="1192"/>
      <c r="F1231" s="1193"/>
      <c r="G1231" s="3986"/>
      <c r="H1231" s="3951"/>
    </row>
    <row r="1232" spans="1:8">
      <c r="A1232" s="1114"/>
      <c r="B1232" s="1115"/>
      <c r="C1232" s="1191"/>
      <c r="D1232" s="1189"/>
      <c r="E1232" s="1192"/>
      <c r="F1232" s="1193"/>
      <c r="G1232" s="3986"/>
      <c r="H1232" s="3951"/>
    </row>
    <row r="1233" spans="1:8">
      <c r="A1233" s="1114"/>
      <c r="B1233" s="1115"/>
      <c r="C1233" s="1191"/>
      <c r="D1233" s="1204"/>
      <c r="E1233" s="1192"/>
      <c r="F1233" s="1193"/>
      <c r="G1233" s="3986"/>
      <c r="H1233" s="3951"/>
    </row>
    <row r="1234" spans="1:8">
      <c r="A1234" s="3270" t="s">
        <v>4797</v>
      </c>
      <c r="B1234" s="3271">
        <v>2</v>
      </c>
      <c r="C1234" s="3272">
        <v>32</v>
      </c>
      <c r="D1234" s="3292" t="s">
        <v>5721</v>
      </c>
      <c r="E1234" s="3293"/>
      <c r="F1234" s="3294"/>
      <c r="G1234" s="3988"/>
      <c r="H1234" s="3952"/>
    </row>
    <row r="1235" spans="1:8">
      <c r="A1235" s="1114"/>
      <c r="B1235" s="1115"/>
      <c r="C1235" s="1191"/>
      <c r="D1235" s="1204"/>
      <c r="E1235" s="1192"/>
      <c r="F1235" s="1193"/>
      <c r="G1235" s="3986"/>
      <c r="H1235" s="3951"/>
    </row>
    <row r="1236" spans="1:8">
      <c r="A1236" s="3270" t="s">
        <v>4797</v>
      </c>
      <c r="B1236" s="3271">
        <v>2</v>
      </c>
      <c r="C1236" s="3272" t="s">
        <v>5722</v>
      </c>
      <c r="D1236" s="3273" t="s">
        <v>5723</v>
      </c>
      <c r="E1236" s="3272" t="s">
        <v>525</v>
      </c>
      <c r="F1236" s="3274">
        <v>1</v>
      </c>
      <c r="G1236" s="3275">
        <v>0</v>
      </c>
      <c r="H1236" s="3935">
        <f>G1236*F1236</f>
        <v>0</v>
      </c>
    </row>
    <row r="1237" spans="1:8" ht="76.5">
      <c r="A1237" s="1114"/>
      <c r="B1237" s="1115"/>
      <c r="C1237" s="1191"/>
      <c r="D1237" s="1189" t="s">
        <v>5724</v>
      </c>
      <c r="E1237" s="1192"/>
      <c r="F1237" s="1193"/>
      <c r="G1237" s="3986"/>
      <c r="H1237" s="3951"/>
    </row>
    <row r="1238" spans="1:8">
      <c r="A1238" s="1114"/>
      <c r="B1238" s="1115"/>
      <c r="C1238" s="1191"/>
      <c r="D1238" s="1189" t="s">
        <v>5725</v>
      </c>
      <c r="E1238" s="1192"/>
      <c r="F1238" s="1193"/>
      <c r="G1238" s="3986"/>
      <c r="H1238" s="3951"/>
    </row>
    <row r="1239" spans="1:8">
      <c r="A1239" s="1114"/>
      <c r="B1239" s="1115"/>
      <c r="C1239" s="1191"/>
      <c r="D1239" s="1189"/>
      <c r="E1239" s="1192"/>
      <c r="F1239" s="1193"/>
      <c r="G1239" s="3986"/>
      <c r="H1239" s="3951"/>
    </row>
    <row r="1240" spans="1:8">
      <c r="A1240" s="3270" t="s">
        <v>4797</v>
      </c>
      <c r="B1240" s="3271">
        <v>2</v>
      </c>
      <c r="C1240" s="3272" t="s">
        <v>5726</v>
      </c>
      <c r="D1240" s="3273" t="s">
        <v>5727</v>
      </c>
      <c r="E1240" s="3272"/>
      <c r="F1240" s="3274"/>
      <c r="G1240" s="3987"/>
      <c r="H1240" s="3935"/>
    </row>
    <row r="1241" spans="1:8" ht="76.5">
      <c r="A1241" s="1114"/>
      <c r="B1241" s="1115"/>
      <c r="C1241" s="1191"/>
      <c r="D1241" s="1189" t="s">
        <v>5728</v>
      </c>
      <c r="E1241" s="1192"/>
      <c r="F1241" s="1193"/>
      <c r="G1241" s="3986"/>
      <c r="H1241" s="3951"/>
    </row>
    <row r="1242" spans="1:8">
      <c r="A1242" s="3270" t="s">
        <v>4797</v>
      </c>
      <c r="B1242" s="3271">
        <v>2</v>
      </c>
      <c r="C1242" s="3272" t="s">
        <v>5729</v>
      </c>
      <c r="D1242" s="3291" t="s">
        <v>5617</v>
      </c>
      <c r="E1242" s="3272" t="s">
        <v>525</v>
      </c>
      <c r="F1242" s="3274">
        <v>2</v>
      </c>
      <c r="G1242" s="3275">
        <v>0</v>
      </c>
      <c r="H1242" s="3935">
        <f>G1242*F1242</f>
        <v>0</v>
      </c>
    </row>
    <row r="1243" spans="1:8">
      <c r="A1243" s="3270" t="s">
        <v>4797</v>
      </c>
      <c r="B1243" s="3271">
        <v>2</v>
      </c>
      <c r="C1243" s="3272" t="s">
        <v>5730</v>
      </c>
      <c r="D1243" s="3291" t="s">
        <v>5613</v>
      </c>
      <c r="E1243" s="3272" t="s">
        <v>525</v>
      </c>
      <c r="F1243" s="3274">
        <v>2</v>
      </c>
      <c r="G1243" s="3275">
        <v>0</v>
      </c>
      <c r="H1243" s="3935">
        <f>G1243*F1243</f>
        <v>0</v>
      </c>
    </row>
    <row r="1244" spans="1:8">
      <c r="A1244" s="1114"/>
      <c r="B1244" s="1115"/>
      <c r="C1244" s="1191"/>
      <c r="D1244" s="1189"/>
      <c r="E1244" s="1192"/>
      <c r="F1244" s="1193"/>
      <c r="G1244" s="3986"/>
      <c r="H1244" s="3951"/>
    </row>
    <row r="1245" spans="1:8">
      <c r="A1245" s="3270" t="s">
        <v>4797</v>
      </c>
      <c r="B1245" s="3271">
        <v>2</v>
      </c>
      <c r="C1245" s="3272" t="s">
        <v>5731</v>
      </c>
      <c r="D1245" s="3273" t="s">
        <v>5539</v>
      </c>
      <c r="E1245" s="3272"/>
      <c r="F1245" s="3274"/>
      <c r="G1245" s="3987"/>
      <c r="H1245" s="3935"/>
    </row>
    <row r="1246" spans="1:8" ht="38.25">
      <c r="A1246" s="1114"/>
      <c r="B1246" s="1115"/>
      <c r="C1246" s="1191"/>
      <c r="D1246" s="1189" t="s">
        <v>5719</v>
      </c>
      <c r="E1246" s="1192"/>
      <c r="F1246" s="1193"/>
      <c r="G1246" s="3986"/>
      <c r="H1246" s="3951"/>
    </row>
    <row r="1247" spans="1:8">
      <c r="A1247" s="3270" t="s">
        <v>4797</v>
      </c>
      <c r="B1247" s="3271">
        <v>2</v>
      </c>
      <c r="C1247" s="3272" t="s">
        <v>5732</v>
      </c>
      <c r="D1247" s="3273" t="s">
        <v>5617</v>
      </c>
      <c r="E1247" s="3272" t="s">
        <v>525</v>
      </c>
      <c r="F1247" s="3274">
        <v>2</v>
      </c>
      <c r="G1247" s="3275">
        <v>0</v>
      </c>
      <c r="H1247" s="3935">
        <f>G1247*F1247</f>
        <v>0</v>
      </c>
    </row>
    <row r="1248" spans="1:8">
      <c r="A1248" s="3270" t="s">
        <v>4797</v>
      </c>
      <c r="B1248" s="3271">
        <v>2</v>
      </c>
      <c r="C1248" s="3272" t="s">
        <v>5733</v>
      </c>
      <c r="D1248" s="3273" t="s">
        <v>5613</v>
      </c>
      <c r="E1248" s="3272" t="s">
        <v>525</v>
      </c>
      <c r="F1248" s="3274">
        <v>1</v>
      </c>
      <c r="G1248" s="3275">
        <v>0</v>
      </c>
      <c r="H1248" s="3935">
        <f>G1248*F1248</f>
        <v>0</v>
      </c>
    </row>
    <row r="1249" spans="1:8">
      <c r="A1249" s="1114"/>
      <c r="B1249" s="1115"/>
      <c r="C1249" s="1191"/>
      <c r="D1249" s="1189"/>
      <c r="E1249" s="1192"/>
      <c r="F1249" s="1193"/>
      <c r="G1249" s="3986"/>
      <c r="H1249" s="3951"/>
    </row>
    <row r="1250" spans="1:8">
      <c r="A1250" s="3270" t="s">
        <v>4797</v>
      </c>
      <c r="B1250" s="3271">
        <v>2</v>
      </c>
      <c r="C1250" s="3272" t="s">
        <v>5734</v>
      </c>
      <c r="D1250" s="3273" t="s">
        <v>5735</v>
      </c>
      <c r="E1250" s="3272" t="s">
        <v>525</v>
      </c>
      <c r="F1250" s="3274">
        <v>1</v>
      </c>
      <c r="G1250" s="3275">
        <v>0</v>
      </c>
      <c r="H1250" s="3935">
        <f>G1250*F1250</f>
        <v>0</v>
      </c>
    </row>
    <row r="1251" spans="1:8" ht="51">
      <c r="A1251" s="1114"/>
      <c r="B1251" s="1115"/>
      <c r="C1251" s="1191"/>
      <c r="D1251" s="1189" t="s">
        <v>5736</v>
      </c>
      <c r="E1251" s="1192"/>
      <c r="F1251" s="1193"/>
      <c r="G1251" s="3986"/>
      <c r="H1251" s="3951"/>
    </row>
    <row r="1252" spans="1:8">
      <c r="A1252" s="1114"/>
      <c r="B1252" s="1115"/>
      <c r="C1252" s="1191"/>
      <c r="D1252" s="1189" t="s">
        <v>5737</v>
      </c>
      <c r="E1252" s="1192"/>
      <c r="F1252" s="1193"/>
      <c r="G1252" s="3986"/>
      <c r="H1252" s="3951"/>
    </row>
    <row r="1253" spans="1:8">
      <c r="A1253" s="1114"/>
      <c r="B1253" s="1115"/>
      <c r="C1253" s="1191"/>
      <c r="D1253" s="1189"/>
      <c r="E1253" s="1192"/>
      <c r="F1253" s="1193"/>
      <c r="G1253" s="3986"/>
      <c r="H1253" s="3951"/>
    </row>
    <row r="1254" spans="1:8">
      <c r="A1254" s="3270" t="s">
        <v>4797</v>
      </c>
      <c r="B1254" s="3271">
        <v>2</v>
      </c>
      <c r="C1254" s="3272" t="s">
        <v>5738</v>
      </c>
      <c r="D1254" s="3273" t="s">
        <v>5390</v>
      </c>
      <c r="E1254" s="3272" t="s">
        <v>525</v>
      </c>
      <c r="F1254" s="3274">
        <v>1</v>
      </c>
      <c r="G1254" s="3275">
        <v>0</v>
      </c>
      <c r="H1254" s="3935">
        <f>G1254*F1254</f>
        <v>0</v>
      </c>
    </row>
    <row r="1255" spans="1:8" ht="114.75">
      <c r="A1255" s="1114"/>
      <c r="B1255" s="1115"/>
      <c r="C1255" s="1191"/>
      <c r="D1255" s="1189" t="s">
        <v>5739</v>
      </c>
      <c r="E1255" s="1192"/>
      <c r="F1255" s="1193"/>
      <c r="G1255" s="3986"/>
      <c r="H1255" s="3951"/>
    </row>
    <row r="1256" spans="1:8">
      <c r="A1256" s="1114"/>
      <c r="B1256" s="1115"/>
      <c r="C1256" s="1191"/>
      <c r="D1256" s="1189" t="s">
        <v>5740</v>
      </c>
      <c r="E1256" s="1192"/>
      <c r="F1256" s="1193"/>
      <c r="G1256" s="3986"/>
      <c r="H1256" s="3951"/>
    </row>
    <row r="1257" spans="1:8">
      <c r="A1257" s="1114"/>
      <c r="B1257" s="1115"/>
      <c r="C1257" s="1191"/>
      <c r="D1257" s="1189"/>
      <c r="E1257" s="1192"/>
      <c r="F1257" s="1193"/>
      <c r="G1257" s="3986"/>
      <c r="H1257" s="3951"/>
    </row>
    <row r="1258" spans="1:8">
      <c r="A1258" s="3270" t="s">
        <v>4797</v>
      </c>
      <c r="B1258" s="3271">
        <v>2</v>
      </c>
      <c r="C1258" s="3272" t="s">
        <v>5741</v>
      </c>
      <c r="D1258" s="3273" t="s">
        <v>5742</v>
      </c>
      <c r="E1258" s="3272" t="s">
        <v>525</v>
      </c>
      <c r="F1258" s="3274">
        <v>1</v>
      </c>
      <c r="G1258" s="3275">
        <v>0</v>
      </c>
      <c r="H1258" s="3935">
        <f>G1258*F1258</f>
        <v>0</v>
      </c>
    </row>
    <row r="1259" spans="1:8" ht="38.25">
      <c r="A1259" s="1114"/>
      <c r="B1259" s="1115"/>
      <c r="C1259" s="1191"/>
      <c r="D1259" s="1189" t="s">
        <v>5743</v>
      </c>
      <c r="E1259" s="1192"/>
      <c r="F1259" s="1193"/>
      <c r="G1259" s="3986"/>
      <c r="H1259" s="3951"/>
    </row>
    <row r="1260" spans="1:8">
      <c r="A1260" s="1114"/>
      <c r="B1260" s="1115"/>
      <c r="C1260" s="1191"/>
      <c r="D1260" s="1189" t="s">
        <v>5580</v>
      </c>
      <c r="E1260" s="1192"/>
      <c r="F1260" s="1193"/>
      <c r="G1260" s="3986"/>
      <c r="H1260" s="3951"/>
    </row>
    <row r="1261" spans="1:8">
      <c r="A1261" s="1114"/>
      <c r="B1261" s="1115"/>
      <c r="C1261" s="1191"/>
      <c r="D1261" s="1189"/>
      <c r="E1261" s="1192"/>
      <c r="F1261" s="1193"/>
      <c r="G1261" s="3986"/>
      <c r="H1261" s="3951"/>
    </row>
    <row r="1262" spans="1:8">
      <c r="A1262" s="3270" t="s">
        <v>4797</v>
      </c>
      <c r="B1262" s="3271">
        <v>2</v>
      </c>
      <c r="C1262" s="3272" t="s">
        <v>5744</v>
      </c>
      <c r="D1262" s="3273" t="s">
        <v>5347</v>
      </c>
      <c r="E1262" s="3272" t="s">
        <v>525</v>
      </c>
      <c r="F1262" s="3274">
        <v>1</v>
      </c>
      <c r="G1262" s="3275">
        <v>0</v>
      </c>
      <c r="H1262" s="3935">
        <f>G1262*F1262</f>
        <v>0</v>
      </c>
    </row>
    <row r="1263" spans="1:8" ht="51">
      <c r="A1263" s="1114"/>
      <c r="B1263" s="1115"/>
      <c r="C1263" s="1191"/>
      <c r="D1263" s="1189" t="s">
        <v>5419</v>
      </c>
      <c r="E1263" s="1192"/>
      <c r="F1263" s="1193"/>
      <c r="G1263" s="3986"/>
      <c r="H1263" s="3951"/>
    </row>
    <row r="1264" spans="1:8">
      <c r="A1264" s="1114"/>
      <c r="B1264" s="1115"/>
      <c r="C1264" s="1191"/>
      <c r="D1264" s="1189" t="s">
        <v>5717</v>
      </c>
      <c r="E1264" s="1192"/>
      <c r="F1264" s="1193"/>
      <c r="G1264" s="3986"/>
      <c r="H1264" s="3951"/>
    </row>
    <row r="1265" spans="1:8">
      <c r="A1265" s="1114"/>
      <c r="B1265" s="1115"/>
      <c r="C1265" s="1191"/>
      <c r="D1265" s="1203"/>
      <c r="E1265" s="1192"/>
      <c r="F1265" s="1193"/>
      <c r="G1265" s="3986"/>
      <c r="H1265" s="3951"/>
    </row>
    <row r="1266" spans="1:8">
      <c r="A1266" s="1114"/>
      <c r="B1266" s="1115"/>
      <c r="C1266" s="1191"/>
      <c r="D1266" s="1195"/>
      <c r="E1266" s="1192"/>
      <c r="F1266" s="1193"/>
      <c r="G1266" s="3981"/>
      <c r="H1266" s="3949"/>
    </row>
    <row r="1267" spans="1:8">
      <c r="A1267" s="3270" t="s">
        <v>4797</v>
      </c>
      <c r="B1267" s="3271">
        <v>2</v>
      </c>
      <c r="C1267" s="3272">
        <v>33</v>
      </c>
      <c r="D1267" s="3273" t="s">
        <v>5745</v>
      </c>
      <c r="E1267" s="3272"/>
      <c r="F1267" s="3274"/>
      <c r="G1267" s="3987"/>
      <c r="H1267" s="3935"/>
    </row>
    <row r="1268" spans="1:8">
      <c r="A1268" s="1114"/>
      <c r="B1268" s="1115"/>
      <c r="C1268" s="1191"/>
      <c r="D1268" s="1201"/>
      <c r="E1268" s="1192"/>
      <c r="F1268" s="1193"/>
      <c r="G1268" s="3985"/>
      <c r="H1268" s="3953"/>
    </row>
    <row r="1269" spans="1:8" ht="25.5">
      <c r="A1269" s="3270" t="s">
        <v>4797</v>
      </c>
      <c r="B1269" s="3271">
        <v>2</v>
      </c>
      <c r="C1269" s="3272" t="s">
        <v>5746</v>
      </c>
      <c r="D1269" s="3291" t="s">
        <v>5747</v>
      </c>
      <c r="E1269" s="3272" t="s">
        <v>200</v>
      </c>
      <c r="F1269" s="3274">
        <v>1</v>
      </c>
      <c r="G1269" s="3275">
        <v>0</v>
      </c>
      <c r="H1269" s="3935">
        <f>ROUND((G1269*F1269),2)</f>
        <v>0</v>
      </c>
    </row>
    <row r="1270" spans="1:8" ht="204">
      <c r="A1270" s="1119"/>
      <c r="B1270" s="1127"/>
      <c r="C1270" s="1129"/>
      <c r="D1270" s="1189" t="s">
        <v>5748</v>
      </c>
      <c r="E1270" s="1129"/>
      <c r="F1270" s="1130"/>
      <c r="G1270" s="3989"/>
      <c r="H1270" s="3937"/>
    </row>
    <row r="1271" spans="1:8">
      <c r="A1271" s="1114"/>
      <c r="B1271" s="1115"/>
      <c r="C1271" s="1191"/>
      <c r="D1271" s="1189"/>
      <c r="E1271" s="1192"/>
      <c r="F1271" s="1193"/>
      <c r="G1271" s="3985"/>
      <c r="H1271" s="3953"/>
    </row>
    <row r="1272" spans="1:8" ht="25.5">
      <c r="A1272" s="1114"/>
      <c r="B1272" s="1115"/>
      <c r="C1272" s="1191"/>
      <c r="D1272" s="1189" t="s">
        <v>5749</v>
      </c>
      <c r="E1272" s="1192"/>
      <c r="F1272" s="1193"/>
      <c r="G1272" s="3985"/>
      <c r="H1272" s="3953"/>
    </row>
    <row r="1273" spans="1:8">
      <c r="A1273" s="1114"/>
      <c r="B1273" s="1115"/>
      <c r="C1273" s="1191"/>
      <c r="D1273" s="1189"/>
      <c r="E1273" s="1192"/>
      <c r="F1273" s="1193"/>
      <c r="G1273" s="3986"/>
      <c r="H1273" s="3951"/>
    </row>
    <row r="1274" spans="1:8" ht="25.5">
      <c r="A1274" s="1114"/>
      <c r="B1274" s="1115"/>
      <c r="C1274" s="1191"/>
      <c r="D1274" s="1190" t="s">
        <v>5516</v>
      </c>
      <c r="E1274" s="1192"/>
      <c r="F1274" s="1193"/>
      <c r="G1274" s="3986"/>
      <c r="H1274" s="3951"/>
    </row>
    <row r="1275" spans="1:8">
      <c r="A1275" s="1114"/>
      <c r="B1275" s="1115"/>
      <c r="C1275" s="1191"/>
      <c r="D1275" s="1189"/>
      <c r="E1275" s="1192"/>
      <c r="F1275" s="1193"/>
      <c r="G1275" s="3986"/>
      <c r="H1275" s="3951"/>
    </row>
    <row r="1276" spans="1:8">
      <c r="A1276" s="1114"/>
      <c r="B1276" s="1115"/>
      <c r="C1276" s="1191"/>
      <c r="D1276" s="1190" t="s">
        <v>5750</v>
      </c>
      <c r="E1276" s="1192"/>
      <c r="F1276" s="1193"/>
      <c r="G1276" s="3986"/>
      <c r="H1276" s="3951"/>
    </row>
    <row r="1277" spans="1:8">
      <c r="A1277" s="1114"/>
      <c r="B1277" s="1115"/>
      <c r="C1277" s="1191"/>
      <c r="D1277" s="1190"/>
      <c r="E1277" s="1192"/>
      <c r="F1277" s="1193"/>
      <c r="G1277" s="3986"/>
      <c r="H1277" s="3951"/>
    </row>
    <row r="1278" spans="1:8">
      <c r="A1278" s="3270" t="s">
        <v>4797</v>
      </c>
      <c r="B1278" s="3271">
        <v>2</v>
      </c>
      <c r="C1278" s="3272" t="s">
        <v>5751</v>
      </c>
      <c r="D1278" s="3277" t="s">
        <v>5380</v>
      </c>
      <c r="E1278" s="3272"/>
      <c r="F1278" s="3274"/>
      <c r="G1278" s="3987"/>
      <c r="H1278" s="3935"/>
    </row>
    <row r="1279" spans="1:8" ht="76.5">
      <c r="A1279" s="1114"/>
      <c r="B1279" s="1115"/>
      <c r="C1279" s="1191"/>
      <c r="D1279" s="1189" t="s">
        <v>5752</v>
      </c>
      <c r="E1279" s="1192"/>
      <c r="F1279" s="1193"/>
      <c r="G1279" s="3986"/>
      <c r="H1279" s="3951"/>
    </row>
    <row r="1280" spans="1:8">
      <c r="A1280" s="3270" t="s">
        <v>4797</v>
      </c>
      <c r="B1280" s="3271">
        <v>2</v>
      </c>
      <c r="C1280" s="3272" t="s">
        <v>5753</v>
      </c>
      <c r="D1280" s="3277" t="s">
        <v>5754</v>
      </c>
      <c r="E1280" s="3272" t="s">
        <v>525</v>
      </c>
      <c r="F1280" s="3274">
        <v>1</v>
      </c>
      <c r="G1280" s="3275">
        <v>0</v>
      </c>
      <c r="H1280" s="3935">
        <f>ROUND((G1280*F1280),2)</f>
        <v>0</v>
      </c>
    </row>
    <row r="1281" spans="1:8">
      <c r="A1281" s="3270" t="s">
        <v>4797</v>
      </c>
      <c r="B1281" s="3271">
        <v>2</v>
      </c>
      <c r="C1281" s="3272" t="s">
        <v>5755</v>
      </c>
      <c r="D1281" s="3277" t="s">
        <v>5418</v>
      </c>
      <c r="E1281" s="3272" t="s">
        <v>525</v>
      </c>
      <c r="F1281" s="3274">
        <v>1</v>
      </c>
      <c r="G1281" s="3275">
        <v>0</v>
      </c>
      <c r="H1281" s="3935">
        <f>ROUND((G1281*F1281),2)</f>
        <v>0</v>
      </c>
    </row>
    <row r="1282" spans="1:8">
      <c r="A1282" s="1114"/>
      <c r="B1282" s="1115"/>
      <c r="C1282" s="1191"/>
      <c r="D1282" s="1189"/>
      <c r="E1282" s="1192"/>
      <c r="F1282" s="1193"/>
      <c r="G1282" s="3986"/>
      <c r="H1282" s="3951"/>
    </row>
    <row r="1283" spans="1:8" ht="38.25">
      <c r="A1283" s="3270" t="s">
        <v>4797</v>
      </c>
      <c r="B1283" s="3271">
        <v>2</v>
      </c>
      <c r="C1283" s="3272" t="s">
        <v>5756</v>
      </c>
      <c r="D1283" s="3277" t="s">
        <v>5719</v>
      </c>
      <c r="E1283" s="3272"/>
      <c r="F1283" s="3274"/>
      <c r="G1283" s="3987"/>
      <c r="H1283" s="3935"/>
    </row>
    <row r="1284" spans="1:8">
      <c r="A1284" s="3270" t="s">
        <v>4797</v>
      </c>
      <c r="B1284" s="3271">
        <v>2</v>
      </c>
      <c r="C1284" s="3272" t="s">
        <v>5757</v>
      </c>
      <c r="D1284" s="3277" t="s">
        <v>5758</v>
      </c>
      <c r="E1284" s="3272" t="s">
        <v>525</v>
      </c>
      <c r="F1284" s="3274">
        <v>1</v>
      </c>
      <c r="G1284" s="3275">
        <v>0</v>
      </c>
      <c r="H1284" s="3935">
        <f>ROUND((G1284*F1284),2)</f>
        <v>0</v>
      </c>
    </row>
    <row r="1285" spans="1:8">
      <c r="A1285" s="3270" t="s">
        <v>4797</v>
      </c>
      <c r="B1285" s="3271">
        <v>2</v>
      </c>
      <c r="C1285" s="3272" t="s">
        <v>5759</v>
      </c>
      <c r="D1285" s="3277" t="s">
        <v>5418</v>
      </c>
      <c r="E1285" s="3272" t="s">
        <v>525</v>
      </c>
      <c r="F1285" s="3274">
        <v>1</v>
      </c>
      <c r="G1285" s="3275">
        <v>0</v>
      </c>
      <c r="H1285" s="3935">
        <f>ROUND((G1285*F1285),2)</f>
        <v>0</v>
      </c>
    </row>
    <row r="1286" spans="1:8">
      <c r="A1286" s="1114"/>
      <c r="B1286" s="1115"/>
      <c r="C1286" s="1191"/>
      <c r="D1286" s="1189"/>
      <c r="E1286" s="1192"/>
      <c r="F1286" s="1193"/>
      <c r="G1286" s="3986"/>
      <c r="H1286" s="3951"/>
    </row>
    <row r="1287" spans="1:8">
      <c r="A1287" s="3270" t="s">
        <v>4797</v>
      </c>
      <c r="B1287" s="3271">
        <v>2</v>
      </c>
      <c r="C1287" s="3272" t="s">
        <v>5760</v>
      </c>
      <c r="D1287" s="3277" t="s">
        <v>5393</v>
      </c>
      <c r="E1287" s="3272" t="s">
        <v>525</v>
      </c>
      <c r="F1287" s="3274">
        <v>2</v>
      </c>
      <c r="G1287" s="3275">
        <v>0</v>
      </c>
      <c r="H1287" s="3935">
        <f>ROUND((G1287*F1287),2)</f>
        <v>0</v>
      </c>
    </row>
    <row r="1288" spans="1:8" ht="38.25">
      <c r="A1288" s="1114"/>
      <c r="B1288" s="1115"/>
      <c r="C1288" s="1191"/>
      <c r="D1288" s="1189" t="s">
        <v>5394</v>
      </c>
      <c r="E1288" s="1192"/>
      <c r="F1288" s="1193"/>
      <c r="G1288" s="3986"/>
      <c r="H1288" s="3951"/>
    </row>
    <row r="1289" spans="1:8">
      <c r="A1289" s="1114"/>
      <c r="B1289" s="1115"/>
      <c r="C1289" s="1191"/>
      <c r="D1289" s="1189" t="s">
        <v>5595</v>
      </c>
      <c r="E1289" s="1192"/>
      <c r="F1289" s="1193"/>
      <c r="G1289" s="3986"/>
      <c r="H1289" s="3951"/>
    </row>
    <row r="1290" spans="1:8">
      <c r="A1290" s="1114"/>
      <c r="B1290" s="1115"/>
      <c r="C1290" s="1191"/>
      <c r="D1290" s="1189"/>
      <c r="E1290" s="1192"/>
      <c r="F1290" s="1193"/>
      <c r="G1290" s="3986"/>
      <c r="H1290" s="3951"/>
    </row>
    <row r="1291" spans="1:8">
      <c r="A1291" s="3270" t="s">
        <v>4797</v>
      </c>
      <c r="B1291" s="3271">
        <v>2</v>
      </c>
      <c r="C1291" s="3272" t="s">
        <v>5761</v>
      </c>
      <c r="D1291" s="3277" t="s">
        <v>5570</v>
      </c>
      <c r="E1291" s="3272" t="s">
        <v>525</v>
      </c>
      <c r="F1291" s="3274">
        <v>1</v>
      </c>
      <c r="G1291" s="3275">
        <v>0</v>
      </c>
      <c r="H1291" s="3935">
        <f>ROUND((G1291*F1291),2)</f>
        <v>0</v>
      </c>
    </row>
    <row r="1292" spans="1:8" ht="38.25">
      <c r="A1292" s="1114"/>
      <c r="B1292" s="1115"/>
      <c r="C1292" s="1191"/>
      <c r="D1292" s="1189" t="s">
        <v>5571</v>
      </c>
      <c r="E1292" s="1192"/>
      <c r="F1292" s="1193"/>
      <c r="G1292" s="3986"/>
      <c r="H1292" s="3951"/>
    </row>
    <row r="1293" spans="1:8">
      <c r="A1293" s="1114"/>
      <c r="B1293" s="1115"/>
      <c r="C1293" s="1191"/>
      <c r="D1293" s="1189" t="s">
        <v>5572</v>
      </c>
      <c r="E1293" s="1192"/>
      <c r="F1293" s="1193"/>
      <c r="G1293" s="3986"/>
      <c r="H1293" s="3951"/>
    </row>
    <row r="1294" spans="1:8">
      <c r="A1294" s="1114"/>
      <c r="B1294" s="1115"/>
      <c r="C1294" s="1191"/>
      <c r="D1294" s="1189"/>
      <c r="E1294" s="1192"/>
      <c r="F1294" s="1193"/>
      <c r="G1294" s="3986"/>
      <c r="H1294" s="3951"/>
    </row>
    <row r="1295" spans="1:8">
      <c r="A1295" s="1114"/>
      <c r="B1295" s="1115"/>
      <c r="C1295" s="1191"/>
      <c r="D1295" s="1189" t="s">
        <v>5762</v>
      </c>
      <c r="E1295" s="1192"/>
      <c r="F1295" s="1193"/>
      <c r="G1295" s="3986"/>
      <c r="H1295" s="3951"/>
    </row>
    <row r="1296" spans="1:8">
      <c r="A1296" s="1114"/>
      <c r="B1296" s="1115"/>
      <c r="C1296" s="1191"/>
      <c r="D1296" s="1189"/>
      <c r="E1296" s="1192"/>
      <c r="F1296" s="1193"/>
      <c r="G1296" s="3986"/>
      <c r="H1296" s="3951"/>
    </row>
    <row r="1297" spans="1:8">
      <c r="A1297" s="3270" t="s">
        <v>4797</v>
      </c>
      <c r="B1297" s="3271">
        <v>2</v>
      </c>
      <c r="C1297" s="3272" t="s">
        <v>5763</v>
      </c>
      <c r="D1297" s="3277" t="s">
        <v>5347</v>
      </c>
      <c r="E1297" s="3272" t="s">
        <v>525</v>
      </c>
      <c r="F1297" s="3274">
        <v>1</v>
      </c>
      <c r="G1297" s="3275">
        <v>0</v>
      </c>
      <c r="H1297" s="3935">
        <f>ROUND((G1297*F1297),2)</f>
        <v>0</v>
      </c>
    </row>
    <row r="1298" spans="1:8" ht="38.25">
      <c r="A1298" s="1114"/>
      <c r="B1298" s="1115"/>
      <c r="C1298" s="1191"/>
      <c r="D1298" s="1189" t="s">
        <v>5764</v>
      </c>
      <c r="E1298" s="1192"/>
      <c r="F1298" s="1193"/>
      <c r="G1298" s="3986"/>
      <c r="H1298" s="3951"/>
    </row>
    <row r="1299" spans="1:8">
      <c r="A1299" s="1114"/>
      <c r="B1299" s="1115"/>
      <c r="C1299" s="1191"/>
      <c r="D1299" s="1189" t="s">
        <v>5529</v>
      </c>
      <c r="E1299" s="1192"/>
      <c r="F1299" s="1193"/>
      <c r="G1299" s="3986"/>
      <c r="H1299" s="3951"/>
    </row>
    <row r="1300" spans="1:8">
      <c r="A1300" s="1114"/>
      <c r="B1300" s="1115"/>
      <c r="C1300" s="1191"/>
      <c r="D1300" s="1190"/>
      <c r="E1300" s="1192"/>
      <c r="F1300" s="1193"/>
      <c r="G1300" s="3986"/>
      <c r="H1300" s="3951"/>
    </row>
    <row r="1301" spans="1:8">
      <c r="A1301" s="3270" t="s">
        <v>4797</v>
      </c>
      <c r="B1301" s="3271">
        <v>2</v>
      </c>
      <c r="C1301" s="3272" t="s">
        <v>5765</v>
      </c>
      <c r="D1301" s="3277" t="s">
        <v>5547</v>
      </c>
      <c r="E1301" s="3272" t="s">
        <v>525</v>
      </c>
      <c r="F1301" s="3274">
        <v>1</v>
      </c>
      <c r="G1301" s="3275">
        <v>0</v>
      </c>
      <c r="H1301" s="3935">
        <f>ROUND((G1301*F1301),2)</f>
        <v>0</v>
      </c>
    </row>
    <row r="1302" spans="1:8" ht="38.25">
      <c r="A1302" s="1114"/>
      <c r="B1302" s="1115"/>
      <c r="C1302" s="1191"/>
      <c r="D1302" s="1189" t="s">
        <v>5548</v>
      </c>
      <c r="E1302" s="1192"/>
      <c r="F1302" s="1193"/>
      <c r="G1302" s="3986"/>
      <c r="H1302" s="3951"/>
    </row>
    <row r="1303" spans="1:8">
      <c r="A1303" s="1114"/>
      <c r="B1303" s="1115"/>
      <c r="C1303" s="1191"/>
      <c r="D1303" s="1189" t="s">
        <v>5549</v>
      </c>
      <c r="E1303" s="1192"/>
      <c r="F1303" s="1193"/>
      <c r="G1303" s="3986"/>
      <c r="H1303" s="3951"/>
    </row>
    <row r="1304" spans="1:8">
      <c r="A1304" s="1114"/>
      <c r="B1304" s="1115"/>
      <c r="C1304" s="1191"/>
      <c r="D1304" s="1189"/>
      <c r="E1304" s="1192"/>
      <c r="F1304" s="1193"/>
      <c r="G1304" s="3986"/>
      <c r="H1304" s="3951"/>
    </row>
    <row r="1305" spans="1:8">
      <c r="A1305" s="3270" t="s">
        <v>4797</v>
      </c>
      <c r="B1305" s="3271">
        <v>2</v>
      </c>
      <c r="C1305" s="3272" t="s">
        <v>5766</v>
      </c>
      <c r="D1305" s="3277" t="s">
        <v>5551</v>
      </c>
      <c r="E1305" s="3272" t="s">
        <v>525</v>
      </c>
      <c r="F1305" s="3274">
        <v>1</v>
      </c>
      <c r="G1305" s="3275">
        <v>0</v>
      </c>
      <c r="H1305" s="3935">
        <f>ROUND((G1305*F1305),2)</f>
        <v>0</v>
      </c>
    </row>
    <row r="1306" spans="1:8" ht="63.75">
      <c r="A1306" s="1114"/>
      <c r="B1306" s="1115"/>
      <c r="C1306" s="1191"/>
      <c r="D1306" s="1189" t="s">
        <v>5552</v>
      </c>
      <c r="E1306" s="1192"/>
      <c r="F1306" s="1193"/>
      <c r="G1306" s="3986"/>
      <c r="H1306" s="3951"/>
    </row>
    <row r="1307" spans="1:8">
      <c r="A1307" s="1114"/>
      <c r="B1307" s="1115"/>
      <c r="C1307" s="1191"/>
      <c r="D1307" s="1189" t="s">
        <v>5549</v>
      </c>
      <c r="E1307" s="1192"/>
      <c r="F1307" s="1193"/>
      <c r="G1307" s="3986"/>
      <c r="H1307" s="3951"/>
    </row>
    <row r="1308" spans="1:8">
      <c r="A1308" s="1114"/>
      <c r="B1308" s="1115"/>
      <c r="C1308" s="1191"/>
      <c r="D1308" s="1189"/>
      <c r="E1308" s="1192"/>
      <c r="F1308" s="1193"/>
      <c r="G1308" s="3986"/>
      <c r="H1308" s="3951"/>
    </row>
    <row r="1309" spans="1:8">
      <c r="A1309" s="3270" t="s">
        <v>4797</v>
      </c>
      <c r="B1309" s="3271">
        <v>2</v>
      </c>
      <c r="C1309" s="3272" t="s">
        <v>5767</v>
      </c>
      <c r="D1309" s="3277" t="s">
        <v>5539</v>
      </c>
      <c r="E1309" s="3272" t="s">
        <v>525</v>
      </c>
      <c r="F1309" s="3274">
        <v>1</v>
      </c>
      <c r="G1309" s="3275">
        <v>0</v>
      </c>
      <c r="H1309" s="3935">
        <f>ROUND((G1309*F1309),2)</f>
        <v>0</v>
      </c>
    </row>
    <row r="1310" spans="1:8" ht="38.25">
      <c r="A1310" s="1114"/>
      <c r="B1310" s="1115"/>
      <c r="C1310" s="1191"/>
      <c r="D1310" s="1189" t="s">
        <v>5768</v>
      </c>
      <c r="E1310" s="1192"/>
      <c r="F1310" s="1193"/>
      <c r="G1310" s="3986"/>
      <c r="H1310" s="3951"/>
    </row>
    <row r="1311" spans="1:8">
      <c r="A1311" s="1114"/>
      <c r="B1311" s="1115"/>
      <c r="C1311" s="1191"/>
      <c r="D1311" s="1189" t="s">
        <v>5549</v>
      </c>
      <c r="E1311" s="1192"/>
      <c r="F1311" s="1193"/>
      <c r="G1311" s="3986"/>
      <c r="H1311" s="3951"/>
    </row>
    <row r="1312" spans="1:8">
      <c r="A1312" s="1114"/>
      <c r="B1312" s="1115"/>
      <c r="C1312" s="1191"/>
      <c r="D1312" s="1190"/>
      <c r="E1312" s="1192"/>
      <c r="F1312" s="1193"/>
      <c r="G1312" s="3986"/>
      <c r="H1312" s="3951"/>
    </row>
    <row r="1313" spans="1:8">
      <c r="A1313" s="3270" t="s">
        <v>4797</v>
      </c>
      <c r="B1313" s="3271">
        <v>2</v>
      </c>
      <c r="C1313" s="3272" t="s">
        <v>5769</v>
      </c>
      <c r="D1313" s="3277" t="s">
        <v>5547</v>
      </c>
      <c r="E1313" s="3272" t="s">
        <v>525</v>
      </c>
      <c r="F1313" s="3274">
        <v>1</v>
      </c>
      <c r="G1313" s="3275">
        <v>0</v>
      </c>
      <c r="H1313" s="3935">
        <f>ROUND((G1313*F1313),2)</f>
        <v>0</v>
      </c>
    </row>
    <row r="1314" spans="1:8" ht="38.25">
      <c r="A1314" s="1114"/>
      <c r="B1314" s="1115"/>
      <c r="C1314" s="1191"/>
      <c r="D1314" s="1189" t="s">
        <v>5548</v>
      </c>
      <c r="E1314" s="1192"/>
      <c r="F1314" s="1193"/>
      <c r="G1314" s="3986"/>
      <c r="H1314" s="3951"/>
    </row>
    <row r="1315" spans="1:8">
      <c r="A1315" s="1114"/>
      <c r="B1315" s="1115"/>
      <c r="C1315" s="1191"/>
      <c r="D1315" s="1189" t="s">
        <v>5385</v>
      </c>
      <c r="E1315" s="1192"/>
      <c r="F1315" s="1193"/>
      <c r="G1315" s="3986"/>
      <c r="H1315" s="3951"/>
    </row>
    <row r="1316" spans="1:8">
      <c r="A1316" s="1114"/>
      <c r="B1316" s="1115"/>
      <c r="C1316" s="1191"/>
      <c r="D1316" s="1190"/>
      <c r="E1316" s="1192"/>
      <c r="F1316" s="1193"/>
      <c r="G1316" s="3986"/>
      <c r="H1316" s="3951"/>
    </row>
    <row r="1317" spans="1:8">
      <c r="A1317" s="3270" t="s">
        <v>4797</v>
      </c>
      <c r="B1317" s="3271">
        <v>2</v>
      </c>
      <c r="C1317" s="3272">
        <v>34</v>
      </c>
      <c r="D1317" s="3292" t="s">
        <v>5770</v>
      </c>
      <c r="E1317" s="3272" t="s">
        <v>525</v>
      </c>
      <c r="F1317" s="3274">
        <v>1</v>
      </c>
      <c r="G1317" s="3275">
        <v>0</v>
      </c>
      <c r="H1317" s="3935">
        <f>ROUND((G1317*F1317),2)</f>
        <v>0</v>
      </c>
    </row>
    <row r="1318" spans="1:8" ht="25.5">
      <c r="A1318" s="1114"/>
      <c r="B1318" s="1115"/>
      <c r="C1318" s="1191"/>
      <c r="D1318" s="1189" t="s">
        <v>5771</v>
      </c>
      <c r="E1318" s="1192"/>
      <c r="F1318" s="1193"/>
      <c r="G1318" s="3986"/>
      <c r="H1318" s="3951"/>
    </row>
    <row r="1319" spans="1:8">
      <c r="A1319" s="1114"/>
      <c r="B1319" s="1115"/>
      <c r="C1319" s="1191"/>
      <c r="D1319" s="1203"/>
      <c r="E1319" s="1192"/>
      <c r="F1319" s="1193"/>
      <c r="G1319" s="3986"/>
      <c r="H1319" s="3951"/>
    </row>
    <row r="1320" spans="1:8">
      <c r="A1320" s="3270" t="s">
        <v>4797</v>
      </c>
      <c r="B1320" s="3271">
        <v>2</v>
      </c>
      <c r="C1320" s="3272">
        <v>35</v>
      </c>
      <c r="D1320" s="3273" t="s">
        <v>5380</v>
      </c>
      <c r="E1320" s="3272" t="s">
        <v>525</v>
      </c>
      <c r="F1320" s="3274">
        <v>1</v>
      </c>
      <c r="G1320" s="3275">
        <v>0</v>
      </c>
      <c r="H1320" s="3935">
        <f>ROUND((G1320*F1320),2)</f>
        <v>0</v>
      </c>
    </row>
    <row r="1321" spans="1:8" ht="63.75">
      <c r="A1321" s="1114"/>
      <c r="B1321" s="1115"/>
      <c r="C1321" s="1191"/>
      <c r="D1321" s="1189" t="s">
        <v>5772</v>
      </c>
      <c r="E1321" s="1192"/>
      <c r="F1321" s="1193"/>
      <c r="G1321" s="3986"/>
      <c r="H1321" s="3951"/>
    </row>
    <row r="1322" spans="1:8">
      <c r="A1322" s="1114"/>
      <c r="B1322" s="1115"/>
      <c r="C1322" s="1191"/>
      <c r="D1322" s="1189" t="s">
        <v>5773</v>
      </c>
      <c r="E1322" s="1192"/>
      <c r="F1322" s="1193"/>
      <c r="G1322" s="3986"/>
      <c r="H1322" s="3951"/>
    </row>
    <row r="1323" spans="1:8">
      <c r="A1323" s="1114"/>
      <c r="B1323" s="1115"/>
      <c r="C1323" s="1191"/>
      <c r="D1323" s="1203"/>
      <c r="E1323" s="1192"/>
      <c r="F1323" s="1193"/>
      <c r="G1323" s="3986"/>
      <c r="H1323" s="3951"/>
    </row>
    <row r="1324" spans="1:8">
      <c r="A1324" s="3270" t="s">
        <v>4797</v>
      </c>
      <c r="B1324" s="3271">
        <v>2</v>
      </c>
      <c r="C1324" s="3272">
        <v>36</v>
      </c>
      <c r="D1324" s="3273" t="s">
        <v>5363</v>
      </c>
      <c r="E1324" s="3272" t="s">
        <v>200</v>
      </c>
      <c r="F1324" s="3274">
        <v>1</v>
      </c>
      <c r="G1324" s="3275">
        <v>0</v>
      </c>
      <c r="H1324" s="3935">
        <f>ROUND((G1324*F1324),2)</f>
        <v>0</v>
      </c>
    </row>
    <row r="1325" spans="1:8" ht="127.5">
      <c r="A1325" s="1114"/>
      <c r="B1325" s="1115"/>
      <c r="C1325" s="1191"/>
      <c r="D1325" s="1189" t="s">
        <v>5774</v>
      </c>
      <c r="E1325" s="1192"/>
      <c r="F1325" s="1193"/>
      <c r="G1325" s="3986"/>
      <c r="H1325" s="3951"/>
    </row>
    <row r="1326" spans="1:8">
      <c r="A1326" s="1114"/>
      <c r="B1326" s="1115"/>
      <c r="C1326" s="1191"/>
      <c r="D1326" s="1189" t="s">
        <v>5773</v>
      </c>
      <c r="E1326" s="1192"/>
      <c r="F1326" s="1193"/>
      <c r="G1326" s="3986"/>
      <c r="H1326" s="3951"/>
    </row>
    <row r="1327" spans="1:8">
      <c r="A1327" s="1114"/>
      <c r="B1327" s="1115"/>
      <c r="C1327" s="1191"/>
      <c r="D1327" s="1189"/>
      <c r="E1327" s="1192"/>
      <c r="F1327" s="1193"/>
      <c r="G1327" s="3986"/>
      <c r="H1327" s="3951"/>
    </row>
    <row r="1328" spans="1:8">
      <c r="A1328" s="3270" t="s">
        <v>4797</v>
      </c>
      <c r="B1328" s="3271">
        <v>2</v>
      </c>
      <c r="C1328" s="3272">
        <v>37</v>
      </c>
      <c r="D1328" s="3273" t="s">
        <v>5775</v>
      </c>
      <c r="E1328" s="3272" t="s">
        <v>200</v>
      </c>
      <c r="F1328" s="3274">
        <v>1</v>
      </c>
      <c r="G1328" s="3275">
        <v>0</v>
      </c>
      <c r="H1328" s="3935">
        <f>ROUND((G1328*F1328),2)</f>
        <v>0</v>
      </c>
    </row>
    <row r="1329" spans="1:8" ht="76.5">
      <c r="A1329" s="1114"/>
      <c r="B1329" s="1115"/>
      <c r="C1329" s="1191"/>
      <c r="D1329" s="1189" t="s">
        <v>5776</v>
      </c>
      <c r="E1329" s="1192"/>
      <c r="F1329" s="1193"/>
      <c r="G1329" s="3986"/>
      <c r="H1329" s="3951"/>
    </row>
    <row r="1330" spans="1:8">
      <c r="A1330" s="1114"/>
      <c r="B1330" s="1115"/>
      <c r="C1330" s="1191"/>
      <c r="D1330" s="1189" t="s">
        <v>5777</v>
      </c>
      <c r="E1330" s="1192"/>
      <c r="F1330" s="1193"/>
      <c r="G1330" s="3986"/>
      <c r="H1330" s="3951"/>
    </row>
    <row r="1331" spans="1:8">
      <c r="A1331" s="1114"/>
      <c r="B1331" s="1115"/>
      <c r="C1331" s="1191"/>
      <c r="D1331" s="1189"/>
      <c r="E1331" s="1192"/>
      <c r="F1331" s="1193"/>
      <c r="G1331" s="3986"/>
      <c r="H1331" s="3951"/>
    </row>
    <row r="1332" spans="1:8">
      <c r="A1332" s="1114"/>
      <c r="B1332" s="1115"/>
      <c r="C1332" s="1191"/>
      <c r="D1332" s="1195"/>
      <c r="E1332" s="1192"/>
      <c r="F1332" s="1193"/>
      <c r="G1332" s="3981"/>
      <c r="H1332" s="3949"/>
    </row>
    <row r="1333" spans="1:8">
      <c r="A1333" s="3270" t="s">
        <v>4797</v>
      </c>
      <c r="B1333" s="3271">
        <v>2</v>
      </c>
      <c r="C1333" s="3272">
        <v>38</v>
      </c>
      <c r="D1333" s="3273" t="s">
        <v>5778</v>
      </c>
      <c r="E1333" s="3272"/>
      <c r="F1333" s="3274"/>
      <c r="G1333" s="3276"/>
      <c r="H1333" s="3935"/>
    </row>
    <row r="1334" spans="1:8">
      <c r="A1334" s="1114"/>
      <c r="B1334" s="1115"/>
      <c r="C1334" s="1191"/>
      <c r="D1334" s="1203"/>
      <c r="E1334" s="1192"/>
      <c r="F1334" s="1193"/>
      <c r="G1334" s="3986"/>
      <c r="H1334" s="3951"/>
    </row>
    <row r="1335" spans="1:8">
      <c r="A1335" s="3270" t="s">
        <v>4797</v>
      </c>
      <c r="B1335" s="3271">
        <v>2</v>
      </c>
      <c r="C1335" s="3272" t="s">
        <v>5779</v>
      </c>
      <c r="D1335" s="3277" t="s">
        <v>5780</v>
      </c>
      <c r="E1335" s="3272" t="s">
        <v>200</v>
      </c>
      <c r="F1335" s="3274">
        <v>1</v>
      </c>
      <c r="G1335" s="3275">
        <v>0</v>
      </c>
      <c r="H1335" s="3935">
        <f>ROUND((G1335*F1335),2)</f>
        <v>0</v>
      </c>
    </row>
    <row r="1336" spans="1:8" ht="102">
      <c r="A1336" s="1114"/>
      <c r="B1336" s="1115"/>
      <c r="C1336" s="1191"/>
      <c r="D1336" s="1189" t="s">
        <v>5781</v>
      </c>
      <c r="E1336" s="1192"/>
      <c r="F1336" s="1193"/>
      <c r="G1336" s="3986"/>
      <c r="H1336" s="3951"/>
    </row>
    <row r="1337" spans="1:8" ht="51">
      <c r="A1337" s="1114"/>
      <c r="B1337" s="1115"/>
      <c r="C1337" s="1191"/>
      <c r="D1337" s="1189" t="s">
        <v>5782</v>
      </c>
      <c r="E1337" s="1192"/>
      <c r="F1337" s="1193"/>
      <c r="G1337" s="3986"/>
      <c r="H1337" s="3951"/>
    </row>
    <row r="1338" spans="1:8">
      <c r="A1338" s="1114"/>
      <c r="B1338" s="1115"/>
      <c r="C1338" s="1191"/>
      <c r="D1338" s="1189" t="s">
        <v>5783</v>
      </c>
      <c r="E1338" s="1192"/>
      <c r="F1338" s="1193"/>
      <c r="G1338" s="3986"/>
      <c r="H1338" s="3951"/>
    </row>
    <row r="1339" spans="1:8">
      <c r="A1339" s="1114"/>
      <c r="B1339" s="1115"/>
      <c r="C1339" s="1191"/>
      <c r="D1339" s="1203"/>
      <c r="E1339" s="1192"/>
      <c r="F1339" s="1193"/>
      <c r="G1339" s="3986"/>
      <c r="H1339" s="3951"/>
    </row>
    <row r="1340" spans="1:8">
      <c r="A1340" s="3270" t="s">
        <v>4797</v>
      </c>
      <c r="B1340" s="3271">
        <v>2</v>
      </c>
      <c r="C1340" s="3272" t="s">
        <v>5784</v>
      </c>
      <c r="D1340" s="3277" t="s">
        <v>5785</v>
      </c>
      <c r="E1340" s="3272"/>
      <c r="F1340" s="3274"/>
      <c r="G1340" s="3987"/>
      <c r="H1340" s="3935"/>
    </row>
    <row r="1341" spans="1:8" ht="63.75">
      <c r="A1341" s="1114"/>
      <c r="B1341" s="1115"/>
      <c r="C1341" s="1191"/>
      <c r="D1341" s="1189" t="s">
        <v>5772</v>
      </c>
      <c r="E1341" s="1192"/>
      <c r="F1341" s="1193"/>
      <c r="G1341" s="3986"/>
      <c r="H1341" s="3951"/>
    </row>
    <row r="1342" spans="1:8">
      <c r="A1342" s="3270" t="s">
        <v>4797</v>
      </c>
      <c r="B1342" s="3271">
        <v>2</v>
      </c>
      <c r="C1342" s="3272" t="s">
        <v>5786</v>
      </c>
      <c r="D1342" s="3291" t="s">
        <v>5787</v>
      </c>
      <c r="E1342" s="3272" t="s">
        <v>525</v>
      </c>
      <c r="F1342" s="3274">
        <v>2</v>
      </c>
      <c r="G1342" s="3275">
        <v>0</v>
      </c>
      <c r="H1342" s="3935">
        <f>ROUND((G1342*F1342),2)</f>
        <v>0</v>
      </c>
    </row>
    <row r="1343" spans="1:8">
      <c r="A1343" s="1114"/>
      <c r="B1343" s="1115"/>
      <c r="C1343" s="1191"/>
      <c r="D1343" s="1203"/>
      <c r="E1343" s="1192"/>
      <c r="F1343" s="1193"/>
      <c r="G1343" s="3986"/>
      <c r="H1343" s="3951"/>
    </row>
    <row r="1344" spans="1:8">
      <c r="A1344" s="3270" t="s">
        <v>4797</v>
      </c>
      <c r="B1344" s="3271">
        <v>2</v>
      </c>
      <c r="C1344" s="3272" t="s">
        <v>5788</v>
      </c>
      <c r="D1344" s="3277" t="s">
        <v>5380</v>
      </c>
      <c r="E1344" s="3272"/>
      <c r="F1344" s="3274"/>
      <c r="G1344" s="3276"/>
      <c r="H1344" s="3935"/>
    </row>
    <row r="1345" spans="1:8" ht="38.25">
      <c r="A1345" s="1114"/>
      <c r="B1345" s="1115"/>
      <c r="C1345" s="1191"/>
      <c r="D1345" s="1195" t="s">
        <v>5789</v>
      </c>
      <c r="E1345" s="1192"/>
      <c r="F1345" s="1193"/>
      <c r="G1345" s="3986"/>
      <c r="H1345" s="3951"/>
    </row>
    <row r="1346" spans="1:8" ht="38.25">
      <c r="A1346" s="1114"/>
      <c r="B1346" s="1115"/>
      <c r="C1346" s="1191"/>
      <c r="D1346" s="1195" t="s">
        <v>5790</v>
      </c>
      <c r="E1346" s="1192"/>
      <c r="F1346" s="1193"/>
      <c r="G1346" s="3986"/>
      <c r="H1346" s="3951"/>
    </row>
    <row r="1347" spans="1:8">
      <c r="A1347" s="3270" t="s">
        <v>4797</v>
      </c>
      <c r="B1347" s="3271">
        <v>2</v>
      </c>
      <c r="C1347" s="3272" t="s">
        <v>5791</v>
      </c>
      <c r="D1347" s="3277" t="s">
        <v>5792</v>
      </c>
      <c r="E1347" s="3272" t="s">
        <v>525</v>
      </c>
      <c r="F1347" s="3274">
        <v>1</v>
      </c>
      <c r="G1347" s="3275">
        <v>0</v>
      </c>
      <c r="H1347" s="3935">
        <f>ROUND((G1347*F1347),2)</f>
        <v>0</v>
      </c>
    </row>
    <row r="1348" spans="1:8">
      <c r="A1348" s="3270" t="s">
        <v>4797</v>
      </c>
      <c r="B1348" s="3271">
        <v>2</v>
      </c>
      <c r="C1348" s="3272" t="s">
        <v>5793</v>
      </c>
      <c r="D1348" s="3277" t="s">
        <v>5794</v>
      </c>
      <c r="E1348" s="3272" t="s">
        <v>525</v>
      </c>
      <c r="F1348" s="3274">
        <v>1</v>
      </c>
      <c r="G1348" s="3275">
        <v>0</v>
      </c>
      <c r="H1348" s="3935">
        <f>ROUND((G1348*F1348),2)</f>
        <v>0</v>
      </c>
    </row>
    <row r="1349" spans="1:8">
      <c r="A1349" s="3270" t="s">
        <v>4797</v>
      </c>
      <c r="B1349" s="3271">
        <v>2</v>
      </c>
      <c r="C1349" s="3272" t="s">
        <v>5795</v>
      </c>
      <c r="D1349" s="3277" t="s">
        <v>5796</v>
      </c>
      <c r="E1349" s="3272" t="s">
        <v>525</v>
      </c>
      <c r="F1349" s="3274">
        <v>1</v>
      </c>
      <c r="G1349" s="3275">
        <v>0</v>
      </c>
      <c r="H1349" s="3935">
        <f>ROUND((G1349*F1349),2)</f>
        <v>0</v>
      </c>
    </row>
    <row r="1350" spans="1:8">
      <c r="A1350" s="3270" t="s">
        <v>4797</v>
      </c>
      <c r="B1350" s="3271">
        <v>2</v>
      </c>
      <c r="C1350" s="3272" t="s">
        <v>5797</v>
      </c>
      <c r="D1350" s="3277" t="s">
        <v>5798</v>
      </c>
      <c r="E1350" s="3272" t="s">
        <v>525</v>
      </c>
      <c r="F1350" s="3274">
        <v>1</v>
      </c>
      <c r="G1350" s="3275">
        <v>0</v>
      </c>
      <c r="H1350" s="3935">
        <f>ROUND((G1350*F1350),2)</f>
        <v>0</v>
      </c>
    </row>
    <row r="1351" spans="1:8">
      <c r="A1351" s="1114"/>
      <c r="B1351" s="1115"/>
      <c r="C1351" s="1191"/>
      <c r="D1351" s="1203"/>
      <c r="E1351" s="1192"/>
      <c r="F1351" s="1193"/>
      <c r="G1351" s="3986"/>
      <c r="H1351" s="3951"/>
    </row>
    <row r="1352" spans="1:8">
      <c r="A1352" s="3270" t="s">
        <v>4797</v>
      </c>
      <c r="B1352" s="3271">
        <v>2</v>
      </c>
      <c r="C1352" s="3272" t="s">
        <v>5799</v>
      </c>
      <c r="D1352" s="3277" t="s">
        <v>5390</v>
      </c>
      <c r="E1352" s="3272" t="s">
        <v>200</v>
      </c>
      <c r="F1352" s="3274">
        <v>1</v>
      </c>
      <c r="G1352" s="3275">
        <v>0</v>
      </c>
      <c r="H1352" s="3935">
        <f>ROUND((G1352*F1352),2)</f>
        <v>0</v>
      </c>
    </row>
    <row r="1353" spans="1:8" ht="89.25">
      <c r="A1353" s="1114"/>
      <c r="B1353" s="1115"/>
      <c r="C1353" s="1191"/>
      <c r="D1353" s="1189" t="s">
        <v>5519</v>
      </c>
      <c r="E1353" s="1192"/>
      <c r="F1353" s="1193"/>
      <c r="G1353" s="3986"/>
      <c r="H1353" s="3951"/>
    </row>
    <row r="1354" spans="1:8">
      <c r="A1354" s="1114"/>
      <c r="B1354" s="1115"/>
      <c r="C1354" s="1191"/>
      <c r="D1354" s="1189" t="s">
        <v>5392</v>
      </c>
      <c r="E1354" s="1192"/>
      <c r="F1354" s="1193"/>
      <c r="G1354" s="3986"/>
      <c r="H1354" s="3951"/>
    </row>
    <row r="1355" spans="1:8">
      <c r="A1355" s="1114"/>
      <c r="B1355" s="1115"/>
      <c r="C1355" s="1191"/>
      <c r="D1355" s="1203"/>
      <c r="E1355" s="1192"/>
      <c r="F1355" s="1193"/>
      <c r="G1355" s="3986"/>
      <c r="H1355" s="3951"/>
    </row>
    <row r="1356" spans="1:8">
      <c r="A1356" s="3270" t="s">
        <v>4797</v>
      </c>
      <c r="B1356" s="3271">
        <v>2</v>
      </c>
      <c r="C1356" s="3272" t="s">
        <v>5800</v>
      </c>
      <c r="D1356" s="3277" t="s">
        <v>5393</v>
      </c>
      <c r="E1356" s="3272" t="s">
        <v>525</v>
      </c>
      <c r="F1356" s="3274">
        <v>1</v>
      </c>
      <c r="G1356" s="3275">
        <v>0</v>
      </c>
      <c r="H1356" s="3935">
        <f>ROUND((G1356*F1356),2)</f>
        <v>0</v>
      </c>
    </row>
    <row r="1357" spans="1:8" ht="38.25">
      <c r="A1357" s="1114"/>
      <c r="B1357" s="1115"/>
      <c r="C1357" s="1191"/>
      <c r="D1357" s="1189" t="s">
        <v>5394</v>
      </c>
      <c r="E1357" s="1192"/>
      <c r="F1357" s="1193"/>
      <c r="G1357" s="3986"/>
      <c r="H1357" s="3951"/>
    </row>
    <row r="1358" spans="1:8">
      <c r="A1358" s="1114"/>
      <c r="B1358" s="1115"/>
      <c r="C1358" s="1191"/>
      <c r="D1358" s="1189" t="s">
        <v>5395</v>
      </c>
      <c r="E1358" s="1192"/>
      <c r="F1358" s="1193"/>
      <c r="G1358" s="3986"/>
      <c r="H1358" s="3951"/>
    </row>
    <row r="1359" spans="1:8">
      <c r="A1359" s="1114"/>
      <c r="B1359" s="1115"/>
      <c r="C1359" s="1191"/>
      <c r="D1359" s="1203"/>
      <c r="E1359" s="1192"/>
      <c r="F1359" s="1193"/>
      <c r="G1359" s="3986"/>
      <c r="H1359" s="3951"/>
    </row>
    <row r="1360" spans="1:8">
      <c r="A1360" s="3270" t="s">
        <v>4797</v>
      </c>
      <c r="B1360" s="3271">
        <v>2</v>
      </c>
      <c r="C1360" s="3272">
        <v>40</v>
      </c>
      <c r="D1360" s="3277" t="s">
        <v>5347</v>
      </c>
      <c r="E1360" s="3272" t="s">
        <v>525</v>
      </c>
      <c r="F1360" s="3274">
        <v>1</v>
      </c>
      <c r="G1360" s="3275">
        <v>0</v>
      </c>
      <c r="H1360" s="3935">
        <f>ROUND((G1360*F1360),2)</f>
        <v>0</v>
      </c>
    </row>
    <row r="1361" spans="1:8" ht="51">
      <c r="A1361" s="1114"/>
      <c r="B1361" s="1115"/>
      <c r="C1361" s="1191"/>
      <c r="D1361" s="1189" t="s">
        <v>5801</v>
      </c>
      <c r="E1361" s="1192"/>
      <c r="F1361" s="1193"/>
      <c r="G1361" s="3986"/>
      <c r="H1361" s="3951"/>
    </row>
    <row r="1362" spans="1:8">
      <c r="A1362" s="1114"/>
      <c r="B1362" s="1115"/>
      <c r="C1362" s="1191"/>
      <c r="D1362" s="1189" t="s">
        <v>5529</v>
      </c>
      <c r="E1362" s="1192"/>
      <c r="F1362" s="1193"/>
      <c r="G1362" s="3986"/>
      <c r="H1362" s="3951"/>
    </row>
    <row r="1363" spans="1:8">
      <c r="A1363" s="1114"/>
      <c r="B1363" s="1115"/>
      <c r="C1363" s="1191"/>
      <c r="D1363" s="1195"/>
      <c r="E1363" s="1192"/>
      <c r="F1363" s="1193"/>
      <c r="G1363" s="3986"/>
      <c r="H1363" s="3951"/>
    </row>
    <row r="1364" spans="1:8">
      <c r="A1364" s="3270" t="s">
        <v>4797</v>
      </c>
      <c r="B1364" s="3271">
        <v>2</v>
      </c>
      <c r="C1364" s="3272">
        <v>41</v>
      </c>
      <c r="D1364" s="3277" t="s">
        <v>5372</v>
      </c>
      <c r="E1364" s="3272" t="s">
        <v>525</v>
      </c>
      <c r="F1364" s="3274">
        <v>1</v>
      </c>
      <c r="G1364" s="3275">
        <v>0</v>
      </c>
      <c r="H1364" s="3935">
        <f>ROUND((G1364*F1364),2)</f>
        <v>0</v>
      </c>
    </row>
    <row r="1365" spans="1:8" ht="51">
      <c r="A1365" s="1114"/>
      <c r="B1365" s="1115"/>
      <c r="C1365" s="1191"/>
      <c r="D1365" s="1189" t="s">
        <v>5802</v>
      </c>
      <c r="E1365" s="1192"/>
      <c r="F1365" s="1193"/>
      <c r="G1365" s="3986"/>
      <c r="H1365" s="3951"/>
    </row>
    <row r="1366" spans="1:8">
      <c r="A1366" s="1114"/>
      <c r="B1366" s="1115"/>
      <c r="C1366" s="1191"/>
      <c r="D1366" s="1189" t="s">
        <v>5529</v>
      </c>
      <c r="E1366" s="1192"/>
      <c r="F1366" s="1193"/>
      <c r="G1366" s="3986"/>
      <c r="H1366" s="3951"/>
    </row>
    <row r="1367" spans="1:8">
      <c r="A1367" s="1114"/>
      <c r="B1367" s="1115"/>
      <c r="C1367" s="1191"/>
      <c r="D1367" s="1195"/>
      <c r="E1367" s="1192"/>
      <c r="F1367" s="1193"/>
      <c r="G1367" s="3981"/>
      <c r="H1367" s="3949"/>
    </row>
    <row r="1368" spans="1:8">
      <c r="A1368" s="3278" t="str">
        <f>A12</f>
        <v>4.1.1.</v>
      </c>
      <c r="B1368" s="3279">
        <f>B12</f>
        <v>2</v>
      </c>
      <c r="C1368" s="3279"/>
      <c r="D1368" s="3280" t="str">
        <f>D12</f>
        <v>PARNA POSTAJA</v>
      </c>
      <c r="E1368" s="33" t="s">
        <v>2179</v>
      </c>
      <c r="F1368" s="3281"/>
      <c r="G1368" s="34"/>
      <c r="H1368" s="3941">
        <f>SUM(H740:H1367)</f>
        <v>0</v>
      </c>
    </row>
    <row r="1369" spans="1:8">
      <c r="A1369" s="1114"/>
      <c r="B1369" s="1115"/>
      <c r="C1369" s="1115"/>
      <c r="D1369" s="1174"/>
      <c r="E1369" s="1175"/>
      <c r="F1369" s="1176"/>
      <c r="G1369" s="1113"/>
      <c r="H1369" s="3942"/>
    </row>
    <row r="1370" spans="1:8">
      <c r="A1370" s="1114"/>
      <c r="B1370" s="1115"/>
      <c r="C1370" s="1115"/>
      <c r="D1370" s="1174"/>
      <c r="E1370" s="1175"/>
      <c r="F1370" s="1176"/>
      <c r="G1370" s="1113"/>
      <c r="H1370" s="3942"/>
    </row>
    <row r="1371" spans="1:8">
      <c r="A1371" s="3282" t="str">
        <f>A13</f>
        <v>4.1.1.</v>
      </c>
      <c r="B1371" s="3266">
        <f>B13</f>
        <v>3</v>
      </c>
      <c r="C1371" s="3266"/>
      <c r="D1371" s="3267" t="str">
        <f>D13</f>
        <v>OPREMA IN CEVNI RAZVODI - OGREVANJE IN HLAJENJE</v>
      </c>
      <c r="E1371" s="32"/>
      <c r="F1371" s="3268"/>
      <c r="G1371" s="3269"/>
      <c r="H1371" s="3934"/>
    </row>
    <row r="1372" spans="1:8">
      <c r="A1372" s="1114"/>
      <c r="B1372" s="1115"/>
      <c r="C1372" s="1115"/>
      <c r="D1372" s="1174"/>
      <c r="E1372" s="1129"/>
      <c r="F1372" s="1130"/>
      <c r="G1372" s="1131"/>
      <c r="H1372" s="3936"/>
    </row>
    <row r="1373" spans="1:8" ht="25.5">
      <c r="A1373" s="3270" t="s">
        <v>4797</v>
      </c>
      <c r="B1373" s="3271">
        <v>3</v>
      </c>
      <c r="C1373" s="3272">
        <v>1</v>
      </c>
      <c r="D1373" s="3273" t="s">
        <v>5803</v>
      </c>
      <c r="E1373" s="3272"/>
      <c r="F1373" s="3274"/>
      <c r="G1373" s="3276"/>
      <c r="H1373" s="3935"/>
    </row>
    <row r="1374" spans="1:8">
      <c r="A1374" s="1114"/>
      <c r="B1374" s="1115"/>
      <c r="C1374" s="1115"/>
      <c r="D1374" s="1216" t="s">
        <v>5804</v>
      </c>
      <c r="E1374" s="1121"/>
      <c r="F1374" s="1122"/>
      <c r="G1374" s="1123"/>
      <c r="H1374" s="3926"/>
    </row>
    <row r="1375" spans="1:8">
      <c r="A1375" s="1114"/>
      <c r="B1375" s="1115"/>
      <c r="C1375" s="1115"/>
      <c r="D1375" s="1216" t="s">
        <v>5805</v>
      </c>
      <c r="E1375" s="1121"/>
      <c r="F1375" s="1122"/>
      <c r="G1375" s="1123"/>
      <c r="H1375" s="3926"/>
    </row>
    <row r="1376" spans="1:8">
      <c r="A1376" s="3296" t="s">
        <v>4797</v>
      </c>
      <c r="B1376" s="3297">
        <v>3</v>
      </c>
      <c r="C1376" s="3298" t="s">
        <v>5806</v>
      </c>
      <c r="D1376" s="3299" t="s">
        <v>5807</v>
      </c>
      <c r="E1376" s="3298" t="s">
        <v>1710</v>
      </c>
      <c r="F1376" s="3300">
        <v>330</v>
      </c>
      <c r="G1376" s="3275">
        <v>0</v>
      </c>
      <c r="H1376" s="3954">
        <f t="shared" ref="H1376:H1387" si="2">ROUND((G1376*F1376),2)</f>
        <v>0</v>
      </c>
    </row>
    <row r="1377" spans="1:8">
      <c r="A1377" s="3296" t="s">
        <v>4797</v>
      </c>
      <c r="B1377" s="3297">
        <v>3</v>
      </c>
      <c r="C1377" s="3298" t="s">
        <v>5808</v>
      </c>
      <c r="D1377" s="3299" t="s">
        <v>5809</v>
      </c>
      <c r="E1377" s="3298" t="s">
        <v>1710</v>
      </c>
      <c r="F1377" s="3300">
        <v>370</v>
      </c>
      <c r="G1377" s="3275">
        <v>0</v>
      </c>
      <c r="H1377" s="3954">
        <f t="shared" si="2"/>
        <v>0</v>
      </c>
    </row>
    <row r="1378" spans="1:8">
      <c r="A1378" s="3296" t="s">
        <v>4797</v>
      </c>
      <c r="B1378" s="3297">
        <v>3</v>
      </c>
      <c r="C1378" s="3298" t="s">
        <v>5810</v>
      </c>
      <c r="D1378" s="3299" t="s">
        <v>5811</v>
      </c>
      <c r="E1378" s="3298" t="s">
        <v>1710</v>
      </c>
      <c r="F1378" s="3300">
        <v>230</v>
      </c>
      <c r="G1378" s="3275">
        <v>0</v>
      </c>
      <c r="H1378" s="3954">
        <f t="shared" si="2"/>
        <v>0</v>
      </c>
    </row>
    <row r="1379" spans="1:8">
      <c r="A1379" s="3296" t="s">
        <v>4797</v>
      </c>
      <c r="B1379" s="3297">
        <v>3</v>
      </c>
      <c r="C1379" s="3298" t="s">
        <v>5812</v>
      </c>
      <c r="D1379" s="3299" t="s">
        <v>5813</v>
      </c>
      <c r="E1379" s="3298" t="s">
        <v>1710</v>
      </c>
      <c r="F1379" s="3300">
        <v>470</v>
      </c>
      <c r="G1379" s="3275">
        <v>0</v>
      </c>
      <c r="H1379" s="3954">
        <f t="shared" si="2"/>
        <v>0</v>
      </c>
    </row>
    <row r="1380" spans="1:8">
      <c r="A1380" s="3296" t="s">
        <v>4797</v>
      </c>
      <c r="B1380" s="3297">
        <v>3</v>
      </c>
      <c r="C1380" s="3298" t="s">
        <v>5814</v>
      </c>
      <c r="D1380" s="3299" t="s">
        <v>5815</v>
      </c>
      <c r="E1380" s="3298" t="s">
        <v>1710</v>
      </c>
      <c r="F1380" s="3300">
        <v>530</v>
      </c>
      <c r="G1380" s="3275">
        <v>0</v>
      </c>
      <c r="H1380" s="3954">
        <f t="shared" si="2"/>
        <v>0</v>
      </c>
    </row>
    <row r="1381" spans="1:8">
      <c r="A1381" s="3296" t="s">
        <v>4797</v>
      </c>
      <c r="B1381" s="3297">
        <v>3</v>
      </c>
      <c r="C1381" s="3298" t="s">
        <v>5816</v>
      </c>
      <c r="D1381" s="3299" t="s">
        <v>5817</v>
      </c>
      <c r="E1381" s="3298" t="s">
        <v>1710</v>
      </c>
      <c r="F1381" s="3300">
        <v>250</v>
      </c>
      <c r="G1381" s="3275">
        <v>0</v>
      </c>
      <c r="H1381" s="3954">
        <f t="shared" si="2"/>
        <v>0</v>
      </c>
    </row>
    <row r="1382" spans="1:8">
      <c r="A1382" s="3296" t="s">
        <v>4797</v>
      </c>
      <c r="B1382" s="3297">
        <v>3</v>
      </c>
      <c r="C1382" s="3298" t="s">
        <v>5818</v>
      </c>
      <c r="D1382" s="3299" t="s">
        <v>5819</v>
      </c>
      <c r="E1382" s="3298" t="s">
        <v>1710</v>
      </c>
      <c r="F1382" s="3300">
        <v>490</v>
      </c>
      <c r="G1382" s="3275">
        <v>0</v>
      </c>
      <c r="H1382" s="3954">
        <f t="shared" si="2"/>
        <v>0</v>
      </c>
    </row>
    <row r="1383" spans="1:8">
      <c r="A1383" s="3296" t="s">
        <v>4797</v>
      </c>
      <c r="B1383" s="3297">
        <v>3</v>
      </c>
      <c r="C1383" s="3298" t="s">
        <v>5820</v>
      </c>
      <c r="D1383" s="3299" t="s">
        <v>5821</v>
      </c>
      <c r="E1383" s="3298" t="s">
        <v>1710</v>
      </c>
      <c r="F1383" s="3300">
        <v>55</v>
      </c>
      <c r="G1383" s="3275">
        <v>0</v>
      </c>
      <c r="H1383" s="3954">
        <f t="shared" si="2"/>
        <v>0</v>
      </c>
    </row>
    <row r="1384" spans="1:8">
      <c r="A1384" s="3296" t="s">
        <v>4797</v>
      </c>
      <c r="B1384" s="3297">
        <v>3</v>
      </c>
      <c r="C1384" s="3298" t="s">
        <v>5822</v>
      </c>
      <c r="D1384" s="3299" t="s">
        <v>5823</v>
      </c>
      <c r="E1384" s="3298" t="s">
        <v>1710</v>
      </c>
      <c r="F1384" s="3300">
        <v>170</v>
      </c>
      <c r="G1384" s="3275">
        <v>0</v>
      </c>
      <c r="H1384" s="3954">
        <f t="shared" si="2"/>
        <v>0</v>
      </c>
    </row>
    <row r="1385" spans="1:8">
      <c r="A1385" s="3296" t="s">
        <v>4797</v>
      </c>
      <c r="B1385" s="3297">
        <v>3</v>
      </c>
      <c r="C1385" s="3298" t="s">
        <v>5824</v>
      </c>
      <c r="D1385" s="3299" t="s">
        <v>5825</v>
      </c>
      <c r="E1385" s="3298" t="s">
        <v>1710</v>
      </c>
      <c r="F1385" s="3300">
        <v>200</v>
      </c>
      <c r="G1385" s="3275">
        <v>0</v>
      </c>
      <c r="H1385" s="3954">
        <f t="shared" si="2"/>
        <v>0</v>
      </c>
    </row>
    <row r="1386" spans="1:8">
      <c r="A1386" s="3296" t="s">
        <v>4797</v>
      </c>
      <c r="B1386" s="3297">
        <v>3</v>
      </c>
      <c r="C1386" s="3298" t="s">
        <v>5826</v>
      </c>
      <c r="D1386" s="3299" t="s">
        <v>5827</v>
      </c>
      <c r="E1386" s="3298" t="s">
        <v>1710</v>
      </c>
      <c r="F1386" s="3300">
        <v>20</v>
      </c>
      <c r="G1386" s="3275">
        <v>0</v>
      </c>
      <c r="H1386" s="3954">
        <f t="shared" si="2"/>
        <v>0</v>
      </c>
    </row>
    <row r="1387" spans="1:8">
      <c r="A1387" s="3296" t="s">
        <v>4797</v>
      </c>
      <c r="B1387" s="3297">
        <v>3</v>
      </c>
      <c r="C1387" s="3298" t="s">
        <v>5826</v>
      </c>
      <c r="D1387" s="3299" t="s">
        <v>5828</v>
      </c>
      <c r="E1387" s="3298" t="s">
        <v>1710</v>
      </c>
      <c r="F1387" s="3300">
        <v>100</v>
      </c>
      <c r="G1387" s="3275">
        <v>0</v>
      </c>
      <c r="H1387" s="3954">
        <f t="shared" si="2"/>
        <v>0</v>
      </c>
    </row>
    <row r="1388" spans="1:8">
      <c r="A1388" s="1217"/>
      <c r="B1388" s="1218"/>
      <c r="C1388" s="1218"/>
      <c r="D1388" s="1219"/>
      <c r="E1388" s="1220"/>
      <c r="F1388" s="1221"/>
      <c r="G1388" s="1222"/>
      <c r="H1388" s="3955"/>
    </row>
    <row r="1389" spans="1:8">
      <c r="A1389" s="3296" t="s">
        <v>4797</v>
      </c>
      <c r="B1389" s="3297">
        <v>3</v>
      </c>
      <c r="C1389" s="3298">
        <v>2</v>
      </c>
      <c r="D1389" s="3302" t="s">
        <v>5829</v>
      </c>
      <c r="E1389" s="3298"/>
      <c r="F1389" s="3300"/>
      <c r="G1389" s="3301"/>
      <c r="H1389" s="3954"/>
    </row>
    <row r="1390" spans="1:8" ht="51">
      <c r="A1390" s="1217"/>
      <c r="B1390" s="1218"/>
      <c r="C1390" s="1218"/>
      <c r="D1390" s="1215" t="s">
        <v>5830</v>
      </c>
      <c r="E1390" s="1220"/>
      <c r="F1390" s="1221"/>
      <c r="G1390" s="1222"/>
      <c r="H1390" s="3955"/>
    </row>
    <row r="1391" spans="1:8">
      <c r="A1391" s="3296" t="s">
        <v>4797</v>
      </c>
      <c r="B1391" s="3297">
        <v>3</v>
      </c>
      <c r="C1391" s="3298" t="s">
        <v>5831</v>
      </c>
      <c r="D1391" s="3299" t="s">
        <v>5832</v>
      </c>
      <c r="E1391" s="3298" t="s">
        <v>5833</v>
      </c>
      <c r="F1391" s="3300">
        <v>10</v>
      </c>
      <c r="G1391" s="3275">
        <v>0</v>
      </c>
      <c r="H1391" s="3954">
        <f t="shared" ref="H1391:H1399" si="3">ROUND((G1391*F1391),2)</f>
        <v>0</v>
      </c>
    </row>
    <row r="1392" spans="1:8">
      <c r="A1392" s="3296" t="s">
        <v>4797</v>
      </c>
      <c r="B1392" s="3297">
        <v>3</v>
      </c>
      <c r="C1392" s="3298" t="s">
        <v>5834</v>
      </c>
      <c r="D1392" s="3299" t="s">
        <v>5835</v>
      </c>
      <c r="E1392" s="3298" t="s">
        <v>5833</v>
      </c>
      <c r="F1392" s="3300">
        <v>10</v>
      </c>
      <c r="G1392" s="3275">
        <v>0</v>
      </c>
      <c r="H1392" s="3954">
        <f t="shared" si="3"/>
        <v>0</v>
      </c>
    </row>
    <row r="1393" spans="1:16384">
      <c r="A1393" s="3296" t="s">
        <v>4797</v>
      </c>
      <c r="B1393" s="3297">
        <v>3</v>
      </c>
      <c r="C1393" s="3298" t="s">
        <v>5836</v>
      </c>
      <c r="D1393" s="3299" t="s">
        <v>5837</v>
      </c>
      <c r="E1393" s="3298" t="s">
        <v>5833</v>
      </c>
      <c r="F1393" s="3300">
        <v>160</v>
      </c>
      <c r="G1393" s="3275">
        <v>0</v>
      </c>
      <c r="H1393" s="3954">
        <f t="shared" si="3"/>
        <v>0</v>
      </c>
      <c r="I1393" s="1223"/>
      <c r="J1393" s="1224"/>
      <c r="K1393" s="1223"/>
      <c r="L1393" s="1224"/>
      <c r="M1393" s="1223"/>
      <c r="N1393" s="1224"/>
      <c r="O1393" s="1223"/>
      <c r="P1393" s="1224"/>
      <c r="Q1393" s="1223"/>
      <c r="R1393" s="1224"/>
      <c r="S1393" s="1223"/>
      <c r="T1393" s="1224"/>
      <c r="U1393" s="1223"/>
      <c r="V1393" s="1224"/>
      <c r="W1393" s="1223"/>
      <c r="X1393" s="1224"/>
      <c r="Y1393" s="1223"/>
      <c r="Z1393" s="1224"/>
      <c r="AA1393" s="1223"/>
      <c r="AB1393" s="1224"/>
      <c r="AC1393" s="1223"/>
      <c r="AD1393" s="1224"/>
      <c r="AE1393" s="1223"/>
      <c r="AF1393" s="1224"/>
      <c r="AG1393" s="1223"/>
      <c r="AH1393" s="1224"/>
      <c r="AI1393" s="1223"/>
      <c r="AJ1393" s="1224"/>
      <c r="AK1393" s="1223"/>
      <c r="AL1393" s="1224"/>
      <c r="AM1393" s="1223"/>
      <c r="AN1393" s="1224"/>
      <c r="AO1393" s="1223"/>
      <c r="AP1393" s="1224"/>
      <c r="AQ1393" s="1223"/>
      <c r="AR1393" s="1224"/>
      <c r="AS1393" s="1223"/>
      <c r="AT1393" s="1224"/>
      <c r="AU1393" s="1223"/>
      <c r="AV1393" s="1224"/>
      <c r="AW1393" s="1223"/>
      <c r="AX1393" s="1224"/>
      <c r="AY1393" s="1223"/>
      <c r="AZ1393" s="1224"/>
      <c r="BA1393" s="1223"/>
      <c r="BB1393" s="1224"/>
      <c r="BC1393" s="1223"/>
      <c r="BD1393" s="1224"/>
      <c r="BE1393" s="1223"/>
      <c r="BF1393" s="1224"/>
      <c r="BG1393" s="1223"/>
      <c r="BH1393" s="1224"/>
      <c r="BI1393" s="1223"/>
      <c r="BJ1393" s="1224"/>
      <c r="BK1393" s="1223"/>
      <c r="BL1393" s="1224"/>
      <c r="BM1393" s="1223"/>
      <c r="BN1393" s="1224"/>
      <c r="BO1393" s="1223"/>
      <c r="BP1393" s="1224"/>
      <c r="BQ1393" s="1223"/>
      <c r="BR1393" s="1224"/>
      <c r="BS1393" s="1223"/>
      <c r="BT1393" s="1224"/>
      <c r="BU1393" s="1223"/>
      <c r="BV1393" s="1224"/>
      <c r="BW1393" s="1223"/>
      <c r="BX1393" s="1224"/>
      <c r="BY1393" s="1223"/>
      <c r="BZ1393" s="1224"/>
      <c r="CA1393" s="1223"/>
      <c r="CB1393" s="1224"/>
      <c r="CC1393" s="1223"/>
      <c r="CD1393" s="1224"/>
      <c r="CE1393" s="1223"/>
      <c r="CF1393" s="1224"/>
      <c r="CG1393" s="1223"/>
      <c r="CH1393" s="1224"/>
      <c r="CI1393" s="1223"/>
      <c r="CJ1393" s="1224"/>
      <c r="CK1393" s="1223"/>
      <c r="CL1393" s="1224"/>
      <c r="CM1393" s="1223"/>
      <c r="CN1393" s="1224"/>
      <c r="CO1393" s="1223"/>
      <c r="CP1393" s="1224"/>
      <c r="CQ1393" s="1223"/>
      <c r="CR1393" s="1224"/>
      <c r="CS1393" s="1223"/>
      <c r="CT1393" s="1224"/>
      <c r="CU1393" s="1223"/>
      <c r="CV1393" s="1224"/>
      <c r="CW1393" s="1223"/>
      <c r="CX1393" s="1224"/>
      <c r="CY1393" s="1223"/>
      <c r="CZ1393" s="1224"/>
      <c r="DA1393" s="1223"/>
      <c r="DB1393" s="1224"/>
      <c r="DC1393" s="1223"/>
      <c r="DD1393" s="1224"/>
      <c r="DE1393" s="1223"/>
      <c r="DF1393" s="1224"/>
      <c r="DG1393" s="1223"/>
      <c r="DH1393" s="1224"/>
      <c r="DI1393" s="1223"/>
      <c r="DJ1393" s="1224"/>
      <c r="DK1393" s="1223"/>
      <c r="DL1393" s="1224"/>
      <c r="DM1393" s="1223"/>
      <c r="DN1393" s="1224"/>
      <c r="DO1393" s="1223"/>
      <c r="DP1393" s="1224"/>
      <c r="DQ1393" s="1223"/>
      <c r="DR1393" s="1224"/>
      <c r="DS1393" s="1223"/>
      <c r="DT1393" s="1224"/>
      <c r="DU1393" s="1223"/>
      <c r="DV1393" s="1224"/>
      <c r="DW1393" s="1223"/>
      <c r="DX1393" s="1224"/>
      <c r="DY1393" s="1223"/>
      <c r="DZ1393" s="1224"/>
      <c r="EA1393" s="1223"/>
      <c r="EB1393" s="1224"/>
      <c r="EC1393" s="1223"/>
      <c r="ED1393" s="1224"/>
      <c r="EE1393" s="1223"/>
      <c r="EF1393" s="1224"/>
      <c r="EG1393" s="1223"/>
      <c r="EH1393" s="1224"/>
      <c r="EI1393" s="1223"/>
      <c r="EJ1393" s="1224"/>
      <c r="EK1393" s="1223"/>
      <c r="EL1393" s="1224"/>
      <c r="EM1393" s="1223"/>
      <c r="EN1393" s="1224"/>
      <c r="EO1393" s="1223"/>
      <c r="EP1393" s="1224"/>
      <c r="EQ1393" s="1223"/>
      <c r="ER1393" s="1224"/>
      <c r="ES1393" s="1223"/>
      <c r="ET1393" s="1224"/>
      <c r="EU1393" s="1223"/>
      <c r="EV1393" s="1224"/>
      <c r="EW1393" s="1223"/>
      <c r="EX1393" s="1224"/>
      <c r="EY1393" s="1223"/>
      <c r="EZ1393" s="1224"/>
      <c r="FA1393" s="1223"/>
      <c r="FB1393" s="1224"/>
      <c r="FC1393" s="1223"/>
      <c r="FD1393" s="1224"/>
      <c r="FE1393" s="1223"/>
      <c r="FF1393" s="1224"/>
      <c r="FG1393" s="1223"/>
      <c r="FH1393" s="1224"/>
      <c r="FI1393" s="1223"/>
      <c r="FJ1393" s="1224"/>
      <c r="FK1393" s="1223"/>
      <c r="FL1393" s="1224"/>
      <c r="FM1393" s="1223"/>
      <c r="FN1393" s="1224"/>
      <c r="FO1393" s="1223"/>
      <c r="FP1393" s="1224"/>
      <c r="FQ1393" s="1223"/>
      <c r="FR1393" s="1224"/>
      <c r="FS1393" s="1223"/>
      <c r="FT1393" s="1224"/>
      <c r="FU1393" s="1223"/>
      <c r="FV1393" s="1224"/>
      <c r="FW1393" s="1223"/>
      <c r="FX1393" s="1224"/>
      <c r="FY1393" s="1223"/>
      <c r="FZ1393" s="1224"/>
      <c r="GA1393" s="1223"/>
      <c r="GB1393" s="1224"/>
      <c r="GC1393" s="1223"/>
      <c r="GD1393" s="1224"/>
      <c r="GE1393" s="1223"/>
      <c r="GF1393" s="1224"/>
      <c r="GG1393" s="1223"/>
      <c r="GH1393" s="1224"/>
      <c r="GI1393" s="1223"/>
      <c r="GJ1393" s="1224"/>
      <c r="GK1393" s="1223"/>
      <c r="GL1393" s="1224"/>
      <c r="GM1393" s="1223"/>
      <c r="GN1393" s="1224"/>
      <c r="GO1393" s="1223"/>
      <c r="GP1393" s="1224"/>
      <c r="GQ1393" s="1223"/>
      <c r="GR1393" s="1224"/>
      <c r="GS1393" s="1223"/>
      <c r="GT1393" s="1224"/>
      <c r="GU1393" s="1223"/>
      <c r="GV1393" s="1224"/>
      <c r="GW1393" s="1223"/>
      <c r="GX1393" s="1224"/>
      <c r="GY1393" s="1223"/>
      <c r="GZ1393" s="1224"/>
      <c r="HA1393" s="1223"/>
      <c r="HB1393" s="1224"/>
      <c r="HC1393" s="1223"/>
      <c r="HD1393" s="1224"/>
      <c r="HE1393" s="1223"/>
      <c r="HF1393" s="1224"/>
      <c r="HG1393" s="1223"/>
      <c r="HH1393" s="1224"/>
      <c r="HI1393" s="1223"/>
      <c r="HJ1393" s="1224"/>
      <c r="HK1393" s="1223"/>
      <c r="HL1393" s="1224"/>
      <c r="HM1393" s="1223"/>
      <c r="HN1393" s="1224"/>
      <c r="HO1393" s="1223"/>
      <c r="HP1393" s="1224"/>
      <c r="HQ1393" s="1223"/>
      <c r="HR1393" s="1224"/>
      <c r="HS1393" s="1223"/>
      <c r="HT1393" s="1224"/>
      <c r="HU1393" s="1223"/>
      <c r="HV1393" s="1224"/>
      <c r="HW1393" s="1223"/>
      <c r="HX1393" s="1224"/>
      <c r="HY1393" s="1223"/>
      <c r="HZ1393" s="1224"/>
      <c r="IA1393" s="1223"/>
      <c r="IB1393" s="1224"/>
      <c r="IC1393" s="1223"/>
      <c r="ID1393" s="1224"/>
      <c r="IE1393" s="1223"/>
      <c r="IF1393" s="1224"/>
      <c r="IG1393" s="1223"/>
      <c r="IH1393" s="1224"/>
      <c r="II1393" s="1223"/>
      <c r="IJ1393" s="1224"/>
      <c r="IK1393" s="1223"/>
      <c r="IL1393" s="1224"/>
      <c r="IM1393" s="1223"/>
      <c r="IN1393" s="1224"/>
      <c r="IO1393" s="1223"/>
      <c r="IP1393" s="1224"/>
      <c r="IQ1393" s="1223"/>
      <c r="IR1393" s="1224"/>
      <c r="IS1393" s="1223"/>
      <c r="IT1393" s="1224"/>
      <c r="IU1393" s="1223"/>
      <c r="IV1393" s="1224"/>
      <c r="IW1393" s="1223"/>
      <c r="IX1393" s="1224"/>
      <c r="IY1393" s="1223"/>
      <c r="IZ1393" s="1224"/>
      <c r="JA1393" s="1223"/>
      <c r="JB1393" s="1224"/>
      <c r="JC1393" s="1223"/>
      <c r="JD1393" s="1224"/>
      <c r="JE1393" s="1223"/>
      <c r="JF1393" s="1224"/>
      <c r="JG1393" s="1223"/>
      <c r="JH1393" s="1224"/>
      <c r="JI1393" s="1223"/>
      <c r="JJ1393" s="1224"/>
      <c r="JK1393" s="1223"/>
      <c r="JL1393" s="1224"/>
      <c r="JM1393" s="1223"/>
      <c r="JN1393" s="1224"/>
      <c r="JO1393" s="1223"/>
      <c r="JP1393" s="1224"/>
      <c r="JQ1393" s="1223"/>
      <c r="JR1393" s="1224"/>
      <c r="JS1393" s="1223"/>
      <c r="JT1393" s="1224"/>
      <c r="JU1393" s="1223"/>
      <c r="JV1393" s="1224"/>
      <c r="JW1393" s="1223"/>
      <c r="JX1393" s="1224"/>
      <c r="JY1393" s="1223"/>
      <c r="JZ1393" s="1224"/>
      <c r="KA1393" s="1223"/>
      <c r="KB1393" s="1224"/>
      <c r="KC1393" s="1223"/>
      <c r="KD1393" s="1224"/>
      <c r="KE1393" s="1223"/>
      <c r="KF1393" s="1224"/>
      <c r="KG1393" s="1223"/>
      <c r="KH1393" s="1224"/>
      <c r="KI1393" s="1223"/>
      <c r="KJ1393" s="1224"/>
      <c r="KK1393" s="1223"/>
      <c r="KL1393" s="1224"/>
      <c r="KM1393" s="1223"/>
      <c r="KN1393" s="1224"/>
      <c r="KO1393" s="1223"/>
      <c r="KP1393" s="1224"/>
      <c r="KQ1393" s="1223"/>
      <c r="KR1393" s="1224"/>
      <c r="KS1393" s="1223"/>
      <c r="KT1393" s="1224"/>
      <c r="KU1393" s="1223"/>
      <c r="KV1393" s="1224"/>
      <c r="KW1393" s="1223"/>
      <c r="KX1393" s="1224"/>
      <c r="KY1393" s="1223"/>
      <c r="KZ1393" s="1224"/>
      <c r="LA1393" s="1223"/>
      <c r="LB1393" s="1224"/>
      <c r="LC1393" s="1223"/>
      <c r="LD1393" s="1224"/>
      <c r="LE1393" s="1223"/>
      <c r="LF1393" s="1224"/>
      <c r="LG1393" s="1223"/>
      <c r="LH1393" s="1224"/>
      <c r="LI1393" s="1223"/>
      <c r="LJ1393" s="1224"/>
      <c r="LK1393" s="1223"/>
      <c r="LL1393" s="1224"/>
      <c r="LM1393" s="1223"/>
      <c r="LN1393" s="1224"/>
      <c r="LO1393" s="1223"/>
      <c r="LP1393" s="1224"/>
      <c r="LQ1393" s="1223"/>
      <c r="LR1393" s="1224"/>
      <c r="LS1393" s="1223"/>
      <c r="LT1393" s="1224"/>
      <c r="LU1393" s="1223"/>
      <c r="LV1393" s="1224"/>
      <c r="LW1393" s="1223"/>
      <c r="LX1393" s="1224"/>
      <c r="LY1393" s="1223"/>
      <c r="LZ1393" s="1224"/>
      <c r="MA1393" s="1223"/>
      <c r="MB1393" s="1224"/>
      <c r="MC1393" s="1223"/>
      <c r="MD1393" s="1224"/>
      <c r="ME1393" s="1223"/>
      <c r="MF1393" s="1224"/>
      <c r="MG1393" s="1223"/>
      <c r="MH1393" s="1224"/>
      <c r="MI1393" s="1223"/>
      <c r="MJ1393" s="1224"/>
      <c r="MK1393" s="1223"/>
      <c r="ML1393" s="1224"/>
      <c r="MM1393" s="1223"/>
      <c r="MN1393" s="1224"/>
      <c r="MO1393" s="1223"/>
      <c r="MP1393" s="1224"/>
      <c r="MQ1393" s="1223"/>
      <c r="MR1393" s="1224"/>
      <c r="MS1393" s="1223"/>
      <c r="MT1393" s="1224"/>
      <c r="MU1393" s="1223"/>
      <c r="MV1393" s="1224"/>
      <c r="MW1393" s="1223"/>
      <c r="MX1393" s="1224"/>
      <c r="MY1393" s="1223"/>
      <c r="MZ1393" s="1224"/>
      <c r="NA1393" s="1223"/>
      <c r="NB1393" s="1224"/>
      <c r="NC1393" s="1223"/>
      <c r="ND1393" s="1224"/>
      <c r="NE1393" s="1223"/>
      <c r="NF1393" s="1224"/>
      <c r="NG1393" s="1223"/>
      <c r="NH1393" s="1224"/>
      <c r="NI1393" s="1223"/>
      <c r="NJ1393" s="1224"/>
      <c r="NK1393" s="1223"/>
      <c r="NL1393" s="1224"/>
      <c r="NM1393" s="1223"/>
      <c r="NN1393" s="1224"/>
      <c r="NO1393" s="1223"/>
      <c r="NP1393" s="1224"/>
      <c r="NQ1393" s="1223"/>
      <c r="NR1393" s="1224"/>
      <c r="NS1393" s="1223"/>
      <c r="NT1393" s="1224"/>
      <c r="NU1393" s="1223"/>
      <c r="NV1393" s="1224"/>
      <c r="NW1393" s="1223"/>
      <c r="NX1393" s="1224"/>
      <c r="NY1393" s="1223"/>
      <c r="NZ1393" s="1224"/>
      <c r="OA1393" s="1223"/>
      <c r="OB1393" s="1224"/>
      <c r="OC1393" s="1223"/>
      <c r="OD1393" s="1224"/>
      <c r="OE1393" s="1223"/>
      <c r="OF1393" s="1224"/>
      <c r="OG1393" s="1223"/>
      <c r="OH1393" s="1224"/>
      <c r="OI1393" s="1223"/>
      <c r="OJ1393" s="1224"/>
      <c r="OK1393" s="1223"/>
      <c r="OL1393" s="1224"/>
      <c r="OM1393" s="1223"/>
      <c r="ON1393" s="1224"/>
      <c r="OO1393" s="1223"/>
      <c r="OP1393" s="1224"/>
      <c r="OQ1393" s="1223"/>
      <c r="OR1393" s="1224"/>
      <c r="OS1393" s="1223"/>
      <c r="OT1393" s="1224"/>
      <c r="OU1393" s="1223"/>
      <c r="OV1393" s="1224"/>
      <c r="OW1393" s="1223"/>
      <c r="OX1393" s="1224"/>
      <c r="OY1393" s="1223"/>
      <c r="OZ1393" s="1224"/>
      <c r="PA1393" s="1223"/>
      <c r="PB1393" s="1224"/>
      <c r="PC1393" s="1223"/>
      <c r="PD1393" s="1224"/>
      <c r="PE1393" s="1223"/>
      <c r="PF1393" s="1224"/>
      <c r="PG1393" s="1223"/>
      <c r="PH1393" s="1224"/>
      <c r="PI1393" s="1223"/>
      <c r="PJ1393" s="1224"/>
      <c r="PK1393" s="1223"/>
      <c r="PL1393" s="1224"/>
      <c r="PM1393" s="1223"/>
      <c r="PN1393" s="1224"/>
      <c r="PO1393" s="1223"/>
      <c r="PP1393" s="1224"/>
      <c r="PQ1393" s="1223"/>
      <c r="PR1393" s="1224"/>
      <c r="PS1393" s="1223"/>
      <c r="PT1393" s="1224"/>
      <c r="PU1393" s="1223"/>
      <c r="PV1393" s="1224"/>
      <c r="PW1393" s="1223"/>
      <c r="PX1393" s="1224"/>
      <c r="PY1393" s="1223"/>
      <c r="PZ1393" s="1224"/>
      <c r="QA1393" s="1223"/>
      <c r="QB1393" s="1224"/>
      <c r="QC1393" s="1223"/>
      <c r="QD1393" s="1224"/>
      <c r="QE1393" s="1223"/>
      <c r="QF1393" s="1224"/>
      <c r="QG1393" s="1223"/>
      <c r="QH1393" s="1224"/>
      <c r="QI1393" s="1223"/>
      <c r="QJ1393" s="1224"/>
      <c r="QK1393" s="1223"/>
      <c r="QL1393" s="1224"/>
      <c r="QM1393" s="1223"/>
      <c r="QN1393" s="1224"/>
      <c r="QO1393" s="1223"/>
      <c r="QP1393" s="1224"/>
      <c r="QQ1393" s="1223"/>
      <c r="QR1393" s="1224"/>
      <c r="QS1393" s="1223"/>
      <c r="QT1393" s="1224"/>
      <c r="QU1393" s="1223"/>
      <c r="QV1393" s="1224"/>
      <c r="QW1393" s="1223"/>
      <c r="QX1393" s="1224"/>
      <c r="QY1393" s="1223"/>
      <c r="QZ1393" s="1224"/>
      <c r="RA1393" s="1223"/>
      <c r="RB1393" s="1224"/>
      <c r="RC1393" s="1223"/>
      <c r="RD1393" s="1224"/>
      <c r="RE1393" s="1223"/>
      <c r="RF1393" s="1224"/>
      <c r="RG1393" s="1223"/>
      <c r="RH1393" s="1224"/>
      <c r="RI1393" s="1223"/>
      <c r="RJ1393" s="1224"/>
      <c r="RK1393" s="1223"/>
      <c r="RL1393" s="1224"/>
      <c r="RM1393" s="1223"/>
      <c r="RN1393" s="1224"/>
      <c r="RO1393" s="1223"/>
      <c r="RP1393" s="1224"/>
      <c r="RQ1393" s="1223"/>
      <c r="RR1393" s="1224"/>
      <c r="RS1393" s="1223"/>
      <c r="RT1393" s="1224"/>
      <c r="RU1393" s="1223"/>
      <c r="RV1393" s="1224"/>
      <c r="RW1393" s="1223"/>
      <c r="RX1393" s="1224"/>
      <c r="RY1393" s="1223"/>
      <c r="RZ1393" s="1224"/>
      <c r="SA1393" s="1223"/>
      <c r="SB1393" s="1224"/>
      <c r="SC1393" s="1223"/>
      <c r="SD1393" s="1224"/>
      <c r="SE1393" s="1223"/>
      <c r="SF1393" s="1224"/>
      <c r="SG1393" s="1223"/>
      <c r="SH1393" s="1224"/>
      <c r="SI1393" s="1223"/>
      <c r="SJ1393" s="1224"/>
      <c r="SK1393" s="1223"/>
      <c r="SL1393" s="1224"/>
      <c r="SM1393" s="1223"/>
      <c r="SN1393" s="1224"/>
      <c r="SO1393" s="1223"/>
      <c r="SP1393" s="1224"/>
      <c r="SQ1393" s="1223"/>
      <c r="SR1393" s="1224"/>
      <c r="SS1393" s="1223"/>
      <c r="ST1393" s="1224"/>
      <c r="SU1393" s="1223"/>
      <c r="SV1393" s="1224"/>
      <c r="SW1393" s="1223"/>
      <c r="SX1393" s="1224"/>
      <c r="SY1393" s="1223"/>
      <c r="SZ1393" s="1224"/>
      <c r="TA1393" s="1223"/>
      <c r="TB1393" s="1224"/>
      <c r="TC1393" s="1223"/>
      <c r="TD1393" s="1224"/>
      <c r="TE1393" s="1223"/>
      <c r="TF1393" s="1224"/>
      <c r="TG1393" s="1223"/>
      <c r="TH1393" s="1224"/>
      <c r="TI1393" s="1223"/>
      <c r="TJ1393" s="1224"/>
      <c r="TK1393" s="1223"/>
      <c r="TL1393" s="1224"/>
      <c r="TM1393" s="1223"/>
      <c r="TN1393" s="1224"/>
      <c r="TO1393" s="1223"/>
      <c r="TP1393" s="1224"/>
      <c r="TQ1393" s="1223"/>
      <c r="TR1393" s="1224"/>
      <c r="TS1393" s="1223"/>
      <c r="TT1393" s="1224"/>
      <c r="TU1393" s="1223"/>
      <c r="TV1393" s="1224"/>
      <c r="TW1393" s="1223"/>
      <c r="TX1393" s="1224"/>
      <c r="TY1393" s="1223"/>
      <c r="TZ1393" s="1224"/>
      <c r="UA1393" s="1223"/>
      <c r="UB1393" s="1224"/>
      <c r="UC1393" s="1223"/>
      <c r="UD1393" s="1224"/>
      <c r="UE1393" s="1223"/>
      <c r="UF1393" s="1224"/>
      <c r="UG1393" s="1223"/>
      <c r="UH1393" s="1224"/>
      <c r="UI1393" s="1223"/>
      <c r="UJ1393" s="1224"/>
      <c r="UK1393" s="1223"/>
      <c r="UL1393" s="1224"/>
      <c r="UM1393" s="1223"/>
      <c r="UN1393" s="1224"/>
      <c r="UO1393" s="1223"/>
      <c r="UP1393" s="1224"/>
      <c r="UQ1393" s="1223"/>
      <c r="UR1393" s="1224"/>
      <c r="US1393" s="1223"/>
      <c r="UT1393" s="1224"/>
      <c r="UU1393" s="1223"/>
      <c r="UV1393" s="1224"/>
      <c r="UW1393" s="1223"/>
      <c r="UX1393" s="1224"/>
      <c r="UY1393" s="1223"/>
      <c r="UZ1393" s="1224"/>
      <c r="VA1393" s="1223"/>
      <c r="VB1393" s="1224"/>
      <c r="VC1393" s="1223"/>
      <c r="VD1393" s="1224"/>
      <c r="VE1393" s="1223"/>
      <c r="VF1393" s="1224"/>
      <c r="VG1393" s="1223"/>
      <c r="VH1393" s="1224"/>
      <c r="VI1393" s="1223"/>
      <c r="VJ1393" s="1224"/>
      <c r="VK1393" s="1223"/>
      <c r="VL1393" s="1224"/>
      <c r="VM1393" s="1223"/>
      <c r="VN1393" s="1224"/>
      <c r="VO1393" s="1223"/>
      <c r="VP1393" s="1224"/>
      <c r="VQ1393" s="1223"/>
      <c r="VR1393" s="1224"/>
      <c r="VS1393" s="1223"/>
      <c r="VT1393" s="1224"/>
      <c r="VU1393" s="1223"/>
      <c r="VV1393" s="1224"/>
      <c r="VW1393" s="1223"/>
      <c r="VX1393" s="1224"/>
      <c r="VY1393" s="1223"/>
      <c r="VZ1393" s="1224"/>
      <c r="WA1393" s="1223"/>
      <c r="WB1393" s="1224"/>
      <c r="WC1393" s="1223"/>
      <c r="WD1393" s="1224"/>
      <c r="WE1393" s="1223"/>
      <c r="WF1393" s="1224"/>
      <c r="WG1393" s="1223"/>
      <c r="WH1393" s="1224"/>
      <c r="WI1393" s="1223"/>
      <c r="WJ1393" s="1224"/>
      <c r="WK1393" s="1223"/>
      <c r="WL1393" s="1224"/>
      <c r="WM1393" s="1223"/>
      <c r="WN1393" s="1224"/>
      <c r="WO1393" s="1223"/>
      <c r="WP1393" s="1224"/>
      <c r="WQ1393" s="1223"/>
      <c r="WR1393" s="1224"/>
      <c r="WS1393" s="1223"/>
      <c r="WT1393" s="1224"/>
      <c r="WU1393" s="1223"/>
      <c r="WV1393" s="1224"/>
      <c r="WW1393" s="1223"/>
      <c r="WX1393" s="1224"/>
      <c r="WY1393" s="1223"/>
      <c r="WZ1393" s="1224"/>
      <c r="XA1393" s="1223"/>
      <c r="XB1393" s="1224"/>
      <c r="XC1393" s="1223"/>
      <c r="XD1393" s="1224"/>
      <c r="XE1393" s="1223"/>
      <c r="XF1393" s="1224"/>
      <c r="XG1393" s="1223"/>
      <c r="XH1393" s="1224"/>
      <c r="XI1393" s="1223"/>
      <c r="XJ1393" s="1224"/>
      <c r="XK1393" s="1223"/>
      <c r="XL1393" s="1224"/>
      <c r="XM1393" s="1223"/>
      <c r="XN1393" s="1224"/>
      <c r="XO1393" s="1223"/>
      <c r="XP1393" s="1224"/>
      <c r="XQ1393" s="1223"/>
      <c r="XR1393" s="1224"/>
      <c r="XS1393" s="1223"/>
      <c r="XT1393" s="1224"/>
      <c r="XU1393" s="1223"/>
      <c r="XV1393" s="1224"/>
      <c r="XW1393" s="1223"/>
      <c r="XX1393" s="1224"/>
      <c r="XY1393" s="1223"/>
      <c r="XZ1393" s="1224"/>
      <c r="YA1393" s="1223"/>
      <c r="YB1393" s="1224"/>
      <c r="YC1393" s="1223"/>
      <c r="YD1393" s="1224"/>
      <c r="YE1393" s="1223"/>
      <c r="YF1393" s="1224"/>
      <c r="YG1393" s="1223"/>
      <c r="YH1393" s="1224"/>
      <c r="YI1393" s="1223"/>
      <c r="YJ1393" s="1224"/>
      <c r="YK1393" s="1223"/>
      <c r="YL1393" s="1224"/>
      <c r="YM1393" s="1223"/>
      <c r="YN1393" s="1224"/>
      <c r="YO1393" s="1223"/>
      <c r="YP1393" s="1224"/>
      <c r="YQ1393" s="1223"/>
      <c r="YR1393" s="1224"/>
      <c r="YS1393" s="1223"/>
      <c r="YT1393" s="1224"/>
      <c r="YU1393" s="1223"/>
      <c r="YV1393" s="1224"/>
      <c r="YW1393" s="1223"/>
      <c r="YX1393" s="1224"/>
      <c r="YY1393" s="1223"/>
      <c r="YZ1393" s="1224"/>
      <c r="ZA1393" s="1223"/>
      <c r="ZB1393" s="1224"/>
      <c r="ZC1393" s="1223"/>
      <c r="ZD1393" s="1224"/>
      <c r="ZE1393" s="1223"/>
      <c r="ZF1393" s="1224"/>
      <c r="ZG1393" s="1223"/>
      <c r="ZH1393" s="1224"/>
      <c r="ZI1393" s="1223"/>
      <c r="ZJ1393" s="1224"/>
      <c r="ZK1393" s="1223"/>
      <c r="ZL1393" s="1224"/>
      <c r="ZM1393" s="1223"/>
      <c r="ZN1393" s="1224"/>
      <c r="ZO1393" s="1223"/>
      <c r="ZP1393" s="1224"/>
      <c r="ZQ1393" s="1223"/>
      <c r="ZR1393" s="1224"/>
      <c r="ZS1393" s="1223"/>
      <c r="ZT1393" s="1224"/>
      <c r="ZU1393" s="1223"/>
      <c r="ZV1393" s="1224"/>
      <c r="ZW1393" s="1223"/>
      <c r="ZX1393" s="1224"/>
      <c r="ZY1393" s="1223"/>
      <c r="ZZ1393" s="1224"/>
      <c r="AAA1393" s="1223"/>
      <c r="AAB1393" s="1224"/>
      <c r="AAC1393" s="1223"/>
      <c r="AAD1393" s="1224"/>
      <c r="AAE1393" s="1223"/>
      <c r="AAF1393" s="1224"/>
      <c r="AAG1393" s="1223"/>
      <c r="AAH1393" s="1224"/>
      <c r="AAI1393" s="1223"/>
      <c r="AAJ1393" s="1224"/>
      <c r="AAK1393" s="1223"/>
      <c r="AAL1393" s="1224"/>
      <c r="AAM1393" s="1223"/>
      <c r="AAN1393" s="1224"/>
      <c r="AAO1393" s="1223"/>
      <c r="AAP1393" s="1224"/>
      <c r="AAQ1393" s="1223"/>
      <c r="AAR1393" s="1224"/>
      <c r="AAS1393" s="1223"/>
      <c r="AAT1393" s="1224"/>
      <c r="AAU1393" s="1223"/>
      <c r="AAV1393" s="1224"/>
      <c r="AAW1393" s="1223"/>
      <c r="AAX1393" s="1224"/>
      <c r="AAY1393" s="1223"/>
      <c r="AAZ1393" s="1224"/>
      <c r="ABA1393" s="1223"/>
      <c r="ABB1393" s="1224"/>
      <c r="ABC1393" s="1223"/>
      <c r="ABD1393" s="1224"/>
      <c r="ABE1393" s="1223"/>
      <c r="ABF1393" s="1224"/>
      <c r="ABG1393" s="1223"/>
      <c r="ABH1393" s="1224"/>
      <c r="ABI1393" s="1223"/>
      <c r="ABJ1393" s="1224"/>
      <c r="ABK1393" s="1223"/>
      <c r="ABL1393" s="1224"/>
      <c r="ABM1393" s="1223"/>
      <c r="ABN1393" s="1224"/>
      <c r="ABO1393" s="1223"/>
      <c r="ABP1393" s="1224"/>
      <c r="ABQ1393" s="1223"/>
      <c r="ABR1393" s="1224"/>
      <c r="ABS1393" s="1223"/>
      <c r="ABT1393" s="1224"/>
      <c r="ABU1393" s="1223"/>
      <c r="ABV1393" s="1224"/>
      <c r="ABW1393" s="1223"/>
      <c r="ABX1393" s="1224"/>
      <c r="ABY1393" s="1223"/>
      <c r="ABZ1393" s="1224"/>
      <c r="ACA1393" s="1223"/>
      <c r="ACB1393" s="1224"/>
      <c r="ACC1393" s="1223"/>
      <c r="ACD1393" s="1224"/>
      <c r="ACE1393" s="1223"/>
      <c r="ACF1393" s="1224"/>
      <c r="ACG1393" s="1223"/>
      <c r="ACH1393" s="1224"/>
      <c r="ACI1393" s="1223"/>
      <c r="ACJ1393" s="1224"/>
      <c r="ACK1393" s="1223"/>
      <c r="ACL1393" s="1224"/>
      <c r="ACM1393" s="1223"/>
      <c r="ACN1393" s="1224"/>
      <c r="ACO1393" s="1223"/>
      <c r="ACP1393" s="1224"/>
      <c r="ACQ1393" s="1223"/>
      <c r="ACR1393" s="1224"/>
      <c r="ACS1393" s="1223"/>
      <c r="ACT1393" s="1224"/>
      <c r="ACU1393" s="1223"/>
      <c r="ACV1393" s="1224"/>
      <c r="ACW1393" s="1223"/>
      <c r="ACX1393" s="1224"/>
      <c r="ACY1393" s="1223"/>
      <c r="ACZ1393" s="1224"/>
      <c r="ADA1393" s="1223"/>
      <c r="ADB1393" s="1224"/>
      <c r="ADC1393" s="1223"/>
      <c r="ADD1393" s="1224"/>
      <c r="ADE1393" s="1223"/>
      <c r="ADF1393" s="1224"/>
      <c r="ADG1393" s="1223"/>
      <c r="ADH1393" s="1224"/>
      <c r="ADI1393" s="1223"/>
      <c r="ADJ1393" s="1224"/>
      <c r="ADK1393" s="1223"/>
      <c r="ADL1393" s="1224"/>
      <c r="ADM1393" s="1223"/>
      <c r="ADN1393" s="1224"/>
      <c r="ADO1393" s="1223"/>
      <c r="ADP1393" s="1224"/>
      <c r="ADQ1393" s="1223"/>
      <c r="ADR1393" s="1224"/>
      <c r="ADS1393" s="1223"/>
      <c r="ADT1393" s="1224"/>
      <c r="ADU1393" s="1223"/>
      <c r="ADV1393" s="1224"/>
      <c r="ADW1393" s="1223"/>
      <c r="ADX1393" s="1224"/>
      <c r="ADY1393" s="1223"/>
      <c r="ADZ1393" s="1224"/>
      <c r="AEA1393" s="1223"/>
      <c r="AEB1393" s="1224"/>
      <c r="AEC1393" s="1223"/>
      <c r="AED1393" s="1224"/>
      <c r="AEE1393" s="1223"/>
      <c r="AEF1393" s="1224"/>
      <c r="AEG1393" s="1223"/>
      <c r="AEH1393" s="1224"/>
      <c r="AEI1393" s="1223"/>
      <c r="AEJ1393" s="1224"/>
      <c r="AEK1393" s="1223"/>
      <c r="AEL1393" s="1224"/>
      <c r="AEM1393" s="1223"/>
      <c r="AEN1393" s="1224"/>
      <c r="AEO1393" s="1223"/>
      <c r="AEP1393" s="1224"/>
      <c r="AEQ1393" s="1223"/>
      <c r="AER1393" s="1224"/>
      <c r="AES1393" s="1223"/>
      <c r="AET1393" s="1224"/>
      <c r="AEU1393" s="1223"/>
      <c r="AEV1393" s="1224"/>
      <c r="AEW1393" s="1223"/>
      <c r="AEX1393" s="1224"/>
      <c r="AEY1393" s="1223"/>
      <c r="AEZ1393" s="1224"/>
      <c r="AFA1393" s="1223"/>
      <c r="AFB1393" s="1224"/>
      <c r="AFC1393" s="1223"/>
      <c r="AFD1393" s="1224"/>
      <c r="AFE1393" s="1223"/>
      <c r="AFF1393" s="1224"/>
      <c r="AFG1393" s="1223"/>
      <c r="AFH1393" s="1224"/>
      <c r="AFI1393" s="1223"/>
      <c r="AFJ1393" s="1224"/>
      <c r="AFK1393" s="1223"/>
      <c r="AFL1393" s="1224"/>
      <c r="AFM1393" s="1223"/>
      <c r="AFN1393" s="1224"/>
      <c r="AFO1393" s="1223"/>
      <c r="AFP1393" s="1224"/>
      <c r="AFQ1393" s="1223"/>
      <c r="AFR1393" s="1224"/>
      <c r="AFS1393" s="1223"/>
      <c r="AFT1393" s="1224"/>
      <c r="AFU1393" s="1223"/>
      <c r="AFV1393" s="1224"/>
      <c r="AFW1393" s="1223"/>
      <c r="AFX1393" s="1224"/>
      <c r="AFY1393" s="1223"/>
      <c r="AFZ1393" s="1224"/>
      <c r="AGA1393" s="1223"/>
      <c r="AGB1393" s="1224"/>
      <c r="AGC1393" s="1223"/>
      <c r="AGD1393" s="1224"/>
      <c r="AGE1393" s="1223"/>
      <c r="AGF1393" s="1224"/>
      <c r="AGG1393" s="1223"/>
      <c r="AGH1393" s="1224"/>
      <c r="AGI1393" s="1223"/>
      <c r="AGJ1393" s="1224"/>
      <c r="AGK1393" s="1223"/>
      <c r="AGL1393" s="1224"/>
      <c r="AGM1393" s="1223"/>
      <c r="AGN1393" s="1224"/>
      <c r="AGO1393" s="1223"/>
      <c r="AGP1393" s="1224"/>
      <c r="AGQ1393" s="1223"/>
      <c r="AGR1393" s="1224"/>
      <c r="AGS1393" s="1223"/>
      <c r="AGT1393" s="1224"/>
      <c r="AGU1393" s="1223"/>
      <c r="AGV1393" s="1224"/>
      <c r="AGW1393" s="1223"/>
      <c r="AGX1393" s="1224"/>
      <c r="AGY1393" s="1223"/>
      <c r="AGZ1393" s="1224"/>
      <c r="AHA1393" s="1223"/>
      <c r="AHB1393" s="1224"/>
      <c r="AHC1393" s="1223"/>
      <c r="AHD1393" s="1224"/>
      <c r="AHE1393" s="1223"/>
      <c r="AHF1393" s="1224"/>
      <c r="AHG1393" s="1223"/>
      <c r="AHH1393" s="1224"/>
      <c r="AHI1393" s="1223"/>
      <c r="AHJ1393" s="1224"/>
      <c r="AHK1393" s="1223"/>
      <c r="AHL1393" s="1224"/>
      <c r="AHM1393" s="1223"/>
      <c r="AHN1393" s="1224"/>
      <c r="AHO1393" s="1223"/>
      <c r="AHP1393" s="1224"/>
      <c r="AHQ1393" s="1223"/>
      <c r="AHR1393" s="1224"/>
      <c r="AHS1393" s="1223"/>
      <c r="AHT1393" s="1224"/>
      <c r="AHU1393" s="1223"/>
      <c r="AHV1393" s="1224"/>
      <c r="AHW1393" s="1223"/>
      <c r="AHX1393" s="1224"/>
      <c r="AHY1393" s="1223"/>
      <c r="AHZ1393" s="1224"/>
      <c r="AIA1393" s="1223"/>
      <c r="AIB1393" s="1224"/>
      <c r="AIC1393" s="1223"/>
      <c r="AID1393" s="1224"/>
      <c r="AIE1393" s="1223"/>
      <c r="AIF1393" s="1224"/>
      <c r="AIG1393" s="1223"/>
      <c r="AIH1393" s="1224"/>
      <c r="AII1393" s="1223"/>
      <c r="AIJ1393" s="1224"/>
      <c r="AIK1393" s="1223"/>
      <c r="AIL1393" s="1224"/>
      <c r="AIM1393" s="1223"/>
      <c r="AIN1393" s="1224"/>
      <c r="AIO1393" s="1223"/>
      <c r="AIP1393" s="1224"/>
      <c r="AIQ1393" s="1223"/>
      <c r="AIR1393" s="1224"/>
      <c r="AIS1393" s="1223"/>
      <c r="AIT1393" s="1224"/>
      <c r="AIU1393" s="1223"/>
      <c r="AIV1393" s="1224"/>
      <c r="AIW1393" s="1223"/>
      <c r="AIX1393" s="1224"/>
      <c r="AIY1393" s="1223"/>
      <c r="AIZ1393" s="1224"/>
      <c r="AJA1393" s="1223"/>
      <c r="AJB1393" s="1224"/>
      <c r="AJC1393" s="1223"/>
      <c r="AJD1393" s="1224"/>
      <c r="AJE1393" s="1223"/>
      <c r="AJF1393" s="1224"/>
      <c r="AJG1393" s="1223"/>
      <c r="AJH1393" s="1224"/>
      <c r="AJI1393" s="1223"/>
      <c r="AJJ1393" s="1224"/>
      <c r="AJK1393" s="1223"/>
      <c r="AJL1393" s="1224"/>
      <c r="AJM1393" s="1223"/>
      <c r="AJN1393" s="1224"/>
      <c r="AJO1393" s="1223"/>
      <c r="AJP1393" s="1224"/>
      <c r="AJQ1393" s="1223"/>
      <c r="AJR1393" s="1224"/>
      <c r="AJS1393" s="1223"/>
      <c r="AJT1393" s="1224"/>
      <c r="AJU1393" s="1223"/>
      <c r="AJV1393" s="1224"/>
      <c r="AJW1393" s="1223"/>
      <c r="AJX1393" s="1224"/>
      <c r="AJY1393" s="1223"/>
      <c r="AJZ1393" s="1224"/>
      <c r="AKA1393" s="1223"/>
      <c r="AKB1393" s="1224"/>
      <c r="AKC1393" s="1223"/>
      <c r="AKD1393" s="1224"/>
      <c r="AKE1393" s="1223"/>
      <c r="AKF1393" s="1224"/>
      <c r="AKG1393" s="1223"/>
      <c r="AKH1393" s="1224"/>
      <c r="AKI1393" s="1223"/>
      <c r="AKJ1393" s="1224"/>
      <c r="AKK1393" s="1223"/>
      <c r="AKL1393" s="1224"/>
      <c r="AKM1393" s="1223"/>
      <c r="AKN1393" s="1224"/>
      <c r="AKO1393" s="1223"/>
      <c r="AKP1393" s="1224"/>
      <c r="AKQ1393" s="1223"/>
      <c r="AKR1393" s="1224"/>
      <c r="AKS1393" s="1223"/>
      <c r="AKT1393" s="1224"/>
      <c r="AKU1393" s="1223"/>
      <c r="AKV1393" s="1224"/>
      <c r="AKW1393" s="1223"/>
      <c r="AKX1393" s="1224"/>
      <c r="AKY1393" s="1223"/>
      <c r="AKZ1393" s="1224"/>
      <c r="ALA1393" s="1223"/>
      <c r="ALB1393" s="1224"/>
      <c r="ALC1393" s="1223"/>
      <c r="ALD1393" s="1224"/>
      <c r="ALE1393" s="1223"/>
      <c r="ALF1393" s="1224"/>
      <c r="ALG1393" s="1223"/>
      <c r="ALH1393" s="1224"/>
      <c r="ALI1393" s="1223"/>
      <c r="ALJ1393" s="1224"/>
      <c r="ALK1393" s="1223"/>
      <c r="ALL1393" s="1224"/>
      <c r="ALM1393" s="1223"/>
      <c r="ALN1393" s="1224"/>
      <c r="ALO1393" s="1223"/>
      <c r="ALP1393" s="1224"/>
      <c r="ALQ1393" s="1223"/>
      <c r="ALR1393" s="1224"/>
      <c r="ALS1393" s="1223"/>
      <c r="ALT1393" s="1224"/>
      <c r="ALU1393" s="1223"/>
      <c r="ALV1393" s="1224"/>
      <c r="ALW1393" s="1223"/>
      <c r="ALX1393" s="1224"/>
      <c r="ALY1393" s="1223"/>
      <c r="ALZ1393" s="1224"/>
      <c r="AMA1393" s="1223"/>
      <c r="AMB1393" s="1224"/>
      <c r="AMC1393" s="1223"/>
      <c r="AMD1393" s="1224"/>
      <c r="AME1393" s="1223"/>
      <c r="AMF1393" s="1224"/>
      <c r="AMG1393" s="1223"/>
      <c r="AMH1393" s="1224"/>
      <c r="AMI1393" s="1223"/>
      <c r="AMJ1393" s="1224"/>
      <c r="AMK1393" s="1223"/>
      <c r="AML1393" s="1224"/>
      <c r="AMM1393" s="1223"/>
      <c r="AMN1393" s="1224"/>
      <c r="AMO1393" s="1223"/>
      <c r="AMP1393" s="1224"/>
      <c r="AMQ1393" s="1223"/>
      <c r="AMR1393" s="1224"/>
      <c r="AMS1393" s="1223"/>
      <c r="AMT1393" s="1224"/>
      <c r="AMU1393" s="1223"/>
      <c r="AMV1393" s="1224"/>
      <c r="AMW1393" s="1223"/>
      <c r="AMX1393" s="1224"/>
      <c r="AMY1393" s="1223"/>
      <c r="AMZ1393" s="1224"/>
      <c r="ANA1393" s="1223"/>
      <c r="ANB1393" s="1224"/>
      <c r="ANC1393" s="1223"/>
      <c r="AND1393" s="1224"/>
      <c r="ANE1393" s="1223"/>
      <c r="ANF1393" s="1224"/>
      <c r="ANG1393" s="1223"/>
      <c r="ANH1393" s="1224"/>
      <c r="ANI1393" s="1223"/>
      <c r="ANJ1393" s="1224"/>
      <c r="ANK1393" s="1223"/>
      <c r="ANL1393" s="1224"/>
      <c r="ANM1393" s="1223"/>
      <c r="ANN1393" s="1224"/>
      <c r="ANO1393" s="1223"/>
      <c r="ANP1393" s="1224"/>
      <c r="ANQ1393" s="1223"/>
      <c r="ANR1393" s="1224"/>
      <c r="ANS1393" s="1223"/>
      <c r="ANT1393" s="1224"/>
      <c r="ANU1393" s="1223"/>
      <c r="ANV1393" s="1224"/>
      <c r="ANW1393" s="1223"/>
      <c r="ANX1393" s="1224"/>
      <c r="ANY1393" s="1223"/>
      <c r="ANZ1393" s="1224"/>
      <c r="AOA1393" s="1223"/>
      <c r="AOB1393" s="1224"/>
      <c r="AOC1393" s="1223"/>
      <c r="AOD1393" s="1224"/>
      <c r="AOE1393" s="1223"/>
      <c r="AOF1393" s="1224"/>
      <c r="AOG1393" s="1223"/>
      <c r="AOH1393" s="1224"/>
      <c r="AOI1393" s="1223"/>
      <c r="AOJ1393" s="1224"/>
      <c r="AOK1393" s="1223"/>
      <c r="AOL1393" s="1224"/>
      <c r="AOM1393" s="1223"/>
      <c r="AON1393" s="1224"/>
      <c r="AOO1393" s="1223"/>
      <c r="AOP1393" s="1224"/>
      <c r="AOQ1393" s="1223"/>
      <c r="AOR1393" s="1224"/>
      <c r="AOS1393" s="1223"/>
      <c r="AOT1393" s="1224"/>
      <c r="AOU1393" s="1223"/>
      <c r="AOV1393" s="1224"/>
      <c r="AOW1393" s="1223"/>
      <c r="AOX1393" s="1224"/>
      <c r="AOY1393" s="1223"/>
      <c r="AOZ1393" s="1224"/>
      <c r="APA1393" s="1223"/>
      <c r="APB1393" s="1224"/>
      <c r="APC1393" s="1223"/>
      <c r="APD1393" s="1224"/>
      <c r="APE1393" s="1223"/>
      <c r="APF1393" s="1224"/>
      <c r="APG1393" s="1223"/>
      <c r="APH1393" s="1224"/>
      <c r="API1393" s="1223"/>
      <c r="APJ1393" s="1224"/>
      <c r="APK1393" s="1223"/>
      <c r="APL1393" s="1224"/>
      <c r="APM1393" s="1223"/>
      <c r="APN1393" s="1224"/>
      <c r="APO1393" s="1223"/>
      <c r="APP1393" s="1224"/>
      <c r="APQ1393" s="1223"/>
      <c r="APR1393" s="1224"/>
      <c r="APS1393" s="1223"/>
      <c r="APT1393" s="1224"/>
      <c r="APU1393" s="1223"/>
      <c r="APV1393" s="1224"/>
      <c r="APW1393" s="1223"/>
      <c r="APX1393" s="1224"/>
      <c r="APY1393" s="1223"/>
      <c r="APZ1393" s="1224"/>
      <c r="AQA1393" s="1223"/>
      <c r="AQB1393" s="1224"/>
      <c r="AQC1393" s="1223"/>
      <c r="AQD1393" s="1224"/>
      <c r="AQE1393" s="1223"/>
      <c r="AQF1393" s="1224"/>
      <c r="AQG1393" s="1223"/>
      <c r="AQH1393" s="1224"/>
      <c r="AQI1393" s="1223"/>
      <c r="AQJ1393" s="1224"/>
      <c r="AQK1393" s="1223"/>
      <c r="AQL1393" s="1224"/>
      <c r="AQM1393" s="1223"/>
      <c r="AQN1393" s="1224"/>
      <c r="AQO1393" s="1223"/>
      <c r="AQP1393" s="1224"/>
      <c r="AQQ1393" s="1223"/>
      <c r="AQR1393" s="1224"/>
      <c r="AQS1393" s="1223"/>
      <c r="AQT1393" s="1224"/>
      <c r="AQU1393" s="1223"/>
      <c r="AQV1393" s="1224"/>
      <c r="AQW1393" s="1223"/>
      <c r="AQX1393" s="1224"/>
      <c r="AQY1393" s="1223"/>
      <c r="AQZ1393" s="1224"/>
      <c r="ARA1393" s="1223"/>
      <c r="ARB1393" s="1224"/>
      <c r="ARC1393" s="1223"/>
      <c r="ARD1393" s="1224"/>
      <c r="ARE1393" s="1223"/>
      <c r="ARF1393" s="1224"/>
      <c r="ARG1393" s="1223"/>
      <c r="ARH1393" s="1224"/>
      <c r="ARI1393" s="1223"/>
      <c r="ARJ1393" s="1224"/>
      <c r="ARK1393" s="1223"/>
      <c r="ARL1393" s="1224"/>
      <c r="ARM1393" s="1223"/>
      <c r="ARN1393" s="1224"/>
      <c r="ARO1393" s="1223"/>
      <c r="ARP1393" s="1224"/>
      <c r="ARQ1393" s="1223"/>
      <c r="ARR1393" s="1224"/>
      <c r="ARS1393" s="1223"/>
      <c r="ART1393" s="1224"/>
      <c r="ARU1393" s="1223"/>
      <c r="ARV1393" s="1224"/>
      <c r="ARW1393" s="1223"/>
      <c r="ARX1393" s="1224"/>
      <c r="ARY1393" s="1223"/>
      <c r="ARZ1393" s="1224"/>
      <c r="ASA1393" s="1223"/>
      <c r="ASB1393" s="1224"/>
      <c r="ASC1393" s="1223"/>
      <c r="ASD1393" s="1224"/>
      <c r="ASE1393" s="1223"/>
      <c r="ASF1393" s="1224"/>
      <c r="ASG1393" s="1223"/>
      <c r="ASH1393" s="1224"/>
      <c r="ASI1393" s="1223"/>
      <c r="ASJ1393" s="1224"/>
      <c r="ASK1393" s="1223"/>
      <c r="ASL1393" s="1224"/>
      <c r="ASM1393" s="1223"/>
      <c r="ASN1393" s="1224"/>
      <c r="ASO1393" s="1223"/>
      <c r="ASP1393" s="1224"/>
      <c r="ASQ1393" s="1223"/>
      <c r="ASR1393" s="1224"/>
      <c r="ASS1393" s="1223"/>
      <c r="AST1393" s="1224"/>
      <c r="ASU1393" s="1223"/>
      <c r="ASV1393" s="1224"/>
      <c r="ASW1393" s="1223"/>
      <c r="ASX1393" s="1224"/>
      <c r="ASY1393" s="1223"/>
      <c r="ASZ1393" s="1224"/>
      <c r="ATA1393" s="1223"/>
      <c r="ATB1393" s="1224"/>
      <c r="ATC1393" s="1223"/>
      <c r="ATD1393" s="1224"/>
      <c r="ATE1393" s="1223"/>
      <c r="ATF1393" s="1224"/>
      <c r="ATG1393" s="1223"/>
      <c r="ATH1393" s="1224"/>
      <c r="ATI1393" s="1223"/>
      <c r="ATJ1393" s="1224"/>
      <c r="ATK1393" s="1223"/>
      <c r="ATL1393" s="1224"/>
      <c r="ATM1393" s="1223"/>
      <c r="ATN1393" s="1224"/>
      <c r="ATO1393" s="1223"/>
      <c r="ATP1393" s="1224"/>
      <c r="ATQ1393" s="1223"/>
      <c r="ATR1393" s="1224"/>
      <c r="ATS1393" s="1223"/>
      <c r="ATT1393" s="1224"/>
      <c r="ATU1393" s="1223"/>
      <c r="ATV1393" s="1224"/>
      <c r="ATW1393" s="1223"/>
      <c r="ATX1393" s="1224"/>
      <c r="ATY1393" s="1223"/>
      <c r="ATZ1393" s="1224"/>
      <c r="AUA1393" s="1223"/>
      <c r="AUB1393" s="1224"/>
      <c r="AUC1393" s="1223"/>
      <c r="AUD1393" s="1224"/>
      <c r="AUE1393" s="1223"/>
      <c r="AUF1393" s="1224"/>
      <c r="AUG1393" s="1223"/>
      <c r="AUH1393" s="1224"/>
      <c r="AUI1393" s="1223"/>
      <c r="AUJ1393" s="1224"/>
      <c r="AUK1393" s="1223"/>
      <c r="AUL1393" s="1224"/>
      <c r="AUM1393" s="1223"/>
      <c r="AUN1393" s="1224"/>
      <c r="AUO1393" s="1223"/>
      <c r="AUP1393" s="1224"/>
      <c r="AUQ1393" s="1223"/>
      <c r="AUR1393" s="1224"/>
      <c r="AUS1393" s="1223"/>
      <c r="AUT1393" s="1224"/>
      <c r="AUU1393" s="1223"/>
      <c r="AUV1393" s="1224"/>
      <c r="AUW1393" s="1223"/>
      <c r="AUX1393" s="1224"/>
      <c r="AUY1393" s="1223"/>
      <c r="AUZ1393" s="1224"/>
      <c r="AVA1393" s="1223"/>
      <c r="AVB1393" s="1224"/>
      <c r="AVC1393" s="1223"/>
      <c r="AVD1393" s="1224"/>
      <c r="AVE1393" s="1223"/>
      <c r="AVF1393" s="1224"/>
      <c r="AVG1393" s="1223"/>
      <c r="AVH1393" s="1224"/>
      <c r="AVI1393" s="1223"/>
      <c r="AVJ1393" s="1224"/>
      <c r="AVK1393" s="1223"/>
      <c r="AVL1393" s="1224"/>
      <c r="AVM1393" s="1223"/>
      <c r="AVN1393" s="1224"/>
      <c r="AVO1393" s="1223"/>
      <c r="AVP1393" s="1224"/>
      <c r="AVQ1393" s="1223"/>
      <c r="AVR1393" s="1224"/>
      <c r="AVS1393" s="1223"/>
      <c r="AVT1393" s="1224"/>
      <c r="AVU1393" s="1223"/>
      <c r="AVV1393" s="1224"/>
      <c r="AVW1393" s="1223"/>
      <c r="AVX1393" s="1224"/>
      <c r="AVY1393" s="1223"/>
      <c r="AVZ1393" s="1224"/>
      <c r="AWA1393" s="1223"/>
      <c r="AWB1393" s="1224"/>
      <c r="AWC1393" s="1223"/>
      <c r="AWD1393" s="1224"/>
      <c r="AWE1393" s="1223"/>
      <c r="AWF1393" s="1224"/>
      <c r="AWG1393" s="1223"/>
      <c r="AWH1393" s="1224"/>
      <c r="AWI1393" s="1223"/>
      <c r="AWJ1393" s="1224"/>
      <c r="AWK1393" s="1223"/>
      <c r="AWL1393" s="1224"/>
      <c r="AWM1393" s="1223"/>
      <c r="AWN1393" s="1224"/>
      <c r="AWO1393" s="1223"/>
      <c r="AWP1393" s="1224"/>
      <c r="AWQ1393" s="1223"/>
      <c r="AWR1393" s="1224"/>
      <c r="AWS1393" s="1223"/>
      <c r="AWT1393" s="1224"/>
      <c r="AWU1393" s="1223"/>
      <c r="AWV1393" s="1224"/>
      <c r="AWW1393" s="1223"/>
      <c r="AWX1393" s="1224"/>
      <c r="AWY1393" s="1223"/>
      <c r="AWZ1393" s="1224"/>
      <c r="AXA1393" s="1223"/>
      <c r="AXB1393" s="1224"/>
      <c r="AXC1393" s="1223"/>
      <c r="AXD1393" s="1224"/>
      <c r="AXE1393" s="1223"/>
      <c r="AXF1393" s="1224"/>
      <c r="AXG1393" s="1223"/>
      <c r="AXH1393" s="1224"/>
      <c r="AXI1393" s="1223"/>
      <c r="AXJ1393" s="1224"/>
      <c r="AXK1393" s="1223"/>
      <c r="AXL1393" s="1224"/>
      <c r="AXM1393" s="1223"/>
      <c r="AXN1393" s="1224"/>
      <c r="AXO1393" s="1223"/>
      <c r="AXP1393" s="1224"/>
      <c r="AXQ1393" s="1223"/>
      <c r="AXR1393" s="1224"/>
      <c r="AXS1393" s="1223"/>
      <c r="AXT1393" s="1224"/>
      <c r="AXU1393" s="1223"/>
      <c r="AXV1393" s="1224"/>
      <c r="AXW1393" s="1223"/>
      <c r="AXX1393" s="1224"/>
      <c r="AXY1393" s="1223"/>
      <c r="AXZ1393" s="1224"/>
      <c r="AYA1393" s="1223"/>
      <c r="AYB1393" s="1224"/>
      <c r="AYC1393" s="1223"/>
      <c r="AYD1393" s="1224"/>
      <c r="AYE1393" s="1223"/>
      <c r="AYF1393" s="1224"/>
      <c r="AYG1393" s="1223"/>
      <c r="AYH1393" s="1224"/>
      <c r="AYI1393" s="1223"/>
      <c r="AYJ1393" s="1224"/>
      <c r="AYK1393" s="1223"/>
      <c r="AYL1393" s="1224"/>
      <c r="AYM1393" s="1223"/>
      <c r="AYN1393" s="1224"/>
      <c r="AYO1393" s="1223"/>
      <c r="AYP1393" s="1224"/>
      <c r="AYQ1393" s="1223"/>
      <c r="AYR1393" s="1224"/>
      <c r="AYS1393" s="1223"/>
      <c r="AYT1393" s="1224"/>
      <c r="AYU1393" s="1223"/>
      <c r="AYV1393" s="1224"/>
      <c r="AYW1393" s="1223"/>
      <c r="AYX1393" s="1224"/>
      <c r="AYY1393" s="1223"/>
      <c r="AYZ1393" s="1224"/>
      <c r="AZA1393" s="1223"/>
      <c r="AZB1393" s="1224"/>
      <c r="AZC1393" s="1223"/>
      <c r="AZD1393" s="1224"/>
      <c r="AZE1393" s="1223"/>
      <c r="AZF1393" s="1224"/>
      <c r="AZG1393" s="1223"/>
      <c r="AZH1393" s="1224"/>
      <c r="AZI1393" s="1223"/>
      <c r="AZJ1393" s="1224"/>
      <c r="AZK1393" s="1223"/>
      <c r="AZL1393" s="1224"/>
      <c r="AZM1393" s="1223"/>
      <c r="AZN1393" s="1224"/>
      <c r="AZO1393" s="1223"/>
      <c r="AZP1393" s="1224"/>
      <c r="AZQ1393" s="1223"/>
      <c r="AZR1393" s="1224"/>
      <c r="AZS1393" s="1223"/>
      <c r="AZT1393" s="1224"/>
      <c r="AZU1393" s="1223"/>
      <c r="AZV1393" s="1224"/>
      <c r="AZW1393" s="1223"/>
      <c r="AZX1393" s="1224"/>
      <c r="AZY1393" s="1223"/>
      <c r="AZZ1393" s="1224"/>
      <c r="BAA1393" s="1223"/>
      <c r="BAB1393" s="1224"/>
      <c r="BAC1393" s="1223"/>
      <c r="BAD1393" s="1224"/>
      <c r="BAE1393" s="1223"/>
      <c r="BAF1393" s="1224"/>
      <c r="BAG1393" s="1223"/>
      <c r="BAH1393" s="1224"/>
      <c r="BAI1393" s="1223"/>
      <c r="BAJ1393" s="1224"/>
      <c r="BAK1393" s="1223"/>
      <c r="BAL1393" s="1224"/>
      <c r="BAM1393" s="1223"/>
      <c r="BAN1393" s="1224"/>
      <c r="BAO1393" s="1223"/>
      <c r="BAP1393" s="1224"/>
      <c r="BAQ1393" s="1223"/>
      <c r="BAR1393" s="1224"/>
      <c r="BAS1393" s="1223"/>
      <c r="BAT1393" s="1224"/>
      <c r="BAU1393" s="1223"/>
      <c r="BAV1393" s="1224"/>
      <c r="BAW1393" s="1223"/>
      <c r="BAX1393" s="1224"/>
      <c r="BAY1393" s="1223"/>
      <c r="BAZ1393" s="1224"/>
      <c r="BBA1393" s="1223"/>
      <c r="BBB1393" s="1224"/>
      <c r="BBC1393" s="1223"/>
      <c r="BBD1393" s="1224"/>
      <c r="BBE1393" s="1223"/>
      <c r="BBF1393" s="1224"/>
      <c r="BBG1393" s="1223"/>
      <c r="BBH1393" s="1224"/>
      <c r="BBI1393" s="1223"/>
      <c r="BBJ1393" s="1224"/>
      <c r="BBK1393" s="1223"/>
      <c r="BBL1393" s="1224"/>
      <c r="BBM1393" s="1223"/>
      <c r="BBN1393" s="1224"/>
      <c r="BBO1393" s="1223"/>
      <c r="BBP1393" s="1224"/>
      <c r="BBQ1393" s="1223"/>
      <c r="BBR1393" s="1224"/>
      <c r="BBS1393" s="1223"/>
      <c r="BBT1393" s="1224"/>
      <c r="BBU1393" s="1223"/>
      <c r="BBV1393" s="1224"/>
      <c r="BBW1393" s="1223"/>
      <c r="BBX1393" s="1224"/>
      <c r="BBY1393" s="1223"/>
      <c r="BBZ1393" s="1224"/>
      <c r="BCA1393" s="1223"/>
      <c r="BCB1393" s="1224"/>
      <c r="BCC1393" s="1223"/>
      <c r="BCD1393" s="1224"/>
      <c r="BCE1393" s="1223"/>
      <c r="BCF1393" s="1224"/>
      <c r="BCG1393" s="1223"/>
      <c r="BCH1393" s="1224"/>
      <c r="BCI1393" s="1223"/>
      <c r="BCJ1393" s="1224"/>
      <c r="BCK1393" s="1223"/>
      <c r="BCL1393" s="1224"/>
      <c r="BCM1393" s="1223"/>
      <c r="BCN1393" s="1224"/>
      <c r="BCO1393" s="1223"/>
      <c r="BCP1393" s="1224"/>
      <c r="BCQ1393" s="1223"/>
      <c r="BCR1393" s="1224"/>
      <c r="BCS1393" s="1223"/>
      <c r="BCT1393" s="1224"/>
      <c r="BCU1393" s="1223"/>
      <c r="BCV1393" s="1224"/>
      <c r="BCW1393" s="1223"/>
      <c r="BCX1393" s="1224"/>
      <c r="BCY1393" s="1223"/>
      <c r="BCZ1393" s="1224"/>
      <c r="BDA1393" s="1223"/>
      <c r="BDB1393" s="1224"/>
      <c r="BDC1393" s="1223"/>
      <c r="BDD1393" s="1224"/>
      <c r="BDE1393" s="1223"/>
      <c r="BDF1393" s="1224"/>
      <c r="BDG1393" s="1223"/>
      <c r="BDH1393" s="1224"/>
      <c r="BDI1393" s="1223"/>
      <c r="BDJ1393" s="1224"/>
      <c r="BDK1393" s="1223"/>
      <c r="BDL1393" s="1224"/>
      <c r="BDM1393" s="1223"/>
      <c r="BDN1393" s="1224"/>
      <c r="BDO1393" s="1223"/>
      <c r="BDP1393" s="1224"/>
      <c r="BDQ1393" s="1223"/>
      <c r="BDR1393" s="1224"/>
      <c r="BDS1393" s="1223"/>
      <c r="BDT1393" s="1224"/>
      <c r="BDU1393" s="1223"/>
      <c r="BDV1393" s="1224"/>
      <c r="BDW1393" s="1223"/>
      <c r="BDX1393" s="1224"/>
      <c r="BDY1393" s="1223"/>
      <c r="BDZ1393" s="1224"/>
      <c r="BEA1393" s="1223"/>
      <c r="BEB1393" s="1224"/>
      <c r="BEC1393" s="1223"/>
      <c r="BED1393" s="1224"/>
      <c r="BEE1393" s="1223"/>
      <c r="BEF1393" s="1224"/>
      <c r="BEG1393" s="1223"/>
      <c r="BEH1393" s="1224"/>
      <c r="BEI1393" s="1223"/>
      <c r="BEJ1393" s="1224"/>
      <c r="BEK1393" s="1223"/>
      <c r="BEL1393" s="1224"/>
      <c r="BEM1393" s="1223"/>
      <c r="BEN1393" s="1224"/>
      <c r="BEO1393" s="1223"/>
      <c r="BEP1393" s="1224"/>
      <c r="BEQ1393" s="1223"/>
      <c r="BER1393" s="1224"/>
      <c r="BES1393" s="1223"/>
      <c r="BET1393" s="1224"/>
      <c r="BEU1393" s="1223"/>
      <c r="BEV1393" s="1224"/>
      <c r="BEW1393" s="1223"/>
      <c r="BEX1393" s="1224"/>
      <c r="BEY1393" s="1223"/>
      <c r="BEZ1393" s="1224"/>
      <c r="BFA1393" s="1223"/>
      <c r="BFB1393" s="1224"/>
      <c r="BFC1393" s="1223"/>
      <c r="BFD1393" s="1224"/>
      <c r="BFE1393" s="1223"/>
      <c r="BFF1393" s="1224"/>
      <c r="BFG1393" s="1223"/>
      <c r="BFH1393" s="1224"/>
      <c r="BFI1393" s="1223"/>
      <c r="BFJ1393" s="1224"/>
      <c r="BFK1393" s="1223"/>
      <c r="BFL1393" s="1224"/>
      <c r="BFM1393" s="1223"/>
      <c r="BFN1393" s="1224"/>
      <c r="BFO1393" s="1223"/>
      <c r="BFP1393" s="1224"/>
      <c r="BFQ1393" s="1223"/>
      <c r="BFR1393" s="1224"/>
      <c r="BFS1393" s="1223"/>
      <c r="BFT1393" s="1224"/>
      <c r="BFU1393" s="1223"/>
      <c r="BFV1393" s="1224"/>
      <c r="BFW1393" s="1223"/>
      <c r="BFX1393" s="1224"/>
      <c r="BFY1393" s="1223"/>
      <c r="BFZ1393" s="1224"/>
      <c r="BGA1393" s="1223"/>
      <c r="BGB1393" s="1224"/>
      <c r="BGC1393" s="1223"/>
      <c r="BGD1393" s="1224"/>
      <c r="BGE1393" s="1223"/>
      <c r="BGF1393" s="1224"/>
      <c r="BGG1393" s="1223"/>
      <c r="BGH1393" s="1224"/>
      <c r="BGI1393" s="1223"/>
      <c r="BGJ1393" s="1224"/>
      <c r="BGK1393" s="1223"/>
      <c r="BGL1393" s="1224"/>
      <c r="BGM1393" s="1223"/>
      <c r="BGN1393" s="1224"/>
      <c r="BGO1393" s="1223"/>
      <c r="BGP1393" s="1224"/>
      <c r="BGQ1393" s="1223"/>
      <c r="BGR1393" s="1224"/>
      <c r="BGS1393" s="1223"/>
      <c r="BGT1393" s="1224"/>
      <c r="BGU1393" s="1223"/>
      <c r="BGV1393" s="1224"/>
      <c r="BGW1393" s="1223"/>
      <c r="BGX1393" s="1224"/>
      <c r="BGY1393" s="1223"/>
      <c r="BGZ1393" s="1224"/>
      <c r="BHA1393" s="1223"/>
      <c r="BHB1393" s="1224"/>
      <c r="BHC1393" s="1223"/>
      <c r="BHD1393" s="1224"/>
      <c r="BHE1393" s="1223"/>
      <c r="BHF1393" s="1224"/>
      <c r="BHG1393" s="1223"/>
      <c r="BHH1393" s="1224"/>
      <c r="BHI1393" s="1223"/>
      <c r="BHJ1393" s="1224"/>
      <c r="BHK1393" s="1223"/>
      <c r="BHL1393" s="1224"/>
      <c r="BHM1393" s="1223"/>
      <c r="BHN1393" s="1224"/>
      <c r="BHO1393" s="1223"/>
      <c r="BHP1393" s="1224"/>
      <c r="BHQ1393" s="1223"/>
      <c r="BHR1393" s="1224"/>
      <c r="BHS1393" s="1223"/>
      <c r="BHT1393" s="1224"/>
      <c r="BHU1393" s="1223"/>
      <c r="BHV1393" s="1224"/>
      <c r="BHW1393" s="1223"/>
      <c r="BHX1393" s="1224"/>
      <c r="BHY1393" s="1223"/>
      <c r="BHZ1393" s="1224"/>
      <c r="BIA1393" s="1223"/>
      <c r="BIB1393" s="1224"/>
      <c r="BIC1393" s="1223"/>
      <c r="BID1393" s="1224"/>
      <c r="BIE1393" s="1223"/>
      <c r="BIF1393" s="1224"/>
      <c r="BIG1393" s="1223"/>
      <c r="BIH1393" s="1224"/>
      <c r="BII1393" s="1223"/>
      <c r="BIJ1393" s="1224"/>
      <c r="BIK1393" s="1223"/>
      <c r="BIL1393" s="1224"/>
      <c r="BIM1393" s="1223"/>
      <c r="BIN1393" s="1224"/>
      <c r="BIO1393" s="1223"/>
      <c r="BIP1393" s="1224"/>
      <c r="BIQ1393" s="1223"/>
      <c r="BIR1393" s="1224"/>
      <c r="BIS1393" s="1223"/>
      <c r="BIT1393" s="1224"/>
      <c r="BIU1393" s="1223"/>
      <c r="BIV1393" s="1224"/>
      <c r="BIW1393" s="1223"/>
      <c r="BIX1393" s="1224"/>
      <c r="BIY1393" s="1223"/>
      <c r="BIZ1393" s="1224"/>
      <c r="BJA1393" s="1223"/>
      <c r="BJB1393" s="1224"/>
      <c r="BJC1393" s="1223"/>
      <c r="BJD1393" s="1224"/>
      <c r="BJE1393" s="1223"/>
      <c r="BJF1393" s="1224"/>
      <c r="BJG1393" s="1223"/>
      <c r="BJH1393" s="1224"/>
      <c r="BJI1393" s="1223"/>
      <c r="BJJ1393" s="1224"/>
      <c r="BJK1393" s="1223"/>
      <c r="BJL1393" s="1224"/>
      <c r="BJM1393" s="1223"/>
      <c r="BJN1393" s="1224"/>
      <c r="BJO1393" s="1223"/>
      <c r="BJP1393" s="1224"/>
      <c r="BJQ1393" s="1223"/>
      <c r="BJR1393" s="1224"/>
      <c r="BJS1393" s="1223"/>
      <c r="BJT1393" s="1224"/>
      <c r="BJU1393" s="1223"/>
      <c r="BJV1393" s="1224"/>
      <c r="BJW1393" s="1223"/>
      <c r="BJX1393" s="1224"/>
      <c r="BJY1393" s="1223"/>
      <c r="BJZ1393" s="1224"/>
      <c r="BKA1393" s="1223"/>
      <c r="BKB1393" s="1224"/>
      <c r="BKC1393" s="1223"/>
      <c r="BKD1393" s="1224"/>
      <c r="BKE1393" s="1223"/>
      <c r="BKF1393" s="1224"/>
      <c r="BKG1393" s="1223"/>
      <c r="BKH1393" s="1224"/>
      <c r="BKI1393" s="1223"/>
      <c r="BKJ1393" s="1224"/>
      <c r="BKK1393" s="1223"/>
      <c r="BKL1393" s="1224"/>
      <c r="BKM1393" s="1223"/>
      <c r="BKN1393" s="1224"/>
      <c r="BKO1393" s="1223"/>
      <c r="BKP1393" s="1224"/>
      <c r="BKQ1393" s="1223"/>
      <c r="BKR1393" s="1224"/>
      <c r="BKS1393" s="1223"/>
      <c r="BKT1393" s="1224"/>
      <c r="BKU1393" s="1223"/>
      <c r="BKV1393" s="1224"/>
      <c r="BKW1393" s="1223"/>
      <c r="BKX1393" s="1224"/>
      <c r="BKY1393" s="1223"/>
      <c r="BKZ1393" s="1224"/>
      <c r="BLA1393" s="1223"/>
      <c r="BLB1393" s="1224"/>
      <c r="BLC1393" s="1223"/>
      <c r="BLD1393" s="1224"/>
      <c r="BLE1393" s="1223"/>
      <c r="BLF1393" s="1224"/>
      <c r="BLG1393" s="1223"/>
      <c r="BLH1393" s="1224"/>
      <c r="BLI1393" s="1223"/>
      <c r="BLJ1393" s="1224"/>
      <c r="BLK1393" s="1223"/>
      <c r="BLL1393" s="1224"/>
      <c r="BLM1393" s="1223"/>
      <c r="BLN1393" s="1224"/>
      <c r="BLO1393" s="1223"/>
      <c r="BLP1393" s="1224"/>
      <c r="BLQ1393" s="1223"/>
      <c r="BLR1393" s="1224"/>
      <c r="BLS1393" s="1223"/>
      <c r="BLT1393" s="1224"/>
      <c r="BLU1393" s="1223"/>
      <c r="BLV1393" s="1224"/>
      <c r="BLW1393" s="1223"/>
      <c r="BLX1393" s="1224"/>
      <c r="BLY1393" s="1223"/>
      <c r="BLZ1393" s="1224"/>
      <c r="BMA1393" s="1223"/>
      <c r="BMB1393" s="1224"/>
      <c r="BMC1393" s="1223"/>
      <c r="BMD1393" s="1224"/>
      <c r="BME1393" s="1223"/>
      <c r="BMF1393" s="1224"/>
      <c r="BMG1393" s="1223"/>
      <c r="BMH1393" s="1224"/>
      <c r="BMI1393" s="1223"/>
      <c r="BMJ1393" s="1224"/>
      <c r="BMK1393" s="1223"/>
      <c r="BML1393" s="1224"/>
      <c r="BMM1393" s="1223"/>
      <c r="BMN1393" s="1224"/>
      <c r="BMO1393" s="1223"/>
      <c r="BMP1393" s="1224"/>
      <c r="BMQ1393" s="1223"/>
      <c r="BMR1393" s="1224"/>
      <c r="BMS1393" s="1223"/>
      <c r="BMT1393" s="1224"/>
      <c r="BMU1393" s="1223"/>
      <c r="BMV1393" s="1224"/>
      <c r="BMW1393" s="1223"/>
      <c r="BMX1393" s="1224"/>
      <c r="BMY1393" s="1223"/>
      <c r="BMZ1393" s="1224"/>
      <c r="BNA1393" s="1223"/>
      <c r="BNB1393" s="1224"/>
      <c r="BNC1393" s="1223"/>
      <c r="BND1393" s="1224"/>
      <c r="BNE1393" s="1223"/>
      <c r="BNF1393" s="1224"/>
      <c r="BNG1393" s="1223"/>
      <c r="BNH1393" s="1224"/>
      <c r="BNI1393" s="1223"/>
      <c r="BNJ1393" s="1224"/>
      <c r="BNK1393" s="1223"/>
      <c r="BNL1393" s="1224"/>
      <c r="BNM1393" s="1223"/>
      <c r="BNN1393" s="1224"/>
      <c r="BNO1393" s="1223"/>
      <c r="BNP1393" s="1224"/>
      <c r="BNQ1393" s="1223"/>
      <c r="BNR1393" s="1224"/>
      <c r="BNS1393" s="1223"/>
      <c r="BNT1393" s="1224"/>
      <c r="BNU1393" s="1223"/>
      <c r="BNV1393" s="1224"/>
      <c r="BNW1393" s="1223"/>
      <c r="BNX1393" s="1224"/>
      <c r="BNY1393" s="1223"/>
      <c r="BNZ1393" s="1224"/>
      <c r="BOA1393" s="1223"/>
      <c r="BOB1393" s="1224"/>
      <c r="BOC1393" s="1223"/>
      <c r="BOD1393" s="1224"/>
      <c r="BOE1393" s="1223"/>
      <c r="BOF1393" s="1224"/>
      <c r="BOG1393" s="1223"/>
      <c r="BOH1393" s="1224"/>
      <c r="BOI1393" s="1223"/>
      <c r="BOJ1393" s="1224"/>
      <c r="BOK1393" s="1223"/>
      <c r="BOL1393" s="1224"/>
      <c r="BOM1393" s="1223"/>
      <c r="BON1393" s="1224"/>
      <c r="BOO1393" s="1223"/>
      <c r="BOP1393" s="1224"/>
      <c r="BOQ1393" s="1223"/>
      <c r="BOR1393" s="1224"/>
      <c r="BOS1393" s="1223"/>
      <c r="BOT1393" s="1224"/>
      <c r="BOU1393" s="1223"/>
      <c r="BOV1393" s="1224"/>
      <c r="BOW1393" s="1223"/>
      <c r="BOX1393" s="1224"/>
      <c r="BOY1393" s="1223"/>
      <c r="BOZ1393" s="1224"/>
      <c r="BPA1393" s="1223"/>
      <c r="BPB1393" s="1224"/>
      <c r="BPC1393" s="1223"/>
      <c r="BPD1393" s="1224"/>
      <c r="BPE1393" s="1223"/>
      <c r="BPF1393" s="1224"/>
      <c r="BPG1393" s="1223"/>
      <c r="BPH1393" s="1224"/>
      <c r="BPI1393" s="1223"/>
      <c r="BPJ1393" s="1224"/>
      <c r="BPK1393" s="1223"/>
      <c r="BPL1393" s="1224"/>
      <c r="BPM1393" s="1223"/>
      <c r="BPN1393" s="1224"/>
      <c r="BPO1393" s="1223"/>
      <c r="BPP1393" s="1224"/>
      <c r="BPQ1393" s="1223"/>
      <c r="BPR1393" s="1224"/>
      <c r="BPS1393" s="1223"/>
      <c r="BPT1393" s="1224"/>
      <c r="BPU1393" s="1223"/>
      <c r="BPV1393" s="1224"/>
      <c r="BPW1393" s="1223"/>
      <c r="BPX1393" s="1224"/>
      <c r="BPY1393" s="1223"/>
      <c r="BPZ1393" s="1224"/>
      <c r="BQA1393" s="1223"/>
      <c r="BQB1393" s="1224"/>
      <c r="BQC1393" s="1223"/>
      <c r="BQD1393" s="1224"/>
      <c r="BQE1393" s="1223"/>
      <c r="BQF1393" s="1224"/>
      <c r="BQG1393" s="1223"/>
      <c r="BQH1393" s="1224"/>
      <c r="BQI1393" s="1223"/>
      <c r="BQJ1393" s="1224"/>
      <c r="BQK1393" s="1223"/>
      <c r="BQL1393" s="1224"/>
      <c r="BQM1393" s="1223"/>
      <c r="BQN1393" s="1224"/>
      <c r="BQO1393" s="1223"/>
      <c r="BQP1393" s="1224"/>
      <c r="BQQ1393" s="1223"/>
      <c r="BQR1393" s="1224"/>
      <c r="BQS1393" s="1223"/>
      <c r="BQT1393" s="1224"/>
      <c r="BQU1393" s="1223"/>
      <c r="BQV1393" s="1224"/>
      <c r="BQW1393" s="1223"/>
      <c r="BQX1393" s="1224"/>
      <c r="BQY1393" s="1223"/>
      <c r="BQZ1393" s="1224"/>
      <c r="BRA1393" s="1223"/>
      <c r="BRB1393" s="1224"/>
      <c r="BRC1393" s="1223"/>
      <c r="BRD1393" s="1224"/>
      <c r="BRE1393" s="1223"/>
      <c r="BRF1393" s="1224"/>
      <c r="BRG1393" s="1223"/>
      <c r="BRH1393" s="1224"/>
      <c r="BRI1393" s="1223"/>
      <c r="BRJ1393" s="1224"/>
      <c r="BRK1393" s="1223"/>
      <c r="BRL1393" s="1224"/>
      <c r="BRM1393" s="1223"/>
      <c r="BRN1393" s="1224"/>
      <c r="BRO1393" s="1223"/>
      <c r="BRP1393" s="1224"/>
      <c r="BRQ1393" s="1223"/>
      <c r="BRR1393" s="1224"/>
      <c r="BRS1393" s="1223"/>
      <c r="BRT1393" s="1224"/>
      <c r="BRU1393" s="1223"/>
      <c r="BRV1393" s="1224"/>
      <c r="BRW1393" s="1223"/>
      <c r="BRX1393" s="1224"/>
      <c r="BRY1393" s="1223"/>
      <c r="BRZ1393" s="1224"/>
      <c r="BSA1393" s="1223"/>
      <c r="BSB1393" s="1224"/>
      <c r="BSC1393" s="1223"/>
      <c r="BSD1393" s="1224"/>
      <c r="BSE1393" s="1223"/>
      <c r="BSF1393" s="1224"/>
      <c r="BSG1393" s="1223"/>
      <c r="BSH1393" s="1224"/>
      <c r="BSI1393" s="1223"/>
      <c r="BSJ1393" s="1224"/>
      <c r="BSK1393" s="1223"/>
      <c r="BSL1393" s="1224"/>
      <c r="BSM1393" s="1223"/>
      <c r="BSN1393" s="1224"/>
      <c r="BSO1393" s="1223"/>
      <c r="BSP1393" s="1224"/>
      <c r="BSQ1393" s="1223"/>
      <c r="BSR1393" s="1224"/>
      <c r="BSS1393" s="1223"/>
      <c r="BST1393" s="1224"/>
      <c r="BSU1393" s="1223"/>
      <c r="BSV1393" s="1224"/>
      <c r="BSW1393" s="1223"/>
      <c r="BSX1393" s="1224"/>
      <c r="BSY1393" s="1223"/>
      <c r="BSZ1393" s="1224"/>
      <c r="BTA1393" s="1223"/>
      <c r="BTB1393" s="1224"/>
      <c r="BTC1393" s="1223"/>
      <c r="BTD1393" s="1224"/>
      <c r="BTE1393" s="1223"/>
      <c r="BTF1393" s="1224"/>
      <c r="BTG1393" s="1223"/>
      <c r="BTH1393" s="1224"/>
      <c r="BTI1393" s="1223"/>
      <c r="BTJ1393" s="1224"/>
      <c r="BTK1393" s="1223"/>
      <c r="BTL1393" s="1224"/>
      <c r="BTM1393" s="1223"/>
      <c r="BTN1393" s="1224"/>
      <c r="BTO1393" s="1223"/>
      <c r="BTP1393" s="1224"/>
      <c r="BTQ1393" s="1223"/>
      <c r="BTR1393" s="1224"/>
      <c r="BTS1393" s="1223"/>
      <c r="BTT1393" s="1224"/>
      <c r="BTU1393" s="1223"/>
      <c r="BTV1393" s="1224"/>
      <c r="BTW1393" s="1223"/>
      <c r="BTX1393" s="1224"/>
      <c r="BTY1393" s="1223"/>
      <c r="BTZ1393" s="1224"/>
      <c r="BUA1393" s="1223"/>
      <c r="BUB1393" s="1224"/>
      <c r="BUC1393" s="1223"/>
      <c r="BUD1393" s="1224"/>
      <c r="BUE1393" s="1223"/>
      <c r="BUF1393" s="1224"/>
      <c r="BUG1393" s="1223"/>
      <c r="BUH1393" s="1224"/>
      <c r="BUI1393" s="1223"/>
      <c r="BUJ1393" s="1224"/>
      <c r="BUK1393" s="1223"/>
      <c r="BUL1393" s="1224"/>
      <c r="BUM1393" s="1223"/>
      <c r="BUN1393" s="1224"/>
      <c r="BUO1393" s="1223"/>
      <c r="BUP1393" s="1224"/>
      <c r="BUQ1393" s="1223"/>
      <c r="BUR1393" s="1224"/>
      <c r="BUS1393" s="1223"/>
      <c r="BUT1393" s="1224"/>
      <c r="BUU1393" s="1223"/>
      <c r="BUV1393" s="1224"/>
      <c r="BUW1393" s="1223"/>
      <c r="BUX1393" s="1224"/>
      <c r="BUY1393" s="1223"/>
      <c r="BUZ1393" s="1224"/>
      <c r="BVA1393" s="1223"/>
      <c r="BVB1393" s="1224"/>
      <c r="BVC1393" s="1223"/>
      <c r="BVD1393" s="1224"/>
      <c r="BVE1393" s="1223"/>
      <c r="BVF1393" s="1224"/>
      <c r="BVG1393" s="1223"/>
      <c r="BVH1393" s="1224"/>
      <c r="BVI1393" s="1223"/>
      <c r="BVJ1393" s="1224"/>
      <c r="BVK1393" s="1223"/>
      <c r="BVL1393" s="1224"/>
      <c r="BVM1393" s="1223"/>
      <c r="BVN1393" s="1224"/>
      <c r="BVO1393" s="1223"/>
      <c r="BVP1393" s="1224"/>
      <c r="BVQ1393" s="1223"/>
      <c r="BVR1393" s="1224"/>
      <c r="BVS1393" s="1223"/>
      <c r="BVT1393" s="1224"/>
      <c r="BVU1393" s="1223"/>
      <c r="BVV1393" s="1224"/>
      <c r="BVW1393" s="1223"/>
      <c r="BVX1393" s="1224"/>
      <c r="BVY1393" s="1223"/>
      <c r="BVZ1393" s="1224"/>
      <c r="BWA1393" s="1223"/>
      <c r="BWB1393" s="1224"/>
      <c r="BWC1393" s="1223"/>
      <c r="BWD1393" s="1224"/>
      <c r="BWE1393" s="1223"/>
      <c r="BWF1393" s="1224"/>
      <c r="BWG1393" s="1223"/>
      <c r="BWH1393" s="1224"/>
      <c r="BWI1393" s="1223"/>
      <c r="BWJ1393" s="1224"/>
      <c r="BWK1393" s="1223"/>
      <c r="BWL1393" s="1224"/>
      <c r="BWM1393" s="1223"/>
      <c r="BWN1393" s="1224"/>
      <c r="BWO1393" s="1223"/>
      <c r="BWP1393" s="1224"/>
      <c r="BWQ1393" s="1223"/>
      <c r="BWR1393" s="1224"/>
      <c r="BWS1393" s="1223"/>
      <c r="BWT1393" s="1224"/>
      <c r="BWU1393" s="1223"/>
      <c r="BWV1393" s="1224"/>
      <c r="BWW1393" s="1223"/>
      <c r="BWX1393" s="1224"/>
      <c r="BWY1393" s="1223"/>
      <c r="BWZ1393" s="1224"/>
      <c r="BXA1393" s="1223"/>
      <c r="BXB1393" s="1224"/>
      <c r="BXC1393" s="1223"/>
      <c r="BXD1393" s="1224"/>
      <c r="BXE1393" s="1223"/>
      <c r="BXF1393" s="1224"/>
      <c r="BXG1393" s="1223"/>
      <c r="BXH1393" s="1224"/>
      <c r="BXI1393" s="1223"/>
      <c r="BXJ1393" s="1224"/>
      <c r="BXK1393" s="1223"/>
      <c r="BXL1393" s="1224"/>
      <c r="BXM1393" s="1223"/>
      <c r="BXN1393" s="1224"/>
      <c r="BXO1393" s="1223"/>
      <c r="BXP1393" s="1224"/>
      <c r="BXQ1393" s="1223"/>
      <c r="BXR1393" s="1224"/>
      <c r="BXS1393" s="1223"/>
      <c r="BXT1393" s="1224"/>
      <c r="BXU1393" s="1223"/>
      <c r="BXV1393" s="1224"/>
      <c r="BXW1393" s="1223"/>
      <c r="BXX1393" s="1224"/>
      <c r="BXY1393" s="1223"/>
      <c r="BXZ1393" s="1224"/>
      <c r="BYA1393" s="1223"/>
      <c r="BYB1393" s="1224"/>
      <c r="BYC1393" s="1223"/>
      <c r="BYD1393" s="1224"/>
      <c r="BYE1393" s="1223"/>
      <c r="BYF1393" s="1224"/>
      <c r="BYG1393" s="1223"/>
      <c r="BYH1393" s="1224"/>
      <c r="BYI1393" s="1223"/>
      <c r="BYJ1393" s="1224"/>
      <c r="BYK1393" s="1223"/>
      <c r="BYL1393" s="1224"/>
      <c r="BYM1393" s="1223"/>
      <c r="BYN1393" s="1224"/>
      <c r="BYO1393" s="1223"/>
      <c r="BYP1393" s="1224"/>
      <c r="BYQ1393" s="1223"/>
      <c r="BYR1393" s="1224"/>
      <c r="BYS1393" s="1223"/>
      <c r="BYT1393" s="1224"/>
      <c r="BYU1393" s="1223"/>
      <c r="BYV1393" s="1224"/>
      <c r="BYW1393" s="1223"/>
      <c r="BYX1393" s="1224"/>
      <c r="BYY1393" s="1223"/>
      <c r="BYZ1393" s="1224"/>
      <c r="BZA1393" s="1223"/>
      <c r="BZB1393" s="1224"/>
      <c r="BZC1393" s="1223"/>
      <c r="BZD1393" s="1224"/>
      <c r="BZE1393" s="1223"/>
      <c r="BZF1393" s="1224"/>
      <c r="BZG1393" s="1223"/>
      <c r="BZH1393" s="1224"/>
      <c r="BZI1393" s="1223"/>
      <c r="BZJ1393" s="1224"/>
      <c r="BZK1393" s="1223"/>
      <c r="BZL1393" s="1224"/>
      <c r="BZM1393" s="1223"/>
      <c r="BZN1393" s="1224"/>
      <c r="BZO1393" s="1223"/>
      <c r="BZP1393" s="1224"/>
      <c r="BZQ1393" s="1223"/>
      <c r="BZR1393" s="1224"/>
      <c r="BZS1393" s="1223"/>
      <c r="BZT1393" s="1224"/>
      <c r="BZU1393" s="1223"/>
      <c r="BZV1393" s="1224"/>
      <c r="BZW1393" s="1223"/>
      <c r="BZX1393" s="1224"/>
      <c r="BZY1393" s="1223"/>
      <c r="BZZ1393" s="1224"/>
      <c r="CAA1393" s="1223"/>
      <c r="CAB1393" s="1224"/>
      <c r="CAC1393" s="1223"/>
      <c r="CAD1393" s="1224"/>
      <c r="CAE1393" s="1223"/>
      <c r="CAF1393" s="1224"/>
      <c r="CAG1393" s="1223"/>
      <c r="CAH1393" s="1224"/>
      <c r="CAI1393" s="1223"/>
      <c r="CAJ1393" s="1224"/>
      <c r="CAK1393" s="1223"/>
      <c r="CAL1393" s="1224"/>
      <c r="CAM1393" s="1223"/>
      <c r="CAN1393" s="1224"/>
      <c r="CAO1393" s="1223"/>
      <c r="CAP1393" s="1224"/>
      <c r="CAQ1393" s="1223"/>
      <c r="CAR1393" s="1224"/>
      <c r="CAS1393" s="1223"/>
      <c r="CAT1393" s="1224"/>
      <c r="CAU1393" s="1223"/>
      <c r="CAV1393" s="1224"/>
      <c r="CAW1393" s="1223"/>
      <c r="CAX1393" s="1224"/>
      <c r="CAY1393" s="1223"/>
      <c r="CAZ1393" s="1224"/>
      <c r="CBA1393" s="1223"/>
      <c r="CBB1393" s="1224"/>
      <c r="CBC1393" s="1223"/>
      <c r="CBD1393" s="1224"/>
      <c r="CBE1393" s="1223"/>
      <c r="CBF1393" s="1224"/>
      <c r="CBG1393" s="1223"/>
      <c r="CBH1393" s="1224"/>
      <c r="CBI1393" s="1223"/>
      <c r="CBJ1393" s="1224"/>
      <c r="CBK1393" s="1223"/>
      <c r="CBL1393" s="1224"/>
      <c r="CBM1393" s="1223"/>
      <c r="CBN1393" s="1224"/>
      <c r="CBO1393" s="1223"/>
      <c r="CBP1393" s="1224"/>
      <c r="CBQ1393" s="1223"/>
      <c r="CBR1393" s="1224"/>
      <c r="CBS1393" s="1223"/>
      <c r="CBT1393" s="1224"/>
      <c r="CBU1393" s="1223"/>
      <c r="CBV1393" s="1224"/>
      <c r="CBW1393" s="1223"/>
      <c r="CBX1393" s="1224"/>
      <c r="CBY1393" s="1223"/>
      <c r="CBZ1393" s="1224"/>
      <c r="CCA1393" s="1223"/>
      <c r="CCB1393" s="1224"/>
      <c r="CCC1393" s="1223"/>
      <c r="CCD1393" s="1224"/>
      <c r="CCE1393" s="1223"/>
      <c r="CCF1393" s="1224"/>
      <c r="CCG1393" s="1223"/>
      <c r="CCH1393" s="1224"/>
      <c r="CCI1393" s="1223"/>
      <c r="CCJ1393" s="1224"/>
      <c r="CCK1393" s="1223"/>
      <c r="CCL1393" s="1224"/>
      <c r="CCM1393" s="1223"/>
      <c r="CCN1393" s="1224"/>
      <c r="CCO1393" s="1223"/>
      <c r="CCP1393" s="1224"/>
      <c r="CCQ1393" s="1223"/>
      <c r="CCR1393" s="1224"/>
      <c r="CCS1393" s="1223"/>
      <c r="CCT1393" s="1224"/>
      <c r="CCU1393" s="1223"/>
      <c r="CCV1393" s="1224"/>
      <c r="CCW1393" s="1223"/>
      <c r="CCX1393" s="1224"/>
      <c r="CCY1393" s="1223"/>
      <c r="CCZ1393" s="1224"/>
      <c r="CDA1393" s="1223"/>
      <c r="CDB1393" s="1224"/>
      <c r="CDC1393" s="1223"/>
      <c r="CDD1393" s="1224"/>
      <c r="CDE1393" s="1223"/>
      <c r="CDF1393" s="1224"/>
      <c r="CDG1393" s="1223"/>
      <c r="CDH1393" s="1224"/>
      <c r="CDI1393" s="1223"/>
      <c r="CDJ1393" s="1224"/>
      <c r="CDK1393" s="1223"/>
      <c r="CDL1393" s="1224"/>
      <c r="CDM1393" s="1223"/>
      <c r="CDN1393" s="1224"/>
      <c r="CDO1393" s="1223"/>
      <c r="CDP1393" s="1224"/>
      <c r="CDQ1393" s="1223"/>
      <c r="CDR1393" s="1224"/>
      <c r="CDS1393" s="1223"/>
      <c r="CDT1393" s="1224"/>
      <c r="CDU1393" s="1223"/>
      <c r="CDV1393" s="1224"/>
      <c r="CDW1393" s="1223"/>
      <c r="CDX1393" s="1224"/>
      <c r="CDY1393" s="1223"/>
      <c r="CDZ1393" s="1224"/>
      <c r="CEA1393" s="1223"/>
      <c r="CEB1393" s="1224"/>
      <c r="CEC1393" s="1223"/>
      <c r="CED1393" s="1224"/>
      <c r="CEE1393" s="1223"/>
      <c r="CEF1393" s="1224"/>
      <c r="CEG1393" s="1223"/>
      <c r="CEH1393" s="1224"/>
      <c r="CEI1393" s="1223"/>
      <c r="CEJ1393" s="1224"/>
      <c r="CEK1393" s="1223"/>
      <c r="CEL1393" s="1224"/>
      <c r="CEM1393" s="1223"/>
      <c r="CEN1393" s="1224"/>
      <c r="CEO1393" s="1223"/>
      <c r="CEP1393" s="1224"/>
      <c r="CEQ1393" s="1223"/>
      <c r="CER1393" s="1224"/>
      <c r="CES1393" s="1223"/>
      <c r="CET1393" s="1224"/>
      <c r="CEU1393" s="1223"/>
      <c r="CEV1393" s="1224"/>
      <c r="CEW1393" s="1223"/>
      <c r="CEX1393" s="1224"/>
      <c r="CEY1393" s="1223"/>
      <c r="CEZ1393" s="1224"/>
      <c r="CFA1393" s="1223"/>
      <c r="CFB1393" s="1224"/>
      <c r="CFC1393" s="1223"/>
      <c r="CFD1393" s="1224"/>
      <c r="CFE1393" s="1223"/>
      <c r="CFF1393" s="1224"/>
      <c r="CFG1393" s="1223"/>
      <c r="CFH1393" s="1224"/>
      <c r="CFI1393" s="1223"/>
      <c r="CFJ1393" s="1224"/>
      <c r="CFK1393" s="1223"/>
      <c r="CFL1393" s="1224"/>
      <c r="CFM1393" s="1223"/>
      <c r="CFN1393" s="1224"/>
      <c r="CFO1393" s="1223"/>
      <c r="CFP1393" s="1224"/>
      <c r="CFQ1393" s="1223"/>
      <c r="CFR1393" s="1224"/>
      <c r="CFS1393" s="1223"/>
      <c r="CFT1393" s="1224"/>
      <c r="CFU1393" s="1223"/>
      <c r="CFV1393" s="1224"/>
      <c r="CFW1393" s="1223"/>
      <c r="CFX1393" s="1224"/>
      <c r="CFY1393" s="1223"/>
      <c r="CFZ1393" s="1224"/>
      <c r="CGA1393" s="1223"/>
      <c r="CGB1393" s="1224"/>
      <c r="CGC1393" s="1223"/>
      <c r="CGD1393" s="1224"/>
      <c r="CGE1393" s="1223"/>
      <c r="CGF1393" s="1224"/>
      <c r="CGG1393" s="1223"/>
      <c r="CGH1393" s="1224"/>
      <c r="CGI1393" s="1223"/>
      <c r="CGJ1393" s="1224"/>
      <c r="CGK1393" s="1223"/>
      <c r="CGL1393" s="1224"/>
      <c r="CGM1393" s="1223"/>
      <c r="CGN1393" s="1224"/>
      <c r="CGO1393" s="1223"/>
      <c r="CGP1393" s="1224"/>
      <c r="CGQ1393" s="1223"/>
      <c r="CGR1393" s="1224"/>
      <c r="CGS1393" s="1223"/>
      <c r="CGT1393" s="1224"/>
      <c r="CGU1393" s="1223"/>
      <c r="CGV1393" s="1224"/>
      <c r="CGW1393" s="1223"/>
      <c r="CGX1393" s="1224"/>
      <c r="CGY1393" s="1223"/>
      <c r="CGZ1393" s="1224"/>
      <c r="CHA1393" s="1223"/>
      <c r="CHB1393" s="1224"/>
      <c r="CHC1393" s="1223"/>
      <c r="CHD1393" s="1224"/>
      <c r="CHE1393" s="1223"/>
      <c r="CHF1393" s="1224"/>
      <c r="CHG1393" s="1223"/>
      <c r="CHH1393" s="1224"/>
      <c r="CHI1393" s="1223"/>
      <c r="CHJ1393" s="1224"/>
      <c r="CHK1393" s="1223"/>
      <c r="CHL1393" s="1224"/>
      <c r="CHM1393" s="1223"/>
      <c r="CHN1393" s="1224"/>
      <c r="CHO1393" s="1223"/>
      <c r="CHP1393" s="1224"/>
      <c r="CHQ1393" s="1223"/>
      <c r="CHR1393" s="1224"/>
      <c r="CHS1393" s="1223"/>
      <c r="CHT1393" s="1224"/>
      <c r="CHU1393" s="1223"/>
      <c r="CHV1393" s="1224"/>
      <c r="CHW1393" s="1223"/>
      <c r="CHX1393" s="1224"/>
      <c r="CHY1393" s="1223"/>
      <c r="CHZ1393" s="1224"/>
      <c r="CIA1393" s="1223"/>
      <c r="CIB1393" s="1224"/>
      <c r="CIC1393" s="1223"/>
      <c r="CID1393" s="1224"/>
      <c r="CIE1393" s="1223"/>
      <c r="CIF1393" s="1224"/>
      <c r="CIG1393" s="1223"/>
      <c r="CIH1393" s="1224"/>
      <c r="CII1393" s="1223"/>
      <c r="CIJ1393" s="1224"/>
      <c r="CIK1393" s="1223"/>
      <c r="CIL1393" s="1224"/>
      <c r="CIM1393" s="1223"/>
      <c r="CIN1393" s="1224"/>
      <c r="CIO1393" s="1223"/>
      <c r="CIP1393" s="1224"/>
      <c r="CIQ1393" s="1223"/>
      <c r="CIR1393" s="1224"/>
      <c r="CIS1393" s="1223"/>
      <c r="CIT1393" s="1224"/>
      <c r="CIU1393" s="1223"/>
      <c r="CIV1393" s="1224"/>
      <c r="CIW1393" s="1223"/>
      <c r="CIX1393" s="1224"/>
      <c r="CIY1393" s="1223"/>
      <c r="CIZ1393" s="1224"/>
      <c r="CJA1393" s="1223"/>
      <c r="CJB1393" s="1224"/>
      <c r="CJC1393" s="1223"/>
      <c r="CJD1393" s="1224"/>
      <c r="CJE1393" s="1223"/>
      <c r="CJF1393" s="1224"/>
      <c r="CJG1393" s="1223"/>
      <c r="CJH1393" s="1224"/>
      <c r="CJI1393" s="1223"/>
      <c r="CJJ1393" s="1224"/>
      <c r="CJK1393" s="1223"/>
      <c r="CJL1393" s="1224"/>
      <c r="CJM1393" s="1223"/>
      <c r="CJN1393" s="1224"/>
      <c r="CJO1393" s="1223"/>
      <c r="CJP1393" s="1224"/>
      <c r="CJQ1393" s="1223"/>
      <c r="CJR1393" s="1224"/>
      <c r="CJS1393" s="1223"/>
      <c r="CJT1393" s="1224"/>
      <c r="CJU1393" s="1223"/>
      <c r="CJV1393" s="1224"/>
      <c r="CJW1393" s="1223"/>
      <c r="CJX1393" s="1224"/>
      <c r="CJY1393" s="1223"/>
      <c r="CJZ1393" s="1224"/>
      <c r="CKA1393" s="1223"/>
      <c r="CKB1393" s="1224"/>
      <c r="CKC1393" s="1223"/>
      <c r="CKD1393" s="1224"/>
      <c r="CKE1393" s="1223"/>
      <c r="CKF1393" s="1224"/>
      <c r="CKG1393" s="1223"/>
      <c r="CKH1393" s="1224"/>
      <c r="CKI1393" s="1223"/>
      <c r="CKJ1393" s="1224"/>
      <c r="CKK1393" s="1223"/>
      <c r="CKL1393" s="1224"/>
      <c r="CKM1393" s="1223"/>
      <c r="CKN1393" s="1224"/>
      <c r="CKO1393" s="1223"/>
      <c r="CKP1393" s="1224"/>
      <c r="CKQ1393" s="1223"/>
      <c r="CKR1393" s="1224"/>
      <c r="CKS1393" s="1223"/>
      <c r="CKT1393" s="1224"/>
      <c r="CKU1393" s="1223"/>
      <c r="CKV1393" s="1224"/>
      <c r="CKW1393" s="1223"/>
      <c r="CKX1393" s="1224"/>
      <c r="CKY1393" s="1223"/>
      <c r="CKZ1393" s="1224"/>
      <c r="CLA1393" s="1223"/>
      <c r="CLB1393" s="1224"/>
      <c r="CLC1393" s="1223"/>
      <c r="CLD1393" s="1224"/>
      <c r="CLE1393" s="1223"/>
      <c r="CLF1393" s="1224"/>
      <c r="CLG1393" s="1223"/>
      <c r="CLH1393" s="1224"/>
      <c r="CLI1393" s="1223"/>
      <c r="CLJ1393" s="1224"/>
      <c r="CLK1393" s="1223"/>
      <c r="CLL1393" s="1224"/>
      <c r="CLM1393" s="1223"/>
      <c r="CLN1393" s="1224"/>
      <c r="CLO1393" s="1223"/>
      <c r="CLP1393" s="1224"/>
      <c r="CLQ1393" s="1223"/>
      <c r="CLR1393" s="1224"/>
      <c r="CLS1393" s="1223"/>
      <c r="CLT1393" s="1224"/>
      <c r="CLU1393" s="1223"/>
      <c r="CLV1393" s="1224"/>
      <c r="CLW1393" s="1223"/>
      <c r="CLX1393" s="1224"/>
      <c r="CLY1393" s="1223"/>
      <c r="CLZ1393" s="1224"/>
      <c r="CMA1393" s="1223"/>
      <c r="CMB1393" s="1224"/>
      <c r="CMC1393" s="1223"/>
      <c r="CMD1393" s="1224"/>
      <c r="CME1393" s="1223"/>
      <c r="CMF1393" s="1224"/>
      <c r="CMG1393" s="1223"/>
      <c r="CMH1393" s="1224"/>
      <c r="CMI1393" s="1223"/>
      <c r="CMJ1393" s="1224"/>
      <c r="CMK1393" s="1223"/>
      <c r="CML1393" s="1224"/>
      <c r="CMM1393" s="1223"/>
      <c r="CMN1393" s="1224"/>
      <c r="CMO1393" s="1223"/>
      <c r="CMP1393" s="1224"/>
      <c r="CMQ1393" s="1223"/>
      <c r="CMR1393" s="1224"/>
      <c r="CMS1393" s="1223"/>
      <c r="CMT1393" s="1224"/>
      <c r="CMU1393" s="1223"/>
      <c r="CMV1393" s="1224"/>
      <c r="CMW1393" s="1223"/>
      <c r="CMX1393" s="1224"/>
      <c r="CMY1393" s="1223"/>
      <c r="CMZ1393" s="1224"/>
      <c r="CNA1393" s="1223"/>
      <c r="CNB1393" s="1224"/>
      <c r="CNC1393" s="1223"/>
      <c r="CND1393" s="1224"/>
      <c r="CNE1393" s="1223"/>
      <c r="CNF1393" s="1224"/>
      <c r="CNG1393" s="1223"/>
      <c r="CNH1393" s="1224"/>
      <c r="CNI1393" s="1223"/>
      <c r="CNJ1393" s="1224"/>
      <c r="CNK1393" s="1223"/>
      <c r="CNL1393" s="1224"/>
      <c r="CNM1393" s="1223"/>
      <c r="CNN1393" s="1224"/>
      <c r="CNO1393" s="1223"/>
      <c r="CNP1393" s="1224"/>
      <c r="CNQ1393" s="1223"/>
      <c r="CNR1393" s="1224"/>
      <c r="CNS1393" s="1223"/>
      <c r="CNT1393" s="1224"/>
      <c r="CNU1393" s="1223"/>
      <c r="CNV1393" s="1224"/>
      <c r="CNW1393" s="1223"/>
      <c r="CNX1393" s="1224"/>
      <c r="CNY1393" s="1223"/>
      <c r="CNZ1393" s="1224"/>
      <c r="COA1393" s="1223"/>
      <c r="COB1393" s="1224"/>
      <c r="COC1393" s="1223"/>
      <c r="COD1393" s="1224"/>
      <c r="COE1393" s="1223"/>
      <c r="COF1393" s="1224"/>
      <c r="COG1393" s="1223"/>
      <c r="COH1393" s="1224"/>
      <c r="COI1393" s="1223"/>
      <c r="COJ1393" s="1224"/>
      <c r="COK1393" s="1223"/>
      <c r="COL1393" s="1224"/>
      <c r="COM1393" s="1223"/>
      <c r="CON1393" s="1224"/>
      <c r="COO1393" s="1223"/>
      <c r="COP1393" s="1224"/>
      <c r="COQ1393" s="1223"/>
      <c r="COR1393" s="1224"/>
      <c r="COS1393" s="1223"/>
      <c r="COT1393" s="1224"/>
      <c r="COU1393" s="1223"/>
      <c r="COV1393" s="1224"/>
      <c r="COW1393" s="1223"/>
      <c r="COX1393" s="1224"/>
      <c r="COY1393" s="1223"/>
      <c r="COZ1393" s="1224"/>
      <c r="CPA1393" s="1223"/>
      <c r="CPB1393" s="1224"/>
      <c r="CPC1393" s="1223"/>
      <c r="CPD1393" s="1224"/>
      <c r="CPE1393" s="1223"/>
      <c r="CPF1393" s="1224"/>
      <c r="CPG1393" s="1223"/>
      <c r="CPH1393" s="1224"/>
      <c r="CPI1393" s="1223"/>
      <c r="CPJ1393" s="1224"/>
      <c r="CPK1393" s="1223"/>
      <c r="CPL1393" s="1224"/>
      <c r="CPM1393" s="1223"/>
      <c r="CPN1393" s="1224"/>
      <c r="CPO1393" s="1223"/>
      <c r="CPP1393" s="1224"/>
      <c r="CPQ1393" s="1223"/>
      <c r="CPR1393" s="1224"/>
      <c r="CPS1393" s="1223"/>
      <c r="CPT1393" s="1224"/>
      <c r="CPU1393" s="1223"/>
      <c r="CPV1393" s="1224"/>
      <c r="CPW1393" s="1223"/>
      <c r="CPX1393" s="1224"/>
      <c r="CPY1393" s="1223"/>
      <c r="CPZ1393" s="1224"/>
      <c r="CQA1393" s="1223"/>
      <c r="CQB1393" s="1224"/>
      <c r="CQC1393" s="1223"/>
      <c r="CQD1393" s="1224"/>
      <c r="CQE1393" s="1223"/>
      <c r="CQF1393" s="1224"/>
      <c r="CQG1393" s="1223"/>
      <c r="CQH1393" s="1224"/>
      <c r="CQI1393" s="1223"/>
      <c r="CQJ1393" s="1224"/>
      <c r="CQK1393" s="1223"/>
      <c r="CQL1393" s="1224"/>
      <c r="CQM1393" s="1223"/>
      <c r="CQN1393" s="1224"/>
      <c r="CQO1393" s="1223"/>
      <c r="CQP1393" s="1224"/>
      <c r="CQQ1393" s="1223"/>
      <c r="CQR1393" s="1224"/>
      <c r="CQS1393" s="1223"/>
      <c r="CQT1393" s="1224"/>
      <c r="CQU1393" s="1223"/>
      <c r="CQV1393" s="1224"/>
      <c r="CQW1393" s="1223"/>
      <c r="CQX1393" s="1224"/>
      <c r="CQY1393" s="1223"/>
      <c r="CQZ1393" s="1224"/>
      <c r="CRA1393" s="1223"/>
      <c r="CRB1393" s="1224"/>
      <c r="CRC1393" s="1223"/>
      <c r="CRD1393" s="1224"/>
      <c r="CRE1393" s="1223"/>
      <c r="CRF1393" s="1224"/>
      <c r="CRG1393" s="1223"/>
      <c r="CRH1393" s="1224"/>
      <c r="CRI1393" s="1223"/>
      <c r="CRJ1393" s="1224"/>
      <c r="CRK1393" s="1223"/>
      <c r="CRL1393" s="1224"/>
      <c r="CRM1393" s="1223"/>
      <c r="CRN1393" s="1224"/>
      <c r="CRO1393" s="1223"/>
      <c r="CRP1393" s="1224"/>
      <c r="CRQ1393" s="1223"/>
      <c r="CRR1393" s="1224"/>
      <c r="CRS1393" s="1223"/>
      <c r="CRT1393" s="1224"/>
      <c r="CRU1393" s="1223"/>
      <c r="CRV1393" s="1224"/>
      <c r="CRW1393" s="1223"/>
      <c r="CRX1393" s="1224"/>
      <c r="CRY1393" s="1223"/>
      <c r="CRZ1393" s="1224"/>
      <c r="CSA1393" s="1223"/>
      <c r="CSB1393" s="1224"/>
      <c r="CSC1393" s="1223"/>
      <c r="CSD1393" s="1224"/>
      <c r="CSE1393" s="1223"/>
      <c r="CSF1393" s="1224"/>
      <c r="CSG1393" s="1223"/>
      <c r="CSH1393" s="1224"/>
      <c r="CSI1393" s="1223"/>
      <c r="CSJ1393" s="1224"/>
      <c r="CSK1393" s="1223"/>
      <c r="CSL1393" s="1224"/>
      <c r="CSM1393" s="1223"/>
      <c r="CSN1393" s="1224"/>
      <c r="CSO1393" s="1223"/>
      <c r="CSP1393" s="1224"/>
      <c r="CSQ1393" s="1223"/>
      <c r="CSR1393" s="1224"/>
      <c r="CSS1393" s="1223"/>
      <c r="CST1393" s="1224"/>
      <c r="CSU1393" s="1223"/>
      <c r="CSV1393" s="1224"/>
      <c r="CSW1393" s="1223"/>
      <c r="CSX1393" s="1224"/>
      <c r="CSY1393" s="1223"/>
      <c r="CSZ1393" s="1224"/>
      <c r="CTA1393" s="1223"/>
      <c r="CTB1393" s="1224"/>
      <c r="CTC1393" s="1223"/>
      <c r="CTD1393" s="1224"/>
      <c r="CTE1393" s="1223"/>
      <c r="CTF1393" s="1224"/>
      <c r="CTG1393" s="1223"/>
      <c r="CTH1393" s="1224"/>
      <c r="CTI1393" s="1223"/>
      <c r="CTJ1393" s="1224"/>
      <c r="CTK1393" s="1223"/>
      <c r="CTL1393" s="1224"/>
      <c r="CTM1393" s="1223"/>
      <c r="CTN1393" s="1224"/>
      <c r="CTO1393" s="1223"/>
      <c r="CTP1393" s="1224"/>
      <c r="CTQ1393" s="1223"/>
      <c r="CTR1393" s="1224"/>
      <c r="CTS1393" s="1223"/>
      <c r="CTT1393" s="1224"/>
      <c r="CTU1393" s="1223"/>
      <c r="CTV1393" s="1224"/>
      <c r="CTW1393" s="1223"/>
      <c r="CTX1393" s="1224"/>
      <c r="CTY1393" s="1223"/>
      <c r="CTZ1393" s="1224"/>
      <c r="CUA1393" s="1223"/>
      <c r="CUB1393" s="1224"/>
      <c r="CUC1393" s="1223"/>
      <c r="CUD1393" s="1224"/>
      <c r="CUE1393" s="1223"/>
      <c r="CUF1393" s="1224"/>
      <c r="CUG1393" s="1223"/>
      <c r="CUH1393" s="1224"/>
      <c r="CUI1393" s="1223"/>
      <c r="CUJ1393" s="1224"/>
      <c r="CUK1393" s="1223"/>
      <c r="CUL1393" s="1224"/>
      <c r="CUM1393" s="1223"/>
      <c r="CUN1393" s="1224"/>
      <c r="CUO1393" s="1223"/>
      <c r="CUP1393" s="1224"/>
      <c r="CUQ1393" s="1223"/>
      <c r="CUR1393" s="1224"/>
      <c r="CUS1393" s="1223"/>
      <c r="CUT1393" s="1224"/>
      <c r="CUU1393" s="1223"/>
      <c r="CUV1393" s="1224"/>
      <c r="CUW1393" s="1223"/>
      <c r="CUX1393" s="1224"/>
      <c r="CUY1393" s="1223"/>
      <c r="CUZ1393" s="1224"/>
      <c r="CVA1393" s="1223"/>
      <c r="CVB1393" s="1224"/>
      <c r="CVC1393" s="1223"/>
      <c r="CVD1393" s="1224"/>
      <c r="CVE1393" s="1223"/>
      <c r="CVF1393" s="1224"/>
      <c r="CVG1393" s="1223"/>
      <c r="CVH1393" s="1224"/>
      <c r="CVI1393" s="1223"/>
      <c r="CVJ1393" s="1224"/>
      <c r="CVK1393" s="1223"/>
      <c r="CVL1393" s="1224"/>
      <c r="CVM1393" s="1223"/>
      <c r="CVN1393" s="1224"/>
      <c r="CVO1393" s="1223"/>
      <c r="CVP1393" s="1224"/>
      <c r="CVQ1393" s="1223"/>
      <c r="CVR1393" s="1224"/>
      <c r="CVS1393" s="1223"/>
      <c r="CVT1393" s="1224"/>
      <c r="CVU1393" s="1223"/>
      <c r="CVV1393" s="1224"/>
      <c r="CVW1393" s="1223"/>
      <c r="CVX1393" s="1224"/>
      <c r="CVY1393" s="1223"/>
      <c r="CVZ1393" s="1224"/>
      <c r="CWA1393" s="1223"/>
      <c r="CWB1393" s="1224"/>
      <c r="CWC1393" s="1223"/>
      <c r="CWD1393" s="1224"/>
      <c r="CWE1393" s="1223"/>
      <c r="CWF1393" s="1224"/>
      <c r="CWG1393" s="1223"/>
      <c r="CWH1393" s="1224"/>
      <c r="CWI1393" s="1223"/>
      <c r="CWJ1393" s="1224"/>
      <c r="CWK1393" s="1223"/>
      <c r="CWL1393" s="1224"/>
      <c r="CWM1393" s="1223"/>
      <c r="CWN1393" s="1224"/>
      <c r="CWO1393" s="1223"/>
      <c r="CWP1393" s="1224"/>
      <c r="CWQ1393" s="1223"/>
      <c r="CWR1393" s="1224"/>
      <c r="CWS1393" s="1223"/>
      <c r="CWT1393" s="1224"/>
      <c r="CWU1393" s="1223"/>
      <c r="CWV1393" s="1224"/>
      <c r="CWW1393" s="1223"/>
      <c r="CWX1393" s="1224"/>
      <c r="CWY1393" s="1223"/>
      <c r="CWZ1393" s="1224"/>
      <c r="CXA1393" s="1223"/>
      <c r="CXB1393" s="1224"/>
      <c r="CXC1393" s="1223"/>
      <c r="CXD1393" s="1224"/>
      <c r="CXE1393" s="1223"/>
      <c r="CXF1393" s="1224"/>
      <c r="CXG1393" s="1223"/>
      <c r="CXH1393" s="1224"/>
      <c r="CXI1393" s="1223"/>
      <c r="CXJ1393" s="1224"/>
      <c r="CXK1393" s="1223"/>
      <c r="CXL1393" s="1224"/>
      <c r="CXM1393" s="1223"/>
      <c r="CXN1393" s="1224"/>
      <c r="CXO1393" s="1223"/>
      <c r="CXP1393" s="1224"/>
      <c r="CXQ1393" s="1223"/>
      <c r="CXR1393" s="1224"/>
      <c r="CXS1393" s="1223"/>
      <c r="CXT1393" s="1224"/>
      <c r="CXU1393" s="1223"/>
      <c r="CXV1393" s="1224"/>
      <c r="CXW1393" s="1223"/>
      <c r="CXX1393" s="1224"/>
      <c r="CXY1393" s="1223"/>
      <c r="CXZ1393" s="1224"/>
      <c r="CYA1393" s="1223"/>
      <c r="CYB1393" s="1224"/>
      <c r="CYC1393" s="1223"/>
      <c r="CYD1393" s="1224"/>
      <c r="CYE1393" s="1223"/>
      <c r="CYF1393" s="1224"/>
      <c r="CYG1393" s="1223"/>
      <c r="CYH1393" s="1224"/>
      <c r="CYI1393" s="1223"/>
      <c r="CYJ1393" s="1224"/>
      <c r="CYK1393" s="1223"/>
      <c r="CYL1393" s="1224"/>
      <c r="CYM1393" s="1223"/>
      <c r="CYN1393" s="1224"/>
      <c r="CYO1393" s="1223"/>
      <c r="CYP1393" s="1224"/>
      <c r="CYQ1393" s="1223"/>
      <c r="CYR1393" s="1224"/>
      <c r="CYS1393" s="1223"/>
      <c r="CYT1393" s="1224"/>
      <c r="CYU1393" s="1223"/>
      <c r="CYV1393" s="1224"/>
      <c r="CYW1393" s="1223"/>
      <c r="CYX1393" s="1224"/>
      <c r="CYY1393" s="1223"/>
      <c r="CYZ1393" s="1224"/>
      <c r="CZA1393" s="1223"/>
      <c r="CZB1393" s="1224"/>
      <c r="CZC1393" s="1223"/>
      <c r="CZD1393" s="1224"/>
      <c r="CZE1393" s="1223"/>
      <c r="CZF1393" s="1224"/>
      <c r="CZG1393" s="1223"/>
      <c r="CZH1393" s="1224"/>
      <c r="CZI1393" s="1223"/>
      <c r="CZJ1393" s="1224"/>
      <c r="CZK1393" s="1223"/>
      <c r="CZL1393" s="1224"/>
      <c r="CZM1393" s="1223"/>
      <c r="CZN1393" s="1224"/>
      <c r="CZO1393" s="1223"/>
      <c r="CZP1393" s="1224"/>
      <c r="CZQ1393" s="1223"/>
      <c r="CZR1393" s="1224"/>
      <c r="CZS1393" s="1223"/>
      <c r="CZT1393" s="1224"/>
      <c r="CZU1393" s="1223"/>
      <c r="CZV1393" s="1224"/>
      <c r="CZW1393" s="1223"/>
      <c r="CZX1393" s="1224"/>
      <c r="CZY1393" s="1223"/>
      <c r="CZZ1393" s="1224"/>
      <c r="DAA1393" s="1223"/>
      <c r="DAB1393" s="1224"/>
      <c r="DAC1393" s="1223"/>
      <c r="DAD1393" s="1224"/>
      <c r="DAE1393" s="1223"/>
      <c r="DAF1393" s="1224"/>
      <c r="DAG1393" s="1223"/>
      <c r="DAH1393" s="1224"/>
      <c r="DAI1393" s="1223"/>
      <c r="DAJ1393" s="1224"/>
      <c r="DAK1393" s="1223"/>
      <c r="DAL1393" s="1224"/>
      <c r="DAM1393" s="1223"/>
      <c r="DAN1393" s="1224"/>
      <c r="DAO1393" s="1223"/>
      <c r="DAP1393" s="1224"/>
      <c r="DAQ1393" s="1223"/>
      <c r="DAR1393" s="1224"/>
      <c r="DAS1393" s="1223"/>
      <c r="DAT1393" s="1224"/>
      <c r="DAU1393" s="1223"/>
      <c r="DAV1393" s="1224"/>
      <c r="DAW1393" s="1223"/>
      <c r="DAX1393" s="1224"/>
      <c r="DAY1393" s="1223"/>
      <c r="DAZ1393" s="1224"/>
      <c r="DBA1393" s="1223"/>
      <c r="DBB1393" s="1224"/>
      <c r="DBC1393" s="1223"/>
      <c r="DBD1393" s="1224"/>
      <c r="DBE1393" s="1223"/>
      <c r="DBF1393" s="1224"/>
      <c r="DBG1393" s="1223"/>
      <c r="DBH1393" s="1224"/>
      <c r="DBI1393" s="1223"/>
      <c r="DBJ1393" s="1224"/>
      <c r="DBK1393" s="1223"/>
      <c r="DBL1393" s="1224"/>
      <c r="DBM1393" s="1223"/>
      <c r="DBN1393" s="1224"/>
      <c r="DBO1393" s="1223"/>
      <c r="DBP1393" s="1224"/>
      <c r="DBQ1393" s="1223"/>
      <c r="DBR1393" s="1224"/>
      <c r="DBS1393" s="1223"/>
      <c r="DBT1393" s="1224"/>
      <c r="DBU1393" s="1223"/>
      <c r="DBV1393" s="1224"/>
      <c r="DBW1393" s="1223"/>
      <c r="DBX1393" s="1224"/>
      <c r="DBY1393" s="1223"/>
      <c r="DBZ1393" s="1224"/>
      <c r="DCA1393" s="1223"/>
      <c r="DCB1393" s="1224"/>
      <c r="DCC1393" s="1223"/>
      <c r="DCD1393" s="1224"/>
      <c r="DCE1393" s="1223"/>
      <c r="DCF1393" s="1224"/>
      <c r="DCG1393" s="1223"/>
      <c r="DCH1393" s="1224"/>
      <c r="DCI1393" s="1223"/>
      <c r="DCJ1393" s="1224"/>
      <c r="DCK1393" s="1223"/>
      <c r="DCL1393" s="1224"/>
      <c r="DCM1393" s="1223"/>
      <c r="DCN1393" s="1224"/>
      <c r="DCO1393" s="1223"/>
      <c r="DCP1393" s="1224"/>
      <c r="DCQ1393" s="1223"/>
      <c r="DCR1393" s="1224"/>
      <c r="DCS1393" s="1223"/>
      <c r="DCT1393" s="1224"/>
      <c r="DCU1393" s="1223"/>
      <c r="DCV1393" s="1224"/>
      <c r="DCW1393" s="1223"/>
      <c r="DCX1393" s="1224"/>
      <c r="DCY1393" s="1223"/>
      <c r="DCZ1393" s="1224"/>
      <c r="DDA1393" s="1223"/>
      <c r="DDB1393" s="1224"/>
      <c r="DDC1393" s="1223"/>
      <c r="DDD1393" s="1224"/>
      <c r="DDE1393" s="1223"/>
      <c r="DDF1393" s="1224"/>
      <c r="DDG1393" s="1223"/>
      <c r="DDH1393" s="1224"/>
      <c r="DDI1393" s="1223"/>
      <c r="DDJ1393" s="1224"/>
      <c r="DDK1393" s="1223"/>
      <c r="DDL1393" s="1224"/>
      <c r="DDM1393" s="1223"/>
      <c r="DDN1393" s="1224"/>
      <c r="DDO1393" s="1223"/>
      <c r="DDP1393" s="1224"/>
      <c r="DDQ1393" s="1223"/>
      <c r="DDR1393" s="1224"/>
      <c r="DDS1393" s="1223"/>
      <c r="DDT1393" s="1224"/>
      <c r="DDU1393" s="1223"/>
      <c r="DDV1393" s="1224"/>
      <c r="DDW1393" s="1223"/>
      <c r="DDX1393" s="1224"/>
      <c r="DDY1393" s="1223"/>
      <c r="DDZ1393" s="1224"/>
      <c r="DEA1393" s="1223"/>
      <c r="DEB1393" s="1224"/>
      <c r="DEC1393" s="1223"/>
      <c r="DED1393" s="1224"/>
      <c r="DEE1393" s="1223"/>
      <c r="DEF1393" s="1224"/>
      <c r="DEG1393" s="1223"/>
      <c r="DEH1393" s="1224"/>
      <c r="DEI1393" s="1223"/>
      <c r="DEJ1393" s="1224"/>
      <c r="DEK1393" s="1223"/>
      <c r="DEL1393" s="1224"/>
      <c r="DEM1393" s="1223"/>
      <c r="DEN1393" s="1224"/>
      <c r="DEO1393" s="1223"/>
      <c r="DEP1393" s="1224"/>
      <c r="DEQ1393" s="1223"/>
      <c r="DER1393" s="1224"/>
      <c r="DES1393" s="1223"/>
      <c r="DET1393" s="1224"/>
      <c r="DEU1393" s="1223"/>
      <c r="DEV1393" s="1224"/>
      <c r="DEW1393" s="1223"/>
      <c r="DEX1393" s="1224"/>
      <c r="DEY1393" s="1223"/>
      <c r="DEZ1393" s="1224"/>
      <c r="DFA1393" s="1223"/>
      <c r="DFB1393" s="1224"/>
      <c r="DFC1393" s="1223"/>
      <c r="DFD1393" s="1224"/>
      <c r="DFE1393" s="1223"/>
      <c r="DFF1393" s="1224"/>
      <c r="DFG1393" s="1223"/>
      <c r="DFH1393" s="1224"/>
      <c r="DFI1393" s="1223"/>
      <c r="DFJ1393" s="1224"/>
      <c r="DFK1393" s="1223"/>
      <c r="DFL1393" s="1224"/>
      <c r="DFM1393" s="1223"/>
      <c r="DFN1393" s="1224"/>
      <c r="DFO1393" s="1223"/>
      <c r="DFP1393" s="1224"/>
      <c r="DFQ1393" s="1223"/>
      <c r="DFR1393" s="1224"/>
      <c r="DFS1393" s="1223"/>
      <c r="DFT1393" s="1224"/>
      <c r="DFU1393" s="1223"/>
      <c r="DFV1393" s="1224"/>
      <c r="DFW1393" s="1223"/>
      <c r="DFX1393" s="1224"/>
      <c r="DFY1393" s="1223"/>
      <c r="DFZ1393" s="1224"/>
      <c r="DGA1393" s="1223"/>
      <c r="DGB1393" s="1224"/>
      <c r="DGC1393" s="1223"/>
      <c r="DGD1393" s="1224"/>
      <c r="DGE1393" s="1223"/>
      <c r="DGF1393" s="1224"/>
      <c r="DGG1393" s="1223"/>
      <c r="DGH1393" s="1224"/>
      <c r="DGI1393" s="1223"/>
      <c r="DGJ1393" s="1224"/>
      <c r="DGK1393" s="1223"/>
      <c r="DGL1393" s="1224"/>
      <c r="DGM1393" s="1223"/>
      <c r="DGN1393" s="1224"/>
      <c r="DGO1393" s="1223"/>
      <c r="DGP1393" s="1224"/>
      <c r="DGQ1393" s="1223"/>
      <c r="DGR1393" s="1224"/>
      <c r="DGS1393" s="1223"/>
      <c r="DGT1393" s="1224"/>
      <c r="DGU1393" s="1223"/>
      <c r="DGV1393" s="1224"/>
      <c r="DGW1393" s="1223"/>
      <c r="DGX1393" s="1224"/>
      <c r="DGY1393" s="1223"/>
      <c r="DGZ1393" s="1224"/>
      <c r="DHA1393" s="1223"/>
      <c r="DHB1393" s="1224"/>
      <c r="DHC1393" s="1223"/>
      <c r="DHD1393" s="1224"/>
      <c r="DHE1393" s="1223"/>
      <c r="DHF1393" s="1224"/>
      <c r="DHG1393" s="1223"/>
      <c r="DHH1393" s="1224"/>
      <c r="DHI1393" s="1223"/>
      <c r="DHJ1393" s="1224"/>
      <c r="DHK1393" s="1223"/>
      <c r="DHL1393" s="1224"/>
      <c r="DHM1393" s="1223"/>
      <c r="DHN1393" s="1224"/>
      <c r="DHO1393" s="1223"/>
      <c r="DHP1393" s="1224"/>
      <c r="DHQ1393" s="1223"/>
      <c r="DHR1393" s="1224"/>
      <c r="DHS1393" s="1223"/>
      <c r="DHT1393" s="1224"/>
      <c r="DHU1393" s="1223"/>
      <c r="DHV1393" s="1224"/>
      <c r="DHW1393" s="1223"/>
      <c r="DHX1393" s="1224"/>
      <c r="DHY1393" s="1223"/>
      <c r="DHZ1393" s="1224"/>
      <c r="DIA1393" s="1223"/>
      <c r="DIB1393" s="1224"/>
      <c r="DIC1393" s="1223"/>
      <c r="DID1393" s="1224"/>
      <c r="DIE1393" s="1223"/>
      <c r="DIF1393" s="1224"/>
      <c r="DIG1393" s="1223"/>
      <c r="DIH1393" s="1224"/>
      <c r="DII1393" s="1223"/>
      <c r="DIJ1393" s="1224"/>
      <c r="DIK1393" s="1223"/>
      <c r="DIL1393" s="1224"/>
      <c r="DIM1393" s="1223"/>
      <c r="DIN1393" s="1224"/>
      <c r="DIO1393" s="1223"/>
      <c r="DIP1393" s="1224"/>
      <c r="DIQ1393" s="1223"/>
      <c r="DIR1393" s="1224"/>
      <c r="DIS1393" s="1223"/>
      <c r="DIT1393" s="1224"/>
      <c r="DIU1393" s="1223"/>
      <c r="DIV1393" s="1224"/>
      <c r="DIW1393" s="1223"/>
      <c r="DIX1393" s="1224"/>
      <c r="DIY1393" s="1223"/>
      <c r="DIZ1393" s="1224"/>
      <c r="DJA1393" s="1223"/>
      <c r="DJB1393" s="1224"/>
      <c r="DJC1393" s="1223"/>
      <c r="DJD1393" s="1224"/>
      <c r="DJE1393" s="1223"/>
      <c r="DJF1393" s="1224"/>
      <c r="DJG1393" s="1223"/>
      <c r="DJH1393" s="1224"/>
      <c r="DJI1393" s="1223"/>
      <c r="DJJ1393" s="1224"/>
      <c r="DJK1393" s="1223"/>
      <c r="DJL1393" s="1224"/>
      <c r="DJM1393" s="1223"/>
      <c r="DJN1393" s="1224"/>
      <c r="DJO1393" s="1223"/>
      <c r="DJP1393" s="1224"/>
      <c r="DJQ1393" s="1223"/>
      <c r="DJR1393" s="1224"/>
      <c r="DJS1393" s="1223"/>
      <c r="DJT1393" s="1224"/>
      <c r="DJU1393" s="1223"/>
      <c r="DJV1393" s="1224"/>
      <c r="DJW1393" s="1223"/>
      <c r="DJX1393" s="1224"/>
      <c r="DJY1393" s="1223"/>
      <c r="DJZ1393" s="1224"/>
      <c r="DKA1393" s="1223"/>
      <c r="DKB1393" s="1224"/>
      <c r="DKC1393" s="1223"/>
      <c r="DKD1393" s="1224"/>
      <c r="DKE1393" s="1223"/>
      <c r="DKF1393" s="1224"/>
      <c r="DKG1393" s="1223"/>
      <c r="DKH1393" s="1224"/>
      <c r="DKI1393" s="1223"/>
      <c r="DKJ1393" s="1224"/>
      <c r="DKK1393" s="1223"/>
      <c r="DKL1393" s="1224"/>
      <c r="DKM1393" s="1223"/>
      <c r="DKN1393" s="1224"/>
      <c r="DKO1393" s="1223"/>
      <c r="DKP1393" s="1224"/>
      <c r="DKQ1393" s="1223"/>
      <c r="DKR1393" s="1224"/>
      <c r="DKS1393" s="1223"/>
      <c r="DKT1393" s="1224"/>
      <c r="DKU1393" s="1223"/>
      <c r="DKV1393" s="1224"/>
      <c r="DKW1393" s="1223"/>
      <c r="DKX1393" s="1224"/>
      <c r="DKY1393" s="1223"/>
      <c r="DKZ1393" s="1224"/>
      <c r="DLA1393" s="1223"/>
      <c r="DLB1393" s="1224"/>
      <c r="DLC1393" s="1223"/>
      <c r="DLD1393" s="1224"/>
      <c r="DLE1393" s="1223"/>
      <c r="DLF1393" s="1224"/>
      <c r="DLG1393" s="1223"/>
      <c r="DLH1393" s="1224"/>
      <c r="DLI1393" s="1223"/>
      <c r="DLJ1393" s="1224"/>
      <c r="DLK1393" s="1223"/>
      <c r="DLL1393" s="1224"/>
      <c r="DLM1393" s="1223"/>
      <c r="DLN1393" s="1224"/>
      <c r="DLO1393" s="1223"/>
      <c r="DLP1393" s="1224"/>
      <c r="DLQ1393" s="1223"/>
      <c r="DLR1393" s="1224"/>
      <c r="DLS1393" s="1223"/>
      <c r="DLT1393" s="1224"/>
      <c r="DLU1393" s="1223"/>
      <c r="DLV1393" s="1224"/>
      <c r="DLW1393" s="1223"/>
      <c r="DLX1393" s="1224"/>
      <c r="DLY1393" s="1223"/>
      <c r="DLZ1393" s="1224"/>
      <c r="DMA1393" s="1223"/>
      <c r="DMB1393" s="1224"/>
      <c r="DMC1393" s="1223"/>
      <c r="DMD1393" s="1224"/>
      <c r="DME1393" s="1223"/>
      <c r="DMF1393" s="1224"/>
      <c r="DMG1393" s="1223"/>
      <c r="DMH1393" s="1224"/>
      <c r="DMI1393" s="1223"/>
      <c r="DMJ1393" s="1224"/>
      <c r="DMK1393" s="1223"/>
      <c r="DML1393" s="1224"/>
      <c r="DMM1393" s="1223"/>
      <c r="DMN1393" s="1224"/>
      <c r="DMO1393" s="1223"/>
      <c r="DMP1393" s="1224"/>
      <c r="DMQ1393" s="1223"/>
      <c r="DMR1393" s="1224"/>
      <c r="DMS1393" s="1223"/>
      <c r="DMT1393" s="1224"/>
      <c r="DMU1393" s="1223"/>
      <c r="DMV1393" s="1224"/>
      <c r="DMW1393" s="1223"/>
      <c r="DMX1393" s="1224"/>
      <c r="DMY1393" s="1223"/>
      <c r="DMZ1393" s="1224"/>
      <c r="DNA1393" s="1223"/>
      <c r="DNB1393" s="1224"/>
      <c r="DNC1393" s="1223"/>
      <c r="DND1393" s="1224"/>
      <c r="DNE1393" s="1223"/>
      <c r="DNF1393" s="1224"/>
      <c r="DNG1393" s="1223"/>
      <c r="DNH1393" s="1224"/>
      <c r="DNI1393" s="1223"/>
      <c r="DNJ1393" s="1224"/>
      <c r="DNK1393" s="1223"/>
      <c r="DNL1393" s="1224"/>
      <c r="DNM1393" s="1223"/>
      <c r="DNN1393" s="1224"/>
      <c r="DNO1393" s="1223"/>
      <c r="DNP1393" s="1224"/>
      <c r="DNQ1393" s="1223"/>
      <c r="DNR1393" s="1224"/>
      <c r="DNS1393" s="1223"/>
      <c r="DNT1393" s="1224"/>
      <c r="DNU1393" s="1223"/>
      <c r="DNV1393" s="1224"/>
      <c r="DNW1393" s="1223"/>
      <c r="DNX1393" s="1224"/>
      <c r="DNY1393" s="1223"/>
      <c r="DNZ1393" s="1224"/>
      <c r="DOA1393" s="1223"/>
      <c r="DOB1393" s="1224"/>
      <c r="DOC1393" s="1223"/>
      <c r="DOD1393" s="1224"/>
      <c r="DOE1393" s="1223"/>
      <c r="DOF1393" s="1224"/>
      <c r="DOG1393" s="1223"/>
      <c r="DOH1393" s="1224"/>
      <c r="DOI1393" s="1223"/>
      <c r="DOJ1393" s="1224"/>
      <c r="DOK1393" s="1223"/>
      <c r="DOL1393" s="1224"/>
      <c r="DOM1393" s="1223"/>
      <c r="DON1393" s="1224"/>
      <c r="DOO1393" s="1223"/>
      <c r="DOP1393" s="1224"/>
      <c r="DOQ1393" s="1223"/>
      <c r="DOR1393" s="1224"/>
      <c r="DOS1393" s="1223"/>
      <c r="DOT1393" s="1224"/>
      <c r="DOU1393" s="1223"/>
      <c r="DOV1393" s="1224"/>
      <c r="DOW1393" s="1223"/>
      <c r="DOX1393" s="1224"/>
      <c r="DOY1393" s="1223"/>
      <c r="DOZ1393" s="1224"/>
      <c r="DPA1393" s="1223"/>
      <c r="DPB1393" s="1224"/>
      <c r="DPC1393" s="1223"/>
      <c r="DPD1393" s="1224"/>
      <c r="DPE1393" s="1223"/>
      <c r="DPF1393" s="1224"/>
      <c r="DPG1393" s="1223"/>
      <c r="DPH1393" s="1224"/>
      <c r="DPI1393" s="1223"/>
      <c r="DPJ1393" s="1224"/>
      <c r="DPK1393" s="1223"/>
      <c r="DPL1393" s="1224"/>
      <c r="DPM1393" s="1223"/>
      <c r="DPN1393" s="1224"/>
      <c r="DPO1393" s="1223"/>
      <c r="DPP1393" s="1224"/>
      <c r="DPQ1393" s="1223"/>
      <c r="DPR1393" s="1224"/>
      <c r="DPS1393" s="1223"/>
      <c r="DPT1393" s="1224"/>
      <c r="DPU1393" s="1223"/>
      <c r="DPV1393" s="1224"/>
      <c r="DPW1393" s="1223"/>
      <c r="DPX1393" s="1224"/>
      <c r="DPY1393" s="1223"/>
      <c r="DPZ1393" s="1224"/>
      <c r="DQA1393" s="1223"/>
      <c r="DQB1393" s="1224"/>
      <c r="DQC1393" s="1223"/>
      <c r="DQD1393" s="1224"/>
      <c r="DQE1393" s="1223"/>
      <c r="DQF1393" s="1224"/>
      <c r="DQG1393" s="1223"/>
      <c r="DQH1393" s="1224"/>
      <c r="DQI1393" s="1223"/>
      <c r="DQJ1393" s="1224"/>
      <c r="DQK1393" s="1223"/>
      <c r="DQL1393" s="1224"/>
      <c r="DQM1393" s="1223"/>
      <c r="DQN1393" s="1224"/>
      <c r="DQO1393" s="1223"/>
      <c r="DQP1393" s="1224"/>
      <c r="DQQ1393" s="1223"/>
      <c r="DQR1393" s="1224"/>
      <c r="DQS1393" s="1223"/>
      <c r="DQT1393" s="1224"/>
      <c r="DQU1393" s="1223"/>
      <c r="DQV1393" s="1224"/>
      <c r="DQW1393" s="1223"/>
      <c r="DQX1393" s="1224"/>
      <c r="DQY1393" s="1223"/>
      <c r="DQZ1393" s="1224"/>
      <c r="DRA1393" s="1223"/>
      <c r="DRB1393" s="1224"/>
      <c r="DRC1393" s="1223"/>
      <c r="DRD1393" s="1224"/>
      <c r="DRE1393" s="1223"/>
      <c r="DRF1393" s="1224"/>
      <c r="DRG1393" s="1223"/>
      <c r="DRH1393" s="1224"/>
      <c r="DRI1393" s="1223"/>
      <c r="DRJ1393" s="1224"/>
      <c r="DRK1393" s="1223"/>
      <c r="DRL1393" s="1224"/>
      <c r="DRM1393" s="1223"/>
      <c r="DRN1393" s="1224"/>
      <c r="DRO1393" s="1223"/>
      <c r="DRP1393" s="1224"/>
      <c r="DRQ1393" s="1223"/>
      <c r="DRR1393" s="1224"/>
      <c r="DRS1393" s="1223"/>
      <c r="DRT1393" s="1224"/>
      <c r="DRU1393" s="1223"/>
      <c r="DRV1393" s="1224"/>
      <c r="DRW1393" s="1223"/>
      <c r="DRX1393" s="1224"/>
      <c r="DRY1393" s="1223"/>
      <c r="DRZ1393" s="1224"/>
      <c r="DSA1393" s="1223"/>
      <c r="DSB1393" s="1224"/>
      <c r="DSC1393" s="1223"/>
      <c r="DSD1393" s="1224"/>
      <c r="DSE1393" s="1223"/>
      <c r="DSF1393" s="1224"/>
      <c r="DSG1393" s="1223"/>
      <c r="DSH1393" s="1224"/>
      <c r="DSI1393" s="1223"/>
      <c r="DSJ1393" s="1224"/>
      <c r="DSK1393" s="1223"/>
      <c r="DSL1393" s="1224"/>
      <c r="DSM1393" s="1223"/>
      <c r="DSN1393" s="1224"/>
      <c r="DSO1393" s="1223"/>
      <c r="DSP1393" s="1224"/>
      <c r="DSQ1393" s="1223"/>
      <c r="DSR1393" s="1224"/>
      <c r="DSS1393" s="1223"/>
      <c r="DST1393" s="1224"/>
      <c r="DSU1393" s="1223"/>
      <c r="DSV1393" s="1224"/>
      <c r="DSW1393" s="1223"/>
      <c r="DSX1393" s="1224"/>
      <c r="DSY1393" s="1223"/>
      <c r="DSZ1393" s="1224"/>
      <c r="DTA1393" s="1223"/>
      <c r="DTB1393" s="1224"/>
      <c r="DTC1393" s="1223"/>
      <c r="DTD1393" s="1224"/>
      <c r="DTE1393" s="1223"/>
      <c r="DTF1393" s="1224"/>
      <c r="DTG1393" s="1223"/>
      <c r="DTH1393" s="1224"/>
      <c r="DTI1393" s="1223"/>
      <c r="DTJ1393" s="1224"/>
      <c r="DTK1393" s="1223"/>
      <c r="DTL1393" s="1224"/>
      <c r="DTM1393" s="1223"/>
      <c r="DTN1393" s="1224"/>
      <c r="DTO1393" s="1223"/>
      <c r="DTP1393" s="1224"/>
      <c r="DTQ1393" s="1223"/>
      <c r="DTR1393" s="1224"/>
      <c r="DTS1393" s="1223"/>
      <c r="DTT1393" s="1224"/>
      <c r="DTU1393" s="1223"/>
      <c r="DTV1393" s="1224"/>
      <c r="DTW1393" s="1223"/>
      <c r="DTX1393" s="1224"/>
      <c r="DTY1393" s="1223"/>
      <c r="DTZ1393" s="1224"/>
      <c r="DUA1393" s="1223"/>
      <c r="DUB1393" s="1224"/>
      <c r="DUC1393" s="1223"/>
      <c r="DUD1393" s="1224"/>
      <c r="DUE1393" s="1223"/>
      <c r="DUF1393" s="1224"/>
      <c r="DUG1393" s="1223"/>
      <c r="DUH1393" s="1224"/>
      <c r="DUI1393" s="1223"/>
      <c r="DUJ1393" s="1224"/>
      <c r="DUK1393" s="1223"/>
      <c r="DUL1393" s="1224"/>
      <c r="DUM1393" s="1223"/>
      <c r="DUN1393" s="1224"/>
      <c r="DUO1393" s="1223"/>
      <c r="DUP1393" s="1224"/>
      <c r="DUQ1393" s="1223"/>
      <c r="DUR1393" s="1224"/>
      <c r="DUS1393" s="1223"/>
      <c r="DUT1393" s="1224"/>
      <c r="DUU1393" s="1223"/>
      <c r="DUV1393" s="1224"/>
      <c r="DUW1393" s="1223"/>
      <c r="DUX1393" s="1224"/>
      <c r="DUY1393" s="1223"/>
      <c r="DUZ1393" s="1224"/>
      <c r="DVA1393" s="1223"/>
      <c r="DVB1393" s="1224"/>
      <c r="DVC1393" s="1223"/>
      <c r="DVD1393" s="1224"/>
      <c r="DVE1393" s="1223"/>
      <c r="DVF1393" s="1224"/>
      <c r="DVG1393" s="1223"/>
      <c r="DVH1393" s="1224"/>
      <c r="DVI1393" s="1223"/>
      <c r="DVJ1393" s="1224"/>
      <c r="DVK1393" s="1223"/>
      <c r="DVL1393" s="1224"/>
      <c r="DVM1393" s="1223"/>
      <c r="DVN1393" s="1224"/>
      <c r="DVO1393" s="1223"/>
      <c r="DVP1393" s="1224"/>
      <c r="DVQ1393" s="1223"/>
      <c r="DVR1393" s="1224"/>
      <c r="DVS1393" s="1223"/>
      <c r="DVT1393" s="1224"/>
      <c r="DVU1393" s="1223"/>
      <c r="DVV1393" s="1224"/>
      <c r="DVW1393" s="1223"/>
      <c r="DVX1393" s="1224"/>
      <c r="DVY1393" s="1223"/>
      <c r="DVZ1393" s="1224"/>
      <c r="DWA1393" s="1223"/>
      <c r="DWB1393" s="1224"/>
      <c r="DWC1393" s="1223"/>
      <c r="DWD1393" s="1224"/>
      <c r="DWE1393" s="1223"/>
      <c r="DWF1393" s="1224"/>
      <c r="DWG1393" s="1223"/>
      <c r="DWH1393" s="1224"/>
      <c r="DWI1393" s="1223"/>
      <c r="DWJ1393" s="1224"/>
      <c r="DWK1393" s="1223"/>
      <c r="DWL1393" s="1224"/>
      <c r="DWM1393" s="1223"/>
      <c r="DWN1393" s="1224"/>
      <c r="DWO1393" s="1223"/>
      <c r="DWP1393" s="1224"/>
      <c r="DWQ1393" s="1223"/>
      <c r="DWR1393" s="1224"/>
      <c r="DWS1393" s="1223"/>
      <c r="DWT1393" s="1224"/>
      <c r="DWU1393" s="1223"/>
      <c r="DWV1393" s="1224"/>
      <c r="DWW1393" s="1223"/>
      <c r="DWX1393" s="1224"/>
      <c r="DWY1393" s="1223"/>
      <c r="DWZ1393" s="1224"/>
      <c r="DXA1393" s="1223"/>
      <c r="DXB1393" s="1224"/>
      <c r="DXC1393" s="1223"/>
      <c r="DXD1393" s="1224"/>
      <c r="DXE1393" s="1223"/>
      <c r="DXF1393" s="1224"/>
      <c r="DXG1393" s="1223"/>
      <c r="DXH1393" s="1224"/>
      <c r="DXI1393" s="1223"/>
      <c r="DXJ1393" s="1224"/>
      <c r="DXK1393" s="1223"/>
      <c r="DXL1393" s="1224"/>
      <c r="DXM1393" s="1223"/>
      <c r="DXN1393" s="1224"/>
      <c r="DXO1393" s="1223"/>
      <c r="DXP1393" s="1224"/>
      <c r="DXQ1393" s="1223"/>
      <c r="DXR1393" s="1224"/>
      <c r="DXS1393" s="1223"/>
      <c r="DXT1393" s="1224"/>
      <c r="DXU1393" s="1223"/>
      <c r="DXV1393" s="1224"/>
      <c r="DXW1393" s="1223"/>
      <c r="DXX1393" s="1224"/>
      <c r="DXY1393" s="1223"/>
      <c r="DXZ1393" s="1224"/>
      <c r="DYA1393" s="1223"/>
      <c r="DYB1393" s="1224"/>
      <c r="DYC1393" s="1223"/>
      <c r="DYD1393" s="1224"/>
      <c r="DYE1393" s="1223"/>
      <c r="DYF1393" s="1224"/>
      <c r="DYG1393" s="1223"/>
      <c r="DYH1393" s="1224"/>
      <c r="DYI1393" s="1223"/>
      <c r="DYJ1393" s="1224"/>
      <c r="DYK1393" s="1223"/>
      <c r="DYL1393" s="1224"/>
      <c r="DYM1393" s="1223"/>
      <c r="DYN1393" s="1224"/>
      <c r="DYO1393" s="1223"/>
      <c r="DYP1393" s="1224"/>
      <c r="DYQ1393" s="1223"/>
      <c r="DYR1393" s="1224"/>
      <c r="DYS1393" s="1223"/>
      <c r="DYT1393" s="1224"/>
      <c r="DYU1393" s="1223"/>
      <c r="DYV1393" s="1224"/>
      <c r="DYW1393" s="1223"/>
      <c r="DYX1393" s="1224"/>
      <c r="DYY1393" s="1223"/>
      <c r="DYZ1393" s="1224"/>
      <c r="DZA1393" s="1223"/>
      <c r="DZB1393" s="1224"/>
      <c r="DZC1393" s="1223"/>
      <c r="DZD1393" s="1224"/>
      <c r="DZE1393" s="1223"/>
      <c r="DZF1393" s="1224"/>
      <c r="DZG1393" s="1223"/>
      <c r="DZH1393" s="1224"/>
      <c r="DZI1393" s="1223"/>
      <c r="DZJ1393" s="1224"/>
      <c r="DZK1393" s="1223"/>
      <c r="DZL1393" s="1224"/>
      <c r="DZM1393" s="1223"/>
      <c r="DZN1393" s="1224"/>
      <c r="DZO1393" s="1223"/>
      <c r="DZP1393" s="1224"/>
      <c r="DZQ1393" s="1223"/>
      <c r="DZR1393" s="1224"/>
      <c r="DZS1393" s="1223"/>
      <c r="DZT1393" s="1224"/>
      <c r="DZU1393" s="1223"/>
      <c r="DZV1393" s="1224"/>
      <c r="DZW1393" s="1223"/>
      <c r="DZX1393" s="1224"/>
      <c r="DZY1393" s="1223"/>
      <c r="DZZ1393" s="1224"/>
      <c r="EAA1393" s="1223"/>
      <c r="EAB1393" s="1224"/>
      <c r="EAC1393" s="1223"/>
      <c r="EAD1393" s="1224"/>
      <c r="EAE1393" s="1223"/>
      <c r="EAF1393" s="1224"/>
      <c r="EAG1393" s="1223"/>
      <c r="EAH1393" s="1224"/>
      <c r="EAI1393" s="1223"/>
      <c r="EAJ1393" s="1224"/>
      <c r="EAK1393" s="1223"/>
      <c r="EAL1393" s="1224"/>
      <c r="EAM1393" s="1223"/>
      <c r="EAN1393" s="1224"/>
      <c r="EAO1393" s="1223"/>
      <c r="EAP1393" s="1224"/>
      <c r="EAQ1393" s="1223"/>
      <c r="EAR1393" s="1224"/>
      <c r="EAS1393" s="1223"/>
      <c r="EAT1393" s="1224"/>
      <c r="EAU1393" s="1223"/>
      <c r="EAV1393" s="1224"/>
      <c r="EAW1393" s="1223"/>
      <c r="EAX1393" s="1224"/>
      <c r="EAY1393" s="1223"/>
      <c r="EAZ1393" s="1224"/>
      <c r="EBA1393" s="1223"/>
      <c r="EBB1393" s="1224"/>
      <c r="EBC1393" s="1223"/>
      <c r="EBD1393" s="1224"/>
      <c r="EBE1393" s="1223"/>
      <c r="EBF1393" s="1224"/>
      <c r="EBG1393" s="1223"/>
      <c r="EBH1393" s="1224"/>
      <c r="EBI1393" s="1223"/>
      <c r="EBJ1393" s="1224"/>
      <c r="EBK1393" s="1223"/>
      <c r="EBL1393" s="1224"/>
      <c r="EBM1393" s="1223"/>
      <c r="EBN1393" s="1224"/>
      <c r="EBO1393" s="1223"/>
      <c r="EBP1393" s="1224"/>
      <c r="EBQ1393" s="1223"/>
      <c r="EBR1393" s="1224"/>
      <c r="EBS1393" s="1223"/>
      <c r="EBT1393" s="1224"/>
      <c r="EBU1393" s="1223"/>
      <c r="EBV1393" s="1224"/>
      <c r="EBW1393" s="1223"/>
      <c r="EBX1393" s="1224"/>
      <c r="EBY1393" s="1223"/>
      <c r="EBZ1393" s="1224"/>
      <c r="ECA1393" s="1223"/>
      <c r="ECB1393" s="1224"/>
      <c r="ECC1393" s="1223"/>
      <c r="ECD1393" s="1224"/>
      <c r="ECE1393" s="1223"/>
      <c r="ECF1393" s="1224"/>
      <c r="ECG1393" s="1223"/>
      <c r="ECH1393" s="1224"/>
      <c r="ECI1393" s="1223"/>
      <c r="ECJ1393" s="1224"/>
      <c r="ECK1393" s="1223"/>
      <c r="ECL1393" s="1224"/>
      <c r="ECM1393" s="1223"/>
      <c r="ECN1393" s="1224"/>
      <c r="ECO1393" s="1223"/>
      <c r="ECP1393" s="1224"/>
      <c r="ECQ1393" s="1223"/>
      <c r="ECR1393" s="1224"/>
      <c r="ECS1393" s="1223"/>
      <c r="ECT1393" s="1224"/>
      <c r="ECU1393" s="1223"/>
      <c r="ECV1393" s="1224"/>
      <c r="ECW1393" s="1223"/>
      <c r="ECX1393" s="1224"/>
      <c r="ECY1393" s="1223"/>
      <c r="ECZ1393" s="1224"/>
      <c r="EDA1393" s="1223"/>
      <c r="EDB1393" s="1224"/>
      <c r="EDC1393" s="1223"/>
      <c r="EDD1393" s="1224"/>
      <c r="EDE1393" s="1223"/>
      <c r="EDF1393" s="1224"/>
      <c r="EDG1393" s="1223"/>
      <c r="EDH1393" s="1224"/>
      <c r="EDI1393" s="1223"/>
      <c r="EDJ1393" s="1224"/>
      <c r="EDK1393" s="1223"/>
      <c r="EDL1393" s="1224"/>
      <c r="EDM1393" s="1223"/>
      <c r="EDN1393" s="1224"/>
      <c r="EDO1393" s="1223"/>
      <c r="EDP1393" s="1224"/>
      <c r="EDQ1393" s="1223"/>
      <c r="EDR1393" s="1224"/>
      <c r="EDS1393" s="1223"/>
      <c r="EDT1393" s="1224"/>
      <c r="EDU1393" s="1223"/>
      <c r="EDV1393" s="1224"/>
      <c r="EDW1393" s="1223"/>
      <c r="EDX1393" s="1224"/>
      <c r="EDY1393" s="1223"/>
      <c r="EDZ1393" s="1224"/>
      <c r="EEA1393" s="1223"/>
      <c r="EEB1393" s="1224"/>
      <c r="EEC1393" s="1223"/>
      <c r="EED1393" s="1224"/>
      <c r="EEE1393" s="1223"/>
      <c r="EEF1393" s="1224"/>
      <c r="EEG1393" s="1223"/>
      <c r="EEH1393" s="1224"/>
      <c r="EEI1393" s="1223"/>
      <c r="EEJ1393" s="1224"/>
      <c r="EEK1393" s="1223"/>
      <c r="EEL1393" s="1224"/>
      <c r="EEM1393" s="1223"/>
      <c r="EEN1393" s="1224"/>
      <c r="EEO1393" s="1223"/>
      <c r="EEP1393" s="1224"/>
      <c r="EEQ1393" s="1223"/>
      <c r="EER1393" s="1224"/>
      <c r="EES1393" s="1223"/>
      <c r="EET1393" s="1224"/>
      <c r="EEU1393" s="1223"/>
      <c r="EEV1393" s="1224"/>
      <c r="EEW1393" s="1223"/>
      <c r="EEX1393" s="1224"/>
      <c r="EEY1393" s="1223"/>
      <c r="EEZ1393" s="1224"/>
      <c r="EFA1393" s="1223"/>
      <c r="EFB1393" s="1224"/>
      <c r="EFC1393" s="1223"/>
      <c r="EFD1393" s="1224"/>
      <c r="EFE1393" s="1223"/>
      <c r="EFF1393" s="1224"/>
      <c r="EFG1393" s="1223"/>
      <c r="EFH1393" s="1224"/>
      <c r="EFI1393" s="1223"/>
      <c r="EFJ1393" s="1224"/>
      <c r="EFK1393" s="1223"/>
      <c r="EFL1393" s="1224"/>
      <c r="EFM1393" s="1223"/>
      <c r="EFN1393" s="1224"/>
      <c r="EFO1393" s="1223"/>
      <c r="EFP1393" s="1224"/>
      <c r="EFQ1393" s="1223"/>
      <c r="EFR1393" s="1224"/>
      <c r="EFS1393" s="1223"/>
      <c r="EFT1393" s="1224"/>
      <c r="EFU1393" s="1223"/>
      <c r="EFV1393" s="1224"/>
      <c r="EFW1393" s="1223"/>
      <c r="EFX1393" s="1224"/>
      <c r="EFY1393" s="1223"/>
      <c r="EFZ1393" s="1224"/>
      <c r="EGA1393" s="1223"/>
      <c r="EGB1393" s="1224"/>
      <c r="EGC1393" s="1223"/>
      <c r="EGD1393" s="1224"/>
      <c r="EGE1393" s="1223"/>
      <c r="EGF1393" s="1224"/>
      <c r="EGG1393" s="1223"/>
      <c r="EGH1393" s="1224"/>
      <c r="EGI1393" s="1223"/>
      <c r="EGJ1393" s="1224"/>
      <c r="EGK1393" s="1223"/>
      <c r="EGL1393" s="1224"/>
      <c r="EGM1393" s="1223"/>
      <c r="EGN1393" s="1224"/>
      <c r="EGO1393" s="1223"/>
      <c r="EGP1393" s="1224"/>
      <c r="EGQ1393" s="1223"/>
      <c r="EGR1393" s="1224"/>
      <c r="EGS1393" s="1223"/>
      <c r="EGT1393" s="1224"/>
      <c r="EGU1393" s="1223"/>
      <c r="EGV1393" s="1224"/>
      <c r="EGW1393" s="1223"/>
      <c r="EGX1393" s="1224"/>
      <c r="EGY1393" s="1223"/>
      <c r="EGZ1393" s="1224"/>
      <c r="EHA1393" s="1223"/>
      <c r="EHB1393" s="1224"/>
      <c r="EHC1393" s="1223"/>
      <c r="EHD1393" s="1224"/>
      <c r="EHE1393" s="1223"/>
      <c r="EHF1393" s="1224"/>
      <c r="EHG1393" s="1223"/>
      <c r="EHH1393" s="1224"/>
      <c r="EHI1393" s="1223"/>
      <c r="EHJ1393" s="1224"/>
      <c r="EHK1393" s="1223"/>
      <c r="EHL1393" s="1224"/>
      <c r="EHM1393" s="1223"/>
      <c r="EHN1393" s="1224"/>
      <c r="EHO1393" s="1223"/>
      <c r="EHP1393" s="1224"/>
      <c r="EHQ1393" s="1223"/>
      <c r="EHR1393" s="1224"/>
      <c r="EHS1393" s="1223"/>
      <c r="EHT1393" s="1224"/>
      <c r="EHU1393" s="1223"/>
      <c r="EHV1393" s="1224"/>
      <c r="EHW1393" s="1223"/>
      <c r="EHX1393" s="1224"/>
      <c r="EHY1393" s="1223"/>
      <c r="EHZ1393" s="1224"/>
      <c r="EIA1393" s="1223"/>
      <c r="EIB1393" s="1224"/>
      <c r="EIC1393" s="1223"/>
      <c r="EID1393" s="1224"/>
      <c r="EIE1393" s="1223"/>
      <c r="EIF1393" s="1224"/>
      <c r="EIG1393" s="1223"/>
      <c r="EIH1393" s="1224"/>
      <c r="EII1393" s="1223"/>
      <c r="EIJ1393" s="1224"/>
      <c r="EIK1393" s="1223"/>
      <c r="EIL1393" s="1224"/>
      <c r="EIM1393" s="1223"/>
      <c r="EIN1393" s="1224"/>
      <c r="EIO1393" s="1223"/>
      <c r="EIP1393" s="1224"/>
      <c r="EIQ1393" s="1223"/>
      <c r="EIR1393" s="1224"/>
      <c r="EIS1393" s="1223"/>
      <c r="EIT1393" s="1224"/>
      <c r="EIU1393" s="1223"/>
      <c r="EIV1393" s="1224"/>
      <c r="EIW1393" s="1223"/>
      <c r="EIX1393" s="1224"/>
      <c r="EIY1393" s="1223"/>
      <c r="EIZ1393" s="1224"/>
      <c r="EJA1393" s="1223"/>
      <c r="EJB1393" s="1224"/>
      <c r="EJC1393" s="1223"/>
      <c r="EJD1393" s="1224"/>
      <c r="EJE1393" s="1223"/>
      <c r="EJF1393" s="1224"/>
      <c r="EJG1393" s="1223"/>
      <c r="EJH1393" s="1224"/>
      <c r="EJI1393" s="1223"/>
      <c r="EJJ1393" s="1224"/>
      <c r="EJK1393" s="1223"/>
      <c r="EJL1393" s="1224"/>
      <c r="EJM1393" s="1223"/>
      <c r="EJN1393" s="1224"/>
      <c r="EJO1393" s="1223"/>
      <c r="EJP1393" s="1224"/>
      <c r="EJQ1393" s="1223"/>
      <c r="EJR1393" s="1224"/>
      <c r="EJS1393" s="1223"/>
      <c r="EJT1393" s="1224"/>
      <c r="EJU1393" s="1223"/>
      <c r="EJV1393" s="1224"/>
      <c r="EJW1393" s="1223"/>
      <c r="EJX1393" s="1224"/>
      <c r="EJY1393" s="1223"/>
      <c r="EJZ1393" s="1224"/>
      <c r="EKA1393" s="1223"/>
      <c r="EKB1393" s="1224"/>
      <c r="EKC1393" s="1223"/>
      <c r="EKD1393" s="1224"/>
      <c r="EKE1393" s="1223"/>
      <c r="EKF1393" s="1224"/>
      <c r="EKG1393" s="1223"/>
      <c r="EKH1393" s="1224"/>
      <c r="EKI1393" s="1223"/>
      <c r="EKJ1393" s="1224"/>
      <c r="EKK1393" s="1223"/>
      <c r="EKL1393" s="1224"/>
      <c r="EKM1393" s="1223"/>
      <c r="EKN1393" s="1224"/>
      <c r="EKO1393" s="1223"/>
      <c r="EKP1393" s="1224"/>
      <c r="EKQ1393" s="1223"/>
      <c r="EKR1393" s="1224"/>
      <c r="EKS1393" s="1223"/>
      <c r="EKT1393" s="1224"/>
      <c r="EKU1393" s="1223"/>
      <c r="EKV1393" s="1224"/>
      <c r="EKW1393" s="1223"/>
      <c r="EKX1393" s="1224"/>
      <c r="EKY1393" s="1223"/>
      <c r="EKZ1393" s="1224"/>
      <c r="ELA1393" s="1223"/>
      <c r="ELB1393" s="1224"/>
      <c r="ELC1393" s="1223"/>
      <c r="ELD1393" s="1224"/>
      <c r="ELE1393" s="1223"/>
      <c r="ELF1393" s="1224"/>
      <c r="ELG1393" s="1223"/>
      <c r="ELH1393" s="1224"/>
      <c r="ELI1393" s="1223"/>
      <c r="ELJ1393" s="1224"/>
      <c r="ELK1393" s="1223"/>
      <c r="ELL1393" s="1224"/>
      <c r="ELM1393" s="1223"/>
      <c r="ELN1393" s="1224"/>
      <c r="ELO1393" s="1223"/>
      <c r="ELP1393" s="1224"/>
      <c r="ELQ1393" s="1223"/>
      <c r="ELR1393" s="1224"/>
      <c r="ELS1393" s="1223"/>
      <c r="ELT1393" s="1224"/>
      <c r="ELU1393" s="1223"/>
      <c r="ELV1393" s="1224"/>
      <c r="ELW1393" s="1223"/>
      <c r="ELX1393" s="1224"/>
      <c r="ELY1393" s="1223"/>
      <c r="ELZ1393" s="1224"/>
      <c r="EMA1393" s="1223"/>
      <c r="EMB1393" s="1224"/>
      <c r="EMC1393" s="1223"/>
      <c r="EMD1393" s="1224"/>
      <c r="EME1393" s="1223"/>
      <c r="EMF1393" s="1224"/>
      <c r="EMG1393" s="1223"/>
      <c r="EMH1393" s="1224"/>
      <c r="EMI1393" s="1223"/>
      <c r="EMJ1393" s="1224"/>
      <c r="EMK1393" s="1223"/>
      <c r="EML1393" s="1224"/>
      <c r="EMM1393" s="1223"/>
      <c r="EMN1393" s="1224"/>
      <c r="EMO1393" s="1223"/>
      <c r="EMP1393" s="1224"/>
      <c r="EMQ1393" s="1223"/>
      <c r="EMR1393" s="1224"/>
      <c r="EMS1393" s="1223"/>
      <c r="EMT1393" s="1224"/>
      <c r="EMU1393" s="1223"/>
      <c r="EMV1393" s="1224"/>
      <c r="EMW1393" s="1223"/>
      <c r="EMX1393" s="1224"/>
      <c r="EMY1393" s="1223"/>
      <c r="EMZ1393" s="1224"/>
      <c r="ENA1393" s="1223"/>
      <c r="ENB1393" s="1224"/>
      <c r="ENC1393" s="1223"/>
      <c r="END1393" s="1224"/>
      <c r="ENE1393" s="1223"/>
      <c r="ENF1393" s="1224"/>
      <c r="ENG1393" s="1223"/>
      <c r="ENH1393" s="1224"/>
      <c r="ENI1393" s="1223"/>
      <c r="ENJ1393" s="1224"/>
      <c r="ENK1393" s="1223"/>
      <c r="ENL1393" s="1224"/>
      <c r="ENM1393" s="1223"/>
      <c r="ENN1393" s="1224"/>
      <c r="ENO1393" s="1223"/>
      <c r="ENP1393" s="1224"/>
      <c r="ENQ1393" s="1223"/>
      <c r="ENR1393" s="1224"/>
      <c r="ENS1393" s="1223"/>
      <c r="ENT1393" s="1224"/>
      <c r="ENU1393" s="1223"/>
      <c r="ENV1393" s="1224"/>
      <c r="ENW1393" s="1223"/>
      <c r="ENX1393" s="1224"/>
      <c r="ENY1393" s="1223"/>
      <c r="ENZ1393" s="1224"/>
      <c r="EOA1393" s="1223"/>
      <c r="EOB1393" s="1224"/>
      <c r="EOC1393" s="1223"/>
      <c r="EOD1393" s="1224"/>
      <c r="EOE1393" s="1223"/>
      <c r="EOF1393" s="1224"/>
      <c r="EOG1393" s="1223"/>
      <c r="EOH1393" s="1224"/>
      <c r="EOI1393" s="1223"/>
      <c r="EOJ1393" s="1224"/>
      <c r="EOK1393" s="1223"/>
      <c r="EOL1393" s="1224"/>
      <c r="EOM1393" s="1223"/>
      <c r="EON1393" s="1224"/>
      <c r="EOO1393" s="1223"/>
      <c r="EOP1393" s="1224"/>
      <c r="EOQ1393" s="1223"/>
      <c r="EOR1393" s="1224"/>
      <c r="EOS1393" s="1223"/>
      <c r="EOT1393" s="1224"/>
      <c r="EOU1393" s="1223"/>
      <c r="EOV1393" s="1224"/>
      <c r="EOW1393" s="1223"/>
      <c r="EOX1393" s="1224"/>
      <c r="EOY1393" s="1223"/>
      <c r="EOZ1393" s="1224"/>
      <c r="EPA1393" s="1223"/>
      <c r="EPB1393" s="1224"/>
      <c r="EPC1393" s="1223"/>
      <c r="EPD1393" s="1224"/>
      <c r="EPE1393" s="1223"/>
      <c r="EPF1393" s="1224"/>
      <c r="EPG1393" s="1223"/>
      <c r="EPH1393" s="1224"/>
      <c r="EPI1393" s="1223"/>
      <c r="EPJ1393" s="1224"/>
      <c r="EPK1393" s="1223"/>
      <c r="EPL1393" s="1224"/>
      <c r="EPM1393" s="1223"/>
      <c r="EPN1393" s="1224"/>
      <c r="EPO1393" s="1223"/>
      <c r="EPP1393" s="1224"/>
      <c r="EPQ1393" s="1223"/>
      <c r="EPR1393" s="1224"/>
      <c r="EPS1393" s="1223"/>
      <c r="EPT1393" s="1224"/>
      <c r="EPU1393" s="1223"/>
      <c r="EPV1393" s="1224"/>
      <c r="EPW1393" s="1223"/>
      <c r="EPX1393" s="1224"/>
      <c r="EPY1393" s="1223"/>
      <c r="EPZ1393" s="1224"/>
      <c r="EQA1393" s="1223"/>
      <c r="EQB1393" s="1224"/>
      <c r="EQC1393" s="1223"/>
      <c r="EQD1393" s="1224"/>
      <c r="EQE1393" s="1223"/>
      <c r="EQF1393" s="1224"/>
      <c r="EQG1393" s="1223"/>
      <c r="EQH1393" s="1224"/>
      <c r="EQI1393" s="1223"/>
      <c r="EQJ1393" s="1224"/>
      <c r="EQK1393" s="1223"/>
      <c r="EQL1393" s="1224"/>
      <c r="EQM1393" s="1223"/>
      <c r="EQN1393" s="1224"/>
      <c r="EQO1393" s="1223"/>
      <c r="EQP1393" s="1224"/>
      <c r="EQQ1393" s="1223"/>
      <c r="EQR1393" s="1224"/>
      <c r="EQS1393" s="1223"/>
      <c r="EQT1393" s="1224"/>
      <c r="EQU1393" s="1223"/>
      <c r="EQV1393" s="1224"/>
      <c r="EQW1393" s="1223"/>
      <c r="EQX1393" s="1224"/>
      <c r="EQY1393" s="1223"/>
      <c r="EQZ1393" s="1224"/>
      <c r="ERA1393" s="1223"/>
      <c r="ERB1393" s="1224"/>
      <c r="ERC1393" s="1223"/>
      <c r="ERD1393" s="1224"/>
      <c r="ERE1393" s="1223"/>
      <c r="ERF1393" s="1224"/>
      <c r="ERG1393" s="1223"/>
      <c r="ERH1393" s="1224"/>
      <c r="ERI1393" s="1223"/>
      <c r="ERJ1393" s="1224"/>
      <c r="ERK1393" s="1223"/>
      <c r="ERL1393" s="1224"/>
      <c r="ERM1393" s="1223"/>
      <c r="ERN1393" s="1224"/>
      <c r="ERO1393" s="1223"/>
      <c r="ERP1393" s="1224"/>
      <c r="ERQ1393" s="1223"/>
      <c r="ERR1393" s="1224"/>
      <c r="ERS1393" s="1223"/>
      <c r="ERT1393" s="1224"/>
      <c r="ERU1393" s="1223"/>
      <c r="ERV1393" s="1224"/>
      <c r="ERW1393" s="1223"/>
      <c r="ERX1393" s="1224"/>
      <c r="ERY1393" s="1223"/>
      <c r="ERZ1393" s="1224"/>
      <c r="ESA1393" s="1223"/>
      <c r="ESB1393" s="1224"/>
      <c r="ESC1393" s="1223"/>
      <c r="ESD1393" s="1224"/>
      <c r="ESE1393" s="1223"/>
      <c r="ESF1393" s="1224"/>
      <c r="ESG1393" s="1223"/>
      <c r="ESH1393" s="1224"/>
      <c r="ESI1393" s="1223"/>
      <c r="ESJ1393" s="1224"/>
      <c r="ESK1393" s="1223"/>
      <c r="ESL1393" s="1224"/>
      <c r="ESM1393" s="1223"/>
      <c r="ESN1393" s="1224"/>
      <c r="ESO1393" s="1223"/>
      <c r="ESP1393" s="1224"/>
      <c r="ESQ1393" s="1223"/>
      <c r="ESR1393" s="1224"/>
      <c r="ESS1393" s="1223"/>
      <c r="EST1393" s="1224"/>
      <c r="ESU1393" s="1223"/>
      <c r="ESV1393" s="1224"/>
      <c r="ESW1393" s="1223"/>
      <c r="ESX1393" s="1224"/>
      <c r="ESY1393" s="1223"/>
      <c r="ESZ1393" s="1224"/>
      <c r="ETA1393" s="1223"/>
      <c r="ETB1393" s="1224"/>
      <c r="ETC1393" s="1223"/>
      <c r="ETD1393" s="1224"/>
      <c r="ETE1393" s="1223"/>
      <c r="ETF1393" s="1224"/>
      <c r="ETG1393" s="1223"/>
      <c r="ETH1393" s="1224"/>
      <c r="ETI1393" s="1223"/>
      <c r="ETJ1393" s="1224"/>
      <c r="ETK1393" s="1223"/>
      <c r="ETL1393" s="1224"/>
      <c r="ETM1393" s="1223"/>
      <c r="ETN1393" s="1224"/>
      <c r="ETO1393" s="1223"/>
      <c r="ETP1393" s="1224"/>
      <c r="ETQ1393" s="1223"/>
      <c r="ETR1393" s="1224"/>
      <c r="ETS1393" s="1223"/>
      <c r="ETT1393" s="1224"/>
      <c r="ETU1393" s="1223"/>
      <c r="ETV1393" s="1224"/>
      <c r="ETW1393" s="1223"/>
      <c r="ETX1393" s="1224"/>
      <c r="ETY1393" s="1223"/>
      <c r="ETZ1393" s="1224"/>
      <c r="EUA1393" s="1223"/>
      <c r="EUB1393" s="1224"/>
      <c r="EUC1393" s="1223"/>
      <c r="EUD1393" s="1224"/>
      <c r="EUE1393" s="1223"/>
      <c r="EUF1393" s="1224"/>
      <c r="EUG1393" s="1223"/>
      <c r="EUH1393" s="1224"/>
      <c r="EUI1393" s="1223"/>
      <c r="EUJ1393" s="1224"/>
      <c r="EUK1393" s="1223"/>
      <c r="EUL1393" s="1224"/>
      <c r="EUM1393" s="1223"/>
      <c r="EUN1393" s="1224"/>
      <c r="EUO1393" s="1223"/>
      <c r="EUP1393" s="1224"/>
      <c r="EUQ1393" s="1223"/>
      <c r="EUR1393" s="1224"/>
      <c r="EUS1393" s="1223"/>
      <c r="EUT1393" s="1224"/>
      <c r="EUU1393" s="1223"/>
      <c r="EUV1393" s="1224"/>
      <c r="EUW1393" s="1223"/>
      <c r="EUX1393" s="1224"/>
      <c r="EUY1393" s="1223"/>
      <c r="EUZ1393" s="1224"/>
      <c r="EVA1393" s="1223"/>
      <c r="EVB1393" s="1224"/>
      <c r="EVC1393" s="1223"/>
      <c r="EVD1393" s="1224"/>
      <c r="EVE1393" s="1223"/>
      <c r="EVF1393" s="1224"/>
      <c r="EVG1393" s="1223"/>
      <c r="EVH1393" s="1224"/>
      <c r="EVI1393" s="1223"/>
      <c r="EVJ1393" s="1224"/>
      <c r="EVK1393" s="1223"/>
      <c r="EVL1393" s="1224"/>
      <c r="EVM1393" s="1223"/>
      <c r="EVN1393" s="1224"/>
      <c r="EVO1393" s="1223"/>
      <c r="EVP1393" s="1224"/>
      <c r="EVQ1393" s="1223"/>
      <c r="EVR1393" s="1224"/>
      <c r="EVS1393" s="1223"/>
      <c r="EVT1393" s="1224"/>
      <c r="EVU1393" s="1223"/>
      <c r="EVV1393" s="1224"/>
      <c r="EVW1393" s="1223"/>
      <c r="EVX1393" s="1224"/>
      <c r="EVY1393" s="1223"/>
      <c r="EVZ1393" s="1224"/>
      <c r="EWA1393" s="1223"/>
      <c r="EWB1393" s="1224"/>
      <c r="EWC1393" s="1223"/>
      <c r="EWD1393" s="1224"/>
      <c r="EWE1393" s="1223"/>
      <c r="EWF1393" s="1224"/>
      <c r="EWG1393" s="1223"/>
      <c r="EWH1393" s="1224"/>
      <c r="EWI1393" s="1223"/>
      <c r="EWJ1393" s="1224"/>
      <c r="EWK1393" s="1223"/>
      <c r="EWL1393" s="1224"/>
      <c r="EWM1393" s="1223"/>
      <c r="EWN1393" s="1224"/>
      <c r="EWO1393" s="1223"/>
      <c r="EWP1393" s="1224"/>
      <c r="EWQ1393" s="1223"/>
      <c r="EWR1393" s="1224"/>
      <c r="EWS1393" s="1223"/>
      <c r="EWT1393" s="1224"/>
      <c r="EWU1393" s="1223"/>
      <c r="EWV1393" s="1224"/>
      <c r="EWW1393" s="1223"/>
      <c r="EWX1393" s="1224"/>
      <c r="EWY1393" s="1223"/>
      <c r="EWZ1393" s="1224"/>
      <c r="EXA1393" s="1223"/>
      <c r="EXB1393" s="1224"/>
      <c r="EXC1393" s="1223"/>
      <c r="EXD1393" s="1224"/>
      <c r="EXE1393" s="1223"/>
      <c r="EXF1393" s="1224"/>
      <c r="EXG1393" s="1223"/>
      <c r="EXH1393" s="1224"/>
      <c r="EXI1393" s="1223"/>
      <c r="EXJ1393" s="1224"/>
      <c r="EXK1393" s="1223"/>
      <c r="EXL1393" s="1224"/>
      <c r="EXM1393" s="1223"/>
      <c r="EXN1393" s="1224"/>
      <c r="EXO1393" s="1223"/>
      <c r="EXP1393" s="1224"/>
      <c r="EXQ1393" s="1223"/>
      <c r="EXR1393" s="1224"/>
      <c r="EXS1393" s="1223"/>
      <c r="EXT1393" s="1224"/>
      <c r="EXU1393" s="1223"/>
      <c r="EXV1393" s="1224"/>
      <c r="EXW1393" s="1223"/>
      <c r="EXX1393" s="1224"/>
      <c r="EXY1393" s="1223"/>
      <c r="EXZ1393" s="1224"/>
      <c r="EYA1393" s="1223"/>
      <c r="EYB1393" s="1224"/>
      <c r="EYC1393" s="1223"/>
      <c r="EYD1393" s="1224"/>
      <c r="EYE1393" s="1223"/>
      <c r="EYF1393" s="1224"/>
      <c r="EYG1393" s="1223"/>
      <c r="EYH1393" s="1224"/>
      <c r="EYI1393" s="1223"/>
      <c r="EYJ1393" s="1224"/>
      <c r="EYK1393" s="1223"/>
      <c r="EYL1393" s="1224"/>
      <c r="EYM1393" s="1223"/>
      <c r="EYN1393" s="1224"/>
      <c r="EYO1393" s="1223"/>
      <c r="EYP1393" s="1224"/>
      <c r="EYQ1393" s="1223"/>
      <c r="EYR1393" s="1224"/>
      <c r="EYS1393" s="1223"/>
      <c r="EYT1393" s="1224"/>
      <c r="EYU1393" s="1223"/>
      <c r="EYV1393" s="1224"/>
      <c r="EYW1393" s="1223"/>
      <c r="EYX1393" s="1224"/>
      <c r="EYY1393" s="1223"/>
      <c r="EYZ1393" s="1224"/>
      <c r="EZA1393" s="1223"/>
      <c r="EZB1393" s="1224"/>
      <c r="EZC1393" s="1223"/>
      <c r="EZD1393" s="1224"/>
      <c r="EZE1393" s="1223"/>
      <c r="EZF1393" s="1224"/>
      <c r="EZG1393" s="1223"/>
      <c r="EZH1393" s="1224"/>
      <c r="EZI1393" s="1223"/>
      <c r="EZJ1393" s="1224"/>
      <c r="EZK1393" s="1223"/>
      <c r="EZL1393" s="1224"/>
      <c r="EZM1393" s="1223"/>
      <c r="EZN1393" s="1224"/>
      <c r="EZO1393" s="1223"/>
      <c r="EZP1393" s="1224"/>
      <c r="EZQ1393" s="1223"/>
      <c r="EZR1393" s="1224"/>
      <c r="EZS1393" s="1223"/>
      <c r="EZT1393" s="1224"/>
      <c r="EZU1393" s="1223"/>
      <c r="EZV1393" s="1224"/>
      <c r="EZW1393" s="1223"/>
      <c r="EZX1393" s="1224"/>
      <c r="EZY1393" s="1223"/>
      <c r="EZZ1393" s="1224"/>
      <c r="FAA1393" s="1223"/>
      <c r="FAB1393" s="1224"/>
      <c r="FAC1393" s="1223"/>
      <c r="FAD1393" s="1224"/>
      <c r="FAE1393" s="1223"/>
      <c r="FAF1393" s="1224"/>
      <c r="FAG1393" s="1223"/>
      <c r="FAH1393" s="1224"/>
      <c r="FAI1393" s="1223"/>
      <c r="FAJ1393" s="1224"/>
      <c r="FAK1393" s="1223"/>
      <c r="FAL1393" s="1224"/>
      <c r="FAM1393" s="1223"/>
      <c r="FAN1393" s="1224"/>
      <c r="FAO1393" s="1223"/>
      <c r="FAP1393" s="1224"/>
      <c r="FAQ1393" s="1223"/>
      <c r="FAR1393" s="1224"/>
      <c r="FAS1393" s="1223"/>
      <c r="FAT1393" s="1224"/>
      <c r="FAU1393" s="1223"/>
      <c r="FAV1393" s="1224"/>
      <c r="FAW1393" s="1223"/>
      <c r="FAX1393" s="1224"/>
      <c r="FAY1393" s="1223"/>
      <c r="FAZ1393" s="1224"/>
      <c r="FBA1393" s="1223"/>
      <c r="FBB1393" s="1224"/>
      <c r="FBC1393" s="1223"/>
      <c r="FBD1393" s="1224"/>
      <c r="FBE1393" s="1223"/>
      <c r="FBF1393" s="1224"/>
      <c r="FBG1393" s="1223"/>
      <c r="FBH1393" s="1224"/>
      <c r="FBI1393" s="1223"/>
      <c r="FBJ1393" s="1224"/>
      <c r="FBK1393" s="1223"/>
      <c r="FBL1393" s="1224"/>
      <c r="FBM1393" s="1223"/>
      <c r="FBN1393" s="1224"/>
      <c r="FBO1393" s="1223"/>
      <c r="FBP1393" s="1224"/>
      <c r="FBQ1393" s="1223"/>
      <c r="FBR1393" s="1224"/>
      <c r="FBS1393" s="1223"/>
      <c r="FBT1393" s="1224"/>
      <c r="FBU1393" s="1223"/>
      <c r="FBV1393" s="1224"/>
      <c r="FBW1393" s="1223"/>
      <c r="FBX1393" s="1224"/>
      <c r="FBY1393" s="1223"/>
      <c r="FBZ1393" s="1224"/>
      <c r="FCA1393" s="1223"/>
      <c r="FCB1393" s="1224"/>
      <c r="FCC1393" s="1223"/>
      <c r="FCD1393" s="1224"/>
      <c r="FCE1393" s="1223"/>
      <c r="FCF1393" s="1224"/>
      <c r="FCG1393" s="1223"/>
      <c r="FCH1393" s="1224"/>
      <c r="FCI1393" s="1223"/>
      <c r="FCJ1393" s="1224"/>
      <c r="FCK1393" s="1223"/>
      <c r="FCL1393" s="1224"/>
      <c r="FCM1393" s="1223"/>
      <c r="FCN1393" s="1224"/>
      <c r="FCO1393" s="1223"/>
      <c r="FCP1393" s="1224"/>
      <c r="FCQ1393" s="1223"/>
      <c r="FCR1393" s="1224"/>
      <c r="FCS1393" s="1223"/>
      <c r="FCT1393" s="1224"/>
      <c r="FCU1393" s="1223"/>
      <c r="FCV1393" s="1224"/>
      <c r="FCW1393" s="1223"/>
      <c r="FCX1393" s="1224"/>
      <c r="FCY1393" s="1223"/>
      <c r="FCZ1393" s="1224"/>
      <c r="FDA1393" s="1223"/>
      <c r="FDB1393" s="1224"/>
      <c r="FDC1393" s="1223"/>
      <c r="FDD1393" s="1224"/>
      <c r="FDE1393" s="1223"/>
      <c r="FDF1393" s="1224"/>
      <c r="FDG1393" s="1223"/>
      <c r="FDH1393" s="1224"/>
      <c r="FDI1393" s="1223"/>
      <c r="FDJ1393" s="1224"/>
      <c r="FDK1393" s="1223"/>
      <c r="FDL1393" s="1224"/>
      <c r="FDM1393" s="1223"/>
      <c r="FDN1393" s="1224"/>
      <c r="FDO1393" s="1223"/>
      <c r="FDP1393" s="1224"/>
      <c r="FDQ1393" s="1223"/>
      <c r="FDR1393" s="1224"/>
      <c r="FDS1393" s="1223"/>
      <c r="FDT1393" s="1224"/>
      <c r="FDU1393" s="1223"/>
      <c r="FDV1393" s="1224"/>
      <c r="FDW1393" s="1223"/>
      <c r="FDX1393" s="1224"/>
      <c r="FDY1393" s="1223"/>
      <c r="FDZ1393" s="1224"/>
      <c r="FEA1393" s="1223"/>
      <c r="FEB1393" s="1224"/>
      <c r="FEC1393" s="1223"/>
      <c r="FED1393" s="1224"/>
      <c r="FEE1393" s="1223"/>
      <c r="FEF1393" s="1224"/>
      <c r="FEG1393" s="1223"/>
      <c r="FEH1393" s="1224"/>
      <c r="FEI1393" s="1223"/>
      <c r="FEJ1393" s="1224"/>
      <c r="FEK1393" s="1223"/>
      <c r="FEL1393" s="1224"/>
      <c r="FEM1393" s="1223"/>
      <c r="FEN1393" s="1224"/>
      <c r="FEO1393" s="1223"/>
      <c r="FEP1393" s="1224"/>
      <c r="FEQ1393" s="1223"/>
      <c r="FER1393" s="1224"/>
      <c r="FES1393" s="1223"/>
      <c r="FET1393" s="1224"/>
      <c r="FEU1393" s="1223"/>
      <c r="FEV1393" s="1224"/>
      <c r="FEW1393" s="1223"/>
      <c r="FEX1393" s="1224"/>
      <c r="FEY1393" s="1223"/>
      <c r="FEZ1393" s="1224"/>
      <c r="FFA1393" s="1223"/>
      <c r="FFB1393" s="1224"/>
      <c r="FFC1393" s="1223"/>
      <c r="FFD1393" s="1224"/>
      <c r="FFE1393" s="1223"/>
      <c r="FFF1393" s="1224"/>
      <c r="FFG1393" s="1223"/>
      <c r="FFH1393" s="1224"/>
      <c r="FFI1393" s="1223"/>
      <c r="FFJ1393" s="1224"/>
      <c r="FFK1393" s="1223"/>
      <c r="FFL1393" s="1224"/>
      <c r="FFM1393" s="1223"/>
      <c r="FFN1393" s="1224"/>
      <c r="FFO1393" s="1223"/>
      <c r="FFP1393" s="1224"/>
      <c r="FFQ1393" s="1223"/>
      <c r="FFR1393" s="1224"/>
      <c r="FFS1393" s="1223"/>
      <c r="FFT1393" s="1224"/>
      <c r="FFU1393" s="1223"/>
      <c r="FFV1393" s="1224"/>
      <c r="FFW1393" s="1223"/>
      <c r="FFX1393" s="1224"/>
      <c r="FFY1393" s="1223"/>
      <c r="FFZ1393" s="1224"/>
      <c r="FGA1393" s="1223"/>
      <c r="FGB1393" s="1224"/>
      <c r="FGC1393" s="1223"/>
      <c r="FGD1393" s="1224"/>
      <c r="FGE1393" s="1223"/>
      <c r="FGF1393" s="1224"/>
      <c r="FGG1393" s="1223"/>
      <c r="FGH1393" s="1224"/>
      <c r="FGI1393" s="1223"/>
      <c r="FGJ1393" s="1224"/>
      <c r="FGK1393" s="1223"/>
      <c r="FGL1393" s="1224"/>
      <c r="FGM1393" s="1223"/>
      <c r="FGN1393" s="1224"/>
      <c r="FGO1393" s="1223"/>
      <c r="FGP1393" s="1224"/>
      <c r="FGQ1393" s="1223"/>
      <c r="FGR1393" s="1224"/>
      <c r="FGS1393" s="1223"/>
      <c r="FGT1393" s="1224"/>
      <c r="FGU1393" s="1223"/>
      <c r="FGV1393" s="1224"/>
      <c r="FGW1393" s="1223"/>
      <c r="FGX1393" s="1224"/>
      <c r="FGY1393" s="1223"/>
      <c r="FGZ1393" s="1224"/>
      <c r="FHA1393" s="1223"/>
      <c r="FHB1393" s="1224"/>
      <c r="FHC1393" s="1223"/>
      <c r="FHD1393" s="1224"/>
      <c r="FHE1393" s="1223"/>
      <c r="FHF1393" s="1224"/>
      <c r="FHG1393" s="1223"/>
      <c r="FHH1393" s="1224"/>
      <c r="FHI1393" s="1223"/>
      <c r="FHJ1393" s="1224"/>
      <c r="FHK1393" s="1223"/>
      <c r="FHL1393" s="1224"/>
      <c r="FHM1393" s="1223"/>
      <c r="FHN1393" s="1224"/>
      <c r="FHO1393" s="1223"/>
      <c r="FHP1393" s="1224"/>
      <c r="FHQ1393" s="1223"/>
      <c r="FHR1393" s="1224"/>
      <c r="FHS1393" s="1223"/>
      <c r="FHT1393" s="1224"/>
      <c r="FHU1393" s="1223"/>
      <c r="FHV1393" s="1224"/>
      <c r="FHW1393" s="1223"/>
      <c r="FHX1393" s="1224"/>
      <c r="FHY1393" s="1223"/>
      <c r="FHZ1393" s="1224"/>
      <c r="FIA1393" s="1223"/>
      <c r="FIB1393" s="1224"/>
      <c r="FIC1393" s="1223"/>
      <c r="FID1393" s="1224"/>
      <c r="FIE1393" s="1223"/>
      <c r="FIF1393" s="1224"/>
      <c r="FIG1393" s="1223"/>
      <c r="FIH1393" s="1224"/>
      <c r="FII1393" s="1223"/>
      <c r="FIJ1393" s="1224"/>
      <c r="FIK1393" s="1223"/>
      <c r="FIL1393" s="1224"/>
      <c r="FIM1393" s="1223"/>
      <c r="FIN1393" s="1224"/>
      <c r="FIO1393" s="1223"/>
      <c r="FIP1393" s="1224"/>
      <c r="FIQ1393" s="1223"/>
      <c r="FIR1393" s="1224"/>
      <c r="FIS1393" s="1223"/>
      <c r="FIT1393" s="1224"/>
      <c r="FIU1393" s="1223"/>
      <c r="FIV1393" s="1224"/>
      <c r="FIW1393" s="1223"/>
      <c r="FIX1393" s="1224"/>
      <c r="FIY1393" s="1223"/>
      <c r="FIZ1393" s="1224"/>
      <c r="FJA1393" s="1223"/>
      <c r="FJB1393" s="1224"/>
      <c r="FJC1393" s="1223"/>
      <c r="FJD1393" s="1224"/>
      <c r="FJE1393" s="1223"/>
      <c r="FJF1393" s="1224"/>
      <c r="FJG1393" s="1223"/>
      <c r="FJH1393" s="1224"/>
      <c r="FJI1393" s="1223"/>
      <c r="FJJ1393" s="1224"/>
      <c r="FJK1393" s="1223"/>
      <c r="FJL1393" s="1224"/>
      <c r="FJM1393" s="1223"/>
      <c r="FJN1393" s="1224"/>
      <c r="FJO1393" s="1223"/>
      <c r="FJP1393" s="1224"/>
      <c r="FJQ1393" s="1223"/>
      <c r="FJR1393" s="1224"/>
      <c r="FJS1393" s="1223"/>
      <c r="FJT1393" s="1224"/>
      <c r="FJU1393" s="1223"/>
      <c r="FJV1393" s="1224"/>
      <c r="FJW1393" s="1223"/>
      <c r="FJX1393" s="1224"/>
      <c r="FJY1393" s="1223"/>
      <c r="FJZ1393" s="1224"/>
      <c r="FKA1393" s="1223"/>
      <c r="FKB1393" s="1224"/>
      <c r="FKC1393" s="1223"/>
      <c r="FKD1393" s="1224"/>
      <c r="FKE1393" s="1223"/>
      <c r="FKF1393" s="1224"/>
      <c r="FKG1393" s="1223"/>
      <c r="FKH1393" s="1224"/>
      <c r="FKI1393" s="1223"/>
      <c r="FKJ1393" s="1224"/>
      <c r="FKK1393" s="1223"/>
      <c r="FKL1393" s="1224"/>
      <c r="FKM1393" s="1223"/>
      <c r="FKN1393" s="1224"/>
      <c r="FKO1393" s="1223"/>
      <c r="FKP1393" s="1224"/>
      <c r="FKQ1393" s="1223"/>
      <c r="FKR1393" s="1224"/>
      <c r="FKS1393" s="1223"/>
      <c r="FKT1393" s="1224"/>
      <c r="FKU1393" s="1223"/>
      <c r="FKV1393" s="1224"/>
      <c r="FKW1393" s="1223"/>
      <c r="FKX1393" s="1224"/>
      <c r="FKY1393" s="1223"/>
      <c r="FKZ1393" s="1224"/>
      <c r="FLA1393" s="1223"/>
      <c r="FLB1393" s="1224"/>
      <c r="FLC1393" s="1223"/>
      <c r="FLD1393" s="1224"/>
      <c r="FLE1393" s="1223"/>
      <c r="FLF1393" s="1224"/>
      <c r="FLG1393" s="1223"/>
      <c r="FLH1393" s="1224"/>
      <c r="FLI1393" s="1223"/>
      <c r="FLJ1393" s="1224"/>
      <c r="FLK1393" s="1223"/>
      <c r="FLL1393" s="1224"/>
      <c r="FLM1393" s="1223"/>
      <c r="FLN1393" s="1224"/>
      <c r="FLO1393" s="1223"/>
      <c r="FLP1393" s="1224"/>
      <c r="FLQ1393" s="1223"/>
      <c r="FLR1393" s="1224"/>
      <c r="FLS1393" s="1223"/>
      <c r="FLT1393" s="1224"/>
      <c r="FLU1393" s="1223"/>
      <c r="FLV1393" s="1224"/>
      <c r="FLW1393" s="1223"/>
      <c r="FLX1393" s="1224"/>
      <c r="FLY1393" s="1223"/>
      <c r="FLZ1393" s="1224"/>
      <c r="FMA1393" s="1223"/>
      <c r="FMB1393" s="1224"/>
      <c r="FMC1393" s="1223"/>
      <c r="FMD1393" s="1224"/>
      <c r="FME1393" s="1223"/>
      <c r="FMF1393" s="1224"/>
      <c r="FMG1393" s="1223"/>
      <c r="FMH1393" s="1224"/>
      <c r="FMI1393" s="1223"/>
      <c r="FMJ1393" s="1224"/>
      <c r="FMK1393" s="1223"/>
      <c r="FML1393" s="1224"/>
      <c r="FMM1393" s="1223"/>
      <c r="FMN1393" s="1224"/>
      <c r="FMO1393" s="1223"/>
      <c r="FMP1393" s="1224"/>
      <c r="FMQ1393" s="1223"/>
      <c r="FMR1393" s="1224"/>
      <c r="FMS1393" s="1223"/>
      <c r="FMT1393" s="1224"/>
      <c r="FMU1393" s="1223"/>
      <c r="FMV1393" s="1224"/>
      <c r="FMW1393" s="1223"/>
      <c r="FMX1393" s="1224"/>
      <c r="FMY1393" s="1223"/>
      <c r="FMZ1393" s="1224"/>
      <c r="FNA1393" s="1223"/>
      <c r="FNB1393" s="1224"/>
      <c r="FNC1393" s="1223"/>
      <c r="FND1393" s="1224"/>
      <c r="FNE1393" s="1223"/>
      <c r="FNF1393" s="1224"/>
      <c r="FNG1393" s="1223"/>
      <c r="FNH1393" s="1224"/>
      <c r="FNI1393" s="1223"/>
      <c r="FNJ1393" s="1224"/>
      <c r="FNK1393" s="1223"/>
      <c r="FNL1393" s="1224"/>
      <c r="FNM1393" s="1223"/>
      <c r="FNN1393" s="1224"/>
      <c r="FNO1393" s="1223"/>
      <c r="FNP1393" s="1224"/>
      <c r="FNQ1393" s="1223"/>
      <c r="FNR1393" s="1224"/>
      <c r="FNS1393" s="1223"/>
      <c r="FNT1393" s="1224"/>
      <c r="FNU1393" s="1223"/>
      <c r="FNV1393" s="1224"/>
      <c r="FNW1393" s="1223"/>
      <c r="FNX1393" s="1224"/>
      <c r="FNY1393" s="1223"/>
      <c r="FNZ1393" s="1224"/>
      <c r="FOA1393" s="1223"/>
      <c r="FOB1393" s="1224"/>
      <c r="FOC1393" s="1223"/>
      <c r="FOD1393" s="1224"/>
      <c r="FOE1393" s="1223"/>
      <c r="FOF1393" s="1224"/>
      <c r="FOG1393" s="1223"/>
      <c r="FOH1393" s="1224"/>
      <c r="FOI1393" s="1223"/>
      <c r="FOJ1393" s="1224"/>
      <c r="FOK1393" s="1223"/>
      <c r="FOL1393" s="1224"/>
      <c r="FOM1393" s="1223"/>
      <c r="FON1393" s="1224"/>
      <c r="FOO1393" s="1223"/>
      <c r="FOP1393" s="1224"/>
      <c r="FOQ1393" s="1223"/>
      <c r="FOR1393" s="1224"/>
      <c r="FOS1393" s="1223"/>
      <c r="FOT1393" s="1224"/>
      <c r="FOU1393" s="1223"/>
      <c r="FOV1393" s="1224"/>
      <c r="FOW1393" s="1223"/>
      <c r="FOX1393" s="1224"/>
      <c r="FOY1393" s="1223"/>
      <c r="FOZ1393" s="1224"/>
      <c r="FPA1393" s="1223"/>
      <c r="FPB1393" s="1224"/>
      <c r="FPC1393" s="1223"/>
      <c r="FPD1393" s="1224"/>
      <c r="FPE1393" s="1223"/>
      <c r="FPF1393" s="1224"/>
      <c r="FPG1393" s="1223"/>
      <c r="FPH1393" s="1224"/>
      <c r="FPI1393" s="1223"/>
      <c r="FPJ1393" s="1224"/>
      <c r="FPK1393" s="1223"/>
      <c r="FPL1393" s="1224"/>
      <c r="FPM1393" s="1223"/>
      <c r="FPN1393" s="1224"/>
      <c r="FPO1393" s="1223"/>
      <c r="FPP1393" s="1224"/>
      <c r="FPQ1393" s="1223"/>
      <c r="FPR1393" s="1224"/>
      <c r="FPS1393" s="1223"/>
      <c r="FPT1393" s="1224"/>
      <c r="FPU1393" s="1223"/>
      <c r="FPV1393" s="1224"/>
      <c r="FPW1393" s="1223"/>
      <c r="FPX1393" s="1224"/>
      <c r="FPY1393" s="1223"/>
      <c r="FPZ1393" s="1224"/>
      <c r="FQA1393" s="1223"/>
      <c r="FQB1393" s="1224"/>
      <c r="FQC1393" s="1223"/>
      <c r="FQD1393" s="1224"/>
      <c r="FQE1393" s="1223"/>
      <c r="FQF1393" s="1224"/>
      <c r="FQG1393" s="1223"/>
      <c r="FQH1393" s="1224"/>
      <c r="FQI1393" s="1223"/>
      <c r="FQJ1393" s="1224"/>
      <c r="FQK1393" s="1223"/>
      <c r="FQL1393" s="1224"/>
      <c r="FQM1393" s="1223"/>
      <c r="FQN1393" s="1224"/>
      <c r="FQO1393" s="1223"/>
      <c r="FQP1393" s="1224"/>
      <c r="FQQ1393" s="1223"/>
      <c r="FQR1393" s="1224"/>
      <c r="FQS1393" s="1223"/>
      <c r="FQT1393" s="1224"/>
      <c r="FQU1393" s="1223"/>
      <c r="FQV1393" s="1224"/>
      <c r="FQW1393" s="1223"/>
      <c r="FQX1393" s="1224"/>
      <c r="FQY1393" s="1223"/>
      <c r="FQZ1393" s="1224"/>
      <c r="FRA1393" s="1223"/>
      <c r="FRB1393" s="1224"/>
      <c r="FRC1393" s="1223"/>
      <c r="FRD1393" s="1224"/>
      <c r="FRE1393" s="1223"/>
      <c r="FRF1393" s="1224"/>
      <c r="FRG1393" s="1223"/>
      <c r="FRH1393" s="1224"/>
      <c r="FRI1393" s="1223"/>
      <c r="FRJ1393" s="1224"/>
      <c r="FRK1393" s="1223"/>
      <c r="FRL1393" s="1224"/>
      <c r="FRM1393" s="1223"/>
      <c r="FRN1393" s="1224"/>
      <c r="FRO1393" s="1223"/>
      <c r="FRP1393" s="1224"/>
      <c r="FRQ1393" s="1223"/>
      <c r="FRR1393" s="1224"/>
      <c r="FRS1393" s="1223"/>
      <c r="FRT1393" s="1224"/>
      <c r="FRU1393" s="1223"/>
      <c r="FRV1393" s="1224"/>
      <c r="FRW1393" s="1223"/>
      <c r="FRX1393" s="1224"/>
      <c r="FRY1393" s="1223"/>
      <c r="FRZ1393" s="1224"/>
      <c r="FSA1393" s="1223"/>
      <c r="FSB1393" s="1224"/>
      <c r="FSC1393" s="1223"/>
      <c r="FSD1393" s="1224"/>
      <c r="FSE1393" s="1223"/>
      <c r="FSF1393" s="1224"/>
      <c r="FSG1393" s="1223"/>
      <c r="FSH1393" s="1224"/>
      <c r="FSI1393" s="1223"/>
      <c r="FSJ1393" s="1224"/>
      <c r="FSK1393" s="1223"/>
      <c r="FSL1393" s="1224"/>
      <c r="FSM1393" s="1223"/>
      <c r="FSN1393" s="1224"/>
      <c r="FSO1393" s="1223"/>
      <c r="FSP1393" s="1224"/>
      <c r="FSQ1393" s="1223"/>
      <c r="FSR1393" s="1224"/>
      <c r="FSS1393" s="1223"/>
      <c r="FST1393" s="1224"/>
      <c r="FSU1393" s="1223"/>
      <c r="FSV1393" s="1224"/>
      <c r="FSW1393" s="1223"/>
      <c r="FSX1393" s="1224"/>
      <c r="FSY1393" s="1223"/>
      <c r="FSZ1393" s="1224"/>
      <c r="FTA1393" s="1223"/>
      <c r="FTB1393" s="1224"/>
      <c r="FTC1393" s="1223"/>
      <c r="FTD1393" s="1224"/>
      <c r="FTE1393" s="1223"/>
      <c r="FTF1393" s="1224"/>
      <c r="FTG1393" s="1223"/>
      <c r="FTH1393" s="1224"/>
      <c r="FTI1393" s="1223"/>
      <c r="FTJ1393" s="1224"/>
      <c r="FTK1393" s="1223"/>
      <c r="FTL1393" s="1224"/>
      <c r="FTM1393" s="1223"/>
      <c r="FTN1393" s="1224"/>
      <c r="FTO1393" s="1223"/>
      <c r="FTP1393" s="1224"/>
      <c r="FTQ1393" s="1223"/>
      <c r="FTR1393" s="1224"/>
      <c r="FTS1393" s="1223"/>
      <c r="FTT1393" s="1224"/>
      <c r="FTU1393" s="1223"/>
      <c r="FTV1393" s="1224"/>
      <c r="FTW1393" s="1223"/>
      <c r="FTX1393" s="1224"/>
      <c r="FTY1393" s="1223"/>
      <c r="FTZ1393" s="1224"/>
      <c r="FUA1393" s="1223"/>
      <c r="FUB1393" s="1224"/>
      <c r="FUC1393" s="1223"/>
      <c r="FUD1393" s="1224"/>
      <c r="FUE1393" s="1223"/>
      <c r="FUF1393" s="1224"/>
      <c r="FUG1393" s="1223"/>
      <c r="FUH1393" s="1224"/>
      <c r="FUI1393" s="1223"/>
      <c r="FUJ1393" s="1224"/>
      <c r="FUK1393" s="1223"/>
      <c r="FUL1393" s="1224"/>
      <c r="FUM1393" s="1223"/>
      <c r="FUN1393" s="1224"/>
      <c r="FUO1393" s="1223"/>
      <c r="FUP1393" s="1224"/>
      <c r="FUQ1393" s="1223"/>
      <c r="FUR1393" s="1224"/>
      <c r="FUS1393" s="1223"/>
      <c r="FUT1393" s="1224"/>
      <c r="FUU1393" s="1223"/>
      <c r="FUV1393" s="1224"/>
      <c r="FUW1393" s="1223"/>
      <c r="FUX1393" s="1224"/>
      <c r="FUY1393" s="1223"/>
      <c r="FUZ1393" s="1224"/>
      <c r="FVA1393" s="1223"/>
      <c r="FVB1393" s="1224"/>
      <c r="FVC1393" s="1223"/>
      <c r="FVD1393" s="1224"/>
      <c r="FVE1393" s="1223"/>
      <c r="FVF1393" s="1224"/>
      <c r="FVG1393" s="1223"/>
      <c r="FVH1393" s="1224"/>
      <c r="FVI1393" s="1223"/>
      <c r="FVJ1393" s="1224"/>
      <c r="FVK1393" s="1223"/>
      <c r="FVL1393" s="1224"/>
      <c r="FVM1393" s="1223"/>
      <c r="FVN1393" s="1224"/>
      <c r="FVO1393" s="1223"/>
      <c r="FVP1393" s="1224"/>
      <c r="FVQ1393" s="1223"/>
      <c r="FVR1393" s="1224"/>
      <c r="FVS1393" s="1223"/>
      <c r="FVT1393" s="1224"/>
      <c r="FVU1393" s="1223"/>
      <c r="FVV1393" s="1224"/>
      <c r="FVW1393" s="1223"/>
      <c r="FVX1393" s="1224"/>
      <c r="FVY1393" s="1223"/>
      <c r="FVZ1393" s="1224"/>
      <c r="FWA1393" s="1223"/>
      <c r="FWB1393" s="1224"/>
      <c r="FWC1393" s="1223"/>
      <c r="FWD1393" s="1224"/>
      <c r="FWE1393" s="1223"/>
      <c r="FWF1393" s="1224"/>
      <c r="FWG1393" s="1223"/>
      <c r="FWH1393" s="1224"/>
      <c r="FWI1393" s="1223"/>
      <c r="FWJ1393" s="1224"/>
      <c r="FWK1393" s="1223"/>
      <c r="FWL1393" s="1224"/>
      <c r="FWM1393" s="1223"/>
      <c r="FWN1393" s="1224"/>
      <c r="FWO1393" s="1223"/>
      <c r="FWP1393" s="1224"/>
      <c r="FWQ1393" s="1223"/>
      <c r="FWR1393" s="1224"/>
      <c r="FWS1393" s="1223"/>
      <c r="FWT1393" s="1224"/>
      <c r="FWU1393" s="1223"/>
      <c r="FWV1393" s="1224"/>
      <c r="FWW1393" s="1223"/>
      <c r="FWX1393" s="1224"/>
      <c r="FWY1393" s="1223"/>
      <c r="FWZ1393" s="1224"/>
      <c r="FXA1393" s="1223"/>
      <c r="FXB1393" s="1224"/>
      <c r="FXC1393" s="1223"/>
      <c r="FXD1393" s="1224"/>
      <c r="FXE1393" s="1223"/>
      <c r="FXF1393" s="1224"/>
      <c r="FXG1393" s="1223"/>
      <c r="FXH1393" s="1224"/>
      <c r="FXI1393" s="1223"/>
      <c r="FXJ1393" s="1224"/>
      <c r="FXK1393" s="1223"/>
      <c r="FXL1393" s="1224"/>
      <c r="FXM1393" s="1223"/>
      <c r="FXN1393" s="1224"/>
      <c r="FXO1393" s="1223"/>
      <c r="FXP1393" s="1224"/>
      <c r="FXQ1393" s="1223"/>
      <c r="FXR1393" s="1224"/>
      <c r="FXS1393" s="1223"/>
      <c r="FXT1393" s="1224"/>
      <c r="FXU1393" s="1223"/>
      <c r="FXV1393" s="1224"/>
      <c r="FXW1393" s="1223"/>
      <c r="FXX1393" s="1224"/>
      <c r="FXY1393" s="1223"/>
      <c r="FXZ1393" s="1224"/>
      <c r="FYA1393" s="1223"/>
      <c r="FYB1393" s="1224"/>
      <c r="FYC1393" s="1223"/>
      <c r="FYD1393" s="1224"/>
      <c r="FYE1393" s="1223"/>
      <c r="FYF1393" s="1224"/>
      <c r="FYG1393" s="1223"/>
      <c r="FYH1393" s="1224"/>
      <c r="FYI1393" s="1223"/>
      <c r="FYJ1393" s="1224"/>
      <c r="FYK1393" s="1223"/>
      <c r="FYL1393" s="1224"/>
      <c r="FYM1393" s="1223"/>
      <c r="FYN1393" s="1224"/>
      <c r="FYO1393" s="1223"/>
      <c r="FYP1393" s="1224"/>
      <c r="FYQ1393" s="1223"/>
      <c r="FYR1393" s="1224"/>
      <c r="FYS1393" s="1223"/>
      <c r="FYT1393" s="1224"/>
      <c r="FYU1393" s="1223"/>
      <c r="FYV1393" s="1224"/>
      <c r="FYW1393" s="1223"/>
      <c r="FYX1393" s="1224"/>
      <c r="FYY1393" s="1223"/>
      <c r="FYZ1393" s="1224"/>
      <c r="FZA1393" s="1223"/>
      <c r="FZB1393" s="1224"/>
      <c r="FZC1393" s="1223"/>
      <c r="FZD1393" s="1224"/>
      <c r="FZE1393" s="1223"/>
      <c r="FZF1393" s="1224"/>
      <c r="FZG1393" s="1223"/>
      <c r="FZH1393" s="1224"/>
      <c r="FZI1393" s="1223"/>
      <c r="FZJ1393" s="1224"/>
      <c r="FZK1393" s="1223"/>
      <c r="FZL1393" s="1224"/>
      <c r="FZM1393" s="1223"/>
      <c r="FZN1393" s="1224"/>
      <c r="FZO1393" s="1223"/>
      <c r="FZP1393" s="1224"/>
      <c r="FZQ1393" s="1223"/>
      <c r="FZR1393" s="1224"/>
      <c r="FZS1393" s="1223"/>
      <c r="FZT1393" s="1224"/>
      <c r="FZU1393" s="1223"/>
      <c r="FZV1393" s="1224"/>
      <c r="FZW1393" s="1223"/>
      <c r="FZX1393" s="1224"/>
      <c r="FZY1393" s="1223"/>
      <c r="FZZ1393" s="1224"/>
      <c r="GAA1393" s="1223"/>
      <c r="GAB1393" s="1224"/>
      <c r="GAC1393" s="1223"/>
      <c r="GAD1393" s="1224"/>
      <c r="GAE1393" s="1223"/>
      <c r="GAF1393" s="1224"/>
      <c r="GAG1393" s="1223"/>
      <c r="GAH1393" s="1224"/>
      <c r="GAI1393" s="1223"/>
      <c r="GAJ1393" s="1224"/>
      <c r="GAK1393" s="1223"/>
      <c r="GAL1393" s="1224"/>
      <c r="GAM1393" s="1223"/>
      <c r="GAN1393" s="1224"/>
      <c r="GAO1393" s="1223"/>
      <c r="GAP1393" s="1224"/>
      <c r="GAQ1393" s="1223"/>
      <c r="GAR1393" s="1224"/>
      <c r="GAS1393" s="1223"/>
      <c r="GAT1393" s="1224"/>
      <c r="GAU1393" s="1223"/>
      <c r="GAV1393" s="1224"/>
      <c r="GAW1393" s="1223"/>
      <c r="GAX1393" s="1224"/>
      <c r="GAY1393" s="1223"/>
      <c r="GAZ1393" s="1224"/>
      <c r="GBA1393" s="1223"/>
      <c r="GBB1393" s="1224"/>
      <c r="GBC1393" s="1223"/>
      <c r="GBD1393" s="1224"/>
      <c r="GBE1393" s="1223"/>
      <c r="GBF1393" s="1224"/>
      <c r="GBG1393" s="1223"/>
      <c r="GBH1393" s="1224"/>
      <c r="GBI1393" s="1223"/>
      <c r="GBJ1393" s="1224"/>
      <c r="GBK1393" s="1223"/>
      <c r="GBL1393" s="1224"/>
      <c r="GBM1393" s="1223"/>
      <c r="GBN1393" s="1224"/>
      <c r="GBO1393" s="1223"/>
      <c r="GBP1393" s="1224"/>
      <c r="GBQ1393" s="1223"/>
      <c r="GBR1393" s="1224"/>
      <c r="GBS1393" s="1223"/>
      <c r="GBT1393" s="1224"/>
      <c r="GBU1393" s="1223"/>
      <c r="GBV1393" s="1224"/>
      <c r="GBW1393" s="1223"/>
      <c r="GBX1393" s="1224"/>
      <c r="GBY1393" s="1223"/>
      <c r="GBZ1393" s="1224"/>
      <c r="GCA1393" s="1223"/>
      <c r="GCB1393" s="1224"/>
      <c r="GCC1393" s="1223"/>
      <c r="GCD1393" s="1224"/>
      <c r="GCE1393" s="1223"/>
      <c r="GCF1393" s="1224"/>
      <c r="GCG1393" s="1223"/>
      <c r="GCH1393" s="1224"/>
      <c r="GCI1393" s="1223"/>
      <c r="GCJ1393" s="1224"/>
      <c r="GCK1393" s="1223"/>
      <c r="GCL1393" s="1224"/>
      <c r="GCM1393" s="1223"/>
      <c r="GCN1393" s="1224"/>
      <c r="GCO1393" s="1223"/>
      <c r="GCP1393" s="1224"/>
      <c r="GCQ1393" s="1223"/>
      <c r="GCR1393" s="1224"/>
      <c r="GCS1393" s="1223"/>
      <c r="GCT1393" s="1224"/>
      <c r="GCU1393" s="1223"/>
      <c r="GCV1393" s="1224"/>
      <c r="GCW1393" s="1223"/>
      <c r="GCX1393" s="1224"/>
      <c r="GCY1393" s="1223"/>
      <c r="GCZ1393" s="1224"/>
      <c r="GDA1393" s="1223"/>
      <c r="GDB1393" s="1224"/>
      <c r="GDC1393" s="1223"/>
      <c r="GDD1393" s="1224"/>
      <c r="GDE1393" s="1223"/>
      <c r="GDF1393" s="1224"/>
      <c r="GDG1393" s="1223"/>
      <c r="GDH1393" s="1224"/>
      <c r="GDI1393" s="1223"/>
      <c r="GDJ1393" s="1224"/>
      <c r="GDK1393" s="1223"/>
      <c r="GDL1393" s="1224"/>
      <c r="GDM1393" s="1223"/>
      <c r="GDN1393" s="1224"/>
      <c r="GDO1393" s="1223"/>
      <c r="GDP1393" s="1224"/>
      <c r="GDQ1393" s="1223"/>
      <c r="GDR1393" s="1224"/>
      <c r="GDS1393" s="1223"/>
      <c r="GDT1393" s="1224"/>
      <c r="GDU1393" s="1223"/>
      <c r="GDV1393" s="1224"/>
      <c r="GDW1393" s="1223"/>
      <c r="GDX1393" s="1224"/>
      <c r="GDY1393" s="1223"/>
      <c r="GDZ1393" s="1224"/>
      <c r="GEA1393" s="1223"/>
      <c r="GEB1393" s="1224"/>
      <c r="GEC1393" s="1223"/>
      <c r="GED1393" s="1224"/>
      <c r="GEE1393" s="1223"/>
      <c r="GEF1393" s="1224"/>
      <c r="GEG1393" s="1223"/>
      <c r="GEH1393" s="1224"/>
      <c r="GEI1393" s="1223"/>
      <c r="GEJ1393" s="1224"/>
      <c r="GEK1393" s="1223"/>
      <c r="GEL1393" s="1224"/>
      <c r="GEM1393" s="1223"/>
      <c r="GEN1393" s="1224"/>
      <c r="GEO1393" s="1223"/>
      <c r="GEP1393" s="1224"/>
      <c r="GEQ1393" s="1223"/>
      <c r="GER1393" s="1224"/>
      <c r="GES1393" s="1223"/>
      <c r="GET1393" s="1224"/>
      <c r="GEU1393" s="1223"/>
      <c r="GEV1393" s="1224"/>
      <c r="GEW1393" s="1223"/>
      <c r="GEX1393" s="1224"/>
      <c r="GEY1393" s="1223"/>
      <c r="GEZ1393" s="1224"/>
      <c r="GFA1393" s="1223"/>
      <c r="GFB1393" s="1224"/>
      <c r="GFC1393" s="1223"/>
      <c r="GFD1393" s="1224"/>
      <c r="GFE1393" s="1223"/>
      <c r="GFF1393" s="1224"/>
      <c r="GFG1393" s="1223"/>
      <c r="GFH1393" s="1224"/>
      <c r="GFI1393" s="1223"/>
      <c r="GFJ1393" s="1224"/>
      <c r="GFK1393" s="1223"/>
      <c r="GFL1393" s="1224"/>
      <c r="GFM1393" s="1223"/>
      <c r="GFN1393" s="1224"/>
      <c r="GFO1393" s="1223"/>
      <c r="GFP1393" s="1224"/>
      <c r="GFQ1393" s="1223"/>
      <c r="GFR1393" s="1224"/>
      <c r="GFS1393" s="1223"/>
      <c r="GFT1393" s="1224"/>
      <c r="GFU1393" s="1223"/>
      <c r="GFV1393" s="1224"/>
      <c r="GFW1393" s="1223"/>
      <c r="GFX1393" s="1224"/>
      <c r="GFY1393" s="1223"/>
      <c r="GFZ1393" s="1224"/>
      <c r="GGA1393" s="1223"/>
      <c r="GGB1393" s="1224"/>
      <c r="GGC1393" s="1223"/>
      <c r="GGD1393" s="1224"/>
      <c r="GGE1393" s="1223"/>
      <c r="GGF1393" s="1224"/>
      <c r="GGG1393" s="1223"/>
      <c r="GGH1393" s="1224"/>
      <c r="GGI1393" s="1223"/>
      <c r="GGJ1393" s="1224"/>
      <c r="GGK1393" s="1223"/>
      <c r="GGL1393" s="1224"/>
      <c r="GGM1393" s="1223"/>
      <c r="GGN1393" s="1224"/>
      <c r="GGO1393" s="1223"/>
      <c r="GGP1393" s="1224"/>
      <c r="GGQ1393" s="1223"/>
      <c r="GGR1393" s="1224"/>
      <c r="GGS1393" s="1223"/>
      <c r="GGT1393" s="1224"/>
      <c r="GGU1393" s="1223"/>
      <c r="GGV1393" s="1224"/>
      <c r="GGW1393" s="1223"/>
      <c r="GGX1393" s="1224"/>
      <c r="GGY1393" s="1223"/>
      <c r="GGZ1393" s="1224"/>
      <c r="GHA1393" s="1223"/>
      <c r="GHB1393" s="1224"/>
      <c r="GHC1393" s="1223"/>
      <c r="GHD1393" s="1224"/>
      <c r="GHE1393" s="1223"/>
      <c r="GHF1393" s="1224"/>
      <c r="GHG1393" s="1223"/>
      <c r="GHH1393" s="1224"/>
      <c r="GHI1393" s="1223"/>
      <c r="GHJ1393" s="1224"/>
      <c r="GHK1393" s="1223"/>
      <c r="GHL1393" s="1224"/>
      <c r="GHM1393" s="1223"/>
      <c r="GHN1393" s="1224"/>
      <c r="GHO1393" s="1223"/>
      <c r="GHP1393" s="1224"/>
      <c r="GHQ1393" s="1223"/>
      <c r="GHR1393" s="1224"/>
      <c r="GHS1393" s="1223"/>
      <c r="GHT1393" s="1224"/>
      <c r="GHU1393" s="1223"/>
      <c r="GHV1393" s="1224"/>
      <c r="GHW1393" s="1223"/>
      <c r="GHX1393" s="1224"/>
      <c r="GHY1393" s="1223"/>
      <c r="GHZ1393" s="1224"/>
      <c r="GIA1393" s="1223"/>
      <c r="GIB1393" s="1224"/>
      <c r="GIC1393" s="1223"/>
      <c r="GID1393" s="1224"/>
      <c r="GIE1393" s="1223"/>
      <c r="GIF1393" s="1224"/>
      <c r="GIG1393" s="1223"/>
      <c r="GIH1393" s="1224"/>
      <c r="GII1393" s="1223"/>
      <c r="GIJ1393" s="1224"/>
      <c r="GIK1393" s="1223"/>
      <c r="GIL1393" s="1224"/>
      <c r="GIM1393" s="1223"/>
      <c r="GIN1393" s="1224"/>
      <c r="GIO1393" s="1223"/>
      <c r="GIP1393" s="1224"/>
      <c r="GIQ1393" s="1223"/>
      <c r="GIR1393" s="1224"/>
      <c r="GIS1393" s="1223"/>
      <c r="GIT1393" s="1224"/>
      <c r="GIU1393" s="1223"/>
      <c r="GIV1393" s="1224"/>
      <c r="GIW1393" s="1223"/>
      <c r="GIX1393" s="1224"/>
      <c r="GIY1393" s="1223"/>
      <c r="GIZ1393" s="1224"/>
      <c r="GJA1393" s="1223"/>
      <c r="GJB1393" s="1224"/>
      <c r="GJC1393" s="1223"/>
      <c r="GJD1393" s="1224"/>
      <c r="GJE1393" s="1223"/>
      <c r="GJF1393" s="1224"/>
      <c r="GJG1393" s="1223"/>
      <c r="GJH1393" s="1224"/>
      <c r="GJI1393" s="1223"/>
      <c r="GJJ1393" s="1224"/>
      <c r="GJK1393" s="1223"/>
      <c r="GJL1393" s="1224"/>
      <c r="GJM1393" s="1223"/>
      <c r="GJN1393" s="1224"/>
      <c r="GJO1393" s="1223"/>
      <c r="GJP1393" s="1224"/>
      <c r="GJQ1393" s="1223"/>
      <c r="GJR1393" s="1224"/>
      <c r="GJS1393" s="1223"/>
      <c r="GJT1393" s="1224"/>
      <c r="GJU1393" s="1223"/>
      <c r="GJV1393" s="1224"/>
      <c r="GJW1393" s="1223"/>
      <c r="GJX1393" s="1224"/>
      <c r="GJY1393" s="1223"/>
      <c r="GJZ1393" s="1224"/>
      <c r="GKA1393" s="1223"/>
      <c r="GKB1393" s="1224"/>
      <c r="GKC1393" s="1223"/>
      <c r="GKD1393" s="1224"/>
      <c r="GKE1393" s="1223"/>
      <c r="GKF1393" s="1224"/>
      <c r="GKG1393" s="1223"/>
      <c r="GKH1393" s="1224"/>
      <c r="GKI1393" s="1223"/>
      <c r="GKJ1393" s="1224"/>
      <c r="GKK1393" s="1223"/>
      <c r="GKL1393" s="1224"/>
      <c r="GKM1393" s="1223"/>
      <c r="GKN1393" s="1224"/>
      <c r="GKO1393" s="1223"/>
      <c r="GKP1393" s="1224"/>
      <c r="GKQ1393" s="1223"/>
      <c r="GKR1393" s="1224"/>
      <c r="GKS1393" s="1223"/>
      <c r="GKT1393" s="1224"/>
      <c r="GKU1393" s="1223"/>
      <c r="GKV1393" s="1224"/>
      <c r="GKW1393" s="1223"/>
      <c r="GKX1393" s="1224"/>
      <c r="GKY1393" s="1223"/>
      <c r="GKZ1393" s="1224"/>
      <c r="GLA1393" s="1223"/>
      <c r="GLB1393" s="1224"/>
      <c r="GLC1393" s="1223"/>
      <c r="GLD1393" s="1224"/>
      <c r="GLE1393" s="1223"/>
      <c r="GLF1393" s="1224"/>
      <c r="GLG1393" s="1223"/>
      <c r="GLH1393" s="1224"/>
      <c r="GLI1393" s="1223"/>
      <c r="GLJ1393" s="1224"/>
      <c r="GLK1393" s="1223"/>
      <c r="GLL1393" s="1224"/>
      <c r="GLM1393" s="1223"/>
      <c r="GLN1393" s="1224"/>
      <c r="GLO1393" s="1223"/>
      <c r="GLP1393" s="1224"/>
      <c r="GLQ1393" s="1223"/>
      <c r="GLR1393" s="1224"/>
      <c r="GLS1393" s="1223"/>
      <c r="GLT1393" s="1224"/>
      <c r="GLU1393" s="1223"/>
      <c r="GLV1393" s="1224"/>
      <c r="GLW1393" s="1223"/>
      <c r="GLX1393" s="1224"/>
      <c r="GLY1393" s="1223"/>
      <c r="GLZ1393" s="1224"/>
      <c r="GMA1393" s="1223"/>
      <c r="GMB1393" s="1224"/>
      <c r="GMC1393" s="1223"/>
      <c r="GMD1393" s="1224"/>
      <c r="GME1393" s="1223"/>
      <c r="GMF1393" s="1224"/>
      <c r="GMG1393" s="1223"/>
      <c r="GMH1393" s="1224"/>
      <c r="GMI1393" s="1223"/>
      <c r="GMJ1393" s="1224"/>
      <c r="GMK1393" s="1223"/>
      <c r="GML1393" s="1224"/>
      <c r="GMM1393" s="1223"/>
      <c r="GMN1393" s="1224"/>
      <c r="GMO1393" s="1223"/>
      <c r="GMP1393" s="1224"/>
      <c r="GMQ1393" s="1223"/>
      <c r="GMR1393" s="1224"/>
      <c r="GMS1393" s="1223"/>
      <c r="GMT1393" s="1224"/>
      <c r="GMU1393" s="1223"/>
      <c r="GMV1393" s="1224"/>
      <c r="GMW1393" s="1223"/>
      <c r="GMX1393" s="1224"/>
      <c r="GMY1393" s="1223"/>
      <c r="GMZ1393" s="1224"/>
      <c r="GNA1393" s="1223"/>
      <c r="GNB1393" s="1224"/>
      <c r="GNC1393" s="1223"/>
      <c r="GND1393" s="1224"/>
      <c r="GNE1393" s="1223"/>
      <c r="GNF1393" s="1224"/>
      <c r="GNG1393" s="1223"/>
      <c r="GNH1393" s="1224"/>
      <c r="GNI1393" s="1223"/>
      <c r="GNJ1393" s="1224"/>
      <c r="GNK1393" s="1223"/>
      <c r="GNL1393" s="1224"/>
      <c r="GNM1393" s="1223"/>
      <c r="GNN1393" s="1224"/>
      <c r="GNO1393" s="1223"/>
      <c r="GNP1393" s="1224"/>
      <c r="GNQ1393" s="1223"/>
      <c r="GNR1393" s="1224"/>
      <c r="GNS1393" s="1223"/>
      <c r="GNT1393" s="1224"/>
      <c r="GNU1393" s="1223"/>
      <c r="GNV1393" s="1224"/>
      <c r="GNW1393" s="1223"/>
      <c r="GNX1393" s="1224"/>
      <c r="GNY1393" s="1223"/>
      <c r="GNZ1393" s="1224"/>
      <c r="GOA1393" s="1223"/>
      <c r="GOB1393" s="1224"/>
      <c r="GOC1393" s="1223"/>
      <c r="GOD1393" s="1224"/>
      <c r="GOE1393" s="1223"/>
      <c r="GOF1393" s="1224"/>
      <c r="GOG1393" s="1223"/>
      <c r="GOH1393" s="1224"/>
      <c r="GOI1393" s="1223"/>
      <c r="GOJ1393" s="1224"/>
      <c r="GOK1393" s="1223"/>
      <c r="GOL1393" s="1224"/>
      <c r="GOM1393" s="1223"/>
      <c r="GON1393" s="1224"/>
      <c r="GOO1393" s="1223"/>
      <c r="GOP1393" s="1224"/>
      <c r="GOQ1393" s="1223"/>
      <c r="GOR1393" s="1224"/>
      <c r="GOS1393" s="1223"/>
      <c r="GOT1393" s="1224"/>
      <c r="GOU1393" s="1223"/>
      <c r="GOV1393" s="1224"/>
      <c r="GOW1393" s="1223"/>
      <c r="GOX1393" s="1224"/>
      <c r="GOY1393" s="1223"/>
      <c r="GOZ1393" s="1224"/>
      <c r="GPA1393" s="1223"/>
      <c r="GPB1393" s="1224"/>
      <c r="GPC1393" s="1223"/>
      <c r="GPD1393" s="1224"/>
      <c r="GPE1393" s="1223"/>
      <c r="GPF1393" s="1224"/>
      <c r="GPG1393" s="1223"/>
      <c r="GPH1393" s="1224"/>
      <c r="GPI1393" s="1223"/>
      <c r="GPJ1393" s="1224"/>
      <c r="GPK1393" s="1223"/>
      <c r="GPL1393" s="1224"/>
      <c r="GPM1393" s="1223"/>
      <c r="GPN1393" s="1224"/>
      <c r="GPO1393" s="1223"/>
      <c r="GPP1393" s="1224"/>
      <c r="GPQ1393" s="1223"/>
      <c r="GPR1393" s="1224"/>
      <c r="GPS1393" s="1223"/>
      <c r="GPT1393" s="1224"/>
      <c r="GPU1393" s="1223"/>
      <c r="GPV1393" s="1224"/>
      <c r="GPW1393" s="1223"/>
      <c r="GPX1393" s="1224"/>
      <c r="GPY1393" s="1223"/>
      <c r="GPZ1393" s="1224"/>
      <c r="GQA1393" s="1223"/>
      <c r="GQB1393" s="1224"/>
      <c r="GQC1393" s="1223"/>
      <c r="GQD1393" s="1224"/>
      <c r="GQE1393" s="1223"/>
      <c r="GQF1393" s="1224"/>
      <c r="GQG1393" s="1223"/>
      <c r="GQH1393" s="1224"/>
      <c r="GQI1393" s="1223"/>
      <c r="GQJ1393" s="1224"/>
      <c r="GQK1393" s="1223"/>
      <c r="GQL1393" s="1224"/>
      <c r="GQM1393" s="1223"/>
      <c r="GQN1393" s="1224"/>
      <c r="GQO1393" s="1223"/>
      <c r="GQP1393" s="1224"/>
      <c r="GQQ1393" s="1223"/>
      <c r="GQR1393" s="1224"/>
      <c r="GQS1393" s="1223"/>
      <c r="GQT1393" s="1224"/>
      <c r="GQU1393" s="1223"/>
      <c r="GQV1393" s="1224"/>
      <c r="GQW1393" s="1223"/>
      <c r="GQX1393" s="1224"/>
      <c r="GQY1393" s="1223"/>
      <c r="GQZ1393" s="1224"/>
      <c r="GRA1393" s="1223"/>
      <c r="GRB1393" s="1224"/>
      <c r="GRC1393" s="1223"/>
      <c r="GRD1393" s="1224"/>
      <c r="GRE1393" s="1223"/>
      <c r="GRF1393" s="1224"/>
      <c r="GRG1393" s="1223"/>
      <c r="GRH1393" s="1224"/>
      <c r="GRI1393" s="1223"/>
      <c r="GRJ1393" s="1224"/>
      <c r="GRK1393" s="1223"/>
      <c r="GRL1393" s="1224"/>
      <c r="GRM1393" s="1223"/>
      <c r="GRN1393" s="1224"/>
      <c r="GRO1393" s="1223"/>
      <c r="GRP1393" s="1224"/>
      <c r="GRQ1393" s="1223"/>
      <c r="GRR1393" s="1224"/>
      <c r="GRS1393" s="1223"/>
      <c r="GRT1393" s="1224"/>
      <c r="GRU1393" s="1223"/>
      <c r="GRV1393" s="1224"/>
      <c r="GRW1393" s="1223"/>
      <c r="GRX1393" s="1224"/>
      <c r="GRY1393" s="1223"/>
      <c r="GRZ1393" s="1224"/>
      <c r="GSA1393" s="1223"/>
      <c r="GSB1393" s="1224"/>
      <c r="GSC1393" s="1223"/>
      <c r="GSD1393" s="1224"/>
      <c r="GSE1393" s="1223"/>
      <c r="GSF1393" s="1224"/>
      <c r="GSG1393" s="1223"/>
      <c r="GSH1393" s="1224"/>
      <c r="GSI1393" s="1223"/>
      <c r="GSJ1393" s="1224"/>
      <c r="GSK1393" s="1223"/>
      <c r="GSL1393" s="1224"/>
      <c r="GSM1393" s="1223"/>
      <c r="GSN1393" s="1224"/>
      <c r="GSO1393" s="1223"/>
      <c r="GSP1393" s="1224"/>
      <c r="GSQ1393" s="1223"/>
      <c r="GSR1393" s="1224"/>
      <c r="GSS1393" s="1223"/>
      <c r="GST1393" s="1224"/>
      <c r="GSU1393" s="1223"/>
      <c r="GSV1393" s="1224"/>
      <c r="GSW1393" s="1223"/>
      <c r="GSX1393" s="1224"/>
      <c r="GSY1393" s="1223"/>
      <c r="GSZ1393" s="1224"/>
      <c r="GTA1393" s="1223"/>
      <c r="GTB1393" s="1224"/>
      <c r="GTC1393" s="1223"/>
      <c r="GTD1393" s="1224"/>
      <c r="GTE1393" s="1223"/>
      <c r="GTF1393" s="1224"/>
      <c r="GTG1393" s="1223"/>
      <c r="GTH1393" s="1224"/>
      <c r="GTI1393" s="1223"/>
      <c r="GTJ1393" s="1224"/>
      <c r="GTK1393" s="1223"/>
      <c r="GTL1393" s="1224"/>
      <c r="GTM1393" s="1223"/>
      <c r="GTN1393" s="1224"/>
      <c r="GTO1393" s="1223"/>
      <c r="GTP1393" s="1224"/>
      <c r="GTQ1393" s="1223"/>
      <c r="GTR1393" s="1224"/>
      <c r="GTS1393" s="1223"/>
      <c r="GTT1393" s="1224"/>
      <c r="GTU1393" s="1223"/>
      <c r="GTV1393" s="1224"/>
      <c r="GTW1393" s="1223"/>
      <c r="GTX1393" s="1224"/>
      <c r="GTY1393" s="1223"/>
      <c r="GTZ1393" s="1224"/>
      <c r="GUA1393" s="1223"/>
      <c r="GUB1393" s="1224"/>
      <c r="GUC1393" s="1223"/>
      <c r="GUD1393" s="1224"/>
      <c r="GUE1393" s="1223"/>
      <c r="GUF1393" s="1224"/>
      <c r="GUG1393" s="1223"/>
      <c r="GUH1393" s="1224"/>
      <c r="GUI1393" s="1223"/>
      <c r="GUJ1393" s="1224"/>
      <c r="GUK1393" s="1223"/>
      <c r="GUL1393" s="1224"/>
      <c r="GUM1393" s="1223"/>
      <c r="GUN1393" s="1224"/>
      <c r="GUO1393" s="1223"/>
      <c r="GUP1393" s="1224"/>
      <c r="GUQ1393" s="1223"/>
      <c r="GUR1393" s="1224"/>
      <c r="GUS1393" s="1223"/>
      <c r="GUT1393" s="1224"/>
      <c r="GUU1393" s="1223"/>
      <c r="GUV1393" s="1224"/>
      <c r="GUW1393" s="1223"/>
      <c r="GUX1393" s="1224"/>
      <c r="GUY1393" s="1223"/>
      <c r="GUZ1393" s="1224"/>
      <c r="GVA1393" s="1223"/>
      <c r="GVB1393" s="1224"/>
      <c r="GVC1393" s="1223"/>
      <c r="GVD1393" s="1224"/>
      <c r="GVE1393" s="1223"/>
      <c r="GVF1393" s="1224"/>
      <c r="GVG1393" s="1223"/>
      <c r="GVH1393" s="1224"/>
      <c r="GVI1393" s="1223"/>
      <c r="GVJ1393" s="1224"/>
      <c r="GVK1393" s="1223"/>
      <c r="GVL1393" s="1224"/>
      <c r="GVM1393" s="1223"/>
      <c r="GVN1393" s="1224"/>
      <c r="GVO1393" s="1223"/>
      <c r="GVP1393" s="1224"/>
      <c r="GVQ1393" s="1223"/>
      <c r="GVR1393" s="1224"/>
      <c r="GVS1393" s="1223"/>
      <c r="GVT1393" s="1224"/>
      <c r="GVU1393" s="1223"/>
      <c r="GVV1393" s="1224"/>
      <c r="GVW1393" s="1223"/>
      <c r="GVX1393" s="1224"/>
      <c r="GVY1393" s="1223"/>
      <c r="GVZ1393" s="1224"/>
      <c r="GWA1393" s="1223"/>
      <c r="GWB1393" s="1224"/>
      <c r="GWC1393" s="1223"/>
      <c r="GWD1393" s="1224"/>
      <c r="GWE1393" s="1223"/>
      <c r="GWF1393" s="1224"/>
      <c r="GWG1393" s="1223"/>
      <c r="GWH1393" s="1224"/>
      <c r="GWI1393" s="1223"/>
      <c r="GWJ1393" s="1224"/>
      <c r="GWK1393" s="1223"/>
      <c r="GWL1393" s="1224"/>
      <c r="GWM1393" s="1223"/>
      <c r="GWN1393" s="1224"/>
      <c r="GWO1393" s="1223"/>
      <c r="GWP1393" s="1224"/>
      <c r="GWQ1393" s="1223"/>
      <c r="GWR1393" s="1224"/>
      <c r="GWS1393" s="1223"/>
      <c r="GWT1393" s="1224"/>
      <c r="GWU1393" s="1223"/>
      <c r="GWV1393" s="1224"/>
      <c r="GWW1393" s="1223"/>
      <c r="GWX1393" s="1224"/>
      <c r="GWY1393" s="1223"/>
      <c r="GWZ1393" s="1224"/>
      <c r="GXA1393" s="1223"/>
      <c r="GXB1393" s="1224"/>
      <c r="GXC1393" s="1223"/>
      <c r="GXD1393" s="1224"/>
      <c r="GXE1393" s="1223"/>
      <c r="GXF1393" s="1224"/>
      <c r="GXG1393" s="1223"/>
      <c r="GXH1393" s="1224"/>
      <c r="GXI1393" s="1223"/>
      <c r="GXJ1393" s="1224"/>
      <c r="GXK1393" s="1223"/>
      <c r="GXL1393" s="1224"/>
      <c r="GXM1393" s="1223"/>
      <c r="GXN1393" s="1224"/>
      <c r="GXO1393" s="1223"/>
      <c r="GXP1393" s="1224"/>
      <c r="GXQ1393" s="1223"/>
      <c r="GXR1393" s="1224"/>
      <c r="GXS1393" s="1223"/>
      <c r="GXT1393" s="1224"/>
      <c r="GXU1393" s="1223"/>
      <c r="GXV1393" s="1224"/>
      <c r="GXW1393" s="1223"/>
      <c r="GXX1393" s="1224"/>
      <c r="GXY1393" s="1223"/>
      <c r="GXZ1393" s="1224"/>
      <c r="GYA1393" s="1223"/>
      <c r="GYB1393" s="1224"/>
      <c r="GYC1393" s="1223"/>
      <c r="GYD1393" s="1224"/>
      <c r="GYE1393" s="1223"/>
      <c r="GYF1393" s="1224"/>
      <c r="GYG1393" s="1223"/>
      <c r="GYH1393" s="1224"/>
      <c r="GYI1393" s="1223"/>
      <c r="GYJ1393" s="1224"/>
      <c r="GYK1393" s="1223"/>
      <c r="GYL1393" s="1224"/>
      <c r="GYM1393" s="1223"/>
      <c r="GYN1393" s="1224"/>
      <c r="GYO1393" s="1223"/>
      <c r="GYP1393" s="1224"/>
      <c r="GYQ1393" s="1223"/>
      <c r="GYR1393" s="1224"/>
      <c r="GYS1393" s="1223"/>
      <c r="GYT1393" s="1224"/>
      <c r="GYU1393" s="1223"/>
      <c r="GYV1393" s="1224"/>
      <c r="GYW1393" s="1223"/>
      <c r="GYX1393" s="1224"/>
      <c r="GYY1393" s="1223"/>
      <c r="GYZ1393" s="1224"/>
      <c r="GZA1393" s="1223"/>
      <c r="GZB1393" s="1224"/>
      <c r="GZC1393" s="1223"/>
      <c r="GZD1393" s="1224"/>
      <c r="GZE1393" s="1223"/>
      <c r="GZF1393" s="1224"/>
      <c r="GZG1393" s="1223"/>
      <c r="GZH1393" s="1224"/>
      <c r="GZI1393" s="1223"/>
      <c r="GZJ1393" s="1224"/>
      <c r="GZK1393" s="1223"/>
      <c r="GZL1393" s="1224"/>
      <c r="GZM1393" s="1223"/>
      <c r="GZN1393" s="1224"/>
      <c r="GZO1393" s="1223"/>
      <c r="GZP1393" s="1224"/>
      <c r="GZQ1393" s="1223"/>
      <c r="GZR1393" s="1224"/>
      <c r="GZS1393" s="1223"/>
      <c r="GZT1393" s="1224"/>
      <c r="GZU1393" s="1223"/>
      <c r="GZV1393" s="1224"/>
      <c r="GZW1393" s="1223"/>
      <c r="GZX1393" s="1224"/>
      <c r="GZY1393" s="1223"/>
      <c r="GZZ1393" s="1224"/>
      <c r="HAA1393" s="1223"/>
      <c r="HAB1393" s="1224"/>
      <c r="HAC1393" s="1223"/>
      <c r="HAD1393" s="1224"/>
      <c r="HAE1393" s="1223"/>
      <c r="HAF1393" s="1224"/>
      <c r="HAG1393" s="1223"/>
      <c r="HAH1393" s="1224"/>
      <c r="HAI1393" s="1223"/>
      <c r="HAJ1393" s="1224"/>
      <c r="HAK1393" s="1223"/>
      <c r="HAL1393" s="1224"/>
      <c r="HAM1393" s="1223"/>
      <c r="HAN1393" s="1224"/>
      <c r="HAO1393" s="1223"/>
      <c r="HAP1393" s="1224"/>
      <c r="HAQ1393" s="1223"/>
      <c r="HAR1393" s="1224"/>
      <c r="HAS1393" s="1223"/>
      <c r="HAT1393" s="1224"/>
      <c r="HAU1393" s="1223"/>
      <c r="HAV1393" s="1224"/>
      <c r="HAW1393" s="1223"/>
      <c r="HAX1393" s="1224"/>
      <c r="HAY1393" s="1223"/>
      <c r="HAZ1393" s="1224"/>
      <c r="HBA1393" s="1223"/>
      <c r="HBB1393" s="1224"/>
      <c r="HBC1393" s="1223"/>
      <c r="HBD1393" s="1224"/>
      <c r="HBE1393" s="1223"/>
      <c r="HBF1393" s="1224"/>
      <c r="HBG1393" s="1223"/>
      <c r="HBH1393" s="1224"/>
      <c r="HBI1393" s="1223"/>
      <c r="HBJ1393" s="1224"/>
      <c r="HBK1393" s="1223"/>
      <c r="HBL1393" s="1224"/>
      <c r="HBM1393" s="1223"/>
      <c r="HBN1393" s="1224"/>
      <c r="HBO1393" s="1223"/>
      <c r="HBP1393" s="1224"/>
      <c r="HBQ1393" s="1223"/>
      <c r="HBR1393" s="1224"/>
      <c r="HBS1393" s="1223"/>
      <c r="HBT1393" s="1224"/>
      <c r="HBU1393" s="1223"/>
      <c r="HBV1393" s="1224"/>
      <c r="HBW1393" s="1223"/>
      <c r="HBX1393" s="1224"/>
      <c r="HBY1393" s="1223"/>
      <c r="HBZ1393" s="1224"/>
      <c r="HCA1393" s="1223"/>
      <c r="HCB1393" s="1224"/>
      <c r="HCC1393" s="1223"/>
      <c r="HCD1393" s="1224"/>
      <c r="HCE1393" s="1223"/>
      <c r="HCF1393" s="1224"/>
      <c r="HCG1393" s="1223"/>
      <c r="HCH1393" s="1224"/>
      <c r="HCI1393" s="1223"/>
      <c r="HCJ1393" s="1224"/>
      <c r="HCK1393" s="1223"/>
      <c r="HCL1393" s="1224"/>
      <c r="HCM1393" s="1223"/>
      <c r="HCN1393" s="1224"/>
      <c r="HCO1393" s="1223"/>
      <c r="HCP1393" s="1224"/>
      <c r="HCQ1393" s="1223"/>
      <c r="HCR1393" s="1224"/>
      <c r="HCS1393" s="1223"/>
      <c r="HCT1393" s="1224"/>
      <c r="HCU1393" s="1223"/>
      <c r="HCV1393" s="1224"/>
      <c r="HCW1393" s="1223"/>
      <c r="HCX1393" s="1224"/>
      <c r="HCY1393" s="1223"/>
      <c r="HCZ1393" s="1224"/>
      <c r="HDA1393" s="1223"/>
      <c r="HDB1393" s="1224"/>
      <c r="HDC1393" s="1223"/>
      <c r="HDD1393" s="1224"/>
      <c r="HDE1393" s="1223"/>
      <c r="HDF1393" s="1224"/>
      <c r="HDG1393" s="1223"/>
      <c r="HDH1393" s="1224"/>
      <c r="HDI1393" s="1223"/>
      <c r="HDJ1393" s="1224"/>
      <c r="HDK1393" s="1223"/>
      <c r="HDL1393" s="1224"/>
      <c r="HDM1393" s="1223"/>
      <c r="HDN1393" s="1224"/>
      <c r="HDO1393" s="1223"/>
      <c r="HDP1393" s="1224"/>
      <c r="HDQ1393" s="1223"/>
      <c r="HDR1393" s="1224"/>
      <c r="HDS1393" s="1223"/>
      <c r="HDT1393" s="1224"/>
      <c r="HDU1393" s="1223"/>
      <c r="HDV1393" s="1224"/>
      <c r="HDW1393" s="1223"/>
      <c r="HDX1393" s="1224"/>
      <c r="HDY1393" s="1223"/>
      <c r="HDZ1393" s="1224"/>
      <c r="HEA1393" s="1223"/>
      <c r="HEB1393" s="1224"/>
      <c r="HEC1393" s="1223"/>
      <c r="HED1393" s="1224"/>
      <c r="HEE1393" s="1223"/>
      <c r="HEF1393" s="1224"/>
      <c r="HEG1393" s="1223"/>
      <c r="HEH1393" s="1224"/>
      <c r="HEI1393" s="1223"/>
      <c r="HEJ1393" s="1224"/>
      <c r="HEK1393" s="1223"/>
      <c r="HEL1393" s="1224"/>
      <c r="HEM1393" s="1223"/>
      <c r="HEN1393" s="1224"/>
      <c r="HEO1393" s="1223"/>
      <c r="HEP1393" s="1224"/>
      <c r="HEQ1393" s="1223"/>
      <c r="HER1393" s="1224"/>
      <c r="HES1393" s="1223"/>
      <c r="HET1393" s="1224"/>
      <c r="HEU1393" s="1223"/>
      <c r="HEV1393" s="1224"/>
      <c r="HEW1393" s="1223"/>
      <c r="HEX1393" s="1224"/>
      <c r="HEY1393" s="1223"/>
      <c r="HEZ1393" s="1224"/>
      <c r="HFA1393" s="1223"/>
      <c r="HFB1393" s="1224"/>
      <c r="HFC1393" s="1223"/>
      <c r="HFD1393" s="1224"/>
      <c r="HFE1393" s="1223"/>
      <c r="HFF1393" s="1224"/>
      <c r="HFG1393" s="1223"/>
      <c r="HFH1393" s="1224"/>
      <c r="HFI1393" s="1223"/>
      <c r="HFJ1393" s="1224"/>
      <c r="HFK1393" s="1223"/>
      <c r="HFL1393" s="1224"/>
      <c r="HFM1393" s="1223"/>
      <c r="HFN1393" s="1224"/>
      <c r="HFO1393" s="1223"/>
      <c r="HFP1393" s="1224"/>
      <c r="HFQ1393" s="1223"/>
      <c r="HFR1393" s="1224"/>
      <c r="HFS1393" s="1223"/>
      <c r="HFT1393" s="1224"/>
      <c r="HFU1393" s="1223"/>
      <c r="HFV1393" s="1224"/>
      <c r="HFW1393" s="1223"/>
      <c r="HFX1393" s="1224"/>
      <c r="HFY1393" s="1223"/>
      <c r="HFZ1393" s="1224"/>
      <c r="HGA1393" s="1223"/>
      <c r="HGB1393" s="1224"/>
      <c r="HGC1393" s="1223"/>
      <c r="HGD1393" s="1224"/>
      <c r="HGE1393" s="1223"/>
      <c r="HGF1393" s="1224"/>
      <c r="HGG1393" s="1223"/>
      <c r="HGH1393" s="1224"/>
      <c r="HGI1393" s="1223"/>
      <c r="HGJ1393" s="1224"/>
      <c r="HGK1393" s="1223"/>
      <c r="HGL1393" s="1224"/>
      <c r="HGM1393" s="1223"/>
      <c r="HGN1393" s="1224"/>
      <c r="HGO1393" s="1223"/>
      <c r="HGP1393" s="1224"/>
      <c r="HGQ1393" s="1223"/>
      <c r="HGR1393" s="1224"/>
      <c r="HGS1393" s="1223"/>
      <c r="HGT1393" s="1224"/>
      <c r="HGU1393" s="1223"/>
      <c r="HGV1393" s="1224"/>
      <c r="HGW1393" s="1223"/>
      <c r="HGX1393" s="1224"/>
      <c r="HGY1393" s="1223"/>
      <c r="HGZ1393" s="1224"/>
      <c r="HHA1393" s="1223"/>
      <c r="HHB1393" s="1224"/>
      <c r="HHC1393" s="1223"/>
      <c r="HHD1393" s="1224"/>
      <c r="HHE1393" s="1223"/>
      <c r="HHF1393" s="1224"/>
      <c r="HHG1393" s="1223"/>
      <c r="HHH1393" s="1224"/>
      <c r="HHI1393" s="1223"/>
      <c r="HHJ1393" s="1224"/>
      <c r="HHK1393" s="1223"/>
      <c r="HHL1393" s="1224"/>
      <c r="HHM1393" s="1223"/>
      <c r="HHN1393" s="1224"/>
      <c r="HHO1393" s="1223"/>
      <c r="HHP1393" s="1224"/>
      <c r="HHQ1393" s="1223"/>
      <c r="HHR1393" s="1224"/>
      <c r="HHS1393" s="1223"/>
      <c r="HHT1393" s="1224"/>
      <c r="HHU1393" s="1223"/>
      <c r="HHV1393" s="1224"/>
      <c r="HHW1393" s="1223"/>
      <c r="HHX1393" s="1224"/>
      <c r="HHY1393" s="1223"/>
      <c r="HHZ1393" s="1224"/>
      <c r="HIA1393" s="1223"/>
      <c r="HIB1393" s="1224"/>
      <c r="HIC1393" s="1223"/>
      <c r="HID1393" s="1224"/>
      <c r="HIE1393" s="1223"/>
      <c r="HIF1393" s="1224"/>
      <c r="HIG1393" s="1223"/>
      <c r="HIH1393" s="1224"/>
      <c r="HII1393" s="1223"/>
      <c r="HIJ1393" s="1224"/>
      <c r="HIK1393" s="1223"/>
      <c r="HIL1393" s="1224"/>
      <c r="HIM1393" s="1223"/>
      <c r="HIN1393" s="1224"/>
      <c r="HIO1393" s="1223"/>
      <c r="HIP1393" s="1224"/>
      <c r="HIQ1393" s="1223"/>
      <c r="HIR1393" s="1224"/>
      <c r="HIS1393" s="1223"/>
      <c r="HIT1393" s="1224"/>
      <c r="HIU1393" s="1223"/>
      <c r="HIV1393" s="1224"/>
      <c r="HIW1393" s="1223"/>
      <c r="HIX1393" s="1224"/>
      <c r="HIY1393" s="1223"/>
      <c r="HIZ1393" s="1224"/>
      <c r="HJA1393" s="1223"/>
      <c r="HJB1393" s="1224"/>
      <c r="HJC1393" s="1223"/>
      <c r="HJD1393" s="1224"/>
      <c r="HJE1393" s="1223"/>
      <c r="HJF1393" s="1224"/>
      <c r="HJG1393" s="1223"/>
      <c r="HJH1393" s="1224"/>
      <c r="HJI1393" s="1223"/>
      <c r="HJJ1393" s="1224"/>
      <c r="HJK1393" s="1223"/>
      <c r="HJL1393" s="1224"/>
      <c r="HJM1393" s="1223"/>
      <c r="HJN1393" s="1224"/>
      <c r="HJO1393" s="1223"/>
      <c r="HJP1393" s="1224"/>
      <c r="HJQ1393" s="1223"/>
      <c r="HJR1393" s="1224"/>
      <c r="HJS1393" s="1223"/>
      <c r="HJT1393" s="1224"/>
      <c r="HJU1393" s="1223"/>
      <c r="HJV1393" s="1224"/>
      <c r="HJW1393" s="1223"/>
      <c r="HJX1393" s="1224"/>
      <c r="HJY1393" s="1223"/>
      <c r="HJZ1393" s="1224"/>
      <c r="HKA1393" s="1223"/>
      <c r="HKB1393" s="1224"/>
      <c r="HKC1393" s="1223"/>
      <c r="HKD1393" s="1224"/>
      <c r="HKE1393" s="1223"/>
      <c r="HKF1393" s="1224"/>
      <c r="HKG1393" s="1223"/>
      <c r="HKH1393" s="1224"/>
      <c r="HKI1393" s="1223"/>
      <c r="HKJ1393" s="1224"/>
      <c r="HKK1393" s="1223"/>
      <c r="HKL1393" s="1224"/>
      <c r="HKM1393" s="1223"/>
      <c r="HKN1393" s="1224"/>
      <c r="HKO1393" s="1223"/>
      <c r="HKP1393" s="1224"/>
      <c r="HKQ1393" s="1223"/>
      <c r="HKR1393" s="1224"/>
      <c r="HKS1393" s="1223"/>
      <c r="HKT1393" s="1224"/>
      <c r="HKU1393" s="1223"/>
      <c r="HKV1393" s="1224"/>
      <c r="HKW1393" s="1223"/>
      <c r="HKX1393" s="1224"/>
      <c r="HKY1393" s="1223"/>
      <c r="HKZ1393" s="1224"/>
      <c r="HLA1393" s="1223"/>
      <c r="HLB1393" s="1224"/>
      <c r="HLC1393" s="1223"/>
      <c r="HLD1393" s="1224"/>
      <c r="HLE1393" s="1223"/>
      <c r="HLF1393" s="1224"/>
      <c r="HLG1393" s="1223"/>
      <c r="HLH1393" s="1224"/>
      <c r="HLI1393" s="1223"/>
      <c r="HLJ1393" s="1224"/>
      <c r="HLK1393" s="1223"/>
      <c r="HLL1393" s="1224"/>
      <c r="HLM1393" s="1223"/>
      <c r="HLN1393" s="1224"/>
      <c r="HLO1393" s="1223"/>
      <c r="HLP1393" s="1224"/>
      <c r="HLQ1393" s="1223"/>
      <c r="HLR1393" s="1224"/>
      <c r="HLS1393" s="1223"/>
      <c r="HLT1393" s="1224"/>
      <c r="HLU1393" s="1223"/>
      <c r="HLV1393" s="1224"/>
      <c r="HLW1393" s="1223"/>
      <c r="HLX1393" s="1224"/>
      <c r="HLY1393" s="1223"/>
      <c r="HLZ1393" s="1224"/>
      <c r="HMA1393" s="1223"/>
      <c r="HMB1393" s="1224"/>
      <c r="HMC1393" s="1223"/>
      <c r="HMD1393" s="1224"/>
      <c r="HME1393" s="1223"/>
      <c r="HMF1393" s="1224"/>
      <c r="HMG1393" s="1223"/>
      <c r="HMH1393" s="1224"/>
      <c r="HMI1393" s="1223"/>
      <c r="HMJ1393" s="1224"/>
      <c r="HMK1393" s="1223"/>
      <c r="HML1393" s="1224"/>
      <c r="HMM1393" s="1223"/>
      <c r="HMN1393" s="1224"/>
      <c r="HMO1393" s="1223"/>
      <c r="HMP1393" s="1224"/>
      <c r="HMQ1393" s="1223"/>
      <c r="HMR1393" s="1224"/>
      <c r="HMS1393" s="1223"/>
      <c r="HMT1393" s="1224"/>
      <c r="HMU1393" s="1223"/>
      <c r="HMV1393" s="1224"/>
      <c r="HMW1393" s="1223"/>
      <c r="HMX1393" s="1224"/>
      <c r="HMY1393" s="1223"/>
      <c r="HMZ1393" s="1224"/>
      <c r="HNA1393" s="1223"/>
      <c r="HNB1393" s="1224"/>
      <c r="HNC1393" s="1223"/>
      <c r="HND1393" s="1224"/>
      <c r="HNE1393" s="1223"/>
      <c r="HNF1393" s="1224"/>
      <c r="HNG1393" s="1223"/>
      <c r="HNH1393" s="1224"/>
      <c r="HNI1393" s="1223"/>
      <c r="HNJ1393" s="1224"/>
      <c r="HNK1393" s="1223"/>
      <c r="HNL1393" s="1224"/>
      <c r="HNM1393" s="1223"/>
      <c r="HNN1393" s="1224"/>
      <c r="HNO1393" s="1223"/>
      <c r="HNP1393" s="1224"/>
      <c r="HNQ1393" s="1223"/>
      <c r="HNR1393" s="1224"/>
      <c r="HNS1393" s="1223"/>
      <c r="HNT1393" s="1224"/>
      <c r="HNU1393" s="1223"/>
      <c r="HNV1393" s="1224"/>
      <c r="HNW1393" s="1223"/>
      <c r="HNX1393" s="1224"/>
      <c r="HNY1393" s="1223"/>
      <c r="HNZ1393" s="1224"/>
      <c r="HOA1393" s="1223"/>
      <c r="HOB1393" s="1224"/>
      <c r="HOC1393" s="1223"/>
      <c r="HOD1393" s="1224"/>
      <c r="HOE1393" s="1223"/>
      <c r="HOF1393" s="1224"/>
      <c r="HOG1393" s="1223"/>
      <c r="HOH1393" s="1224"/>
      <c r="HOI1393" s="1223"/>
      <c r="HOJ1393" s="1224"/>
      <c r="HOK1393" s="1223"/>
      <c r="HOL1393" s="1224"/>
      <c r="HOM1393" s="1223"/>
      <c r="HON1393" s="1224"/>
      <c r="HOO1393" s="1223"/>
      <c r="HOP1393" s="1224"/>
      <c r="HOQ1393" s="1223"/>
      <c r="HOR1393" s="1224"/>
      <c r="HOS1393" s="1223"/>
      <c r="HOT1393" s="1224"/>
      <c r="HOU1393" s="1223"/>
      <c r="HOV1393" s="1224"/>
      <c r="HOW1393" s="1223"/>
      <c r="HOX1393" s="1224"/>
      <c r="HOY1393" s="1223"/>
      <c r="HOZ1393" s="1224"/>
      <c r="HPA1393" s="1223"/>
      <c r="HPB1393" s="1224"/>
      <c r="HPC1393" s="1223"/>
      <c r="HPD1393" s="1224"/>
      <c r="HPE1393" s="1223"/>
      <c r="HPF1393" s="1224"/>
      <c r="HPG1393" s="1223"/>
      <c r="HPH1393" s="1224"/>
      <c r="HPI1393" s="1223"/>
      <c r="HPJ1393" s="1224"/>
      <c r="HPK1393" s="1223"/>
      <c r="HPL1393" s="1224"/>
      <c r="HPM1393" s="1223"/>
      <c r="HPN1393" s="1224"/>
      <c r="HPO1393" s="1223"/>
      <c r="HPP1393" s="1224"/>
      <c r="HPQ1393" s="1223"/>
      <c r="HPR1393" s="1224"/>
      <c r="HPS1393" s="1223"/>
      <c r="HPT1393" s="1224"/>
      <c r="HPU1393" s="1223"/>
      <c r="HPV1393" s="1224"/>
      <c r="HPW1393" s="1223"/>
      <c r="HPX1393" s="1224"/>
      <c r="HPY1393" s="1223"/>
      <c r="HPZ1393" s="1224"/>
      <c r="HQA1393" s="1223"/>
      <c r="HQB1393" s="1224"/>
      <c r="HQC1393" s="1223"/>
      <c r="HQD1393" s="1224"/>
      <c r="HQE1393" s="1223"/>
      <c r="HQF1393" s="1224"/>
      <c r="HQG1393" s="1223"/>
      <c r="HQH1393" s="1224"/>
      <c r="HQI1393" s="1223"/>
      <c r="HQJ1393" s="1224"/>
      <c r="HQK1393" s="1223"/>
      <c r="HQL1393" s="1224"/>
      <c r="HQM1393" s="1223"/>
      <c r="HQN1393" s="1224"/>
      <c r="HQO1393" s="1223"/>
      <c r="HQP1393" s="1224"/>
      <c r="HQQ1393" s="1223"/>
      <c r="HQR1393" s="1224"/>
      <c r="HQS1393" s="1223"/>
      <c r="HQT1393" s="1224"/>
      <c r="HQU1393" s="1223"/>
      <c r="HQV1393" s="1224"/>
      <c r="HQW1393" s="1223"/>
      <c r="HQX1393" s="1224"/>
      <c r="HQY1393" s="1223"/>
      <c r="HQZ1393" s="1224"/>
      <c r="HRA1393" s="1223"/>
      <c r="HRB1393" s="1224"/>
      <c r="HRC1393" s="1223"/>
      <c r="HRD1393" s="1224"/>
      <c r="HRE1393" s="1223"/>
      <c r="HRF1393" s="1224"/>
      <c r="HRG1393" s="1223"/>
      <c r="HRH1393" s="1224"/>
      <c r="HRI1393" s="1223"/>
      <c r="HRJ1393" s="1224"/>
      <c r="HRK1393" s="1223"/>
      <c r="HRL1393" s="1224"/>
      <c r="HRM1393" s="1223"/>
      <c r="HRN1393" s="1224"/>
      <c r="HRO1393" s="1223"/>
      <c r="HRP1393" s="1224"/>
      <c r="HRQ1393" s="1223"/>
      <c r="HRR1393" s="1224"/>
      <c r="HRS1393" s="1223"/>
      <c r="HRT1393" s="1224"/>
      <c r="HRU1393" s="1223"/>
      <c r="HRV1393" s="1224"/>
      <c r="HRW1393" s="1223"/>
      <c r="HRX1393" s="1224"/>
      <c r="HRY1393" s="1223"/>
      <c r="HRZ1393" s="1224"/>
      <c r="HSA1393" s="1223"/>
      <c r="HSB1393" s="1224"/>
      <c r="HSC1393" s="1223"/>
      <c r="HSD1393" s="1224"/>
      <c r="HSE1393" s="1223"/>
      <c r="HSF1393" s="1224"/>
      <c r="HSG1393" s="1223"/>
      <c r="HSH1393" s="1224"/>
      <c r="HSI1393" s="1223"/>
      <c r="HSJ1393" s="1224"/>
      <c r="HSK1393" s="1223"/>
      <c r="HSL1393" s="1224"/>
      <c r="HSM1393" s="1223"/>
      <c r="HSN1393" s="1224"/>
      <c r="HSO1393" s="1223"/>
      <c r="HSP1393" s="1224"/>
      <c r="HSQ1393" s="1223"/>
      <c r="HSR1393" s="1224"/>
      <c r="HSS1393" s="1223"/>
      <c r="HST1393" s="1224"/>
      <c r="HSU1393" s="1223"/>
      <c r="HSV1393" s="1224"/>
      <c r="HSW1393" s="1223"/>
      <c r="HSX1393" s="1224"/>
      <c r="HSY1393" s="1223"/>
      <c r="HSZ1393" s="1224"/>
      <c r="HTA1393" s="1223"/>
      <c r="HTB1393" s="1224"/>
      <c r="HTC1393" s="1223"/>
      <c r="HTD1393" s="1224"/>
      <c r="HTE1393" s="1223"/>
      <c r="HTF1393" s="1224"/>
      <c r="HTG1393" s="1223"/>
      <c r="HTH1393" s="1224"/>
      <c r="HTI1393" s="1223"/>
      <c r="HTJ1393" s="1224"/>
      <c r="HTK1393" s="1223"/>
      <c r="HTL1393" s="1224"/>
      <c r="HTM1393" s="1223"/>
      <c r="HTN1393" s="1224"/>
      <c r="HTO1393" s="1223"/>
      <c r="HTP1393" s="1224"/>
      <c r="HTQ1393" s="1223"/>
      <c r="HTR1393" s="1224"/>
      <c r="HTS1393" s="1223"/>
      <c r="HTT1393" s="1224"/>
      <c r="HTU1393" s="1223"/>
      <c r="HTV1393" s="1224"/>
      <c r="HTW1393" s="1223"/>
      <c r="HTX1393" s="1224"/>
      <c r="HTY1393" s="1223"/>
      <c r="HTZ1393" s="1224"/>
      <c r="HUA1393" s="1223"/>
      <c r="HUB1393" s="1224"/>
      <c r="HUC1393" s="1223"/>
      <c r="HUD1393" s="1224"/>
      <c r="HUE1393" s="1223"/>
      <c r="HUF1393" s="1224"/>
      <c r="HUG1393" s="1223"/>
      <c r="HUH1393" s="1224"/>
      <c r="HUI1393" s="1223"/>
      <c r="HUJ1393" s="1224"/>
      <c r="HUK1393" s="1223"/>
      <c r="HUL1393" s="1224"/>
      <c r="HUM1393" s="1223"/>
      <c r="HUN1393" s="1224"/>
      <c r="HUO1393" s="1223"/>
      <c r="HUP1393" s="1224"/>
      <c r="HUQ1393" s="1223"/>
      <c r="HUR1393" s="1224"/>
      <c r="HUS1393" s="1223"/>
      <c r="HUT1393" s="1224"/>
      <c r="HUU1393" s="1223"/>
      <c r="HUV1393" s="1224"/>
      <c r="HUW1393" s="1223"/>
      <c r="HUX1393" s="1224"/>
      <c r="HUY1393" s="1223"/>
      <c r="HUZ1393" s="1224"/>
      <c r="HVA1393" s="1223"/>
      <c r="HVB1393" s="1224"/>
      <c r="HVC1393" s="1223"/>
      <c r="HVD1393" s="1224"/>
      <c r="HVE1393" s="1223"/>
      <c r="HVF1393" s="1224"/>
      <c r="HVG1393" s="1223"/>
      <c r="HVH1393" s="1224"/>
      <c r="HVI1393" s="1223"/>
      <c r="HVJ1393" s="1224"/>
      <c r="HVK1393" s="1223"/>
      <c r="HVL1393" s="1224"/>
      <c r="HVM1393" s="1223"/>
      <c r="HVN1393" s="1224"/>
      <c r="HVO1393" s="1223"/>
      <c r="HVP1393" s="1224"/>
      <c r="HVQ1393" s="1223"/>
      <c r="HVR1393" s="1224"/>
      <c r="HVS1393" s="1223"/>
      <c r="HVT1393" s="1224"/>
      <c r="HVU1393" s="1223"/>
      <c r="HVV1393" s="1224"/>
      <c r="HVW1393" s="1223"/>
      <c r="HVX1393" s="1224"/>
      <c r="HVY1393" s="1223"/>
      <c r="HVZ1393" s="1224"/>
      <c r="HWA1393" s="1223"/>
      <c r="HWB1393" s="1224"/>
      <c r="HWC1393" s="1223"/>
      <c r="HWD1393" s="1224"/>
      <c r="HWE1393" s="1223"/>
      <c r="HWF1393" s="1224"/>
      <c r="HWG1393" s="1223"/>
      <c r="HWH1393" s="1224"/>
      <c r="HWI1393" s="1223"/>
      <c r="HWJ1393" s="1224"/>
      <c r="HWK1393" s="1223"/>
      <c r="HWL1393" s="1224"/>
      <c r="HWM1393" s="1223"/>
      <c r="HWN1393" s="1224"/>
      <c r="HWO1393" s="1223"/>
      <c r="HWP1393" s="1224"/>
      <c r="HWQ1393" s="1223"/>
      <c r="HWR1393" s="1224"/>
      <c r="HWS1393" s="1223"/>
      <c r="HWT1393" s="1224"/>
      <c r="HWU1393" s="1223"/>
      <c r="HWV1393" s="1224"/>
      <c r="HWW1393" s="1223"/>
      <c r="HWX1393" s="1224"/>
      <c r="HWY1393" s="1223"/>
      <c r="HWZ1393" s="1224"/>
      <c r="HXA1393" s="1223"/>
      <c r="HXB1393" s="1224"/>
      <c r="HXC1393" s="1223"/>
      <c r="HXD1393" s="1224"/>
      <c r="HXE1393" s="1223"/>
      <c r="HXF1393" s="1224"/>
      <c r="HXG1393" s="1223"/>
      <c r="HXH1393" s="1224"/>
      <c r="HXI1393" s="1223"/>
      <c r="HXJ1393" s="1224"/>
      <c r="HXK1393" s="1223"/>
      <c r="HXL1393" s="1224"/>
      <c r="HXM1393" s="1223"/>
      <c r="HXN1393" s="1224"/>
      <c r="HXO1393" s="1223"/>
      <c r="HXP1393" s="1224"/>
      <c r="HXQ1393" s="1223"/>
      <c r="HXR1393" s="1224"/>
      <c r="HXS1393" s="1223"/>
      <c r="HXT1393" s="1224"/>
      <c r="HXU1393" s="1223"/>
      <c r="HXV1393" s="1224"/>
      <c r="HXW1393" s="1223"/>
      <c r="HXX1393" s="1224"/>
      <c r="HXY1393" s="1223"/>
      <c r="HXZ1393" s="1224"/>
      <c r="HYA1393" s="1223"/>
      <c r="HYB1393" s="1224"/>
      <c r="HYC1393" s="1223"/>
      <c r="HYD1393" s="1224"/>
      <c r="HYE1393" s="1223"/>
      <c r="HYF1393" s="1224"/>
      <c r="HYG1393" s="1223"/>
      <c r="HYH1393" s="1224"/>
      <c r="HYI1393" s="1223"/>
      <c r="HYJ1393" s="1224"/>
      <c r="HYK1393" s="1223"/>
      <c r="HYL1393" s="1224"/>
      <c r="HYM1393" s="1223"/>
      <c r="HYN1393" s="1224"/>
      <c r="HYO1393" s="1223"/>
      <c r="HYP1393" s="1224"/>
      <c r="HYQ1393" s="1223"/>
      <c r="HYR1393" s="1224"/>
      <c r="HYS1393" s="1223"/>
      <c r="HYT1393" s="1224"/>
      <c r="HYU1393" s="1223"/>
      <c r="HYV1393" s="1224"/>
      <c r="HYW1393" s="1223"/>
      <c r="HYX1393" s="1224"/>
      <c r="HYY1393" s="1223"/>
      <c r="HYZ1393" s="1224"/>
      <c r="HZA1393" s="1223"/>
      <c r="HZB1393" s="1224"/>
      <c r="HZC1393" s="1223"/>
      <c r="HZD1393" s="1224"/>
      <c r="HZE1393" s="1223"/>
      <c r="HZF1393" s="1224"/>
      <c r="HZG1393" s="1223"/>
      <c r="HZH1393" s="1224"/>
      <c r="HZI1393" s="1223"/>
      <c r="HZJ1393" s="1224"/>
      <c r="HZK1393" s="1223"/>
      <c r="HZL1393" s="1224"/>
      <c r="HZM1393" s="1223"/>
      <c r="HZN1393" s="1224"/>
      <c r="HZO1393" s="1223"/>
      <c r="HZP1393" s="1224"/>
      <c r="HZQ1393" s="1223"/>
      <c r="HZR1393" s="1224"/>
      <c r="HZS1393" s="1223"/>
      <c r="HZT1393" s="1224"/>
      <c r="HZU1393" s="1223"/>
      <c r="HZV1393" s="1224"/>
      <c r="HZW1393" s="1223"/>
      <c r="HZX1393" s="1224"/>
      <c r="HZY1393" s="1223"/>
      <c r="HZZ1393" s="1224"/>
      <c r="IAA1393" s="1223"/>
      <c r="IAB1393" s="1224"/>
      <c r="IAC1393" s="1223"/>
      <c r="IAD1393" s="1224"/>
      <c r="IAE1393" s="1223"/>
      <c r="IAF1393" s="1224"/>
      <c r="IAG1393" s="1223"/>
      <c r="IAH1393" s="1224"/>
      <c r="IAI1393" s="1223"/>
      <c r="IAJ1393" s="1224"/>
      <c r="IAK1393" s="1223"/>
      <c r="IAL1393" s="1224"/>
      <c r="IAM1393" s="1223"/>
      <c r="IAN1393" s="1224"/>
      <c r="IAO1393" s="1223"/>
      <c r="IAP1393" s="1224"/>
      <c r="IAQ1393" s="1223"/>
      <c r="IAR1393" s="1224"/>
      <c r="IAS1393" s="1223"/>
      <c r="IAT1393" s="1224"/>
      <c r="IAU1393" s="1223"/>
      <c r="IAV1393" s="1224"/>
      <c r="IAW1393" s="1223"/>
      <c r="IAX1393" s="1224"/>
      <c r="IAY1393" s="1223"/>
      <c r="IAZ1393" s="1224"/>
      <c r="IBA1393" s="1223"/>
      <c r="IBB1393" s="1224"/>
      <c r="IBC1393" s="1223"/>
      <c r="IBD1393" s="1224"/>
      <c r="IBE1393" s="1223"/>
      <c r="IBF1393" s="1224"/>
      <c r="IBG1393" s="1223"/>
      <c r="IBH1393" s="1224"/>
      <c r="IBI1393" s="1223"/>
      <c r="IBJ1393" s="1224"/>
      <c r="IBK1393" s="1223"/>
      <c r="IBL1393" s="1224"/>
      <c r="IBM1393" s="1223"/>
      <c r="IBN1393" s="1224"/>
      <c r="IBO1393" s="1223"/>
      <c r="IBP1393" s="1224"/>
      <c r="IBQ1393" s="1223"/>
      <c r="IBR1393" s="1224"/>
      <c r="IBS1393" s="1223"/>
      <c r="IBT1393" s="1224"/>
      <c r="IBU1393" s="1223"/>
      <c r="IBV1393" s="1224"/>
      <c r="IBW1393" s="1223"/>
      <c r="IBX1393" s="1224"/>
      <c r="IBY1393" s="1223"/>
      <c r="IBZ1393" s="1224"/>
      <c r="ICA1393" s="1223"/>
      <c r="ICB1393" s="1224"/>
      <c r="ICC1393" s="1223"/>
      <c r="ICD1393" s="1224"/>
      <c r="ICE1393" s="1223"/>
      <c r="ICF1393" s="1224"/>
      <c r="ICG1393" s="1223"/>
      <c r="ICH1393" s="1224"/>
      <c r="ICI1393" s="1223"/>
      <c r="ICJ1393" s="1224"/>
      <c r="ICK1393" s="1223"/>
      <c r="ICL1393" s="1224"/>
      <c r="ICM1393" s="1223"/>
      <c r="ICN1393" s="1224"/>
      <c r="ICO1393" s="1223"/>
      <c r="ICP1393" s="1224"/>
      <c r="ICQ1393" s="1223"/>
      <c r="ICR1393" s="1224"/>
      <c r="ICS1393" s="1223"/>
      <c r="ICT1393" s="1224"/>
      <c r="ICU1393" s="1223"/>
      <c r="ICV1393" s="1224"/>
      <c r="ICW1393" s="1223"/>
      <c r="ICX1393" s="1224"/>
      <c r="ICY1393" s="1223"/>
      <c r="ICZ1393" s="1224"/>
      <c r="IDA1393" s="1223"/>
      <c r="IDB1393" s="1224"/>
      <c r="IDC1393" s="1223"/>
      <c r="IDD1393" s="1224"/>
      <c r="IDE1393" s="1223"/>
      <c r="IDF1393" s="1224"/>
      <c r="IDG1393" s="1223"/>
      <c r="IDH1393" s="1224"/>
      <c r="IDI1393" s="1223"/>
      <c r="IDJ1393" s="1224"/>
      <c r="IDK1393" s="1223"/>
      <c r="IDL1393" s="1224"/>
      <c r="IDM1393" s="1223"/>
      <c r="IDN1393" s="1224"/>
      <c r="IDO1393" s="1223"/>
      <c r="IDP1393" s="1224"/>
      <c r="IDQ1393" s="1223"/>
      <c r="IDR1393" s="1224"/>
      <c r="IDS1393" s="1223"/>
      <c r="IDT1393" s="1224"/>
      <c r="IDU1393" s="1223"/>
      <c r="IDV1393" s="1224"/>
      <c r="IDW1393" s="1223"/>
      <c r="IDX1393" s="1224"/>
      <c r="IDY1393" s="1223"/>
      <c r="IDZ1393" s="1224"/>
      <c r="IEA1393" s="1223"/>
      <c r="IEB1393" s="1224"/>
      <c r="IEC1393" s="1223"/>
      <c r="IED1393" s="1224"/>
      <c r="IEE1393" s="1223"/>
      <c r="IEF1393" s="1224"/>
      <c r="IEG1393" s="1223"/>
      <c r="IEH1393" s="1224"/>
      <c r="IEI1393" s="1223"/>
      <c r="IEJ1393" s="1224"/>
      <c r="IEK1393" s="1223"/>
      <c r="IEL1393" s="1224"/>
      <c r="IEM1393" s="1223"/>
      <c r="IEN1393" s="1224"/>
      <c r="IEO1393" s="1223"/>
      <c r="IEP1393" s="1224"/>
      <c r="IEQ1393" s="1223"/>
      <c r="IER1393" s="1224"/>
      <c r="IES1393" s="1223"/>
      <c r="IET1393" s="1224"/>
      <c r="IEU1393" s="1223"/>
      <c r="IEV1393" s="1224"/>
      <c r="IEW1393" s="1223"/>
      <c r="IEX1393" s="1224"/>
      <c r="IEY1393" s="1223"/>
      <c r="IEZ1393" s="1224"/>
      <c r="IFA1393" s="1223"/>
      <c r="IFB1393" s="1224"/>
      <c r="IFC1393" s="1223"/>
      <c r="IFD1393" s="1224"/>
      <c r="IFE1393" s="1223"/>
      <c r="IFF1393" s="1224"/>
      <c r="IFG1393" s="1223"/>
      <c r="IFH1393" s="1224"/>
      <c r="IFI1393" s="1223"/>
      <c r="IFJ1393" s="1224"/>
      <c r="IFK1393" s="1223"/>
      <c r="IFL1393" s="1224"/>
      <c r="IFM1393" s="1223"/>
      <c r="IFN1393" s="1224"/>
      <c r="IFO1393" s="1223"/>
      <c r="IFP1393" s="1224"/>
      <c r="IFQ1393" s="1223"/>
      <c r="IFR1393" s="1224"/>
      <c r="IFS1393" s="1223"/>
      <c r="IFT1393" s="1224"/>
      <c r="IFU1393" s="1223"/>
      <c r="IFV1393" s="1224"/>
      <c r="IFW1393" s="1223"/>
      <c r="IFX1393" s="1224"/>
      <c r="IFY1393" s="1223"/>
      <c r="IFZ1393" s="1224"/>
      <c r="IGA1393" s="1223"/>
      <c r="IGB1393" s="1224"/>
      <c r="IGC1393" s="1223"/>
      <c r="IGD1393" s="1224"/>
      <c r="IGE1393" s="1223"/>
      <c r="IGF1393" s="1224"/>
      <c r="IGG1393" s="1223"/>
      <c r="IGH1393" s="1224"/>
      <c r="IGI1393" s="1223"/>
      <c r="IGJ1393" s="1224"/>
      <c r="IGK1393" s="1223"/>
      <c r="IGL1393" s="1224"/>
      <c r="IGM1393" s="1223"/>
      <c r="IGN1393" s="1224"/>
      <c r="IGO1393" s="1223"/>
      <c r="IGP1393" s="1224"/>
      <c r="IGQ1393" s="1223"/>
      <c r="IGR1393" s="1224"/>
      <c r="IGS1393" s="1223"/>
      <c r="IGT1393" s="1224"/>
      <c r="IGU1393" s="1223"/>
      <c r="IGV1393" s="1224"/>
      <c r="IGW1393" s="1223"/>
      <c r="IGX1393" s="1224"/>
      <c r="IGY1393" s="1223"/>
      <c r="IGZ1393" s="1224"/>
      <c r="IHA1393" s="1223"/>
      <c r="IHB1393" s="1224"/>
      <c r="IHC1393" s="1223"/>
      <c r="IHD1393" s="1224"/>
      <c r="IHE1393" s="1223"/>
      <c r="IHF1393" s="1224"/>
      <c r="IHG1393" s="1223"/>
      <c r="IHH1393" s="1224"/>
      <c r="IHI1393" s="1223"/>
      <c r="IHJ1393" s="1224"/>
      <c r="IHK1393" s="1223"/>
      <c r="IHL1393" s="1224"/>
      <c r="IHM1393" s="1223"/>
      <c r="IHN1393" s="1224"/>
      <c r="IHO1393" s="1223"/>
      <c r="IHP1393" s="1224"/>
      <c r="IHQ1393" s="1223"/>
      <c r="IHR1393" s="1224"/>
      <c r="IHS1393" s="1223"/>
      <c r="IHT1393" s="1224"/>
      <c r="IHU1393" s="1223"/>
      <c r="IHV1393" s="1224"/>
      <c r="IHW1393" s="1223"/>
      <c r="IHX1393" s="1224"/>
      <c r="IHY1393" s="1223"/>
      <c r="IHZ1393" s="1224"/>
      <c r="IIA1393" s="1223"/>
      <c r="IIB1393" s="1224"/>
      <c r="IIC1393" s="1223"/>
      <c r="IID1393" s="1224"/>
      <c r="IIE1393" s="1223"/>
      <c r="IIF1393" s="1224"/>
      <c r="IIG1393" s="1223"/>
      <c r="IIH1393" s="1224"/>
      <c r="III1393" s="1223"/>
      <c r="IIJ1393" s="1224"/>
      <c r="IIK1393" s="1223"/>
      <c r="IIL1393" s="1224"/>
      <c r="IIM1393" s="1223"/>
      <c r="IIN1393" s="1224"/>
      <c r="IIO1393" s="1223"/>
      <c r="IIP1393" s="1224"/>
      <c r="IIQ1393" s="1223"/>
      <c r="IIR1393" s="1224"/>
      <c r="IIS1393" s="1223"/>
      <c r="IIT1393" s="1224"/>
      <c r="IIU1393" s="1223"/>
      <c r="IIV1393" s="1224"/>
      <c r="IIW1393" s="1223"/>
      <c r="IIX1393" s="1224"/>
      <c r="IIY1393" s="1223"/>
      <c r="IIZ1393" s="1224"/>
      <c r="IJA1393" s="1223"/>
      <c r="IJB1393" s="1224"/>
      <c r="IJC1393" s="1223"/>
      <c r="IJD1393" s="1224"/>
      <c r="IJE1393" s="1223"/>
      <c r="IJF1393" s="1224"/>
      <c r="IJG1393" s="1223"/>
      <c r="IJH1393" s="1224"/>
      <c r="IJI1393" s="1223"/>
      <c r="IJJ1393" s="1224"/>
      <c r="IJK1393" s="1223"/>
      <c r="IJL1393" s="1224"/>
      <c r="IJM1393" s="1223"/>
      <c r="IJN1393" s="1224"/>
      <c r="IJO1393" s="1223"/>
      <c r="IJP1393" s="1224"/>
      <c r="IJQ1393" s="1223"/>
      <c r="IJR1393" s="1224"/>
      <c r="IJS1393" s="1223"/>
      <c r="IJT1393" s="1224"/>
      <c r="IJU1393" s="1223"/>
      <c r="IJV1393" s="1224"/>
      <c r="IJW1393" s="1223"/>
      <c r="IJX1393" s="1224"/>
      <c r="IJY1393" s="1223"/>
      <c r="IJZ1393" s="1224"/>
      <c r="IKA1393" s="1223"/>
      <c r="IKB1393" s="1224"/>
      <c r="IKC1393" s="1223"/>
      <c r="IKD1393" s="1224"/>
      <c r="IKE1393" s="1223"/>
      <c r="IKF1393" s="1224"/>
      <c r="IKG1393" s="1223"/>
      <c r="IKH1393" s="1224"/>
      <c r="IKI1393" s="1223"/>
      <c r="IKJ1393" s="1224"/>
      <c r="IKK1393" s="1223"/>
      <c r="IKL1393" s="1224"/>
      <c r="IKM1393" s="1223"/>
      <c r="IKN1393" s="1224"/>
      <c r="IKO1393" s="1223"/>
      <c r="IKP1393" s="1224"/>
      <c r="IKQ1393" s="1223"/>
      <c r="IKR1393" s="1224"/>
      <c r="IKS1393" s="1223"/>
      <c r="IKT1393" s="1224"/>
      <c r="IKU1393" s="1223"/>
      <c r="IKV1393" s="1224"/>
      <c r="IKW1393" s="1223"/>
      <c r="IKX1393" s="1224"/>
      <c r="IKY1393" s="1223"/>
      <c r="IKZ1393" s="1224"/>
      <c r="ILA1393" s="1223"/>
      <c r="ILB1393" s="1224"/>
      <c r="ILC1393" s="1223"/>
      <c r="ILD1393" s="1224"/>
      <c r="ILE1393" s="1223"/>
      <c r="ILF1393" s="1224"/>
      <c r="ILG1393" s="1223"/>
      <c r="ILH1393" s="1224"/>
      <c r="ILI1393" s="1223"/>
      <c r="ILJ1393" s="1224"/>
      <c r="ILK1393" s="1223"/>
      <c r="ILL1393" s="1224"/>
      <c r="ILM1393" s="1223"/>
      <c r="ILN1393" s="1224"/>
      <c r="ILO1393" s="1223"/>
      <c r="ILP1393" s="1224"/>
      <c r="ILQ1393" s="1223"/>
      <c r="ILR1393" s="1224"/>
      <c r="ILS1393" s="1223"/>
      <c r="ILT1393" s="1224"/>
      <c r="ILU1393" s="1223"/>
      <c r="ILV1393" s="1224"/>
      <c r="ILW1393" s="1223"/>
      <c r="ILX1393" s="1224"/>
      <c r="ILY1393" s="1223"/>
      <c r="ILZ1393" s="1224"/>
      <c r="IMA1393" s="1223"/>
      <c r="IMB1393" s="1224"/>
      <c r="IMC1393" s="1223"/>
      <c r="IMD1393" s="1224"/>
      <c r="IME1393" s="1223"/>
      <c r="IMF1393" s="1224"/>
      <c r="IMG1393" s="1223"/>
      <c r="IMH1393" s="1224"/>
      <c r="IMI1393" s="1223"/>
      <c r="IMJ1393" s="1224"/>
      <c r="IMK1393" s="1223"/>
      <c r="IML1393" s="1224"/>
      <c r="IMM1393" s="1223"/>
      <c r="IMN1393" s="1224"/>
      <c r="IMO1393" s="1223"/>
      <c r="IMP1393" s="1224"/>
      <c r="IMQ1393" s="1223"/>
      <c r="IMR1393" s="1224"/>
      <c r="IMS1393" s="1223"/>
      <c r="IMT1393" s="1224"/>
      <c r="IMU1393" s="1223"/>
      <c r="IMV1393" s="1224"/>
      <c r="IMW1393" s="1223"/>
      <c r="IMX1393" s="1224"/>
      <c r="IMY1393" s="1223"/>
      <c r="IMZ1393" s="1224"/>
      <c r="INA1393" s="1223"/>
      <c r="INB1393" s="1224"/>
      <c r="INC1393" s="1223"/>
      <c r="IND1393" s="1224"/>
      <c r="INE1393" s="1223"/>
      <c r="INF1393" s="1224"/>
      <c r="ING1393" s="1223"/>
      <c r="INH1393" s="1224"/>
      <c r="INI1393" s="1223"/>
      <c r="INJ1393" s="1224"/>
      <c r="INK1393" s="1223"/>
      <c r="INL1393" s="1224"/>
      <c r="INM1393" s="1223"/>
      <c r="INN1393" s="1224"/>
      <c r="INO1393" s="1223"/>
      <c r="INP1393" s="1224"/>
      <c r="INQ1393" s="1223"/>
      <c r="INR1393" s="1224"/>
      <c r="INS1393" s="1223"/>
      <c r="INT1393" s="1224"/>
      <c r="INU1393" s="1223"/>
      <c r="INV1393" s="1224"/>
      <c r="INW1393" s="1223"/>
      <c r="INX1393" s="1224"/>
      <c r="INY1393" s="1223"/>
      <c r="INZ1393" s="1224"/>
      <c r="IOA1393" s="1223"/>
      <c r="IOB1393" s="1224"/>
      <c r="IOC1393" s="1223"/>
      <c r="IOD1393" s="1224"/>
      <c r="IOE1393" s="1223"/>
      <c r="IOF1393" s="1224"/>
      <c r="IOG1393" s="1223"/>
      <c r="IOH1393" s="1224"/>
      <c r="IOI1393" s="1223"/>
      <c r="IOJ1393" s="1224"/>
      <c r="IOK1393" s="1223"/>
      <c r="IOL1393" s="1224"/>
      <c r="IOM1393" s="1223"/>
      <c r="ION1393" s="1224"/>
      <c r="IOO1393" s="1223"/>
      <c r="IOP1393" s="1224"/>
      <c r="IOQ1393" s="1223"/>
      <c r="IOR1393" s="1224"/>
      <c r="IOS1393" s="1223"/>
      <c r="IOT1393" s="1224"/>
      <c r="IOU1393" s="1223"/>
      <c r="IOV1393" s="1224"/>
      <c r="IOW1393" s="1223"/>
      <c r="IOX1393" s="1224"/>
      <c r="IOY1393" s="1223"/>
      <c r="IOZ1393" s="1224"/>
      <c r="IPA1393" s="1223"/>
      <c r="IPB1393" s="1224"/>
      <c r="IPC1393" s="1223"/>
      <c r="IPD1393" s="1224"/>
      <c r="IPE1393" s="1223"/>
      <c r="IPF1393" s="1224"/>
      <c r="IPG1393" s="1223"/>
      <c r="IPH1393" s="1224"/>
      <c r="IPI1393" s="1223"/>
      <c r="IPJ1393" s="1224"/>
      <c r="IPK1393" s="1223"/>
      <c r="IPL1393" s="1224"/>
      <c r="IPM1393" s="1223"/>
      <c r="IPN1393" s="1224"/>
      <c r="IPO1393" s="1223"/>
      <c r="IPP1393" s="1224"/>
      <c r="IPQ1393" s="1223"/>
      <c r="IPR1393" s="1224"/>
      <c r="IPS1393" s="1223"/>
      <c r="IPT1393" s="1224"/>
      <c r="IPU1393" s="1223"/>
      <c r="IPV1393" s="1224"/>
      <c r="IPW1393" s="1223"/>
      <c r="IPX1393" s="1224"/>
      <c r="IPY1393" s="1223"/>
      <c r="IPZ1393" s="1224"/>
      <c r="IQA1393" s="1223"/>
      <c r="IQB1393" s="1224"/>
      <c r="IQC1393" s="1223"/>
      <c r="IQD1393" s="1224"/>
      <c r="IQE1393" s="1223"/>
      <c r="IQF1393" s="1224"/>
      <c r="IQG1393" s="1223"/>
      <c r="IQH1393" s="1224"/>
      <c r="IQI1393" s="1223"/>
      <c r="IQJ1393" s="1224"/>
      <c r="IQK1393" s="1223"/>
      <c r="IQL1393" s="1224"/>
      <c r="IQM1393" s="1223"/>
      <c r="IQN1393" s="1224"/>
      <c r="IQO1393" s="1223"/>
      <c r="IQP1393" s="1224"/>
      <c r="IQQ1393" s="1223"/>
      <c r="IQR1393" s="1224"/>
      <c r="IQS1393" s="1223"/>
      <c r="IQT1393" s="1224"/>
      <c r="IQU1393" s="1223"/>
      <c r="IQV1393" s="1224"/>
      <c r="IQW1393" s="1223"/>
      <c r="IQX1393" s="1224"/>
      <c r="IQY1393" s="1223"/>
      <c r="IQZ1393" s="1224"/>
      <c r="IRA1393" s="1223"/>
      <c r="IRB1393" s="1224"/>
      <c r="IRC1393" s="1223"/>
      <c r="IRD1393" s="1224"/>
      <c r="IRE1393" s="1223"/>
      <c r="IRF1393" s="1224"/>
      <c r="IRG1393" s="1223"/>
      <c r="IRH1393" s="1224"/>
      <c r="IRI1393" s="1223"/>
      <c r="IRJ1393" s="1224"/>
      <c r="IRK1393" s="1223"/>
      <c r="IRL1393" s="1224"/>
      <c r="IRM1393" s="1223"/>
      <c r="IRN1393" s="1224"/>
      <c r="IRO1393" s="1223"/>
      <c r="IRP1393" s="1224"/>
      <c r="IRQ1393" s="1223"/>
      <c r="IRR1393" s="1224"/>
      <c r="IRS1393" s="1223"/>
      <c r="IRT1393" s="1224"/>
      <c r="IRU1393" s="1223"/>
      <c r="IRV1393" s="1224"/>
      <c r="IRW1393" s="1223"/>
      <c r="IRX1393" s="1224"/>
      <c r="IRY1393" s="1223"/>
      <c r="IRZ1393" s="1224"/>
      <c r="ISA1393" s="1223"/>
      <c r="ISB1393" s="1224"/>
      <c r="ISC1393" s="1223"/>
      <c r="ISD1393" s="1224"/>
      <c r="ISE1393" s="1223"/>
      <c r="ISF1393" s="1224"/>
      <c r="ISG1393" s="1223"/>
      <c r="ISH1393" s="1224"/>
      <c r="ISI1393" s="1223"/>
      <c r="ISJ1393" s="1224"/>
      <c r="ISK1393" s="1223"/>
      <c r="ISL1393" s="1224"/>
      <c r="ISM1393" s="1223"/>
      <c r="ISN1393" s="1224"/>
      <c r="ISO1393" s="1223"/>
      <c r="ISP1393" s="1224"/>
      <c r="ISQ1393" s="1223"/>
      <c r="ISR1393" s="1224"/>
      <c r="ISS1393" s="1223"/>
      <c r="IST1393" s="1224"/>
      <c r="ISU1393" s="1223"/>
      <c r="ISV1393" s="1224"/>
      <c r="ISW1393" s="1223"/>
      <c r="ISX1393" s="1224"/>
      <c r="ISY1393" s="1223"/>
      <c r="ISZ1393" s="1224"/>
      <c r="ITA1393" s="1223"/>
      <c r="ITB1393" s="1224"/>
      <c r="ITC1393" s="1223"/>
      <c r="ITD1393" s="1224"/>
      <c r="ITE1393" s="1223"/>
      <c r="ITF1393" s="1224"/>
      <c r="ITG1393" s="1223"/>
      <c r="ITH1393" s="1224"/>
      <c r="ITI1393" s="1223"/>
      <c r="ITJ1393" s="1224"/>
      <c r="ITK1393" s="1223"/>
      <c r="ITL1393" s="1224"/>
      <c r="ITM1393" s="1223"/>
      <c r="ITN1393" s="1224"/>
      <c r="ITO1393" s="1223"/>
      <c r="ITP1393" s="1224"/>
      <c r="ITQ1393" s="1223"/>
      <c r="ITR1393" s="1224"/>
      <c r="ITS1393" s="1223"/>
      <c r="ITT1393" s="1224"/>
      <c r="ITU1393" s="1223"/>
      <c r="ITV1393" s="1224"/>
      <c r="ITW1393" s="1223"/>
      <c r="ITX1393" s="1224"/>
      <c r="ITY1393" s="1223"/>
      <c r="ITZ1393" s="1224"/>
      <c r="IUA1393" s="1223"/>
      <c r="IUB1393" s="1224"/>
      <c r="IUC1393" s="1223"/>
      <c r="IUD1393" s="1224"/>
      <c r="IUE1393" s="1223"/>
      <c r="IUF1393" s="1224"/>
      <c r="IUG1393" s="1223"/>
      <c r="IUH1393" s="1224"/>
      <c r="IUI1393" s="1223"/>
      <c r="IUJ1393" s="1224"/>
      <c r="IUK1393" s="1223"/>
      <c r="IUL1393" s="1224"/>
      <c r="IUM1393" s="1223"/>
      <c r="IUN1393" s="1224"/>
      <c r="IUO1393" s="1223"/>
      <c r="IUP1393" s="1224"/>
      <c r="IUQ1393" s="1223"/>
      <c r="IUR1393" s="1224"/>
      <c r="IUS1393" s="1223"/>
      <c r="IUT1393" s="1224"/>
      <c r="IUU1393" s="1223"/>
      <c r="IUV1393" s="1224"/>
      <c r="IUW1393" s="1223"/>
      <c r="IUX1393" s="1224"/>
      <c r="IUY1393" s="1223"/>
      <c r="IUZ1393" s="1224"/>
      <c r="IVA1393" s="1223"/>
      <c r="IVB1393" s="1224"/>
      <c r="IVC1393" s="1223"/>
      <c r="IVD1393" s="1224"/>
      <c r="IVE1393" s="1223"/>
      <c r="IVF1393" s="1224"/>
      <c r="IVG1393" s="1223"/>
      <c r="IVH1393" s="1224"/>
      <c r="IVI1393" s="1223"/>
      <c r="IVJ1393" s="1224"/>
      <c r="IVK1393" s="1223"/>
      <c r="IVL1393" s="1224"/>
      <c r="IVM1393" s="1223"/>
      <c r="IVN1393" s="1224"/>
      <c r="IVO1393" s="1223"/>
      <c r="IVP1393" s="1224"/>
      <c r="IVQ1393" s="1223"/>
      <c r="IVR1393" s="1224"/>
      <c r="IVS1393" s="1223"/>
      <c r="IVT1393" s="1224"/>
      <c r="IVU1393" s="1223"/>
      <c r="IVV1393" s="1224"/>
      <c r="IVW1393" s="1223"/>
      <c r="IVX1393" s="1224"/>
      <c r="IVY1393" s="1223"/>
      <c r="IVZ1393" s="1224"/>
      <c r="IWA1393" s="1223"/>
      <c r="IWB1393" s="1224"/>
      <c r="IWC1393" s="1223"/>
      <c r="IWD1393" s="1224"/>
      <c r="IWE1393" s="1223"/>
      <c r="IWF1393" s="1224"/>
      <c r="IWG1393" s="1223"/>
      <c r="IWH1393" s="1224"/>
      <c r="IWI1393" s="1223"/>
      <c r="IWJ1393" s="1224"/>
      <c r="IWK1393" s="1223"/>
      <c r="IWL1393" s="1224"/>
      <c r="IWM1393" s="1223"/>
      <c r="IWN1393" s="1224"/>
      <c r="IWO1393" s="1223"/>
      <c r="IWP1393" s="1224"/>
      <c r="IWQ1393" s="1223"/>
      <c r="IWR1393" s="1224"/>
      <c r="IWS1393" s="1223"/>
      <c r="IWT1393" s="1224"/>
      <c r="IWU1393" s="1223"/>
      <c r="IWV1393" s="1224"/>
      <c r="IWW1393" s="1223"/>
      <c r="IWX1393" s="1224"/>
      <c r="IWY1393" s="1223"/>
      <c r="IWZ1393" s="1224"/>
      <c r="IXA1393" s="1223"/>
      <c r="IXB1393" s="1224"/>
      <c r="IXC1393" s="1223"/>
      <c r="IXD1393" s="1224"/>
      <c r="IXE1393" s="1223"/>
      <c r="IXF1393" s="1224"/>
      <c r="IXG1393" s="1223"/>
      <c r="IXH1393" s="1224"/>
      <c r="IXI1393" s="1223"/>
      <c r="IXJ1393" s="1224"/>
      <c r="IXK1393" s="1223"/>
      <c r="IXL1393" s="1224"/>
      <c r="IXM1393" s="1223"/>
      <c r="IXN1393" s="1224"/>
      <c r="IXO1393" s="1223"/>
      <c r="IXP1393" s="1224"/>
      <c r="IXQ1393" s="1223"/>
      <c r="IXR1393" s="1224"/>
      <c r="IXS1393" s="1223"/>
      <c r="IXT1393" s="1224"/>
      <c r="IXU1393" s="1223"/>
      <c r="IXV1393" s="1224"/>
      <c r="IXW1393" s="1223"/>
      <c r="IXX1393" s="1224"/>
      <c r="IXY1393" s="1223"/>
      <c r="IXZ1393" s="1224"/>
      <c r="IYA1393" s="1223"/>
      <c r="IYB1393" s="1224"/>
      <c r="IYC1393" s="1223"/>
      <c r="IYD1393" s="1224"/>
      <c r="IYE1393" s="1223"/>
      <c r="IYF1393" s="1224"/>
      <c r="IYG1393" s="1223"/>
      <c r="IYH1393" s="1224"/>
      <c r="IYI1393" s="1223"/>
      <c r="IYJ1393" s="1224"/>
      <c r="IYK1393" s="1223"/>
      <c r="IYL1393" s="1224"/>
      <c r="IYM1393" s="1223"/>
      <c r="IYN1393" s="1224"/>
      <c r="IYO1393" s="1223"/>
      <c r="IYP1393" s="1224"/>
      <c r="IYQ1393" s="1223"/>
      <c r="IYR1393" s="1224"/>
      <c r="IYS1393" s="1223"/>
      <c r="IYT1393" s="1224"/>
      <c r="IYU1393" s="1223"/>
      <c r="IYV1393" s="1224"/>
      <c r="IYW1393" s="1223"/>
      <c r="IYX1393" s="1224"/>
      <c r="IYY1393" s="1223"/>
      <c r="IYZ1393" s="1224"/>
      <c r="IZA1393" s="1223"/>
      <c r="IZB1393" s="1224"/>
      <c r="IZC1393" s="1223"/>
      <c r="IZD1393" s="1224"/>
      <c r="IZE1393" s="1223"/>
      <c r="IZF1393" s="1224"/>
      <c r="IZG1393" s="1223"/>
      <c r="IZH1393" s="1224"/>
      <c r="IZI1393" s="1223"/>
      <c r="IZJ1393" s="1224"/>
      <c r="IZK1393" s="1223"/>
      <c r="IZL1393" s="1224"/>
      <c r="IZM1393" s="1223"/>
      <c r="IZN1393" s="1224"/>
      <c r="IZO1393" s="1223"/>
      <c r="IZP1393" s="1224"/>
      <c r="IZQ1393" s="1223"/>
      <c r="IZR1393" s="1224"/>
      <c r="IZS1393" s="1223"/>
      <c r="IZT1393" s="1224"/>
      <c r="IZU1393" s="1223"/>
      <c r="IZV1393" s="1224"/>
      <c r="IZW1393" s="1223"/>
      <c r="IZX1393" s="1224"/>
      <c r="IZY1393" s="1223"/>
      <c r="IZZ1393" s="1224"/>
      <c r="JAA1393" s="1223"/>
      <c r="JAB1393" s="1224"/>
      <c r="JAC1393" s="1223"/>
      <c r="JAD1393" s="1224"/>
      <c r="JAE1393" s="1223"/>
      <c r="JAF1393" s="1224"/>
      <c r="JAG1393" s="1223"/>
      <c r="JAH1393" s="1224"/>
      <c r="JAI1393" s="1223"/>
      <c r="JAJ1393" s="1224"/>
      <c r="JAK1393" s="1223"/>
      <c r="JAL1393" s="1224"/>
      <c r="JAM1393" s="1223"/>
      <c r="JAN1393" s="1224"/>
      <c r="JAO1393" s="1223"/>
      <c r="JAP1393" s="1224"/>
      <c r="JAQ1393" s="1223"/>
      <c r="JAR1393" s="1224"/>
      <c r="JAS1393" s="1223"/>
      <c r="JAT1393" s="1224"/>
      <c r="JAU1393" s="1223"/>
      <c r="JAV1393" s="1224"/>
      <c r="JAW1393" s="1223"/>
      <c r="JAX1393" s="1224"/>
      <c r="JAY1393" s="1223"/>
      <c r="JAZ1393" s="1224"/>
      <c r="JBA1393" s="1223"/>
      <c r="JBB1393" s="1224"/>
      <c r="JBC1393" s="1223"/>
      <c r="JBD1393" s="1224"/>
      <c r="JBE1393" s="1223"/>
      <c r="JBF1393" s="1224"/>
      <c r="JBG1393" s="1223"/>
      <c r="JBH1393" s="1224"/>
      <c r="JBI1393" s="1223"/>
      <c r="JBJ1393" s="1224"/>
      <c r="JBK1393" s="1223"/>
      <c r="JBL1393" s="1224"/>
      <c r="JBM1393" s="1223"/>
      <c r="JBN1393" s="1224"/>
      <c r="JBO1393" s="1223"/>
      <c r="JBP1393" s="1224"/>
      <c r="JBQ1393" s="1223"/>
      <c r="JBR1393" s="1224"/>
      <c r="JBS1393" s="1223"/>
      <c r="JBT1393" s="1224"/>
      <c r="JBU1393" s="1223"/>
      <c r="JBV1393" s="1224"/>
      <c r="JBW1393" s="1223"/>
      <c r="JBX1393" s="1224"/>
      <c r="JBY1393" s="1223"/>
      <c r="JBZ1393" s="1224"/>
      <c r="JCA1393" s="1223"/>
      <c r="JCB1393" s="1224"/>
      <c r="JCC1393" s="1223"/>
      <c r="JCD1393" s="1224"/>
      <c r="JCE1393" s="1223"/>
      <c r="JCF1393" s="1224"/>
      <c r="JCG1393" s="1223"/>
      <c r="JCH1393" s="1224"/>
      <c r="JCI1393" s="1223"/>
      <c r="JCJ1393" s="1224"/>
      <c r="JCK1393" s="1223"/>
      <c r="JCL1393" s="1224"/>
      <c r="JCM1393" s="1223"/>
      <c r="JCN1393" s="1224"/>
      <c r="JCO1393" s="1223"/>
      <c r="JCP1393" s="1224"/>
      <c r="JCQ1393" s="1223"/>
      <c r="JCR1393" s="1224"/>
      <c r="JCS1393" s="1223"/>
      <c r="JCT1393" s="1224"/>
      <c r="JCU1393" s="1223"/>
      <c r="JCV1393" s="1224"/>
      <c r="JCW1393" s="1223"/>
      <c r="JCX1393" s="1224"/>
      <c r="JCY1393" s="1223"/>
      <c r="JCZ1393" s="1224"/>
      <c r="JDA1393" s="1223"/>
      <c r="JDB1393" s="1224"/>
      <c r="JDC1393" s="1223"/>
      <c r="JDD1393" s="1224"/>
      <c r="JDE1393" s="1223"/>
      <c r="JDF1393" s="1224"/>
      <c r="JDG1393" s="1223"/>
      <c r="JDH1393" s="1224"/>
      <c r="JDI1393" s="1223"/>
      <c r="JDJ1393" s="1224"/>
      <c r="JDK1393" s="1223"/>
      <c r="JDL1393" s="1224"/>
      <c r="JDM1393" s="1223"/>
      <c r="JDN1393" s="1224"/>
      <c r="JDO1393" s="1223"/>
      <c r="JDP1393" s="1224"/>
      <c r="JDQ1393" s="1223"/>
      <c r="JDR1393" s="1224"/>
      <c r="JDS1393" s="1223"/>
      <c r="JDT1393" s="1224"/>
      <c r="JDU1393" s="1223"/>
      <c r="JDV1393" s="1224"/>
      <c r="JDW1393" s="1223"/>
      <c r="JDX1393" s="1224"/>
      <c r="JDY1393" s="1223"/>
      <c r="JDZ1393" s="1224"/>
      <c r="JEA1393" s="1223"/>
      <c r="JEB1393" s="1224"/>
      <c r="JEC1393" s="1223"/>
      <c r="JED1393" s="1224"/>
      <c r="JEE1393" s="1223"/>
      <c r="JEF1393" s="1224"/>
      <c r="JEG1393" s="1223"/>
      <c r="JEH1393" s="1224"/>
      <c r="JEI1393" s="1223"/>
      <c r="JEJ1393" s="1224"/>
      <c r="JEK1393" s="1223"/>
      <c r="JEL1393" s="1224"/>
      <c r="JEM1393" s="1223"/>
      <c r="JEN1393" s="1224"/>
      <c r="JEO1393" s="1223"/>
      <c r="JEP1393" s="1224"/>
      <c r="JEQ1393" s="1223"/>
      <c r="JER1393" s="1224"/>
      <c r="JES1393" s="1223"/>
      <c r="JET1393" s="1224"/>
      <c r="JEU1393" s="1223"/>
      <c r="JEV1393" s="1224"/>
      <c r="JEW1393" s="1223"/>
      <c r="JEX1393" s="1224"/>
      <c r="JEY1393" s="1223"/>
      <c r="JEZ1393" s="1224"/>
      <c r="JFA1393" s="1223"/>
      <c r="JFB1393" s="1224"/>
      <c r="JFC1393" s="1223"/>
      <c r="JFD1393" s="1224"/>
      <c r="JFE1393" s="1223"/>
      <c r="JFF1393" s="1224"/>
      <c r="JFG1393" s="1223"/>
      <c r="JFH1393" s="1224"/>
      <c r="JFI1393" s="1223"/>
      <c r="JFJ1393" s="1224"/>
      <c r="JFK1393" s="1223"/>
      <c r="JFL1393" s="1224"/>
      <c r="JFM1393" s="1223"/>
      <c r="JFN1393" s="1224"/>
      <c r="JFO1393" s="1223"/>
      <c r="JFP1393" s="1224"/>
      <c r="JFQ1393" s="1223"/>
      <c r="JFR1393" s="1224"/>
      <c r="JFS1393" s="1223"/>
      <c r="JFT1393" s="1224"/>
      <c r="JFU1393" s="1223"/>
      <c r="JFV1393" s="1224"/>
      <c r="JFW1393" s="1223"/>
      <c r="JFX1393" s="1224"/>
      <c r="JFY1393" s="1223"/>
      <c r="JFZ1393" s="1224"/>
      <c r="JGA1393" s="1223"/>
      <c r="JGB1393" s="1224"/>
      <c r="JGC1393" s="1223"/>
      <c r="JGD1393" s="1224"/>
      <c r="JGE1393" s="1223"/>
      <c r="JGF1393" s="1224"/>
      <c r="JGG1393" s="1223"/>
      <c r="JGH1393" s="1224"/>
      <c r="JGI1393" s="1223"/>
      <c r="JGJ1393" s="1224"/>
      <c r="JGK1393" s="1223"/>
      <c r="JGL1393" s="1224"/>
      <c r="JGM1393" s="1223"/>
      <c r="JGN1393" s="1224"/>
      <c r="JGO1393" s="1223"/>
      <c r="JGP1393" s="1224"/>
      <c r="JGQ1393" s="1223"/>
      <c r="JGR1393" s="1224"/>
      <c r="JGS1393" s="1223"/>
      <c r="JGT1393" s="1224"/>
      <c r="JGU1393" s="1223"/>
      <c r="JGV1393" s="1224"/>
      <c r="JGW1393" s="1223"/>
      <c r="JGX1393" s="1224"/>
      <c r="JGY1393" s="1223"/>
      <c r="JGZ1393" s="1224"/>
      <c r="JHA1393" s="1223"/>
      <c r="JHB1393" s="1224"/>
      <c r="JHC1393" s="1223"/>
      <c r="JHD1393" s="1224"/>
      <c r="JHE1393" s="1223"/>
      <c r="JHF1393" s="1224"/>
      <c r="JHG1393" s="1223"/>
      <c r="JHH1393" s="1224"/>
      <c r="JHI1393" s="1223"/>
      <c r="JHJ1393" s="1224"/>
      <c r="JHK1393" s="1223"/>
      <c r="JHL1393" s="1224"/>
      <c r="JHM1393" s="1223"/>
      <c r="JHN1393" s="1224"/>
      <c r="JHO1393" s="1223"/>
      <c r="JHP1393" s="1224"/>
      <c r="JHQ1393" s="1223"/>
      <c r="JHR1393" s="1224"/>
      <c r="JHS1393" s="1223"/>
      <c r="JHT1393" s="1224"/>
      <c r="JHU1393" s="1223"/>
      <c r="JHV1393" s="1224"/>
      <c r="JHW1393" s="1223"/>
      <c r="JHX1393" s="1224"/>
      <c r="JHY1393" s="1223"/>
      <c r="JHZ1393" s="1224"/>
      <c r="JIA1393" s="1223"/>
      <c r="JIB1393" s="1224"/>
      <c r="JIC1393" s="1223"/>
      <c r="JID1393" s="1224"/>
      <c r="JIE1393" s="1223"/>
      <c r="JIF1393" s="1224"/>
      <c r="JIG1393" s="1223"/>
      <c r="JIH1393" s="1224"/>
      <c r="JII1393" s="1223"/>
      <c r="JIJ1393" s="1224"/>
      <c r="JIK1393" s="1223"/>
      <c r="JIL1393" s="1224"/>
      <c r="JIM1393" s="1223"/>
      <c r="JIN1393" s="1224"/>
      <c r="JIO1393" s="1223"/>
      <c r="JIP1393" s="1224"/>
      <c r="JIQ1393" s="1223"/>
      <c r="JIR1393" s="1224"/>
      <c r="JIS1393" s="1223"/>
      <c r="JIT1393" s="1224"/>
      <c r="JIU1393" s="1223"/>
      <c r="JIV1393" s="1224"/>
      <c r="JIW1393" s="1223"/>
      <c r="JIX1393" s="1224"/>
      <c r="JIY1393" s="1223"/>
      <c r="JIZ1393" s="1224"/>
      <c r="JJA1393" s="1223"/>
      <c r="JJB1393" s="1224"/>
      <c r="JJC1393" s="1223"/>
      <c r="JJD1393" s="1224"/>
      <c r="JJE1393" s="1223"/>
      <c r="JJF1393" s="1224"/>
      <c r="JJG1393" s="1223"/>
      <c r="JJH1393" s="1224"/>
      <c r="JJI1393" s="1223"/>
      <c r="JJJ1393" s="1224"/>
      <c r="JJK1393" s="1223"/>
      <c r="JJL1393" s="1224"/>
      <c r="JJM1393" s="1223"/>
      <c r="JJN1393" s="1224"/>
      <c r="JJO1393" s="1223"/>
      <c r="JJP1393" s="1224"/>
      <c r="JJQ1393" s="1223"/>
      <c r="JJR1393" s="1224"/>
      <c r="JJS1393" s="1223"/>
      <c r="JJT1393" s="1224"/>
      <c r="JJU1393" s="1223"/>
      <c r="JJV1393" s="1224"/>
      <c r="JJW1393" s="1223"/>
      <c r="JJX1393" s="1224"/>
      <c r="JJY1393" s="1223"/>
      <c r="JJZ1393" s="1224"/>
      <c r="JKA1393" s="1223"/>
      <c r="JKB1393" s="1224"/>
      <c r="JKC1393" s="1223"/>
      <c r="JKD1393" s="1224"/>
      <c r="JKE1393" s="1223"/>
      <c r="JKF1393" s="1224"/>
      <c r="JKG1393" s="1223"/>
      <c r="JKH1393" s="1224"/>
      <c r="JKI1393" s="1223"/>
      <c r="JKJ1393" s="1224"/>
      <c r="JKK1393" s="1223"/>
      <c r="JKL1393" s="1224"/>
      <c r="JKM1393" s="1223"/>
      <c r="JKN1393" s="1224"/>
      <c r="JKO1393" s="1223"/>
      <c r="JKP1393" s="1224"/>
      <c r="JKQ1393" s="1223"/>
      <c r="JKR1393" s="1224"/>
      <c r="JKS1393" s="1223"/>
      <c r="JKT1393" s="1224"/>
      <c r="JKU1393" s="1223"/>
      <c r="JKV1393" s="1224"/>
      <c r="JKW1393" s="1223"/>
      <c r="JKX1393" s="1224"/>
      <c r="JKY1393" s="1223"/>
      <c r="JKZ1393" s="1224"/>
      <c r="JLA1393" s="1223"/>
      <c r="JLB1393" s="1224"/>
      <c r="JLC1393" s="1223"/>
      <c r="JLD1393" s="1224"/>
      <c r="JLE1393" s="1223"/>
      <c r="JLF1393" s="1224"/>
      <c r="JLG1393" s="1223"/>
      <c r="JLH1393" s="1224"/>
      <c r="JLI1393" s="1223"/>
      <c r="JLJ1393" s="1224"/>
      <c r="JLK1393" s="1223"/>
      <c r="JLL1393" s="1224"/>
      <c r="JLM1393" s="1223"/>
      <c r="JLN1393" s="1224"/>
      <c r="JLO1393" s="1223"/>
      <c r="JLP1393" s="1224"/>
      <c r="JLQ1393" s="1223"/>
      <c r="JLR1393" s="1224"/>
      <c r="JLS1393" s="1223"/>
      <c r="JLT1393" s="1224"/>
      <c r="JLU1393" s="1223"/>
      <c r="JLV1393" s="1224"/>
      <c r="JLW1393" s="1223"/>
      <c r="JLX1393" s="1224"/>
      <c r="JLY1393" s="1223"/>
      <c r="JLZ1393" s="1224"/>
      <c r="JMA1393" s="1223"/>
      <c r="JMB1393" s="1224"/>
      <c r="JMC1393" s="1223"/>
      <c r="JMD1393" s="1224"/>
      <c r="JME1393" s="1223"/>
      <c r="JMF1393" s="1224"/>
      <c r="JMG1393" s="1223"/>
      <c r="JMH1393" s="1224"/>
      <c r="JMI1393" s="1223"/>
      <c r="JMJ1393" s="1224"/>
      <c r="JMK1393" s="1223"/>
      <c r="JML1393" s="1224"/>
      <c r="JMM1393" s="1223"/>
      <c r="JMN1393" s="1224"/>
      <c r="JMO1393" s="1223"/>
      <c r="JMP1393" s="1224"/>
      <c r="JMQ1393" s="1223"/>
      <c r="JMR1393" s="1224"/>
      <c r="JMS1393" s="1223"/>
      <c r="JMT1393" s="1224"/>
      <c r="JMU1393" s="1223"/>
      <c r="JMV1393" s="1224"/>
      <c r="JMW1393" s="1223"/>
      <c r="JMX1393" s="1224"/>
      <c r="JMY1393" s="1223"/>
      <c r="JMZ1393" s="1224"/>
      <c r="JNA1393" s="1223"/>
      <c r="JNB1393" s="1224"/>
      <c r="JNC1393" s="1223"/>
      <c r="JND1393" s="1224"/>
      <c r="JNE1393" s="1223"/>
      <c r="JNF1393" s="1224"/>
      <c r="JNG1393" s="1223"/>
      <c r="JNH1393" s="1224"/>
      <c r="JNI1393" s="1223"/>
      <c r="JNJ1393" s="1224"/>
      <c r="JNK1393" s="1223"/>
      <c r="JNL1393" s="1224"/>
      <c r="JNM1393" s="1223"/>
      <c r="JNN1393" s="1224"/>
      <c r="JNO1393" s="1223"/>
      <c r="JNP1393" s="1224"/>
      <c r="JNQ1393" s="1223"/>
      <c r="JNR1393" s="1224"/>
      <c r="JNS1393" s="1223"/>
      <c r="JNT1393" s="1224"/>
      <c r="JNU1393" s="1223"/>
      <c r="JNV1393" s="1224"/>
      <c r="JNW1393" s="1223"/>
      <c r="JNX1393" s="1224"/>
      <c r="JNY1393" s="1223"/>
      <c r="JNZ1393" s="1224"/>
      <c r="JOA1393" s="1223"/>
      <c r="JOB1393" s="1224"/>
      <c r="JOC1393" s="1223"/>
      <c r="JOD1393" s="1224"/>
      <c r="JOE1393" s="1223"/>
      <c r="JOF1393" s="1224"/>
      <c r="JOG1393" s="1223"/>
      <c r="JOH1393" s="1224"/>
      <c r="JOI1393" s="1223"/>
      <c r="JOJ1393" s="1224"/>
      <c r="JOK1393" s="1223"/>
      <c r="JOL1393" s="1224"/>
      <c r="JOM1393" s="1223"/>
      <c r="JON1393" s="1224"/>
      <c r="JOO1393" s="1223"/>
      <c r="JOP1393" s="1224"/>
      <c r="JOQ1393" s="1223"/>
      <c r="JOR1393" s="1224"/>
      <c r="JOS1393" s="1223"/>
      <c r="JOT1393" s="1224"/>
      <c r="JOU1393" s="1223"/>
      <c r="JOV1393" s="1224"/>
      <c r="JOW1393" s="1223"/>
      <c r="JOX1393" s="1224"/>
      <c r="JOY1393" s="1223"/>
      <c r="JOZ1393" s="1224"/>
      <c r="JPA1393" s="1223"/>
      <c r="JPB1393" s="1224"/>
      <c r="JPC1393" s="1223"/>
      <c r="JPD1393" s="1224"/>
      <c r="JPE1393" s="1223"/>
      <c r="JPF1393" s="1224"/>
      <c r="JPG1393" s="1223"/>
      <c r="JPH1393" s="1224"/>
      <c r="JPI1393" s="1223"/>
      <c r="JPJ1393" s="1224"/>
      <c r="JPK1393" s="1223"/>
      <c r="JPL1393" s="1224"/>
      <c r="JPM1393" s="1223"/>
      <c r="JPN1393" s="1224"/>
      <c r="JPO1393" s="1223"/>
      <c r="JPP1393" s="1224"/>
      <c r="JPQ1393" s="1223"/>
      <c r="JPR1393" s="1224"/>
      <c r="JPS1393" s="1223"/>
      <c r="JPT1393" s="1224"/>
      <c r="JPU1393" s="1223"/>
      <c r="JPV1393" s="1224"/>
      <c r="JPW1393" s="1223"/>
      <c r="JPX1393" s="1224"/>
      <c r="JPY1393" s="1223"/>
      <c r="JPZ1393" s="1224"/>
      <c r="JQA1393" s="1223"/>
      <c r="JQB1393" s="1224"/>
      <c r="JQC1393" s="1223"/>
      <c r="JQD1393" s="1224"/>
      <c r="JQE1393" s="1223"/>
      <c r="JQF1393" s="1224"/>
      <c r="JQG1393" s="1223"/>
      <c r="JQH1393" s="1224"/>
      <c r="JQI1393" s="1223"/>
      <c r="JQJ1393" s="1224"/>
      <c r="JQK1393" s="1223"/>
      <c r="JQL1393" s="1224"/>
      <c r="JQM1393" s="1223"/>
      <c r="JQN1393" s="1224"/>
      <c r="JQO1393" s="1223"/>
      <c r="JQP1393" s="1224"/>
      <c r="JQQ1393" s="1223"/>
      <c r="JQR1393" s="1224"/>
      <c r="JQS1393" s="1223"/>
      <c r="JQT1393" s="1224"/>
      <c r="JQU1393" s="1223"/>
      <c r="JQV1393" s="1224"/>
      <c r="JQW1393" s="1223"/>
      <c r="JQX1393" s="1224"/>
      <c r="JQY1393" s="1223"/>
      <c r="JQZ1393" s="1224"/>
      <c r="JRA1393" s="1223"/>
      <c r="JRB1393" s="1224"/>
      <c r="JRC1393" s="1223"/>
      <c r="JRD1393" s="1224"/>
      <c r="JRE1393" s="1223"/>
      <c r="JRF1393" s="1224"/>
      <c r="JRG1393" s="1223"/>
      <c r="JRH1393" s="1224"/>
      <c r="JRI1393" s="1223"/>
      <c r="JRJ1393" s="1224"/>
      <c r="JRK1393" s="1223"/>
      <c r="JRL1393" s="1224"/>
      <c r="JRM1393" s="1223"/>
      <c r="JRN1393" s="1224"/>
      <c r="JRO1393" s="1223"/>
      <c r="JRP1393" s="1224"/>
      <c r="JRQ1393" s="1223"/>
      <c r="JRR1393" s="1224"/>
      <c r="JRS1393" s="1223"/>
      <c r="JRT1393" s="1224"/>
      <c r="JRU1393" s="1223"/>
      <c r="JRV1393" s="1224"/>
      <c r="JRW1393" s="1223"/>
      <c r="JRX1393" s="1224"/>
      <c r="JRY1393" s="1223"/>
      <c r="JRZ1393" s="1224"/>
      <c r="JSA1393" s="1223"/>
      <c r="JSB1393" s="1224"/>
      <c r="JSC1393" s="1223"/>
      <c r="JSD1393" s="1224"/>
      <c r="JSE1393" s="1223"/>
      <c r="JSF1393" s="1224"/>
      <c r="JSG1393" s="1223"/>
      <c r="JSH1393" s="1224"/>
      <c r="JSI1393" s="1223"/>
      <c r="JSJ1393" s="1224"/>
      <c r="JSK1393" s="1223"/>
      <c r="JSL1393" s="1224"/>
      <c r="JSM1393" s="1223"/>
      <c r="JSN1393" s="1224"/>
      <c r="JSO1393" s="1223"/>
      <c r="JSP1393" s="1224"/>
      <c r="JSQ1393" s="1223"/>
      <c r="JSR1393" s="1224"/>
      <c r="JSS1393" s="1223"/>
      <c r="JST1393" s="1224"/>
      <c r="JSU1393" s="1223"/>
      <c r="JSV1393" s="1224"/>
      <c r="JSW1393" s="1223"/>
      <c r="JSX1393" s="1224"/>
      <c r="JSY1393" s="1223"/>
      <c r="JSZ1393" s="1224"/>
      <c r="JTA1393" s="1223"/>
      <c r="JTB1393" s="1224"/>
      <c r="JTC1393" s="1223"/>
      <c r="JTD1393" s="1224"/>
      <c r="JTE1393" s="1223"/>
      <c r="JTF1393" s="1224"/>
      <c r="JTG1393" s="1223"/>
      <c r="JTH1393" s="1224"/>
      <c r="JTI1393" s="1223"/>
      <c r="JTJ1393" s="1224"/>
      <c r="JTK1393" s="1223"/>
      <c r="JTL1393" s="1224"/>
      <c r="JTM1393" s="1223"/>
      <c r="JTN1393" s="1224"/>
      <c r="JTO1393" s="1223"/>
      <c r="JTP1393" s="1224"/>
      <c r="JTQ1393" s="1223"/>
      <c r="JTR1393" s="1224"/>
      <c r="JTS1393" s="1223"/>
      <c r="JTT1393" s="1224"/>
      <c r="JTU1393" s="1223"/>
      <c r="JTV1393" s="1224"/>
      <c r="JTW1393" s="1223"/>
      <c r="JTX1393" s="1224"/>
      <c r="JTY1393" s="1223"/>
      <c r="JTZ1393" s="1224"/>
      <c r="JUA1393" s="1223"/>
      <c r="JUB1393" s="1224"/>
      <c r="JUC1393" s="1223"/>
      <c r="JUD1393" s="1224"/>
      <c r="JUE1393" s="1223"/>
      <c r="JUF1393" s="1224"/>
      <c r="JUG1393" s="1223"/>
      <c r="JUH1393" s="1224"/>
      <c r="JUI1393" s="1223"/>
      <c r="JUJ1393" s="1224"/>
      <c r="JUK1393" s="1223"/>
      <c r="JUL1393" s="1224"/>
      <c r="JUM1393" s="1223"/>
      <c r="JUN1393" s="1224"/>
      <c r="JUO1393" s="1223"/>
      <c r="JUP1393" s="1224"/>
      <c r="JUQ1393" s="1223"/>
      <c r="JUR1393" s="1224"/>
      <c r="JUS1393" s="1223"/>
      <c r="JUT1393" s="1224"/>
      <c r="JUU1393" s="1223"/>
      <c r="JUV1393" s="1224"/>
      <c r="JUW1393" s="1223"/>
      <c r="JUX1393" s="1224"/>
      <c r="JUY1393" s="1223"/>
      <c r="JUZ1393" s="1224"/>
      <c r="JVA1393" s="1223"/>
      <c r="JVB1393" s="1224"/>
      <c r="JVC1393" s="1223"/>
      <c r="JVD1393" s="1224"/>
      <c r="JVE1393" s="1223"/>
      <c r="JVF1393" s="1224"/>
      <c r="JVG1393" s="1223"/>
      <c r="JVH1393" s="1224"/>
      <c r="JVI1393" s="1223"/>
      <c r="JVJ1393" s="1224"/>
      <c r="JVK1393" s="1223"/>
      <c r="JVL1393" s="1224"/>
      <c r="JVM1393" s="1223"/>
      <c r="JVN1393" s="1224"/>
      <c r="JVO1393" s="1223"/>
      <c r="JVP1393" s="1224"/>
      <c r="JVQ1393" s="1223"/>
      <c r="JVR1393" s="1224"/>
      <c r="JVS1393" s="1223"/>
      <c r="JVT1393" s="1224"/>
      <c r="JVU1393" s="1223"/>
      <c r="JVV1393" s="1224"/>
      <c r="JVW1393" s="1223"/>
      <c r="JVX1393" s="1224"/>
      <c r="JVY1393" s="1223"/>
      <c r="JVZ1393" s="1224"/>
      <c r="JWA1393" s="1223"/>
      <c r="JWB1393" s="1224"/>
      <c r="JWC1393" s="1223"/>
      <c r="JWD1393" s="1224"/>
      <c r="JWE1393" s="1223"/>
      <c r="JWF1393" s="1224"/>
      <c r="JWG1393" s="1223"/>
      <c r="JWH1393" s="1224"/>
      <c r="JWI1393" s="1223"/>
      <c r="JWJ1393" s="1224"/>
      <c r="JWK1393" s="1223"/>
      <c r="JWL1393" s="1224"/>
      <c r="JWM1393" s="1223"/>
      <c r="JWN1393" s="1224"/>
      <c r="JWO1393" s="1223"/>
      <c r="JWP1393" s="1224"/>
      <c r="JWQ1393" s="1223"/>
      <c r="JWR1393" s="1224"/>
      <c r="JWS1393" s="1223"/>
      <c r="JWT1393" s="1224"/>
      <c r="JWU1393" s="1223"/>
      <c r="JWV1393" s="1224"/>
      <c r="JWW1393" s="1223"/>
      <c r="JWX1393" s="1224"/>
      <c r="JWY1393" s="1223"/>
      <c r="JWZ1393" s="1224"/>
      <c r="JXA1393" s="1223"/>
      <c r="JXB1393" s="1224"/>
      <c r="JXC1393" s="1223"/>
      <c r="JXD1393" s="1224"/>
      <c r="JXE1393" s="1223"/>
      <c r="JXF1393" s="1224"/>
      <c r="JXG1393" s="1223"/>
      <c r="JXH1393" s="1224"/>
      <c r="JXI1393" s="1223"/>
      <c r="JXJ1393" s="1224"/>
      <c r="JXK1393" s="1223"/>
      <c r="JXL1393" s="1224"/>
      <c r="JXM1393" s="1223"/>
      <c r="JXN1393" s="1224"/>
      <c r="JXO1393" s="1223"/>
      <c r="JXP1393" s="1224"/>
      <c r="JXQ1393" s="1223"/>
      <c r="JXR1393" s="1224"/>
      <c r="JXS1393" s="1223"/>
      <c r="JXT1393" s="1224"/>
      <c r="JXU1393" s="1223"/>
      <c r="JXV1393" s="1224"/>
      <c r="JXW1393" s="1223"/>
      <c r="JXX1393" s="1224"/>
      <c r="JXY1393" s="1223"/>
      <c r="JXZ1393" s="1224"/>
      <c r="JYA1393" s="1223"/>
      <c r="JYB1393" s="1224"/>
      <c r="JYC1393" s="1223"/>
      <c r="JYD1393" s="1224"/>
      <c r="JYE1393" s="1223"/>
      <c r="JYF1393" s="1224"/>
      <c r="JYG1393" s="1223"/>
      <c r="JYH1393" s="1224"/>
      <c r="JYI1393" s="1223"/>
      <c r="JYJ1393" s="1224"/>
      <c r="JYK1393" s="1223"/>
      <c r="JYL1393" s="1224"/>
      <c r="JYM1393" s="1223"/>
      <c r="JYN1393" s="1224"/>
      <c r="JYO1393" s="1223"/>
      <c r="JYP1393" s="1224"/>
      <c r="JYQ1393" s="1223"/>
      <c r="JYR1393" s="1224"/>
      <c r="JYS1393" s="1223"/>
      <c r="JYT1393" s="1224"/>
      <c r="JYU1393" s="1223"/>
      <c r="JYV1393" s="1224"/>
      <c r="JYW1393" s="1223"/>
      <c r="JYX1393" s="1224"/>
      <c r="JYY1393" s="1223"/>
      <c r="JYZ1393" s="1224"/>
      <c r="JZA1393" s="1223"/>
      <c r="JZB1393" s="1224"/>
      <c r="JZC1393" s="1223"/>
      <c r="JZD1393" s="1224"/>
      <c r="JZE1393" s="1223"/>
      <c r="JZF1393" s="1224"/>
      <c r="JZG1393" s="1223"/>
      <c r="JZH1393" s="1224"/>
      <c r="JZI1393" s="1223"/>
      <c r="JZJ1393" s="1224"/>
      <c r="JZK1393" s="1223"/>
      <c r="JZL1393" s="1224"/>
      <c r="JZM1393" s="1223"/>
      <c r="JZN1393" s="1224"/>
      <c r="JZO1393" s="1223"/>
      <c r="JZP1393" s="1224"/>
      <c r="JZQ1393" s="1223"/>
      <c r="JZR1393" s="1224"/>
      <c r="JZS1393" s="1223"/>
      <c r="JZT1393" s="1224"/>
      <c r="JZU1393" s="1223"/>
      <c r="JZV1393" s="1224"/>
      <c r="JZW1393" s="1223"/>
      <c r="JZX1393" s="1224"/>
      <c r="JZY1393" s="1223"/>
      <c r="JZZ1393" s="1224"/>
      <c r="KAA1393" s="1223"/>
      <c r="KAB1393" s="1224"/>
      <c r="KAC1393" s="1223"/>
      <c r="KAD1393" s="1224"/>
      <c r="KAE1393" s="1223"/>
      <c r="KAF1393" s="1224"/>
      <c r="KAG1393" s="1223"/>
      <c r="KAH1393" s="1224"/>
      <c r="KAI1393" s="1223"/>
      <c r="KAJ1393" s="1224"/>
      <c r="KAK1393" s="1223"/>
      <c r="KAL1393" s="1224"/>
      <c r="KAM1393" s="1223"/>
      <c r="KAN1393" s="1224"/>
      <c r="KAO1393" s="1223"/>
      <c r="KAP1393" s="1224"/>
      <c r="KAQ1393" s="1223"/>
      <c r="KAR1393" s="1224"/>
      <c r="KAS1393" s="1223"/>
      <c r="KAT1393" s="1224"/>
      <c r="KAU1393" s="1223"/>
      <c r="KAV1393" s="1224"/>
      <c r="KAW1393" s="1223"/>
      <c r="KAX1393" s="1224"/>
      <c r="KAY1393" s="1223"/>
      <c r="KAZ1393" s="1224"/>
      <c r="KBA1393" s="1223"/>
      <c r="KBB1393" s="1224"/>
      <c r="KBC1393" s="1223"/>
      <c r="KBD1393" s="1224"/>
      <c r="KBE1393" s="1223"/>
      <c r="KBF1393" s="1224"/>
      <c r="KBG1393" s="1223"/>
      <c r="KBH1393" s="1224"/>
      <c r="KBI1393" s="1223"/>
      <c r="KBJ1393" s="1224"/>
      <c r="KBK1393" s="1223"/>
      <c r="KBL1393" s="1224"/>
      <c r="KBM1393" s="1223"/>
      <c r="KBN1393" s="1224"/>
      <c r="KBO1393" s="1223"/>
      <c r="KBP1393" s="1224"/>
      <c r="KBQ1393" s="1223"/>
      <c r="KBR1393" s="1224"/>
      <c r="KBS1393" s="1223"/>
      <c r="KBT1393" s="1224"/>
      <c r="KBU1393" s="1223"/>
      <c r="KBV1393" s="1224"/>
      <c r="KBW1393" s="1223"/>
      <c r="KBX1393" s="1224"/>
      <c r="KBY1393" s="1223"/>
      <c r="KBZ1393" s="1224"/>
      <c r="KCA1393" s="1223"/>
      <c r="KCB1393" s="1224"/>
      <c r="KCC1393" s="1223"/>
      <c r="KCD1393" s="1224"/>
      <c r="KCE1393" s="1223"/>
      <c r="KCF1393" s="1224"/>
      <c r="KCG1393" s="1223"/>
      <c r="KCH1393" s="1224"/>
      <c r="KCI1393" s="1223"/>
      <c r="KCJ1393" s="1224"/>
      <c r="KCK1393" s="1223"/>
      <c r="KCL1393" s="1224"/>
      <c r="KCM1393" s="1223"/>
      <c r="KCN1393" s="1224"/>
      <c r="KCO1393" s="1223"/>
      <c r="KCP1393" s="1224"/>
      <c r="KCQ1393" s="1223"/>
      <c r="KCR1393" s="1224"/>
      <c r="KCS1393" s="1223"/>
      <c r="KCT1393" s="1224"/>
      <c r="KCU1393" s="1223"/>
      <c r="KCV1393" s="1224"/>
      <c r="KCW1393" s="1223"/>
      <c r="KCX1393" s="1224"/>
      <c r="KCY1393" s="1223"/>
      <c r="KCZ1393" s="1224"/>
      <c r="KDA1393" s="1223"/>
      <c r="KDB1393" s="1224"/>
      <c r="KDC1393" s="1223"/>
      <c r="KDD1393" s="1224"/>
      <c r="KDE1393" s="1223"/>
      <c r="KDF1393" s="1224"/>
      <c r="KDG1393" s="1223"/>
      <c r="KDH1393" s="1224"/>
      <c r="KDI1393" s="1223"/>
      <c r="KDJ1393" s="1224"/>
      <c r="KDK1393" s="1223"/>
      <c r="KDL1393" s="1224"/>
      <c r="KDM1393" s="1223"/>
      <c r="KDN1393" s="1224"/>
      <c r="KDO1393" s="1223"/>
      <c r="KDP1393" s="1224"/>
      <c r="KDQ1393" s="1223"/>
      <c r="KDR1393" s="1224"/>
      <c r="KDS1393" s="1223"/>
      <c r="KDT1393" s="1224"/>
      <c r="KDU1393" s="1223"/>
      <c r="KDV1393" s="1224"/>
      <c r="KDW1393" s="1223"/>
      <c r="KDX1393" s="1224"/>
      <c r="KDY1393" s="1223"/>
      <c r="KDZ1393" s="1224"/>
      <c r="KEA1393" s="1223"/>
      <c r="KEB1393" s="1224"/>
      <c r="KEC1393" s="1223"/>
      <c r="KED1393" s="1224"/>
      <c r="KEE1393" s="1223"/>
      <c r="KEF1393" s="1224"/>
      <c r="KEG1393" s="1223"/>
      <c r="KEH1393" s="1224"/>
      <c r="KEI1393" s="1223"/>
      <c r="KEJ1393" s="1224"/>
      <c r="KEK1393" s="1223"/>
      <c r="KEL1393" s="1224"/>
      <c r="KEM1393" s="1223"/>
      <c r="KEN1393" s="1224"/>
      <c r="KEO1393" s="1223"/>
      <c r="KEP1393" s="1224"/>
      <c r="KEQ1393" s="1223"/>
      <c r="KER1393" s="1224"/>
      <c r="KES1393" s="1223"/>
      <c r="KET1393" s="1224"/>
      <c r="KEU1393" s="1223"/>
      <c r="KEV1393" s="1224"/>
      <c r="KEW1393" s="1223"/>
      <c r="KEX1393" s="1224"/>
      <c r="KEY1393" s="1223"/>
      <c r="KEZ1393" s="1224"/>
      <c r="KFA1393" s="1223"/>
      <c r="KFB1393" s="1224"/>
      <c r="KFC1393" s="1223"/>
      <c r="KFD1393" s="1224"/>
      <c r="KFE1393" s="1223"/>
      <c r="KFF1393" s="1224"/>
      <c r="KFG1393" s="1223"/>
      <c r="KFH1393" s="1224"/>
      <c r="KFI1393" s="1223"/>
      <c r="KFJ1393" s="1224"/>
      <c r="KFK1393" s="1223"/>
      <c r="KFL1393" s="1224"/>
      <c r="KFM1393" s="1223"/>
      <c r="KFN1393" s="1224"/>
      <c r="KFO1393" s="1223"/>
      <c r="KFP1393" s="1224"/>
      <c r="KFQ1393" s="1223"/>
      <c r="KFR1393" s="1224"/>
      <c r="KFS1393" s="1223"/>
      <c r="KFT1393" s="1224"/>
      <c r="KFU1393" s="1223"/>
      <c r="KFV1393" s="1224"/>
      <c r="KFW1393" s="1223"/>
      <c r="KFX1393" s="1224"/>
      <c r="KFY1393" s="1223"/>
      <c r="KFZ1393" s="1224"/>
      <c r="KGA1393" s="1223"/>
      <c r="KGB1393" s="1224"/>
      <c r="KGC1393" s="1223"/>
      <c r="KGD1393" s="1224"/>
      <c r="KGE1393" s="1223"/>
      <c r="KGF1393" s="1224"/>
      <c r="KGG1393" s="1223"/>
      <c r="KGH1393" s="1224"/>
      <c r="KGI1393" s="1223"/>
      <c r="KGJ1393" s="1224"/>
      <c r="KGK1393" s="1223"/>
      <c r="KGL1393" s="1224"/>
      <c r="KGM1393" s="1223"/>
      <c r="KGN1393" s="1224"/>
      <c r="KGO1393" s="1223"/>
      <c r="KGP1393" s="1224"/>
      <c r="KGQ1393" s="1223"/>
      <c r="KGR1393" s="1224"/>
      <c r="KGS1393" s="1223"/>
      <c r="KGT1393" s="1224"/>
      <c r="KGU1393" s="1223"/>
      <c r="KGV1393" s="1224"/>
      <c r="KGW1393" s="1223"/>
      <c r="KGX1393" s="1224"/>
      <c r="KGY1393" s="1223"/>
      <c r="KGZ1393" s="1224"/>
      <c r="KHA1393" s="1223"/>
      <c r="KHB1393" s="1224"/>
      <c r="KHC1393" s="1223"/>
      <c r="KHD1393" s="1224"/>
      <c r="KHE1393" s="1223"/>
      <c r="KHF1393" s="1224"/>
      <c r="KHG1393" s="1223"/>
      <c r="KHH1393" s="1224"/>
      <c r="KHI1393" s="1223"/>
      <c r="KHJ1393" s="1224"/>
      <c r="KHK1393" s="1223"/>
      <c r="KHL1393" s="1224"/>
      <c r="KHM1393" s="1223"/>
      <c r="KHN1393" s="1224"/>
      <c r="KHO1393" s="1223"/>
      <c r="KHP1393" s="1224"/>
      <c r="KHQ1393" s="1223"/>
      <c r="KHR1393" s="1224"/>
      <c r="KHS1393" s="1223"/>
      <c r="KHT1393" s="1224"/>
      <c r="KHU1393" s="1223"/>
      <c r="KHV1393" s="1224"/>
      <c r="KHW1393" s="1223"/>
      <c r="KHX1393" s="1224"/>
      <c r="KHY1393" s="1223"/>
      <c r="KHZ1393" s="1224"/>
      <c r="KIA1393" s="1223"/>
      <c r="KIB1393" s="1224"/>
      <c r="KIC1393" s="1223"/>
      <c r="KID1393" s="1224"/>
      <c r="KIE1393" s="1223"/>
      <c r="KIF1393" s="1224"/>
      <c r="KIG1393" s="1223"/>
      <c r="KIH1393" s="1224"/>
      <c r="KII1393" s="1223"/>
      <c r="KIJ1393" s="1224"/>
      <c r="KIK1393" s="1223"/>
      <c r="KIL1393" s="1224"/>
      <c r="KIM1393" s="1223"/>
      <c r="KIN1393" s="1224"/>
      <c r="KIO1393" s="1223"/>
      <c r="KIP1393" s="1224"/>
      <c r="KIQ1393" s="1223"/>
      <c r="KIR1393" s="1224"/>
      <c r="KIS1393" s="1223"/>
      <c r="KIT1393" s="1224"/>
      <c r="KIU1393" s="1223"/>
      <c r="KIV1393" s="1224"/>
      <c r="KIW1393" s="1223"/>
      <c r="KIX1393" s="1224"/>
      <c r="KIY1393" s="1223"/>
      <c r="KIZ1393" s="1224"/>
      <c r="KJA1393" s="1223"/>
      <c r="KJB1393" s="1224"/>
      <c r="KJC1393" s="1223"/>
      <c r="KJD1393" s="1224"/>
      <c r="KJE1393" s="1223"/>
      <c r="KJF1393" s="1224"/>
      <c r="KJG1393" s="1223"/>
      <c r="KJH1393" s="1224"/>
      <c r="KJI1393" s="1223"/>
      <c r="KJJ1393" s="1224"/>
      <c r="KJK1393" s="1223"/>
      <c r="KJL1393" s="1224"/>
      <c r="KJM1393" s="1223"/>
      <c r="KJN1393" s="1224"/>
      <c r="KJO1393" s="1223"/>
      <c r="KJP1393" s="1224"/>
      <c r="KJQ1393" s="1223"/>
      <c r="KJR1393" s="1224"/>
      <c r="KJS1393" s="1223"/>
      <c r="KJT1393" s="1224"/>
      <c r="KJU1393" s="1223"/>
      <c r="KJV1393" s="1224"/>
      <c r="KJW1393" s="1223"/>
      <c r="KJX1393" s="1224"/>
      <c r="KJY1393" s="1223"/>
      <c r="KJZ1393" s="1224"/>
      <c r="KKA1393" s="1223"/>
      <c r="KKB1393" s="1224"/>
      <c r="KKC1393" s="1223"/>
      <c r="KKD1393" s="1224"/>
      <c r="KKE1393" s="1223"/>
      <c r="KKF1393" s="1224"/>
      <c r="KKG1393" s="1223"/>
      <c r="KKH1393" s="1224"/>
      <c r="KKI1393" s="1223"/>
      <c r="KKJ1393" s="1224"/>
      <c r="KKK1393" s="1223"/>
      <c r="KKL1393" s="1224"/>
      <c r="KKM1393" s="1223"/>
      <c r="KKN1393" s="1224"/>
      <c r="KKO1393" s="1223"/>
      <c r="KKP1393" s="1224"/>
      <c r="KKQ1393" s="1223"/>
      <c r="KKR1393" s="1224"/>
      <c r="KKS1393" s="1223"/>
      <c r="KKT1393" s="1224"/>
      <c r="KKU1393" s="1223"/>
      <c r="KKV1393" s="1224"/>
      <c r="KKW1393" s="1223"/>
      <c r="KKX1393" s="1224"/>
      <c r="KKY1393" s="1223"/>
      <c r="KKZ1393" s="1224"/>
      <c r="KLA1393" s="1223"/>
      <c r="KLB1393" s="1224"/>
      <c r="KLC1393" s="1223"/>
      <c r="KLD1393" s="1224"/>
      <c r="KLE1393" s="1223"/>
      <c r="KLF1393" s="1224"/>
      <c r="KLG1393" s="1223"/>
      <c r="KLH1393" s="1224"/>
      <c r="KLI1393" s="1223"/>
      <c r="KLJ1393" s="1224"/>
      <c r="KLK1393" s="1223"/>
      <c r="KLL1393" s="1224"/>
      <c r="KLM1393" s="1223"/>
      <c r="KLN1393" s="1224"/>
      <c r="KLO1393" s="1223"/>
      <c r="KLP1393" s="1224"/>
      <c r="KLQ1393" s="1223"/>
      <c r="KLR1393" s="1224"/>
      <c r="KLS1393" s="1223"/>
      <c r="KLT1393" s="1224"/>
      <c r="KLU1393" s="1223"/>
      <c r="KLV1393" s="1224"/>
      <c r="KLW1393" s="1223"/>
      <c r="KLX1393" s="1224"/>
      <c r="KLY1393" s="1223"/>
      <c r="KLZ1393" s="1224"/>
      <c r="KMA1393" s="1223"/>
      <c r="KMB1393" s="1224"/>
      <c r="KMC1393" s="1223"/>
      <c r="KMD1393" s="1224"/>
      <c r="KME1393" s="1223"/>
      <c r="KMF1393" s="1224"/>
      <c r="KMG1393" s="1223"/>
      <c r="KMH1393" s="1224"/>
      <c r="KMI1393" s="1223"/>
      <c r="KMJ1393" s="1224"/>
      <c r="KMK1393" s="1223"/>
      <c r="KML1393" s="1224"/>
      <c r="KMM1393" s="1223"/>
      <c r="KMN1393" s="1224"/>
      <c r="KMO1393" s="1223"/>
      <c r="KMP1393" s="1224"/>
      <c r="KMQ1393" s="1223"/>
      <c r="KMR1393" s="1224"/>
      <c r="KMS1393" s="1223"/>
      <c r="KMT1393" s="1224"/>
      <c r="KMU1393" s="1223"/>
      <c r="KMV1393" s="1224"/>
      <c r="KMW1393" s="1223"/>
      <c r="KMX1393" s="1224"/>
      <c r="KMY1393" s="1223"/>
      <c r="KMZ1393" s="1224"/>
      <c r="KNA1393" s="1223"/>
      <c r="KNB1393" s="1224"/>
      <c r="KNC1393" s="1223"/>
      <c r="KND1393" s="1224"/>
      <c r="KNE1393" s="1223"/>
      <c r="KNF1393" s="1224"/>
      <c r="KNG1393" s="1223"/>
      <c r="KNH1393" s="1224"/>
      <c r="KNI1393" s="1223"/>
      <c r="KNJ1393" s="1224"/>
      <c r="KNK1393" s="1223"/>
      <c r="KNL1393" s="1224"/>
      <c r="KNM1393" s="1223"/>
      <c r="KNN1393" s="1224"/>
      <c r="KNO1393" s="1223"/>
      <c r="KNP1393" s="1224"/>
      <c r="KNQ1393" s="1223"/>
      <c r="KNR1393" s="1224"/>
      <c r="KNS1393" s="1223"/>
      <c r="KNT1393" s="1224"/>
      <c r="KNU1393" s="1223"/>
      <c r="KNV1393" s="1224"/>
      <c r="KNW1393" s="1223"/>
      <c r="KNX1393" s="1224"/>
      <c r="KNY1393" s="1223"/>
      <c r="KNZ1393" s="1224"/>
      <c r="KOA1393" s="1223"/>
      <c r="KOB1393" s="1224"/>
      <c r="KOC1393" s="1223"/>
      <c r="KOD1393" s="1224"/>
      <c r="KOE1393" s="1223"/>
      <c r="KOF1393" s="1224"/>
      <c r="KOG1393" s="1223"/>
      <c r="KOH1393" s="1224"/>
      <c r="KOI1393" s="1223"/>
      <c r="KOJ1393" s="1224"/>
      <c r="KOK1393" s="1223"/>
      <c r="KOL1393" s="1224"/>
      <c r="KOM1393" s="1223"/>
      <c r="KON1393" s="1224"/>
      <c r="KOO1393" s="1223"/>
      <c r="KOP1393" s="1224"/>
      <c r="KOQ1393" s="1223"/>
      <c r="KOR1393" s="1224"/>
      <c r="KOS1393" s="1223"/>
      <c r="KOT1393" s="1224"/>
      <c r="KOU1393" s="1223"/>
      <c r="KOV1393" s="1224"/>
      <c r="KOW1393" s="1223"/>
      <c r="KOX1393" s="1224"/>
      <c r="KOY1393" s="1223"/>
      <c r="KOZ1393" s="1224"/>
      <c r="KPA1393" s="1223"/>
      <c r="KPB1393" s="1224"/>
      <c r="KPC1393" s="1223"/>
      <c r="KPD1393" s="1224"/>
      <c r="KPE1393" s="1223"/>
      <c r="KPF1393" s="1224"/>
      <c r="KPG1393" s="1223"/>
      <c r="KPH1393" s="1224"/>
      <c r="KPI1393" s="1223"/>
      <c r="KPJ1393" s="1224"/>
      <c r="KPK1393" s="1223"/>
      <c r="KPL1393" s="1224"/>
      <c r="KPM1393" s="1223"/>
      <c r="KPN1393" s="1224"/>
      <c r="KPO1393" s="1223"/>
      <c r="KPP1393" s="1224"/>
      <c r="KPQ1393" s="1223"/>
      <c r="KPR1393" s="1224"/>
      <c r="KPS1393" s="1223"/>
      <c r="KPT1393" s="1224"/>
      <c r="KPU1393" s="1223"/>
      <c r="KPV1393" s="1224"/>
      <c r="KPW1393" s="1223"/>
      <c r="KPX1393" s="1224"/>
      <c r="KPY1393" s="1223"/>
      <c r="KPZ1393" s="1224"/>
      <c r="KQA1393" s="1223"/>
      <c r="KQB1393" s="1224"/>
      <c r="KQC1393" s="1223"/>
      <c r="KQD1393" s="1224"/>
      <c r="KQE1393" s="1223"/>
      <c r="KQF1393" s="1224"/>
      <c r="KQG1393" s="1223"/>
      <c r="KQH1393" s="1224"/>
      <c r="KQI1393" s="1223"/>
      <c r="KQJ1393" s="1224"/>
      <c r="KQK1393" s="1223"/>
      <c r="KQL1393" s="1224"/>
      <c r="KQM1393" s="1223"/>
      <c r="KQN1393" s="1224"/>
      <c r="KQO1393" s="1223"/>
      <c r="KQP1393" s="1224"/>
      <c r="KQQ1393" s="1223"/>
      <c r="KQR1393" s="1224"/>
      <c r="KQS1393" s="1223"/>
      <c r="KQT1393" s="1224"/>
      <c r="KQU1393" s="1223"/>
      <c r="KQV1393" s="1224"/>
      <c r="KQW1393" s="1223"/>
      <c r="KQX1393" s="1224"/>
      <c r="KQY1393" s="1223"/>
      <c r="KQZ1393" s="1224"/>
      <c r="KRA1393" s="1223"/>
      <c r="KRB1393" s="1224"/>
      <c r="KRC1393" s="1223"/>
      <c r="KRD1393" s="1224"/>
      <c r="KRE1393" s="1223"/>
      <c r="KRF1393" s="1224"/>
      <c r="KRG1393" s="1223"/>
      <c r="KRH1393" s="1224"/>
      <c r="KRI1393" s="1223"/>
      <c r="KRJ1393" s="1224"/>
      <c r="KRK1393" s="1223"/>
      <c r="KRL1393" s="1224"/>
      <c r="KRM1393" s="1223"/>
      <c r="KRN1393" s="1224"/>
      <c r="KRO1393" s="1223"/>
      <c r="KRP1393" s="1224"/>
      <c r="KRQ1393" s="1223"/>
      <c r="KRR1393" s="1224"/>
      <c r="KRS1393" s="1223"/>
      <c r="KRT1393" s="1224"/>
      <c r="KRU1393" s="1223"/>
      <c r="KRV1393" s="1224"/>
      <c r="KRW1393" s="1223"/>
      <c r="KRX1393" s="1224"/>
      <c r="KRY1393" s="1223"/>
      <c r="KRZ1393" s="1224"/>
      <c r="KSA1393" s="1223"/>
      <c r="KSB1393" s="1224"/>
      <c r="KSC1393" s="1223"/>
      <c r="KSD1393" s="1224"/>
      <c r="KSE1393" s="1223"/>
      <c r="KSF1393" s="1224"/>
      <c r="KSG1393" s="1223"/>
      <c r="KSH1393" s="1224"/>
      <c r="KSI1393" s="1223"/>
      <c r="KSJ1393" s="1224"/>
      <c r="KSK1393" s="1223"/>
      <c r="KSL1393" s="1224"/>
      <c r="KSM1393" s="1223"/>
      <c r="KSN1393" s="1224"/>
      <c r="KSO1393" s="1223"/>
      <c r="KSP1393" s="1224"/>
      <c r="KSQ1393" s="1223"/>
      <c r="KSR1393" s="1224"/>
      <c r="KSS1393" s="1223"/>
      <c r="KST1393" s="1224"/>
      <c r="KSU1393" s="1223"/>
      <c r="KSV1393" s="1224"/>
      <c r="KSW1393" s="1223"/>
      <c r="KSX1393" s="1224"/>
      <c r="KSY1393" s="1223"/>
      <c r="KSZ1393" s="1224"/>
      <c r="KTA1393" s="1223"/>
      <c r="KTB1393" s="1224"/>
      <c r="KTC1393" s="1223"/>
      <c r="KTD1393" s="1224"/>
      <c r="KTE1393" s="1223"/>
      <c r="KTF1393" s="1224"/>
      <c r="KTG1393" s="1223"/>
      <c r="KTH1393" s="1224"/>
      <c r="KTI1393" s="1223"/>
      <c r="KTJ1393" s="1224"/>
      <c r="KTK1393" s="1223"/>
      <c r="KTL1393" s="1224"/>
      <c r="KTM1393" s="1223"/>
      <c r="KTN1393" s="1224"/>
      <c r="KTO1393" s="1223"/>
      <c r="KTP1393" s="1224"/>
      <c r="KTQ1393" s="1223"/>
      <c r="KTR1393" s="1224"/>
      <c r="KTS1393" s="1223"/>
      <c r="KTT1393" s="1224"/>
      <c r="KTU1393" s="1223"/>
      <c r="KTV1393" s="1224"/>
      <c r="KTW1393" s="1223"/>
      <c r="KTX1393" s="1224"/>
      <c r="KTY1393" s="1223"/>
      <c r="KTZ1393" s="1224"/>
      <c r="KUA1393" s="1223"/>
      <c r="KUB1393" s="1224"/>
      <c r="KUC1393" s="1223"/>
      <c r="KUD1393" s="1224"/>
      <c r="KUE1393" s="1223"/>
      <c r="KUF1393" s="1224"/>
      <c r="KUG1393" s="1223"/>
      <c r="KUH1393" s="1224"/>
      <c r="KUI1393" s="1223"/>
      <c r="KUJ1393" s="1224"/>
      <c r="KUK1393" s="1223"/>
      <c r="KUL1393" s="1224"/>
      <c r="KUM1393" s="1223"/>
      <c r="KUN1393" s="1224"/>
      <c r="KUO1393" s="1223"/>
      <c r="KUP1393" s="1224"/>
      <c r="KUQ1393" s="1223"/>
      <c r="KUR1393" s="1224"/>
      <c r="KUS1393" s="1223"/>
      <c r="KUT1393" s="1224"/>
      <c r="KUU1393" s="1223"/>
      <c r="KUV1393" s="1224"/>
      <c r="KUW1393" s="1223"/>
      <c r="KUX1393" s="1224"/>
      <c r="KUY1393" s="1223"/>
      <c r="KUZ1393" s="1224"/>
      <c r="KVA1393" s="1223"/>
      <c r="KVB1393" s="1224"/>
      <c r="KVC1393" s="1223"/>
      <c r="KVD1393" s="1224"/>
      <c r="KVE1393" s="1223"/>
      <c r="KVF1393" s="1224"/>
      <c r="KVG1393" s="1223"/>
      <c r="KVH1393" s="1224"/>
      <c r="KVI1393" s="1223"/>
      <c r="KVJ1393" s="1224"/>
      <c r="KVK1393" s="1223"/>
      <c r="KVL1393" s="1224"/>
      <c r="KVM1393" s="1223"/>
      <c r="KVN1393" s="1224"/>
      <c r="KVO1393" s="1223"/>
      <c r="KVP1393" s="1224"/>
      <c r="KVQ1393" s="1223"/>
      <c r="KVR1393" s="1224"/>
      <c r="KVS1393" s="1223"/>
      <c r="KVT1393" s="1224"/>
      <c r="KVU1393" s="1223"/>
      <c r="KVV1393" s="1224"/>
      <c r="KVW1393" s="1223"/>
      <c r="KVX1393" s="1224"/>
      <c r="KVY1393" s="1223"/>
      <c r="KVZ1393" s="1224"/>
      <c r="KWA1393" s="1223"/>
      <c r="KWB1393" s="1224"/>
      <c r="KWC1393" s="1223"/>
      <c r="KWD1393" s="1224"/>
      <c r="KWE1393" s="1223"/>
      <c r="KWF1393" s="1224"/>
      <c r="KWG1393" s="1223"/>
      <c r="KWH1393" s="1224"/>
      <c r="KWI1393" s="1223"/>
      <c r="KWJ1393" s="1224"/>
      <c r="KWK1393" s="1223"/>
      <c r="KWL1393" s="1224"/>
      <c r="KWM1393" s="1223"/>
      <c r="KWN1393" s="1224"/>
      <c r="KWO1393" s="1223"/>
      <c r="KWP1393" s="1224"/>
      <c r="KWQ1393" s="1223"/>
      <c r="KWR1393" s="1224"/>
      <c r="KWS1393" s="1223"/>
      <c r="KWT1393" s="1224"/>
      <c r="KWU1393" s="1223"/>
      <c r="KWV1393" s="1224"/>
      <c r="KWW1393" s="1223"/>
      <c r="KWX1393" s="1224"/>
      <c r="KWY1393" s="1223"/>
      <c r="KWZ1393" s="1224"/>
      <c r="KXA1393" s="1223"/>
      <c r="KXB1393" s="1224"/>
      <c r="KXC1393" s="1223"/>
      <c r="KXD1393" s="1224"/>
      <c r="KXE1393" s="1223"/>
      <c r="KXF1393" s="1224"/>
      <c r="KXG1393" s="1223"/>
      <c r="KXH1393" s="1224"/>
      <c r="KXI1393" s="1223"/>
      <c r="KXJ1393" s="1224"/>
      <c r="KXK1393" s="1223"/>
      <c r="KXL1393" s="1224"/>
      <c r="KXM1393" s="1223"/>
      <c r="KXN1393" s="1224"/>
      <c r="KXO1393" s="1223"/>
      <c r="KXP1393" s="1224"/>
      <c r="KXQ1393" s="1223"/>
      <c r="KXR1393" s="1224"/>
      <c r="KXS1393" s="1223"/>
      <c r="KXT1393" s="1224"/>
      <c r="KXU1393" s="1223"/>
      <c r="KXV1393" s="1224"/>
      <c r="KXW1393" s="1223"/>
      <c r="KXX1393" s="1224"/>
      <c r="KXY1393" s="1223"/>
      <c r="KXZ1393" s="1224"/>
      <c r="KYA1393" s="1223"/>
      <c r="KYB1393" s="1224"/>
      <c r="KYC1393" s="1223"/>
      <c r="KYD1393" s="1224"/>
      <c r="KYE1393" s="1223"/>
      <c r="KYF1393" s="1224"/>
      <c r="KYG1393" s="1223"/>
      <c r="KYH1393" s="1224"/>
      <c r="KYI1393" s="1223"/>
      <c r="KYJ1393" s="1224"/>
      <c r="KYK1393" s="1223"/>
      <c r="KYL1393" s="1224"/>
      <c r="KYM1393" s="1223"/>
      <c r="KYN1393" s="1224"/>
      <c r="KYO1393" s="1223"/>
      <c r="KYP1393" s="1224"/>
      <c r="KYQ1393" s="1223"/>
      <c r="KYR1393" s="1224"/>
      <c r="KYS1393" s="1223"/>
      <c r="KYT1393" s="1224"/>
      <c r="KYU1393" s="1223"/>
      <c r="KYV1393" s="1224"/>
      <c r="KYW1393" s="1223"/>
      <c r="KYX1393" s="1224"/>
      <c r="KYY1393" s="1223"/>
      <c r="KYZ1393" s="1224"/>
      <c r="KZA1393" s="1223"/>
      <c r="KZB1393" s="1224"/>
      <c r="KZC1393" s="1223"/>
      <c r="KZD1393" s="1224"/>
      <c r="KZE1393" s="1223"/>
      <c r="KZF1393" s="1224"/>
      <c r="KZG1393" s="1223"/>
      <c r="KZH1393" s="1224"/>
      <c r="KZI1393" s="1223"/>
      <c r="KZJ1393" s="1224"/>
      <c r="KZK1393" s="1223"/>
      <c r="KZL1393" s="1224"/>
      <c r="KZM1393" s="1223"/>
      <c r="KZN1393" s="1224"/>
      <c r="KZO1393" s="1223"/>
      <c r="KZP1393" s="1224"/>
      <c r="KZQ1393" s="1223"/>
      <c r="KZR1393" s="1224"/>
      <c r="KZS1393" s="1223"/>
      <c r="KZT1393" s="1224"/>
      <c r="KZU1393" s="1223"/>
      <c r="KZV1393" s="1224"/>
      <c r="KZW1393" s="1223"/>
      <c r="KZX1393" s="1224"/>
      <c r="KZY1393" s="1223"/>
      <c r="KZZ1393" s="1224"/>
      <c r="LAA1393" s="1223"/>
      <c r="LAB1393" s="1224"/>
      <c r="LAC1393" s="1223"/>
      <c r="LAD1393" s="1224"/>
      <c r="LAE1393" s="1223"/>
      <c r="LAF1393" s="1224"/>
      <c r="LAG1393" s="1223"/>
      <c r="LAH1393" s="1224"/>
      <c r="LAI1393" s="1223"/>
      <c r="LAJ1393" s="1224"/>
      <c r="LAK1393" s="1223"/>
      <c r="LAL1393" s="1224"/>
      <c r="LAM1393" s="1223"/>
      <c r="LAN1393" s="1224"/>
      <c r="LAO1393" s="1223"/>
      <c r="LAP1393" s="1224"/>
      <c r="LAQ1393" s="1223"/>
      <c r="LAR1393" s="1224"/>
      <c r="LAS1393" s="1223"/>
      <c r="LAT1393" s="1224"/>
      <c r="LAU1393" s="1223"/>
      <c r="LAV1393" s="1224"/>
      <c r="LAW1393" s="1223"/>
      <c r="LAX1393" s="1224"/>
      <c r="LAY1393" s="1223"/>
      <c r="LAZ1393" s="1224"/>
      <c r="LBA1393" s="1223"/>
      <c r="LBB1393" s="1224"/>
      <c r="LBC1393" s="1223"/>
      <c r="LBD1393" s="1224"/>
      <c r="LBE1393" s="1223"/>
      <c r="LBF1393" s="1224"/>
      <c r="LBG1393" s="1223"/>
      <c r="LBH1393" s="1224"/>
      <c r="LBI1393" s="1223"/>
      <c r="LBJ1393" s="1224"/>
      <c r="LBK1393" s="1223"/>
      <c r="LBL1393" s="1224"/>
      <c r="LBM1393" s="1223"/>
      <c r="LBN1393" s="1224"/>
      <c r="LBO1393" s="1223"/>
      <c r="LBP1393" s="1224"/>
      <c r="LBQ1393" s="1223"/>
      <c r="LBR1393" s="1224"/>
      <c r="LBS1393" s="1223"/>
      <c r="LBT1393" s="1224"/>
      <c r="LBU1393" s="1223"/>
      <c r="LBV1393" s="1224"/>
      <c r="LBW1393" s="1223"/>
      <c r="LBX1393" s="1224"/>
      <c r="LBY1393" s="1223"/>
      <c r="LBZ1393" s="1224"/>
      <c r="LCA1393" s="1223"/>
      <c r="LCB1393" s="1224"/>
      <c r="LCC1393" s="1223"/>
      <c r="LCD1393" s="1224"/>
      <c r="LCE1393" s="1223"/>
      <c r="LCF1393" s="1224"/>
      <c r="LCG1393" s="1223"/>
      <c r="LCH1393" s="1224"/>
      <c r="LCI1393" s="1223"/>
      <c r="LCJ1393" s="1224"/>
      <c r="LCK1393" s="1223"/>
      <c r="LCL1393" s="1224"/>
      <c r="LCM1393" s="1223"/>
      <c r="LCN1393" s="1224"/>
      <c r="LCO1393" s="1223"/>
      <c r="LCP1393" s="1224"/>
      <c r="LCQ1393" s="1223"/>
      <c r="LCR1393" s="1224"/>
      <c r="LCS1393" s="1223"/>
      <c r="LCT1393" s="1224"/>
      <c r="LCU1393" s="1223"/>
      <c r="LCV1393" s="1224"/>
      <c r="LCW1393" s="1223"/>
      <c r="LCX1393" s="1224"/>
      <c r="LCY1393" s="1223"/>
      <c r="LCZ1393" s="1224"/>
      <c r="LDA1393" s="1223"/>
      <c r="LDB1393" s="1224"/>
      <c r="LDC1393" s="1223"/>
      <c r="LDD1393" s="1224"/>
      <c r="LDE1393" s="1223"/>
      <c r="LDF1393" s="1224"/>
      <c r="LDG1393" s="1223"/>
      <c r="LDH1393" s="1224"/>
      <c r="LDI1393" s="1223"/>
      <c r="LDJ1393" s="1224"/>
      <c r="LDK1393" s="1223"/>
      <c r="LDL1393" s="1224"/>
      <c r="LDM1393" s="1223"/>
      <c r="LDN1393" s="1224"/>
      <c r="LDO1393" s="1223"/>
      <c r="LDP1393" s="1224"/>
      <c r="LDQ1393" s="1223"/>
      <c r="LDR1393" s="1224"/>
      <c r="LDS1393" s="1223"/>
      <c r="LDT1393" s="1224"/>
      <c r="LDU1393" s="1223"/>
      <c r="LDV1393" s="1224"/>
      <c r="LDW1393" s="1223"/>
      <c r="LDX1393" s="1224"/>
      <c r="LDY1393" s="1223"/>
      <c r="LDZ1393" s="1224"/>
      <c r="LEA1393" s="1223"/>
      <c r="LEB1393" s="1224"/>
      <c r="LEC1393" s="1223"/>
      <c r="LED1393" s="1224"/>
      <c r="LEE1393" s="1223"/>
      <c r="LEF1393" s="1224"/>
      <c r="LEG1393" s="1223"/>
      <c r="LEH1393" s="1224"/>
      <c r="LEI1393" s="1223"/>
      <c r="LEJ1393" s="1224"/>
      <c r="LEK1393" s="1223"/>
      <c r="LEL1393" s="1224"/>
      <c r="LEM1393" s="1223"/>
      <c r="LEN1393" s="1224"/>
      <c r="LEO1393" s="1223"/>
      <c r="LEP1393" s="1224"/>
      <c r="LEQ1393" s="1223"/>
      <c r="LER1393" s="1224"/>
      <c r="LES1393" s="1223"/>
      <c r="LET1393" s="1224"/>
      <c r="LEU1393" s="1223"/>
      <c r="LEV1393" s="1224"/>
      <c r="LEW1393" s="1223"/>
      <c r="LEX1393" s="1224"/>
      <c r="LEY1393" s="1223"/>
      <c r="LEZ1393" s="1224"/>
      <c r="LFA1393" s="1223"/>
      <c r="LFB1393" s="1224"/>
      <c r="LFC1393" s="1223"/>
      <c r="LFD1393" s="1224"/>
      <c r="LFE1393" s="1223"/>
      <c r="LFF1393" s="1224"/>
      <c r="LFG1393" s="1223"/>
      <c r="LFH1393" s="1224"/>
      <c r="LFI1393" s="1223"/>
      <c r="LFJ1393" s="1224"/>
      <c r="LFK1393" s="1223"/>
      <c r="LFL1393" s="1224"/>
      <c r="LFM1393" s="1223"/>
      <c r="LFN1393" s="1224"/>
      <c r="LFO1393" s="1223"/>
      <c r="LFP1393" s="1224"/>
      <c r="LFQ1393" s="1223"/>
      <c r="LFR1393" s="1224"/>
      <c r="LFS1393" s="1223"/>
      <c r="LFT1393" s="1224"/>
      <c r="LFU1393" s="1223"/>
      <c r="LFV1393" s="1224"/>
      <c r="LFW1393" s="1223"/>
      <c r="LFX1393" s="1224"/>
      <c r="LFY1393" s="1223"/>
      <c r="LFZ1393" s="1224"/>
      <c r="LGA1393" s="1223"/>
      <c r="LGB1393" s="1224"/>
      <c r="LGC1393" s="1223"/>
      <c r="LGD1393" s="1224"/>
      <c r="LGE1393" s="1223"/>
      <c r="LGF1393" s="1224"/>
      <c r="LGG1393" s="1223"/>
      <c r="LGH1393" s="1224"/>
      <c r="LGI1393" s="1223"/>
      <c r="LGJ1393" s="1224"/>
      <c r="LGK1393" s="1223"/>
      <c r="LGL1393" s="1224"/>
      <c r="LGM1393" s="1223"/>
      <c r="LGN1393" s="1224"/>
      <c r="LGO1393" s="1223"/>
      <c r="LGP1393" s="1224"/>
      <c r="LGQ1393" s="1223"/>
      <c r="LGR1393" s="1224"/>
      <c r="LGS1393" s="1223"/>
      <c r="LGT1393" s="1224"/>
      <c r="LGU1393" s="1223"/>
      <c r="LGV1393" s="1224"/>
      <c r="LGW1393" s="1223"/>
      <c r="LGX1393" s="1224"/>
      <c r="LGY1393" s="1223"/>
      <c r="LGZ1393" s="1224"/>
      <c r="LHA1393" s="1223"/>
      <c r="LHB1393" s="1224"/>
      <c r="LHC1393" s="1223"/>
      <c r="LHD1393" s="1224"/>
      <c r="LHE1393" s="1223"/>
      <c r="LHF1393" s="1224"/>
      <c r="LHG1393" s="1223"/>
      <c r="LHH1393" s="1224"/>
      <c r="LHI1393" s="1223"/>
      <c r="LHJ1393" s="1224"/>
      <c r="LHK1393" s="1223"/>
      <c r="LHL1393" s="1224"/>
      <c r="LHM1393" s="1223"/>
      <c r="LHN1393" s="1224"/>
      <c r="LHO1393" s="1223"/>
      <c r="LHP1393" s="1224"/>
      <c r="LHQ1393" s="1223"/>
      <c r="LHR1393" s="1224"/>
      <c r="LHS1393" s="1223"/>
      <c r="LHT1393" s="1224"/>
      <c r="LHU1393" s="1223"/>
      <c r="LHV1393" s="1224"/>
      <c r="LHW1393" s="1223"/>
      <c r="LHX1393" s="1224"/>
      <c r="LHY1393" s="1223"/>
      <c r="LHZ1393" s="1224"/>
      <c r="LIA1393" s="1223"/>
      <c r="LIB1393" s="1224"/>
      <c r="LIC1393" s="1223"/>
      <c r="LID1393" s="1224"/>
      <c r="LIE1393" s="1223"/>
      <c r="LIF1393" s="1224"/>
      <c r="LIG1393" s="1223"/>
      <c r="LIH1393" s="1224"/>
      <c r="LII1393" s="1223"/>
      <c r="LIJ1393" s="1224"/>
      <c r="LIK1393" s="1223"/>
      <c r="LIL1393" s="1224"/>
      <c r="LIM1393" s="1223"/>
      <c r="LIN1393" s="1224"/>
      <c r="LIO1393" s="1223"/>
      <c r="LIP1393" s="1224"/>
      <c r="LIQ1393" s="1223"/>
      <c r="LIR1393" s="1224"/>
      <c r="LIS1393" s="1223"/>
      <c r="LIT1393" s="1224"/>
      <c r="LIU1393" s="1223"/>
      <c r="LIV1393" s="1224"/>
      <c r="LIW1393" s="1223"/>
      <c r="LIX1393" s="1224"/>
      <c r="LIY1393" s="1223"/>
      <c r="LIZ1393" s="1224"/>
      <c r="LJA1393" s="1223"/>
      <c r="LJB1393" s="1224"/>
      <c r="LJC1393" s="1223"/>
      <c r="LJD1393" s="1224"/>
      <c r="LJE1393" s="1223"/>
      <c r="LJF1393" s="1224"/>
      <c r="LJG1393" s="1223"/>
      <c r="LJH1393" s="1224"/>
      <c r="LJI1393" s="1223"/>
      <c r="LJJ1393" s="1224"/>
      <c r="LJK1393" s="1223"/>
      <c r="LJL1393" s="1224"/>
      <c r="LJM1393" s="1223"/>
      <c r="LJN1393" s="1224"/>
      <c r="LJO1393" s="1223"/>
      <c r="LJP1393" s="1224"/>
      <c r="LJQ1393" s="1223"/>
      <c r="LJR1393" s="1224"/>
      <c r="LJS1393" s="1223"/>
      <c r="LJT1393" s="1224"/>
      <c r="LJU1393" s="1223"/>
      <c r="LJV1393" s="1224"/>
      <c r="LJW1393" s="1223"/>
      <c r="LJX1393" s="1224"/>
      <c r="LJY1393" s="1223"/>
      <c r="LJZ1393" s="1224"/>
      <c r="LKA1393" s="1223"/>
      <c r="LKB1393" s="1224"/>
      <c r="LKC1393" s="1223"/>
      <c r="LKD1393" s="1224"/>
      <c r="LKE1393" s="1223"/>
      <c r="LKF1393" s="1224"/>
      <c r="LKG1393" s="1223"/>
      <c r="LKH1393" s="1224"/>
      <c r="LKI1393" s="1223"/>
      <c r="LKJ1393" s="1224"/>
      <c r="LKK1393" s="1223"/>
      <c r="LKL1393" s="1224"/>
      <c r="LKM1393" s="1223"/>
      <c r="LKN1393" s="1224"/>
      <c r="LKO1393" s="1223"/>
      <c r="LKP1393" s="1224"/>
      <c r="LKQ1393" s="1223"/>
      <c r="LKR1393" s="1224"/>
      <c r="LKS1393" s="1223"/>
      <c r="LKT1393" s="1224"/>
      <c r="LKU1393" s="1223"/>
      <c r="LKV1393" s="1224"/>
      <c r="LKW1393" s="1223"/>
      <c r="LKX1393" s="1224"/>
      <c r="LKY1393" s="1223"/>
      <c r="LKZ1393" s="1224"/>
      <c r="LLA1393" s="1223"/>
      <c r="LLB1393" s="1224"/>
      <c r="LLC1393" s="1223"/>
      <c r="LLD1393" s="1224"/>
      <c r="LLE1393" s="1223"/>
      <c r="LLF1393" s="1224"/>
      <c r="LLG1393" s="1223"/>
      <c r="LLH1393" s="1224"/>
      <c r="LLI1393" s="1223"/>
      <c r="LLJ1393" s="1224"/>
      <c r="LLK1393" s="1223"/>
      <c r="LLL1393" s="1224"/>
      <c r="LLM1393" s="1223"/>
      <c r="LLN1393" s="1224"/>
      <c r="LLO1393" s="1223"/>
      <c r="LLP1393" s="1224"/>
      <c r="LLQ1393" s="1223"/>
      <c r="LLR1393" s="1224"/>
      <c r="LLS1393" s="1223"/>
      <c r="LLT1393" s="1224"/>
      <c r="LLU1393" s="1223"/>
      <c r="LLV1393" s="1224"/>
      <c r="LLW1393" s="1223"/>
      <c r="LLX1393" s="1224"/>
      <c r="LLY1393" s="1223"/>
      <c r="LLZ1393" s="1224"/>
      <c r="LMA1393" s="1223"/>
      <c r="LMB1393" s="1224"/>
      <c r="LMC1393" s="1223"/>
      <c r="LMD1393" s="1224"/>
      <c r="LME1393" s="1223"/>
      <c r="LMF1393" s="1224"/>
      <c r="LMG1393" s="1223"/>
      <c r="LMH1393" s="1224"/>
      <c r="LMI1393" s="1223"/>
      <c r="LMJ1393" s="1224"/>
      <c r="LMK1393" s="1223"/>
      <c r="LML1393" s="1224"/>
      <c r="LMM1393" s="1223"/>
      <c r="LMN1393" s="1224"/>
      <c r="LMO1393" s="1223"/>
      <c r="LMP1393" s="1224"/>
      <c r="LMQ1393" s="1223"/>
      <c r="LMR1393" s="1224"/>
      <c r="LMS1393" s="1223"/>
      <c r="LMT1393" s="1224"/>
      <c r="LMU1393" s="1223"/>
      <c r="LMV1393" s="1224"/>
      <c r="LMW1393" s="1223"/>
      <c r="LMX1393" s="1224"/>
      <c r="LMY1393" s="1223"/>
      <c r="LMZ1393" s="1224"/>
      <c r="LNA1393" s="1223"/>
      <c r="LNB1393" s="1224"/>
      <c r="LNC1393" s="1223"/>
      <c r="LND1393" s="1224"/>
      <c r="LNE1393" s="1223"/>
      <c r="LNF1393" s="1224"/>
      <c r="LNG1393" s="1223"/>
      <c r="LNH1393" s="1224"/>
      <c r="LNI1393" s="1223"/>
      <c r="LNJ1393" s="1224"/>
      <c r="LNK1393" s="1223"/>
      <c r="LNL1393" s="1224"/>
      <c r="LNM1393" s="1223"/>
      <c r="LNN1393" s="1224"/>
      <c r="LNO1393" s="1223"/>
      <c r="LNP1393" s="1224"/>
      <c r="LNQ1393" s="1223"/>
      <c r="LNR1393" s="1224"/>
      <c r="LNS1393" s="1223"/>
      <c r="LNT1393" s="1224"/>
      <c r="LNU1393" s="1223"/>
      <c r="LNV1393" s="1224"/>
      <c r="LNW1393" s="1223"/>
      <c r="LNX1393" s="1224"/>
      <c r="LNY1393" s="1223"/>
      <c r="LNZ1393" s="1224"/>
      <c r="LOA1393" s="1223"/>
      <c r="LOB1393" s="1224"/>
      <c r="LOC1393" s="1223"/>
      <c r="LOD1393" s="1224"/>
      <c r="LOE1393" s="1223"/>
      <c r="LOF1393" s="1224"/>
      <c r="LOG1393" s="1223"/>
      <c r="LOH1393" s="1224"/>
      <c r="LOI1393" s="1223"/>
      <c r="LOJ1393" s="1224"/>
      <c r="LOK1393" s="1223"/>
      <c r="LOL1393" s="1224"/>
      <c r="LOM1393" s="1223"/>
      <c r="LON1393" s="1224"/>
      <c r="LOO1393" s="1223"/>
      <c r="LOP1393" s="1224"/>
      <c r="LOQ1393" s="1223"/>
      <c r="LOR1393" s="1224"/>
      <c r="LOS1393" s="1223"/>
      <c r="LOT1393" s="1224"/>
      <c r="LOU1393" s="1223"/>
      <c r="LOV1393" s="1224"/>
      <c r="LOW1393" s="1223"/>
      <c r="LOX1393" s="1224"/>
      <c r="LOY1393" s="1223"/>
      <c r="LOZ1393" s="1224"/>
      <c r="LPA1393" s="1223"/>
      <c r="LPB1393" s="1224"/>
      <c r="LPC1393" s="1223"/>
      <c r="LPD1393" s="1224"/>
      <c r="LPE1393" s="1223"/>
      <c r="LPF1393" s="1224"/>
      <c r="LPG1393" s="1223"/>
      <c r="LPH1393" s="1224"/>
      <c r="LPI1393" s="1223"/>
      <c r="LPJ1393" s="1224"/>
      <c r="LPK1393" s="1223"/>
      <c r="LPL1393" s="1224"/>
      <c r="LPM1393" s="1223"/>
      <c r="LPN1393" s="1224"/>
      <c r="LPO1393" s="1223"/>
      <c r="LPP1393" s="1224"/>
      <c r="LPQ1393" s="1223"/>
      <c r="LPR1393" s="1224"/>
      <c r="LPS1393" s="1223"/>
      <c r="LPT1393" s="1224"/>
      <c r="LPU1393" s="1223"/>
      <c r="LPV1393" s="1224"/>
      <c r="LPW1393" s="1223"/>
      <c r="LPX1393" s="1224"/>
      <c r="LPY1393" s="1223"/>
      <c r="LPZ1393" s="1224"/>
      <c r="LQA1393" s="1223"/>
      <c r="LQB1393" s="1224"/>
      <c r="LQC1393" s="1223"/>
      <c r="LQD1393" s="1224"/>
      <c r="LQE1393" s="1223"/>
      <c r="LQF1393" s="1224"/>
      <c r="LQG1393" s="1223"/>
      <c r="LQH1393" s="1224"/>
      <c r="LQI1393" s="1223"/>
      <c r="LQJ1393" s="1224"/>
      <c r="LQK1393" s="1223"/>
      <c r="LQL1393" s="1224"/>
      <c r="LQM1393" s="1223"/>
      <c r="LQN1393" s="1224"/>
      <c r="LQO1393" s="1223"/>
      <c r="LQP1393" s="1224"/>
      <c r="LQQ1393" s="1223"/>
      <c r="LQR1393" s="1224"/>
      <c r="LQS1393" s="1223"/>
      <c r="LQT1393" s="1224"/>
      <c r="LQU1393" s="1223"/>
      <c r="LQV1393" s="1224"/>
      <c r="LQW1393" s="1223"/>
      <c r="LQX1393" s="1224"/>
      <c r="LQY1393" s="1223"/>
      <c r="LQZ1393" s="1224"/>
      <c r="LRA1393" s="1223"/>
      <c r="LRB1393" s="1224"/>
      <c r="LRC1393" s="1223"/>
      <c r="LRD1393" s="1224"/>
      <c r="LRE1393" s="1223"/>
      <c r="LRF1393" s="1224"/>
      <c r="LRG1393" s="1223"/>
      <c r="LRH1393" s="1224"/>
      <c r="LRI1393" s="1223"/>
      <c r="LRJ1393" s="1224"/>
      <c r="LRK1393" s="1223"/>
      <c r="LRL1393" s="1224"/>
      <c r="LRM1393" s="1223"/>
      <c r="LRN1393" s="1224"/>
      <c r="LRO1393" s="1223"/>
      <c r="LRP1393" s="1224"/>
      <c r="LRQ1393" s="1223"/>
      <c r="LRR1393" s="1224"/>
      <c r="LRS1393" s="1223"/>
      <c r="LRT1393" s="1224"/>
      <c r="LRU1393" s="1223"/>
      <c r="LRV1393" s="1224"/>
      <c r="LRW1393" s="1223"/>
      <c r="LRX1393" s="1224"/>
      <c r="LRY1393" s="1223"/>
      <c r="LRZ1393" s="1224"/>
      <c r="LSA1393" s="1223"/>
      <c r="LSB1393" s="1224"/>
      <c r="LSC1393" s="1223"/>
      <c r="LSD1393" s="1224"/>
      <c r="LSE1393" s="1223"/>
      <c r="LSF1393" s="1224"/>
      <c r="LSG1393" s="1223"/>
      <c r="LSH1393" s="1224"/>
      <c r="LSI1393" s="1223"/>
      <c r="LSJ1393" s="1224"/>
      <c r="LSK1393" s="1223"/>
      <c r="LSL1393" s="1224"/>
      <c r="LSM1393" s="1223"/>
      <c r="LSN1393" s="1224"/>
      <c r="LSO1393" s="1223"/>
      <c r="LSP1393" s="1224"/>
      <c r="LSQ1393" s="1223"/>
      <c r="LSR1393" s="1224"/>
      <c r="LSS1393" s="1223"/>
      <c r="LST1393" s="1224"/>
      <c r="LSU1393" s="1223"/>
      <c r="LSV1393" s="1224"/>
      <c r="LSW1393" s="1223"/>
      <c r="LSX1393" s="1224"/>
      <c r="LSY1393" s="1223"/>
      <c r="LSZ1393" s="1224"/>
      <c r="LTA1393" s="1223"/>
      <c r="LTB1393" s="1224"/>
      <c r="LTC1393" s="1223"/>
      <c r="LTD1393" s="1224"/>
      <c r="LTE1393" s="1223"/>
      <c r="LTF1393" s="1224"/>
      <c r="LTG1393" s="1223"/>
      <c r="LTH1393" s="1224"/>
      <c r="LTI1393" s="1223"/>
      <c r="LTJ1393" s="1224"/>
      <c r="LTK1393" s="1223"/>
      <c r="LTL1393" s="1224"/>
      <c r="LTM1393" s="1223"/>
      <c r="LTN1393" s="1224"/>
      <c r="LTO1393" s="1223"/>
      <c r="LTP1393" s="1224"/>
      <c r="LTQ1393" s="1223"/>
      <c r="LTR1393" s="1224"/>
      <c r="LTS1393" s="1223"/>
      <c r="LTT1393" s="1224"/>
      <c r="LTU1393" s="1223"/>
      <c r="LTV1393" s="1224"/>
      <c r="LTW1393" s="1223"/>
      <c r="LTX1393" s="1224"/>
      <c r="LTY1393" s="1223"/>
      <c r="LTZ1393" s="1224"/>
      <c r="LUA1393" s="1223"/>
      <c r="LUB1393" s="1224"/>
      <c r="LUC1393" s="1223"/>
      <c r="LUD1393" s="1224"/>
      <c r="LUE1393" s="1223"/>
      <c r="LUF1393" s="1224"/>
      <c r="LUG1393" s="1223"/>
      <c r="LUH1393" s="1224"/>
      <c r="LUI1393" s="1223"/>
      <c r="LUJ1393" s="1224"/>
      <c r="LUK1393" s="1223"/>
      <c r="LUL1393" s="1224"/>
      <c r="LUM1393" s="1223"/>
      <c r="LUN1393" s="1224"/>
      <c r="LUO1393" s="1223"/>
      <c r="LUP1393" s="1224"/>
      <c r="LUQ1393" s="1223"/>
      <c r="LUR1393" s="1224"/>
      <c r="LUS1393" s="1223"/>
      <c r="LUT1393" s="1224"/>
      <c r="LUU1393" s="1223"/>
      <c r="LUV1393" s="1224"/>
      <c r="LUW1393" s="1223"/>
      <c r="LUX1393" s="1224"/>
      <c r="LUY1393" s="1223"/>
      <c r="LUZ1393" s="1224"/>
      <c r="LVA1393" s="1223"/>
      <c r="LVB1393" s="1224"/>
      <c r="LVC1393" s="1223"/>
      <c r="LVD1393" s="1224"/>
      <c r="LVE1393" s="1223"/>
      <c r="LVF1393" s="1224"/>
      <c r="LVG1393" s="1223"/>
      <c r="LVH1393" s="1224"/>
      <c r="LVI1393" s="1223"/>
      <c r="LVJ1393" s="1224"/>
      <c r="LVK1393" s="1223"/>
      <c r="LVL1393" s="1224"/>
      <c r="LVM1393" s="1223"/>
      <c r="LVN1393" s="1224"/>
      <c r="LVO1393" s="1223"/>
      <c r="LVP1393" s="1224"/>
      <c r="LVQ1393" s="1223"/>
      <c r="LVR1393" s="1224"/>
      <c r="LVS1393" s="1223"/>
      <c r="LVT1393" s="1224"/>
      <c r="LVU1393" s="1223"/>
      <c r="LVV1393" s="1224"/>
      <c r="LVW1393" s="1223"/>
      <c r="LVX1393" s="1224"/>
      <c r="LVY1393" s="1223"/>
      <c r="LVZ1393" s="1224"/>
      <c r="LWA1393" s="1223"/>
      <c r="LWB1393" s="1224"/>
      <c r="LWC1393" s="1223"/>
      <c r="LWD1393" s="1224"/>
      <c r="LWE1393" s="1223"/>
      <c r="LWF1393" s="1224"/>
      <c r="LWG1393" s="1223"/>
      <c r="LWH1393" s="1224"/>
      <c r="LWI1393" s="1223"/>
      <c r="LWJ1393" s="1224"/>
      <c r="LWK1393" s="1223"/>
      <c r="LWL1393" s="1224"/>
      <c r="LWM1393" s="1223"/>
      <c r="LWN1393" s="1224"/>
      <c r="LWO1393" s="1223"/>
      <c r="LWP1393" s="1224"/>
      <c r="LWQ1393" s="1223"/>
      <c r="LWR1393" s="1224"/>
      <c r="LWS1393" s="1223"/>
      <c r="LWT1393" s="1224"/>
      <c r="LWU1393" s="1223"/>
      <c r="LWV1393" s="1224"/>
      <c r="LWW1393" s="1223"/>
      <c r="LWX1393" s="1224"/>
      <c r="LWY1393" s="1223"/>
      <c r="LWZ1393" s="1224"/>
      <c r="LXA1393" s="1223"/>
      <c r="LXB1393" s="1224"/>
      <c r="LXC1393" s="1223"/>
      <c r="LXD1393" s="1224"/>
      <c r="LXE1393" s="1223"/>
      <c r="LXF1393" s="1224"/>
      <c r="LXG1393" s="1223"/>
      <c r="LXH1393" s="1224"/>
      <c r="LXI1393" s="1223"/>
      <c r="LXJ1393" s="1224"/>
      <c r="LXK1393" s="1223"/>
      <c r="LXL1393" s="1224"/>
      <c r="LXM1393" s="1223"/>
      <c r="LXN1393" s="1224"/>
      <c r="LXO1393" s="1223"/>
      <c r="LXP1393" s="1224"/>
      <c r="LXQ1393" s="1223"/>
      <c r="LXR1393" s="1224"/>
      <c r="LXS1393" s="1223"/>
      <c r="LXT1393" s="1224"/>
      <c r="LXU1393" s="1223"/>
      <c r="LXV1393" s="1224"/>
      <c r="LXW1393" s="1223"/>
      <c r="LXX1393" s="1224"/>
      <c r="LXY1393" s="1223"/>
      <c r="LXZ1393" s="1224"/>
      <c r="LYA1393" s="1223"/>
      <c r="LYB1393" s="1224"/>
      <c r="LYC1393" s="1223"/>
      <c r="LYD1393" s="1224"/>
      <c r="LYE1393" s="1223"/>
      <c r="LYF1393" s="1224"/>
      <c r="LYG1393" s="1223"/>
      <c r="LYH1393" s="1224"/>
      <c r="LYI1393" s="1223"/>
      <c r="LYJ1393" s="1224"/>
      <c r="LYK1393" s="1223"/>
      <c r="LYL1393" s="1224"/>
      <c r="LYM1393" s="1223"/>
      <c r="LYN1393" s="1224"/>
      <c r="LYO1393" s="1223"/>
      <c r="LYP1393" s="1224"/>
      <c r="LYQ1393" s="1223"/>
      <c r="LYR1393" s="1224"/>
      <c r="LYS1393" s="1223"/>
      <c r="LYT1393" s="1224"/>
      <c r="LYU1393" s="1223"/>
      <c r="LYV1393" s="1224"/>
      <c r="LYW1393" s="1223"/>
      <c r="LYX1393" s="1224"/>
      <c r="LYY1393" s="1223"/>
      <c r="LYZ1393" s="1224"/>
      <c r="LZA1393" s="1223"/>
      <c r="LZB1393" s="1224"/>
      <c r="LZC1393" s="1223"/>
      <c r="LZD1393" s="1224"/>
      <c r="LZE1393" s="1223"/>
      <c r="LZF1393" s="1224"/>
      <c r="LZG1393" s="1223"/>
      <c r="LZH1393" s="1224"/>
      <c r="LZI1393" s="1223"/>
      <c r="LZJ1393" s="1224"/>
      <c r="LZK1393" s="1223"/>
      <c r="LZL1393" s="1224"/>
      <c r="LZM1393" s="1223"/>
      <c r="LZN1393" s="1224"/>
      <c r="LZO1393" s="1223"/>
      <c r="LZP1393" s="1224"/>
      <c r="LZQ1393" s="1223"/>
      <c r="LZR1393" s="1224"/>
      <c r="LZS1393" s="1223"/>
      <c r="LZT1393" s="1224"/>
      <c r="LZU1393" s="1223"/>
      <c r="LZV1393" s="1224"/>
      <c r="LZW1393" s="1223"/>
      <c r="LZX1393" s="1224"/>
      <c r="LZY1393" s="1223"/>
      <c r="LZZ1393" s="1224"/>
      <c r="MAA1393" s="1223"/>
      <c r="MAB1393" s="1224"/>
      <c r="MAC1393" s="1223"/>
      <c r="MAD1393" s="1224"/>
      <c r="MAE1393" s="1223"/>
      <c r="MAF1393" s="1224"/>
      <c r="MAG1393" s="1223"/>
      <c r="MAH1393" s="1224"/>
      <c r="MAI1393" s="1223"/>
      <c r="MAJ1393" s="1224"/>
      <c r="MAK1393" s="1223"/>
      <c r="MAL1393" s="1224"/>
      <c r="MAM1393" s="1223"/>
      <c r="MAN1393" s="1224"/>
      <c r="MAO1393" s="1223"/>
      <c r="MAP1393" s="1224"/>
      <c r="MAQ1393" s="1223"/>
      <c r="MAR1393" s="1224"/>
      <c r="MAS1393" s="1223"/>
      <c r="MAT1393" s="1224"/>
      <c r="MAU1393" s="1223"/>
      <c r="MAV1393" s="1224"/>
      <c r="MAW1393" s="1223"/>
      <c r="MAX1393" s="1224"/>
      <c r="MAY1393" s="1223"/>
      <c r="MAZ1393" s="1224"/>
      <c r="MBA1393" s="1223"/>
      <c r="MBB1393" s="1224"/>
      <c r="MBC1393" s="1223"/>
      <c r="MBD1393" s="1224"/>
      <c r="MBE1393" s="1223"/>
      <c r="MBF1393" s="1224"/>
      <c r="MBG1393" s="1223"/>
      <c r="MBH1393" s="1224"/>
      <c r="MBI1393" s="1223"/>
      <c r="MBJ1393" s="1224"/>
      <c r="MBK1393" s="1223"/>
      <c r="MBL1393" s="1224"/>
      <c r="MBM1393" s="1223"/>
      <c r="MBN1393" s="1224"/>
      <c r="MBO1393" s="1223"/>
      <c r="MBP1393" s="1224"/>
      <c r="MBQ1393" s="1223"/>
      <c r="MBR1393" s="1224"/>
      <c r="MBS1393" s="1223"/>
      <c r="MBT1393" s="1224"/>
      <c r="MBU1393" s="1223"/>
      <c r="MBV1393" s="1224"/>
      <c r="MBW1393" s="1223"/>
      <c r="MBX1393" s="1224"/>
      <c r="MBY1393" s="1223"/>
      <c r="MBZ1393" s="1224"/>
      <c r="MCA1393" s="1223"/>
      <c r="MCB1393" s="1224"/>
      <c r="MCC1393" s="1223"/>
      <c r="MCD1393" s="1224"/>
      <c r="MCE1393" s="1223"/>
      <c r="MCF1393" s="1224"/>
      <c r="MCG1393" s="1223"/>
      <c r="MCH1393" s="1224"/>
      <c r="MCI1393" s="1223"/>
      <c r="MCJ1393" s="1224"/>
      <c r="MCK1393" s="1223"/>
      <c r="MCL1393" s="1224"/>
      <c r="MCM1393" s="1223"/>
      <c r="MCN1393" s="1224"/>
      <c r="MCO1393" s="1223"/>
      <c r="MCP1393" s="1224"/>
      <c r="MCQ1393" s="1223"/>
      <c r="MCR1393" s="1224"/>
      <c r="MCS1393" s="1223"/>
      <c r="MCT1393" s="1224"/>
      <c r="MCU1393" s="1223"/>
      <c r="MCV1393" s="1224"/>
      <c r="MCW1393" s="1223"/>
      <c r="MCX1393" s="1224"/>
      <c r="MCY1393" s="1223"/>
      <c r="MCZ1393" s="1224"/>
      <c r="MDA1393" s="1223"/>
      <c r="MDB1393" s="1224"/>
      <c r="MDC1393" s="1223"/>
      <c r="MDD1393" s="1224"/>
      <c r="MDE1393" s="1223"/>
      <c r="MDF1393" s="1224"/>
      <c r="MDG1393" s="1223"/>
      <c r="MDH1393" s="1224"/>
      <c r="MDI1393" s="1223"/>
      <c r="MDJ1393" s="1224"/>
      <c r="MDK1393" s="1223"/>
      <c r="MDL1393" s="1224"/>
      <c r="MDM1393" s="1223"/>
      <c r="MDN1393" s="1224"/>
      <c r="MDO1393" s="1223"/>
      <c r="MDP1393" s="1224"/>
      <c r="MDQ1393" s="1223"/>
      <c r="MDR1393" s="1224"/>
      <c r="MDS1393" s="1223"/>
      <c r="MDT1393" s="1224"/>
      <c r="MDU1393" s="1223"/>
      <c r="MDV1393" s="1224"/>
      <c r="MDW1393" s="1223"/>
      <c r="MDX1393" s="1224"/>
      <c r="MDY1393" s="1223"/>
      <c r="MDZ1393" s="1224"/>
      <c r="MEA1393" s="1223"/>
      <c r="MEB1393" s="1224"/>
      <c r="MEC1393" s="1223"/>
      <c r="MED1393" s="1224"/>
      <c r="MEE1393" s="1223"/>
      <c r="MEF1393" s="1224"/>
      <c r="MEG1393" s="1223"/>
      <c r="MEH1393" s="1224"/>
      <c r="MEI1393" s="1223"/>
      <c r="MEJ1393" s="1224"/>
      <c r="MEK1393" s="1223"/>
      <c r="MEL1393" s="1224"/>
      <c r="MEM1393" s="1223"/>
      <c r="MEN1393" s="1224"/>
      <c r="MEO1393" s="1223"/>
      <c r="MEP1393" s="1224"/>
      <c r="MEQ1393" s="1223"/>
      <c r="MER1393" s="1224"/>
      <c r="MES1393" s="1223"/>
      <c r="MET1393" s="1224"/>
      <c r="MEU1393" s="1223"/>
      <c r="MEV1393" s="1224"/>
      <c r="MEW1393" s="1223"/>
      <c r="MEX1393" s="1224"/>
      <c r="MEY1393" s="1223"/>
      <c r="MEZ1393" s="1224"/>
      <c r="MFA1393" s="1223"/>
      <c r="MFB1393" s="1224"/>
      <c r="MFC1393" s="1223"/>
      <c r="MFD1393" s="1224"/>
      <c r="MFE1393" s="1223"/>
      <c r="MFF1393" s="1224"/>
      <c r="MFG1393" s="1223"/>
      <c r="MFH1393" s="1224"/>
      <c r="MFI1393" s="1223"/>
      <c r="MFJ1393" s="1224"/>
      <c r="MFK1393" s="1223"/>
      <c r="MFL1393" s="1224"/>
      <c r="MFM1393" s="1223"/>
      <c r="MFN1393" s="1224"/>
      <c r="MFO1393" s="1223"/>
      <c r="MFP1393" s="1224"/>
      <c r="MFQ1393" s="1223"/>
      <c r="MFR1393" s="1224"/>
      <c r="MFS1393" s="1223"/>
      <c r="MFT1393" s="1224"/>
      <c r="MFU1393" s="1223"/>
      <c r="MFV1393" s="1224"/>
      <c r="MFW1393" s="1223"/>
      <c r="MFX1393" s="1224"/>
      <c r="MFY1393" s="1223"/>
      <c r="MFZ1393" s="1224"/>
      <c r="MGA1393" s="1223"/>
      <c r="MGB1393" s="1224"/>
      <c r="MGC1393" s="1223"/>
      <c r="MGD1393" s="1224"/>
      <c r="MGE1393" s="1223"/>
      <c r="MGF1393" s="1224"/>
      <c r="MGG1393" s="1223"/>
      <c r="MGH1393" s="1224"/>
      <c r="MGI1393" s="1223"/>
      <c r="MGJ1393" s="1224"/>
      <c r="MGK1393" s="1223"/>
      <c r="MGL1393" s="1224"/>
      <c r="MGM1393" s="1223"/>
      <c r="MGN1393" s="1224"/>
      <c r="MGO1393" s="1223"/>
      <c r="MGP1393" s="1224"/>
      <c r="MGQ1393" s="1223"/>
      <c r="MGR1393" s="1224"/>
      <c r="MGS1393" s="1223"/>
      <c r="MGT1393" s="1224"/>
      <c r="MGU1393" s="1223"/>
      <c r="MGV1393" s="1224"/>
      <c r="MGW1393" s="1223"/>
      <c r="MGX1393" s="1224"/>
      <c r="MGY1393" s="1223"/>
      <c r="MGZ1393" s="1224"/>
      <c r="MHA1393" s="1223"/>
      <c r="MHB1393" s="1224"/>
      <c r="MHC1393" s="1223"/>
      <c r="MHD1393" s="1224"/>
      <c r="MHE1393" s="1223"/>
      <c r="MHF1393" s="1224"/>
      <c r="MHG1393" s="1223"/>
      <c r="MHH1393" s="1224"/>
      <c r="MHI1393" s="1223"/>
      <c r="MHJ1393" s="1224"/>
      <c r="MHK1393" s="1223"/>
      <c r="MHL1393" s="1224"/>
      <c r="MHM1393" s="1223"/>
      <c r="MHN1393" s="1224"/>
      <c r="MHO1393" s="1223"/>
      <c r="MHP1393" s="1224"/>
      <c r="MHQ1393" s="1223"/>
      <c r="MHR1393" s="1224"/>
      <c r="MHS1393" s="1223"/>
      <c r="MHT1393" s="1224"/>
      <c r="MHU1393" s="1223"/>
      <c r="MHV1393" s="1224"/>
      <c r="MHW1393" s="1223"/>
      <c r="MHX1393" s="1224"/>
      <c r="MHY1393" s="1223"/>
      <c r="MHZ1393" s="1224"/>
      <c r="MIA1393" s="1223"/>
      <c r="MIB1393" s="1224"/>
      <c r="MIC1393" s="1223"/>
      <c r="MID1393" s="1224"/>
      <c r="MIE1393" s="1223"/>
      <c r="MIF1393" s="1224"/>
      <c r="MIG1393" s="1223"/>
      <c r="MIH1393" s="1224"/>
      <c r="MII1393" s="1223"/>
      <c r="MIJ1393" s="1224"/>
      <c r="MIK1393" s="1223"/>
      <c r="MIL1393" s="1224"/>
      <c r="MIM1393" s="1223"/>
      <c r="MIN1393" s="1224"/>
      <c r="MIO1393" s="1223"/>
      <c r="MIP1393" s="1224"/>
      <c r="MIQ1393" s="1223"/>
      <c r="MIR1393" s="1224"/>
      <c r="MIS1393" s="1223"/>
      <c r="MIT1393" s="1224"/>
      <c r="MIU1393" s="1223"/>
      <c r="MIV1393" s="1224"/>
      <c r="MIW1393" s="1223"/>
      <c r="MIX1393" s="1224"/>
      <c r="MIY1393" s="1223"/>
      <c r="MIZ1393" s="1224"/>
      <c r="MJA1393" s="1223"/>
      <c r="MJB1393" s="1224"/>
      <c r="MJC1393" s="1223"/>
      <c r="MJD1393" s="1224"/>
      <c r="MJE1393" s="1223"/>
      <c r="MJF1393" s="1224"/>
      <c r="MJG1393" s="1223"/>
      <c r="MJH1393" s="1224"/>
      <c r="MJI1393" s="1223"/>
      <c r="MJJ1393" s="1224"/>
      <c r="MJK1393" s="1223"/>
      <c r="MJL1393" s="1224"/>
      <c r="MJM1393" s="1223"/>
      <c r="MJN1393" s="1224"/>
      <c r="MJO1393" s="1223"/>
      <c r="MJP1393" s="1224"/>
      <c r="MJQ1393" s="1223"/>
      <c r="MJR1393" s="1224"/>
      <c r="MJS1393" s="1223"/>
      <c r="MJT1393" s="1224"/>
      <c r="MJU1393" s="1223"/>
      <c r="MJV1393" s="1224"/>
      <c r="MJW1393" s="1223"/>
      <c r="MJX1393" s="1224"/>
      <c r="MJY1393" s="1223"/>
      <c r="MJZ1393" s="1224"/>
      <c r="MKA1393" s="1223"/>
      <c r="MKB1393" s="1224"/>
      <c r="MKC1393" s="1223"/>
      <c r="MKD1393" s="1224"/>
      <c r="MKE1393" s="1223"/>
      <c r="MKF1393" s="1224"/>
      <c r="MKG1393" s="1223"/>
      <c r="MKH1393" s="1224"/>
      <c r="MKI1393" s="1223"/>
      <c r="MKJ1393" s="1224"/>
      <c r="MKK1393" s="1223"/>
      <c r="MKL1393" s="1224"/>
      <c r="MKM1393" s="1223"/>
      <c r="MKN1393" s="1224"/>
      <c r="MKO1393" s="1223"/>
      <c r="MKP1393" s="1224"/>
      <c r="MKQ1393" s="1223"/>
      <c r="MKR1393" s="1224"/>
      <c r="MKS1393" s="1223"/>
      <c r="MKT1393" s="1224"/>
      <c r="MKU1393" s="1223"/>
      <c r="MKV1393" s="1224"/>
      <c r="MKW1393" s="1223"/>
      <c r="MKX1393" s="1224"/>
      <c r="MKY1393" s="1223"/>
      <c r="MKZ1393" s="1224"/>
      <c r="MLA1393" s="1223"/>
      <c r="MLB1393" s="1224"/>
      <c r="MLC1393" s="1223"/>
      <c r="MLD1393" s="1224"/>
      <c r="MLE1393" s="1223"/>
      <c r="MLF1393" s="1224"/>
      <c r="MLG1393" s="1223"/>
      <c r="MLH1393" s="1224"/>
      <c r="MLI1393" s="1223"/>
      <c r="MLJ1393" s="1224"/>
      <c r="MLK1393" s="1223"/>
      <c r="MLL1393" s="1224"/>
      <c r="MLM1393" s="1223"/>
      <c r="MLN1393" s="1224"/>
      <c r="MLO1393" s="1223"/>
      <c r="MLP1393" s="1224"/>
      <c r="MLQ1393" s="1223"/>
      <c r="MLR1393" s="1224"/>
      <c r="MLS1393" s="1223"/>
      <c r="MLT1393" s="1224"/>
      <c r="MLU1393" s="1223"/>
      <c r="MLV1393" s="1224"/>
      <c r="MLW1393" s="1223"/>
      <c r="MLX1393" s="1224"/>
      <c r="MLY1393" s="1223"/>
      <c r="MLZ1393" s="1224"/>
      <c r="MMA1393" s="1223"/>
      <c r="MMB1393" s="1224"/>
      <c r="MMC1393" s="1223"/>
      <c r="MMD1393" s="1224"/>
      <c r="MME1393" s="1223"/>
      <c r="MMF1393" s="1224"/>
      <c r="MMG1393" s="1223"/>
      <c r="MMH1393" s="1224"/>
      <c r="MMI1393" s="1223"/>
      <c r="MMJ1393" s="1224"/>
      <c r="MMK1393" s="1223"/>
      <c r="MML1393" s="1224"/>
      <c r="MMM1393" s="1223"/>
      <c r="MMN1393" s="1224"/>
      <c r="MMO1393" s="1223"/>
      <c r="MMP1393" s="1224"/>
      <c r="MMQ1393" s="1223"/>
      <c r="MMR1393" s="1224"/>
      <c r="MMS1393" s="1223"/>
      <c r="MMT1393" s="1224"/>
      <c r="MMU1393" s="1223"/>
      <c r="MMV1393" s="1224"/>
      <c r="MMW1393" s="1223"/>
      <c r="MMX1393" s="1224"/>
      <c r="MMY1393" s="1223"/>
      <c r="MMZ1393" s="1224"/>
      <c r="MNA1393" s="1223"/>
      <c r="MNB1393" s="1224"/>
      <c r="MNC1393" s="1223"/>
      <c r="MND1393" s="1224"/>
      <c r="MNE1393" s="1223"/>
      <c r="MNF1393" s="1224"/>
      <c r="MNG1393" s="1223"/>
      <c r="MNH1393" s="1224"/>
      <c r="MNI1393" s="1223"/>
      <c r="MNJ1393" s="1224"/>
      <c r="MNK1393" s="1223"/>
      <c r="MNL1393" s="1224"/>
      <c r="MNM1393" s="1223"/>
      <c r="MNN1393" s="1224"/>
      <c r="MNO1393" s="1223"/>
      <c r="MNP1393" s="1224"/>
      <c r="MNQ1393" s="1223"/>
      <c r="MNR1393" s="1224"/>
      <c r="MNS1393" s="1223"/>
      <c r="MNT1393" s="1224"/>
      <c r="MNU1393" s="1223"/>
      <c r="MNV1393" s="1224"/>
      <c r="MNW1393" s="1223"/>
      <c r="MNX1393" s="1224"/>
      <c r="MNY1393" s="1223"/>
      <c r="MNZ1393" s="1224"/>
      <c r="MOA1393" s="1223"/>
      <c r="MOB1393" s="1224"/>
      <c r="MOC1393" s="1223"/>
      <c r="MOD1393" s="1224"/>
      <c r="MOE1393" s="1223"/>
      <c r="MOF1393" s="1224"/>
      <c r="MOG1393" s="1223"/>
      <c r="MOH1393" s="1224"/>
      <c r="MOI1393" s="1223"/>
      <c r="MOJ1393" s="1224"/>
      <c r="MOK1393" s="1223"/>
      <c r="MOL1393" s="1224"/>
      <c r="MOM1393" s="1223"/>
      <c r="MON1393" s="1224"/>
      <c r="MOO1393" s="1223"/>
      <c r="MOP1393" s="1224"/>
      <c r="MOQ1393" s="1223"/>
      <c r="MOR1393" s="1224"/>
      <c r="MOS1393" s="1223"/>
      <c r="MOT1393" s="1224"/>
      <c r="MOU1393" s="1223"/>
      <c r="MOV1393" s="1224"/>
      <c r="MOW1393" s="1223"/>
      <c r="MOX1393" s="1224"/>
      <c r="MOY1393" s="1223"/>
      <c r="MOZ1393" s="1224"/>
      <c r="MPA1393" s="1223"/>
      <c r="MPB1393" s="1224"/>
      <c r="MPC1393" s="1223"/>
      <c r="MPD1393" s="1224"/>
      <c r="MPE1393" s="1223"/>
      <c r="MPF1393" s="1224"/>
      <c r="MPG1393" s="1223"/>
      <c r="MPH1393" s="1224"/>
      <c r="MPI1393" s="1223"/>
      <c r="MPJ1393" s="1224"/>
      <c r="MPK1393" s="1223"/>
      <c r="MPL1393" s="1224"/>
      <c r="MPM1393" s="1223"/>
      <c r="MPN1393" s="1224"/>
      <c r="MPO1393" s="1223"/>
      <c r="MPP1393" s="1224"/>
      <c r="MPQ1393" s="1223"/>
      <c r="MPR1393" s="1224"/>
      <c r="MPS1393" s="1223"/>
      <c r="MPT1393" s="1224"/>
      <c r="MPU1393" s="1223"/>
      <c r="MPV1393" s="1224"/>
      <c r="MPW1393" s="1223"/>
      <c r="MPX1393" s="1224"/>
      <c r="MPY1393" s="1223"/>
      <c r="MPZ1393" s="1224"/>
      <c r="MQA1393" s="1223"/>
      <c r="MQB1393" s="1224"/>
      <c r="MQC1393" s="1223"/>
      <c r="MQD1393" s="1224"/>
      <c r="MQE1393" s="1223"/>
      <c r="MQF1393" s="1224"/>
      <c r="MQG1393" s="1223"/>
      <c r="MQH1393" s="1224"/>
      <c r="MQI1393" s="1223"/>
      <c r="MQJ1393" s="1224"/>
      <c r="MQK1393" s="1223"/>
      <c r="MQL1393" s="1224"/>
      <c r="MQM1393" s="1223"/>
      <c r="MQN1393" s="1224"/>
      <c r="MQO1393" s="1223"/>
      <c r="MQP1393" s="1224"/>
      <c r="MQQ1393" s="1223"/>
      <c r="MQR1393" s="1224"/>
      <c r="MQS1393" s="1223"/>
      <c r="MQT1393" s="1224"/>
      <c r="MQU1393" s="1223"/>
      <c r="MQV1393" s="1224"/>
      <c r="MQW1393" s="1223"/>
      <c r="MQX1393" s="1224"/>
      <c r="MQY1393" s="1223"/>
      <c r="MQZ1393" s="1224"/>
      <c r="MRA1393" s="1223"/>
      <c r="MRB1393" s="1224"/>
      <c r="MRC1393" s="1223"/>
      <c r="MRD1393" s="1224"/>
      <c r="MRE1393" s="1223"/>
      <c r="MRF1393" s="1224"/>
      <c r="MRG1393" s="1223"/>
      <c r="MRH1393" s="1224"/>
      <c r="MRI1393" s="1223"/>
      <c r="MRJ1393" s="1224"/>
      <c r="MRK1393" s="1223"/>
      <c r="MRL1393" s="1224"/>
      <c r="MRM1393" s="1223"/>
      <c r="MRN1393" s="1224"/>
      <c r="MRO1393" s="1223"/>
      <c r="MRP1393" s="1224"/>
      <c r="MRQ1393" s="1223"/>
      <c r="MRR1393" s="1224"/>
      <c r="MRS1393" s="1223"/>
      <c r="MRT1393" s="1224"/>
      <c r="MRU1393" s="1223"/>
      <c r="MRV1393" s="1224"/>
      <c r="MRW1393" s="1223"/>
      <c r="MRX1393" s="1224"/>
      <c r="MRY1393" s="1223"/>
      <c r="MRZ1393" s="1224"/>
      <c r="MSA1393" s="1223"/>
      <c r="MSB1393" s="1224"/>
      <c r="MSC1393" s="1223"/>
      <c r="MSD1393" s="1224"/>
      <c r="MSE1393" s="1223"/>
      <c r="MSF1393" s="1224"/>
      <c r="MSG1393" s="1223"/>
      <c r="MSH1393" s="1224"/>
      <c r="MSI1393" s="1223"/>
      <c r="MSJ1393" s="1224"/>
      <c r="MSK1393" s="1223"/>
      <c r="MSL1393" s="1224"/>
      <c r="MSM1393" s="1223"/>
      <c r="MSN1393" s="1224"/>
      <c r="MSO1393" s="1223"/>
      <c r="MSP1393" s="1224"/>
      <c r="MSQ1393" s="1223"/>
      <c r="MSR1393" s="1224"/>
      <c r="MSS1393" s="1223"/>
      <c r="MST1393" s="1224"/>
      <c r="MSU1393" s="1223"/>
      <c r="MSV1393" s="1224"/>
      <c r="MSW1393" s="1223"/>
      <c r="MSX1393" s="1224"/>
      <c r="MSY1393" s="1223"/>
      <c r="MSZ1393" s="1224"/>
      <c r="MTA1393" s="1223"/>
      <c r="MTB1393" s="1224"/>
      <c r="MTC1393" s="1223"/>
      <c r="MTD1393" s="1224"/>
      <c r="MTE1393" s="1223"/>
      <c r="MTF1393" s="1224"/>
      <c r="MTG1393" s="1223"/>
      <c r="MTH1393" s="1224"/>
      <c r="MTI1393" s="1223"/>
      <c r="MTJ1393" s="1224"/>
      <c r="MTK1393" s="1223"/>
      <c r="MTL1393" s="1224"/>
      <c r="MTM1393" s="1223"/>
      <c r="MTN1393" s="1224"/>
      <c r="MTO1393" s="1223"/>
      <c r="MTP1393" s="1224"/>
      <c r="MTQ1393" s="1223"/>
      <c r="MTR1393" s="1224"/>
      <c r="MTS1393" s="1223"/>
      <c r="MTT1393" s="1224"/>
      <c r="MTU1393" s="1223"/>
      <c r="MTV1393" s="1224"/>
      <c r="MTW1393" s="1223"/>
      <c r="MTX1393" s="1224"/>
      <c r="MTY1393" s="1223"/>
      <c r="MTZ1393" s="1224"/>
      <c r="MUA1393" s="1223"/>
      <c r="MUB1393" s="1224"/>
      <c r="MUC1393" s="1223"/>
      <c r="MUD1393" s="1224"/>
      <c r="MUE1393" s="1223"/>
      <c r="MUF1393" s="1224"/>
      <c r="MUG1393" s="1223"/>
      <c r="MUH1393" s="1224"/>
      <c r="MUI1393" s="1223"/>
      <c r="MUJ1393" s="1224"/>
      <c r="MUK1393" s="1223"/>
      <c r="MUL1393" s="1224"/>
      <c r="MUM1393" s="1223"/>
      <c r="MUN1393" s="1224"/>
      <c r="MUO1393" s="1223"/>
      <c r="MUP1393" s="1224"/>
      <c r="MUQ1393" s="1223"/>
      <c r="MUR1393" s="1224"/>
      <c r="MUS1393" s="1223"/>
      <c r="MUT1393" s="1224"/>
      <c r="MUU1393" s="1223"/>
      <c r="MUV1393" s="1224"/>
      <c r="MUW1393" s="1223"/>
      <c r="MUX1393" s="1224"/>
      <c r="MUY1393" s="1223"/>
      <c r="MUZ1393" s="1224"/>
      <c r="MVA1393" s="1223"/>
      <c r="MVB1393" s="1224"/>
      <c r="MVC1393" s="1223"/>
      <c r="MVD1393" s="1224"/>
      <c r="MVE1393" s="1223"/>
      <c r="MVF1393" s="1224"/>
      <c r="MVG1393" s="1223"/>
      <c r="MVH1393" s="1224"/>
      <c r="MVI1393" s="1223"/>
      <c r="MVJ1393" s="1224"/>
      <c r="MVK1393" s="1223"/>
      <c r="MVL1393" s="1224"/>
      <c r="MVM1393" s="1223"/>
      <c r="MVN1393" s="1224"/>
      <c r="MVO1393" s="1223"/>
      <c r="MVP1393" s="1224"/>
      <c r="MVQ1393" s="1223"/>
      <c r="MVR1393" s="1224"/>
      <c r="MVS1393" s="1223"/>
      <c r="MVT1393" s="1224"/>
      <c r="MVU1393" s="1223"/>
      <c r="MVV1393" s="1224"/>
      <c r="MVW1393" s="1223"/>
      <c r="MVX1393" s="1224"/>
      <c r="MVY1393" s="1223"/>
      <c r="MVZ1393" s="1224"/>
      <c r="MWA1393" s="1223"/>
      <c r="MWB1393" s="1224"/>
      <c r="MWC1393" s="1223"/>
      <c r="MWD1393" s="1224"/>
      <c r="MWE1393" s="1223"/>
      <c r="MWF1393" s="1224"/>
      <c r="MWG1393" s="1223"/>
      <c r="MWH1393" s="1224"/>
      <c r="MWI1393" s="1223"/>
      <c r="MWJ1393" s="1224"/>
      <c r="MWK1393" s="1223"/>
      <c r="MWL1393" s="1224"/>
      <c r="MWM1393" s="1223"/>
      <c r="MWN1393" s="1224"/>
      <c r="MWO1393" s="1223"/>
      <c r="MWP1393" s="1224"/>
      <c r="MWQ1393" s="1223"/>
      <c r="MWR1393" s="1224"/>
      <c r="MWS1393" s="1223"/>
      <c r="MWT1393" s="1224"/>
      <c r="MWU1393" s="1223"/>
      <c r="MWV1393" s="1224"/>
      <c r="MWW1393" s="1223"/>
      <c r="MWX1393" s="1224"/>
      <c r="MWY1393" s="1223"/>
      <c r="MWZ1393" s="1224"/>
      <c r="MXA1393" s="1223"/>
      <c r="MXB1393" s="1224"/>
      <c r="MXC1393" s="1223"/>
      <c r="MXD1393" s="1224"/>
      <c r="MXE1393" s="1223"/>
      <c r="MXF1393" s="1224"/>
      <c r="MXG1393" s="1223"/>
      <c r="MXH1393" s="1224"/>
      <c r="MXI1393" s="1223"/>
      <c r="MXJ1393" s="1224"/>
      <c r="MXK1393" s="1223"/>
      <c r="MXL1393" s="1224"/>
      <c r="MXM1393" s="1223"/>
      <c r="MXN1393" s="1224"/>
      <c r="MXO1393" s="1223"/>
      <c r="MXP1393" s="1224"/>
      <c r="MXQ1393" s="1223"/>
      <c r="MXR1393" s="1224"/>
      <c r="MXS1393" s="1223"/>
      <c r="MXT1393" s="1224"/>
      <c r="MXU1393" s="1223"/>
      <c r="MXV1393" s="1224"/>
      <c r="MXW1393" s="1223"/>
      <c r="MXX1393" s="1224"/>
      <c r="MXY1393" s="1223"/>
      <c r="MXZ1393" s="1224"/>
      <c r="MYA1393" s="1223"/>
      <c r="MYB1393" s="1224"/>
      <c r="MYC1393" s="1223"/>
      <c r="MYD1393" s="1224"/>
      <c r="MYE1393" s="1223"/>
      <c r="MYF1393" s="1224"/>
      <c r="MYG1393" s="1223"/>
      <c r="MYH1393" s="1224"/>
      <c r="MYI1393" s="1223"/>
      <c r="MYJ1393" s="1224"/>
      <c r="MYK1393" s="1223"/>
      <c r="MYL1393" s="1224"/>
      <c r="MYM1393" s="1223"/>
      <c r="MYN1393" s="1224"/>
      <c r="MYO1393" s="1223"/>
      <c r="MYP1393" s="1224"/>
      <c r="MYQ1393" s="1223"/>
      <c r="MYR1393" s="1224"/>
      <c r="MYS1393" s="1223"/>
      <c r="MYT1393" s="1224"/>
      <c r="MYU1393" s="1223"/>
      <c r="MYV1393" s="1224"/>
      <c r="MYW1393" s="1223"/>
      <c r="MYX1393" s="1224"/>
      <c r="MYY1393" s="1223"/>
      <c r="MYZ1393" s="1224"/>
      <c r="MZA1393" s="1223"/>
      <c r="MZB1393" s="1224"/>
      <c r="MZC1393" s="1223"/>
      <c r="MZD1393" s="1224"/>
      <c r="MZE1393" s="1223"/>
      <c r="MZF1393" s="1224"/>
      <c r="MZG1393" s="1223"/>
      <c r="MZH1393" s="1224"/>
      <c r="MZI1393" s="1223"/>
      <c r="MZJ1393" s="1224"/>
      <c r="MZK1393" s="1223"/>
      <c r="MZL1393" s="1224"/>
      <c r="MZM1393" s="1223"/>
      <c r="MZN1393" s="1224"/>
      <c r="MZO1393" s="1223"/>
      <c r="MZP1393" s="1224"/>
      <c r="MZQ1393" s="1223"/>
      <c r="MZR1393" s="1224"/>
      <c r="MZS1393" s="1223"/>
      <c r="MZT1393" s="1224"/>
      <c r="MZU1393" s="1223"/>
      <c r="MZV1393" s="1224"/>
      <c r="MZW1393" s="1223"/>
      <c r="MZX1393" s="1224"/>
      <c r="MZY1393" s="1223"/>
      <c r="MZZ1393" s="1224"/>
      <c r="NAA1393" s="1223"/>
      <c r="NAB1393" s="1224"/>
      <c r="NAC1393" s="1223"/>
      <c r="NAD1393" s="1224"/>
      <c r="NAE1393" s="1223"/>
      <c r="NAF1393" s="1224"/>
      <c r="NAG1393" s="1223"/>
      <c r="NAH1393" s="1224"/>
      <c r="NAI1393" s="1223"/>
      <c r="NAJ1393" s="1224"/>
      <c r="NAK1393" s="1223"/>
      <c r="NAL1393" s="1224"/>
      <c r="NAM1393" s="1223"/>
      <c r="NAN1393" s="1224"/>
      <c r="NAO1393" s="1223"/>
      <c r="NAP1393" s="1224"/>
      <c r="NAQ1393" s="1223"/>
      <c r="NAR1393" s="1224"/>
      <c r="NAS1393" s="1223"/>
      <c r="NAT1393" s="1224"/>
      <c r="NAU1393" s="1223"/>
      <c r="NAV1393" s="1224"/>
      <c r="NAW1393" s="1223"/>
      <c r="NAX1393" s="1224"/>
      <c r="NAY1393" s="1223"/>
      <c r="NAZ1393" s="1224"/>
      <c r="NBA1393" s="1223"/>
      <c r="NBB1393" s="1224"/>
      <c r="NBC1393" s="1223"/>
      <c r="NBD1393" s="1224"/>
      <c r="NBE1393" s="1223"/>
      <c r="NBF1393" s="1224"/>
      <c r="NBG1393" s="1223"/>
      <c r="NBH1393" s="1224"/>
      <c r="NBI1393" s="1223"/>
      <c r="NBJ1393" s="1224"/>
      <c r="NBK1393" s="1223"/>
      <c r="NBL1393" s="1224"/>
      <c r="NBM1393" s="1223"/>
      <c r="NBN1393" s="1224"/>
      <c r="NBO1393" s="1223"/>
      <c r="NBP1393" s="1224"/>
      <c r="NBQ1393" s="1223"/>
      <c r="NBR1393" s="1224"/>
      <c r="NBS1393" s="1223"/>
      <c r="NBT1393" s="1224"/>
      <c r="NBU1393" s="1223"/>
      <c r="NBV1393" s="1224"/>
      <c r="NBW1393" s="1223"/>
      <c r="NBX1393" s="1224"/>
      <c r="NBY1393" s="1223"/>
      <c r="NBZ1393" s="1224"/>
      <c r="NCA1393" s="1223"/>
      <c r="NCB1393" s="1224"/>
      <c r="NCC1393" s="1223"/>
      <c r="NCD1393" s="1224"/>
      <c r="NCE1393" s="1223"/>
      <c r="NCF1393" s="1224"/>
      <c r="NCG1393" s="1223"/>
      <c r="NCH1393" s="1224"/>
      <c r="NCI1393" s="1223"/>
      <c r="NCJ1393" s="1224"/>
      <c r="NCK1393" s="1223"/>
      <c r="NCL1393" s="1224"/>
      <c r="NCM1393" s="1223"/>
      <c r="NCN1393" s="1224"/>
      <c r="NCO1393" s="1223"/>
      <c r="NCP1393" s="1224"/>
      <c r="NCQ1393" s="1223"/>
      <c r="NCR1393" s="1224"/>
      <c r="NCS1393" s="1223"/>
      <c r="NCT1393" s="1224"/>
      <c r="NCU1393" s="1223"/>
      <c r="NCV1393" s="1224"/>
      <c r="NCW1393" s="1223"/>
      <c r="NCX1393" s="1224"/>
      <c r="NCY1393" s="1223"/>
      <c r="NCZ1393" s="1224"/>
      <c r="NDA1393" s="1223"/>
      <c r="NDB1393" s="1224"/>
      <c r="NDC1393" s="1223"/>
      <c r="NDD1393" s="1224"/>
      <c r="NDE1393" s="1223"/>
      <c r="NDF1393" s="1224"/>
      <c r="NDG1393" s="1223"/>
      <c r="NDH1393" s="1224"/>
      <c r="NDI1393" s="1223"/>
      <c r="NDJ1393" s="1224"/>
      <c r="NDK1393" s="1223"/>
      <c r="NDL1393" s="1224"/>
      <c r="NDM1393" s="1223"/>
      <c r="NDN1393" s="1224"/>
      <c r="NDO1393" s="1223"/>
      <c r="NDP1393" s="1224"/>
      <c r="NDQ1393" s="1223"/>
      <c r="NDR1393" s="1224"/>
      <c r="NDS1393" s="1223"/>
      <c r="NDT1393" s="1224"/>
      <c r="NDU1393" s="1223"/>
      <c r="NDV1393" s="1224"/>
      <c r="NDW1393" s="1223"/>
      <c r="NDX1393" s="1224"/>
      <c r="NDY1393" s="1223"/>
      <c r="NDZ1393" s="1224"/>
      <c r="NEA1393" s="1223"/>
      <c r="NEB1393" s="1224"/>
      <c r="NEC1393" s="1223"/>
      <c r="NED1393" s="1224"/>
      <c r="NEE1393" s="1223"/>
      <c r="NEF1393" s="1224"/>
      <c r="NEG1393" s="1223"/>
      <c r="NEH1393" s="1224"/>
      <c r="NEI1393" s="1223"/>
      <c r="NEJ1393" s="1224"/>
      <c r="NEK1393" s="1223"/>
      <c r="NEL1393" s="1224"/>
      <c r="NEM1393" s="1223"/>
      <c r="NEN1393" s="1224"/>
      <c r="NEO1393" s="1223"/>
      <c r="NEP1393" s="1224"/>
      <c r="NEQ1393" s="1223"/>
      <c r="NER1393" s="1224"/>
      <c r="NES1393" s="1223"/>
      <c r="NET1393" s="1224"/>
      <c r="NEU1393" s="1223"/>
      <c r="NEV1393" s="1224"/>
      <c r="NEW1393" s="1223"/>
      <c r="NEX1393" s="1224"/>
      <c r="NEY1393" s="1223"/>
      <c r="NEZ1393" s="1224"/>
      <c r="NFA1393" s="1223"/>
      <c r="NFB1393" s="1224"/>
      <c r="NFC1393" s="1223"/>
      <c r="NFD1393" s="1224"/>
      <c r="NFE1393" s="1223"/>
      <c r="NFF1393" s="1224"/>
      <c r="NFG1393" s="1223"/>
      <c r="NFH1393" s="1224"/>
      <c r="NFI1393" s="1223"/>
      <c r="NFJ1393" s="1224"/>
      <c r="NFK1393" s="1223"/>
      <c r="NFL1393" s="1224"/>
      <c r="NFM1393" s="1223"/>
      <c r="NFN1393" s="1224"/>
      <c r="NFO1393" s="1223"/>
      <c r="NFP1393" s="1224"/>
      <c r="NFQ1393" s="1223"/>
      <c r="NFR1393" s="1224"/>
      <c r="NFS1393" s="1223"/>
      <c r="NFT1393" s="1224"/>
      <c r="NFU1393" s="1223"/>
      <c r="NFV1393" s="1224"/>
      <c r="NFW1393" s="1223"/>
      <c r="NFX1393" s="1224"/>
      <c r="NFY1393" s="1223"/>
      <c r="NFZ1393" s="1224"/>
      <c r="NGA1393" s="1223"/>
      <c r="NGB1393" s="1224"/>
      <c r="NGC1393" s="1223"/>
      <c r="NGD1393" s="1224"/>
      <c r="NGE1393" s="1223"/>
      <c r="NGF1393" s="1224"/>
      <c r="NGG1393" s="1223"/>
      <c r="NGH1393" s="1224"/>
      <c r="NGI1393" s="1223"/>
      <c r="NGJ1393" s="1224"/>
      <c r="NGK1393" s="1223"/>
      <c r="NGL1393" s="1224"/>
      <c r="NGM1393" s="1223"/>
      <c r="NGN1393" s="1224"/>
      <c r="NGO1393" s="1223"/>
      <c r="NGP1393" s="1224"/>
      <c r="NGQ1393" s="1223"/>
      <c r="NGR1393" s="1224"/>
      <c r="NGS1393" s="1223"/>
      <c r="NGT1393" s="1224"/>
      <c r="NGU1393" s="1223"/>
      <c r="NGV1393" s="1224"/>
      <c r="NGW1393" s="1223"/>
      <c r="NGX1393" s="1224"/>
      <c r="NGY1393" s="1223"/>
      <c r="NGZ1393" s="1224"/>
      <c r="NHA1393" s="1223"/>
      <c r="NHB1393" s="1224"/>
      <c r="NHC1393" s="1223"/>
      <c r="NHD1393" s="1224"/>
      <c r="NHE1393" s="1223"/>
      <c r="NHF1393" s="1224"/>
      <c r="NHG1393" s="1223"/>
      <c r="NHH1393" s="1224"/>
      <c r="NHI1393" s="1223"/>
      <c r="NHJ1393" s="1224"/>
      <c r="NHK1393" s="1223"/>
      <c r="NHL1393" s="1224"/>
      <c r="NHM1393" s="1223"/>
      <c r="NHN1393" s="1224"/>
      <c r="NHO1393" s="1223"/>
      <c r="NHP1393" s="1224"/>
      <c r="NHQ1393" s="1223"/>
      <c r="NHR1393" s="1224"/>
      <c r="NHS1393" s="1223"/>
      <c r="NHT1393" s="1224"/>
      <c r="NHU1393" s="1223"/>
      <c r="NHV1393" s="1224"/>
      <c r="NHW1393" s="1223"/>
      <c r="NHX1393" s="1224"/>
      <c r="NHY1393" s="1223"/>
      <c r="NHZ1393" s="1224"/>
      <c r="NIA1393" s="1223"/>
      <c r="NIB1393" s="1224"/>
      <c r="NIC1393" s="1223"/>
      <c r="NID1393" s="1224"/>
      <c r="NIE1393" s="1223"/>
      <c r="NIF1393" s="1224"/>
      <c r="NIG1393" s="1223"/>
      <c r="NIH1393" s="1224"/>
      <c r="NII1393" s="1223"/>
      <c r="NIJ1393" s="1224"/>
      <c r="NIK1393" s="1223"/>
      <c r="NIL1393" s="1224"/>
      <c r="NIM1393" s="1223"/>
      <c r="NIN1393" s="1224"/>
      <c r="NIO1393" s="1223"/>
      <c r="NIP1393" s="1224"/>
      <c r="NIQ1393" s="1223"/>
      <c r="NIR1393" s="1224"/>
      <c r="NIS1393" s="1223"/>
      <c r="NIT1393" s="1224"/>
      <c r="NIU1393" s="1223"/>
      <c r="NIV1393" s="1224"/>
      <c r="NIW1393" s="1223"/>
      <c r="NIX1393" s="1224"/>
      <c r="NIY1393" s="1223"/>
      <c r="NIZ1393" s="1224"/>
      <c r="NJA1393" s="1223"/>
      <c r="NJB1393" s="1224"/>
      <c r="NJC1393" s="1223"/>
      <c r="NJD1393" s="1224"/>
      <c r="NJE1393" s="1223"/>
      <c r="NJF1393" s="1224"/>
      <c r="NJG1393" s="1223"/>
      <c r="NJH1393" s="1224"/>
      <c r="NJI1393" s="1223"/>
      <c r="NJJ1393" s="1224"/>
      <c r="NJK1393" s="1223"/>
      <c r="NJL1393" s="1224"/>
      <c r="NJM1393" s="1223"/>
      <c r="NJN1393" s="1224"/>
      <c r="NJO1393" s="1223"/>
      <c r="NJP1393" s="1224"/>
      <c r="NJQ1393" s="1223"/>
      <c r="NJR1393" s="1224"/>
      <c r="NJS1393" s="1223"/>
      <c r="NJT1393" s="1224"/>
      <c r="NJU1393" s="1223"/>
      <c r="NJV1393" s="1224"/>
      <c r="NJW1393" s="1223"/>
      <c r="NJX1393" s="1224"/>
      <c r="NJY1393" s="1223"/>
      <c r="NJZ1393" s="1224"/>
      <c r="NKA1393" s="1223"/>
      <c r="NKB1393" s="1224"/>
      <c r="NKC1393" s="1223"/>
      <c r="NKD1393" s="1224"/>
      <c r="NKE1393" s="1223"/>
      <c r="NKF1393" s="1224"/>
      <c r="NKG1393" s="1223"/>
      <c r="NKH1393" s="1224"/>
      <c r="NKI1393" s="1223"/>
      <c r="NKJ1393" s="1224"/>
      <c r="NKK1393" s="1223"/>
      <c r="NKL1393" s="1224"/>
      <c r="NKM1393" s="1223"/>
      <c r="NKN1393" s="1224"/>
      <c r="NKO1393" s="1223"/>
      <c r="NKP1393" s="1224"/>
      <c r="NKQ1393" s="1223"/>
      <c r="NKR1393" s="1224"/>
      <c r="NKS1393" s="1223"/>
      <c r="NKT1393" s="1224"/>
      <c r="NKU1393" s="1223"/>
      <c r="NKV1393" s="1224"/>
      <c r="NKW1393" s="1223"/>
      <c r="NKX1393" s="1224"/>
      <c r="NKY1393" s="1223"/>
      <c r="NKZ1393" s="1224"/>
      <c r="NLA1393" s="1223"/>
      <c r="NLB1393" s="1224"/>
      <c r="NLC1393" s="1223"/>
      <c r="NLD1393" s="1224"/>
      <c r="NLE1393" s="1223"/>
      <c r="NLF1393" s="1224"/>
      <c r="NLG1393" s="1223"/>
      <c r="NLH1393" s="1224"/>
      <c r="NLI1393" s="1223"/>
      <c r="NLJ1393" s="1224"/>
      <c r="NLK1393" s="1223"/>
      <c r="NLL1393" s="1224"/>
      <c r="NLM1393" s="1223"/>
      <c r="NLN1393" s="1224"/>
      <c r="NLO1393" s="1223"/>
      <c r="NLP1393" s="1224"/>
      <c r="NLQ1393" s="1223"/>
      <c r="NLR1393" s="1224"/>
      <c r="NLS1393" s="1223"/>
      <c r="NLT1393" s="1224"/>
      <c r="NLU1393" s="1223"/>
      <c r="NLV1393" s="1224"/>
      <c r="NLW1393" s="1223"/>
      <c r="NLX1393" s="1224"/>
      <c r="NLY1393" s="1223"/>
      <c r="NLZ1393" s="1224"/>
      <c r="NMA1393" s="1223"/>
      <c r="NMB1393" s="1224"/>
      <c r="NMC1393" s="1223"/>
      <c r="NMD1393" s="1224"/>
      <c r="NME1393" s="1223"/>
      <c r="NMF1393" s="1224"/>
      <c r="NMG1393" s="1223"/>
      <c r="NMH1393" s="1224"/>
      <c r="NMI1393" s="1223"/>
      <c r="NMJ1393" s="1224"/>
      <c r="NMK1393" s="1223"/>
      <c r="NML1393" s="1224"/>
      <c r="NMM1393" s="1223"/>
      <c r="NMN1393" s="1224"/>
      <c r="NMO1393" s="1223"/>
      <c r="NMP1393" s="1224"/>
      <c r="NMQ1393" s="1223"/>
      <c r="NMR1393" s="1224"/>
      <c r="NMS1393" s="1223"/>
      <c r="NMT1393" s="1224"/>
      <c r="NMU1393" s="1223"/>
      <c r="NMV1393" s="1224"/>
      <c r="NMW1393" s="1223"/>
      <c r="NMX1393" s="1224"/>
      <c r="NMY1393" s="1223"/>
      <c r="NMZ1393" s="1224"/>
      <c r="NNA1393" s="1223"/>
      <c r="NNB1393" s="1224"/>
      <c r="NNC1393" s="1223"/>
      <c r="NND1393" s="1224"/>
      <c r="NNE1393" s="1223"/>
      <c r="NNF1393" s="1224"/>
      <c r="NNG1393" s="1223"/>
      <c r="NNH1393" s="1224"/>
      <c r="NNI1393" s="1223"/>
      <c r="NNJ1393" s="1224"/>
      <c r="NNK1393" s="1223"/>
      <c r="NNL1393" s="1224"/>
      <c r="NNM1393" s="1223"/>
      <c r="NNN1393" s="1224"/>
      <c r="NNO1393" s="1223"/>
      <c r="NNP1393" s="1224"/>
      <c r="NNQ1393" s="1223"/>
      <c r="NNR1393" s="1224"/>
      <c r="NNS1393" s="1223"/>
      <c r="NNT1393" s="1224"/>
      <c r="NNU1393" s="1223"/>
      <c r="NNV1393" s="1224"/>
      <c r="NNW1393" s="1223"/>
      <c r="NNX1393" s="1224"/>
      <c r="NNY1393" s="1223"/>
      <c r="NNZ1393" s="1224"/>
      <c r="NOA1393" s="1223"/>
      <c r="NOB1393" s="1224"/>
      <c r="NOC1393" s="1223"/>
      <c r="NOD1393" s="1224"/>
      <c r="NOE1393" s="1223"/>
      <c r="NOF1393" s="1224"/>
      <c r="NOG1393" s="1223"/>
      <c r="NOH1393" s="1224"/>
      <c r="NOI1393" s="1223"/>
      <c r="NOJ1393" s="1224"/>
      <c r="NOK1393" s="1223"/>
      <c r="NOL1393" s="1224"/>
      <c r="NOM1393" s="1223"/>
      <c r="NON1393" s="1224"/>
      <c r="NOO1393" s="1223"/>
      <c r="NOP1393" s="1224"/>
      <c r="NOQ1393" s="1223"/>
      <c r="NOR1393" s="1224"/>
      <c r="NOS1393" s="1223"/>
      <c r="NOT1393" s="1224"/>
      <c r="NOU1393" s="1223"/>
      <c r="NOV1393" s="1224"/>
      <c r="NOW1393" s="1223"/>
      <c r="NOX1393" s="1224"/>
      <c r="NOY1393" s="1223"/>
      <c r="NOZ1393" s="1224"/>
      <c r="NPA1393" s="1223"/>
      <c r="NPB1393" s="1224"/>
      <c r="NPC1393" s="1223"/>
      <c r="NPD1393" s="1224"/>
      <c r="NPE1393" s="1223"/>
      <c r="NPF1393" s="1224"/>
      <c r="NPG1393" s="1223"/>
      <c r="NPH1393" s="1224"/>
      <c r="NPI1393" s="1223"/>
      <c r="NPJ1393" s="1224"/>
      <c r="NPK1393" s="1223"/>
      <c r="NPL1393" s="1224"/>
      <c r="NPM1393" s="1223"/>
      <c r="NPN1393" s="1224"/>
      <c r="NPO1393" s="1223"/>
      <c r="NPP1393" s="1224"/>
      <c r="NPQ1393" s="1223"/>
      <c r="NPR1393" s="1224"/>
      <c r="NPS1393" s="1223"/>
      <c r="NPT1393" s="1224"/>
      <c r="NPU1393" s="1223"/>
      <c r="NPV1393" s="1224"/>
      <c r="NPW1393" s="1223"/>
      <c r="NPX1393" s="1224"/>
      <c r="NPY1393" s="1223"/>
      <c r="NPZ1393" s="1224"/>
      <c r="NQA1393" s="1223"/>
      <c r="NQB1393" s="1224"/>
      <c r="NQC1393" s="1223"/>
      <c r="NQD1393" s="1224"/>
      <c r="NQE1393" s="1223"/>
      <c r="NQF1393" s="1224"/>
      <c r="NQG1393" s="1223"/>
      <c r="NQH1393" s="1224"/>
      <c r="NQI1393" s="1223"/>
      <c r="NQJ1393" s="1224"/>
      <c r="NQK1393" s="1223"/>
      <c r="NQL1393" s="1224"/>
      <c r="NQM1393" s="1223"/>
      <c r="NQN1393" s="1224"/>
      <c r="NQO1393" s="1223"/>
      <c r="NQP1393" s="1224"/>
      <c r="NQQ1393" s="1223"/>
      <c r="NQR1393" s="1224"/>
      <c r="NQS1393" s="1223"/>
      <c r="NQT1393" s="1224"/>
      <c r="NQU1393" s="1223"/>
      <c r="NQV1393" s="1224"/>
      <c r="NQW1393" s="1223"/>
      <c r="NQX1393" s="1224"/>
      <c r="NQY1393" s="1223"/>
      <c r="NQZ1393" s="1224"/>
      <c r="NRA1393" s="1223"/>
      <c r="NRB1393" s="1224"/>
      <c r="NRC1393" s="1223"/>
      <c r="NRD1393" s="1224"/>
      <c r="NRE1393" s="1223"/>
      <c r="NRF1393" s="1224"/>
      <c r="NRG1393" s="1223"/>
      <c r="NRH1393" s="1224"/>
      <c r="NRI1393" s="1223"/>
      <c r="NRJ1393" s="1224"/>
      <c r="NRK1393" s="1223"/>
      <c r="NRL1393" s="1224"/>
      <c r="NRM1393" s="1223"/>
      <c r="NRN1393" s="1224"/>
      <c r="NRO1393" s="1223"/>
      <c r="NRP1393" s="1224"/>
      <c r="NRQ1393" s="1223"/>
      <c r="NRR1393" s="1224"/>
      <c r="NRS1393" s="1223"/>
      <c r="NRT1393" s="1224"/>
      <c r="NRU1393" s="1223"/>
      <c r="NRV1393" s="1224"/>
      <c r="NRW1393" s="1223"/>
      <c r="NRX1393" s="1224"/>
      <c r="NRY1393" s="1223"/>
      <c r="NRZ1393" s="1224"/>
      <c r="NSA1393" s="1223"/>
      <c r="NSB1393" s="1224"/>
      <c r="NSC1393" s="1223"/>
      <c r="NSD1393" s="1224"/>
      <c r="NSE1393" s="1223"/>
      <c r="NSF1393" s="1224"/>
      <c r="NSG1393" s="1223"/>
      <c r="NSH1393" s="1224"/>
      <c r="NSI1393" s="1223"/>
      <c r="NSJ1393" s="1224"/>
      <c r="NSK1393" s="1223"/>
      <c r="NSL1393" s="1224"/>
      <c r="NSM1393" s="1223"/>
      <c r="NSN1393" s="1224"/>
      <c r="NSO1393" s="1223"/>
      <c r="NSP1393" s="1224"/>
      <c r="NSQ1393" s="1223"/>
      <c r="NSR1393" s="1224"/>
      <c r="NSS1393" s="1223"/>
      <c r="NST1393" s="1224"/>
      <c r="NSU1393" s="1223"/>
      <c r="NSV1393" s="1224"/>
      <c r="NSW1393" s="1223"/>
      <c r="NSX1393" s="1224"/>
      <c r="NSY1393" s="1223"/>
      <c r="NSZ1393" s="1224"/>
      <c r="NTA1393" s="1223"/>
      <c r="NTB1393" s="1224"/>
      <c r="NTC1393" s="1223"/>
      <c r="NTD1393" s="1224"/>
      <c r="NTE1393" s="1223"/>
      <c r="NTF1393" s="1224"/>
      <c r="NTG1393" s="1223"/>
      <c r="NTH1393" s="1224"/>
      <c r="NTI1393" s="1223"/>
      <c r="NTJ1393" s="1224"/>
      <c r="NTK1393" s="1223"/>
      <c r="NTL1393" s="1224"/>
      <c r="NTM1393" s="1223"/>
      <c r="NTN1393" s="1224"/>
      <c r="NTO1393" s="1223"/>
      <c r="NTP1393" s="1224"/>
      <c r="NTQ1393" s="1223"/>
      <c r="NTR1393" s="1224"/>
      <c r="NTS1393" s="1223"/>
      <c r="NTT1393" s="1224"/>
      <c r="NTU1393" s="1223"/>
      <c r="NTV1393" s="1224"/>
      <c r="NTW1393" s="1223"/>
      <c r="NTX1393" s="1224"/>
      <c r="NTY1393" s="1223"/>
      <c r="NTZ1393" s="1224"/>
      <c r="NUA1393" s="1223"/>
      <c r="NUB1393" s="1224"/>
      <c r="NUC1393" s="1223"/>
      <c r="NUD1393" s="1224"/>
      <c r="NUE1393" s="1223"/>
      <c r="NUF1393" s="1224"/>
      <c r="NUG1393" s="1223"/>
      <c r="NUH1393" s="1224"/>
      <c r="NUI1393" s="1223"/>
      <c r="NUJ1393" s="1224"/>
      <c r="NUK1393" s="1223"/>
      <c r="NUL1393" s="1224"/>
      <c r="NUM1393" s="1223"/>
      <c r="NUN1393" s="1224"/>
      <c r="NUO1393" s="1223"/>
      <c r="NUP1393" s="1224"/>
      <c r="NUQ1393" s="1223"/>
      <c r="NUR1393" s="1224"/>
      <c r="NUS1393" s="1223"/>
      <c r="NUT1393" s="1224"/>
      <c r="NUU1393" s="1223"/>
      <c r="NUV1393" s="1224"/>
      <c r="NUW1393" s="1223"/>
      <c r="NUX1393" s="1224"/>
      <c r="NUY1393" s="1223"/>
      <c r="NUZ1393" s="1224"/>
      <c r="NVA1393" s="1223"/>
      <c r="NVB1393" s="1224"/>
      <c r="NVC1393" s="1223"/>
      <c r="NVD1393" s="1224"/>
      <c r="NVE1393" s="1223"/>
      <c r="NVF1393" s="1224"/>
      <c r="NVG1393" s="1223"/>
      <c r="NVH1393" s="1224"/>
      <c r="NVI1393" s="1223"/>
      <c r="NVJ1393" s="1224"/>
      <c r="NVK1393" s="1223"/>
      <c r="NVL1393" s="1224"/>
      <c r="NVM1393" s="1223"/>
      <c r="NVN1393" s="1224"/>
      <c r="NVO1393" s="1223"/>
      <c r="NVP1393" s="1224"/>
      <c r="NVQ1393" s="1223"/>
      <c r="NVR1393" s="1224"/>
      <c r="NVS1393" s="1223"/>
      <c r="NVT1393" s="1224"/>
      <c r="NVU1393" s="1223"/>
      <c r="NVV1393" s="1224"/>
      <c r="NVW1393" s="1223"/>
      <c r="NVX1393" s="1224"/>
      <c r="NVY1393" s="1223"/>
      <c r="NVZ1393" s="1224"/>
      <c r="NWA1393" s="1223"/>
      <c r="NWB1393" s="1224"/>
      <c r="NWC1393" s="1223"/>
      <c r="NWD1393" s="1224"/>
      <c r="NWE1393" s="1223"/>
      <c r="NWF1393" s="1224"/>
      <c r="NWG1393" s="1223"/>
      <c r="NWH1393" s="1224"/>
      <c r="NWI1393" s="1223"/>
      <c r="NWJ1393" s="1224"/>
      <c r="NWK1393" s="1223"/>
      <c r="NWL1393" s="1224"/>
      <c r="NWM1393" s="1223"/>
      <c r="NWN1393" s="1224"/>
      <c r="NWO1393" s="1223"/>
      <c r="NWP1393" s="1224"/>
      <c r="NWQ1393" s="1223"/>
      <c r="NWR1393" s="1224"/>
      <c r="NWS1393" s="1223"/>
      <c r="NWT1393" s="1224"/>
      <c r="NWU1393" s="1223"/>
      <c r="NWV1393" s="1224"/>
      <c r="NWW1393" s="1223"/>
      <c r="NWX1393" s="1224"/>
      <c r="NWY1393" s="1223"/>
      <c r="NWZ1393" s="1224"/>
      <c r="NXA1393" s="1223"/>
      <c r="NXB1393" s="1224"/>
      <c r="NXC1393" s="1223"/>
      <c r="NXD1393" s="1224"/>
      <c r="NXE1393" s="1223"/>
      <c r="NXF1393" s="1224"/>
      <c r="NXG1393" s="1223"/>
      <c r="NXH1393" s="1224"/>
      <c r="NXI1393" s="1223"/>
      <c r="NXJ1393" s="1224"/>
      <c r="NXK1393" s="1223"/>
      <c r="NXL1393" s="1224"/>
      <c r="NXM1393" s="1223"/>
      <c r="NXN1393" s="1224"/>
      <c r="NXO1393" s="1223"/>
      <c r="NXP1393" s="1224"/>
      <c r="NXQ1393" s="1223"/>
      <c r="NXR1393" s="1224"/>
      <c r="NXS1393" s="1223"/>
      <c r="NXT1393" s="1224"/>
      <c r="NXU1393" s="1223"/>
      <c r="NXV1393" s="1224"/>
      <c r="NXW1393" s="1223"/>
      <c r="NXX1393" s="1224"/>
      <c r="NXY1393" s="1223"/>
      <c r="NXZ1393" s="1224"/>
      <c r="NYA1393" s="1223"/>
      <c r="NYB1393" s="1224"/>
      <c r="NYC1393" s="1223"/>
      <c r="NYD1393" s="1224"/>
      <c r="NYE1393" s="1223"/>
      <c r="NYF1393" s="1224"/>
      <c r="NYG1393" s="1223"/>
      <c r="NYH1393" s="1224"/>
      <c r="NYI1393" s="1223"/>
      <c r="NYJ1393" s="1224"/>
      <c r="NYK1393" s="1223"/>
      <c r="NYL1393" s="1224"/>
      <c r="NYM1393" s="1223"/>
      <c r="NYN1393" s="1224"/>
      <c r="NYO1393" s="1223"/>
      <c r="NYP1393" s="1224"/>
      <c r="NYQ1393" s="1223"/>
      <c r="NYR1393" s="1224"/>
      <c r="NYS1393" s="1223"/>
      <c r="NYT1393" s="1224"/>
      <c r="NYU1393" s="1223"/>
      <c r="NYV1393" s="1224"/>
      <c r="NYW1393" s="1223"/>
      <c r="NYX1393" s="1224"/>
      <c r="NYY1393" s="1223"/>
      <c r="NYZ1393" s="1224"/>
      <c r="NZA1393" s="1223"/>
      <c r="NZB1393" s="1224"/>
      <c r="NZC1393" s="1223"/>
      <c r="NZD1393" s="1224"/>
      <c r="NZE1393" s="1223"/>
      <c r="NZF1393" s="1224"/>
      <c r="NZG1393" s="1223"/>
      <c r="NZH1393" s="1224"/>
      <c r="NZI1393" s="1223"/>
      <c r="NZJ1393" s="1224"/>
      <c r="NZK1393" s="1223"/>
      <c r="NZL1393" s="1224"/>
      <c r="NZM1393" s="1223"/>
      <c r="NZN1393" s="1224"/>
      <c r="NZO1393" s="1223"/>
      <c r="NZP1393" s="1224"/>
      <c r="NZQ1393" s="1223"/>
      <c r="NZR1393" s="1224"/>
      <c r="NZS1393" s="1223"/>
      <c r="NZT1393" s="1224"/>
      <c r="NZU1393" s="1223"/>
      <c r="NZV1393" s="1224"/>
      <c r="NZW1393" s="1223"/>
      <c r="NZX1393" s="1224"/>
      <c r="NZY1393" s="1223"/>
      <c r="NZZ1393" s="1224"/>
      <c r="OAA1393" s="1223"/>
      <c r="OAB1393" s="1224"/>
      <c r="OAC1393" s="1223"/>
      <c r="OAD1393" s="1224"/>
      <c r="OAE1393" s="1223"/>
      <c r="OAF1393" s="1224"/>
      <c r="OAG1393" s="1223"/>
      <c r="OAH1393" s="1224"/>
      <c r="OAI1393" s="1223"/>
      <c r="OAJ1393" s="1224"/>
      <c r="OAK1393" s="1223"/>
      <c r="OAL1393" s="1224"/>
      <c r="OAM1393" s="1223"/>
      <c r="OAN1393" s="1224"/>
      <c r="OAO1393" s="1223"/>
      <c r="OAP1393" s="1224"/>
      <c r="OAQ1393" s="1223"/>
      <c r="OAR1393" s="1224"/>
      <c r="OAS1393" s="1223"/>
      <c r="OAT1393" s="1224"/>
      <c r="OAU1393" s="1223"/>
      <c r="OAV1393" s="1224"/>
      <c r="OAW1393" s="1223"/>
      <c r="OAX1393" s="1224"/>
      <c r="OAY1393" s="1223"/>
      <c r="OAZ1393" s="1224"/>
      <c r="OBA1393" s="1223"/>
      <c r="OBB1393" s="1224"/>
      <c r="OBC1393" s="1223"/>
      <c r="OBD1393" s="1224"/>
      <c r="OBE1393" s="1223"/>
      <c r="OBF1393" s="1224"/>
      <c r="OBG1393" s="1223"/>
      <c r="OBH1393" s="1224"/>
      <c r="OBI1393" s="1223"/>
      <c r="OBJ1393" s="1224"/>
      <c r="OBK1393" s="1223"/>
      <c r="OBL1393" s="1224"/>
      <c r="OBM1393" s="1223"/>
      <c r="OBN1393" s="1224"/>
      <c r="OBO1393" s="1223"/>
      <c r="OBP1393" s="1224"/>
      <c r="OBQ1393" s="1223"/>
      <c r="OBR1393" s="1224"/>
      <c r="OBS1393" s="1223"/>
      <c r="OBT1393" s="1224"/>
      <c r="OBU1393" s="1223"/>
      <c r="OBV1393" s="1224"/>
      <c r="OBW1393" s="1223"/>
      <c r="OBX1393" s="1224"/>
      <c r="OBY1393" s="1223"/>
      <c r="OBZ1393" s="1224"/>
      <c r="OCA1393" s="1223"/>
      <c r="OCB1393" s="1224"/>
      <c r="OCC1393" s="1223"/>
      <c r="OCD1393" s="1224"/>
      <c r="OCE1393" s="1223"/>
      <c r="OCF1393" s="1224"/>
      <c r="OCG1393" s="1223"/>
      <c r="OCH1393" s="1224"/>
      <c r="OCI1393" s="1223"/>
      <c r="OCJ1393" s="1224"/>
      <c r="OCK1393" s="1223"/>
      <c r="OCL1393" s="1224"/>
      <c r="OCM1393" s="1223"/>
      <c r="OCN1393" s="1224"/>
      <c r="OCO1393" s="1223"/>
      <c r="OCP1393" s="1224"/>
      <c r="OCQ1393" s="1223"/>
      <c r="OCR1393" s="1224"/>
      <c r="OCS1393" s="1223"/>
      <c r="OCT1393" s="1224"/>
      <c r="OCU1393" s="1223"/>
      <c r="OCV1393" s="1224"/>
      <c r="OCW1393" s="1223"/>
      <c r="OCX1393" s="1224"/>
      <c r="OCY1393" s="1223"/>
      <c r="OCZ1393" s="1224"/>
      <c r="ODA1393" s="1223"/>
      <c r="ODB1393" s="1224"/>
      <c r="ODC1393" s="1223"/>
      <c r="ODD1393" s="1224"/>
      <c r="ODE1393" s="1223"/>
      <c r="ODF1393" s="1224"/>
      <c r="ODG1393" s="1223"/>
      <c r="ODH1393" s="1224"/>
      <c r="ODI1393" s="1223"/>
      <c r="ODJ1393" s="1224"/>
      <c r="ODK1393" s="1223"/>
      <c r="ODL1393" s="1224"/>
      <c r="ODM1393" s="1223"/>
      <c r="ODN1393" s="1224"/>
      <c r="ODO1393" s="1223"/>
      <c r="ODP1393" s="1224"/>
      <c r="ODQ1393" s="1223"/>
      <c r="ODR1393" s="1224"/>
      <c r="ODS1393" s="1223"/>
      <c r="ODT1393" s="1224"/>
      <c r="ODU1393" s="1223"/>
      <c r="ODV1393" s="1224"/>
      <c r="ODW1393" s="1223"/>
      <c r="ODX1393" s="1224"/>
      <c r="ODY1393" s="1223"/>
      <c r="ODZ1393" s="1224"/>
      <c r="OEA1393" s="1223"/>
      <c r="OEB1393" s="1224"/>
      <c r="OEC1393" s="1223"/>
      <c r="OED1393" s="1224"/>
      <c r="OEE1393" s="1223"/>
      <c r="OEF1393" s="1224"/>
      <c r="OEG1393" s="1223"/>
      <c r="OEH1393" s="1224"/>
      <c r="OEI1393" s="1223"/>
      <c r="OEJ1393" s="1224"/>
      <c r="OEK1393" s="1223"/>
      <c r="OEL1393" s="1224"/>
      <c r="OEM1393" s="1223"/>
      <c r="OEN1393" s="1224"/>
      <c r="OEO1393" s="1223"/>
      <c r="OEP1393" s="1224"/>
      <c r="OEQ1393" s="1223"/>
      <c r="OER1393" s="1224"/>
      <c r="OES1393" s="1223"/>
      <c r="OET1393" s="1224"/>
      <c r="OEU1393" s="1223"/>
      <c r="OEV1393" s="1224"/>
      <c r="OEW1393" s="1223"/>
      <c r="OEX1393" s="1224"/>
      <c r="OEY1393" s="1223"/>
      <c r="OEZ1393" s="1224"/>
      <c r="OFA1393" s="1223"/>
      <c r="OFB1393" s="1224"/>
      <c r="OFC1393" s="1223"/>
      <c r="OFD1393" s="1224"/>
      <c r="OFE1393" s="1223"/>
      <c r="OFF1393" s="1224"/>
      <c r="OFG1393" s="1223"/>
      <c r="OFH1393" s="1224"/>
      <c r="OFI1393" s="1223"/>
      <c r="OFJ1393" s="1224"/>
      <c r="OFK1393" s="1223"/>
      <c r="OFL1393" s="1224"/>
      <c r="OFM1393" s="1223"/>
      <c r="OFN1393" s="1224"/>
      <c r="OFO1393" s="1223"/>
      <c r="OFP1393" s="1224"/>
      <c r="OFQ1393" s="1223"/>
      <c r="OFR1393" s="1224"/>
      <c r="OFS1393" s="1223"/>
      <c r="OFT1393" s="1224"/>
      <c r="OFU1393" s="1223"/>
      <c r="OFV1393" s="1224"/>
      <c r="OFW1393" s="1223"/>
      <c r="OFX1393" s="1224"/>
      <c r="OFY1393" s="1223"/>
      <c r="OFZ1393" s="1224"/>
      <c r="OGA1393" s="1223"/>
      <c r="OGB1393" s="1224"/>
      <c r="OGC1393" s="1223"/>
      <c r="OGD1393" s="1224"/>
      <c r="OGE1393" s="1223"/>
      <c r="OGF1393" s="1224"/>
      <c r="OGG1393" s="1223"/>
      <c r="OGH1393" s="1224"/>
      <c r="OGI1393" s="1223"/>
      <c r="OGJ1393" s="1224"/>
      <c r="OGK1393" s="1223"/>
      <c r="OGL1393" s="1224"/>
      <c r="OGM1393" s="1223"/>
      <c r="OGN1393" s="1224"/>
      <c r="OGO1393" s="1223"/>
      <c r="OGP1393" s="1224"/>
      <c r="OGQ1393" s="1223"/>
      <c r="OGR1393" s="1224"/>
      <c r="OGS1393" s="1223"/>
      <c r="OGT1393" s="1224"/>
      <c r="OGU1393" s="1223"/>
      <c r="OGV1393" s="1224"/>
      <c r="OGW1393" s="1223"/>
      <c r="OGX1393" s="1224"/>
      <c r="OGY1393" s="1223"/>
      <c r="OGZ1393" s="1224"/>
      <c r="OHA1393" s="1223"/>
      <c r="OHB1393" s="1224"/>
      <c r="OHC1393" s="1223"/>
      <c r="OHD1393" s="1224"/>
      <c r="OHE1393" s="1223"/>
      <c r="OHF1393" s="1224"/>
      <c r="OHG1393" s="1223"/>
      <c r="OHH1393" s="1224"/>
      <c r="OHI1393" s="1223"/>
      <c r="OHJ1393" s="1224"/>
      <c r="OHK1393" s="1223"/>
      <c r="OHL1393" s="1224"/>
      <c r="OHM1393" s="1223"/>
      <c r="OHN1393" s="1224"/>
      <c r="OHO1393" s="1223"/>
      <c r="OHP1393" s="1224"/>
      <c r="OHQ1393" s="1223"/>
      <c r="OHR1393" s="1224"/>
      <c r="OHS1393" s="1223"/>
      <c r="OHT1393" s="1224"/>
      <c r="OHU1393" s="1223"/>
      <c r="OHV1393" s="1224"/>
      <c r="OHW1393" s="1223"/>
      <c r="OHX1393" s="1224"/>
      <c r="OHY1393" s="1223"/>
      <c r="OHZ1393" s="1224"/>
      <c r="OIA1393" s="1223"/>
      <c r="OIB1393" s="1224"/>
      <c r="OIC1393" s="1223"/>
      <c r="OID1393" s="1224"/>
      <c r="OIE1393" s="1223"/>
      <c r="OIF1393" s="1224"/>
      <c r="OIG1393" s="1223"/>
      <c r="OIH1393" s="1224"/>
      <c r="OII1393" s="1223"/>
      <c r="OIJ1393" s="1224"/>
      <c r="OIK1393" s="1223"/>
      <c r="OIL1393" s="1224"/>
      <c r="OIM1393" s="1223"/>
      <c r="OIN1393" s="1224"/>
      <c r="OIO1393" s="1223"/>
      <c r="OIP1393" s="1224"/>
      <c r="OIQ1393" s="1223"/>
      <c r="OIR1393" s="1224"/>
      <c r="OIS1393" s="1223"/>
      <c r="OIT1393" s="1224"/>
      <c r="OIU1393" s="1223"/>
      <c r="OIV1393" s="1224"/>
      <c r="OIW1393" s="1223"/>
      <c r="OIX1393" s="1224"/>
      <c r="OIY1393" s="1223"/>
      <c r="OIZ1393" s="1224"/>
      <c r="OJA1393" s="1223"/>
      <c r="OJB1393" s="1224"/>
      <c r="OJC1393" s="1223"/>
      <c r="OJD1393" s="1224"/>
      <c r="OJE1393" s="1223"/>
      <c r="OJF1393" s="1224"/>
      <c r="OJG1393" s="1223"/>
      <c r="OJH1393" s="1224"/>
      <c r="OJI1393" s="1223"/>
      <c r="OJJ1393" s="1224"/>
      <c r="OJK1393" s="1223"/>
      <c r="OJL1393" s="1224"/>
      <c r="OJM1393" s="1223"/>
      <c r="OJN1393" s="1224"/>
      <c r="OJO1393" s="1223"/>
      <c r="OJP1393" s="1224"/>
      <c r="OJQ1393" s="1223"/>
      <c r="OJR1393" s="1224"/>
      <c r="OJS1393" s="1223"/>
      <c r="OJT1393" s="1224"/>
      <c r="OJU1393" s="1223"/>
      <c r="OJV1393" s="1224"/>
      <c r="OJW1393" s="1223"/>
      <c r="OJX1393" s="1224"/>
      <c r="OJY1393" s="1223"/>
      <c r="OJZ1393" s="1224"/>
      <c r="OKA1393" s="1223"/>
      <c r="OKB1393" s="1224"/>
      <c r="OKC1393" s="1223"/>
      <c r="OKD1393" s="1224"/>
      <c r="OKE1393" s="1223"/>
      <c r="OKF1393" s="1224"/>
      <c r="OKG1393" s="1223"/>
      <c r="OKH1393" s="1224"/>
      <c r="OKI1393" s="1223"/>
      <c r="OKJ1393" s="1224"/>
      <c r="OKK1393" s="1223"/>
      <c r="OKL1393" s="1224"/>
      <c r="OKM1393" s="1223"/>
      <c r="OKN1393" s="1224"/>
      <c r="OKO1393" s="1223"/>
      <c r="OKP1393" s="1224"/>
      <c r="OKQ1393" s="1223"/>
      <c r="OKR1393" s="1224"/>
      <c r="OKS1393" s="1223"/>
      <c r="OKT1393" s="1224"/>
      <c r="OKU1393" s="1223"/>
      <c r="OKV1393" s="1224"/>
      <c r="OKW1393" s="1223"/>
      <c r="OKX1393" s="1224"/>
      <c r="OKY1393" s="1223"/>
      <c r="OKZ1393" s="1224"/>
      <c r="OLA1393" s="1223"/>
      <c r="OLB1393" s="1224"/>
      <c r="OLC1393" s="1223"/>
      <c r="OLD1393" s="1224"/>
      <c r="OLE1393" s="1223"/>
      <c r="OLF1393" s="1224"/>
      <c r="OLG1393" s="1223"/>
      <c r="OLH1393" s="1224"/>
      <c r="OLI1393" s="1223"/>
      <c r="OLJ1393" s="1224"/>
      <c r="OLK1393" s="1223"/>
      <c r="OLL1393" s="1224"/>
      <c r="OLM1393" s="1223"/>
      <c r="OLN1393" s="1224"/>
      <c r="OLO1393" s="1223"/>
      <c r="OLP1393" s="1224"/>
      <c r="OLQ1393" s="1223"/>
      <c r="OLR1393" s="1224"/>
      <c r="OLS1393" s="1223"/>
      <c r="OLT1393" s="1224"/>
      <c r="OLU1393" s="1223"/>
      <c r="OLV1393" s="1224"/>
      <c r="OLW1393" s="1223"/>
      <c r="OLX1393" s="1224"/>
      <c r="OLY1393" s="1223"/>
      <c r="OLZ1393" s="1224"/>
      <c r="OMA1393" s="1223"/>
      <c r="OMB1393" s="1224"/>
      <c r="OMC1393" s="1223"/>
      <c r="OMD1393" s="1224"/>
      <c r="OME1393" s="1223"/>
      <c r="OMF1393" s="1224"/>
      <c r="OMG1393" s="1223"/>
      <c r="OMH1393" s="1224"/>
      <c r="OMI1393" s="1223"/>
      <c r="OMJ1393" s="1224"/>
      <c r="OMK1393" s="1223"/>
      <c r="OML1393" s="1224"/>
      <c r="OMM1393" s="1223"/>
      <c r="OMN1393" s="1224"/>
      <c r="OMO1393" s="1223"/>
      <c r="OMP1393" s="1224"/>
      <c r="OMQ1393" s="1223"/>
      <c r="OMR1393" s="1224"/>
      <c r="OMS1393" s="1223"/>
      <c r="OMT1393" s="1224"/>
      <c r="OMU1393" s="1223"/>
      <c r="OMV1393" s="1224"/>
      <c r="OMW1393" s="1223"/>
      <c r="OMX1393" s="1224"/>
      <c r="OMY1393" s="1223"/>
      <c r="OMZ1393" s="1224"/>
      <c r="ONA1393" s="1223"/>
      <c r="ONB1393" s="1224"/>
      <c r="ONC1393" s="1223"/>
      <c r="OND1393" s="1224"/>
      <c r="ONE1393" s="1223"/>
      <c r="ONF1393" s="1224"/>
      <c r="ONG1393" s="1223"/>
      <c r="ONH1393" s="1224"/>
      <c r="ONI1393" s="1223"/>
      <c r="ONJ1393" s="1224"/>
      <c r="ONK1393" s="1223"/>
      <c r="ONL1393" s="1224"/>
      <c r="ONM1393" s="1223"/>
      <c r="ONN1393" s="1224"/>
      <c r="ONO1393" s="1223"/>
      <c r="ONP1393" s="1224"/>
      <c r="ONQ1393" s="1223"/>
      <c r="ONR1393" s="1224"/>
      <c r="ONS1393" s="1223"/>
      <c r="ONT1393" s="1224"/>
      <c r="ONU1393" s="1223"/>
      <c r="ONV1393" s="1224"/>
      <c r="ONW1393" s="1223"/>
      <c r="ONX1393" s="1224"/>
      <c r="ONY1393" s="1223"/>
      <c r="ONZ1393" s="1224"/>
      <c r="OOA1393" s="1223"/>
      <c r="OOB1393" s="1224"/>
      <c r="OOC1393" s="1223"/>
      <c r="OOD1393" s="1224"/>
      <c r="OOE1393" s="1223"/>
      <c r="OOF1393" s="1224"/>
      <c r="OOG1393" s="1223"/>
      <c r="OOH1393" s="1224"/>
      <c r="OOI1393" s="1223"/>
      <c r="OOJ1393" s="1224"/>
      <c r="OOK1393" s="1223"/>
      <c r="OOL1393" s="1224"/>
      <c r="OOM1393" s="1223"/>
      <c r="OON1393" s="1224"/>
      <c r="OOO1393" s="1223"/>
      <c r="OOP1393" s="1224"/>
      <c r="OOQ1393" s="1223"/>
      <c r="OOR1393" s="1224"/>
      <c r="OOS1393" s="1223"/>
      <c r="OOT1393" s="1224"/>
      <c r="OOU1393" s="1223"/>
      <c r="OOV1393" s="1224"/>
      <c r="OOW1393" s="1223"/>
      <c r="OOX1393" s="1224"/>
      <c r="OOY1393" s="1223"/>
      <c r="OOZ1393" s="1224"/>
      <c r="OPA1393" s="1223"/>
      <c r="OPB1393" s="1224"/>
      <c r="OPC1393" s="1223"/>
      <c r="OPD1393" s="1224"/>
      <c r="OPE1393" s="1223"/>
      <c r="OPF1393" s="1224"/>
      <c r="OPG1393" s="1223"/>
      <c r="OPH1393" s="1224"/>
      <c r="OPI1393" s="1223"/>
      <c r="OPJ1393" s="1224"/>
      <c r="OPK1393" s="1223"/>
      <c r="OPL1393" s="1224"/>
      <c r="OPM1393" s="1223"/>
      <c r="OPN1393" s="1224"/>
      <c r="OPO1393" s="1223"/>
      <c r="OPP1393" s="1224"/>
      <c r="OPQ1393" s="1223"/>
      <c r="OPR1393" s="1224"/>
      <c r="OPS1393" s="1223"/>
      <c r="OPT1393" s="1224"/>
      <c r="OPU1393" s="1223"/>
      <c r="OPV1393" s="1224"/>
      <c r="OPW1393" s="1223"/>
      <c r="OPX1393" s="1224"/>
      <c r="OPY1393" s="1223"/>
      <c r="OPZ1393" s="1224"/>
      <c r="OQA1393" s="1223"/>
      <c r="OQB1393" s="1224"/>
      <c r="OQC1393" s="1223"/>
      <c r="OQD1393" s="1224"/>
      <c r="OQE1393" s="1223"/>
      <c r="OQF1393" s="1224"/>
      <c r="OQG1393" s="1223"/>
      <c r="OQH1393" s="1224"/>
      <c r="OQI1393" s="1223"/>
      <c r="OQJ1393" s="1224"/>
      <c r="OQK1393" s="1223"/>
      <c r="OQL1393" s="1224"/>
      <c r="OQM1393" s="1223"/>
      <c r="OQN1393" s="1224"/>
      <c r="OQO1393" s="1223"/>
      <c r="OQP1393" s="1224"/>
      <c r="OQQ1393" s="1223"/>
      <c r="OQR1393" s="1224"/>
      <c r="OQS1393" s="1223"/>
      <c r="OQT1393" s="1224"/>
      <c r="OQU1393" s="1223"/>
      <c r="OQV1393" s="1224"/>
      <c r="OQW1393" s="1223"/>
      <c r="OQX1393" s="1224"/>
      <c r="OQY1393" s="1223"/>
      <c r="OQZ1393" s="1224"/>
      <c r="ORA1393" s="1223"/>
      <c r="ORB1393" s="1224"/>
      <c r="ORC1393" s="1223"/>
      <c r="ORD1393" s="1224"/>
      <c r="ORE1393" s="1223"/>
      <c r="ORF1393" s="1224"/>
      <c r="ORG1393" s="1223"/>
      <c r="ORH1393" s="1224"/>
      <c r="ORI1393" s="1223"/>
      <c r="ORJ1393" s="1224"/>
      <c r="ORK1393" s="1223"/>
      <c r="ORL1393" s="1224"/>
      <c r="ORM1393" s="1223"/>
      <c r="ORN1393" s="1224"/>
      <c r="ORO1393" s="1223"/>
      <c r="ORP1393" s="1224"/>
      <c r="ORQ1393" s="1223"/>
      <c r="ORR1393" s="1224"/>
      <c r="ORS1393" s="1223"/>
      <c r="ORT1393" s="1224"/>
      <c r="ORU1393" s="1223"/>
      <c r="ORV1393" s="1224"/>
      <c r="ORW1393" s="1223"/>
      <c r="ORX1393" s="1224"/>
      <c r="ORY1393" s="1223"/>
      <c r="ORZ1393" s="1224"/>
      <c r="OSA1393" s="1223"/>
      <c r="OSB1393" s="1224"/>
      <c r="OSC1393" s="1223"/>
      <c r="OSD1393" s="1224"/>
      <c r="OSE1393" s="1223"/>
      <c r="OSF1393" s="1224"/>
      <c r="OSG1393" s="1223"/>
      <c r="OSH1393" s="1224"/>
      <c r="OSI1393" s="1223"/>
      <c r="OSJ1393" s="1224"/>
      <c r="OSK1393" s="1223"/>
      <c r="OSL1393" s="1224"/>
      <c r="OSM1393" s="1223"/>
      <c r="OSN1393" s="1224"/>
      <c r="OSO1393" s="1223"/>
      <c r="OSP1393" s="1224"/>
      <c r="OSQ1393" s="1223"/>
      <c r="OSR1393" s="1224"/>
      <c r="OSS1393" s="1223"/>
      <c r="OST1393" s="1224"/>
      <c r="OSU1393" s="1223"/>
      <c r="OSV1393" s="1224"/>
      <c r="OSW1393" s="1223"/>
      <c r="OSX1393" s="1224"/>
      <c r="OSY1393" s="1223"/>
      <c r="OSZ1393" s="1224"/>
      <c r="OTA1393" s="1223"/>
      <c r="OTB1393" s="1224"/>
      <c r="OTC1393" s="1223"/>
      <c r="OTD1393" s="1224"/>
      <c r="OTE1393" s="1223"/>
      <c r="OTF1393" s="1224"/>
      <c r="OTG1393" s="1223"/>
      <c r="OTH1393" s="1224"/>
      <c r="OTI1393" s="1223"/>
      <c r="OTJ1393" s="1224"/>
      <c r="OTK1393" s="1223"/>
      <c r="OTL1393" s="1224"/>
      <c r="OTM1393" s="1223"/>
      <c r="OTN1393" s="1224"/>
      <c r="OTO1393" s="1223"/>
      <c r="OTP1393" s="1224"/>
      <c r="OTQ1393" s="1223"/>
      <c r="OTR1393" s="1224"/>
      <c r="OTS1393" s="1223"/>
      <c r="OTT1393" s="1224"/>
      <c r="OTU1393" s="1223"/>
      <c r="OTV1393" s="1224"/>
      <c r="OTW1393" s="1223"/>
      <c r="OTX1393" s="1224"/>
      <c r="OTY1393" s="1223"/>
      <c r="OTZ1393" s="1224"/>
      <c r="OUA1393" s="1223"/>
      <c r="OUB1393" s="1224"/>
      <c r="OUC1393" s="1223"/>
      <c r="OUD1393" s="1224"/>
      <c r="OUE1393" s="1223"/>
      <c r="OUF1393" s="1224"/>
      <c r="OUG1393" s="1223"/>
      <c r="OUH1393" s="1224"/>
      <c r="OUI1393" s="1223"/>
      <c r="OUJ1393" s="1224"/>
      <c r="OUK1393" s="1223"/>
      <c r="OUL1393" s="1224"/>
      <c r="OUM1393" s="1223"/>
      <c r="OUN1393" s="1224"/>
      <c r="OUO1393" s="1223"/>
      <c r="OUP1393" s="1224"/>
      <c r="OUQ1393" s="1223"/>
      <c r="OUR1393" s="1224"/>
      <c r="OUS1393" s="1223"/>
      <c r="OUT1393" s="1224"/>
      <c r="OUU1393" s="1223"/>
      <c r="OUV1393" s="1224"/>
      <c r="OUW1393" s="1223"/>
      <c r="OUX1393" s="1224"/>
      <c r="OUY1393" s="1223"/>
      <c r="OUZ1393" s="1224"/>
      <c r="OVA1393" s="1223"/>
      <c r="OVB1393" s="1224"/>
      <c r="OVC1393" s="1223"/>
      <c r="OVD1393" s="1224"/>
      <c r="OVE1393" s="1223"/>
      <c r="OVF1393" s="1224"/>
      <c r="OVG1393" s="1223"/>
      <c r="OVH1393" s="1224"/>
      <c r="OVI1393" s="1223"/>
      <c r="OVJ1393" s="1224"/>
      <c r="OVK1393" s="1223"/>
      <c r="OVL1393" s="1224"/>
      <c r="OVM1393" s="1223"/>
      <c r="OVN1393" s="1224"/>
      <c r="OVO1393" s="1223"/>
      <c r="OVP1393" s="1224"/>
      <c r="OVQ1393" s="1223"/>
      <c r="OVR1393" s="1224"/>
      <c r="OVS1393" s="1223"/>
      <c r="OVT1393" s="1224"/>
      <c r="OVU1393" s="1223"/>
      <c r="OVV1393" s="1224"/>
      <c r="OVW1393" s="1223"/>
      <c r="OVX1393" s="1224"/>
      <c r="OVY1393" s="1223"/>
      <c r="OVZ1393" s="1224"/>
      <c r="OWA1393" s="1223"/>
      <c r="OWB1393" s="1224"/>
      <c r="OWC1393" s="1223"/>
      <c r="OWD1393" s="1224"/>
      <c r="OWE1393" s="1223"/>
      <c r="OWF1393" s="1224"/>
      <c r="OWG1393" s="1223"/>
      <c r="OWH1393" s="1224"/>
      <c r="OWI1393" s="1223"/>
      <c r="OWJ1393" s="1224"/>
      <c r="OWK1393" s="1223"/>
      <c r="OWL1393" s="1224"/>
      <c r="OWM1393" s="1223"/>
      <c r="OWN1393" s="1224"/>
      <c r="OWO1393" s="1223"/>
      <c r="OWP1393" s="1224"/>
      <c r="OWQ1393" s="1223"/>
      <c r="OWR1393" s="1224"/>
      <c r="OWS1393" s="1223"/>
      <c r="OWT1393" s="1224"/>
      <c r="OWU1393" s="1223"/>
      <c r="OWV1393" s="1224"/>
      <c r="OWW1393" s="1223"/>
      <c r="OWX1393" s="1224"/>
      <c r="OWY1393" s="1223"/>
      <c r="OWZ1393" s="1224"/>
      <c r="OXA1393" s="1223"/>
      <c r="OXB1393" s="1224"/>
      <c r="OXC1393" s="1223"/>
      <c r="OXD1393" s="1224"/>
      <c r="OXE1393" s="1223"/>
      <c r="OXF1393" s="1224"/>
      <c r="OXG1393" s="1223"/>
      <c r="OXH1393" s="1224"/>
      <c r="OXI1393" s="1223"/>
      <c r="OXJ1393" s="1224"/>
      <c r="OXK1393" s="1223"/>
      <c r="OXL1393" s="1224"/>
      <c r="OXM1393" s="1223"/>
      <c r="OXN1393" s="1224"/>
      <c r="OXO1393" s="1223"/>
      <c r="OXP1393" s="1224"/>
      <c r="OXQ1393" s="1223"/>
      <c r="OXR1393" s="1224"/>
      <c r="OXS1393" s="1223"/>
      <c r="OXT1393" s="1224"/>
      <c r="OXU1393" s="1223"/>
      <c r="OXV1393" s="1224"/>
      <c r="OXW1393" s="1223"/>
      <c r="OXX1393" s="1224"/>
      <c r="OXY1393" s="1223"/>
      <c r="OXZ1393" s="1224"/>
      <c r="OYA1393" s="1223"/>
      <c r="OYB1393" s="1224"/>
      <c r="OYC1393" s="1223"/>
      <c r="OYD1393" s="1224"/>
      <c r="OYE1393" s="1223"/>
      <c r="OYF1393" s="1224"/>
      <c r="OYG1393" s="1223"/>
      <c r="OYH1393" s="1224"/>
      <c r="OYI1393" s="1223"/>
      <c r="OYJ1393" s="1224"/>
      <c r="OYK1393" s="1223"/>
      <c r="OYL1393" s="1224"/>
      <c r="OYM1393" s="1223"/>
      <c r="OYN1393" s="1224"/>
      <c r="OYO1393" s="1223"/>
      <c r="OYP1393" s="1224"/>
      <c r="OYQ1393" s="1223"/>
      <c r="OYR1393" s="1224"/>
      <c r="OYS1393" s="1223"/>
      <c r="OYT1393" s="1224"/>
      <c r="OYU1393" s="1223"/>
      <c r="OYV1393" s="1224"/>
      <c r="OYW1393" s="1223"/>
      <c r="OYX1393" s="1224"/>
      <c r="OYY1393" s="1223"/>
      <c r="OYZ1393" s="1224"/>
      <c r="OZA1393" s="1223"/>
      <c r="OZB1393" s="1224"/>
      <c r="OZC1393" s="1223"/>
      <c r="OZD1393" s="1224"/>
      <c r="OZE1393" s="1223"/>
      <c r="OZF1393" s="1224"/>
      <c r="OZG1393" s="1223"/>
      <c r="OZH1393" s="1224"/>
      <c r="OZI1393" s="1223"/>
      <c r="OZJ1393" s="1224"/>
      <c r="OZK1393" s="1223"/>
      <c r="OZL1393" s="1224"/>
      <c r="OZM1393" s="1223"/>
      <c r="OZN1393" s="1224"/>
      <c r="OZO1393" s="1223"/>
      <c r="OZP1393" s="1224"/>
      <c r="OZQ1393" s="1223"/>
      <c r="OZR1393" s="1224"/>
      <c r="OZS1393" s="1223"/>
      <c r="OZT1393" s="1224"/>
      <c r="OZU1393" s="1223"/>
      <c r="OZV1393" s="1224"/>
      <c r="OZW1393" s="1223"/>
      <c r="OZX1393" s="1224"/>
      <c r="OZY1393" s="1223"/>
      <c r="OZZ1393" s="1224"/>
      <c r="PAA1393" s="1223"/>
      <c r="PAB1393" s="1224"/>
      <c r="PAC1393" s="1223"/>
      <c r="PAD1393" s="1224"/>
      <c r="PAE1393" s="1223"/>
      <c r="PAF1393" s="1224"/>
      <c r="PAG1393" s="1223"/>
      <c r="PAH1393" s="1224"/>
      <c r="PAI1393" s="1223"/>
      <c r="PAJ1393" s="1224"/>
      <c r="PAK1393" s="1223"/>
      <c r="PAL1393" s="1224"/>
      <c r="PAM1393" s="1223"/>
      <c r="PAN1393" s="1224"/>
      <c r="PAO1393" s="1223"/>
      <c r="PAP1393" s="1224"/>
      <c r="PAQ1393" s="1223"/>
      <c r="PAR1393" s="1224"/>
      <c r="PAS1393" s="1223"/>
      <c r="PAT1393" s="1224"/>
      <c r="PAU1393" s="1223"/>
      <c r="PAV1393" s="1224"/>
      <c r="PAW1393" s="1223"/>
      <c r="PAX1393" s="1224"/>
      <c r="PAY1393" s="1223"/>
      <c r="PAZ1393" s="1224"/>
      <c r="PBA1393" s="1223"/>
      <c r="PBB1393" s="1224"/>
      <c r="PBC1393" s="1223"/>
      <c r="PBD1393" s="1224"/>
      <c r="PBE1393" s="1223"/>
      <c r="PBF1393" s="1224"/>
      <c r="PBG1393" s="1223"/>
      <c r="PBH1393" s="1224"/>
      <c r="PBI1393" s="1223"/>
      <c r="PBJ1393" s="1224"/>
      <c r="PBK1393" s="1223"/>
      <c r="PBL1393" s="1224"/>
      <c r="PBM1393" s="1223"/>
      <c r="PBN1393" s="1224"/>
      <c r="PBO1393" s="1223"/>
      <c r="PBP1393" s="1224"/>
      <c r="PBQ1393" s="1223"/>
      <c r="PBR1393" s="1224"/>
      <c r="PBS1393" s="1223"/>
      <c r="PBT1393" s="1224"/>
      <c r="PBU1393" s="1223"/>
      <c r="PBV1393" s="1224"/>
      <c r="PBW1393" s="1223"/>
      <c r="PBX1393" s="1224"/>
      <c r="PBY1393" s="1223"/>
      <c r="PBZ1393" s="1224"/>
      <c r="PCA1393" s="1223"/>
      <c r="PCB1393" s="1224"/>
      <c r="PCC1393" s="1223"/>
      <c r="PCD1393" s="1224"/>
      <c r="PCE1393" s="1223"/>
      <c r="PCF1393" s="1224"/>
      <c r="PCG1393" s="1223"/>
      <c r="PCH1393" s="1224"/>
      <c r="PCI1393" s="1223"/>
      <c r="PCJ1393" s="1224"/>
      <c r="PCK1393" s="1223"/>
      <c r="PCL1393" s="1224"/>
      <c r="PCM1393" s="1223"/>
      <c r="PCN1393" s="1224"/>
      <c r="PCO1393" s="1223"/>
      <c r="PCP1393" s="1224"/>
      <c r="PCQ1393" s="1223"/>
      <c r="PCR1393" s="1224"/>
      <c r="PCS1393" s="1223"/>
      <c r="PCT1393" s="1224"/>
      <c r="PCU1393" s="1223"/>
      <c r="PCV1393" s="1224"/>
      <c r="PCW1393" s="1223"/>
      <c r="PCX1393" s="1224"/>
      <c r="PCY1393" s="1223"/>
      <c r="PCZ1393" s="1224"/>
      <c r="PDA1393" s="1223"/>
      <c r="PDB1393" s="1224"/>
      <c r="PDC1393" s="1223"/>
      <c r="PDD1393" s="1224"/>
      <c r="PDE1393" s="1223"/>
      <c r="PDF1393" s="1224"/>
      <c r="PDG1393" s="1223"/>
      <c r="PDH1393" s="1224"/>
      <c r="PDI1393" s="1223"/>
      <c r="PDJ1393" s="1224"/>
      <c r="PDK1393" s="1223"/>
      <c r="PDL1393" s="1224"/>
      <c r="PDM1393" s="1223"/>
      <c r="PDN1393" s="1224"/>
      <c r="PDO1393" s="1223"/>
      <c r="PDP1393" s="1224"/>
      <c r="PDQ1393" s="1223"/>
      <c r="PDR1393" s="1224"/>
      <c r="PDS1393" s="1223"/>
      <c r="PDT1393" s="1224"/>
      <c r="PDU1393" s="1223"/>
      <c r="PDV1393" s="1224"/>
      <c r="PDW1393" s="1223"/>
      <c r="PDX1393" s="1224"/>
      <c r="PDY1393" s="1223"/>
      <c r="PDZ1393" s="1224"/>
      <c r="PEA1393" s="1223"/>
      <c r="PEB1393" s="1224"/>
      <c r="PEC1393" s="1223"/>
      <c r="PED1393" s="1224"/>
      <c r="PEE1393" s="1223"/>
      <c r="PEF1393" s="1224"/>
      <c r="PEG1393" s="1223"/>
      <c r="PEH1393" s="1224"/>
      <c r="PEI1393" s="1223"/>
      <c r="PEJ1393" s="1224"/>
      <c r="PEK1393" s="1223"/>
      <c r="PEL1393" s="1224"/>
      <c r="PEM1393" s="1223"/>
      <c r="PEN1393" s="1224"/>
      <c r="PEO1393" s="1223"/>
      <c r="PEP1393" s="1224"/>
      <c r="PEQ1393" s="1223"/>
      <c r="PER1393" s="1224"/>
      <c r="PES1393" s="1223"/>
      <c r="PET1393" s="1224"/>
      <c r="PEU1393" s="1223"/>
      <c r="PEV1393" s="1224"/>
      <c r="PEW1393" s="1223"/>
      <c r="PEX1393" s="1224"/>
      <c r="PEY1393" s="1223"/>
      <c r="PEZ1393" s="1224"/>
      <c r="PFA1393" s="1223"/>
      <c r="PFB1393" s="1224"/>
      <c r="PFC1393" s="1223"/>
      <c r="PFD1393" s="1224"/>
      <c r="PFE1393" s="1223"/>
      <c r="PFF1393" s="1224"/>
      <c r="PFG1393" s="1223"/>
      <c r="PFH1393" s="1224"/>
      <c r="PFI1393" s="1223"/>
      <c r="PFJ1393" s="1224"/>
      <c r="PFK1393" s="1223"/>
      <c r="PFL1393" s="1224"/>
      <c r="PFM1393" s="1223"/>
      <c r="PFN1393" s="1224"/>
      <c r="PFO1393" s="1223"/>
      <c r="PFP1393" s="1224"/>
      <c r="PFQ1393" s="1223"/>
      <c r="PFR1393" s="1224"/>
      <c r="PFS1393" s="1223"/>
      <c r="PFT1393" s="1224"/>
      <c r="PFU1393" s="1223"/>
      <c r="PFV1393" s="1224"/>
      <c r="PFW1393" s="1223"/>
      <c r="PFX1393" s="1224"/>
      <c r="PFY1393" s="1223"/>
      <c r="PFZ1393" s="1224"/>
      <c r="PGA1393" s="1223"/>
      <c r="PGB1393" s="1224"/>
      <c r="PGC1393" s="1223"/>
      <c r="PGD1393" s="1224"/>
      <c r="PGE1393" s="1223"/>
      <c r="PGF1393" s="1224"/>
      <c r="PGG1393" s="1223"/>
      <c r="PGH1393" s="1224"/>
      <c r="PGI1393" s="1223"/>
      <c r="PGJ1393" s="1224"/>
      <c r="PGK1393" s="1223"/>
      <c r="PGL1393" s="1224"/>
      <c r="PGM1393" s="1223"/>
      <c r="PGN1393" s="1224"/>
      <c r="PGO1393" s="1223"/>
      <c r="PGP1393" s="1224"/>
      <c r="PGQ1393" s="1223"/>
      <c r="PGR1393" s="1224"/>
      <c r="PGS1393" s="1223"/>
      <c r="PGT1393" s="1224"/>
      <c r="PGU1393" s="1223"/>
      <c r="PGV1393" s="1224"/>
      <c r="PGW1393" s="1223"/>
      <c r="PGX1393" s="1224"/>
      <c r="PGY1393" s="1223"/>
      <c r="PGZ1393" s="1224"/>
      <c r="PHA1393" s="1223"/>
      <c r="PHB1393" s="1224"/>
      <c r="PHC1393" s="1223"/>
      <c r="PHD1393" s="1224"/>
      <c r="PHE1393" s="1223"/>
      <c r="PHF1393" s="1224"/>
      <c r="PHG1393" s="1223"/>
      <c r="PHH1393" s="1224"/>
      <c r="PHI1393" s="1223"/>
      <c r="PHJ1393" s="1224"/>
      <c r="PHK1393" s="1223"/>
      <c r="PHL1393" s="1224"/>
      <c r="PHM1393" s="1223"/>
      <c r="PHN1393" s="1224"/>
      <c r="PHO1393" s="1223"/>
      <c r="PHP1393" s="1224"/>
      <c r="PHQ1393" s="1223"/>
      <c r="PHR1393" s="1224"/>
      <c r="PHS1393" s="1223"/>
      <c r="PHT1393" s="1224"/>
      <c r="PHU1393" s="1223"/>
      <c r="PHV1393" s="1224"/>
      <c r="PHW1393" s="1223"/>
      <c r="PHX1393" s="1224"/>
      <c r="PHY1393" s="1223"/>
      <c r="PHZ1393" s="1224"/>
      <c r="PIA1393" s="1223"/>
      <c r="PIB1393" s="1224"/>
      <c r="PIC1393" s="1223"/>
      <c r="PID1393" s="1224"/>
      <c r="PIE1393" s="1223"/>
      <c r="PIF1393" s="1224"/>
      <c r="PIG1393" s="1223"/>
      <c r="PIH1393" s="1224"/>
      <c r="PII1393" s="1223"/>
      <c r="PIJ1393" s="1224"/>
      <c r="PIK1393" s="1223"/>
      <c r="PIL1393" s="1224"/>
      <c r="PIM1393" s="1223"/>
      <c r="PIN1393" s="1224"/>
      <c r="PIO1393" s="1223"/>
      <c r="PIP1393" s="1224"/>
      <c r="PIQ1393" s="1223"/>
      <c r="PIR1393" s="1224"/>
      <c r="PIS1393" s="1223"/>
      <c r="PIT1393" s="1224"/>
      <c r="PIU1393" s="1223"/>
      <c r="PIV1393" s="1224"/>
      <c r="PIW1393" s="1223"/>
      <c r="PIX1393" s="1224"/>
      <c r="PIY1393" s="1223"/>
      <c r="PIZ1393" s="1224"/>
      <c r="PJA1393" s="1223"/>
      <c r="PJB1393" s="1224"/>
      <c r="PJC1393" s="1223"/>
      <c r="PJD1393" s="1224"/>
      <c r="PJE1393" s="1223"/>
      <c r="PJF1393" s="1224"/>
      <c r="PJG1393" s="1223"/>
      <c r="PJH1393" s="1224"/>
      <c r="PJI1393" s="1223"/>
      <c r="PJJ1393" s="1224"/>
      <c r="PJK1393" s="1223"/>
      <c r="PJL1393" s="1224"/>
      <c r="PJM1393" s="1223"/>
      <c r="PJN1393" s="1224"/>
      <c r="PJO1393" s="1223"/>
      <c r="PJP1393" s="1224"/>
      <c r="PJQ1393" s="1223"/>
      <c r="PJR1393" s="1224"/>
      <c r="PJS1393" s="1223"/>
      <c r="PJT1393" s="1224"/>
      <c r="PJU1393" s="1223"/>
      <c r="PJV1393" s="1224"/>
      <c r="PJW1393" s="1223"/>
      <c r="PJX1393" s="1224"/>
      <c r="PJY1393" s="1223"/>
      <c r="PJZ1393" s="1224"/>
      <c r="PKA1393" s="1223"/>
      <c r="PKB1393" s="1224"/>
      <c r="PKC1393" s="1223"/>
      <c r="PKD1393" s="1224"/>
      <c r="PKE1393" s="1223"/>
      <c r="PKF1393" s="1224"/>
      <c r="PKG1393" s="1223"/>
      <c r="PKH1393" s="1224"/>
      <c r="PKI1393" s="1223"/>
      <c r="PKJ1393" s="1224"/>
      <c r="PKK1393" s="1223"/>
      <c r="PKL1393" s="1224"/>
      <c r="PKM1393" s="1223"/>
      <c r="PKN1393" s="1224"/>
      <c r="PKO1393" s="1223"/>
      <c r="PKP1393" s="1224"/>
      <c r="PKQ1393" s="1223"/>
      <c r="PKR1393" s="1224"/>
      <c r="PKS1393" s="1223"/>
      <c r="PKT1393" s="1224"/>
      <c r="PKU1393" s="1223"/>
      <c r="PKV1393" s="1224"/>
      <c r="PKW1393" s="1223"/>
      <c r="PKX1393" s="1224"/>
      <c r="PKY1393" s="1223"/>
      <c r="PKZ1393" s="1224"/>
      <c r="PLA1393" s="1223"/>
      <c r="PLB1393" s="1224"/>
      <c r="PLC1393" s="1223"/>
      <c r="PLD1393" s="1224"/>
      <c r="PLE1393" s="1223"/>
      <c r="PLF1393" s="1224"/>
      <c r="PLG1393" s="1223"/>
      <c r="PLH1393" s="1224"/>
      <c r="PLI1393" s="1223"/>
      <c r="PLJ1393" s="1224"/>
      <c r="PLK1393" s="1223"/>
      <c r="PLL1393" s="1224"/>
      <c r="PLM1393" s="1223"/>
      <c r="PLN1393" s="1224"/>
      <c r="PLO1393" s="1223"/>
      <c r="PLP1393" s="1224"/>
      <c r="PLQ1393" s="1223"/>
      <c r="PLR1393" s="1224"/>
      <c r="PLS1393" s="1223"/>
      <c r="PLT1393" s="1224"/>
      <c r="PLU1393" s="1223"/>
      <c r="PLV1393" s="1224"/>
      <c r="PLW1393" s="1223"/>
      <c r="PLX1393" s="1224"/>
      <c r="PLY1393" s="1223"/>
      <c r="PLZ1393" s="1224"/>
      <c r="PMA1393" s="1223"/>
      <c r="PMB1393" s="1224"/>
      <c r="PMC1393" s="1223"/>
      <c r="PMD1393" s="1224"/>
      <c r="PME1393" s="1223"/>
      <c r="PMF1393" s="1224"/>
      <c r="PMG1393" s="1223"/>
      <c r="PMH1393" s="1224"/>
      <c r="PMI1393" s="1223"/>
      <c r="PMJ1393" s="1224"/>
      <c r="PMK1393" s="1223"/>
      <c r="PML1393" s="1224"/>
      <c r="PMM1393" s="1223"/>
      <c r="PMN1393" s="1224"/>
      <c r="PMO1393" s="1223"/>
      <c r="PMP1393" s="1224"/>
      <c r="PMQ1393" s="1223"/>
      <c r="PMR1393" s="1224"/>
      <c r="PMS1393" s="1223"/>
      <c r="PMT1393" s="1224"/>
      <c r="PMU1393" s="1223"/>
      <c r="PMV1393" s="1224"/>
      <c r="PMW1393" s="1223"/>
      <c r="PMX1393" s="1224"/>
      <c r="PMY1393" s="1223"/>
      <c r="PMZ1393" s="1224"/>
      <c r="PNA1393" s="1223"/>
      <c r="PNB1393" s="1224"/>
      <c r="PNC1393" s="1223"/>
      <c r="PND1393" s="1224"/>
      <c r="PNE1393" s="1223"/>
      <c r="PNF1393" s="1224"/>
      <c r="PNG1393" s="1223"/>
      <c r="PNH1393" s="1224"/>
      <c r="PNI1393" s="1223"/>
      <c r="PNJ1393" s="1224"/>
      <c r="PNK1393" s="1223"/>
      <c r="PNL1393" s="1224"/>
      <c r="PNM1393" s="1223"/>
      <c r="PNN1393" s="1224"/>
      <c r="PNO1393" s="1223"/>
      <c r="PNP1393" s="1224"/>
      <c r="PNQ1393" s="1223"/>
      <c r="PNR1393" s="1224"/>
      <c r="PNS1393" s="1223"/>
      <c r="PNT1393" s="1224"/>
      <c r="PNU1393" s="1223"/>
      <c r="PNV1393" s="1224"/>
      <c r="PNW1393" s="1223"/>
      <c r="PNX1393" s="1224"/>
      <c r="PNY1393" s="1223"/>
      <c r="PNZ1393" s="1224"/>
      <c r="POA1393" s="1223"/>
      <c r="POB1393" s="1224"/>
      <c r="POC1393" s="1223"/>
      <c r="POD1393" s="1224"/>
      <c r="POE1393" s="1223"/>
      <c r="POF1393" s="1224"/>
      <c r="POG1393" s="1223"/>
      <c r="POH1393" s="1224"/>
      <c r="POI1393" s="1223"/>
      <c r="POJ1393" s="1224"/>
      <c r="POK1393" s="1223"/>
      <c r="POL1393" s="1224"/>
      <c r="POM1393" s="1223"/>
      <c r="PON1393" s="1224"/>
      <c r="POO1393" s="1223"/>
      <c r="POP1393" s="1224"/>
      <c r="POQ1393" s="1223"/>
      <c r="POR1393" s="1224"/>
      <c r="POS1393" s="1223"/>
      <c r="POT1393" s="1224"/>
      <c r="POU1393" s="1223"/>
      <c r="POV1393" s="1224"/>
      <c r="POW1393" s="1223"/>
      <c r="POX1393" s="1224"/>
      <c r="POY1393" s="1223"/>
      <c r="POZ1393" s="1224"/>
      <c r="PPA1393" s="1223"/>
      <c r="PPB1393" s="1224"/>
      <c r="PPC1393" s="1223"/>
      <c r="PPD1393" s="1224"/>
      <c r="PPE1393" s="1223"/>
      <c r="PPF1393" s="1224"/>
      <c r="PPG1393" s="1223"/>
      <c r="PPH1393" s="1224"/>
      <c r="PPI1393" s="1223"/>
      <c r="PPJ1393" s="1224"/>
      <c r="PPK1393" s="1223"/>
      <c r="PPL1393" s="1224"/>
      <c r="PPM1393" s="1223"/>
      <c r="PPN1393" s="1224"/>
      <c r="PPO1393" s="1223"/>
      <c r="PPP1393" s="1224"/>
      <c r="PPQ1393" s="1223"/>
      <c r="PPR1393" s="1224"/>
      <c r="PPS1393" s="1223"/>
      <c r="PPT1393" s="1224"/>
      <c r="PPU1393" s="1223"/>
      <c r="PPV1393" s="1224"/>
      <c r="PPW1393" s="1223"/>
      <c r="PPX1393" s="1224"/>
      <c r="PPY1393" s="1223"/>
      <c r="PPZ1393" s="1224"/>
      <c r="PQA1393" s="1223"/>
      <c r="PQB1393" s="1224"/>
      <c r="PQC1393" s="1223"/>
      <c r="PQD1393" s="1224"/>
      <c r="PQE1393" s="1223"/>
      <c r="PQF1393" s="1224"/>
      <c r="PQG1393" s="1223"/>
      <c r="PQH1393" s="1224"/>
      <c r="PQI1393" s="1223"/>
      <c r="PQJ1393" s="1224"/>
      <c r="PQK1393" s="1223"/>
      <c r="PQL1393" s="1224"/>
      <c r="PQM1393" s="1223"/>
      <c r="PQN1393" s="1224"/>
      <c r="PQO1393" s="1223"/>
      <c r="PQP1393" s="1224"/>
      <c r="PQQ1393" s="1223"/>
      <c r="PQR1393" s="1224"/>
      <c r="PQS1393" s="1223"/>
      <c r="PQT1393" s="1224"/>
      <c r="PQU1393" s="1223"/>
      <c r="PQV1393" s="1224"/>
      <c r="PQW1393" s="1223"/>
      <c r="PQX1393" s="1224"/>
      <c r="PQY1393" s="1223"/>
      <c r="PQZ1393" s="1224"/>
      <c r="PRA1393" s="1223"/>
      <c r="PRB1393" s="1224"/>
      <c r="PRC1393" s="1223"/>
      <c r="PRD1393" s="1224"/>
      <c r="PRE1393" s="1223"/>
      <c r="PRF1393" s="1224"/>
      <c r="PRG1393" s="1223"/>
      <c r="PRH1393" s="1224"/>
      <c r="PRI1393" s="1223"/>
      <c r="PRJ1393" s="1224"/>
      <c r="PRK1393" s="1223"/>
      <c r="PRL1393" s="1224"/>
      <c r="PRM1393" s="1223"/>
      <c r="PRN1393" s="1224"/>
      <c r="PRO1393" s="1223"/>
      <c r="PRP1393" s="1224"/>
      <c r="PRQ1393" s="1223"/>
      <c r="PRR1393" s="1224"/>
      <c r="PRS1393" s="1223"/>
      <c r="PRT1393" s="1224"/>
      <c r="PRU1393" s="1223"/>
      <c r="PRV1393" s="1224"/>
      <c r="PRW1393" s="1223"/>
      <c r="PRX1393" s="1224"/>
      <c r="PRY1393" s="1223"/>
      <c r="PRZ1393" s="1224"/>
      <c r="PSA1393" s="1223"/>
      <c r="PSB1393" s="1224"/>
      <c r="PSC1393" s="1223"/>
      <c r="PSD1393" s="1224"/>
      <c r="PSE1393" s="1223"/>
      <c r="PSF1393" s="1224"/>
      <c r="PSG1393" s="1223"/>
      <c r="PSH1393" s="1224"/>
      <c r="PSI1393" s="1223"/>
      <c r="PSJ1393" s="1224"/>
      <c r="PSK1393" s="1223"/>
      <c r="PSL1393" s="1224"/>
      <c r="PSM1393" s="1223"/>
      <c r="PSN1393" s="1224"/>
      <c r="PSO1393" s="1223"/>
      <c r="PSP1393" s="1224"/>
      <c r="PSQ1393" s="1223"/>
      <c r="PSR1393" s="1224"/>
      <c r="PSS1393" s="1223"/>
      <c r="PST1393" s="1224"/>
      <c r="PSU1393" s="1223"/>
      <c r="PSV1393" s="1224"/>
      <c r="PSW1393" s="1223"/>
      <c r="PSX1393" s="1224"/>
      <c r="PSY1393" s="1223"/>
      <c r="PSZ1393" s="1224"/>
      <c r="PTA1393" s="1223"/>
      <c r="PTB1393" s="1224"/>
      <c r="PTC1393" s="1223"/>
      <c r="PTD1393" s="1224"/>
      <c r="PTE1393" s="1223"/>
      <c r="PTF1393" s="1224"/>
      <c r="PTG1393" s="1223"/>
      <c r="PTH1393" s="1224"/>
      <c r="PTI1393" s="1223"/>
      <c r="PTJ1393" s="1224"/>
      <c r="PTK1393" s="1223"/>
      <c r="PTL1393" s="1224"/>
      <c r="PTM1393" s="1223"/>
      <c r="PTN1393" s="1224"/>
      <c r="PTO1393" s="1223"/>
      <c r="PTP1393" s="1224"/>
      <c r="PTQ1393" s="1223"/>
      <c r="PTR1393" s="1224"/>
      <c r="PTS1393" s="1223"/>
      <c r="PTT1393" s="1224"/>
      <c r="PTU1393" s="1223"/>
      <c r="PTV1393" s="1224"/>
      <c r="PTW1393" s="1223"/>
      <c r="PTX1393" s="1224"/>
      <c r="PTY1393" s="1223"/>
      <c r="PTZ1393" s="1224"/>
      <c r="PUA1393" s="1223"/>
      <c r="PUB1393" s="1224"/>
      <c r="PUC1393" s="1223"/>
      <c r="PUD1393" s="1224"/>
      <c r="PUE1393" s="1223"/>
      <c r="PUF1393" s="1224"/>
      <c r="PUG1393" s="1223"/>
      <c r="PUH1393" s="1224"/>
      <c r="PUI1393" s="1223"/>
      <c r="PUJ1393" s="1224"/>
      <c r="PUK1393" s="1223"/>
      <c r="PUL1393" s="1224"/>
      <c r="PUM1393" s="1223"/>
      <c r="PUN1393" s="1224"/>
      <c r="PUO1393" s="1223"/>
      <c r="PUP1393" s="1224"/>
      <c r="PUQ1393" s="1223"/>
      <c r="PUR1393" s="1224"/>
      <c r="PUS1393" s="1223"/>
      <c r="PUT1393" s="1224"/>
      <c r="PUU1393" s="1223"/>
      <c r="PUV1393" s="1224"/>
      <c r="PUW1393" s="1223"/>
      <c r="PUX1393" s="1224"/>
      <c r="PUY1393" s="1223"/>
      <c r="PUZ1393" s="1224"/>
      <c r="PVA1393" s="1223"/>
      <c r="PVB1393" s="1224"/>
      <c r="PVC1393" s="1223"/>
      <c r="PVD1393" s="1224"/>
      <c r="PVE1393" s="1223"/>
      <c r="PVF1393" s="1224"/>
      <c r="PVG1393" s="1223"/>
      <c r="PVH1393" s="1224"/>
      <c r="PVI1393" s="1223"/>
      <c r="PVJ1393" s="1224"/>
      <c r="PVK1393" s="1223"/>
      <c r="PVL1393" s="1224"/>
      <c r="PVM1393" s="1223"/>
      <c r="PVN1393" s="1224"/>
      <c r="PVO1393" s="1223"/>
      <c r="PVP1393" s="1224"/>
      <c r="PVQ1393" s="1223"/>
      <c r="PVR1393" s="1224"/>
      <c r="PVS1393" s="1223"/>
      <c r="PVT1393" s="1224"/>
      <c r="PVU1393" s="1223"/>
      <c r="PVV1393" s="1224"/>
      <c r="PVW1393" s="1223"/>
      <c r="PVX1393" s="1224"/>
      <c r="PVY1393" s="1223"/>
      <c r="PVZ1393" s="1224"/>
      <c r="PWA1393" s="1223"/>
      <c r="PWB1393" s="1224"/>
      <c r="PWC1393" s="1223"/>
      <c r="PWD1393" s="1224"/>
      <c r="PWE1393" s="1223"/>
      <c r="PWF1393" s="1224"/>
      <c r="PWG1393" s="1223"/>
      <c r="PWH1393" s="1224"/>
      <c r="PWI1393" s="1223"/>
      <c r="PWJ1393" s="1224"/>
      <c r="PWK1393" s="1223"/>
      <c r="PWL1393" s="1224"/>
      <c r="PWM1393" s="1223"/>
      <c r="PWN1393" s="1224"/>
      <c r="PWO1393" s="1223"/>
      <c r="PWP1393" s="1224"/>
      <c r="PWQ1393" s="1223"/>
      <c r="PWR1393" s="1224"/>
      <c r="PWS1393" s="1223"/>
      <c r="PWT1393" s="1224"/>
      <c r="PWU1393" s="1223"/>
      <c r="PWV1393" s="1224"/>
      <c r="PWW1393" s="1223"/>
      <c r="PWX1393" s="1224"/>
      <c r="PWY1393" s="1223"/>
      <c r="PWZ1393" s="1224"/>
      <c r="PXA1393" s="1223"/>
      <c r="PXB1393" s="1224"/>
      <c r="PXC1393" s="1223"/>
      <c r="PXD1393" s="1224"/>
      <c r="PXE1393" s="1223"/>
      <c r="PXF1393" s="1224"/>
      <c r="PXG1393" s="1223"/>
      <c r="PXH1393" s="1224"/>
      <c r="PXI1393" s="1223"/>
      <c r="PXJ1393" s="1224"/>
      <c r="PXK1393" s="1223"/>
      <c r="PXL1393" s="1224"/>
      <c r="PXM1393" s="1223"/>
      <c r="PXN1393" s="1224"/>
      <c r="PXO1393" s="1223"/>
      <c r="PXP1393" s="1224"/>
      <c r="PXQ1393" s="1223"/>
      <c r="PXR1393" s="1224"/>
      <c r="PXS1393" s="1223"/>
      <c r="PXT1393" s="1224"/>
      <c r="PXU1393" s="1223"/>
      <c r="PXV1393" s="1224"/>
      <c r="PXW1393" s="1223"/>
      <c r="PXX1393" s="1224"/>
      <c r="PXY1393" s="1223"/>
      <c r="PXZ1393" s="1224"/>
      <c r="PYA1393" s="1223"/>
      <c r="PYB1393" s="1224"/>
      <c r="PYC1393" s="1223"/>
      <c r="PYD1393" s="1224"/>
      <c r="PYE1393" s="1223"/>
      <c r="PYF1393" s="1224"/>
      <c r="PYG1393" s="1223"/>
      <c r="PYH1393" s="1224"/>
      <c r="PYI1393" s="1223"/>
      <c r="PYJ1393" s="1224"/>
      <c r="PYK1393" s="1223"/>
      <c r="PYL1393" s="1224"/>
      <c r="PYM1393" s="1223"/>
      <c r="PYN1393" s="1224"/>
      <c r="PYO1393" s="1223"/>
      <c r="PYP1393" s="1224"/>
      <c r="PYQ1393" s="1223"/>
      <c r="PYR1393" s="1224"/>
      <c r="PYS1393" s="1223"/>
      <c r="PYT1393" s="1224"/>
      <c r="PYU1393" s="1223"/>
      <c r="PYV1393" s="1224"/>
      <c r="PYW1393" s="1223"/>
      <c r="PYX1393" s="1224"/>
      <c r="PYY1393" s="1223"/>
      <c r="PYZ1393" s="1224"/>
      <c r="PZA1393" s="1223"/>
      <c r="PZB1393" s="1224"/>
      <c r="PZC1393" s="1223"/>
      <c r="PZD1393" s="1224"/>
      <c r="PZE1393" s="1223"/>
      <c r="PZF1393" s="1224"/>
      <c r="PZG1393" s="1223"/>
      <c r="PZH1393" s="1224"/>
      <c r="PZI1393" s="1223"/>
      <c r="PZJ1393" s="1224"/>
      <c r="PZK1393" s="1223"/>
      <c r="PZL1393" s="1224"/>
      <c r="PZM1393" s="1223"/>
      <c r="PZN1393" s="1224"/>
      <c r="PZO1393" s="1223"/>
      <c r="PZP1393" s="1224"/>
      <c r="PZQ1393" s="1223"/>
      <c r="PZR1393" s="1224"/>
      <c r="PZS1393" s="1223"/>
      <c r="PZT1393" s="1224"/>
      <c r="PZU1393" s="1223"/>
      <c r="PZV1393" s="1224"/>
      <c r="PZW1393" s="1223"/>
      <c r="PZX1393" s="1224"/>
      <c r="PZY1393" s="1223"/>
      <c r="PZZ1393" s="1224"/>
      <c r="QAA1393" s="1223"/>
      <c r="QAB1393" s="1224"/>
      <c r="QAC1393" s="1223"/>
      <c r="QAD1393" s="1224"/>
      <c r="QAE1393" s="1223"/>
      <c r="QAF1393" s="1224"/>
      <c r="QAG1393" s="1223"/>
      <c r="QAH1393" s="1224"/>
      <c r="QAI1393" s="1223"/>
      <c r="QAJ1393" s="1224"/>
      <c r="QAK1393" s="1223"/>
      <c r="QAL1393" s="1224"/>
      <c r="QAM1393" s="1223"/>
      <c r="QAN1393" s="1224"/>
      <c r="QAO1393" s="1223"/>
      <c r="QAP1393" s="1224"/>
      <c r="QAQ1393" s="1223"/>
      <c r="QAR1393" s="1224"/>
      <c r="QAS1393" s="1223"/>
      <c r="QAT1393" s="1224"/>
      <c r="QAU1393" s="1223"/>
      <c r="QAV1393" s="1224"/>
      <c r="QAW1393" s="1223"/>
      <c r="QAX1393" s="1224"/>
      <c r="QAY1393" s="1223"/>
      <c r="QAZ1393" s="1224"/>
      <c r="QBA1393" s="1223"/>
      <c r="QBB1393" s="1224"/>
      <c r="QBC1393" s="1223"/>
      <c r="QBD1393" s="1224"/>
      <c r="QBE1393" s="1223"/>
      <c r="QBF1393" s="1224"/>
      <c r="QBG1393" s="1223"/>
      <c r="QBH1393" s="1224"/>
      <c r="QBI1393" s="1223"/>
      <c r="QBJ1393" s="1224"/>
      <c r="QBK1393" s="1223"/>
      <c r="QBL1393" s="1224"/>
      <c r="QBM1393" s="1223"/>
      <c r="QBN1393" s="1224"/>
      <c r="QBO1393" s="1223"/>
      <c r="QBP1393" s="1224"/>
      <c r="QBQ1393" s="1223"/>
      <c r="QBR1393" s="1224"/>
      <c r="QBS1393" s="1223"/>
      <c r="QBT1393" s="1224"/>
      <c r="QBU1393" s="1223"/>
      <c r="QBV1393" s="1224"/>
      <c r="QBW1393" s="1223"/>
      <c r="QBX1393" s="1224"/>
      <c r="QBY1393" s="1223"/>
      <c r="QBZ1393" s="1224"/>
      <c r="QCA1393" s="1223"/>
      <c r="QCB1393" s="1224"/>
      <c r="QCC1393" s="1223"/>
      <c r="QCD1393" s="1224"/>
      <c r="QCE1393" s="1223"/>
      <c r="QCF1393" s="1224"/>
      <c r="QCG1393" s="1223"/>
      <c r="QCH1393" s="1224"/>
      <c r="QCI1393" s="1223"/>
      <c r="QCJ1393" s="1224"/>
      <c r="QCK1393" s="1223"/>
      <c r="QCL1393" s="1224"/>
      <c r="QCM1393" s="1223"/>
      <c r="QCN1393" s="1224"/>
      <c r="QCO1393" s="1223"/>
      <c r="QCP1393" s="1224"/>
      <c r="QCQ1393" s="1223"/>
      <c r="QCR1393" s="1224"/>
      <c r="QCS1393" s="1223"/>
      <c r="QCT1393" s="1224"/>
      <c r="QCU1393" s="1223"/>
      <c r="QCV1393" s="1224"/>
      <c r="QCW1393" s="1223"/>
      <c r="QCX1393" s="1224"/>
      <c r="QCY1393" s="1223"/>
      <c r="QCZ1393" s="1224"/>
      <c r="QDA1393" s="1223"/>
      <c r="QDB1393" s="1224"/>
      <c r="QDC1393" s="1223"/>
      <c r="QDD1393" s="1224"/>
      <c r="QDE1393" s="1223"/>
      <c r="QDF1393" s="1224"/>
      <c r="QDG1393" s="1223"/>
      <c r="QDH1393" s="1224"/>
      <c r="QDI1393" s="1223"/>
      <c r="QDJ1393" s="1224"/>
      <c r="QDK1393" s="1223"/>
      <c r="QDL1393" s="1224"/>
      <c r="QDM1393" s="1223"/>
      <c r="QDN1393" s="1224"/>
      <c r="QDO1393" s="1223"/>
      <c r="QDP1393" s="1224"/>
      <c r="QDQ1393" s="1223"/>
      <c r="QDR1393" s="1224"/>
      <c r="QDS1393" s="1223"/>
      <c r="QDT1393" s="1224"/>
      <c r="QDU1393" s="1223"/>
      <c r="QDV1393" s="1224"/>
      <c r="QDW1393" s="1223"/>
      <c r="QDX1393" s="1224"/>
      <c r="QDY1393" s="1223"/>
      <c r="QDZ1393" s="1224"/>
      <c r="QEA1393" s="1223"/>
      <c r="QEB1393" s="1224"/>
      <c r="QEC1393" s="1223"/>
      <c r="QED1393" s="1224"/>
      <c r="QEE1393" s="1223"/>
      <c r="QEF1393" s="1224"/>
      <c r="QEG1393" s="1223"/>
      <c r="QEH1393" s="1224"/>
      <c r="QEI1393" s="1223"/>
      <c r="QEJ1393" s="1224"/>
      <c r="QEK1393" s="1223"/>
      <c r="QEL1393" s="1224"/>
      <c r="QEM1393" s="1223"/>
      <c r="QEN1393" s="1224"/>
      <c r="QEO1393" s="1223"/>
      <c r="QEP1393" s="1224"/>
      <c r="QEQ1393" s="1223"/>
      <c r="QER1393" s="1224"/>
      <c r="QES1393" s="1223"/>
      <c r="QET1393" s="1224"/>
      <c r="QEU1393" s="1223"/>
      <c r="QEV1393" s="1224"/>
      <c r="QEW1393" s="1223"/>
      <c r="QEX1393" s="1224"/>
      <c r="QEY1393" s="1223"/>
      <c r="QEZ1393" s="1224"/>
      <c r="QFA1393" s="1223"/>
      <c r="QFB1393" s="1224"/>
      <c r="QFC1393" s="1223"/>
      <c r="QFD1393" s="1224"/>
      <c r="QFE1393" s="1223"/>
      <c r="QFF1393" s="1224"/>
      <c r="QFG1393" s="1223"/>
      <c r="QFH1393" s="1224"/>
      <c r="QFI1393" s="1223"/>
      <c r="QFJ1393" s="1224"/>
      <c r="QFK1393" s="1223"/>
      <c r="QFL1393" s="1224"/>
      <c r="QFM1393" s="1223"/>
      <c r="QFN1393" s="1224"/>
      <c r="QFO1393" s="1223"/>
      <c r="QFP1393" s="1224"/>
      <c r="QFQ1393" s="1223"/>
      <c r="QFR1393" s="1224"/>
      <c r="QFS1393" s="1223"/>
      <c r="QFT1393" s="1224"/>
      <c r="QFU1393" s="1223"/>
      <c r="QFV1393" s="1224"/>
      <c r="QFW1393" s="1223"/>
      <c r="QFX1393" s="1224"/>
      <c r="QFY1393" s="1223"/>
      <c r="QFZ1393" s="1224"/>
      <c r="QGA1393" s="1223"/>
      <c r="QGB1393" s="1224"/>
      <c r="QGC1393" s="1223"/>
      <c r="QGD1393" s="1224"/>
      <c r="QGE1393" s="1223"/>
      <c r="QGF1393" s="1224"/>
      <c r="QGG1393" s="1223"/>
      <c r="QGH1393" s="1224"/>
      <c r="QGI1393" s="1223"/>
      <c r="QGJ1393" s="1224"/>
      <c r="QGK1393" s="1223"/>
      <c r="QGL1393" s="1224"/>
      <c r="QGM1393" s="1223"/>
      <c r="QGN1393" s="1224"/>
      <c r="QGO1393" s="1223"/>
      <c r="QGP1393" s="1224"/>
      <c r="QGQ1393" s="1223"/>
      <c r="QGR1393" s="1224"/>
      <c r="QGS1393" s="1223"/>
      <c r="QGT1393" s="1224"/>
      <c r="QGU1393" s="1223"/>
      <c r="QGV1393" s="1224"/>
      <c r="QGW1393" s="1223"/>
      <c r="QGX1393" s="1224"/>
      <c r="QGY1393" s="1223"/>
      <c r="QGZ1393" s="1224"/>
      <c r="QHA1393" s="1223"/>
      <c r="QHB1393" s="1224"/>
      <c r="QHC1393" s="1223"/>
      <c r="QHD1393" s="1224"/>
      <c r="QHE1393" s="1223"/>
      <c r="QHF1393" s="1224"/>
      <c r="QHG1393" s="1223"/>
      <c r="QHH1393" s="1224"/>
      <c r="QHI1393" s="1223"/>
      <c r="QHJ1393" s="1224"/>
      <c r="QHK1393" s="1223"/>
      <c r="QHL1393" s="1224"/>
      <c r="QHM1393" s="1223"/>
      <c r="QHN1393" s="1224"/>
      <c r="QHO1393" s="1223"/>
      <c r="QHP1393" s="1224"/>
      <c r="QHQ1393" s="1223"/>
      <c r="QHR1393" s="1224"/>
      <c r="QHS1393" s="1223"/>
      <c r="QHT1393" s="1224"/>
      <c r="QHU1393" s="1223"/>
      <c r="QHV1393" s="1224"/>
      <c r="QHW1393" s="1223"/>
      <c r="QHX1393" s="1224"/>
      <c r="QHY1393" s="1223"/>
      <c r="QHZ1393" s="1224"/>
      <c r="QIA1393" s="1223"/>
      <c r="QIB1393" s="1224"/>
      <c r="QIC1393" s="1223"/>
      <c r="QID1393" s="1224"/>
      <c r="QIE1393" s="1223"/>
      <c r="QIF1393" s="1224"/>
      <c r="QIG1393" s="1223"/>
      <c r="QIH1393" s="1224"/>
      <c r="QII1393" s="1223"/>
      <c r="QIJ1393" s="1224"/>
      <c r="QIK1393" s="1223"/>
      <c r="QIL1393" s="1224"/>
      <c r="QIM1393" s="1223"/>
      <c r="QIN1393" s="1224"/>
      <c r="QIO1393" s="1223"/>
      <c r="QIP1393" s="1224"/>
      <c r="QIQ1393" s="1223"/>
      <c r="QIR1393" s="1224"/>
      <c r="QIS1393" s="1223"/>
      <c r="QIT1393" s="1224"/>
      <c r="QIU1393" s="1223"/>
      <c r="QIV1393" s="1224"/>
      <c r="QIW1393" s="1223"/>
      <c r="QIX1393" s="1224"/>
      <c r="QIY1393" s="1223"/>
      <c r="QIZ1393" s="1224"/>
      <c r="QJA1393" s="1223"/>
      <c r="QJB1393" s="1224"/>
      <c r="QJC1393" s="1223"/>
      <c r="QJD1393" s="1224"/>
      <c r="QJE1393" s="1223"/>
      <c r="QJF1393" s="1224"/>
      <c r="QJG1393" s="1223"/>
      <c r="QJH1393" s="1224"/>
      <c r="QJI1393" s="1223"/>
      <c r="QJJ1393" s="1224"/>
      <c r="QJK1393" s="1223"/>
      <c r="QJL1393" s="1224"/>
      <c r="QJM1393" s="1223"/>
      <c r="QJN1393" s="1224"/>
      <c r="QJO1393" s="1223"/>
      <c r="QJP1393" s="1224"/>
      <c r="QJQ1393" s="1223"/>
      <c r="QJR1393" s="1224"/>
      <c r="QJS1393" s="1223"/>
      <c r="QJT1393" s="1224"/>
      <c r="QJU1393" s="1223"/>
      <c r="QJV1393" s="1224"/>
      <c r="QJW1393" s="1223"/>
      <c r="QJX1393" s="1224"/>
      <c r="QJY1393" s="1223"/>
      <c r="QJZ1393" s="1224"/>
      <c r="QKA1393" s="1223"/>
      <c r="QKB1393" s="1224"/>
      <c r="QKC1393" s="1223"/>
      <c r="QKD1393" s="1224"/>
      <c r="QKE1393" s="1223"/>
      <c r="QKF1393" s="1224"/>
      <c r="QKG1393" s="1223"/>
      <c r="QKH1393" s="1224"/>
      <c r="QKI1393" s="1223"/>
      <c r="QKJ1393" s="1224"/>
      <c r="QKK1393" s="1223"/>
      <c r="QKL1393" s="1224"/>
      <c r="QKM1393" s="1223"/>
      <c r="QKN1393" s="1224"/>
      <c r="QKO1393" s="1223"/>
      <c r="QKP1393" s="1224"/>
      <c r="QKQ1393" s="1223"/>
      <c r="QKR1393" s="1224"/>
      <c r="QKS1393" s="1223"/>
      <c r="QKT1393" s="1224"/>
      <c r="QKU1393" s="1223"/>
      <c r="QKV1393" s="1224"/>
      <c r="QKW1393" s="1223"/>
      <c r="QKX1393" s="1224"/>
      <c r="QKY1393" s="1223"/>
      <c r="QKZ1393" s="1224"/>
      <c r="QLA1393" s="1223"/>
      <c r="QLB1393" s="1224"/>
      <c r="QLC1393" s="1223"/>
      <c r="QLD1393" s="1224"/>
      <c r="QLE1393" s="1223"/>
      <c r="QLF1393" s="1224"/>
      <c r="QLG1393" s="1223"/>
      <c r="QLH1393" s="1224"/>
      <c r="QLI1393" s="1223"/>
      <c r="QLJ1393" s="1224"/>
      <c r="QLK1393" s="1223"/>
      <c r="QLL1393" s="1224"/>
      <c r="QLM1393" s="1223"/>
      <c r="QLN1393" s="1224"/>
      <c r="QLO1393" s="1223"/>
      <c r="QLP1393" s="1224"/>
      <c r="QLQ1393" s="1223"/>
      <c r="QLR1393" s="1224"/>
      <c r="QLS1393" s="1223"/>
      <c r="QLT1393" s="1224"/>
      <c r="QLU1393" s="1223"/>
      <c r="QLV1393" s="1224"/>
      <c r="QLW1393" s="1223"/>
      <c r="QLX1393" s="1224"/>
      <c r="QLY1393" s="1223"/>
      <c r="QLZ1393" s="1224"/>
      <c r="QMA1393" s="1223"/>
      <c r="QMB1393" s="1224"/>
      <c r="QMC1393" s="1223"/>
      <c r="QMD1393" s="1224"/>
      <c r="QME1393" s="1223"/>
      <c r="QMF1393" s="1224"/>
      <c r="QMG1393" s="1223"/>
      <c r="QMH1393" s="1224"/>
      <c r="QMI1393" s="1223"/>
      <c r="QMJ1393" s="1224"/>
      <c r="QMK1393" s="1223"/>
      <c r="QML1393" s="1224"/>
      <c r="QMM1393" s="1223"/>
      <c r="QMN1393" s="1224"/>
      <c r="QMO1393" s="1223"/>
      <c r="QMP1393" s="1224"/>
      <c r="QMQ1393" s="1223"/>
      <c r="QMR1393" s="1224"/>
      <c r="QMS1393" s="1223"/>
      <c r="QMT1393" s="1224"/>
      <c r="QMU1393" s="1223"/>
      <c r="QMV1393" s="1224"/>
      <c r="QMW1393" s="1223"/>
      <c r="QMX1393" s="1224"/>
      <c r="QMY1393" s="1223"/>
      <c r="QMZ1393" s="1224"/>
      <c r="QNA1393" s="1223"/>
      <c r="QNB1393" s="1224"/>
      <c r="QNC1393" s="1223"/>
      <c r="QND1393" s="1224"/>
      <c r="QNE1393" s="1223"/>
      <c r="QNF1393" s="1224"/>
      <c r="QNG1393" s="1223"/>
      <c r="QNH1393" s="1224"/>
      <c r="QNI1393" s="1223"/>
      <c r="QNJ1393" s="1224"/>
      <c r="QNK1393" s="1223"/>
      <c r="QNL1393" s="1224"/>
      <c r="QNM1393" s="1223"/>
      <c r="QNN1393" s="1224"/>
      <c r="QNO1393" s="1223"/>
      <c r="QNP1393" s="1224"/>
      <c r="QNQ1393" s="1223"/>
      <c r="QNR1393" s="1224"/>
      <c r="QNS1393" s="1223"/>
      <c r="QNT1393" s="1224"/>
      <c r="QNU1393" s="1223"/>
      <c r="QNV1393" s="1224"/>
      <c r="QNW1393" s="1223"/>
      <c r="QNX1393" s="1224"/>
      <c r="QNY1393" s="1223"/>
      <c r="QNZ1393" s="1224"/>
      <c r="QOA1393" s="1223"/>
      <c r="QOB1393" s="1224"/>
      <c r="QOC1393" s="1223"/>
      <c r="QOD1393" s="1224"/>
      <c r="QOE1393" s="1223"/>
      <c r="QOF1393" s="1224"/>
      <c r="QOG1393" s="1223"/>
      <c r="QOH1393" s="1224"/>
      <c r="QOI1393" s="1223"/>
      <c r="QOJ1393" s="1224"/>
      <c r="QOK1393" s="1223"/>
      <c r="QOL1393" s="1224"/>
      <c r="QOM1393" s="1223"/>
      <c r="QON1393" s="1224"/>
      <c r="QOO1393" s="1223"/>
      <c r="QOP1393" s="1224"/>
      <c r="QOQ1393" s="1223"/>
      <c r="QOR1393" s="1224"/>
      <c r="QOS1393" s="1223"/>
      <c r="QOT1393" s="1224"/>
      <c r="QOU1393" s="1223"/>
      <c r="QOV1393" s="1224"/>
      <c r="QOW1393" s="1223"/>
      <c r="QOX1393" s="1224"/>
      <c r="QOY1393" s="1223"/>
      <c r="QOZ1393" s="1224"/>
      <c r="QPA1393" s="1223"/>
      <c r="QPB1393" s="1224"/>
      <c r="QPC1393" s="1223"/>
      <c r="QPD1393" s="1224"/>
      <c r="QPE1393" s="1223"/>
      <c r="QPF1393" s="1224"/>
      <c r="QPG1393" s="1223"/>
      <c r="QPH1393" s="1224"/>
      <c r="QPI1393" s="1223"/>
      <c r="QPJ1393" s="1224"/>
      <c r="QPK1393" s="1223"/>
      <c r="QPL1393" s="1224"/>
      <c r="QPM1393" s="1223"/>
      <c r="QPN1393" s="1224"/>
      <c r="QPO1393" s="1223"/>
      <c r="QPP1393" s="1224"/>
      <c r="QPQ1393" s="1223"/>
      <c r="QPR1393" s="1224"/>
      <c r="QPS1393" s="1223"/>
      <c r="QPT1393" s="1224"/>
      <c r="QPU1393" s="1223"/>
      <c r="QPV1393" s="1224"/>
      <c r="QPW1393" s="1223"/>
      <c r="QPX1393" s="1224"/>
      <c r="QPY1393" s="1223"/>
      <c r="QPZ1393" s="1224"/>
      <c r="QQA1393" s="1223"/>
      <c r="QQB1393" s="1224"/>
      <c r="QQC1393" s="1223"/>
      <c r="QQD1393" s="1224"/>
      <c r="QQE1393" s="1223"/>
      <c r="QQF1393" s="1224"/>
      <c r="QQG1393" s="1223"/>
      <c r="QQH1393" s="1224"/>
      <c r="QQI1393" s="1223"/>
      <c r="QQJ1393" s="1224"/>
      <c r="QQK1393" s="1223"/>
      <c r="QQL1393" s="1224"/>
      <c r="QQM1393" s="1223"/>
      <c r="QQN1393" s="1224"/>
      <c r="QQO1393" s="1223"/>
      <c r="QQP1393" s="1224"/>
      <c r="QQQ1393" s="1223"/>
      <c r="QQR1393" s="1224"/>
      <c r="QQS1393" s="1223"/>
      <c r="QQT1393" s="1224"/>
      <c r="QQU1393" s="1223"/>
      <c r="QQV1393" s="1224"/>
      <c r="QQW1393" s="1223"/>
      <c r="QQX1393" s="1224"/>
      <c r="QQY1393" s="1223"/>
      <c r="QQZ1393" s="1224"/>
      <c r="QRA1393" s="1223"/>
      <c r="QRB1393" s="1224"/>
      <c r="QRC1393" s="1223"/>
      <c r="QRD1393" s="1224"/>
      <c r="QRE1393" s="1223"/>
      <c r="QRF1393" s="1224"/>
      <c r="QRG1393" s="1223"/>
      <c r="QRH1393" s="1224"/>
      <c r="QRI1393" s="1223"/>
      <c r="QRJ1393" s="1224"/>
      <c r="QRK1393" s="1223"/>
      <c r="QRL1393" s="1224"/>
      <c r="QRM1393" s="1223"/>
      <c r="QRN1393" s="1224"/>
      <c r="QRO1393" s="1223"/>
      <c r="QRP1393" s="1224"/>
      <c r="QRQ1393" s="1223"/>
      <c r="QRR1393" s="1224"/>
      <c r="QRS1393" s="1223"/>
      <c r="QRT1393" s="1224"/>
      <c r="QRU1393" s="1223"/>
      <c r="QRV1393" s="1224"/>
      <c r="QRW1393" s="1223"/>
      <c r="QRX1393" s="1224"/>
      <c r="QRY1393" s="1223"/>
      <c r="QRZ1393" s="1224"/>
      <c r="QSA1393" s="1223"/>
      <c r="QSB1393" s="1224"/>
      <c r="QSC1393" s="1223"/>
      <c r="QSD1393" s="1224"/>
      <c r="QSE1393" s="1223"/>
      <c r="QSF1393" s="1224"/>
      <c r="QSG1393" s="1223"/>
      <c r="QSH1393" s="1224"/>
      <c r="QSI1393" s="1223"/>
      <c r="QSJ1393" s="1224"/>
      <c r="QSK1393" s="1223"/>
      <c r="QSL1393" s="1224"/>
      <c r="QSM1393" s="1223"/>
      <c r="QSN1393" s="1224"/>
      <c r="QSO1393" s="1223"/>
      <c r="QSP1393" s="1224"/>
      <c r="QSQ1393" s="1223"/>
      <c r="QSR1393" s="1224"/>
      <c r="QSS1393" s="1223"/>
      <c r="QST1393" s="1224"/>
      <c r="QSU1393" s="1223"/>
      <c r="QSV1393" s="1224"/>
      <c r="QSW1393" s="1223"/>
      <c r="QSX1393" s="1224"/>
      <c r="QSY1393" s="1223"/>
      <c r="QSZ1393" s="1224"/>
      <c r="QTA1393" s="1223"/>
      <c r="QTB1393" s="1224"/>
      <c r="QTC1393" s="1223"/>
      <c r="QTD1393" s="1224"/>
      <c r="QTE1393" s="1223"/>
      <c r="QTF1393" s="1224"/>
      <c r="QTG1393" s="1223"/>
      <c r="QTH1393" s="1224"/>
      <c r="QTI1393" s="1223"/>
      <c r="QTJ1393" s="1224"/>
      <c r="QTK1393" s="1223"/>
      <c r="QTL1393" s="1224"/>
      <c r="QTM1393" s="1223"/>
      <c r="QTN1393" s="1224"/>
      <c r="QTO1393" s="1223"/>
      <c r="QTP1393" s="1224"/>
      <c r="QTQ1393" s="1223"/>
      <c r="QTR1393" s="1224"/>
      <c r="QTS1393" s="1223"/>
      <c r="QTT1393" s="1224"/>
      <c r="QTU1393" s="1223"/>
      <c r="QTV1393" s="1224"/>
      <c r="QTW1393" s="1223"/>
      <c r="QTX1393" s="1224"/>
      <c r="QTY1393" s="1223"/>
      <c r="QTZ1393" s="1224"/>
      <c r="QUA1393" s="1223"/>
      <c r="QUB1393" s="1224"/>
      <c r="QUC1393" s="1223"/>
      <c r="QUD1393" s="1224"/>
      <c r="QUE1393" s="1223"/>
      <c r="QUF1393" s="1224"/>
      <c r="QUG1393" s="1223"/>
      <c r="QUH1393" s="1224"/>
      <c r="QUI1393" s="1223"/>
      <c r="QUJ1393" s="1224"/>
      <c r="QUK1393" s="1223"/>
      <c r="QUL1393" s="1224"/>
      <c r="QUM1393" s="1223"/>
      <c r="QUN1393" s="1224"/>
      <c r="QUO1393" s="1223"/>
      <c r="QUP1393" s="1224"/>
      <c r="QUQ1393" s="1223"/>
      <c r="QUR1393" s="1224"/>
      <c r="QUS1393" s="1223"/>
      <c r="QUT1393" s="1224"/>
      <c r="QUU1393" s="1223"/>
      <c r="QUV1393" s="1224"/>
      <c r="QUW1393" s="1223"/>
      <c r="QUX1393" s="1224"/>
      <c r="QUY1393" s="1223"/>
      <c r="QUZ1393" s="1224"/>
      <c r="QVA1393" s="1223"/>
      <c r="QVB1393" s="1224"/>
      <c r="QVC1393" s="1223"/>
      <c r="QVD1393" s="1224"/>
      <c r="QVE1393" s="1223"/>
      <c r="QVF1393" s="1224"/>
      <c r="QVG1393" s="1223"/>
      <c r="QVH1393" s="1224"/>
      <c r="QVI1393" s="1223"/>
      <c r="QVJ1393" s="1224"/>
      <c r="QVK1393" s="1223"/>
      <c r="QVL1393" s="1224"/>
      <c r="QVM1393" s="1223"/>
      <c r="QVN1393" s="1224"/>
      <c r="QVO1393" s="1223"/>
      <c r="QVP1393" s="1224"/>
      <c r="QVQ1393" s="1223"/>
      <c r="QVR1393" s="1224"/>
      <c r="QVS1393" s="1223"/>
      <c r="QVT1393" s="1224"/>
      <c r="QVU1393" s="1223"/>
      <c r="QVV1393" s="1224"/>
      <c r="QVW1393" s="1223"/>
      <c r="QVX1393" s="1224"/>
      <c r="QVY1393" s="1223"/>
      <c r="QVZ1393" s="1224"/>
      <c r="QWA1393" s="1223"/>
      <c r="QWB1393" s="1224"/>
      <c r="QWC1393" s="1223"/>
      <c r="QWD1393" s="1224"/>
      <c r="QWE1393" s="1223"/>
      <c r="QWF1393" s="1224"/>
      <c r="QWG1393" s="1223"/>
      <c r="QWH1393" s="1224"/>
      <c r="QWI1393" s="1223"/>
      <c r="QWJ1393" s="1224"/>
      <c r="QWK1393" s="1223"/>
      <c r="QWL1393" s="1224"/>
      <c r="QWM1393" s="1223"/>
      <c r="QWN1393" s="1224"/>
      <c r="QWO1393" s="1223"/>
      <c r="QWP1393" s="1224"/>
      <c r="QWQ1393" s="1223"/>
      <c r="QWR1393" s="1224"/>
      <c r="QWS1393" s="1223"/>
      <c r="QWT1393" s="1224"/>
      <c r="QWU1393" s="1223"/>
      <c r="QWV1393" s="1224"/>
      <c r="QWW1393" s="1223"/>
      <c r="QWX1393" s="1224"/>
      <c r="QWY1393" s="1223"/>
      <c r="QWZ1393" s="1224"/>
      <c r="QXA1393" s="1223"/>
      <c r="QXB1393" s="1224"/>
      <c r="QXC1393" s="1223"/>
      <c r="QXD1393" s="1224"/>
      <c r="QXE1393" s="1223"/>
      <c r="QXF1393" s="1224"/>
      <c r="QXG1393" s="1223"/>
      <c r="QXH1393" s="1224"/>
      <c r="QXI1393" s="1223"/>
      <c r="QXJ1393" s="1224"/>
      <c r="QXK1393" s="1223"/>
      <c r="QXL1393" s="1224"/>
      <c r="QXM1393" s="1223"/>
      <c r="QXN1393" s="1224"/>
      <c r="QXO1393" s="1223"/>
      <c r="QXP1393" s="1224"/>
      <c r="QXQ1393" s="1223"/>
      <c r="QXR1393" s="1224"/>
      <c r="QXS1393" s="1223"/>
      <c r="QXT1393" s="1224"/>
      <c r="QXU1393" s="1223"/>
      <c r="QXV1393" s="1224"/>
      <c r="QXW1393" s="1223"/>
      <c r="QXX1393" s="1224"/>
      <c r="QXY1393" s="1223"/>
      <c r="QXZ1393" s="1224"/>
      <c r="QYA1393" s="1223"/>
      <c r="QYB1393" s="1224"/>
      <c r="QYC1393" s="1223"/>
      <c r="QYD1393" s="1224"/>
      <c r="QYE1393" s="1223"/>
      <c r="QYF1393" s="1224"/>
      <c r="QYG1393" s="1223"/>
      <c r="QYH1393" s="1224"/>
      <c r="QYI1393" s="1223"/>
      <c r="QYJ1393" s="1224"/>
      <c r="QYK1393" s="1223"/>
      <c r="QYL1393" s="1224"/>
      <c r="QYM1393" s="1223"/>
      <c r="QYN1393" s="1224"/>
      <c r="QYO1393" s="1223"/>
      <c r="QYP1393" s="1224"/>
      <c r="QYQ1393" s="1223"/>
      <c r="QYR1393" s="1224"/>
      <c r="QYS1393" s="1223"/>
      <c r="QYT1393" s="1224"/>
      <c r="QYU1393" s="1223"/>
      <c r="QYV1393" s="1224"/>
      <c r="QYW1393" s="1223"/>
      <c r="QYX1393" s="1224"/>
      <c r="QYY1393" s="1223"/>
      <c r="QYZ1393" s="1224"/>
      <c r="QZA1393" s="1223"/>
      <c r="QZB1393" s="1224"/>
      <c r="QZC1393" s="1223"/>
      <c r="QZD1393" s="1224"/>
      <c r="QZE1393" s="1223"/>
      <c r="QZF1393" s="1224"/>
      <c r="QZG1393" s="1223"/>
      <c r="QZH1393" s="1224"/>
      <c r="QZI1393" s="1223"/>
      <c r="QZJ1393" s="1224"/>
      <c r="QZK1393" s="1223"/>
      <c r="QZL1393" s="1224"/>
      <c r="QZM1393" s="1223"/>
      <c r="QZN1393" s="1224"/>
      <c r="QZO1393" s="1223"/>
      <c r="QZP1393" s="1224"/>
      <c r="QZQ1393" s="1223"/>
      <c r="QZR1393" s="1224"/>
      <c r="QZS1393" s="1223"/>
      <c r="QZT1393" s="1224"/>
      <c r="QZU1393" s="1223"/>
      <c r="QZV1393" s="1224"/>
      <c r="QZW1393" s="1223"/>
      <c r="QZX1393" s="1224"/>
      <c r="QZY1393" s="1223"/>
      <c r="QZZ1393" s="1224"/>
      <c r="RAA1393" s="1223"/>
      <c r="RAB1393" s="1224"/>
      <c r="RAC1393" s="1223"/>
      <c r="RAD1393" s="1224"/>
      <c r="RAE1393" s="1223"/>
      <c r="RAF1393" s="1224"/>
      <c r="RAG1393" s="1223"/>
      <c r="RAH1393" s="1224"/>
      <c r="RAI1393" s="1223"/>
      <c r="RAJ1393" s="1224"/>
      <c r="RAK1393" s="1223"/>
      <c r="RAL1393" s="1224"/>
      <c r="RAM1393" s="1223"/>
      <c r="RAN1393" s="1224"/>
      <c r="RAO1393" s="1223"/>
      <c r="RAP1393" s="1224"/>
      <c r="RAQ1393" s="1223"/>
      <c r="RAR1393" s="1224"/>
      <c r="RAS1393" s="1223"/>
      <c r="RAT1393" s="1224"/>
      <c r="RAU1393" s="1223"/>
      <c r="RAV1393" s="1224"/>
      <c r="RAW1393" s="1223"/>
      <c r="RAX1393" s="1224"/>
      <c r="RAY1393" s="1223"/>
      <c r="RAZ1393" s="1224"/>
      <c r="RBA1393" s="1223"/>
      <c r="RBB1393" s="1224"/>
      <c r="RBC1393" s="1223"/>
      <c r="RBD1393" s="1224"/>
      <c r="RBE1393" s="1223"/>
      <c r="RBF1393" s="1224"/>
      <c r="RBG1393" s="1223"/>
      <c r="RBH1393" s="1224"/>
      <c r="RBI1393" s="1223"/>
      <c r="RBJ1393" s="1224"/>
      <c r="RBK1393" s="1223"/>
      <c r="RBL1393" s="1224"/>
      <c r="RBM1393" s="1223"/>
      <c r="RBN1393" s="1224"/>
      <c r="RBO1393" s="1223"/>
      <c r="RBP1393" s="1224"/>
      <c r="RBQ1393" s="1223"/>
      <c r="RBR1393" s="1224"/>
      <c r="RBS1393" s="1223"/>
      <c r="RBT1393" s="1224"/>
      <c r="RBU1393" s="1223"/>
      <c r="RBV1393" s="1224"/>
      <c r="RBW1393" s="1223"/>
      <c r="RBX1393" s="1224"/>
      <c r="RBY1393" s="1223"/>
      <c r="RBZ1393" s="1224"/>
      <c r="RCA1393" s="1223"/>
      <c r="RCB1393" s="1224"/>
      <c r="RCC1393" s="1223"/>
      <c r="RCD1393" s="1224"/>
      <c r="RCE1393" s="1223"/>
      <c r="RCF1393" s="1224"/>
      <c r="RCG1393" s="1223"/>
      <c r="RCH1393" s="1224"/>
      <c r="RCI1393" s="1223"/>
      <c r="RCJ1393" s="1224"/>
      <c r="RCK1393" s="1223"/>
      <c r="RCL1393" s="1224"/>
      <c r="RCM1393" s="1223"/>
      <c r="RCN1393" s="1224"/>
      <c r="RCO1393" s="1223"/>
      <c r="RCP1393" s="1224"/>
      <c r="RCQ1393" s="1223"/>
      <c r="RCR1393" s="1224"/>
      <c r="RCS1393" s="1223"/>
      <c r="RCT1393" s="1224"/>
      <c r="RCU1393" s="1223"/>
      <c r="RCV1393" s="1224"/>
      <c r="RCW1393" s="1223"/>
      <c r="RCX1393" s="1224"/>
      <c r="RCY1393" s="1223"/>
      <c r="RCZ1393" s="1224"/>
      <c r="RDA1393" s="1223"/>
      <c r="RDB1393" s="1224"/>
      <c r="RDC1393" s="1223"/>
      <c r="RDD1393" s="1224"/>
      <c r="RDE1393" s="1223"/>
      <c r="RDF1393" s="1224"/>
      <c r="RDG1393" s="1223"/>
      <c r="RDH1393" s="1224"/>
      <c r="RDI1393" s="1223"/>
      <c r="RDJ1393" s="1224"/>
      <c r="RDK1393" s="1223"/>
      <c r="RDL1393" s="1224"/>
      <c r="RDM1393" s="1223"/>
      <c r="RDN1393" s="1224"/>
      <c r="RDO1393" s="1223"/>
      <c r="RDP1393" s="1224"/>
      <c r="RDQ1393" s="1223"/>
      <c r="RDR1393" s="1224"/>
      <c r="RDS1393" s="1223"/>
      <c r="RDT1393" s="1224"/>
      <c r="RDU1393" s="1223"/>
      <c r="RDV1393" s="1224"/>
      <c r="RDW1393" s="1223"/>
      <c r="RDX1393" s="1224"/>
      <c r="RDY1393" s="1223"/>
      <c r="RDZ1393" s="1224"/>
      <c r="REA1393" s="1223"/>
      <c r="REB1393" s="1224"/>
      <c r="REC1393" s="1223"/>
      <c r="RED1393" s="1224"/>
      <c r="REE1393" s="1223"/>
      <c r="REF1393" s="1224"/>
      <c r="REG1393" s="1223"/>
      <c r="REH1393" s="1224"/>
      <c r="REI1393" s="1223"/>
      <c r="REJ1393" s="1224"/>
      <c r="REK1393" s="1223"/>
      <c r="REL1393" s="1224"/>
      <c r="REM1393" s="1223"/>
      <c r="REN1393" s="1224"/>
      <c r="REO1393" s="1223"/>
      <c r="REP1393" s="1224"/>
      <c r="REQ1393" s="1223"/>
      <c r="RER1393" s="1224"/>
      <c r="RES1393" s="1223"/>
      <c r="RET1393" s="1224"/>
      <c r="REU1393" s="1223"/>
      <c r="REV1393" s="1224"/>
      <c r="REW1393" s="1223"/>
      <c r="REX1393" s="1224"/>
      <c r="REY1393" s="1223"/>
      <c r="REZ1393" s="1224"/>
      <c r="RFA1393" s="1223"/>
      <c r="RFB1393" s="1224"/>
      <c r="RFC1393" s="1223"/>
      <c r="RFD1393" s="1224"/>
      <c r="RFE1393" s="1223"/>
      <c r="RFF1393" s="1224"/>
      <c r="RFG1393" s="1223"/>
      <c r="RFH1393" s="1224"/>
      <c r="RFI1393" s="1223"/>
      <c r="RFJ1393" s="1224"/>
      <c r="RFK1393" s="1223"/>
      <c r="RFL1393" s="1224"/>
      <c r="RFM1393" s="1223"/>
      <c r="RFN1393" s="1224"/>
      <c r="RFO1393" s="1223"/>
      <c r="RFP1393" s="1224"/>
      <c r="RFQ1393" s="1223"/>
      <c r="RFR1393" s="1224"/>
      <c r="RFS1393" s="1223"/>
      <c r="RFT1393" s="1224"/>
      <c r="RFU1393" s="1223"/>
      <c r="RFV1393" s="1224"/>
      <c r="RFW1393" s="1223"/>
      <c r="RFX1393" s="1224"/>
      <c r="RFY1393" s="1223"/>
      <c r="RFZ1393" s="1224"/>
      <c r="RGA1393" s="1223"/>
      <c r="RGB1393" s="1224"/>
      <c r="RGC1393" s="1223"/>
      <c r="RGD1393" s="1224"/>
      <c r="RGE1393" s="1223"/>
      <c r="RGF1393" s="1224"/>
      <c r="RGG1393" s="1223"/>
      <c r="RGH1393" s="1224"/>
      <c r="RGI1393" s="1223"/>
      <c r="RGJ1393" s="1224"/>
      <c r="RGK1393" s="1223"/>
      <c r="RGL1393" s="1224"/>
      <c r="RGM1393" s="1223"/>
      <c r="RGN1393" s="1224"/>
      <c r="RGO1393" s="1223"/>
      <c r="RGP1393" s="1224"/>
      <c r="RGQ1393" s="1223"/>
      <c r="RGR1393" s="1224"/>
      <c r="RGS1393" s="1223"/>
      <c r="RGT1393" s="1224"/>
      <c r="RGU1393" s="1223"/>
      <c r="RGV1393" s="1224"/>
      <c r="RGW1393" s="1223"/>
      <c r="RGX1393" s="1224"/>
      <c r="RGY1393" s="1223"/>
      <c r="RGZ1393" s="1224"/>
      <c r="RHA1393" s="1223"/>
      <c r="RHB1393" s="1224"/>
      <c r="RHC1393" s="1223"/>
      <c r="RHD1393" s="1224"/>
      <c r="RHE1393" s="1223"/>
      <c r="RHF1393" s="1224"/>
      <c r="RHG1393" s="1223"/>
      <c r="RHH1393" s="1224"/>
      <c r="RHI1393" s="1223"/>
      <c r="RHJ1393" s="1224"/>
      <c r="RHK1393" s="1223"/>
      <c r="RHL1393" s="1224"/>
      <c r="RHM1393" s="1223"/>
      <c r="RHN1393" s="1224"/>
      <c r="RHO1393" s="1223"/>
      <c r="RHP1393" s="1224"/>
      <c r="RHQ1393" s="1223"/>
      <c r="RHR1393" s="1224"/>
      <c r="RHS1393" s="1223"/>
      <c r="RHT1393" s="1224"/>
      <c r="RHU1393" s="1223"/>
      <c r="RHV1393" s="1224"/>
      <c r="RHW1393" s="1223"/>
      <c r="RHX1393" s="1224"/>
      <c r="RHY1393" s="1223"/>
      <c r="RHZ1393" s="1224"/>
      <c r="RIA1393" s="1223"/>
      <c r="RIB1393" s="1224"/>
      <c r="RIC1393" s="1223"/>
      <c r="RID1393" s="1224"/>
      <c r="RIE1393" s="1223"/>
      <c r="RIF1393" s="1224"/>
      <c r="RIG1393" s="1223"/>
      <c r="RIH1393" s="1224"/>
      <c r="RII1393" s="1223"/>
      <c r="RIJ1393" s="1224"/>
      <c r="RIK1393" s="1223"/>
      <c r="RIL1393" s="1224"/>
      <c r="RIM1393" s="1223"/>
      <c r="RIN1393" s="1224"/>
      <c r="RIO1393" s="1223"/>
      <c r="RIP1393" s="1224"/>
      <c r="RIQ1393" s="1223"/>
      <c r="RIR1393" s="1224"/>
      <c r="RIS1393" s="1223"/>
      <c r="RIT1393" s="1224"/>
      <c r="RIU1393" s="1223"/>
      <c r="RIV1393" s="1224"/>
      <c r="RIW1393" s="1223"/>
      <c r="RIX1393" s="1224"/>
      <c r="RIY1393" s="1223"/>
      <c r="RIZ1393" s="1224"/>
      <c r="RJA1393" s="1223"/>
      <c r="RJB1393" s="1224"/>
      <c r="RJC1393" s="1223"/>
      <c r="RJD1393" s="1224"/>
      <c r="RJE1393" s="1223"/>
      <c r="RJF1393" s="1224"/>
      <c r="RJG1393" s="1223"/>
      <c r="RJH1393" s="1224"/>
      <c r="RJI1393" s="1223"/>
      <c r="RJJ1393" s="1224"/>
      <c r="RJK1393" s="1223"/>
      <c r="RJL1393" s="1224"/>
      <c r="RJM1393" s="1223"/>
      <c r="RJN1393" s="1224"/>
      <c r="RJO1393" s="1223"/>
      <c r="RJP1393" s="1224"/>
      <c r="RJQ1393" s="1223"/>
      <c r="RJR1393" s="1224"/>
      <c r="RJS1393" s="1223"/>
      <c r="RJT1393" s="1224"/>
      <c r="RJU1393" s="1223"/>
      <c r="RJV1393" s="1224"/>
      <c r="RJW1393" s="1223"/>
      <c r="RJX1393" s="1224"/>
      <c r="RJY1393" s="1223"/>
      <c r="RJZ1393" s="1224"/>
      <c r="RKA1393" s="1223"/>
      <c r="RKB1393" s="1224"/>
      <c r="RKC1393" s="1223"/>
      <c r="RKD1393" s="1224"/>
      <c r="RKE1393" s="1223"/>
      <c r="RKF1393" s="1224"/>
      <c r="RKG1393" s="1223"/>
      <c r="RKH1393" s="1224"/>
      <c r="RKI1393" s="1223"/>
      <c r="RKJ1393" s="1224"/>
      <c r="RKK1393" s="1223"/>
      <c r="RKL1393" s="1224"/>
      <c r="RKM1393" s="1223"/>
      <c r="RKN1393" s="1224"/>
      <c r="RKO1393" s="1223"/>
      <c r="RKP1393" s="1224"/>
      <c r="RKQ1393" s="1223"/>
      <c r="RKR1393" s="1224"/>
      <c r="RKS1393" s="1223"/>
      <c r="RKT1393" s="1224"/>
      <c r="RKU1393" s="1223"/>
      <c r="RKV1393" s="1224"/>
      <c r="RKW1393" s="1223"/>
      <c r="RKX1393" s="1224"/>
      <c r="RKY1393" s="1223"/>
      <c r="RKZ1393" s="1224"/>
      <c r="RLA1393" s="1223"/>
      <c r="RLB1393" s="1224"/>
      <c r="RLC1393" s="1223"/>
      <c r="RLD1393" s="1224"/>
      <c r="RLE1393" s="1223"/>
      <c r="RLF1393" s="1224"/>
      <c r="RLG1393" s="1223"/>
      <c r="RLH1393" s="1224"/>
      <c r="RLI1393" s="1223"/>
      <c r="RLJ1393" s="1224"/>
      <c r="RLK1393" s="1223"/>
      <c r="RLL1393" s="1224"/>
      <c r="RLM1393" s="1223"/>
      <c r="RLN1393" s="1224"/>
      <c r="RLO1393" s="1223"/>
      <c r="RLP1393" s="1224"/>
      <c r="RLQ1393" s="1223"/>
      <c r="RLR1393" s="1224"/>
      <c r="RLS1393" s="1223"/>
      <c r="RLT1393" s="1224"/>
      <c r="RLU1393" s="1223"/>
      <c r="RLV1393" s="1224"/>
      <c r="RLW1393" s="1223"/>
      <c r="RLX1393" s="1224"/>
      <c r="RLY1393" s="1223"/>
      <c r="RLZ1393" s="1224"/>
      <c r="RMA1393" s="1223"/>
      <c r="RMB1393" s="1224"/>
      <c r="RMC1393" s="1223"/>
      <c r="RMD1393" s="1224"/>
      <c r="RME1393" s="1223"/>
      <c r="RMF1393" s="1224"/>
      <c r="RMG1393" s="1223"/>
      <c r="RMH1393" s="1224"/>
      <c r="RMI1393" s="1223"/>
      <c r="RMJ1393" s="1224"/>
      <c r="RMK1393" s="1223"/>
      <c r="RML1393" s="1224"/>
      <c r="RMM1393" s="1223"/>
      <c r="RMN1393" s="1224"/>
      <c r="RMO1393" s="1223"/>
      <c r="RMP1393" s="1224"/>
      <c r="RMQ1393" s="1223"/>
      <c r="RMR1393" s="1224"/>
      <c r="RMS1393" s="1223"/>
      <c r="RMT1393" s="1224"/>
      <c r="RMU1393" s="1223"/>
      <c r="RMV1393" s="1224"/>
      <c r="RMW1393" s="1223"/>
      <c r="RMX1393" s="1224"/>
      <c r="RMY1393" s="1223"/>
      <c r="RMZ1393" s="1224"/>
      <c r="RNA1393" s="1223"/>
      <c r="RNB1393" s="1224"/>
      <c r="RNC1393" s="1223"/>
      <c r="RND1393" s="1224"/>
      <c r="RNE1393" s="1223"/>
      <c r="RNF1393" s="1224"/>
      <c r="RNG1393" s="1223"/>
      <c r="RNH1393" s="1224"/>
      <c r="RNI1393" s="1223"/>
      <c r="RNJ1393" s="1224"/>
      <c r="RNK1393" s="1223"/>
      <c r="RNL1393" s="1224"/>
      <c r="RNM1393" s="1223"/>
      <c r="RNN1393" s="1224"/>
      <c r="RNO1393" s="1223"/>
      <c r="RNP1393" s="1224"/>
      <c r="RNQ1393" s="1223"/>
      <c r="RNR1393" s="1224"/>
      <c r="RNS1393" s="1223"/>
      <c r="RNT1393" s="1224"/>
      <c r="RNU1393" s="1223"/>
      <c r="RNV1393" s="1224"/>
      <c r="RNW1393" s="1223"/>
      <c r="RNX1393" s="1224"/>
      <c r="RNY1393" s="1223"/>
      <c r="RNZ1393" s="1224"/>
      <c r="ROA1393" s="1223"/>
      <c r="ROB1393" s="1224"/>
      <c r="ROC1393" s="1223"/>
      <c r="ROD1393" s="1224"/>
      <c r="ROE1393" s="1223"/>
      <c r="ROF1393" s="1224"/>
      <c r="ROG1393" s="1223"/>
      <c r="ROH1393" s="1224"/>
      <c r="ROI1393" s="1223"/>
      <c r="ROJ1393" s="1224"/>
      <c r="ROK1393" s="1223"/>
      <c r="ROL1393" s="1224"/>
      <c r="ROM1393" s="1223"/>
      <c r="RON1393" s="1224"/>
      <c r="ROO1393" s="1223"/>
      <c r="ROP1393" s="1224"/>
      <c r="ROQ1393" s="1223"/>
      <c r="ROR1393" s="1224"/>
      <c r="ROS1393" s="1223"/>
      <c r="ROT1393" s="1224"/>
      <c r="ROU1393" s="1223"/>
      <c r="ROV1393" s="1224"/>
      <c r="ROW1393" s="1223"/>
      <c r="ROX1393" s="1224"/>
      <c r="ROY1393" s="1223"/>
      <c r="ROZ1393" s="1224"/>
      <c r="RPA1393" s="1223"/>
      <c r="RPB1393" s="1224"/>
      <c r="RPC1393" s="1223"/>
      <c r="RPD1393" s="1224"/>
      <c r="RPE1393" s="1223"/>
      <c r="RPF1393" s="1224"/>
      <c r="RPG1393" s="1223"/>
      <c r="RPH1393" s="1224"/>
      <c r="RPI1393" s="1223"/>
      <c r="RPJ1393" s="1224"/>
      <c r="RPK1393" s="1223"/>
      <c r="RPL1393" s="1224"/>
      <c r="RPM1393" s="1223"/>
      <c r="RPN1393" s="1224"/>
      <c r="RPO1393" s="1223"/>
      <c r="RPP1393" s="1224"/>
      <c r="RPQ1393" s="1223"/>
      <c r="RPR1393" s="1224"/>
      <c r="RPS1393" s="1223"/>
      <c r="RPT1393" s="1224"/>
      <c r="RPU1393" s="1223"/>
      <c r="RPV1393" s="1224"/>
      <c r="RPW1393" s="1223"/>
      <c r="RPX1393" s="1224"/>
      <c r="RPY1393" s="1223"/>
      <c r="RPZ1393" s="1224"/>
      <c r="RQA1393" s="1223"/>
      <c r="RQB1393" s="1224"/>
      <c r="RQC1393" s="1223"/>
      <c r="RQD1393" s="1224"/>
      <c r="RQE1393" s="1223"/>
      <c r="RQF1393" s="1224"/>
      <c r="RQG1393" s="1223"/>
      <c r="RQH1393" s="1224"/>
      <c r="RQI1393" s="1223"/>
      <c r="RQJ1393" s="1224"/>
      <c r="RQK1393" s="1223"/>
      <c r="RQL1393" s="1224"/>
      <c r="RQM1393" s="1223"/>
      <c r="RQN1393" s="1224"/>
      <c r="RQO1393" s="1223"/>
      <c r="RQP1393" s="1224"/>
      <c r="RQQ1393" s="1223"/>
      <c r="RQR1393" s="1224"/>
      <c r="RQS1393" s="1223"/>
      <c r="RQT1393" s="1224"/>
      <c r="RQU1393" s="1223"/>
      <c r="RQV1393" s="1224"/>
      <c r="RQW1393" s="1223"/>
      <c r="RQX1393" s="1224"/>
      <c r="RQY1393" s="1223"/>
      <c r="RQZ1393" s="1224"/>
      <c r="RRA1393" s="1223"/>
      <c r="RRB1393" s="1224"/>
      <c r="RRC1393" s="1223"/>
      <c r="RRD1393" s="1224"/>
      <c r="RRE1393" s="1223"/>
      <c r="RRF1393" s="1224"/>
      <c r="RRG1393" s="1223"/>
      <c r="RRH1393" s="1224"/>
      <c r="RRI1393" s="1223"/>
      <c r="RRJ1393" s="1224"/>
      <c r="RRK1393" s="1223"/>
      <c r="RRL1393" s="1224"/>
      <c r="RRM1393" s="1223"/>
      <c r="RRN1393" s="1224"/>
      <c r="RRO1393" s="1223"/>
      <c r="RRP1393" s="1224"/>
      <c r="RRQ1393" s="1223"/>
      <c r="RRR1393" s="1224"/>
      <c r="RRS1393" s="1223"/>
      <c r="RRT1393" s="1224"/>
      <c r="RRU1393" s="1223"/>
      <c r="RRV1393" s="1224"/>
      <c r="RRW1393" s="1223"/>
      <c r="RRX1393" s="1224"/>
      <c r="RRY1393" s="1223"/>
      <c r="RRZ1393" s="1224"/>
      <c r="RSA1393" s="1223"/>
      <c r="RSB1393" s="1224"/>
      <c r="RSC1393" s="1223"/>
      <c r="RSD1393" s="1224"/>
      <c r="RSE1393" s="1223"/>
      <c r="RSF1393" s="1224"/>
      <c r="RSG1393" s="1223"/>
      <c r="RSH1393" s="1224"/>
      <c r="RSI1393" s="1223"/>
      <c r="RSJ1393" s="1224"/>
      <c r="RSK1393" s="1223"/>
      <c r="RSL1393" s="1224"/>
      <c r="RSM1393" s="1223"/>
      <c r="RSN1393" s="1224"/>
      <c r="RSO1393" s="1223"/>
      <c r="RSP1393" s="1224"/>
      <c r="RSQ1393" s="1223"/>
      <c r="RSR1393" s="1224"/>
      <c r="RSS1393" s="1223"/>
      <c r="RST1393" s="1224"/>
      <c r="RSU1393" s="1223"/>
      <c r="RSV1393" s="1224"/>
      <c r="RSW1393" s="1223"/>
      <c r="RSX1393" s="1224"/>
      <c r="RSY1393" s="1223"/>
      <c r="RSZ1393" s="1224"/>
      <c r="RTA1393" s="1223"/>
      <c r="RTB1393" s="1224"/>
      <c r="RTC1393" s="1223"/>
      <c r="RTD1393" s="1224"/>
      <c r="RTE1393" s="1223"/>
      <c r="RTF1393" s="1224"/>
      <c r="RTG1393" s="1223"/>
      <c r="RTH1393" s="1224"/>
      <c r="RTI1393" s="1223"/>
      <c r="RTJ1393" s="1224"/>
      <c r="RTK1393" s="1223"/>
      <c r="RTL1393" s="1224"/>
      <c r="RTM1393" s="1223"/>
      <c r="RTN1393" s="1224"/>
      <c r="RTO1393" s="1223"/>
      <c r="RTP1393" s="1224"/>
      <c r="RTQ1393" s="1223"/>
      <c r="RTR1393" s="1224"/>
      <c r="RTS1393" s="1223"/>
      <c r="RTT1393" s="1224"/>
      <c r="RTU1393" s="1223"/>
      <c r="RTV1393" s="1224"/>
      <c r="RTW1393" s="1223"/>
      <c r="RTX1393" s="1224"/>
      <c r="RTY1393" s="1223"/>
      <c r="RTZ1393" s="1224"/>
      <c r="RUA1393" s="1223"/>
      <c r="RUB1393" s="1224"/>
      <c r="RUC1393" s="1223"/>
      <c r="RUD1393" s="1224"/>
      <c r="RUE1393" s="1223"/>
      <c r="RUF1393" s="1224"/>
      <c r="RUG1393" s="1223"/>
      <c r="RUH1393" s="1224"/>
      <c r="RUI1393" s="1223"/>
      <c r="RUJ1393" s="1224"/>
      <c r="RUK1393" s="1223"/>
      <c r="RUL1393" s="1224"/>
      <c r="RUM1393" s="1223"/>
      <c r="RUN1393" s="1224"/>
      <c r="RUO1393" s="1223"/>
      <c r="RUP1393" s="1224"/>
      <c r="RUQ1393" s="1223"/>
      <c r="RUR1393" s="1224"/>
      <c r="RUS1393" s="1223"/>
      <c r="RUT1393" s="1224"/>
      <c r="RUU1393" s="1223"/>
      <c r="RUV1393" s="1224"/>
      <c r="RUW1393" s="1223"/>
      <c r="RUX1393" s="1224"/>
      <c r="RUY1393" s="1223"/>
      <c r="RUZ1393" s="1224"/>
      <c r="RVA1393" s="1223"/>
      <c r="RVB1393" s="1224"/>
      <c r="RVC1393" s="1223"/>
      <c r="RVD1393" s="1224"/>
      <c r="RVE1393" s="1223"/>
      <c r="RVF1393" s="1224"/>
      <c r="RVG1393" s="1223"/>
      <c r="RVH1393" s="1224"/>
      <c r="RVI1393" s="1223"/>
      <c r="RVJ1393" s="1224"/>
      <c r="RVK1393" s="1223"/>
      <c r="RVL1393" s="1224"/>
      <c r="RVM1393" s="1223"/>
      <c r="RVN1393" s="1224"/>
      <c r="RVO1393" s="1223"/>
      <c r="RVP1393" s="1224"/>
      <c r="RVQ1393" s="1223"/>
      <c r="RVR1393" s="1224"/>
      <c r="RVS1393" s="1223"/>
      <c r="RVT1393" s="1224"/>
      <c r="RVU1393" s="1223"/>
      <c r="RVV1393" s="1224"/>
      <c r="RVW1393" s="1223"/>
      <c r="RVX1393" s="1224"/>
      <c r="RVY1393" s="1223"/>
      <c r="RVZ1393" s="1224"/>
      <c r="RWA1393" s="1223"/>
      <c r="RWB1393" s="1224"/>
      <c r="RWC1393" s="1223"/>
      <c r="RWD1393" s="1224"/>
      <c r="RWE1393" s="1223"/>
      <c r="RWF1393" s="1224"/>
      <c r="RWG1393" s="1223"/>
      <c r="RWH1393" s="1224"/>
      <c r="RWI1393" s="1223"/>
      <c r="RWJ1393" s="1224"/>
      <c r="RWK1393" s="1223"/>
      <c r="RWL1393" s="1224"/>
      <c r="RWM1393" s="1223"/>
      <c r="RWN1393" s="1224"/>
      <c r="RWO1393" s="1223"/>
      <c r="RWP1393" s="1224"/>
      <c r="RWQ1393" s="1223"/>
      <c r="RWR1393" s="1224"/>
      <c r="RWS1393" s="1223"/>
      <c r="RWT1393" s="1224"/>
      <c r="RWU1393" s="1223"/>
      <c r="RWV1393" s="1224"/>
      <c r="RWW1393" s="1223"/>
      <c r="RWX1393" s="1224"/>
      <c r="RWY1393" s="1223"/>
      <c r="RWZ1393" s="1224"/>
      <c r="RXA1393" s="1223"/>
      <c r="RXB1393" s="1224"/>
      <c r="RXC1393" s="1223"/>
      <c r="RXD1393" s="1224"/>
      <c r="RXE1393" s="1223"/>
      <c r="RXF1393" s="1224"/>
      <c r="RXG1393" s="1223"/>
      <c r="RXH1393" s="1224"/>
      <c r="RXI1393" s="1223"/>
      <c r="RXJ1393" s="1224"/>
      <c r="RXK1393" s="1223"/>
      <c r="RXL1393" s="1224"/>
      <c r="RXM1393" s="1223"/>
      <c r="RXN1393" s="1224"/>
      <c r="RXO1393" s="1223"/>
      <c r="RXP1393" s="1224"/>
      <c r="RXQ1393" s="1223"/>
      <c r="RXR1393" s="1224"/>
      <c r="RXS1393" s="1223"/>
      <c r="RXT1393" s="1224"/>
      <c r="RXU1393" s="1223"/>
      <c r="RXV1393" s="1224"/>
      <c r="RXW1393" s="1223"/>
      <c r="RXX1393" s="1224"/>
      <c r="RXY1393" s="1223"/>
      <c r="RXZ1393" s="1224"/>
      <c r="RYA1393" s="1223"/>
      <c r="RYB1393" s="1224"/>
      <c r="RYC1393" s="1223"/>
      <c r="RYD1393" s="1224"/>
      <c r="RYE1393" s="1223"/>
      <c r="RYF1393" s="1224"/>
      <c r="RYG1393" s="1223"/>
      <c r="RYH1393" s="1224"/>
      <c r="RYI1393" s="1223"/>
      <c r="RYJ1393" s="1224"/>
      <c r="RYK1393" s="1223"/>
      <c r="RYL1393" s="1224"/>
      <c r="RYM1393" s="1223"/>
      <c r="RYN1393" s="1224"/>
      <c r="RYO1393" s="1223"/>
      <c r="RYP1393" s="1224"/>
      <c r="RYQ1393" s="1223"/>
      <c r="RYR1393" s="1224"/>
      <c r="RYS1393" s="1223"/>
      <c r="RYT1393" s="1224"/>
      <c r="RYU1393" s="1223"/>
      <c r="RYV1393" s="1224"/>
      <c r="RYW1393" s="1223"/>
      <c r="RYX1393" s="1224"/>
      <c r="RYY1393" s="1223"/>
      <c r="RYZ1393" s="1224"/>
      <c r="RZA1393" s="1223"/>
      <c r="RZB1393" s="1224"/>
      <c r="RZC1393" s="1223"/>
      <c r="RZD1393" s="1224"/>
      <c r="RZE1393" s="1223"/>
      <c r="RZF1393" s="1224"/>
      <c r="RZG1393" s="1223"/>
      <c r="RZH1393" s="1224"/>
      <c r="RZI1393" s="1223"/>
      <c r="RZJ1393" s="1224"/>
      <c r="RZK1393" s="1223"/>
      <c r="RZL1393" s="1224"/>
      <c r="RZM1393" s="1223"/>
      <c r="RZN1393" s="1224"/>
      <c r="RZO1393" s="1223"/>
      <c r="RZP1393" s="1224"/>
      <c r="RZQ1393" s="1223"/>
      <c r="RZR1393" s="1224"/>
      <c r="RZS1393" s="1223"/>
      <c r="RZT1393" s="1224"/>
      <c r="RZU1393" s="1223"/>
      <c r="RZV1393" s="1224"/>
      <c r="RZW1393" s="1223"/>
      <c r="RZX1393" s="1224"/>
      <c r="RZY1393" s="1223"/>
      <c r="RZZ1393" s="1224"/>
      <c r="SAA1393" s="1223"/>
      <c r="SAB1393" s="1224"/>
      <c r="SAC1393" s="1223"/>
      <c r="SAD1393" s="1224"/>
      <c r="SAE1393" s="1223"/>
      <c r="SAF1393" s="1224"/>
      <c r="SAG1393" s="1223"/>
      <c r="SAH1393" s="1224"/>
      <c r="SAI1393" s="1223"/>
      <c r="SAJ1393" s="1224"/>
      <c r="SAK1393" s="1223"/>
      <c r="SAL1393" s="1224"/>
      <c r="SAM1393" s="1223"/>
      <c r="SAN1393" s="1224"/>
      <c r="SAO1393" s="1223"/>
      <c r="SAP1393" s="1224"/>
      <c r="SAQ1393" s="1223"/>
      <c r="SAR1393" s="1224"/>
      <c r="SAS1393" s="1223"/>
      <c r="SAT1393" s="1224"/>
      <c r="SAU1393" s="1223"/>
      <c r="SAV1393" s="1224"/>
      <c r="SAW1393" s="1223"/>
      <c r="SAX1393" s="1224"/>
      <c r="SAY1393" s="1223"/>
      <c r="SAZ1393" s="1224"/>
      <c r="SBA1393" s="1223"/>
      <c r="SBB1393" s="1224"/>
      <c r="SBC1393" s="1223"/>
      <c r="SBD1393" s="1224"/>
      <c r="SBE1393" s="1223"/>
      <c r="SBF1393" s="1224"/>
      <c r="SBG1393" s="1223"/>
      <c r="SBH1393" s="1224"/>
      <c r="SBI1393" s="1223"/>
      <c r="SBJ1393" s="1224"/>
      <c r="SBK1393" s="1223"/>
      <c r="SBL1393" s="1224"/>
      <c r="SBM1393" s="1223"/>
      <c r="SBN1393" s="1224"/>
      <c r="SBO1393" s="1223"/>
      <c r="SBP1393" s="1224"/>
      <c r="SBQ1393" s="1223"/>
      <c r="SBR1393" s="1224"/>
      <c r="SBS1393" s="1223"/>
      <c r="SBT1393" s="1224"/>
      <c r="SBU1393" s="1223"/>
      <c r="SBV1393" s="1224"/>
      <c r="SBW1393" s="1223"/>
      <c r="SBX1393" s="1224"/>
      <c r="SBY1393" s="1223"/>
      <c r="SBZ1393" s="1224"/>
      <c r="SCA1393" s="1223"/>
      <c r="SCB1393" s="1224"/>
      <c r="SCC1393" s="1223"/>
      <c r="SCD1393" s="1224"/>
      <c r="SCE1393" s="1223"/>
      <c r="SCF1393" s="1224"/>
      <c r="SCG1393" s="1223"/>
      <c r="SCH1393" s="1224"/>
      <c r="SCI1393" s="1223"/>
      <c r="SCJ1393" s="1224"/>
      <c r="SCK1393" s="1223"/>
      <c r="SCL1393" s="1224"/>
      <c r="SCM1393" s="1223"/>
      <c r="SCN1393" s="1224"/>
      <c r="SCO1393" s="1223"/>
      <c r="SCP1393" s="1224"/>
      <c r="SCQ1393" s="1223"/>
      <c r="SCR1393" s="1224"/>
      <c r="SCS1393" s="1223"/>
      <c r="SCT1393" s="1224"/>
      <c r="SCU1393" s="1223"/>
      <c r="SCV1393" s="1224"/>
      <c r="SCW1393" s="1223"/>
      <c r="SCX1393" s="1224"/>
      <c r="SCY1393" s="1223"/>
      <c r="SCZ1393" s="1224"/>
      <c r="SDA1393" s="1223"/>
      <c r="SDB1393" s="1224"/>
      <c r="SDC1393" s="1223"/>
      <c r="SDD1393" s="1224"/>
      <c r="SDE1393" s="1223"/>
      <c r="SDF1393" s="1224"/>
      <c r="SDG1393" s="1223"/>
      <c r="SDH1393" s="1224"/>
      <c r="SDI1393" s="1223"/>
      <c r="SDJ1393" s="1224"/>
      <c r="SDK1393" s="1223"/>
      <c r="SDL1393" s="1224"/>
      <c r="SDM1393" s="1223"/>
      <c r="SDN1393" s="1224"/>
      <c r="SDO1393" s="1223"/>
      <c r="SDP1393" s="1224"/>
      <c r="SDQ1393" s="1223"/>
      <c r="SDR1393" s="1224"/>
      <c r="SDS1393" s="1223"/>
      <c r="SDT1393" s="1224"/>
      <c r="SDU1393" s="1223"/>
      <c r="SDV1393" s="1224"/>
      <c r="SDW1393" s="1223"/>
      <c r="SDX1393" s="1224"/>
      <c r="SDY1393" s="1223"/>
      <c r="SDZ1393" s="1224"/>
      <c r="SEA1393" s="1223"/>
      <c r="SEB1393" s="1224"/>
      <c r="SEC1393" s="1223"/>
      <c r="SED1393" s="1224"/>
      <c r="SEE1393" s="1223"/>
      <c r="SEF1393" s="1224"/>
      <c r="SEG1393" s="1223"/>
      <c r="SEH1393" s="1224"/>
      <c r="SEI1393" s="1223"/>
      <c r="SEJ1393" s="1224"/>
      <c r="SEK1393" s="1223"/>
      <c r="SEL1393" s="1224"/>
      <c r="SEM1393" s="1223"/>
      <c r="SEN1393" s="1224"/>
      <c r="SEO1393" s="1223"/>
      <c r="SEP1393" s="1224"/>
      <c r="SEQ1393" s="1223"/>
      <c r="SER1393" s="1224"/>
      <c r="SES1393" s="1223"/>
      <c r="SET1393" s="1224"/>
      <c r="SEU1393" s="1223"/>
      <c r="SEV1393" s="1224"/>
      <c r="SEW1393" s="1223"/>
      <c r="SEX1393" s="1224"/>
      <c r="SEY1393" s="1223"/>
      <c r="SEZ1393" s="1224"/>
      <c r="SFA1393" s="1223"/>
      <c r="SFB1393" s="1224"/>
      <c r="SFC1393" s="1223"/>
      <c r="SFD1393" s="1224"/>
      <c r="SFE1393" s="1223"/>
      <c r="SFF1393" s="1224"/>
      <c r="SFG1393" s="1223"/>
      <c r="SFH1393" s="1224"/>
      <c r="SFI1393" s="1223"/>
      <c r="SFJ1393" s="1224"/>
      <c r="SFK1393" s="1223"/>
      <c r="SFL1393" s="1224"/>
      <c r="SFM1393" s="1223"/>
      <c r="SFN1393" s="1224"/>
      <c r="SFO1393" s="1223"/>
      <c r="SFP1393" s="1224"/>
      <c r="SFQ1393" s="1223"/>
      <c r="SFR1393" s="1224"/>
      <c r="SFS1393" s="1223"/>
      <c r="SFT1393" s="1224"/>
      <c r="SFU1393" s="1223"/>
      <c r="SFV1393" s="1224"/>
      <c r="SFW1393" s="1223"/>
      <c r="SFX1393" s="1224"/>
      <c r="SFY1393" s="1223"/>
      <c r="SFZ1393" s="1224"/>
      <c r="SGA1393" s="1223"/>
      <c r="SGB1393" s="1224"/>
      <c r="SGC1393" s="1223"/>
      <c r="SGD1393" s="1224"/>
      <c r="SGE1393" s="1223"/>
      <c r="SGF1393" s="1224"/>
      <c r="SGG1393" s="1223"/>
      <c r="SGH1393" s="1224"/>
      <c r="SGI1393" s="1223"/>
      <c r="SGJ1393" s="1224"/>
      <c r="SGK1393" s="1223"/>
      <c r="SGL1393" s="1224"/>
      <c r="SGM1393" s="1223"/>
      <c r="SGN1393" s="1224"/>
      <c r="SGO1393" s="1223"/>
      <c r="SGP1393" s="1224"/>
      <c r="SGQ1393" s="1223"/>
      <c r="SGR1393" s="1224"/>
      <c r="SGS1393" s="1223"/>
      <c r="SGT1393" s="1224"/>
      <c r="SGU1393" s="1223"/>
      <c r="SGV1393" s="1224"/>
      <c r="SGW1393" s="1223"/>
      <c r="SGX1393" s="1224"/>
      <c r="SGY1393" s="1223"/>
      <c r="SGZ1393" s="1224"/>
      <c r="SHA1393" s="1223"/>
      <c r="SHB1393" s="1224"/>
      <c r="SHC1393" s="1223"/>
      <c r="SHD1393" s="1224"/>
      <c r="SHE1393" s="1223"/>
      <c r="SHF1393" s="1224"/>
      <c r="SHG1393" s="1223"/>
      <c r="SHH1393" s="1224"/>
      <c r="SHI1393" s="1223"/>
      <c r="SHJ1393" s="1224"/>
      <c r="SHK1393" s="1223"/>
      <c r="SHL1393" s="1224"/>
      <c r="SHM1393" s="1223"/>
      <c r="SHN1393" s="1224"/>
      <c r="SHO1393" s="1223"/>
      <c r="SHP1393" s="1224"/>
      <c r="SHQ1393" s="1223"/>
      <c r="SHR1393" s="1224"/>
      <c r="SHS1393" s="1223"/>
      <c r="SHT1393" s="1224"/>
      <c r="SHU1393" s="1223"/>
      <c r="SHV1393" s="1224"/>
      <c r="SHW1393" s="1223"/>
      <c r="SHX1393" s="1224"/>
      <c r="SHY1393" s="1223"/>
      <c r="SHZ1393" s="1224"/>
      <c r="SIA1393" s="1223"/>
      <c r="SIB1393" s="1224"/>
      <c r="SIC1393" s="1223"/>
      <c r="SID1393" s="1224"/>
      <c r="SIE1393" s="1223"/>
      <c r="SIF1393" s="1224"/>
      <c r="SIG1393" s="1223"/>
      <c r="SIH1393" s="1224"/>
      <c r="SII1393" s="1223"/>
      <c r="SIJ1393" s="1224"/>
      <c r="SIK1393" s="1223"/>
      <c r="SIL1393" s="1224"/>
      <c r="SIM1393" s="1223"/>
      <c r="SIN1393" s="1224"/>
      <c r="SIO1393" s="1223"/>
      <c r="SIP1393" s="1224"/>
      <c r="SIQ1393" s="1223"/>
      <c r="SIR1393" s="1224"/>
      <c r="SIS1393" s="1223"/>
      <c r="SIT1393" s="1224"/>
      <c r="SIU1393" s="1223"/>
      <c r="SIV1393" s="1224"/>
      <c r="SIW1393" s="1223"/>
      <c r="SIX1393" s="1224"/>
      <c r="SIY1393" s="1223"/>
      <c r="SIZ1393" s="1224"/>
      <c r="SJA1393" s="1223"/>
      <c r="SJB1393" s="1224"/>
      <c r="SJC1393" s="1223"/>
      <c r="SJD1393" s="1224"/>
      <c r="SJE1393" s="1223"/>
      <c r="SJF1393" s="1224"/>
      <c r="SJG1393" s="1223"/>
      <c r="SJH1393" s="1224"/>
      <c r="SJI1393" s="1223"/>
      <c r="SJJ1393" s="1224"/>
      <c r="SJK1393" s="1223"/>
      <c r="SJL1393" s="1224"/>
      <c r="SJM1393" s="1223"/>
      <c r="SJN1393" s="1224"/>
      <c r="SJO1393" s="1223"/>
      <c r="SJP1393" s="1224"/>
      <c r="SJQ1393" s="1223"/>
      <c r="SJR1393" s="1224"/>
      <c r="SJS1393" s="1223"/>
      <c r="SJT1393" s="1224"/>
      <c r="SJU1393" s="1223"/>
      <c r="SJV1393" s="1224"/>
      <c r="SJW1393" s="1223"/>
      <c r="SJX1393" s="1224"/>
      <c r="SJY1393" s="1223"/>
      <c r="SJZ1393" s="1224"/>
      <c r="SKA1393" s="1223"/>
      <c r="SKB1393" s="1224"/>
      <c r="SKC1393" s="1223"/>
      <c r="SKD1393" s="1224"/>
      <c r="SKE1393" s="1223"/>
      <c r="SKF1393" s="1224"/>
      <c r="SKG1393" s="1223"/>
      <c r="SKH1393" s="1224"/>
      <c r="SKI1393" s="1223"/>
      <c r="SKJ1393" s="1224"/>
      <c r="SKK1393" s="1223"/>
      <c r="SKL1393" s="1224"/>
      <c r="SKM1393" s="1223"/>
      <c r="SKN1393" s="1224"/>
      <c r="SKO1393" s="1223"/>
      <c r="SKP1393" s="1224"/>
      <c r="SKQ1393" s="1223"/>
      <c r="SKR1393" s="1224"/>
      <c r="SKS1393" s="1223"/>
      <c r="SKT1393" s="1224"/>
      <c r="SKU1393" s="1223"/>
      <c r="SKV1393" s="1224"/>
      <c r="SKW1393" s="1223"/>
      <c r="SKX1393" s="1224"/>
      <c r="SKY1393" s="1223"/>
      <c r="SKZ1393" s="1224"/>
      <c r="SLA1393" s="1223"/>
      <c r="SLB1393" s="1224"/>
      <c r="SLC1393" s="1223"/>
      <c r="SLD1393" s="1224"/>
      <c r="SLE1393" s="1223"/>
      <c r="SLF1393" s="1224"/>
      <c r="SLG1393" s="1223"/>
      <c r="SLH1393" s="1224"/>
      <c r="SLI1393" s="1223"/>
      <c r="SLJ1393" s="1224"/>
      <c r="SLK1393" s="1223"/>
      <c r="SLL1393" s="1224"/>
      <c r="SLM1393" s="1223"/>
      <c r="SLN1393" s="1224"/>
      <c r="SLO1393" s="1223"/>
      <c r="SLP1393" s="1224"/>
      <c r="SLQ1393" s="1223"/>
      <c r="SLR1393" s="1224"/>
      <c r="SLS1393" s="1223"/>
      <c r="SLT1393" s="1224"/>
      <c r="SLU1393" s="1223"/>
      <c r="SLV1393" s="1224"/>
      <c r="SLW1393" s="1223"/>
      <c r="SLX1393" s="1224"/>
      <c r="SLY1393" s="1223"/>
      <c r="SLZ1393" s="1224"/>
      <c r="SMA1393" s="1223"/>
      <c r="SMB1393" s="1224"/>
      <c r="SMC1393" s="1223"/>
      <c r="SMD1393" s="1224"/>
      <c r="SME1393" s="1223"/>
      <c r="SMF1393" s="1224"/>
      <c r="SMG1393" s="1223"/>
      <c r="SMH1393" s="1224"/>
      <c r="SMI1393" s="1223"/>
      <c r="SMJ1393" s="1224"/>
      <c r="SMK1393" s="1223"/>
      <c r="SML1393" s="1224"/>
      <c r="SMM1393" s="1223"/>
      <c r="SMN1393" s="1224"/>
      <c r="SMO1393" s="1223"/>
      <c r="SMP1393" s="1224"/>
      <c r="SMQ1393" s="1223"/>
      <c r="SMR1393" s="1224"/>
      <c r="SMS1393" s="1223"/>
      <c r="SMT1393" s="1224"/>
      <c r="SMU1393" s="1223"/>
      <c r="SMV1393" s="1224"/>
      <c r="SMW1393" s="1223"/>
      <c r="SMX1393" s="1224"/>
      <c r="SMY1393" s="1223"/>
      <c r="SMZ1393" s="1224"/>
      <c r="SNA1393" s="1223"/>
      <c r="SNB1393" s="1224"/>
      <c r="SNC1393" s="1223"/>
      <c r="SND1393" s="1224"/>
      <c r="SNE1393" s="1223"/>
      <c r="SNF1393" s="1224"/>
      <c r="SNG1393" s="1223"/>
      <c r="SNH1393" s="1224"/>
      <c r="SNI1393" s="1223"/>
      <c r="SNJ1393" s="1224"/>
      <c r="SNK1393" s="1223"/>
      <c r="SNL1393" s="1224"/>
      <c r="SNM1393" s="1223"/>
      <c r="SNN1393" s="1224"/>
      <c r="SNO1393" s="1223"/>
      <c r="SNP1393" s="1224"/>
      <c r="SNQ1393" s="1223"/>
      <c r="SNR1393" s="1224"/>
      <c r="SNS1393" s="1223"/>
      <c r="SNT1393" s="1224"/>
      <c r="SNU1393" s="1223"/>
      <c r="SNV1393" s="1224"/>
      <c r="SNW1393" s="1223"/>
      <c r="SNX1393" s="1224"/>
      <c r="SNY1393" s="1223"/>
      <c r="SNZ1393" s="1224"/>
      <c r="SOA1393" s="1223"/>
      <c r="SOB1393" s="1224"/>
      <c r="SOC1393" s="1223"/>
      <c r="SOD1393" s="1224"/>
      <c r="SOE1393" s="1223"/>
      <c r="SOF1393" s="1224"/>
      <c r="SOG1393" s="1223"/>
      <c r="SOH1393" s="1224"/>
      <c r="SOI1393" s="1223"/>
      <c r="SOJ1393" s="1224"/>
      <c r="SOK1393" s="1223"/>
      <c r="SOL1393" s="1224"/>
      <c r="SOM1393" s="1223"/>
      <c r="SON1393" s="1224"/>
      <c r="SOO1393" s="1223"/>
      <c r="SOP1393" s="1224"/>
      <c r="SOQ1393" s="1223"/>
      <c r="SOR1393" s="1224"/>
      <c r="SOS1393" s="1223"/>
      <c r="SOT1393" s="1224"/>
      <c r="SOU1393" s="1223"/>
      <c r="SOV1393" s="1224"/>
      <c r="SOW1393" s="1223"/>
      <c r="SOX1393" s="1224"/>
      <c r="SOY1393" s="1223"/>
      <c r="SOZ1393" s="1224"/>
      <c r="SPA1393" s="1223"/>
      <c r="SPB1393" s="1224"/>
      <c r="SPC1393" s="1223"/>
      <c r="SPD1393" s="1224"/>
      <c r="SPE1393" s="1223"/>
      <c r="SPF1393" s="1224"/>
      <c r="SPG1393" s="1223"/>
      <c r="SPH1393" s="1224"/>
      <c r="SPI1393" s="1223"/>
      <c r="SPJ1393" s="1224"/>
      <c r="SPK1393" s="1223"/>
      <c r="SPL1393" s="1224"/>
      <c r="SPM1393" s="1223"/>
      <c r="SPN1393" s="1224"/>
      <c r="SPO1393" s="1223"/>
      <c r="SPP1393" s="1224"/>
      <c r="SPQ1393" s="1223"/>
      <c r="SPR1393" s="1224"/>
      <c r="SPS1393" s="1223"/>
      <c r="SPT1393" s="1224"/>
      <c r="SPU1393" s="1223"/>
      <c r="SPV1393" s="1224"/>
      <c r="SPW1393" s="1223"/>
      <c r="SPX1393" s="1224"/>
      <c r="SPY1393" s="1223"/>
      <c r="SPZ1393" s="1224"/>
      <c r="SQA1393" s="1223"/>
      <c r="SQB1393" s="1224"/>
      <c r="SQC1393" s="1223"/>
      <c r="SQD1393" s="1224"/>
      <c r="SQE1393" s="1223"/>
      <c r="SQF1393" s="1224"/>
      <c r="SQG1393" s="1223"/>
      <c r="SQH1393" s="1224"/>
      <c r="SQI1393" s="1223"/>
      <c r="SQJ1393" s="1224"/>
      <c r="SQK1393" s="1223"/>
      <c r="SQL1393" s="1224"/>
      <c r="SQM1393" s="1223"/>
      <c r="SQN1393" s="1224"/>
      <c r="SQO1393" s="1223"/>
      <c r="SQP1393" s="1224"/>
      <c r="SQQ1393" s="1223"/>
      <c r="SQR1393" s="1224"/>
      <c r="SQS1393" s="1223"/>
      <c r="SQT1393" s="1224"/>
      <c r="SQU1393" s="1223"/>
      <c r="SQV1393" s="1224"/>
      <c r="SQW1393" s="1223"/>
      <c r="SQX1393" s="1224"/>
      <c r="SQY1393" s="1223"/>
      <c r="SQZ1393" s="1224"/>
      <c r="SRA1393" s="1223"/>
      <c r="SRB1393" s="1224"/>
      <c r="SRC1393" s="1223"/>
      <c r="SRD1393" s="1224"/>
      <c r="SRE1393" s="1223"/>
      <c r="SRF1393" s="1224"/>
      <c r="SRG1393" s="1223"/>
      <c r="SRH1393" s="1224"/>
      <c r="SRI1393" s="1223"/>
      <c r="SRJ1393" s="1224"/>
      <c r="SRK1393" s="1223"/>
      <c r="SRL1393" s="1224"/>
      <c r="SRM1393" s="1223"/>
      <c r="SRN1393" s="1224"/>
      <c r="SRO1393" s="1223"/>
      <c r="SRP1393" s="1224"/>
      <c r="SRQ1393" s="1223"/>
      <c r="SRR1393" s="1224"/>
      <c r="SRS1393" s="1223"/>
      <c r="SRT1393" s="1224"/>
      <c r="SRU1393" s="1223"/>
      <c r="SRV1393" s="1224"/>
      <c r="SRW1393" s="1223"/>
      <c r="SRX1393" s="1224"/>
      <c r="SRY1393" s="1223"/>
      <c r="SRZ1393" s="1224"/>
      <c r="SSA1393" s="1223"/>
      <c r="SSB1393" s="1224"/>
      <c r="SSC1393" s="1223"/>
      <c r="SSD1393" s="1224"/>
      <c r="SSE1393" s="1223"/>
      <c r="SSF1393" s="1224"/>
      <c r="SSG1393" s="1223"/>
      <c r="SSH1393" s="1224"/>
      <c r="SSI1393" s="1223"/>
      <c r="SSJ1393" s="1224"/>
      <c r="SSK1393" s="1223"/>
      <c r="SSL1393" s="1224"/>
      <c r="SSM1393" s="1223"/>
      <c r="SSN1393" s="1224"/>
      <c r="SSO1393" s="1223"/>
      <c r="SSP1393" s="1224"/>
      <c r="SSQ1393" s="1223"/>
      <c r="SSR1393" s="1224"/>
      <c r="SSS1393" s="1223"/>
      <c r="SST1393" s="1224"/>
      <c r="SSU1393" s="1223"/>
      <c r="SSV1393" s="1224"/>
      <c r="SSW1393" s="1223"/>
      <c r="SSX1393" s="1224"/>
      <c r="SSY1393" s="1223"/>
      <c r="SSZ1393" s="1224"/>
      <c r="STA1393" s="1223"/>
      <c r="STB1393" s="1224"/>
      <c r="STC1393" s="1223"/>
      <c r="STD1393" s="1224"/>
      <c r="STE1393" s="1223"/>
      <c r="STF1393" s="1224"/>
      <c r="STG1393" s="1223"/>
      <c r="STH1393" s="1224"/>
      <c r="STI1393" s="1223"/>
      <c r="STJ1393" s="1224"/>
      <c r="STK1393" s="1223"/>
      <c r="STL1393" s="1224"/>
      <c r="STM1393" s="1223"/>
      <c r="STN1393" s="1224"/>
      <c r="STO1393" s="1223"/>
      <c r="STP1393" s="1224"/>
      <c r="STQ1393" s="1223"/>
      <c r="STR1393" s="1224"/>
      <c r="STS1393" s="1223"/>
      <c r="STT1393" s="1224"/>
      <c r="STU1393" s="1223"/>
      <c r="STV1393" s="1224"/>
      <c r="STW1393" s="1223"/>
      <c r="STX1393" s="1224"/>
      <c r="STY1393" s="1223"/>
      <c r="STZ1393" s="1224"/>
      <c r="SUA1393" s="1223"/>
      <c r="SUB1393" s="1224"/>
      <c r="SUC1393" s="1223"/>
      <c r="SUD1393" s="1224"/>
      <c r="SUE1393" s="1223"/>
      <c r="SUF1393" s="1224"/>
      <c r="SUG1393" s="1223"/>
      <c r="SUH1393" s="1224"/>
      <c r="SUI1393" s="1223"/>
      <c r="SUJ1393" s="1224"/>
      <c r="SUK1393" s="1223"/>
      <c r="SUL1393" s="1224"/>
      <c r="SUM1393" s="1223"/>
      <c r="SUN1393" s="1224"/>
      <c r="SUO1393" s="1223"/>
      <c r="SUP1393" s="1224"/>
      <c r="SUQ1393" s="1223"/>
      <c r="SUR1393" s="1224"/>
      <c r="SUS1393" s="1223"/>
      <c r="SUT1393" s="1224"/>
      <c r="SUU1393" s="1223"/>
      <c r="SUV1393" s="1224"/>
      <c r="SUW1393" s="1223"/>
      <c r="SUX1393" s="1224"/>
      <c r="SUY1393" s="1223"/>
      <c r="SUZ1393" s="1224"/>
      <c r="SVA1393" s="1223"/>
      <c r="SVB1393" s="1224"/>
      <c r="SVC1393" s="1223"/>
      <c r="SVD1393" s="1224"/>
      <c r="SVE1393" s="1223"/>
      <c r="SVF1393" s="1224"/>
      <c r="SVG1393" s="1223"/>
      <c r="SVH1393" s="1224"/>
      <c r="SVI1393" s="1223"/>
      <c r="SVJ1393" s="1224"/>
      <c r="SVK1393" s="1223"/>
      <c r="SVL1393" s="1224"/>
      <c r="SVM1393" s="1223"/>
      <c r="SVN1393" s="1224"/>
      <c r="SVO1393" s="1223"/>
      <c r="SVP1393" s="1224"/>
      <c r="SVQ1393" s="1223"/>
      <c r="SVR1393" s="1224"/>
      <c r="SVS1393" s="1223"/>
      <c r="SVT1393" s="1224"/>
      <c r="SVU1393" s="1223"/>
      <c r="SVV1393" s="1224"/>
      <c r="SVW1393" s="1223"/>
      <c r="SVX1393" s="1224"/>
      <c r="SVY1393" s="1223"/>
      <c r="SVZ1393" s="1224"/>
      <c r="SWA1393" s="1223"/>
      <c r="SWB1393" s="1224"/>
      <c r="SWC1393" s="1223"/>
      <c r="SWD1393" s="1224"/>
      <c r="SWE1393" s="1223"/>
      <c r="SWF1393" s="1224"/>
      <c r="SWG1393" s="1223"/>
      <c r="SWH1393" s="1224"/>
      <c r="SWI1393" s="1223"/>
      <c r="SWJ1393" s="1224"/>
      <c r="SWK1393" s="1223"/>
      <c r="SWL1393" s="1224"/>
      <c r="SWM1393" s="1223"/>
      <c r="SWN1393" s="1224"/>
      <c r="SWO1393" s="1223"/>
      <c r="SWP1393" s="1224"/>
      <c r="SWQ1393" s="1223"/>
      <c r="SWR1393" s="1224"/>
      <c r="SWS1393" s="1223"/>
      <c r="SWT1393" s="1224"/>
      <c r="SWU1393" s="1223"/>
      <c r="SWV1393" s="1224"/>
      <c r="SWW1393" s="1223"/>
      <c r="SWX1393" s="1224"/>
      <c r="SWY1393" s="1223"/>
      <c r="SWZ1393" s="1224"/>
      <c r="SXA1393" s="1223"/>
      <c r="SXB1393" s="1224"/>
      <c r="SXC1393" s="1223"/>
      <c r="SXD1393" s="1224"/>
      <c r="SXE1393" s="1223"/>
      <c r="SXF1393" s="1224"/>
      <c r="SXG1393" s="1223"/>
      <c r="SXH1393" s="1224"/>
      <c r="SXI1393" s="1223"/>
      <c r="SXJ1393" s="1224"/>
      <c r="SXK1393" s="1223"/>
      <c r="SXL1393" s="1224"/>
      <c r="SXM1393" s="1223"/>
      <c r="SXN1393" s="1224"/>
      <c r="SXO1393" s="1223"/>
      <c r="SXP1393" s="1224"/>
      <c r="SXQ1393" s="1223"/>
      <c r="SXR1393" s="1224"/>
      <c r="SXS1393" s="1223"/>
      <c r="SXT1393" s="1224"/>
      <c r="SXU1393" s="1223"/>
      <c r="SXV1393" s="1224"/>
      <c r="SXW1393" s="1223"/>
      <c r="SXX1393" s="1224"/>
      <c r="SXY1393" s="1223"/>
      <c r="SXZ1393" s="1224"/>
      <c r="SYA1393" s="1223"/>
      <c r="SYB1393" s="1224"/>
      <c r="SYC1393" s="1223"/>
      <c r="SYD1393" s="1224"/>
      <c r="SYE1393" s="1223"/>
      <c r="SYF1393" s="1224"/>
      <c r="SYG1393" s="1223"/>
      <c r="SYH1393" s="1224"/>
      <c r="SYI1393" s="1223"/>
      <c r="SYJ1393" s="1224"/>
      <c r="SYK1393" s="1223"/>
      <c r="SYL1393" s="1224"/>
      <c r="SYM1393" s="1223"/>
      <c r="SYN1393" s="1224"/>
      <c r="SYO1393" s="1223"/>
      <c r="SYP1393" s="1224"/>
      <c r="SYQ1393" s="1223"/>
      <c r="SYR1393" s="1224"/>
      <c r="SYS1393" s="1223"/>
      <c r="SYT1393" s="1224"/>
      <c r="SYU1393" s="1223"/>
      <c r="SYV1393" s="1224"/>
      <c r="SYW1393" s="1223"/>
      <c r="SYX1393" s="1224"/>
      <c r="SYY1393" s="1223"/>
      <c r="SYZ1393" s="1224"/>
      <c r="SZA1393" s="1223"/>
      <c r="SZB1393" s="1224"/>
      <c r="SZC1393" s="1223"/>
      <c r="SZD1393" s="1224"/>
      <c r="SZE1393" s="1223"/>
      <c r="SZF1393" s="1224"/>
      <c r="SZG1393" s="1223"/>
      <c r="SZH1393" s="1224"/>
      <c r="SZI1393" s="1223"/>
      <c r="SZJ1393" s="1224"/>
      <c r="SZK1393" s="1223"/>
      <c r="SZL1393" s="1224"/>
      <c r="SZM1393" s="1223"/>
      <c r="SZN1393" s="1224"/>
      <c r="SZO1393" s="1223"/>
      <c r="SZP1393" s="1224"/>
      <c r="SZQ1393" s="1223"/>
      <c r="SZR1393" s="1224"/>
      <c r="SZS1393" s="1223"/>
      <c r="SZT1393" s="1224"/>
      <c r="SZU1393" s="1223"/>
      <c r="SZV1393" s="1224"/>
      <c r="SZW1393" s="1223"/>
      <c r="SZX1393" s="1224"/>
      <c r="SZY1393" s="1223"/>
      <c r="SZZ1393" s="1224"/>
      <c r="TAA1393" s="1223"/>
      <c r="TAB1393" s="1224"/>
      <c r="TAC1393" s="1223"/>
      <c r="TAD1393" s="1224"/>
      <c r="TAE1393" s="1223"/>
      <c r="TAF1393" s="1224"/>
      <c r="TAG1393" s="1223"/>
      <c r="TAH1393" s="1224"/>
      <c r="TAI1393" s="1223"/>
      <c r="TAJ1393" s="1224"/>
      <c r="TAK1393" s="1223"/>
      <c r="TAL1393" s="1224"/>
      <c r="TAM1393" s="1223"/>
      <c r="TAN1393" s="1224"/>
      <c r="TAO1393" s="1223"/>
      <c r="TAP1393" s="1224"/>
      <c r="TAQ1393" s="1223"/>
      <c r="TAR1393" s="1224"/>
      <c r="TAS1393" s="1223"/>
      <c r="TAT1393" s="1224"/>
      <c r="TAU1393" s="1223"/>
      <c r="TAV1393" s="1224"/>
      <c r="TAW1393" s="1223"/>
      <c r="TAX1393" s="1224"/>
      <c r="TAY1393" s="1223"/>
      <c r="TAZ1393" s="1224"/>
      <c r="TBA1393" s="1223"/>
      <c r="TBB1393" s="1224"/>
      <c r="TBC1393" s="1223"/>
      <c r="TBD1393" s="1224"/>
      <c r="TBE1393" s="1223"/>
      <c r="TBF1393" s="1224"/>
      <c r="TBG1393" s="1223"/>
      <c r="TBH1393" s="1224"/>
      <c r="TBI1393" s="1223"/>
      <c r="TBJ1393" s="1224"/>
      <c r="TBK1393" s="1223"/>
      <c r="TBL1393" s="1224"/>
      <c r="TBM1393" s="1223"/>
      <c r="TBN1393" s="1224"/>
      <c r="TBO1393" s="1223"/>
      <c r="TBP1393" s="1224"/>
      <c r="TBQ1393" s="1223"/>
      <c r="TBR1393" s="1224"/>
      <c r="TBS1393" s="1223"/>
      <c r="TBT1393" s="1224"/>
      <c r="TBU1393" s="1223"/>
      <c r="TBV1393" s="1224"/>
      <c r="TBW1393" s="1223"/>
      <c r="TBX1393" s="1224"/>
      <c r="TBY1393" s="1223"/>
      <c r="TBZ1393" s="1224"/>
      <c r="TCA1393" s="1223"/>
      <c r="TCB1393" s="1224"/>
      <c r="TCC1393" s="1223"/>
      <c r="TCD1393" s="1224"/>
      <c r="TCE1393" s="1223"/>
      <c r="TCF1393" s="1224"/>
      <c r="TCG1393" s="1223"/>
      <c r="TCH1393" s="1224"/>
      <c r="TCI1393" s="1223"/>
      <c r="TCJ1393" s="1224"/>
      <c r="TCK1393" s="1223"/>
      <c r="TCL1393" s="1224"/>
      <c r="TCM1393" s="1223"/>
      <c r="TCN1393" s="1224"/>
      <c r="TCO1393" s="1223"/>
      <c r="TCP1393" s="1224"/>
      <c r="TCQ1393" s="1223"/>
      <c r="TCR1393" s="1224"/>
      <c r="TCS1393" s="1223"/>
      <c r="TCT1393" s="1224"/>
      <c r="TCU1393" s="1223"/>
      <c r="TCV1393" s="1224"/>
      <c r="TCW1393" s="1223"/>
      <c r="TCX1393" s="1224"/>
      <c r="TCY1393" s="1223"/>
      <c r="TCZ1393" s="1224"/>
      <c r="TDA1393" s="1223"/>
      <c r="TDB1393" s="1224"/>
      <c r="TDC1393" s="1223"/>
      <c r="TDD1393" s="1224"/>
      <c r="TDE1393" s="1223"/>
      <c r="TDF1393" s="1224"/>
      <c r="TDG1393" s="1223"/>
      <c r="TDH1393" s="1224"/>
      <c r="TDI1393" s="1223"/>
      <c r="TDJ1393" s="1224"/>
      <c r="TDK1393" s="1223"/>
      <c r="TDL1393" s="1224"/>
      <c r="TDM1393" s="1223"/>
      <c r="TDN1393" s="1224"/>
      <c r="TDO1393" s="1223"/>
      <c r="TDP1393" s="1224"/>
      <c r="TDQ1393" s="1223"/>
      <c r="TDR1393" s="1224"/>
      <c r="TDS1393" s="1223"/>
      <c r="TDT1393" s="1224"/>
      <c r="TDU1393" s="1223"/>
      <c r="TDV1393" s="1224"/>
      <c r="TDW1393" s="1223"/>
      <c r="TDX1393" s="1224"/>
      <c r="TDY1393" s="1223"/>
      <c r="TDZ1393" s="1224"/>
      <c r="TEA1393" s="1223"/>
      <c r="TEB1393" s="1224"/>
      <c r="TEC1393" s="1223"/>
      <c r="TED1393" s="1224"/>
      <c r="TEE1393" s="1223"/>
      <c r="TEF1393" s="1224"/>
      <c r="TEG1393" s="1223"/>
      <c r="TEH1393" s="1224"/>
      <c r="TEI1393" s="1223"/>
      <c r="TEJ1393" s="1224"/>
      <c r="TEK1393" s="1223"/>
      <c r="TEL1393" s="1224"/>
      <c r="TEM1393" s="1223"/>
      <c r="TEN1393" s="1224"/>
      <c r="TEO1393" s="1223"/>
      <c r="TEP1393" s="1224"/>
      <c r="TEQ1393" s="1223"/>
      <c r="TER1393" s="1224"/>
      <c r="TES1393" s="1223"/>
      <c r="TET1393" s="1224"/>
      <c r="TEU1393" s="1223"/>
      <c r="TEV1393" s="1224"/>
      <c r="TEW1393" s="1223"/>
      <c r="TEX1393" s="1224"/>
      <c r="TEY1393" s="1223"/>
      <c r="TEZ1393" s="1224"/>
      <c r="TFA1393" s="1223"/>
      <c r="TFB1393" s="1224"/>
      <c r="TFC1393" s="1223"/>
      <c r="TFD1393" s="1224"/>
      <c r="TFE1393" s="1223"/>
      <c r="TFF1393" s="1224"/>
      <c r="TFG1393" s="1223"/>
      <c r="TFH1393" s="1224"/>
      <c r="TFI1393" s="1223"/>
      <c r="TFJ1393" s="1224"/>
      <c r="TFK1393" s="1223"/>
      <c r="TFL1393" s="1224"/>
      <c r="TFM1393" s="1223"/>
      <c r="TFN1393" s="1224"/>
      <c r="TFO1393" s="1223"/>
      <c r="TFP1393" s="1224"/>
      <c r="TFQ1393" s="1223"/>
      <c r="TFR1393" s="1224"/>
      <c r="TFS1393" s="1223"/>
      <c r="TFT1393" s="1224"/>
      <c r="TFU1393" s="1223"/>
      <c r="TFV1393" s="1224"/>
      <c r="TFW1393" s="1223"/>
      <c r="TFX1393" s="1224"/>
      <c r="TFY1393" s="1223"/>
      <c r="TFZ1393" s="1224"/>
      <c r="TGA1393" s="1223"/>
      <c r="TGB1393" s="1224"/>
      <c r="TGC1393" s="1223"/>
      <c r="TGD1393" s="1224"/>
      <c r="TGE1393" s="1223"/>
      <c r="TGF1393" s="1224"/>
      <c r="TGG1393" s="1223"/>
      <c r="TGH1393" s="1224"/>
      <c r="TGI1393" s="1223"/>
      <c r="TGJ1393" s="1224"/>
      <c r="TGK1393" s="1223"/>
      <c r="TGL1393" s="1224"/>
      <c r="TGM1393" s="1223"/>
      <c r="TGN1393" s="1224"/>
      <c r="TGO1393" s="1223"/>
      <c r="TGP1393" s="1224"/>
      <c r="TGQ1393" s="1223"/>
      <c r="TGR1393" s="1224"/>
      <c r="TGS1393" s="1223"/>
      <c r="TGT1393" s="1224"/>
      <c r="TGU1393" s="1223"/>
      <c r="TGV1393" s="1224"/>
      <c r="TGW1393" s="1223"/>
      <c r="TGX1393" s="1224"/>
      <c r="TGY1393" s="1223"/>
      <c r="TGZ1393" s="1224"/>
      <c r="THA1393" s="1223"/>
      <c r="THB1393" s="1224"/>
      <c r="THC1393" s="1223"/>
      <c r="THD1393" s="1224"/>
      <c r="THE1393" s="1223"/>
      <c r="THF1393" s="1224"/>
      <c r="THG1393" s="1223"/>
      <c r="THH1393" s="1224"/>
      <c r="THI1393" s="1223"/>
      <c r="THJ1393" s="1224"/>
      <c r="THK1393" s="1223"/>
      <c r="THL1393" s="1224"/>
      <c r="THM1393" s="1223"/>
      <c r="THN1393" s="1224"/>
      <c r="THO1393" s="1223"/>
      <c r="THP1393" s="1224"/>
      <c r="THQ1393" s="1223"/>
      <c r="THR1393" s="1224"/>
      <c r="THS1393" s="1223"/>
      <c r="THT1393" s="1224"/>
      <c r="THU1393" s="1223"/>
      <c r="THV1393" s="1224"/>
      <c r="THW1393" s="1223"/>
      <c r="THX1393" s="1224"/>
      <c r="THY1393" s="1223"/>
      <c r="THZ1393" s="1224"/>
      <c r="TIA1393" s="1223"/>
      <c r="TIB1393" s="1224"/>
      <c r="TIC1393" s="1223"/>
      <c r="TID1393" s="1224"/>
      <c r="TIE1393" s="1223"/>
      <c r="TIF1393" s="1224"/>
      <c r="TIG1393" s="1223"/>
      <c r="TIH1393" s="1224"/>
      <c r="TII1393" s="1223"/>
      <c r="TIJ1393" s="1224"/>
      <c r="TIK1393" s="1223"/>
      <c r="TIL1393" s="1224"/>
      <c r="TIM1393" s="1223"/>
      <c r="TIN1393" s="1224"/>
      <c r="TIO1393" s="1223"/>
      <c r="TIP1393" s="1224"/>
      <c r="TIQ1393" s="1223"/>
      <c r="TIR1393" s="1224"/>
      <c r="TIS1393" s="1223"/>
      <c r="TIT1393" s="1224"/>
      <c r="TIU1393" s="1223"/>
      <c r="TIV1393" s="1224"/>
      <c r="TIW1393" s="1223"/>
      <c r="TIX1393" s="1224"/>
      <c r="TIY1393" s="1223"/>
      <c r="TIZ1393" s="1224"/>
      <c r="TJA1393" s="1223"/>
      <c r="TJB1393" s="1224"/>
      <c r="TJC1393" s="1223"/>
      <c r="TJD1393" s="1224"/>
      <c r="TJE1393" s="1223"/>
      <c r="TJF1393" s="1224"/>
      <c r="TJG1393" s="1223"/>
      <c r="TJH1393" s="1224"/>
      <c r="TJI1393" s="1223"/>
      <c r="TJJ1393" s="1224"/>
      <c r="TJK1393" s="1223"/>
      <c r="TJL1393" s="1224"/>
      <c r="TJM1393" s="1223"/>
      <c r="TJN1393" s="1224"/>
      <c r="TJO1393" s="1223"/>
      <c r="TJP1393" s="1224"/>
      <c r="TJQ1393" s="1223"/>
      <c r="TJR1393" s="1224"/>
      <c r="TJS1393" s="1223"/>
      <c r="TJT1393" s="1224"/>
      <c r="TJU1393" s="1223"/>
      <c r="TJV1393" s="1224"/>
      <c r="TJW1393" s="1223"/>
      <c r="TJX1393" s="1224"/>
      <c r="TJY1393" s="1223"/>
      <c r="TJZ1393" s="1224"/>
      <c r="TKA1393" s="1223"/>
      <c r="TKB1393" s="1224"/>
      <c r="TKC1393" s="1223"/>
      <c r="TKD1393" s="1224"/>
      <c r="TKE1393" s="1223"/>
      <c r="TKF1393" s="1224"/>
      <c r="TKG1393" s="1223"/>
      <c r="TKH1393" s="1224"/>
      <c r="TKI1393" s="1223"/>
      <c r="TKJ1393" s="1224"/>
      <c r="TKK1393" s="1223"/>
      <c r="TKL1393" s="1224"/>
      <c r="TKM1393" s="1223"/>
      <c r="TKN1393" s="1224"/>
      <c r="TKO1393" s="1223"/>
      <c r="TKP1393" s="1224"/>
      <c r="TKQ1393" s="1223"/>
      <c r="TKR1393" s="1224"/>
      <c r="TKS1393" s="1223"/>
      <c r="TKT1393" s="1224"/>
      <c r="TKU1393" s="1223"/>
      <c r="TKV1393" s="1224"/>
      <c r="TKW1393" s="1223"/>
      <c r="TKX1393" s="1224"/>
      <c r="TKY1393" s="1223"/>
      <c r="TKZ1393" s="1224"/>
      <c r="TLA1393" s="1223"/>
      <c r="TLB1393" s="1224"/>
      <c r="TLC1393" s="1223"/>
      <c r="TLD1393" s="1224"/>
      <c r="TLE1393" s="1223"/>
      <c r="TLF1393" s="1224"/>
      <c r="TLG1393" s="1223"/>
      <c r="TLH1393" s="1224"/>
      <c r="TLI1393" s="1223"/>
      <c r="TLJ1393" s="1224"/>
      <c r="TLK1393" s="1223"/>
      <c r="TLL1393" s="1224"/>
      <c r="TLM1393" s="1223"/>
      <c r="TLN1393" s="1224"/>
      <c r="TLO1393" s="1223"/>
      <c r="TLP1393" s="1224"/>
      <c r="TLQ1393" s="1223"/>
      <c r="TLR1393" s="1224"/>
      <c r="TLS1393" s="1223"/>
      <c r="TLT1393" s="1224"/>
      <c r="TLU1393" s="1223"/>
      <c r="TLV1393" s="1224"/>
      <c r="TLW1393" s="1223"/>
      <c r="TLX1393" s="1224"/>
      <c r="TLY1393" s="1223"/>
      <c r="TLZ1393" s="1224"/>
      <c r="TMA1393" s="1223"/>
      <c r="TMB1393" s="1224"/>
      <c r="TMC1393" s="1223"/>
      <c r="TMD1393" s="1224"/>
      <c r="TME1393" s="1223"/>
      <c r="TMF1393" s="1224"/>
      <c r="TMG1393" s="1223"/>
      <c r="TMH1393" s="1224"/>
      <c r="TMI1393" s="1223"/>
      <c r="TMJ1393" s="1224"/>
      <c r="TMK1393" s="1223"/>
      <c r="TML1393" s="1224"/>
      <c r="TMM1393" s="1223"/>
      <c r="TMN1393" s="1224"/>
      <c r="TMO1393" s="1223"/>
      <c r="TMP1393" s="1224"/>
      <c r="TMQ1393" s="1223"/>
      <c r="TMR1393" s="1224"/>
      <c r="TMS1393" s="1223"/>
      <c r="TMT1393" s="1224"/>
      <c r="TMU1393" s="1223"/>
      <c r="TMV1393" s="1224"/>
      <c r="TMW1393" s="1223"/>
      <c r="TMX1393" s="1224"/>
      <c r="TMY1393" s="1223"/>
      <c r="TMZ1393" s="1224"/>
      <c r="TNA1393" s="1223"/>
      <c r="TNB1393" s="1224"/>
      <c r="TNC1393" s="1223"/>
      <c r="TND1393" s="1224"/>
      <c r="TNE1393" s="1223"/>
      <c r="TNF1393" s="1224"/>
      <c r="TNG1393" s="1223"/>
      <c r="TNH1393" s="1224"/>
      <c r="TNI1393" s="1223"/>
      <c r="TNJ1393" s="1224"/>
      <c r="TNK1393" s="1223"/>
      <c r="TNL1393" s="1224"/>
      <c r="TNM1393" s="1223"/>
      <c r="TNN1393" s="1224"/>
      <c r="TNO1393" s="1223"/>
      <c r="TNP1393" s="1224"/>
      <c r="TNQ1393" s="1223"/>
      <c r="TNR1393" s="1224"/>
      <c r="TNS1393" s="1223"/>
      <c r="TNT1393" s="1224"/>
      <c r="TNU1393" s="1223"/>
      <c r="TNV1393" s="1224"/>
      <c r="TNW1393" s="1223"/>
      <c r="TNX1393" s="1224"/>
      <c r="TNY1393" s="1223"/>
      <c r="TNZ1393" s="1224"/>
      <c r="TOA1393" s="1223"/>
      <c r="TOB1393" s="1224"/>
      <c r="TOC1393" s="1223"/>
      <c r="TOD1393" s="1224"/>
      <c r="TOE1393" s="1223"/>
      <c r="TOF1393" s="1224"/>
      <c r="TOG1393" s="1223"/>
      <c r="TOH1393" s="1224"/>
      <c r="TOI1393" s="1223"/>
      <c r="TOJ1393" s="1224"/>
      <c r="TOK1393" s="1223"/>
      <c r="TOL1393" s="1224"/>
      <c r="TOM1393" s="1223"/>
      <c r="TON1393" s="1224"/>
      <c r="TOO1393" s="1223"/>
      <c r="TOP1393" s="1224"/>
      <c r="TOQ1393" s="1223"/>
      <c r="TOR1393" s="1224"/>
      <c r="TOS1393" s="1223"/>
      <c r="TOT1393" s="1224"/>
      <c r="TOU1393" s="1223"/>
      <c r="TOV1393" s="1224"/>
      <c r="TOW1393" s="1223"/>
      <c r="TOX1393" s="1224"/>
      <c r="TOY1393" s="1223"/>
      <c r="TOZ1393" s="1224"/>
      <c r="TPA1393" s="1223"/>
      <c r="TPB1393" s="1224"/>
      <c r="TPC1393" s="1223"/>
      <c r="TPD1393" s="1224"/>
      <c r="TPE1393" s="1223"/>
      <c r="TPF1393" s="1224"/>
      <c r="TPG1393" s="1223"/>
      <c r="TPH1393" s="1224"/>
      <c r="TPI1393" s="1223"/>
      <c r="TPJ1393" s="1224"/>
      <c r="TPK1393" s="1223"/>
      <c r="TPL1393" s="1224"/>
      <c r="TPM1393" s="1223"/>
      <c r="TPN1393" s="1224"/>
      <c r="TPO1393" s="1223"/>
      <c r="TPP1393" s="1224"/>
      <c r="TPQ1393" s="1223"/>
      <c r="TPR1393" s="1224"/>
      <c r="TPS1393" s="1223"/>
      <c r="TPT1393" s="1224"/>
      <c r="TPU1393" s="1223"/>
      <c r="TPV1393" s="1224"/>
      <c r="TPW1393" s="1223"/>
      <c r="TPX1393" s="1224"/>
      <c r="TPY1393" s="1223"/>
      <c r="TPZ1393" s="1224"/>
      <c r="TQA1393" s="1223"/>
      <c r="TQB1393" s="1224"/>
      <c r="TQC1393" s="1223"/>
      <c r="TQD1393" s="1224"/>
      <c r="TQE1393" s="1223"/>
      <c r="TQF1393" s="1224"/>
      <c r="TQG1393" s="1223"/>
      <c r="TQH1393" s="1224"/>
      <c r="TQI1393" s="1223"/>
      <c r="TQJ1393" s="1224"/>
      <c r="TQK1393" s="1223"/>
      <c r="TQL1393" s="1224"/>
      <c r="TQM1393" s="1223"/>
      <c r="TQN1393" s="1224"/>
      <c r="TQO1393" s="1223"/>
      <c r="TQP1393" s="1224"/>
      <c r="TQQ1393" s="1223"/>
      <c r="TQR1393" s="1224"/>
      <c r="TQS1393" s="1223"/>
      <c r="TQT1393" s="1224"/>
      <c r="TQU1393" s="1223"/>
      <c r="TQV1393" s="1224"/>
      <c r="TQW1393" s="1223"/>
      <c r="TQX1393" s="1224"/>
      <c r="TQY1393" s="1223"/>
      <c r="TQZ1393" s="1224"/>
      <c r="TRA1393" s="1223"/>
      <c r="TRB1393" s="1224"/>
      <c r="TRC1393" s="1223"/>
      <c r="TRD1393" s="1224"/>
      <c r="TRE1393" s="1223"/>
      <c r="TRF1393" s="1224"/>
      <c r="TRG1393" s="1223"/>
      <c r="TRH1393" s="1224"/>
      <c r="TRI1393" s="1223"/>
      <c r="TRJ1393" s="1224"/>
      <c r="TRK1393" s="1223"/>
      <c r="TRL1393" s="1224"/>
      <c r="TRM1393" s="1223"/>
      <c r="TRN1393" s="1224"/>
      <c r="TRO1393" s="1223"/>
      <c r="TRP1393" s="1224"/>
      <c r="TRQ1393" s="1223"/>
      <c r="TRR1393" s="1224"/>
      <c r="TRS1393" s="1223"/>
      <c r="TRT1393" s="1224"/>
      <c r="TRU1393" s="1223"/>
      <c r="TRV1393" s="1224"/>
      <c r="TRW1393" s="1223"/>
      <c r="TRX1393" s="1224"/>
      <c r="TRY1393" s="1223"/>
      <c r="TRZ1393" s="1224"/>
      <c r="TSA1393" s="1223"/>
      <c r="TSB1393" s="1224"/>
      <c r="TSC1393" s="1223"/>
      <c r="TSD1393" s="1224"/>
      <c r="TSE1393" s="1223"/>
      <c r="TSF1393" s="1224"/>
      <c r="TSG1393" s="1223"/>
      <c r="TSH1393" s="1224"/>
      <c r="TSI1393" s="1223"/>
      <c r="TSJ1393" s="1224"/>
      <c r="TSK1393" s="1223"/>
      <c r="TSL1393" s="1224"/>
      <c r="TSM1393" s="1223"/>
      <c r="TSN1393" s="1224"/>
      <c r="TSO1393" s="1223"/>
      <c r="TSP1393" s="1224"/>
      <c r="TSQ1393" s="1223"/>
      <c r="TSR1393" s="1224"/>
      <c r="TSS1393" s="1223"/>
      <c r="TST1393" s="1224"/>
      <c r="TSU1393" s="1223"/>
      <c r="TSV1393" s="1224"/>
      <c r="TSW1393" s="1223"/>
      <c r="TSX1393" s="1224"/>
      <c r="TSY1393" s="1223"/>
      <c r="TSZ1393" s="1224"/>
      <c r="TTA1393" s="1223"/>
      <c r="TTB1393" s="1224"/>
      <c r="TTC1393" s="1223"/>
      <c r="TTD1393" s="1224"/>
      <c r="TTE1393" s="1223"/>
      <c r="TTF1393" s="1224"/>
      <c r="TTG1393" s="1223"/>
      <c r="TTH1393" s="1224"/>
      <c r="TTI1393" s="1223"/>
      <c r="TTJ1393" s="1224"/>
      <c r="TTK1393" s="1223"/>
      <c r="TTL1393" s="1224"/>
      <c r="TTM1393" s="1223"/>
      <c r="TTN1393" s="1224"/>
      <c r="TTO1393" s="1223"/>
      <c r="TTP1393" s="1224"/>
      <c r="TTQ1393" s="1223"/>
      <c r="TTR1393" s="1224"/>
      <c r="TTS1393" s="1223"/>
      <c r="TTT1393" s="1224"/>
      <c r="TTU1393" s="1223"/>
      <c r="TTV1393" s="1224"/>
      <c r="TTW1393" s="1223"/>
      <c r="TTX1393" s="1224"/>
      <c r="TTY1393" s="1223"/>
      <c r="TTZ1393" s="1224"/>
      <c r="TUA1393" s="1223"/>
      <c r="TUB1393" s="1224"/>
      <c r="TUC1393" s="1223"/>
      <c r="TUD1393" s="1224"/>
      <c r="TUE1393" s="1223"/>
      <c r="TUF1393" s="1224"/>
      <c r="TUG1393" s="1223"/>
      <c r="TUH1393" s="1224"/>
      <c r="TUI1393" s="1223"/>
      <c r="TUJ1393" s="1224"/>
      <c r="TUK1393" s="1223"/>
      <c r="TUL1393" s="1224"/>
      <c r="TUM1393" s="1223"/>
      <c r="TUN1393" s="1224"/>
      <c r="TUO1393" s="1223"/>
      <c r="TUP1393" s="1224"/>
      <c r="TUQ1393" s="1223"/>
      <c r="TUR1393" s="1224"/>
      <c r="TUS1393" s="1223"/>
      <c r="TUT1393" s="1224"/>
      <c r="TUU1393" s="1223"/>
      <c r="TUV1393" s="1224"/>
      <c r="TUW1393" s="1223"/>
      <c r="TUX1393" s="1224"/>
      <c r="TUY1393" s="1223"/>
      <c r="TUZ1393" s="1224"/>
      <c r="TVA1393" s="1223"/>
      <c r="TVB1393" s="1224"/>
      <c r="TVC1393" s="1223"/>
      <c r="TVD1393" s="1224"/>
      <c r="TVE1393" s="1223"/>
      <c r="TVF1393" s="1224"/>
      <c r="TVG1393" s="1223"/>
      <c r="TVH1393" s="1224"/>
      <c r="TVI1393" s="1223"/>
      <c r="TVJ1393" s="1224"/>
      <c r="TVK1393" s="1223"/>
      <c r="TVL1393" s="1224"/>
      <c r="TVM1393" s="1223"/>
      <c r="TVN1393" s="1224"/>
      <c r="TVO1393" s="1223"/>
      <c r="TVP1393" s="1224"/>
      <c r="TVQ1393" s="1223"/>
      <c r="TVR1393" s="1224"/>
      <c r="TVS1393" s="1223"/>
      <c r="TVT1393" s="1224"/>
      <c r="TVU1393" s="1223"/>
      <c r="TVV1393" s="1224"/>
      <c r="TVW1393" s="1223"/>
      <c r="TVX1393" s="1224"/>
      <c r="TVY1393" s="1223"/>
      <c r="TVZ1393" s="1224"/>
      <c r="TWA1393" s="1223"/>
      <c r="TWB1393" s="1224"/>
      <c r="TWC1393" s="1223"/>
      <c r="TWD1393" s="1224"/>
      <c r="TWE1393" s="1223"/>
      <c r="TWF1393" s="1224"/>
      <c r="TWG1393" s="1223"/>
      <c r="TWH1393" s="1224"/>
      <c r="TWI1393" s="1223"/>
      <c r="TWJ1393" s="1224"/>
      <c r="TWK1393" s="1223"/>
      <c r="TWL1393" s="1224"/>
      <c r="TWM1393" s="1223"/>
      <c r="TWN1393" s="1224"/>
      <c r="TWO1393" s="1223"/>
      <c r="TWP1393" s="1224"/>
      <c r="TWQ1393" s="1223"/>
      <c r="TWR1393" s="1224"/>
      <c r="TWS1393" s="1223"/>
      <c r="TWT1393" s="1224"/>
      <c r="TWU1393" s="1223"/>
      <c r="TWV1393" s="1224"/>
      <c r="TWW1393" s="1223"/>
      <c r="TWX1393" s="1224"/>
      <c r="TWY1393" s="1223"/>
      <c r="TWZ1393" s="1224"/>
      <c r="TXA1393" s="1223"/>
      <c r="TXB1393" s="1224"/>
      <c r="TXC1393" s="1223"/>
      <c r="TXD1393" s="1224"/>
      <c r="TXE1393" s="1223"/>
      <c r="TXF1393" s="1224"/>
      <c r="TXG1393" s="1223"/>
      <c r="TXH1393" s="1224"/>
      <c r="TXI1393" s="1223"/>
      <c r="TXJ1393" s="1224"/>
      <c r="TXK1393" s="1223"/>
      <c r="TXL1393" s="1224"/>
      <c r="TXM1393" s="1223"/>
      <c r="TXN1393" s="1224"/>
      <c r="TXO1393" s="1223"/>
      <c r="TXP1393" s="1224"/>
      <c r="TXQ1393" s="1223"/>
      <c r="TXR1393" s="1224"/>
      <c r="TXS1393" s="1223"/>
      <c r="TXT1393" s="1224"/>
      <c r="TXU1393" s="1223"/>
      <c r="TXV1393" s="1224"/>
      <c r="TXW1393" s="1223"/>
      <c r="TXX1393" s="1224"/>
      <c r="TXY1393" s="1223"/>
      <c r="TXZ1393" s="1224"/>
      <c r="TYA1393" s="1223"/>
      <c r="TYB1393" s="1224"/>
      <c r="TYC1393" s="1223"/>
      <c r="TYD1393" s="1224"/>
      <c r="TYE1393" s="1223"/>
      <c r="TYF1393" s="1224"/>
      <c r="TYG1393" s="1223"/>
      <c r="TYH1393" s="1224"/>
      <c r="TYI1393" s="1223"/>
      <c r="TYJ1393" s="1224"/>
      <c r="TYK1393" s="1223"/>
      <c r="TYL1393" s="1224"/>
      <c r="TYM1393" s="1223"/>
      <c r="TYN1393" s="1224"/>
      <c r="TYO1393" s="1223"/>
      <c r="TYP1393" s="1224"/>
      <c r="TYQ1393" s="1223"/>
      <c r="TYR1393" s="1224"/>
      <c r="TYS1393" s="1223"/>
      <c r="TYT1393" s="1224"/>
      <c r="TYU1393" s="1223"/>
      <c r="TYV1393" s="1224"/>
      <c r="TYW1393" s="1223"/>
      <c r="TYX1393" s="1224"/>
      <c r="TYY1393" s="1223"/>
      <c r="TYZ1393" s="1224"/>
      <c r="TZA1393" s="1223"/>
      <c r="TZB1393" s="1224"/>
      <c r="TZC1393" s="1223"/>
      <c r="TZD1393" s="1224"/>
      <c r="TZE1393" s="1223"/>
      <c r="TZF1393" s="1224"/>
      <c r="TZG1393" s="1223"/>
      <c r="TZH1393" s="1224"/>
      <c r="TZI1393" s="1223"/>
      <c r="TZJ1393" s="1224"/>
      <c r="TZK1393" s="1223"/>
      <c r="TZL1393" s="1224"/>
      <c r="TZM1393" s="1223"/>
      <c r="TZN1393" s="1224"/>
      <c r="TZO1393" s="1223"/>
      <c r="TZP1393" s="1224"/>
      <c r="TZQ1393" s="1223"/>
      <c r="TZR1393" s="1224"/>
      <c r="TZS1393" s="1223"/>
      <c r="TZT1393" s="1224"/>
      <c r="TZU1393" s="1223"/>
      <c r="TZV1393" s="1224"/>
      <c r="TZW1393" s="1223"/>
      <c r="TZX1393" s="1224"/>
      <c r="TZY1393" s="1223"/>
      <c r="TZZ1393" s="1224"/>
      <c r="UAA1393" s="1223"/>
      <c r="UAB1393" s="1224"/>
      <c r="UAC1393" s="1223"/>
      <c r="UAD1393" s="1224"/>
      <c r="UAE1393" s="1223"/>
      <c r="UAF1393" s="1224"/>
      <c r="UAG1393" s="1223"/>
      <c r="UAH1393" s="1224"/>
      <c r="UAI1393" s="1223"/>
      <c r="UAJ1393" s="1224"/>
      <c r="UAK1393" s="1223"/>
      <c r="UAL1393" s="1224"/>
      <c r="UAM1393" s="1223"/>
      <c r="UAN1393" s="1224"/>
      <c r="UAO1393" s="1223"/>
      <c r="UAP1393" s="1224"/>
      <c r="UAQ1393" s="1223"/>
      <c r="UAR1393" s="1224"/>
      <c r="UAS1393" s="1223"/>
      <c r="UAT1393" s="1224"/>
      <c r="UAU1393" s="1223"/>
      <c r="UAV1393" s="1224"/>
      <c r="UAW1393" s="1223"/>
      <c r="UAX1393" s="1224"/>
      <c r="UAY1393" s="1223"/>
      <c r="UAZ1393" s="1224"/>
      <c r="UBA1393" s="1223"/>
      <c r="UBB1393" s="1224"/>
      <c r="UBC1393" s="1223"/>
      <c r="UBD1393" s="1224"/>
      <c r="UBE1393" s="1223"/>
      <c r="UBF1393" s="1224"/>
      <c r="UBG1393" s="1223"/>
      <c r="UBH1393" s="1224"/>
      <c r="UBI1393" s="1223"/>
      <c r="UBJ1393" s="1224"/>
      <c r="UBK1393" s="1223"/>
      <c r="UBL1393" s="1224"/>
      <c r="UBM1393" s="1223"/>
      <c r="UBN1393" s="1224"/>
      <c r="UBO1393" s="1223"/>
      <c r="UBP1393" s="1224"/>
      <c r="UBQ1393" s="1223"/>
      <c r="UBR1393" s="1224"/>
      <c r="UBS1393" s="1223"/>
      <c r="UBT1393" s="1224"/>
      <c r="UBU1393" s="1223"/>
      <c r="UBV1393" s="1224"/>
      <c r="UBW1393" s="1223"/>
      <c r="UBX1393" s="1224"/>
      <c r="UBY1393" s="1223"/>
      <c r="UBZ1393" s="1224"/>
      <c r="UCA1393" s="1223"/>
      <c r="UCB1393" s="1224"/>
      <c r="UCC1393" s="1223"/>
      <c r="UCD1393" s="1224"/>
      <c r="UCE1393" s="1223"/>
      <c r="UCF1393" s="1224"/>
      <c r="UCG1393" s="1223"/>
      <c r="UCH1393" s="1224"/>
      <c r="UCI1393" s="1223"/>
      <c r="UCJ1393" s="1224"/>
      <c r="UCK1393" s="1223"/>
      <c r="UCL1393" s="1224"/>
      <c r="UCM1393" s="1223"/>
      <c r="UCN1393" s="1224"/>
      <c r="UCO1393" s="1223"/>
      <c r="UCP1393" s="1224"/>
      <c r="UCQ1393" s="1223"/>
      <c r="UCR1393" s="1224"/>
      <c r="UCS1393" s="1223"/>
      <c r="UCT1393" s="1224"/>
      <c r="UCU1393" s="1223"/>
      <c r="UCV1393" s="1224"/>
      <c r="UCW1393" s="1223"/>
      <c r="UCX1393" s="1224"/>
      <c r="UCY1393" s="1223"/>
      <c r="UCZ1393" s="1224"/>
      <c r="UDA1393" s="1223"/>
      <c r="UDB1393" s="1224"/>
      <c r="UDC1393" s="1223"/>
      <c r="UDD1393" s="1224"/>
      <c r="UDE1393" s="1223"/>
      <c r="UDF1393" s="1224"/>
      <c r="UDG1393" s="1223"/>
      <c r="UDH1393" s="1224"/>
      <c r="UDI1393" s="1223"/>
      <c r="UDJ1393" s="1224"/>
      <c r="UDK1393" s="1223"/>
      <c r="UDL1393" s="1224"/>
      <c r="UDM1393" s="1223"/>
      <c r="UDN1393" s="1224"/>
      <c r="UDO1393" s="1223"/>
      <c r="UDP1393" s="1224"/>
      <c r="UDQ1393" s="1223"/>
      <c r="UDR1393" s="1224"/>
      <c r="UDS1393" s="1223"/>
      <c r="UDT1393" s="1224"/>
      <c r="UDU1393" s="1223"/>
      <c r="UDV1393" s="1224"/>
      <c r="UDW1393" s="1223"/>
      <c r="UDX1393" s="1224"/>
      <c r="UDY1393" s="1223"/>
      <c r="UDZ1393" s="1224"/>
      <c r="UEA1393" s="1223"/>
      <c r="UEB1393" s="1224"/>
      <c r="UEC1393" s="1223"/>
      <c r="UED1393" s="1224"/>
      <c r="UEE1393" s="1223"/>
      <c r="UEF1393" s="1224"/>
      <c r="UEG1393" s="1223"/>
      <c r="UEH1393" s="1224"/>
      <c r="UEI1393" s="1223"/>
      <c r="UEJ1393" s="1224"/>
      <c r="UEK1393" s="1223"/>
      <c r="UEL1393" s="1224"/>
      <c r="UEM1393" s="1223"/>
      <c r="UEN1393" s="1224"/>
      <c r="UEO1393" s="1223"/>
      <c r="UEP1393" s="1224"/>
      <c r="UEQ1393" s="1223"/>
      <c r="UER1393" s="1224"/>
      <c r="UES1393" s="1223"/>
      <c r="UET1393" s="1224"/>
      <c r="UEU1393" s="1223"/>
      <c r="UEV1393" s="1224"/>
      <c r="UEW1393" s="1223"/>
      <c r="UEX1393" s="1224"/>
      <c r="UEY1393" s="1223"/>
      <c r="UEZ1393" s="1224"/>
      <c r="UFA1393" s="1223"/>
      <c r="UFB1393" s="1224"/>
      <c r="UFC1393" s="1223"/>
      <c r="UFD1393" s="1224"/>
      <c r="UFE1393" s="1223"/>
      <c r="UFF1393" s="1224"/>
      <c r="UFG1393" s="1223"/>
      <c r="UFH1393" s="1224"/>
      <c r="UFI1393" s="1223"/>
      <c r="UFJ1393" s="1224"/>
      <c r="UFK1393" s="1223"/>
      <c r="UFL1393" s="1224"/>
      <c r="UFM1393" s="1223"/>
      <c r="UFN1393" s="1224"/>
      <c r="UFO1393" s="1223"/>
      <c r="UFP1393" s="1224"/>
      <c r="UFQ1393" s="1223"/>
      <c r="UFR1393" s="1224"/>
      <c r="UFS1393" s="1223"/>
      <c r="UFT1393" s="1224"/>
      <c r="UFU1393" s="1223"/>
      <c r="UFV1393" s="1224"/>
      <c r="UFW1393" s="1223"/>
      <c r="UFX1393" s="1224"/>
      <c r="UFY1393" s="1223"/>
      <c r="UFZ1393" s="1224"/>
      <c r="UGA1393" s="1223"/>
      <c r="UGB1393" s="1224"/>
      <c r="UGC1393" s="1223"/>
      <c r="UGD1393" s="1224"/>
      <c r="UGE1393" s="1223"/>
      <c r="UGF1393" s="1224"/>
      <c r="UGG1393" s="1223"/>
      <c r="UGH1393" s="1224"/>
      <c r="UGI1393" s="1223"/>
      <c r="UGJ1393" s="1224"/>
      <c r="UGK1393" s="1223"/>
      <c r="UGL1393" s="1224"/>
      <c r="UGM1393" s="1223"/>
      <c r="UGN1393" s="1224"/>
      <c r="UGO1393" s="1223"/>
      <c r="UGP1393" s="1224"/>
      <c r="UGQ1393" s="1223"/>
      <c r="UGR1393" s="1224"/>
      <c r="UGS1393" s="1223"/>
      <c r="UGT1393" s="1224"/>
      <c r="UGU1393" s="1223"/>
      <c r="UGV1393" s="1224"/>
      <c r="UGW1393" s="1223"/>
      <c r="UGX1393" s="1224"/>
      <c r="UGY1393" s="1223"/>
      <c r="UGZ1393" s="1224"/>
      <c r="UHA1393" s="1223"/>
      <c r="UHB1393" s="1224"/>
      <c r="UHC1393" s="1223"/>
      <c r="UHD1393" s="1224"/>
      <c r="UHE1393" s="1223"/>
      <c r="UHF1393" s="1224"/>
      <c r="UHG1393" s="1223"/>
      <c r="UHH1393" s="1224"/>
      <c r="UHI1393" s="1223"/>
      <c r="UHJ1393" s="1224"/>
      <c r="UHK1393" s="1223"/>
      <c r="UHL1393" s="1224"/>
      <c r="UHM1393" s="1223"/>
      <c r="UHN1393" s="1224"/>
      <c r="UHO1393" s="1223"/>
      <c r="UHP1393" s="1224"/>
      <c r="UHQ1393" s="1223"/>
      <c r="UHR1393" s="1224"/>
      <c r="UHS1393" s="1223"/>
      <c r="UHT1393" s="1224"/>
      <c r="UHU1393" s="1223"/>
      <c r="UHV1393" s="1224"/>
      <c r="UHW1393" s="1223"/>
      <c r="UHX1393" s="1224"/>
      <c r="UHY1393" s="1223"/>
      <c r="UHZ1393" s="1224"/>
      <c r="UIA1393" s="1223"/>
      <c r="UIB1393" s="1224"/>
      <c r="UIC1393" s="1223"/>
      <c r="UID1393" s="1224"/>
      <c r="UIE1393" s="1223"/>
      <c r="UIF1393" s="1224"/>
      <c r="UIG1393" s="1223"/>
      <c r="UIH1393" s="1224"/>
      <c r="UII1393" s="1223"/>
      <c r="UIJ1393" s="1224"/>
      <c r="UIK1393" s="1223"/>
      <c r="UIL1393" s="1224"/>
      <c r="UIM1393" s="1223"/>
      <c r="UIN1393" s="1224"/>
      <c r="UIO1393" s="1223"/>
      <c r="UIP1393" s="1224"/>
      <c r="UIQ1393" s="1223"/>
      <c r="UIR1393" s="1224"/>
      <c r="UIS1393" s="1223"/>
      <c r="UIT1393" s="1224"/>
      <c r="UIU1393" s="1223"/>
      <c r="UIV1393" s="1224"/>
      <c r="UIW1393" s="1223"/>
      <c r="UIX1393" s="1224"/>
      <c r="UIY1393" s="1223"/>
      <c r="UIZ1393" s="1224"/>
      <c r="UJA1393" s="1223"/>
      <c r="UJB1393" s="1224"/>
      <c r="UJC1393" s="1223"/>
      <c r="UJD1393" s="1224"/>
      <c r="UJE1393" s="1223"/>
      <c r="UJF1393" s="1224"/>
      <c r="UJG1393" s="1223"/>
      <c r="UJH1393" s="1224"/>
      <c r="UJI1393" s="1223"/>
      <c r="UJJ1393" s="1224"/>
      <c r="UJK1393" s="1223"/>
      <c r="UJL1393" s="1224"/>
      <c r="UJM1393" s="1223"/>
      <c r="UJN1393" s="1224"/>
      <c r="UJO1393" s="1223"/>
      <c r="UJP1393" s="1224"/>
      <c r="UJQ1393" s="1223"/>
      <c r="UJR1393" s="1224"/>
      <c r="UJS1393" s="1223"/>
      <c r="UJT1393" s="1224"/>
      <c r="UJU1393" s="1223"/>
      <c r="UJV1393" s="1224"/>
      <c r="UJW1393" s="1223"/>
      <c r="UJX1393" s="1224"/>
      <c r="UJY1393" s="1223"/>
      <c r="UJZ1393" s="1224"/>
      <c r="UKA1393" s="1223"/>
      <c r="UKB1393" s="1224"/>
      <c r="UKC1393" s="1223"/>
      <c r="UKD1393" s="1224"/>
      <c r="UKE1393" s="1223"/>
      <c r="UKF1393" s="1224"/>
      <c r="UKG1393" s="1223"/>
      <c r="UKH1393" s="1224"/>
      <c r="UKI1393" s="1223"/>
      <c r="UKJ1393" s="1224"/>
      <c r="UKK1393" s="1223"/>
      <c r="UKL1393" s="1224"/>
      <c r="UKM1393" s="1223"/>
      <c r="UKN1393" s="1224"/>
      <c r="UKO1393" s="1223"/>
      <c r="UKP1393" s="1224"/>
      <c r="UKQ1393" s="1223"/>
      <c r="UKR1393" s="1224"/>
      <c r="UKS1393" s="1223"/>
      <c r="UKT1393" s="1224"/>
      <c r="UKU1393" s="1223"/>
      <c r="UKV1393" s="1224"/>
      <c r="UKW1393" s="1223"/>
      <c r="UKX1393" s="1224"/>
      <c r="UKY1393" s="1223"/>
      <c r="UKZ1393" s="1224"/>
      <c r="ULA1393" s="1223"/>
      <c r="ULB1393" s="1224"/>
      <c r="ULC1393" s="1223"/>
      <c r="ULD1393" s="1224"/>
      <c r="ULE1393" s="1223"/>
      <c r="ULF1393" s="1224"/>
      <c r="ULG1393" s="1223"/>
      <c r="ULH1393" s="1224"/>
      <c r="ULI1393" s="1223"/>
      <c r="ULJ1393" s="1224"/>
      <c r="ULK1393" s="1223"/>
      <c r="ULL1393" s="1224"/>
      <c r="ULM1393" s="1223"/>
      <c r="ULN1393" s="1224"/>
      <c r="ULO1393" s="1223"/>
      <c r="ULP1393" s="1224"/>
      <c r="ULQ1393" s="1223"/>
      <c r="ULR1393" s="1224"/>
      <c r="ULS1393" s="1223"/>
      <c r="ULT1393" s="1224"/>
      <c r="ULU1393" s="1223"/>
      <c r="ULV1393" s="1224"/>
      <c r="ULW1393" s="1223"/>
      <c r="ULX1393" s="1224"/>
      <c r="ULY1393" s="1223"/>
      <c r="ULZ1393" s="1224"/>
      <c r="UMA1393" s="1223"/>
      <c r="UMB1393" s="1224"/>
      <c r="UMC1393" s="1223"/>
      <c r="UMD1393" s="1224"/>
      <c r="UME1393" s="1223"/>
      <c r="UMF1393" s="1224"/>
      <c r="UMG1393" s="1223"/>
      <c r="UMH1393" s="1224"/>
      <c r="UMI1393" s="1223"/>
      <c r="UMJ1393" s="1224"/>
      <c r="UMK1393" s="1223"/>
      <c r="UML1393" s="1224"/>
      <c r="UMM1393" s="1223"/>
      <c r="UMN1393" s="1224"/>
      <c r="UMO1393" s="1223"/>
      <c r="UMP1393" s="1224"/>
      <c r="UMQ1393" s="1223"/>
      <c r="UMR1393" s="1224"/>
      <c r="UMS1393" s="1223"/>
      <c r="UMT1393" s="1224"/>
      <c r="UMU1393" s="1223"/>
      <c r="UMV1393" s="1224"/>
      <c r="UMW1393" s="1223"/>
      <c r="UMX1393" s="1224"/>
      <c r="UMY1393" s="1223"/>
      <c r="UMZ1393" s="1224"/>
      <c r="UNA1393" s="1223"/>
      <c r="UNB1393" s="1224"/>
      <c r="UNC1393" s="1223"/>
      <c r="UND1393" s="1224"/>
      <c r="UNE1393" s="1223"/>
      <c r="UNF1393" s="1224"/>
      <c r="UNG1393" s="1223"/>
      <c r="UNH1393" s="1224"/>
      <c r="UNI1393" s="1223"/>
      <c r="UNJ1393" s="1224"/>
      <c r="UNK1393" s="1223"/>
      <c r="UNL1393" s="1224"/>
      <c r="UNM1393" s="1223"/>
      <c r="UNN1393" s="1224"/>
      <c r="UNO1393" s="1223"/>
      <c r="UNP1393" s="1224"/>
      <c r="UNQ1393" s="1223"/>
      <c r="UNR1393" s="1224"/>
      <c r="UNS1393" s="1223"/>
      <c r="UNT1393" s="1224"/>
      <c r="UNU1393" s="1223"/>
      <c r="UNV1393" s="1224"/>
      <c r="UNW1393" s="1223"/>
      <c r="UNX1393" s="1224"/>
      <c r="UNY1393" s="1223"/>
      <c r="UNZ1393" s="1224"/>
      <c r="UOA1393" s="1223"/>
      <c r="UOB1393" s="1224"/>
      <c r="UOC1393" s="1223"/>
      <c r="UOD1393" s="1224"/>
      <c r="UOE1393" s="1223"/>
      <c r="UOF1393" s="1224"/>
      <c r="UOG1393" s="1223"/>
      <c r="UOH1393" s="1224"/>
      <c r="UOI1393" s="1223"/>
      <c r="UOJ1393" s="1224"/>
      <c r="UOK1393" s="1223"/>
      <c r="UOL1393" s="1224"/>
      <c r="UOM1393" s="1223"/>
      <c r="UON1393" s="1224"/>
      <c r="UOO1393" s="1223"/>
      <c r="UOP1393" s="1224"/>
      <c r="UOQ1393" s="1223"/>
      <c r="UOR1393" s="1224"/>
      <c r="UOS1393" s="1223"/>
      <c r="UOT1393" s="1224"/>
      <c r="UOU1393" s="1223"/>
      <c r="UOV1393" s="1224"/>
      <c r="UOW1393" s="1223"/>
      <c r="UOX1393" s="1224"/>
      <c r="UOY1393" s="1223"/>
      <c r="UOZ1393" s="1224"/>
      <c r="UPA1393" s="1223"/>
      <c r="UPB1393" s="1224"/>
      <c r="UPC1393" s="1223"/>
      <c r="UPD1393" s="1224"/>
      <c r="UPE1393" s="1223"/>
      <c r="UPF1393" s="1224"/>
      <c r="UPG1393" s="1223"/>
      <c r="UPH1393" s="1224"/>
      <c r="UPI1393" s="1223"/>
      <c r="UPJ1393" s="1224"/>
      <c r="UPK1393" s="1223"/>
      <c r="UPL1393" s="1224"/>
      <c r="UPM1393" s="1223"/>
      <c r="UPN1393" s="1224"/>
      <c r="UPO1393" s="1223"/>
      <c r="UPP1393" s="1224"/>
      <c r="UPQ1393" s="1223"/>
      <c r="UPR1393" s="1224"/>
      <c r="UPS1393" s="1223"/>
      <c r="UPT1393" s="1224"/>
      <c r="UPU1393" s="1223"/>
      <c r="UPV1393" s="1224"/>
      <c r="UPW1393" s="1223"/>
      <c r="UPX1393" s="1224"/>
      <c r="UPY1393" s="1223"/>
      <c r="UPZ1393" s="1224"/>
      <c r="UQA1393" s="1223"/>
      <c r="UQB1393" s="1224"/>
      <c r="UQC1393" s="1223"/>
      <c r="UQD1393" s="1224"/>
      <c r="UQE1393" s="1223"/>
      <c r="UQF1393" s="1224"/>
      <c r="UQG1393" s="1223"/>
      <c r="UQH1393" s="1224"/>
      <c r="UQI1393" s="1223"/>
      <c r="UQJ1393" s="1224"/>
      <c r="UQK1393" s="1223"/>
      <c r="UQL1393" s="1224"/>
      <c r="UQM1393" s="1223"/>
      <c r="UQN1393" s="1224"/>
      <c r="UQO1393" s="1223"/>
      <c r="UQP1393" s="1224"/>
      <c r="UQQ1393" s="1223"/>
      <c r="UQR1393" s="1224"/>
      <c r="UQS1393" s="1223"/>
      <c r="UQT1393" s="1224"/>
      <c r="UQU1393" s="1223"/>
      <c r="UQV1393" s="1224"/>
      <c r="UQW1393" s="1223"/>
      <c r="UQX1393" s="1224"/>
      <c r="UQY1393" s="1223"/>
      <c r="UQZ1393" s="1224"/>
      <c r="URA1393" s="1223"/>
      <c r="URB1393" s="1224"/>
      <c r="URC1393" s="1223"/>
      <c r="URD1393" s="1224"/>
      <c r="URE1393" s="1223"/>
      <c r="URF1393" s="1224"/>
      <c r="URG1393" s="1223"/>
      <c r="URH1393" s="1224"/>
      <c r="URI1393" s="1223"/>
      <c r="URJ1393" s="1224"/>
      <c r="URK1393" s="1223"/>
      <c r="URL1393" s="1224"/>
      <c r="URM1393" s="1223"/>
      <c r="URN1393" s="1224"/>
      <c r="URO1393" s="1223"/>
      <c r="URP1393" s="1224"/>
      <c r="URQ1393" s="1223"/>
      <c r="URR1393" s="1224"/>
      <c r="URS1393" s="1223"/>
      <c r="URT1393" s="1224"/>
      <c r="URU1393" s="1223"/>
      <c r="URV1393" s="1224"/>
      <c r="URW1393" s="1223"/>
      <c r="URX1393" s="1224"/>
      <c r="URY1393" s="1223"/>
      <c r="URZ1393" s="1224"/>
      <c r="USA1393" s="1223"/>
      <c r="USB1393" s="1224"/>
      <c r="USC1393" s="1223"/>
      <c r="USD1393" s="1224"/>
      <c r="USE1393" s="1223"/>
      <c r="USF1393" s="1224"/>
      <c r="USG1393" s="1223"/>
      <c r="USH1393" s="1224"/>
      <c r="USI1393" s="1223"/>
      <c r="USJ1393" s="1224"/>
      <c r="USK1393" s="1223"/>
      <c r="USL1393" s="1224"/>
      <c r="USM1393" s="1223"/>
      <c r="USN1393" s="1224"/>
      <c r="USO1393" s="1223"/>
      <c r="USP1393" s="1224"/>
      <c r="USQ1393" s="1223"/>
      <c r="USR1393" s="1224"/>
      <c r="USS1393" s="1223"/>
      <c r="UST1393" s="1224"/>
      <c r="USU1393" s="1223"/>
      <c r="USV1393" s="1224"/>
      <c r="USW1393" s="1223"/>
      <c r="USX1393" s="1224"/>
      <c r="USY1393" s="1223"/>
      <c r="USZ1393" s="1224"/>
      <c r="UTA1393" s="1223"/>
      <c r="UTB1393" s="1224"/>
      <c r="UTC1393" s="1223"/>
      <c r="UTD1393" s="1224"/>
      <c r="UTE1393" s="1223"/>
      <c r="UTF1393" s="1224"/>
      <c r="UTG1393" s="1223"/>
      <c r="UTH1393" s="1224"/>
      <c r="UTI1393" s="1223"/>
      <c r="UTJ1393" s="1224"/>
      <c r="UTK1393" s="1223"/>
      <c r="UTL1393" s="1224"/>
      <c r="UTM1393" s="1223"/>
      <c r="UTN1393" s="1224"/>
      <c r="UTO1393" s="1223"/>
      <c r="UTP1393" s="1224"/>
      <c r="UTQ1393" s="1223"/>
      <c r="UTR1393" s="1224"/>
      <c r="UTS1393" s="1223"/>
      <c r="UTT1393" s="1224"/>
      <c r="UTU1393" s="1223"/>
      <c r="UTV1393" s="1224"/>
      <c r="UTW1393" s="1223"/>
      <c r="UTX1393" s="1224"/>
      <c r="UTY1393" s="1223"/>
      <c r="UTZ1393" s="1224"/>
      <c r="UUA1393" s="1223"/>
      <c r="UUB1393" s="1224"/>
      <c r="UUC1393" s="1223"/>
      <c r="UUD1393" s="1224"/>
      <c r="UUE1393" s="1223"/>
      <c r="UUF1393" s="1224"/>
      <c r="UUG1393" s="1223"/>
      <c r="UUH1393" s="1224"/>
      <c r="UUI1393" s="1223"/>
      <c r="UUJ1393" s="1224"/>
      <c r="UUK1393" s="1223"/>
      <c r="UUL1393" s="1224"/>
      <c r="UUM1393" s="1223"/>
      <c r="UUN1393" s="1224"/>
      <c r="UUO1393" s="1223"/>
      <c r="UUP1393" s="1224"/>
      <c r="UUQ1393" s="1223"/>
      <c r="UUR1393" s="1224"/>
      <c r="UUS1393" s="1223"/>
      <c r="UUT1393" s="1224"/>
      <c r="UUU1393" s="1223"/>
      <c r="UUV1393" s="1224"/>
      <c r="UUW1393" s="1223"/>
      <c r="UUX1393" s="1224"/>
      <c r="UUY1393" s="1223"/>
      <c r="UUZ1393" s="1224"/>
      <c r="UVA1393" s="1223"/>
      <c r="UVB1393" s="1224"/>
      <c r="UVC1393" s="1223"/>
      <c r="UVD1393" s="1224"/>
      <c r="UVE1393" s="1223"/>
      <c r="UVF1393" s="1224"/>
      <c r="UVG1393" s="1223"/>
      <c r="UVH1393" s="1224"/>
      <c r="UVI1393" s="1223"/>
      <c r="UVJ1393" s="1224"/>
      <c r="UVK1393" s="1223"/>
      <c r="UVL1393" s="1224"/>
      <c r="UVM1393" s="1223"/>
      <c r="UVN1393" s="1224"/>
      <c r="UVO1393" s="1223"/>
      <c r="UVP1393" s="1224"/>
      <c r="UVQ1393" s="1223"/>
      <c r="UVR1393" s="1224"/>
      <c r="UVS1393" s="1223"/>
      <c r="UVT1393" s="1224"/>
      <c r="UVU1393" s="1223"/>
      <c r="UVV1393" s="1224"/>
      <c r="UVW1393" s="1223"/>
      <c r="UVX1393" s="1224"/>
      <c r="UVY1393" s="1223"/>
      <c r="UVZ1393" s="1224"/>
      <c r="UWA1393" s="1223"/>
      <c r="UWB1393" s="1224"/>
      <c r="UWC1393" s="1223"/>
      <c r="UWD1393" s="1224"/>
      <c r="UWE1393" s="1223"/>
      <c r="UWF1393" s="1224"/>
      <c r="UWG1393" s="1223"/>
      <c r="UWH1393" s="1224"/>
      <c r="UWI1393" s="1223"/>
      <c r="UWJ1393" s="1224"/>
      <c r="UWK1393" s="1223"/>
      <c r="UWL1393" s="1224"/>
      <c r="UWM1393" s="1223"/>
      <c r="UWN1393" s="1224"/>
      <c r="UWO1393" s="1223"/>
      <c r="UWP1393" s="1224"/>
      <c r="UWQ1393" s="1223"/>
      <c r="UWR1393" s="1224"/>
      <c r="UWS1393" s="1223"/>
      <c r="UWT1393" s="1224"/>
      <c r="UWU1393" s="1223"/>
      <c r="UWV1393" s="1224"/>
      <c r="UWW1393" s="1223"/>
      <c r="UWX1393" s="1224"/>
      <c r="UWY1393" s="1223"/>
      <c r="UWZ1393" s="1224"/>
      <c r="UXA1393" s="1223"/>
      <c r="UXB1393" s="1224"/>
      <c r="UXC1393" s="1223"/>
      <c r="UXD1393" s="1224"/>
      <c r="UXE1393" s="1223"/>
      <c r="UXF1393" s="1224"/>
      <c r="UXG1393" s="1223"/>
      <c r="UXH1393" s="1224"/>
      <c r="UXI1393" s="1223"/>
      <c r="UXJ1393" s="1224"/>
      <c r="UXK1393" s="1223"/>
      <c r="UXL1393" s="1224"/>
      <c r="UXM1393" s="1223"/>
      <c r="UXN1393" s="1224"/>
      <c r="UXO1393" s="1223"/>
      <c r="UXP1393" s="1224"/>
      <c r="UXQ1393" s="1223"/>
      <c r="UXR1393" s="1224"/>
      <c r="UXS1393" s="1223"/>
      <c r="UXT1393" s="1224"/>
      <c r="UXU1393" s="1223"/>
      <c r="UXV1393" s="1224"/>
      <c r="UXW1393" s="1223"/>
      <c r="UXX1393" s="1224"/>
      <c r="UXY1393" s="1223"/>
      <c r="UXZ1393" s="1224"/>
      <c r="UYA1393" s="1223"/>
      <c r="UYB1393" s="1224"/>
      <c r="UYC1393" s="1223"/>
      <c r="UYD1393" s="1224"/>
      <c r="UYE1393" s="1223"/>
      <c r="UYF1393" s="1224"/>
      <c r="UYG1393" s="1223"/>
      <c r="UYH1393" s="1224"/>
      <c r="UYI1393" s="1223"/>
      <c r="UYJ1393" s="1224"/>
      <c r="UYK1393" s="1223"/>
      <c r="UYL1393" s="1224"/>
      <c r="UYM1393" s="1223"/>
      <c r="UYN1393" s="1224"/>
      <c r="UYO1393" s="1223"/>
      <c r="UYP1393" s="1224"/>
      <c r="UYQ1393" s="1223"/>
      <c r="UYR1393" s="1224"/>
      <c r="UYS1393" s="1223"/>
      <c r="UYT1393" s="1224"/>
      <c r="UYU1393" s="1223"/>
      <c r="UYV1393" s="1224"/>
      <c r="UYW1393" s="1223"/>
      <c r="UYX1393" s="1224"/>
      <c r="UYY1393" s="1223"/>
      <c r="UYZ1393" s="1224"/>
      <c r="UZA1393" s="1223"/>
      <c r="UZB1393" s="1224"/>
      <c r="UZC1393" s="1223"/>
      <c r="UZD1393" s="1224"/>
      <c r="UZE1393" s="1223"/>
      <c r="UZF1393" s="1224"/>
      <c r="UZG1393" s="1223"/>
      <c r="UZH1393" s="1224"/>
      <c r="UZI1393" s="1223"/>
      <c r="UZJ1393" s="1224"/>
      <c r="UZK1393" s="1223"/>
      <c r="UZL1393" s="1224"/>
      <c r="UZM1393" s="1223"/>
      <c r="UZN1393" s="1224"/>
      <c r="UZO1393" s="1223"/>
      <c r="UZP1393" s="1224"/>
      <c r="UZQ1393" s="1223"/>
      <c r="UZR1393" s="1224"/>
      <c r="UZS1393" s="1223"/>
      <c r="UZT1393" s="1224"/>
      <c r="UZU1393" s="1223"/>
      <c r="UZV1393" s="1224"/>
      <c r="UZW1393" s="1223"/>
      <c r="UZX1393" s="1224"/>
      <c r="UZY1393" s="1223"/>
      <c r="UZZ1393" s="1224"/>
      <c r="VAA1393" s="1223"/>
      <c r="VAB1393" s="1224"/>
      <c r="VAC1393" s="1223"/>
      <c r="VAD1393" s="1224"/>
      <c r="VAE1393" s="1223"/>
      <c r="VAF1393" s="1224"/>
      <c r="VAG1393" s="1223"/>
      <c r="VAH1393" s="1224"/>
      <c r="VAI1393" s="1223"/>
      <c r="VAJ1393" s="1224"/>
      <c r="VAK1393" s="1223"/>
      <c r="VAL1393" s="1224"/>
      <c r="VAM1393" s="1223"/>
      <c r="VAN1393" s="1224"/>
      <c r="VAO1393" s="1223"/>
      <c r="VAP1393" s="1224"/>
      <c r="VAQ1393" s="1223"/>
      <c r="VAR1393" s="1224"/>
      <c r="VAS1393" s="1223"/>
      <c r="VAT1393" s="1224"/>
      <c r="VAU1393" s="1223"/>
      <c r="VAV1393" s="1224"/>
      <c r="VAW1393" s="1223"/>
      <c r="VAX1393" s="1224"/>
      <c r="VAY1393" s="1223"/>
      <c r="VAZ1393" s="1224"/>
      <c r="VBA1393" s="1223"/>
      <c r="VBB1393" s="1224"/>
      <c r="VBC1393" s="1223"/>
      <c r="VBD1393" s="1224"/>
      <c r="VBE1393" s="1223"/>
      <c r="VBF1393" s="1224"/>
      <c r="VBG1393" s="1223"/>
      <c r="VBH1393" s="1224"/>
      <c r="VBI1393" s="1223"/>
      <c r="VBJ1393" s="1224"/>
      <c r="VBK1393" s="1223"/>
      <c r="VBL1393" s="1224"/>
      <c r="VBM1393" s="1223"/>
      <c r="VBN1393" s="1224"/>
      <c r="VBO1393" s="1223"/>
      <c r="VBP1393" s="1224"/>
      <c r="VBQ1393" s="1223"/>
      <c r="VBR1393" s="1224"/>
      <c r="VBS1393" s="1223"/>
      <c r="VBT1393" s="1224"/>
      <c r="VBU1393" s="1223"/>
      <c r="VBV1393" s="1224"/>
      <c r="VBW1393" s="1223"/>
      <c r="VBX1393" s="1224"/>
      <c r="VBY1393" s="1223"/>
      <c r="VBZ1393" s="1224"/>
      <c r="VCA1393" s="1223"/>
      <c r="VCB1393" s="1224"/>
      <c r="VCC1393" s="1223"/>
      <c r="VCD1393" s="1224"/>
      <c r="VCE1393" s="1223"/>
      <c r="VCF1393" s="1224"/>
      <c r="VCG1393" s="1223"/>
      <c r="VCH1393" s="1224"/>
      <c r="VCI1393" s="1223"/>
      <c r="VCJ1393" s="1224"/>
      <c r="VCK1393" s="1223"/>
      <c r="VCL1393" s="1224"/>
      <c r="VCM1393" s="1223"/>
      <c r="VCN1393" s="1224"/>
      <c r="VCO1393" s="1223"/>
      <c r="VCP1393" s="1224"/>
      <c r="VCQ1393" s="1223"/>
      <c r="VCR1393" s="1224"/>
      <c r="VCS1393" s="1223"/>
      <c r="VCT1393" s="1224"/>
      <c r="VCU1393" s="1223"/>
      <c r="VCV1393" s="1224"/>
      <c r="VCW1393" s="1223"/>
      <c r="VCX1393" s="1224"/>
      <c r="VCY1393" s="1223"/>
      <c r="VCZ1393" s="1224"/>
      <c r="VDA1393" s="1223"/>
      <c r="VDB1393" s="1224"/>
      <c r="VDC1393" s="1223"/>
      <c r="VDD1393" s="1224"/>
      <c r="VDE1393" s="1223"/>
      <c r="VDF1393" s="1224"/>
      <c r="VDG1393" s="1223"/>
      <c r="VDH1393" s="1224"/>
      <c r="VDI1393" s="1223"/>
      <c r="VDJ1393" s="1224"/>
      <c r="VDK1393" s="1223"/>
      <c r="VDL1393" s="1224"/>
      <c r="VDM1393" s="1223"/>
      <c r="VDN1393" s="1224"/>
      <c r="VDO1393" s="1223"/>
      <c r="VDP1393" s="1224"/>
      <c r="VDQ1393" s="1223"/>
      <c r="VDR1393" s="1224"/>
      <c r="VDS1393" s="1223"/>
      <c r="VDT1393" s="1224"/>
      <c r="VDU1393" s="1223"/>
      <c r="VDV1393" s="1224"/>
      <c r="VDW1393" s="1223"/>
      <c r="VDX1393" s="1224"/>
      <c r="VDY1393" s="1223"/>
      <c r="VDZ1393" s="1224"/>
      <c r="VEA1393" s="1223"/>
      <c r="VEB1393" s="1224"/>
      <c r="VEC1393" s="1223"/>
      <c r="VED1393" s="1224"/>
      <c r="VEE1393" s="1223"/>
      <c r="VEF1393" s="1224"/>
      <c r="VEG1393" s="1223"/>
      <c r="VEH1393" s="1224"/>
      <c r="VEI1393" s="1223"/>
      <c r="VEJ1393" s="1224"/>
      <c r="VEK1393" s="1223"/>
      <c r="VEL1393" s="1224"/>
      <c r="VEM1393" s="1223"/>
      <c r="VEN1393" s="1224"/>
      <c r="VEO1393" s="1223"/>
      <c r="VEP1393" s="1224"/>
      <c r="VEQ1393" s="1223"/>
      <c r="VER1393" s="1224"/>
      <c r="VES1393" s="1223"/>
      <c r="VET1393" s="1224"/>
      <c r="VEU1393" s="1223"/>
      <c r="VEV1393" s="1224"/>
      <c r="VEW1393" s="1223"/>
      <c r="VEX1393" s="1224"/>
      <c r="VEY1393" s="1223"/>
      <c r="VEZ1393" s="1224"/>
      <c r="VFA1393" s="1223"/>
      <c r="VFB1393" s="1224"/>
      <c r="VFC1393" s="1223"/>
      <c r="VFD1393" s="1224"/>
      <c r="VFE1393" s="1223"/>
      <c r="VFF1393" s="1224"/>
      <c r="VFG1393" s="1223"/>
      <c r="VFH1393" s="1224"/>
      <c r="VFI1393" s="1223"/>
      <c r="VFJ1393" s="1224"/>
      <c r="VFK1393" s="1223"/>
      <c r="VFL1393" s="1224"/>
      <c r="VFM1393" s="1223"/>
      <c r="VFN1393" s="1224"/>
      <c r="VFO1393" s="1223"/>
      <c r="VFP1393" s="1224"/>
      <c r="VFQ1393" s="1223"/>
      <c r="VFR1393" s="1224"/>
      <c r="VFS1393" s="1223"/>
      <c r="VFT1393" s="1224"/>
      <c r="VFU1393" s="1223"/>
      <c r="VFV1393" s="1224"/>
      <c r="VFW1393" s="1223"/>
      <c r="VFX1393" s="1224"/>
      <c r="VFY1393" s="1223"/>
      <c r="VFZ1393" s="1224"/>
      <c r="VGA1393" s="1223"/>
      <c r="VGB1393" s="1224"/>
      <c r="VGC1393" s="1223"/>
      <c r="VGD1393" s="1224"/>
      <c r="VGE1393" s="1223"/>
      <c r="VGF1393" s="1224"/>
      <c r="VGG1393" s="1223"/>
      <c r="VGH1393" s="1224"/>
      <c r="VGI1393" s="1223"/>
      <c r="VGJ1393" s="1224"/>
      <c r="VGK1393" s="1223"/>
      <c r="VGL1393" s="1224"/>
      <c r="VGM1393" s="1223"/>
      <c r="VGN1393" s="1224"/>
      <c r="VGO1393" s="1223"/>
      <c r="VGP1393" s="1224"/>
      <c r="VGQ1393" s="1223"/>
      <c r="VGR1393" s="1224"/>
      <c r="VGS1393" s="1223"/>
      <c r="VGT1393" s="1224"/>
      <c r="VGU1393" s="1223"/>
      <c r="VGV1393" s="1224"/>
      <c r="VGW1393" s="1223"/>
      <c r="VGX1393" s="1224"/>
      <c r="VGY1393" s="1223"/>
      <c r="VGZ1393" s="1224"/>
      <c r="VHA1393" s="1223"/>
      <c r="VHB1393" s="1224"/>
      <c r="VHC1393" s="1223"/>
      <c r="VHD1393" s="1224"/>
      <c r="VHE1393" s="1223"/>
      <c r="VHF1393" s="1224"/>
      <c r="VHG1393" s="1223"/>
      <c r="VHH1393" s="1224"/>
      <c r="VHI1393" s="1223"/>
      <c r="VHJ1393" s="1224"/>
      <c r="VHK1393" s="1223"/>
      <c r="VHL1393" s="1224"/>
      <c r="VHM1393" s="1223"/>
      <c r="VHN1393" s="1224"/>
      <c r="VHO1393" s="1223"/>
      <c r="VHP1393" s="1224"/>
      <c r="VHQ1393" s="1223"/>
      <c r="VHR1393" s="1224"/>
      <c r="VHS1393" s="1223"/>
      <c r="VHT1393" s="1224"/>
      <c r="VHU1393" s="1223"/>
      <c r="VHV1393" s="1224"/>
      <c r="VHW1393" s="1223"/>
      <c r="VHX1393" s="1224"/>
      <c r="VHY1393" s="1223"/>
      <c r="VHZ1393" s="1224"/>
      <c r="VIA1393" s="1223"/>
      <c r="VIB1393" s="1224"/>
      <c r="VIC1393" s="1223"/>
      <c r="VID1393" s="1224"/>
      <c r="VIE1393" s="1223"/>
      <c r="VIF1393" s="1224"/>
      <c r="VIG1393" s="1223"/>
      <c r="VIH1393" s="1224"/>
      <c r="VII1393" s="1223"/>
      <c r="VIJ1393" s="1224"/>
      <c r="VIK1393" s="1223"/>
      <c r="VIL1393" s="1224"/>
      <c r="VIM1393" s="1223"/>
      <c r="VIN1393" s="1224"/>
      <c r="VIO1393" s="1223"/>
      <c r="VIP1393" s="1224"/>
      <c r="VIQ1393" s="1223"/>
      <c r="VIR1393" s="1224"/>
      <c r="VIS1393" s="1223"/>
      <c r="VIT1393" s="1224"/>
      <c r="VIU1393" s="1223"/>
      <c r="VIV1393" s="1224"/>
      <c r="VIW1393" s="1223"/>
      <c r="VIX1393" s="1224"/>
      <c r="VIY1393" s="1223"/>
      <c r="VIZ1393" s="1224"/>
      <c r="VJA1393" s="1223"/>
      <c r="VJB1393" s="1224"/>
      <c r="VJC1393" s="1223"/>
      <c r="VJD1393" s="1224"/>
      <c r="VJE1393" s="1223"/>
      <c r="VJF1393" s="1224"/>
      <c r="VJG1393" s="1223"/>
      <c r="VJH1393" s="1224"/>
      <c r="VJI1393" s="1223"/>
      <c r="VJJ1393" s="1224"/>
      <c r="VJK1393" s="1223"/>
      <c r="VJL1393" s="1224"/>
      <c r="VJM1393" s="1223"/>
      <c r="VJN1393" s="1224"/>
      <c r="VJO1393" s="1223"/>
      <c r="VJP1393" s="1224"/>
      <c r="VJQ1393" s="1223"/>
      <c r="VJR1393" s="1224"/>
      <c r="VJS1393" s="1223"/>
      <c r="VJT1393" s="1224"/>
      <c r="VJU1393" s="1223"/>
      <c r="VJV1393" s="1224"/>
      <c r="VJW1393" s="1223"/>
      <c r="VJX1393" s="1224"/>
      <c r="VJY1393" s="1223"/>
      <c r="VJZ1393" s="1224"/>
      <c r="VKA1393" s="1223"/>
      <c r="VKB1393" s="1224"/>
      <c r="VKC1393" s="1223"/>
      <c r="VKD1393" s="1224"/>
      <c r="VKE1393" s="1223"/>
      <c r="VKF1393" s="1224"/>
      <c r="VKG1393" s="1223"/>
      <c r="VKH1393" s="1224"/>
      <c r="VKI1393" s="1223"/>
      <c r="VKJ1393" s="1224"/>
      <c r="VKK1393" s="1223"/>
      <c r="VKL1393" s="1224"/>
      <c r="VKM1393" s="1223"/>
      <c r="VKN1393" s="1224"/>
      <c r="VKO1393" s="1223"/>
      <c r="VKP1393" s="1224"/>
      <c r="VKQ1393" s="1223"/>
      <c r="VKR1393" s="1224"/>
      <c r="VKS1393" s="1223"/>
      <c r="VKT1393" s="1224"/>
      <c r="VKU1393" s="1223"/>
      <c r="VKV1393" s="1224"/>
      <c r="VKW1393" s="1223"/>
      <c r="VKX1393" s="1224"/>
      <c r="VKY1393" s="1223"/>
      <c r="VKZ1393" s="1224"/>
      <c r="VLA1393" s="1223"/>
      <c r="VLB1393" s="1224"/>
      <c r="VLC1393" s="1223"/>
      <c r="VLD1393" s="1224"/>
      <c r="VLE1393" s="1223"/>
      <c r="VLF1393" s="1224"/>
      <c r="VLG1393" s="1223"/>
      <c r="VLH1393" s="1224"/>
      <c r="VLI1393" s="1223"/>
      <c r="VLJ1393" s="1224"/>
      <c r="VLK1393" s="1223"/>
      <c r="VLL1393" s="1224"/>
      <c r="VLM1393" s="1223"/>
      <c r="VLN1393" s="1224"/>
      <c r="VLO1393" s="1223"/>
      <c r="VLP1393" s="1224"/>
      <c r="VLQ1393" s="1223"/>
      <c r="VLR1393" s="1224"/>
      <c r="VLS1393" s="1223"/>
      <c r="VLT1393" s="1224"/>
      <c r="VLU1393" s="1223"/>
      <c r="VLV1393" s="1224"/>
      <c r="VLW1393" s="1223"/>
      <c r="VLX1393" s="1224"/>
      <c r="VLY1393" s="1223"/>
      <c r="VLZ1393" s="1224"/>
      <c r="VMA1393" s="1223"/>
      <c r="VMB1393" s="1224"/>
      <c r="VMC1393" s="1223"/>
      <c r="VMD1393" s="1224"/>
      <c r="VME1393" s="1223"/>
      <c r="VMF1393" s="1224"/>
      <c r="VMG1393" s="1223"/>
      <c r="VMH1393" s="1224"/>
      <c r="VMI1393" s="1223"/>
      <c r="VMJ1393" s="1224"/>
      <c r="VMK1393" s="1223"/>
      <c r="VML1393" s="1224"/>
      <c r="VMM1393" s="1223"/>
      <c r="VMN1393" s="1224"/>
      <c r="VMO1393" s="1223"/>
      <c r="VMP1393" s="1224"/>
      <c r="VMQ1393" s="1223"/>
      <c r="VMR1393" s="1224"/>
      <c r="VMS1393" s="1223"/>
      <c r="VMT1393" s="1224"/>
      <c r="VMU1393" s="1223"/>
      <c r="VMV1393" s="1224"/>
      <c r="VMW1393" s="1223"/>
      <c r="VMX1393" s="1224"/>
      <c r="VMY1393" s="1223"/>
      <c r="VMZ1393" s="1224"/>
      <c r="VNA1393" s="1223"/>
      <c r="VNB1393" s="1224"/>
      <c r="VNC1393" s="1223"/>
      <c r="VND1393" s="1224"/>
      <c r="VNE1393" s="1223"/>
      <c r="VNF1393" s="1224"/>
      <c r="VNG1393" s="1223"/>
      <c r="VNH1393" s="1224"/>
      <c r="VNI1393" s="1223"/>
      <c r="VNJ1393" s="1224"/>
      <c r="VNK1393" s="1223"/>
      <c r="VNL1393" s="1224"/>
      <c r="VNM1393" s="1223"/>
      <c r="VNN1393" s="1224"/>
      <c r="VNO1393" s="1223"/>
      <c r="VNP1393" s="1224"/>
      <c r="VNQ1393" s="1223"/>
      <c r="VNR1393" s="1224"/>
      <c r="VNS1393" s="1223"/>
      <c r="VNT1393" s="1224"/>
      <c r="VNU1393" s="1223"/>
      <c r="VNV1393" s="1224"/>
      <c r="VNW1393" s="1223"/>
      <c r="VNX1393" s="1224"/>
      <c r="VNY1393" s="1223"/>
      <c r="VNZ1393" s="1224"/>
      <c r="VOA1393" s="1223"/>
      <c r="VOB1393" s="1224"/>
      <c r="VOC1393" s="1223"/>
      <c r="VOD1393" s="1224"/>
      <c r="VOE1393" s="1223"/>
      <c r="VOF1393" s="1224"/>
      <c r="VOG1393" s="1223"/>
      <c r="VOH1393" s="1224"/>
      <c r="VOI1393" s="1223"/>
      <c r="VOJ1393" s="1224"/>
      <c r="VOK1393" s="1223"/>
      <c r="VOL1393" s="1224"/>
      <c r="VOM1393" s="1223"/>
      <c r="VON1393" s="1224"/>
      <c r="VOO1393" s="1223"/>
      <c r="VOP1393" s="1224"/>
      <c r="VOQ1393" s="1223"/>
      <c r="VOR1393" s="1224"/>
      <c r="VOS1393" s="1223"/>
      <c r="VOT1393" s="1224"/>
      <c r="VOU1393" s="1223"/>
      <c r="VOV1393" s="1224"/>
      <c r="VOW1393" s="1223"/>
      <c r="VOX1393" s="1224"/>
      <c r="VOY1393" s="1223"/>
      <c r="VOZ1393" s="1224"/>
      <c r="VPA1393" s="1223"/>
      <c r="VPB1393" s="1224"/>
      <c r="VPC1393" s="1223"/>
      <c r="VPD1393" s="1224"/>
      <c r="VPE1393" s="1223"/>
      <c r="VPF1393" s="1224"/>
      <c r="VPG1393" s="1223"/>
      <c r="VPH1393" s="1224"/>
      <c r="VPI1393" s="1223"/>
      <c r="VPJ1393" s="1224"/>
      <c r="VPK1393" s="1223"/>
      <c r="VPL1393" s="1224"/>
      <c r="VPM1393" s="1223"/>
      <c r="VPN1393" s="1224"/>
      <c r="VPO1393" s="1223"/>
      <c r="VPP1393" s="1224"/>
      <c r="VPQ1393" s="1223"/>
      <c r="VPR1393" s="1224"/>
      <c r="VPS1393" s="1223"/>
      <c r="VPT1393" s="1224"/>
      <c r="VPU1393" s="1223"/>
      <c r="VPV1393" s="1224"/>
      <c r="VPW1393" s="1223"/>
      <c r="VPX1393" s="1224"/>
      <c r="VPY1393" s="1223"/>
      <c r="VPZ1393" s="1224"/>
      <c r="VQA1393" s="1223"/>
      <c r="VQB1393" s="1224"/>
      <c r="VQC1393" s="1223"/>
      <c r="VQD1393" s="1224"/>
      <c r="VQE1393" s="1223"/>
      <c r="VQF1393" s="1224"/>
      <c r="VQG1393" s="1223"/>
      <c r="VQH1393" s="1224"/>
      <c r="VQI1393" s="1223"/>
      <c r="VQJ1393" s="1224"/>
      <c r="VQK1393" s="1223"/>
      <c r="VQL1393" s="1224"/>
      <c r="VQM1393" s="1223"/>
      <c r="VQN1393" s="1224"/>
      <c r="VQO1393" s="1223"/>
      <c r="VQP1393" s="1224"/>
      <c r="VQQ1393" s="1223"/>
      <c r="VQR1393" s="1224"/>
      <c r="VQS1393" s="1223"/>
      <c r="VQT1393" s="1224"/>
      <c r="VQU1393" s="1223"/>
      <c r="VQV1393" s="1224"/>
      <c r="VQW1393" s="1223"/>
      <c r="VQX1393" s="1224"/>
      <c r="VQY1393" s="1223"/>
      <c r="VQZ1393" s="1224"/>
      <c r="VRA1393" s="1223"/>
      <c r="VRB1393" s="1224"/>
      <c r="VRC1393" s="1223"/>
      <c r="VRD1393" s="1224"/>
      <c r="VRE1393" s="1223"/>
      <c r="VRF1393" s="1224"/>
      <c r="VRG1393" s="1223"/>
      <c r="VRH1393" s="1224"/>
      <c r="VRI1393" s="1223"/>
      <c r="VRJ1393" s="1224"/>
      <c r="VRK1393" s="1223"/>
      <c r="VRL1393" s="1224"/>
      <c r="VRM1393" s="1223"/>
      <c r="VRN1393" s="1224"/>
      <c r="VRO1393" s="1223"/>
      <c r="VRP1393" s="1224"/>
      <c r="VRQ1393" s="1223"/>
      <c r="VRR1393" s="1224"/>
      <c r="VRS1393" s="1223"/>
      <c r="VRT1393" s="1224"/>
      <c r="VRU1393" s="1223"/>
      <c r="VRV1393" s="1224"/>
      <c r="VRW1393" s="1223"/>
      <c r="VRX1393" s="1224"/>
      <c r="VRY1393" s="1223"/>
      <c r="VRZ1393" s="1224"/>
      <c r="VSA1393" s="1223"/>
      <c r="VSB1393" s="1224"/>
      <c r="VSC1393" s="1223"/>
      <c r="VSD1393" s="1224"/>
      <c r="VSE1393" s="1223"/>
      <c r="VSF1393" s="1224"/>
      <c r="VSG1393" s="1223"/>
      <c r="VSH1393" s="1224"/>
      <c r="VSI1393" s="1223"/>
      <c r="VSJ1393" s="1224"/>
      <c r="VSK1393" s="1223"/>
      <c r="VSL1393" s="1224"/>
      <c r="VSM1393" s="1223"/>
      <c r="VSN1393" s="1224"/>
      <c r="VSO1393" s="1223"/>
      <c r="VSP1393" s="1224"/>
      <c r="VSQ1393" s="1223"/>
      <c r="VSR1393" s="1224"/>
      <c r="VSS1393" s="1223"/>
      <c r="VST1393" s="1224"/>
      <c r="VSU1393" s="1223"/>
      <c r="VSV1393" s="1224"/>
      <c r="VSW1393" s="1223"/>
      <c r="VSX1393" s="1224"/>
      <c r="VSY1393" s="1223"/>
      <c r="VSZ1393" s="1224"/>
      <c r="VTA1393" s="1223"/>
      <c r="VTB1393" s="1224"/>
      <c r="VTC1393" s="1223"/>
      <c r="VTD1393" s="1224"/>
      <c r="VTE1393" s="1223"/>
      <c r="VTF1393" s="1224"/>
      <c r="VTG1393" s="1223"/>
      <c r="VTH1393" s="1224"/>
      <c r="VTI1393" s="1223"/>
      <c r="VTJ1393" s="1224"/>
      <c r="VTK1393" s="1223"/>
      <c r="VTL1393" s="1224"/>
      <c r="VTM1393" s="1223"/>
      <c r="VTN1393" s="1224"/>
      <c r="VTO1393" s="1223"/>
      <c r="VTP1393" s="1224"/>
      <c r="VTQ1393" s="1223"/>
      <c r="VTR1393" s="1224"/>
      <c r="VTS1393" s="1223"/>
      <c r="VTT1393" s="1224"/>
      <c r="VTU1393" s="1223"/>
      <c r="VTV1393" s="1224"/>
      <c r="VTW1393" s="1223"/>
      <c r="VTX1393" s="1224"/>
      <c r="VTY1393" s="1223"/>
      <c r="VTZ1393" s="1224"/>
      <c r="VUA1393" s="1223"/>
      <c r="VUB1393" s="1224"/>
      <c r="VUC1393" s="1223"/>
      <c r="VUD1393" s="1224"/>
      <c r="VUE1393" s="1223"/>
      <c r="VUF1393" s="1224"/>
      <c r="VUG1393" s="1223"/>
      <c r="VUH1393" s="1224"/>
      <c r="VUI1393" s="1223"/>
      <c r="VUJ1393" s="1224"/>
      <c r="VUK1393" s="1223"/>
      <c r="VUL1393" s="1224"/>
      <c r="VUM1393" s="1223"/>
      <c r="VUN1393" s="1224"/>
      <c r="VUO1393" s="1223"/>
      <c r="VUP1393" s="1224"/>
      <c r="VUQ1393" s="1223"/>
      <c r="VUR1393" s="1224"/>
      <c r="VUS1393" s="1223"/>
      <c r="VUT1393" s="1224"/>
      <c r="VUU1393" s="1223"/>
      <c r="VUV1393" s="1224"/>
      <c r="VUW1393" s="1223"/>
      <c r="VUX1393" s="1224"/>
      <c r="VUY1393" s="1223"/>
      <c r="VUZ1393" s="1224"/>
      <c r="VVA1393" s="1223"/>
      <c r="VVB1393" s="1224"/>
      <c r="VVC1393" s="1223"/>
      <c r="VVD1393" s="1224"/>
      <c r="VVE1393" s="1223"/>
      <c r="VVF1393" s="1224"/>
      <c r="VVG1393" s="1223"/>
      <c r="VVH1393" s="1224"/>
      <c r="VVI1393" s="1223"/>
      <c r="VVJ1393" s="1224"/>
      <c r="VVK1393" s="1223"/>
      <c r="VVL1393" s="1224"/>
      <c r="VVM1393" s="1223"/>
      <c r="VVN1393" s="1224"/>
      <c r="VVO1393" s="1223"/>
      <c r="VVP1393" s="1224"/>
      <c r="VVQ1393" s="1223"/>
      <c r="VVR1393" s="1224"/>
      <c r="VVS1393" s="1223"/>
      <c r="VVT1393" s="1224"/>
      <c r="VVU1393" s="1223"/>
      <c r="VVV1393" s="1224"/>
      <c r="VVW1393" s="1223"/>
      <c r="VVX1393" s="1224"/>
      <c r="VVY1393" s="1223"/>
      <c r="VVZ1393" s="1224"/>
      <c r="VWA1393" s="1223"/>
      <c r="VWB1393" s="1224"/>
      <c r="VWC1393" s="1223"/>
      <c r="VWD1393" s="1224"/>
      <c r="VWE1393" s="1223"/>
      <c r="VWF1393" s="1224"/>
      <c r="VWG1393" s="1223"/>
      <c r="VWH1393" s="1224"/>
      <c r="VWI1393" s="1223"/>
      <c r="VWJ1393" s="1224"/>
      <c r="VWK1393" s="1223"/>
      <c r="VWL1393" s="1224"/>
      <c r="VWM1393" s="1223"/>
      <c r="VWN1393" s="1224"/>
      <c r="VWO1393" s="1223"/>
      <c r="VWP1393" s="1224"/>
      <c r="VWQ1393" s="1223"/>
      <c r="VWR1393" s="1224"/>
      <c r="VWS1393" s="1223"/>
      <c r="VWT1393" s="1224"/>
      <c r="VWU1393" s="1223"/>
      <c r="VWV1393" s="1224"/>
      <c r="VWW1393" s="1223"/>
      <c r="VWX1393" s="1224"/>
      <c r="VWY1393" s="1223"/>
      <c r="VWZ1393" s="1224"/>
      <c r="VXA1393" s="1223"/>
      <c r="VXB1393" s="1224"/>
      <c r="VXC1393" s="1223"/>
      <c r="VXD1393" s="1224"/>
      <c r="VXE1393" s="1223"/>
      <c r="VXF1393" s="1224"/>
      <c r="VXG1393" s="1223"/>
      <c r="VXH1393" s="1224"/>
      <c r="VXI1393" s="1223"/>
      <c r="VXJ1393" s="1224"/>
      <c r="VXK1393" s="1223"/>
      <c r="VXL1393" s="1224"/>
      <c r="VXM1393" s="1223"/>
      <c r="VXN1393" s="1224"/>
      <c r="VXO1393" s="1223"/>
      <c r="VXP1393" s="1224"/>
      <c r="VXQ1393" s="1223"/>
      <c r="VXR1393" s="1224"/>
      <c r="VXS1393" s="1223"/>
      <c r="VXT1393" s="1224"/>
      <c r="VXU1393" s="1223"/>
      <c r="VXV1393" s="1224"/>
      <c r="VXW1393" s="1223"/>
      <c r="VXX1393" s="1224"/>
      <c r="VXY1393" s="1223"/>
      <c r="VXZ1393" s="1224"/>
      <c r="VYA1393" s="1223"/>
      <c r="VYB1393" s="1224"/>
      <c r="VYC1393" s="1223"/>
      <c r="VYD1393" s="1224"/>
      <c r="VYE1393" s="1223"/>
      <c r="VYF1393" s="1224"/>
      <c r="VYG1393" s="1223"/>
      <c r="VYH1393" s="1224"/>
      <c r="VYI1393" s="1223"/>
      <c r="VYJ1393" s="1224"/>
      <c r="VYK1393" s="1223"/>
      <c r="VYL1393" s="1224"/>
      <c r="VYM1393" s="1223"/>
      <c r="VYN1393" s="1224"/>
      <c r="VYO1393" s="1223"/>
      <c r="VYP1393" s="1224"/>
      <c r="VYQ1393" s="1223"/>
      <c r="VYR1393" s="1224"/>
      <c r="VYS1393" s="1223"/>
      <c r="VYT1393" s="1224"/>
      <c r="VYU1393" s="1223"/>
      <c r="VYV1393" s="1224"/>
      <c r="VYW1393" s="1223"/>
      <c r="VYX1393" s="1224"/>
      <c r="VYY1393" s="1223"/>
      <c r="VYZ1393" s="1224"/>
      <c r="VZA1393" s="1223"/>
      <c r="VZB1393" s="1224"/>
      <c r="VZC1393" s="1223"/>
      <c r="VZD1393" s="1224"/>
      <c r="VZE1393" s="1223"/>
      <c r="VZF1393" s="1224"/>
      <c r="VZG1393" s="1223"/>
      <c r="VZH1393" s="1224"/>
      <c r="VZI1393" s="1223"/>
      <c r="VZJ1393" s="1224"/>
      <c r="VZK1393" s="1223"/>
      <c r="VZL1393" s="1224"/>
      <c r="VZM1393" s="1223"/>
      <c r="VZN1393" s="1224"/>
      <c r="VZO1393" s="1223"/>
      <c r="VZP1393" s="1224"/>
      <c r="VZQ1393" s="1223"/>
      <c r="VZR1393" s="1224"/>
      <c r="VZS1393" s="1223"/>
      <c r="VZT1393" s="1224"/>
      <c r="VZU1393" s="1223"/>
      <c r="VZV1393" s="1224"/>
      <c r="VZW1393" s="1223"/>
      <c r="VZX1393" s="1224"/>
      <c r="VZY1393" s="1223"/>
      <c r="VZZ1393" s="1224"/>
      <c r="WAA1393" s="1223"/>
      <c r="WAB1393" s="1224"/>
      <c r="WAC1393" s="1223"/>
      <c r="WAD1393" s="1224"/>
      <c r="WAE1393" s="1223"/>
      <c r="WAF1393" s="1224"/>
      <c r="WAG1393" s="1223"/>
      <c r="WAH1393" s="1224"/>
      <c r="WAI1393" s="1223"/>
      <c r="WAJ1393" s="1224"/>
      <c r="WAK1393" s="1223"/>
      <c r="WAL1393" s="1224"/>
      <c r="WAM1393" s="1223"/>
      <c r="WAN1393" s="1224"/>
      <c r="WAO1393" s="1223"/>
      <c r="WAP1393" s="1224"/>
      <c r="WAQ1393" s="1223"/>
      <c r="WAR1393" s="1224"/>
      <c r="WAS1393" s="1223"/>
      <c r="WAT1393" s="1224"/>
      <c r="WAU1393" s="1223"/>
      <c r="WAV1393" s="1224"/>
      <c r="WAW1393" s="1223"/>
      <c r="WAX1393" s="1224"/>
      <c r="WAY1393" s="1223"/>
      <c r="WAZ1393" s="1224"/>
      <c r="WBA1393" s="1223"/>
      <c r="WBB1393" s="1224"/>
      <c r="WBC1393" s="1223"/>
      <c r="WBD1393" s="1224"/>
      <c r="WBE1393" s="1223"/>
      <c r="WBF1393" s="1224"/>
      <c r="WBG1393" s="1223"/>
      <c r="WBH1393" s="1224"/>
      <c r="WBI1393" s="1223"/>
      <c r="WBJ1393" s="1224"/>
      <c r="WBK1393" s="1223"/>
      <c r="WBL1393" s="1224"/>
      <c r="WBM1393" s="1223"/>
      <c r="WBN1393" s="1224"/>
      <c r="WBO1393" s="1223"/>
      <c r="WBP1393" s="1224"/>
      <c r="WBQ1393" s="1223"/>
      <c r="WBR1393" s="1224"/>
      <c r="WBS1393" s="1223"/>
      <c r="WBT1393" s="1224"/>
      <c r="WBU1393" s="1223"/>
      <c r="WBV1393" s="1224"/>
      <c r="WBW1393" s="1223"/>
      <c r="WBX1393" s="1224"/>
      <c r="WBY1393" s="1223"/>
      <c r="WBZ1393" s="1224"/>
      <c r="WCA1393" s="1223"/>
      <c r="WCB1393" s="1224"/>
      <c r="WCC1393" s="1223"/>
      <c r="WCD1393" s="1224"/>
      <c r="WCE1393" s="1223"/>
      <c r="WCF1393" s="1224"/>
      <c r="WCG1393" s="1223"/>
      <c r="WCH1393" s="1224"/>
      <c r="WCI1393" s="1223"/>
      <c r="WCJ1393" s="1224"/>
      <c r="WCK1393" s="1223"/>
      <c r="WCL1393" s="1224"/>
      <c r="WCM1393" s="1223"/>
      <c r="WCN1393" s="1224"/>
      <c r="WCO1393" s="1223"/>
      <c r="WCP1393" s="1224"/>
      <c r="WCQ1393" s="1223"/>
      <c r="WCR1393" s="1224"/>
      <c r="WCS1393" s="1223"/>
      <c r="WCT1393" s="1224"/>
      <c r="WCU1393" s="1223"/>
      <c r="WCV1393" s="1224"/>
      <c r="WCW1393" s="1223"/>
      <c r="WCX1393" s="1224"/>
      <c r="WCY1393" s="1223"/>
      <c r="WCZ1393" s="1224"/>
      <c r="WDA1393" s="1223"/>
      <c r="WDB1393" s="1224"/>
      <c r="WDC1393" s="1223"/>
      <c r="WDD1393" s="1224"/>
      <c r="WDE1393" s="1223"/>
      <c r="WDF1393" s="1224"/>
      <c r="WDG1393" s="1223"/>
      <c r="WDH1393" s="1224"/>
      <c r="WDI1393" s="1223"/>
      <c r="WDJ1393" s="1224"/>
      <c r="WDK1393" s="1223"/>
      <c r="WDL1393" s="1224"/>
      <c r="WDM1393" s="1223"/>
      <c r="WDN1393" s="1224"/>
      <c r="WDO1393" s="1223"/>
      <c r="WDP1393" s="1224"/>
      <c r="WDQ1393" s="1223"/>
      <c r="WDR1393" s="1224"/>
      <c r="WDS1393" s="1223"/>
      <c r="WDT1393" s="1224"/>
      <c r="WDU1393" s="1223"/>
      <c r="WDV1393" s="1224"/>
      <c r="WDW1393" s="1223"/>
      <c r="WDX1393" s="1224"/>
      <c r="WDY1393" s="1223"/>
      <c r="WDZ1393" s="1224"/>
      <c r="WEA1393" s="1223"/>
      <c r="WEB1393" s="1224"/>
      <c r="WEC1393" s="1223"/>
      <c r="WED1393" s="1224"/>
      <c r="WEE1393" s="1223"/>
      <c r="WEF1393" s="1224"/>
      <c r="WEG1393" s="1223"/>
      <c r="WEH1393" s="1224"/>
      <c r="WEI1393" s="1223"/>
      <c r="WEJ1393" s="1224"/>
      <c r="WEK1393" s="1223"/>
      <c r="WEL1393" s="1224"/>
      <c r="WEM1393" s="1223"/>
      <c r="WEN1393" s="1224"/>
      <c r="WEO1393" s="1223"/>
      <c r="WEP1393" s="1224"/>
      <c r="WEQ1393" s="1223"/>
      <c r="WER1393" s="1224"/>
      <c r="WES1393" s="1223"/>
      <c r="WET1393" s="1224"/>
      <c r="WEU1393" s="1223"/>
      <c r="WEV1393" s="1224"/>
      <c r="WEW1393" s="1223"/>
      <c r="WEX1393" s="1224"/>
      <c r="WEY1393" s="1223"/>
      <c r="WEZ1393" s="1224"/>
      <c r="WFA1393" s="1223"/>
      <c r="WFB1393" s="1224"/>
      <c r="WFC1393" s="1223"/>
      <c r="WFD1393" s="1224"/>
      <c r="WFE1393" s="1223"/>
      <c r="WFF1393" s="1224"/>
      <c r="WFG1393" s="1223"/>
      <c r="WFH1393" s="1224"/>
      <c r="WFI1393" s="1223"/>
      <c r="WFJ1393" s="1224"/>
      <c r="WFK1393" s="1223"/>
      <c r="WFL1393" s="1224"/>
      <c r="WFM1393" s="1223"/>
      <c r="WFN1393" s="1224"/>
      <c r="WFO1393" s="1223"/>
      <c r="WFP1393" s="1224"/>
      <c r="WFQ1393" s="1223"/>
      <c r="WFR1393" s="1224"/>
      <c r="WFS1393" s="1223"/>
      <c r="WFT1393" s="1224"/>
      <c r="WFU1393" s="1223"/>
      <c r="WFV1393" s="1224"/>
      <c r="WFW1393" s="1223"/>
      <c r="WFX1393" s="1224"/>
      <c r="WFY1393" s="1223"/>
      <c r="WFZ1393" s="1224"/>
      <c r="WGA1393" s="1223"/>
      <c r="WGB1393" s="1224"/>
      <c r="WGC1393" s="1223"/>
      <c r="WGD1393" s="1224"/>
      <c r="WGE1393" s="1223"/>
      <c r="WGF1393" s="1224"/>
      <c r="WGG1393" s="1223"/>
      <c r="WGH1393" s="1224"/>
      <c r="WGI1393" s="1223"/>
      <c r="WGJ1393" s="1224"/>
      <c r="WGK1393" s="1223"/>
      <c r="WGL1393" s="1224"/>
      <c r="WGM1393" s="1223"/>
      <c r="WGN1393" s="1224"/>
      <c r="WGO1393" s="1223"/>
      <c r="WGP1393" s="1224"/>
      <c r="WGQ1393" s="1223"/>
      <c r="WGR1393" s="1224"/>
      <c r="WGS1393" s="1223"/>
      <c r="WGT1393" s="1224"/>
      <c r="WGU1393" s="1223"/>
      <c r="WGV1393" s="1224"/>
      <c r="WGW1393" s="1223"/>
      <c r="WGX1393" s="1224"/>
      <c r="WGY1393" s="1223"/>
      <c r="WGZ1393" s="1224"/>
      <c r="WHA1393" s="1223"/>
      <c r="WHB1393" s="1224"/>
      <c r="WHC1393" s="1223"/>
      <c r="WHD1393" s="1224"/>
      <c r="WHE1393" s="1223"/>
      <c r="WHF1393" s="1224"/>
      <c r="WHG1393" s="1223"/>
      <c r="WHH1393" s="1224"/>
      <c r="WHI1393" s="1223"/>
      <c r="WHJ1393" s="1224"/>
      <c r="WHK1393" s="1223"/>
      <c r="WHL1393" s="1224"/>
      <c r="WHM1393" s="1223"/>
      <c r="WHN1393" s="1224"/>
      <c r="WHO1393" s="1223"/>
      <c r="WHP1393" s="1224"/>
      <c r="WHQ1393" s="1223"/>
      <c r="WHR1393" s="1224"/>
      <c r="WHS1393" s="1223"/>
      <c r="WHT1393" s="1224"/>
      <c r="WHU1393" s="1223"/>
      <c r="WHV1393" s="1224"/>
      <c r="WHW1393" s="1223"/>
      <c r="WHX1393" s="1224"/>
      <c r="WHY1393" s="1223"/>
      <c r="WHZ1393" s="1224"/>
      <c r="WIA1393" s="1223"/>
      <c r="WIB1393" s="1224"/>
      <c r="WIC1393" s="1223"/>
      <c r="WID1393" s="1224"/>
      <c r="WIE1393" s="1223"/>
      <c r="WIF1393" s="1224"/>
      <c r="WIG1393" s="1223"/>
      <c r="WIH1393" s="1224"/>
      <c r="WII1393" s="1223"/>
      <c r="WIJ1393" s="1224"/>
      <c r="WIK1393" s="1223"/>
      <c r="WIL1393" s="1224"/>
      <c r="WIM1393" s="1223"/>
      <c r="WIN1393" s="1224"/>
      <c r="WIO1393" s="1223"/>
      <c r="WIP1393" s="1224"/>
      <c r="WIQ1393" s="1223"/>
      <c r="WIR1393" s="1224"/>
      <c r="WIS1393" s="1223"/>
      <c r="WIT1393" s="1224"/>
      <c r="WIU1393" s="1223"/>
      <c r="WIV1393" s="1224"/>
      <c r="WIW1393" s="1223"/>
      <c r="WIX1393" s="1224"/>
      <c r="WIY1393" s="1223"/>
      <c r="WIZ1393" s="1224"/>
      <c r="WJA1393" s="1223"/>
      <c r="WJB1393" s="1224"/>
      <c r="WJC1393" s="1223"/>
      <c r="WJD1393" s="1224"/>
      <c r="WJE1393" s="1223"/>
      <c r="WJF1393" s="1224"/>
      <c r="WJG1393" s="1223"/>
      <c r="WJH1393" s="1224"/>
      <c r="WJI1393" s="1223"/>
      <c r="WJJ1393" s="1224"/>
      <c r="WJK1393" s="1223"/>
      <c r="WJL1393" s="1224"/>
      <c r="WJM1393" s="1223"/>
      <c r="WJN1393" s="1224"/>
      <c r="WJO1393" s="1223"/>
      <c r="WJP1393" s="1224"/>
      <c r="WJQ1393" s="1223"/>
      <c r="WJR1393" s="1224"/>
      <c r="WJS1393" s="1223"/>
      <c r="WJT1393" s="1224"/>
      <c r="WJU1393" s="1223"/>
      <c r="WJV1393" s="1224"/>
      <c r="WJW1393" s="1223"/>
      <c r="WJX1393" s="1224"/>
      <c r="WJY1393" s="1223"/>
      <c r="WJZ1393" s="1224"/>
      <c r="WKA1393" s="1223"/>
      <c r="WKB1393" s="1224"/>
      <c r="WKC1393" s="1223"/>
      <c r="WKD1393" s="1224"/>
      <c r="WKE1393" s="1223"/>
      <c r="WKF1393" s="1224"/>
      <c r="WKG1393" s="1223"/>
      <c r="WKH1393" s="1224"/>
      <c r="WKI1393" s="1223"/>
      <c r="WKJ1393" s="1224"/>
      <c r="WKK1393" s="1223"/>
      <c r="WKL1393" s="1224"/>
      <c r="WKM1393" s="1223"/>
      <c r="WKN1393" s="1224"/>
      <c r="WKO1393" s="1223"/>
      <c r="WKP1393" s="1224"/>
      <c r="WKQ1393" s="1223"/>
      <c r="WKR1393" s="1224"/>
      <c r="WKS1393" s="1223"/>
      <c r="WKT1393" s="1224"/>
      <c r="WKU1393" s="1223"/>
      <c r="WKV1393" s="1224"/>
      <c r="WKW1393" s="1223"/>
      <c r="WKX1393" s="1224"/>
      <c r="WKY1393" s="1223"/>
      <c r="WKZ1393" s="1224"/>
      <c r="WLA1393" s="1223"/>
      <c r="WLB1393" s="1224"/>
      <c r="WLC1393" s="1223"/>
      <c r="WLD1393" s="1224"/>
      <c r="WLE1393" s="1223"/>
      <c r="WLF1393" s="1224"/>
      <c r="WLG1393" s="1223"/>
      <c r="WLH1393" s="1224"/>
      <c r="WLI1393" s="1223"/>
      <c r="WLJ1393" s="1224"/>
      <c r="WLK1393" s="1223"/>
      <c r="WLL1393" s="1224"/>
      <c r="WLM1393" s="1223"/>
      <c r="WLN1393" s="1224"/>
      <c r="WLO1393" s="1223"/>
      <c r="WLP1393" s="1224"/>
      <c r="WLQ1393" s="1223"/>
      <c r="WLR1393" s="1224"/>
      <c r="WLS1393" s="1223"/>
      <c r="WLT1393" s="1224"/>
      <c r="WLU1393" s="1223"/>
      <c r="WLV1393" s="1224"/>
      <c r="WLW1393" s="1223"/>
      <c r="WLX1393" s="1224"/>
      <c r="WLY1393" s="1223"/>
      <c r="WLZ1393" s="1224"/>
      <c r="WMA1393" s="1223"/>
      <c r="WMB1393" s="1224"/>
      <c r="WMC1393" s="1223"/>
      <c r="WMD1393" s="1224"/>
      <c r="WME1393" s="1223"/>
      <c r="WMF1393" s="1224"/>
      <c r="WMG1393" s="1223"/>
      <c r="WMH1393" s="1224"/>
      <c r="WMI1393" s="1223"/>
      <c r="WMJ1393" s="1224"/>
      <c r="WMK1393" s="1223"/>
      <c r="WML1393" s="1224"/>
      <c r="WMM1393" s="1223"/>
      <c r="WMN1393" s="1224"/>
      <c r="WMO1393" s="1223"/>
      <c r="WMP1393" s="1224"/>
      <c r="WMQ1393" s="1223"/>
      <c r="WMR1393" s="1224"/>
      <c r="WMS1393" s="1223"/>
      <c r="WMT1393" s="1224"/>
      <c r="WMU1393" s="1223"/>
      <c r="WMV1393" s="1224"/>
      <c r="WMW1393" s="1223"/>
      <c r="WMX1393" s="1224"/>
      <c r="WMY1393" s="1223"/>
      <c r="WMZ1393" s="1224"/>
      <c r="WNA1393" s="1223"/>
      <c r="WNB1393" s="1224"/>
      <c r="WNC1393" s="1223"/>
      <c r="WND1393" s="1224"/>
      <c r="WNE1393" s="1223"/>
      <c r="WNF1393" s="1224"/>
      <c r="WNG1393" s="1223"/>
      <c r="WNH1393" s="1224"/>
      <c r="WNI1393" s="1223"/>
      <c r="WNJ1393" s="1224"/>
      <c r="WNK1393" s="1223"/>
      <c r="WNL1393" s="1224"/>
      <c r="WNM1393" s="1223"/>
      <c r="WNN1393" s="1224"/>
      <c r="WNO1393" s="1223"/>
      <c r="WNP1393" s="1224"/>
      <c r="WNQ1393" s="1223"/>
      <c r="WNR1393" s="1224"/>
      <c r="WNS1393" s="1223"/>
      <c r="WNT1393" s="1224"/>
      <c r="WNU1393" s="1223"/>
      <c r="WNV1393" s="1224"/>
      <c r="WNW1393" s="1223"/>
      <c r="WNX1393" s="1224"/>
      <c r="WNY1393" s="1223"/>
      <c r="WNZ1393" s="1224"/>
      <c r="WOA1393" s="1223"/>
      <c r="WOB1393" s="1224"/>
      <c r="WOC1393" s="1223"/>
      <c r="WOD1393" s="1224"/>
      <c r="WOE1393" s="1223"/>
      <c r="WOF1393" s="1224"/>
      <c r="WOG1393" s="1223"/>
      <c r="WOH1393" s="1224"/>
      <c r="WOI1393" s="1223"/>
      <c r="WOJ1393" s="1224"/>
      <c r="WOK1393" s="1223"/>
      <c r="WOL1393" s="1224"/>
      <c r="WOM1393" s="1223"/>
      <c r="WON1393" s="1224"/>
      <c r="WOO1393" s="1223"/>
      <c r="WOP1393" s="1224"/>
      <c r="WOQ1393" s="1223"/>
      <c r="WOR1393" s="1224"/>
      <c r="WOS1393" s="1223"/>
      <c r="WOT1393" s="1224"/>
      <c r="WOU1393" s="1223"/>
      <c r="WOV1393" s="1224"/>
      <c r="WOW1393" s="1223"/>
      <c r="WOX1393" s="1224"/>
      <c r="WOY1393" s="1223"/>
      <c r="WOZ1393" s="1224"/>
      <c r="WPA1393" s="1223"/>
      <c r="WPB1393" s="1224"/>
      <c r="WPC1393" s="1223"/>
      <c r="WPD1393" s="1224"/>
      <c r="WPE1393" s="1223"/>
      <c r="WPF1393" s="1224"/>
      <c r="WPG1393" s="1223"/>
      <c r="WPH1393" s="1224"/>
      <c r="WPI1393" s="1223"/>
      <c r="WPJ1393" s="1224"/>
      <c r="WPK1393" s="1223"/>
      <c r="WPL1393" s="1224"/>
      <c r="WPM1393" s="1223"/>
      <c r="WPN1393" s="1224"/>
      <c r="WPO1393" s="1223"/>
      <c r="WPP1393" s="1224"/>
      <c r="WPQ1393" s="1223"/>
      <c r="WPR1393" s="1224"/>
      <c r="WPS1393" s="1223"/>
      <c r="WPT1393" s="1224"/>
      <c r="WPU1393" s="1223"/>
      <c r="WPV1393" s="1224"/>
      <c r="WPW1393" s="1223"/>
      <c r="WPX1393" s="1224"/>
      <c r="WPY1393" s="1223"/>
      <c r="WPZ1393" s="1224"/>
      <c r="WQA1393" s="1223"/>
      <c r="WQB1393" s="1224"/>
      <c r="WQC1393" s="1223"/>
      <c r="WQD1393" s="1224"/>
      <c r="WQE1393" s="1223"/>
      <c r="WQF1393" s="1224"/>
      <c r="WQG1393" s="1223"/>
      <c r="WQH1393" s="1224"/>
      <c r="WQI1393" s="1223"/>
      <c r="WQJ1393" s="1224"/>
      <c r="WQK1393" s="1223"/>
      <c r="WQL1393" s="1224"/>
      <c r="WQM1393" s="1223"/>
      <c r="WQN1393" s="1224"/>
      <c r="WQO1393" s="1223"/>
      <c r="WQP1393" s="1224"/>
      <c r="WQQ1393" s="1223"/>
      <c r="WQR1393" s="1224"/>
      <c r="WQS1393" s="1223"/>
      <c r="WQT1393" s="1224"/>
      <c r="WQU1393" s="1223"/>
      <c r="WQV1393" s="1224"/>
      <c r="WQW1393" s="1223"/>
      <c r="WQX1393" s="1224"/>
      <c r="WQY1393" s="1223"/>
      <c r="WQZ1393" s="1224"/>
      <c r="WRA1393" s="1223"/>
      <c r="WRB1393" s="1224"/>
      <c r="WRC1393" s="1223"/>
      <c r="WRD1393" s="1224"/>
      <c r="WRE1393" s="1223"/>
      <c r="WRF1393" s="1224"/>
      <c r="WRG1393" s="1223"/>
      <c r="WRH1393" s="1224"/>
      <c r="WRI1393" s="1223"/>
      <c r="WRJ1393" s="1224"/>
      <c r="WRK1393" s="1223"/>
      <c r="WRL1393" s="1224"/>
      <c r="WRM1393" s="1223"/>
      <c r="WRN1393" s="1224"/>
      <c r="WRO1393" s="1223"/>
      <c r="WRP1393" s="1224"/>
      <c r="WRQ1393" s="1223"/>
      <c r="WRR1393" s="1224"/>
      <c r="WRS1393" s="1223"/>
      <c r="WRT1393" s="1224"/>
      <c r="WRU1393" s="1223"/>
      <c r="WRV1393" s="1224"/>
      <c r="WRW1393" s="1223"/>
      <c r="WRX1393" s="1224"/>
      <c r="WRY1393" s="1223"/>
      <c r="WRZ1393" s="1224"/>
      <c r="WSA1393" s="1223"/>
      <c r="WSB1393" s="1224"/>
      <c r="WSC1393" s="1223"/>
      <c r="WSD1393" s="1224"/>
      <c r="WSE1393" s="1223"/>
      <c r="WSF1393" s="1224"/>
      <c r="WSG1393" s="1223"/>
      <c r="WSH1393" s="1224"/>
      <c r="WSI1393" s="1223"/>
      <c r="WSJ1393" s="1224"/>
      <c r="WSK1393" s="1223"/>
      <c r="WSL1393" s="1224"/>
      <c r="WSM1393" s="1223"/>
      <c r="WSN1393" s="1224"/>
      <c r="WSO1393" s="1223"/>
      <c r="WSP1393" s="1224"/>
      <c r="WSQ1393" s="1223"/>
      <c r="WSR1393" s="1224"/>
      <c r="WSS1393" s="1223"/>
      <c r="WST1393" s="1224"/>
      <c r="WSU1393" s="1223"/>
      <c r="WSV1393" s="1224"/>
      <c r="WSW1393" s="1223"/>
      <c r="WSX1393" s="1224"/>
      <c r="WSY1393" s="1223"/>
      <c r="WSZ1393" s="1224"/>
      <c r="WTA1393" s="1223"/>
      <c r="WTB1393" s="1224"/>
      <c r="WTC1393" s="1223"/>
      <c r="WTD1393" s="1224"/>
      <c r="WTE1393" s="1223"/>
      <c r="WTF1393" s="1224"/>
      <c r="WTG1393" s="1223"/>
      <c r="WTH1393" s="1224"/>
      <c r="WTI1393" s="1223"/>
      <c r="WTJ1393" s="1224"/>
      <c r="WTK1393" s="1223"/>
      <c r="WTL1393" s="1224"/>
      <c r="WTM1393" s="1223"/>
      <c r="WTN1393" s="1224"/>
      <c r="WTO1393" s="1223"/>
      <c r="WTP1393" s="1224"/>
      <c r="WTQ1393" s="1223"/>
      <c r="WTR1393" s="1224"/>
      <c r="WTS1393" s="1223"/>
      <c r="WTT1393" s="1224"/>
      <c r="WTU1393" s="1223"/>
      <c r="WTV1393" s="1224"/>
      <c r="WTW1393" s="1223"/>
      <c r="WTX1393" s="1224"/>
      <c r="WTY1393" s="1223"/>
      <c r="WTZ1393" s="1224"/>
      <c r="WUA1393" s="1223"/>
      <c r="WUB1393" s="1224"/>
      <c r="WUC1393" s="1223"/>
      <c r="WUD1393" s="1224"/>
      <c r="WUE1393" s="1223"/>
      <c r="WUF1393" s="1224"/>
      <c r="WUG1393" s="1223"/>
      <c r="WUH1393" s="1224"/>
      <c r="WUI1393" s="1223"/>
      <c r="WUJ1393" s="1224"/>
      <c r="WUK1393" s="1223"/>
      <c r="WUL1393" s="1224"/>
      <c r="WUM1393" s="1223"/>
      <c r="WUN1393" s="1224"/>
      <c r="WUO1393" s="1223"/>
      <c r="WUP1393" s="1224"/>
      <c r="WUQ1393" s="1223"/>
      <c r="WUR1393" s="1224"/>
      <c r="WUS1393" s="1223"/>
      <c r="WUT1393" s="1224"/>
      <c r="WUU1393" s="1223"/>
      <c r="WUV1393" s="1224"/>
      <c r="WUW1393" s="1223"/>
      <c r="WUX1393" s="1224"/>
      <c r="WUY1393" s="1223"/>
      <c r="WUZ1393" s="1224"/>
      <c r="WVA1393" s="1223"/>
      <c r="WVB1393" s="1224"/>
      <c r="WVC1393" s="1223"/>
      <c r="WVD1393" s="1224"/>
      <c r="WVE1393" s="1223"/>
      <c r="WVF1393" s="1224"/>
      <c r="WVG1393" s="1223"/>
      <c r="WVH1393" s="1224"/>
      <c r="WVI1393" s="1223"/>
      <c r="WVJ1393" s="1224"/>
      <c r="WVK1393" s="1223"/>
      <c r="WVL1393" s="1224"/>
      <c r="WVM1393" s="1223"/>
      <c r="WVN1393" s="1224"/>
      <c r="WVO1393" s="1223"/>
      <c r="WVP1393" s="1224"/>
      <c r="WVQ1393" s="1223"/>
      <c r="WVR1393" s="1224"/>
      <c r="WVS1393" s="1223"/>
      <c r="WVT1393" s="1224"/>
      <c r="WVU1393" s="1223"/>
      <c r="WVV1393" s="1224"/>
      <c r="WVW1393" s="1223"/>
      <c r="WVX1393" s="1224"/>
      <c r="WVY1393" s="1223"/>
      <c r="WVZ1393" s="1224"/>
      <c r="WWA1393" s="1223"/>
      <c r="WWB1393" s="1224"/>
      <c r="WWC1393" s="1223"/>
      <c r="WWD1393" s="1224"/>
      <c r="WWE1393" s="1223"/>
      <c r="WWF1393" s="1224"/>
      <c r="WWG1393" s="1223"/>
      <c r="WWH1393" s="1224"/>
      <c r="WWI1393" s="1223"/>
      <c r="WWJ1393" s="1224"/>
      <c r="WWK1393" s="1223"/>
      <c r="WWL1393" s="1224"/>
      <c r="WWM1393" s="1223"/>
      <c r="WWN1393" s="1224"/>
      <c r="WWO1393" s="1223"/>
      <c r="WWP1393" s="1224"/>
      <c r="WWQ1393" s="1223"/>
      <c r="WWR1393" s="1224"/>
      <c r="WWS1393" s="1223"/>
      <c r="WWT1393" s="1224"/>
      <c r="WWU1393" s="1223"/>
      <c r="WWV1393" s="1224"/>
      <c r="WWW1393" s="1223"/>
      <c r="WWX1393" s="1224"/>
      <c r="WWY1393" s="1223"/>
      <c r="WWZ1393" s="1224"/>
      <c r="WXA1393" s="1223"/>
      <c r="WXB1393" s="1224"/>
      <c r="WXC1393" s="1223"/>
      <c r="WXD1393" s="1224"/>
      <c r="WXE1393" s="1223"/>
      <c r="WXF1393" s="1224"/>
      <c r="WXG1393" s="1223"/>
      <c r="WXH1393" s="1224"/>
      <c r="WXI1393" s="1223"/>
      <c r="WXJ1393" s="1224"/>
      <c r="WXK1393" s="1223"/>
      <c r="WXL1393" s="1224"/>
      <c r="WXM1393" s="1223"/>
      <c r="WXN1393" s="1224"/>
      <c r="WXO1393" s="1223"/>
      <c r="WXP1393" s="1224"/>
      <c r="WXQ1393" s="1223"/>
      <c r="WXR1393" s="1224"/>
      <c r="WXS1393" s="1223"/>
      <c r="WXT1393" s="1224"/>
      <c r="WXU1393" s="1223"/>
      <c r="WXV1393" s="1224"/>
      <c r="WXW1393" s="1223"/>
      <c r="WXX1393" s="1224"/>
      <c r="WXY1393" s="1223"/>
      <c r="WXZ1393" s="1224"/>
      <c r="WYA1393" s="1223"/>
      <c r="WYB1393" s="1224"/>
      <c r="WYC1393" s="1223"/>
      <c r="WYD1393" s="1224"/>
      <c r="WYE1393" s="1223"/>
      <c r="WYF1393" s="1224"/>
      <c r="WYG1393" s="1223"/>
      <c r="WYH1393" s="1224"/>
      <c r="WYI1393" s="1223"/>
      <c r="WYJ1393" s="1224"/>
      <c r="WYK1393" s="1223"/>
      <c r="WYL1393" s="1224"/>
      <c r="WYM1393" s="1223"/>
      <c r="WYN1393" s="1224"/>
      <c r="WYO1393" s="1223"/>
      <c r="WYP1393" s="1224"/>
      <c r="WYQ1393" s="1223"/>
      <c r="WYR1393" s="1224"/>
      <c r="WYS1393" s="1223"/>
      <c r="WYT1393" s="1224"/>
      <c r="WYU1393" s="1223"/>
      <c r="WYV1393" s="1224"/>
      <c r="WYW1393" s="1223"/>
      <c r="WYX1393" s="1224"/>
      <c r="WYY1393" s="1223"/>
      <c r="WYZ1393" s="1224"/>
      <c r="WZA1393" s="1223"/>
      <c r="WZB1393" s="1224"/>
      <c r="WZC1393" s="1223"/>
      <c r="WZD1393" s="1224"/>
      <c r="WZE1393" s="1223"/>
      <c r="WZF1393" s="1224"/>
      <c r="WZG1393" s="1223"/>
      <c r="WZH1393" s="1224"/>
      <c r="WZI1393" s="1223"/>
      <c r="WZJ1393" s="1224"/>
      <c r="WZK1393" s="1223"/>
      <c r="WZL1393" s="1224"/>
      <c r="WZM1393" s="1223"/>
      <c r="WZN1393" s="1224"/>
      <c r="WZO1393" s="1223"/>
      <c r="WZP1393" s="1224"/>
      <c r="WZQ1393" s="1223"/>
      <c r="WZR1393" s="1224"/>
      <c r="WZS1393" s="1223"/>
      <c r="WZT1393" s="1224"/>
      <c r="WZU1393" s="1223"/>
      <c r="WZV1393" s="1224"/>
      <c r="WZW1393" s="1223"/>
      <c r="WZX1393" s="1224"/>
      <c r="WZY1393" s="1223"/>
      <c r="WZZ1393" s="1224"/>
      <c r="XAA1393" s="1223"/>
      <c r="XAB1393" s="1224"/>
      <c r="XAC1393" s="1223"/>
      <c r="XAD1393" s="1224"/>
      <c r="XAE1393" s="1223"/>
      <c r="XAF1393" s="1224"/>
      <c r="XAG1393" s="1223"/>
      <c r="XAH1393" s="1224"/>
      <c r="XAI1393" s="1223"/>
      <c r="XAJ1393" s="1224"/>
      <c r="XAK1393" s="1223"/>
      <c r="XAL1393" s="1224"/>
      <c r="XAM1393" s="1223"/>
      <c r="XAN1393" s="1224"/>
      <c r="XAO1393" s="1223"/>
      <c r="XAP1393" s="1224"/>
      <c r="XAQ1393" s="1223"/>
      <c r="XAR1393" s="1224"/>
      <c r="XAS1393" s="1223"/>
      <c r="XAT1393" s="1224"/>
      <c r="XAU1393" s="1223"/>
      <c r="XAV1393" s="1224"/>
      <c r="XAW1393" s="1223"/>
      <c r="XAX1393" s="1224"/>
      <c r="XAY1393" s="1223"/>
      <c r="XAZ1393" s="1224"/>
      <c r="XBA1393" s="1223"/>
      <c r="XBB1393" s="1224"/>
      <c r="XBC1393" s="1223"/>
      <c r="XBD1393" s="1224"/>
      <c r="XBE1393" s="1223"/>
      <c r="XBF1393" s="1224"/>
      <c r="XBG1393" s="1223"/>
      <c r="XBH1393" s="1224"/>
      <c r="XBI1393" s="1223"/>
      <c r="XBJ1393" s="1224"/>
      <c r="XBK1393" s="1223"/>
      <c r="XBL1393" s="1224"/>
      <c r="XBM1393" s="1223"/>
      <c r="XBN1393" s="1224"/>
      <c r="XBO1393" s="1223"/>
      <c r="XBP1393" s="1224"/>
      <c r="XBQ1393" s="1223"/>
      <c r="XBR1393" s="1224"/>
      <c r="XBS1393" s="1223"/>
      <c r="XBT1393" s="1224"/>
      <c r="XBU1393" s="1223"/>
      <c r="XBV1393" s="1224"/>
      <c r="XBW1393" s="1223"/>
      <c r="XBX1393" s="1224"/>
      <c r="XBY1393" s="1223"/>
      <c r="XBZ1393" s="1224"/>
      <c r="XCA1393" s="1223"/>
      <c r="XCB1393" s="1224"/>
      <c r="XCC1393" s="1223"/>
      <c r="XCD1393" s="1224"/>
      <c r="XCE1393" s="1223"/>
      <c r="XCF1393" s="1224"/>
      <c r="XCG1393" s="1223"/>
      <c r="XCH1393" s="1224"/>
      <c r="XCI1393" s="1223"/>
      <c r="XCJ1393" s="1224"/>
      <c r="XCK1393" s="1223"/>
      <c r="XCL1393" s="1224"/>
      <c r="XCM1393" s="1223"/>
      <c r="XCN1393" s="1224"/>
      <c r="XCO1393" s="1223"/>
      <c r="XCP1393" s="1224"/>
      <c r="XCQ1393" s="1223"/>
      <c r="XCR1393" s="1224"/>
      <c r="XCS1393" s="1223"/>
      <c r="XCT1393" s="1224"/>
      <c r="XCU1393" s="1223"/>
      <c r="XCV1393" s="1224"/>
      <c r="XCW1393" s="1223"/>
      <c r="XCX1393" s="1224"/>
      <c r="XCY1393" s="1223"/>
      <c r="XCZ1393" s="1224"/>
      <c r="XDA1393" s="1223"/>
      <c r="XDB1393" s="1224"/>
      <c r="XDC1393" s="1223"/>
      <c r="XDD1393" s="1224"/>
      <c r="XDE1393" s="1223"/>
      <c r="XDF1393" s="1224"/>
      <c r="XDG1393" s="1223"/>
      <c r="XDH1393" s="1224"/>
      <c r="XDI1393" s="1223"/>
      <c r="XDJ1393" s="1224"/>
      <c r="XDK1393" s="1223"/>
      <c r="XDL1393" s="1224"/>
      <c r="XDM1393" s="1223"/>
      <c r="XDN1393" s="1224"/>
      <c r="XDO1393" s="1223"/>
      <c r="XDP1393" s="1224"/>
      <c r="XDQ1393" s="1223"/>
      <c r="XDR1393" s="1224"/>
      <c r="XDS1393" s="1223"/>
      <c r="XDT1393" s="1224"/>
      <c r="XDU1393" s="1223"/>
      <c r="XDV1393" s="1224"/>
      <c r="XDW1393" s="1223"/>
      <c r="XDX1393" s="1224"/>
      <c r="XDY1393" s="1223"/>
      <c r="XDZ1393" s="1224"/>
      <c r="XEA1393" s="1223"/>
      <c r="XEB1393" s="1224"/>
      <c r="XEC1393" s="1223"/>
      <c r="XED1393" s="1224"/>
      <c r="XEE1393" s="1223"/>
      <c r="XEF1393" s="1224"/>
      <c r="XEG1393" s="1223"/>
      <c r="XEH1393" s="1224"/>
      <c r="XEI1393" s="1223"/>
      <c r="XEJ1393" s="1224"/>
      <c r="XEK1393" s="1223"/>
      <c r="XEL1393" s="1224"/>
      <c r="XEM1393" s="1223"/>
      <c r="XEN1393" s="1224"/>
      <c r="XEO1393" s="1223"/>
      <c r="XEP1393" s="1224"/>
      <c r="XEQ1393" s="1223"/>
      <c r="XER1393" s="1224"/>
      <c r="XES1393" s="1223"/>
      <c r="XET1393" s="1224"/>
      <c r="XEU1393" s="1223"/>
      <c r="XEV1393" s="1224"/>
      <c r="XEW1393" s="1223"/>
      <c r="XEX1393" s="1224"/>
      <c r="XEY1393" s="1223"/>
      <c r="XEZ1393" s="1224"/>
      <c r="XFA1393" s="1223"/>
      <c r="XFB1393" s="1224"/>
      <c r="XFC1393" s="1223"/>
      <c r="XFD1393" s="1224"/>
    </row>
    <row r="1394" spans="1:16384" s="1114" customFormat="1">
      <c r="A1394" s="3296" t="s">
        <v>4797</v>
      </c>
      <c r="B1394" s="3297">
        <v>3</v>
      </c>
      <c r="C1394" s="3298" t="s">
        <v>5838</v>
      </c>
      <c r="D1394" s="3299" t="s">
        <v>5839</v>
      </c>
      <c r="E1394" s="3298" t="s">
        <v>5833</v>
      </c>
      <c r="F1394" s="3300">
        <v>140</v>
      </c>
      <c r="G1394" s="3275">
        <v>0</v>
      </c>
      <c r="H1394" s="3954">
        <f t="shared" si="3"/>
        <v>0</v>
      </c>
    </row>
    <row r="1395" spans="1:16384" s="1114" customFormat="1">
      <c r="A1395" s="3296" t="s">
        <v>4797</v>
      </c>
      <c r="B1395" s="3297">
        <v>3</v>
      </c>
      <c r="C1395" s="3298" t="s">
        <v>5840</v>
      </c>
      <c r="D1395" s="3299" t="s">
        <v>5841</v>
      </c>
      <c r="E1395" s="3298" t="s">
        <v>5833</v>
      </c>
      <c r="F1395" s="3300">
        <v>150</v>
      </c>
      <c r="G1395" s="3275">
        <v>0</v>
      </c>
      <c r="H1395" s="3954">
        <f t="shared" si="3"/>
        <v>0</v>
      </c>
    </row>
    <row r="1396" spans="1:16384" s="1114" customFormat="1">
      <c r="A1396" s="3296" t="s">
        <v>4797</v>
      </c>
      <c r="B1396" s="3297">
        <v>3</v>
      </c>
      <c r="C1396" s="3298" t="s">
        <v>5842</v>
      </c>
      <c r="D1396" s="3299" t="s">
        <v>5843</v>
      </c>
      <c r="E1396" s="3298" t="s">
        <v>5833</v>
      </c>
      <c r="F1396" s="3300">
        <v>250</v>
      </c>
      <c r="G1396" s="3275">
        <v>0</v>
      </c>
      <c r="H1396" s="3954">
        <f t="shared" si="3"/>
        <v>0</v>
      </c>
    </row>
    <row r="1397" spans="1:16384" s="1114" customFormat="1">
      <c r="A1397" s="3296" t="s">
        <v>4797</v>
      </c>
      <c r="B1397" s="3297">
        <v>3</v>
      </c>
      <c r="C1397" s="3298" t="s">
        <v>5844</v>
      </c>
      <c r="D1397" s="3299" t="s">
        <v>5845</v>
      </c>
      <c r="E1397" s="3298" t="s">
        <v>5833</v>
      </c>
      <c r="F1397" s="3300">
        <v>430</v>
      </c>
      <c r="G1397" s="3275">
        <v>0</v>
      </c>
      <c r="H1397" s="3954">
        <f t="shared" si="3"/>
        <v>0</v>
      </c>
    </row>
    <row r="1398" spans="1:16384" s="1114" customFormat="1">
      <c r="A1398" s="3296" t="s">
        <v>4797</v>
      </c>
      <c r="B1398" s="3297">
        <v>3</v>
      </c>
      <c r="C1398" s="3298" t="s">
        <v>5846</v>
      </c>
      <c r="D1398" s="3299" t="s">
        <v>5847</v>
      </c>
      <c r="E1398" s="3298" t="s">
        <v>5833</v>
      </c>
      <c r="F1398" s="3300">
        <v>280</v>
      </c>
      <c r="G1398" s="3275">
        <v>0</v>
      </c>
      <c r="H1398" s="3954">
        <f t="shared" si="3"/>
        <v>0</v>
      </c>
    </row>
    <row r="1399" spans="1:16384" s="1114" customFormat="1">
      <c r="A1399" s="3296" t="s">
        <v>4797</v>
      </c>
      <c r="B1399" s="3297">
        <v>3</v>
      </c>
      <c r="C1399" s="3298" t="s">
        <v>5848</v>
      </c>
      <c r="D1399" s="3299" t="s">
        <v>5849</v>
      </c>
      <c r="E1399" s="3298" t="s">
        <v>5833</v>
      </c>
      <c r="F1399" s="3300">
        <v>160</v>
      </c>
      <c r="G1399" s="3275">
        <v>0</v>
      </c>
      <c r="H1399" s="3954">
        <f t="shared" si="3"/>
        <v>0</v>
      </c>
    </row>
    <row r="1400" spans="1:16384" s="1114" customFormat="1">
      <c r="A1400" s="1225"/>
      <c r="B1400" s="1226"/>
      <c r="C1400" s="1220"/>
      <c r="D1400" s="1227"/>
      <c r="E1400" s="1220"/>
      <c r="F1400" s="1221"/>
      <c r="G1400" s="1228"/>
      <c r="H1400" s="3956"/>
    </row>
    <row r="1401" spans="1:16384" s="1114" customFormat="1">
      <c r="A1401" s="3296" t="s">
        <v>4797</v>
      </c>
      <c r="B1401" s="3297">
        <v>3</v>
      </c>
      <c r="C1401" s="3298">
        <v>3</v>
      </c>
      <c r="D1401" s="3302" t="s">
        <v>5850</v>
      </c>
      <c r="E1401" s="3298"/>
      <c r="F1401" s="3300"/>
      <c r="G1401" s="3301"/>
      <c r="H1401" s="3954"/>
    </row>
    <row r="1402" spans="1:16384" s="1114" customFormat="1" ht="51">
      <c r="A1402" s="1217"/>
      <c r="B1402" s="1218"/>
      <c r="C1402" s="1218"/>
      <c r="D1402" s="1174" t="s">
        <v>5851</v>
      </c>
      <c r="E1402" s="1220"/>
      <c r="F1402" s="1221"/>
      <c r="G1402" s="1222"/>
      <c r="H1402" s="3955"/>
    </row>
    <row r="1403" spans="1:16384" s="1114" customFormat="1">
      <c r="A1403" s="3296" t="s">
        <v>4797</v>
      </c>
      <c r="B1403" s="3297">
        <v>3</v>
      </c>
      <c r="C1403" s="3298" t="s">
        <v>5852</v>
      </c>
      <c r="D1403" s="3299" t="s">
        <v>5839</v>
      </c>
      <c r="E1403" s="3298" t="s">
        <v>5833</v>
      </c>
      <c r="F1403" s="3300">
        <v>380</v>
      </c>
      <c r="G1403" s="3275">
        <v>0</v>
      </c>
      <c r="H1403" s="3954">
        <f t="shared" ref="H1403:H1409" si="4">ROUND((G1403*F1403),2)</f>
        <v>0</v>
      </c>
    </row>
    <row r="1404" spans="1:16384" s="1114" customFormat="1">
      <c r="A1404" s="3296" t="s">
        <v>4797</v>
      </c>
      <c r="B1404" s="3297">
        <v>3</v>
      </c>
      <c r="C1404" s="3298" t="s">
        <v>5853</v>
      </c>
      <c r="D1404" s="3299" t="s">
        <v>5841</v>
      </c>
      <c r="E1404" s="3298" t="s">
        <v>5833</v>
      </c>
      <c r="F1404" s="3300">
        <v>520</v>
      </c>
      <c r="G1404" s="3275">
        <v>0</v>
      </c>
      <c r="H1404" s="3954">
        <f t="shared" si="4"/>
        <v>0</v>
      </c>
    </row>
    <row r="1405" spans="1:16384" s="1114" customFormat="1">
      <c r="A1405" s="3296" t="s">
        <v>4797</v>
      </c>
      <c r="B1405" s="3297">
        <v>3</v>
      </c>
      <c r="C1405" s="3298" t="s">
        <v>5854</v>
      </c>
      <c r="D1405" s="3299" t="s">
        <v>5843</v>
      </c>
      <c r="E1405" s="3298" t="s">
        <v>5833</v>
      </c>
      <c r="F1405" s="3300">
        <v>560</v>
      </c>
      <c r="G1405" s="3275">
        <v>0</v>
      </c>
      <c r="H1405" s="3954">
        <f t="shared" si="4"/>
        <v>0</v>
      </c>
    </row>
    <row r="1406" spans="1:16384" s="1114" customFormat="1">
      <c r="A1406" s="3296" t="s">
        <v>4797</v>
      </c>
      <c r="B1406" s="3297">
        <v>3</v>
      </c>
      <c r="C1406" s="3298" t="s">
        <v>5855</v>
      </c>
      <c r="D1406" s="3299" t="s">
        <v>5845</v>
      </c>
      <c r="E1406" s="3298" t="s">
        <v>5833</v>
      </c>
      <c r="F1406" s="3300">
        <v>1040</v>
      </c>
      <c r="G1406" s="3275">
        <v>0</v>
      </c>
      <c r="H1406" s="3954">
        <f t="shared" si="4"/>
        <v>0</v>
      </c>
    </row>
    <row r="1407" spans="1:16384" s="1114" customFormat="1">
      <c r="A1407" s="3296" t="s">
        <v>4797</v>
      </c>
      <c r="B1407" s="3297">
        <v>3</v>
      </c>
      <c r="C1407" s="3298" t="s">
        <v>5856</v>
      </c>
      <c r="D1407" s="3299" t="s">
        <v>5847</v>
      </c>
      <c r="E1407" s="3298" t="s">
        <v>5833</v>
      </c>
      <c r="F1407" s="3300">
        <v>1240</v>
      </c>
      <c r="G1407" s="3275">
        <v>0</v>
      </c>
      <c r="H1407" s="3954">
        <f t="shared" si="4"/>
        <v>0</v>
      </c>
    </row>
    <row r="1408" spans="1:16384" s="1114" customFormat="1">
      <c r="A1408" s="3296" t="s">
        <v>4797</v>
      </c>
      <c r="B1408" s="3297">
        <v>3</v>
      </c>
      <c r="C1408" s="3298" t="s">
        <v>5857</v>
      </c>
      <c r="D1408" s="3299" t="s">
        <v>5849</v>
      </c>
      <c r="E1408" s="3298" t="s">
        <v>5833</v>
      </c>
      <c r="F1408" s="3300">
        <v>180</v>
      </c>
      <c r="G1408" s="3275">
        <v>0</v>
      </c>
      <c r="H1408" s="3954">
        <f t="shared" si="4"/>
        <v>0</v>
      </c>
    </row>
    <row r="1409" spans="1:8">
      <c r="A1409" s="3296" t="s">
        <v>4797</v>
      </c>
      <c r="B1409" s="3297">
        <v>3</v>
      </c>
      <c r="C1409" s="3298" t="s">
        <v>5858</v>
      </c>
      <c r="D1409" s="3299" t="s">
        <v>5859</v>
      </c>
      <c r="E1409" s="3298" t="s">
        <v>5833</v>
      </c>
      <c r="F1409" s="3300">
        <v>700</v>
      </c>
      <c r="G1409" s="3275">
        <v>0</v>
      </c>
      <c r="H1409" s="3954">
        <f t="shared" si="4"/>
        <v>0</v>
      </c>
    </row>
    <row r="1410" spans="1:8">
      <c r="A1410" s="1229"/>
      <c r="B1410" s="1115"/>
      <c r="C1410" s="1115"/>
      <c r="D1410" s="1230"/>
      <c r="E1410" s="1129"/>
      <c r="F1410" s="1130"/>
      <c r="G1410" s="1131"/>
      <c r="H1410" s="3936"/>
    </row>
    <row r="1411" spans="1:8">
      <c r="A1411" s="3270" t="s">
        <v>4797</v>
      </c>
      <c r="B1411" s="3271">
        <v>3</v>
      </c>
      <c r="C1411" s="3272">
        <v>4</v>
      </c>
      <c r="D1411" s="3273" t="s">
        <v>5860</v>
      </c>
      <c r="E1411" s="3272"/>
      <c r="F1411" s="3274"/>
      <c r="G1411" s="3276"/>
      <c r="H1411" s="3935"/>
    </row>
    <row r="1412" spans="1:8" ht="38.25">
      <c r="A1412" s="1114"/>
      <c r="B1412" s="1115"/>
      <c r="C1412" s="1115"/>
      <c r="D1412" s="1231" t="s">
        <v>5861</v>
      </c>
      <c r="E1412" s="1129"/>
      <c r="F1412" s="1130"/>
      <c r="G1412" s="1131"/>
      <c r="H1412" s="3936"/>
    </row>
    <row r="1413" spans="1:8">
      <c r="A1413" s="1114"/>
      <c r="B1413" s="1115"/>
      <c r="C1413" s="1115"/>
      <c r="D1413" s="1232" t="s">
        <v>4991</v>
      </c>
      <c r="E1413" s="1129"/>
      <c r="F1413" s="1130"/>
      <c r="G1413" s="1131"/>
      <c r="H1413" s="3936"/>
    </row>
    <row r="1414" spans="1:8">
      <c r="A1414" s="1114"/>
      <c r="B1414" s="1115"/>
      <c r="C1414" s="1115"/>
      <c r="D1414" s="1233" t="s">
        <v>5862</v>
      </c>
      <c r="E1414" s="1129"/>
      <c r="F1414" s="1130"/>
      <c r="G1414" s="1131"/>
      <c r="H1414" s="3936"/>
    </row>
    <row r="1415" spans="1:8">
      <c r="A1415" s="1114"/>
      <c r="B1415" s="1115"/>
      <c r="C1415" s="1115"/>
      <c r="D1415" s="1233" t="s">
        <v>5863</v>
      </c>
      <c r="E1415" s="1129"/>
      <c r="F1415" s="1130"/>
      <c r="G1415" s="1131"/>
      <c r="H1415" s="3936"/>
    </row>
    <row r="1416" spans="1:8">
      <c r="A1416" s="1114"/>
      <c r="B1416" s="1115"/>
      <c r="C1416" s="1115"/>
      <c r="D1416" s="1233" t="s">
        <v>5864</v>
      </c>
      <c r="E1416" s="1129"/>
      <c r="F1416" s="1130"/>
      <c r="G1416" s="1131"/>
      <c r="H1416" s="3936"/>
    </row>
    <row r="1417" spans="1:8">
      <c r="A1417" s="1114"/>
      <c r="B1417" s="1115"/>
      <c r="C1417" s="1115"/>
      <c r="D1417" s="1233" t="s">
        <v>5865</v>
      </c>
      <c r="E1417" s="1129"/>
      <c r="F1417" s="1130"/>
      <c r="G1417" s="1131"/>
      <c r="H1417" s="3936"/>
    </row>
    <row r="1418" spans="1:8">
      <c r="A1418" s="3296" t="s">
        <v>4797</v>
      </c>
      <c r="B1418" s="3297">
        <v>3</v>
      </c>
      <c r="C1418" s="3298" t="s">
        <v>5866</v>
      </c>
      <c r="D1418" s="3299" t="s">
        <v>5867</v>
      </c>
      <c r="E1418" s="3298" t="s">
        <v>1710</v>
      </c>
      <c r="F1418" s="3300">
        <v>120</v>
      </c>
      <c r="G1418" s="3275">
        <v>0</v>
      </c>
      <c r="H1418" s="3954">
        <f t="shared" ref="H1418:H1439" si="5">ROUND((G1418*F1418),2)</f>
        <v>0</v>
      </c>
    </row>
    <row r="1419" spans="1:8">
      <c r="A1419" s="3296" t="s">
        <v>4797</v>
      </c>
      <c r="B1419" s="3297">
        <v>3</v>
      </c>
      <c r="C1419" s="3298" t="s">
        <v>5868</v>
      </c>
      <c r="D1419" s="3299" t="s">
        <v>5869</v>
      </c>
      <c r="E1419" s="3298" t="s">
        <v>1710</v>
      </c>
      <c r="F1419" s="3300">
        <v>220</v>
      </c>
      <c r="G1419" s="3275">
        <v>0</v>
      </c>
      <c r="H1419" s="3954">
        <f t="shared" si="5"/>
        <v>0</v>
      </c>
    </row>
    <row r="1420" spans="1:8">
      <c r="A1420" s="3296" t="s">
        <v>4797</v>
      </c>
      <c r="B1420" s="3297">
        <v>3</v>
      </c>
      <c r="C1420" s="3298" t="s">
        <v>5870</v>
      </c>
      <c r="D1420" s="3299" t="s">
        <v>5871</v>
      </c>
      <c r="E1420" s="3298" t="s">
        <v>1710</v>
      </c>
      <c r="F1420" s="3300">
        <v>130</v>
      </c>
      <c r="G1420" s="3275">
        <v>0</v>
      </c>
      <c r="H1420" s="3954">
        <f t="shared" si="5"/>
        <v>0</v>
      </c>
    </row>
    <row r="1421" spans="1:8">
      <c r="A1421" s="3296" t="s">
        <v>4797</v>
      </c>
      <c r="B1421" s="3297">
        <v>3</v>
      </c>
      <c r="C1421" s="3298" t="s">
        <v>5872</v>
      </c>
      <c r="D1421" s="3299" t="s">
        <v>5873</v>
      </c>
      <c r="E1421" s="3298" t="s">
        <v>1710</v>
      </c>
      <c r="F1421" s="3300">
        <v>290</v>
      </c>
      <c r="G1421" s="3275">
        <v>0</v>
      </c>
      <c r="H1421" s="3954">
        <f t="shared" si="5"/>
        <v>0</v>
      </c>
    </row>
    <row r="1422" spans="1:8">
      <c r="A1422" s="3296" t="s">
        <v>4797</v>
      </c>
      <c r="B1422" s="3297">
        <v>3</v>
      </c>
      <c r="C1422" s="3298" t="s">
        <v>5874</v>
      </c>
      <c r="D1422" s="3299" t="s">
        <v>5875</v>
      </c>
      <c r="E1422" s="3298" t="s">
        <v>1710</v>
      </c>
      <c r="F1422" s="3300">
        <v>280</v>
      </c>
      <c r="G1422" s="3275">
        <v>0</v>
      </c>
      <c r="H1422" s="3954">
        <f t="shared" si="5"/>
        <v>0</v>
      </c>
    </row>
    <row r="1423" spans="1:8">
      <c r="A1423" s="3296" t="s">
        <v>4797</v>
      </c>
      <c r="B1423" s="3297">
        <v>3</v>
      </c>
      <c r="C1423" s="3298" t="s">
        <v>5876</v>
      </c>
      <c r="D1423" s="3299" t="s">
        <v>5877</v>
      </c>
      <c r="E1423" s="3298" t="s">
        <v>1710</v>
      </c>
      <c r="F1423" s="3300">
        <v>186</v>
      </c>
      <c r="G1423" s="3275">
        <v>0</v>
      </c>
      <c r="H1423" s="3954">
        <f t="shared" si="5"/>
        <v>0</v>
      </c>
    </row>
    <row r="1424" spans="1:8">
      <c r="A1424" s="3296" t="s">
        <v>4797</v>
      </c>
      <c r="B1424" s="3297">
        <v>3</v>
      </c>
      <c r="C1424" s="3298" t="s">
        <v>5878</v>
      </c>
      <c r="D1424" s="3299" t="s">
        <v>5879</v>
      </c>
      <c r="E1424" s="3298" t="s">
        <v>1710</v>
      </c>
      <c r="F1424" s="3300">
        <v>220</v>
      </c>
      <c r="G1424" s="3275">
        <v>0</v>
      </c>
      <c r="H1424" s="3954">
        <f t="shared" si="5"/>
        <v>0</v>
      </c>
    </row>
    <row r="1425" spans="1:8">
      <c r="A1425" s="3296" t="s">
        <v>4797</v>
      </c>
      <c r="B1425" s="3297">
        <v>3</v>
      </c>
      <c r="C1425" s="3298" t="s">
        <v>5880</v>
      </c>
      <c r="D1425" s="3299" t="s">
        <v>5881</v>
      </c>
      <c r="E1425" s="3298" t="s">
        <v>1710</v>
      </c>
      <c r="F1425" s="3300">
        <v>180</v>
      </c>
      <c r="G1425" s="3275">
        <v>0</v>
      </c>
      <c r="H1425" s="3954">
        <f t="shared" si="5"/>
        <v>0</v>
      </c>
    </row>
    <row r="1426" spans="1:8">
      <c r="A1426" s="3296" t="s">
        <v>4797</v>
      </c>
      <c r="B1426" s="3297">
        <v>3</v>
      </c>
      <c r="C1426" s="3298" t="s">
        <v>5882</v>
      </c>
      <c r="D1426" s="3299" t="s">
        <v>5883</v>
      </c>
      <c r="E1426" s="3298" t="s">
        <v>1710</v>
      </c>
      <c r="F1426" s="3300">
        <v>120</v>
      </c>
      <c r="G1426" s="3275">
        <v>0</v>
      </c>
      <c r="H1426" s="3954">
        <f t="shared" si="5"/>
        <v>0</v>
      </c>
    </row>
    <row r="1427" spans="1:8">
      <c r="A1427" s="3296" t="s">
        <v>4797</v>
      </c>
      <c r="B1427" s="3297">
        <v>3</v>
      </c>
      <c r="C1427" s="3298" t="s">
        <v>5884</v>
      </c>
      <c r="D1427" s="3299" t="s">
        <v>5885</v>
      </c>
      <c r="E1427" s="3298" t="s">
        <v>1710</v>
      </c>
      <c r="F1427" s="3300">
        <v>250</v>
      </c>
      <c r="G1427" s="3275">
        <v>0</v>
      </c>
      <c r="H1427" s="3954">
        <f t="shared" si="5"/>
        <v>0</v>
      </c>
    </row>
    <row r="1428" spans="1:8">
      <c r="A1428" s="3296" t="s">
        <v>4797</v>
      </c>
      <c r="B1428" s="3297">
        <v>3</v>
      </c>
      <c r="C1428" s="3298" t="s">
        <v>5886</v>
      </c>
      <c r="D1428" s="3299" t="s">
        <v>5887</v>
      </c>
      <c r="E1428" s="3298" t="s">
        <v>1710</v>
      </c>
      <c r="F1428" s="3300">
        <v>20</v>
      </c>
      <c r="G1428" s="3275">
        <v>0</v>
      </c>
      <c r="H1428" s="3954">
        <f t="shared" si="5"/>
        <v>0</v>
      </c>
    </row>
    <row r="1429" spans="1:8">
      <c r="A1429" s="3296" t="s">
        <v>4797</v>
      </c>
      <c r="B1429" s="3297">
        <v>3</v>
      </c>
      <c r="C1429" s="3298" t="s">
        <v>5888</v>
      </c>
      <c r="D1429" s="3299" t="s">
        <v>5889</v>
      </c>
      <c r="E1429" s="3298" t="s">
        <v>1710</v>
      </c>
      <c r="F1429" s="3300">
        <v>100</v>
      </c>
      <c r="G1429" s="3275">
        <v>0</v>
      </c>
      <c r="H1429" s="3954">
        <f t="shared" si="5"/>
        <v>0</v>
      </c>
    </row>
    <row r="1430" spans="1:8">
      <c r="A1430" s="3296" t="s">
        <v>4797</v>
      </c>
      <c r="B1430" s="3297">
        <v>3</v>
      </c>
      <c r="C1430" s="3298" t="s">
        <v>5890</v>
      </c>
      <c r="D1430" s="3299" t="s">
        <v>5891</v>
      </c>
      <c r="E1430" s="3298" t="s">
        <v>1710</v>
      </c>
      <c r="F1430" s="3300">
        <v>10</v>
      </c>
      <c r="G1430" s="3275">
        <v>0</v>
      </c>
      <c r="H1430" s="3954">
        <f t="shared" si="5"/>
        <v>0</v>
      </c>
    </row>
    <row r="1431" spans="1:8">
      <c r="A1431" s="3296" t="s">
        <v>4797</v>
      </c>
      <c r="B1431" s="3297">
        <v>3</v>
      </c>
      <c r="C1431" s="3298" t="s">
        <v>5892</v>
      </c>
      <c r="D1431" s="3299" t="s">
        <v>5893</v>
      </c>
      <c r="E1431" s="3298" t="s">
        <v>1710</v>
      </c>
      <c r="F1431" s="3300">
        <v>10</v>
      </c>
      <c r="G1431" s="3275">
        <v>0</v>
      </c>
      <c r="H1431" s="3954">
        <f t="shared" si="5"/>
        <v>0</v>
      </c>
    </row>
    <row r="1432" spans="1:8">
      <c r="A1432" s="3296" t="s">
        <v>4797</v>
      </c>
      <c r="B1432" s="3297">
        <v>3</v>
      </c>
      <c r="C1432" s="3298" t="s">
        <v>5894</v>
      </c>
      <c r="D1432" s="3299" t="s">
        <v>5895</v>
      </c>
      <c r="E1432" s="3298" t="s">
        <v>1710</v>
      </c>
      <c r="F1432" s="3300">
        <v>160</v>
      </c>
      <c r="G1432" s="3275">
        <v>0</v>
      </c>
      <c r="H1432" s="3954">
        <f t="shared" si="5"/>
        <v>0</v>
      </c>
    </row>
    <row r="1433" spans="1:8">
      <c r="A1433" s="3296" t="s">
        <v>4797</v>
      </c>
      <c r="B1433" s="3297">
        <v>3</v>
      </c>
      <c r="C1433" s="3298" t="s">
        <v>5896</v>
      </c>
      <c r="D1433" s="3299" t="s">
        <v>5897</v>
      </c>
      <c r="E1433" s="3298" t="s">
        <v>1710</v>
      </c>
      <c r="F1433" s="3300">
        <v>500</v>
      </c>
      <c r="G1433" s="3275">
        <v>0</v>
      </c>
      <c r="H1433" s="3954">
        <f t="shared" si="5"/>
        <v>0</v>
      </c>
    </row>
    <row r="1434" spans="1:8">
      <c r="A1434" s="3296" t="s">
        <v>4797</v>
      </c>
      <c r="B1434" s="3297">
        <v>3</v>
      </c>
      <c r="C1434" s="3298" t="s">
        <v>5898</v>
      </c>
      <c r="D1434" s="3299" t="s">
        <v>5899</v>
      </c>
      <c r="E1434" s="3298" t="s">
        <v>1710</v>
      </c>
      <c r="F1434" s="3300">
        <v>630</v>
      </c>
      <c r="G1434" s="3275">
        <v>0</v>
      </c>
      <c r="H1434" s="3954">
        <f t="shared" si="5"/>
        <v>0</v>
      </c>
    </row>
    <row r="1435" spans="1:8">
      <c r="A1435" s="3296" t="s">
        <v>4797</v>
      </c>
      <c r="B1435" s="3297">
        <v>3</v>
      </c>
      <c r="C1435" s="3298" t="s">
        <v>5900</v>
      </c>
      <c r="D1435" s="3299" t="s">
        <v>5901</v>
      </c>
      <c r="E1435" s="3298" t="s">
        <v>1710</v>
      </c>
      <c r="F1435" s="3300">
        <v>880</v>
      </c>
      <c r="G1435" s="3275">
        <v>0</v>
      </c>
      <c r="H1435" s="3954">
        <f t="shared" si="5"/>
        <v>0</v>
      </c>
    </row>
    <row r="1436" spans="1:8">
      <c r="A1436" s="3296" t="s">
        <v>4797</v>
      </c>
      <c r="B1436" s="3297">
        <v>3</v>
      </c>
      <c r="C1436" s="3298" t="s">
        <v>5902</v>
      </c>
      <c r="D1436" s="3299" t="s">
        <v>5903</v>
      </c>
      <c r="E1436" s="3298" t="s">
        <v>1710</v>
      </c>
      <c r="F1436" s="3300">
        <v>1460</v>
      </c>
      <c r="G1436" s="3275">
        <v>0</v>
      </c>
      <c r="H1436" s="3954">
        <f t="shared" si="5"/>
        <v>0</v>
      </c>
    </row>
    <row r="1437" spans="1:8">
      <c r="A1437" s="3296" t="s">
        <v>4797</v>
      </c>
      <c r="B1437" s="3297">
        <v>3</v>
      </c>
      <c r="C1437" s="3298" t="s">
        <v>5904</v>
      </c>
      <c r="D1437" s="3299" t="s">
        <v>5905</v>
      </c>
      <c r="E1437" s="3298" t="s">
        <v>1710</v>
      </c>
      <c r="F1437" s="3300">
        <v>1450</v>
      </c>
      <c r="G1437" s="3275">
        <v>0</v>
      </c>
      <c r="H1437" s="3954">
        <f t="shared" si="5"/>
        <v>0</v>
      </c>
    </row>
    <row r="1438" spans="1:8">
      <c r="A1438" s="3296" t="s">
        <v>4797</v>
      </c>
      <c r="B1438" s="3297">
        <v>3</v>
      </c>
      <c r="C1438" s="3298" t="s">
        <v>5906</v>
      </c>
      <c r="D1438" s="3299" t="s">
        <v>5907</v>
      </c>
      <c r="E1438" s="3298" t="s">
        <v>1710</v>
      </c>
      <c r="F1438" s="3300">
        <v>310</v>
      </c>
      <c r="G1438" s="3275">
        <v>0</v>
      </c>
      <c r="H1438" s="3954">
        <f t="shared" si="5"/>
        <v>0</v>
      </c>
    </row>
    <row r="1439" spans="1:8">
      <c r="A1439" s="3296" t="s">
        <v>4797</v>
      </c>
      <c r="B1439" s="3297">
        <v>3</v>
      </c>
      <c r="C1439" s="3298" t="s">
        <v>5908</v>
      </c>
      <c r="D1439" s="3299" t="s">
        <v>5909</v>
      </c>
      <c r="E1439" s="3298" t="s">
        <v>1710</v>
      </c>
      <c r="F1439" s="3300">
        <v>740</v>
      </c>
      <c r="G1439" s="3275">
        <v>0</v>
      </c>
      <c r="H1439" s="3954">
        <f t="shared" si="5"/>
        <v>0</v>
      </c>
    </row>
    <row r="1440" spans="1:8">
      <c r="A1440" s="1234"/>
      <c r="B1440" s="1235"/>
      <c r="C1440" s="1236"/>
      <c r="D1440" s="1237"/>
      <c r="E1440" s="1236"/>
      <c r="F1440" s="1238"/>
      <c r="G1440" s="1299"/>
      <c r="H1440" s="3957"/>
    </row>
    <row r="1441" spans="1:8" ht="25.5">
      <c r="A1441" s="3296" t="s">
        <v>4797</v>
      </c>
      <c r="B1441" s="3297">
        <v>3</v>
      </c>
      <c r="C1441" s="3298">
        <v>5</v>
      </c>
      <c r="D1441" s="3303" t="s">
        <v>5910</v>
      </c>
      <c r="E1441" s="3298"/>
      <c r="F1441" s="3300"/>
      <c r="G1441" s="3325"/>
      <c r="H1441" s="3954"/>
    </row>
    <row r="1442" spans="1:8" ht="51">
      <c r="A1442" s="1217"/>
      <c r="B1442" s="1218"/>
      <c r="C1442" s="1218"/>
      <c r="D1442" s="1240" t="s">
        <v>5911</v>
      </c>
      <c r="E1442" s="1220"/>
      <c r="F1442" s="1221"/>
      <c r="G1442" s="1296"/>
      <c r="H1442" s="3956"/>
    </row>
    <row r="1443" spans="1:8">
      <c r="A1443" s="1217"/>
      <c r="B1443" s="1218"/>
      <c r="C1443" s="1218"/>
      <c r="D1443" s="1240" t="s">
        <v>5912</v>
      </c>
      <c r="E1443" s="1220"/>
      <c r="F1443" s="1221"/>
      <c r="G1443" s="1296"/>
      <c r="H1443" s="3956"/>
    </row>
    <row r="1444" spans="1:8">
      <c r="A1444" s="1217"/>
      <c r="B1444" s="1218"/>
      <c r="C1444" s="1218"/>
      <c r="D1444" s="1240" t="s">
        <v>5913</v>
      </c>
      <c r="E1444" s="1220"/>
      <c r="F1444" s="1221"/>
      <c r="G1444" s="1296"/>
      <c r="H1444" s="3956"/>
    </row>
    <row r="1445" spans="1:8">
      <c r="A1445" s="1217"/>
      <c r="B1445" s="1218"/>
      <c r="C1445" s="1218"/>
      <c r="D1445" s="1240" t="s">
        <v>5914</v>
      </c>
      <c r="E1445" s="1220"/>
      <c r="F1445" s="1221"/>
      <c r="G1445" s="1296"/>
      <c r="H1445" s="3956"/>
    </row>
    <row r="1446" spans="1:8">
      <c r="A1446" s="3296" t="s">
        <v>4797</v>
      </c>
      <c r="B1446" s="3297">
        <v>3</v>
      </c>
      <c r="C1446" s="3298" t="s">
        <v>5915</v>
      </c>
      <c r="D1446" s="3299" t="s">
        <v>5916</v>
      </c>
      <c r="E1446" s="3298" t="s">
        <v>1710</v>
      </c>
      <c r="F1446" s="3300">
        <v>140</v>
      </c>
      <c r="G1446" s="3275">
        <v>0</v>
      </c>
      <c r="H1446" s="3954">
        <f t="shared" ref="H1446:H1451" si="6">ROUND((G1446*F1446),2)</f>
        <v>0</v>
      </c>
    </row>
    <row r="1447" spans="1:8">
      <c r="A1447" s="3296" t="s">
        <v>4797</v>
      </c>
      <c r="B1447" s="3297">
        <v>3</v>
      </c>
      <c r="C1447" s="3298" t="s">
        <v>5917</v>
      </c>
      <c r="D1447" s="3299" t="s">
        <v>5918</v>
      </c>
      <c r="E1447" s="3298" t="s">
        <v>1710</v>
      </c>
      <c r="F1447" s="3300">
        <v>30</v>
      </c>
      <c r="G1447" s="3275">
        <v>0</v>
      </c>
      <c r="H1447" s="3954">
        <f t="shared" si="6"/>
        <v>0</v>
      </c>
    </row>
    <row r="1448" spans="1:8">
      <c r="A1448" s="3296" t="s">
        <v>4797</v>
      </c>
      <c r="B1448" s="3297">
        <v>3</v>
      </c>
      <c r="C1448" s="3298" t="s">
        <v>5919</v>
      </c>
      <c r="D1448" s="3299" t="s">
        <v>5920</v>
      </c>
      <c r="E1448" s="3298" t="s">
        <v>1710</v>
      </c>
      <c r="F1448" s="3300">
        <v>250</v>
      </c>
      <c r="G1448" s="3275">
        <v>0</v>
      </c>
      <c r="H1448" s="3954">
        <f t="shared" si="6"/>
        <v>0</v>
      </c>
    </row>
    <row r="1449" spans="1:8">
      <c r="A1449" s="3296" t="s">
        <v>4797</v>
      </c>
      <c r="B1449" s="3297">
        <v>3</v>
      </c>
      <c r="C1449" s="3298" t="s">
        <v>5921</v>
      </c>
      <c r="D1449" s="3299" t="s">
        <v>5922</v>
      </c>
      <c r="E1449" s="3298" t="s">
        <v>1710</v>
      </c>
      <c r="F1449" s="3300">
        <v>20</v>
      </c>
      <c r="G1449" s="3275">
        <v>0</v>
      </c>
      <c r="H1449" s="3954">
        <f t="shared" si="6"/>
        <v>0</v>
      </c>
    </row>
    <row r="1450" spans="1:8">
      <c r="A1450" s="3296" t="s">
        <v>4797</v>
      </c>
      <c r="B1450" s="3297">
        <v>3</v>
      </c>
      <c r="C1450" s="3298" t="s">
        <v>5923</v>
      </c>
      <c r="D1450" s="3299" t="s">
        <v>5924</v>
      </c>
      <c r="E1450" s="3298" t="s">
        <v>1710</v>
      </c>
      <c r="F1450" s="3300">
        <v>1</v>
      </c>
      <c r="G1450" s="3275">
        <v>0</v>
      </c>
      <c r="H1450" s="3954">
        <f t="shared" si="6"/>
        <v>0</v>
      </c>
    </row>
    <row r="1451" spans="1:8">
      <c r="A1451" s="3296" t="s">
        <v>4797</v>
      </c>
      <c r="B1451" s="3297">
        <v>3</v>
      </c>
      <c r="C1451" s="3298" t="s">
        <v>5925</v>
      </c>
      <c r="D1451" s="3299" t="s">
        <v>5926</v>
      </c>
      <c r="E1451" s="3298" t="s">
        <v>1710</v>
      </c>
      <c r="F1451" s="3300">
        <v>170</v>
      </c>
      <c r="G1451" s="3275">
        <v>0</v>
      </c>
      <c r="H1451" s="3954">
        <f t="shared" si="6"/>
        <v>0</v>
      </c>
    </row>
    <row r="1452" spans="1:8">
      <c r="A1452" s="1114"/>
      <c r="B1452" s="1115"/>
      <c r="C1452" s="1115"/>
      <c r="D1452" s="1231"/>
      <c r="E1452" s="1236"/>
      <c r="F1452" s="1238"/>
      <c r="G1452" s="1299"/>
      <c r="H1452" s="1238"/>
    </row>
    <row r="1453" spans="1:8">
      <c r="A1453" s="3270" t="s">
        <v>4797</v>
      </c>
      <c r="B1453" s="3271">
        <v>3</v>
      </c>
      <c r="C1453" s="3272">
        <v>6</v>
      </c>
      <c r="D1453" s="3273" t="s">
        <v>5927</v>
      </c>
      <c r="E1453" s="3304"/>
      <c r="F1453" s="3304"/>
      <c r="G1453" s="3990"/>
      <c r="H1453" s="3304"/>
    </row>
    <row r="1454" spans="1:8" ht="38.25">
      <c r="A1454" s="1114"/>
      <c r="B1454" s="1115"/>
      <c r="C1454" s="1115"/>
      <c r="D1454" s="1231" t="s">
        <v>5861</v>
      </c>
      <c r="E1454" s="1129"/>
      <c r="F1454" s="1130"/>
      <c r="G1454" s="1131"/>
      <c r="H1454" s="3936"/>
    </row>
    <row r="1455" spans="1:8">
      <c r="A1455" s="1114"/>
      <c r="B1455" s="1115"/>
      <c r="C1455" s="1115"/>
      <c r="D1455" s="1232" t="s">
        <v>4991</v>
      </c>
      <c r="E1455" s="1129"/>
      <c r="F1455" s="1130"/>
      <c r="G1455" s="1131"/>
      <c r="H1455" s="3936"/>
    </row>
    <row r="1456" spans="1:8">
      <c r="A1456" s="1114"/>
      <c r="B1456" s="1115"/>
      <c r="C1456" s="1115"/>
      <c r="D1456" s="1233" t="s">
        <v>5862</v>
      </c>
      <c r="E1456" s="1129"/>
      <c r="F1456" s="1130"/>
      <c r="G1456" s="1131"/>
      <c r="H1456" s="3936"/>
    </row>
    <row r="1457" spans="1:8">
      <c r="A1457" s="1114"/>
      <c r="B1457" s="1115"/>
      <c r="C1457" s="1115"/>
      <c r="D1457" s="1233" t="s">
        <v>5863</v>
      </c>
      <c r="E1457" s="1129"/>
      <c r="F1457" s="1130"/>
      <c r="G1457" s="1131"/>
      <c r="H1457" s="3936"/>
    </row>
    <row r="1458" spans="1:8">
      <c r="A1458" s="1114"/>
      <c r="B1458" s="1115"/>
      <c r="C1458" s="1115"/>
      <c r="D1458" s="1233" t="s">
        <v>5864</v>
      </c>
      <c r="E1458" s="1129"/>
      <c r="F1458" s="1130"/>
      <c r="G1458" s="1131"/>
      <c r="H1458" s="3936"/>
    </row>
    <row r="1459" spans="1:8">
      <c r="A1459" s="1114"/>
      <c r="B1459" s="1115"/>
      <c r="C1459" s="1115"/>
      <c r="D1459" s="1233" t="s">
        <v>5865</v>
      </c>
      <c r="E1459" s="1129"/>
      <c r="F1459" s="1130"/>
      <c r="G1459" s="1131"/>
      <c r="H1459" s="3936"/>
    </row>
    <row r="1460" spans="1:8">
      <c r="A1460" s="3296" t="s">
        <v>4797</v>
      </c>
      <c r="B1460" s="3297">
        <v>3</v>
      </c>
      <c r="C1460" s="3298" t="s">
        <v>5928</v>
      </c>
      <c r="D1460" s="3299" t="s">
        <v>5867</v>
      </c>
      <c r="E1460" s="3298" t="s">
        <v>1710</v>
      </c>
      <c r="F1460" s="3300">
        <v>80</v>
      </c>
      <c r="G1460" s="3275">
        <v>0</v>
      </c>
      <c r="H1460" s="3954">
        <f>ROUND((G1460*F1460),2)</f>
        <v>0</v>
      </c>
    </row>
    <row r="1461" spans="1:8">
      <c r="A1461" s="3296" t="s">
        <v>4797</v>
      </c>
      <c r="B1461" s="3297">
        <v>3</v>
      </c>
      <c r="C1461" s="3298" t="s">
        <v>5929</v>
      </c>
      <c r="D1461" s="3299" t="s">
        <v>5869</v>
      </c>
      <c r="E1461" s="3298" t="s">
        <v>1710</v>
      </c>
      <c r="F1461" s="3300">
        <v>180</v>
      </c>
      <c r="G1461" s="3275">
        <v>0</v>
      </c>
      <c r="H1461" s="3954">
        <f>ROUND((G1461*F1461),2)</f>
        <v>0</v>
      </c>
    </row>
    <row r="1462" spans="1:8">
      <c r="A1462" s="3296" t="s">
        <v>4797</v>
      </c>
      <c r="B1462" s="3297">
        <v>3</v>
      </c>
      <c r="C1462" s="3298" t="s">
        <v>5930</v>
      </c>
      <c r="D1462" s="3299" t="s">
        <v>5873</v>
      </c>
      <c r="E1462" s="3298" t="s">
        <v>1710</v>
      </c>
      <c r="F1462" s="3300">
        <v>50</v>
      </c>
      <c r="G1462" s="3275">
        <v>0</v>
      </c>
      <c r="H1462" s="3954">
        <f>ROUND((G1462*F1462),2)</f>
        <v>0</v>
      </c>
    </row>
    <row r="1463" spans="1:8">
      <c r="A1463" s="3296" t="s">
        <v>4797</v>
      </c>
      <c r="B1463" s="3297">
        <v>3</v>
      </c>
      <c r="C1463" s="3298" t="s">
        <v>5931</v>
      </c>
      <c r="D1463" s="3299" t="s">
        <v>5932</v>
      </c>
      <c r="E1463" s="3298" t="s">
        <v>1710</v>
      </c>
      <c r="F1463" s="3300">
        <v>60</v>
      </c>
      <c r="G1463" s="3275">
        <v>0</v>
      </c>
      <c r="H1463" s="3954">
        <f>ROUND((G1463*F1463),2)</f>
        <v>0</v>
      </c>
    </row>
    <row r="1464" spans="1:8">
      <c r="A1464" s="3296" t="s">
        <v>4797</v>
      </c>
      <c r="B1464" s="3297">
        <v>3</v>
      </c>
      <c r="C1464" s="3298" t="s">
        <v>5933</v>
      </c>
      <c r="D1464" s="3299" t="s">
        <v>5934</v>
      </c>
      <c r="E1464" s="3298" t="s">
        <v>1710</v>
      </c>
      <c r="F1464" s="3300">
        <v>0</v>
      </c>
      <c r="G1464" s="3275">
        <v>0</v>
      </c>
      <c r="H1464" s="3954">
        <f>ROUND((G1464*F1464),2)</f>
        <v>0</v>
      </c>
    </row>
    <row r="1465" spans="1:8">
      <c r="A1465" s="1114"/>
      <c r="B1465" s="1115"/>
      <c r="C1465" s="1115"/>
      <c r="D1465" s="1231"/>
      <c r="E1465" s="1236"/>
      <c r="F1465" s="1238"/>
      <c r="G1465" s="1299"/>
      <c r="H1465" s="3957"/>
    </row>
    <row r="1466" spans="1:8" ht="25.5">
      <c r="A1466" s="3270" t="s">
        <v>4797</v>
      </c>
      <c r="B1466" s="3271">
        <v>3</v>
      </c>
      <c r="C1466" s="3272">
        <v>6</v>
      </c>
      <c r="D1466" s="3273" t="s">
        <v>5935</v>
      </c>
      <c r="E1466" s="3304"/>
      <c r="F1466" s="3304"/>
      <c r="G1466" s="3990"/>
      <c r="H1466" s="3304"/>
    </row>
    <row r="1467" spans="1:8">
      <c r="A1467" s="1114"/>
      <c r="B1467" s="1115"/>
      <c r="C1467" s="1115"/>
      <c r="D1467" s="1231" t="s">
        <v>5936</v>
      </c>
      <c r="E1467" s="1236"/>
      <c r="F1467" s="1238"/>
      <c r="G1467" s="1299"/>
      <c r="H1467" s="3957"/>
    </row>
    <row r="1468" spans="1:8">
      <c r="A1468" s="3296" t="s">
        <v>4797</v>
      </c>
      <c r="B1468" s="3297">
        <v>3</v>
      </c>
      <c r="C1468" s="3298" t="s">
        <v>5928</v>
      </c>
      <c r="D1468" s="3299" t="s">
        <v>5937</v>
      </c>
      <c r="E1468" s="3298" t="s">
        <v>1710</v>
      </c>
      <c r="F1468" s="3300">
        <v>110</v>
      </c>
      <c r="G1468" s="3275">
        <v>0</v>
      </c>
      <c r="H1468" s="3954">
        <f>ROUND((G1468*F1468),2)</f>
        <v>0</v>
      </c>
    </row>
    <row r="1469" spans="1:8">
      <c r="A1469" s="1114"/>
      <c r="B1469" s="1115"/>
      <c r="C1469" s="1115"/>
      <c r="D1469" s="1231"/>
      <c r="E1469" s="1236"/>
      <c r="F1469" s="1238"/>
      <c r="G1469" s="1299"/>
      <c r="H1469" s="3957"/>
    </row>
    <row r="1470" spans="1:8" ht="38.25">
      <c r="A1470" s="3270" t="s">
        <v>4797</v>
      </c>
      <c r="B1470" s="3271">
        <v>3</v>
      </c>
      <c r="C1470" s="3272">
        <v>7</v>
      </c>
      <c r="D1470" s="3273" t="s">
        <v>5938</v>
      </c>
      <c r="E1470" s="3272" t="s">
        <v>200</v>
      </c>
      <c r="F1470" s="3274">
        <v>1</v>
      </c>
      <c r="G1470" s="3275">
        <v>0</v>
      </c>
      <c r="H1470" s="3935">
        <f>ROUND((G1470*F1470),2)</f>
        <v>0</v>
      </c>
    </row>
    <row r="1471" spans="1:8">
      <c r="A1471" s="1114"/>
      <c r="B1471" s="1115"/>
      <c r="C1471" s="1115"/>
      <c r="D1471" s="1174"/>
      <c r="E1471" s="1129"/>
      <c r="F1471" s="1130"/>
      <c r="G1471" s="1131"/>
      <c r="H1471" s="3936"/>
    </row>
    <row r="1472" spans="1:8" ht="25.5">
      <c r="A1472" s="3270" t="s">
        <v>4797</v>
      </c>
      <c r="B1472" s="3271">
        <v>3</v>
      </c>
      <c r="C1472" s="3272">
        <v>8</v>
      </c>
      <c r="D1472" s="3273" t="s">
        <v>5939</v>
      </c>
      <c r="E1472" s="3272" t="s">
        <v>237</v>
      </c>
      <c r="F1472" s="3274">
        <v>1500</v>
      </c>
      <c r="G1472" s="3275">
        <v>0</v>
      </c>
      <c r="H1472" s="3935">
        <f>ROUND((G1472*F1472),2)</f>
        <v>0</v>
      </c>
    </row>
    <row r="1473" spans="1:8">
      <c r="A1473" s="1114"/>
      <c r="B1473" s="1115"/>
      <c r="C1473" s="1115"/>
      <c r="D1473" s="1174"/>
      <c r="E1473" s="1129"/>
      <c r="F1473" s="1130"/>
      <c r="G1473" s="1131"/>
      <c r="H1473" s="3936"/>
    </row>
    <row r="1474" spans="1:8">
      <c r="A1474" s="3270" t="s">
        <v>4797</v>
      </c>
      <c r="B1474" s="3271">
        <v>3</v>
      </c>
      <c r="C1474" s="3272">
        <v>9</v>
      </c>
      <c r="D1474" s="3273" t="s">
        <v>5940</v>
      </c>
      <c r="E1474" s="3272" t="s">
        <v>525</v>
      </c>
      <c r="F1474" s="3274">
        <v>40</v>
      </c>
      <c r="G1474" s="3275">
        <v>0</v>
      </c>
      <c r="H1474" s="3935">
        <f>ROUND((G1474*F1474),2)</f>
        <v>0</v>
      </c>
    </row>
    <row r="1475" spans="1:8" ht="25.5">
      <c r="A1475" s="1114"/>
      <c r="B1475" s="1115"/>
      <c r="C1475" s="1115"/>
      <c r="D1475" s="1241" t="s">
        <v>5941</v>
      </c>
      <c r="E1475" s="1129"/>
      <c r="F1475" s="1130"/>
      <c r="G1475" s="1131"/>
      <c r="H1475" s="3936"/>
    </row>
    <row r="1476" spans="1:8">
      <c r="A1476" s="1114"/>
      <c r="B1476" s="1115"/>
      <c r="C1476" s="1115"/>
      <c r="D1476" s="1174"/>
      <c r="E1476" s="1129"/>
      <c r="F1476" s="1130"/>
      <c r="G1476" s="1131"/>
      <c r="H1476" s="3936"/>
    </row>
    <row r="1477" spans="1:8">
      <c r="A1477" s="3296" t="s">
        <v>4797</v>
      </c>
      <c r="B1477" s="3297">
        <v>3</v>
      </c>
      <c r="C1477" s="3298">
        <v>10</v>
      </c>
      <c r="D1477" s="3303" t="s">
        <v>5942</v>
      </c>
      <c r="E1477" s="3298"/>
      <c r="F1477" s="3300"/>
      <c r="G1477" s="3301"/>
      <c r="H1477" s="3954"/>
    </row>
    <row r="1478" spans="1:8" ht="51">
      <c r="A1478" s="1217"/>
      <c r="B1478" s="1218"/>
      <c r="C1478" s="1218"/>
      <c r="D1478" s="1242" t="s">
        <v>5943</v>
      </c>
      <c r="E1478" s="1220"/>
      <c r="F1478" s="1243"/>
      <c r="G1478" s="1222"/>
      <c r="H1478" s="3955"/>
    </row>
    <row r="1479" spans="1:8">
      <c r="A1479" s="3296" t="s">
        <v>4797</v>
      </c>
      <c r="B1479" s="3297">
        <v>3</v>
      </c>
      <c r="C1479" s="3298" t="s">
        <v>5944</v>
      </c>
      <c r="D1479" s="3299" t="s">
        <v>5945</v>
      </c>
      <c r="E1479" s="3298" t="s">
        <v>525</v>
      </c>
      <c r="F1479" s="3300">
        <v>2</v>
      </c>
      <c r="G1479" s="3275">
        <v>0</v>
      </c>
      <c r="H1479" s="3954">
        <f>ROUND((G1479*F1479),2)</f>
        <v>0</v>
      </c>
    </row>
    <row r="1480" spans="1:8">
      <c r="A1480" s="3296" t="s">
        <v>4797</v>
      </c>
      <c r="B1480" s="3297">
        <v>3</v>
      </c>
      <c r="C1480" s="3298" t="s">
        <v>5946</v>
      </c>
      <c r="D1480" s="3299" t="s">
        <v>5947</v>
      </c>
      <c r="E1480" s="3298" t="s">
        <v>525</v>
      </c>
      <c r="F1480" s="3300">
        <v>1</v>
      </c>
      <c r="G1480" s="3275">
        <v>0</v>
      </c>
      <c r="H1480" s="3954">
        <f>ROUND((G1480*F1480),2)</f>
        <v>0</v>
      </c>
    </row>
    <row r="1481" spans="1:8">
      <c r="A1481" s="3296" t="s">
        <v>4797</v>
      </c>
      <c r="B1481" s="3297">
        <v>3</v>
      </c>
      <c r="C1481" s="3298" t="s">
        <v>5948</v>
      </c>
      <c r="D1481" s="3299" t="s">
        <v>5949</v>
      </c>
      <c r="E1481" s="3298" t="s">
        <v>525</v>
      </c>
      <c r="F1481" s="3300">
        <v>6</v>
      </c>
      <c r="G1481" s="3275">
        <v>0</v>
      </c>
      <c r="H1481" s="3954">
        <f>ROUND((G1481*F1481),2)</f>
        <v>0</v>
      </c>
    </row>
    <row r="1482" spans="1:8">
      <c r="A1482" s="3296" t="s">
        <v>4797</v>
      </c>
      <c r="B1482" s="3297">
        <v>3</v>
      </c>
      <c r="C1482" s="3298" t="s">
        <v>5950</v>
      </c>
      <c r="D1482" s="3299" t="s">
        <v>5951</v>
      </c>
      <c r="E1482" s="3298" t="s">
        <v>525</v>
      </c>
      <c r="F1482" s="3300">
        <v>9</v>
      </c>
      <c r="G1482" s="3275">
        <v>0</v>
      </c>
      <c r="H1482" s="3954">
        <f>ROUND((G1482*F1482),2)</f>
        <v>0</v>
      </c>
    </row>
    <row r="1483" spans="1:8">
      <c r="A1483" s="3296" t="s">
        <v>4797</v>
      </c>
      <c r="B1483" s="3297">
        <v>3</v>
      </c>
      <c r="C1483" s="3298" t="s">
        <v>5952</v>
      </c>
      <c r="D1483" s="3299" t="s">
        <v>5953</v>
      </c>
      <c r="E1483" s="3298" t="s">
        <v>525</v>
      </c>
      <c r="F1483" s="3300">
        <v>4</v>
      </c>
      <c r="G1483" s="3275">
        <v>0</v>
      </c>
      <c r="H1483" s="3954">
        <f>ROUND((G1483*F1483),2)</f>
        <v>0</v>
      </c>
    </row>
    <row r="1484" spans="1:8">
      <c r="A1484" s="1217"/>
      <c r="B1484" s="1218"/>
      <c r="C1484" s="1218"/>
      <c r="D1484" s="1242"/>
      <c r="E1484" s="1220"/>
      <c r="F1484" s="1243"/>
      <c r="G1484" s="1222"/>
      <c r="H1484" s="3955"/>
    </row>
    <row r="1485" spans="1:8">
      <c r="A1485" s="3296" t="s">
        <v>4797</v>
      </c>
      <c r="B1485" s="3297">
        <v>3</v>
      </c>
      <c r="C1485" s="3298">
        <v>11</v>
      </c>
      <c r="D1485" s="3303" t="s">
        <v>5942</v>
      </c>
      <c r="E1485" s="3298"/>
      <c r="F1485" s="3300"/>
      <c r="G1485" s="3301"/>
      <c r="H1485" s="3954"/>
    </row>
    <row r="1486" spans="1:8" ht="38.25">
      <c r="A1486" s="1217"/>
      <c r="B1486" s="1218"/>
      <c r="C1486" s="1218"/>
      <c r="D1486" s="1242" t="s">
        <v>5954</v>
      </c>
      <c r="E1486" s="1220"/>
      <c r="F1486" s="1243"/>
      <c r="G1486" s="1222"/>
      <c r="H1486" s="3955"/>
    </row>
    <row r="1487" spans="1:8">
      <c r="A1487" s="3296" t="s">
        <v>4797</v>
      </c>
      <c r="B1487" s="3297">
        <v>3</v>
      </c>
      <c r="C1487" s="3298" t="s">
        <v>5955</v>
      </c>
      <c r="D1487" s="3299" t="s">
        <v>5956</v>
      </c>
      <c r="E1487" s="3298" t="s">
        <v>525</v>
      </c>
      <c r="F1487" s="3300">
        <v>20</v>
      </c>
      <c r="G1487" s="3275">
        <v>0</v>
      </c>
      <c r="H1487" s="3954">
        <f>ROUND((G1487*F1487),2)</f>
        <v>0</v>
      </c>
    </row>
    <row r="1488" spans="1:8">
      <c r="A1488" s="1225"/>
      <c r="B1488" s="1226"/>
      <c r="C1488" s="1220"/>
      <c r="D1488" s="1227"/>
      <c r="E1488" s="1220"/>
      <c r="F1488" s="1221"/>
      <c r="G1488" s="1296"/>
      <c r="H1488" s="3956"/>
    </row>
    <row r="1489" spans="1:8">
      <c r="A1489" s="1217"/>
      <c r="B1489" s="1218"/>
      <c r="C1489" s="1218"/>
      <c r="D1489" s="1242"/>
      <c r="E1489" s="1220"/>
      <c r="F1489" s="1243"/>
      <c r="G1489" s="1222"/>
      <c r="H1489" s="3955"/>
    </row>
    <row r="1490" spans="1:8">
      <c r="A1490" s="3296" t="s">
        <v>4797</v>
      </c>
      <c r="B1490" s="3297">
        <v>3</v>
      </c>
      <c r="C1490" s="3298">
        <v>12</v>
      </c>
      <c r="D1490" s="3303" t="s">
        <v>5957</v>
      </c>
      <c r="E1490" s="3298" t="s">
        <v>525</v>
      </c>
      <c r="F1490" s="3300">
        <v>22</v>
      </c>
      <c r="G1490" s="3275">
        <v>0</v>
      </c>
      <c r="H1490" s="3954">
        <f>ROUND((G1490*F1490),2)</f>
        <v>0</v>
      </c>
    </row>
    <row r="1491" spans="1:8" ht="38.25">
      <c r="A1491" s="1217"/>
      <c r="B1491" s="1218"/>
      <c r="C1491" s="1218"/>
      <c r="D1491" s="1244" t="s">
        <v>5958</v>
      </c>
      <c r="E1491" s="1220"/>
      <c r="F1491" s="1221"/>
      <c r="G1491" s="1222"/>
      <c r="H1491" s="3955"/>
    </row>
    <row r="1492" spans="1:8" ht="38.25">
      <c r="A1492" s="1217"/>
      <c r="B1492" s="1218"/>
      <c r="C1492" s="1218"/>
      <c r="D1492" s="1244" t="s">
        <v>5959</v>
      </c>
      <c r="E1492" s="1220"/>
      <c r="F1492" s="1221"/>
      <c r="G1492" s="1222"/>
      <c r="H1492" s="3955"/>
    </row>
    <row r="1493" spans="1:8" ht="25.5">
      <c r="A1493" s="1217"/>
      <c r="B1493" s="1218"/>
      <c r="C1493" s="1218"/>
      <c r="D1493" s="1244" t="s">
        <v>5960</v>
      </c>
      <c r="E1493" s="1220"/>
      <c r="F1493" s="1221"/>
      <c r="G1493" s="1222"/>
      <c r="H1493" s="3955"/>
    </row>
    <row r="1494" spans="1:8">
      <c r="A1494" s="1217"/>
      <c r="B1494" s="1218"/>
      <c r="C1494" s="1218"/>
      <c r="D1494" s="1244"/>
      <c r="E1494" s="1220"/>
      <c r="F1494" s="1221"/>
      <c r="G1494" s="1222"/>
      <c r="H1494" s="3955"/>
    </row>
    <row r="1495" spans="1:8">
      <c r="A1495" s="3296" t="s">
        <v>4797</v>
      </c>
      <c r="B1495" s="3297">
        <v>3</v>
      </c>
      <c r="C1495" s="3298">
        <v>13</v>
      </c>
      <c r="D1495" s="3303" t="s">
        <v>5961</v>
      </c>
      <c r="E1495" s="3298"/>
      <c r="F1495" s="3300"/>
      <c r="G1495" s="3325"/>
      <c r="H1495" s="3954"/>
    </row>
    <row r="1496" spans="1:8" ht="38.25">
      <c r="A1496" s="1217"/>
      <c r="B1496" s="1218"/>
      <c r="C1496" s="1218"/>
      <c r="D1496" s="1245" t="s">
        <v>5962</v>
      </c>
      <c r="E1496" s="1220"/>
      <c r="F1496" s="1221"/>
      <c r="G1496" s="1222"/>
      <c r="H1496" s="3955"/>
    </row>
    <row r="1497" spans="1:8">
      <c r="A1497" s="1217"/>
      <c r="B1497" s="1218"/>
      <c r="C1497" s="1218"/>
      <c r="D1497" s="1246" t="s">
        <v>5963</v>
      </c>
      <c r="E1497" s="1220"/>
      <c r="F1497" s="1221"/>
      <c r="G1497" s="1222"/>
      <c r="H1497" s="3955"/>
    </row>
    <row r="1498" spans="1:8">
      <c r="A1498" s="3296" t="s">
        <v>4797</v>
      </c>
      <c r="B1498" s="3297">
        <v>3</v>
      </c>
      <c r="C1498" s="3298" t="s">
        <v>5964</v>
      </c>
      <c r="D1498" s="3299" t="s">
        <v>5965</v>
      </c>
      <c r="E1498" s="3298" t="s">
        <v>525</v>
      </c>
      <c r="F1498" s="3300">
        <v>22</v>
      </c>
      <c r="G1498" s="3275">
        <v>0</v>
      </c>
      <c r="H1498" s="3954">
        <f>ROUND((G1498*F1498),2)</f>
        <v>0</v>
      </c>
    </row>
    <row r="1499" spans="1:8">
      <c r="A1499" s="1217"/>
      <c r="B1499" s="1218"/>
      <c r="C1499" s="1218"/>
      <c r="D1499" s="1247"/>
      <c r="E1499" s="1220"/>
      <c r="F1499" s="1221"/>
      <c r="G1499" s="1222"/>
      <c r="H1499" s="3955"/>
    </row>
    <row r="1500" spans="1:8">
      <c r="A1500" s="3296" t="s">
        <v>4797</v>
      </c>
      <c r="B1500" s="3297">
        <v>3</v>
      </c>
      <c r="C1500" s="3298">
        <v>14</v>
      </c>
      <c r="D1500" s="3303" t="s">
        <v>5966</v>
      </c>
      <c r="E1500" s="3298" t="s">
        <v>525</v>
      </c>
      <c r="F1500" s="3300">
        <v>42</v>
      </c>
      <c r="G1500" s="3275">
        <v>0</v>
      </c>
      <c r="H1500" s="3954">
        <f>ROUND((G1500*F1500),2)</f>
        <v>0</v>
      </c>
    </row>
    <row r="1501" spans="1:8" ht="63.75">
      <c r="A1501" s="1217"/>
      <c r="B1501" s="1218"/>
      <c r="C1501" s="1218"/>
      <c r="D1501" s="1248" t="s">
        <v>5967</v>
      </c>
      <c r="E1501" s="1220"/>
      <c r="F1501" s="1221"/>
      <c r="G1501" s="1222"/>
      <c r="H1501" s="3955"/>
    </row>
    <row r="1502" spans="1:8">
      <c r="A1502" s="1249"/>
      <c r="B1502" s="1250"/>
      <c r="C1502" s="1250"/>
      <c r="D1502" s="1251"/>
      <c r="E1502" s="1252"/>
      <c r="F1502" s="1253"/>
      <c r="G1502" s="1254"/>
      <c r="H1502" s="3958"/>
    </row>
    <row r="1503" spans="1:8">
      <c r="A1503" s="1249"/>
      <c r="B1503" s="1250"/>
      <c r="C1503" s="1250"/>
      <c r="D1503" s="1255"/>
      <c r="E1503" s="1252"/>
      <c r="F1503" s="1253"/>
      <c r="G1503" s="1254"/>
      <c r="H1503" s="3958"/>
    </row>
    <row r="1504" spans="1:8" ht="15">
      <c r="A1504" s="3305" t="s">
        <v>4797</v>
      </c>
      <c r="B1504" s="3306">
        <v>3</v>
      </c>
      <c r="C1504" s="3307">
        <v>15</v>
      </c>
      <c r="D1504" s="3308" t="s">
        <v>5968</v>
      </c>
      <c r="E1504" s="3307" t="s">
        <v>525</v>
      </c>
      <c r="F1504" s="3309">
        <v>64</v>
      </c>
      <c r="G1504" s="3275">
        <v>0</v>
      </c>
      <c r="H1504" s="3959">
        <f>ROUND((G1504*F1504),2)</f>
        <v>0</v>
      </c>
    </row>
    <row r="1505" spans="1:8" ht="25.5">
      <c r="A1505" s="1256"/>
      <c r="B1505" s="1257"/>
      <c r="C1505" s="1252"/>
      <c r="D1505" s="1219" t="s">
        <v>5969</v>
      </c>
      <c r="E1505" s="1258"/>
      <c r="F1505" s="1259"/>
      <c r="G1505" s="1254"/>
      <c r="H1505" s="3958"/>
    </row>
    <row r="1506" spans="1:8" ht="76.5">
      <c r="A1506" s="1249"/>
      <c r="B1506" s="1250"/>
      <c r="C1506" s="1250"/>
      <c r="D1506" s="1219" t="s">
        <v>5970</v>
      </c>
      <c r="E1506" s="1258"/>
      <c r="F1506" s="1259"/>
      <c r="G1506" s="1260"/>
      <c r="H1506" s="3960"/>
    </row>
    <row r="1507" spans="1:8" ht="76.5">
      <c r="A1507" s="1249"/>
      <c r="B1507" s="1250"/>
      <c r="C1507" s="1250"/>
      <c r="D1507" s="1219" t="s">
        <v>5971</v>
      </c>
      <c r="E1507" s="1258"/>
      <c r="F1507" s="1259"/>
      <c r="G1507" s="1260"/>
      <c r="H1507" s="3960"/>
    </row>
    <row r="1508" spans="1:8" ht="38.25">
      <c r="A1508" s="1249"/>
      <c r="B1508" s="1250"/>
      <c r="C1508" s="1250"/>
      <c r="D1508" s="1219" t="s">
        <v>5972</v>
      </c>
      <c r="E1508" s="1258"/>
      <c r="F1508" s="1259"/>
      <c r="G1508" s="1260"/>
      <c r="H1508" s="3960"/>
    </row>
    <row r="1509" spans="1:8">
      <c r="A1509" s="1249"/>
      <c r="B1509" s="1250"/>
      <c r="C1509" s="1250"/>
      <c r="D1509" s="1219" t="s">
        <v>5973</v>
      </c>
      <c r="E1509" s="1258"/>
      <c r="F1509" s="1259"/>
      <c r="G1509" s="1260"/>
      <c r="H1509" s="3960"/>
    </row>
    <row r="1510" spans="1:8" ht="25.5">
      <c r="A1510" s="1261"/>
      <c r="B1510" s="1096"/>
      <c r="C1510" s="1096"/>
      <c r="D1510" s="1262" t="s">
        <v>5974</v>
      </c>
      <c r="E1510" s="1263"/>
      <c r="F1510" s="1264"/>
      <c r="G1510" s="1265"/>
      <c r="H1510" s="3961"/>
    </row>
    <row r="1511" spans="1:8">
      <c r="A1511" s="1249"/>
      <c r="B1511" s="1250"/>
      <c r="C1511" s="1250"/>
      <c r="D1511" s="1219" t="s">
        <v>5975</v>
      </c>
      <c r="E1511" s="1258"/>
      <c r="F1511" s="1259"/>
      <c r="G1511" s="1260"/>
      <c r="H1511" s="3960"/>
    </row>
    <row r="1512" spans="1:8">
      <c r="A1512" s="1249"/>
      <c r="B1512" s="1250"/>
      <c r="C1512" s="1250"/>
      <c r="D1512" s="1219" t="s">
        <v>5976</v>
      </c>
      <c r="E1512" s="1258"/>
      <c r="F1512" s="1259"/>
      <c r="G1512" s="1260"/>
      <c r="H1512" s="3960"/>
    </row>
    <row r="1513" spans="1:8">
      <c r="A1513" s="1249"/>
      <c r="B1513" s="1250"/>
      <c r="C1513" s="1250"/>
      <c r="D1513" s="1219" t="s">
        <v>5977</v>
      </c>
      <c r="E1513" s="1258"/>
      <c r="F1513" s="1259"/>
      <c r="G1513" s="1260"/>
      <c r="H1513" s="3960"/>
    </row>
    <row r="1514" spans="1:8">
      <c r="A1514" s="1249"/>
      <c r="B1514" s="1250"/>
      <c r="C1514" s="1250"/>
      <c r="D1514" s="1219" t="s">
        <v>5978</v>
      </c>
      <c r="E1514" s="1258"/>
      <c r="F1514" s="1259"/>
      <c r="G1514" s="1260"/>
      <c r="H1514" s="3960"/>
    </row>
    <row r="1515" spans="1:8">
      <c r="A1515" s="1249"/>
      <c r="B1515" s="1250"/>
      <c r="C1515" s="1250"/>
      <c r="D1515" s="1219" t="s">
        <v>5979</v>
      </c>
      <c r="E1515" s="1258"/>
      <c r="F1515" s="1259"/>
      <c r="G1515" s="1260"/>
      <c r="H1515" s="3960"/>
    </row>
    <row r="1516" spans="1:8">
      <c r="A1516" s="1249"/>
      <c r="B1516" s="1250"/>
      <c r="C1516" s="1250"/>
      <c r="D1516" s="1219" t="s">
        <v>5980</v>
      </c>
      <c r="E1516" s="1258"/>
      <c r="F1516" s="1259"/>
      <c r="G1516" s="1260"/>
      <c r="H1516" s="3960"/>
    </row>
    <row r="1517" spans="1:8">
      <c r="A1517" s="1249"/>
      <c r="B1517" s="1250"/>
      <c r="C1517" s="1250"/>
      <c r="D1517" s="1219" t="s">
        <v>5981</v>
      </c>
      <c r="E1517" s="1258"/>
      <c r="F1517" s="1259"/>
      <c r="G1517" s="1260"/>
      <c r="H1517" s="3960"/>
    </row>
    <row r="1518" spans="1:8">
      <c r="A1518" s="1249"/>
      <c r="B1518" s="1250"/>
      <c r="C1518" s="1250"/>
      <c r="D1518" s="1219" t="s">
        <v>5982</v>
      </c>
      <c r="E1518" s="1258"/>
      <c r="F1518" s="1259"/>
      <c r="G1518" s="1260"/>
      <c r="H1518" s="3960"/>
    </row>
    <row r="1519" spans="1:8">
      <c r="A1519" s="1249"/>
      <c r="B1519" s="1250"/>
      <c r="C1519" s="1250"/>
      <c r="D1519" s="1219" t="s">
        <v>5983</v>
      </c>
      <c r="E1519" s="1258"/>
      <c r="F1519" s="1259"/>
      <c r="G1519" s="1260"/>
      <c r="H1519" s="3960"/>
    </row>
    <row r="1520" spans="1:8">
      <c r="A1520" s="1249"/>
      <c r="B1520" s="1250"/>
      <c r="C1520" s="1250"/>
      <c r="D1520" s="1219" t="s">
        <v>5984</v>
      </c>
      <c r="E1520" s="1258"/>
      <c r="F1520" s="1259"/>
      <c r="G1520" s="1260"/>
      <c r="H1520" s="3960"/>
    </row>
    <row r="1521" spans="1:8" ht="51">
      <c r="A1521" s="1249"/>
      <c r="B1521" s="1250"/>
      <c r="C1521" s="1250"/>
      <c r="D1521" s="1266" t="s">
        <v>5985</v>
      </c>
      <c r="E1521" s="1258"/>
      <c r="F1521" s="1259"/>
      <c r="G1521" s="1260"/>
      <c r="H1521" s="3960"/>
    </row>
    <row r="1522" spans="1:8">
      <c r="A1522" s="1249"/>
      <c r="B1522" s="1250"/>
      <c r="C1522" s="1250"/>
      <c r="D1522" s="1219" t="s">
        <v>5986</v>
      </c>
      <c r="E1522" s="1258"/>
      <c r="F1522" s="1259"/>
      <c r="G1522" s="1260"/>
      <c r="H1522" s="3960"/>
    </row>
    <row r="1523" spans="1:8">
      <c r="A1523" s="1249"/>
      <c r="B1523" s="1250"/>
      <c r="C1523" s="1250"/>
      <c r="D1523" s="1219" t="s">
        <v>5987</v>
      </c>
      <c r="E1523" s="1258"/>
      <c r="F1523" s="1259"/>
      <c r="G1523" s="1260"/>
      <c r="H1523" s="3960"/>
    </row>
    <row r="1524" spans="1:8">
      <c r="A1524" s="1249"/>
      <c r="B1524" s="1250"/>
      <c r="C1524" s="1250"/>
      <c r="D1524" s="1219" t="s">
        <v>5988</v>
      </c>
      <c r="E1524" s="1258"/>
      <c r="F1524" s="1259"/>
      <c r="G1524" s="1260"/>
      <c r="H1524" s="3960"/>
    </row>
    <row r="1525" spans="1:8">
      <c r="A1525" s="1249"/>
      <c r="B1525" s="1250"/>
      <c r="C1525" s="1250"/>
      <c r="D1525" s="1267" t="s">
        <v>5989</v>
      </c>
      <c r="E1525" s="1258"/>
      <c r="F1525" s="1259"/>
      <c r="G1525" s="1260"/>
      <c r="H1525" s="3960"/>
    </row>
    <row r="1526" spans="1:8">
      <c r="A1526" s="1249"/>
      <c r="B1526" s="1250"/>
      <c r="C1526" s="1250"/>
      <c r="D1526" s="1219" t="s">
        <v>5990</v>
      </c>
      <c r="E1526" s="1258"/>
      <c r="F1526" s="1259"/>
      <c r="G1526" s="1260"/>
      <c r="H1526" s="3960"/>
    </row>
    <row r="1527" spans="1:8">
      <c r="A1527" s="1249"/>
      <c r="B1527" s="1250"/>
      <c r="C1527" s="1250"/>
      <c r="D1527" s="1219" t="s">
        <v>5991</v>
      </c>
      <c r="E1527" s="1258"/>
      <c r="F1527" s="1259"/>
      <c r="G1527" s="1260"/>
      <c r="H1527" s="3960"/>
    </row>
    <row r="1528" spans="1:8">
      <c r="A1528" s="1249"/>
      <c r="B1528" s="1250"/>
      <c r="C1528" s="1250"/>
      <c r="D1528" s="1219" t="s">
        <v>5992</v>
      </c>
      <c r="E1528" s="1258"/>
      <c r="F1528" s="1259"/>
      <c r="G1528" s="1260"/>
      <c r="H1528" s="3960"/>
    </row>
    <row r="1529" spans="1:8">
      <c r="A1529" s="1249"/>
      <c r="B1529" s="1250"/>
      <c r="C1529" s="1250"/>
      <c r="D1529" s="1219" t="s">
        <v>5993</v>
      </c>
      <c r="E1529" s="1258"/>
      <c r="F1529" s="1259"/>
      <c r="G1529" s="1260"/>
      <c r="H1529" s="3960"/>
    </row>
    <row r="1530" spans="1:8">
      <c r="A1530" s="1249"/>
      <c r="B1530" s="1250"/>
      <c r="C1530" s="1250"/>
      <c r="D1530" s="1266" t="s">
        <v>5994</v>
      </c>
      <c r="E1530" s="1258"/>
      <c r="F1530" s="1259"/>
      <c r="G1530" s="1260"/>
      <c r="H1530" s="3960"/>
    </row>
    <row r="1531" spans="1:8">
      <c r="A1531" s="1249"/>
      <c r="B1531" s="1250"/>
      <c r="C1531" s="1250"/>
      <c r="D1531" s="1219" t="s">
        <v>5995</v>
      </c>
      <c r="E1531" s="1258"/>
      <c r="F1531" s="1259"/>
      <c r="G1531" s="1260"/>
      <c r="H1531" s="3960"/>
    </row>
    <row r="1532" spans="1:8">
      <c r="A1532" s="1249"/>
      <c r="B1532" s="1250"/>
      <c r="C1532" s="1250"/>
      <c r="D1532" s="1219" t="s">
        <v>5996</v>
      </c>
      <c r="E1532" s="1258"/>
      <c r="F1532" s="1259"/>
      <c r="G1532" s="1260"/>
      <c r="H1532" s="3960"/>
    </row>
    <row r="1533" spans="1:8">
      <c r="A1533" s="1249"/>
      <c r="B1533" s="1250"/>
      <c r="C1533" s="1250"/>
      <c r="D1533" s="1219" t="s">
        <v>5997</v>
      </c>
      <c r="E1533" s="1258"/>
      <c r="F1533" s="1259"/>
      <c r="G1533" s="1260"/>
      <c r="H1533" s="3960"/>
    </row>
    <row r="1534" spans="1:8" ht="25.5">
      <c r="A1534" s="1249"/>
      <c r="B1534" s="1250"/>
      <c r="C1534" s="1250"/>
      <c r="D1534" s="1219" t="s">
        <v>5998</v>
      </c>
      <c r="E1534" s="1258"/>
      <c r="F1534" s="1259"/>
      <c r="G1534" s="1260"/>
      <c r="H1534" s="3960"/>
    </row>
    <row r="1535" spans="1:8">
      <c r="A1535" s="1249"/>
      <c r="B1535" s="1250"/>
      <c r="C1535" s="1250"/>
      <c r="D1535" s="1219" t="s">
        <v>5999</v>
      </c>
      <c r="E1535" s="1258"/>
      <c r="F1535" s="1259"/>
      <c r="G1535" s="1260"/>
      <c r="H1535" s="3960"/>
    </row>
    <row r="1536" spans="1:8">
      <c r="A1536" s="1249"/>
      <c r="B1536" s="1250"/>
      <c r="C1536" s="1250"/>
      <c r="D1536" s="1266" t="s">
        <v>6000</v>
      </c>
      <c r="E1536" s="1258"/>
      <c r="F1536" s="1259"/>
      <c r="G1536" s="1260"/>
      <c r="H1536" s="3960"/>
    </row>
    <row r="1537" spans="1:8">
      <c r="A1537" s="1249"/>
      <c r="B1537" s="1250"/>
      <c r="C1537" s="1250"/>
      <c r="D1537" s="1219" t="s">
        <v>6001</v>
      </c>
      <c r="E1537" s="1258"/>
      <c r="F1537" s="1259"/>
      <c r="G1537" s="1260"/>
      <c r="H1537" s="3960"/>
    </row>
    <row r="1538" spans="1:8">
      <c r="A1538" s="1249"/>
      <c r="B1538" s="1250"/>
      <c r="C1538" s="1250"/>
      <c r="D1538" s="1219" t="s">
        <v>6002</v>
      </c>
      <c r="E1538" s="1258"/>
      <c r="F1538" s="1259"/>
      <c r="G1538" s="1260"/>
      <c r="H1538" s="3960"/>
    </row>
    <row r="1539" spans="1:8">
      <c r="A1539" s="1249"/>
      <c r="B1539" s="1250"/>
      <c r="C1539" s="1250"/>
      <c r="D1539" s="1268"/>
      <c r="E1539" s="1258"/>
      <c r="F1539" s="1259"/>
      <c r="G1539" s="1260"/>
      <c r="H1539" s="3960"/>
    </row>
    <row r="1540" spans="1:8" ht="15">
      <c r="A1540" s="3305" t="s">
        <v>4797</v>
      </c>
      <c r="B1540" s="3306">
        <v>3</v>
      </c>
      <c r="C1540" s="3307" t="s">
        <v>6003</v>
      </c>
      <c r="D1540" s="3308" t="s">
        <v>5968</v>
      </c>
      <c r="E1540" s="3311" t="s">
        <v>525</v>
      </c>
      <c r="F1540" s="3309">
        <v>4</v>
      </c>
      <c r="G1540" s="3310">
        <v>0</v>
      </c>
      <c r="H1540" s="3959">
        <f>ROUND((G1540*F1540),2)</f>
        <v>0</v>
      </c>
    </row>
    <row r="1541" spans="1:8" ht="25.5">
      <c r="A1541" s="1249"/>
      <c r="B1541" s="1250"/>
      <c r="C1541" s="1250"/>
      <c r="D1541" s="1219" t="s">
        <v>6004</v>
      </c>
      <c r="E1541" s="1258"/>
      <c r="F1541" s="1259"/>
      <c r="G1541" s="1260"/>
      <c r="H1541" s="3960"/>
    </row>
    <row r="1542" spans="1:8" ht="76.5">
      <c r="A1542" s="1249"/>
      <c r="B1542" s="1250"/>
      <c r="C1542" s="1250"/>
      <c r="D1542" s="1219" t="s">
        <v>5970</v>
      </c>
      <c r="E1542" s="1258"/>
      <c r="F1542" s="1259"/>
      <c r="G1542" s="1260"/>
      <c r="H1542" s="3960"/>
    </row>
    <row r="1543" spans="1:8" ht="76.5">
      <c r="A1543" s="1249"/>
      <c r="B1543" s="1250"/>
      <c r="C1543" s="1250"/>
      <c r="D1543" s="1219" t="s">
        <v>6005</v>
      </c>
      <c r="E1543" s="1258"/>
      <c r="F1543" s="1259"/>
      <c r="G1543" s="1260"/>
      <c r="H1543" s="3960"/>
    </row>
    <row r="1544" spans="1:8" ht="38.25">
      <c r="A1544" s="1249"/>
      <c r="B1544" s="1250"/>
      <c r="C1544" s="1250"/>
      <c r="D1544" s="1219" t="s">
        <v>5972</v>
      </c>
      <c r="E1544" s="1258"/>
      <c r="F1544" s="1259"/>
      <c r="G1544" s="1260"/>
      <c r="H1544" s="3960"/>
    </row>
    <row r="1545" spans="1:8">
      <c r="A1545" s="1249"/>
      <c r="B1545" s="1250"/>
      <c r="C1545" s="1250"/>
      <c r="D1545" s="1219" t="s">
        <v>5973</v>
      </c>
      <c r="E1545" s="1258"/>
      <c r="F1545" s="1259"/>
      <c r="G1545" s="1260"/>
      <c r="H1545" s="3960"/>
    </row>
    <row r="1546" spans="1:8">
      <c r="A1546" s="1249"/>
      <c r="B1546" s="1250"/>
      <c r="C1546" s="1250"/>
      <c r="D1546" s="1266" t="s">
        <v>6006</v>
      </c>
      <c r="E1546" s="1258"/>
      <c r="F1546" s="1259"/>
      <c r="G1546" s="1260"/>
      <c r="H1546" s="3960"/>
    </row>
    <row r="1547" spans="1:8">
      <c r="A1547" s="1249"/>
      <c r="B1547" s="1250"/>
      <c r="C1547" s="1250"/>
      <c r="D1547" s="1219" t="s">
        <v>6007</v>
      </c>
      <c r="E1547" s="1258"/>
      <c r="F1547" s="1259"/>
      <c r="G1547" s="1260"/>
      <c r="H1547" s="3960"/>
    </row>
    <row r="1548" spans="1:8">
      <c r="A1548" s="1249"/>
      <c r="B1548" s="1250"/>
      <c r="C1548" s="1250"/>
      <c r="D1548" s="1219" t="s">
        <v>6008</v>
      </c>
      <c r="E1548" s="1258"/>
      <c r="F1548" s="1259"/>
      <c r="G1548" s="1260"/>
      <c r="H1548" s="3960"/>
    </row>
    <row r="1549" spans="1:8">
      <c r="A1549" s="1249"/>
      <c r="B1549" s="1250"/>
      <c r="C1549" s="1250"/>
      <c r="D1549" s="1219" t="s">
        <v>6009</v>
      </c>
      <c r="E1549" s="1258"/>
      <c r="F1549" s="1259"/>
      <c r="G1549" s="1260"/>
      <c r="H1549" s="3960"/>
    </row>
    <row r="1550" spans="1:8">
      <c r="A1550" s="1249"/>
      <c r="B1550" s="1250"/>
      <c r="C1550" s="1250"/>
      <c r="D1550" s="1219" t="s">
        <v>6010</v>
      </c>
      <c r="E1550" s="1258"/>
      <c r="F1550" s="1259"/>
      <c r="G1550" s="1260"/>
      <c r="H1550" s="3960"/>
    </row>
    <row r="1551" spans="1:8">
      <c r="A1551" s="1249"/>
      <c r="B1551" s="1250"/>
      <c r="C1551" s="1250"/>
      <c r="D1551" s="1219" t="s">
        <v>6011</v>
      </c>
      <c r="E1551" s="1258"/>
      <c r="F1551" s="1259"/>
      <c r="G1551" s="1260"/>
      <c r="H1551" s="3960"/>
    </row>
    <row r="1552" spans="1:8">
      <c r="A1552" s="1249"/>
      <c r="B1552" s="1250"/>
      <c r="C1552" s="1250"/>
      <c r="D1552" s="1219" t="s">
        <v>6012</v>
      </c>
      <c r="E1552" s="1258"/>
      <c r="F1552" s="1259"/>
      <c r="G1552" s="1260"/>
      <c r="H1552" s="3960"/>
    </row>
    <row r="1553" spans="1:8">
      <c r="A1553" s="1249"/>
      <c r="B1553" s="1250"/>
      <c r="C1553" s="1250"/>
      <c r="D1553" s="1219" t="s">
        <v>6013</v>
      </c>
      <c r="E1553" s="1258"/>
      <c r="F1553" s="1259"/>
      <c r="G1553" s="1260"/>
      <c r="H1553" s="3960"/>
    </row>
    <row r="1554" spans="1:8">
      <c r="A1554" s="1249"/>
      <c r="B1554" s="1250"/>
      <c r="C1554" s="1250"/>
      <c r="D1554" s="1219" t="s">
        <v>6014</v>
      </c>
      <c r="E1554" s="1258"/>
      <c r="F1554" s="1259"/>
      <c r="G1554" s="1260"/>
      <c r="H1554" s="3960"/>
    </row>
    <row r="1555" spans="1:8">
      <c r="A1555" s="1249"/>
      <c r="B1555" s="1250"/>
      <c r="C1555" s="1250"/>
      <c r="D1555" s="1219" t="s">
        <v>6015</v>
      </c>
      <c r="E1555" s="1258"/>
      <c r="F1555" s="1259"/>
      <c r="G1555" s="1260"/>
      <c r="H1555" s="3960"/>
    </row>
    <row r="1556" spans="1:8">
      <c r="A1556" s="1249"/>
      <c r="B1556" s="1250"/>
      <c r="C1556" s="1250"/>
      <c r="D1556" s="1219" t="s">
        <v>6016</v>
      </c>
      <c r="E1556" s="1258"/>
      <c r="F1556" s="1259"/>
      <c r="G1556" s="1260"/>
      <c r="H1556" s="3960"/>
    </row>
    <row r="1557" spans="1:8" ht="51">
      <c r="A1557" s="1249"/>
      <c r="B1557" s="1250"/>
      <c r="C1557" s="1250"/>
      <c r="D1557" s="1266" t="s">
        <v>5985</v>
      </c>
      <c r="E1557" s="1258"/>
      <c r="F1557" s="1259"/>
      <c r="G1557" s="1260"/>
      <c r="H1557" s="3960"/>
    </row>
    <row r="1558" spans="1:8">
      <c r="A1558" s="1249"/>
      <c r="B1558" s="1250"/>
      <c r="C1558" s="1250"/>
      <c r="D1558" s="1219" t="s">
        <v>6017</v>
      </c>
      <c r="E1558" s="1258"/>
      <c r="F1558" s="1259"/>
      <c r="G1558" s="1260"/>
      <c r="H1558" s="3960"/>
    </row>
    <row r="1559" spans="1:8">
      <c r="A1559" s="1249"/>
      <c r="B1559" s="1250"/>
      <c r="C1559" s="1250"/>
      <c r="D1559" s="1219" t="s">
        <v>6018</v>
      </c>
      <c r="E1559" s="1258"/>
      <c r="F1559" s="1259"/>
      <c r="G1559" s="1260"/>
      <c r="H1559" s="3960"/>
    </row>
    <row r="1560" spans="1:8">
      <c r="A1560" s="1249"/>
      <c r="B1560" s="1250"/>
      <c r="C1560" s="1250"/>
      <c r="D1560" s="1219" t="s">
        <v>6019</v>
      </c>
      <c r="E1560" s="1258"/>
      <c r="F1560" s="1259"/>
      <c r="G1560" s="1260"/>
      <c r="H1560" s="3960"/>
    </row>
    <row r="1561" spans="1:8">
      <c r="A1561" s="1249"/>
      <c r="B1561" s="1250"/>
      <c r="C1561" s="1250"/>
      <c r="D1561" s="1219" t="s">
        <v>6020</v>
      </c>
      <c r="E1561" s="1258"/>
      <c r="F1561" s="1259"/>
      <c r="G1561" s="1260"/>
      <c r="H1561" s="3960"/>
    </row>
    <row r="1562" spans="1:8">
      <c r="A1562" s="1249"/>
      <c r="B1562" s="1250"/>
      <c r="C1562" s="1250"/>
      <c r="D1562" s="1219" t="s">
        <v>6021</v>
      </c>
      <c r="E1562" s="1258"/>
      <c r="F1562" s="1259"/>
      <c r="G1562" s="1260"/>
      <c r="H1562" s="3960"/>
    </row>
    <row r="1563" spans="1:8">
      <c r="A1563" s="1249"/>
      <c r="B1563" s="1250"/>
      <c r="C1563" s="1250"/>
      <c r="D1563" s="1219" t="s">
        <v>6022</v>
      </c>
      <c r="E1563" s="1258"/>
      <c r="F1563" s="1259"/>
      <c r="G1563" s="1260"/>
      <c r="H1563" s="3960"/>
    </row>
    <row r="1564" spans="1:8">
      <c r="A1564" s="1249"/>
      <c r="B1564" s="1250"/>
      <c r="C1564" s="1250"/>
      <c r="D1564" s="1219" t="s">
        <v>6023</v>
      </c>
      <c r="E1564" s="1258"/>
      <c r="F1564" s="1259"/>
      <c r="G1564" s="1260"/>
      <c r="H1564" s="3960"/>
    </row>
    <row r="1565" spans="1:8">
      <c r="A1565" s="1249"/>
      <c r="B1565" s="1250"/>
      <c r="C1565" s="1250"/>
      <c r="D1565" s="1219" t="s">
        <v>6024</v>
      </c>
      <c r="E1565" s="1258"/>
      <c r="F1565" s="1259"/>
      <c r="G1565" s="1260"/>
      <c r="H1565" s="3960"/>
    </row>
    <row r="1566" spans="1:8">
      <c r="A1566" s="1249"/>
      <c r="B1566" s="1250"/>
      <c r="C1566" s="1250"/>
      <c r="D1566" s="1266" t="s">
        <v>5994</v>
      </c>
      <c r="E1566" s="1258"/>
      <c r="F1566" s="1259"/>
      <c r="G1566" s="1260"/>
      <c r="H1566" s="3960"/>
    </row>
    <row r="1567" spans="1:8">
      <c r="A1567" s="1249"/>
      <c r="B1567" s="1250"/>
      <c r="C1567" s="1250"/>
      <c r="D1567" s="1219" t="s">
        <v>6025</v>
      </c>
      <c r="E1567" s="1258"/>
      <c r="F1567" s="1259"/>
      <c r="G1567" s="1260"/>
      <c r="H1567" s="3960"/>
    </row>
    <row r="1568" spans="1:8">
      <c r="A1568" s="1249"/>
      <c r="B1568" s="1250"/>
      <c r="C1568" s="1250"/>
      <c r="D1568" s="1219" t="s">
        <v>5996</v>
      </c>
      <c r="E1568" s="1258"/>
      <c r="F1568" s="1259"/>
      <c r="G1568" s="1260"/>
      <c r="H1568" s="3960"/>
    </row>
    <row r="1569" spans="1:8">
      <c r="A1569" s="1249"/>
      <c r="B1569" s="1250"/>
      <c r="C1569" s="1250"/>
      <c r="D1569" s="1219" t="s">
        <v>6026</v>
      </c>
      <c r="E1569" s="1258"/>
      <c r="F1569" s="1259"/>
      <c r="G1569" s="1260"/>
      <c r="H1569" s="3960"/>
    </row>
    <row r="1570" spans="1:8" ht="25.5">
      <c r="A1570" s="1249"/>
      <c r="B1570" s="1250"/>
      <c r="C1570" s="1250"/>
      <c r="D1570" s="1219" t="s">
        <v>5998</v>
      </c>
      <c r="E1570" s="1258"/>
      <c r="F1570" s="1259"/>
      <c r="G1570" s="1260"/>
      <c r="H1570" s="3960"/>
    </row>
    <row r="1571" spans="1:8">
      <c r="A1571" s="1249"/>
      <c r="B1571" s="1250"/>
      <c r="C1571" s="1250"/>
      <c r="D1571" s="1219" t="s">
        <v>5999</v>
      </c>
      <c r="E1571" s="1258"/>
      <c r="F1571" s="1259"/>
      <c r="G1571" s="1260"/>
      <c r="H1571" s="3960"/>
    </row>
    <row r="1572" spans="1:8">
      <c r="A1572" s="1249"/>
      <c r="B1572" s="1250"/>
      <c r="C1572" s="1250"/>
      <c r="D1572" s="1266" t="s">
        <v>6000</v>
      </c>
      <c r="E1572" s="1258"/>
      <c r="F1572" s="1259"/>
      <c r="G1572" s="1260"/>
      <c r="H1572" s="3960"/>
    </row>
    <row r="1573" spans="1:8">
      <c r="A1573" s="1249"/>
      <c r="B1573" s="1250"/>
      <c r="C1573" s="1250"/>
      <c r="D1573" s="1219" t="s">
        <v>6001</v>
      </c>
      <c r="E1573" s="1258"/>
      <c r="F1573" s="1259"/>
      <c r="G1573" s="1260"/>
      <c r="H1573" s="3960"/>
    </row>
    <row r="1574" spans="1:8">
      <c r="A1574" s="1249"/>
      <c r="B1574" s="1250"/>
      <c r="C1574" s="1250"/>
      <c r="D1574" s="1219" t="s">
        <v>6027</v>
      </c>
      <c r="E1574" s="1258"/>
      <c r="F1574" s="1259"/>
      <c r="G1574" s="1260"/>
      <c r="H1574" s="3960"/>
    </row>
    <row r="1575" spans="1:8">
      <c r="A1575" s="1249"/>
      <c r="B1575" s="1250"/>
      <c r="C1575" s="1250"/>
      <c r="D1575" s="1219"/>
      <c r="E1575" s="1258"/>
      <c r="F1575" s="1259"/>
      <c r="G1575" s="1260"/>
      <c r="H1575" s="3960"/>
    </row>
    <row r="1576" spans="1:8" ht="15">
      <c r="A1576" s="3305" t="s">
        <v>4797</v>
      </c>
      <c r="B1576" s="3306">
        <v>3</v>
      </c>
      <c r="C1576" s="3307" t="s">
        <v>6028</v>
      </c>
      <c r="D1576" s="3308" t="s">
        <v>6029</v>
      </c>
      <c r="E1576" s="3312" t="s">
        <v>525</v>
      </c>
      <c r="F1576" s="3313">
        <v>2</v>
      </c>
      <c r="G1576" s="3310">
        <v>0</v>
      </c>
      <c r="H1576" s="3962">
        <f>ROUND((G1576*F1576),2)</f>
        <v>0</v>
      </c>
    </row>
    <row r="1577" spans="1:8">
      <c r="A1577" s="1249"/>
      <c r="B1577" s="1250"/>
      <c r="C1577" s="1250"/>
      <c r="D1577" s="1219" t="s">
        <v>6030</v>
      </c>
      <c r="E1577" s="1258"/>
      <c r="F1577" s="1259"/>
      <c r="G1577" s="1260"/>
      <c r="H1577" s="3960"/>
    </row>
    <row r="1578" spans="1:8">
      <c r="A1578" s="1249"/>
      <c r="B1578" s="1250"/>
      <c r="C1578" s="1250"/>
      <c r="D1578" s="1219" t="s">
        <v>6031</v>
      </c>
      <c r="E1578" s="1258"/>
      <c r="F1578" s="1259"/>
      <c r="G1578" s="1260"/>
      <c r="H1578" s="3960"/>
    </row>
    <row r="1579" spans="1:8">
      <c r="A1579" s="1249"/>
      <c r="B1579" s="1250"/>
      <c r="C1579" s="1250"/>
      <c r="D1579" s="1219" t="s">
        <v>6032</v>
      </c>
      <c r="E1579" s="1258"/>
      <c r="F1579" s="1259"/>
      <c r="G1579" s="1260"/>
      <c r="H1579" s="3960"/>
    </row>
    <row r="1580" spans="1:8">
      <c r="A1580" s="1249"/>
      <c r="B1580" s="1250"/>
      <c r="C1580" s="1250"/>
      <c r="D1580" s="1268"/>
      <c r="E1580" s="1258"/>
      <c r="F1580" s="1259"/>
      <c r="G1580" s="1260"/>
      <c r="H1580" s="3960"/>
    </row>
    <row r="1581" spans="1:8" ht="15">
      <c r="A1581" s="3305" t="s">
        <v>4797</v>
      </c>
      <c r="B1581" s="3306">
        <v>3</v>
      </c>
      <c r="C1581" s="3307">
        <v>17</v>
      </c>
      <c r="D1581" s="3308" t="s">
        <v>6029</v>
      </c>
      <c r="E1581" s="3312" t="s">
        <v>525</v>
      </c>
      <c r="F1581" s="3313">
        <v>10</v>
      </c>
      <c r="G1581" s="3310">
        <v>0</v>
      </c>
      <c r="H1581" s="3962">
        <f>ROUND((G1581*F1581),2)</f>
        <v>0</v>
      </c>
    </row>
    <row r="1582" spans="1:8" ht="25.5">
      <c r="A1582" s="1249"/>
      <c r="B1582" s="1250"/>
      <c r="C1582" s="1250"/>
      <c r="D1582" s="1219" t="s">
        <v>6033</v>
      </c>
      <c r="E1582" s="1258"/>
      <c r="F1582" s="1259"/>
      <c r="G1582" s="1260"/>
      <c r="H1582" s="3960"/>
    </row>
    <row r="1583" spans="1:8" ht="51">
      <c r="A1583" s="1249"/>
      <c r="B1583" s="1250"/>
      <c r="C1583" s="1250"/>
      <c r="D1583" s="1219" t="s">
        <v>6034</v>
      </c>
      <c r="E1583" s="1258"/>
      <c r="F1583" s="1259"/>
      <c r="G1583" s="1260"/>
      <c r="H1583" s="3960"/>
    </row>
    <row r="1584" spans="1:8" ht="63.75">
      <c r="A1584" s="1249"/>
      <c r="B1584" s="1250"/>
      <c r="C1584" s="1250"/>
      <c r="D1584" s="1219" t="s">
        <v>6035</v>
      </c>
      <c r="E1584" s="1258"/>
      <c r="F1584" s="1259"/>
      <c r="G1584" s="1260"/>
      <c r="H1584" s="3960"/>
    </row>
    <row r="1585" spans="1:8" ht="51">
      <c r="A1585" s="1249"/>
      <c r="B1585" s="1250"/>
      <c r="C1585" s="1250"/>
      <c r="D1585" s="1219" t="s">
        <v>6036</v>
      </c>
      <c r="E1585" s="1258"/>
      <c r="F1585" s="1259"/>
      <c r="G1585" s="1260"/>
      <c r="H1585" s="3960"/>
    </row>
    <row r="1586" spans="1:8">
      <c r="A1586" s="1249"/>
      <c r="B1586" s="1250"/>
      <c r="C1586" s="1250"/>
      <c r="D1586" s="1219" t="s">
        <v>5973</v>
      </c>
      <c r="E1586" s="1258"/>
      <c r="F1586" s="1259"/>
      <c r="G1586" s="1260"/>
      <c r="H1586" s="3960"/>
    </row>
    <row r="1587" spans="1:8">
      <c r="A1587" s="1249"/>
      <c r="B1587" s="1250"/>
      <c r="C1587" s="1250"/>
      <c r="D1587" s="1266" t="s">
        <v>6006</v>
      </c>
      <c r="E1587" s="1258"/>
      <c r="F1587" s="1259"/>
      <c r="G1587" s="1260"/>
      <c r="H1587" s="3960"/>
    </row>
    <row r="1588" spans="1:8">
      <c r="A1588" s="1249"/>
      <c r="B1588" s="1250"/>
      <c r="C1588" s="1250"/>
      <c r="D1588" s="1219" t="s">
        <v>6037</v>
      </c>
      <c r="E1588" s="1258"/>
      <c r="F1588" s="1259"/>
      <c r="G1588" s="1260"/>
      <c r="H1588" s="3960"/>
    </row>
    <row r="1589" spans="1:8">
      <c r="A1589" s="1249"/>
      <c r="B1589" s="1250"/>
      <c r="C1589" s="1250"/>
      <c r="D1589" s="1219" t="s">
        <v>6038</v>
      </c>
      <c r="E1589" s="1258"/>
      <c r="F1589" s="1259"/>
      <c r="G1589" s="1260"/>
      <c r="H1589" s="3960"/>
    </row>
    <row r="1590" spans="1:8">
      <c r="A1590" s="1249"/>
      <c r="B1590" s="1250"/>
      <c r="C1590" s="1250"/>
      <c r="D1590" s="1219" t="s">
        <v>6039</v>
      </c>
      <c r="E1590" s="1258"/>
      <c r="F1590" s="1259"/>
      <c r="G1590" s="1260"/>
      <c r="H1590" s="3960"/>
    </row>
    <row r="1591" spans="1:8">
      <c r="A1591" s="1249"/>
      <c r="B1591" s="1250"/>
      <c r="C1591" s="1250"/>
      <c r="D1591" s="1219" t="s">
        <v>6040</v>
      </c>
      <c r="E1591" s="1258"/>
      <c r="F1591" s="1259"/>
      <c r="G1591" s="1260"/>
      <c r="H1591" s="3960"/>
    </row>
    <row r="1592" spans="1:8">
      <c r="A1592" s="1249"/>
      <c r="B1592" s="1250"/>
      <c r="C1592" s="1250"/>
      <c r="D1592" s="1219" t="s">
        <v>6041</v>
      </c>
      <c r="E1592" s="1258"/>
      <c r="F1592" s="1259"/>
      <c r="G1592" s="1260"/>
      <c r="H1592" s="3960"/>
    </row>
    <row r="1593" spans="1:8">
      <c r="A1593" s="1249"/>
      <c r="B1593" s="1250"/>
      <c r="C1593" s="1250"/>
      <c r="D1593" s="1219" t="s">
        <v>6042</v>
      </c>
      <c r="E1593" s="1258"/>
      <c r="F1593" s="1259"/>
      <c r="G1593" s="1260"/>
      <c r="H1593" s="3960"/>
    </row>
    <row r="1594" spans="1:8">
      <c r="A1594" s="1249"/>
      <c r="B1594" s="1250"/>
      <c r="C1594" s="1250"/>
      <c r="D1594" s="1219" t="s">
        <v>6043</v>
      </c>
      <c r="E1594" s="1258"/>
      <c r="F1594" s="1259"/>
      <c r="G1594" s="1260"/>
      <c r="H1594" s="3960"/>
    </row>
    <row r="1595" spans="1:8">
      <c r="A1595" s="1249"/>
      <c r="B1595" s="1250"/>
      <c r="C1595" s="1250"/>
      <c r="D1595" s="1219" t="s">
        <v>6044</v>
      </c>
      <c r="E1595" s="1258"/>
      <c r="F1595" s="1259"/>
      <c r="G1595" s="1260"/>
      <c r="H1595" s="3960"/>
    </row>
    <row r="1596" spans="1:8">
      <c r="A1596" s="1249"/>
      <c r="B1596" s="1250"/>
      <c r="C1596" s="1250"/>
      <c r="D1596" s="1219" t="s">
        <v>6045</v>
      </c>
      <c r="E1596" s="1258"/>
      <c r="F1596" s="1259"/>
      <c r="G1596" s="1260"/>
      <c r="H1596" s="3960"/>
    </row>
    <row r="1597" spans="1:8">
      <c r="A1597" s="1249"/>
      <c r="B1597" s="1250"/>
      <c r="C1597" s="1250"/>
      <c r="D1597" s="1219" t="s">
        <v>6046</v>
      </c>
      <c r="E1597" s="1258"/>
      <c r="F1597" s="1259"/>
      <c r="G1597" s="1260"/>
      <c r="H1597" s="3960"/>
    </row>
    <row r="1598" spans="1:8" ht="25.5">
      <c r="A1598" s="1249"/>
      <c r="B1598" s="1250"/>
      <c r="C1598" s="1250"/>
      <c r="D1598" s="1266" t="s">
        <v>6047</v>
      </c>
      <c r="E1598" s="1258"/>
      <c r="F1598" s="1259"/>
      <c r="G1598" s="1260"/>
      <c r="H1598" s="3960"/>
    </row>
    <row r="1599" spans="1:8">
      <c r="A1599" s="1249"/>
      <c r="B1599" s="1250"/>
      <c r="C1599" s="1250"/>
      <c r="D1599" s="1219" t="s">
        <v>6048</v>
      </c>
      <c r="E1599" s="1258"/>
      <c r="F1599" s="1259"/>
      <c r="G1599" s="1260"/>
      <c r="H1599" s="3960"/>
    </row>
    <row r="1600" spans="1:8">
      <c r="A1600" s="1249"/>
      <c r="B1600" s="1250"/>
      <c r="C1600" s="1250"/>
      <c r="D1600" s="1219" t="s">
        <v>6049</v>
      </c>
      <c r="E1600" s="1258"/>
      <c r="F1600" s="1259"/>
      <c r="G1600" s="1260"/>
      <c r="H1600" s="3960"/>
    </row>
    <row r="1601" spans="1:8">
      <c r="A1601" s="1249"/>
      <c r="B1601" s="1250"/>
      <c r="C1601" s="1250"/>
      <c r="D1601" s="1219" t="s">
        <v>6050</v>
      </c>
      <c r="E1601" s="1258"/>
      <c r="F1601" s="1259"/>
      <c r="G1601" s="1260"/>
      <c r="H1601" s="3960"/>
    </row>
    <row r="1602" spans="1:8">
      <c r="A1602" s="1249"/>
      <c r="B1602" s="1250"/>
      <c r="C1602" s="1250"/>
      <c r="D1602" s="1219" t="s">
        <v>6051</v>
      </c>
      <c r="E1602" s="1258"/>
      <c r="F1602" s="1259"/>
      <c r="G1602" s="1260"/>
      <c r="H1602" s="3960"/>
    </row>
    <row r="1603" spans="1:8">
      <c r="A1603" s="1249"/>
      <c r="B1603" s="1250"/>
      <c r="C1603" s="1250"/>
      <c r="D1603" s="1219" t="s">
        <v>6052</v>
      </c>
      <c r="E1603" s="1258"/>
      <c r="F1603" s="1259"/>
      <c r="G1603" s="1260"/>
      <c r="H1603" s="3960"/>
    </row>
    <row r="1604" spans="1:8">
      <c r="A1604" s="1249"/>
      <c r="B1604" s="1250"/>
      <c r="C1604" s="1250"/>
      <c r="D1604" s="1219" t="s">
        <v>6053</v>
      </c>
      <c r="E1604" s="1258"/>
      <c r="F1604" s="1259"/>
      <c r="G1604" s="1260"/>
      <c r="H1604" s="3960"/>
    </row>
    <row r="1605" spans="1:8">
      <c r="A1605" s="1249"/>
      <c r="B1605" s="1250"/>
      <c r="C1605" s="1250"/>
      <c r="D1605" s="1266" t="s">
        <v>5994</v>
      </c>
      <c r="E1605" s="1258"/>
      <c r="F1605" s="1259"/>
      <c r="G1605" s="1260"/>
      <c r="H1605" s="3960"/>
    </row>
    <row r="1606" spans="1:8">
      <c r="A1606" s="1249"/>
      <c r="B1606" s="1250"/>
      <c r="C1606" s="1250"/>
      <c r="D1606" s="1219" t="s">
        <v>6054</v>
      </c>
      <c r="E1606" s="1258"/>
      <c r="F1606" s="1259"/>
      <c r="G1606" s="1260"/>
      <c r="H1606" s="3960"/>
    </row>
    <row r="1607" spans="1:8">
      <c r="A1607" s="1249"/>
      <c r="B1607" s="1250"/>
      <c r="C1607" s="1250"/>
      <c r="D1607" s="1219" t="s">
        <v>6055</v>
      </c>
      <c r="E1607" s="1258"/>
      <c r="F1607" s="1259"/>
      <c r="G1607" s="1260"/>
      <c r="H1607" s="3960"/>
    </row>
    <row r="1608" spans="1:8">
      <c r="A1608" s="1249"/>
      <c r="B1608" s="1250"/>
      <c r="C1608" s="1250"/>
      <c r="D1608" s="1219" t="s">
        <v>6056</v>
      </c>
      <c r="E1608" s="1258"/>
      <c r="F1608" s="1259"/>
      <c r="G1608" s="1260"/>
      <c r="H1608" s="3960"/>
    </row>
    <row r="1609" spans="1:8">
      <c r="A1609" s="1249"/>
      <c r="B1609" s="1250"/>
      <c r="C1609" s="1250"/>
      <c r="D1609" s="1266" t="s">
        <v>6000</v>
      </c>
      <c r="E1609" s="1258"/>
      <c r="F1609" s="1259"/>
      <c r="G1609" s="1260"/>
      <c r="H1609" s="3960"/>
    </row>
    <row r="1610" spans="1:8">
      <c r="A1610" s="1249"/>
      <c r="B1610" s="1250"/>
      <c r="C1610" s="1250"/>
      <c r="D1610" s="1219" t="s">
        <v>6001</v>
      </c>
      <c r="E1610" s="1258"/>
      <c r="F1610" s="1259"/>
      <c r="G1610" s="1260"/>
      <c r="H1610" s="3960"/>
    </row>
    <row r="1611" spans="1:8">
      <c r="A1611" s="1249"/>
      <c r="B1611" s="1250"/>
      <c r="C1611" s="1250"/>
      <c r="D1611" s="1219" t="s">
        <v>6057</v>
      </c>
      <c r="E1611" s="1258"/>
      <c r="F1611" s="1259"/>
      <c r="G1611" s="1260"/>
      <c r="H1611" s="3960"/>
    </row>
    <row r="1612" spans="1:8">
      <c r="A1612" s="1249"/>
      <c r="B1612" s="1250"/>
      <c r="C1612" s="1250"/>
      <c r="D1612" s="1268"/>
      <c r="E1612" s="1258"/>
      <c r="F1612" s="1259"/>
      <c r="G1612" s="1260"/>
      <c r="H1612" s="3960"/>
    </row>
    <row r="1613" spans="1:8" ht="15">
      <c r="A1613" s="3305" t="s">
        <v>4797</v>
      </c>
      <c r="B1613" s="3306">
        <v>3</v>
      </c>
      <c r="C1613" s="3307">
        <v>18</v>
      </c>
      <c r="D1613" s="3308" t="s">
        <v>6058</v>
      </c>
      <c r="E1613" s="3307" t="s">
        <v>525</v>
      </c>
      <c r="F1613" s="3314">
        <v>4</v>
      </c>
      <c r="G1613" s="3310">
        <v>0</v>
      </c>
      <c r="H1613" s="3963">
        <f>ROUND((G1613*F1613),2)</f>
        <v>0</v>
      </c>
    </row>
    <row r="1614" spans="1:8">
      <c r="A1614" s="1249"/>
      <c r="B1614" s="1250"/>
      <c r="C1614" s="1250"/>
      <c r="D1614" s="1266" t="s">
        <v>6006</v>
      </c>
      <c r="E1614" s="1258"/>
      <c r="F1614" s="1259"/>
      <c r="G1614" s="1260"/>
      <c r="H1614" s="3960"/>
    </row>
    <row r="1615" spans="1:8">
      <c r="A1615" s="1249"/>
      <c r="B1615" s="1250"/>
      <c r="C1615" s="1250"/>
      <c r="D1615" s="1219" t="s">
        <v>6059</v>
      </c>
      <c r="E1615" s="1258"/>
      <c r="F1615" s="1259"/>
      <c r="G1615" s="1260"/>
      <c r="H1615" s="3960"/>
    </row>
    <row r="1616" spans="1:8">
      <c r="A1616" s="1249"/>
      <c r="B1616" s="1250"/>
      <c r="C1616" s="1250"/>
      <c r="D1616" s="1219" t="s">
        <v>6060</v>
      </c>
      <c r="E1616" s="1258"/>
      <c r="F1616" s="1259"/>
      <c r="G1616" s="1260"/>
      <c r="H1616" s="3960"/>
    </row>
    <row r="1617" spans="1:8">
      <c r="A1617" s="1249"/>
      <c r="B1617" s="1250"/>
      <c r="C1617" s="1250"/>
      <c r="D1617" s="1219" t="s">
        <v>6061</v>
      </c>
      <c r="E1617" s="1258"/>
      <c r="F1617" s="1259"/>
      <c r="G1617" s="1260"/>
      <c r="H1617" s="3960"/>
    </row>
    <row r="1618" spans="1:8">
      <c r="A1618" s="1249"/>
      <c r="B1618" s="1250"/>
      <c r="C1618" s="1250"/>
      <c r="D1618" s="1219" t="s">
        <v>6062</v>
      </c>
      <c r="E1618" s="1258"/>
      <c r="F1618" s="1259"/>
      <c r="G1618" s="1260"/>
      <c r="H1618" s="3960"/>
    </row>
    <row r="1619" spans="1:8">
      <c r="A1619" s="1249"/>
      <c r="B1619" s="1250"/>
      <c r="C1619" s="1250"/>
      <c r="D1619" s="1219" t="s">
        <v>6063</v>
      </c>
      <c r="E1619" s="1258"/>
      <c r="F1619" s="1259"/>
      <c r="G1619" s="1260"/>
      <c r="H1619" s="3960"/>
    </row>
    <row r="1620" spans="1:8">
      <c r="A1620" s="1249"/>
      <c r="B1620" s="1250"/>
      <c r="C1620" s="1250"/>
      <c r="D1620" s="1219" t="s">
        <v>6064</v>
      </c>
      <c r="E1620" s="1258"/>
      <c r="F1620" s="1259"/>
      <c r="G1620" s="1260"/>
      <c r="H1620" s="3960"/>
    </row>
    <row r="1621" spans="1:8">
      <c r="A1621" s="1249"/>
      <c r="B1621" s="1250"/>
      <c r="C1621" s="1250"/>
      <c r="D1621" s="1219" t="s">
        <v>6065</v>
      </c>
      <c r="E1621" s="1258"/>
      <c r="F1621" s="1259"/>
      <c r="G1621" s="1260"/>
      <c r="H1621" s="3960"/>
    </row>
    <row r="1622" spans="1:8">
      <c r="A1622" s="1249"/>
      <c r="B1622" s="1250"/>
      <c r="C1622" s="1250"/>
      <c r="D1622" s="1219" t="s">
        <v>6066</v>
      </c>
      <c r="E1622" s="1258"/>
      <c r="F1622" s="1259"/>
      <c r="G1622" s="1260"/>
      <c r="H1622" s="3960"/>
    </row>
    <row r="1623" spans="1:8">
      <c r="A1623" s="1249"/>
      <c r="B1623" s="1250"/>
      <c r="C1623" s="1250"/>
      <c r="D1623" s="1219" t="s">
        <v>6067</v>
      </c>
      <c r="E1623" s="1258"/>
      <c r="F1623" s="1259"/>
      <c r="G1623" s="1260"/>
      <c r="H1623" s="3960"/>
    </row>
    <row r="1624" spans="1:8">
      <c r="A1624" s="1249"/>
      <c r="B1624" s="1250"/>
      <c r="C1624" s="1250"/>
      <c r="D1624" s="1219" t="s">
        <v>6068</v>
      </c>
      <c r="E1624" s="1258"/>
      <c r="F1624" s="1259"/>
      <c r="G1624" s="1260"/>
      <c r="H1624" s="3960"/>
    </row>
    <row r="1625" spans="1:8" ht="25.5">
      <c r="A1625" s="1249"/>
      <c r="B1625" s="1250"/>
      <c r="C1625" s="1250"/>
      <c r="D1625" s="1266" t="s">
        <v>6069</v>
      </c>
      <c r="E1625" s="1258"/>
      <c r="F1625" s="1259"/>
      <c r="G1625" s="1260"/>
      <c r="H1625" s="3960"/>
    </row>
    <row r="1626" spans="1:8">
      <c r="A1626" s="1249"/>
      <c r="B1626" s="1250"/>
      <c r="C1626" s="1250"/>
      <c r="D1626" s="1219" t="s">
        <v>6070</v>
      </c>
      <c r="E1626" s="1258"/>
      <c r="F1626" s="1259"/>
      <c r="G1626" s="1260"/>
      <c r="H1626" s="3960"/>
    </row>
    <row r="1627" spans="1:8">
      <c r="A1627" s="1249"/>
      <c r="B1627" s="1250"/>
      <c r="C1627" s="1250"/>
      <c r="D1627" s="1219" t="s">
        <v>6071</v>
      </c>
      <c r="E1627" s="1258"/>
      <c r="F1627" s="1259"/>
      <c r="G1627" s="1260"/>
      <c r="H1627" s="3960"/>
    </row>
    <row r="1628" spans="1:8">
      <c r="A1628" s="1249"/>
      <c r="B1628" s="1250"/>
      <c r="C1628" s="1250"/>
      <c r="D1628" s="1219" t="s">
        <v>6072</v>
      </c>
      <c r="E1628" s="1258"/>
      <c r="F1628" s="1259"/>
      <c r="G1628" s="1260"/>
      <c r="H1628" s="3960"/>
    </row>
    <row r="1629" spans="1:8">
      <c r="A1629" s="1249"/>
      <c r="B1629" s="1250"/>
      <c r="C1629" s="1250"/>
      <c r="D1629" s="1219" t="s">
        <v>6064</v>
      </c>
      <c r="E1629" s="1258"/>
      <c r="F1629" s="1259"/>
      <c r="G1629" s="1260"/>
      <c r="H1629" s="3960"/>
    </row>
    <row r="1630" spans="1:8">
      <c r="A1630" s="1249"/>
      <c r="B1630" s="1250"/>
      <c r="C1630" s="1250"/>
      <c r="D1630" s="1219" t="s">
        <v>6073</v>
      </c>
      <c r="E1630" s="1258"/>
      <c r="F1630" s="1259"/>
      <c r="G1630" s="1260"/>
      <c r="H1630" s="3960"/>
    </row>
    <row r="1631" spans="1:8">
      <c r="A1631" s="1249"/>
      <c r="B1631" s="1250"/>
      <c r="C1631" s="1250"/>
      <c r="D1631" s="1219" t="s">
        <v>6074</v>
      </c>
      <c r="E1631" s="1258"/>
      <c r="F1631" s="1259"/>
      <c r="G1631" s="1260"/>
      <c r="H1631" s="3960"/>
    </row>
    <row r="1632" spans="1:8">
      <c r="A1632" s="1249"/>
      <c r="B1632" s="1250"/>
      <c r="C1632" s="1250"/>
      <c r="D1632" s="1266" t="s">
        <v>5994</v>
      </c>
      <c r="E1632" s="1258"/>
      <c r="F1632" s="1259"/>
      <c r="G1632" s="1260"/>
      <c r="H1632" s="3960"/>
    </row>
    <row r="1633" spans="1:8">
      <c r="A1633" s="1249"/>
      <c r="B1633" s="1250"/>
      <c r="C1633" s="1250"/>
      <c r="D1633" s="1219" t="s">
        <v>6075</v>
      </c>
      <c r="E1633" s="1258"/>
      <c r="F1633" s="1259"/>
      <c r="G1633" s="1260"/>
      <c r="H1633" s="3960"/>
    </row>
    <row r="1634" spans="1:8">
      <c r="A1634" s="1249"/>
      <c r="B1634" s="1250"/>
      <c r="C1634" s="1250"/>
      <c r="D1634" s="1219" t="s">
        <v>6076</v>
      </c>
      <c r="E1634" s="1258"/>
      <c r="F1634" s="1259"/>
      <c r="G1634" s="1260"/>
      <c r="H1634" s="3960"/>
    </row>
    <row r="1635" spans="1:8">
      <c r="A1635" s="1249"/>
      <c r="B1635" s="1250"/>
      <c r="C1635" s="1250"/>
      <c r="D1635" s="1219" t="s">
        <v>6077</v>
      </c>
      <c r="E1635" s="1258"/>
      <c r="F1635" s="1259"/>
      <c r="G1635" s="1260"/>
      <c r="H1635" s="3960"/>
    </row>
    <row r="1636" spans="1:8">
      <c r="A1636" s="1249"/>
      <c r="B1636" s="1250"/>
      <c r="C1636" s="1250"/>
      <c r="D1636" s="1266" t="s">
        <v>6000</v>
      </c>
      <c r="E1636" s="1258"/>
      <c r="F1636" s="1259"/>
      <c r="G1636" s="1260"/>
      <c r="H1636" s="3960"/>
    </row>
    <row r="1637" spans="1:8">
      <c r="A1637" s="1249"/>
      <c r="B1637" s="1250"/>
      <c r="C1637" s="1250"/>
      <c r="D1637" s="1219" t="s">
        <v>6001</v>
      </c>
      <c r="E1637" s="1258"/>
      <c r="F1637" s="1259"/>
      <c r="G1637" s="1260"/>
      <c r="H1637" s="3960"/>
    </row>
    <row r="1638" spans="1:8">
      <c r="A1638" s="1249"/>
      <c r="B1638" s="1250"/>
      <c r="C1638" s="1250"/>
      <c r="D1638" s="1219" t="s">
        <v>6078</v>
      </c>
      <c r="E1638" s="1258"/>
      <c r="F1638" s="1259"/>
      <c r="G1638" s="1260"/>
      <c r="H1638" s="3960"/>
    </row>
    <row r="1639" spans="1:8">
      <c r="A1639" s="1249"/>
      <c r="B1639" s="1250"/>
      <c r="C1639" s="1250"/>
      <c r="D1639" s="1269"/>
      <c r="E1639" s="1258"/>
      <c r="F1639" s="1259"/>
      <c r="G1639" s="1260"/>
      <c r="H1639" s="3960"/>
    </row>
    <row r="1640" spans="1:8" ht="15">
      <c r="A1640" s="3305" t="s">
        <v>4797</v>
      </c>
      <c r="B1640" s="3306">
        <v>3</v>
      </c>
      <c r="C1640" s="3307">
        <v>19</v>
      </c>
      <c r="D1640" s="3308" t="s">
        <v>6058</v>
      </c>
      <c r="E1640" s="3307" t="s">
        <v>525</v>
      </c>
      <c r="F1640" s="3314">
        <v>4</v>
      </c>
      <c r="G1640" s="3310">
        <v>0</v>
      </c>
      <c r="H1640" s="3963">
        <f>ROUND((G1640*F1640),2)</f>
        <v>0</v>
      </c>
    </row>
    <row r="1641" spans="1:8">
      <c r="A1641" s="1249"/>
      <c r="B1641" s="1250"/>
      <c r="C1641" s="1250"/>
      <c r="D1641" s="1266" t="s">
        <v>6006</v>
      </c>
      <c r="E1641" s="1258"/>
      <c r="F1641" s="1259"/>
      <c r="G1641" s="1260"/>
      <c r="H1641" s="3960"/>
    </row>
    <row r="1642" spans="1:8">
      <c r="A1642" s="1249"/>
      <c r="B1642" s="1250"/>
      <c r="C1642" s="1250"/>
      <c r="D1642" s="1219" t="s">
        <v>6079</v>
      </c>
      <c r="E1642" s="1258"/>
      <c r="F1642" s="1259"/>
      <c r="G1642" s="1260"/>
      <c r="H1642" s="3960"/>
    </row>
    <row r="1643" spans="1:8">
      <c r="A1643" s="1249"/>
      <c r="B1643" s="1250"/>
      <c r="C1643" s="1250"/>
      <c r="D1643" s="1219" t="s">
        <v>6080</v>
      </c>
      <c r="E1643" s="1258"/>
      <c r="F1643" s="1259"/>
      <c r="G1643" s="1260"/>
      <c r="H1643" s="3960"/>
    </row>
    <row r="1644" spans="1:8">
      <c r="A1644" s="1249"/>
      <c r="B1644" s="1250"/>
      <c r="C1644" s="1250"/>
      <c r="D1644" s="1219" t="s">
        <v>6081</v>
      </c>
      <c r="E1644" s="1258"/>
      <c r="F1644" s="1259"/>
      <c r="G1644" s="1260"/>
      <c r="H1644" s="3960"/>
    </row>
    <row r="1645" spans="1:8">
      <c r="A1645" s="1249"/>
      <c r="B1645" s="1250"/>
      <c r="C1645" s="1250"/>
      <c r="D1645" s="1219" t="s">
        <v>6082</v>
      </c>
      <c r="E1645" s="1258"/>
      <c r="F1645" s="1259"/>
      <c r="G1645" s="1260"/>
      <c r="H1645" s="3960"/>
    </row>
    <row r="1646" spans="1:8">
      <c r="A1646" s="1249"/>
      <c r="B1646" s="1250"/>
      <c r="C1646" s="1250"/>
      <c r="D1646" s="1219" t="s">
        <v>6083</v>
      </c>
      <c r="E1646" s="1258"/>
      <c r="F1646" s="1259"/>
      <c r="G1646" s="1260"/>
      <c r="H1646" s="3960"/>
    </row>
    <row r="1647" spans="1:8">
      <c r="A1647" s="1249"/>
      <c r="B1647" s="1250"/>
      <c r="C1647" s="1250"/>
      <c r="D1647" s="1219" t="s">
        <v>6084</v>
      </c>
      <c r="E1647" s="1258"/>
      <c r="F1647" s="1259"/>
      <c r="G1647" s="1260"/>
      <c r="H1647" s="3960"/>
    </row>
    <row r="1648" spans="1:8">
      <c r="A1648" s="1249"/>
      <c r="B1648" s="1250"/>
      <c r="C1648" s="1250"/>
      <c r="D1648" s="1219" t="s">
        <v>6085</v>
      </c>
      <c r="E1648" s="1258"/>
      <c r="F1648" s="1259"/>
      <c r="G1648" s="1260"/>
      <c r="H1648" s="3960"/>
    </row>
    <row r="1649" spans="1:8">
      <c r="A1649" s="1249"/>
      <c r="B1649" s="1250"/>
      <c r="C1649" s="1250"/>
      <c r="D1649" s="1219" t="s">
        <v>6086</v>
      </c>
      <c r="E1649" s="1258"/>
      <c r="F1649" s="1259"/>
      <c r="G1649" s="1260"/>
      <c r="H1649" s="3960"/>
    </row>
    <row r="1650" spans="1:8">
      <c r="A1650" s="1249"/>
      <c r="B1650" s="1250"/>
      <c r="C1650" s="1250"/>
      <c r="D1650" s="1219" t="s">
        <v>6087</v>
      </c>
      <c r="E1650" s="1258"/>
      <c r="F1650" s="1259"/>
      <c r="G1650" s="1260"/>
      <c r="H1650" s="3960"/>
    </row>
    <row r="1651" spans="1:8">
      <c r="A1651" s="1249"/>
      <c r="B1651" s="1250"/>
      <c r="C1651" s="1250"/>
      <c r="D1651" s="1219" t="s">
        <v>6088</v>
      </c>
      <c r="E1651" s="1258"/>
      <c r="F1651" s="1259"/>
      <c r="G1651" s="1260"/>
      <c r="H1651" s="3960"/>
    </row>
    <row r="1652" spans="1:8" ht="25.5">
      <c r="A1652" s="1249"/>
      <c r="B1652" s="1250"/>
      <c r="C1652" s="1250"/>
      <c r="D1652" s="1266" t="s">
        <v>6069</v>
      </c>
      <c r="E1652" s="1258"/>
      <c r="F1652" s="1259"/>
      <c r="G1652" s="1260"/>
      <c r="H1652" s="3960"/>
    </row>
    <row r="1653" spans="1:8">
      <c r="A1653" s="1249"/>
      <c r="B1653" s="1250"/>
      <c r="C1653" s="1250"/>
      <c r="D1653" s="1219" t="s">
        <v>6089</v>
      </c>
      <c r="E1653" s="1258"/>
      <c r="F1653" s="1259"/>
      <c r="G1653" s="1260"/>
      <c r="H1653" s="3960"/>
    </row>
    <row r="1654" spans="1:8">
      <c r="A1654" s="1249"/>
      <c r="B1654" s="1250"/>
      <c r="C1654" s="1250"/>
      <c r="D1654" s="1219" t="s">
        <v>6090</v>
      </c>
      <c r="E1654" s="1258"/>
      <c r="F1654" s="1259"/>
      <c r="G1654" s="1260"/>
      <c r="H1654" s="3960"/>
    </row>
    <row r="1655" spans="1:8">
      <c r="A1655" s="1249"/>
      <c r="B1655" s="1250"/>
      <c r="C1655" s="1250"/>
      <c r="D1655" s="1219" t="s">
        <v>6091</v>
      </c>
      <c r="E1655" s="1258"/>
      <c r="F1655" s="1259"/>
      <c r="G1655" s="1260"/>
      <c r="H1655" s="3960"/>
    </row>
    <row r="1656" spans="1:8">
      <c r="A1656" s="1249"/>
      <c r="B1656" s="1250"/>
      <c r="C1656" s="1250"/>
      <c r="D1656" s="1219" t="s">
        <v>6084</v>
      </c>
      <c r="E1656" s="1258"/>
      <c r="F1656" s="1259"/>
      <c r="G1656" s="1260"/>
      <c r="H1656" s="3960"/>
    </row>
    <row r="1657" spans="1:8">
      <c r="A1657" s="1249"/>
      <c r="B1657" s="1250"/>
      <c r="C1657" s="1250"/>
      <c r="D1657" s="1219" t="s">
        <v>6092</v>
      </c>
      <c r="E1657" s="1258"/>
      <c r="F1657" s="1259"/>
      <c r="G1657" s="1260"/>
      <c r="H1657" s="3960"/>
    </row>
    <row r="1658" spans="1:8">
      <c r="A1658" s="1249"/>
      <c r="B1658" s="1250"/>
      <c r="C1658" s="1250"/>
      <c r="D1658" s="1219" t="s">
        <v>6093</v>
      </c>
      <c r="E1658" s="1258"/>
      <c r="F1658" s="1259"/>
      <c r="G1658" s="1260"/>
      <c r="H1658" s="3960"/>
    </row>
    <row r="1659" spans="1:8">
      <c r="A1659" s="1249"/>
      <c r="B1659" s="1250"/>
      <c r="C1659" s="1250"/>
      <c r="D1659" s="1266" t="s">
        <v>5994</v>
      </c>
      <c r="E1659" s="1258"/>
      <c r="F1659" s="1259"/>
      <c r="G1659" s="1260"/>
      <c r="H1659" s="3960"/>
    </row>
    <row r="1660" spans="1:8">
      <c r="A1660" s="1249"/>
      <c r="B1660" s="1250"/>
      <c r="C1660" s="1250"/>
      <c r="D1660" s="1219" t="s">
        <v>6075</v>
      </c>
      <c r="E1660" s="1258"/>
      <c r="F1660" s="1259"/>
      <c r="G1660" s="1260"/>
      <c r="H1660" s="3960"/>
    </row>
    <row r="1661" spans="1:8">
      <c r="A1661" s="1249"/>
      <c r="B1661" s="1250"/>
      <c r="C1661" s="1250"/>
      <c r="D1661" s="1219" t="s">
        <v>6094</v>
      </c>
      <c r="E1661" s="1258"/>
      <c r="F1661" s="1259"/>
      <c r="G1661" s="1260"/>
      <c r="H1661" s="3960"/>
    </row>
    <row r="1662" spans="1:8">
      <c r="A1662" s="1249"/>
      <c r="B1662" s="1250"/>
      <c r="C1662" s="1250"/>
      <c r="D1662" s="1219" t="s">
        <v>6095</v>
      </c>
      <c r="E1662" s="1258"/>
      <c r="F1662" s="1259"/>
      <c r="G1662" s="1260"/>
      <c r="H1662" s="3960"/>
    </row>
    <row r="1663" spans="1:8">
      <c r="A1663" s="1249"/>
      <c r="B1663" s="1250"/>
      <c r="C1663" s="1250"/>
      <c r="D1663" s="1266" t="s">
        <v>6000</v>
      </c>
      <c r="E1663" s="1258"/>
      <c r="F1663" s="1259"/>
      <c r="G1663" s="1260"/>
      <c r="H1663" s="3960"/>
    </row>
    <row r="1664" spans="1:8">
      <c r="A1664" s="1249"/>
      <c r="B1664" s="1250"/>
      <c r="C1664" s="1250"/>
      <c r="D1664" s="1219" t="s">
        <v>6001</v>
      </c>
      <c r="E1664" s="1258"/>
      <c r="F1664" s="1259"/>
      <c r="G1664" s="1260"/>
      <c r="H1664" s="3960"/>
    </row>
    <row r="1665" spans="1:8">
      <c r="A1665" s="1249"/>
      <c r="B1665" s="1250"/>
      <c r="C1665" s="1250"/>
      <c r="D1665" s="1219" t="s">
        <v>6096</v>
      </c>
      <c r="E1665" s="1258"/>
      <c r="F1665" s="1259"/>
      <c r="G1665" s="1260"/>
      <c r="H1665" s="3960"/>
    </row>
    <row r="1666" spans="1:8">
      <c r="A1666" s="1249"/>
      <c r="B1666" s="1250"/>
      <c r="C1666" s="1250"/>
      <c r="D1666" s="1269"/>
      <c r="E1666" s="1258"/>
      <c r="F1666" s="1259"/>
      <c r="G1666" s="1260"/>
      <c r="H1666" s="3960"/>
    </row>
    <row r="1667" spans="1:8">
      <c r="A1667" s="3270" t="s">
        <v>4797</v>
      </c>
      <c r="B1667" s="3271">
        <v>3</v>
      </c>
      <c r="C1667" s="3272">
        <v>20</v>
      </c>
      <c r="D1667" s="3273" t="s">
        <v>6029</v>
      </c>
      <c r="E1667" s="3272" t="s">
        <v>525</v>
      </c>
      <c r="F1667" s="3274">
        <v>1</v>
      </c>
      <c r="G1667" s="3310">
        <v>0</v>
      </c>
      <c r="H1667" s="3935">
        <f>ROUND((G1667*F1667),2)</f>
        <v>0</v>
      </c>
    </row>
    <row r="1668" spans="1:8" ht="25.5">
      <c r="A1668" s="1229"/>
      <c r="B1668" s="1270"/>
      <c r="C1668" s="1270"/>
      <c r="D1668" s="1219" t="s">
        <v>6097</v>
      </c>
      <c r="E1668" s="1271"/>
      <c r="F1668" s="1272"/>
      <c r="G1668" s="1273"/>
      <c r="H1668" s="3964"/>
    </row>
    <row r="1669" spans="1:8" ht="89.25">
      <c r="A1669" s="1229"/>
      <c r="B1669" s="1270"/>
      <c r="C1669" s="1270"/>
      <c r="D1669" s="1219" t="s">
        <v>6098</v>
      </c>
      <c r="E1669" s="1271"/>
      <c r="F1669" s="1272"/>
      <c r="G1669" s="1273"/>
      <c r="H1669" s="3964"/>
    </row>
    <row r="1670" spans="1:8" ht="63.75">
      <c r="A1670" s="1229"/>
      <c r="B1670" s="1270"/>
      <c r="C1670" s="1270"/>
      <c r="D1670" s="1219" t="s">
        <v>6099</v>
      </c>
      <c r="E1670" s="1271"/>
      <c r="F1670" s="1272"/>
      <c r="G1670" s="1273"/>
      <c r="H1670" s="3964"/>
    </row>
    <row r="1671" spans="1:8" ht="51">
      <c r="A1671" s="1114"/>
      <c r="B1671" s="1115"/>
      <c r="C1671" s="1115"/>
      <c r="D1671" s="1219" t="s">
        <v>6100</v>
      </c>
      <c r="E1671" s="1121"/>
      <c r="F1671" s="1122"/>
      <c r="G1671" s="1123"/>
      <c r="H1671" s="3926"/>
    </row>
    <row r="1672" spans="1:8" ht="25.5">
      <c r="A1672" s="1114"/>
      <c r="B1672" s="1115"/>
      <c r="C1672" s="1115"/>
      <c r="D1672" s="1266" t="s">
        <v>6047</v>
      </c>
      <c r="E1672" s="1121"/>
      <c r="F1672" s="1122"/>
      <c r="G1672" s="1123"/>
      <c r="H1672" s="3926"/>
    </row>
    <row r="1673" spans="1:8">
      <c r="A1673" s="1114"/>
      <c r="B1673" s="1115"/>
      <c r="C1673" s="1115"/>
      <c r="D1673" s="1219" t="s">
        <v>6101</v>
      </c>
      <c r="E1673" s="1121"/>
      <c r="F1673" s="1122"/>
      <c r="G1673" s="1123"/>
      <c r="H1673" s="3926"/>
    </row>
    <row r="1674" spans="1:8">
      <c r="A1674" s="1114"/>
      <c r="B1674" s="1115"/>
      <c r="C1674" s="1115"/>
      <c r="D1674" s="1219" t="s">
        <v>6102</v>
      </c>
      <c r="E1674" s="1121"/>
      <c r="F1674" s="1122"/>
      <c r="G1674" s="1123"/>
      <c r="H1674" s="3926"/>
    </row>
    <row r="1675" spans="1:8">
      <c r="A1675" s="1114"/>
      <c r="B1675" s="1115"/>
      <c r="C1675" s="1115"/>
      <c r="D1675" s="1219" t="s">
        <v>6103</v>
      </c>
      <c r="E1675" s="1121"/>
      <c r="F1675" s="1122"/>
      <c r="G1675" s="1123"/>
      <c r="H1675" s="3926"/>
    </row>
    <row r="1676" spans="1:8">
      <c r="A1676" s="1114"/>
      <c r="B1676" s="1115"/>
      <c r="C1676" s="1115"/>
      <c r="D1676" s="1219" t="s">
        <v>6104</v>
      </c>
      <c r="E1676" s="1121"/>
      <c r="F1676" s="1122"/>
      <c r="G1676" s="1123"/>
      <c r="H1676" s="3926"/>
    </row>
    <row r="1677" spans="1:8">
      <c r="A1677" s="1114"/>
      <c r="B1677" s="1115"/>
      <c r="C1677" s="1115"/>
      <c r="D1677" s="1219" t="s">
        <v>6105</v>
      </c>
      <c r="E1677" s="1121"/>
      <c r="F1677" s="1122"/>
      <c r="G1677" s="1123"/>
      <c r="H1677" s="3926"/>
    </row>
    <row r="1678" spans="1:8">
      <c r="A1678" s="1114"/>
      <c r="B1678" s="1115"/>
      <c r="C1678" s="1115"/>
      <c r="D1678" s="1266" t="s">
        <v>5994</v>
      </c>
      <c r="E1678" s="1121"/>
      <c r="F1678" s="1122"/>
      <c r="G1678" s="1123"/>
      <c r="H1678" s="3926"/>
    </row>
    <row r="1679" spans="1:8">
      <c r="A1679" s="1114"/>
      <c r="B1679" s="1115"/>
      <c r="C1679" s="1115"/>
      <c r="D1679" s="1219" t="s">
        <v>6106</v>
      </c>
      <c r="E1679" s="1121"/>
      <c r="F1679" s="1122"/>
      <c r="G1679" s="1123"/>
      <c r="H1679" s="3926"/>
    </row>
    <row r="1680" spans="1:8" ht="25.5">
      <c r="A1680" s="1114"/>
      <c r="B1680" s="1115"/>
      <c r="C1680" s="1115"/>
      <c r="D1680" s="1219" t="s">
        <v>6107</v>
      </c>
      <c r="E1680" s="1121"/>
      <c r="F1680" s="1122"/>
      <c r="G1680" s="1123"/>
      <c r="H1680" s="3926"/>
    </row>
    <row r="1681" spans="1:8">
      <c r="A1681" s="1114"/>
      <c r="B1681" s="1115"/>
      <c r="C1681" s="1115"/>
      <c r="D1681" s="1219" t="s">
        <v>6108</v>
      </c>
      <c r="E1681" s="1121"/>
      <c r="F1681" s="1122"/>
      <c r="G1681" s="1123"/>
      <c r="H1681" s="3926"/>
    </row>
    <row r="1682" spans="1:8">
      <c r="A1682" s="1114"/>
      <c r="B1682" s="1115"/>
      <c r="C1682" s="1115"/>
      <c r="D1682" s="1266" t="s">
        <v>6109</v>
      </c>
      <c r="E1682" s="1121"/>
      <c r="F1682" s="1122"/>
      <c r="G1682" s="1123"/>
      <c r="H1682" s="3926"/>
    </row>
    <row r="1683" spans="1:8">
      <c r="A1683" s="1114"/>
      <c r="B1683" s="1115"/>
      <c r="C1683" s="1115"/>
      <c r="D1683" s="1219" t="s">
        <v>6110</v>
      </c>
      <c r="E1683" s="1121"/>
      <c r="F1683" s="1122"/>
      <c r="G1683" s="1123"/>
      <c r="H1683" s="3926"/>
    </row>
    <row r="1684" spans="1:8">
      <c r="A1684" s="1114"/>
      <c r="B1684" s="1115"/>
      <c r="C1684" s="1115"/>
      <c r="D1684" s="1219" t="s">
        <v>6111</v>
      </c>
      <c r="E1684" s="1121"/>
      <c r="F1684" s="1122"/>
      <c r="G1684" s="1123"/>
      <c r="H1684" s="3926"/>
    </row>
    <row r="1685" spans="1:8" ht="25.5">
      <c r="A1685" s="1114"/>
      <c r="B1685" s="1115"/>
      <c r="C1685" s="1115"/>
      <c r="D1685" s="1219" t="s">
        <v>6112</v>
      </c>
      <c r="E1685" s="1121"/>
      <c r="F1685" s="1122"/>
      <c r="G1685" s="1123"/>
      <c r="H1685" s="3926"/>
    </row>
    <row r="1686" spans="1:8" ht="25.5">
      <c r="A1686" s="1114"/>
      <c r="B1686" s="1115"/>
      <c r="C1686" s="1115"/>
      <c r="D1686" s="1219" t="s">
        <v>6113</v>
      </c>
      <c r="E1686" s="1121"/>
      <c r="F1686" s="1122"/>
      <c r="G1686" s="1123"/>
      <c r="H1686" s="3926"/>
    </row>
    <row r="1687" spans="1:8">
      <c r="A1687" s="1114"/>
      <c r="B1687" s="1115"/>
      <c r="C1687" s="1115"/>
      <c r="D1687" s="1219" t="s">
        <v>6114</v>
      </c>
      <c r="E1687" s="1121"/>
      <c r="F1687" s="1122"/>
      <c r="G1687" s="1123"/>
      <c r="H1687" s="3926"/>
    </row>
    <row r="1688" spans="1:8">
      <c r="A1688" s="1114"/>
      <c r="B1688" s="1115"/>
      <c r="C1688" s="1115"/>
      <c r="D1688" s="1266" t="s">
        <v>6000</v>
      </c>
      <c r="E1688" s="1121"/>
      <c r="F1688" s="1122"/>
      <c r="G1688" s="1123"/>
      <c r="H1688" s="3926"/>
    </row>
    <row r="1689" spans="1:8">
      <c r="A1689" s="1114"/>
      <c r="B1689" s="1115"/>
      <c r="C1689" s="1115"/>
      <c r="D1689" s="1219" t="s">
        <v>6115</v>
      </c>
      <c r="E1689" s="1121"/>
      <c r="F1689" s="1122"/>
      <c r="G1689" s="1123"/>
      <c r="H1689" s="3926"/>
    </row>
    <row r="1690" spans="1:8">
      <c r="A1690" s="1114"/>
      <c r="B1690" s="1115"/>
      <c r="C1690" s="1115"/>
      <c r="D1690" s="1219" t="s">
        <v>6116</v>
      </c>
      <c r="E1690" s="1121"/>
      <c r="F1690" s="1122"/>
      <c r="G1690" s="1123"/>
      <c r="H1690" s="3926"/>
    </row>
    <row r="1691" spans="1:8">
      <c r="A1691" s="1114"/>
      <c r="B1691" s="1115"/>
      <c r="C1691" s="1115"/>
      <c r="D1691" s="1219"/>
      <c r="E1691" s="1121"/>
      <c r="F1691" s="1122"/>
      <c r="G1691" s="1123"/>
      <c r="H1691" s="3926"/>
    </row>
    <row r="1692" spans="1:8">
      <c r="A1692" s="1114"/>
      <c r="B1692" s="1115"/>
      <c r="C1692" s="1115"/>
      <c r="D1692" s="1216"/>
      <c r="E1692" s="1219"/>
      <c r="F1692" s="1122"/>
      <c r="G1692" s="1123"/>
      <c r="H1692" s="3926"/>
    </row>
    <row r="1693" spans="1:8">
      <c r="A1693" s="3296" t="s">
        <v>4797</v>
      </c>
      <c r="B1693" s="3297">
        <v>3</v>
      </c>
      <c r="C1693" s="3298">
        <v>21</v>
      </c>
      <c r="D1693" s="3303" t="s">
        <v>6117</v>
      </c>
      <c r="E1693" s="3298"/>
      <c r="F1693" s="3300"/>
      <c r="G1693" s="3301"/>
      <c r="H1693" s="3954"/>
    </row>
    <row r="1694" spans="1:8" ht="25.5">
      <c r="A1694" s="1217"/>
      <c r="B1694" s="1218"/>
      <c r="C1694" s="1218"/>
      <c r="D1694" s="1219" t="s">
        <v>6118</v>
      </c>
      <c r="E1694" s="1220"/>
      <c r="F1694" s="1221"/>
      <c r="G1694" s="1222"/>
      <c r="H1694" s="3955"/>
    </row>
    <row r="1695" spans="1:8">
      <c r="A1695" s="1217"/>
      <c r="B1695" s="1218"/>
      <c r="C1695" s="1218"/>
      <c r="D1695" s="1219" t="s">
        <v>6119</v>
      </c>
      <c r="E1695" s="1220"/>
      <c r="F1695" s="1221"/>
      <c r="G1695" s="1222"/>
      <c r="H1695" s="3955"/>
    </row>
    <row r="1696" spans="1:8">
      <c r="A1696" s="1217"/>
      <c r="B1696" s="1218"/>
      <c r="C1696" s="1218"/>
      <c r="D1696" s="1219" t="s">
        <v>5134</v>
      </c>
      <c r="E1696" s="1220"/>
      <c r="F1696" s="1221"/>
      <c r="G1696" s="1222"/>
      <c r="H1696" s="3955"/>
    </row>
    <row r="1697" spans="1:8">
      <c r="A1697" s="3296" t="s">
        <v>4797</v>
      </c>
      <c r="B1697" s="3297">
        <v>3</v>
      </c>
      <c r="C1697" s="3298" t="s">
        <v>6120</v>
      </c>
      <c r="D1697" s="3299" t="s">
        <v>6121</v>
      </c>
      <c r="E1697" s="3298" t="s">
        <v>525</v>
      </c>
      <c r="F1697" s="3300">
        <v>286</v>
      </c>
      <c r="G1697" s="3310">
        <v>0</v>
      </c>
      <c r="H1697" s="3954">
        <f>ROUND((G1697*F1697),2)</f>
        <v>0</v>
      </c>
    </row>
    <row r="1698" spans="1:8">
      <c r="A1698" s="3296" t="s">
        <v>4797</v>
      </c>
      <c r="B1698" s="3297">
        <v>3</v>
      </c>
      <c r="C1698" s="3298" t="s">
        <v>6122</v>
      </c>
      <c r="D1698" s="3299" t="s">
        <v>6123</v>
      </c>
      <c r="E1698" s="3298" t="s">
        <v>525</v>
      </c>
      <c r="F1698" s="3300">
        <v>15</v>
      </c>
      <c r="G1698" s="3310">
        <v>0</v>
      </c>
      <c r="H1698" s="3954">
        <f>ROUND((G1698*F1698),2)</f>
        <v>0</v>
      </c>
    </row>
    <row r="1699" spans="1:8">
      <c r="A1699" s="3296" t="s">
        <v>4797</v>
      </c>
      <c r="B1699" s="3297">
        <v>3</v>
      </c>
      <c r="C1699" s="3298" t="s">
        <v>6124</v>
      </c>
      <c r="D1699" s="3299" t="s">
        <v>5274</v>
      </c>
      <c r="E1699" s="3298" t="s">
        <v>525</v>
      </c>
      <c r="F1699" s="3300">
        <v>3</v>
      </c>
      <c r="G1699" s="3310">
        <v>0</v>
      </c>
      <c r="H1699" s="3954">
        <f>ROUND((G1699*F1699),2)</f>
        <v>0</v>
      </c>
    </row>
    <row r="1700" spans="1:8">
      <c r="A1700" s="3296" t="s">
        <v>4797</v>
      </c>
      <c r="B1700" s="3297">
        <v>3</v>
      </c>
      <c r="C1700" s="3298" t="s">
        <v>6125</v>
      </c>
      <c r="D1700" s="3299" t="s">
        <v>5276</v>
      </c>
      <c r="E1700" s="3298" t="s">
        <v>525</v>
      </c>
      <c r="F1700" s="3300">
        <v>5</v>
      </c>
      <c r="G1700" s="3310">
        <v>0</v>
      </c>
      <c r="H1700" s="3954">
        <f>ROUND((G1700*F1700),2)</f>
        <v>0</v>
      </c>
    </row>
    <row r="1701" spans="1:8">
      <c r="A1701" s="3296" t="s">
        <v>4797</v>
      </c>
      <c r="B1701" s="3297">
        <v>3</v>
      </c>
      <c r="C1701" s="3298" t="s">
        <v>6126</v>
      </c>
      <c r="D1701" s="3299" t="s">
        <v>5302</v>
      </c>
      <c r="E1701" s="3298" t="s">
        <v>525</v>
      </c>
      <c r="F1701" s="3300">
        <v>1</v>
      </c>
      <c r="G1701" s="3310">
        <v>0</v>
      </c>
      <c r="H1701" s="3954">
        <f>ROUND((G1701*F1701),2)</f>
        <v>0</v>
      </c>
    </row>
    <row r="1702" spans="1:8">
      <c r="A1702" s="1217"/>
      <c r="B1702" s="1218"/>
      <c r="C1702" s="1218"/>
      <c r="D1702" s="1219"/>
      <c r="E1702" s="1220"/>
      <c r="F1702" s="1221"/>
      <c r="G1702" s="1222"/>
      <c r="H1702" s="3955"/>
    </row>
    <row r="1703" spans="1:8">
      <c r="A1703" s="3296" t="s">
        <v>4797</v>
      </c>
      <c r="B1703" s="3297">
        <v>3</v>
      </c>
      <c r="C1703" s="3298">
        <v>22</v>
      </c>
      <c r="D1703" s="3303" t="s">
        <v>6127</v>
      </c>
      <c r="E1703" s="3298"/>
      <c r="F1703" s="3300"/>
      <c r="G1703" s="3301"/>
      <c r="H1703" s="3954"/>
    </row>
    <row r="1704" spans="1:8">
      <c r="A1704" s="1225"/>
      <c r="B1704" s="1226"/>
      <c r="C1704" s="1220"/>
      <c r="D1704" s="1274" t="s">
        <v>6128</v>
      </c>
      <c r="E1704" s="1220"/>
      <c r="F1704" s="1221"/>
      <c r="G1704" s="1222"/>
      <c r="H1704" s="3956"/>
    </row>
    <row r="1705" spans="1:8">
      <c r="A1705" s="3296" t="s">
        <v>4797</v>
      </c>
      <c r="B1705" s="3297">
        <v>3</v>
      </c>
      <c r="C1705" s="3298" t="s">
        <v>6129</v>
      </c>
      <c r="D1705" s="3299" t="s">
        <v>6130</v>
      </c>
      <c r="E1705" s="3298" t="s">
        <v>525</v>
      </c>
      <c r="F1705" s="3300">
        <v>241</v>
      </c>
      <c r="G1705" s="3310">
        <v>0</v>
      </c>
      <c r="H1705" s="3954">
        <f t="shared" ref="H1705:H1712" si="7">ROUND((G1705*F1705),2)</f>
        <v>0</v>
      </c>
    </row>
    <row r="1706" spans="1:8">
      <c r="A1706" s="3296" t="s">
        <v>4797</v>
      </c>
      <c r="B1706" s="3297">
        <v>3</v>
      </c>
      <c r="C1706" s="3298" t="s">
        <v>6131</v>
      </c>
      <c r="D1706" s="3299" t="s">
        <v>6132</v>
      </c>
      <c r="E1706" s="3298" t="s">
        <v>525</v>
      </c>
      <c r="F1706" s="3300">
        <v>111</v>
      </c>
      <c r="G1706" s="3310">
        <v>0</v>
      </c>
      <c r="H1706" s="3954">
        <f t="shared" si="7"/>
        <v>0</v>
      </c>
    </row>
    <row r="1707" spans="1:8">
      <c r="A1707" s="3296" t="s">
        <v>4797</v>
      </c>
      <c r="B1707" s="3297">
        <v>3</v>
      </c>
      <c r="C1707" s="3298" t="s">
        <v>6133</v>
      </c>
      <c r="D1707" s="3299" t="s">
        <v>6134</v>
      </c>
      <c r="E1707" s="3298" t="s">
        <v>525</v>
      </c>
      <c r="F1707" s="3300">
        <v>36</v>
      </c>
      <c r="G1707" s="3310">
        <v>0</v>
      </c>
      <c r="H1707" s="3954">
        <f t="shared" si="7"/>
        <v>0</v>
      </c>
    </row>
    <row r="1708" spans="1:8">
      <c r="A1708" s="3296" t="s">
        <v>4797</v>
      </c>
      <c r="B1708" s="3297">
        <v>3</v>
      </c>
      <c r="C1708" s="3298" t="s">
        <v>6135</v>
      </c>
      <c r="D1708" s="3299" t="s">
        <v>6136</v>
      </c>
      <c r="E1708" s="3298" t="s">
        <v>525</v>
      </c>
      <c r="F1708" s="3300">
        <v>37</v>
      </c>
      <c r="G1708" s="3310">
        <v>0</v>
      </c>
      <c r="H1708" s="3954">
        <f t="shared" si="7"/>
        <v>0</v>
      </c>
    </row>
    <row r="1709" spans="1:8">
      <c r="A1709" s="3296" t="s">
        <v>4797</v>
      </c>
      <c r="B1709" s="3297">
        <v>3</v>
      </c>
      <c r="C1709" s="3298" t="s">
        <v>6137</v>
      </c>
      <c r="D1709" s="3299" t="s">
        <v>6138</v>
      </c>
      <c r="E1709" s="3298" t="s">
        <v>525</v>
      </c>
      <c r="F1709" s="3300">
        <v>24</v>
      </c>
      <c r="G1709" s="3310">
        <v>0</v>
      </c>
      <c r="H1709" s="3954">
        <f t="shared" si="7"/>
        <v>0</v>
      </c>
    </row>
    <row r="1710" spans="1:8">
      <c r="A1710" s="3296" t="s">
        <v>4797</v>
      </c>
      <c r="B1710" s="3297">
        <v>3</v>
      </c>
      <c r="C1710" s="3298" t="s">
        <v>6139</v>
      </c>
      <c r="D1710" s="3299" t="s">
        <v>6140</v>
      </c>
      <c r="E1710" s="3298" t="s">
        <v>525</v>
      </c>
      <c r="F1710" s="3300">
        <v>101</v>
      </c>
      <c r="G1710" s="3310">
        <v>0</v>
      </c>
      <c r="H1710" s="3954">
        <f t="shared" si="7"/>
        <v>0</v>
      </c>
    </row>
    <row r="1711" spans="1:8">
      <c r="A1711" s="3296" t="s">
        <v>4797</v>
      </c>
      <c r="B1711" s="3297">
        <v>3</v>
      </c>
      <c r="C1711" s="3298" t="s">
        <v>6141</v>
      </c>
      <c r="D1711" s="3299" t="s">
        <v>6142</v>
      </c>
      <c r="E1711" s="3298" t="s">
        <v>525</v>
      </c>
      <c r="F1711" s="3300">
        <v>21</v>
      </c>
      <c r="G1711" s="3310">
        <v>0</v>
      </c>
      <c r="H1711" s="3954">
        <f t="shared" si="7"/>
        <v>0</v>
      </c>
    </row>
    <row r="1712" spans="1:8">
      <c r="A1712" s="3296" t="s">
        <v>4797</v>
      </c>
      <c r="B1712" s="3297">
        <v>3</v>
      </c>
      <c r="C1712" s="3298" t="s">
        <v>6143</v>
      </c>
      <c r="D1712" s="3299" t="s">
        <v>6144</v>
      </c>
      <c r="E1712" s="3298" t="s">
        <v>525</v>
      </c>
      <c r="F1712" s="3300">
        <v>2</v>
      </c>
      <c r="G1712" s="3310">
        <v>0</v>
      </c>
      <c r="H1712" s="3954">
        <f t="shared" si="7"/>
        <v>0</v>
      </c>
    </row>
    <row r="1713" spans="1:8">
      <c r="A1713" s="1114"/>
      <c r="B1713" s="1115"/>
      <c r="C1713" s="1115"/>
      <c r="D1713" s="1216"/>
      <c r="E1713" s="1121"/>
      <c r="F1713" s="1122"/>
      <c r="G1713" s="1123"/>
      <c r="H1713" s="3926"/>
    </row>
    <row r="1714" spans="1:8">
      <c r="A1714" s="3270" t="s">
        <v>4797</v>
      </c>
      <c r="B1714" s="3271">
        <v>3</v>
      </c>
      <c r="C1714" s="3272">
        <v>23</v>
      </c>
      <c r="D1714" s="3273" t="s">
        <v>6145</v>
      </c>
      <c r="E1714" s="3272"/>
      <c r="F1714" s="3274"/>
      <c r="G1714" s="3276"/>
      <c r="H1714" s="3935"/>
    </row>
    <row r="1715" spans="1:8" ht="25.5">
      <c r="A1715" s="1114"/>
      <c r="B1715" s="1115"/>
      <c r="C1715" s="1115"/>
      <c r="D1715" s="1216" t="s">
        <v>6146</v>
      </c>
      <c r="E1715" s="1129"/>
      <c r="F1715" s="1130"/>
      <c r="G1715" s="1131"/>
      <c r="H1715" s="3936"/>
    </row>
    <row r="1716" spans="1:8" ht="25.5">
      <c r="A1716" s="3270" t="s">
        <v>4797</v>
      </c>
      <c r="B1716" s="3271">
        <v>3</v>
      </c>
      <c r="C1716" s="3315" t="s">
        <v>6147</v>
      </c>
      <c r="D1716" s="3277" t="s">
        <v>6148</v>
      </c>
      <c r="E1716" s="3272" t="s">
        <v>1710</v>
      </c>
      <c r="F1716" s="3274">
        <v>18100</v>
      </c>
      <c r="G1716" s="3310">
        <v>0</v>
      </c>
      <c r="H1716" s="3935">
        <f t="shared" ref="H1716:H1722" si="8">ROUND((G1716*F1716),2)</f>
        <v>0</v>
      </c>
    </row>
    <row r="1717" spans="1:8">
      <c r="A1717" s="3270" t="s">
        <v>4797</v>
      </c>
      <c r="B1717" s="3271">
        <v>3</v>
      </c>
      <c r="C1717" s="3315" t="s">
        <v>6149</v>
      </c>
      <c r="D1717" s="3284" t="s">
        <v>6150</v>
      </c>
      <c r="E1717" s="3272" t="s">
        <v>1710</v>
      </c>
      <c r="F1717" s="3274">
        <v>200</v>
      </c>
      <c r="G1717" s="3310">
        <v>0</v>
      </c>
      <c r="H1717" s="3935">
        <f t="shared" si="8"/>
        <v>0</v>
      </c>
    </row>
    <row r="1718" spans="1:8">
      <c r="A1718" s="3270" t="s">
        <v>4797</v>
      </c>
      <c r="B1718" s="3271">
        <v>3</v>
      </c>
      <c r="C1718" s="3315" t="s">
        <v>6151</v>
      </c>
      <c r="D1718" s="3277" t="s">
        <v>6152</v>
      </c>
      <c r="E1718" s="3272" t="s">
        <v>525</v>
      </c>
      <c r="F1718" s="3274">
        <v>90</v>
      </c>
      <c r="G1718" s="3310">
        <v>0</v>
      </c>
      <c r="H1718" s="3935">
        <f t="shared" si="8"/>
        <v>0</v>
      </c>
    </row>
    <row r="1719" spans="1:8" ht="25.5">
      <c r="A1719" s="3270" t="s">
        <v>4797</v>
      </c>
      <c r="B1719" s="3271">
        <v>3</v>
      </c>
      <c r="C1719" s="3272" t="s">
        <v>6153</v>
      </c>
      <c r="D1719" s="3277" t="s">
        <v>6154</v>
      </c>
      <c r="E1719" s="3272" t="s">
        <v>525</v>
      </c>
      <c r="F1719" s="3274">
        <v>4788</v>
      </c>
      <c r="G1719" s="3310">
        <v>0</v>
      </c>
      <c r="H1719" s="3935">
        <f t="shared" si="8"/>
        <v>0</v>
      </c>
    </row>
    <row r="1720" spans="1:8" ht="25.5">
      <c r="A1720" s="3270" t="s">
        <v>4797</v>
      </c>
      <c r="B1720" s="3271">
        <v>3</v>
      </c>
      <c r="C1720" s="3315" t="s">
        <v>6155</v>
      </c>
      <c r="D1720" s="3277" t="s">
        <v>6156</v>
      </c>
      <c r="E1720" s="3272" t="s">
        <v>1710</v>
      </c>
      <c r="F1720" s="3274">
        <v>3200</v>
      </c>
      <c r="G1720" s="3310">
        <v>0</v>
      </c>
      <c r="H1720" s="3935">
        <f t="shared" si="8"/>
        <v>0</v>
      </c>
    </row>
    <row r="1721" spans="1:8">
      <c r="A1721" s="3270" t="s">
        <v>4797</v>
      </c>
      <c r="B1721" s="3271">
        <v>3</v>
      </c>
      <c r="C1721" s="3272" t="s">
        <v>6157</v>
      </c>
      <c r="D1721" s="3273" t="s">
        <v>6158</v>
      </c>
      <c r="E1721" s="3272" t="s">
        <v>2271</v>
      </c>
      <c r="F1721" s="3274">
        <v>644</v>
      </c>
      <c r="G1721" s="3310">
        <v>0</v>
      </c>
      <c r="H1721" s="3935">
        <f t="shared" si="8"/>
        <v>0</v>
      </c>
    </row>
    <row r="1722" spans="1:8" ht="25.5">
      <c r="A1722" s="3270" t="s">
        <v>4797</v>
      </c>
      <c r="B1722" s="3271">
        <v>3</v>
      </c>
      <c r="C1722" s="3315" t="s">
        <v>6159</v>
      </c>
      <c r="D1722" s="3277" t="s">
        <v>6160</v>
      </c>
      <c r="E1722" s="3272" t="s">
        <v>525</v>
      </c>
      <c r="F1722" s="3274">
        <v>650</v>
      </c>
      <c r="G1722" s="3310">
        <v>0</v>
      </c>
      <c r="H1722" s="3935">
        <f t="shared" si="8"/>
        <v>0</v>
      </c>
    </row>
    <row r="1723" spans="1:8">
      <c r="A1723" s="3270" t="s">
        <v>4797</v>
      </c>
      <c r="B1723" s="3271">
        <v>3</v>
      </c>
      <c r="C1723" s="3272" t="s">
        <v>6161</v>
      </c>
      <c r="D1723" s="3277" t="s">
        <v>6162</v>
      </c>
      <c r="E1723" s="3304"/>
      <c r="F1723" s="3316"/>
      <c r="G1723" s="3329"/>
      <c r="H1723" s="3935"/>
    </row>
    <row r="1724" spans="1:8">
      <c r="A1724" s="3270" t="s">
        <v>4797</v>
      </c>
      <c r="B1724" s="3271">
        <v>3</v>
      </c>
      <c r="C1724" s="3272" t="s">
        <v>6163</v>
      </c>
      <c r="D1724" s="3317" t="s">
        <v>6164</v>
      </c>
      <c r="E1724" s="3272" t="s">
        <v>525</v>
      </c>
      <c r="F1724" s="3274">
        <v>8</v>
      </c>
      <c r="G1724" s="3310">
        <v>0</v>
      </c>
      <c r="H1724" s="3935">
        <f>ROUND((G1724*F1724),2)</f>
        <v>0</v>
      </c>
    </row>
    <row r="1725" spans="1:8">
      <c r="A1725" s="3270" t="s">
        <v>4797</v>
      </c>
      <c r="B1725" s="3271">
        <v>3</v>
      </c>
      <c r="C1725" s="3272" t="s">
        <v>6165</v>
      </c>
      <c r="D1725" s="3317" t="s">
        <v>6166</v>
      </c>
      <c r="E1725" s="3272" t="s">
        <v>525</v>
      </c>
      <c r="F1725" s="3274">
        <v>24</v>
      </c>
      <c r="G1725" s="3310">
        <v>0</v>
      </c>
      <c r="H1725" s="3935">
        <f>ROUND((G1725*F1725),2)</f>
        <v>0</v>
      </c>
    </row>
    <row r="1726" spans="1:8">
      <c r="A1726" s="3270" t="s">
        <v>4797</v>
      </c>
      <c r="B1726" s="3271">
        <v>3</v>
      </c>
      <c r="C1726" s="3272" t="s">
        <v>6167</v>
      </c>
      <c r="D1726" s="3317" t="s">
        <v>6168</v>
      </c>
      <c r="E1726" s="3272" t="s">
        <v>525</v>
      </c>
      <c r="F1726" s="3274">
        <v>7</v>
      </c>
      <c r="G1726" s="3310">
        <v>0</v>
      </c>
      <c r="H1726" s="3935">
        <f>ROUND((G1726*F1726),2)</f>
        <v>0</v>
      </c>
    </row>
    <row r="1727" spans="1:8" ht="51">
      <c r="A1727" s="3270" t="s">
        <v>4797</v>
      </c>
      <c r="B1727" s="3271">
        <v>3</v>
      </c>
      <c r="C1727" s="3315" t="s">
        <v>6169</v>
      </c>
      <c r="D1727" s="3277" t="s">
        <v>6170</v>
      </c>
      <c r="E1727" s="3272"/>
      <c r="F1727" s="3274"/>
      <c r="G1727" s="3276"/>
      <c r="H1727" s="3935"/>
    </row>
    <row r="1728" spans="1:8">
      <c r="A1728" s="3270" t="s">
        <v>4797</v>
      </c>
      <c r="B1728" s="3271">
        <v>3</v>
      </c>
      <c r="C1728" s="3272" t="s">
        <v>6171</v>
      </c>
      <c r="D1728" s="3317" t="s">
        <v>6172</v>
      </c>
      <c r="E1728" s="3272" t="s">
        <v>525</v>
      </c>
      <c r="F1728" s="3274">
        <v>3</v>
      </c>
      <c r="G1728" s="3310">
        <v>0</v>
      </c>
      <c r="H1728" s="3935">
        <f t="shared" ref="H1728:H1739" si="9">ROUND((G1728*F1728),2)</f>
        <v>0</v>
      </c>
    </row>
    <row r="1729" spans="1:8">
      <c r="A1729" s="3270" t="s">
        <v>4797</v>
      </c>
      <c r="B1729" s="3271">
        <v>3</v>
      </c>
      <c r="C1729" s="3315" t="s">
        <v>6173</v>
      </c>
      <c r="D1729" s="3317" t="s">
        <v>6174</v>
      </c>
      <c r="E1729" s="3272" t="s">
        <v>525</v>
      </c>
      <c r="F1729" s="3274">
        <v>1</v>
      </c>
      <c r="G1729" s="3310">
        <v>0</v>
      </c>
      <c r="H1729" s="3935">
        <f t="shared" si="9"/>
        <v>0</v>
      </c>
    </row>
    <row r="1730" spans="1:8">
      <c r="A1730" s="3270" t="s">
        <v>4797</v>
      </c>
      <c r="B1730" s="3271">
        <v>3</v>
      </c>
      <c r="C1730" s="3272" t="s">
        <v>6175</v>
      </c>
      <c r="D1730" s="3317" t="s">
        <v>6176</v>
      </c>
      <c r="E1730" s="3272" t="s">
        <v>525</v>
      </c>
      <c r="F1730" s="3274">
        <v>4</v>
      </c>
      <c r="G1730" s="3310">
        <v>0</v>
      </c>
      <c r="H1730" s="3935">
        <f t="shared" si="9"/>
        <v>0</v>
      </c>
    </row>
    <row r="1731" spans="1:8">
      <c r="A1731" s="3270" t="s">
        <v>4797</v>
      </c>
      <c r="B1731" s="3271">
        <v>3</v>
      </c>
      <c r="C1731" s="3315" t="s">
        <v>6177</v>
      </c>
      <c r="D1731" s="3317" t="s">
        <v>6178</v>
      </c>
      <c r="E1731" s="3272" t="s">
        <v>525</v>
      </c>
      <c r="F1731" s="3274">
        <v>2</v>
      </c>
      <c r="G1731" s="3310">
        <v>0</v>
      </c>
      <c r="H1731" s="3935">
        <f t="shared" si="9"/>
        <v>0</v>
      </c>
    </row>
    <row r="1732" spans="1:8">
      <c r="A1732" s="3270" t="s">
        <v>4797</v>
      </c>
      <c r="B1732" s="3271">
        <v>3</v>
      </c>
      <c r="C1732" s="3272" t="s">
        <v>6179</v>
      </c>
      <c r="D1732" s="3317" t="s">
        <v>6180</v>
      </c>
      <c r="E1732" s="3272" t="s">
        <v>525</v>
      </c>
      <c r="F1732" s="3274">
        <v>7</v>
      </c>
      <c r="G1732" s="3310">
        <v>0</v>
      </c>
      <c r="H1732" s="3935">
        <f t="shared" si="9"/>
        <v>0</v>
      </c>
    </row>
    <row r="1733" spans="1:8">
      <c r="A1733" s="3270" t="s">
        <v>4797</v>
      </c>
      <c r="B1733" s="3271">
        <v>3</v>
      </c>
      <c r="C1733" s="3315" t="s">
        <v>6181</v>
      </c>
      <c r="D1733" s="3317" t="s">
        <v>6182</v>
      </c>
      <c r="E1733" s="3272" t="s">
        <v>525</v>
      </c>
      <c r="F1733" s="3274">
        <v>5</v>
      </c>
      <c r="G1733" s="3310">
        <v>0</v>
      </c>
      <c r="H1733" s="3935">
        <f t="shared" si="9"/>
        <v>0</v>
      </c>
    </row>
    <row r="1734" spans="1:8">
      <c r="A1734" s="3270" t="s">
        <v>4797</v>
      </c>
      <c r="B1734" s="3271">
        <v>3</v>
      </c>
      <c r="C1734" s="3272" t="s">
        <v>6183</v>
      </c>
      <c r="D1734" s="3317" t="s">
        <v>6184</v>
      </c>
      <c r="E1734" s="3272" t="s">
        <v>525</v>
      </c>
      <c r="F1734" s="3274">
        <v>5</v>
      </c>
      <c r="G1734" s="3310">
        <v>0</v>
      </c>
      <c r="H1734" s="3935">
        <f t="shared" si="9"/>
        <v>0</v>
      </c>
    </row>
    <row r="1735" spans="1:8">
      <c r="A1735" s="3270" t="s">
        <v>4797</v>
      </c>
      <c r="B1735" s="3271">
        <v>3</v>
      </c>
      <c r="C1735" s="3315" t="s">
        <v>6185</v>
      </c>
      <c r="D1735" s="3317" t="s">
        <v>6186</v>
      </c>
      <c r="E1735" s="3272" t="s">
        <v>525</v>
      </c>
      <c r="F1735" s="3274">
        <v>5</v>
      </c>
      <c r="G1735" s="3310">
        <v>0</v>
      </c>
      <c r="H1735" s="3935">
        <f t="shared" si="9"/>
        <v>0</v>
      </c>
    </row>
    <row r="1736" spans="1:8">
      <c r="A1736" s="3270" t="s">
        <v>4797</v>
      </c>
      <c r="B1736" s="3271">
        <v>3</v>
      </c>
      <c r="C1736" s="3272" t="s">
        <v>6187</v>
      </c>
      <c r="D1736" s="3317" t="s">
        <v>6188</v>
      </c>
      <c r="E1736" s="3272" t="s">
        <v>525</v>
      </c>
      <c r="F1736" s="3274">
        <v>2</v>
      </c>
      <c r="G1736" s="3310">
        <v>0</v>
      </c>
      <c r="H1736" s="3935">
        <f t="shared" si="9"/>
        <v>0</v>
      </c>
    </row>
    <row r="1737" spans="1:8">
      <c r="A1737" s="3270" t="s">
        <v>4797</v>
      </c>
      <c r="B1737" s="3271">
        <v>3</v>
      </c>
      <c r="C1737" s="3315" t="s">
        <v>6189</v>
      </c>
      <c r="D1737" s="3317" t="s">
        <v>6190</v>
      </c>
      <c r="E1737" s="3272" t="s">
        <v>525</v>
      </c>
      <c r="F1737" s="3274">
        <v>5</v>
      </c>
      <c r="G1737" s="3310">
        <v>0</v>
      </c>
      <c r="H1737" s="3935">
        <f t="shared" si="9"/>
        <v>0</v>
      </c>
    </row>
    <row r="1738" spans="1:8">
      <c r="A1738" s="3270" t="s">
        <v>4797</v>
      </c>
      <c r="B1738" s="3271">
        <v>3</v>
      </c>
      <c r="C1738" s="3315" t="s">
        <v>6191</v>
      </c>
      <c r="D1738" s="3317" t="s">
        <v>6192</v>
      </c>
      <c r="E1738" s="3272" t="s">
        <v>525</v>
      </c>
      <c r="F1738" s="3274">
        <v>78</v>
      </c>
      <c r="G1738" s="3310">
        <v>0</v>
      </c>
      <c r="H1738" s="3935">
        <f t="shared" si="9"/>
        <v>0</v>
      </c>
    </row>
    <row r="1739" spans="1:8">
      <c r="A1739" s="3270" t="s">
        <v>4797</v>
      </c>
      <c r="B1739" s="3271">
        <v>3</v>
      </c>
      <c r="C1739" s="3315" t="s">
        <v>6193</v>
      </c>
      <c r="D1739" s="3317" t="s">
        <v>6194</v>
      </c>
      <c r="E1739" s="3272" t="s">
        <v>237</v>
      </c>
      <c r="F1739" s="3274">
        <v>3165</v>
      </c>
      <c r="G1739" s="3310">
        <v>0</v>
      </c>
      <c r="H1739" s="3935">
        <f t="shared" si="9"/>
        <v>0</v>
      </c>
    </row>
    <row r="1740" spans="1:8">
      <c r="A1740" s="1114"/>
      <c r="B1740" s="1115"/>
      <c r="C1740" s="1115"/>
      <c r="D1740" s="1275"/>
      <c r="E1740" s="1129"/>
      <c r="F1740" s="1130"/>
      <c r="G1740" s="1131"/>
      <c r="H1740" s="3926"/>
    </row>
    <row r="1741" spans="1:8">
      <c r="A1741" s="3296" t="s">
        <v>4797</v>
      </c>
      <c r="B1741" s="3297">
        <v>3</v>
      </c>
      <c r="C1741" s="3298">
        <v>24</v>
      </c>
      <c r="D1741" s="3303" t="s">
        <v>6195</v>
      </c>
      <c r="E1741" s="3298"/>
      <c r="F1741" s="3300"/>
      <c r="G1741" s="3301"/>
      <c r="H1741" s="3954"/>
    </row>
    <row r="1742" spans="1:8" ht="102">
      <c r="A1742" s="1217"/>
      <c r="B1742" s="1218"/>
      <c r="C1742" s="1218"/>
      <c r="D1742" s="1276" t="s">
        <v>6196</v>
      </c>
      <c r="E1742" s="1220"/>
      <c r="F1742" s="1221"/>
      <c r="G1742" s="1222"/>
      <c r="H1742" s="3956"/>
    </row>
    <row r="1743" spans="1:8">
      <c r="A1743" s="3296" t="s">
        <v>4797</v>
      </c>
      <c r="B1743" s="3297">
        <v>3</v>
      </c>
      <c r="C1743" s="3298" t="s">
        <v>6197</v>
      </c>
      <c r="D1743" s="3299" t="s">
        <v>6198</v>
      </c>
      <c r="E1743" s="3298" t="s">
        <v>525</v>
      </c>
      <c r="F1743" s="3300">
        <v>22</v>
      </c>
      <c r="G1743" s="3310">
        <v>0</v>
      </c>
      <c r="H1743" s="3954">
        <f>ROUND((G1743*F1743),2)</f>
        <v>0</v>
      </c>
    </row>
    <row r="1744" spans="1:8">
      <c r="A1744" s="3296" t="s">
        <v>4797</v>
      </c>
      <c r="B1744" s="3297">
        <v>3</v>
      </c>
      <c r="C1744" s="3298" t="s">
        <v>6199</v>
      </c>
      <c r="D1744" s="3299" t="s">
        <v>6200</v>
      </c>
      <c r="E1744" s="3298" t="s">
        <v>525</v>
      </c>
      <c r="F1744" s="3300">
        <v>21</v>
      </c>
      <c r="G1744" s="3310">
        <v>0</v>
      </c>
      <c r="H1744" s="3954">
        <f>ROUND((G1744*F1744),2)</f>
        <v>0</v>
      </c>
    </row>
    <row r="1745" spans="1:8">
      <c r="A1745" s="1229"/>
      <c r="B1745" s="1270"/>
      <c r="C1745" s="1270"/>
      <c r="D1745" s="1277"/>
      <c r="E1745" s="1236"/>
      <c r="F1745" s="1238"/>
      <c r="G1745" s="1239"/>
      <c r="H1745" s="3964"/>
    </row>
    <row r="1746" spans="1:8" ht="25.5">
      <c r="A1746" s="3270" t="s">
        <v>4797</v>
      </c>
      <c r="B1746" s="3271">
        <v>3</v>
      </c>
      <c r="C1746" s="3272">
        <v>25</v>
      </c>
      <c r="D1746" s="3273" t="s">
        <v>6201</v>
      </c>
      <c r="E1746" s="3272"/>
      <c r="F1746" s="3274"/>
      <c r="G1746" s="3276"/>
      <c r="H1746" s="3935"/>
    </row>
    <row r="1747" spans="1:8" ht="51">
      <c r="A1747" s="1119"/>
      <c r="B1747" s="1127"/>
      <c r="C1747" s="1129"/>
      <c r="D1747" s="1139" t="s">
        <v>5065</v>
      </c>
      <c r="E1747" s="1129"/>
      <c r="F1747" s="1130"/>
      <c r="G1747" s="1131"/>
      <c r="H1747" s="3937"/>
    </row>
    <row r="1748" spans="1:8">
      <c r="A1748" s="1119"/>
      <c r="B1748" s="1127"/>
      <c r="C1748" s="1129"/>
      <c r="D1748" s="1139" t="s">
        <v>5066</v>
      </c>
      <c r="E1748" s="1129"/>
      <c r="F1748" s="1130"/>
      <c r="G1748" s="1131"/>
      <c r="H1748" s="3937"/>
    </row>
    <row r="1749" spans="1:8">
      <c r="A1749" s="1119"/>
      <c r="B1749" s="1127"/>
      <c r="C1749" s="1129"/>
      <c r="D1749" s="1139" t="s">
        <v>5067</v>
      </c>
      <c r="E1749" s="1129"/>
      <c r="F1749" s="1130"/>
      <c r="G1749" s="1131"/>
      <c r="H1749" s="3937"/>
    </row>
    <row r="1750" spans="1:8">
      <c r="A1750" s="1119"/>
      <c r="B1750" s="1127"/>
      <c r="C1750" s="1129"/>
      <c r="D1750" s="1139" t="s">
        <v>5068</v>
      </c>
      <c r="E1750" s="1129"/>
      <c r="F1750" s="1130"/>
      <c r="G1750" s="1131"/>
      <c r="H1750" s="3937"/>
    </row>
    <row r="1751" spans="1:8">
      <c r="A1751" s="1119"/>
      <c r="B1751" s="1127"/>
      <c r="C1751" s="1129"/>
      <c r="D1751" s="1139" t="s">
        <v>5069</v>
      </c>
      <c r="E1751" s="1129"/>
      <c r="F1751" s="1130"/>
      <c r="G1751" s="1131"/>
      <c r="H1751" s="3937"/>
    </row>
    <row r="1752" spans="1:8">
      <c r="A1752" s="1119"/>
      <c r="B1752" s="1127"/>
      <c r="C1752" s="1129"/>
      <c r="D1752" s="1139" t="s">
        <v>5070</v>
      </c>
      <c r="E1752" s="1129"/>
      <c r="F1752" s="1130"/>
      <c r="G1752" s="1131"/>
      <c r="H1752" s="3937"/>
    </row>
    <row r="1753" spans="1:8">
      <c r="A1753" s="1119"/>
      <c r="B1753" s="1127"/>
      <c r="C1753" s="1129"/>
      <c r="D1753" s="1139" t="s">
        <v>5071</v>
      </c>
      <c r="E1753" s="1129"/>
      <c r="F1753" s="1130"/>
      <c r="G1753" s="1131"/>
      <c r="H1753" s="3937"/>
    </row>
    <row r="1754" spans="1:8">
      <c r="A1754" s="3270" t="s">
        <v>4797</v>
      </c>
      <c r="B1754" s="3271">
        <v>3</v>
      </c>
      <c r="C1754" s="3272" t="s">
        <v>6202</v>
      </c>
      <c r="D1754" s="3318" t="s">
        <v>6203</v>
      </c>
      <c r="E1754" s="3272" t="s">
        <v>525</v>
      </c>
      <c r="F1754" s="3274">
        <v>3</v>
      </c>
      <c r="G1754" s="3310">
        <v>0</v>
      </c>
      <c r="H1754" s="3935">
        <f>ROUND((G1754*F1754),2)</f>
        <v>0</v>
      </c>
    </row>
    <row r="1755" spans="1:8">
      <c r="A1755" s="3270" t="s">
        <v>4797</v>
      </c>
      <c r="B1755" s="3271">
        <v>3</v>
      </c>
      <c r="C1755" s="3272" t="s">
        <v>6204</v>
      </c>
      <c r="D1755" s="3318" t="s">
        <v>6205</v>
      </c>
      <c r="E1755" s="3272" t="s">
        <v>525</v>
      </c>
      <c r="F1755" s="3274">
        <v>5</v>
      </c>
      <c r="G1755" s="3310">
        <v>0</v>
      </c>
      <c r="H1755" s="3935">
        <f>ROUND((G1755*F1755),2)</f>
        <v>0</v>
      </c>
    </row>
    <row r="1756" spans="1:8">
      <c r="A1756" s="3270" t="s">
        <v>4797</v>
      </c>
      <c r="B1756" s="3271">
        <v>3</v>
      </c>
      <c r="C1756" s="3272" t="s">
        <v>6206</v>
      </c>
      <c r="D1756" s="3318" t="s">
        <v>6207</v>
      </c>
      <c r="E1756" s="3272" t="s">
        <v>525</v>
      </c>
      <c r="F1756" s="3274">
        <v>1</v>
      </c>
      <c r="G1756" s="3310">
        <v>0</v>
      </c>
      <c r="H1756" s="3935">
        <f>ROUND((G1756*F1756),2)</f>
        <v>0</v>
      </c>
    </row>
    <row r="1757" spans="1:8">
      <c r="A1757" s="1114"/>
      <c r="B1757" s="1115"/>
      <c r="C1757" s="1115"/>
      <c r="D1757" s="1278"/>
      <c r="E1757" s="1129"/>
      <c r="F1757" s="1130"/>
      <c r="G1757" s="1131"/>
      <c r="H1757" s="3936"/>
    </row>
    <row r="1758" spans="1:8" ht="25.5">
      <c r="A1758" s="3270" t="s">
        <v>4797</v>
      </c>
      <c r="B1758" s="3271">
        <v>3</v>
      </c>
      <c r="C1758" s="3272">
        <v>34</v>
      </c>
      <c r="D1758" s="3273" t="s">
        <v>6208</v>
      </c>
      <c r="E1758" s="3272" t="s">
        <v>200</v>
      </c>
      <c r="F1758" s="3274">
        <v>1</v>
      </c>
      <c r="G1758" s="3310">
        <v>0</v>
      </c>
      <c r="H1758" s="3935">
        <f>ROUND((G1758*F1758),2)</f>
        <v>0</v>
      </c>
    </row>
    <row r="1759" spans="1:8" ht="25.5">
      <c r="A1759" s="1119"/>
      <c r="B1759" s="1127"/>
      <c r="C1759" s="1129"/>
      <c r="D1759" s="1174" t="s">
        <v>6209</v>
      </c>
      <c r="E1759" s="1129"/>
      <c r="F1759" s="1130"/>
      <c r="G1759" s="3989"/>
      <c r="H1759" s="3937"/>
    </row>
    <row r="1760" spans="1:8" ht="25.5">
      <c r="A1760" s="1119"/>
      <c r="B1760" s="1127"/>
      <c r="C1760" s="1129"/>
      <c r="D1760" s="1174" t="s">
        <v>6210</v>
      </c>
      <c r="E1760" s="1129"/>
      <c r="F1760" s="1130"/>
      <c r="G1760" s="3989"/>
      <c r="H1760" s="3937"/>
    </row>
    <row r="1761" spans="1:8" ht="25.5">
      <c r="A1761" s="1119"/>
      <c r="B1761" s="1127"/>
      <c r="C1761" s="1129"/>
      <c r="D1761" s="1174" t="s">
        <v>6211</v>
      </c>
      <c r="E1761" s="1129"/>
      <c r="F1761" s="1130"/>
      <c r="G1761" s="3989"/>
      <c r="H1761" s="3937"/>
    </row>
    <row r="1762" spans="1:8" ht="25.5">
      <c r="A1762" s="1114"/>
      <c r="B1762" s="1115"/>
      <c r="C1762" s="1115"/>
      <c r="D1762" s="1174" t="s">
        <v>6212</v>
      </c>
      <c r="E1762" s="1129"/>
      <c r="F1762" s="1130"/>
      <c r="G1762" s="1131"/>
      <c r="H1762" s="3926"/>
    </row>
    <row r="1763" spans="1:8">
      <c r="A1763" s="1114"/>
      <c r="B1763" s="1115"/>
      <c r="C1763" s="1115"/>
      <c r="D1763" s="1174" t="s">
        <v>6213</v>
      </c>
      <c r="E1763" s="1129"/>
      <c r="F1763" s="1130"/>
      <c r="G1763" s="1131"/>
      <c r="H1763" s="3926"/>
    </row>
    <row r="1764" spans="1:8" ht="25.5">
      <c r="A1764" s="1114"/>
      <c r="B1764" s="1115"/>
      <c r="C1764" s="1115"/>
      <c r="D1764" s="1174" t="s">
        <v>6214</v>
      </c>
      <c r="E1764" s="1129"/>
      <c r="F1764" s="1130"/>
      <c r="G1764" s="1131"/>
      <c r="H1764" s="3926"/>
    </row>
    <row r="1765" spans="1:8" ht="25.5">
      <c r="A1765" s="1114"/>
      <c r="B1765" s="1115"/>
      <c r="C1765" s="1115"/>
      <c r="D1765" s="1174" t="s">
        <v>6215</v>
      </c>
      <c r="E1765" s="1129"/>
      <c r="F1765" s="1130"/>
      <c r="G1765" s="1131"/>
      <c r="H1765" s="3926"/>
    </row>
    <row r="1766" spans="1:8">
      <c r="A1766" s="1114"/>
      <c r="B1766" s="1115"/>
      <c r="C1766" s="1115"/>
      <c r="D1766" s="1174"/>
      <c r="E1766" s="1129"/>
      <c r="F1766" s="1130"/>
      <c r="G1766" s="1131"/>
      <c r="H1766" s="3926"/>
    </row>
    <row r="1767" spans="1:8">
      <c r="A1767" s="1114"/>
      <c r="B1767" s="1115"/>
      <c r="C1767" s="1115"/>
      <c r="D1767" s="1279" t="s">
        <v>6216</v>
      </c>
      <c r="E1767" s="1129"/>
      <c r="F1767" s="1130"/>
      <c r="G1767" s="1131"/>
      <c r="H1767" s="3926"/>
    </row>
    <row r="1768" spans="1:8">
      <c r="A1768" s="1114"/>
      <c r="B1768" s="1115"/>
      <c r="C1768" s="1115"/>
      <c r="D1768" s="1280" t="s">
        <v>6217</v>
      </c>
      <c r="E1768" s="1129"/>
      <c r="F1768" s="1130"/>
      <c r="G1768" s="1131"/>
      <c r="H1768" s="3926"/>
    </row>
    <row r="1769" spans="1:8">
      <c r="A1769" s="1114"/>
      <c r="B1769" s="1115"/>
      <c r="C1769" s="1115"/>
      <c r="D1769" s="1280" t="s">
        <v>6218</v>
      </c>
      <c r="E1769" s="1129"/>
      <c r="F1769" s="1130"/>
      <c r="G1769" s="1131"/>
      <c r="H1769" s="3926"/>
    </row>
    <row r="1770" spans="1:8">
      <c r="A1770" s="1114"/>
      <c r="B1770" s="1115"/>
      <c r="C1770" s="1115"/>
      <c r="D1770" s="1280" t="s">
        <v>6219</v>
      </c>
      <c r="E1770" s="1129"/>
      <c r="F1770" s="1130"/>
      <c r="G1770" s="1131"/>
      <c r="H1770" s="3926"/>
    </row>
    <row r="1771" spans="1:8">
      <c r="A1771" s="1114"/>
      <c r="B1771" s="1115"/>
      <c r="C1771" s="1115"/>
      <c r="D1771" s="1280" t="s">
        <v>6220</v>
      </c>
      <c r="E1771" s="1129"/>
      <c r="F1771" s="1130"/>
      <c r="G1771" s="1131"/>
      <c r="H1771" s="3926"/>
    </row>
    <row r="1772" spans="1:8">
      <c r="A1772" s="1114"/>
      <c r="B1772" s="1115"/>
      <c r="C1772" s="1115"/>
      <c r="D1772" s="1280" t="s">
        <v>6221</v>
      </c>
      <c r="E1772" s="1129"/>
      <c r="F1772" s="1130"/>
      <c r="G1772" s="1131"/>
      <c r="H1772" s="3926"/>
    </row>
    <row r="1773" spans="1:8">
      <c r="A1773" s="1114"/>
      <c r="B1773" s="1115"/>
      <c r="C1773" s="1115"/>
      <c r="D1773" s="1280" t="s">
        <v>6222</v>
      </c>
      <c r="E1773" s="1129"/>
      <c r="F1773" s="1130"/>
      <c r="G1773" s="1131"/>
      <c r="H1773" s="3926"/>
    </row>
    <row r="1774" spans="1:8">
      <c r="A1774" s="1114"/>
      <c r="B1774" s="1115"/>
      <c r="C1774" s="1115"/>
      <c r="D1774" s="1174"/>
      <c r="E1774" s="1129"/>
      <c r="F1774" s="1130"/>
      <c r="G1774" s="1131"/>
      <c r="H1774" s="3926"/>
    </row>
    <row r="1775" spans="1:8" ht="51">
      <c r="A1775" s="1114"/>
      <c r="B1775" s="1115"/>
      <c r="C1775" s="1115"/>
      <c r="D1775" s="1174" t="s">
        <v>6223</v>
      </c>
      <c r="E1775" s="1129"/>
      <c r="F1775" s="1130"/>
      <c r="G1775" s="1131"/>
      <c r="H1775" s="3926"/>
    </row>
    <row r="1776" spans="1:8">
      <c r="A1776" s="1114"/>
      <c r="B1776" s="1115"/>
      <c r="C1776" s="1115"/>
      <c r="D1776" s="1174" t="s">
        <v>6224</v>
      </c>
      <c r="E1776" s="1129"/>
      <c r="F1776" s="1130"/>
      <c r="G1776" s="1131"/>
      <c r="H1776" s="3926"/>
    </row>
    <row r="1777" spans="1:8">
      <c r="A1777" s="1114"/>
      <c r="B1777" s="1115"/>
      <c r="C1777" s="1115"/>
      <c r="D1777" s="1174" t="s">
        <v>6225</v>
      </c>
      <c r="E1777" s="1129"/>
      <c r="F1777" s="1130"/>
      <c r="G1777" s="1131"/>
      <c r="H1777" s="3926"/>
    </row>
    <row r="1778" spans="1:8">
      <c r="A1778" s="1114"/>
      <c r="B1778" s="1115"/>
      <c r="C1778" s="1115"/>
      <c r="D1778" s="1174" t="s">
        <v>6226</v>
      </c>
      <c r="E1778" s="1129"/>
      <c r="F1778" s="1130"/>
      <c r="G1778" s="1131"/>
      <c r="H1778" s="3926"/>
    </row>
    <row r="1779" spans="1:8">
      <c r="A1779" s="1114"/>
      <c r="B1779" s="1115"/>
      <c r="C1779" s="1115"/>
      <c r="D1779" s="1174" t="s">
        <v>6227</v>
      </c>
      <c r="E1779" s="1129"/>
      <c r="F1779" s="1130"/>
      <c r="G1779" s="1131"/>
      <c r="H1779" s="3926"/>
    </row>
    <row r="1780" spans="1:8">
      <c r="A1780" s="1114"/>
      <c r="B1780" s="1115"/>
      <c r="C1780" s="1115"/>
      <c r="D1780" s="1174" t="s">
        <v>6228</v>
      </c>
      <c r="E1780" s="1129"/>
      <c r="F1780" s="1130"/>
      <c r="G1780" s="1131"/>
      <c r="H1780" s="3926"/>
    </row>
    <row r="1781" spans="1:8">
      <c r="A1781" s="1114"/>
      <c r="B1781" s="1115"/>
      <c r="C1781" s="1115"/>
      <c r="D1781" s="1174" t="s">
        <v>6229</v>
      </c>
      <c r="E1781" s="1129"/>
      <c r="F1781" s="1130"/>
      <c r="G1781" s="1131"/>
      <c r="H1781" s="3926"/>
    </row>
    <row r="1782" spans="1:8">
      <c r="A1782" s="1114"/>
      <c r="B1782" s="1115"/>
      <c r="C1782" s="1115"/>
      <c r="D1782" s="1174" t="s">
        <v>6230</v>
      </c>
      <c r="E1782" s="1129"/>
      <c r="F1782" s="1130"/>
      <c r="G1782" s="1131"/>
      <c r="H1782" s="3926"/>
    </row>
    <row r="1783" spans="1:8">
      <c r="A1783" s="1114"/>
      <c r="B1783" s="1115"/>
      <c r="C1783" s="1115"/>
      <c r="D1783" s="1174" t="s">
        <v>6231</v>
      </c>
      <c r="E1783" s="1129"/>
      <c r="F1783" s="1130"/>
      <c r="G1783" s="1131"/>
      <c r="H1783" s="3926"/>
    </row>
    <row r="1784" spans="1:8">
      <c r="A1784" s="1114"/>
      <c r="B1784" s="1115"/>
      <c r="C1784" s="1115"/>
      <c r="D1784" s="1174" t="s">
        <v>6232</v>
      </c>
      <c r="E1784" s="1129"/>
      <c r="F1784" s="1130"/>
      <c r="G1784" s="1131"/>
      <c r="H1784" s="3926"/>
    </row>
    <row r="1785" spans="1:8">
      <c r="A1785" s="1114"/>
      <c r="B1785" s="1115"/>
      <c r="C1785" s="1115"/>
      <c r="D1785" s="1174" t="s">
        <v>6233</v>
      </c>
      <c r="E1785" s="1129"/>
      <c r="F1785" s="1130"/>
      <c r="G1785" s="1131"/>
      <c r="H1785" s="3926"/>
    </row>
    <row r="1786" spans="1:8">
      <c r="A1786" s="1114"/>
      <c r="B1786" s="1115"/>
      <c r="C1786" s="1115"/>
      <c r="D1786" s="1278"/>
      <c r="E1786" s="1129"/>
      <c r="F1786" s="1130"/>
      <c r="G1786" s="1131"/>
      <c r="H1786" s="3926"/>
    </row>
    <row r="1787" spans="1:8" ht="25.5">
      <c r="A1787" s="3270" t="s">
        <v>4797</v>
      </c>
      <c r="B1787" s="3271">
        <v>3</v>
      </c>
      <c r="C1787" s="3272">
        <v>25</v>
      </c>
      <c r="D1787" s="3273" t="s">
        <v>6234</v>
      </c>
      <c r="E1787" s="3272" t="s">
        <v>200</v>
      </c>
      <c r="F1787" s="3274">
        <v>1</v>
      </c>
      <c r="G1787" s="3310">
        <v>0</v>
      </c>
      <c r="H1787" s="3935">
        <f>ROUND((G1787*F1787),2)</f>
        <v>0</v>
      </c>
    </row>
    <row r="1788" spans="1:8">
      <c r="A1788" s="1114"/>
      <c r="B1788" s="1115"/>
      <c r="C1788" s="1115"/>
      <c r="D1788" s="1281" t="s">
        <v>6235</v>
      </c>
      <c r="E1788" s="1129"/>
      <c r="F1788" s="1130"/>
      <c r="G1788" s="1131"/>
      <c r="H1788" s="3926"/>
    </row>
    <row r="1789" spans="1:8">
      <c r="A1789" s="1114"/>
      <c r="B1789" s="1115"/>
      <c r="C1789" s="1115"/>
      <c r="D1789" s="1267" t="s">
        <v>6217</v>
      </c>
      <c r="E1789" s="1129"/>
      <c r="F1789" s="1130"/>
      <c r="G1789" s="1131"/>
      <c r="H1789" s="3926"/>
    </row>
    <row r="1790" spans="1:8">
      <c r="A1790" s="1114"/>
      <c r="B1790" s="1115"/>
      <c r="C1790" s="1115"/>
      <c r="D1790" s="1267" t="s">
        <v>6236</v>
      </c>
      <c r="E1790" s="1129"/>
      <c r="F1790" s="1130"/>
      <c r="G1790" s="1131"/>
      <c r="H1790" s="3926"/>
    </row>
    <row r="1791" spans="1:8">
      <c r="A1791" s="1114"/>
      <c r="B1791" s="1115"/>
      <c r="C1791" s="1115"/>
      <c r="D1791" s="1267" t="s">
        <v>6237</v>
      </c>
      <c r="E1791" s="1129"/>
      <c r="F1791" s="1130"/>
      <c r="G1791" s="1131"/>
      <c r="H1791" s="3926"/>
    </row>
    <row r="1792" spans="1:8">
      <c r="A1792" s="1114"/>
      <c r="B1792" s="1115"/>
      <c r="C1792" s="1115"/>
      <c r="D1792" s="1267" t="s">
        <v>6238</v>
      </c>
      <c r="E1792" s="1129"/>
      <c r="F1792" s="1130"/>
      <c r="G1792" s="1131"/>
      <c r="H1792" s="3926"/>
    </row>
    <row r="1793" spans="1:8">
      <c r="A1793" s="1114"/>
      <c r="B1793" s="1115"/>
      <c r="C1793" s="1115"/>
      <c r="D1793" s="1267" t="s">
        <v>6239</v>
      </c>
      <c r="E1793" s="1129"/>
      <c r="F1793" s="1130"/>
      <c r="G1793" s="1131"/>
      <c r="H1793" s="3926"/>
    </row>
    <row r="1794" spans="1:8">
      <c r="A1794" s="1114"/>
      <c r="B1794" s="1115"/>
      <c r="C1794" s="1115"/>
      <c r="D1794" s="1267" t="s">
        <v>6240</v>
      </c>
      <c r="E1794" s="1129"/>
      <c r="F1794" s="1130"/>
      <c r="G1794" s="1131"/>
      <c r="H1794" s="3926"/>
    </row>
    <row r="1795" spans="1:8">
      <c r="A1795" s="1114"/>
      <c r="B1795" s="1115"/>
      <c r="C1795" s="1115"/>
      <c r="D1795" s="1174" t="s">
        <v>6241</v>
      </c>
      <c r="E1795" s="1129"/>
      <c r="F1795" s="1130"/>
      <c r="G1795" s="1131"/>
      <c r="H1795" s="3926"/>
    </row>
    <row r="1796" spans="1:8">
      <c r="A1796" s="1114"/>
      <c r="B1796" s="1115"/>
      <c r="C1796" s="1115"/>
      <c r="D1796" s="1278"/>
      <c r="E1796" s="1129"/>
      <c r="F1796" s="1130"/>
      <c r="G1796" s="1131"/>
      <c r="H1796" s="3926"/>
    </row>
    <row r="1797" spans="1:8" ht="25.5">
      <c r="A1797" s="3270" t="s">
        <v>4797</v>
      </c>
      <c r="B1797" s="3271">
        <v>3</v>
      </c>
      <c r="C1797" s="3272">
        <v>36</v>
      </c>
      <c r="D1797" s="3273" t="s">
        <v>6242</v>
      </c>
      <c r="E1797" s="3272" t="s">
        <v>200</v>
      </c>
      <c r="F1797" s="3274">
        <v>1</v>
      </c>
      <c r="G1797" s="3310">
        <v>0</v>
      </c>
      <c r="H1797" s="3935">
        <f>ROUND((G1797*F1797),2)</f>
        <v>0</v>
      </c>
    </row>
    <row r="1798" spans="1:8" ht="25.5">
      <c r="A1798" s="1114"/>
      <c r="B1798" s="1115"/>
      <c r="C1798" s="1115"/>
      <c r="D1798" s="1281" t="s">
        <v>6243</v>
      </c>
      <c r="E1798" s="1129"/>
      <c r="F1798" s="1130"/>
      <c r="G1798" s="1131"/>
      <c r="H1798" s="3926"/>
    </row>
    <row r="1799" spans="1:8">
      <c r="A1799" s="1114"/>
      <c r="B1799" s="1115"/>
      <c r="C1799" s="1115"/>
      <c r="D1799" s="1267" t="s">
        <v>6217</v>
      </c>
      <c r="E1799" s="1129"/>
      <c r="F1799" s="1130"/>
      <c r="G1799" s="1131"/>
      <c r="H1799" s="3926"/>
    </row>
    <row r="1800" spans="1:8">
      <c r="A1800" s="1114"/>
      <c r="B1800" s="1115"/>
      <c r="C1800" s="1115"/>
      <c r="D1800" s="1267" t="s">
        <v>6236</v>
      </c>
      <c r="E1800" s="1129"/>
      <c r="F1800" s="1130"/>
      <c r="G1800" s="1131"/>
      <c r="H1800" s="3926"/>
    </row>
    <row r="1801" spans="1:8">
      <c r="A1801" s="1114"/>
      <c r="B1801" s="1115"/>
      <c r="C1801" s="1115"/>
      <c r="D1801" s="1267" t="s">
        <v>6244</v>
      </c>
      <c r="E1801" s="1129"/>
      <c r="F1801" s="1130"/>
      <c r="G1801" s="1131"/>
      <c r="H1801" s="3926"/>
    </row>
    <row r="1802" spans="1:8">
      <c r="A1802" s="1114"/>
      <c r="B1802" s="1115"/>
      <c r="C1802" s="1115"/>
      <c r="D1802" s="1267" t="s">
        <v>6245</v>
      </c>
      <c r="E1802" s="1129"/>
      <c r="F1802" s="1130"/>
      <c r="G1802" s="1131"/>
      <c r="H1802" s="3926"/>
    </row>
    <row r="1803" spans="1:8">
      <c r="A1803" s="1114"/>
      <c r="B1803" s="1115"/>
      <c r="C1803" s="1115"/>
      <c r="D1803" s="1267" t="s">
        <v>6239</v>
      </c>
      <c r="E1803" s="1129"/>
      <c r="F1803" s="1130"/>
      <c r="G1803" s="1131"/>
      <c r="H1803" s="3926"/>
    </row>
    <row r="1804" spans="1:8">
      <c r="A1804" s="1114"/>
      <c r="B1804" s="1115"/>
      <c r="C1804" s="1115"/>
      <c r="D1804" s="1267" t="s">
        <v>6246</v>
      </c>
      <c r="E1804" s="1129"/>
      <c r="F1804" s="1130"/>
      <c r="G1804" s="1131"/>
      <c r="H1804" s="3926"/>
    </row>
    <row r="1805" spans="1:8">
      <c r="A1805" s="1114"/>
      <c r="B1805" s="1115"/>
      <c r="C1805" s="1115"/>
      <c r="D1805" s="1174" t="s">
        <v>6247</v>
      </c>
      <c r="E1805" s="1129"/>
      <c r="F1805" s="1130"/>
      <c r="G1805" s="1131"/>
      <c r="H1805" s="3926"/>
    </row>
    <row r="1806" spans="1:8">
      <c r="A1806" s="1114"/>
      <c r="B1806" s="1115"/>
      <c r="C1806" s="1115"/>
      <c r="D1806" s="1278"/>
      <c r="E1806" s="1129"/>
      <c r="F1806" s="1130"/>
      <c r="G1806" s="1131"/>
      <c r="H1806" s="3926"/>
    </row>
    <row r="1807" spans="1:8" ht="25.5">
      <c r="A1807" s="3270" t="s">
        <v>4797</v>
      </c>
      <c r="B1807" s="3271">
        <v>3</v>
      </c>
      <c r="C1807" s="3272">
        <v>37</v>
      </c>
      <c r="D1807" s="3273" t="s">
        <v>6248</v>
      </c>
      <c r="E1807" s="3272" t="s">
        <v>200</v>
      </c>
      <c r="F1807" s="3274">
        <v>1</v>
      </c>
      <c r="G1807" s="3310">
        <v>0</v>
      </c>
      <c r="H1807" s="3935">
        <f>ROUND((G1807*F1807),2)</f>
        <v>0</v>
      </c>
    </row>
    <row r="1808" spans="1:8" ht="25.5">
      <c r="A1808" s="1114"/>
      <c r="B1808" s="1115"/>
      <c r="C1808" s="1115"/>
      <c r="D1808" s="1281" t="s">
        <v>6249</v>
      </c>
      <c r="E1808" s="1129"/>
      <c r="F1808" s="1130"/>
      <c r="G1808" s="1131"/>
      <c r="H1808" s="3926"/>
    </row>
    <row r="1809" spans="1:8">
      <c r="A1809" s="1114"/>
      <c r="B1809" s="1115"/>
      <c r="C1809" s="1115"/>
      <c r="D1809" s="1267" t="s">
        <v>6250</v>
      </c>
      <c r="E1809" s="1129"/>
      <c r="F1809" s="1130"/>
      <c r="G1809" s="1131"/>
      <c r="H1809" s="3926"/>
    </row>
    <row r="1810" spans="1:8">
      <c r="A1810" s="1114"/>
      <c r="B1810" s="1115"/>
      <c r="C1810" s="1115"/>
      <c r="D1810" s="1267" t="s">
        <v>6251</v>
      </c>
      <c r="E1810" s="1129"/>
      <c r="F1810" s="1130"/>
      <c r="G1810" s="1131"/>
      <c r="H1810" s="3926"/>
    </row>
    <row r="1811" spans="1:8">
      <c r="A1811" s="1114"/>
      <c r="B1811" s="1115"/>
      <c r="C1811" s="1115"/>
      <c r="D1811" s="1267" t="s">
        <v>6239</v>
      </c>
      <c r="E1811" s="1129"/>
      <c r="F1811" s="1130"/>
      <c r="G1811" s="1131"/>
      <c r="H1811" s="3926"/>
    </row>
    <row r="1812" spans="1:8">
      <c r="A1812" s="1114"/>
      <c r="B1812" s="1115"/>
      <c r="C1812" s="1115"/>
      <c r="D1812" s="1267" t="s">
        <v>6252</v>
      </c>
      <c r="E1812" s="1129"/>
      <c r="F1812" s="1130"/>
      <c r="G1812" s="1131"/>
      <c r="H1812" s="3926"/>
    </row>
    <row r="1813" spans="1:8">
      <c r="A1813" s="1114"/>
      <c r="B1813" s="1115"/>
      <c r="C1813" s="1115"/>
      <c r="D1813" s="1278"/>
      <c r="E1813" s="1129"/>
      <c r="F1813" s="1130"/>
      <c r="G1813" s="1131"/>
      <c r="H1813" s="3926"/>
    </row>
    <row r="1814" spans="1:8">
      <c r="A1814" s="3270" t="s">
        <v>4797</v>
      </c>
      <c r="B1814" s="3271">
        <v>3</v>
      </c>
      <c r="C1814" s="3272">
        <v>38</v>
      </c>
      <c r="D1814" s="3273" t="s">
        <v>6253</v>
      </c>
      <c r="E1814" s="3272" t="s">
        <v>2271</v>
      </c>
      <c r="F1814" s="3274">
        <v>6000</v>
      </c>
      <c r="G1814" s="3310">
        <v>0</v>
      </c>
      <c r="H1814" s="3935">
        <f>ROUND((G1814*F1814),2)</f>
        <v>0</v>
      </c>
    </row>
    <row r="1815" spans="1:8" ht="25.5">
      <c r="A1815" s="1114"/>
      <c r="B1815" s="1115"/>
      <c r="C1815" s="1115"/>
      <c r="D1815" s="1216" t="s">
        <v>6254</v>
      </c>
      <c r="E1815" s="1129"/>
      <c r="F1815" s="1130"/>
      <c r="G1815" s="1131"/>
      <c r="H1815" s="3936"/>
    </row>
    <row r="1816" spans="1:8">
      <c r="A1816" s="1114"/>
      <c r="B1816" s="1115"/>
      <c r="C1816" s="1115"/>
      <c r="D1816" s="1278"/>
      <c r="E1816" s="1129"/>
      <c r="F1816" s="1130"/>
      <c r="G1816" s="1131"/>
      <c r="H1816" s="3926"/>
    </row>
    <row r="1817" spans="1:8">
      <c r="A1817" s="3270" t="s">
        <v>4797</v>
      </c>
      <c r="B1817" s="3271">
        <v>3</v>
      </c>
      <c r="C1817" s="3272">
        <v>39</v>
      </c>
      <c r="D1817" s="3273" t="s">
        <v>6255</v>
      </c>
      <c r="E1817" s="3272" t="s">
        <v>6256</v>
      </c>
      <c r="F1817" s="3274">
        <v>3000</v>
      </c>
      <c r="G1817" s="3310">
        <v>0</v>
      </c>
      <c r="H1817" s="3935">
        <f>ROUND((G1817*F1817),2)</f>
        <v>0</v>
      </c>
    </row>
    <row r="1818" spans="1:8">
      <c r="A1818" s="1114"/>
      <c r="B1818" s="1115"/>
      <c r="C1818" s="1115"/>
      <c r="D1818" s="1278"/>
      <c r="E1818" s="1129"/>
      <c r="F1818" s="1130"/>
      <c r="G1818" s="1131"/>
      <c r="H1818" s="3926"/>
    </row>
    <row r="1819" spans="1:8">
      <c r="A1819" s="3296" t="s">
        <v>4797</v>
      </c>
      <c r="B1819" s="3297">
        <v>3</v>
      </c>
      <c r="C1819" s="3298">
        <v>40</v>
      </c>
      <c r="D1819" s="3303" t="s">
        <v>5311</v>
      </c>
      <c r="E1819" s="3298"/>
      <c r="F1819" s="3300"/>
      <c r="G1819" s="3301"/>
      <c r="H1819" s="3954"/>
    </row>
    <row r="1820" spans="1:8">
      <c r="A1820" s="1217"/>
      <c r="B1820" s="1218"/>
      <c r="C1820" s="1218"/>
      <c r="D1820" s="1274" t="s">
        <v>5298</v>
      </c>
      <c r="E1820" s="1282"/>
      <c r="F1820" s="1283"/>
      <c r="G1820" s="1284"/>
      <c r="H1820" s="3965"/>
    </row>
    <row r="1821" spans="1:8">
      <c r="A1821" s="3296" t="s">
        <v>4797</v>
      </c>
      <c r="B1821" s="3297">
        <v>3</v>
      </c>
      <c r="C1821" s="3298" t="s">
        <v>6257</v>
      </c>
      <c r="D1821" s="3299" t="s">
        <v>5274</v>
      </c>
      <c r="E1821" s="3298" t="s">
        <v>525</v>
      </c>
      <c r="F1821" s="3300">
        <v>5</v>
      </c>
      <c r="G1821" s="3310">
        <v>0</v>
      </c>
      <c r="H1821" s="3954">
        <f>ROUND((G1821*F1821),2)</f>
        <v>0</v>
      </c>
    </row>
    <row r="1822" spans="1:8">
      <c r="A1822" s="3296" t="s">
        <v>4797</v>
      </c>
      <c r="B1822" s="3297">
        <v>3</v>
      </c>
      <c r="C1822" s="3298" t="s">
        <v>6258</v>
      </c>
      <c r="D1822" s="3299" t="s">
        <v>5276</v>
      </c>
      <c r="E1822" s="3298" t="s">
        <v>525</v>
      </c>
      <c r="F1822" s="3300">
        <v>2</v>
      </c>
      <c r="G1822" s="3310">
        <v>0</v>
      </c>
      <c r="H1822" s="3954">
        <f>ROUND((G1822*F1822),2)</f>
        <v>0</v>
      </c>
    </row>
    <row r="1823" spans="1:8">
      <c r="A1823" s="3296" t="s">
        <v>4797</v>
      </c>
      <c r="B1823" s="3297">
        <v>3</v>
      </c>
      <c r="C1823" s="3298" t="s">
        <v>6259</v>
      </c>
      <c r="D1823" s="3299" t="s">
        <v>5302</v>
      </c>
      <c r="E1823" s="3298" t="s">
        <v>525</v>
      </c>
      <c r="F1823" s="3300">
        <v>5</v>
      </c>
      <c r="G1823" s="3310">
        <v>0</v>
      </c>
      <c r="H1823" s="3954">
        <f>ROUND((G1823*F1823),2)</f>
        <v>0</v>
      </c>
    </row>
    <row r="1824" spans="1:8">
      <c r="A1824" s="3296" t="s">
        <v>4797</v>
      </c>
      <c r="B1824" s="3297">
        <v>3</v>
      </c>
      <c r="C1824" s="3298" t="s">
        <v>6260</v>
      </c>
      <c r="D1824" s="3299" t="s">
        <v>5278</v>
      </c>
      <c r="E1824" s="3298" t="s">
        <v>525</v>
      </c>
      <c r="F1824" s="3300">
        <v>5</v>
      </c>
      <c r="G1824" s="3310">
        <v>0</v>
      </c>
      <c r="H1824" s="3954">
        <f>ROUND((G1824*F1824),2)</f>
        <v>0</v>
      </c>
    </row>
    <row r="1825" spans="1:8">
      <c r="A1825" s="1095"/>
      <c r="B1825" s="1127"/>
      <c r="C1825" s="1127"/>
      <c r="D1825" s="1285"/>
      <c r="E1825" s="1286"/>
      <c r="F1825" s="1287"/>
      <c r="G1825" s="1131"/>
      <c r="H1825" s="3936"/>
    </row>
    <row r="1826" spans="1:8" ht="25.5">
      <c r="A1826" s="3296" t="s">
        <v>4797</v>
      </c>
      <c r="B1826" s="3297">
        <v>3</v>
      </c>
      <c r="C1826" s="3298">
        <v>41</v>
      </c>
      <c r="D1826" s="3303" t="s">
        <v>6261</v>
      </c>
      <c r="E1826" s="3304"/>
      <c r="F1826" s="3304"/>
      <c r="G1826" s="3990"/>
      <c r="H1826" s="3966"/>
    </row>
    <row r="1827" spans="1:8">
      <c r="A1827" s="1229"/>
      <c r="B1827" s="1270"/>
      <c r="C1827" s="1270"/>
      <c r="D1827" s="1288" t="s">
        <v>6262</v>
      </c>
      <c r="E1827" s="1271"/>
      <c r="F1827" s="1272"/>
      <c r="G1827" s="1273"/>
      <c r="H1827" s="3964"/>
    </row>
    <row r="1828" spans="1:8" ht="38.25">
      <c r="A1828" s="1229"/>
      <c r="B1828" s="1270"/>
      <c r="C1828" s="1270"/>
      <c r="D1828" s="1289" t="s">
        <v>6263</v>
      </c>
      <c r="E1828" s="1271"/>
      <c r="F1828" s="1272"/>
      <c r="G1828" s="1273"/>
      <c r="H1828" s="3964"/>
    </row>
    <row r="1829" spans="1:8" ht="25.5">
      <c r="A1829" s="1229"/>
      <c r="B1829" s="1270"/>
      <c r="C1829" s="1270"/>
      <c r="D1829" s="1289" t="s">
        <v>6264</v>
      </c>
      <c r="E1829" s="1271"/>
      <c r="F1829" s="1272"/>
      <c r="G1829" s="1273"/>
      <c r="H1829" s="3964"/>
    </row>
    <row r="1830" spans="1:8" ht="25.5">
      <c r="A1830" s="1229"/>
      <c r="B1830" s="1270"/>
      <c r="C1830" s="1270"/>
      <c r="D1830" s="1289" t="s">
        <v>6265</v>
      </c>
      <c r="E1830" s="1271"/>
      <c r="F1830" s="1272"/>
      <c r="G1830" s="1273"/>
      <c r="H1830" s="3964"/>
    </row>
    <row r="1831" spans="1:8" ht="25.5">
      <c r="A1831" s="1229"/>
      <c r="B1831" s="1270"/>
      <c r="C1831" s="1270"/>
      <c r="D1831" s="1289" t="s">
        <v>6266</v>
      </c>
      <c r="E1831" s="1271"/>
      <c r="F1831" s="1272"/>
      <c r="G1831" s="1273"/>
      <c r="H1831" s="3964"/>
    </row>
    <row r="1832" spans="1:8">
      <c r="A1832" s="1229"/>
      <c r="B1832" s="1270"/>
      <c r="C1832" s="1270"/>
      <c r="D1832" s="1289" t="s">
        <v>6267</v>
      </c>
      <c r="E1832" s="1271"/>
      <c r="F1832" s="1272"/>
      <c r="G1832" s="1273"/>
      <c r="H1832" s="3964"/>
    </row>
    <row r="1833" spans="1:8">
      <c r="A1833" s="1229"/>
      <c r="B1833" s="1270"/>
      <c r="C1833" s="1270"/>
      <c r="D1833" s="1289" t="s">
        <v>6268</v>
      </c>
      <c r="E1833" s="1271"/>
      <c r="F1833" s="1272"/>
      <c r="G1833" s="1273"/>
      <c r="H1833" s="3964"/>
    </row>
    <row r="1834" spans="1:8" ht="25.5">
      <c r="A1834" s="1229"/>
      <c r="B1834" s="1270"/>
      <c r="C1834" s="1270"/>
      <c r="D1834" s="1289" t="s">
        <v>6269</v>
      </c>
      <c r="E1834" s="1271"/>
      <c r="F1834" s="1272"/>
      <c r="G1834" s="1273"/>
      <c r="H1834" s="3964"/>
    </row>
    <row r="1835" spans="1:8" ht="25.5">
      <c r="A1835" s="1229"/>
      <c r="B1835" s="1270"/>
      <c r="C1835" s="1270"/>
      <c r="D1835" s="1289" t="s">
        <v>6270</v>
      </c>
      <c r="E1835" s="1271"/>
      <c r="F1835" s="1272"/>
      <c r="G1835" s="1273"/>
      <c r="H1835" s="3964"/>
    </row>
    <row r="1836" spans="1:8">
      <c r="A1836" s="1229"/>
      <c r="B1836" s="1270"/>
      <c r="C1836" s="1270"/>
      <c r="D1836" s="1289" t="s">
        <v>6271</v>
      </c>
      <c r="E1836" s="1271"/>
      <c r="F1836" s="1272"/>
      <c r="G1836" s="1273"/>
      <c r="H1836" s="3964"/>
    </row>
    <row r="1837" spans="1:8">
      <c r="A1837" s="1229"/>
      <c r="B1837" s="1270"/>
      <c r="C1837" s="1270"/>
      <c r="D1837" s="1288" t="s">
        <v>6272</v>
      </c>
      <c r="E1837" s="1271"/>
      <c r="F1837" s="1272"/>
      <c r="G1837" s="1273"/>
      <c r="H1837" s="3964"/>
    </row>
    <row r="1838" spans="1:8" ht="25.5">
      <c r="A1838" s="1229"/>
      <c r="B1838" s="1270"/>
      <c r="C1838" s="1270"/>
      <c r="D1838" s="1289" t="s">
        <v>6273</v>
      </c>
      <c r="E1838" s="1271"/>
      <c r="F1838" s="1272"/>
      <c r="G1838" s="1273"/>
      <c r="H1838" s="3964"/>
    </row>
    <row r="1839" spans="1:8" ht="38.25">
      <c r="A1839" s="1229"/>
      <c r="B1839" s="1270"/>
      <c r="C1839" s="1270"/>
      <c r="D1839" s="1289" t="s">
        <v>6274</v>
      </c>
      <c r="E1839" s="1271"/>
      <c r="F1839" s="1272"/>
      <c r="G1839" s="1273"/>
      <c r="H1839" s="3964"/>
    </row>
    <row r="1840" spans="1:8" ht="25.5">
      <c r="A1840" s="1229"/>
      <c r="B1840" s="1270"/>
      <c r="C1840" s="1270"/>
      <c r="D1840" s="1289" t="s">
        <v>6275</v>
      </c>
      <c r="E1840" s="1271"/>
      <c r="F1840" s="1272"/>
      <c r="G1840" s="1273"/>
      <c r="H1840" s="3964"/>
    </row>
    <row r="1841" spans="1:8" ht="25.5">
      <c r="A1841" s="1229"/>
      <c r="B1841" s="1270"/>
      <c r="C1841" s="1270"/>
      <c r="D1841" s="1289" t="s">
        <v>6276</v>
      </c>
      <c r="E1841" s="1271"/>
      <c r="F1841" s="1272"/>
      <c r="G1841" s="1273"/>
      <c r="H1841" s="3964"/>
    </row>
    <row r="1842" spans="1:8">
      <c r="A1842" s="1229"/>
      <c r="B1842" s="1270"/>
      <c r="C1842" s="1270"/>
      <c r="D1842" s="1289" t="s">
        <v>6277</v>
      </c>
      <c r="E1842" s="1271"/>
      <c r="F1842" s="1272"/>
      <c r="G1842" s="1273"/>
      <c r="H1842" s="3964"/>
    </row>
    <row r="1843" spans="1:8">
      <c r="A1843" s="1229"/>
      <c r="B1843" s="1270"/>
      <c r="C1843" s="1270"/>
      <c r="D1843" s="1288" t="s">
        <v>6278</v>
      </c>
      <c r="E1843" s="1271"/>
      <c r="F1843" s="1272"/>
      <c r="G1843" s="1273"/>
      <c r="H1843" s="3964"/>
    </row>
    <row r="1844" spans="1:8">
      <c r="A1844" s="1229"/>
      <c r="B1844" s="1270"/>
      <c r="C1844" s="1270"/>
      <c r="D1844" s="1289" t="s">
        <v>6279</v>
      </c>
      <c r="E1844" s="1271"/>
      <c r="F1844" s="1272"/>
      <c r="G1844" s="1273"/>
      <c r="H1844" s="3964"/>
    </row>
    <row r="1845" spans="1:8">
      <c r="A1845" s="1229"/>
      <c r="B1845" s="1270"/>
      <c r="C1845" s="1270"/>
      <c r="D1845" s="1289" t="s">
        <v>6280</v>
      </c>
      <c r="E1845" s="1271"/>
      <c r="F1845" s="1272"/>
      <c r="G1845" s="1273"/>
      <c r="H1845" s="3964"/>
    </row>
    <row r="1846" spans="1:8">
      <c r="A1846" s="1229"/>
      <c r="B1846" s="1270"/>
      <c r="C1846" s="1270"/>
      <c r="D1846" s="1289" t="s">
        <v>6281</v>
      </c>
      <c r="E1846" s="1271"/>
      <c r="F1846" s="1272"/>
      <c r="G1846" s="1273"/>
      <c r="H1846" s="3964"/>
    </row>
    <row r="1847" spans="1:8">
      <c r="A1847" s="1229"/>
      <c r="B1847" s="1270"/>
      <c r="C1847" s="1270"/>
      <c r="D1847" s="1289" t="s">
        <v>6282</v>
      </c>
      <c r="E1847" s="1271"/>
      <c r="F1847" s="1272"/>
      <c r="G1847" s="1273"/>
      <c r="H1847" s="3964"/>
    </row>
    <row r="1848" spans="1:8">
      <c r="A1848" s="1229"/>
      <c r="B1848" s="1270"/>
      <c r="C1848" s="1270"/>
      <c r="D1848" s="1289" t="s">
        <v>6283</v>
      </c>
      <c r="E1848" s="1271"/>
      <c r="F1848" s="1272"/>
      <c r="G1848" s="1273"/>
      <c r="H1848" s="3964"/>
    </row>
    <row r="1849" spans="1:8">
      <c r="A1849" s="1229"/>
      <c r="B1849" s="1270"/>
      <c r="C1849" s="1270"/>
      <c r="D1849" s="1289" t="s">
        <v>6284</v>
      </c>
      <c r="E1849" s="1271"/>
      <c r="F1849" s="1272"/>
      <c r="G1849" s="1273"/>
      <c r="H1849" s="3964"/>
    </row>
    <row r="1850" spans="1:8">
      <c r="A1850" s="1229"/>
      <c r="B1850" s="1270"/>
      <c r="C1850" s="1270"/>
      <c r="D1850" s="1289" t="s">
        <v>6285</v>
      </c>
      <c r="E1850" s="1271"/>
      <c r="F1850" s="1272"/>
      <c r="G1850" s="1273"/>
      <c r="H1850" s="3964"/>
    </row>
    <row r="1851" spans="1:8">
      <c r="A1851" s="1229"/>
      <c r="B1851" s="1270"/>
      <c r="C1851" s="1270"/>
      <c r="D1851" s="1289" t="s">
        <v>6286</v>
      </c>
      <c r="E1851" s="1271"/>
      <c r="F1851" s="1272"/>
      <c r="G1851" s="1273"/>
      <c r="H1851" s="3964"/>
    </row>
    <row r="1852" spans="1:8">
      <c r="A1852" s="1229"/>
      <c r="B1852" s="1270"/>
      <c r="C1852" s="1270"/>
      <c r="D1852" s="1289" t="s">
        <v>6287</v>
      </c>
      <c r="E1852" s="1271"/>
      <c r="F1852" s="1272"/>
      <c r="G1852" s="1273"/>
      <c r="H1852" s="3964"/>
    </row>
    <row r="1853" spans="1:8">
      <c r="A1853" s="1229"/>
      <c r="B1853" s="1270"/>
      <c r="C1853" s="1270"/>
      <c r="D1853" s="1289" t="s">
        <v>6288</v>
      </c>
      <c r="E1853" s="1271"/>
      <c r="F1853" s="1272"/>
      <c r="G1853" s="1273"/>
      <c r="H1853" s="3964"/>
    </row>
    <row r="1854" spans="1:8">
      <c r="A1854" s="1229"/>
      <c r="B1854" s="1270"/>
      <c r="C1854" s="1270"/>
      <c r="D1854" s="1289" t="s">
        <v>6289</v>
      </c>
      <c r="E1854" s="1271"/>
      <c r="F1854" s="1272"/>
      <c r="G1854" s="1273"/>
      <c r="H1854" s="3964"/>
    </row>
    <row r="1855" spans="1:8">
      <c r="A1855" s="1229"/>
      <c r="B1855" s="1270"/>
      <c r="C1855" s="1270"/>
      <c r="D1855" s="1289" t="s">
        <v>6290</v>
      </c>
      <c r="E1855" s="1271"/>
      <c r="F1855" s="1272"/>
      <c r="G1855" s="1273"/>
      <c r="H1855" s="3964"/>
    </row>
    <row r="1856" spans="1:8">
      <c r="A1856" s="1229"/>
      <c r="B1856" s="1270"/>
      <c r="C1856" s="1270"/>
      <c r="D1856" s="1288" t="s">
        <v>6291</v>
      </c>
      <c r="E1856" s="1271"/>
      <c r="F1856" s="1272"/>
      <c r="G1856" s="1273"/>
      <c r="H1856" s="3964"/>
    </row>
    <row r="1857" spans="1:8" ht="25.5">
      <c r="A1857" s="1229"/>
      <c r="B1857" s="1270"/>
      <c r="C1857" s="1270"/>
      <c r="D1857" s="1289" t="s">
        <v>6292</v>
      </c>
      <c r="E1857" s="1271"/>
      <c r="F1857" s="1272"/>
      <c r="G1857" s="1273"/>
      <c r="H1857" s="3964"/>
    </row>
    <row r="1858" spans="1:8">
      <c r="A1858" s="1229"/>
      <c r="B1858" s="1270"/>
      <c r="C1858" s="1270"/>
      <c r="D1858" s="1289" t="s">
        <v>6293</v>
      </c>
      <c r="E1858" s="1271"/>
      <c r="F1858" s="1272"/>
      <c r="G1858" s="1273"/>
      <c r="H1858" s="3964"/>
    </row>
    <row r="1859" spans="1:8">
      <c r="A1859" s="1229"/>
      <c r="B1859" s="1270"/>
      <c r="C1859" s="1270"/>
      <c r="D1859" s="1289" t="s">
        <v>6294</v>
      </c>
      <c r="E1859" s="1271"/>
      <c r="F1859" s="1272"/>
      <c r="G1859" s="1273"/>
      <c r="H1859" s="3964"/>
    </row>
    <row r="1860" spans="1:8">
      <c r="A1860" s="1229"/>
      <c r="B1860" s="1270"/>
      <c r="C1860" s="1270"/>
      <c r="D1860" s="1289" t="s">
        <v>6295</v>
      </c>
      <c r="E1860" s="1271"/>
      <c r="F1860" s="1272"/>
      <c r="G1860" s="1273"/>
      <c r="H1860" s="3964"/>
    </row>
    <row r="1861" spans="1:8">
      <c r="A1861" s="1229"/>
      <c r="B1861" s="1270"/>
      <c r="C1861" s="1270"/>
      <c r="D1861" s="1289" t="s">
        <v>6296</v>
      </c>
      <c r="E1861" s="1271"/>
      <c r="F1861" s="1272"/>
      <c r="G1861" s="1273"/>
      <c r="H1861" s="3964"/>
    </row>
    <row r="1862" spans="1:8">
      <c r="A1862" s="1229"/>
      <c r="B1862" s="1270"/>
      <c r="C1862" s="1270"/>
      <c r="D1862" s="1289" t="s">
        <v>6297</v>
      </c>
      <c r="E1862" s="1271"/>
      <c r="F1862" s="1272"/>
      <c r="G1862" s="1273"/>
      <c r="H1862" s="3964"/>
    </row>
    <row r="1863" spans="1:8">
      <c r="A1863" s="1229"/>
      <c r="B1863" s="1270"/>
      <c r="C1863" s="1270"/>
      <c r="D1863" s="1289" t="s">
        <v>6298</v>
      </c>
      <c r="E1863" s="1271"/>
      <c r="F1863" s="1272"/>
      <c r="G1863" s="1273"/>
      <c r="H1863" s="3964"/>
    </row>
    <row r="1864" spans="1:8" ht="38.25">
      <c r="A1864" s="1229"/>
      <c r="B1864" s="1270"/>
      <c r="C1864" s="1270"/>
      <c r="D1864" s="1289" t="s">
        <v>6299</v>
      </c>
      <c r="E1864" s="1271"/>
      <c r="F1864" s="1272"/>
      <c r="G1864" s="1273"/>
      <c r="H1864" s="3964"/>
    </row>
    <row r="1865" spans="1:8">
      <c r="A1865" s="1229"/>
      <c r="B1865" s="1270"/>
      <c r="C1865" s="1270"/>
      <c r="D1865" s="1288" t="s">
        <v>6300</v>
      </c>
      <c r="E1865" s="1271"/>
      <c r="F1865" s="1272"/>
      <c r="G1865" s="1273"/>
      <c r="H1865" s="3964"/>
    </row>
    <row r="1866" spans="1:8" ht="25.5">
      <c r="A1866" s="1229"/>
      <c r="B1866" s="1270"/>
      <c r="C1866" s="1270"/>
      <c r="D1866" s="1289" t="s">
        <v>6301</v>
      </c>
      <c r="E1866" s="1271"/>
      <c r="F1866" s="1272"/>
      <c r="G1866" s="1273"/>
      <c r="H1866" s="3964"/>
    </row>
    <row r="1867" spans="1:8" ht="25.5">
      <c r="A1867" s="1229"/>
      <c r="B1867" s="1270"/>
      <c r="C1867" s="1270"/>
      <c r="D1867" s="1289" t="s">
        <v>6302</v>
      </c>
      <c r="E1867" s="1271"/>
      <c r="F1867" s="1272"/>
      <c r="G1867" s="1273"/>
      <c r="H1867" s="3964"/>
    </row>
    <row r="1868" spans="1:8">
      <c r="A1868" s="1229"/>
      <c r="B1868" s="1270"/>
      <c r="C1868" s="1270"/>
      <c r="D1868" s="1289" t="s">
        <v>6303</v>
      </c>
      <c r="E1868" s="1271"/>
      <c r="F1868" s="1272"/>
      <c r="G1868" s="1273"/>
      <c r="H1868" s="3964"/>
    </row>
    <row r="1869" spans="1:8">
      <c r="A1869" s="3296" t="s">
        <v>4797</v>
      </c>
      <c r="B1869" s="3297">
        <v>3</v>
      </c>
      <c r="C1869" s="3298" t="s">
        <v>6304</v>
      </c>
      <c r="D1869" s="3319" t="s">
        <v>6305</v>
      </c>
      <c r="E1869" s="3298" t="s">
        <v>525</v>
      </c>
      <c r="F1869" s="3300">
        <v>4</v>
      </c>
      <c r="G1869" s="3310">
        <v>0</v>
      </c>
      <c r="H1869" s="3954">
        <f t="shared" ref="H1869:H1876" si="10">ROUND((G1869*F1869),2)</f>
        <v>0</v>
      </c>
    </row>
    <row r="1870" spans="1:8">
      <c r="A1870" s="3296" t="s">
        <v>4797</v>
      </c>
      <c r="B1870" s="3297">
        <v>3</v>
      </c>
      <c r="C1870" s="3298" t="s">
        <v>6306</v>
      </c>
      <c r="D1870" s="3319" t="s">
        <v>6307</v>
      </c>
      <c r="E1870" s="3298" t="s">
        <v>525</v>
      </c>
      <c r="F1870" s="3300">
        <v>7</v>
      </c>
      <c r="G1870" s="3310">
        <v>0</v>
      </c>
      <c r="H1870" s="3954">
        <f t="shared" si="10"/>
        <v>0</v>
      </c>
    </row>
    <row r="1871" spans="1:8">
      <c r="A1871" s="3296" t="s">
        <v>4797</v>
      </c>
      <c r="B1871" s="3297">
        <v>3</v>
      </c>
      <c r="C1871" s="3298" t="s">
        <v>6308</v>
      </c>
      <c r="D1871" s="3319" t="s">
        <v>6309</v>
      </c>
      <c r="E1871" s="3298" t="s">
        <v>525</v>
      </c>
      <c r="F1871" s="3300">
        <v>6</v>
      </c>
      <c r="G1871" s="3310">
        <v>0</v>
      </c>
      <c r="H1871" s="3954">
        <f t="shared" si="10"/>
        <v>0</v>
      </c>
    </row>
    <row r="1872" spans="1:8">
      <c r="A1872" s="3296" t="s">
        <v>4797</v>
      </c>
      <c r="B1872" s="3297">
        <v>3</v>
      </c>
      <c r="C1872" s="3298" t="s">
        <v>6310</v>
      </c>
      <c r="D1872" s="3319" t="s">
        <v>6311</v>
      </c>
      <c r="E1872" s="3298" t="s">
        <v>525</v>
      </c>
      <c r="F1872" s="3300">
        <v>11</v>
      </c>
      <c r="G1872" s="3310">
        <v>0</v>
      </c>
      <c r="H1872" s="3954">
        <f t="shared" si="10"/>
        <v>0</v>
      </c>
    </row>
    <row r="1873" spans="1:8">
      <c r="A1873" s="3296" t="s">
        <v>4797</v>
      </c>
      <c r="B1873" s="3297">
        <v>3</v>
      </c>
      <c r="C1873" s="3298" t="s">
        <v>6312</v>
      </c>
      <c r="D1873" s="3319" t="s">
        <v>6313</v>
      </c>
      <c r="E1873" s="3298" t="s">
        <v>525</v>
      </c>
      <c r="F1873" s="3300">
        <v>11</v>
      </c>
      <c r="G1873" s="3310">
        <v>0</v>
      </c>
      <c r="H1873" s="3954">
        <f t="shared" si="10"/>
        <v>0</v>
      </c>
    </row>
    <row r="1874" spans="1:8">
      <c r="A1874" s="3296" t="s">
        <v>4797</v>
      </c>
      <c r="B1874" s="3297">
        <v>3</v>
      </c>
      <c r="C1874" s="3298" t="s">
        <v>6314</v>
      </c>
      <c r="D1874" s="3319" t="s">
        <v>6315</v>
      </c>
      <c r="E1874" s="3298" t="s">
        <v>525</v>
      </c>
      <c r="F1874" s="3300">
        <v>5</v>
      </c>
      <c r="G1874" s="3310">
        <v>0</v>
      </c>
      <c r="H1874" s="3954">
        <f t="shared" si="10"/>
        <v>0</v>
      </c>
    </row>
    <row r="1875" spans="1:8">
      <c r="A1875" s="3296" t="s">
        <v>4797</v>
      </c>
      <c r="B1875" s="3297">
        <v>3</v>
      </c>
      <c r="C1875" s="3298" t="s">
        <v>6316</v>
      </c>
      <c r="D1875" s="3319" t="s">
        <v>6317</v>
      </c>
      <c r="E1875" s="3298" t="s">
        <v>525</v>
      </c>
      <c r="F1875" s="3300">
        <v>7</v>
      </c>
      <c r="G1875" s="3310">
        <v>0</v>
      </c>
      <c r="H1875" s="3954">
        <f t="shared" si="10"/>
        <v>0</v>
      </c>
    </row>
    <row r="1876" spans="1:8">
      <c r="A1876" s="3296" t="s">
        <v>4797</v>
      </c>
      <c r="B1876" s="3297">
        <v>3</v>
      </c>
      <c r="C1876" s="3298" t="s">
        <v>6318</v>
      </c>
      <c r="D1876" s="3319" t="s">
        <v>6319</v>
      </c>
      <c r="E1876" s="3298" t="s">
        <v>525</v>
      </c>
      <c r="F1876" s="3300">
        <v>3</v>
      </c>
      <c r="G1876" s="3310">
        <v>0</v>
      </c>
      <c r="H1876" s="3954">
        <f t="shared" si="10"/>
        <v>0</v>
      </c>
    </row>
    <row r="1877" spans="1:8">
      <c r="A1877" s="1229"/>
      <c r="B1877" s="1270"/>
      <c r="C1877" s="1270"/>
      <c r="D1877" s="1290"/>
      <c r="E1877" s="1271"/>
      <c r="F1877" s="1272"/>
      <c r="G1877" s="1273"/>
      <c r="H1877" s="3964"/>
    </row>
    <row r="1878" spans="1:8">
      <c r="A1878" s="3296" t="s">
        <v>4797</v>
      </c>
      <c r="B1878" s="3297">
        <v>3</v>
      </c>
      <c r="C1878" s="3298">
        <v>42</v>
      </c>
      <c r="D1878" s="3320" t="s">
        <v>6320</v>
      </c>
      <c r="E1878" s="3321"/>
      <c r="F1878" s="3322"/>
      <c r="G1878" s="3325"/>
      <c r="H1878" s="3954"/>
    </row>
    <row r="1879" spans="1:8" ht="25.5">
      <c r="A1879" s="1225"/>
      <c r="B1879" s="1226"/>
      <c r="C1879" s="1220"/>
      <c r="D1879" s="1291" t="s">
        <v>6321</v>
      </c>
      <c r="E1879" s="1292"/>
      <c r="F1879" s="1293"/>
      <c r="G1879" s="1296"/>
      <c r="H1879" s="3956"/>
    </row>
    <row r="1880" spans="1:8">
      <c r="A1880" s="3296" t="s">
        <v>4797</v>
      </c>
      <c r="B1880" s="3297">
        <v>3</v>
      </c>
      <c r="C1880" s="3298" t="s">
        <v>6322</v>
      </c>
      <c r="D1880" s="3323" t="s">
        <v>6323</v>
      </c>
      <c r="E1880" s="3298" t="s">
        <v>200</v>
      </c>
      <c r="F1880" s="3300">
        <v>40</v>
      </c>
      <c r="G1880" s="3310">
        <v>0</v>
      </c>
      <c r="H1880" s="3954">
        <f>ROUND((G1880*F1880),2)</f>
        <v>0</v>
      </c>
    </row>
    <row r="1881" spans="1:8">
      <c r="A1881" s="3296" t="s">
        <v>4797</v>
      </c>
      <c r="B1881" s="3297">
        <v>3</v>
      </c>
      <c r="C1881" s="3298" t="s">
        <v>6324</v>
      </c>
      <c r="D1881" s="3323" t="s">
        <v>6325</v>
      </c>
      <c r="E1881" s="3298" t="s">
        <v>200</v>
      </c>
      <c r="F1881" s="3300">
        <v>40</v>
      </c>
      <c r="G1881" s="3310">
        <v>0</v>
      </c>
      <c r="H1881" s="3954">
        <f>ROUND((G1881*F1881),2)</f>
        <v>0</v>
      </c>
    </row>
    <row r="1882" spans="1:8">
      <c r="A1882" s="3296" t="s">
        <v>4797</v>
      </c>
      <c r="B1882" s="3297">
        <v>3</v>
      </c>
      <c r="C1882" s="3298" t="s">
        <v>6326</v>
      </c>
      <c r="D1882" s="3323" t="s">
        <v>5286</v>
      </c>
      <c r="E1882" s="3298" t="s">
        <v>200</v>
      </c>
      <c r="F1882" s="3300">
        <v>10</v>
      </c>
      <c r="G1882" s="3310">
        <v>0</v>
      </c>
      <c r="H1882" s="3954">
        <f>ROUND((G1882*F1882),2)</f>
        <v>0</v>
      </c>
    </row>
    <row r="1883" spans="1:8">
      <c r="A1883" s="3296" t="s">
        <v>4797</v>
      </c>
      <c r="B1883" s="3297">
        <v>3</v>
      </c>
      <c r="C1883" s="3298" t="s">
        <v>6327</v>
      </c>
      <c r="D1883" s="3323" t="s">
        <v>5296</v>
      </c>
      <c r="E1883" s="3298" t="s">
        <v>200</v>
      </c>
      <c r="F1883" s="3300">
        <v>8</v>
      </c>
      <c r="G1883" s="3310">
        <v>0</v>
      </c>
      <c r="H1883" s="3954">
        <f>ROUND((G1883*F1883),2)</f>
        <v>0</v>
      </c>
    </row>
    <row r="1884" spans="1:8">
      <c r="A1884" s="1229"/>
      <c r="B1884" s="1270"/>
      <c r="C1884" s="1270"/>
      <c r="D1884" s="1294"/>
      <c r="E1884" s="1236"/>
      <c r="F1884" s="1238"/>
      <c r="G1884" s="1239"/>
      <c r="H1884" s="3964"/>
    </row>
    <row r="1885" spans="1:8">
      <c r="A1885" s="3296" t="s">
        <v>4797</v>
      </c>
      <c r="B1885" s="3297">
        <v>3</v>
      </c>
      <c r="C1885" s="3298">
        <v>43</v>
      </c>
      <c r="D1885" s="3320" t="s">
        <v>6328</v>
      </c>
      <c r="E1885" s="3321"/>
      <c r="F1885" s="3324"/>
      <c r="G1885" s="3325"/>
      <c r="H1885" s="3954"/>
    </row>
    <row r="1886" spans="1:8" ht="38.25">
      <c r="A1886" s="1225"/>
      <c r="B1886" s="1226"/>
      <c r="C1886" s="1220"/>
      <c r="D1886" s="1291" t="s">
        <v>6329</v>
      </c>
      <c r="E1886" s="1292"/>
      <c r="F1886" s="1295"/>
      <c r="G1886" s="1296"/>
      <c r="H1886" s="3956"/>
    </row>
    <row r="1887" spans="1:8">
      <c r="A1887" s="3296" t="s">
        <v>4797</v>
      </c>
      <c r="B1887" s="3297">
        <v>3</v>
      </c>
      <c r="C1887" s="3298" t="s">
        <v>6330</v>
      </c>
      <c r="D1887" s="3323" t="s">
        <v>6121</v>
      </c>
      <c r="E1887" s="3298" t="s">
        <v>525</v>
      </c>
      <c r="F1887" s="3326">
        <v>130</v>
      </c>
      <c r="G1887" s="3310">
        <v>0</v>
      </c>
      <c r="H1887" s="3954">
        <f>ROUND((G1887*F1887),2)</f>
        <v>0</v>
      </c>
    </row>
    <row r="1888" spans="1:8">
      <c r="A1888" s="3296" t="s">
        <v>4797</v>
      </c>
      <c r="B1888" s="3297">
        <v>3</v>
      </c>
      <c r="C1888" s="3298" t="s">
        <v>6331</v>
      </c>
      <c r="D1888" s="3323" t="s">
        <v>6123</v>
      </c>
      <c r="E1888" s="3298" t="s">
        <v>525</v>
      </c>
      <c r="F1888" s="3326">
        <v>172</v>
      </c>
      <c r="G1888" s="3310">
        <v>0</v>
      </c>
      <c r="H1888" s="3954">
        <f>ROUND((G1888*F1888),2)</f>
        <v>0</v>
      </c>
    </row>
    <row r="1889" spans="1:8">
      <c r="A1889" s="3296" t="s">
        <v>4797</v>
      </c>
      <c r="B1889" s="3297">
        <v>3</v>
      </c>
      <c r="C1889" s="3298" t="s">
        <v>6332</v>
      </c>
      <c r="D1889" s="3323" t="s">
        <v>5274</v>
      </c>
      <c r="E1889" s="3298" t="s">
        <v>525</v>
      </c>
      <c r="F1889" s="3326">
        <v>2</v>
      </c>
      <c r="G1889" s="3310">
        <v>0</v>
      </c>
      <c r="H1889" s="3954">
        <f>ROUND((G1889*F1889),2)</f>
        <v>0</v>
      </c>
    </row>
    <row r="1890" spans="1:8">
      <c r="A1890" s="3296" t="s">
        <v>4797</v>
      </c>
      <c r="B1890" s="3297">
        <v>3</v>
      </c>
      <c r="C1890" s="3298" t="s">
        <v>6333</v>
      </c>
      <c r="D1890" s="3323" t="s">
        <v>5276</v>
      </c>
      <c r="E1890" s="3298" t="s">
        <v>525</v>
      </c>
      <c r="F1890" s="3326">
        <v>12</v>
      </c>
      <c r="G1890" s="3310">
        <v>0</v>
      </c>
      <c r="H1890" s="3954">
        <f>ROUND((G1890*F1890),2)</f>
        <v>0</v>
      </c>
    </row>
    <row r="1891" spans="1:8">
      <c r="A1891" s="3296" t="s">
        <v>4797</v>
      </c>
      <c r="B1891" s="3297">
        <v>3</v>
      </c>
      <c r="C1891" s="3298" t="s">
        <v>6333</v>
      </c>
      <c r="D1891" s="3323" t="s">
        <v>5302</v>
      </c>
      <c r="E1891" s="3298" t="s">
        <v>525</v>
      </c>
      <c r="F1891" s="3326">
        <v>2</v>
      </c>
      <c r="G1891" s="3310">
        <v>0</v>
      </c>
      <c r="H1891" s="3954">
        <f>ROUND((G1891*F1891),2)</f>
        <v>0</v>
      </c>
    </row>
    <row r="1892" spans="1:8">
      <c r="A1892" s="1119"/>
      <c r="B1892" s="1127"/>
      <c r="C1892" s="1129"/>
      <c r="D1892" s="1189"/>
      <c r="E1892" s="1129"/>
      <c r="F1892" s="1130"/>
      <c r="G1892" s="3989"/>
      <c r="H1892" s="1130"/>
    </row>
    <row r="1893" spans="1:8">
      <c r="A1893" s="3270" t="s">
        <v>4797</v>
      </c>
      <c r="B1893" s="3271">
        <v>3</v>
      </c>
      <c r="C1893" s="3272">
        <v>44</v>
      </c>
      <c r="D1893" s="3292" t="s">
        <v>6334</v>
      </c>
      <c r="E1893" s="3327"/>
      <c r="F1893" s="3328"/>
      <c r="G1893" s="3329"/>
      <c r="H1893" s="3966"/>
    </row>
    <row r="1894" spans="1:8" ht="25.5">
      <c r="A1894" s="1234"/>
      <c r="B1894" s="1235"/>
      <c r="C1894" s="1236"/>
      <c r="D1894" s="1219" t="s">
        <v>6335</v>
      </c>
      <c r="E1894" s="1297"/>
      <c r="F1894" s="1298"/>
      <c r="G1894" s="1299"/>
      <c r="H1894" s="3957"/>
    </row>
    <row r="1895" spans="1:8">
      <c r="A1895" s="1234"/>
      <c r="B1895" s="1235"/>
      <c r="C1895" s="1236"/>
      <c r="D1895" s="1219" t="s">
        <v>6336</v>
      </c>
      <c r="E1895" s="1297"/>
      <c r="F1895" s="1298"/>
      <c r="G1895" s="1299"/>
      <c r="H1895" s="3957"/>
    </row>
    <row r="1896" spans="1:8" ht="51">
      <c r="A1896" s="1234"/>
      <c r="B1896" s="1235"/>
      <c r="C1896" s="1236"/>
      <c r="D1896" s="1219" t="s">
        <v>6337</v>
      </c>
      <c r="E1896" s="1297"/>
      <c r="F1896" s="1298"/>
      <c r="G1896" s="1299"/>
      <c r="H1896" s="3957"/>
    </row>
    <row r="1897" spans="1:8" ht="51">
      <c r="A1897" s="1234"/>
      <c r="B1897" s="1235"/>
      <c r="C1897" s="1236"/>
      <c r="D1897" s="1219" t="s">
        <v>6338</v>
      </c>
      <c r="E1897" s="1297"/>
      <c r="F1897" s="1298"/>
      <c r="G1897" s="1299"/>
      <c r="H1897" s="3957"/>
    </row>
    <row r="1898" spans="1:8" ht="38.25">
      <c r="A1898" s="1234"/>
      <c r="B1898" s="1235"/>
      <c r="C1898" s="1236"/>
      <c r="D1898" s="1219" t="s">
        <v>6339</v>
      </c>
      <c r="E1898" s="1297"/>
      <c r="F1898" s="1298"/>
      <c r="G1898" s="1299"/>
      <c r="H1898" s="3957"/>
    </row>
    <row r="1899" spans="1:8" ht="38.25">
      <c r="A1899" s="1234"/>
      <c r="B1899" s="1235"/>
      <c r="C1899" s="1236"/>
      <c r="D1899" s="1219" t="s">
        <v>6340</v>
      </c>
      <c r="E1899" s="1297"/>
      <c r="F1899" s="1298"/>
      <c r="G1899" s="1299"/>
      <c r="H1899" s="3957"/>
    </row>
    <row r="1900" spans="1:8">
      <c r="A1900" s="3270" t="s">
        <v>4797</v>
      </c>
      <c r="B1900" s="3271">
        <v>3</v>
      </c>
      <c r="C1900" s="3298" t="s">
        <v>6341</v>
      </c>
      <c r="D1900" s="3330" t="s">
        <v>6342</v>
      </c>
      <c r="E1900" s="3272" t="s">
        <v>200</v>
      </c>
      <c r="F1900" s="3331">
        <v>2</v>
      </c>
      <c r="G1900" s="3310">
        <v>0</v>
      </c>
      <c r="H1900" s="3935">
        <f>ROUND((G1900*F1900),2)</f>
        <v>0</v>
      </c>
    </row>
    <row r="1901" spans="1:8" ht="38.25">
      <c r="A1901" s="1119"/>
      <c r="B1901" s="1127"/>
      <c r="C1901" s="1129"/>
      <c r="D1901" s="1219" t="s">
        <v>6340</v>
      </c>
      <c r="E1901" s="1129"/>
      <c r="F1901" s="1130"/>
      <c r="G1901" s="1131"/>
      <c r="H1901" s="3926"/>
    </row>
    <row r="1902" spans="1:8" ht="51">
      <c r="A1902" s="1119"/>
      <c r="B1902" s="1127"/>
      <c r="C1902" s="1129"/>
      <c r="D1902" s="1219" t="s">
        <v>6343</v>
      </c>
      <c r="E1902" s="1129"/>
      <c r="F1902" s="1130"/>
      <c r="G1902" s="1131"/>
      <c r="H1902" s="3926"/>
    </row>
    <row r="1903" spans="1:8" ht="63.75">
      <c r="A1903" s="1119"/>
      <c r="B1903" s="1127"/>
      <c r="C1903" s="1129"/>
      <c r="D1903" s="1219" t="s">
        <v>6344</v>
      </c>
      <c r="E1903" s="1129"/>
      <c r="F1903" s="1130"/>
      <c r="G1903" s="1131"/>
      <c r="H1903" s="3926"/>
    </row>
    <row r="1904" spans="1:8" ht="38.25">
      <c r="A1904" s="1119"/>
      <c r="B1904" s="1127"/>
      <c r="C1904" s="1129"/>
      <c r="D1904" s="1219" t="s">
        <v>6345</v>
      </c>
      <c r="E1904" s="1129"/>
      <c r="F1904" s="1130"/>
      <c r="G1904" s="1131"/>
      <c r="H1904" s="3926"/>
    </row>
    <row r="1905" spans="1:8" ht="25.5">
      <c r="A1905" s="1119"/>
      <c r="B1905" s="1127"/>
      <c r="C1905" s="1129"/>
      <c r="D1905" s="1219" t="s">
        <v>6346</v>
      </c>
      <c r="E1905" s="1129"/>
      <c r="F1905" s="1130"/>
      <c r="G1905" s="1131"/>
      <c r="H1905" s="3926"/>
    </row>
    <row r="1906" spans="1:8">
      <c r="A1906" s="1119"/>
      <c r="B1906" s="1127"/>
      <c r="C1906" s="1129"/>
      <c r="D1906" s="1219" t="s">
        <v>6347</v>
      </c>
      <c r="E1906" s="1129"/>
      <c r="F1906" s="1130"/>
      <c r="G1906" s="1131"/>
      <c r="H1906" s="3926"/>
    </row>
    <row r="1907" spans="1:8" ht="76.5">
      <c r="A1907" s="1119"/>
      <c r="B1907" s="1127"/>
      <c r="C1907" s="1129"/>
      <c r="D1907" s="1219" t="s">
        <v>6348</v>
      </c>
      <c r="E1907" s="1129"/>
      <c r="F1907" s="1130"/>
      <c r="G1907" s="1131"/>
      <c r="H1907" s="3926"/>
    </row>
    <row r="1908" spans="1:8" ht="25.5">
      <c r="A1908" s="1119"/>
      <c r="B1908" s="1127"/>
      <c r="C1908" s="1129"/>
      <c r="D1908" s="1219" t="s">
        <v>6349</v>
      </c>
      <c r="E1908" s="1129"/>
      <c r="F1908" s="1130"/>
      <c r="G1908" s="1131"/>
      <c r="H1908" s="3926"/>
    </row>
    <row r="1909" spans="1:8" ht="51">
      <c r="A1909" s="1119"/>
      <c r="B1909" s="1127"/>
      <c r="C1909" s="1129"/>
      <c r="D1909" s="1219" t="s">
        <v>6350</v>
      </c>
      <c r="E1909" s="1129"/>
      <c r="F1909" s="1130"/>
      <c r="G1909" s="1131"/>
      <c r="H1909" s="3926"/>
    </row>
    <row r="1910" spans="1:8" ht="51">
      <c r="A1910" s="1119"/>
      <c r="B1910" s="1127"/>
      <c r="C1910" s="1129"/>
      <c r="D1910" s="1219" t="s">
        <v>6351</v>
      </c>
      <c r="E1910" s="1129"/>
      <c r="F1910" s="1130"/>
      <c r="G1910" s="1131"/>
      <c r="H1910" s="3926"/>
    </row>
    <row r="1911" spans="1:8" ht="25.5">
      <c r="A1911" s="1119"/>
      <c r="B1911" s="1127"/>
      <c r="C1911" s="1129"/>
      <c r="D1911" s="1219" t="s">
        <v>6352</v>
      </c>
      <c r="E1911" s="1129"/>
      <c r="F1911" s="1130"/>
      <c r="G1911" s="1131"/>
      <c r="H1911" s="3926"/>
    </row>
    <row r="1912" spans="1:8" ht="63.75">
      <c r="A1912" s="1119"/>
      <c r="B1912" s="1127"/>
      <c r="C1912" s="1129"/>
      <c r="D1912" s="1219" t="s">
        <v>6353</v>
      </c>
      <c r="E1912" s="1129"/>
      <c r="F1912" s="1130"/>
      <c r="G1912" s="1131"/>
      <c r="H1912" s="3926"/>
    </row>
    <row r="1913" spans="1:8" ht="25.5">
      <c r="A1913" s="1119"/>
      <c r="B1913" s="1127"/>
      <c r="C1913" s="1129"/>
      <c r="D1913" s="1219" t="s">
        <v>6354</v>
      </c>
      <c r="E1913" s="1129"/>
      <c r="F1913" s="1130"/>
      <c r="G1913" s="1131"/>
      <c r="H1913" s="3926"/>
    </row>
    <row r="1914" spans="1:8" ht="51">
      <c r="A1914" s="1119"/>
      <c r="B1914" s="1127"/>
      <c r="C1914" s="1129"/>
      <c r="D1914" s="1219" t="s">
        <v>6355</v>
      </c>
      <c r="E1914" s="1129"/>
      <c r="F1914" s="1130"/>
      <c r="G1914" s="1131"/>
      <c r="H1914" s="3926"/>
    </row>
    <row r="1915" spans="1:8" ht="25.5">
      <c r="A1915" s="1119"/>
      <c r="B1915" s="1127"/>
      <c r="C1915" s="1129"/>
      <c r="D1915" s="1219" t="s">
        <v>6356</v>
      </c>
      <c r="E1915" s="1129"/>
      <c r="F1915" s="1130"/>
      <c r="G1915" s="1131"/>
      <c r="H1915" s="3926"/>
    </row>
    <row r="1916" spans="1:8">
      <c r="A1916" s="1119"/>
      <c r="B1916" s="1127"/>
      <c r="C1916" s="1129"/>
      <c r="D1916" s="1266" t="s">
        <v>6357</v>
      </c>
      <c r="E1916" s="1129"/>
      <c r="F1916" s="1130"/>
      <c r="G1916" s="1131"/>
      <c r="H1916" s="3926"/>
    </row>
    <row r="1917" spans="1:8">
      <c r="A1917" s="1119"/>
      <c r="B1917" s="1127"/>
      <c r="C1917" s="1129"/>
      <c r="D1917" s="1267" t="s">
        <v>6358</v>
      </c>
      <c r="E1917" s="1129"/>
      <c r="F1917" s="1130"/>
      <c r="G1917" s="1131"/>
      <c r="H1917" s="3926"/>
    </row>
    <row r="1918" spans="1:8">
      <c r="A1918" s="1119"/>
      <c r="B1918" s="1127"/>
      <c r="C1918" s="1129"/>
      <c r="D1918" s="1267" t="s">
        <v>6359</v>
      </c>
      <c r="E1918" s="1129"/>
      <c r="F1918" s="1130"/>
      <c r="G1918" s="1131"/>
      <c r="H1918" s="3926"/>
    </row>
    <row r="1919" spans="1:8">
      <c r="A1919" s="1119"/>
      <c r="B1919" s="1127"/>
      <c r="C1919" s="1129"/>
      <c r="D1919" s="1267" t="s">
        <v>6360</v>
      </c>
      <c r="E1919" s="1129"/>
      <c r="F1919" s="1130"/>
      <c r="G1919" s="1131"/>
      <c r="H1919" s="3926"/>
    </row>
    <row r="1920" spans="1:8">
      <c r="A1920" s="1119"/>
      <c r="B1920" s="1127"/>
      <c r="C1920" s="1129"/>
      <c r="D1920" s="1267" t="s">
        <v>6361</v>
      </c>
      <c r="E1920" s="1129"/>
      <c r="F1920" s="1130"/>
      <c r="G1920" s="1131"/>
      <c r="H1920" s="3926"/>
    </row>
    <row r="1921" spans="1:8">
      <c r="A1921" s="1119"/>
      <c r="B1921" s="1127"/>
      <c r="C1921" s="1129"/>
      <c r="D1921" s="1267" t="s">
        <v>6362</v>
      </c>
      <c r="E1921" s="1129"/>
      <c r="F1921" s="1130"/>
      <c r="G1921" s="1131"/>
      <c r="H1921" s="3926"/>
    </row>
    <row r="1922" spans="1:8">
      <c r="A1922" s="1119"/>
      <c r="B1922" s="1127"/>
      <c r="C1922" s="1129"/>
      <c r="D1922" s="1267" t="s">
        <v>6363</v>
      </c>
      <c r="E1922" s="1129"/>
      <c r="F1922" s="1130"/>
      <c r="G1922" s="1131"/>
      <c r="H1922" s="3926"/>
    </row>
    <row r="1923" spans="1:8">
      <c r="A1923" s="1119"/>
      <c r="B1923" s="1127"/>
      <c r="C1923" s="1129"/>
      <c r="D1923" s="1267" t="s">
        <v>6364</v>
      </c>
      <c r="E1923" s="1129"/>
      <c r="F1923" s="1130"/>
      <c r="G1923" s="1131"/>
      <c r="H1923" s="3926"/>
    </row>
    <row r="1924" spans="1:8">
      <c r="A1924" s="1119"/>
      <c r="B1924" s="1127"/>
      <c r="C1924" s="1129"/>
      <c r="D1924" s="1267" t="s">
        <v>6365</v>
      </c>
      <c r="E1924" s="1129"/>
      <c r="F1924" s="1130"/>
      <c r="G1924" s="1131"/>
      <c r="H1924" s="3926"/>
    </row>
    <row r="1925" spans="1:8">
      <c r="A1925" s="1119"/>
      <c r="B1925" s="1127"/>
      <c r="C1925" s="1129"/>
      <c r="D1925" s="1267" t="s">
        <v>6366</v>
      </c>
      <c r="E1925" s="1129"/>
      <c r="F1925" s="1130"/>
      <c r="G1925" s="1131"/>
      <c r="H1925" s="3926"/>
    </row>
    <row r="1926" spans="1:8">
      <c r="A1926" s="1119"/>
      <c r="B1926" s="1127"/>
      <c r="C1926" s="1129"/>
      <c r="D1926" s="1267" t="s">
        <v>6367</v>
      </c>
      <c r="E1926" s="1129"/>
      <c r="F1926" s="1130"/>
      <c r="G1926" s="1131"/>
      <c r="H1926" s="3926"/>
    </row>
    <row r="1927" spans="1:8">
      <c r="A1927" s="1119"/>
      <c r="B1927" s="1127"/>
      <c r="C1927" s="1129"/>
      <c r="D1927" s="1267" t="s">
        <v>6368</v>
      </c>
      <c r="E1927" s="1129"/>
      <c r="F1927" s="1130"/>
      <c r="G1927" s="1131"/>
      <c r="H1927" s="3926"/>
    </row>
    <row r="1928" spans="1:8">
      <c r="A1928" s="1119"/>
      <c r="B1928" s="1127"/>
      <c r="C1928" s="1129"/>
      <c r="D1928" s="1267" t="s">
        <v>6369</v>
      </c>
      <c r="E1928" s="1129"/>
      <c r="F1928" s="1130"/>
      <c r="G1928" s="1131"/>
      <c r="H1928" s="3926"/>
    </row>
    <row r="1929" spans="1:8">
      <c r="A1929" s="1119"/>
      <c r="B1929" s="1127"/>
      <c r="C1929" s="1129"/>
      <c r="D1929" s="1267" t="s">
        <v>6370</v>
      </c>
      <c r="E1929" s="1129"/>
      <c r="F1929" s="1130"/>
      <c r="G1929" s="1131"/>
      <c r="H1929" s="3926"/>
    </row>
    <row r="1930" spans="1:8">
      <c r="A1930" s="1119"/>
      <c r="B1930" s="1127"/>
      <c r="C1930" s="1129"/>
      <c r="D1930" s="1300" t="s">
        <v>6371</v>
      </c>
      <c r="E1930" s="1129"/>
      <c r="F1930" s="1130"/>
      <c r="G1930" s="1131"/>
      <c r="H1930" s="3926"/>
    </row>
    <row r="1931" spans="1:8">
      <c r="A1931" s="1119"/>
      <c r="B1931" s="1127"/>
      <c r="C1931" s="1129"/>
      <c r="D1931" s="1267" t="s">
        <v>6372</v>
      </c>
      <c r="E1931" s="1129"/>
      <c r="F1931" s="1130"/>
      <c r="G1931" s="1131"/>
      <c r="H1931" s="3926"/>
    </row>
    <row r="1932" spans="1:8">
      <c r="A1932" s="1119"/>
      <c r="B1932" s="1127"/>
      <c r="C1932" s="1129"/>
      <c r="D1932" s="1267" t="s">
        <v>6373</v>
      </c>
      <c r="E1932" s="1129"/>
      <c r="F1932" s="1130"/>
      <c r="G1932" s="1131"/>
      <c r="H1932" s="3926"/>
    </row>
    <row r="1933" spans="1:8">
      <c r="A1933" s="1119"/>
      <c r="B1933" s="1127"/>
      <c r="C1933" s="1129"/>
      <c r="D1933" s="1267" t="s">
        <v>6374</v>
      </c>
      <c r="E1933" s="1129"/>
      <c r="F1933" s="1130"/>
      <c r="G1933" s="1131"/>
      <c r="H1933" s="3926"/>
    </row>
    <row r="1934" spans="1:8">
      <c r="A1934" s="1119"/>
      <c r="B1934" s="1127"/>
      <c r="C1934" s="1129"/>
      <c r="D1934" s="1267" t="s">
        <v>6375</v>
      </c>
      <c r="E1934" s="1129"/>
      <c r="F1934" s="1130"/>
      <c r="G1934" s="1131"/>
      <c r="H1934" s="3926"/>
    </row>
    <row r="1935" spans="1:8">
      <c r="A1935" s="1119"/>
      <c r="B1935" s="1127"/>
      <c r="C1935" s="1129"/>
      <c r="D1935" s="1267" t="s">
        <v>6376</v>
      </c>
      <c r="E1935" s="1129"/>
      <c r="F1935" s="1130"/>
      <c r="G1935" s="1131"/>
      <c r="H1935" s="3926"/>
    </row>
    <row r="1936" spans="1:8">
      <c r="A1936" s="1119"/>
      <c r="B1936" s="1127"/>
      <c r="C1936" s="1129"/>
      <c r="D1936" s="1267" t="s">
        <v>6377</v>
      </c>
      <c r="E1936" s="1129"/>
      <c r="F1936" s="1130"/>
      <c r="G1936" s="1131"/>
      <c r="H1936" s="3926"/>
    </row>
    <row r="1937" spans="1:8">
      <c r="A1937" s="1119"/>
      <c r="B1937" s="1127"/>
      <c r="C1937" s="1129"/>
      <c r="D1937" s="1219" t="s">
        <v>6378</v>
      </c>
      <c r="E1937" s="1129"/>
      <c r="F1937" s="1130"/>
      <c r="G1937" s="1131"/>
      <c r="H1937" s="3926"/>
    </row>
    <row r="1938" spans="1:8">
      <c r="A1938" s="1119"/>
      <c r="B1938" s="1127"/>
      <c r="C1938" s="1129"/>
      <c r="D1938" s="1266" t="s">
        <v>6000</v>
      </c>
      <c r="E1938" s="1129"/>
      <c r="F1938" s="1130"/>
      <c r="G1938" s="1131"/>
      <c r="H1938" s="3926"/>
    </row>
    <row r="1939" spans="1:8">
      <c r="A1939" s="1114"/>
      <c r="B1939" s="1115"/>
      <c r="C1939" s="1115"/>
      <c r="D1939" s="1219" t="s">
        <v>6001</v>
      </c>
      <c r="E1939" s="1129"/>
      <c r="F1939" s="1130"/>
      <c r="G1939" s="1131"/>
      <c r="H1939" s="3926"/>
    </row>
    <row r="1940" spans="1:8">
      <c r="A1940" s="1114"/>
      <c r="B1940" s="1115"/>
      <c r="C1940" s="1115"/>
      <c r="D1940" s="1219" t="s">
        <v>6379</v>
      </c>
      <c r="E1940" s="1129"/>
      <c r="F1940" s="1130"/>
      <c r="G1940" s="1131"/>
      <c r="H1940" s="3926"/>
    </row>
    <row r="1941" spans="1:8">
      <c r="A1941" s="3270" t="s">
        <v>4797</v>
      </c>
      <c r="B1941" s="3271">
        <v>3</v>
      </c>
      <c r="C1941" s="3298" t="s">
        <v>6380</v>
      </c>
      <c r="D1941" s="3330" t="s">
        <v>6381</v>
      </c>
      <c r="E1941" s="3272" t="s">
        <v>200</v>
      </c>
      <c r="F1941" s="3331">
        <v>1</v>
      </c>
      <c r="G1941" s="3310">
        <v>0</v>
      </c>
      <c r="H1941" s="3935">
        <f>ROUND((G1941*F1941),2)</f>
        <v>0</v>
      </c>
    </row>
    <row r="1942" spans="1:8" ht="63.75">
      <c r="A1942" s="1114"/>
      <c r="B1942" s="1115"/>
      <c r="C1942" s="1218"/>
      <c r="D1942" s="1267" t="s">
        <v>6382</v>
      </c>
      <c r="E1942" s="1129"/>
      <c r="F1942" s="1130"/>
      <c r="G1942" s="1131"/>
      <c r="H1942" s="3926"/>
    </row>
    <row r="1943" spans="1:8" ht="25.5">
      <c r="A1943" s="1114"/>
      <c r="B1943" s="1115"/>
      <c r="C1943" s="1218"/>
      <c r="D1943" s="1267" t="s">
        <v>6383</v>
      </c>
      <c r="E1943" s="1129"/>
      <c r="F1943" s="1130"/>
      <c r="G1943" s="1131"/>
      <c r="H1943" s="3926"/>
    </row>
    <row r="1944" spans="1:8" ht="51">
      <c r="A1944" s="1114"/>
      <c r="B1944" s="1115"/>
      <c r="C1944" s="1218"/>
      <c r="D1944" s="1267" t="s">
        <v>6384</v>
      </c>
      <c r="E1944" s="1129"/>
      <c r="F1944" s="1130"/>
      <c r="G1944" s="1131"/>
      <c r="H1944" s="3926"/>
    </row>
    <row r="1945" spans="1:8" ht="63.75">
      <c r="A1945" s="1114"/>
      <c r="B1945" s="1115"/>
      <c r="C1945" s="1218"/>
      <c r="D1945" s="1267" t="s">
        <v>6385</v>
      </c>
      <c r="E1945" s="1129"/>
      <c r="F1945" s="1130"/>
      <c r="G1945" s="1131"/>
      <c r="H1945" s="3926"/>
    </row>
    <row r="1946" spans="1:8" ht="25.5">
      <c r="A1946" s="1114"/>
      <c r="B1946" s="1115"/>
      <c r="C1946" s="1218"/>
      <c r="D1946" s="1267" t="s">
        <v>6386</v>
      </c>
      <c r="E1946" s="1129"/>
      <c r="F1946" s="1130"/>
      <c r="G1946" s="1131"/>
      <c r="H1946" s="3926"/>
    </row>
    <row r="1947" spans="1:8" ht="25.5">
      <c r="A1947" s="1114"/>
      <c r="B1947" s="1115"/>
      <c r="C1947" s="1218"/>
      <c r="D1947" s="1267" t="s">
        <v>6387</v>
      </c>
      <c r="E1947" s="1129"/>
      <c r="F1947" s="1130"/>
      <c r="G1947" s="1131"/>
      <c r="H1947" s="3926"/>
    </row>
    <row r="1948" spans="1:8" ht="25.5">
      <c r="A1948" s="1114"/>
      <c r="B1948" s="1115"/>
      <c r="C1948" s="1218"/>
      <c r="D1948" s="1267" t="s">
        <v>6388</v>
      </c>
      <c r="E1948" s="1129"/>
      <c r="F1948" s="1130"/>
      <c r="G1948" s="1131"/>
      <c r="H1948" s="3926"/>
    </row>
    <row r="1949" spans="1:8" ht="38.25">
      <c r="A1949" s="1114"/>
      <c r="B1949" s="1115"/>
      <c r="C1949" s="1218"/>
      <c r="D1949" s="1267" t="s">
        <v>6389</v>
      </c>
      <c r="E1949" s="1129"/>
      <c r="F1949" s="1130"/>
      <c r="G1949" s="1131"/>
      <c r="H1949" s="3926"/>
    </row>
    <row r="1950" spans="1:8">
      <c r="A1950" s="1114"/>
      <c r="B1950" s="1115"/>
      <c r="C1950" s="1218"/>
      <c r="D1950" s="1301" t="s">
        <v>6357</v>
      </c>
      <c r="E1950" s="1129"/>
      <c r="F1950" s="1130"/>
      <c r="G1950" s="1131"/>
      <c r="H1950" s="3926"/>
    </row>
    <row r="1951" spans="1:8">
      <c r="A1951" s="1114"/>
      <c r="B1951" s="1115"/>
      <c r="C1951" s="1218"/>
      <c r="D1951" s="1267" t="s">
        <v>6390</v>
      </c>
      <c r="E1951" s="1129"/>
      <c r="F1951" s="1130"/>
      <c r="G1951" s="1131"/>
      <c r="H1951" s="3926"/>
    </row>
    <row r="1952" spans="1:8">
      <c r="A1952" s="1114"/>
      <c r="B1952" s="1115"/>
      <c r="C1952" s="1218"/>
      <c r="D1952" s="1267" t="s">
        <v>6391</v>
      </c>
      <c r="E1952" s="1129"/>
      <c r="F1952" s="1130"/>
      <c r="G1952" s="1131"/>
      <c r="H1952" s="3926"/>
    </row>
    <row r="1953" spans="3:8">
      <c r="C1953" s="1218"/>
      <c r="D1953" s="1302" t="s">
        <v>6392</v>
      </c>
      <c r="E1953" s="1129"/>
      <c r="F1953" s="1130"/>
      <c r="G1953" s="1131"/>
      <c r="H1953" s="3926"/>
    </row>
    <row r="1954" spans="3:8">
      <c r="C1954" s="1218"/>
      <c r="D1954" s="1267" t="s">
        <v>6393</v>
      </c>
      <c r="E1954" s="1129"/>
      <c r="F1954" s="1130"/>
      <c r="G1954" s="1131"/>
      <c r="H1954" s="3926"/>
    </row>
    <row r="1955" spans="3:8">
      <c r="C1955" s="1218"/>
      <c r="D1955" s="1267" t="s">
        <v>6394</v>
      </c>
      <c r="E1955" s="1129"/>
      <c r="F1955" s="1130"/>
      <c r="G1955" s="1131"/>
      <c r="H1955" s="3926"/>
    </row>
    <row r="1956" spans="3:8">
      <c r="C1956" s="1218"/>
      <c r="D1956" s="1267" t="s">
        <v>6395</v>
      </c>
      <c r="E1956" s="1129"/>
      <c r="F1956" s="1130"/>
      <c r="G1956" s="1131"/>
      <c r="H1956" s="3926"/>
    </row>
    <row r="1957" spans="3:8">
      <c r="C1957" s="1218"/>
      <c r="D1957" s="1267" t="s">
        <v>6396</v>
      </c>
      <c r="E1957" s="1129"/>
      <c r="F1957" s="1130"/>
      <c r="G1957" s="1131"/>
      <c r="H1957" s="3926"/>
    </row>
    <row r="1958" spans="3:8">
      <c r="C1958" s="1218"/>
      <c r="D1958" s="1267" t="s">
        <v>6397</v>
      </c>
      <c r="E1958" s="1129"/>
      <c r="F1958" s="1130"/>
      <c r="G1958" s="1131"/>
      <c r="H1958" s="3926"/>
    </row>
    <row r="1959" spans="3:8">
      <c r="C1959" s="1218"/>
      <c r="D1959" s="1267" t="s">
        <v>6398</v>
      </c>
      <c r="E1959" s="1129"/>
      <c r="F1959" s="1130"/>
      <c r="G1959" s="1131"/>
      <c r="H1959" s="3926"/>
    </row>
    <row r="1960" spans="3:8">
      <c r="C1960" s="1218"/>
      <c r="D1960" s="1267" t="s">
        <v>6399</v>
      </c>
      <c r="E1960" s="1129"/>
      <c r="F1960" s="1130"/>
      <c r="G1960" s="1131"/>
      <c r="H1960" s="3926"/>
    </row>
    <row r="1961" spans="3:8">
      <c r="C1961" s="1218"/>
      <c r="D1961" s="1267" t="s">
        <v>6400</v>
      </c>
      <c r="E1961" s="1129"/>
      <c r="F1961" s="1130"/>
      <c r="G1961" s="1131"/>
      <c r="H1961" s="3926"/>
    </row>
    <row r="1962" spans="3:8">
      <c r="C1962" s="1218"/>
      <c r="D1962" s="1267" t="s">
        <v>6401</v>
      </c>
      <c r="E1962" s="1129"/>
      <c r="F1962" s="1130"/>
      <c r="G1962" s="1131"/>
      <c r="H1962" s="3926"/>
    </row>
    <row r="1963" spans="3:8">
      <c r="C1963" s="1218"/>
      <c r="D1963" s="1267" t="s">
        <v>6402</v>
      </c>
      <c r="E1963" s="1129"/>
      <c r="F1963" s="1130"/>
      <c r="G1963" s="1131"/>
      <c r="H1963" s="3926"/>
    </row>
    <row r="1964" spans="3:8">
      <c r="C1964" s="1218"/>
      <c r="D1964" s="1303" t="s">
        <v>6403</v>
      </c>
      <c r="E1964" s="1129"/>
      <c r="F1964" s="1130"/>
      <c r="G1964" s="1131"/>
      <c r="H1964" s="3926"/>
    </row>
    <row r="1965" spans="3:8">
      <c r="C1965" s="1218"/>
      <c r="D1965" s="1267" t="s">
        <v>6404</v>
      </c>
      <c r="E1965" s="1129"/>
      <c r="F1965" s="1130"/>
      <c r="G1965" s="1131"/>
      <c r="H1965" s="3926"/>
    </row>
    <row r="1966" spans="3:8">
      <c r="C1966" s="1218"/>
      <c r="D1966" s="1301" t="s">
        <v>6000</v>
      </c>
      <c r="E1966" s="1129"/>
      <c r="F1966" s="1130"/>
      <c r="G1966" s="1131"/>
      <c r="H1966" s="3926"/>
    </row>
    <row r="1967" spans="3:8">
      <c r="C1967" s="1218"/>
      <c r="D1967" s="1267" t="s">
        <v>6001</v>
      </c>
      <c r="E1967" s="1129"/>
      <c r="F1967" s="1130"/>
      <c r="G1967" s="1131"/>
      <c r="H1967" s="3926"/>
    </row>
    <row r="1968" spans="3:8">
      <c r="C1968" s="1218"/>
      <c r="D1968" s="1267" t="s">
        <v>6405</v>
      </c>
      <c r="E1968" s="1129"/>
      <c r="F1968" s="1130"/>
      <c r="G1968" s="1131"/>
      <c r="H1968" s="3926"/>
    </row>
    <row r="1969" spans="1:8">
      <c r="A1969" s="3270" t="s">
        <v>4797</v>
      </c>
      <c r="B1969" s="3271">
        <v>3</v>
      </c>
      <c r="C1969" s="3298" t="s">
        <v>6406</v>
      </c>
      <c r="D1969" s="3330" t="s">
        <v>6381</v>
      </c>
      <c r="E1969" s="3272" t="s">
        <v>200</v>
      </c>
      <c r="F1969" s="3331">
        <v>11</v>
      </c>
      <c r="G1969" s="3310">
        <v>0</v>
      </c>
      <c r="H1969" s="3935">
        <f>ROUND((G1969*F1969),2)</f>
        <v>0</v>
      </c>
    </row>
    <row r="1970" spans="1:8" ht="63.75">
      <c r="A1970" s="1114"/>
      <c r="B1970" s="1115"/>
      <c r="C1970" s="1115"/>
      <c r="D1970" s="1267" t="s">
        <v>6407</v>
      </c>
      <c r="E1970" s="1129"/>
      <c r="F1970" s="1130"/>
      <c r="G1970" s="1131"/>
      <c r="H1970" s="3926"/>
    </row>
    <row r="1971" spans="1:8" ht="25.5">
      <c r="A1971" s="1114"/>
      <c r="B1971" s="1115"/>
      <c r="C1971" s="1115"/>
      <c r="D1971" s="1267" t="s">
        <v>6383</v>
      </c>
      <c r="E1971" s="1129"/>
      <c r="F1971" s="1130"/>
      <c r="G1971" s="1131"/>
      <c r="H1971" s="3926"/>
    </row>
    <row r="1972" spans="1:8" ht="51">
      <c r="A1972" s="1114"/>
      <c r="B1972" s="1115"/>
      <c r="C1972" s="1115"/>
      <c r="D1972" s="1267" t="s">
        <v>6384</v>
      </c>
      <c r="E1972" s="1129"/>
      <c r="F1972" s="1130"/>
      <c r="G1972" s="1131"/>
      <c r="H1972" s="3926"/>
    </row>
    <row r="1973" spans="1:8" ht="63.75">
      <c r="A1973" s="1114"/>
      <c r="B1973" s="1115"/>
      <c r="C1973" s="1115"/>
      <c r="D1973" s="1267" t="s">
        <v>6408</v>
      </c>
      <c r="E1973" s="1129"/>
      <c r="F1973" s="1130"/>
      <c r="G1973" s="1131"/>
      <c r="H1973" s="3926"/>
    </row>
    <row r="1974" spans="1:8" ht="25.5">
      <c r="A1974" s="1114"/>
      <c r="B1974" s="1115"/>
      <c r="C1974" s="1115"/>
      <c r="D1974" s="1267" t="s">
        <v>6386</v>
      </c>
      <c r="E1974" s="1129"/>
      <c r="F1974" s="1130"/>
      <c r="G1974" s="1131"/>
      <c r="H1974" s="3926"/>
    </row>
    <row r="1975" spans="1:8" ht="38.25">
      <c r="A1975" s="1114"/>
      <c r="B1975" s="1115"/>
      <c r="C1975" s="1115"/>
      <c r="D1975" s="1267" t="s">
        <v>6409</v>
      </c>
      <c r="E1975" s="1129"/>
      <c r="F1975" s="1130"/>
      <c r="G1975" s="1131"/>
      <c r="H1975" s="3926"/>
    </row>
    <row r="1976" spans="1:8" ht="25.5">
      <c r="A1976" s="1114"/>
      <c r="B1976" s="1115"/>
      <c r="C1976" s="1115"/>
      <c r="D1976" s="1267" t="s">
        <v>6410</v>
      </c>
      <c r="E1976" s="1129"/>
      <c r="F1976" s="1130"/>
      <c r="G1976" s="1131"/>
      <c r="H1976" s="3926"/>
    </row>
    <row r="1977" spans="1:8" ht="38.25">
      <c r="A1977" s="1114"/>
      <c r="B1977" s="1115"/>
      <c r="C1977" s="1115"/>
      <c r="D1977" s="1267" t="s">
        <v>6389</v>
      </c>
      <c r="E1977" s="1129"/>
      <c r="F1977" s="1130"/>
      <c r="G1977" s="1131"/>
      <c r="H1977" s="3926"/>
    </row>
    <row r="1978" spans="1:8">
      <c r="A1978" s="1114"/>
      <c r="B1978" s="1115"/>
      <c r="C1978" s="1115"/>
      <c r="D1978" s="1301" t="s">
        <v>6357</v>
      </c>
      <c r="E1978" s="1129"/>
      <c r="F1978" s="1130"/>
      <c r="G1978" s="1131"/>
      <c r="H1978" s="3926"/>
    </row>
    <row r="1979" spans="1:8">
      <c r="A1979" s="1114"/>
      <c r="B1979" s="1115"/>
      <c r="C1979" s="1115"/>
      <c r="D1979" s="1267" t="s">
        <v>6411</v>
      </c>
      <c r="E1979" s="1129"/>
      <c r="F1979" s="1130"/>
      <c r="G1979" s="1131"/>
      <c r="H1979" s="3926"/>
    </row>
    <row r="1980" spans="1:8">
      <c r="A1980" s="1114"/>
      <c r="B1980" s="1115"/>
      <c r="C1980" s="1115"/>
      <c r="D1980" s="1267" t="s">
        <v>6412</v>
      </c>
      <c r="E1980" s="1129"/>
      <c r="F1980" s="1130"/>
      <c r="G1980" s="1131"/>
      <c r="H1980" s="3926"/>
    </row>
    <row r="1981" spans="1:8">
      <c r="A1981" s="1114"/>
      <c r="B1981" s="1115"/>
      <c r="C1981" s="1115"/>
      <c r="D1981" s="1302" t="s">
        <v>6413</v>
      </c>
      <c r="E1981" s="1129"/>
      <c r="F1981" s="1130"/>
      <c r="G1981" s="1131"/>
      <c r="H1981" s="3926"/>
    </row>
    <row r="1982" spans="1:8">
      <c r="A1982" s="1114"/>
      <c r="B1982" s="1115"/>
      <c r="C1982" s="1115"/>
      <c r="D1982" s="1267" t="s">
        <v>6414</v>
      </c>
      <c r="E1982" s="1129"/>
      <c r="F1982" s="1130"/>
      <c r="G1982" s="1131"/>
      <c r="H1982" s="3926"/>
    </row>
    <row r="1983" spans="1:8">
      <c r="A1983" s="1114"/>
      <c r="B1983" s="1115"/>
      <c r="C1983" s="1115"/>
      <c r="D1983" s="1267" t="s">
        <v>6415</v>
      </c>
      <c r="E1983" s="1129"/>
      <c r="F1983" s="1130"/>
      <c r="G1983" s="1131"/>
      <c r="H1983" s="3926"/>
    </row>
    <row r="1984" spans="1:8">
      <c r="A1984" s="1114"/>
      <c r="B1984" s="1115"/>
      <c r="C1984" s="1115"/>
      <c r="D1984" s="1267" t="s">
        <v>6395</v>
      </c>
      <c r="E1984" s="1129"/>
      <c r="F1984" s="1130"/>
      <c r="G1984" s="1131"/>
      <c r="H1984" s="3926"/>
    </row>
    <row r="1985" spans="1:8">
      <c r="A1985" s="1114"/>
      <c r="B1985" s="1115"/>
      <c r="C1985" s="1115"/>
      <c r="D1985" s="1267" t="s">
        <v>6416</v>
      </c>
      <c r="E1985" s="1129"/>
      <c r="F1985" s="1130"/>
      <c r="G1985" s="1131"/>
      <c r="H1985" s="3926"/>
    </row>
    <row r="1986" spans="1:8">
      <c r="A1986" s="1114"/>
      <c r="B1986" s="1115"/>
      <c r="C1986" s="1115"/>
      <c r="D1986" s="1267" t="s">
        <v>6417</v>
      </c>
      <c r="E1986" s="1129"/>
      <c r="F1986" s="1130"/>
      <c r="G1986" s="1131"/>
      <c r="H1986" s="3926"/>
    </row>
    <row r="1987" spans="1:8">
      <c r="A1987" s="1114"/>
      <c r="B1987" s="1115"/>
      <c r="C1987" s="1115"/>
      <c r="D1987" s="1267" t="s">
        <v>6398</v>
      </c>
      <c r="E1987" s="1129"/>
      <c r="F1987" s="1130"/>
      <c r="G1987" s="1131"/>
      <c r="H1987" s="3926"/>
    </row>
    <row r="1988" spans="1:8">
      <c r="A1988" s="1114"/>
      <c r="B1988" s="1115"/>
      <c r="C1988" s="1115"/>
      <c r="D1988" s="1267" t="s">
        <v>6418</v>
      </c>
      <c r="E1988" s="1129"/>
      <c r="F1988" s="1130"/>
      <c r="G1988" s="1131"/>
      <c r="H1988" s="3926"/>
    </row>
    <row r="1989" spans="1:8">
      <c r="A1989" s="1114"/>
      <c r="B1989" s="1115"/>
      <c r="C1989" s="1115"/>
      <c r="D1989" s="1267" t="s">
        <v>6419</v>
      </c>
      <c r="E1989" s="1129"/>
      <c r="F1989" s="1130"/>
      <c r="G1989" s="1131"/>
      <c r="H1989" s="3926"/>
    </row>
    <row r="1990" spans="1:8">
      <c r="A1990" s="1114"/>
      <c r="B1990" s="1115"/>
      <c r="C1990" s="1115"/>
      <c r="D1990" s="1267" t="s">
        <v>6420</v>
      </c>
      <c r="E1990" s="1129"/>
      <c r="F1990" s="1130"/>
      <c r="G1990" s="1131"/>
      <c r="H1990" s="3926"/>
    </row>
    <row r="1991" spans="1:8">
      <c r="A1991" s="1114"/>
      <c r="B1991" s="1115"/>
      <c r="C1991" s="1115"/>
      <c r="D1991" s="1267" t="s">
        <v>6421</v>
      </c>
      <c r="E1991" s="1129"/>
      <c r="F1991" s="1130"/>
      <c r="G1991" s="1131"/>
      <c r="H1991" s="3926"/>
    </row>
    <row r="1992" spans="1:8">
      <c r="A1992" s="1114"/>
      <c r="B1992" s="1115"/>
      <c r="C1992" s="1115"/>
      <c r="D1992" s="1303" t="s">
        <v>6403</v>
      </c>
      <c r="E1992" s="1129"/>
      <c r="F1992" s="1130"/>
      <c r="G1992" s="1131"/>
      <c r="H1992" s="3926"/>
    </row>
    <row r="1993" spans="1:8">
      <c r="A1993" s="1114"/>
      <c r="B1993" s="1115"/>
      <c r="C1993" s="1115"/>
      <c r="D1993" s="1267" t="s">
        <v>6422</v>
      </c>
      <c r="E1993" s="1129"/>
      <c r="F1993" s="1130"/>
      <c r="G1993" s="1131"/>
      <c r="H1993" s="3926"/>
    </row>
    <row r="1994" spans="1:8">
      <c r="A1994" s="1114"/>
      <c r="B1994" s="1115"/>
      <c r="C1994" s="1115"/>
      <c r="D1994" s="1301" t="s">
        <v>6000</v>
      </c>
      <c r="E1994" s="1129"/>
      <c r="F1994" s="1130"/>
      <c r="G1994" s="1131"/>
      <c r="H1994" s="3926"/>
    </row>
    <row r="1995" spans="1:8">
      <c r="A1995" s="1114"/>
      <c r="B1995" s="1115"/>
      <c r="C1995" s="1115"/>
      <c r="D1995" s="1267" t="s">
        <v>6001</v>
      </c>
      <c r="E1995" s="1129"/>
      <c r="F1995" s="1130"/>
      <c r="G1995" s="1131"/>
      <c r="H1995" s="3926"/>
    </row>
    <row r="1996" spans="1:8">
      <c r="A1996" s="1114"/>
      <c r="B1996" s="1115"/>
      <c r="C1996" s="1115"/>
      <c r="D1996" s="1267" t="s">
        <v>6423</v>
      </c>
      <c r="E1996" s="1129"/>
      <c r="F1996" s="1130"/>
      <c r="G1996" s="1131"/>
      <c r="H1996" s="3926"/>
    </row>
    <row r="1997" spans="1:8">
      <c r="A1997" s="3270" t="s">
        <v>4797</v>
      </c>
      <c r="B1997" s="3271">
        <v>3</v>
      </c>
      <c r="C1997" s="3298" t="s">
        <v>6424</v>
      </c>
      <c r="D1997" s="3330" t="s">
        <v>6425</v>
      </c>
      <c r="E1997" s="3272" t="s">
        <v>200</v>
      </c>
      <c r="F1997" s="3331">
        <v>12</v>
      </c>
      <c r="G1997" s="3310">
        <v>0</v>
      </c>
      <c r="H1997" s="3935">
        <f>ROUND((G1997*F1997),2)</f>
        <v>0</v>
      </c>
    </row>
    <row r="1998" spans="1:8" ht="38.25">
      <c r="A1998" s="1114"/>
      <c r="B1998" s="1115"/>
      <c r="C1998" s="1218"/>
      <c r="D1998" s="1219" t="s">
        <v>6426</v>
      </c>
      <c r="E1998" s="1129"/>
      <c r="F1998" s="1130"/>
      <c r="G1998" s="1131"/>
      <c r="H1998" s="3926"/>
    </row>
    <row r="1999" spans="1:8" ht="51">
      <c r="A1999" s="1114"/>
      <c r="B1999" s="1115"/>
      <c r="C1999" s="1218"/>
      <c r="D1999" s="1219" t="s">
        <v>6427</v>
      </c>
      <c r="E1999" s="1129"/>
      <c r="F1999" s="1130"/>
      <c r="G1999" s="1131"/>
      <c r="H1999" s="3926"/>
    </row>
    <row r="2000" spans="1:8" ht="63.75">
      <c r="A2000" s="1114"/>
      <c r="B2000" s="1115"/>
      <c r="C2000" s="1218"/>
      <c r="D2000" s="1219" t="s">
        <v>6428</v>
      </c>
      <c r="E2000" s="1129"/>
      <c r="F2000" s="1130"/>
      <c r="G2000" s="1131"/>
      <c r="H2000" s="3926"/>
    </row>
    <row r="2001" spans="1:8" ht="76.5">
      <c r="A2001" s="1114"/>
      <c r="B2001" s="1115"/>
      <c r="C2001" s="1218"/>
      <c r="D2001" s="1219" t="s">
        <v>6429</v>
      </c>
      <c r="E2001" s="1129"/>
      <c r="F2001" s="1130"/>
      <c r="G2001" s="1131"/>
      <c r="H2001" s="3926"/>
    </row>
    <row r="2002" spans="1:8">
      <c r="A2002" s="1114"/>
      <c r="B2002" s="1115"/>
      <c r="C2002" s="1218"/>
      <c r="D2002" s="1266" t="s">
        <v>6000</v>
      </c>
      <c r="E2002" s="1129"/>
      <c r="F2002" s="1130"/>
      <c r="G2002" s="1131"/>
      <c r="H2002" s="3926"/>
    </row>
    <row r="2003" spans="1:8">
      <c r="A2003" s="1114"/>
      <c r="B2003" s="1115"/>
      <c r="C2003" s="1218"/>
      <c r="D2003" s="1219" t="s">
        <v>6001</v>
      </c>
      <c r="E2003" s="1129"/>
      <c r="F2003" s="1130"/>
      <c r="G2003" s="1131"/>
      <c r="H2003" s="3926"/>
    </row>
    <row r="2004" spans="1:8">
      <c r="A2004" s="1114"/>
      <c r="B2004" s="1115"/>
      <c r="C2004" s="1218"/>
      <c r="D2004" s="1219" t="s">
        <v>6430</v>
      </c>
      <c r="E2004" s="1129"/>
      <c r="F2004" s="1130"/>
      <c r="G2004" s="1131"/>
      <c r="H2004" s="3926"/>
    </row>
    <row r="2005" spans="1:8">
      <c r="A2005" s="3270" t="s">
        <v>4797</v>
      </c>
      <c r="B2005" s="3271">
        <v>3</v>
      </c>
      <c r="C2005" s="3298" t="s">
        <v>6431</v>
      </c>
      <c r="D2005" s="3330" t="s">
        <v>6432</v>
      </c>
      <c r="E2005" s="3272" t="s">
        <v>200</v>
      </c>
      <c r="F2005" s="3331">
        <v>1</v>
      </c>
      <c r="G2005" s="3310">
        <v>0</v>
      </c>
      <c r="H2005" s="3935">
        <f>ROUND((G2005*F2005),2)</f>
        <v>0</v>
      </c>
    </row>
    <row r="2006" spans="1:8" ht="25.5">
      <c r="A2006" s="1114"/>
      <c r="B2006" s="1115"/>
      <c r="C2006" s="1218"/>
      <c r="D2006" s="1219" t="s">
        <v>6433</v>
      </c>
      <c r="E2006" s="1129"/>
      <c r="F2006" s="1130"/>
      <c r="G2006" s="1131"/>
      <c r="H2006" s="3926"/>
    </row>
    <row r="2007" spans="1:8" ht="38.25">
      <c r="A2007" s="1114"/>
      <c r="B2007" s="1115"/>
      <c r="C2007" s="1218"/>
      <c r="D2007" s="1219" t="s">
        <v>6434</v>
      </c>
      <c r="E2007" s="1129"/>
      <c r="F2007" s="1130"/>
      <c r="G2007" s="1131"/>
      <c r="H2007" s="3926"/>
    </row>
    <row r="2008" spans="1:8" ht="51">
      <c r="A2008" s="1114"/>
      <c r="B2008" s="1115"/>
      <c r="C2008" s="1218"/>
      <c r="D2008" s="1219" t="s">
        <v>6435</v>
      </c>
      <c r="E2008" s="1129"/>
      <c r="F2008" s="1130"/>
      <c r="G2008" s="1131"/>
      <c r="H2008" s="3926"/>
    </row>
    <row r="2009" spans="1:8" ht="51">
      <c r="A2009" s="1114"/>
      <c r="B2009" s="1115"/>
      <c r="C2009" s="1218"/>
      <c r="D2009" s="1219" t="s">
        <v>6436</v>
      </c>
      <c r="E2009" s="1129"/>
      <c r="F2009" s="1130"/>
      <c r="G2009" s="1131"/>
      <c r="H2009" s="3926"/>
    </row>
    <row r="2010" spans="1:8">
      <c r="A2010" s="1114"/>
      <c r="B2010" s="1115"/>
      <c r="C2010" s="1218"/>
      <c r="D2010" s="1266" t="s">
        <v>6000</v>
      </c>
      <c r="E2010" s="1129"/>
      <c r="F2010" s="1130"/>
      <c r="G2010" s="1131"/>
      <c r="H2010" s="3926"/>
    </row>
    <row r="2011" spans="1:8">
      <c r="A2011" s="1114"/>
      <c r="B2011" s="1115"/>
      <c r="C2011" s="1218"/>
      <c r="D2011" s="1219" t="s">
        <v>6001</v>
      </c>
      <c r="E2011" s="1129"/>
      <c r="F2011" s="1130"/>
      <c r="G2011" s="1131"/>
      <c r="H2011" s="3926"/>
    </row>
    <row r="2012" spans="1:8">
      <c r="A2012" s="1114"/>
      <c r="B2012" s="1115"/>
      <c r="C2012" s="1218"/>
      <c r="D2012" s="1219" t="s">
        <v>6437</v>
      </c>
      <c r="E2012" s="1129"/>
      <c r="F2012" s="1130"/>
      <c r="G2012" s="1131"/>
      <c r="H2012" s="3926"/>
    </row>
    <row r="2013" spans="1:8">
      <c r="A2013" s="3270" t="s">
        <v>4797</v>
      </c>
      <c r="B2013" s="3271">
        <v>3</v>
      </c>
      <c r="C2013" s="3298" t="s">
        <v>6438</v>
      </c>
      <c r="D2013" s="3330" t="s">
        <v>6439</v>
      </c>
      <c r="E2013" s="3272" t="s">
        <v>200</v>
      </c>
      <c r="F2013" s="3331">
        <v>1</v>
      </c>
      <c r="G2013" s="3310">
        <v>0</v>
      </c>
      <c r="H2013" s="3935">
        <f>ROUND((G2013*F2013),2)</f>
        <v>0</v>
      </c>
    </row>
    <row r="2014" spans="1:8" ht="25.5">
      <c r="A2014" s="1114"/>
      <c r="B2014" s="1115"/>
      <c r="C2014" s="1218"/>
      <c r="D2014" s="1304" t="s">
        <v>6440</v>
      </c>
      <c r="E2014" s="1129"/>
      <c r="F2014" s="1130"/>
      <c r="G2014" s="1131"/>
      <c r="H2014" s="3926"/>
    </row>
    <row r="2015" spans="1:8" ht="38.25">
      <c r="A2015" s="1114"/>
      <c r="B2015" s="1115"/>
      <c r="C2015" s="1115"/>
      <c r="D2015" s="1304" t="s">
        <v>6441</v>
      </c>
      <c r="E2015" s="1129"/>
      <c r="F2015" s="1130"/>
      <c r="G2015" s="1131"/>
      <c r="H2015" s="3926"/>
    </row>
    <row r="2016" spans="1:8" ht="38.25">
      <c r="A2016" s="1114"/>
      <c r="B2016" s="1115"/>
      <c r="C2016" s="1115"/>
      <c r="D2016" s="1304" t="s">
        <v>6442</v>
      </c>
      <c r="E2016" s="1129"/>
      <c r="F2016" s="1130"/>
      <c r="G2016" s="1131"/>
      <c r="H2016" s="3926"/>
    </row>
    <row r="2017" spans="1:8">
      <c r="A2017" s="1114"/>
      <c r="B2017" s="1115"/>
      <c r="C2017" s="1115"/>
      <c r="D2017" s="1266" t="s">
        <v>6000</v>
      </c>
      <c r="E2017" s="1129"/>
      <c r="F2017" s="1130"/>
      <c r="G2017" s="1131"/>
      <c r="H2017" s="3926"/>
    </row>
    <row r="2018" spans="1:8">
      <c r="A2018" s="1114"/>
      <c r="B2018" s="1115"/>
      <c r="C2018" s="1115"/>
      <c r="D2018" s="1219" t="s">
        <v>6001</v>
      </c>
      <c r="E2018" s="1129"/>
      <c r="F2018" s="1130"/>
      <c r="G2018" s="1131"/>
      <c r="H2018" s="3926"/>
    </row>
    <row r="2019" spans="1:8">
      <c r="A2019" s="1114"/>
      <c r="B2019" s="1115"/>
      <c r="C2019" s="1115"/>
      <c r="D2019" s="1219" t="s">
        <v>6443</v>
      </c>
      <c r="E2019" s="1129"/>
      <c r="F2019" s="1130"/>
      <c r="G2019" s="1131"/>
      <c r="H2019" s="3926"/>
    </row>
    <row r="2020" spans="1:8">
      <c r="A2020" s="3270" t="s">
        <v>4797</v>
      </c>
      <c r="B2020" s="3271">
        <v>3</v>
      </c>
      <c r="C2020" s="3298" t="s">
        <v>6444</v>
      </c>
      <c r="D2020" s="3330" t="s">
        <v>6445</v>
      </c>
      <c r="E2020" s="3272"/>
      <c r="F2020" s="3331"/>
      <c r="G2020" s="3991"/>
      <c r="H2020" s="3935"/>
    </row>
    <row r="2021" spans="1:8" ht="38.25">
      <c r="A2021" s="1114"/>
      <c r="B2021" s="1115"/>
      <c r="C2021" s="1218"/>
      <c r="D2021" s="1219" t="s">
        <v>6446</v>
      </c>
      <c r="E2021" s="1129"/>
      <c r="F2021" s="1130"/>
      <c r="G2021" s="1131"/>
      <c r="H2021" s="3926"/>
    </row>
    <row r="2022" spans="1:8" ht="51">
      <c r="A2022" s="1114"/>
      <c r="B2022" s="1115"/>
      <c r="C2022" s="1218"/>
      <c r="D2022" s="1219" t="s">
        <v>6447</v>
      </c>
      <c r="E2022" s="1129"/>
      <c r="F2022" s="1130"/>
      <c r="G2022" s="1131"/>
      <c r="H2022" s="3926"/>
    </row>
    <row r="2023" spans="1:8">
      <c r="A2023" s="1114"/>
      <c r="B2023" s="1115"/>
      <c r="C2023" s="1218"/>
      <c r="D2023" s="1266" t="s">
        <v>6000</v>
      </c>
      <c r="E2023" s="1129"/>
      <c r="F2023" s="1130"/>
      <c r="G2023" s="1131"/>
      <c r="H2023" s="3926"/>
    </row>
    <row r="2024" spans="1:8">
      <c r="A2024" s="1114"/>
      <c r="B2024" s="1115"/>
      <c r="C2024" s="1218"/>
      <c r="D2024" s="1219" t="s">
        <v>6001</v>
      </c>
      <c r="E2024" s="1129"/>
      <c r="F2024" s="1130"/>
      <c r="G2024" s="1131"/>
      <c r="H2024" s="3926"/>
    </row>
    <row r="2025" spans="1:8" ht="25.5">
      <c r="A2025" s="3270" t="s">
        <v>4797</v>
      </c>
      <c r="B2025" s="3271">
        <v>3</v>
      </c>
      <c r="C2025" s="3298" t="s">
        <v>6448</v>
      </c>
      <c r="D2025" s="3332" t="s">
        <v>6449</v>
      </c>
      <c r="E2025" s="3272" t="s">
        <v>200</v>
      </c>
      <c r="F2025" s="3331">
        <v>11</v>
      </c>
      <c r="G2025" s="3310">
        <v>0</v>
      </c>
      <c r="H2025" s="3935">
        <f>ROUND((G2025*F2025),2)</f>
        <v>0</v>
      </c>
    </row>
    <row r="2026" spans="1:8" ht="25.5">
      <c r="A2026" s="3270" t="s">
        <v>4797</v>
      </c>
      <c r="B2026" s="3271">
        <v>3</v>
      </c>
      <c r="C2026" s="3298" t="s">
        <v>6450</v>
      </c>
      <c r="D2026" s="3332" t="s">
        <v>6451</v>
      </c>
      <c r="E2026" s="3272" t="s">
        <v>200</v>
      </c>
      <c r="F2026" s="3331">
        <v>1</v>
      </c>
      <c r="G2026" s="3310">
        <v>0</v>
      </c>
      <c r="H2026" s="3935">
        <f>ROUND((G2026*F2026),2)</f>
        <v>0</v>
      </c>
    </row>
    <row r="2027" spans="1:8">
      <c r="A2027" s="3270" t="s">
        <v>4797</v>
      </c>
      <c r="B2027" s="3271">
        <v>3</v>
      </c>
      <c r="C2027" s="3298" t="s">
        <v>6452</v>
      </c>
      <c r="D2027" s="3330" t="s">
        <v>6453</v>
      </c>
      <c r="E2027" s="3272"/>
      <c r="F2027" s="3331"/>
      <c r="G2027" s="3991"/>
      <c r="H2027" s="3935"/>
    </row>
    <row r="2028" spans="1:8" ht="38.25">
      <c r="A2028" s="1114"/>
      <c r="B2028" s="1115"/>
      <c r="C2028" s="1218"/>
      <c r="D2028" s="1219" t="s">
        <v>6454</v>
      </c>
      <c r="E2028" s="1129"/>
      <c r="F2028" s="1130"/>
      <c r="G2028" s="1131"/>
      <c r="H2028" s="3926"/>
    </row>
    <row r="2029" spans="1:8">
      <c r="A2029" s="1114"/>
      <c r="B2029" s="1115"/>
      <c r="C2029" s="1218"/>
      <c r="D2029" s="1266" t="s">
        <v>6000</v>
      </c>
      <c r="E2029" s="1129"/>
      <c r="F2029" s="1130"/>
      <c r="G2029" s="1131"/>
      <c r="H2029" s="3926"/>
    </row>
    <row r="2030" spans="1:8">
      <c r="A2030" s="1114"/>
      <c r="B2030" s="1115"/>
      <c r="C2030" s="1218"/>
      <c r="D2030" s="1219" t="s">
        <v>6001</v>
      </c>
      <c r="E2030" s="1129"/>
      <c r="F2030" s="1130"/>
      <c r="G2030" s="1131"/>
      <c r="H2030" s="3926"/>
    </row>
    <row r="2031" spans="1:8" ht="25.5">
      <c r="A2031" s="3270" t="s">
        <v>4797</v>
      </c>
      <c r="B2031" s="3271">
        <v>3</v>
      </c>
      <c r="C2031" s="3298" t="s">
        <v>6455</v>
      </c>
      <c r="D2031" s="3332" t="s">
        <v>6456</v>
      </c>
      <c r="E2031" s="3272" t="s">
        <v>200</v>
      </c>
      <c r="F2031" s="3331">
        <v>3</v>
      </c>
      <c r="G2031" s="3310">
        <v>0</v>
      </c>
      <c r="H2031" s="3935">
        <f>ROUND((G2031*F2031),2)</f>
        <v>0</v>
      </c>
    </row>
    <row r="2032" spans="1:8" ht="25.5">
      <c r="A2032" s="3270" t="s">
        <v>4797</v>
      </c>
      <c r="B2032" s="3271">
        <v>3</v>
      </c>
      <c r="C2032" s="3298" t="s">
        <v>6457</v>
      </c>
      <c r="D2032" s="3332" t="s">
        <v>6458</v>
      </c>
      <c r="E2032" s="3272" t="s">
        <v>200</v>
      </c>
      <c r="F2032" s="3331">
        <v>1</v>
      </c>
      <c r="G2032" s="3310">
        <v>0</v>
      </c>
      <c r="H2032" s="3935">
        <f>ROUND((G2032*F2032),2)</f>
        <v>0</v>
      </c>
    </row>
    <row r="2033" spans="1:8" ht="25.5">
      <c r="A2033" s="3270" t="s">
        <v>4797</v>
      </c>
      <c r="B2033" s="3271">
        <v>3</v>
      </c>
      <c r="C2033" s="3298" t="s">
        <v>6459</v>
      </c>
      <c r="D2033" s="3332" t="s">
        <v>6460</v>
      </c>
      <c r="E2033" s="3272" t="s">
        <v>200</v>
      </c>
      <c r="F2033" s="3331">
        <v>6</v>
      </c>
      <c r="G2033" s="3310">
        <v>0</v>
      </c>
      <c r="H2033" s="3935">
        <f>ROUND((G2033*F2033),2)</f>
        <v>0</v>
      </c>
    </row>
    <row r="2034" spans="1:8">
      <c r="A2034" s="3270" t="s">
        <v>4797</v>
      </c>
      <c r="B2034" s="3271">
        <v>3</v>
      </c>
      <c r="C2034" s="3298" t="s">
        <v>6461</v>
      </c>
      <c r="D2034" s="3333" t="s">
        <v>6462</v>
      </c>
      <c r="E2034" s="3272"/>
      <c r="F2034" s="3331"/>
      <c r="G2034" s="3991"/>
      <c r="H2034" s="3935"/>
    </row>
    <row r="2035" spans="1:8" ht="63.75">
      <c r="A2035" s="1114"/>
      <c r="B2035" s="1115"/>
      <c r="C2035" s="1218"/>
      <c r="D2035" s="1305" t="s">
        <v>6463</v>
      </c>
      <c r="E2035" s="1129"/>
      <c r="F2035" s="1130"/>
      <c r="G2035" s="1131"/>
      <c r="H2035" s="3926"/>
    </row>
    <row r="2036" spans="1:8" ht="51">
      <c r="A2036" s="1114"/>
      <c r="B2036" s="1115"/>
      <c r="C2036" s="1218"/>
      <c r="D2036" s="1306" t="s">
        <v>6464</v>
      </c>
      <c r="E2036" s="1129"/>
      <c r="F2036" s="1130"/>
      <c r="G2036" s="1131"/>
      <c r="H2036" s="3926"/>
    </row>
    <row r="2037" spans="1:8">
      <c r="A2037" s="3270" t="s">
        <v>4797</v>
      </c>
      <c r="B2037" s="3271">
        <v>3</v>
      </c>
      <c r="C2037" s="3298" t="s">
        <v>6465</v>
      </c>
      <c r="D2037" s="3332" t="s">
        <v>6466</v>
      </c>
      <c r="E2037" s="3272" t="s">
        <v>1710</v>
      </c>
      <c r="F2037" s="3331">
        <v>150</v>
      </c>
      <c r="G2037" s="3310">
        <v>0</v>
      </c>
      <c r="H2037" s="3935">
        <f t="shared" ref="H2037:H2043" si="11">ROUND((G2037*F2037),2)</f>
        <v>0</v>
      </c>
    </row>
    <row r="2038" spans="1:8">
      <c r="A2038" s="3270" t="s">
        <v>4797</v>
      </c>
      <c r="B2038" s="3271">
        <v>3</v>
      </c>
      <c r="C2038" s="3298" t="s">
        <v>6467</v>
      </c>
      <c r="D2038" s="3332" t="s">
        <v>6468</v>
      </c>
      <c r="E2038" s="3272" t="s">
        <v>1710</v>
      </c>
      <c r="F2038" s="3331">
        <v>160</v>
      </c>
      <c r="G2038" s="3310">
        <v>0</v>
      </c>
      <c r="H2038" s="3935">
        <f t="shared" si="11"/>
        <v>0</v>
      </c>
    </row>
    <row r="2039" spans="1:8">
      <c r="A2039" s="3270" t="s">
        <v>4797</v>
      </c>
      <c r="B2039" s="3271">
        <v>3</v>
      </c>
      <c r="C2039" s="3298" t="s">
        <v>6469</v>
      </c>
      <c r="D2039" s="3332" t="s">
        <v>6470</v>
      </c>
      <c r="E2039" s="3272" t="s">
        <v>1710</v>
      </c>
      <c r="F2039" s="3331">
        <v>130</v>
      </c>
      <c r="G2039" s="3310">
        <v>0</v>
      </c>
      <c r="H2039" s="3935">
        <f t="shared" si="11"/>
        <v>0</v>
      </c>
    </row>
    <row r="2040" spans="1:8">
      <c r="A2040" s="3270" t="s">
        <v>4797</v>
      </c>
      <c r="B2040" s="3271">
        <v>3</v>
      </c>
      <c r="C2040" s="3298" t="s">
        <v>6471</v>
      </c>
      <c r="D2040" s="3334" t="s">
        <v>6472</v>
      </c>
      <c r="E2040" s="3272" t="s">
        <v>1710</v>
      </c>
      <c r="F2040" s="3331">
        <v>35</v>
      </c>
      <c r="G2040" s="3310">
        <v>0</v>
      </c>
      <c r="H2040" s="3935">
        <f t="shared" si="11"/>
        <v>0</v>
      </c>
    </row>
    <row r="2041" spans="1:8">
      <c r="A2041" s="3270" t="s">
        <v>4797</v>
      </c>
      <c r="B2041" s="3271">
        <v>3</v>
      </c>
      <c r="C2041" s="3298" t="s">
        <v>6473</v>
      </c>
      <c r="D2041" s="3332" t="s">
        <v>6474</v>
      </c>
      <c r="E2041" s="3272" t="s">
        <v>1710</v>
      </c>
      <c r="F2041" s="3331">
        <v>100</v>
      </c>
      <c r="G2041" s="3310">
        <v>0</v>
      </c>
      <c r="H2041" s="3935">
        <f t="shared" si="11"/>
        <v>0</v>
      </c>
    </row>
    <row r="2042" spans="1:8">
      <c r="A2042" s="3270" t="s">
        <v>4797</v>
      </c>
      <c r="B2042" s="3271">
        <v>3</v>
      </c>
      <c r="C2042" s="3298" t="s">
        <v>6475</v>
      </c>
      <c r="D2042" s="3332" t="s">
        <v>6476</v>
      </c>
      <c r="E2042" s="3272" t="s">
        <v>1710</v>
      </c>
      <c r="F2042" s="3331">
        <v>100</v>
      </c>
      <c r="G2042" s="3310">
        <v>0</v>
      </c>
      <c r="H2042" s="3935">
        <f t="shared" si="11"/>
        <v>0</v>
      </c>
    </row>
    <row r="2043" spans="1:8">
      <c r="A2043" s="3270" t="s">
        <v>4797</v>
      </c>
      <c r="B2043" s="3271">
        <v>3</v>
      </c>
      <c r="C2043" s="3298" t="s">
        <v>6477</v>
      </c>
      <c r="D2043" s="3330" t="s">
        <v>6478</v>
      </c>
      <c r="E2043" s="3272" t="s">
        <v>200</v>
      </c>
      <c r="F2043" s="3331">
        <v>2</v>
      </c>
      <c r="G2043" s="3310">
        <v>0</v>
      </c>
      <c r="H2043" s="3935">
        <f t="shared" si="11"/>
        <v>0</v>
      </c>
    </row>
    <row r="2044" spans="1:8" ht="51">
      <c r="A2044" s="1114"/>
      <c r="B2044" s="1115"/>
      <c r="C2044" s="1218"/>
      <c r="D2044" s="1219" t="s">
        <v>6479</v>
      </c>
      <c r="E2044" s="1129"/>
      <c r="F2044" s="1130"/>
      <c r="G2044" s="1131"/>
      <c r="H2044" s="3926"/>
    </row>
    <row r="2045" spans="1:8">
      <c r="A2045" s="3270" t="s">
        <v>4797</v>
      </c>
      <c r="B2045" s="3271">
        <v>3</v>
      </c>
      <c r="C2045" s="3298" t="s">
        <v>6480</v>
      </c>
      <c r="D2045" s="3330" t="s">
        <v>6481</v>
      </c>
      <c r="E2045" s="3272" t="s">
        <v>1710</v>
      </c>
      <c r="F2045" s="3331">
        <v>20</v>
      </c>
      <c r="G2045" s="3310">
        <v>0</v>
      </c>
      <c r="H2045" s="3935">
        <f>ROUND((G2045*F2045),2)</f>
        <v>0</v>
      </c>
    </row>
    <row r="2046" spans="1:8" ht="51">
      <c r="A2046" s="1114"/>
      <c r="B2046" s="1115"/>
      <c r="C2046" s="1218"/>
      <c r="D2046" s="1219" t="s">
        <v>6482</v>
      </c>
      <c r="E2046" s="1129"/>
      <c r="F2046" s="1130"/>
      <c r="G2046" s="1131"/>
      <c r="H2046" s="3926"/>
    </row>
    <row r="2047" spans="1:8">
      <c r="A2047" s="3270" t="s">
        <v>4797</v>
      </c>
      <c r="B2047" s="3271">
        <v>3</v>
      </c>
      <c r="C2047" s="3298" t="s">
        <v>6483</v>
      </c>
      <c r="D2047" s="3330" t="s">
        <v>6484</v>
      </c>
      <c r="E2047" s="3272" t="s">
        <v>2271</v>
      </c>
      <c r="F2047" s="3331">
        <v>100</v>
      </c>
      <c r="G2047" s="3310">
        <v>0</v>
      </c>
      <c r="H2047" s="3935">
        <f>ROUND((G2047*F2047),2)</f>
        <v>0</v>
      </c>
    </row>
    <row r="2048" spans="1:8" ht="38.25">
      <c r="A2048" s="1114"/>
      <c r="B2048" s="1115"/>
      <c r="C2048" s="1218"/>
      <c r="D2048" s="1219" t="s">
        <v>6485</v>
      </c>
      <c r="E2048" s="1129"/>
      <c r="F2048" s="1130"/>
      <c r="G2048" s="1131"/>
      <c r="H2048" s="3926"/>
    </row>
    <row r="2049" spans="1:8">
      <c r="A2049" s="3270" t="s">
        <v>4797</v>
      </c>
      <c r="B2049" s="3271">
        <v>3</v>
      </c>
      <c r="C2049" s="3298" t="s">
        <v>6486</v>
      </c>
      <c r="D2049" s="3330" t="s">
        <v>6487</v>
      </c>
      <c r="E2049" s="3272" t="s">
        <v>1710</v>
      </c>
      <c r="F2049" s="3331">
        <v>1200</v>
      </c>
      <c r="G2049" s="3310">
        <v>0</v>
      </c>
      <c r="H2049" s="3935">
        <f>ROUND((G2049*F2049),2)</f>
        <v>0</v>
      </c>
    </row>
    <row r="2050" spans="1:8" ht="38.25">
      <c r="A2050" s="1114"/>
      <c r="B2050" s="1115"/>
      <c r="C2050" s="1218"/>
      <c r="D2050" s="1219" t="s">
        <v>6488</v>
      </c>
      <c r="E2050" s="1129"/>
      <c r="F2050" s="1130"/>
      <c r="G2050" s="1131"/>
      <c r="H2050" s="3926"/>
    </row>
    <row r="2051" spans="1:8" ht="25.5">
      <c r="A2051" s="1114"/>
      <c r="B2051" s="1115"/>
      <c r="C2051" s="1218"/>
      <c r="D2051" s="1307" t="s">
        <v>6489</v>
      </c>
      <c r="E2051" s="1129"/>
      <c r="F2051" s="1130"/>
      <c r="G2051" s="1131"/>
      <c r="H2051" s="3926"/>
    </row>
    <row r="2052" spans="1:8">
      <c r="A2052" s="1114"/>
      <c r="B2052" s="1115"/>
      <c r="C2052" s="1218"/>
      <c r="D2052" s="1305" t="s">
        <v>6490</v>
      </c>
      <c r="E2052" s="1129"/>
      <c r="F2052" s="1130"/>
      <c r="G2052" s="1131"/>
      <c r="H2052" s="3926"/>
    </row>
    <row r="2053" spans="1:8">
      <c r="A2053" s="3270" t="s">
        <v>4797</v>
      </c>
      <c r="B2053" s="3271">
        <v>3</v>
      </c>
      <c r="C2053" s="3298" t="s">
        <v>6491</v>
      </c>
      <c r="D2053" s="3330" t="s">
        <v>6492</v>
      </c>
      <c r="E2053" s="3272" t="s">
        <v>200</v>
      </c>
      <c r="F2053" s="3331">
        <v>2</v>
      </c>
      <c r="G2053" s="3310">
        <v>0</v>
      </c>
      <c r="H2053" s="3935">
        <f>ROUND((G2053*F2053),2)</f>
        <v>0</v>
      </c>
    </row>
    <row r="2054" spans="1:8" ht="51">
      <c r="A2054" s="1114"/>
      <c r="B2054" s="1115"/>
      <c r="C2054" s="1218"/>
      <c r="D2054" s="1305" t="s">
        <v>6493</v>
      </c>
      <c r="E2054" s="1129"/>
      <c r="F2054" s="1130"/>
      <c r="G2054" s="1131"/>
      <c r="H2054" s="3926"/>
    </row>
    <row r="2055" spans="1:8">
      <c r="A2055" s="3270" t="s">
        <v>4797</v>
      </c>
      <c r="B2055" s="3271">
        <v>3</v>
      </c>
      <c r="C2055" s="3298" t="s">
        <v>6494</v>
      </c>
      <c r="D2055" s="3330" t="s">
        <v>6495</v>
      </c>
      <c r="E2055" s="3272"/>
      <c r="F2055" s="3331"/>
      <c r="G2055" s="3991"/>
      <c r="H2055" s="3935"/>
    </row>
    <row r="2056" spans="1:8" ht="38.25">
      <c r="A2056" s="1114"/>
      <c r="B2056" s="1115"/>
      <c r="C2056" s="1218"/>
      <c r="D2056" s="1219" t="s">
        <v>6496</v>
      </c>
      <c r="E2056" s="1129"/>
      <c r="F2056" s="1130"/>
      <c r="G2056" s="1131"/>
      <c r="H2056" s="3926"/>
    </row>
    <row r="2057" spans="1:8">
      <c r="A2057" s="3270" t="s">
        <v>4797</v>
      </c>
      <c r="B2057" s="3271">
        <v>3</v>
      </c>
      <c r="C2057" s="3298" t="s">
        <v>6497</v>
      </c>
      <c r="D2057" s="3332" t="s">
        <v>6498</v>
      </c>
      <c r="E2057" s="3272" t="s">
        <v>200</v>
      </c>
      <c r="F2057" s="3331">
        <v>1</v>
      </c>
      <c r="G2057" s="3310">
        <v>0</v>
      </c>
      <c r="H2057" s="3935">
        <f>ROUND((G2057*F2057),2)</f>
        <v>0</v>
      </c>
    </row>
    <row r="2058" spans="1:8">
      <c r="A2058" s="3270" t="s">
        <v>4797</v>
      </c>
      <c r="B2058" s="3271">
        <v>3</v>
      </c>
      <c r="C2058" s="3298" t="s">
        <v>6499</v>
      </c>
      <c r="D2058" s="3332" t="s">
        <v>6500</v>
      </c>
      <c r="E2058" s="3272" t="s">
        <v>200</v>
      </c>
      <c r="F2058" s="3331">
        <v>1</v>
      </c>
      <c r="G2058" s="3310">
        <v>0</v>
      </c>
      <c r="H2058" s="3935">
        <f>ROUND((G2058*F2058),2)</f>
        <v>0</v>
      </c>
    </row>
    <row r="2059" spans="1:8">
      <c r="A2059" s="3270" t="s">
        <v>4797</v>
      </c>
      <c r="B2059" s="3271">
        <v>3</v>
      </c>
      <c r="C2059" s="3298" t="s">
        <v>6501</v>
      </c>
      <c r="D2059" s="3330" t="s">
        <v>6502</v>
      </c>
      <c r="E2059" s="3272" t="s">
        <v>200</v>
      </c>
      <c r="F2059" s="3331">
        <v>2</v>
      </c>
      <c r="G2059" s="3310">
        <v>0</v>
      </c>
      <c r="H2059" s="3935">
        <f>ROUND((G2059*F2059),2)</f>
        <v>0</v>
      </c>
    </row>
    <row r="2060" spans="1:8" ht="25.5">
      <c r="A2060" s="1114"/>
      <c r="B2060" s="1115"/>
      <c r="C2060" s="1218"/>
      <c r="D2060" s="1138" t="s">
        <v>6503</v>
      </c>
      <c r="E2060" s="1129"/>
      <c r="F2060" s="1130"/>
      <c r="G2060" s="1131"/>
      <c r="H2060" s="3926"/>
    </row>
    <row r="2061" spans="1:8">
      <c r="A2061" s="1114"/>
      <c r="B2061" s="1115"/>
      <c r="C2061" s="1115"/>
      <c r="D2061" s="1278"/>
      <c r="E2061" s="1129"/>
      <c r="F2061" s="1130"/>
      <c r="G2061" s="1131"/>
      <c r="H2061" s="3926"/>
    </row>
    <row r="2062" spans="1:8">
      <c r="A2062" s="3335" t="s">
        <v>4797</v>
      </c>
      <c r="B2062" s="3336">
        <v>3</v>
      </c>
      <c r="C2062" s="3336"/>
      <c r="D2062" s="3336" t="str">
        <f>D13</f>
        <v>OPREMA IN CEVNI RAZVODI - OGREVANJE IN HLAJENJE</v>
      </c>
      <c r="E2062" s="35" t="s">
        <v>2179</v>
      </c>
      <c r="F2062" s="3337"/>
      <c r="G2062" s="36"/>
      <c r="H2062" s="3967">
        <f>SUM(H1372:H2061)</f>
        <v>0</v>
      </c>
    </row>
    <row r="2063" spans="1:8">
      <c r="A2063" s="1114"/>
      <c r="B2063" s="1115"/>
      <c r="C2063" s="1115"/>
      <c r="D2063" s="1278"/>
      <c r="E2063" s="1129"/>
      <c r="F2063" s="1130"/>
      <c r="G2063" s="1131"/>
      <c r="H2063" s="3926"/>
    </row>
    <row r="2064" spans="1:8">
      <c r="A2064" s="1114"/>
      <c r="B2064" s="1115"/>
      <c r="C2064" s="1115"/>
      <c r="D2064" s="1278"/>
      <c r="E2064" s="1129"/>
      <c r="F2064" s="1130"/>
      <c r="G2064" s="1131"/>
      <c r="H2064" s="3926"/>
    </row>
    <row r="2065" spans="1:8">
      <c r="A2065" s="3335" t="s">
        <v>4797</v>
      </c>
      <c r="B2065" s="3336">
        <v>4</v>
      </c>
      <c r="C2065" s="3336"/>
      <c r="D2065" s="3338" t="str">
        <f>D14</f>
        <v>OPREMA IN CEVNI RAZVODI - PARA</v>
      </c>
      <c r="E2065" s="35"/>
      <c r="F2065" s="3337"/>
      <c r="G2065" s="36"/>
      <c r="H2065" s="3967"/>
    </row>
    <row r="2066" spans="1:8">
      <c r="A2066" s="1114"/>
      <c r="B2066" s="1115"/>
      <c r="C2066" s="1115"/>
      <c r="D2066" s="1278"/>
      <c r="E2066" s="1129"/>
      <c r="F2066" s="1130"/>
      <c r="G2066" s="1131"/>
      <c r="H2066" s="3926"/>
    </row>
    <row r="2067" spans="1:8">
      <c r="A2067" s="3270" t="s">
        <v>4797</v>
      </c>
      <c r="B2067" s="3271">
        <v>4</v>
      </c>
      <c r="C2067" s="3272">
        <v>1</v>
      </c>
      <c r="D2067" s="3273" t="s">
        <v>6504</v>
      </c>
      <c r="E2067" s="3272" t="s">
        <v>200</v>
      </c>
      <c r="F2067" s="3274">
        <v>1</v>
      </c>
      <c r="G2067" s="3310">
        <v>0</v>
      </c>
      <c r="H2067" s="3935">
        <f>ROUND((G2067*F2067),2)</f>
        <v>0</v>
      </c>
    </row>
    <row r="2068" spans="1:8" ht="204">
      <c r="A2068" s="1114"/>
      <c r="B2068" s="1115"/>
      <c r="C2068" s="1115"/>
      <c r="D2068" s="1189" t="s">
        <v>6505</v>
      </c>
      <c r="E2068" s="1121"/>
      <c r="F2068" s="1122"/>
      <c r="G2068" s="1123"/>
      <c r="H2068" s="3926"/>
    </row>
    <row r="2069" spans="1:8">
      <c r="A2069" s="1114"/>
      <c r="B2069" s="1115"/>
      <c r="C2069" s="1115"/>
      <c r="D2069" s="1139"/>
      <c r="E2069" s="1121"/>
      <c r="F2069" s="1122"/>
      <c r="G2069" s="1123"/>
      <c r="H2069" s="3926"/>
    </row>
    <row r="2070" spans="1:8">
      <c r="A2070" s="3270" t="s">
        <v>4797</v>
      </c>
      <c r="B2070" s="3271">
        <v>3</v>
      </c>
      <c r="C2070" s="3272">
        <f>COUNT(C$2066:C2069)+1</f>
        <v>2</v>
      </c>
      <c r="D2070" s="3273" t="s">
        <v>6506</v>
      </c>
      <c r="E2070" s="3272" t="s">
        <v>200</v>
      </c>
      <c r="F2070" s="3274">
        <v>1</v>
      </c>
      <c r="G2070" s="3310">
        <v>0</v>
      </c>
      <c r="H2070" s="3935">
        <f>ROUND((G2070*F2070),2)</f>
        <v>0</v>
      </c>
    </row>
    <row r="2071" spans="1:8" ht="204">
      <c r="A2071" s="1114"/>
      <c r="B2071" s="1115"/>
      <c r="C2071" s="1115"/>
      <c r="D2071" s="1189" t="s">
        <v>6507</v>
      </c>
      <c r="E2071" s="1121"/>
      <c r="F2071" s="1122"/>
      <c r="G2071" s="1123"/>
      <c r="H2071" s="3926"/>
    </row>
    <row r="2072" spans="1:8">
      <c r="A2072" s="1114"/>
      <c r="B2072" s="1115"/>
      <c r="C2072" s="1115"/>
      <c r="D2072" s="1139"/>
      <c r="E2072" s="1121"/>
      <c r="F2072" s="1122"/>
      <c r="G2072" s="1123"/>
      <c r="H2072" s="3926"/>
    </row>
    <row r="2073" spans="1:8">
      <c r="A2073" s="3270" t="s">
        <v>4797</v>
      </c>
      <c r="B2073" s="3271">
        <v>4</v>
      </c>
      <c r="C2073" s="3272">
        <f>COUNT(C$2066:C2072)+1</f>
        <v>3</v>
      </c>
      <c r="D2073" s="3273" t="s">
        <v>6508</v>
      </c>
      <c r="E2073" s="3272" t="s">
        <v>200</v>
      </c>
      <c r="F2073" s="3274">
        <v>2</v>
      </c>
      <c r="G2073" s="3310">
        <v>0</v>
      </c>
      <c r="H2073" s="3935">
        <f>ROUND((G2073*F2073),2)</f>
        <v>0</v>
      </c>
    </row>
    <row r="2074" spans="1:8" ht="204">
      <c r="A2074" s="1119"/>
      <c r="B2074" s="1127"/>
      <c r="C2074" s="1129"/>
      <c r="D2074" s="1189" t="s">
        <v>6509</v>
      </c>
      <c r="E2074" s="1129"/>
      <c r="F2074" s="1130"/>
      <c r="G2074" s="3989"/>
      <c r="H2074" s="3937"/>
    </row>
    <row r="2075" spans="1:8">
      <c r="A2075" s="1114"/>
      <c r="B2075" s="1115"/>
      <c r="C2075" s="1115"/>
      <c r="D2075" s="1139"/>
      <c r="E2075" s="1121"/>
      <c r="F2075" s="1122"/>
      <c r="G2075" s="1123"/>
      <c r="H2075" s="3926"/>
    </row>
    <row r="2076" spans="1:8">
      <c r="A2076" s="3270" t="s">
        <v>4797</v>
      </c>
      <c r="B2076" s="3271">
        <v>4</v>
      </c>
      <c r="C2076" s="3272">
        <f>COUNT(C$2066:C2075)+1</f>
        <v>4</v>
      </c>
      <c r="D2076" s="3273" t="s">
        <v>6510</v>
      </c>
      <c r="E2076" s="3272" t="s">
        <v>200</v>
      </c>
      <c r="F2076" s="3274">
        <v>3</v>
      </c>
      <c r="G2076" s="3310">
        <v>0</v>
      </c>
      <c r="H2076" s="3935">
        <f>ROUND((G2076*F2076),2)</f>
        <v>0</v>
      </c>
    </row>
    <row r="2077" spans="1:8" ht="204">
      <c r="A2077" s="1114"/>
      <c r="B2077" s="1115"/>
      <c r="C2077" s="1115"/>
      <c r="D2077" s="1189" t="s">
        <v>6511</v>
      </c>
      <c r="E2077" s="1121"/>
      <c r="F2077" s="1122"/>
      <c r="G2077" s="1123"/>
      <c r="H2077" s="3926"/>
    </row>
    <row r="2078" spans="1:8">
      <c r="A2078" s="1114"/>
      <c r="B2078" s="1115"/>
      <c r="C2078" s="1115"/>
      <c r="D2078" s="1139"/>
      <c r="E2078" s="1121"/>
      <c r="F2078" s="1122"/>
      <c r="G2078" s="1123"/>
      <c r="H2078" s="3926"/>
    </row>
    <row r="2079" spans="1:8">
      <c r="A2079" s="3270" t="s">
        <v>4797</v>
      </c>
      <c r="B2079" s="3271">
        <v>4</v>
      </c>
      <c r="C2079" s="3272">
        <f>COUNT(C$2066:C2078)+1</f>
        <v>5</v>
      </c>
      <c r="D2079" s="3273" t="s">
        <v>6512</v>
      </c>
      <c r="E2079" s="3272" t="s">
        <v>200</v>
      </c>
      <c r="F2079" s="3274">
        <v>1</v>
      </c>
      <c r="G2079" s="3310">
        <v>0</v>
      </c>
      <c r="H2079" s="3935">
        <f>ROUND((G2079*F2079),2)</f>
        <v>0</v>
      </c>
    </row>
    <row r="2080" spans="1:8" ht="204">
      <c r="A2080" s="1114"/>
      <c r="B2080" s="1115"/>
      <c r="C2080" s="1115"/>
      <c r="D2080" s="1189" t="s">
        <v>6513</v>
      </c>
      <c r="E2080" s="1121"/>
      <c r="F2080" s="1122"/>
      <c r="G2080" s="1123"/>
      <c r="H2080" s="3926"/>
    </row>
    <row r="2081" spans="1:8">
      <c r="A2081" s="1114"/>
      <c r="B2081" s="1115"/>
      <c r="C2081" s="1115"/>
      <c r="D2081" s="1278"/>
      <c r="E2081" s="1129"/>
      <c r="F2081" s="1130"/>
      <c r="G2081" s="1131"/>
      <c r="H2081" s="3926"/>
    </row>
    <row r="2082" spans="1:8">
      <c r="A2082" s="3270" t="s">
        <v>4797</v>
      </c>
      <c r="B2082" s="3271">
        <v>4</v>
      </c>
      <c r="C2082" s="3272">
        <f>COUNT(C$2066:C2081)+1</f>
        <v>6</v>
      </c>
      <c r="D2082" s="3273" t="s">
        <v>6514</v>
      </c>
      <c r="E2082" s="3272"/>
      <c r="F2082" s="3274"/>
      <c r="G2082" s="3276"/>
      <c r="H2082" s="3935"/>
    </row>
    <row r="2083" spans="1:8">
      <c r="A2083" s="1114"/>
      <c r="B2083" s="1115"/>
      <c r="C2083" s="1115"/>
      <c r="D2083" s="1278"/>
      <c r="E2083" s="1129"/>
      <c r="F2083" s="1130"/>
      <c r="G2083" s="1131"/>
      <c r="H2083" s="3926"/>
    </row>
    <row r="2084" spans="1:8">
      <c r="A2084" s="3270" t="s">
        <v>4797</v>
      </c>
      <c r="B2084" s="3271">
        <v>4</v>
      </c>
      <c r="C2084" s="3272" t="s">
        <v>5928</v>
      </c>
      <c r="D2084" s="3291" t="s">
        <v>5347</v>
      </c>
      <c r="E2084" s="3272" t="s">
        <v>525</v>
      </c>
      <c r="F2084" s="3274">
        <v>2</v>
      </c>
      <c r="G2084" s="3310">
        <v>0</v>
      </c>
      <c r="H2084" s="3935">
        <f>ROUND((G2084*F2084),2)</f>
        <v>0</v>
      </c>
    </row>
    <row r="2085" spans="1:8" ht="51">
      <c r="A2085" s="1119"/>
      <c r="B2085" s="1127"/>
      <c r="C2085" s="1129"/>
      <c r="D2085" s="1189" t="s">
        <v>5528</v>
      </c>
      <c r="E2085" s="1129"/>
      <c r="F2085" s="1130"/>
      <c r="G2085" s="3989"/>
      <c r="H2085" s="3937"/>
    </row>
    <row r="2086" spans="1:8">
      <c r="A2086" s="1119"/>
      <c r="B2086" s="1127"/>
      <c r="C2086" s="1129"/>
      <c r="D2086" s="1189" t="s">
        <v>6515</v>
      </c>
      <c r="E2086" s="1129"/>
      <c r="F2086" s="1130"/>
      <c r="G2086" s="3989"/>
      <c r="H2086" s="3937"/>
    </row>
    <row r="2087" spans="1:8">
      <c r="A2087" s="1114"/>
      <c r="B2087" s="1115"/>
      <c r="C2087" s="1115"/>
      <c r="D2087" s="1278"/>
      <c r="E2087" s="1129"/>
      <c r="F2087" s="1130"/>
      <c r="G2087" s="1131"/>
      <c r="H2087" s="3926"/>
    </row>
    <row r="2088" spans="1:8">
      <c r="A2088" s="3270" t="s">
        <v>4797</v>
      </c>
      <c r="B2088" s="3271">
        <v>4</v>
      </c>
      <c r="C2088" s="3272" t="s">
        <v>5929</v>
      </c>
      <c r="D2088" s="3291" t="s">
        <v>5380</v>
      </c>
      <c r="E2088" s="3272" t="s">
        <v>525</v>
      </c>
      <c r="F2088" s="3274">
        <v>2</v>
      </c>
      <c r="G2088" s="3275">
        <v>0</v>
      </c>
      <c r="H2088" s="3935">
        <f>ROUND((G2088*F2088),2)</f>
        <v>0</v>
      </c>
    </row>
    <row r="2089" spans="1:8" ht="76.5">
      <c r="A2089" s="1114"/>
      <c r="B2089" s="1115"/>
      <c r="C2089" s="1115"/>
      <c r="D2089" s="1189" t="s">
        <v>5522</v>
      </c>
      <c r="E2089" s="1129"/>
      <c r="F2089" s="1130"/>
      <c r="G2089" s="1131"/>
      <c r="H2089" s="3926"/>
    </row>
    <row r="2090" spans="1:8">
      <c r="A2090" s="1114"/>
      <c r="B2090" s="1115"/>
      <c r="C2090" s="1115"/>
      <c r="D2090" s="1189" t="s">
        <v>6516</v>
      </c>
      <c r="E2090" s="1129"/>
      <c r="F2090" s="1130"/>
      <c r="G2090" s="1131"/>
      <c r="H2090" s="3926"/>
    </row>
    <row r="2091" spans="1:8">
      <c r="A2091" s="1114"/>
      <c r="B2091" s="1115"/>
      <c r="C2091" s="1115"/>
      <c r="D2091" s="1278"/>
      <c r="E2091" s="1129"/>
      <c r="F2091" s="1130"/>
      <c r="G2091" s="1131"/>
      <c r="H2091" s="3926"/>
    </row>
    <row r="2092" spans="1:8">
      <c r="A2092" s="3270" t="s">
        <v>4797</v>
      </c>
      <c r="B2092" s="3271">
        <v>4</v>
      </c>
      <c r="C2092" s="3272" t="s">
        <v>5930</v>
      </c>
      <c r="D2092" s="3277" t="s">
        <v>5390</v>
      </c>
      <c r="E2092" s="3272" t="s">
        <v>200</v>
      </c>
      <c r="F2092" s="3274">
        <v>3</v>
      </c>
      <c r="G2092" s="3275">
        <v>0</v>
      </c>
      <c r="H2092" s="3935">
        <f>ROUND((G2092*F2092),2)</f>
        <v>0</v>
      </c>
    </row>
    <row r="2093" spans="1:8" ht="89.25">
      <c r="A2093" s="1114"/>
      <c r="B2093" s="1115"/>
      <c r="C2093" s="1191"/>
      <c r="D2093" s="1189" t="s">
        <v>6517</v>
      </c>
      <c r="E2093" s="1192"/>
      <c r="F2093" s="1193"/>
      <c r="G2093" s="3986"/>
      <c r="H2093" s="3951"/>
    </row>
    <row r="2094" spans="1:8">
      <c r="A2094" s="1114"/>
      <c r="B2094" s="1115"/>
      <c r="C2094" s="1191"/>
      <c r="D2094" s="1189" t="s">
        <v>5412</v>
      </c>
      <c r="E2094" s="1192"/>
      <c r="F2094" s="1193"/>
      <c r="G2094" s="3986"/>
      <c r="H2094" s="3951"/>
    </row>
    <row r="2095" spans="1:8">
      <c r="A2095" s="1114"/>
      <c r="B2095" s="1115"/>
      <c r="C2095" s="1115"/>
      <c r="D2095" s="1195"/>
      <c r="E2095" s="1129"/>
      <c r="F2095" s="1130"/>
      <c r="G2095" s="1131"/>
      <c r="H2095" s="3926"/>
    </row>
    <row r="2096" spans="1:8">
      <c r="A2096" s="1119"/>
      <c r="B2096" s="1127"/>
      <c r="C2096" s="1129"/>
      <c r="D2096" s="1189"/>
      <c r="E2096" s="1129"/>
      <c r="F2096" s="1130"/>
      <c r="G2096" s="3989"/>
      <c r="H2096" s="3937"/>
    </row>
    <row r="2097" spans="1:8">
      <c r="A2097" s="1119"/>
      <c r="B2097" s="1127"/>
      <c r="C2097" s="1129"/>
      <c r="D2097" s="1204" t="s">
        <v>6518</v>
      </c>
      <c r="E2097" s="1129"/>
      <c r="F2097" s="1130"/>
      <c r="G2097" s="3989"/>
      <c r="H2097" s="3937"/>
    </row>
    <row r="2098" spans="1:8">
      <c r="A2098" s="1119"/>
      <c r="B2098" s="1127"/>
      <c r="C2098" s="1129"/>
      <c r="D2098" s="1189"/>
      <c r="E2098" s="1129"/>
      <c r="F2098" s="1130"/>
      <c r="G2098" s="3989"/>
      <c r="H2098" s="3937"/>
    </row>
    <row r="2099" spans="1:8">
      <c r="A2099" s="3270" t="s">
        <v>4797</v>
      </c>
      <c r="B2099" s="3271">
        <v>4</v>
      </c>
      <c r="C2099" s="3272">
        <f>COUNT(C$2066:C2098)+1</f>
        <v>7</v>
      </c>
      <c r="D2099" s="3291" t="s">
        <v>6519</v>
      </c>
      <c r="E2099" s="3272"/>
      <c r="F2099" s="3274"/>
      <c r="G2099" s="3987"/>
      <c r="H2099" s="3935"/>
    </row>
    <row r="2100" spans="1:8" ht="114.75">
      <c r="A2100" s="1119"/>
      <c r="B2100" s="1127"/>
      <c r="C2100" s="1129"/>
      <c r="D2100" s="1189" t="s">
        <v>6520</v>
      </c>
      <c r="E2100" s="1308"/>
      <c r="F2100" s="1309"/>
      <c r="G2100" s="3989"/>
      <c r="H2100" s="3937"/>
    </row>
    <row r="2101" spans="1:8">
      <c r="A2101" s="3296" t="s">
        <v>4797</v>
      </c>
      <c r="B2101" s="3297">
        <v>4</v>
      </c>
      <c r="C2101" s="3298" t="s">
        <v>5382</v>
      </c>
      <c r="D2101" s="3323" t="s">
        <v>6521</v>
      </c>
      <c r="E2101" s="3298" t="s">
        <v>1710</v>
      </c>
      <c r="F2101" s="3300">
        <v>30</v>
      </c>
      <c r="G2101" s="3310">
        <v>0</v>
      </c>
      <c r="H2101" s="3954">
        <f t="shared" ref="H2101:H2108" si="12">ROUND((G2101*F2101),2)</f>
        <v>0</v>
      </c>
    </row>
    <row r="2102" spans="1:8">
      <c r="A2102" s="3339" t="s">
        <v>4797</v>
      </c>
      <c r="B2102" s="3340">
        <v>4</v>
      </c>
      <c r="C2102" s="3298" t="s">
        <v>5384</v>
      </c>
      <c r="D2102" s="3341" t="s">
        <v>6522</v>
      </c>
      <c r="E2102" s="3311" t="s">
        <v>1710</v>
      </c>
      <c r="F2102" s="3309">
        <v>25</v>
      </c>
      <c r="G2102" s="3310">
        <v>0</v>
      </c>
      <c r="H2102" s="3959">
        <f t="shared" si="12"/>
        <v>0</v>
      </c>
    </row>
    <row r="2103" spans="1:8">
      <c r="A2103" s="3296" t="s">
        <v>4797</v>
      </c>
      <c r="B2103" s="3297">
        <v>4</v>
      </c>
      <c r="C2103" s="3298" t="s">
        <v>5386</v>
      </c>
      <c r="D2103" s="3323" t="s">
        <v>6523</v>
      </c>
      <c r="E2103" s="3298" t="s">
        <v>1710</v>
      </c>
      <c r="F2103" s="3300">
        <v>60</v>
      </c>
      <c r="G2103" s="3310">
        <v>0</v>
      </c>
      <c r="H2103" s="3954">
        <f t="shared" si="12"/>
        <v>0</v>
      </c>
    </row>
    <row r="2104" spans="1:8">
      <c r="A2104" s="3296" t="s">
        <v>4797</v>
      </c>
      <c r="B2104" s="3297">
        <v>4</v>
      </c>
      <c r="C2104" s="3298" t="s">
        <v>5388</v>
      </c>
      <c r="D2104" s="3323" t="s">
        <v>6524</v>
      </c>
      <c r="E2104" s="3298" t="s">
        <v>1710</v>
      </c>
      <c r="F2104" s="3300">
        <v>60</v>
      </c>
      <c r="G2104" s="3310">
        <v>0</v>
      </c>
      <c r="H2104" s="3954">
        <f t="shared" si="12"/>
        <v>0</v>
      </c>
    </row>
    <row r="2105" spans="1:8">
      <c r="A2105" s="3296" t="s">
        <v>4797</v>
      </c>
      <c r="B2105" s="3297">
        <v>4</v>
      </c>
      <c r="C2105" s="3298" t="s">
        <v>6525</v>
      </c>
      <c r="D2105" s="3323" t="s">
        <v>6526</v>
      </c>
      <c r="E2105" s="3298" t="s">
        <v>1710</v>
      </c>
      <c r="F2105" s="3300">
        <v>30</v>
      </c>
      <c r="G2105" s="3310">
        <v>0</v>
      </c>
      <c r="H2105" s="3954">
        <f t="shared" si="12"/>
        <v>0</v>
      </c>
    </row>
    <row r="2106" spans="1:8">
      <c r="A2106" s="3296" t="s">
        <v>4797</v>
      </c>
      <c r="B2106" s="3297">
        <v>4</v>
      </c>
      <c r="C2106" s="3298" t="s">
        <v>6527</v>
      </c>
      <c r="D2106" s="3323" t="s">
        <v>6528</v>
      </c>
      <c r="E2106" s="3298" t="s">
        <v>1710</v>
      </c>
      <c r="F2106" s="3300">
        <v>15</v>
      </c>
      <c r="G2106" s="3310">
        <v>0</v>
      </c>
      <c r="H2106" s="3954">
        <f t="shared" si="12"/>
        <v>0</v>
      </c>
    </row>
    <row r="2107" spans="1:8">
      <c r="A2107" s="3296" t="s">
        <v>4797</v>
      </c>
      <c r="B2107" s="3297">
        <v>4</v>
      </c>
      <c r="C2107" s="3298" t="s">
        <v>6529</v>
      </c>
      <c r="D2107" s="3323" t="s">
        <v>6530</v>
      </c>
      <c r="E2107" s="3298" t="s">
        <v>1710</v>
      </c>
      <c r="F2107" s="3300">
        <v>15</v>
      </c>
      <c r="G2107" s="3310">
        <v>0</v>
      </c>
      <c r="H2107" s="3954">
        <f t="shared" si="12"/>
        <v>0</v>
      </c>
    </row>
    <row r="2108" spans="1:8">
      <c r="A2108" s="3296" t="s">
        <v>4797</v>
      </c>
      <c r="B2108" s="3297">
        <v>4</v>
      </c>
      <c r="C2108" s="3298" t="s">
        <v>6531</v>
      </c>
      <c r="D2108" s="3299" t="s">
        <v>6532</v>
      </c>
      <c r="E2108" s="3298" t="s">
        <v>1710</v>
      </c>
      <c r="F2108" s="3300">
        <v>80</v>
      </c>
      <c r="G2108" s="3310">
        <v>0</v>
      </c>
      <c r="H2108" s="3954">
        <f t="shared" si="12"/>
        <v>0</v>
      </c>
    </row>
    <row r="2109" spans="1:8">
      <c r="A2109" s="1119"/>
      <c r="B2109" s="1127"/>
      <c r="C2109" s="1129"/>
      <c r="D2109" s="1189"/>
      <c r="E2109" s="1129"/>
      <c r="F2109" s="1130"/>
      <c r="G2109" s="3989"/>
      <c r="H2109" s="3937"/>
    </row>
    <row r="2110" spans="1:8">
      <c r="A2110" s="3270" t="s">
        <v>4797</v>
      </c>
      <c r="B2110" s="3271">
        <v>4</v>
      </c>
      <c r="C2110" s="3272">
        <f>COUNT(C$2066:C2109)+1</f>
        <v>8</v>
      </c>
      <c r="D2110" s="3291" t="s">
        <v>6533</v>
      </c>
      <c r="E2110" s="3272"/>
      <c r="F2110" s="3274"/>
      <c r="G2110" s="3987"/>
      <c r="H2110" s="3935"/>
    </row>
    <row r="2111" spans="1:8" ht="102">
      <c r="A2111" s="1119"/>
      <c r="B2111" s="1127"/>
      <c r="C2111" s="1129"/>
      <c r="D2111" s="1189" t="s">
        <v>6534</v>
      </c>
      <c r="E2111" s="1308"/>
      <c r="F2111" s="1309"/>
      <c r="G2111" s="3989"/>
      <c r="H2111" s="3937"/>
    </row>
    <row r="2112" spans="1:8">
      <c r="A2112" s="3339" t="s">
        <v>4797</v>
      </c>
      <c r="B2112" s="3340">
        <v>4</v>
      </c>
      <c r="C2112" s="3311" t="s">
        <v>6535</v>
      </c>
      <c r="D2112" s="3341" t="s">
        <v>6536</v>
      </c>
      <c r="E2112" s="3311" t="s">
        <v>1710</v>
      </c>
      <c r="F2112" s="3309">
        <v>70</v>
      </c>
      <c r="G2112" s="3310">
        <v>0</v>
      </c>
      <c r="H2112" s="3959">
        <f t="shared" ref="H2112:H2118" si="13">ROUND((G2112*F2112),2)</f>
        <v>0</v>
      </c>
    </row>
    <row r="2113" spans="1:8">
      <c r="A2113" s="3339" t="s">
        <v>4797</v>
      </c>
      <c r="B2113" s="3340">
        <v>4</v>
      </c>
      <c r="C2113" s="3311" t="s">
        <v>6537</v>
      </c>
      <c r="D2113" s="3341" t="s">
        <v>6522</v>
      </c>
      <c r="E2113" s="3311" t="s">
        <v>1710</v>
      </c>
      <c r="F2113" s="3309">
        <v>30</v>
      </c>
      <c r="G2113" s="3310">
        <v>0</v>
      </c>
      <c r="H2113" s="3959">
        <f t="shared" si="13"/>
        <v>0</v>
      </c>
    </row>
    <row r="2114" spans="1:8">
      <c r="A2114" s="3339" t="s">
        <v>4797</v>
      </c>
      <c r="B2114" s="3340">
        <v>4</v>
      </c>
      <c r="C2114" s="3311" t="s">
        <v>6538</v>
      </c>
      <c r="D2114" s="3341" t="s">
        <v>6539</v>
      </c>
      <c r="E2114" s="3311" t="s">
        <v>1710</v>
      </c>
      <c r="F2114" s="3309">
        <v>150</v>
      </c>
      <c r="G2114" s="3310">
        <v>0</v>
      </c>
      <c r="H2114" s="3959">
        <f t="shared" si="13"/>
        <v>0</v>
      </c>
    </row>
    <row r="2115" spans="1:8">
      <c r="A2115" s="3339" t="s">
        <v>4797</v>
      </c>
      <c r="B2115" s="3340">
        <v>4</v>
      </c>
      <c r="C2115" s="3311" t="s">
        <v>6540</v>
      </c>
      <c r="D2115" s="3341" t="s">
        <v>6541</v>
      </c>
      <c r="E2115" s="3311" t="s">
        <v>1710</v>
      </c>
      <c r="F2115" s="3309">
        <v>30</v>
      </c>
      <c r="G2115" s="3310">
        <v>0</v>
      </c>
      <c r="H2115" s="3959">
        <f t="shared" si="13"/>
        <v>0</v>
      </c>
    </row>
    <row r="2116" spans="1:8">
      <c r="A2116" s="3339" t="s">
        <v>4797</v>
      </c>
      <c r="B2116" s="3340">
        <v>4</v>
      </c>
      <c r="C2116" s="3311" t="s">
        <v>6542</v>
      </c>
      <c r="D2116" s="3341" t="s">
        <v>6543</v>
      </c>
      <c r="E2116" s="3311" t="s">
        <v>1710</v>
      </c>
      <c r="F2116" s="3309">
        <v>15</v>
      </c>
      <c r="G2116" s="3310">
        <v>0</v>
      </c>
      <c r="H2116" s="3959">
        <f t="shared" si="13"/>
        <v>0</v>
      </c>
    </row>
    <row r="2117" spans="1:8">
      <c r="A2117" s="3339" t="s">
        <v>4797</v>
      </c>
      <c r="B2117" s="3340">
        <v>4</v>
      </c>
      <c r="C2117" s="3311" t="s">
        <v>6544</v>
      </c>
      <c r="D2117" s="3341" t="s">
        <v>6545</v>
      </c>
      <c r="E2117" s="3311" t="s">
        <v>1710</v>
      </c>
      <c r="F2117" s="3309">
        <v>140</v>
      </c>
      <c r="G2117" s="3310">
        <v>0</v>
      </c>
      <c r="H2117" s="3959">
        <f t="shared" si="13"/>
        <v>0</v>
      </c>
    </row>
    <row r="2118" spans="1:8">
      <c r="A2118" s="3339" t="s">
        <v>4797</v>
      </c>
      <c r="B2118" s="3340">
        <v>4</v>
      </c>
      <c r="C2118" s="3311" t="s">
        <v>6546</v>
      </c>
      <c r="D2118" s="3341" t="s">
        <v>6547</v>
      </c>
      <c r="E2118" s="3311" t="s">
        <v>1710</v>
      </c>
      <c r="F2118" s="3309">
        <v>10</v>
      </c>
      <c r="G2118" s="3310">
        <v>0</v>
      </c>
      <c r="H2118" s="3959">
        <f t="shared" si="13"/>
        <v>0</v>
      </c>
    </row>
    <row r="2119" spans="1:8">
      <c r="A2119" s="1119"/>
      <c r="B2119" s="1127"/>
      <c r="C2119" s="1129"/>
      <c r="D2119" s="1189"/>
      <c r="E2119" s="1129"/>
      <c r="F2119" s="1130"/>
      <c r="G2119" s="3989"/>
      <c r="H2119" s="3937"/>
    </row>
    <row r="2120" spans="1:8">
      <c r="A2120" s="3270" t="s">
        <v>4797</v>
      </c>
      <c r="B2120" s="3271">
        <v>4</v>
      </c>
      <c r="C2120" s="3272">
        <f>COUNT(C$2066:C2119)+1</f>
        <v>9</v>
      </c>
      <c r="D2120" s="3273" t="s">
        <v>6253</v>
      </c>
      <c r="E2120" s="3272" t="s">
        <v>2271</v>
      </c>
      <c r="F2120" s="3274">
        <v>1500</v>
      </c>
      <c r="G2120" s="3310">
        <v>0</v>
      </c>
      <c r="H2120" s="3935">
        <f>ROUND((G2120*F2120),2)</f>
        <v>0</v>
      </c>
    </row>
    <row r="2121" spans="1:8" ht="25.5">
      <c r="A2121" s="1119"/>
      <c r="B2121" s="1127"/>
      <c r="C2121" s="1129"/>
      <c r="D2121" s="1216" t="s">
        <v>6548</v>
      </c>
      <c r="E2121" s="1129"/>
      <c r="F2121" s="1130"/>
      <c r="G2121" s="1131"/>
      <c r="H2121" s="3936"/>
    </row>
    <row r="2122" spans="1:8">
      <c r="A2122" s="1119"/>
      <c r="B2122" s="1127"/>
      <c r="C2122" s="1129"/>
      <c r="D2122" s="1216"/>
      <c r="E2122" s="1129"/>
      <c r="F2122" s="1130"/>
      <c r="G2122" s="1131"/>
      <c r="H2122" s="3936"/>
    </row>
    <row r="2123" spans="1:8">
      <c r="A2123" s="3270" t="s">
        <v>4797</v>
      </c>
      <c r="B2123" s="3271">
        <v>4</v>
      </c>
      <c r="C2123" s="3272">
        <f>COUNT(C$2066:C2122)+1</f>
        <v>10</v>
      </c>
      <c r="D2123" s="3273" t="s">
        <v>6549</v>
      </c>
      <c r="E2123" s="3272" t="s">
        <v>525</v>
      </c>
      <c r="F2123" s="3274">
        <v>3</v>
      </c>
      <c r="G2123" s="3310">
        <v>0</v>
      </c>
      <c r="H2123" s="3935">
        <f>ROUND((G2123*F2123),2)</f>
        <v>0</v>
      </c>
    </row>
    <row r="2124" spans="1:8" ht="63.75">
      <c r="A2124" s="1119"/>
      <c r="B2124" s="1127"/>
      <c r="C2124" s="1129"/>
      <c r="D2124" s="1172" t="s">
        <v>6550</v>
      </c>
      <c r="E2124" s="1129"/>
      <c r="F2124" s="1130"/>
      <c r="G2124" s="1131"/>
      <c r="H2124" s="3936"/>
    </row>
    <row r="2125" spans="1:8">
      <c r="A2125" s="1119"/>
      <c r="B2125" s="1127"/>
      <c r="C2125" s="1129"/>
      <c r="D2125" s="1189"/>
      <c r="E2125" s="1129"/>
      <c r="F2125" s="1130"/>
      <c r="G2125" s="3989"/>
      <c r="H2125" s="3937"/>
    </row>
    <row r="2126" spans="1:8">
      <c r="A2126" s="3270" t="s">
        <v>4797</v>
      </c>
      <c r="B2126" s="3271">
        <v>4</v>
      </c>
      <c r="C2126" s="3272">
        <f>COUNT(C$2066:C2125)+1</f>
        <v>11</v>
      </c>
      <c r="D2126" s="3292" t="s">
        <v>6551</v>
      </c>
      <c r="E2126" s="3342"/>
      <c r="F2126" s="3343"/>
      <c r="G2126" s="3987"/>
      <c r="H2126" s="3935"/>
    </row>
    <row r="2127" spans="1:8" ht="25.5">
      <c r="A2127" s="1119"/>
      <c r="B2127" s="1127"/>
      <c r="C2127" s="1129"/>
      <c r="D2127" s="1189" t="s">
        <v>6321</v>
      </c>
      <c r="E2127" s="1308"/>
      <c r="F2127" s="1309"/>
      <c r="G2127" s="3989"/>
      <c r="H2127" s="3937"/>
    </row>
    <row r="2128" spans="1:8">
      <c r="A2128" s="3270" t="s">
        <v>4797</v>
      </c>
      <c r="B2128" s="3271">
        <v>4</v>
      </c>
      <c r="C2128" s="3272" t="s">
        <v>5955</v>
      </c>
      <c r="D2128" s="3291" t="s">
        <v>5274</v>
      </c>
      <c r="E2128" s="3272" t="s">
        <v>200</v>
      </c>
      <c r="F2128" s="3274">
        <v>10</v>
      </c>
      <c r="G2128" s="3310">
        <v>0</v>
      </c>
      <c r="H2128" s="3935">
        <f>ROUND((G2128*F2128),2)</f>
        <v>0</v>
      </c>
    </row>
    <row r="2129" spans="1:8">
      <c r="A2129" s="3270" t="s">
        <v>4797</v>
      </c>
      <c r="B2129" s="3271">
        <v>4</v>
      </c>
      <c r="C2129" s="3272" t="s">
        <v>6552</v>
      </c>
      <c r="D2129" s="3291" t="s">
        <v>5276</v>
      </c>
      <c r="E2129" s="3272" t="s">
        <v>200</v>
      </c>
      <c r="F2129" s="3274">
        <v>1</v>
      </c>
      <c r="G2129" s="3310">
        <v>0</v>
      </c>
      <c r="H2129" s="3935">
        <f>ROUND((G2129*F2129),2)</f>
        <v>0</v>
      </c>
    </row>
    <row r="2130" spans="1:8">
      <c r="A2130" s="3270" t="s">
        <v>4797</v>
      </c>
      <c r="B2130" s="3271">
        <v>4</v>
      </c>
      <c r="C2130" s="3272" t="s">
        <v>6553</v>
      </c>
      <c r="D2130" s="3291" t="s">
        <v>5302</v>
      </c>
      <c r="E2130" s="3272" t="s">
        <v>200</v>
      </c>
      <c r="F2130" s="3274">
        <v>1</v>
      </c>
      <c r="G2130" s="3310">
        <v>0</v>
      </c>
      <c r="H2130" s="3935">
        <f>ROUND((G2130*F2130),2)</f>
        <v>0</v>
      </c>
    </row>
    <row r="2131" spans="1:8">
      <c r="A2131" s="3270" t="s">
        <v>4797</v>
      </c>
      <c r="B2131" s="3271">
        <v>4</v>
      </c>
      <c r="C2131" s="3272" t="s">
        <v>6554</v>
      </c>
      <c r="D2131" s="3291" t="s">
        <v>5278</v>
      </c>
      <c r="E2131" s="3272" t="s">
        <v>200</v>
      </c>
      <c r="F2131" s="3274">
        <v>2</v>
      </c>
      <c r="G2131" s="3310">
        <v>0</v>
      </c>
      <c r="H2131" s="3935">
        <f>ROUND((G2131*F2131),2)</f>
        <v>0</v>
      </c>
    </row>
    <row r="2132" spans="1:8">
      <c r="A2132" s="3270" t="s">
        <v>4797</v>
      </c>
      <c r="B2132" s="3271">
        <v>4</v>
      </c>
      <c r="C2132" s="3272" t="s">
        <v>6555</v>
      </c>
      <c r="D2132" s="3291" t="s">
        <v>5280</v>
      </c>
      <c r="E2132" s="3272" t="s">
        <v>200</v>
      </c>
      <c r="F2132" s="3274">
        <v>2</v>
      </c>
      <c r="G2132" s="3310">
        <v>0</v>
      </c>
      <c r="H2132" s="3935">
        <f>ROUND((G2132*F2132),2)</f>
        <v>0</v>
      </c>
    </row>
    <row r="2133" spans="1:8">
      <c r="A2133" s="1119"/>
      <c r="B2133" s="1127"/>
      <c r="C2133" s="1129"/>
      <c r="D2133" s="1189"/>
      <c r="E2133" s="1308"/>
      <c r="F2133" s="1309"/>
      <c r="G2133" s="3989"/>
      <c r="H2133" s="3937"/>
    </row>
    <row r="2134" spans="1:8" ht="25.5">
      <c r="A2134" s="3270" t="s">
        <v>4797</v>
      </c>
      <c r="B2134" s="3271">
        <v>4</v>
      </c>
      <c r="C2134" s="3272">
        <f>COUNT(C$2066:C2133)+1</f>
        <v>12</v>
      </c>
      <c r="D2134" s="3292" t="s">
        <v>6556</v>
      </c>
      <c r="E2134" s="3342"/>
      <c r="F2134" s="3343"/>
      <c r="G2134" s="3987"/>
      <c r="H2134" s="3935"/>
    </row>
    <row r="2135" spans="1:8">
      <c r="A2135" s="3270" t="s">
        <v>4797</v>
      </c>
      <c r="B2135" s="3271">
        <v>4</v>
      </c>
      <c r="C2135" s="3272" t="s">
        <v>6557</v>
      </c>
      <c r="D2135" s="3291" t="s">
        <v>6558</v>
      </c>
      <c r="E2135" s="3272" t="s">
        <v>525</v>
      </c>
      <c r="F2135" s="3274">
        <v>1</v>
      </c>
      <c r="G2135" s="3310">
        <v>0</v>
      </c>
      <c r="H2135" s="3935">
        <f>ROUND((G2135*F2135),2)</f>
        <v>0</v>
      </c>
    </row>
    <row r="2136" spans="1:8">
      <c r="A2136" s="3270" t="s">
        <v>4797</v>
      </c>
      <c r="B2136" s="3271">
        <v>4</v>
      </c>
      <c r="C2136" s="3272" t="s">
        <v>6559</v>
      </c>
      <c r="D2136" s="3291" t="s">
        <v>6560</v>
      </c>
      <c r="E2136" s="3272" t="s">
        <v>525</v>
      </c>
      <c r="F2136" s="3274">
        <v>1</v>
      </c>
      <c r="G2136" s="3310">
        <v>0</v>
      </c>
      <c r="H2136" s="3935">
        <f>ROUND((G2136*F2136),2)</f>
        <v>0</v>
      </c>
    </row>
    <row r="2137" spans="1:8" ht="25.5">
      <c r="A2137" s="3270" t="s">
        <v>4797</v>
      </c>
      <c r="B2137" s="3271">
        <v>4</v>
      </c>
      <c r="C2137" s="3272" t="s">
        <v>6561</v>
      </c>
      <c r="D2137" s="3291" t="s">
        <v>6562</v>
      </c>
      <c r="E2137" s="3272" t="s">
        <v>525</v>
      </c>
      <c r="F2137" s="3274">
        <v>1</v>
      </c>
      <c r="G2137" s="3310">
        <v>0</v>
      </c>
      <c r="H2137" s="3935">
        <f>ROUND((G2137*F2137),2)</f>
        <v>0</v>
      </c>
    </row>
    <row r="2138" spans="1:8">
      <c r="A2138" s="1119"/>
      <c r="B2138" s="1127"/>
      <c r="C2138" s="1129"/>
      <c r="D2138" s="1189"/>
      <c r="E2138" s="1308"/>
      <c r="F2138" s="1309"/>
      <c r="G2138" s="3989"/>
      <c r="H2138" s="3937"/>
    </row>
    <row r="2139" spans="1:8">
      <c r="A2139" s="1114"/>
      <c r="B2139" s="1115"/>
      <c r="C2139" s="1115"/>
      <c r="D2139" s="1310"/>
      <c r="E2139" s="1129"/>
      <c r="F2139" s="1130"/>
      <c r="G2139" s="1131"/>
      <c r="H2139" s="3936"/>
    </row>
    <row r="2140" spans="1:8">
      <c r="A2140" s="3335" t="s">
        <v>4797</v>
      </c>
      <c r="B2140" s="3336">
        <v>4</v>
      </c>
      <c r="C2140" s="3336"/>
      <c r="D2140" s="3338" t="str">
        <f>D14</f>
        <v>OPREMA IN CEVNI RAZVODI - PARA</v>
      </c>
      <c r="E2140" s="35" t="s">
        <v>2179</v>
      </c>
      <c r="F2140" s="3337"/>
      <c r="G2140" s="36"/>
      <c r="H2140" s="3967">
        <f>SUM(H2066:H2138)</f>
        <v>0</v>
      </c>
    </row>
    <row r="2143" spans="1:8" ht="13.5" thickBot="1">
      <c r="A2143" s="3344" t="s">
        <v>4797</v>
      </c>
      <c r="B2143" s="3345">
        <v>5</v>
      </c>
      <c r="C2143" s="3345"/>
      <c r="D2143" s="3346" t="s">
        <v>4801</v>
      </c>
      <c r="E2143" s="37"/>
      <c r="F2143" s="3268"/>
      <c r="G2143" s="3347"/>
      <c r="H2143" s="3968"/>
    </row>
    <row r="2144" spans="1:8">
      <c r="A2144" s="2766"/>
      <c r="B2144" s="2766"/>
      <c r="C2144" s="2767"/>
      <c r="D2144" s="2768"/>
      <c r="E2144" s="2769"/>
      <c r="F2144" s="2769"/>
      <c r="G2144" s="2770"/>
      <c r="H2144" s="3969"/>
    </row>
    <row r="2145" spans="1:8" ht="25.5">
      <c r="A2145" s="3270" t="s">
        <v>4797</v>
      </c>
      <c r="B2145" s="3271">
        <v>5</v>
      </c>
      <c r="C2145" s="3348">
        <v>1</v>
      </c>
      <c r="D2145" s="3273" t="s">
        <v>6563</v>
      </c>
      <c r="E2145" s="3272" t="s">
        <v>200</v>
      </c>
      <c r="F2145" s="3274">
        <v>1</v>
      </c>
      <c r="G2145" s="3310">
        <v>0</v>
      </c>
      <c r="H2145" s="3935">
        <f>ROUND((G2145*F2145),2)</f>
        <v>0</v>
      </c>
    </row>
    <row r="2146" spans="1:8">
      <c r="A2146" s="3349"/>
      <c r="B2146" s="3349"/>
      <c r="C2146" s="3350"/>
      <c r="D2146" s="3351"/>
      <c r="E2146" s="3352"/>
      <c r="F2146" s="3353"/>
      <c r="G2146" s="3354"/>
      <c r="H2146" s="3970"/>
    </row>
    <row r="2147" spans="1:8">
      <c r="A2147" s="3270" t="s">
        <v>4797</v>
      </c>
      <c r="B2147" s="3271">
        <v>5</v>
      </c>
      <c r="C2147" s="3272">
        <v>2</v>
      </c>
      <c r="D2147" s="3273" t="s">
        <v>6564</v>
      </c>
      <c r="E2147" s="3272" t="s">
        <v>200</v>
      </c>
      <c r="F2147" s="3274">
        <v>1</v>
      </c>
      <c r="G2147" s="3310">
        <v>0</v>
      </c>
      <c r="H2147" s="3935">
        <f>ROUND((G2147*F2147),2)</f>
        <v>0</v>
      </c>
    </row>
    <row r="2148" spans="1:8">
      <c r="A2148" s="3349"/>
      <c r="B2148" s="3349"/>
      <c r="C2148" s="3350"/>
      <c r="D2148" s="3351"/>
      <c r="E2148" s="3352"/>
      <c r="F2148" s="3353"/>
      <c r="G2148" s="3354"/>
      <c r="H2148" s="3970"/>
    </row>
    <row r="2149" spans="1:8">
      <c r="A2149" s="3270" t="s">
        <v>4797</v>
      </c>
      <c r="B2149" s="3271">
        <v>5</v>
      </c>
      <c r="C2149" s="3272">
        <v>3</v>
      </c>
      <c r="D2149" s="3273" t="s">
        <v>6565</v>
      </c>
      <c r="E2149" s="3272" t="s">
        <v>200</v>
      </c>
      <c r="F2149" s="3274">
        <v>1</v>
      </c>
      <c r="G2149" s="3310">
        <v>0</v>
      </c>
      <c r="H2149" s="3935">
        <f>ROUND((G2149*F2149),2)</f>
        <v>0</v>
      </c>
    </row>
    <row r="2150" spans="1:8">
      <c r="A2150" s="3349"/>
      <c r="B2150" s="3349"/>
      <c r="C2150" s="3350"/>
      <c r="D2150" s="3351"/>
      <c r="E2150" s="3352"/>
      <c r="F2150" s="3353"/>
      <c r="G2150" s="3354"/>
      <c r="H2150" s="3970"/>
    </row>
    <row r="2151" spans="1:8">
      <c r="A2151" s="3270" t="s">
        <v>4797</v>
      </c>
      <c r="B2151" s="3271">
        <v>5</v>
      </c>
      <c r="C2151" s="3272">
        <v>4</v>
      </c>
      <c r="D2151" s="3273" t="s">
        <v>6566</v>
      </c>
      <c r="E2151" s="3272" t="s">
        <v>6567</v>
      </c>
      <c r="F2151" s="3274">
        <v>1</v>
      </c>
      <c r="G2151" s="3310">
        <v>0</v>
      </c>
      <c r="H2151" s="3935">
        <f>ROUND((G2151*F2151),2)</f>
        <v>0</v>
      </c>
    </row>
    <row r="2152" spans="1:8" ht="25.5">
      <c r="A2152" s="3355"/>
      <c r="B2152" s="3355"/>
      <c r="C2152" s="3356"/>
      <c r="D2152" s="3357" t="s">
        <v>6568</v>
      </c>
      <c r="E2152" s="3358"/>
      <c r="F2152" s="3359"/>
      <c r="G2152" s="3360"/>
      <c r="H2152" s="3971"/>
    </row>
    <row r="2153" spans="1:8">
      <c r="A2153" s="2232"/>
      <c r="B2153" s="2232"/>
      <c r="C2153" s="2233"/>
      <c r="D2153" s="2234"/>
      <c r="E2153" s="2235"/>
      <c r="F2153" s="2236"/>
      <c r="G2153" s="2237"/>
      <c r="H2153" s="3972"/>
    </row>
    <row r="2154" spans="1:8">
      <c r="A2154" s="3270" t="s">
        <v>4797</v>
      </c>
      <c r="B2154" s="3271">
        <v>5</v>
      </c>
      <c r="C2154" s="3272">
        <v>5</v>
      </c>
      <c r="D2154" s="3273" t="s">
        <v>6569</v>
      </c>
      <c r="E2154" s="3272" t="s">
        <v>200</v>
      </c>
      <c r="F2154" s="3274">
        <v>1</v>
      </c>
      <c r="G2154" s="3310">
        <v>0</v>
      </c>
      <c r="H2154" s="3935">
        <f>ROUND((G2154*F2154),2)</f>
        <v>0</v>
      </c>
    </row>
    <row r="2155" spans="1:8" ht="63.75">
      <c r="A2155" s="3349"/>
      <c r="B2155" s="3349"/>
      <c r="C2155" s="3350"/>
      <c r="D2155" s="3351" t="s">
        <v>6570</v>
      </c>
      <c r="E2155" s="3352"/>
      <c r="F2155" s="3353"/>
      <c r="G2155" s="3354"/>
      <c r="H2155" s="3970"/>
    </row>
    <row r="2156" spans="1:8">
      <c r="A2156" s="3349"/>
      <c r="B2156" s="3349"/>
      <c r="C2156" s="3350"/>
      <c r="D2156" s="3351"/>
      <c r="E2156" s="3352"/>
      <c r="F2156" s="3353"/>
      <c r="G2156" s="3354"/>
      <c r="H2156" s="3970"/>
    </row>
    <row r="2157" spans="1:8">
      <c r="A2157" s="3270" t="s">
        <v>4797</v>
      </c>
      <c r="B2157" s="3271">
        <v>5</v>
      </c>
      <c r="C2157" s="3272">
        <v>6</v>
      </c>
      <c r="D2157" s="3273" t="s">
        <v>6571</v>
      </c>
      <c r="E2157" s="3272" t="s">
        <v>200</v>
      </c>
      <c r="F2157" s="3274">
        <v>1</v>
      </c>
      <c r="G2157" s="3310">
        <v>0</v>
      </c>
      <c r="H2157" s="3935">
        <f>ROUND((G2157*F2157),2)</f>
        <v>0</v>
      </c>
    </row>
    <row r="2158" spans="1:8">
      <c r="A2158" s="3355"/>
      <c r="B2158" s="3355"/>
      <c r="C2158" s="3356"/>
      <c r="D2158" s="3357" t="s">
        <v>6572</v>
      </c>
      <c r="E2158" s="3358"/>
      <c r="F2158" s="3359"/>
      <c r="G2158" s="3360"/>
      <c r="H2158" s="3971"/>
    </row>
    <row r="2159" spans="1:8">
      <c r="A2159" s="1114"/>
      <c r="B2159" s="1114"/>
      <c r="C2159" s="1311"/>
      <c r="D2159" s="1139"/>
      <c r="E2159" s="1312"/>
      <c r="F2159" s="1313"/>
      <c r="G2159" s="1123"/>
      <c r="H2159" s="3926"/>
    </row>
    <row r="2160" spans="1:8" ht="25.5">
      <c r="A2160" s="3270" t="s">
        <v>4797</v>
      </c>
      <c r="B2160" s="3271">
        <v>5</v>
      </c>
      <c r="C2160" s="3272">
        <v>7</v>
      </c>
      <c r="D2160" s="3273" t="s">
        <v>6573</v>
      </c>
      <c r="E2160" s="3272" t="s">
        <v>200</v>
      </c>
      <c r="F2160" s="3274">
        <v>1</v>
      </c>
      <c r="G2160" s="3310">
        <v>0</v>
      </c>
      <c r="H2160" s="3935">
        <f>ROUND((G2160*F2160),2)</f>
        <v>0</v>
      </c>
    </row>
    <row r="2161" spans="1:8">
      <c r="A2161" s="3355"/>
      <c r="B2161" s="3355"/>
      <c r="C2161" s="3356"/>
      <c r="D2161" s="3357" t="s">
        <v>6574</v>
      </c>
      <c r="E2161" s="3358"/>
      <c r="F2161" s="3359"/>
      <c r="G2161" s="3360"/>
      <c r="H2161" s="3971"/>
    </row>
    <row r="2162" spans="1:8">
      <c r="A2162" s="2232"/>
      <c r="B2162" s="2232"/>
      <c r="C2162" s="2233"/>
      <c r="D2162" s="2234"/>
      <c r="E2162" s="2235"/>
      <c r="F2162" s="2236"/>
      <c r="G2162" s="2237"/>
      <c r="H2162" s="3972"/>
    </row>
    <row r="2163" spans="1:8">
      <c r="A2163" s="3270" t="s">
        <v>4797</v>
      </c>
      <c r="B2163" s="3271">
        <v>5</v>
      </c>
      <c r="C2163" s="3272">
        <v>8</v>
      </c>
      <c r="D2163" s="3273" t="s">
        <v>6575</v>
      </c>
      <c r="E2163" s="3272" t="s">
        <v>200</v>
      </c>
      <c r="F2163" s="3274">
        <v>1</v>
      </c>
      <c r="G2163" s="3310">
        <v>0</v>
      </c>
      <c r="H2163" s="3935">
        <f>ROUND((G2163*F2163),2)</f>
        <v>0</v>
      </c>
    </row>
    <row r="2164" spans="1:8" ht="25.5">
      <c r="A2164" s="3355"/>
      <c r="B2164" s="3355"/>
      <c r="C2164" s="3356"/>
      <c r="D2164" s="3357" t="s">
        <v>6576</v>
      </c>
      <c r="E2164" s="3358"/>
      <c r="F2164" s="3359"/>
      <c r="G2164" s="3360"/>
      <c r="H2164" s="3971"/>
    </row>
    <row r="2165" spans="1:8">
      <c r="A2165" s="2232"/>
      <c r="B2165" s="2232"/>
      <c r="C2165" s="2233"/>
      <c r="D2165" s="2234"/>
      <c r="E2165" s="2235"/>
      <c r="F2165" s="2236"/>
      <c r="G2165" s="2237"/>
      <c r="H2165" s="3972"/>
    </row>
    <row r="2166" spans="1:8" ht="25.5">
      <c r="A2166" s="3270" t="s">
        <v>4797</v>
      </c>
      <c r="B2166" s="3271">
        <v>5</v>
      </c>
      <c r="C2166" s="3272">
        <v>9</v>
      </c>
      <c r="D2166" s="3273" t="s">
        <v>6577</v>
      </c>
      <c r="E2166" s="3272" t="s">
        <v>200</v>
      </c>
      <c r="F2166" s="3274">
        <v>1</v>
      </c>
      <c r="G2166" s="3310">
        <v>0</v>
      </c>
      <c r="H2166" s="3935">
        <f>ROUND((G2166*F2166),2)</f>
        <v>0</v>
      </c>
    </row>
    <row r="2167" spans="1:8">
      <c r="A2167" s="3355"/>
      <c r="B2167" s="3355"/>
      <c r="C2167" s="3356"/>
      <c r="D2167" s="3357"/>
      <c r="E2167" s="3358"/>
      <c r="F2167" s="3359"/>
      <c r="G2167" s="3360"/>
      <c r="H2167" s="3971"/>
    </row>
    <row r="2168" spans="1:8">
      <c r="A2168" s="3270" t="s">
        <v>4797</v>
      </c>
      <c r="B2168" s="3271">
        <v>5</v>
      </c>
      <c r="C2168" s="3272">
        <v>10</v>
      </c>
      <c r="D2168" s="3361" t="s">
        <v>6578</v>
      </c>
      <c r="E2168" s="3272" t="s">
        <v>200</v>
      </c>
      <c r="F2168" s="3274">
        <v>1</v>
      </c>
      <c r="G2168" s="3310">
        <v>0</v>
      </c>
      <c r="H2168" s="3935">
        <f>ROUND((G2168*F2168),2)</f>
        <v>0</v>
      </c>
    </row>
    <row r="2169" spans="1:8">
      <c r="A2169" s="3355"/>
      <c r="B2169" s="3355"/>
      <c r="C2169" s="3356"/>
      <c r="D2169" s="3357" t="s">
        <v>6579</v>
      </c>
      <c r="E2169" s="3358"/>
      <c r="F2169" s="3359"/>
      <c r="G2169" s="3360"/>
      <c r="H2169" s="3971"/>
    </row>
    <row r="2170" spans="1:8">
      <c r="A2170" s="2232"/>
      <c r="B2170" s="2232"/>
      <c r="C2170" s="2233"/>
      <c r="D2170" s="2234"/>
      <c r="E2170" s="2235"/>
      <c r="F2170" s="2236"/>
      <c r="G2170" s="2237"/>
      <c r="H2170" s="3972"/>
    </row>
    <row r="2171" spans="1:8" ht="38.25">
      <c r="A2171" s="3270" t="s">
        <v>4797</v>
      </c>
      <c r="B2171" s="3271">
        <v>5</v>
      </c>
      <c r="C2171" s="3272">
        <v>11</v>
      </c>
      <c r="D2171" s="3273" t="s">
        <v>6580</v>
      </c>
      <c r="E2171" s="3272" t="s">
        <v>200</v>
      </c>
      <c r="F2171" s="3274">
        <v>1</v>
      </c>
      <c r="G2171" s="3310">
        <v>0</v>
      </c>
      <c r="H2171" s="3935">
        <f>ROUND((G2171*F2171),2)</f>
        <v>0</v>
      </c>
    </row>
    <row r="2172" spans="1:8">
      <c r="A2172" s="3355"/>
      <c r="B2172" s="3355"/>
      <c r="C2172" s="3356"/>
      <c r="D2172" s="3357"/>
      <c r="E2172" s="3358"/>
      <c r="F2172" s="3359"/>
      <c r="G2172" s="3360"/>
      <c r="H2172" s="3971"/>
    </row>
    <row r="2173" spans="1:8" ht="25.5">
      <c r="A2173" s="3270" t="s">
        <v>4797</v>
      </c>
      <c r="B2173" s="3271">
        <v>5</v>
      </c>
      <c r="C2173" s="3272">
        <v>12</v>
      </c>
      <c r="D2173" s="3273" t="s">
        <v>6581</v>
      </c>
      <c r="E2173" s="3272" t="s">
        <v>200</v>
      </c>
      <c r="F2173" s="3274">
        <v>1</v>
      </c>
      <c r="G2173" s="3310">
        <v>0</v>
      </c>
      <c r="H2173" s="3935">
        <f>ROUND((G2173*F2173),2)</f>
        <v>0</v>
      </c>
    </row>
    <row r="2174" spans="1:8">
      <c r="A2174" s="3355"/>
      <c r="B2174" s="3355"/>
      <c r="C2174" s="3356"/>
      <c r="D2174" s="3357"/>
      <c r="E2174" s="3358"/>
      <c r="F2174" s="3359"/>
      <c r="G2174" s="3360"/>
      <c r="H2174" s="3971"/>
    </row>
    <row r="2175" spans="1:8">
      <c r="A2175" s="3270" t="s">
        <v>4797</v>
      </c>
      <c r="B2175" s="3271">
        <v>5</v>
      </c>
      <c r="C2175" s="3272">
        <v>13</v>
      </c>
      <c r="D2175" s="3273" t="s">
        <v>6582</v>
      </c>
      <c r="E2175" s="3272" t="s">
        <v>200</v>
      </c>
      <c r="F2175" s="3274">
        <v>1</v>
      </c>
      <c r="G2175" s="3310">
        <v>0</v>
      </c>
      <c r="H2175" s="3935">
        <f>ROUND((G2175*F2175),2)</f>
        <v>0</v>
      </c>
    </row>
    <row r="2176" spans="1:8">
      <c r="A2176" s="3355"/>
      <c r="B2176" s="3355"/>
      <c r="C2176" s="3356"/>
      <c r="D2176" s="3357"/>
      <c r="E2176" s="3358"/>
      <c r="F2176" s="3359"/>
      <c r="G2176" s="3360"/>
      <c r="H2176" s="3971"/>
    </row>
    <row r="2177" spans="1:8" ht="38.25">
      <c r="A2177" s="3270" t="s">
        <v>4797</v>
      </c>
      <c r="B2177" s="3271">
        <v>5</v>
      </c>
      <c r="C2177" s="3272">
        <v>14</v>
      </c>
      <c r="D2177" s="3273" t="s">
        <v>6583</v>
      </c>
      <c r="E2177" s="3272" t="s">
        <v>200</v>
      </c>
      <c r="F2177" s="3274">
        <v>1</v>
      </c>
      <c r="G2177" s="3310">
        <v>0</v>
      </c>
      <c r="H2177" s="3935">
        <f>ROUND((G2177*F2177),2)</f>
        <v>0</v>
      </c>
    </row>
    <row r="2178" spans="1:8">
      <c r="A2178" s="3355"/>
      <c r="B2178" s="3355"/>
      <c r="C2178" s="3356"/>
      <c r="D2178" s="3357"/>
      <c r="E2178" s="3358"/>
      <c r="F2178" s="3359"/>
      <c r="G2178" s="3360"/>
      <c r="H2178" s="3971"/>
    </row>
    <row r="2179" spans="1:8">
      <c r="A2179" s="3270" t="s">
        <v>4797</v>
      </c>
      <c r="B2179" s="3271">
        <v>5</v>
      </c>
      <c r="C2179" s="3272">
        <v>15</v>
      </c>
      <c r="D2179" s="3273" t="s">
        <v>6584</v>
      </c>
      <c r="E2179" s="3272" t="s">
        <v>200</v>
      </c>
      <c r="F2179" s="3274">
        <v>1</v>
      </c>
      <c r="G2179" s="3310">
        <v>0</v>
      </c>
      <c r="H2179" s="3935">
        <f>ROUND((G2179*F2179),2)</f>
        <v>0</v>
      </c>
    </row>
    <row r="2180" spans="1:8">
      <c r="A2180" s="3355"/>
      <c r="B2180" s="3355"/>
      <c r="C2180" s="3356"/>
      <c r="D2180" s="3357"/>
      <c r="E2180" s="3358"/>
      <c r="F2180" s="3359"/>
      <c r="G2180" s="3360"/>
      <c r="H2180" s="3971"/>
    </row>
    <row r="2181" spans="1:8" ht="38.25">
      <c r="A2181" s="3270" t="s">
        <v>4797</v>
      </c>
      <c r="B2181" s="3271">
        <v>5</v>
      </c>
      <c r="C2181" s="3272">
        <v>16</v>
      </c>
      <c r="D2181" s="3273" t="s">
        <v>6585</v>
      </c>
      <c r="E2181" s="3272" t="s">
        <v>200</v>
      </c>
      <c r="F2181" s="3274">
        <v>1</v>
      </c>
      <c r="G2181" s="3310">
        <v>0</v>
      </c>
      <c r="H2181" s="3935">
        <f>ROUND((G2181*F2181),2)</f>
        <v>0</v>
      </c>
    </row>
    <row r="2182" spans="1:8" ht="89.25">
      <c r="A2182" s="3355"/>
      <c r="B2182" s="3355"/>
      <c r="C2182" s="3356"/>
      <c r="D2182" s="3357" t="s">
        <v>6586</v>
      </c>
      <c r="E2182" s="3358"/>
      <c r="F2182" s="3359"/>
      <c r="G2182" s="3360"/>
      <c r="H2182" s="3971"/>
    </row>
    <row r="2183" spans="1:8" ht="89.25">
      <c r="A2183" s="1114"/>
      <c r="B2183" s="1114"/>
      <c r="C2183" s="1311"/>
      <c r="D2183" s="1139" t="s">
        <v>6587</v>
      </c>
      <c r="E2183" s="1312"/>
      <c r="F2183" s="1313"/>
      <c r="G2183" s="1123"/>
      <c r="H2183" s="3926"/>
    </row>
    <row r="2184" spans="1:8" ht="51">
      <c r="A2184" s="1114"/>
      <c r="B2184" s="1114"/>
      <c r="C2184" s="1311"/>
      <c r="D2184" s="1139" t="s">
        <v>6588</v>
      </c>
      <c r="E2184" s="1312"/>
      <c r="F2184" s="1313"/>
      <c r="G2184" s="1123"/>
      <c r="H2184" s="3926"/>
    </row>
    <row r="2185" spans="1:8">
      <c r="A2185" s="1114"/>
      <c r="B2185" s="1114"/>
      <c r="C2185" s="1311"/>
      <c r="D2185" s="1139"/>
      <c r="E2185" s="1312"/>
      <c r="F2185" s="1313"/>
      <c r="G2185" s="1123"/>
      <c r="H2185" s="3926"/>
    </row>
    <row r="2186" spans="1:8">
      <c r="A2186" s="3270" t="s">
        <v>4797</v>
      </c>
      <c r="B2186" s="3271">
        <v>5</v>
      </c>
      <c r="C2186" s="3272">
        <v>17</v>
      </c>
      <c r="D2186" s="3273" t="s">
        <v>6589</v>
      </c>
      <c r="E2186" s="3272" t="s">
        <v>200</v>
      </c>
      <c r="F2186" s="3274">
        <v>1</v>
      </c>
      <c r="G2186" s="3310">
        <v>0</v>
      </c>
      <c r="H2186" s="3935">
        <f>ROUND((G2186*F2186),2)</f>
        <v>0</v>
      </c>
    </row>
    <row r="2187" spans="1:8">
      <c r="A2187" s="3355"/>
      <c r="B2187" s="3355"/>
      <c r="C2187" s="3356"/>
      <c r="D2187" s="3357"/>
      <c r="E2187" s="3358"/>
      <c r="F2187" s="3359"/>
      <c r="G2187" s="3360"/>
      <c r="H2187" s="3971"/>
    </row>
    <row r="2188" spans="1:8">
      <c r="A2188" s="3335" t="s">
        <v>4797</v>
      </c>
      <c r="B2188" s="3336">
        <v>5</v>
      </c>
      <c r="C2188" s="3336"/>
      <c r="D2188" s="3336" t="str">
        <f>D2143</f>
        <v>SPLOŠNO</v>
      </c>
      <c r="E2188" s="35" t="s">
        <v>2179</v>
      </c>
      <c r="F2188" s="3337"/>
      <c r="G2188" s="36"/>
      <c r="H2188" s="3967">
        <f>SUM(H2144:H2187)</f>
        <v>0</v>
      </c>
    </row>
  </sheetData>
  <sheetProtection algorithmName="SHA-512" hashValue="PQvNs6s7huR5V2eRp7K+Et2LpMVqMloVW10Tz2ItPXTcT4jdTA/BUQE5DXhXbLvHF29Bue5nHpSGekHqDbMWMw==" saltValue="zVsYoDhrApBN1wz+cnJGzQ==" spinCount="100000" sheet="1" formatCells="0" formatColumns="0" formatRows="0" selectLockedCells="1"/>
  <protectedRanges>
    <protectedRange sqref="G1:G1048576" name="Obseg1"/>
  </protectedRanges>
  <pageMargins left="0.98425196850393704" right="0.59055118110236227" top="0.62992125984251968" bottom="0.78740157480314965" header="0.39370078740157483" footer="0.39370078740157483"/>
  <pageSetup paperSize="9" scale="38" fitToHeight="0" orientation="landscape" r:id="rId1"/>
  <headerFooter alignWithMargins="0">
    <oddFooter xml:space="preserve">&amp;C_______________________________________________________________________________________
OGREVANJE IN HLAJENJE&amp;R&amp;"NewsGoth Cn BT,Običajno"&amp;9
&amp;P/&amp;N
</oddFooter>
  </headerFooter>
  <rowBreaks count="2" manualBreakCount="2">
    <brk id="1369" max="16383" man="1"/>
    <brk id="2076" max="7" man="1"/>
  </row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F1CA1-F045-4655-803E-6E4FE07ADBF7}">
  <sheetPr>
    <tabColor indexed="30"/>
  </sheetPr>
  <dimension ref="A1:V2832"/>
  <sheetViews>
    <sheetView view="pageBreakPreview" topLeftCell="I1" zoomScale="60" zoomScaleNormal="100" workbookViewId="0">
      <selection activeCell="E75" sqref="E75"/>
    </sheetView>
  </sheetViews>
  <sheetFormatPr defaultColWidth="9.140625" defaultRowHeight="12.75"/>
  <cols>
    <col min="1" max="1" width="9.140625" style="4227" hidden="1" customWidth="1"/>
    <col min="2" max="4" width="9.140625" style="4057" hidden="1" customWidth="1"/>
    <col min="5" max="5" width="6.5703125" style="4228" hidden="1" customWidth="1"/>
    <col min="6" max="6" width="3.5703125" style="4229" hidden="1" customWidth="1"/>
    <col min="7" max="7" width="4.5703125" style="4058" hidden="1" customWidth="1"/>
    <col min="8" max="8" width="4.5703125" style="4059" hidden="1" customWidth="1"/>
    <col min="9" max="9" width="13.5703125" style="4015" customWidth="1"/>
    <col min="10" max="10" width="77.42578125" style="4230" customWidth="1"/>
    <col min="11" max="11" width="5.5703125" style="4231" customWidth="1"/>
    <col min="12" max="12" width="8.42578125" style="4231" customWidth="1"/>
    <col min="13" max="13" width="10.5703125" style="4248" customWidth="1"/>
    <col min="14" max="14" width="14.42578125" style="4028" customWidth="1"/>
    <col min="15" max="15" width="13.7109375" style="1058" customWidth="1"/>
    <col min="16" max="16" width="11.28515625" style="1058" customWidth="1"/>
    <col min="17" max="17" width="8.42578125" style="1058" hidden="1" customWidth="1"/>
    <col min="18" max="18" width="86.5703125" style="1058" hidden="1" customWidth="1"/>
    <col min="19" max="19" width="14" style="1058" hidden="1" customWidth="1"/>
    <col min="20" max="28" width="0" style="1058" hidden="1" customWidth="1"/>
    <col min="29" max="16384" width="9.140625" style="1058"/>
  </cols>
  <sheetData>
    <row r="1" spans="1:14" s="1053" customFormat="1">
      <c r="A1" s="4029"/>
      <c r="B1" s="4030"/>
      <c r="C1" s="4030"/>
      <c r="D1" s="4030"/>
      <c r="E1" s="4031"/>
      <c r="F1" s="4032"/>
      <c r="G1" s="4033"/>
      <c r="H1" s="4034"/>
      <c r="I1" s="4035"/>
      <c r="J1" s="4036"/>
      <c r="K1" s="4037"/>
      <c r="L1" s="4038"/>
      <c r="M1" s="4232"/>
      <c r="N1" s="3993"/>
    </row>
    <row r="2" spans="1:14" s="1053" customFormat="1">
      <c r="A2" s="4029"/>
      <c r="B2" s="4030"/>
      <c r="C2" s="4030"/>
      <c r="D2" s="4030"/>
      <c r="E2" s="4039" t="s">
        <v>4758</v>
      </c>
      <c r="F2" s="4040"/>
      <c r="G2" s="4041"/>
      <c r="H2" s="4040"/>
      <c r="I2" s="4042"/>
      <c r="J2" s="4042"/>
      <c r="K2" s="4037"/>
      <c r="L2" s="4038"/>
      <c r="M2" s="4232"/>
      <c r="N2" s="3993"/>
    </row>
    <row r="3" spans="1:14" s="1053" customFormat="1" ht="13.5">
      <c r="A3" s="4029"/>
      <c r="B3" s="4030"/>
      <c r="C3" s="4030"/>
      <c r="D3" s="4030"/>
      <c r="E3" s="4043" t="s">
        <v>4759</v>
      </c>
      <c r="F3" s="4040"/>
      <c r="G3" s="4041"/>
      <c r="H3" s="4040"/>
      <c r="I3" s="4042"/>
      <c r="J3" s="4042"/>
      <c r="K3" s="4037"/>
      <c r="L3" s="4038"/>
      <c r="M3" s="4232"/>
      <c r="N3" s="3993"/>
    </row>
    <row r="4" spans="1:14" s="1053" customFormat="1">
      <c r="A4" s="4029"/>
      <c r="B4" s="4030"/>
      <c r="C4" s="4030"/>
      <c r="D4" s="4030"/>
      <c r="E4" s="4044"/>
      <c r="F4" s="4045"/>
      <c r="G4" s="4046"/>
      <c r="H4" s="4047"/>
      <c r="I4" s="4048"/>
      <c r="J4" s="4049" t="s">
        <v>4796</v>
      </c>
      <c r="K4" s="4050" t="s">
        <v>2940</v>
      </c>
      <c r="L4" s="4051" t="s">
        <v>2941</v>
      </c>
      <c r="M4" s="3362" t="s">
        <v>1892</v>
      </c>
      <c r="N4" s="3994" t="s">
        <v>2184</v>
      </c>
    </row>
    <row r="5" spans="1:14" s="1053" customFormat="1">
      <c r="A5" s="4029"/>
      <c r="B5" s="4030"/>
      <c r="C5" s="4030"/>
      <c r="D5" s="4030"/>
      <c r="E5" s="4031"/>
      <c r="F5" s="4032"/>
      <c r="G5" s="4052"/>
      <c r="H5" s="4047"/>
      <c r="I5" s="4053"/>
      <c r="J5" s="4053"/>
      <c r="K5" s="4054"/>
      <c r="L5" s="4055"/>
      <c r="M5" s="1314"/>
      <c r="N5" s="3995"/>
    </row>
    <row r="6" spans="1:14">
      <c r="A6" s="4056"/>
      <c r="E6" s="4058"/>
      <c r="F6" s="4059"/>
      <c r="G6" s="4060"/>
      <c r="H6" s="4061"/>
      <c r="I6" s="4062"/>
      <c r="J6" s="4015"/>
      <c r="K6" s="4063"/>
      <c r="L6" s="4063"/>
      <c r="M6" s="4233"/>
      <c r="N6" s="3996"/>
    </row>
    <row r="7" spans="1:14" ht="15.75">
      <c r="A7" s="4056"/>
      <c r="E7" s="4064" t="s">
        <v>6590</v>
      </c>
      <c r="F7" s="4065"/>
      <c r="G7" s="4066"/>
      <c r="H7" s="4067"/>
      <c r="I7" s="4068"/>
      <c r="J7" s="4069" t="s">
        <v>80</v>
      </c>
      <c r="K7" s="4070"/>
      <c r="L7" s="4071"/>
      <c r="M7" s="4234"/>
      <c r="N7" s="3997"/>
    </row>
    <row r="8" spans="1:14">
      <c r="A8" s="4056"/>
      <c r="E8" s="4072"/>
      <c r="F8" s="4073"/>
      <c r="G8" s="4074"/>
      <c r="H8" s="4075"/>
      <c r="I8" s="4076"/>
      <c r="J8" s="1261"/>
      <c r="K8" s="4077"/>
      <c r="L8" s="4077"/>
      <c r="M8" s="4235"/>
      <c r="N8" s="3998"/>
    </row>
    <row r="9" spans="1:14">
      <c r="A9" s="4056"/>
      <c r="E9" s="4072"/>
      <c r="F9" s="4073"/>
      <c r="G9" s="4074"/>
      <c r="H9" s="4075"/>
      <c r="I9" s="4076"/>
      <c r="J9" s="4078" t="s">
        <v>4753</v>
      </c>
      <c r="K9" s="4077"/>
      <c r="L9" s="4077"/>
      <c r="M9" s="4235"/>
      <c r="N9" s="3998"/>
    </row>
    <row r="10" spans="1:14">
      <c r="A10" s="4056"/>
      <c r="E10" s="4072"/>
      <c r="F10" s="4073"/>
      <c r="G10" s="4074"/>
      <c r="H10" s="4075"/>
      <c r="I10" s="4076"/>
      <c r="J10" s="1261"/>
      <c r="K10" s="4077"/>
      <c r="L10" s="4077"/>
      <c r="M10" s="4235"/>
      <c r="N10" s="3998"/>
    </row>
    <row r="11" spans="1:14">
      <c r="A11" s="4056"/>
      <c r="E11" s="4079" t="s">
        <v>6590</v>
      </c>
      <c r="F11" s="4080">
        <v>1</v>
      </c>
      <c r="G11" s="4081"/>
      <c r="H11" s="4080"/>
      <c r="I11" s="1096"/>
      <c r="J11" s="1261" t="s">
        <v>6591</v>
      </c>
      <c r="K11" s="4077"/>
      <c r="L11" s="4077"/>
      <c r="M11" s="4235"/>
      <c r="N11" s="3999">
        <f>N2324</f>
        <v>0</v>
      </c>
    </row>
    <row r="12" spans="1:14">
      <c r="A12" s="4056"/>
      <c r="E12" s="4079" t="s">
        <v>6590</v>
      </c>
      <c r="F12" s="4080">
        <v>2</v>
      </c>
      <c r="G12" s="4081"/>
      <c r="H12" s="4080"/>
      <c r="I12" s="1096"/>
      <c r="J12" s="1261" t="s">
        <v>6592</v>
      </c>
      <c r="K12" s="4077"/>
      <c r="L12" s="4077"/>
      <c r="M12" s="4235"/>
      <c r="N12" s="3999">
        <f>N2407</f>
        <v>0</v>
      </c>
    </row>
    <row r="13" spans="1:14">
      <c r="A13" s="4056"/>
      <c r="E13" s="4079" t="s">
        <v>6590</v>
      </c>
      <c r="F13" s="4080">
        <v>3</v>
      </c>
      <c r="G13" s="4081"/>
      <c r="H13" s="4080"/>
      <c r="I13" s="1096"/>
      <c r="J13" s="1261" t="s">
        <v>6593</v>
      </c>
      <c r="K13" s="4077"/>
      <c r="L13" s="4077"/>
      <c r="M13" s="4235"/>
      <c r="N13" s="3999">
        <f>N2798</f>
        <v>0</v>
      </c>
    </row>
    <row r="14" spans="1:14">
      <c r="A14" s="4056"/>
      <c r="E14" s="4082" t="s">
        <v>6590</v>
      </c>
      <c r="F14" s="4083">
        <v>4</v>
      </c>
      <c r="G14" s="4084"/>
      <c r="H14" s="4080"/>
      <c r="I14" s="4085"/>
      <c r="J14" s="4086" t="s">
        <v>4801</v>
      </c>
      <c r="K14" s="4087"/>
      <c r="L14" s="4087"/>
      <c r="M14" s="4236"/>
      <c r="N14" s="4000">
        <f>N2832</f>
        <v>0</v>
      </c>
    </row>
    <row r="15" spans="1:14">
      <c r="A15" s="4056"/>
      <c r="E15" s="4088"/>
      <c r="F15" s="4089"/>
      <c r="G15" s="4090"/>
      <c r="H15" s="4080"/>
      <c r="I15" s="4091"/>
      <c r="J15" s="4092" t="s">
        <v>6594</v>
      </c>
      <c r="K15" s="4091"/>
      <c r="L15" s="4093"/>
      <c r="M15" s="4237"/>
      <c r="N15" s="4001">
        <f>SUM(N11:N14)</f>
        <v>0</v>
      </c>
    </row>
    <row r="16" spans="1:14">
      <c r="A16" s="4056"/>
      <c r="E16" s="4079"/>
      <c r="F16" s="4080"/>
      <c r="G16" s="4081"/>
      <c r="H16" s="4080"/>
      <c r="I16" s="1096"/>
      <c r="J16" s="4094"/>
      <c r="K16" s="4095"/>
      <c r="L16" s="4095"/>
      <c r="M16" s="4235"/>
      <c r="N16" s="3998"/>
    </row>
    <row r="17" spans="1:14">
      <c r="A17" s="4056"/>
      <c r="E17" s="4072"/>
      <c r="F17" s="4073"/>
      <c r="G17" s="4072"/>
      <c r="H17" s="4073"/>
      <c r="I17" s="1261"/>
      <c r="J17" s="4094"/>
      <c r="K17" s="4095"/>
      <c r="L17" s="4095"/>
      <c r="M17" s="4235"/>
      <c r="N17" s="3998"/>
    </row>
    <row r="18" spans="1:14">
      <c r="A18" s="4056"/>
      <c r="E18" s="4072"/>
      <c r="F18" s="4073"/>
      <c r="G18" s="4072"/>
      <c r="H18" s="4073"/>
      <c r="I18" s="1261"/>
      <c r="J18" s="4094"/>
      <c r="K18" s="4095"/>
      <c r="L18" s="4095"/>
      <c r="M18" s="4235"/>
      <c r="N18" s="3998"/>
    </row>
    <row r="19" spans="1:14">
      <c r="A19" s="4056"/>
      <c r="E19" s="4096" t="s">
        <v>6590</v>
      </c>
      <c r="F19" s="4097">
        <v>1</v>
      </c>
      <c r="G19" s="4098"/>
      <c r="H19" s="4099"/>
      <c r="I19" s="4100"/>
      <c r="J19" s="4101" t="s">
        <v>6591</v>
      </c>
      <c r="K19" s="4102"/>
      <c r="L19" s="4103"/>
      <c r="M19" s="3363"/>
      <c r="N19" s="4002"/>
    </row>
    <row r="20" spans="1:14">
      <c r="A20" s="4056"/>
      <c r="E20" s="4079"/>
      <c r="F20" s="4080"/>
      <c r="G20" s="4081"/>
      <c r="H20" s="4080"/>
      <c r="I20" s="1096"/>
      <c r="J20" s="4094"/>
      <c r="K20" s="4095"/>
      <c r="L20" s="4095"/>
      <c r="M20" s="4235"/>
      <c r="N20" s="3998"/>
    </row>
    <row r="21" spans="1:14">
      <c r="A21" s="4056"/>
      <c r="E21" s="4104" t="s">
        <v>6590</v>
      </c>
      <c r="F21" s="4105">
        <v>1</v>
      </c>
      <c r="G21" s="4106">
        <v>0</v>
      </c>
      <c r="H21" s="4107"/>
      <c r="I21" s="4108"/>
      <c r="J21" s="3308" t="s">
        <v>6595</v>
      </c>
      <c r="K21" s="4109"/>
      <c r="L21" s="4110"/>
      <c r="M21" s="4238"/>
      <c r="N21" s="4003"/>
    </row>
    <row r="22" spans="1:14" s="1050" customFormat="1" ht="25.5">
      <c r="A22" s="4111"/>
      <c r="B22" s="4073"/>
      <c r="C22" s="4073"/>
      <c r="D22" s="4073"/>
      <c r="E22" s="4112"/>
      <c r="F22" s="4113"/>
      <c r="G22" s="4112"/>
      <c r="H22" s="4113"/>
      <c r="I22" s="4004"/>
      <c r="J22" s="1280" t="s">
        <v>6596</v>
      </c>
      <c r="K22" s="4004"/>
      <c r="L22" s="4004"/>
      <c r="M22" s="4239"/>
      <c r="N22" s="4004"/>
    </row>
    <row r="23" spans="1:14" s="1050" customFormat="1" ht="51">
      <c r="A23" s="4111"/>
      <c r="B23" s="4073"/>
      <c r="C23" s="4073"/>
      <c r="D23" s="4073"/>
      <c r="E23" s="4112"/>
      <c r="F23" s="4113"/>
      <c r="G23" s="4112"/>
      <c r="H23" s="4113"/>
      <c r="I23" s="4004"/>
      <c r="J23" s="1262" t="s">
        <v>6597</v>
      </c>
      <c r="K23" s="4004"/>
      <c r="L23" s="4004"/>
      <c r="M23" s="4239"/>
      <c r="N23" s="4004"/>
    </row>
    <row r="24" spans="1:14" s="1050" customFormat="1" ht="51">
      <c r="A24" s="4111"/>
      <c r="B24" s="4073"/>
      <c r="C24" s="4073"/>
      <c r="D24" s="4073"/>
      <c r="E24" s="4112"/>
      <c r="F24" s="4113"/>
      <c r="G24" s="4112"/>
      <c r="H24" s="4113"/>
      <c r="I24" s="4004"/>
      <c r="J24" s="1280" t="s">
        <v>6598</v>
      </c>
      <c r="K24" s="4004"/>
      <c r="L24" s="4004"/>
      <c r="M24" s="4239"/>
      <c r="N24" s="4004"/>
    </row>
    <row r="25" spans="1:14" s="1050" customFormat="1" ht="38.25">
      <c r="A25" s="4111"/>
      <c r="B25" s="4073"/>
      <c r="C25" s="4073"/>
      <c r="D25" s="4073"/>
      <c r="E25" s="4112"/>
      <c r="F25" s="4113"/>
      <c r="G25" s="4112"/>
      <c r="H25" s="4113"/>
      <c r="I25" s="4004"/>
      <c r="J25" s="4114" t="s">
        <v>6599</v>
      </c>
      <c r="K25" s="4004"/>
      <c r="L25" s="4004"/>
      <c r="M25" s="4239"/>
      <c r="N25" s="4004"/>
    </row>
    <row r="26" spans="1:14" s="1050" customFormat="1" ht="25.5">
      <c r="A26" s="4111"/>
      <c r="B26" s="4073"/>
      <c r="C26" s="4073"/>
      <c r="D26" s="4073"/>
      <c r="E26" s="4112"/>
      <c r="F26" s="4113"/>
      <c r="G26" s="4112"/>
      <c r="H26" s="4113"/>
      <c r="I26" s="4004"/>
      <c r="J26" s="4114" t="s">
        <v>6600</v>
      </c>
      <c r="K26" s="4004"/>
      <c r="L26" s="4004"/>
      <c r="M26" s="4239"/>
      <c r="N26" s="4004"/>
    </row>
    <row r="27" spans="1:14" s="1050" customFormat="1" ht="15">
      <c r="A27" s="4111"/>
      <c r="B27" s="4073"/>
      <c r="C27" s="4073"/>
      <c r="D27" s="4073"/>
      <c r="E27" s="4112"/>
      <c r="F27" s="4113"/>
      <c r="G27" s="4112"/>
      <c r="H27" s="4113"/>
      <c r="I27" s="4004"/>
      <c r="J27" s="1262" t="s">
        <v>6601</v>
      </c>
      <c r="K27" s="4004"/>
      <c r="L27" s="4004"/>
      <c r="M27" s="4239"/>
      <c r="N27" s="4004"/>
    </row>
    <row r="28" spans="1:14" s="1050" customFormat="1" ht="15">
      <c r="A28" s="4111"/>
      <c r="B28" s="4073"/>
      <c r="C28" s="4073"/>
      <c r="D28" s="4073"/>
      <c r="E28" s="4112"/>
      <c r="F28" s="4113"/>
      <c r="G28" s="4112"/>
      <c r="H28" s="4113"/>
      <c r="I28" s="4004"/>
      <c r="J28" s="1262" t="s">
        <v>6602</v>
      </c>
      <c r="K28" s="4004"/>
      <c r="L28" s="4004"/>
      <c r="M28" s="4239"/>
      <c r="N28" s="4004"/>
    </row>
    <row r="29" spans="1:14" s="1050" customFormat="1" ht="15">
      <c r="A29" s="4111"/>
      <c r="B29" s="4073"/>
      <c r="C29" s="4073"/>
      <c r="D29" s="4073"/>
      <c r="E29" s="4112"/>
      <c r="F29" s="4113"/>
      <c r="G29" s="4112"/>
      <c r="H29" s="4113"/>
      <c r="I29" s="4004"/>
      <c r="J29" s="1280" t="s">
        <v>6603</v>
      </c>
      <c r="K29" s="4004"/>
      <c r="L29" s="4004"/>
      <c r="M29" s="4239"/>
      <c r="N29" s="4004"/>
    </row>
    <row r="30" spans="1:14" s="1050" customFormat="1" ht="51">
      <c r="A30" s="4111"/>
      <c r="B30" s="4073"/>
      <c r="C30" s="4073"/>
      <c r="D30" s="4073"/>
      <c r="E30" s="4112"/>
      <c r="F30" s="4113"/>
      <c r="G30" s="4112"/>
      <c r="H30" s="4113"/>
      <c r="I30" s="4004"/>
      <c r="J30" s="1280" t="s">
        <v>6604</v>
      </c>
      <c r="K30" s="4004"/>
      <c r="L30" s="4004"/>
      <c r="M30" s="4239"/>
      <c r="N30" s="4004"/>
    </row>
    <row r="31" spans="1:14" s="1050" customFormat="1" ht="15">
      <c r="A31" s="4111"/>
      <c r="B31" s="4073"/>
      <c r="C31" s="4073"/>
      <c r="D31" s="4073"/>
      <c r="E31" s="4112"/>
      <c r="F31" s="4113"/>
      <c r="G31" s="4112"/>
      <c r="H31" s="4113"/>
      <c r="I31" s="4004"/>
      <c r="J31" s="1280" t="s">
        <v>6605</v>
      </c>
      <c r="K31" s="4004"/>
      <c r="L31" s="4004"/>
      <c r="M31" s="4239"/>
      <c r="N31" s="4004"/>
    </row>
    <row r="32" spans="1:14" s="1050" customFormat="1" ht="15">
      <c r="A32" s="4111"/>
      <c r="B32" s="4073"/>
      <c r="C32" s="4073"/>
      <c r="D32" s="4073"/>
      <c r="E32" s="4112"/>
      <c r="F32" s="4113"/>
      <c r="G32" s="4112"/>
      <c r="H32" s="4113"/>
      <c r="I32" s="4004"/>
      <c r="J32" s="1280" t="s">
        <v>6606</v>
      </c>
      <c r="K32" s="4004"/>
      <c r="L32" s="4004"/>
      <c r="M32" s="4239"/>
      <c r="N32" s="4004"/>
    </row>
    <row r="33" spans="1:14" s="1050" customFormat="1" ht="15">
      <c r="A33" s="4111"/>
      <c r="B33" s="4073"/>
      <c r="C33" s="4073"/>
      <c r="D33" s="4073"/>
      <c r="E33" s="4112"/>
      <c r="F33" s="4113"/>
      <c r="G33" s="4112"/>
      <c r="H33" s="4113"/>
      <c r="I33" s="4004"/>
      <c r="J33" s="1280" t="s">
        <v>6607</v>
      </c>
      <c r="K33" s="4004"/>
      <c r="L33" s="4004"/>
      <c r="M33" s="4239"/>
      <c r="N33" s="4004"/>
    </row>
    <row r="34" spans="1:14" s="1050" customFormat="1" ht="15">
      <c r="A34" s="4111"/>
      <c r="B34" s="4073"/>
      <c r="C34" s="4073"/>
      <c r="D34" s="4073"/>
      <c r="E34" s="4112"/>
      <c r="F34" s="4113"/>
      <c r="G34" s="4112"/>
      <c r="H34" s="4113"/>
      <c r="I34" s="4004"/>
      <c r="J34" s="4115" t="s">
        <v>6608</v>
      </c>
      <c r="K34" s="4004"/>
      <c r="L34" s="4004"/>
      <c r="M34" s="4239"/>
      <c r="N34" s="4004"/>
    </row>
    <row r="35" spans="1:14" s="1050" customFormat="1" ht="25.5">
      <c r="A35" s="4111"/>
      <c r="B35" s="4073"/>
      <c r="C35" s="4073"/>
      <c r="D35" s="4073"/>
      <c r="E35" s="4112"/>
      <c r="F35" s="4113"/>
      <c r="G35" s="4112"/>
      <c r="H35" s="4113"/>
      <c r="I35" s="4004"/>
      <c r="J35" s="4116" t="s">
        <v>6609</v>
      </c>
      <c r="K35" s="4004"/>
      <c r="L35" s="4004"/>
      <c r="M35" s="4239"/>
      <c r="N35" s="4004"/>
    </row>
    <row r="36" spans="1:14" s="1050" customFormat="1" ht="15">
      <c r="A36" s="4111"/>
      <c r="B36" s="4073"/>
      <c r="C36" s="4073"/>
      <c r="D36" s="4073"/>
      <c r="E36" s="4112"/>
      <c r="F36" s="4113"/>
      <c r="G36" s="4112"/>
      <c r="H36" s="4113"/>
      <c r="I36" s="4004"/>
      <c r="J36" s="4116" t="s">
        <v>6610</v>
      </c>
      <c r="K36" s="4004"/>
      <c r="L36" s="4004"/>
      <c r="M36" s="4239"/>
      <c r="N36" s="4004"/>
    </row>
    <row r="37" spans="1:14" s="1050" customFormat="1" ht="15">
      <c r="A37" s="4111"/>
      <c r="B37" s="4073"/>
      <c r="C37" s="4073"/>
      <c r="D37" s="4073"/>
      <c r="E37" s="4112"/>
      <c r="F37" s="4113"/>
      <c r="G37" s="4112"/>
      <c r="H37" s="4113"/>
      <c r="I37" s="4004"/>
      <c r="J37" s="4116" t="s">
        <v>6611</v>
      </c>
      <c r="K37" s="4004"/>
      <c r="L37" s="4004"/>
      <c r="M37" s="4239"/>
      <c r="N37" s="4004"/>
    </row>
    <row r="38" spans="1:14" s="1050" customFormat="1" ht="25.5">
      <c r="A38" s="4111"/>
      <c r="B38" s="4073"/>
      <c r="C38" s="4073"/>
      <c r="D38" s="4073"/>
      <c r="E38" s="4112"/>
      <c r="F38" s="4113"/>
      <c r="G38" s="4112"/>
      <c r="H38" s="4113"/>
      <c r="I38" s="4004"/>
      <c r="J38" s="4116" t="s">
        <v>6612</v>
      </c>
      <c r="K38" s="4004"/>
      <c r="L38" s="4004"/>
      <c r="M38" s="4239"/>
      <c r="N38" s="4004"/>
    </row>
    <row r="39" spans="1:14" s="1050" customFormat="1" ht="15">
      <c r="A39" s="4111"/>
      <c r="B39" s="4073"/>
      <c r="C39" s="4073"/>
      <c r="D39" s="4073"/>
      <c r="E39" s="4112"/>
      <c r="F39" s="4113"/>
      <c r="G39" s="4112"/>
      <c r="H39" s="4113"/>
      <c r="I39" s="4004"/>
      <c r="J39" s="4116" t="s">
        <v>6613</v>
      </c>
      <c r="K39" s="4004"/>
      <c r="L39" s="4004"/>
      <c r="M39" s="4239"/>
      <c r="N39" s="4004"/>
    </row>
    <row r="40" spans="1:14" s="1050" customFormat="1" ht="38.25">
      <c r="A40" s="4111"/>
      <c r="B40" s="4073"/>
      <c r="C40" s="4073"/>
      <c r="D40" s="4073"/>
      <c r="E40" s="4112"/>
      <c r="F40" s="4113"/>
      <c r="G40" s="4112"/>
      <c r="H40" s="4113"/>
      <c r="I40" s="4004"/>
      <c r="J40" s="1280" t="s">
        <v>6614</v>
      </c>
      <c r="K40" s="4004"/>
      <c r="L40" s="4004"/>
      <c r="M40" s="4239"/>
      <c r="N40" s="4004"/>
    </row>
    <row r="41" spans="1:14" s="1050" customFormat="1" ht="15">
      <c r="A41" s="4111"/>
      <c r="B41" s="4073"/>
      <c r="C41" s="4073"/>
      <c r="D41" s="4073"/>
      <c r="E41" s="4112"/>
      <c r="F41" s="4113"/>
      <c r="G41" s="4112"/>
      <c r="H41" s="4113"/>
      <c r="I41" s="4004"/>
      <c r="J41" s="4114" t="s">
        <v>6615</v>
      </c>
      <c r="K41" s="4004"/>
      <c r="L41" s="4004"/>
      <c r="M41" s="4239"/>
      <c r="N41" s="4004"/>
    </row>
    <row r="42" spans="1:14" s="1050" customFormat="1" ht="38.25">
      <c r="A42" s="4111"/>
      <c r="B42" s="4073"/>
      <c r="C42" s="4073"/>
      <c r="D42" s="4073"/>
      <c r="E42" s="4112"/>
      <c r="F42" s="4113"/>
      <c r="G42" s="4112"/>
      <c r="H42" s="4113"/>
      <c r="I42" s="4004"/>
      <c r="J42" s="1280" t="s">
        <v>6616</v>
      </c>
      <c r="K42" s="4004"/>
      <c r="L42" s="4004"/>
      <c r="M42" s="4239"/>
      <c r="N42" s="4004"/>
    </row>
    <row r="43" spans="1:14" s="1050" customFormat="1" ht="25.5">
      <c r="A43" s="4111"/>
      <c r="B43" s="4073"/>
      <c r="C43" s="4073"/>
      <c r="D43" s="4073"/>
      <c r="E43" s="4112"/>
      <c r="F43" s="4113"/>
      <c r="G43" s="4112"/>
      <c r="H43" s="4113"/>
      <c r="I43" s="4004"/>
      <c r="J43" s="1280" t="s">
        <v>6617</v>
      </c>
      <c r="K43" s="4004"/>
      <c r="L43" s="4004"/>
      <c r="M43" s="4239"/>
      <c r="N43" s="4004"/>
    </row>
    <row r="44" spans="1:14" s="1050" customFormat="1" ht="38.25">
      <c r="A44" s="4111"/>
      <c r="B44" s="4073"/>
      <c r="C44" s="4073"/>
      <c r="D44" s="4073"/>
      <c r="E44" s="4112"/>
      <c r="F44" s="4113"/>
      <c r="G44" s="4112"/>
      <c r="H44" s="4113"/>
      <c r="I44" s="4004"/>
      <c r="J44" s="1280" t="s">
        <v>6618</v>
      </c>
      <c r="K44" s="4004"/>
      <c r="L44" s="4004"/>
      <c r="M44" s="4239"/>
      <c r="N44" s="4004"/>
    </row>
    <row r="45" spans="1:14" s="1050" customFormat="1" ht="15">
      <c r="A45" s="4111"/>
      <c r="B45" s="4073"/>
      <c r="C45" s="4073"/>
      <c r="D45" s="4073"/>
      <c r="E45" s="4112"/>
      <c r="F45" s="4113"/>
      <c r="G45" s="4112"/>
      <c r="H45" s="4113"/>
      <c r="I45" s="4004"/>
      <c r="J45" s="4115" t="s">
        <v>6619</v>
      </c>
      <c r="K45" s="4004"/>
      <c r="L45" s="4004"/>
      <c r="M45" s="4239"/>
      <c r="N45" s="4004"/>
    </row>
    <row r="46" spans="1:14" s="1050" customFormat="1" ht="25.5">
      <c r="A46" s="4111"/>
      <c r="B46" s="4073"/>
      <c r="C46" s="4073"/>
      <c r="D46" s="4073"/>
      <c r="E46" s="4112"/>
      <c r="F46" s="4113"/>
      <c r="G46" s="4112"/>
      <c r="H46" s="4113"/>
      <c r="I46" s="4004"/>
      <c r="J46" s="4116" t="s">
        <v>6609</v>
      </c>
      <c r="K46" s="4004"/>
      <c r="L46" s="4004"/>
      <c r="M46" s="4239"/>
      <c r="N46" s="4004"/>
    </row>
    <row r="47" spans="1:14" s="1050" customFormat="1" ht="15">
      <c r="A47" s="4111"/>
      <c r="B47" s="4073"/>
      <c r="C47" s="4073"/>
      <c r="D47" s="4073"/>
      <c r="E47" s="4112"/>
      <c r="F47" s="4113"/>
      <c r="G47" s="4112"/>
      <c r="H47" s="4113"/>
      <c r="I47" s="4004"/>
      <c r="J47" s="4116" t="s">
        <v>6620</v>
      </c>
      <c r="K47" s="4004"/>
      <c r="L47" s="4004"/>
      <c r="M47" s="4239"/>
      <c r="N47" s="4004"/>
    </row>
    <row r="48" spans="1:14" s="1050" customFormat="1" ht="15">
      <c r="A48" s="4111"/>
      <c r="B48" s="4073"/>
      <c r="C48" s="4073"/>
      <c r="D48" s="4073"/>
      <c r="E48" s="4112"/>
      <c r="F48" s="4113"/>
      <c r="G48" s="4112"/>
      <c r="H48" s="4113"/>
      <c r="I48" s="4004"/>
      <c r="J48" s="4116" t="s">
        <v>6621</v>
      </c>
      <c r="K48" s="4004"/>
      <c r="L48" s="4004"/>
      <c r="M48" s="4239"/>
      <c r="N48" s="4004"/>
    </row>
    <row r="49" spans="1:14" s="1050" customFormat="1" ht="25.5">
      <c r="A49" s="4111"/>
      <c r="B49" s="4073"/>
      <c r="C49" s="4073"/>
      <c r="D49" s="4073"/>
      <c r="E49" s="4112"/>
      <c r="F49" s="4113"/>
      <c r="G49" s="4112"/>
      <c r="H49" s="4113"/>
      <c r="I49" s="4004"/>
      <c r="J49" s="4116" t="s">
        <v>6622</v>
      </c>
      <c r="K49" s="4004"/>
      <c r="L49" s="4004"/>
      <c r="M49" s="4239"/>
      <c r="N49" s="4004"/>
    </row>
    <row r="50" spans="1:14" s="1050" customFormat="1" ht="15">
      <c r="A50" s="4111"/>
      <c r="B50" s="4073"/>
      <c r="C50" s="4073"/>
      <c r="D50" s="4073"/>
      <c r="E50" s="4112"/>
      <c r="F50" s="4113"/>
      <c r="G50" s="4112"/>
      <c r="H50" s="4113"/>
      <c r="I50" s="4004"/>
      <c r="J50" s="4116" t="s">
        <v>6623</v>
      </c>
      <c r="K50" s="4004"/>
      <c r="L50" s="4004"/>
      <c r="M50" s="4239"/>
      <c r="N50" s="4004"/>
    </row>
    <row r="51" spans="1:14" s="1050" customFormat="1" ht="38.25">
      <c r="A51" s="4111"/>
      <c r="B51" s="4073"/>
      <c r="C51" s="4073"/>
      <c r="D51" s="4073"/>
      <c r="E51" s="4112"/>
      <c r="F51" s="4113"/>
      <c r="G51" s="4112"/>
      <c r="H51" s="4113"/>
      <c r="I51" s="4004"/>
      <c r="J51" s="1280" t="s">
        <v>6614</v>
      </c>
      <c r="K51" s="4004"/>
      <c r="L51" s="4004"/>
      <c r="M51" s="4239"/>
      <c r="N51" s="4004"/>
    </row>
    <row r="52" spans="1:14" s="1050" customFormat="1" ht="15">
      <c r="A52" s="4111"/>
      <c r="B52" s="4073"/>
      <c r="C52" s="4073"/>
      <c r="D52" s="4073"/>
      <c r="E52" s="4112"/>
      <c r="F52" s="4113"/>
      <c r="G52" s="4112"/>
      <c r="H52" s="4113"/>
      <c r="I52" s="4004"/>
      <c r="J52" s="4114" t="s">
        <v>6615</v>
      </c>
      <c r="K52" s="4004"/>
      <c r="L52" s="4004"/>
      <c r="M52" s="4239"/>
      <c r="N52" s="4004"/>
    </row>
    <row r="53" spans="1:14" s="1050" customFormat="1" ht="38.25">
      <c r="A53" s="4111"/>
      <c r="B53" s="4073"/>
      <c r="C53" s="4073"/>
      <c r="D53" s="4073"/>
      <c r="E53" s="4112"/>
      <c r="F53" s="4113"/>
      <c r="G53" s="4112"/>
      <c r="H53" s="4113"/>
      <c r="I53" s="4004"/>
      <c r="J53" s="1280" t="s">
        <v>6616</v>
      </c>
      <c r="K53" s="4004"/>
      <c r="L53" s="4004"/>
      <c r="M53" s="4239"/>
      <c r="N53" s="4004"/>
    </row>
    <row r="54" spans="1:14" s="1050" customFormat="1" ht="25.5">
      <c r="A54" s="4111"/>
      <c r="B54" s="4073"/>
      <c r="C54" s="4073"/>
      <c r="D54" s="4073"/>
      <c r="E54" s="4112"/>
      <c r="F54" s="4113"/>
      <c r="G54" s="4112"/>
      <c r="H54" s="4113"/>
      <c r="I54" s="4004"/>
      <c r="J54" s="1280" t="s">
        <v>6617</v>
      </c>
      <c r="K54" s="4004"/>
      <c r="L54" s="4004"/>
      <c r="M54" s="4239"/>
      <c r="N54" s="4004"/>
    </row>
    <row r="55" spans="1:14" s="1050" customFormat="1" ht="38.25">
      <c r="A55" s="4111"/>
      <c r="B55" s="4073"/>
      <c r="C55" s="4073"/>
      <c r="D55" s="4073"/>
      <c r="E55" s="4112"/>
      <c r="F55" s="4113"/>
      <c r="G55" s="4112"/>
      <c r="H55" s="4113"/>
      <c r="I55" s="4004"/>
      <c r="J55" s="1280" t="s">
        <v>6618</v>
      </c>
      <c r="K55" s="4004"/>
      <c r="L55" s="4004"/>
      <c r="M55" s="4239"/>
      <c r="N55" s="4004"/>
    </row>
    <row r="56" spans="1:14" s="1050" customFormat="1" ht="15">
      <c r="A56" s="4111"/>
      <c r="B56" s="4073"/>
      <c r="C56" s="4073"/>
      <c r="D56" s="4073"/>
      <c r="E56" s="4112"/>
      <c r="F56" s="4113"/>
      <c r="G56" s="4112"/>
      <c r="H56" s="4113"/>
      <c r="I56" s="4004"/>
      <c r="J56" s="1262" t="s">
        <v>6624</v>
      </c>
      <c r="K56" s="4004"/>
      <c r="L56" s="4004"/>
      <c r="M56" s="4239"/>
      <c r="N56" s="4004"/>
    </row>
    <row r="57" spans="1:14" s="1050" customFormat="1" ht="25.5">
      <c r="A57" s="4111"/>
      <c r="B57" s="4073"/>
      <c r="C57" s="4073"/>
      <c r="D57" s="4073"/>
      <c r="E57" s="4112"/>
      <c r="F57" s="4113"/>
      <c r="G57" s="4112"/>
      <c r="H57" s="4113"/>
      <c r="I57" s="4004"/>
      <c r="J57" s="1280" t="s">
        <v>6625</v>
      </c>
      <c r="K57" s="4004"/>
      <c r="L57" s="4004"/>
      <c r="M57" s="4239"/>
      <c r="N57" s="4004"/>
    </row>
    <row r="58" spans="1:14" s="1050" customFormat="1" ht="15">
      <c r="A58" s="4111"/>
      <c r="B58" s="4073"/>
      <c r="C58" s="4073"/>
      <c r="D58" s="4073"/>
      <c r="E58" s="4112"/>
      <c r="F58" s="4113"/>
      <c r="G58" s="4112"/>
      <c r="H58" s="4113"/>
      <c r="I58" s="4004"/>
      <c r="J58" s="1280" t="s">
        <v>6626</v>
      </c>
      <c r="K58" s="4004"/>
      <c r="L58" s="4004"/>
      <c r="M58" s="4239"/>
      <c r="N58" s="4004"/>
    </row>
    <row r="59" spans="1:14" s="1050" customFormat="1" ht="15">
      <c r="A59" s="4111"/>
      <c r="B59" s="4073"/>
      <c r="C59" s="4073"/>
      <c r="D59" s="4073"/>
      <c r="E59" s="4112"/>
      <c r="F59" s="4113"/>
      <c r="G59" s="4112"/>
      <c r="H59" s="4113"/>
      <c r="I59" s="4004"/>
      <c r="J59" s="1280" t="s">
        <v>6627</v>
      </c>
      <c r="K59" s="4004"/>
      <c r="L59" s="4004"/>
      <c r="M59" s="4239"/>
      <c r="N59" s="4004"/>
    </row>
    <row r="60" spans="1:14" s="1050" customFormat="1" ht="25.5">
      <c r="A60" s="4111"/>
      <c r="B60" s="4073"/>
      <c r="C60" s="4073"/>
      <c r="D60" s="4073"/>
      <c r="E60" s="4112"/>
      <c r="F60" s="4113"/>
      <c r="G60" s="4112"/>
      <c r="H60" s="4113"/>
      <c r="I60" s="4004"/>
      <c r="J60" s="1280" t="s">
        <v>6628</v>
      </c>
      <c r="K60" s="4004"/>
      <c r="L60" s="4004"/>
      <c r="M60" s="4239"/>
      <c r="N60" s="4004"/>
    </row>
    <row r="61" spans="1:14" s="1050" customFormat="1" ht="15">
      <c r="A61" s="4111"/>
      <c r="B61" s="4073"/>
      <c r="C61" s="4073"/>
      <c r="D61" s="4073"/>
      <c r="E61" s="4112"/>
      <c r="F61" s="4113"/>
      <c r="G61" s="4112"/>
      <c r="H61" s="4113"/>
      <c r="I61" s="4004"/>
      <c r="J61" s="1262" t="s">
        <v>6629</v>
      </c>
      <c r="K61" s="4004"/>
      <c r="L61" s="4004"/>
      <c r="M61" s="4239"/>
      <c r="N61" s="4004"/>
    </row>
    <row r="62" spans="1:14" s="1050" customFormat="1" ht="25.5">
      <c r="A62" s="4111"/>
      <c r="B62" s="4073"/>
      <c r="C62" s="4073"/>
      <c r="D62" s="4073"/>
      <c r="E62" s="4112"/>
      <c r="F62" s="4113"/>
      <c r="G62" s="4112"/>
      <c r="H62" s="4113"/>
      <c r="I62" s="4004"/>
      <c r="J62" s="1280" t="s">
        <v>6630</v>
      </c>
      <c r="K62" s="4004"/>
      <c r="L62" s="4004"/>
      <c r="M62" s="4239"/>
      <c r="N62" s="4004"/>
    </row>
    <row r="63" spans="1:14" s="1050" customFormat="1" ht="51">
      <c r="A63" s="4111"/>
      <c r="B63" s="4073"/>
      <c r="C63" s="4073"/>
      <c r="D63" s="4073"/>
      <c r="E63" s="4112"/>
      <c r="F63" s="4113"/>
      <c r="G63" s="4112"/>
      <c r="H63" s="4113"/>
      <c r="I63" s="4004"/>
      <c r="J63" s="1280" t="s">
        <v>6631</v>
      </c>
      <c r="K63" s="4004"/>
      <c r="L63" s="4004"/>
      <c r="M63" s="4239"/>
      <c r="N63" s="4004"/>
    </row>
    <row r="64" spans="1:14" s="1050" customFormat="1" ht="15">
      <c r="A64" s="4111"/>
      <c r="B64" s="4073"/>
      <c r="C64" s="4073"/>
      <c r="D64" s="4073"/>
      <c r="E64" s="4112"/>
      <c r="F64" s="4113"/>
      <c r="G64" s="4112"/>
      <c r="H64" s="4113"/>
      <c r="I64" s="4004"/>
      <c r="J64" s="1262" t="s">
        <v>6632</v>
      </c>
      <c r="K64" s="4004"/>
      <c r="L64" s="4004"/>
      <c r="M64" s="4239"/>
      <c r="N64" s="4004"/>
    </row>
    <row r="65" spans="1:14" s="1050" customFormat="1" ht="25.5">
      <c r="A65" s="4111"/>
      <c r="B65" s="4073"/>
      <c r="C65" s="4073"/>
      <c r="D65" s="4073"/>
      <c r="E65" s="4112"/>
      <c r="F65" s="4113"/>
      <c r="G65" s="4112"/>
      <c r="H65" s="4113"/>
      <c r="I65" s="4004"/>
      <c r="J65" s="1280" t="s">
        <v>6633</v>
      </c>
      <c r="K65" s="4004"/>
      <c r="L65" s="4004"/>
      <c r="M65" s="4239"/>
      <c r="N65" s="4004"/>
    </row>
    <row r="66" spans="1:14" s="1050" customFormat="1" ht="25.5">
      <c r="A66" s="4111"/>
      <c r="B66" s="4073"/>
      <c r="C66" s="4073"/>
      <c r="D66" s="4073"/>
      <c r="E66" s="4112"/>
      <c r="F66" s="4113"/>
      <c r="G66" s="4112"/>
      <c r="H66" s="4113"/>
      <c r="I66" s="4004"/>
      <c r="J66" s="4114" t="s">
        <v>6634</v>
      </c>
      <c r="K66" s="4004"/>
      <c r="L66" s="4004"/>
      <c r="M66" s="4239"/>
      <c r="N66" s="4004"/>
    </row>
    <row r="67" spans="1:14" s="1050" customFormat="1" ht="15">
      <c r="A67" s="4111"/>
      <c r="B67" s="4073"/>
      <c r="C67" s="4073"/>
      <c r="D67" s="4073"/>
      <c r="E67" s="4112"/>
      <c r="F67" s="4113"/>
      <c r="G67" s="4112"/>
      <c r="H67" s="4113"/>
      <c r="I67" s="4004"/>
      <c r="J67" s="1262" t="s">
        <v>6635</v>
      </c>
      <c r="K67" s="4004"/>
      <c r="L67" s="4004"/>
      <c r="M67" s="4239"/>
      <c r="N67" s="4004"/>
    </row>
    <row r="68" spans="1:14" s="1050" customFormat="1" ht="38.25">
      <c r="A68" s="4111"/>
      <c r="B68" s="4073"/>
      <c r="C68" s="4073"/>
      <c r="D68" s="4073"/>
      <c r="E68" s="4112"/>
      <c r="F68" s="4113"/>
      <c r="G68" s="4112"/>
      <c r="H68" s="4113"/>
      <c r="I68" s="4004"/>
      <c r="J68" s="1280" t="s">
        <v>6636</v>
      </c>
      <c r="K68" s="4004"/>
      <c r="L68" s="4004"/>
      <c r="M68" s="4239"/>
      <c r="N68" s="4004"/>
    </row>
    <row r="69" spans="1:14" s="1050" customFormat="1" ht="51">
      <c r="A69" s="4111"/>
      <c r="B69" s="4073"/>
      <c r="C69" s="4073"/>
      <c r="D69" s="4073"/>
      <c r="E69" s="4112"/>
      <c r="F69" s="4113"/>
      <c r="G69" s="4112"/>
      <c r="H69" s="4113"/>
      <c r="I69" s="4004"/>
      <c r="J69" s="1280" t="s">
        <v>6637</v>
      </c>
      <c r="K69" s="4004"/>
      <c r="L69" s="4004"/>
      <c r="M69" s="4239"/>
      <c r="N69" s="4004"/>
    </row>
    <row r="70" spans="1:14" s="1050" customFormat="1" ht="38.25">
      <c r="A70" s="4111"/>
      <c r="B70" s="4073"/>
      <c r="C70" s="4073"/>
      <c r="D70" s="4073"/>
      <c r="E70" s="4112"/>
      <c r="F70" s="4113"/>
      <c r="G70" s="4112"/>
      <c r="H70" s="4113"/>
      <c r="I70" s="4004"/>
      <c r="J70" s="1280" t="s">
        <v>6638</v>
      </c>
      <c r="K70" s="4004"/>
      <c r="L70" s="4004"/>
      <c r="M70" s="4239"/>
      <c r="N70" s="4004"/>
    </row>
    <row r="71" spans="1:14" s="1050" customFormat="1" ht="25.5">
      <c r="A71" s="4111"/>
      <c r="B71" s="4073"/>
      <c r="C71" s="4073"/>
      <c r="D71" s="4073"/>
      <c r="E71" s="4112"/>
      <c r="F71" s="4113"/>
      <c r="G71" s="4112"/>
      <c r="H71" s="4113"/>
      <c r="I71" s="4004"/>
      <c r="J71" s="1280" t="s">
        <v>6639</v>
      </c>
      <c r="K71" s="4004"/>
      <c r="L71" s="4004"/>
      <c r="M71" s="4239"/>
      <c r="N71" s="4004"/>
    </row>
    <row r="72" spans="1:14" s="1050" customFormat="1" ht="15">
      <c r="A72" s="4111"/>
      <c r="B72" s="4073"/>
      <c r="C72" s="4073"/>
      <c r="D72" s="4073"/>
      <c r="E72" s="4112"/>
      <c r="F72" s="4113"/>
      <c r="G72" s="4112"/>
      <c r="H72" s="4113"/>
      <c r="I72" s="4004"/>
      <c r="J72" s="1262" t="s">
        <v>6640</v>
      </c>
      <c r="K72" s="4004"/>
      <c r="L72" s="4004"/>
      <c r="M72" s="4239"/>
      <c r="N72" s="4004"/>
    </row>
    <row r="73" spans="1:14" s="1050" customFormat="1" ht="25.5">
      <c r="A73" s="4111"/>
      <c r="B73" s="4073"/>
      <c r="C73" s="4073"/>
      <c r="D73" s="4073"/>
      <c r="E73" s="4112"/>
      <c r="F73" s="4113"/>
      <c r="G73" s="4112"/>
      <c r="H73" s="4113"/>
      <c r="I73" s="4004"/>
      <c r="J73" s="1280" t="s">
        <v>6641</v>
      </c>
      <c r="K73" s="4004"/>
      <c r="L73" s="4004"/>
      <c r="M73" s="4239"/>
      <c r="N73" s="4004"/>
    </row>
    <row r="74" spans="1:14" s="1050" customFormat="1" ht="63.75">
      <c r="A74" s="4111"/>
      <c r="B74" s="4073"/>
      <c r="C74" s="4073"/>
      <c r="D74" s="4073"/>
      <c r="E74" s="4112"/>
      <c r="F74" s="4113"/>
      <c r="G74" s="4112"/>
      <c r="H74" s="4113"/>
      <c r="I74" s="4004"/>
      <c r="J74" s="1280" t="s">
        <v>6642</v>
      </c>
      <c r="K74" s="4004"/>
      <c r="L74" s="4004"/>
      <c r="M74" s="4239"/>
      <c r="N74" s="4004"/>
    </row>
    <row r="75" spans="1:14" s="1050" customFormat="1" ht="15">
      <c r="A75" s="4111"/>
      <c r="B75" s="4073"/>
      <c r="C75" s="4073"/>
      <c r="D75" s="4073"/>
      <c r="E75" s="4112"/>
      <c r="F75" s="4113"/>
      <c r="G75" s="4112"/>
      <c r="H75" s="4113"/>
      <c r="I75" s="4004"/>
      <c r="J75" s="1280" t="s">
        <v>6643</v>
      </c>
      <c r="K75" s="4004"/>
      <c r="L75" s="4004"/>
      <c r="M75" s="4239"/>
      <c r="N75" s="4004"/>
    </row>
    <row r="76" spans="1:14" s="1050" customFormat="1" ht="38.25">
      <c r="A76" s="4111"/>
      <c r="B76" s="4073"/>
      <c r="C76" s="4073"/>
      <c r="D76" s="4073"/>
      <c r="E76" s="4112"/>
      <c r="F76" s="4113"/>
      <c r="G76" s="4112"/>
      <c r="H76" s="4113"/>
      <c r="I76" s="4004"/>
      <c r="J76" s="1280" t="s">
        <v>6644</v>
      </c>
      <c r="K76" s="4004"/>
      <c r="L76" s="4004"/>
      <c r="M76" s="4239"/>
      <c r="N76" s="4004"/>
    </row>
    <row r="77" spans="1:14" s="1050" customFormat="1" ht="63.75">
      <c r="A77" s="4111"/>
      <c r="B77" s="4073"/>
      <c r="C77" s="4073"/>
      <c r="D77" s="4073"/>
      <c r="E77" s="4112"/>
      <c r="F77" s="4113"/>
      <c r="G77" s="4112"/>
      <c r="H77" s="4113"/>
      <c r="I77" s="4004"/>
      <c r="J77" s="1280" t="s">
        <v>6645</v>
      </c>
      <c r="K77" s="4004"/>
      <c r="L77" s="4004"/>
      <c r="M77" s="4239"/>
      <c r="N77" s="4004"/>
    </row>
    <row r="78" spans="1:14" s="1050" customFormat="1" ht="25.5">
      <c r="A78" s="4111"/>
      <c r="B78" s="4073"/>
      <c r="C78" s="4073"/>
      <c r="D78" s="4073"/>
      <c r="E78" s="4112"/>
      <c r="F78" s="4113"/>
      <c r="G78" s="4112"/>
      <c r="H78" s="4113"/>
      <c r="I78" s="4004"/>
      <c r="J78" s="1280" t="s">
        <v>6646</v>
      </c>
      <c r="K78" s="4004"/>
      <c r="L78" s="4004"/>
      <c r="M78" s="4239"/>
      <c r="N78" s="4004"/>
    </row>
    <row r="79" spans="1:14" s="1050" customFormat="1" ht="15">
      <c r="A79" s="4111"/>
      <c r="B79" s="4073"/>
      <c r="C79" s="4073"/>
      <c r="D79" s="4073"/>
      <c r="E79" s="4112"/>
      <c r="F79" s="4113"/>
      <c r="G79" s="4112"/>
      <c r="H79" s="4113"/>
      <c r="I79" s="4004"/>
      <c r="J79" s="1262" t="s">
        <v>6647</v>
      </c>
      <c r="K79" s="4004"/>
      <c r="L79" s="4004"/>
      <c r="M79" s="4239"/>
      <c r="N79" s="4004"/>
    </row>
    <row r="80" spans="1:14" s="1050" customFormat="1" ht="25.5">
      <c r="A80" s="4111"/>
      <c r="B80" s="4073"/>
      <c r="C80" s="4073"/>
      <c r="D80" s="4073"/>
      <c r="E80" s="4112"/>
      <c r="F80" s="4113"/>
      <c r="G80" s="4112"/>
      <c r="H80" s="4113"/>
      <c r="I80" s="4004"/>
      <c r="J80" s="1280" t="s">
        <v>6648</v>
      </c>
      <c r="K80" s="4004"/>
      <c r="L80" s="4004"/>
      <c r="M80" s="4239"/>
      <c r="N80" s="4004"/>
    </row>
    <row r="81" spans="1:14" s="1050" customFormat="1" ht="25.5">
      <c r="A81" s="4111"/>
      <c r="B81" s="4073"/>
      <c r="C81" s="4073"/>
      <c r="D81" s="4073"/>
      <c r="E81" s="4112"/>
      <c r="F81" s="4113"/>
      <c r="G81" s="4112"/>
      <c r="H81" s="4113"/>
      <c r="I81" s="4004"/>
      <c r="J81" s="1280" t="s">
        <v>6649</v>
      </c>
      <c r="K81" s="4004"/>
      <c r="L81" s="4004"/>
      <c r="M81" s="4239"/>
      <c r="N81" s="4004"/>
    </row>
    <row r="82" spans="1:14" s="1050" customFormat="1" ht="38.25">
      <c r="A82" s="4111"/>
      <c r="B82" s="4073"/>
      <c r="C82" s="4073"/>
      <c r="D82" s="4073"/>
      <c r="E82" s="4112"/>
      <c r="F82" s="4113"/>
      <c r="G82" s="4112"/>
      <c r="H82" s="4113"/>
      <c r="I82" s="4004"/>
      <c r="J82" s="1280" t="s">
        <v>6650</v>
      </c>
      <c r="K82" s="4004"/>
      <c r="L82" s="4004"/>
      <c r="M82" s="4239"/>
      <c r="N82" s="4004"/>
    </row>
    <row r="83" spans="1:14" s="1050" customFormat="1" ht="25.5">
      <c r="A83" s="4111"/>
      <c r="B83" s="4073"/>
      <c r="C83" s="4073"/>
      <c r="D83" s="4073"/>
      <c r="E83" s="4112"/>
      <c r="F83" s="4113"/>
      <c r="G83" s="4112"/>
      <c r="H83" s="4113"/>
      <c r="I83" s="4004"/>
      <c r="J83" s="1280" t="s">
        <v>6651</v>
      </c>
      <c r="K83" s="4004"/>
      <c r="L83" s="4004"/>
      <c r="M83" s="4239"/>
      <c r="N83" s="4004"/>
    </row>
    <row r="84" spans="1:14" s="1050" customFormat="1" ht="38.25">
      <c r="A84" s="4111"/>
      <c r="B84" s="4073"/>
      <c r="C84" s="4073"/>
      <c r="D84" s="4073"/>
      <c r="E84" s="4112"/>
      <c r="F84" s="4113"/>
      <c r="G84" s="4112"/>
      <c r="H84" s="4113"/>
      <c r="I84" s="4004"/>
      <c r="J84" s="1280" t="s">
        <v>6652</v>
      </c>
      <c r="K84" s="4004"/>
      <c r="L84" s="4004"/>
      <c r="M84" s="4239"/>
      <c r="N84" s="4004"/>
    </row>
    <row r="85" spans="1:14" s="1050" customFormat="1" ht="25.5">
      <c r="A85" s="4111"/>
      <c r="B85" s="4073"/>
      <c r="C85" s="4073"/>
      <c r="D85" s="4073"/>
      <c r="E85" s="4112"/>
      <c r="F85" s="4113"/>
      <c r="G85" s="4112"/>
      <c r="H85" s="4113"/>
      <c r="I85" s="4004"/>
      <c r="J85" s="4114" t="s">
        <v>6653</v>
      </c>
      <c r="K85" s="4004"/>
      <c r="L85" s="4004"/>
      <c r="M85" s="4239"/>
      <c r="N85" s="4004"/>
    </row>
    <row r="86" spans="1:14" s="1050" customFormat="1" ht="15">
      <c r="A86" s="4111"/>
      <c r="B86" s="4073"/>
      <c r="C86" s="4073"/>
      <c r="D86" s="4073"/>
      <c r="E86" s="4112"/>
      <c r="F86" s="4113"/>
      <c r="G86" s="4112"/>
      <c r="H86" s="4113"/>
      <c r="I86" s="4004"/>
      <c r="J86" s="1262" t="s">
        <v>6654</v>
      </c>
      <c r="K86" s="4004"/>
      <c r="L86" s="4004"/>
      <c r="M86" s="4239"/>
      <c r="N86" s="4004"/>
    </row>
    <row r="87" spans="1:14" s="1050" customFormat="1" ht="25.5">
      <c r="A87" s="4111"/>
      <c r="B87" s="4073"/>
      <c r="C87" s="4073"/>
      <c r="D87" s="4073"/>
      <c r="E87" s="4112"/>
      <c r="F87" s="4113"/>
      <c r="G87" s="4112"/>
      <c r="H87" s="4113"/>
      <c r="I87" s="4004"/>
      <c r="J87" s="1280" t="s">
        <v>6655</v>
      </c>
      <c r="K87" s="4004"/>
      <c r="L87" s="4004"/>
      <c r="M87" s="4239"/>
      <c r="N87" s="4004"/>
    </row>
    <row r="88" spans="1:14" s="1050" customFormat="1" ht="38.25">
      <c r="A88" s="4111"/>
      <c r="B88" s="4073"/>
      <c r="C88" s="4073"/>
      <c r="D88" s="4073"/>
      <c r="E88" s="4112"/>
      <c r="F88" s="4113"/>
      <c r="G88" s="4112"/>
      <c r="H88" s="4113"/>
      <c r="I88" s="4004"/>
      <c r="J88" s="1280" t="s">
        <v>6656</v>
      </c>
      <c r="K88" s="4004"/>
      <c r="L88" s="4004"/>
      <c r="M88" s="4239"/>
      <c r="N88" s="4004"/>
    </row>
    <row r="89" spans="1:14" s="1050" customFormat="1" ht="51">
      <c r="A89" s="4111"/>
      <c r="B89" s="4073"/>
      <c r="C89" s="4073"/>
      <c r="D89" s="4073"/>
      <c r="E89" s="4112"/>
      <c r="F89" s="4113"/>
      <c r="G89" s="4112"/>
      <c r="H89" s="4113"/>
      <c r="I89" s="4004"/>
      <c r="J89" s="1280" t="s">
        <v>6657</v>
      </c>
      <c r="K89" s="4004"/>
      <c r="L89" s="4004"/>
      <c r="M89" s="4239"/>
      <c r="N89" s="4004"/>
    </row>
    <row r="90" spans="1:14" s="1050" customFormat="1" ht="51">
      <c r="A90" s="4111"/>
      <c r="B90" s="4073"/>
      <c r="C90" s="4073"/>
      <c r="D90" s="4073"/>
      <c r="E90" s="4112"/>
      <c r="F90" s="4113"/>
      <c r="G90" s="4112"/>
      <c r="H90" s="4113"/>
      <c r="I90" s="4004"/>
      <c r="J90" s="1280" t="s">
        <v>6658</v>
      </c>
      <c r="K90" s="4004"/>
      <c r="L90" s="4004"/>
      <c r="M90" s="4239"/>
      <c r="N90" s="4004"/>
    </row>
    <row r="91" spans="1:14" s="1050" customFormat="1" ht="38.25">
      <c r="A91" s="4111"/>
      <c r="B91" s="4073"/>
      <c r="C91" s="4073"/>
      <c r="D91" s="4073"/>
      <c r="E91" s="4112"/>
      <c r="F91" s="4113"/>
      <c r="G91" s="4112"/>
      <c r="H91" s="4113"/>
      <c r="I91" s="4004"/>
      <c r="J91" s="4114" t="s">
        <v>6659</v>
      </c>
      <c r="K91" s="4004"/>
      <c r="L91" s="4004"/>
      <c r="M91" s="4239"/>
      <c r="N91" s="4004"/>
    </row>
    <row r="92" spans="1:14" s="1050" customFormat="1" ht="15">
      <c r="A92" s="4111"/>
      <c r="B92" s="4073"/>
      <c r="C92" s="4073"/>
      <c r="D92" s="4073"/>
      <c r="E92" s="4112"/>
      <c r="F92" s="4113"/>
      <c r="G92" s="4112"/>
      <c r="H92" s="4113"/>
      <c r="I92" s="4004"/>
      <c r="J92" s="1262" t="s">
        <v>6660</v>
      </c>
      <c r="K92" s="4004"/>
      <c r="L92" s="4004"/>
      <c r="M92" s="4239"/>
      <c r="N92" s="4004"/>
    </row>
    <row r="93" spans="1:14" s="1050" customFormat="1" ht="15">
      <c r="A93" s="4111"/>
      <c r="B93" s="4073"/>
      <c r="C93" s="4073"/>
      <c r="D93" s="4073"/>
      <c r="E93" s="4112"/>
      <c r="F93" s="4113"/>
      <c r="G93" s="4112"/>
      <c r="H93" s="4113"/>
      <c r="I93" s="4004"/>
      <c r="J93" s="1280" t="s">
        <v>6661</v>
      </c>
      <c r="K93" s="4004"/>
      <c r="L93" s="4004"/>
      <c r="M93" s="4239"/>
      <c r="N93" s="4004"/>
    </row>
    <row r="94" spans="1:14" s="1050" customFormat="1" ht="51">
      <c r="A94" s="4111"/>
      <c r="B94" s="4073"/>
      <c r="C94" s="4073"/>
      <c r="D94" s="4073"/>
      <c r="E94" s="4112"/>
      <c r="F94" s="4113"/>
      <c r="G94" s="4112"/>
      <c r="H94" s="4113"/>
      <c r="I94" s="4004"/>
      <c r="J94" s="1280" t="s">
        <v>6662</v>
      </c>
      <c r="K94" s="4004"/>
      <c r="L94" s="4004"/>
      <c r="M94" s="4239"/>
      <c r="N94" s="4004"/>
    </row>
    <row r="95" spans="1:14" s="1050" customFormat="1" ht="38.25">
      <c r="A95" s="4111"/>
      <c r="B95" s="4073"/>
      <c r="C95" s="4073"/>
      <c r="D95" s="4073"/>
      <c r="E95" s="4112"/>
      <c r="F95" s="4113"/>
      <c r="G95" s="4112"/>
      <c r="H95" s="4113"/>
      <c r="I95" s="4004"/>
      <c r="J95" s="1280" t="s">
        <v>6663</v>
      </c>
      <c r="K95" s="4004"/>
      <c r="L95" s="4004"/>
      <c r="M95" s="4239"/>
      <c r="N95" s="4004"/>
    </row>
    <row r="96" spans="1:14" s="1050" customFormat="1" ht="15">
      <c r="A96" s="4111"/>
      <c r="B96" s="4073"/>
      <c r="C96" s="4073"/>
      <c r="D96" s="4073"/>
      <c r="E96" s="4112"/>
      <c r="F96" s="4113"/>
      <c r="G96" s="4112"/>
      <c r="H96" s="4113"/>
      <c r="I96" s="4004"/>
      <c r="J96" s="1262" t="s">
        <v>6664</v>
      </c>
      <c r="K96" s="4004"/>
      <c r="L96" s="4004"/>
      <c r="M96" s="4239"/>
      <c r="N96" s="4004"/>
    </row>
    <row r="97" spans="1:22" s="1050" customFormat="1" ht="63.75">
      <c r="A97" s="4111"/>
      <c r="B97" s="4073"/>
      <c r="C97" s="4073"/>
      <c r="D97" s="4073"/>
      <c r="E97" s="4112"/>
      <c r="F97" s="4113"/>
      <c r="G97" s="4112"/>
      <c r="H97" s="4113"/>
      <c r="I97" s="4004"/>
      <c r="J97" s="1280" t="s">
        <v>6665</v>
      </c>
      <c r="K97" s="4004"/>
      <c r="L97" s="4004"/>
      <c r="M97" s="4239"/>
      <c r="N97" s="4004"/>
      <c r="O97" s="1261"/>
      <c r="P97" s="1261"/>
      <c r="Q97" s="1261"/>
      <c r="R97" s="1261"/>
      <c r="S97" s="1261"/>
      <c r="T97" s="1261"/>
      <c r="U97" s="1261"/>
      <c r="V97" s="1261"/>
    </row>
    <row r="98" spans="1:22" s="1050" customFormat="1" ht="25.5">
      <c r="A98" s="4111"/>
      <c r="B98" s="4073"/>
      <c r="C98" s="4073"/>
      <c r="D98" s="4073"/>
      <c r="E98" s="4112"/>
      <c r="F98" s="4113"/>
      <c r="G98" s="4112"/>
      <c r="H98" s="4113"/>
      <c r="I98" s="4004"/>
      <c r="J98" s="1280" t="s">
        <v>6666</v>
      </c>
      <c r="K98" s="4004"/>
      <c r="L98" s="4004"/>
      <c r="M98" s="4239"/>
      <c r="N98" s="4004"/>
      <c r="O98" s="1261"/>
      <c r="P98" s="1261"/>
      <c r="Q98" s="1261"/>
      <c r="R98" s="1261"/>
      <c r="S98" s="1261"/>
      <c r="T98" s="1261"/>
      <c r="U98" s="1261"/>
      <c r="V98" s="1261"/>
    </row>
    <row r="99" spans="1:22" s="1688" customFormat="1" ht="36.75" customHeight="1">
      <c r="A99" s="4117"/>
      <c r="B99" s="4118"/>
      <c r="C99" s="4118"/>
      <c r="D99" s="4118"/>
      <c r="E99" s="4119"/>
      <c r="F99" s="4120"/>
      <c r="G99" s="4121"/>
      <c r="H99" s="4120"/>
      <c r="I99" s="4122" t="s">
        <v>155</v>
      </c>
      <c r="J99" s="4123" t="s">
        <v>156</v>
      </c>
      <c r="K99" s="4124" t="s">
        <v>157</v>
      </c>
      <c r="L99" s="4124" t="s">
        <v>158</v>
      </c>
      <c r="M99" s="4240" t="s">
        <v>159</v>
      </c>
      <c r="N99" s="4005" t="s">
        <v>160</v>
      </c>
      <c r="O99" s="4006" t="s">
        <v>6667</v>
      </c>
      <c r="P99" s="4006" t="s">
        <v>6668</v>
      </c>
      <c r="Q99" s="4006" t="s">
        <v>161</v>
      </c>
      <c r="R99" s="4006" t="s">
        <v>162</v>
      </c>
      <c r="S99" s="4006" t="s">
        <v>163</v>
      </c>
      <c r="T99" s="4006" t="s">
        <v>164</v>
      </c>
      <c r="U99" s="4006" t="s">
        <v>165</v>
      </c>
      <c r="V99" s="4006" t="s">
        <v>166</v>
      </c>
    </row>
    <row r="100" spans="1:22">
      <c r="A100" s="4056"/>
      <c r="E100" s="4104" t="s">
        <v>6590</v>
      </c>
      <c r="F100" s="4105">
        <v>1</v>
      </c>
      <c r="G100" s="4106">
        <v>1</v>
      </c>
      <c r="H100" s="4107" t="s">
        <v>6669</v>
      </c>
      <c r="I100" s="1308" t="str">
        <f>E100&amp;F100&amp;$H$100&amp;G100</f>
        <v>4.2.1.1.1</v>
      </c>
      <c r="J100" s="3308" t="s">
        <v>6670</v>
      </c>
      <c r="K100" s="4109" t="s">
        <v>525</v>
      </c>
      <c r="L100" s="4110">
        <v>1</v>
      </c>
      <c r="M100" s="3365">
        <v>0</v>
      </c>
      <c r="N100" s="4003">
        <f>ROUND((M100*L100),2)</f>
        <v>0</v>
      </c>
      <c r="O100" s="1161"/>
      <c r="P100" s="1161"/>
      <c r="Q100" s="1490">
        <v>1</v>
      </c>
      <c r="R100" s="1490" t="s">
        <v>6671</v>
      </c>
      <c r="S100" s="1588" t="s">
        <v>202</v>
      </c>
      <c r="T100" s="1589">
        <f>L100</f>
        <v>1</v>
      </c>
      <c r="U100" s="1590"/>
      <c r="V100" s="1588" t="s">
        <v>202</v>
      </c>
    </row>
    <row r="101" spans="1:22" s="1050" customFormat="1" ht="15">
      <c r="A101" s="4056"/>
      <c r="B101" s="4073"/>
      <c r="C101" s="4073"/>
      <c r="D101" s="4073"/>
      <c r="E101" s="4112"/>
      <c r="F101" s="4113"/>
      <c r="G101" s="4112"/>
      <c r="H101" s="4113"/>
      <c r="I101" s="1308" t="str">
        <f t="shared" ref="I101:I164" si="0">E101&amp;F101&amp;$H$100&amp;G101</f>
        <v>.</v>
      </c>
      <c r="J101" s="1262" t="s">
        <v>6672</v>
      </c>
      <c r="K101" s="4125"/>
      <c r="L101" s="4125"/>
      <c r="M101" s="4241"/>
      <c r="N101" s="4007"/>
      <c r="O101" s="1261"/>
      <c r="P101" s="1261"/>
      <c r="Q101" s="1261"/>
      <c r="R101" s="1261"/>
      <c r="S101" s="1261"/>
      <c r="T101" s="1261"/>
      <c r="U101" s="1261"/>
      <c r="V101" s="1261"/>
    </row>
    <row r="102" spans="1:22" s="1050" customFormat="1" ht="15">
      <c r="A102" s="4056"/>
      <c r="B102" s="4073"/>
      <c r="C102" s="4073"/>
      <c r="D102" s="4073"/>
      <c r="E102" s="4112"/>
      <c r="F102" s="4113"/>
      <c r="G102" s="4112"/>
      <c r="H102" s="4113"/>
      <c r="I102" s="1308" t="str">
        <f t="shared" si="0"/>
        <v>.</v>
      </c>
      <c r="J102" s="1280" t="s">
        <v>6673</v>
      </c>
      <c r="K102" s="4125"/>
      <c r="L102" s="4125"/>
      <c r="M102" s="4241"/>
      <c r="N102" s="4007"/>
      <c r="O102" s="1261"/>
      <c r="P102" s="1261"/>
      <c r="Q102" s="1261"/>
      <c r="R102" s="1261"/>
      <c r="S102" s="1261"/>
      <c r="T102" s="1261"/>
      <c r="U102" s="1261"/>
      <c r="V102" s="1261"/>
    </row>
    <row r="103" spans="1:22" s="1050" customFormat="1" ht="15">
      <c r="A103" s="4056"/>
      <c r="B103" s="4073"/>
      <c r="C103" s="4073"/>
      <c r="D103" s="4073"/>
      <c r="E103" s="4112"/>
      <c r="F103" s="4113"/>
      <c r="G103" s="4112"/>
      <c r="H103" s="4113"/>
      <c r="I103" s="1308" t="str">
        <f t="shared" si="0"/>
        <v>.</v>
      </c>
      <c r="J103" s="1280"/>
      <c r="K103" s="4125"/>
      <c r="L103" s="4125"/>
      <c r="M103" s="4241"/>
      <c r="N103" s="4007"/>
      <c r="O103" s="1261"/>
      <c r="P103" s="1261"/>
      <c r="Q103" s="1261"/>
      <c r="R103" s="1261"/>
      <c r="S103" s="1261"/>
      <c r="T103" s="1261"/>
      <c r="U103" s="1261"/>
      <c r="V103" s="1261"/>
    </row>
    <row r="104" spans="1:22" s="1050" customFormat="1" ht="15">
      <c r="A104" s="4056"/>
      <c r="B104" s="4073"/>
      <c r="C104" s="4073"/>
      <c r="D104" s="4073"/>
      <c r="E104" s="4112"/>
      <c r="F104" s="4113"/>
      <c r="G104" s="4112"/>
      <c r="H104" s="4113"/>
      <c r="I104" s="1308" t="str">
        <f t="shared" si="0"/>
        <v>.</v>
      </c>
      <c r="J104" s="4126" t="s">
        <v>6674</v>
      </c>
      <c r="K104" s="4125"/>
      <c r="L104" s="4125"/>
      <c r="M104" s="4241"/>
      <c r="N104" s="4007"/>
      <c r="O104" s="1261"/>
      <c r="P104" s="1261"/>
      <c r="Q104" s="1261"/>
      <c r="R104" s="1261"/>
      <c r="S104" s="1261"/>
      <c r="T104" s="1261"/>
      <c r="U104" s="1261"/>
      <c r="V104" s="1261"/>
    </row>
    <row r="105" spans="1:22" s="1050" customFormat="1" ht="15">
      <c r="A105" s="4056"/>
      <c r="B105" s="4073"/>
      <c r="C105" s="4073"/>
      <c r="D105" s="4073"/>
      <c r="E105" s="4112"/>
      <c r="F105" s="4113"/>
      <c r="G105" s="4112"/>
      <c r="H105" s="4113"/>
      <c r="I105" s="1308" t="str">
        <f t="shared" si="0"/>
        <v>.</v>
      </c>
      <c r="J105" s="4126" t="s">
        <v>6675</v>
      </c>
      <c r="K105" s="4125"/>
      <c r="L105" s="4125"/>
      <c r="M105" s="4241"/>
      <c r="N105" s="4007"/>
      <c r="O105" s="1261"/>
      <c r="P105" s="1261"/>
      <c r="Q105" s="1261"/>
      <c r="R105" s="1261"/>
      <c r="S105" s="1261"/>
      <c r="T105" s="1261"/>
      <c r="U105" s="1261"/>
      <c r="V105" s="1261"/>
    </row>
    <row r="106" spans="1:22" s="1051" customFormat="1" ht="15">
      <c r="A106" s="4056"/>
      <c r="B106" s="4080"/>
      <c r="C106" s="4080"/>
      <c r="D106" s="4080"/>
      <c r="E106" s="4127"/>
      <c r="F106" s="4128"/>
      <c r="G106" s="4127"/>
      <c r="H106" s="4128"/>
      <c r="I106" s="1308" t="str">
        <f t="shared" si="0"/>
        <v>.</v>
      </c>
      <c r="J106" s="4126" t="s">
        <v>6676</v>
      </c>
      <c r="K106" s="4125"/>
      <c r="L106" s="4125"/>
      <c r="M106" s="4241"/>
      <c r="N106" s="4007"/>
      <c r="O106" s="1096"/>
      <c r="P106" s="1096"/>
      <c r="Q106" s="1096"/>
      <c r="R106" s="1096"/>
      <c r="S106" s="1096"/>
      <c r="T106" s="1096"/>
      <c r="U106" s="1096"/>
      <c r="V106" s="1096"/>
    </row>
    <row r="107" spans="1:22" s="1050" customFormat="1" ht="15">
      <c r="A107" s="4056"/>
      <c r="B107" s="4073"/>
      <c r="C107" s="4073"/>
      <c r="D107" s="4073"/>
      <c r="E107" s="4112"/>
      <c r="F107" s="4113"/>
      <c r="G107" s="4112"/>
      <c r="H107" s="4113"/>
      <c r="I107" s="1308" t="str">
        <f t="shared" si="0"/>
        <v>.</v>
      </c>
      <c r="J107" s="1280" t="s">
        <v>6677</v>
      </c>
      <c r="K107" s="4125"/>
      <c r="L107" s="4125"/>
      <c r="M107" s="4241"/>
      <c r="N107" s="4007"/>
      <c r="O107" s="1261"/>
      <c r="P107" s="1261"/>
      <c r="Q107" s="1261"/>
      <c r="R107" s="1261"/>
      <c r="S107" s="1261"/>
      <c r="T107" s="1261"/>
      <c r="U107" s="1261"/>
      <c r="V107" s="1261"/>
    </row>
    <row r="108" spans="1:22" s="1050" customFormat="1" ht="15">
      <c r="A108" s="4056"/>
      <c r="B108" s="4073"/>
      <c r="C108" s="4073"/>
      <c r="D108" s="4073"/>
      <c r="E108" s="4112"/>
      <c r="F108" s="4113"/>
      <c r="G108" s="4112"/>
      <c r="H108" s="4113"/>
      <c r="I108" s="1308" t="str">
        <f t="shared" si="0"/>
        <v>.</v>
      </c>
      <c r="J108" s="1280" t="s">
        <v>6678</v>
      </c>
      <c r="K108" s="4125"/>
      <c r="L108" s="4125"/>
      <c r="M108" s="4241"/>
      <c r="N108" s="4007"/>
      <c r="O108" s="1261"/>
      <c r="P108" s="1261"/>
      <c r="Q108" s="1261"/>
      <c r="R108" s="1261"/>
      <c r="S108" s="1261"/>
      <c r="T108" s="1261"/>
      <c r="U108" s="1261"/>
      <c r="V108" s="1261"/>
    </row>
    <row r="109" spans="1:22" s="1050" customFormat="1" ht="15">
      <c r="A109" s="4056"/>
      <c r="B109" s="4073"/>
      <c r="C109" s="4073"/>
      <c r="D109" s="4073"/>
      <c r="E109" s="4112"/>
      <c r="F109" s="4113"/>
      <c r="G109" s="4112"/>
      <c r="H109" s="4113"/>
      <c r="I109" s="1308" t="str">
        <f t="shared" si="0"/>
        <v>.</v>
      </c>
      <c r="J109" s="1280" t="s">
        <v>6679</v>
      </c>
      <c r="K109" s="4125"/>
      <c r="L109" s="4125"/>
      <c r="M109" s="4241"/>
      <c r="N109" s="4007"/>
      <c r="O109" s="1261"/>
      <c r="P109" s="1261"/>
      <c r="Q109" s="1261"/>
      <c r="R109" s="1261"/>
      <c r="S109" s="1261"/>
      <c r="T109" s="1261"/>
      <c r="U109" s="1261"/>
      <c r="V109" s="1261"/>
    </row>
    <row r="110" spans="1:22" s="1050" customFormat="1" ht="15">
      <c r="A110" s="4056"/>
      <c r="B110" s="4073"/>
      <c r="C110" s="4073"/>
      <c r="D110" s="4073"/>
      <c r="E110" s="4112"/>
      <c r="F110" s="4113"/>
      <c r="G110" s="4112"/>
      <c r="H110" s="4113"/>
      <c r="I110" s="1308" t="str">
        <f t="shared" si="0"/>
        <v>.</v>
      </c>
      <c r="J110" s="1280" t="s">
        <v>6680</v>
      </c>
      <c r="K110" s="4125"/>
      <c r="L110" s="4125"/>
      <c r="M110" s="4241"/>
      <c r="N110" s="4007"/>
      <c r="O110" s="1261"/>
      <c r="P110" s="1261"/>
      <c r="Q110" s="1261"/>
      <c r="R110" s="1261"/>
      <c r="S110" s="1261"/>
      <c r="T110" s="1261"/>
      <c r="U110" s="1261"/>
      <c r="V110" s="1261"/>
    </row>
    <row r="111" spans="1:22" s="1050" customFormat="1" ht="15">
      <c r="A111" s="4056"/>
      <c r="B111" s="4073"/>
      <c r="C111" s="4073"/>
      <c r="D111" s="4073"/>
      <c r="E111" s="4112"/>
      <c r="F111" s="4113"/>
      <c r="G111" s="4112"/>
      <c r="H111" s="4113"/>
      <c r="I111" s="1308" t="str">
        <f t="shared" si="0"/>
        <v>.</v>
      </c>
      <c r="J111" s="1280" t="s">
        <v>6681</v>
      </c>
      <c r="K111" s="4125"/>
      <c r="L111" s="4125"/>
      <c r="M111" s="4241"/>
      <c r="N111" s="4007"/>
      <c r="O111" s="1261"/>
      <c r="P111" s="1261"/>
      <c r="Q111" s="1261"/>
      <c r="R111" s="1261"/>
      <c r="S111" s="1261"/>
      <c r="T111" s="1261"/>
      <c r="U111" s="1261"/>
      <c r="V111" s="1261"/>
    </row>
    <row r="112" spans="1:22" s="1050" customFormat="1" ht="15">
      <c r="A112" s="4056"/>
      <c r="B112" s="4073"/>
      <c r="C112" s="4073"/>
      <c r="D112" s="4073"/>
      <c r="E112" s="4112"/>
      <c r="F112" s="4113"/>
      <c r="G112" s="4112"/>
      <c r="H112" s="4113"/>
      <c r="I112" s="1308" t="str">
        <f t="shared" si="0"/>
        <v>.</v>
      </c>
      <c r="J112" s="1280" t="s">
        <v>6682</v>
      </c>
      <c r="K112" s="4125"/>
      <c r="L112" s="4125"/>
      <c r="M112" s="4241"/>
      <c r="N112" s="4007"/>
      <c r="O112" s="1261"/>
      <c r="P112" s="1261"/>
      <c r="Q112" s="1261"/>
      <c r="R112" s="1261"/>
      <c r="S112" s="1261"/>
      <c r="T112" s="1261"/>
      <c r="U112" s="1261"/>
      <c r="V112" s="1261"/>
    </row>
    <row r="113" spans="1:15" s="1050" customFormat="1" ht="15">
      <c r="A113" s="4056"/>
      <c r="B113" s="4073"/>
      <c r="C113" s="4073"/>
      <c r="D113" s="4073"/>
      <c r="E113" s="4112"/>
      <c r="F113" s="4113"/>
      <c r="G113" s="4112"/>
      <c r="H113" s="4113"/>
      <c r="I113" s="1308" t="str">
        <f t="shared" si="0"/>
        <v>.</v>
      </c>
      <c r="J113" s="1280"/>
      <c r="K113" s="4125"/>
      <c r="L113" s="4125"/>
      <c r="M113" s="4241"/>
      <c r="N113" s="4007"/>
      <c r="O113" s="1261"/>
    </row>
    <row r="114" spans="1:15" s="1050" customFormat="1" ht="15">
      <c r="A114" s="4056"/>
      <c r="B114" s="4073"/>
      <c r="C114" s="4073"/>
      <c r="D114" s="4073"/>
      <c r="E114" s="4112"/>
      <c r="F114" s="4113"/>
      <c r="G114" s="4112"/>
      <c r="H114" s="4113"/>
      <c r="I114" s="1308" t="str">
        <f t="shared" si="0"/>
        <v>.</v>
      </c>
      <c r="J114" s="4126" t="s">
        <v>6683</v>
      </c>
      <c r="K114" s="4125"/>
      <c r="L114" s="4125"/>
      <c r="M114" s="4241"/>
      <c r="N114" s="4007"/>
      <c r="O114" s="1261"/>
    </row>
    <row r="115" spans="1:15" s="1050" customFormat="1" ht="15">
      <c r="A115" s="4056"/>
      <c r="B115" s="4073"/>
      <c r="C115" s="4073"/>
      <c r="D115" s="4073"/>
      <c r="E115" s="4112"/>
      <c r="F115" s="4113"/>
      <c r="G115" s="4112"/>
      <c r="H115" s="4113"/>
      <c r="I115" s="1308" t="str">
        <f t="shared" si="0"/>
        <v>.</v>
      </c>
      <c r="J115" s="4126"/>
      <c r="K115" s="4125"/>
      <c r="L115" s="4125"/>
      <c r="M115" s="4241"/>
      <c r="N115" s="4007"/>
      <c r="O115" s="1261"/>
    </row>
    <row r="116" spans="1:15" s="1050" customFormat="1" ht="15">
      <c r="A116" s="4056"/>
      <c r="B116" s="4073"/>
      <c r="C116" s="4073"/>
      <c r="D116" s="4073"/>
      <c r="E116" s="4112"/>
      <c r="F116" s="4113"/>
      <c r="G116" s="4112"/>
      <c r="H116" s="4113"/>
      <c r="I116" s="1308" t="str">
        <f t="shared" si="0"/>
        <v>.</v>
      </c>
      <c r="J116" s="1262" t="s">
        <v>6684</v>
      </c>
      <c r="K116" s="4125"/>
      <c r="L116" s="4125"/>
      <c r="M116" s="4241"/>
      <c r="N116" s="4007"/>
      <c r="O116" s="1261"/>
    </row>
    <row r="117" spans="1:15" s="1050" customFormat="1" ht="15">
      <c r="A117" s="4056"/>
      <c r="B117" s="4073"/>
      <c r="C117" s="4073"/>
      <c r="D117" s="4073"/>
      <c r="E117" s="4112"/>
      <c r="F117" s="4113"/>
      <c r="G117" s="4112"/>
      <c r="H117" s="4113"/>
      <c r="I117" s="1308" t="str">
        <f t="shared" si="0"/>
        <v>.</v>
      </c>
      <c r="J117" s="1280" t="s">
        <v>6685</v>
      </c>
      <c r="K117" s="4125"/>
      <c r="L117" s="4125"/>
      <c r="M117" s="4241"/>
      <c r="N117" s="4007"/>
      <c r="O117" s="1261"/>
    </row>
    <row r="118" spans="1:15" s="1050" customFormat="1" ht="25.5">
      <c r="A118" s="4056"/>
      <c r="B118" s="4073"/>
      <c r="C118" s="4073"/>
      <c r="D118" s="4073"/>
      <c r="E118" s="4112"/>
      <c r="F118" s="4113"/>
      <c r="G118" s="4112"/>
      <c r="H118" s="4113"/>
      <c r="I118" s="1308" t="str">
        <f t="shared" si="0"/>
        <v>.</v>
      </c>
      <c r="J118" s="1280" t="s">
        <v>6686</v>
      </c>
      <c r="K118" s="4125"/>
      <c r="L118" s="4125"/>
      <c r="M118" s="4241"/>
      <c r="N118" s="4007"/>
      <c r="O118" s="1261"/>
    </row>
    <row r="119" spans="1:15" s="1050" customFormat="1" ht="15">
      <c r="A119" s="4056"/>
      <c r="B119" s="4073"/>
      <c r="C119" s="4073"/>
      <c r="D119" s="4073"/>
      <c r="E119" s="4112"/>
      <c r="F119" s="4113"/>
      <c r="G119" s="4112"/>
      <c r="H119" s="4113"/>
      <c r="I119" s="1308" t="str">
        <f t="shared" si="0"/>
        <v>.</v>
      </c>
      <c r="J119" s="1280" t="s">
        <v>6687</v>
      </c>
      <c r="K119" s="4125"/>
      <c r="L119" s="4125"/>
      <c r="M119" s="4241"/>
      <c r="N119" s="4007"/>
      <c r="O119" s="1261"/>
    </row>
    <row r="120" spans="1:15" s="1050" customFormat="1" ht="15">
      <c r="A120" s="4056"/>
      <c r="B120" s="4073"/>
      <c r="C120" s="4073"/>
      <c r="D120" s="4073"/>
      <c r="E120" s="4112"/>
      <c r="F120" s="4113"/>
      <c r="G120" s="4112"/>
      <c r="H120" s="4113"/>
      <c r="I120" s="1308" t="str">
        <f t="shared" si="0"/>
        <v>.</v>
      </c>
      <c r="J120" s="4116" t="s">
        <v>6688</v>
      </c>
      <c r="K120" s="4125"/>
      <c r="L120" s="4125"/>
      <c r="M120" s="4241"/>
      <c r="N120" s="4007"/>
      <c r="O120" s="1261"/>
    </row>
    <row r="121" spans="1:15" s="1050" customFormat="1" ht="15">
      <c r="A121" s="4056"/>
      <c r="B121" s="4073"/>
      <c r="C121" s="4073"/>
      <c r="D121" s="4073"/>
      <c r="E121" s="4112"/>
      <c r="F121" s="4113"/>
      <c r="G121" s="4112"/>
      <c r="H121" s="4113"/>
      <c r="I121" s="1308" t="str">
        <f t="shared" si="0"/>
        <v>.</v>
      </c>
      <c r="J121" s="1280"/>
      <c r="K121" s="4125"/>
      <c r="L121" s="4125"/>
      <c r="M121" s="4241"/>
      <c r="N121" s="4007"/>
      <c r="O121" s="1261"/>
    </row>
    <row r="122" spans="1:15" s="1050" customFormat="1" ht="15">
      <c r="A122" s="4056"/>
      <c r="B122" s="4073"/>
      <c r="C122" s="4073"/>
      <c r="D122" s="4073"/>
      <c r="E122" s="4112"/>
      <c r="F122" s="4113"/>
      <c r="G122" s="4112"/>
      <c r="H122" s="4113"/>
      <c r="I122" s="1308" t="str">
        <f t="shared" si="0"/>
        <v>.</v>
      </c>
      <c r="J122" s="1262" t="s">
        <v>6689</v>
      </c>
      <c r="K122" s="4125"/>
      <c r="L122" s="4125"/>
      <c r="M122" s="4241"/>
      <c r="N122" s="4007"/>
      <c r="O122" s="1261"/>
    </row>
    <row r="123" spans="1:15" s="1050" customFormat="1" ht="15">
      <c r="A123" s="4056"/>
      <c r="B123" s="4073"/>
      <c r="C123" s="4073"/>
      <c r="D123" s="4073"/>
      <c r="E123" s="4112"/>
      <c r="F123" s="4113"/>
      <c r="G123" s="4112"/>
      <c r="H123" s="4113"/>
      <c r="I123" s="1308" t="str">
        <f t="shared" si="0"/>
        <v>.</v>
      </c>
      <c r="J123" s="4129" t="s">
        <v>6690</v>
      </c>
      <c r="K123" s="4125"/>
      <c r="L123" s="4125"/>
      <c r="M123" s="4241"/>
      <c r="N123" s="4007"/>
      <c r="O123" s="1261"/>
    </row>
    <row r="124" spans="1:15" s="1050" customFormat="1" ht="15">
      <c r="A124" s="4056"/>
      <c r="B124" s="4073"/>
      <c r="C124" s="4073"/>
      <c r="D124" s="4073"/>
      <c r="E124" s="4112"/>
      <c r="F124" s="4113"/>
      <c r="G124" s="4112"/>
      <c r="H124" s="4113"/>
      <c r="I124" s="1308" t="str">
        <f t="shared" si="0"/>
        <v>.</v>
      </c>
      <c r="J124" s="1280" t="s">
        <v>6691</v>
      </c>
      <c r="K124" s="4125"/>
      <c r="L124" s="4125"/>
      <c r="M124" s="4241"/>
      <c r="N124" s="4007"/>
      <c r="O124" s="1261"/>
    </row>
    <row r="125" spans="1:15" s="1050" customFormat="1" ht="15">
      <c r="A125" s="4056"/>
      <c r="B125" s="4073"/>
      <c r="C125" s="4073"/>
      <c r="D125" s="4073"/>
      <c r="E125" s="4112"/>
      <c r="F125" s="4113"/>
      <c r="G125" s="4112"/>
      <c r="H125" s="4113"/>
      <c r="I125" s="1308" t="str">
        <f t="shared" si="0"/>
        <v>.</v>
      </c>
      <c r="J125" s="1280" t="s">
        <v>6692</v>
      </c>
      <c r="K125" s="4125"/>
      <c r="L125" s="4125"/>
      <c r="M125" s="4241"/>
      <c r="N125" s="4007"/>
      <c r="O125" s="1261"/>
    </row>
    <row r="126" spans="1:15" s="1050" customFormat="1" ht="15">
      <c r="A126" s="4056"/>
      <c r="B126" s="4073"/>
      <c r="C126" s="4073"/>
      <c r="D126" s="4073"/>
      <c r="E126" s="4112"/>
      <c r="F126" s="4113"/>
      <c r="G126" s="4112"/>
      <c r="H126" s="4113"/>
      <c r="I126" s="1308" t="str">
        <f t="shared" si="0"/>
        <v>.</v>
      </c>
      <c r="J126" s="1280" t="s">
        <v>6693</v>
      </c>
      <c r="K126" s="4125"/>
      <c r="L126" s="4125"/>
      <c r="M126" s="4241"/>
      <c r="N126" s="4007"/>
      <c r="O126" s="1261"/>
    </row>
    <row r="127" spans="1:15" s="1050" customFormat="1" ht="15">
      <c r="A127" s="4056"/>
      <c r="B127" s="4073"/>
      <c r="C127" s="4073"/>
      <c r="D127" s="4073"/>
      <c r="E127" s="4112"/>
      <c r="F127" s="4113"/>
      <c r="G127" s="4112"/>
      <c r="H127" s="4113"/>
      <c r="I127" s="1308" t="str">
        <f t="shared" si="0"/>
        <v>.</v>
      </c>
      <c r="J127" s="1280" t="s">
        <v>6694</v>
      </c>
      <c r="K127" s="4125"/>
      <c r="L127" s="4125"/>
      <c r="M127" s="4241"/>
      <c r="N127" s="4007"/>
      <c r="O127" s="1261"/>
    </row>
    <row r="128" spans="1:15" s="1050" customFormat="1" ht="15">
      <c r="A128" s="4056"/>
      <c r="B128" s="4073"/>
      <c r="C128" s="4073"/>
      <c r="D128" s="4073"/>
      <c r="E128" s="4112"/>
      <c r="F128" s="4113"/>
      <c r="G128" s="4112"/>
      <c r="H128" s="4113"/>
      <c r="I128" s="1308" t="str">
        <f t="shared" si="0"/>
        <v>.</v>
      </c>
      <c r="J128" s="1280" t="s">
        <v>6687</v>
      </c>
      <c r="K128" s="4125"/>
      <c r="L128" s="4125"/>
      <c r="M128" s="4241"/>
      <c r="N128" s="4007"/>
      <c r="O128" s="1261"/>
    </row>
    <row r="129" spans="1:15" s="1050" customFormat="1" ht="15">
      <c r="A129" s="4056"/>
      <c r="B129" s="4073"/>
      <c r="C129" s="4073"/>
      <c r="D129" s="4073"/>
      <c r="E129" s="4112"/>
      <c r="F129" s="4113"/>
      <c r="G129" s="4112"/>
      <c r="H129" s="4113"/>
      <c r="I129" s="1308" t="str">
        <f t="shared" si="0"/>
        <v>.</v>
      </c>
      <c r="J129" s="4116" t="s">
        <v>6695</v>
      </c>
      <c r="K129" s="4125"/>
      <c r="L129" s="4125"/>
      <c r="M129" s="4241"/>
      <c r="N129" s="4007"/>
      <c r="O129" s="1261"/>
    </row>
    <row r="130" spans="1:15" s="1050" customFormat="1" ht="15">
      <c r="A130" s="4056"/>
      <c r="B130" s="4073"/>
      <c r="C130" s="4073"/>
      <c r="D130" s="4073"/>
      <c r="E130" s="4112"/>
      <c r="F130" s="4113"/>
      <c r="G130" s="4112"/>
      <c r="H130" s="4113"/>
      <c r="I130" s="1308" t="str">
        <f t="shared" si="0"/>
        <v>.</v>
      </c>
      <c r="J130" s="4116" t="s">
        <v>6696</v>
      </c>
      <c r="K130" s="4125"/>
      <c r="L130" s="4125"/>
      <c r="M130" s="4241"/>
      <c r="N130" s="4007"/>
      <c r="O130" s="1261"/>
    </row>
    <row r="131" spans="1:15" s="1050" customFormat="1" ht="15">
      <c r="A131" s="4056"/>
      <c r="B131" s="4073"/>
      <c r="C131" s="4073"/>
      <c r="D131" s="4073"/>
      <c r="E131" s="4112"/>
      <c r="F131" s="4113"/>
      <c r="G131" s="4112"/>
      <c r="H131" s="4113"/>
      <c r="I131" s="1308" t="str">
        <f t="shared" si="0"/>
        <v>.</v>
      </c>
      <c r="J131" s="4116" t="s">
        <v>6697</v>
      </c>
      <c r="K131" s="4125"/>
      <c r="L131" s="4125"/>
      <c r="M131" s="4241"/>
      <c r="N131" s="4007"/>
      <c r="O131" s="1261"/>
    </row>
    <row r="132" spans="1:15" s="1050" customFormat="1" ht="15">
      <c r="A132" s="4056"/>
      <c r="B132" s="4073"/>
      <c r="C132" s="4073"/>
      <c r="D132" s="4073"/>
      <c r="E132" s="4112"/>
      <c r="F132" s="4113"/>
      <c r="G132" s="4112"/>
      <c r="H132" s="4113"/>
      <c r="I132" s="1308" t="str">
        <f t="shared" si="0"/>
        <v>.</v>
      </c>
      <c r="J132" s="1280"/>
      <c r="K132" s="4125"/>
      <c r="L132" s="4125"/>
      <c r="M132" s="4241"/>
      <c r="N132" s="4007"/>
      <c r="O132" s="1261"/>
    </row>
    <row r="133" spans="1:15" s="1050" customFormat="1" ht="15">
      <c r="A133" s="4056"/>
      <c r="B133" s="4073"/>
      <c r="C133" s="4073"/>
      <c r="D133" s="4073"/>
      <c r="E133" s="4112"/>
      <c r="F133" s="4113"/>
      <c r="G133" s="4112"/>
      <c r="H133" s="4113"/>
      <c r="I133" s="1308" t="str">
        <f t="shared" si="0"/>
        <v>.</v>
      </c>
      <c r="J133" s="1262" t="s">
        <v>6698</v>
      </c>
      <c r="K133" s="4125"/>
      <c r="L133" s="4125"/>
      <c r="M133" s="4241"/>
      <c r="N133" s="4007"/>
      <c r="O133" s="1261"/>
    </row>
    <row r="134" spans="1:15" s="1050" customFormat="1" ht="38.25">
      <c r="A134" s="4056"/>
      <c r="B134" s="4073"/>
      <c r="C134" s="4073"/>
      <c r="D134" s="4073"/>
      <c r="E134" s="4112"/>
      <c r="F134" s="4113"/>
      <c r="G134" s="4112"/>
      <c r="H134" s="4113"/>
      <c r="I134" s="1308" t="str">
        <f t="shared" si="0"/>
        <v>.</v>
      </c>
      <c r="J134" s="1280" t="s">
        <v>6699</v>
      </c>
      <c r="K134" s="4125"/>
      <c r="L134" s="4125"/>
      <c r="M134" s="4241"/>
      <c r="N134" s="4007"/>
      <c r="O134" s="1261"/>
    </row>
    <row r="135" spans="1:15" s="1050" customFormat="1" ht="15">
      <c r="A135" s="4056"/>
      <c r="B135" s="4073"/>
      <c r="C135" s="4073"/>
      <c r="D135" s="4073"/>
      <c r="E135" s="4112"/>
      <c r="F135" s="4113"/>
      <c r="G135" s="4112"/>
      <c r="H135" s="4113"/>
      <c r="I135" s="1308" t="str">
        <f t="shared" si="0"/>
        <v>.</v>
      </c>
      <c r="J135" s="1262" t="s">
        <v>6700</v>
      </c>
      <c r="K135" s="4125"/>
      <c r="L135" s="4125"/>
      <c r="M135" s="4241"/>
      <c r="N135" s="4007"/>
      <c r="O135" s="1261"/>
    </row>
    <row r="136" spans="1:15" s="1050" customFormat="1" ht="15">
      <c r="A136" s="4056"/>
      <c r="B136" s="4073"/>
      <c r="C136" s="4073"/>
      <c r="D136" s="4073"/>
      <c r="E136" s="4112"/>
      <c r="F136" s="4113"/>
      <c r="G136" s="4112"/>
      <c r="H136" s="4113"/>
      <c r="I136" s="1308" t="str">
        <f t="shared" si="0"/>
        <v>.</v>
      </c>
      <c r="J136" s="1280" t="s">
        <v>6701</v>
      </c>
      <c r="K136" s="4125"/>
      <c r="L136" s="4125"/>
      <c r="M136" s="4241"/>
      <c r="N136" s="4007"/>
      <c r="O136" s="1261"/>
    </row>
    <row r="137" spans="1:15" s="1050" customFormat="1" ht="15">
      <c r="A137" s="4056"/>
      <c r="B137" s="4073"/>
      <c r="C137" s="4073"/>
      <c r="D137" s="4073"/>
      <c r="E137" s="4112"/>
      <c r="F137" s="4113"/>
      <c r="G137" s="4112"/>
      <c r="H137" s="4113"/>
      <c r="I137" s="1308" t="str">
        <f t="shared" si="0"/>
        <v>.</v>
      </c>
      <c r="J137" s="1280" t="s">
        <v>6702</v>
      </c>
      <c r="K137" s="4125"/>
      <c r="L137" s="4125"/>
      <c r="M137" s="4241"/>
      <c r="N137" s="4007"/>
      <c r="O137" s="1261"/>
    </row>
    <row r="138" spans="1:15" s="1050" customFormat="1" ht="15">
      <c r="A138" s="4056"/>
      <c r="B138" s="4073"/>
      <c r="C138" s="4073"/>
      <c r="D138" s="4073"/>
      <c r="E138" s="4112"/>
      <c r="F138" s="4113"/>
      <c r="G138" s="4112"/>
      <c r="H138" s="4113"/>
      <c r="I138" s="1308" t="str">
        <f t="shared" si="0"/>
        <v>.</v>
      </c>
      <c r="J138" s="1280" t="s">
        <v>6703</v>
      </c>
      <c r="K138" s="4125"/>
      <c r="L138" s="4125"/>
      <c r="M138" s="4241"/>
      <c r="N138" s="4007"/>
      <c r="O138" s="1261"/>
    </row>
    <row r="139" spans="1:15" s="1050" customFormat="1" ht="15">
      <c r="A139" s="4056"/>
      <c r="B139" s="4073"/>
      <c r="C139" s="4073"/>
      <c r="D139" s="4073"/>
      <c r="E139" s="4112"/>
      <c r="F139" s="4113"/>
      <c r="G139" s="4112"/>
      <c r="H139" s="4113"/>
      <c r="I139" s="1308" t="str">
        <f t="shared" si="0"/>
        <v>.</v>
      </c>
      <c r="J139" s="1280" t="s">
        <v>6704</v>
      </c>
      <c r="K139" s="4125"/>
      <c r="L139" s="4125"/>
      <c r="M139" s="4241"/>
      <c r="N139" s="4007"/>
      <c r="O139" s="1261"/>
    </row>
    <row r="140" spans="1:15" s="1050" customFormat="1" ht="15">
      <c r="A140" s="4056"/>
      <c r="B140" s="4073"/>
      <c r="C140" s="4073"/>
      <c r="D140" s="4073"/>
      <c r="E140" s="4112"/>
      <c r="F140" s="4113"/>
      <c r="G140" s="4112"/>
      <c r="H140" s="4113"/>
      <c r="I140" s="1308" t="str">
        <f t="shared" si="0"/>
        <v>.</v>
      </c>
      <c r="J140" s="1280" t="s">
        <v>6705</v>
      </c>
      <c r="K140" s="4125"/>
      <c r="L140" s="4125"/>
      <c r="M140" s="4241"/>
      <c r="N140" s="4007"/>
      <c r="O140" s="1261"/>
    </row>
    <row r="141" spans="1:15" s="1050" customFormat="1" ht="15">
      <c r="A141" s="4056"/>
      <c r="B141" s="4073"/>
      <c r="C141" s="4073"/>
      <c r="D141" s="4073"/>
      <c r="E141" s="4112"/>
      <c r="F141" s="4113"/>
      <c r="G141" s="4112"/>
      <c r="H141" s="4113"/>
      <c r="I141" s="1308" t="str">
        <f t="shared" si="0"/>
        <v>.</v>
      </c>
      <c r="J141" s="1280" t="s">
        <v>6706</v>
      </c>
      <c r="K141" s="4125"/>
      <c r="L141" s="4125"/>
      <c r="M141" s="4241"/>
      <c r="N141" s="4007"/>
      <c r="O141" s="1261"/>
    </row>
    <row r="142" spans="1:15" s="1050" customFormat="1" ht="15">
      <c r="A142" s="4056"/>
      <c r="B142" s="4073"/>
      <c r="C142" s="4073"/>
      <c r="D142" s="4073"/>
      <c r="E142" s="4112"/>
      <c r="F142" s="4113"/>
      <c r="G142" s="4112"/>
      <c r="H142" s="4113"/>
      <c r="I142" s="1308" t="str">
        <f t="shared" si="0"/>
        <v>.</v>
      </c>
      <c r="J142" s="1280" t="s">
        <v>6707</v>
      </c>
      <c r="K142" s="4125"/>
      <c r="L142" s="4125"/>
      <c r="M142" s="4241"/>
      <c r="N142" s="4007"/>
      <c r="O142" s="1261"/>
    </row>
    <row r="143" spans="1:15" s="1050" customFormat="1" ht="15">
      <c r="A143" s="4056"/>
      <c r="B143" s="4073"/>
      <c r="C143" s="4073"/>
      <c r="D143" s="4073"/>
      <c r="E143" s="4112"/>
      <c r="F143" s="4113"/>
      <c r="G143" s="4112"/>
      <c r="H143" s="4113"/>
      <c r="I143" s="1308" t="str">
        <f t="shared" si="0"/>
        <v>.</v>
      </c>
      <c r="J143" s="1280" t="s">
        <v>6708</v>
      </c>
      <c r="K143" s="4125"/>
      <c r="L143" s="4125"/>
      <c r="M143" s="4241"/>
      <c r="N143" s="4007"/>
      <c r="O143" s="1261"/>
    </row>
    <row r="144" spans="1:15" s="1050" customFormat="1" ht="15">
      <c r="A144" s="4056"/>
      <c r="B144" s="4073"/>
      <c r="C144" s="4073"/>
      <c r="D144" s="4073"/>
      <c r="E144" s="4112"/>
      <c r="F144" s="4113"/>
      <c r="G144" s="4112"/>
      <c r="H144" s="4113"/>
      <c r="I144" s="1308" t="str">
        <f t="shared" si="0"/>
        <v>.</v>
      </c>
      <c r="J144" s="1280" t="s">
        <v>6709</v>
      </c>
      <c r="K144" s="4125"/>
      <c r="L144" s="4125"/>
      <c r="M144" s="4241"/>
      <c r="N144" s="4007"/>
      <c r="O144" s="1261"/>
    </row>
    <row r="145" spans="1:15" s="1050" customFormat="1" ht="15">
      <c r="A145" s="4056"/>
      <c r="B145" s="4073"/>
      <c r="C145" s="4073"/>
      <c r="D145" s="4073"/>
      <c r="E145" s="4112"/>
      <c r="F145" s="4113"/>
      <c r="G145" s="4112"/>
      <c r="H145" s="4113"/>
      <c r="I145" s="1308" t="str">
        <f t="shared" si="0"/>
        <v>.</v>
      </c>
      <c r="J145" s="1280" t="s">
        <v>6710</v>
      </c>
      <c r="K145" s="4125"/>
      <c r="L145" s="4125"/>
      <c r="M145" s="4241"/>
      <c r="N145" s="4007"/>
      <c r="O145" s="1261"/>
    </row>
    <row r="146" spans="1:15" s="1050" customFormat="1" ht="15">
      <c r="A146" s="4056"/>
      <c r="B146" s="4073"/>
      <c r="C146" s="4073"/>
      <c r="D146" s="4073"/>
      <c r="E146" s="4112"/>
      <c r="F146" s="4113"/>
      <c r="G146" s="4112"/>
      <c r="H146" s="4113"/>
      <c r="I146" s="1308" t="str">
        <f t="shared" si="0"/>
        <v>.</v>
      </c>
      <c r="J146" s="1262" t="s">
        <v>6711</v>
      </c>
      <c r="K146" s="4125"/>
      <c r="L146" s="4125"/>
      <c r="M146" s="4241"/>
      <c r="N146" s="4007"/>
      <c r="O146" s="1261"/>
    </row>
    <row r="147" spans="1:15" s="1050" customFormat="1" ht="15">
      <c r="A147" s="4056"/>
      <c r="B147" s="4073"/>
      <c r="C147" s="4073"/>
      <c r="D147" s="4073"/>
      <c r="E147" s="4112"/>
      <c r="F147" s="4113"/>
      <c r="G147" s="4112"/>
      <c r="H147" s="4113"/>
      <c r="I147" s="1308" t="str">
        <f t="shared" si="0"/>
        <v>.</v>
      </c>
      <c r="J147" s="1280" t="s">
        <v>6701</v>
      </c>
      <c r="K147" s="4125"/>
      <c r="L147" s="4125"/>
      <c r="M147" s="4241"/>
      <c r="N147" s="4007"/>
      <c r="O147" s="1261"/>
    </row>
    <row r="148" spans="1:15" s="1050" customFormat="1" ht="15">
      <c r="A148" s="4056"/>
      <c r="B148" s="4073"/>
      <c r="C148" s="4073"/>
      <c r="D148" s="4073"/>
      <c r="E148" s="4112"/>
      <c r="F148" s="4113"/>
      <c r="G148" s="4112"/>
      <c r="H148" s="4113"/>
      <c r="I148" s="1308" t="str">
        <f t="shared" si="0"/>
        <v>.</v>
      </c>
      <c r="J148" s="1280" t="s">
        <v>6702</v>
      </c>
      <c r="K148" s="4125"/>
      <c r="L148" s="4125"/>
      <c r="M148" s="4241"/>
      <c r="N148" s="4007"/>
      <c r="O148" s="1261"/>
    </row>
    <row r="149" spans="1:15" s="1050" customFormat="1" ht="15">
      <c r="A149" s="4056"/>
      <c r="B149" s="4073"/>
      <c r="C149" s="4073"/>
      <c r="D149" s="4073"/>
      <c r="E149" s="4112"/>
      <c r="F149" s="4113"/>
      <c r="G149" s="4112"/>
      <c r="H149" s="4113"/>
      <c r="I149" s="1308" t="str">
        <f t="shared" si="0"/>
        <v>.</v>
      </c>
      <c r="J149" s="1280" t="s">
        <v>6712</v>
      </c>
      <c r="K149" s="4125"/>
      <c r="L149" s="4125"/>
      <c r="M149" s="4241"/>
      <c r="N149" s="4007"/>
      <c r="O149" s="1261"/>
    </row>
    <row r="150" spans="1:15" s="1050" customFormat="1" ht="15">
      <c r="A150" s="4056"/>
      <c r="B150" s="4073"/>
      <c r="C150" s="4073"/>
      <c r="D150" s="4073"/>
      <c r="E150" s="4112"/>
      <c r="F150" s="4113"/>
      <c r="G150" s="4112"/>
      <c r="H150" s="4113"/>
      <c r="I150" s="1308" t="str">
        <f t="shared" si="0"/>
        <v>.</v>
      </c>
      <c r="J150" s="1280" t="s">
        <v>6713</v>
      </c>
      <c r="K150" s="4125"/>
      <c r="L150" s="4125"/>
      <c r="M150" s="4241"/>
      <c r="N150" s="4007"/>
      <c r="O150" s="1261"/>
    </row>
    <row r="151" spans="1:15" s="1050" customFormat="1" ht="15">
      <c r="A151" s="4056"/>
      <c r="B151" s="4073"/>
      <c r="C151" s="4073"/>
      <c r="D151" s="4073"/>
      <c r="E151" s="4112"/>
      <c r="F151" s="4113"/>
      <c r="G151" s="4112"/>
      <c r="H151" s="4113"/>
      <c r="I151" s="1308" t="str">
        <f t="shared" si="0"/>
        <v>.</v>
      </c>
      <c r="J151" s="1280" t="s">
        <v>6714</v>
      </c>
      <c r="K151" s="4125"/>
      <c r="L151" s="4125"/>
      <c r="M151" s="4241"/>
      <c r="N151" s="4007"/>
      <c r="O151" s="1261"/>
    </row>
    <row r="152" spans="1:15" s="1050" customFormat="1" ht="15">
      <c r="A152" s="4056"/>
      <c r="B152" s="4073"/>
      <c r="C152" s="4073"/>
      <c r="D152" s="4073"/>
      <c r="E152" s="4112"/>
      <c r="F152" s="4113"/>
      <c r="G152" s="4112"/>
      <c r="H152" s="4113"/>
      <c r="I152" s="1308" t="str">
        <f t="shared" si="0"/>
        <v>.</v>
      </c>
      <c r="J152" s="1280" t="s">
        <v>6715</v>
      </c>
      <c r="K152" s="4125"/>
      <c r="L152" s="4125"/>
      <c r="M152" s="4241"/>
      <c r="N152" s="4007"/>
      <c r="O152" s="1261"/>
    </row>
    <row r="153" spans="1:15" s="1050" customFormat="1" ht="15">
      <c r="A153" s="4056"/>
      <c r="B153" s="4073"/>
      <c r="C153" s="4073"/>
      <c r="D153" s="4073"/>
      <c r="E153" s="4112"/>
      <c r="F153" s="4113"/>
      <c r="G153" s="4112"/>
      <c r="H153" s="4113"/>
      <c r="I153" s="1308" t="str">
        <f t="shared" si="0"/>
        <v>.</v>
      </c>
      <c r="J153" s="1280" t="s">
        <v>6716</v>
      </c>
      <c r="K153" s="4125"/>
      <c r="L153" s="4125"/>
      <c r="M153" s="4241"/>
      <c r="N153" s="4007"/>
      <c r="O153" s="1261"/>
    </row>
    <row r="154" spans="1:15" s="1050" customFormat="1" ht="15">
      <c r="A154" s="4056"/>
      <c r="B154" s="4073"/>
      <c r="C154" s="4073"/>
      <c r="D154" s="4073"/>
      <c r="E154" s="4112"/>
      <c r="F154" s="4113"/>
      <c r="G154" s="4112"/>
      <c r="H154" s="4113"/>
      <c r="I154" s="1308" t="str">
        <f t="shared" si="0"/>
        <v>.</v>
      </c>
      <c r="J154" s="1280" t="s">
        <v>6717</v>
      </c>
      <c r="K154" s="4125"/>
      <c r="L154" s="4125"/>
      <c r="M154" s="4241"/>
      <c r="N154" s="4007"/>
      <c r="O154" s="1261"/>
    </row>
    <row r="155" spans="1:15" s="1050" customFormat="1" ht="15">
      <c r="A155" s="4056"/>
      <c r="B155" s="4073"/>
      <c r="C155" s="4073"/>
      <c r="D155" s="4073"/>
      <c r="E155" s="4112"/>
      <c r="F155" s="4113"/>
      <c r="G155" s="4112"/>
      <c r="H155" s="4113"/>
      <c r="I155" s="1308" t="str">
        <f t="shared" si="0"/>
        <v>.</v>
      </c>
      <c r="J155" s="1280" t="s">
        <v>6718</v>
      </c>
      <c r="K155" s="4125"/>
      <c r="L155" s="4125"/>
      <c r="M155" s="4241"/>
      <c r="N155" s="4007"/>
      <c r="O155" s="1261"/>
    </row>
    <row r="156" spans="1:15" s="1050" customFormat="1" ht="15">
      <c r="A156" s="4056"/>
      <c r="B156" s="4073"/>
      <c r="C156" s="4073"/>
      <c r="D156" s="4073"/>
      <c r="E156" s="4112"/>
      <c r="F156" s="4113"/>
      <c r="G156" s="4112"/>
      <c r="H156" s="4113"/>
      <c r="I156" s="1308" t="str">
        <f t="shared" si="0"/>
        <v>.</v>
      </c>
      <c r="J156" s="1280" t="s">
        <v>6719</v>
      </c>
      <c r="K156" s="4125"/>
      <c r="L156" s="4125"/>
      <c r="M156" s="4241"/>
      <c r="N156" s="4007"/>
      <c r="O156" s="1261"/>
    </row>
    <row r="157" spans="1:15" s="1051" customFormat="1" ht="15">
      <c r="A157" s="4056"/>
      <c r="B157" s="4080"/>
      <c r="C157" s="4080"/>
      <c r="D157" s="4080"/>
      <c r="E157" s="4127"/>
      <c r="F157" s="4128"/>
      <c r="G157" s="4127"/>
      <c r="H157" s="4128"/>
      <c r="I157" s="1308" t="str">
        <f t="shared" si="0"/>
        <v>.</v>
      </c>
      <c r="J157" s="4116" t="s">
        <v>6720</v>
      </c>
      <c r="K157" s="4125"/>
      <c r="L157" s="4125"/>
      <c r="M157" s="4241"/>
      <c r="N157" s="4007"/>
      <c r="O157" s="1096"/>
    </row>
    <row r="158" spans="1:15" s="1051" customFormat="1" ht="15">
      <c r="A158" s="4056"/>
      <c r="B158" s="4080"/>
      <c r="C158" s="4080"/>
      <c r="D158" s="4080"/>
      <c r="E158" s="4127"/>
      <c r="F158" s="4128"/>
      <c r="G158" s="4127"/>
      <c r="H158" s="4128"/>
      <c r="I158" s="1308" t="str">
        <f t="shared" si="0"/>
        <v>.</v>
      </c>
      <c r="J158" s="1280"/>
      <c r="K158" s="4125"/>
      <c r="L158" s="4125"/>
      <c r="M158" s="4241"/>
      <c r="N158" s="4007"/>
      <c r="O158" s="1096"/>
    </row>
    <row r="159" spans="1:15" s="1051" customFormat="1" ht="15">
      <c r="A159" s="4056"/>
      <c r="B159" s="4080"/>
      <c r="C159" s="4080"/>
      <c r="D159" s="4080"/>
      <c r="E159" s="4127"/>
      <c r="F159" s="4128"/>
      <c r="G159" s="4127"/>
      <c r="H159" s="4128"/>
      <c r="I159" s="1308" t="str">
        <f t="shared" si="0"/>
        <v>.</v>
      </c>
      <c r="J159" s="1262" t="s">
        <v>6721</v>
      </c>
      <c r="K159" s="4125"/>
      <c r="L159" s="4125"/>
      <c r="M159" s="4241"/>
      <c r="N159" s="4007"/>
      <c r="O159" s="1096"/>
    </row>
    <row r="160" spans="1:15" s="1051" customFormat="1" ht="25.5">
      <c r="A160" s="4056"/>
      <c r="B160" s="4080"/>
      <c r="C160" s="4080"/>
      <c r="D160" s="4080"/>
      <c r="E160" s="4127"/>
      <c r="F160" s="4128"/>
      <c r="G160" s="4127"/>
      <c r="H160" s="4128"/>
      <c r="I160" s="1308" t="str">
        <f t="shared" si="0"/>
        <v>.</v>
      </c>
      <c r="J160" s="1280" t="s">
        <v>6722</v>
      </c>
      <c r="K160" s="4125"/>
      <c r="L160" s="4125"/>
      <c r="M160" s="4241"/>
      <c r="N160" s="4007"/>
      <c r="O160" s="1096"/>
    </row>
    <row r="161" spans="1:15" s="1051" customFormat="1" ht="15">
      <c r="A161" s="4056"/>
      <c r="B161" s="4080"/>
      <c r="C161" s="4080"/>
      <c r="D161" s="4080"/>
      <c r="E161" s="4127"/>
      <c r="F161" s="4128"/>
      <c r="G161" s="4127"/>
      <c r="H161" s="4128"/>
      <c r="I161" s="1308" t="str">
        <f t="shared" si="0"/>
        <v>.</v>
      </c>
      <c r="J161" s="1280" t="s">
        <v>6723</v>
      </c>
      <c r="K161" s="4125"/>
      <c r="L161" s="4125"/>
      <c r="M161" s="4241"/>
      <c r="N161" s="4007"/>
      <c r="O161" s="1096"/>
    </row>
    <row r="162" spans="1:15" s="1051" customFormat="1" ht="15">
      <c r="A162" s="4056"/>
      <c r="B162" s="4080"/>
      <c r="C162" s="4080"/>
      <c r="D162" s="4080"/>
      <c r="E162" s="4127"/>
      <c r="F162" s="4128"/>
      <c r="G162" s="4127"/>
      <c r="H162" s="4128"/>
      <c r="I162" s="1308" t="str">
        <f t="shared" si="0"/>
        <v>.</v>
      </c>
      <c r="J162" s="1280" t="s">
        <v>6701</v>
      </c>
      <c r="K162" s="4125"/>
      <c r="L162" s="4125"/>
      <c r="M162" s="4241"/>
      <c r="N162" s="4007"/>
      <c r="O162" s="1096"/>
    </row>
    <row r="163" spans="1:15" s="1051" customFormat="1" ht="15">
      <c r="A163" s="4056"/>
      <c r="B163" s="4080"/>
      <c r="C163" s="4080"/>
      <c r="D163" s="4080"/>
      <c r="E163" s="4127"/>
      <c r="F163" s="4128"/>
      <c r="G163" s="4127"/>
      <c r="H163" s="4128"/>
      <c r="I163" s="1308" t="str">
        <f t="shared" si="0"/>
        <v>.</v>
      </c>
      <c r="J163" s="1280" t="s">
        <v>6724</v>
      </c>
      <c r="K163" s="4125"/>
      <c r="L163" s="4125"/>
      <c r="M163" s="4241"/>
      <c r="N163" s="4007"/>
      <c r="O163" s="1096"/>
    </row>
    <row r="164" spans="1:15" s="1051" customFormat="1" ht="15">
      <c r="A164" s="4056"/>
      <c r="B164" s="4080"/>
      <c r="C164" s="4080"/>
      <c r="D164" s="4080"/>
      <c r="E164" s="4127"/>
      <c r="F164" s="4128"/>
      <c r="G164" s="4127"/>
      <c r="H164" s="4128"/>
      <c r="I164" s="1308" t="str">
        <f t="shared" si="0"/>
        <v>.</v>
      </c>
      <c r="J164" s="1280" t="s">
        <v>6725</v>
      </c>
      <c r="K164" s="4125"/>
      <c r="L164" s="4125"/>
      <c r="M164" s="4241"/>
      <c r="N164" s="4007"/>
      <c r="O164" s="1096"/>
    </row>
    <row r="165" spans="1:15" s="1051" customFormat="1" ht="15">
      <c r="A165" s="4056"/>
      <c r="B165" s="4080"/>
      <c r="C165" s="4080"/>
      <c r="D165" s="4080"/>
      <c r="E165" s="4127"/>
      <c r="F165" s="4128"/>
      <c r="G165" s="4127"/>
      <c r="H165" s="4128"/>
      <c r="I165" s="1308" t="str">
        <f t="shared" ref="I165:I228" si="1">E165&amp;F165&amp;$H$100&amp;G165</f>
        <v>.</v>
      </c>
      <c r="J165" s="1280" t="s">
        <v>6726</v>
      </c>
      <c r="K165" s="4125"/>
      <c r="L165" s="4125"/>
      <c r="M165" s="4241"/>
      <c r="N165" s="4007"/>
      <c r="O165" s="1096"/>
    </row>
    <row r="166" spans="1:15" s="1051" customFormat="1" ht="15">
      <c r="A166" s="4056"/>
      <c r="B166" s="4080"/>
      <c r="C166" s="4080"/>
      <c r="D166" s="4080"/>
      <c r="E166" s="4127"/>
      <c r="F166" s="4128"/>
      <c r="G166" s="4127"/>
      <c r="H166" s="4128"/>
      <c r="I166" s="1308" t="str">
        <f t="shared" si="1"/>
        <v>.</v>
      </c>
      <c r="J166" s="1280" t="s">
        <v>6727</v>
      </c>
      <c r="K166" s="4125"/>
      <c r="L166" s="4125"/>
      <c r="M166" s="4241"/>
      <c r="N166" s="4007"/>
      <c r="O166" s="1096"/>
    </row>
    <row r="167" spans="1:15" s="1051" customFormat="1" ht="15">
      <c r="A167" s="4056"/>
      <c r="B167" s="4080"/>
      <c r="C167" s="4080"/>
      <c r="D167" s="4080"/>
      <c r="E167" s="4127"/>
      <c r="F167" s="4128"/>
      <c r="G167" s="4127"/>
      <c r="H167" s="4128"/>
      <c r="I167" s="1308" t="str">
        <f t="shared" si="1"/>
        <v>.</v>
      </c>
      <c r="J167" s="1280" t="s">
        <v>6728</v>
      </c>
      <c r="K167" s="4125"/>
      <c r="L167" s="4125"/>
      <c r="M167" s="4241"/>
      <c r="N167" s="4007"/>
      <c r="O167" s="1096"/>
    </row>
    <row r="168" spans="1:15" s="1051" customFormat="1" ht="15">
      <c r="A168" s="4056"/>
      <c r="B168" s="4080"/>
      <c r="C168" s="4080"/>
      <c r="D168" s="4080"/>
      <c r="E168" s="4127"/>
      <c r="F168" s="4128"/>
      <c r="G168" s="4127"/>
      <c r="H168" s="4128"/>
      <c r="I168" s="1308" t="str">
        <f t="shared" si="1"/>
        <v>.</v>
      </c>
      <c r="J168" s="1280" t="s">
        <v>6729</v>
      </c>
      <c r="K168" s="4125"/>
      <c r="L168" s="4125"/>
      <c r="M168" s="4241"/>
      <c r="N168" s="4007"/>
      <c r="O168" s="1096"/>
    </row>
    <row r="169" spans="1:15" s="1051" customFormat="1" ht="15">
      <c r="A169" s="4056"/>
      <c r="B169" s="4080"/>
      <c r="C169" s="4080"/>
      <c r="D169" s="4080"/>
      <c r="E169" s="4127"/>
      <c r="F169" s="4128"/>
      <c r="G169" s="4127"/>
      <c r="H169" s="4128"/>
      <c r="I169" s="1308" t="str">
        <f t="shared" si="1"/>
        <v>.</v>
      </c>
      <c r="J169" s="1280" t="s">
        <v>6730</v>
      </c>
      <c r="K169" s="4125"/>
      <c r="L169" s="4125"/>
      <c r="M169" s="4241"/>
      <c r="N169" s="4007"/>
      <c r="O169" s="1096"/>
    </row>
    <row r="170" spans="1:15" s="1051" customFormat="1" ht="15">
      <c r="A170" s="4056"/>
      <c r="B170" s="4080"/>
      <c r="C170" s="4080"/>
      <c r="D170" s="4080"/>
      <c r="E170" s="4127"/>
      <c r="F170" s="4128"/>
      <c r="G170" s="4127"/>
      <c r="H170" s="4128"/>
      <c r="I170" s="1308" t="str">
        <f t="shared" si="1"/>
        <v>.</v>
      </c>
      <c r="J170" s="1280" t="s">
        <v>6731</v>
      </c>
      <c r="K170" s="4125"/>
      <c r="L170" s="4125"/>
      <c r="M170" s="4241"/>
      <c r="N170" s="4007"/>
      <c r="O170" s="1096"/>
    </row>
    <row r="171" spans="1:15" s="1051" customFormat="1" ht="15">
      <c r="A171" s="4056"/>
      <c r="B171" s="4080"/>
      <c r="C171" s="4080"/>
      <c r="D171" s="4080"/>
      <c r="E171" s="4127"/>
      <c r="F171" s="4128"/>
      <c r="G171" s="4127"/>
      <c r="H171" s="4128"/>
      <c r="I171" s="1308" t="str">
        <f t="shared" si="1"/>
        <v>.</v>
      </c>
      <c r="J171" s="1280" t="s">
        <v>6732</v>
      </c>
      <c r="K171" s="4125"/>
      <c r="L171" s="4125"/>
      <c r="M171" s="4241"/>
      <c r="N171" s="4007"/>
      <c r="O171" s="1096"/>
    </row>
    <row r="172" spans="1:15" s="1051" customFormat="1" ht="15">
      <c r="A172" s="4056"/>
      <c r="B172" s="4080"/>
      <c r="C172" s="4080"/>
      <c r="D172" s="4080"/>
      <c r="E172" s="4127"/>
      <c r="F172" s="4128"/>
      <c r="G172" s="4127"/>
      <c r="H172" s="4128"/>
      <c r="I172" s="1308" t="str">
        <f t="shared" si="1"/>
        <v>.</v>
      </c>
      <c r="J172" s="1280" t="s">
        <v>6687</v>
      </c>
      <c r="K172" s="4125"/>
      <c r="L172" s="4125"/>
      <c r="M172" s="4241"/>
      <c r="N172" s="4007"/>
      <c r="O172" s="1096"/>
    </row>
    <row r="173" spans="1:15" s="1051" customFormat="1" ht="15">
      <c r="A173" s="4056"/>
      <c r="B173" s="4080"/>
      <c r="C173" s="4080"/>
      <c r="D173" s="4080"/>
      <c r="E173" s="4127"/>
      <c r="F173" s="4128"/>
      <c r="G173" s="4127"/>
      <c r="H173" s="4128"/>
      <c r="I173" s="1308" t="str">
        <f t="shared" si="1"/>
        <v>.</v>
      </c>
      <c r="J173" s="4116" t="s">
        <v>6697</v>
      </c>
      <c r="K173" s="4125"/>
      <c r="L173" s="4125"/>
      <c r="M173" s="4241"/>
      <c r="N173" s="4007"/>
      <c r="O173" s="1096"/>
    </row>
    <row r="174" spans="1:15" s="1051" customFormat="1" ht="38.25">
      <c r="A174" s="4056"/>
      <c r="B174" s="4080"/>
      <c r="C174" s="4080"/>
      <c r="D174" s="4080"/>
      <c r="E174" s="4127"/>
      <c r="F174" s="4128"/>
      <c r="G174" s="4127"/>
      <c r="H174" s="4128"/>
      <c r="I174" s="1308" t="str">
        <f t="shared" si="1"/>
        <v>.</v>
      </c>
      <c r="J174" s="4116" t="s">
        <v>6733</v>
      </c>
      <c r="K174" s="4125"/>
      <c r="L174" s="4125"/>
      <c r="M174" s="4241"/>
      <c r="N174" s="4007"/>
      <c r="O174" s="1096"/>
    </row>
    <row r="175" spans="1:15" s="1051" customFormat="1" ht="15">
      <c r="A175" s="4056"/>
      <c r="B175" s="4080"/>
      <c r="C175" s="4080"/>
      <c r="D175" s="4080"/>
      <c r="E175" s="4127"/>
      <c r="F175" s="4128"/>
      <c r="G175" s="4127"/>
      <c r="H175" s="4128"/>
      <c r="I175" s="1308" t="str">
        <f t="shared" si="1"/>
        <v>.</v>
      </c>
      <c r="J175" s="4116" t="s">
        <v>6734</v>
      </c>
      <c r="K175" s="4125"/>
      <c r="L175" s="4125"/>
      <c r="M175" s="4241"/>
      <c r="N175" s="4007"/>
      <c r="O175" s="1096"/>
    </row>
    <row r="176" spans="1:15" s="1051" customFormat="1" ht="15">
      <c r="A176" s="4056"/>
      <c r="B176" s="4080"/>
      <c r="C176" s="4080"/>
      <c r="D176" s="4080"/>
      <c r="E176" s="4127"/>
      <c r="F176" s="4128"/>
      <c r="G176" s="4127"/>
      <c r="H176" s="4128"/>
      <c r="I176" s="1308" t="str">
        <f t="shared" si="1"/>
        <v>.</v>
      </c>
      <c r="J176" s="1280"/>
      <c r="K176" s="4125"/>
      <c r="L176" s="4125"/>
      <c r="M176" s="4241"/>
      <c r="N176" s="4007"/>
      <c r="O176" s="1096"/>
    </row>
    <row r="177" spans="1:15" s="1051" customFormat="1" ht="15">
      <c r="A177" s="4056"/>
      <c r="B177" s="4080"/>
      <c r="C177" s="4080"/>
      <c r="D177" s="4080"/>
      <c r="E177" s="4127"/>
      <c r="F177" s="4128"/>
      <c r="G177" s="4127"/>
      <c r="H177" s="4128"/>
      <c r="I177" s="1308" t="str">
        <f t="shared" si="1"/>
        <v>.</v>
      </c>
      <c r="J177" s="1262" t="s">
        <v>6664</v>
      </c>
      <c r="K177" s="4125"/>
      <c r="L177" s="4125"/>
      <c r="M177" s="4241"/>
      <c r="N177" s="4007"/>
      <c r="O177" s="1096"/>
    </row>
    <row r="178" spans="1:15" s="1051" customFormat="1" ht="38.25">
      <c r="A178" s="4056"/>
      <c r="B178" s="4080"/>
      <c r="C178" s="4080"/>
      <c r="D178" s="4080"/>
      <c r="E178" s="4127"/>
      <c r="F178" s="4128"/>
      <c r="G178" s="4127"/>
      <c r="H178" s="4128"/>
      <c r="I178" s="1308" t="str">
        <f t="shared" si="1"/>
        <v>.</v>
      </c>
      <c r="J178" s="1280" t="s">
        <v>6735</v>
      </c>
      <c r="K178" s="4125"/>
      <c r="L178" s="4125"/>
      <c r="M178" s="4241"/>
      <c r="N178" s="4007"/>
      <c r="O178" s="1096"/>
    </row>
    <row r="179" spans="1:15" s="1051" customFormat="1" ht="25.5">
      <c r="A179" s="4056"/>
      <c r="B179" s="4080"/>
      <c r="C179" s="4080"/>
      <c r="D179" s="4080"/>
      <c r="E179" s="4127"/>
      <c r="F179" s="4128"/>
      <c r="G179" s="4127"/>
      <c r="H179" s="4128"/>
      <c r="I179" s="1308" t="str">
        <f t="shared" si="1"/>
        <v>.</v>
      </c>
      <c r="J179" s="1280" t="s">
        <v>6736</v>
      </c>
      <c r="K179" s="4125"/>
      <c r="L179" s="4125"/>
      <c r="M179" s="4241"/>
      <c r="N179" s="4007"/>
      <c r="O179" s="1096"/>
    </row>
    <row r="180" spans="1:15" s="1051" customFormat="1" ht="15">
      <c r="A180" s="4056"/>
      <c r="B180" s="4080"/>
      <c r="C180" s="4080"/>
      <c r="D180" s="4080"/>
      <c r="E180" s="4127"/>
      <c r="F180" s="4128"/>
      <c r="G180" s="4127"/>
      <c r="H180" s="4128"/>
      <c r="I180" s="1308" t="str">
        <f t="shared" si="1"/>
        <v>.</v>
      </c>
      <c r="J180" s="1280" t="s">
        <v>6687</v>
      </c>
      <c r="K180" s="4125"/>
      <c r="L180" s="4125"/>
      <c r="M180" s="4241"/>
      <c r="N180" s="4007"/>
      <c r="O180" s="1096"/>
    </row>
    <row r="181" spans="1:15" s="1051" customFormat="1" ht="15">
      <c r="A181" s="4056"/>
      <c r="B181" s="4080"/>
      <c r="C181" s="4080"/>
      <c r="D181" s="4080"/>
      <c r="E181" s="4127"/>
      <c r="F181" s="4128"/>
      <c r="G181" s="4127"/>
      <c r="H181" s="4128"/>
      <c r="I181" s="1308" t="str">
        <f t="shared" si="1"/>
        <v>.</v>
      </c>
      <c r="J181" s="4116" t="s">
        <v>6688</v>
      </c>
      <c r="K181" s="4125"/>
      <c r="L181" s="4125"/>
      <c r="M181" s="4241"/>
      <c r="N181" s="4007"/>
      <c r="O181" s="1096"/>
    </row>
    <row r="182" spans="1:15" s="1051" customFormat="1" ht="15">
      <c r="A182" s="4056"/>
      <c r="B182" s="4080"/>
      <c r="C182" s="4080"/>
      <c r="D182" s="4080"/>
      <c r="E182" s="4127"/>
      <c r="F182" s="4128"/>
      <c r="G182" s="4127"/>
      <c r="H182" s="4128"/>
      <c r="I182" s="1308" t="str">
        <f t="shared" si="1"/>
        <v>.</v>
      </c>
      <c r="J182" s="1262" t="s">
        <v>6737</v>
      </c>
      <c r="K182" s="4125"/>
      <c r="L182" s="4125"/>
      <c r="M182" s="4241"/>
      <c r="N182" s="4007"/>
      <c r="O182" s="1096"/>
    </row>
    <row r="183" spans="1:15" s="1051" customFormat="1" ht="15">
      <c r="A183" s="4056"/>
      <c r="B183" s="4080"/>
      <c r="C183" s="4080"/>
      <c r="D183" s="4080"/>
      <c r="E183" s="4127"/>
      <c r="F183" s="4128"/>
      <c r="G183" s="4127"/>
      <c r="H183" s="4128"/>
      <c r="I183" s="1308" t="str">
        <f t="shared" si="1"/>
        <v>.</v>
      </c>
      <c r="J183" s="1280" t="s">
        <v>6738</v>
      </c>
      <c r="K183" s="4125"/>
      <c r="L183" s="4125"/>
      <c r="M183" s="4241"/>
      <c r="N183" s="4007"/>
      <c r="O183" s="1096"/>
    </row>
    <row r="184" spans="1:15" s="1051" customFormat="1" ht="15">
      <c r="A184" s="4056"/>
      <c r="B184" s="4080"/>
      <c r="C184" s="4080"/>
      <c r="D184" s="4080"/>
      <c r="E184" s="4127"/>
      <c r="F184" s="4128"/>
      <c r="G184" s="4127"/>
      <c r="H184" s="4128"/>
      <c r="I184" s="1308" t="str">
        <f t="shared" si="1"/>
        <v>.</v>
      </c>
      <c r="J184" s="1262" t="s">
        <v>6739</v>
      </c>
      <c r="K184" s="4125"/>
      <c r="L184" s="4125"/>
      <c r="M184" s="4241"/>
      <c r="N184" s="4007"/>
      <c r="O184" s="1096"/>
    </row>
    <row r="185" spans="1:15" s="1051" customFormat="1" ht="15">
      <c r="A185" s="4056"/>
      <c r="B185" s="4080"/>
      <c r="C185" s="4080"/>
      <c r="D185" s="4080"/>
      <c r="E185" s="4127"/>
      <c r="F185" s="4128"/>
      <c r="G185" s="4127"/>
      <c r="H185" s="4128"/>
      <c r="I185" s="1308" t="str">
        <f t="shared" si="1"/>
        <v>.</v>
      </c>
      <c r="J185" s="1280" t="s">
        <v>6701</v>
      </c>
      <c r="K185" s="4125"/>
      <c r="L185" s="4125"/>
      <c r="M185" s="4241"/>
      <c r="N185" s="4007"/>
      <c r="O185" s="1096"/>
    </row>
    <row r="186" spans="1:15" s="1051" customFormat="1" ht="15">
      <c r="A186" s="4056"/>
      <c r="B186" s="4080"/>
      <c r="C186" s="4080"/>
      <c r="D186" s="4080"/>
      <c r="E186" s="4127"/>
      <c r="F186" s="4128"/>
      <c r="G186" s="4127"/>
      <c r="H186" s="4128"/>
      <c r="I186" s="1308" t="str">
        <f t="shared" si="1"/>
        <v>.</v>
      </c>
      <c r="J186" s="1280" t="s">
        <v>6740</v>
      </c>
      <c r="K186" s="4125"/>
      <c r="L186" s="4125"/>
      <c r="M186" s="4241"/>
      <c r="N186" s="4007"/>
      <c r="O186" s="1096"/>
    </row>
    <row r="187" spans="1:15" s="1051" customFormat="1" ht="15">
      <c r="A187" s="4056"/>
      <c r="B187" s="4080"/>
      <c r="C187" s="4080"/>
      <c r="D187" s="4080"/>
      <c r="E187" s="4127"/>
      <c r="F187" s="4128"/>
      <c r="G187" s="4127"/>
      <c r="H187" s="4128"/>
      <c r="I187" s="1308" t="str">
        <f t="shared" si="1"/>
        <v>.</v>
      </c>
      <c r="J187" s="1280" t="s">
        <v>6741</v>
      </c>
      <c r="K187" s="4125"/>
      <c r="L187" s="4125"/>
      <c r="M187" s="4241"/>
      <c r="N187" s="4007"/>
      <c r="O187" s="1096"/>
    </row>
    <row r="188" spans="1:15" s="1051" customFormat="1" ht="15">
      <c r="A188" s="4056"/>
      <c r="B188" s="4080"/>
      <c r="C188" s="4080"/>
      <c r="D188" s="4080"/>
      <c r="E188" s="4127"/>
      <c r="F188" s="4128"/>
      <c r="G188" s="4127"/>
      <c r="H188" s="4128"/>
      <c r="I188" s="1308" t="str">
        <f t="shared" si="1"/>
        <v>.</v>
      </c>
      <c r="J188" s="1280" t="s">
        <v>6742</v>
      </c>
      <c r="K188" s="4125"/>
      <c r="L188" s="4125"/>
      <c r="M188" s="4241"/>
      <c r="N188" s="4007"/>
      <c r="O188" s="1096"/>
    </row>
    <row r="189" spans="1:15" s="1051" customFormat="1" ht="15">
      <c r="A189" s="4056"/>
      <c r="B189" s="4080"/>
      <c r="C189" s="4080"/>
      <c r="D189" s="4080"/>
      <c r="E189" s="4127"/>
      <c r="F189" s="4128"/>
      <c r="G189" s="4127"/>
      <c r="H189" s="4128"/>
      <c r="I189" s="1308" t="str">
        <f t="shared" si="1"/>
        <v>.</v>
      </c>
      <c r="J189" s="1280" t="s">
        <v>6743</v>
      </c>
      <c r="K189" s="4125"/>
      <c r="L189" s="4125"/>
      <c r="M189" s="4241"/>
      <c r="N189" s="4007"/>
      <c r="O189" s="1096"/>
    </row>
    <row r="190" spans="1:15" s="1051" customFormat="1" ht="15">
      <c r="A190" s="4056"/>
      <c r="B190" s="4080"/>
      <c r="C190" s="4080"/>
      <c r="D190" s="4080"/>
      <c r="E190" s="4127"/>
      <c r="F190" s="4128"/>
      <c r="G190" s="4127"/>
      <c r="H190" s="4128"/>
      <c r="I190" s="1308" t="str">
        <f t="shared" si="1"/>
        <v>.</v>
      </c>
      <c r="J190" s="1280" t="s">
        <v>6744</v>
      </c>
      <c r="K190" s="4125"/>
      <c r="L190" s="4125"/>
      <c r="M190" s="4241"/>
      <c r="N190" s="4007"/>
      <c r="O190" s="1096"/>
    </row>
    <row r="191" spans="1:15" s="1051" customFormat="1" ht="15">
      <c r="A191" s="4056"/>
      <c r="B191" s="4080"/>
      <c r="C191" s="4080"/>
      <c r="D191" s="4080"/>
      <c r="E191" s="4127"/>
      <c r="F191" s="4128"/>
      <c r="G191" s="4127"/>
      <c r="H191" s="4128"/>
      <c r="I191" s="1308" t="str">
        <f t="shared" si="1"/>
        <v>.</v>
      </c>
      <c r="J191" s="1280" t="s">
        <v>6745</v>
      </c>
      <c r="K191" s="4125"/>
      <c r="L191" s="4125"/>
      <c r="M191" s="4241"/>
      <c r="N191" s="4007"/>
      <c r="O191" s="1096"/>
    </row>
    <row r="192" spans="1:15" s="1051" customFormat="1" ht="15">
      <c r="A192" s="4056"/>
      <c r="B192" s="4080"/>
      <c r="C192" s="4080"/>
      <c r="D192" s="4080"/>
      <c r="E192" s="4127"/>
      <c r="F192" s="4128"/>
      <c r="G192" s="4127"/>
      <c r="H192" s="4128"/>
      <c r="I192" s="1308" t="str">
        <f t="shared" si="1"/>
        <v>.</v>
      </c>
      <c r="J192" s="1280" t="s">
        <v>6746</v>
      </c>
      <c r="K192" s="4125"/>
      <c r="L192" s="4125"/>
      <c r="M192" s="4241"/>
      <c r="N192" s="4007"/>
      <c r="O192" s="1096"/>
    </row>
    <row r="193" spans="1:15" s="1051" customFormat="1" ht="15">
      <c r="A193" s="4056"/>
      <c r="B193" s="4080"/>
      <c r="C193" s="4080"/>
      <c r="D193" s="4080"/>
      <c r="E193" s="4127"/>
      <c r="F193" s="4128"/>
      <c r="G193" s="4127"/>
      <c r="H193" s="4128"/>
      <c r="I193" s="1308" t="str">
        <f t="shared" si="1"/>
        <v>.</v>
      </c>
      <c r="J193" s="1280" t="s">
        <v>6747</v>
      </c>
      <c r="K193" s="4125"/>
      <c r="L193" s="4125"/>
      <c r="M193" s="4241"/>
      <c r="N193" s="4007"/>
      <c r="O193" s="1096"/>
    </row>
    <row r="194" spans="1:15" s="1051" customFormat="1" ht="15">
      <c r="A194" s="4056"/>
      <c r="B194" s="4080"/>
      <c r="C194" s="4080"/>
      <c r="D194" s="4080"/>
      <c r="E194" s="4127"/>
      <c r="F194" s="4128"/>
      <c r="G194" s="4127"/>
      <c r="H194" s="4128"/>
      <c r="I194" s="1308" t="str">
        <f t="shared" si="1"/>
        <v>.</v>
      </c>
      <c r="J194" s="1280" t="s">
        <v>6748</v>
      </c>
      <c r="K194" s="4125"/>
      <c r="L194" s="4125"/>
      <c r="M194" s="4241"/>
      <c r="N194" s="4007"/>
      <c r="O194" s="1096"/>
    </row>
    <row r="195" spans="1:15" s="1051" customFormat="1" ht="15">
      <c r="A195" s="4056"/>
      <c r="B195" s="4080"/>
      <c r="C195" s="4080"/>
      <c r="D195" s="4080"/>
      <c r="E195" s="4127"/>
      <c r="F195" s="4128"/>
      <c r="G195" s="4127"/>
      <c r="H195" s="4128"/>
      <c r="I195" s="1308" t="str">
        <f t="shared" si="1"/>
        <v>.</v>
      </c>
      <c r="J195" s="1280" t="s">
        <v>6687</v>
      </c>
      <c r="K195" s="4125"/>
      <c r="L195" s="4125"/>
      <c r="M195" s="4241"/>
      <c r="N195" s="4007"/>
      <c r="O195" s="1096"/>
    </row>
    <row r="196" spans="1:15" s="1051" customFormat="1" ht="15">
      <c r="A196" s="4056"/>
      <c r="B196" s="4080"/>
      <c r="C196" s="4080"/>
      <c r="D196" s="4080"/>
      <c r="E196" s="4127"/>
      <c r="F196" s="4128"/>
      <c r="G196" s="4127"/>
      <c r="H196" s="4128"/>
      <c r="I196" s="1308" t="str">
        <f t="shared" si="1"/>
        <v>.</v>
      </c>
      <c r="J196" s="4116" t="s">
        <v>6749</v>
      </c>
      <c r="K196" s="4125"/>
      <c r="L196" s="4125"/>
      <c r="M196" s="4241"/>
      <c r="N196" s="4007"/>
      <c r="O196" s="1096"/>
    </row>
    <row r="197" spans="1:15" s="1051" customFormat="1" ht="15">
      <c r="A197" s="4056"/>
      <c r="B197" s="4080"/>
      <c r="C197" s="4080"/>
      <c r="D197" s="4080"/>
      <c r="E197" s="4127"/>
      <c r="F197" s="4128"/>
      <c r="G197" s="4127"/>
      <c r="H197" s="4128"/>
      <c r="I197" s="1308" t="str">
        <f t="shared" si="1"/>
        <v>.</v>
      </c>
      <c r="J197" s="4116" t="s">
        <v>6750</v>
      </c>
      <c r="K197" s="4125"/>
      <c r="L197" s="4125"/>
      <c r="M197" s="4241"/>
      <c r="N197" s="4007"/>
      <c r="O197" s="1096"/>
    </row>
    <row r="198" spans="1:15" s="1051" customFormat="1" ht="15">
      <c r="A198" s="4056"/>
      <c r="B198" s="4080"/>
      <c r="C198" s="4080"/>
      <c r="D198" s="4080"/>
      <c r="E198" s="4127"/>
      <c r="F198" s="4128"/>
      <c r="G198" s="4127"/>
      <c r="H198" s="4128"/>
      <c r="I198" s="1308" t="str">
        <f t="shared" si="1"/>
        <v>.</v>
      </c>
      <c r="J198" s="1280"/>
      <c r="K198" s="4125"/>
      <c r="L198" s="4125"/>
      <c r="M198" s="4241"/>
      <c r="N198" s="4007"/>
      <c r="O198" s="1096"/>
    </row>
    <row r="199" spans="1:15" s="1051" customFormat="1" ht="15">
      <c r="A199" s="4056"/>
      <c r="B199" s="4080"/>
      <c r="C199" s="4080"/>
      <c r="D199" s="4080"/>
      <c r="E199" s="4127"/>
      <c r="F199" s="4128"/>
      <c r="G199" s="4127"/>
      <c r="H199" s="4128"/>
      <c r="I199" s="1308" t="str">
        <f t="shared" si="1"/>
        <v>.</v>
      </c>
      <c r="J199" s="1262" t="s">
        <v>6751</v>
      </c>
      <c r="K199" s="4125"/>
      <c r="L199" s="4125"/>
      <c r="M199" s="4241"/>
      <c r="N199" s="4007"/>
      <c r="O199" s="1096"/>
    </row>
    <row r="200" spans="1:15" s="1051" customFormat="1" ht="15">
      <c r="A200" s="4056"/>
      <c r="B200" s="4080"/>
      <c r="C200" s="4080"/>
      <c r="D200" s="4080"/>
      <c r="E200" s="4127"/>
      <c r="F200" s="4128"/>
      <c r="G200" s="4127"/>
      <c r="H200" s="4128"/>
      <c r="I200" s="1308" t="str">
        <f t="shared" si="1"/>
        <v>.</v>
      </c>
      <c r="J200" s="1280" t="s">
        <v>6738</v>
      </c>
      <c r="K200" s="4125"/>
      <c r="L200" s="4125"/>
      <c r="M200" s="4241"/>
      <c r="N200" s="4007"/>
      <c r="O200" s="1096"/>
    </row>
    <row r="201" spans="1:15" s="1051" customFormat="1" ht="15">
      <c r="A201" s="4056"/>
      <c r="B201" s="4080"/>
      <c r="C201" s="4080"/>
      <c r="D201" s="4080"/>
      <c r="E201" s="4127"/>
      <c r="F201" s="4128"/>
      <c r="G201" s="4127"/>
      <c r="H201" s="4128"/>
      <c r="I201" s="1308" t="str">
        <f t="shared" si="1"/>
        <v>.</v>
      </c>
      <c r="J201" s="1262" t="s">
        <v>6752</v>
      </c>
      <c r="K201" s="4125"/>
      <c r="L201" s="4125"/>
      <c r="M201" s="4241"/>
      <c r="N201" s="4007"/>
      <c r="O201" s="1096"/>
    </row>
    <row r="202" spans="1:15" s="1051" customFormat="1" ht="15">
      <c r="A202" s="4056"/>
      <c r="B202" s="4080"/>
      <c r="C202" s="4080"/>
      <c r="D202" s="4080"/>
      <c r="E202" s="4127"/>
      <c r="F202" s="4128"/>
      <c r="G202" s="4127"/>
      <c r="H202" s="4128"/>
      <c r="I202" s="1308" t="str">
        <f t="shared" si="1"/>
        <v>.</v>
      </c>
      <c r="J202" s="1280" t="s">
        <v>6701</v>
      </c>
      <c r="K202" s="4125"/>
      <c r="L202" s="4125"/>
      <c r="M202" s="4241"/>
      <c r="N202" s="4007"/>
      <c r="O202" s="1096"/>
    </row>
    <row r="203" spans="1:15" s="1051" customFormat="1" ht="15">
      <c r="A203" s="4056"/>
      <c r="B203" s="4080"/>
      <c r="C203" s="4080"/>
      <c r="D203" s="4080"/>
      <c r="E203" s="4127"/>
      <c r="F203" s="4128"/>
      <c r="G203" s="4127"/>
      <c r="H203" s="4128"/>
      <c r="I203" s="1308" t="str">
        <f t="shared" si="1"/>
        <v>.</v>
      </c>
      <c r="J203" s="1280" t="s">
        <v>6753</v>
      </c>
      <c r="K203" s="4125"/>
      <c r="L203" s="4125"/>
      <c r="M203" s="4241"/>
      <c r="N203" s="4007"/>
      <c r="O203" s="1096"/>
    </row>
    <row r="204" spans="1:15" s="1051" customFormat="1" ht="15">
      <c r="A204" s="4056"/>
      <c r="B204" s="4080"/>
      <c r="C204" s="4080"/>
      <c r="D204" s="4080"/>
      <c r="E204" s="4127"/>
      <c r="F204" s="4128"/>
      <c r="G204" s="4127"/>
      <c r="H204" s="4128"/>
      <c r="I204" s="1308" t="str">
        <f t="shared" si="1"/>
        <v>.</v>
      </c>
      <c r="J204" s="1280" t="s">
        <v>6754</v>
      </c>
      <c r="K204" s="4125"/>
      <c r="L204" s="4125"/>
      <c r="M204" s="4241"/>
      <c r="N204" s="4007"/>
      <c r="O204" s="1096"/>
    </row>
    <row r="205" spans="1:15" s="1051" customFormat="1" ht="15">
      <c r="A205" s="4056"/>
      <c r="B205" s="4080"/>
      <c r="C205" s="4080"/>
      <c r="D205" s="4080"/>
      <c r="E205" s="4127"/>
      <c r="F205" s="4128"/>
      <c r="G205" s="4127"/>
      <c r="H205" s="4128"/>
      <c r="I205" s="1308" t="str">
        <f t="shared" si="1"/>
        <v>.</v>
      </c>
      <c r="J205" s="1280" t="s">
        <v>6755</v>
      </c>
      <c r="K205" s="4125"/>
      <c r="L205" s="4125"/>
      <c r="M205" s="4241"/>
      <c r="N205" s="4007"/>
      <c r="O205" s="1096"/>
    </row>
    <row r="206" spans="1:15" s="1051" customFormat="1" ht="15">
      <c r="A206" s="4056"/>
      <c r="B206" s="4080"/>
      <c r="C206" s="4080"/>
      <c r="D206" s="4080"/>
      <c r="E206" s="4127"/>
      <c r="F206" s="4128"/>
      <c r="G206" s="4127"/>
      <c r="H206" s="4128"/>
      <c r="I206" s="1308" t="str">
        <f t="shared" si="1"/>
        <v>.</v>
      </c>
      <c r="J206" s="1280" t="s">
        <v>6756</v>
      </c>
      <c r="K206" s="4125"/>
      <c r="L206" s="4125"/>
      <c r="M206" s="4241"/>
      <c r="N206" s="4007"/>
      <c r="O206" s="1096"/>
    </row>
    <row r="207" spans="1:15" s="1051" customFormat="1" ht="15">
      <c r="A207" s="4056"/>
      <c r="B207" s="4080"/>
      <c r="C207" s="4080"/>
      <c r="D207" s="4080"/>
      <c r="E207" s="4127"/>
      <c r="F207" s="4128"/>
      <c r="G207" s="4127"/>
      <c r="H207" s="4128"/>
      <c r="I207" s="1308" t="str">
        <f t="shared" si="1"/>
        <v>.</v>
      </c>
      <c r="J207" s="1280" t="s">
        <v>6757</v>
      </c>
      <c r="K207" s="4125"/>
      <c r="L207" s="4125"/>
      <c r="M207" s="4241"/>
      <c r="N207" s="4007"/>
      <c r="O207" s="1096"/>
    </row>
    <row r="208" spans="1:15" s="1051" customFormat="1" ht="15">
      <c r="A208" s="4056"/>
      <c r="B208" s="4080"/>
      <c r="C208" s="4080"/>
      <c r="D208" s="4080"/>
      <c r="E208" s="4127"/>
      <c r="F208" s="4128"/>
      <c r="G208" s="4127"/>
      <c r="H208" s="4128"/>
      <c r="I208" s="1308" t="str">
        <f t="shared" si="1"/>
        <v>.</v>
      </c>
      <c r="J208" s="1280" t="s">
        <v>6758</v>
      </c>
      <c r="K208" s="4125"/>
      <c r="L208" s="4125"/>
      <c r="M208" s="4241"/>
      <c r="N208" s="4007"/>
      <c r="O208" s="1096"/>
    </row>
    <row r="209" spans="1:15" s="1051" customFormat="1" ht="15">
      <c r="A209" s="4056"/>
      <c r="B209" s="4080"/>
      <c r="C209" s="4080"/>
      <c r="D209" s="4080"/>
      <c r="E209" s="4127"/>
      <c r="F209" s="4128"/>
      <c r="G209" s="4127"/>
      <c r="H209" s="4128"/>
      <c r="I209" s="1308" t="str">
        <f t="shared" si="1"/>
        <v>.</v>
      </c>
      <c r="J209" s="1280" t="s">
        <v>6759</v>
      </c>
      <c r="K209" s="4125"/>
      <c r="L209" s="4125"/>
      <c r="M209" s="4241"/>
      <c r="N209" s="4007"/>
      <c r="O209" s="1096"/>
    </row>
    <row r="210" spans="1:15" s="1051" customFormat="1" ht="15">
      <c r="A210" s="4056"/>
      <c r="B210" s="4080"/>
      <c r="C210" s="4080"/>
      <c r="D210" s="4080"/>
      <c r="E210" s="4127"/>
      <c r="F210" s="4128"/>
      <c r="G210" s="4127"/>
      <c r="H210" s="4128"/>
      <c r="I210" s="1308" t="str">
        <f t="shared" si="1"/>
        <v>.</v>
      </c>
      <c r="J210" s="1280" t="s">
        <v>6760</v>
      </c>
      <c r="K210" s="4125"/>
      <c r="L210" s="4125"/>
      <c r="M210" s="4241"/>
      <c r="N210" s="4007"/>
      <c r="O210" s="1096"/>
    </row>
    <row r="211" spans="1:15" s="1051" customFormat="1" ht="15">
      <c r="A211" s="4056"/>
      <c r="B211" s="4080"/>
      <c r="C211" s="4080"/>
      <c r="D211" s="4080"/>
      <c r="E211" s="4127"/>
      <c r="F211" s="4128"/>
      <c r="G211" s="4127"/>
      <c r="H211" s="4128"/>
      <c r="I211" s="1308" t="str">
        <f t="shared" si="1"/>
        <v>.</v>
      </c>
      <c r="J211" s="1280" t="s">
        <v>6748</v>
      </c>
      <c r="K211" s="4125"/>
      <c r="L211" s="4125"/>
      <c r="M211" s="4241"/>
      <c r="N211" s="4007"/>
      <c r="O211" s="1096"/>
    </row>
    <row r="212" spans="1:15" s="1051" customFormat="1" ht="15">
      <c r="A212" s="4056"/>
      <c r="B212" s="4080"/>
      <c r="C212" s="4080"/>
      <c r="D212" s="4080"/>
      <c r="E212" s="4127"/>
      <c r="F212" s="4128"/>
      <c r="G212" s="4127"/>
      <c r="H212" s="4128"/>
      <c r="I212" s="1308" t="str">
        <f t="shared" si="1"/>
        <v>.</v>
      </c>
      <c r="J212" s="1280" t="s">
        <v>6687</v>
      </c>
      <c r="K212" s="4125"/>
      <c r="L212" s="4125"/>
      <c r="M212" s="4241"/>
      <c r="N212" s="4007"/>
      <c r="O212" s="1096"/>
    </row>
    <row r="213" spans="1:15" s="1051" customFormat="1" ht="15">
      <c r="A213" s="4056"/>
      <c r="B213" s="4080"/>
      <c r="C213" s="4080"/>
      <c r="D213" s="4080"/>
      <c r="E213" s="4127"/>
      <c r="F213" s="4128"/>
      <c r="G213" s="4127"/>
      <c r="H213" s="4128"/>
      <c r="I213" s="1308" t="str">
        <f t="shared" si="1"/>
        <v>.</v>
      </c>
      <c r="J213" s="4116" t="s">
        <v>6761</v>
      </c>
      <c r="K213" s="4125"/>
      <c r="L213" s="4125"/>
      <c r="M213" s="4241"/>
      <c r="N213" s="4007"/>
      <c r="O213" s="1096"/>
    </row>
    <row r="214" spans="1:15" s="1051" customFormat="1" ht="15">
      <c r="A214" s="4056"/>
      <c r="B214" s="4080"/>
      <c r="C214" s="4080"/>
      <c r="D214" s="4080"/>
      <c r="E214" s="4127"/>
      <c r="F214" s="4128"/>
      <c r="G214" s="4127"/>
      <c r="H214" s="4128"/>
      <c r="I214" s="1308" t="str">
        <f t="shared" si="1"/>
        <v>.</v>
      </c>
      <c r="J214" s="1280"/>
      <c r="K214" s="4125"/>
      <c r="L214" s="4125"/>
      <c r="M214" s="4241"/>
      <c r="N214" s="4007"/>
      <c r="O214" s="1096"/>
    </row>
    <row r="215" spans="1:15" s="1051" customFormat="1" ht="15">
      <c r="A215" s="4056"/>
      <c r="B215" s="4080"/>
      <c r="C215" s="4080"/>
      <c r="D215" s="4080"/>
      <c r="E215" s="4127"/>
      <c r="F215" s="4128"/>
      <c r="G215" s="4127"/>
      <c r="H215" s="4128"/>
      <c r="I215" s="1308" t="str">
        <f t="shared" si="1"/>
        <v>.</v>
      </c>
      <c r="J215" s="1262" t="s">
        <v>6689</v>
      </c>
      <c r="K215" s="4125"/>
      <c r="L215" s="4125"/>
      <c r="M215" s="4241"/>
      <c r="N215" s="4007"/>
      <c r="O215" s="1096"/>
    </row>
    <row r="216" spans="1:15" s="1051" customFormat="1" ht="15">
      <c r="A216" s="4056"/>
      <c r="B216" s="4080"/>
      <c r="C216" s="4080"/>
      <c r="D216" s="4080"/>
      <c r="E216" s="4127"/>
      <c r="F216" s="4128"/>
      <c r="G216" s="4127"/>
      <c r="H216" s="4128"/>
      <c r="I216" s="1308" t="str">
        <f t="shared" si="1"/>
        <v>.</v>
      </c>
      <c r="J216" s="4129" t="s">
        <v>6690</v>
      </c>
      <c r="K216" s="4125"/>
      <c r="L216" s="4125"/>
      <c r="M216" s="4241"/>
      <c r="N216" s="4007"/>
      <c r="O216" s="1096"/>
    </row>
    <row r="217" spans="1:15" s="1051" customFormat="1" ht="15">
      <c r="A217" s="4056"/>
      <c r="B217" s="4080"/>
      <c r="C217" s="4080"/>
      <c r="D217" s="4080"/>
      <c r="E217" s="4127"/>
      <c r="F217" s="4128"/>
      <c r="G217" s="4127"/>
      <c r="H217" s="4128"/>
      <c r="I217" s="1308" t="str">
        <f t="shared" si="1"/>
        <v>.</v>
      </c>
      <c r="J217" s="1280" t="s">
        <v>6762</v>
      </c>
      <c r="K217" s="4125"/>
      <c r="L217" s="4125"/>
      <c r="M217" s="4241"/>
      <c r="N217" s="4007"/>
      <c r="O217" s="1096"/>
    </row>
    <row r="218" spans="1:15" s="1051" customFormat="1" ht="15">
      <c r="A218" s="4056"/>
      <c r="B218" s="4080"/>
      <c r="C218" s="4080"/>
      <c r="D218" s="4080"/>
      <c r="E218" s="4127"/>
      <c r="F218" s="4128"/>
      <c r="G218" s="4127"/>
      <c r="H218" s="4128"/>
      <c r="I218" s="1308" t="str">
        <f t="shared" si="1"/>
        <v>.</v>
      </c>
      <c r="J218" s="1280" t="s">
        <v>6763</v>
      </c>
      <c r="K218" s="4125"/>
      <c r="L218" s="4125"/>
      <c r="M218" s="4241"/>
      <c r="N218" s="4007"/>
      <c r="O218" s="1096"/>
    </row>
    <row r="219" spans="1:15" s="1051" customFormat="1" ht="15">
      <c r="A219" s="4056"/>
      <c r="B219" s="4080"/>
      <c r="C219" s="4080"/>
      <c r="D219" s="4080"/>
      <c r="E219" s="4127"/>
      <c r="F219" s="4128"/>
      <c r="G219" s="4127"/>
      <c r="H219" s="4128"/>
      <c r="I219" s="1308" t="str">
        <f t="shared" si="1"/>
        <v>.</v>
      </c>
      <c r="J219" s="1280" t="s">
        <v>6764</v>
      </c>
      <c r="K219" s="4125"/>
      <c r="L219" s="4125"/>
      <c r="M219" s="4241"/>
      <c r="N219" s="4007"/>
      <c r="O219" s="1096"/>
    </row>
    <row r="220" spans="1:15" s="1051" customFormat="1" ht="15">
      <c r="A220" s="4056"/>
      <c r="B220" s="4080"/>
      <c r="C220" s="4080"/>
      <c r="D220" s="4080"/>
      <c r="E220" s="4127"/>
      <c r="F220" s="4128"/>
      <c r="G220" s="4127"/>
      <c r="H220" s="4128"/>
      <c r="I220" s="1308" t="str">
        <f t="shared" si="1"/>
        <v>.</v>
      </c>
      <c r="J220" s="1280" t="s">
        <v>6765</v>
      </c>
      <c r="K220" s="4125"/>
      <c r="L220" s="4125"/>
      <c r="M220" s="4241"/>
      <c r="N220" s="4007"/>
      <c r="O220" s="1096"/>
    </row>
    <row r="221" spans="1:15" s="1051" customFormat="1" ht="15">
      <c r="A221" s="4056"/>
      <c r="B221" s="4080"/>
      <c r="C221" s="4080"/>
      <c r="D221" s="4080"/>
      <c r="E221" s="4127"/>
      <c r="F221" s="4128"/>
      <c r="G221" s="4127"/>
      <c r="H221" s="4128"/>
      <c r="I221" s="1308" t="str">
        <f t="shared" si="1"/>
        <v>.</v>
      </c>
      <c r="J221" s="1280" t="s">
        <v>6687</v>
      </c>
      <c r="K221" s="4125"/>
      <c r="L221" s="4125"/>
      <c r="M221" s="4241"/>
      <c r="N221" s="4007"/>
      <c r="O221" s="1096"/>
    </row>
    <row r="222" spans="1:15" s="1051" customFormat="1" ht="15">
      <c r="A222" s="4056"/>
      <c r="B222" s="4080"/>
      <c r="C222" s="4080"/>
      <c r="D222" s="4080"/>
      <c r="E222" s="4127"/>
      <c r="F222" s="4128"/>
      <c r="G222" s="4127"/>
      <c r="H222" s="4128"/>
      <c r="I222" s="1308" t="str">
        <f t="shared" si="1"/>
        <v>.</v>
      </c>
      <c r="J222" s="4116" t="s">
        <v>6695</v>
      </c>
      <c r="K222" s="4125"/>
      <c r="L222" s="4125"/>
      <c r="M222" s="4241"/>
      <c r="N222" s="4007"/>
      <c r="O222" s="1096"/>
    </row>
    <row r="223" spans="1:15" s="1051" customFormat="1" ht="15">
      <c r="A223" s="4056"/>
      <c r="B223" s="4080"/>
      <c r="C223" s="4080"/>
      <c r="D223" s="4080"/>
      <c r="E223" s="4127"/>
      <c r="F223" s="4128"/>
      <c r="G223" s="4127"/>
      <c r="H223" s="4128"/>
      <c r="I223" s="1308" t="str">
        <f t="shared" si="1"/>
        <v>.</v>
      </c>
      <c r="J223" s="4116" t="s">
        <v>6696</v>
      </c>
      <c r="K223" s="4125"/>
      <c r="L223" s="4125"/>
      <c r="M223" s="4241"/>
      <c r="N223" s="4007"/>
      <c r="O223" s="1096"/>
    </row>
    <row r="224" spans="1:15" s="1051" customFormat="1" ht="15">
      <c r="A224" s="4056"/>
      <c r="B224" s="4080"/>
      <c r="C224" s="4080"/>
      <c r="D224" s="4080"/>
      <c r="E224" s="4127"/>
      <c r="F224" s="4128"/>
      <c r="G224" s="4127"/>
      <c r="H224" s="4128"/>
      <c r="I224" s="1308" t="str">
        <f t="shared" si="1"/>
        <v>.</v>
      </c>
      <c r="J224" s="4116" t="s">
        <v>6697</v>
      </c>
      <c r="K224" s="4125"/>
      <c r="L224" s="4125"/>
      <c r="M224" s="4241"/>
      <c r="N224" s="4007"/>
      <c r="O224" s="1096"/>
    </row>
    <row r="225" spans="1:15" s="1051" customFormat="1" ht="15">
      <c r="A225" s="4056"/>
      <c r="B225" s="4080"/>
      <c r="C225" s="4080"/>
      <c r="D225" s="4080"/>
      <c r="E225" s="4127"/>
      <c r="F225" s="4128"/>
      <c r="G225" s="4127"/>
      <c r="H225" s="4128"/>
      <c r="I225" s="1308" t="str">
        <f t="shared" si="1"/>
        <v>.</v>
      </c>
      <c r="J225" s="1280"/>
      <c r="K225" s="4125"/>
      <c r="L225" s="4125"/>
      <c r="M225" s="4241"/>
      <c r="N225" s="4007"/>
      <c r="O225" s="1096"/>
    </row>
    <row r="226" spans="1:15" s="1051" customFormat="1" ht="15">
      <c r="A226" s="4056"/>
      <c r="B226" s="4080"/>
      <c r="C226" s="4080"/>
      <c r="D226" s="4080"/>
      <c r="E226" s="4127"/>
      <c r="F226" s="4128"/>
      <c r="G226" s="4127"/>
      <c r="H226" s="4128"/>
      <c r="I226" s="1308" t="str">
        <f t="shared" si="1"/>
        <v>.</v>
      </c>
      <c r="J226" s="1262" t="s">
        <v>6684</v>
      </c>
      <c r="K226" s="4125"/>
      <c r="L226" s="4125"/>
      <c r="M226" s="4241"/>
      <c r="N226" s="4007"/>
      <c r="O226" s="1096"/>
    </row>
    <row r="227" spans="1:15" s="1051" customFormat="1" ht="15">
      <c r="A227" s="4056"/>
      <c r="B227" s="4080"/>
      <c r="C227" s="4080"/>
      <c r="D227" s="4080"/>
      <c r="E227" s="4127"/>
      <c r="F227" s="4128"/>
      <c r="G227" s="4127"/>
      <c r="H227" s="4128"/>
      <c r="I227" s="1308" t="str">
        <f t="shared" si="1"/>
        <v>.</v>
      </c>
      <c r="J227" s="1280" t="s">
        <v>6685</v>
      </c>
      <c r="K227" s="4125"/>
      <c r="L227" s="4125"/>
      <c r="M227" s="4241"/>
      <c r="N227" s="4007"/>
      <c r="O227" s="1096"/>
    </row>
    <row r="228" spans="1:15" s="1051" customFormat="1" ht="25.5">
      <c r="A228" s="4056"/>
      <c r="B228" s="4080"/>
      <c r="C228" s="4080"/>
      <c r="D228" s="4080"/>
      <c r="E228" s="4127"/>
      <c r="F228" s="4128"/>
      <c r="G228" s="4127"/>
      <c r="H228" s="4128"/>
      <c r="I228" s="1308" t="str">
        <f t="shared" si="1"/>
        <v>.</v>
      </c>
      <c r="J228" s="1280" t="s">
        <v>6766</v>
      </c>
      <c r="K228" s="4125"/>
      <c r="L228" s="4125"/>
      <c r="M228" s="4241"/>
      <c r="N228" s="4007"/>
      <c r="O228" s="1096"/>
    </row>
    <row r="229" spans="1:15" s="1051" customFormat="1" ht="15">
      <c r="A229" s="4056"/>
      <c r="B229" s="4080"/>
      <c r="C229" s="4080"/>
      <c r="D229" s="4080"/>
      <c r="E229" s="4127"/>
      <c r="F229" s="4128"/>
      <c r="G229" s="4127"/>
      <c r="H229" s="4128"/>
      <c r="I229" s="1308" t="str">
        <f t="shared" ref="I229:I292" si="2">E229&amp;F229&amp;$H$100&amp;G229</f>
        <v>.</v>
      </c>
      <c r="J229" s="1280" t="s">
        <v>6687</v>
      </c>
      <c r="K229" s="4125"/>
      <c r="L229" s="4125"/>
      <c r="M229" s="4241"/>
      <c r="N229" s="4007"/>
      <c r="O229" s="1096"/>
    </row>
    <row r="230" spans="1:15" s="1051" customFormat="1" ht="15">
      <c r="A230" s="4056"/>
      <c r="B230" s="4080"/>
      <c r="C230" s="4080"/>
      <c r="D230" s="4080"/>
      <c r="E230" s="4127"/>
      <c r="F230" s="4128"/>
      <c r="G230" s="4127"/>
      <c r="H230" s="4128"/>
      <c r="I230" s="1308" t="str">
        <f t="shared" si="2"/>
        <v>.</v>
      </c>
      <c r="J230" s="4116" t="s">
        <v>6688</v>
      </c>
      <c r="K230" s="4125"/>
      <c r="L230" s="4125"/>
      <c r="M230" s="4241"/>
      <c r="N230" s="4007"/>
      <c r="O230" s="1096"/>
    </row>
    <row r="231" spans="1:15" s="1051" customFormat="1" ht="15">
      <c r="A231" s="4056"/>
      <c r="B231" s="4080"/>
      <c r="C231" s="4080"/>
      <c r="D231" s="4080"/>
      <c r="E231" s="4127"/>
      <c r="F231" s="4128"/>
      <c r="G231" s="4127"/>
      <c r="H231" s="4128"/>
      <c r="I231" s="1308" t="str">
        <f t="shared" si="2"/>
        <v>.</v>
      </c>
      <c r="J231" s="4126" t="s">
        <v>6767</v>
      </c>
      <c r="K231" s="4125"/>
      <c r="L231" s="4125"/>
      <c r="M231" s="4241"/>
      <c r="N231" s="4007"/>
      <c r="O231" s="1096"/>
    </row>
    <row r="232" spans="1:15" s="1051" customFormat="1" ht="15">
      <c r="A232" s="4056"/>
      <c r="B232" s="4080"/>
      <c r="C232" s="4080"/>
      <c r="D232" s="4080"/>
      <c r="E232" s="4127"/>
      <c r="F232" s="4128"/>
      <c r="G232" s="4127"/>
      <c r="H232" s="4128"/>
      <c r="I232" s="1308" t="str">
        <f t="shared" si="2"/>
        <v>.</v>
      </c>
      <c r="J232" s="4126"/>
      <c r="K232" s="4125"/>
      <c r="L232" s="4125"/>
      <c r="M232" s="4241"/>
      <c r="N232" s="4007"/>
      <c r="O232" s="1096"/>
    </row>
    <row r="233" spans="1:15" s="1051" customFormat="1" ht="15">
      <c r="A233" s="4056"/>
      <c r="B233" s="4080"/>
      <c r="C233" s="4080"/>
      <c r="D233" s="4080"/>
      <c r="E233" s="4127"/>
      <c r="F233" s="4128"/>
      <c r="G233" s="4127"/>
      <c r="H233" s="4128"/>
      <c r="I233" s="1308" t="str">
        <f t="shared" si="2"/>
        <v>.</v>
      </c>
      <c r="J233" s="1262" t="s">
        <v>6684</v>
      </c>
      <c r="K233" s="4125"/>
      <c r="L233" s="4125"/>
      <c r="M233" s="4241"/>
      <c r="N233" s="4007"/>
      <c r="O233" s="1096"/>
    </row>
    <row r="234" spans="1:15" s="1051" customFormat="1" ht="15">
      <c r="A234" s="4056"/>
      <c r="B234" s="4080"/>
      <c r="C234" s="4080"/>
      <c r="D234" s="4080"/>
      <c r="E234" s="4127"/>
      <c r="F234" s="4128"/>
      <c r="G234" s="4127"/>
      <c r="H234" s="4128"/>
      <c r="I234" s="1308" t="str">
        <f t="shared" si="2"/>
        <v>.</v>
      </c>
      <c r="J234" s="1280" t="s">
        <v>6685</v>
      </c>
      <c r="K234" s="4125"/>
      <c r="L234" s="4125"/>
      <c r="M234" s="4241"/>
      <c r="N234" s="4007"/>
      <c r="O234" s="1096"/>
    </row>
    <row r="235" spans="1:15" s="1051" customFormat="1" ht="25.5">
      <c r="A235" s="4056"/>
      <c r="B235" s="4080"/>
      <c r="C235" s="4080"/>
      <c r="D235" s="4080"/>
      <c r="E235" s="4127"/>
      <c r="F235" s="4128"/>
      <c r="G235" s="4127"/>
      <c r="H235" s="4128"/>
      <c r="I235" s="1308" t="str">
        <f t="shared" si="2"/>
        <v>.</v>
      </c>
      <c r="J235" s="1280" t="s">
        <v>6766</v>
      </c>
      <c r="K235" s="4125"/>
      <c r="L235" s="4125"/>
      <c r="M235" s="4241"/>
      <c r="N235" s="4007"/>
      <c r="O235" s="1096"/>
    </row>
    <row r="236" spans="1:15" s="1051" customFormat="1" ht="15">
      <c r="A236" s="4056"/>
      <c r="B236" s="4080"/>
      <c r="C236" s="4080"/>
      <c r="D236" s="4080"/>
      <c r="E236" s="4127"/>
      <c r="F236" s="4128"/>
      <c r="G236" s="4127"/>
      <c r="H236" s="4128"/>
      <c r="I236" s="1308" t="str">
        <f t="shared" si="2"/>
        <v>.</v>
      </c>
      <c r="J236" s="1280" t="s">
        <v>6687</v>
      </c>
      <c r="K236" s="4125"/>
      <c r="L236" s="4125"/>
      <c r="M236" s="4241"/>
      <c r="N236" s="4007"/>
      <c r="O236" s="1096"/>
    </row>
    <row r="237" spans="1:15" s="1051" customFormat="1" ht="15">
      <c r="A237" s="4056"/>
      <c r="B237" s="4080"/>
      <c r="C237" s="4080"/>
      <c r="D237" s="4080"/>
      <c r="E237" s="4127"/>
      <c r="F237" s="4128"/>
      <c r="G237" s="4127"/>
      <c r="H237" s="4128"/>
      <c r="I237" s="1308" t="str">
        <f t="shared" si="2"/>
        <v>.</v>
      </c>
      <c r="J237" s="4116" t="s">
        <v>6688</v>
      </c>
      <c r="K237" s="4125"/>
      <c r="L237" s="4125"/>
      <c r="M237" s="4241"/>
      <c r="N237" s="4007"/>
      <c r="O237" s="1096"/>
    </row>
    <row r="238" spans="1:15" s="1051" customFormat="1" ht="15">
      <c r="A238" s="4056"/>
      <c r="B238" s="4080"/>
      <c r="C238" s="4080"/>
      <c r="D238" s="4080"/>
      <c r="E238" s="4127"/>
      <c r="F238" s="4128"/>
      <c r="G238" s="4127"/>
      <c r="H238" s="4128"/>
      <c r="I238" s="1308" t="str">
        <f t="shared" si="2"/>
        <v>.</v>
      </c>
      <c r="J238" s="1262" t="s">
        <v>6689</v>
      </c>
      <c r="K238" s="4125"/>
      <c r="L238" s="4125"/>
      <c r="M238" s="4241"/>
      <c r="N238" s="4007"/>
      <c r="O238" s="1096"/>
    </row>
    <row r="239" spans="1:15" s="1051" customFormat="1" ht="15">
      <c r="A239" s="4056"/>
      <c r="B239" s="4080"/>
      <c r="C239" s="4080"/>
      <c r="D239" s="4080"/>
      <c r="E239" s="4127"/>
      <c r="F239" s="4128"/>
      <c r="G239" s="4127"/>
      <c r="H239" s="4128"/>
      <c r="I239" s="1308" t="str">
        <f t="shared" si="2"/>
        <v>.</v>
      </c>
      <c r="J239" s="4129" t="s">
        <v>6690</v>
      </c>
      <c r="K239" s="4125"/>
      <c r="L239" s="4125"/>
      <c r="M239" s="4241"/>
      <c r="N239" s="4007"/>
      <c r="O239" s="1096"/>
    </row>
    <row r="240" spans="1:15" s="1051" customFormat="1" ht="15">
      <c r="A240" s="4056"/>
      <c r="B240" s="4080"/>
      <c r="C240" s="4080"/>
      <c r="D240" s="4080"/>
      <c r="E240" s="4127"/>
      <c r="F240" s="4128"/>
      <c r="G240" s="4127"/>
      <c r="H240" s="4128"/>
      <c r="I240" s="1308" t="str">
        <f t="shared" si="2"/>
        <v>.</v>
      </c>
      <c r="J240" s="1280" t="s">
        <v>6691</v>
      </c>
      <c r="K240" s="4125"/>
      <c r="L240" s="4125"/>
      <c r="M240" s="4241"/>
      <c r="N240" s="4007"/>
      <c r="O240" s="1096"/>
    </row>
    <row r="241" spans="1:15" s="1051" customFormat="1" ht="15">
      <c r="A241" s="4056"/>
      <c r="B241" s="4080"/>
      <c r="C241" s="4080"/>
      <c r="D241" s="4080"/>
      <c r="E241" s="4127"/>
      <c r="F241" s="4128"/>
      <c r="G241" s="4127"/>
      <c r="H241" s="4128"/>
      <c r="I241" s="1308" t="str">
        <f t="shared" si="2"/>
        <v>.</v>
      </c>
      <c r="J241" s="1280" t="s">
        <v>6692</v>
      </c>
      <c r="K241" s="4125"/>
      <c r="L241" s="4125"/>
      <c r="M241" s="4241"/>
      <c r="N241" s="4007"/>
      <c r="O241" s="1096"/>
    </row>
    <row r="242" spans="1:15" s="1051" customFormat="1" ht="15">
      <c r="A242" s="4056"/>
      <c r="B242" s="4080"/>
      <c r="C242" s="4080"/>
      <c r="D242" s="4080"/>
      <c r="E242" s="4127"/>
      <c r="F242" s="4128"/>
      <c r="G242" s="4127"/>
      <c r="H242" s="4128"/>
      <c r="I242" s="1308" t="str">
        <f t="shared" si="2"/>
        <v>.</v>
      </c>
      <c r="J242" s="1280" t="s">
        <v>6768</v>
      </c>
      <c r="K242" s="4125"/>
      <c r="L242" s="4125"/>
      <c r="M242" s="4241"/>
      <c r="N242" s="4007"/>
      <c r="O242" s="1096"/>
    </row>
    <row r="243" spans="1:15" s="1051" customFormat="1" ht="15">
      <c r="A243" s="4056"/>
      <c r="B243" s="4080"/>
      <c r="C243" s="4080"/>
      <c r="D243" s="4080"/>
      <c r="E243" s="4127"/>
      <c r="F243" s="4128"/>
      <c r="G243" s="4127"/>
      <c r="H243" s="4128"/>
      <c r="I243" s="1308" t="str">
        <f t="shared" si="2"/>
        <v>.</v>
      </c>
      <c r="J243" s="1280" t="s">
        <v>6769</v>
      </c>
      <c r="K243" s="4125"/>
      <c r="L243" s="4125"/>
      <c r="M243" s="4241"/>
      <c r="N243" s="4007"/>
      <c r="O243" s="1096"/>
    </row>
    <row r="244" spans="1:15" s="1051" customFormat="1" ht="15">
      <c r="A244" s="4056"/>
      <c r="B244" s="4080"/>
      <c r="C244" s="4080"/>
      <c r="D244" s="4080"/>
      <c r="E244" s="4127"/>
      <c r="F244" s="4128"/>
      <c r="G244" s="4127"/>
      <c r="H244" s="4128"/>
      <c r="I244" s="1308" t="str">
        <f t="shared" si="2"/>
        <v>.</v>
      </c>
      <c r="J244" s="1280" t="s">
        <v>6687</v>
      </c>
      <c r="K244" s="4125"/>
      <c r="L244" s="4125"/>
      <c r="M244" s="4241"/>
      <c r="N244" s="4007"/>
      <c r="O244" s="1096"/>
    </row>
    <row r="245" spans="1:15" s="1051" customFormat="1" ht="15">
      <c r="A245" s="4056"/>
      <c r="B245" s="4080"/>
      <c r="C245" s="4080"/>
      <c r="D245" s="4080"/>
      <c r="E245" s="4127"/>
      <c r="F245" s="4128"/>
      <c r="G245" s="4127"/>
      <c r="H245" s="4128"/>
      <c r="I245" s="1308" t="str">
        <f t="shared" si="2"/>
        <v>.</v>
      </c>
      <c r="J245" s="4116" t="s">
        <v>6695</v>
      </c>
      <c r="K245" s="4125"/>
      <c r="L245" s="4125"/>
      <c r="M245" s="4241"/>
      <c r="N245" s="4007"/>
      <c r="O245" s="1096"/>
    </row>
    <row r="246" spans="1:15" s="1051" customFormat="1" ht="15">
      <c r="A246" s="4056"/>
      <c r="B246" s="4080"/>
      <c r="C246" s="4080"/>
      <c r="D246" s="4080"/>
      <c r="E246" s="4127"/>
      <c r="F246" s="4128"/>
      <c r="G246" s="4127"/>
      <c r="H246" s="4128"/>
      <c r="I246" s="1308" t="str">
        <f t="shared" si="2"/>
        <v>.</v>
      </c>
      <c r="J246" s="4116" t="s">
        <v>6696</v>
      </c>
      <c r="K246" s="4125"/>
      <c r="L246" s="4125"/>
      <c r="M246" s="4241"/>
      <c r="N246" s="4007"/>
      <c r="O246" s="1096"/>
    </row>
    <row r="247" spans="1:15" s="1051" customFormat="1" ht="15">
      <c r="A247" s="4056"/>
      <c r="B247" s="4080"/>
      <c r="C247" s="4080"/>
      <c r="D247" s="4080"/>
      <c r="E247" s="4127"/>
      <c r="F247" s="4128"/>
      <c r="G247" s="4127"/>
      <c r="H247" s="4128"/>
      <c r="I247" s="1308" t="str">
        <f t="shared" si="2"/>
        <v>.</v>
      </c>
      <c r="J247" s="4116" t="s">
        <v>6697</v>
      </c>
      <c r="K247" s="4125"/>
      <c r="L247" s="4125"/>
      <c r="M247" s="4241"/>
      <c r="N247" s="4007"/>
      <c r="O247" s="1096"/>
    </row>
    <row r="248" spans="1:15" s="1051" customFormat="1" ht="15">
      <c r="A248" s="4056"/>
      <c r="B248" s="4080"/>
      <c r="C248" s="4080"/>
      <c r="D248" s="4080"/>
      <c r="E248" s="4127"/>
      <c r="F248" s="4128"/>
      <c r="G248" s="4127"/>
      <c r="H248" s="4128"/>
      <c r="I248" s="1308" t="str">
        <f t="shared" si="2"/>
        <v>.</v>
      </c>
      <c r="J248" s="1280"/>
      <c r="K248" s="4125"/>
      <c r="L248" s="4125"/>
      <c r="M248" s="4241"/>
      <c r="N248" s="4007"/>
      <c r="O248" s="1096"/>
    </row>
    <row r="249" spans="1:15" s="1051" customFormat="1" ht="15">
      <c r="A249" s="4056"/>
      <c r="B249" s="4080"/>
      <c r="C249" s="4080"/>
      <c r="D249" s="4080"/>
      <c r="E249" s="4127"/>
      <c r="F249" s="4128"/>
      <c r="G249" s="4127"/>
      <c r="H249" s="4128"/>
      <c r="I249" s="1308" t="str">
        <f t="shared" si="2"/>
        <v>.</v>
      </c>
      <c r="J249" s="1262" t="s">
        <v>6664</v>
      </c>
      <c r="K249" s="4125"/>
      <c r="L249" s="4125"/>
      <c r="M249" s="4241"/>
      <c r="N249" s="4007"/>
      <c r="O249" s="1096"/>
    </row>
    <row r="250" spans="1:15" s="1051" customFormat="1" ht="38.25">
      <c r="A250" s="4056"/>
      <c r="B250" s="4080"/>
      <c r="C250" s="4080"/>
      <c r="D250" s="4080"/>
      <c r="E250" s="4127"/>
      <c r="F250" s="4128"/>
      <c r="G250" s="4127"/>
      <c r="H250" s="4128"/>
      <c r="I250" s="1308" t="str">
        <f t="shared" si="2"/>
        <v>.</v>
      </c>
      <c r="J250" s="1280" t="s">
        <v>6735</v>
      </c>
      <c r="K250" s="4125"/>
      <c r="L250" s="4125"/>
      <c r="M250" s="4241"/>
      <c r="N250" s="4007"/>
      <c r="O250" s="1096"/>
    </row>
    <row r="251" spans="1:15" s="1051" customFormat="1" ht="25.5">
      <c r="A251" s="4056"/>
      <c r="B251" s="4080"/>
      <c r="C251" s="4080"/>
      <c r="D251" s="4080"/>
      <c r="E251" s="4127"/>
      <c r="F251" s="4128"/>
      <c r="G251" s="4127"/>
      <c r="H251" s="4128"/>
      <c r="I251" s="1308" t="str">
        <f t="shared" si="2"/>
        <v>.</v>
      </c>
      <c r="J251" s="1280" t="s">
        <v>6736</v>
      </c>
      <c r="K251" s="4125"/>
      <c r="L251" s="4125"/>
      <c r="M251" s="4241"/>
      <c r="N251" s="4007"/>
      <c r="O251" s="1096"/>
    </row>
    <row r="252" spans="1:15" s="1051" customFormat="1" ht="15">
      <c r="A252" s="4056"/>
      <c r="B252" s="4080"/>
      <c r="C252" s="4080"/>
      <c r="D252" s="4080"/>
      <c r="E252" s="4127"/>
      <c r="F252" s="4128"/>
      <c r="G252" s="4127"/>
      <c r="H252" s="4128"/>
      <c r="I252" s="1308" t="str">
        <f t="shared" si="2"/>
        <v>.</v>
      </c>
      <c r="J252" s="1280" t="s">
        <v>6687</v>
      </c>
      <c r="K252" s="4125"/>
      <c r="L252" s="4125"/>
      <c r="M252" s="4241"/>
      <c r="N252" s="4007"/>
      <c r="O252" s="1096"/>
    </row>
    <row r="253" spans="1:15" s="1051" customFormat="1" ht="15">
      <c r="A253" s="4056"/>
      <c r="B253" s="4080"/>
      <c r="C253" s="4080"/>
      <c r="D253" s="4080"/>
      <c r="E253" s="4127"/>
      <c r="F253" s="4128"/>
      <c r="G253" s="4127"/>
      <c r="H253" s="4128"/>
      <c r="I253" s="1308" t="str">
        <f t="shared" si="2"/>
        <v>.</v>
      </c>
      <c r="J253" s="4116" t="s">
        <v>6688</v>
      </c>
      <c r="K253" s="4125"/>
      <c r="L253" s="4125"/>
      <c r="M253" s="4241"/>
      <c r="N253" s="4007"/>
      <c r="O253" s="1096"/>
    </row>
    <row r="254" spans="1:15" s="1051" customFormat="1" ht="15">
      <c r="A254" s="4056"/>
      <c r="B254" s="4080"/>
      <c r="C254" s="4080"/>
      <c r="D254" s="4080"/>
      <c r="E254" s="4127"/>
      <c r="F254" s="4128"/>
      <c r="G254" s="4127"/>
      <c r="H254" s="4128"/>
      <c r="I254" s="1308" t="str">
        <f t="shared" si="2"/>
        <v>.</v>
      </c>
      <c r="J254" s="1262" t="s">
        <v>6698</v>
      </c>
      <c r="K254" s="4125"/>
      <c r="L254" s="4125"/>
      <c r="M254" s="4241"/>
      <c r="N254" s="4007"/>
      <c r="O254" s="1096"/>
    </row>
    <row r="255" spans="1:15" s="1051" customFormat="1" ht="38.25">
      <c r="A255" s="4056"/>
      <c r="B255" s="4080"/>
      <c r="C255" s="4080"/>
      <c r="D255" s="4080"/>
      <c r="E255" s="4127"/>
      <c r="F255" s="4128"/>
      <c r="G255" s="4127"/>
      <c r="H255" s="4128"/>
      <c r="I255" s="1308" t="str">
        <f t="shared" si="2"/>
        <v>.</v>
      </c>
      <c r="J255" s="1280" t="s">
        <v>6699</v>
      </c>
      <c r="K255" s="4125"/>
      <c r="L255" s="4125"/>
      <c r="M255" s="4241"/>
      <c r="N255" s="4007"/>
      <c r="O255" s="1096"/>
    </row>
    <row r="256" spans="1:15" s="1051" customFormat="1" ht="15">
      <c r="A256" s="4056"/>
      <c r="B256" s="4080"/>
      <c r="C256" s="4080"/>
      <c r="D256" s="4080"/>
      <c r="E256" s="4127"/>
      <c r="F256" s="4128"/>
      <c r="G256" s="4127"/>
      <c r="H256" s="4128"/>
      <c r="I256" s="1308" t="str">
        <f t="shared" si="2"/>
        <v>.</v>
      </c>
      <c r="J256" s="4114" t="s">
        <v>6770</v>
      </c>
      <c r="K256" s="4125"/>
      <c r="L256" s="4125"/>
      <c r="M256" s="4241"/>
      <c r="N256" s="4007"/>
      <c r="O256" s="1096"/>
    </row>
    <row r="257" spans="1:15" s="1051" customFormat="1" ht="15">
      <c r="A257" s="4056"/>
      <c r="B257" s="4080"/>
      <c r="C257" s="4080"/>
      <c r="D257" s="4080"/>
      <c r="E257" s="4127"/>
      <c r="F257" s="4128"/>
      <c r="G257" s="4127"/>
      <c r="H257" s="4128"/>
      <c r="I257" s="1308" t="str">
        <f t="shared" si="2"/>
        <v>.</v>
      </c>
      <c r="J257" s="1280"/>
      <c r="K257" s="4125"/>
      <c r="L257" s="4125"/>
      <c r="M257" s="4241"/>
      <c r="N257" s="4007"/>
      <c r="O257" s="1096"/>
    </row>
    <row r="258" spans="1:15" s="1051" customFormat="1" ht="15">
      <c r="A258" s="4056"/>
      <c r="B258" s="4080"/>
      <c r="C258" s="4080"/>
      <c r="D258" s="4080"/>
      <c r="E258" s="4127"/>
      <c r="F258" s="4128"/>
      <c r="G258" s="4127"/>
      <c r="H258" s="4128"/>
      <c r="I258" s="1308" t="str">
        <f t="shared" si="2"/>
        <v>.</v>
      </c>
      <c r="J258" s="1262" t="s">
        <v>6771</v>
      </c>
      <c r="K258" s="4125"/>
      <c r="L258" s="4125"/>
      <c r="M258" s="4241"/>
      <c r="N258" s="4007"/>
      <c r="O258" s="1096"/>
    </row>
    <row r="259" spans="1:15" s="1051" customFormat="1" ht="25.5">
      <c r="A259" s="4056"/>
      <c r="B259" s="4080"/>
      <c r="C259" s="4080"/>
      <c r="D259" s="4080"/>
      <c r="E259" s="4127"/>
      <c r="F259" s="4128"/>
      <c r="G259" s="4127"/>
      <c r="H259" s="4128"/>
      <c r="I259" s="1308" t="str">
        <f t="shared" si="2"/>
        <v>.</v>
      </c>
      <c r="J259" s="1280" t="s">
        <v>6722</v>
      </c>
      <c r="K259" s="4125"/>
      <c r="L259" s="4125"/>
      <c r="M259" s="4241"/>
      <c r="N259" s="4007"/>
      <c r="O259" s="1096"/>
    </row>
    <row r="260" spans="1:15" s="1051" customFormat="1" ht="15">
      <c r="A260" s="4056"/>
      <c r="B260" s="4080"/>
      <c r="C260" s="4080"/>
      <c r="D260" s="4080"/>
      <c r="E260" s="4127"/>
      <c r="F260" s="4128"/>
      <c r="G260" s="4127"/>
      <c r="H260" s="4128"/>
      <c r="I260" s="1308" t="str">
        <f t="shared" si="2"/>
        <v>.</v>
      </c>
      <c r="J260" s="1280" t="s">
        <v>6723</v>
      </c>
      <c r="K260" s="4125"/>
      <c r="L260" s="4125"/>
      <c r="M260" s="4241"/>
      <c r="N260" s="4007"/>
      <c r="O260" s="1096"/>
    </row>
    <row r="261" spans="1:15" s="1051" customFormat="1" ht="15">
      <c r="A261" s="4056"/>
      <c r="B261" s="4080"/>
      <c r="C261" s="4080"/>
      <c r="D261" s="4080"/>
      <c r="E261" s="4127"/>
      <c r="F261" s="4128"/>
      <c r="G261" s="4127"/>
      <c r="H261" s="4128"/>
      <c r="I261" s="1308" t="str">
        <f t="shared" si="2"/>
        <v>.</v>
      </c>
      <c r="J261" s="1280" t="s">
        <v>6702</v>
      </c>
      <c r="K261" s="4125"/>
      <c r="L261" s="4125"/>
      <c r="M261" s="4241"/>
      <c r="N261" s="4007"/>
      <c r="O261" s="1096"/>
    </row>
    <row r="262" spans="1:15" s="1051" customFormat="1" ht="15">
      <c r="A262" s="4056"/>
      <c r="B262" s="4080"/>
      <c r="C262" s="4080"/>
      <c r="D262" s="4080"/>
      <c r="E262" s="4127"/>
      <c r="F262" s="4128"/>
      <c r="G262" s="4127"/>
      <c r="H262" s="4128"/>
      <c r="I262" s="1308" t="str">
        <f t="shared" si="2"/>
        <v>.</v>
      </c>
      <c r="J262" s="1280" t="s">
        <v>6724</v>
      </c>
      <c r="K262" s="4125"/>
      <c r="L262" s="4125"/>
      <c r="M262" s="4241"/>
      <c r="N262" s="4007"/>
      <c r="O262" s="1096"/>
    </row>
    <row r="263" spans="1:15" s="1051" customFormat="1" ht="15">
      <c r="A263" s="4056"/>
      <c r="B263" s="4080"/>
      <c r="C263" s="4080"/>
      <c r="D263" s="4080"/>
      <c r="E263" s="4127"/>
      <c r="F263" s="4128"/>
      <c r="G263" s="4127"/>
      <c r="H263" s="4128"/>
      <c r="I263" s="1308" t="str">
        <f t="shared" si="2"/>
        <v>.</v>
      </c>
      <c r="J263" s="1280" t="s">
        <v>6772</v>
      </c>
      <c r="K263" s="4125"/>
      <c r="L263" s="4125"/>
      <c r="M263" s="4241"/>
      <c r="N263" s="4007"/>
      <c r="O263" s="1096"/>
    </row>
    <row r="264" spans="1:15" s="1051" customFormat="1" ht="15">
      <c r="A264" s="4056"/>
      <c r="B264" s="4080"/>
      <c r="C264" s="4080"/>
      <c r="D264" s="4080"/>
      <c r="E264" s="4127"/>
      <c r="F264" s="4128"/>
      <c r="G264" s="4127"/>
      <c r="H264" s="4128"/>
      <c r="I264" s="1308" t="str">
        <f t="shared" si="2"/>
        <v>.</v>
      </c>
      <c r="J264" s="1280" t="s">
        <v>6773</v>
      </c>
      <c r="K264" s="4125"/>
      <c r="L264" s="4125"/>
      <c r="M264" s="4241"/>
      <c r="N264" s="4007"/>
      <c r="O264" s="1096"/>
    </row>
    <row r="265" spans="1:15" s="1051" customFormat="1" ht="15">
      <c r="A265" s="4056"/>
      <c r="B265" s="4080"/>
      <c r="C265" s="4080"/>
      <c r="D265" s="4080"/>
      <c r="E265" s="4127"/>
      <c r="F265" s="4128"/>
      <c r="G265" s="4127"/>
      <c r="H265" s="4128"/>
      <c r="I265" s="1308" t="str">
        <f t="shared" si="2"/>
        <v>.</v>
      </c>
      <c r="J265" s="1280" t="s">
        <v>6774</v>
      </c>
      <c r="K265" s="4125"/>
      <c r="L265" s="4125"/>
      <c r="M265" s="4241"/>
      <c r="N265" s="4007"/>
      <c r="O265" s="1096"/>
    </row>
    <row r="266" spans="1:15" s="1051" customFormat="1" ht="15">
      <c r="A266" s="4056"/>
      <c r="B266" s="4080"/>
      <c r="C266" s="4080"/>
      <c r="D266" s="4080"/>
      <c r="E266" s="4127"/>
      <c r="F266" s="4128"/>
      <c r="G266" s="4127"/>
      <c r="H266" s="4128"/>
      <c r="I266" s="1308" t="str">
        <f t="shared" si="2"/>
        <v>.</v>
      </c>
      <c r="J266" s="1280" t="s">
        <v>6728</v>
      </c>
      <c r="K266" s="4125"/>
      <c r="L266" s="4125"/>
      <c r="M266" s="4241"/>
      <c r="N266" s="4007"/>
      <c r="O266" s="1096"/>
    </row>
    <row r="267" spans="1:15" s="1051" customFormat="1" ht="15">
      <c r="A267" s="4056"/>
      <c r="B267" s="4080"/>
      <c r="C267" s="4080"/>
      <c r="D267" s="4080"/>
      <c r="E267" s="4127"/>
      <c r="F267" s="4128"/>
      <c r="G267" s="4127"/>
      <c r="H267" s="4128"/>
      <c r="I267" s="1308" t="str">
        <f t="shared" si="2"/>
        <v>.</v>
      </c>
      <c r="J267" s="1280" t="s">
        <v>6775</v>
      </c>
      <c r="K267" s="4125"/>
      <c r="L267" s="4125"/>
      <c r="M267" s="4241"/>
      <c r="N267" s="4007"/>
      <c r="O267" s="1096"/>
    </row>
    <row r="268" spans="1:15" s="1051" customFormat="1" ht="15">
      <c r="A268" s="4056"/>
      <c r="B268" s="4080"/>
      <c r="C268" s="4080"/>
      <c r="D268" s="4080"/>
      <c r="E268" s="4127"/>
      <c r="F268" s="4128"/>
      <c r="G268" s="4127"/>
      <c r="H268" s="4128"/>
      <c r="I268" s="1308" t="str">
        <f t="shared" si="2"/>
        <v>.</v>
      </c>
      <c r="J268" s="1280" t="s">
        <v>6730</v>
      </c>
      <c r="K268" s="4125"/>
      <c r="L268" s="4125"/>
      <c r="M268" s="4241"/>
      <c r="N268" s="4007"/>
      <c r="O268" s="1096"/>
    </row>
    <row r="269" spans="1:15" s="1051" customFormat="1" ht="15">
      <c r="A269" s="4056"/>
      <c r="B269" s="4080"/>
      <c r="C269" s="4080"/>
      <c r="D269" s="4080"/>
      <c r="E269" s="4127"/>
      <c r="F269" s="4128"/>
      <c r="G269" s="4127"/>
      <c r="H269" s="4128"/>
      <c r="I269" s="1308" t="str">
        <f t="shared" si="2"/>
        <v>.</v>
      </c>
      <c r="J269" s="1280" t="s">
        <v>6731</v>
      </c>
      <c r="K269" s="4125"/>
      <c r="L269" s="4125"/>
      <c r="M269" s="4241"/>
      <c r="N269" s="4007"/>
      <c r="O269" s="1096"/>
    </row>
    <row r="270" spans="1:15" s="1051" customFormat="1" ht="15">
      <c r="A270" s="4056"/>
      <c r="B270" s="4080"/>
      <c r="C270" s="4080"/>
      <c r="D270" s="4080"/>
      <c r="E270" s="4127"/>
      <c r="F270" s="4128"/>
      <c r="G270" s="4127"/>
      <c r="H270" s="4128"/>
      <c r="I270" s="1308" t="str">
        <f t="shared" si="2"/>
        <v>.</v>
      </c>
      <c r="J270" s="1280" t="s">
        <v>6732</v>
      </c>
      <c r="K270" s="4125"/>
      <c r="L270" s="4125"/>
      <c r="M270" s="4241"/>
      <c r="N270" s="4007"/>
      <c r="O270" s="1096"/>
    </row>
    <row r="271" spans="1:15" s="1051" customFormat="1" ht="15">
      <c r="A271" s="4056"/>
      <c r="B271" s="4080"/>
      <c r="C271" s="4080"/>
      <c r="D271" s="4080"/>
      <c r="E271" s="4127"/>
      <c r="F271" s="4128"/>
      <c r="G271" s="4127"/>
      <c r="H271" s="4128"/>
      <c r="I271" s="1308" t="str">
        <f t="shared" si="2"/>
        <v>.</v>
      </c>
      <c r="J271" s="1280" t="s">
        <v>6687</v>
      </c>
      <c r="K271" s="4125"/>
      <c r="L271" s="4125"/>
      <c r="M271" s="4241"/>
      <c r="N271" s="4007"/>
      <c r="O271" s="1096"/>
    </row>
    <row r="272" spans="1:15" s="1051" customFormat="1" ht="15">
      <c r="A272" s="4056"/>
      <c r="B272" s="4080"/>
      <c r="C272" s="4080"/>
      <c r="D272" s="4080"/>
      <c r="E272" s="4127"/>
      <c r="F272" s="4128"/>
      <c r="G272" s="4127"/>
      <c r="H272" s="4128"/>
      <c r="I272" s="1308" t="str">
        <f t="shared" si="2"/>
        <v>.</v>
      </c>
      <c r="J272" s="4116" t="s">
        <v>6697</v>
      </c>
      <c r="K272" s="4125"/>
      <c r="L272" s="4125"/>
      <c r="M272" s="4241"/>
      <c r="N272" s="4007"/>
      <c r="O272" s="1096"/>
    </row>
    <row r="273" spans="1:15" s="1051" customFormat="1" ht="38.25">
      <c r="A273" s="4056"/>
      <c r="B273" s="4080"/>
      <c r="C273" s="4080"/>
      <c r="D273" s="4080"/>
      <c r="E273" s="4127"/>
      <c r="F273" s="4128"/>
      <c r="G273" s="4127"/>
      <c r="H273" s="4128"/>
      <c r="I273" s="1308" t="str">
        <f t="shared" si="2"/>
        <v>.</v>
      </c>
      <c r="J273" s="4116" t="s">
        <v>6733</v>
      </c>
      <c r="K273" s="4125"/>
      <c r="L273" s="4125"/>
      <c r="M273" s="4241"/>
      <c r="N273" s="4007"/>
      <c r="O273" s="1096"/>
    </row>
    <row r="274" spans="1:15" s="1051" customFormat="1" ht="15">
      <c r="A274" s="4056"/>
      <c r="B274" s="4080"/>
      <c r="C274" s="4080"/>
      <c r="D274" s="4080"/>
      <c r="E274" s="4127"/>
      <c r="F274" s="4128"/>
      <c r="G274" s="4127"/>
      <c r="H274" s="4128"/>
      <c r="I274" s="1308" t="str">
        <f t="shared" si="2"/>
        <v>.</v>
      </c>
      <c r="J274" s="4116" t="s">
        <v>6734</v>
      </c>
      <c r="K274" s="4125"/>
      <c r="L274" s="4125"/>
      <c r="M274" s="4241"/>
      <c r="N274" s="4007"/>
      <c r="O274" s="1096"/>
    </row>
    <row r="275" spans="1:15" s="1051" customFormat="1" ht="15">
      <c r="A275" s="4056"/>
      <c r="B275" s="4080"/>
      <c r="C275" s="4080"/>
      <c r="D275" s="4080"/>
      <c r="E275" s="4127"/>
      <c r="F275" s="4128"/>
      <c r="G275" s="4127"/>
      <c r="H275" s="4128"/>
      <c r="I275" s="1308" t="str">
        <f t="shared" si="2"/>
        <v>.</v>
      </c>
      <c r="J275" s="1280"/>
      <c r="K275" s="4125"/>
      <c r="L275" s="4125"/>
      <c r="M275" s="4241"/>
      <c r="N275" s="4007"/>
      <c r="O275" s="1096"/>
    </row>
    <row r="276" spans="1:15" s="1051" customFormat="1" ht="15">
      <c r="A276" s="4056"/>
      <c r="B276" s="4080"/>
      <c r="C276" s="4080"/>
      <c r="D276" s="4080"/>
      <c r="E276" s="4127"/>
      <c r="F276" s="4128"/>
      <c r="G276" s="4127"/>
      <c r="H276" s="4128"/>
      <c r="I276" s="1308" t="str">
        <f t="shared" si="2"/>
        <v>.</v>
      </c>
      <c r="J276" s="1262" t="s">
        <v>6684</v>
      </c>
      <c r="K276" s="4125"/>
      <c r="L276" s="4125"/>
      <c r="M276" s="4241"/>
      <c r="N276" s="4007"/>
      <c r="O276" s="1096"/>
    </row>
    <row r="277" spans="1:15" s="1051" customFormat="1" ht="15">
      <c r="A277" s="4056"/>
      <c r="B277" s="4080"/>
      <c r="C277" s="4080"/>
      <c r="D277" s="4080"/>
      <c r="E277" s="4127"/>
      <c r="F277" s="4128"/>
      <c r="G277" s="4127"/>
      <c r="H277" s="4128"/>
      <c r="I277" s="1308" t="str">
        <f t="shared" si="2"/>
        <v>.</v>
      </c>
      <c r="J277" s="1280" t="s">
        <v>6685</v>
      </c>
      <c r="K277" s="4125"/>
      <c r="L277" s="4125"/>
      <c r="M277" s="4241"/>
      <c r="N277" s="4007"/>
      <c r="O277" s="1096"/>
    </row>
    <row r="278" spans="1:15" s="1051" customFormat="1" ht="25.5">
      <c r="A278" s="4056"/>
      <c r="B278" s="4080"/>
      <c r="C278" s="4080"/>
      <c r="D278" s="4080"/>
      <c r="E278" s="4127"/>
      <c r="F278" s="4128"/>
      <c r="G278" s="4127"/>
      <c r="H278" s="4128"/>
      <c r="I278" s="1308" t="str">
        <f t="shared" si="2"/>
        <v>.</v>
      </c>
      <c r="J278" s="1280" t="s">
        <v>6686</v>
      </c>
      <c r="K278" s="4125"/>
      <c r="L278" s="4125"/>
      <c r="M278" s="4241"/>
      <c r="N278" s="4007"/>
      <c r="O278" s="1096"/>
    </row>
    <row r="279" spans="1:15" s="1051" customFormat="1" ht="15">
      <c r="A279" s="4056"/>
      <c r="B279" s="4080"/>
      <c r="C279" s="4080"/>
      <c r="D279" s="4080"/>
      <c r="E279" s="4127"/>
      <c r="F279" s="4128"/>
      <c r="G279" s="4127"/>
      <c r="H279" s="4128"/>
      <c r="I279" s="1308" t="str">
        <f t="shared" si="2"/>
        <v>.</v>
      </c>
      <c r="J279" s="1280" t="s">
        <v>6687</v>
      </c>
      <c r="K279" s="4125"/>
      <c r="L279" s="4125"/>
      <c r="M279" s="4241"/>
      <c r="N279" s="4007"/>
      <c r="O279" s="1096"/>
    </row>
    <row r="280" spans="1:15" s="1051" customFormat="1" ht="15">
      <c r="A280" s="4056"/>
      <c r="B280" s="4080"/>
      <c r="C280" s="4080"/>
      <c r="D280" s="4080"/>
      <c r="E280" s="4127"/>
      <c r="F280" s="4128"/>
      <c r="G280" s="4127"/>
      <c r="H280" s="4128"/>
      <c r="I280" s="1308" t="str">
        <f t="shared" si="2"/>
        <v>.</v>
      </c>
      <c r="J280" s="4116" t="s">
        <v>6688</v>
      </c>
      <c r="K280" s="4125"/>
      <c r="L280" s="4125"/>
      <c r="M280" s="4241"/>
      <c r="N280" s="4007"/>
      <c r="O280" s="1096"/>
    </row>
    <row r="281" spans="1:15" s="1051" customFormat="1" ht="15">
      <c r="A281" s="4056"/>
      <c r="B281" s="4080"/>
      <c r="C281" s="4080"/>
      <c r="D281" s="4080"/>
      <c r="E281" s="4127"/>
      <c r="F281" s="4128"/>
      <c r="G281" s="4127"/>
      <c r="H281" s="4128"/>
      <c r="I281" s="1308" t="str">
        <f t="shared" si="2"/>
        <v>.</v>
      </c>
      <c r="J281" s="1262" t="s">
        <v>6776</v>
      </c>
      <c r="K281" s="4125"/>
      <c r="L281" s="4125"/>
      <c r="M281" s="4241"/>
      <c r="N281" s="4007"/>
      <c r="O281" s="1096"/>
    </row>
    <row r="282" spans="1:15" s="1051" customFormat="1" ht="15">
      <c r="A282" s="4056"/>
      <c r="B282" s="4080"/>
      <c r="C282" s="4080"/>
      <c r="D282" s="4080"/>
      <c r="E282" s="4127"/>
      <c r="F282" s="4128"/>
      <c r="G282" s="4127"/>
      <c r="H282" s="4128"/>
      <c r="I282" s="1308" t="str">
        <f t="shared" si="2"/>
        <v>.</v>
      </c>
      <c r="J282" s="1280" t="s">
        <v>6777</v>
      </c>
      <c r="K282" s="4125"/>
      <c r="L282" s="4125"/>
      <c r="M282" s="4241"/>
      <c r="N282" s="4007"/>
      <c r="O282" s="1096"/>
    </row>
    <row r="283" spans="1:15" s="1051" customFormat="1" ht="15">
      <c r="A283" s="4056"/>
      <c r="B283" s="4080"/>
      <c r="C283" s="4080"/>
      <c r="D283" s="4080"/>
      <c r="E283" s="4127"/>
      <c r="F283" s="4128"/>
      <c r="G283" s="4127"/>
      <c r="H283" s="4128"/>
      <c r="I283" s="1308" t="str">
        <f t="shared" si="2"/>
        <v>.</v>
      </c>
      <c r="J283" s="1280" t="s">
        <v>6778</v>
      </c>
      <c r="K283" s="4125"/>
      <c r="L283" s="4125"/>
      <c r="M283" s="4241"/>
      <c r="N283" s="4007"/>
      <c r="O283" s="1096"/>
    </row>
    <row r="284" spans="1:15" s="1051" customFormat="1" ht="15">
      <c r="A284" s="4056"/>
      <c r="B284" s="4080"/>
      <c r="C284" s="4080"/>
      <c r="D284" s="4080"/>
      <c r="E284" s="4127"/>
      <c r="F284" s="4128"/>
      <c r="G284" s="4127"/>
      <c r="H284" s="4128"/>
      <c r="I284" s="1308" t="str">
        <f t="shared" si="2"/>
        <v>.</v>
      </c>
      <c r="J284" s="1280" t="s">
        <v>6779</v>
      </c>
      <c r="K284" s="4125"/>
      <c r="L284" s="4125"/>
      <c r="M284" s="4241"/>
      <c r="N284" s="4007"/>
      <c r="O284" s="1096"/>
    </row>
    <row r="285" spans="1:15" s="1051" customFormat="1" ht="15">
      <c r="A285" s="4056"/>
      <c r="B285" s="4080"/>
      <c r="C285" s="4080"/>
      <c r="D285" s="4080"/>
      <c r="E285" s="4127"/>
      <c r="F285" s="4128"/>
      <c r="G285" s="4127"/>
      <c r="H285" s="4128"/>
      <c r="I285" s="1308" t="str">
        <f t="shared" si="2"/>
        <v>.</v>
      </c>
      <c r="J285" s="1280" t="s">
        <v>6780</v>
      </c>
      <c r="K285" s="4125"/>
      <c r="L285" s="4125"/>
      <c r="M285" s="4241"/>
      <c r="N285" s="4007"/>
      <c r="O285" s="1096"/>
    </row>
    <row r="286" spans="1:15" s="1051" customFormat="1" ht="15">
      <c r="A286" s="4056"/>
      <c r="B286" s="4080"/>
      <c r="C286" s="4080"/>
      <c r="D286" s="4080"/>
      <c r="E286" s="4127"/>
      <c r="F286" s="4128"/>
      <c r="G286" s="4127"/>
      <c r="H286" s="4128"/>
      <c r="I286" s="1308" t="str">
        <f t="shared" si="2"/>
        <v>.</v>
      </c>
      <c r="J286" s="1280" t="s">
        <v>6781</v>
      </c>
      <c r="K286" s="4125"/>
      <c r="L286" s="4125"/>
      <c r="M286" s="4241"/>
      <c r="N286" s="4007"/>
      <c r="O286" s="1096"/>
    </row>
    <row r="287" spans="1:15" s="1051" customFormat="1" ht="15">
      <c r="A287" s="4056"/>
      <c r="B287" s="4080"/>
      <c r="C287" s="4080"/>
      <c r="D287" s="4080"/>
      <c r="E287" s="4127"/>
      <c r="F287" s="4128"/>
      <c r="G287" s="4127"/>
      <c r="H287" s="4128"/>
      <c r="I287" s="1308" t="str">
        <f t="shared" si="2"/>
        <v>.</v>
      </c>
      <c r="J287" s="1280" t="s">
        <v>6782</v>
      </c>
      <c r="K287" s="4125"/>
      <c r="L287" s="4125"/>
      <c r="M287" s="4241"/>
      <c r="N287" s="4007"/>
      <c r="O287" s="1096"/>
    </row>
    <row r="288" spans="1:15" s="1051" customFormat="1" ht="15">
      <c r="A288" s="4056"/>
      <c r="B288" s="4080"/>
      <c r="C288" s="4080"/>
      <c r="D288" s="4080"/>
      <c r="E288" s="4127"/>
      <c r="F288" s="4128"/>
      <c r="G288" s="4127"/>
      <c r="H288" s="4128"/>
      <c r="I288" s="1308" t="str">
        <f t="shared" si="2"/>
        <v>.</v>
      </c>
      <c r="J288" s="1262"/>
      <c r="K288" s="4125"/>
      <c r="L288" s="4125"/>
      <c r="M288" s="4241"/>
      <c r="N288" s="4007"/>
      <c r="O288" s="1096"/>
    </row>
    <row r="289" spans="1:15" s="1051" customFormat="1" ht="15">
      <c r="A289" s="4056"/>
      <c r="B289" s="4080"/>
      <c r="C289" s="4080"/>
      <c r="D289" s="4080"/>
      <c r="E289" s="4127"/>
      <c r="F289" s="4128"/>
      <c r="G289" s="4127"/>
      <c r="H289" s="4128"/>
      <c r="I289" s="1308" t="str">
        <f t="shared" si="2"/>
        <v>.</v>
      </c>
      <c r="J289" s="4126" t="s">
        <v>6783</v>
      </c>
      <c r="K289" s="4125"/>
      <c r="L289" s="4125"/>
      <c r="M289" s="4241"/>
      <c r="N289" s="4007"/>
      <c r="O289" s="1096"/>
    </row>
    <row r="290" spans="1:15" s="1051" customFormat="1" ht="15">
      <c r="A290" s="4056"/>
      <c r="B290" s="4080"/>
      <c r="C290" s="4080"/>
      <c r="D290" s="4080"/>
      <c r="E290" s="4127"/>
      <c r="F290" s="4128"/>
      <c r="G290" s="4127"/>
      <c r="H290" s="4128"/>
      <c r="I290" s="1308" t="str">
        <f t="shared" si="2"/>
        <v>.</v>
      </c>
      <c r="J290" s="1280" t="s">
        <v>6784</v>
      </c>
      <c r="K290" s="4125"/>
      <c r="L290" s="4125"/>
      <c r="M290" s="4241"/>
      <c r="N290" s="4007"/>
      <c r="O290" s="1096"/>
    </row>
    <row r="291" spans="1:15" s="1051" customFormat="1" ht="25.5">
      <c r="A291" s="4056"/>
      <c r="B291" s="4080"/>
      <c r="C291" s="4080"/>
      <c r="D291" s="4080"/>
      <c r="E291" s="4127"/>
      <c r="F291" s="4128"/>
      <c r="G291" s="4127"/>
      <c r="H291" s="4128"/>
      <c r="I291" s="1308" t="str">
        <f t="shared" si="2"/>
        <v>.</v>
      </c>
      <c r="J291" s="4116" t="s">
        <v>6785</v>
      </c>
      <c r="K291" s="4125"/>
      <c r="L291" s="4125"/>
      <c r="M291" s="4241"/>
      <c r="N291" s="4007"/>
      <c r="O291" s="1096"/>
    </row>
    <row r="292" spans="1:15" s="1051" customFormat="1" ht="25.5">
      <c r="A292" s="4056"/>
      <c r="B292" s="4080"/>
      <c r="C292" s="4080"/>
      <c r="D292" s="4080"/>
      <c r="E292" s="4127"/>
      <c r="F292" s="4128"/>
      <c r="G292" s="4127"/>
      <c r="H292" s="4128"/>
      <c r="I292" s="1308" t="str">
        <f t="shared" si="2"/>
        <v>.</v>
      </c>
      <c r="J292" s="4116" t="s">
        <v>6786</v>
      </c>
      <c r="K292" s="4125"/>
      <c r="L292" s="4125"/>
      <c r="M292" s="4241"/>
      <c r="N292" s="4007"/>
      <c r="O292" s="1096"/>
    </row>
    <row r="293" spans="1:15" s="1051" customFormat="1" ht="15">
      <c r="A293" s="4056"/>
      <c r="B293" s="4080"/>
      <c r="C293" s="4080"/>
      <c r="D293" s="4080"/>
      <c r="E293" s="4127"/>
      <c r="F293" s="4128"/>
      <c r="G293" s="4127"/>
      <c r="H293" s="4128"/>
      <c r="I293" s="1308" t="str">
        <f t="shared" ref="I293:I356" si="3">E293&amp;F293&amp;$H$100&amp;G293</f>
        <v>.</v>
      </c>
      <c r="J293" s="1280"/>
      <c r="K293" s="4125"/>
      <c r="L293" s="4125"/>
      <c r="M293" s="4241"/>
      <c r="N293" s="4007"/>
      <c r="O293" s="1096"/>
    </row>
    <row r="294" spans="1:15" s="1051" customFormat="1" ht="15">
      <c r="A294" s="4056"/>
      <c r="B294" s="4080"/>
      <c r="C294" s="4080"/>
      <c r="D294" s="4080"/>
      <c r="E294" s="4127"/>
      <c r="F294" s="4128"/>
      <c r="G294" s="4127"/>
      <c r="H294" s="4128"/>
      <c r="I294" s="1308" t="str">
        <f t="shared" si="3"/>
        <v>.</v>
      </c>
      <c r="J294" s="1262" t="s">
        <v>6787</v>
      </c>
      <c r="K294" s="4125"/>
      <c r="L294" s="4125"/>
      <c r="M294" s="4241"/>
      <c r="N294" s="4007"/>
      <c r="O294" s="1096"/>
    </row>
    <row r="295" spans="1:15" s="1051" customFormat="1" ht="15">
      <c r="A295" s="4056"/>
      <c r="B295" s="4080"/>
      <c r="C295" s="4080"/>
      <c r="D295" s="4080"/>
      <c r="E295" s="4127"/>
      <c r="F295" s="4128"/>
      <c r="G295" s="4127"/>
      <c r="H295" s="4128"/>
      <c r="I295" s="1308" t="str">
        <f t="shared" si="3"/>
        <v>.</v>
      </c>
      <c r="J295" s="4116" t="s">
        <v>6788</v>
      </c>
      <c r="K295" s="4125"/>
      <c r="L295" s="4125"/>
      <c r="M295" s="4241"/>
      <c r="N295" s="4007"/>
      <c r="O295" s="1096"/>
    </row>
    <row r="296" spans="1:15" s="1050" customFormat="1" ht="15">
      <c r="A296" s="4056"/>
      <c r="B296" s="4073"/>
      <c r="C296" s="4073"/>
      <c r="D296" s="4073"/>
      <c r="E296" s="4112"/>
      <c r="F296" s="4113"/>
      <c r="G296" s="4112"/>
      <c r="H296" s="4113"/>
      <c r="I296" s="1308" t="str">
        <f t="shared" si="3"/>
        <v>.</v>
      </c>
      <c r="J296" s="4116" t="s">
        <v>6789</v>
      </c>
      <c r="K296" s="4125"/>
      <c r="L296" s="4125"/>
      <c r="M296" s="4241"/>
      <c r="N296" s="4007"/>
      <c r="O296" s="1261"/>
    </row>
    <row r="297" spans="1:15" s="1050" customFormat="1" ht="15">
      <c r="A297" s="4056"/>
      <c r="B297" s="4073"/>
      <c r="C297" s="4073"/>
      <c r="D297" s="4073"/>
      <c r="E297" s="4112"/>
      <c r="F297" s="4113"/>
      <c r="G297" s="4112"/>
      <c r="H297" s="4113"/>
      <c r="I297" s="1308" t="str">
        <f t="shared" si="3"/>
        <v>.</v>
      </c>
      <c r="J297" s="4116" t="s">
        <v>6790</v>
      </c>
      <c r="K297" s="4125"/>
      <c r="L297" s="4125"/>
      <c r="M297" s="4241"/>
      <c r="N297" s="4007"/>
      <c r="O297" s="1261"/>
    </row>
    <row r="298" spans="1:15" s="1050" customFormat="1" ht="15">
      <c r="A298" s="4056"/>
      <c r="B298" s="4073"/>
      <c r="C298" s="4073"/>
      <c r="D298" s="4073"/>
      <c r="E298" s="4112"/>
      <c r="F298" s="4113"/>
      <c r="G298" s="4112"/>
      <c r="H298" s="4113"/>
      <c r="I298" s="1308" t="str">
        <f t="shared" si="3"/>
        <v>.</v>
      </c>
      <c r="J298" s="4116" t="s">
        <v>6791</v>
      </c>
      <c r="K298" s="4125"/>
      <c r="L298" s="4125"/>
      <c r="M298" s="4241"/>
      <c r="N298" s="4007"/>
      <c r="O298" s="1261"/>
    </row>
    <row r="299" spans="1:15" s="1050" customFormat="1" ht="15">
      <c r="A299" s="4056"/>
      <c r="B299" s="4073"/>
      <c r="C299" s="4073"/>
      <c r="D299" s="4073"/>
      <c r="E299" s="4112"/>
      <c r="F299" s="4113"/>
      <c r="G299" s="4112"/>
      <c r="H299" s="4113"/>
      <c r="I299" s="1308" t="str">
        <f t="shared" si="3"/>
        <v>.</v>
      </c>
      <c r="J299" s="4116" t="s">
        <v>6792</v>
      </c>
      <c r="K299" s="4125"/>
      <c r="L299" s="4125"/>
      <c r="M299" s="4241"/>
      <c r="N299" s="4007"/>
      <c r="O299" s="1261"/>
    </row>
    <row r="300" spans="1:15" s="1050" customFormat="1" ht="15">
      <c r="A300" s="4056"/>
      <c r="B300" s="4073"/>
      <c r="C300" s="4073"/>
      <c r="D300" s="4073"/>
      <c r="E300" s="4112"/>
      <c r="F300" s="4113"/>
      <c r="G300" s="4112"/>
      <c r="H300" s="4113"/>
      <c r="I300" s="1308" t="str">
        <f t="shared" si="3"/>
        <v>.</v>
      </c>
      <c r="J300" s="4116" t="s">
        <v>6793</v>
      </c>
      <c r="K300" s="4125"/>
      <c r="L300" s="4125"/>
      <c r="M300" s="4241"/>
      <c r="N300" s="4007"/>
      <c r="O300" s="1261"/>
    </row>
    <row r="301" spans="1:15">
      <c r="A301" s="4056"/>
      <c r="E301" s="4130"/>
      <c r="F301" s="4131"/>
      <c r="G301" s="4132"/>
      <c r="H301" s="4133"/>
      <c r="I301" s="1308" t="str">
        <f t="shared" si="3"/>
        <v>.</v>
      </c>
      <c r="J301" s="4134"/>
      <c r="K301" s="4135"/>
      <c r="L301" s="4135"/>
      <c r="M301" s="2238"/>
      <c r="N301" s="4008"/>
      <c r="O301" s="1161"/>
    </row>
    <row r="302" spans="1:15">
      <c r="A302" s="4056"/>
      <c r="E302" s="4104" t="s">
        <v>6590</v>
      </c>
      <c r="F302" s="4105">
        <v>1</v>
      </c>
      <c r="G302" s="4106">
        <v>2</v>
      </c>
      <c r="H302" s="4107"/>
      <c r="I302" s="1308" t="str">
        <f t="shared" si="3"/>
        <v>4.2.1.1.2</v>
      </c>
      <c r="J302" s="3308" t="s">
        <v>6794</v>
      </c>
      <c r="K302" s="4109" t="s">
        <v>525</v>
      </c>
      <c r="L302" s="4110">
        <v>1</v>
      </c>
      <c r="M302" s="3365">
        <v>0</v>
      </c>
      <c r="N302" s="4003">
        <f>ROUND((M302*L302),2)</f>
        <v>0</v>
      </c>
      <c r="O302" s="1161"/>
    </row>
    <row r="303" spans="1:15" s="1050" customFormat="1" ht="15">
      <c r="A303" s="4056"/>
      <c r="B303" s="4073"/>
      <c r="C303" s="4073"/>
      <c r="D303" s="4073"/>
      <c r="E303" s="4112"/>
      <c r="F303" s="4113"/>
      <c r="G303" s="4112"/>
      <c r="H303" s="4113"/>
      <c r="I303" s="1308" t="str">
        <f t="shared" si="3"/>
        <v>.</v>
      </c>
      <c r="J303" s="1262" t="s">
        <v>6672</v>
      </c>
      <c r="K303" s="4125"/>
      <c r="L303" s="4125"/>
      <c r="M303" s="4241"/>
      <c r="N303" s="4007"/>
      <c r="O303" s="1261"/>
    </row>
    <row r="304" spans="1:15" s="1050" customFormat="1" ht="15">
      <c r="A304" s="4056"/>
      <c r="B304" s="4073"/>
      <c r="C304" s="4073"/>
      <c r="D304" s="4073"/>
      <c r="E304" s="4112"/>
      <c r="F304" s="4113"/>
      <c r="G304" s="4112"/>
      <c r="H304" s="4113"/>
      <c r="I304" s="1308" t="str">
        <f t="shared" si="3"/>
        <v>.</v>
      </c>
      <c r="J304" s="1280" t="s">
        <v>6673</v>
      </c>
      <c r="K304" s="4125"/>
      <c r="L304" s="4125"/>
      <c r="M304" s="4241"/>
      <c r="N304" s="4007"/>
      <c r="O304" s="1261"/>
    </row>
    <row r="305" spans="1:15" s="1050" customFormat="1" ht="15">
      <c r="A305" s="4056"/>
      <c r="B305" s="4073"/>
      <c r="C305" s="4073"/>
      <c r="D305" s="4073"/>
      <c r="E305" s="4112"/>
      <c r="F305" s="4113"/>
      <c r="G305" s="4112"/>
      <c r="H305" s="4113"/>
      <c r="I305" s="1308" t="str">
        <f t="shared" si="3"/>
        <v>.</v>
      </c>
      <c r="J305" s="1280"/>
      <c r="K305" s="4125"/>
      <c r="L305" s="4125"/>
      <c r="M305" s="4241"/>
      <c r="N305" s="4007"/>
      <c r="O305" s="1261"/>
    </row>
    <row r="306" spans="1:15" s="1050" customFormat="1" ht="15">
      <c r="A306" s="4056"/>
      <c r="B306" s="4073"/>
      <c r="C306" s="4073"/>
      <c r="D306" s="4073"/>
      <c r="E306" s="4112"/>
      <c r="F306" s="4113"/>
      <c r="G306" s="4112"/>
      <c r="H306" s="4113"/>
      <c r="I306" s="1308" t="str">
        <f t="shared" si="3"/>
        <v>.</v>
      </c>
      <c r="J306" s="4126" t="s">
        <v>6674</v>
      </c>
      <c r="K306" s="4125"/>
      <c r="L306" s="4125"/>
      <c r="M306" s="4241"/>
      <c r="N306" s="4007"/>
      <c r="O306" s="1261"/>
    </row>
    <row r="307" spans="1:15" s="1050" customFormat="1" ht="15">
      <c r="A307" s="4056"/>
      <c r="B307" s="4073"/>
      <c r="C307" s="4073"/>
      <c r="D307" s="4073"/>
      <c r="E307" s="4112"/>
      <c r="F307" s="4113"/>
      <c r="G307" s="4112"/>
      <c r="H307" s="4113"/>
      <c r="I307" s="1308" t="str">
        <f t="shared" si="3"/>
        <v>.</v>
      </c>
      <c r="J307" s="4126" t="s">
        <v>6675</v>
      </c>
      <c r="K307" s="4125"/>
      <c r="L307" s="4125"/>
      <c r="M307" s="4241"/>
      <c r="N307" s="4007"/>
      <c r="O307" s="1261"/>
    </row>
    <row r="308" spans="1:15" s="1051" customFormat="1" ht="15">
      <c r="A308" s="4056"/>
      <c r="B308" s="4080"/>
      <c r="C308" s="4080"/>
      <c r="D308" s="4080"/>
      <c r="E308" s="4127"/>
      <c r="F308" s="4128"/>
      <c r="G308" s="4127"/>
      <c r="H308" s="4128"/>
      <c r="I308" s="1308" t="str">
        <f t="shared" si="3"/>
        <v>.</v>
      </c>
      <c r="J308" s="4126" t="s">
        <v>6795</v>
      </c>
      <c r="K308" s="4125"/>
      <c r="L308" s="4125"/>
      <c r="M308" s="4241"/>
      <c r="N308" s="4007"/>
      <c r="O308" s="1096"/>
    </row>
    <row r="309" spans="1:15" s="1050" customFormat="1" ht="15">
      <c r="A309" s="4056"/>
      <c r="B309" s="4073"/>
      <c r="C309" s="4073"/>
      <c r="D309" s="4073"/>
      <c r="E309" s="4112"/>
      <c r="F309" s="4113"/>
      <c r="G309" s="4112"/>
      <c r="H309" s="4113"/>
      <c r="I309" s="1308" t="str">
        <f t="shared" si="3"/>
        <v>.</v>
      </c>
      <c r="J309" s="1280" t="s">
        <v>6796</v>
      </c>
      <c r="K309" s="4125"/>
      <c r="L309" s="4125"/>
      <c r="M309" s="4241"/>
      <c r="N309" s="4007"/>
      <c r="O309" s="1261"/>
    </row>
    <row r="310" spans="1:15" s="1050" customFormat="1" ht="15">
      <c r="A310" s="4056"/>
      <c r="B310" s="4073"/>
      <c r="C310" s="4073"/>
      <c r="D310" s="4073"/>
      <c r="E310" s="4112"/>
      <c r="F310" s="4113"/>
      <c r="G310" s="4112"/>
      <c r="H310" s="4113"/>
      <c r="I310" s="1308" t="str">
        <f t="shared" si="3"/>
        <v>.</v>
      </c>
      <c r="J310" s="1280" t="s">
        <v>6797</v>
      </c>
      <c r="K310" s="4125"/>
      <c r="L310" s="4125"/>
      <c r="M310" s="4241"/>
      <c r="N310" s="4007"/>
      <c r="O310" s="1261"/>
    </row>
    <row r="311" spans="1:15" s="1050" customFormat="1" ht="15">
      <c r="A311" s="4056"/>
      <c r="B311" s="4073"/>
      <c r="C311" s="4073"/>
      <c r="D311" s="4073"/>
      <c r="E311" s="4112"/>
      <c r="F311" s="4113"/>
      <c r="G311" s="4112"/>
      <c r="H311" s="4113"/>
      <c r="I311" s="1308" t="str">
        <f t="shared" si="3"/>
        <v>.</v>
      </c>
      <c r="J311" s="1280" t="s">
        <v>6679</v>
      </c>
      <c r="K311" s="4125"/>
      <c r="L311" s="4125"/>
      <c r="M311" s="4241"/>
      <c r="N311" s="4007"/>
      <c r="O311" s="1261"/>
    </row>
    <row r="312" spans="1:15" s="1050" customFormat="1" ht="15">
      <c r="A312" s="4056"/>
      <c r="B312" s="4073"/>
      <c r="C312" s="4073"/>
      <c r="D312" s="4073"/>
      <c r="E312" s="4112"/>
      <c r="F312" s="4113"/>
      <c r="G312" s="4112"/>
      <c r="H312" s="4113"/>
      <c r="I312" s="1308" t="str">
        <f t="shared" si="3"/>
        <v>.</v>
      </c>
      <c r="J312" s="1280" t="s">
        <v>6798</v>
      </c>
      <c r="K312" s="4125"/>
      <c r="L312" s="4125"/>
      <c r="M312" s="4241"/>
      <c r="N312" s="4007"/>
      <c r="O312" s="1261"/>
    </row>
    <row r="313" spans="1:15" s="1050" customFormat="1" ht="15">
      <c r="A313" s="4056"/>
      <c r="B313" s="4073"/>
      <c r="C313" s="4073"/>
      <c r="D313" s="4073"/>
      <c r="E313" s="4112"/>
      <c r="F313" s="4113"/>
      <c r="G313" s="4112"/>
      <c r="H313" s="4113"/>
      <c r="I313" s="1308" t="str">
        <f t="shared" si="3"/>
        <v>.</v>
      </c>
      <c r="J313" s="1280" t="s">
        <v>6799</v>
      </c>
      <c r="K313" s="4125"/>
      <c r="L313" s="4125"/>
      <c r="M313" s="4241"/>
      <c r="N313" s="4007"/>
      <c r="O313" s="1261"/>
    </row>
    <row r="314" spans="1:15" s="1050" customFormat="1" ht="15">
      <c r="A314" s="4056"/>
      <c r="B314" s="4073"/>
      <c r="C314" s="4073"/>
      <c r="D314" s="4073"/>
      <c r="E314" s="4112"/>
      <c r="F314" s="4113"/>
      <c r="G314" s="4112"/>
      <c r="H314" s="4113"/>
      <c r="I314" s="1308" t="str">
        <f t="shared" si="3"/>
        <v>.</v>
      </c>
      <c r="J314" s="1280" t="s">
        <v>6800</v>
      </c>
      <c r="K314" s="4125"/>
      <c r="L314" s="4125"/>
      <c r="M314" s="4241"/>
      <c r="N314" s="4007"/>
      <c r="O314" s="1261"/>
    </row>
    <row r="315" spans="1:15" s="1050" customFormat="1" ht="15">
      <c r="A315" s="4056"/>
      <c r="B315" s="4073"/>
      <c r="C315" s="4073"/>
      <c r="D315" s="4073"/>
      <c r="E315" s="4112"/>
      <c r="F315" s="4113"/>
      <c r="G315" s="4112"/>
      <c r="H315" s="4113"/>
      <c r="I315" s="1308" t="str">
        <f t="shared" si="3"/>
        <v>.</v>
      </c>
      <c r="J315" s="1280"/>
      <c r="K315" s="4125"/>
      <c r="L315" s="4125"/>
      <c r="M315" s="4241"/>
      <c r="N315" s="4007"/>
      <c r="O315" s="1261"/>
    </row>
    <row r="316" spans="1:15" s="1050" customFormat="1" ht="15">
      <c r="A316" s="4056"/>
      <c r="B316" s="4073"/>
      <c r="C316" s="4073"/>
      <c r="D316" s="4073"/>
      <c r="E316" s="4112"/>
      <c r="F316" s="4113"/>
      <c r="G316" s="4112"/>
      <c r="H316" s="4113"/>
      <c r="I316" s="1308" t="str">
        <f t="shared" si="3"/>
        <v>.</v>
      </c>
      <c r="J316" s="4126" t="s">
        <v>6683</v>
      </c>
      <c r="K316" s="4125"/>
      <c r="L316" s="4125"/>
      <c r="M316" s="4241"/>
      <c r="N316" s="4007"/>
      <c r="O316" s="1261"/>
    </row>
    <row r="317" spans="1:15" s="1050" customFormat="1" ht="15">
      <c r="A317" s="4056"/>
      <c r="B317" s="4073"/>
      <c r="C317" s="4073"/>
      <c r="D317" s="4073"/>
      <c r="E317" s="4112"/>
      <c r="F317" s="4113"/>
      <c r="G317" s="4112"/>
      <c r="H317" s="4113"/>
      <c r="I317" s="1308" t="str">
        <f t="shared" si="3"/>
        <v>.</v>
      </c>
      <c r="J317" s="4126"/>
      <c r="K317" s="4125"/>
      <c r="L317" s="4125"/>
      <c r="M317" s="4241"/>
      <c r="N317" s="4007"/>
      <c r="O317" s="1261"/>
    </row>
    <row r="318" spans="1:15" s="1050" customFormat="1" ht="15">
      <c r="A318" s="4056"/>
      <c r="B318" s="4073"/>
      <c r="C318" s="4073"/>
      <c r="D318" s="4073"/>
      <c r="E318" s="4112"/>
      <c r="F318" s="4113"/>
      <c r="G318" s="4112"/>
      <c r="H318" s="4113"/>
      <c r="I318" s="1308" t="str">
        <f t="shared" si="3"/>
        <v>.</v>
      </c>
      <c r="J318" s="1262" t="s">
        <v>6684</v>
      </c>
      <c r="K318" s="4125"/>
      <c r="L318" s="4125"/>
      <c r="M318" s="4241"/>
      <c r="N318" s="4007"/>
      <c r="O318" s="1261"/>
    </row>
    <row r="319" spans="1:15" s="1050" customFormat="1" ht="15">
      <c r="A319" s="4056"/>
      <c r="B319" s="4073"/>
      <c r="C319" s="4073"/>
      <c r="D319" s="4073"/>
      <c r="E319" s="4112"/>
      <c r="F319" s="4113"/>
      <c r="G319" s="4112"/>
      <c r="H319" s="4113"/>
      <c r="I319" s="1308" t="str">
        <f t="shared" si="3"/>
        <v>.</v>
      </c>
      <c r="J319" s="1280" t="s">
        <v>6685</v>
      </c>
      <c r="K319" s="4125"/>
      <c r="L319" s="4125"/>
      <c r="M319" s="4241"/>
      <c r="N319" s="4007"/>
      <c r="O319" s="1261"/>
    </row>
    <row r="320" spans="1:15" s="1050" customFormat="1" ht="25.5">
      <c r="A320" s="4056"/>
      <c r="B320" s="4073"/>
      <c r="C320" s="4073"/>
      <c r="D320" s="4073"/>
      <c r="E320" s="4112"/>
      <c r="F320" s="4113"/>
      <c r="G320" s="4112"/>
      <c r="H320" s="4113"/>
      <c r="I320" s="1308" t="str">
        <f t="shared" si="3"/>
        <v>.</v>
      </c>
      <c r="J320" s="1280" t="s">
        <v>6801</v>
      </c>
      <c r="K320" s="4125"/>
      <c r="L320" s="4125"/>
      <c r="M320" s="4241"/>
      <c r="N320" s="4007"/>
      <c r="O320" s="1261"/>
    </row>
    <row r="321" spans="1:15" s="1050" customFormat="1" ht="15">
      <c r="A321" s="4056"/>
      <c r="B321" s="4073"/>
      <c r="C321" s="4073"/>
      <c r="D321" s="4073"/>
      <c r="E321" s="4112"/>
      <c r="F321" s="4113"/>
      <c r="G321" s="4112"/>
      <c r="H321" s="4113"/>
      <c r="I321" s="1308" t="str">
        <f t="shared" si="3"/>
        <v>.</v>
      </c>
      <c r="J321" s="1280" t="s">
        <v>6687</v>
      </c>
      <c r="K321" s="4125"/>
      <c r="L321" s="4125"/>
      <c r="M321" s="4241"/>
      <c r="N321" s="4007"/>
      <c r="O321" s="1261"/>
    </row>
    <row r="322" spans="1:15" s="1050" customFormat="1" ht="15">
      <c r="A322" s="4056"/>
      <c r="B322" s="4073"/>
      <c r="C322" s="4073"/>
      <c r="D322" s="4073"/>
      <c r="E322" s="4112"/>
      <c r="F322" s="4113"/>
      <c r="G322" s="4112"/>
      <c r="H322" s="4113"/>
      <c r="I322" s="1308" t="str">
        <f t="shared" si="3"/>
        <v>.</v>
      </c>
      <c r="J322" s="4116" t="s">
        <v>6688</v>
      </c>
      <c r="K322" s="4125"/>
      <c r="L322" s="4125"/>
      <c r="M322" s="4241"/>
      <c r="N322" s="4007"/>
      <c r="O322" s="1261"/>
    </row>
    <row r="323" spans="1:15" s="1050" customFormat="1" ht="15">
      <c r="A323" s="4056"/>
      <c r="B323" s="4073"/>
      <c r="C323" s="4073"/>
      <c r="D323" s="4073"/>
      <c r="E323" s="4112"/>
      <c r="F323" s="4113"/>
      <c r="G323" s="4112"/>
      <c r="H323" s="4113"/>
      <c r="I323" s="1308" t="str">
        <f t="shared" si="3"/>
        <v>.</v>
      </c>
      <c r="J323" s="1262" t="s">
        <v>6689</v>
      </c>
      <c r="K323" s="4125"/>
      <c r="L323" s="4125"/>
      <c r="M323" s="4241"/>
      <c r="N323" s="4007"/>
      <c r="O323" s="1261"/>
    </row>
    <row r="324" spans="1:15" s="1050" customFormat="1" ht="15">
      <c r="A324" s="4056"/>
      <c r="B324" s="4073"/>
      <c r="C324" s="4073"/>
      <c r="D324" s="4073"/>
      <c r="E324" s="4112"/>
      <c r="F324" s="4113"/>
      <c r="G324" s="4112"/>
      <c r="H324" s="4113"/>
      <c r="I324" s="1308" t="str">
        <f t="shared" si="3"/>
        <v>.</v>
      </c>
      <c r="J324" s="4129" t="s">
        <v>6690</v>
      </c>
      <c r="K324" s="4125"/>
      <c r="L324" s="4125"/>
      <c r="M324" s="4241"/>
      <c r="N324" s="4007"/>
      <c r="O324" s="1261"/>
    </row>
    <row r="325" spans="1:15" s="1050" customFormat="1" ht="15">
      <c r="A325" s="4056"/>
      <c r="B325" s="4073"/>
      <c r="C325" s="4073"/>
      <c r="D325" s="4073"/>
      <c r="E325" s="4112"/>
      <c r="F325" s="4113"/>
      <c r="G325" s="4112"/>
      <c r="H325" s="4113"/>
      <c r="I325" s="1308" t="str">
        <f t="shared" si="3"/>
        <v>.</v>
      </c>
      <c r="J325" s="1280" t="s">
        <v>6691</v>
      </c>
      <c r="K325" s="4125"/>
      <c r="L325" s="4125"/>
      <c r="M325" s="4241"/>
      <c r="N325" s="4007"/>
      <c r="O325" s="1261"/>
    </row>
    <row r="326" spans="1:15" s="1050" customFormat="1" ht="15">
      <c r="A326" s="4056"/>
      <c r="B326" s="4073"/>
      <c r="C326" s="4073"/>
      <c r="D326" s="4073"/>
      <c r="E326" s="4112"/>
      <c r="F326" s="4113"/>
      <c r="G326" s="4112"/>
      <c r="H326" s="4113"/>
      <c r="I326" s="1308" t="str">
        <f t="shared" si="3"/>
        <v>.</v>
      </c>
      <c r="J326" s="1280" t="s">
        <v>6802</v>
      </c>
      <c r="K326" s="4125"/>
      <c r="L326" s="4125"/>
      <c r="M326" s="4241"/>
      <c r="N326" s="4007"/>
      <c r="O326" s="1261"/>
    </row>
    <row r="327" spans="1:15" s="1050" customFormat="1" ht="15">
      <c r="A327" s="4056"/>
      <c r="B327" s="4073"/>
      <c r="C327" s="4073"/>
      <c r="D327" s="4073"/>
      <c r="E327" s="4112"/>
      <c r="F327" s="4113"/>
      <c r="G327" s="4112"/>
      <c r="H327" s="4113"/>
      <c r="I327" s="1308" t="str">
        <f t="shared" si="3"/>
        <v>.</v>
      </c>
      <c r="J327" s="1280" t="s">
        <v>6803</v>
      </c>
      <c r="K327" s="4125"/>
      <c r="L327" s="4125"/>
      <c r="M327" s="4241"/>
      <c r="N327" s="4007"/>
      <c r="O327" s="1261"/>
    </row>
    <row r="328" spans="1:15" s="1050" customFormat="1" ht="15">
      <c r="A328" s="4056"/>
      <c r="B328" s="4073"/>
      <c r="C328" s="4073"/>
      <c r="D328" s="4073"/>
      <c r="E328" s="4112"/>
      <c r="F328" s="4113"/>
      <c r="G328" s="4112"/>
      <c r="H328" s="4113"/>
      <c r="I328" s="1308" t="str">
        <f t="shared" si="3"/>
        <v>.</v>
      </c>
      <c r="J328" s="1280" t="s">
        <v>6804</v>
      </c>
      <c r="K328" s="4125"/>
      <c r="L328" s="4125"/>
      <c r="M328" s="4241"/>
      <c r="N328" s="4007"/>
      <c r="O328" s="1261"/>
    </row>
    <row r="329" spans="1:15" s="1050" customFormat="1" ht="15">
      <c r="A329" s="4056"/>
      <c r="B329" s="4073"/>
      <c r="C329" s="4073"/>
      <c r="D329" s="4073"/>
      <c r="E329" s="4112"/>
      <c r="F329" s="4113"/>
      <c r="G329" s="4112"/>
      <c r="H329" s="4113"/>
      <c r="I329" s="1308" t="str">
        <f t="shared" si="3"/>
        <v>.</v>
      </c>
      <c r="J329" s="1280" t="s">
        <v>6687</v>
      </c>
      <c r="K329" s="4125"/>
      <c r="L329" s="4125"/>
      <c r="M329" s="4241"/>
      <c r="N329" s="4007"/>
      <c r="O329" s="1261"/>
    </row>
    <row r="330" spans="1:15" s="1050" customFormat="1" ht="15">
      <c r="A330" s="4056"/>
      <c r="B330" s="4073"/>
      <c r="C330" s="4073"/>
      <c r="D330" s="4073"/>
      <c r="E330" s="4112"/>
      <c r="F330" s="4113"/>
      <c r="G330" s="4112"/>
      <c r="H330" s="4113"/>
      <c r="I330" s="1308" t="str">
        <f t="shared" si="3"/>
        <v>.</v>
      </c>
      <c r="J330" s="4116" t="s">
        <v>6805</v>
      </c>
      <c r="K330" s="4125"/>
      <c r="L330" s="4125"/>
      <c r="M330" s="4241"/>
      <c r="N330" s="4007"/>
      <c r="O330" s="1261"/>
    </row>
    <row r="331" spans="1:15" s="1050" customFormat="1" ht="15">
      <c r="A331" s="4056"/>
      <c r="B331" s="4073"/>
      <c r="C331" s="4073"/>
      <c r="D331" s="4073"/>
      <c r="E331" s="4112"/>
      <c r="F331" s="4113"/>
      <c r="G331" s="4112"/>
      <c r="H331" s="4113"/>
      <c r="I331" s="1308" t="str">
        <f t="shared" si="3"/>
        <v>.</v>
      </c>
      <c r="J331" s="4116" t="s">
        <v>6696</v>
      </c>
      <c r="K331" s="4125"/>
      <c r="L331" s="4125"/>
      <c r="M331" s="4241"/>
      <c r="N331" s="4007"/>
      <c r="O331" s="1261"/>
    </row>
    <row r="332" spans="1:15" s="1050" customFormat="1" ht="15">
      <c r="A332" s="4056"/>
      <c r="B332" s="4073"/>
      <c r="C332" s="4073"/>
      <c r="D332" s="4073"/>
      <c r="E332" s="4112"/>
      <c r="F332" s="4113"/>
      <c r="G332" s="4112"/>
      <c r="H332" s="4113"/>
      <c r="I332" s="1308" t="str">
        <f t="shared" si="3"/>
        <v>.</v>
      </c>
      <c r="J332" s="4116" t="s">
        <v>6697</v>
      </c>
      <c r="K332" s="4125"/>
      <c r="L332" s="4125"/>
      <c r="M332" s="4241"/>
      <c r="N332" s="4007"/>
      <c r="O332" s="1261"/>
    </row>
    <row r="333" spans="1:15" s="1050" customFormat="1" ht="15">
      <c r="A333" s="4056"/>
      <c r="B333" s="4073"/>
      <c r="C333" s="4073"/>
      <c r="D333" s="4073"/>
      <c r="E333" s="4112"/>
      <c r="F333" s="4113"/>
      <c r="G333" s="4112"/>
      <c r="H333" s="4113"/>
      <c r="I333" s="1308" t="str">
        <f t="shared" si="3"/>
        <v>.</v>
      </c>
      <c r="J333" s="1280"/>
      <c r="K333" s="4125"/>
      <c r="L333" s="4125"/>
      <c r="M333" s="4241"/>
      <c r="N333" s="4007"/>
      <c r="O333" s="1261"/>
    </row>
    <row r="334" spans="1:15" s="1050" customFormat="1" ht="15">
      <c r="A334" s="4056"/>
      <c r="B334" s="4073"/>
      <c r="C334" s="4073"/>
      <c r="D334" s="4073"/>
      <c r="E334" s="4112"/>
      <c r="F334" s="4113"/>
      <c r="G334" s="4112"/>
      <c r="H334" s="4113"/>
      <c r="I334" s="1308" t="str">
        <f t="shared" si="3"/>
        <v>.</v>
      </c>
      <c r="J334" s="1262" t="s">
        <v>6806</v>
      </c>
      <c r="K334" s="4125"/>
      <c r="L334" s="4125"/>
      <c r="M334" s="4241"/>
      <c r="N334" s="4007"/>
      <c r="O334" s="1261"/>
    </row>
    <row r="335" spans="1:15" s="1050" customFormat="1" ht="25.5">
      <c r="A335" s="4056"/>
      <c r="B335" s="4073"/>
      <c r="C335" s="4073"/>
      <c r="D335" s="4073"/>
      <c r="E335" s="4112"/>
      <c r="F335" s="4113"/>
      <c r="G335" s="4112"/>
      <c r="H335" s="4113"/>
      <c r="I335" s="1308" t="str">
        <f t="shared" si="3"/>
        <v>.</v>
      </c>
      <c r="J335" s="1280" t="s">
        <v>6807</v>
      </c>
      <c r="K335" s="4125"/>
      <c r="L335" s="4125"/>
      <c r="M335" s="4241"/>
      <c r="N335" s="4007"/>
      <c r="O335" s="1261"/>
    </row>
    <row r="336" spans="1:15" s="1050" customFormat="1" ht="15">
      <c r="A336" s="4056"/>
      <c r="B336" s="4073"/>
      <c r="C336" s="4073"/>
      <c r="D336" s="4073"/>
      <c r="E336" s="4112"/>
      <c r="F336" s="4113"/>
      <c r="G336" s="4112"/>
      <c r="H336" s="4113"/>
      <c r="I336" s="1308" t="str">
        <f t="shared" si="3"/>
        <v>.</v>
      </c>
      <c r="J336" s="1262" t="s">
        <v>6700</v>
      </c>
      <c r="K336" s="4125"/>
      <c r="L336" s="4125"/>
      <c r="M336" s="4241"/>
      <c r="N336" s="4007"/>
      <c r="O336" s="1261"/>
    </row>
    <row r="337" spans="1:15" s="1050" customFormat="1" ht="15">
      <c r="A337" s="4056"/>
      <c r="B337" s="4073"/>
      <c r="C337" s="4073"/>
      <c r="D337" s="4073"/>
      <c r="E337" s="4112"/>
      <c r="F337" s="4113"/>
      <c r="G337" s="4112"/>
      <c r="H337" s="4113"/>
      <c r="I337" s="1308" t="str">
        <f t="shared" si="3"/>
        <v>.</v>
      </c>
      <c r="J337" s="1280" t="s">
        <v>6808</v>
      </c>
      <c r="K337" s="4125"/>
      <c r="L337" s="4125"/>
      <c r="M337" s="4241"/>
      <c r="N337" s="4007"/>
      <c r="O337" s="1261"/>
    </row>
    <row r="338" spans="1:15" s="1050" customFormat="1" ht="15">
      <c r="A338" s="4056"/>
      <c r="B338" s="4073"/>
      <c r="C338" s="4073"/>
      <c r="D338" s="4073"/>
      <c r="E338" s="4112"/>
      <c r="F338" s="4113"/>
      <c r="G338" s="4112"/>
      <c r="H338" s="4113"/>
      <c r="I338" s="1308" t="str">
        <f t="shared" si="3"/>
        <v>.</v>
      </c>
      <c r="J338" s="1280" t="s">
        <v>6809</v>
      </c>
      <c r="K338" s="4125"/>
      <c r="L338" s="4125"/>
      <c r="M338" s="4241"/>
      <c r="N338" s="4007"/>
      <c r="O338" s="1261"/>
    </row>
    <row r="339" spans="1:15" s="1050" customFormat="1" ht="15">
      <c r="A339" s="4056"/>
      <c r="B339" s="4073"/>
      <c r="C339" s="4073"/>
      <c r="D339" s="4073"/>
      <c r="E339" s="4112"/>
      <c r="F339" s="4113"/>
      <c r="G339" s="4112"/>
      <c r="H339" s="4113"/>
      <c r="I339" s="1308" t="str">
        <f t="shared" si="3"/>
        <v>.</v>
      </c>
      <c r="J339" s="1280" t="s">
        <v>6810</v>
      </c>
      <c r="K339" s="4125"/>
      <c r="L339" s="4125"/>
      <c r="M339" s="4241"/>
      <c r="N339" s="4007"/>
      <c r="O339" s="1261"/>
    </row>
    <row r="340" spans="1:15" s="1050" customFormat="1" ht="15">
      <c r="A340" s="4056"/>
      <c r="B340" s="4073"/>
      <c r="C340" s="4073"/>
      <c r="D340" s="4073"/>
      <c r="E340" s="4112"/>
      <c r="F340" s="4113"/>
      <c r="G340" s="4112"/>
      <c r="H340" s="4113"/>
      <c r="I340" s="1308" t="str">
        <f t="shared" si="3"/>
        <v>.</v>
      </c>
      <c r="J340" s="1280" t="s">
        <v>6811</v>
      </c>
      <c r="K340" s="4125"/>
      <c r="L340" s="4125"/>
      <c r="M340" s="4241"/>
      <c r="N340" s="4007"/>
      <c r="O340" s="1261"/>
    </row>
    <row r="341" spans="1:15" s="1050" customFormat="1" ht="15">
      <c r="A341" s="4056"/>
      <c r="B341" s="4073"/>
      <c r="C341" s="4073"/>
      <c r="D341" s="4073"/>
      <c r="E341" s="4112"/>
      <c r="F341" s="4113"/>
      <c r="G341" s="4112"/>
      <c r="H341" s="4113"/>
      <c r="I341" s="1308" t="str">
        <f t="shared" si="3"/>
        <v>.</v>
      </c>
      <c r="J341" s="1280" t="s">
        <v>6812</v>
      </c>
      <c r="K341" s="4125"/>
      <c r="L341" s="4125"/>
      <c r="M341" s="4241"/>
      <c r="N341" s="4007"/>
      <c r="O341" s="1261"/>
    </row>
    <row r="342" spans="1:15" s="1050" customFormat="1" ht="15">
      <c r="A342" s="4056"/>
      <c r="B342" s="4073"/>
      <c r="C342" s="4073"/>
      <c r="D342" s="4073"/>
      <c r="E342" s="4112"/>
      <c r="F342" s="4113"/>
      <c r="G342" s="4112"/>
      <c r="H342" s="4113"/>
      <c r="I342" s="1308" t="str">
        <f t="shared" si="3"/>
        <v>.</v>
      </c>
      <c r="J342" s="1280" t="s">
        <v>6813</v>
      </c>
      <c r="K342" s="4125"/>
      <c r="L342" s="4125"/>
      <c r="M342" s="4241"/>
      <c r="N342" s="4007"/>
      <c r="O342" s="1261"/>
    </row>
    <row r="343" spans="1:15" s="1050" customFormat="1" ht="15">
      <c r="A343" s="4056"/>
      <c r="B343" s="4073"/>
      <c r="C343" s="4073"/>
      <c r="D343" s="4073"/>
      <c r="E343" s="4112"/>
      <c r="F343" s="4113"/>
      <c r="G343" s="4112"/>
      <c r="H343" s="4113"/>
      <c r="I343" s="1308" t="str">
        <f t="shared" si="3"/>
        <v>.</v>
      </c>
      <c r="J343" s="1280" t="s">
        <v>6814</v>
      </c>
      <c r="K343" s="4125"/>
      <c r="L343" s="4125"/>
      <c r="M343" s="4241"/>
      <c r="N343" s="4007"/>
      <c r="O343" s="1261"/>
    </row>
    <row r="344" spans="1:15" s="1050" customFormat="1" ht="15">
      <c r="A344" s="4056"/>
      <c r="B344" s="4073"/>
      <c r="C344" s="4073"/>
      <c r="D344" s="4073"/>
      <c r="E344" s="4112"/>
      <c r="F344" s="4113"/>
      <c r="G344" s="4112"/>
      <c r="H344" s="4113"/>
      <c r="I344" s="1308" t="str">
        <f t="shared" si="3"/>
        <v>.</v>
      </c>
      <c r="J344" s="1262" t="s">
        <v>6711</v>
      </c>
      <c r="K344" s="4125"/>
      <c r="L344" s="4125"/>
      <c r="M344" s="4241"/>
      <c r="N344" s="4007"/>
      <c r="O344" s="1261"/>
    </row>
    <row r="345" spans="1:15" s="1050" customFormat="1" ht="15">
      <c r="A345" s="4056"/>
      <c r="B345" s="4073"/>
      <c r="C345" s="4073"/>
      <c r="D345" s="4073"/>
      <c r="E345" s="4112"/>
      <c r="F345" s="4113"/>
      <c r="G345" s="4112"/>
      <c r="H345" s="4113"/>
      <c r="I345" s="1308" t="str">
        <f t="shared" si="3"/>
        <v>.</v>
      </c>
      <c r="J345" s="1280" t="s">
        <v>6815</v>
      </c>
      <c r="K345" s="4125"/>
      <c r="L345" s="4125"/>
      <c r="M345" s="4241"/>
      <c r="N345" s="4007"/>
      <c r="O345" s="1261"/>
    </row>
    <row r="346" spans="1:15" s="1050" customFormat="1" ht="15">
      <c r="A346" s="4056"/>
      <c r="B346" s="4073"/>
      <c r="C346" s="4073"/>
      <c r="D346" s="4073"/>
      <c r="E346" s="4112"/>
      <c r="F346" s="4113"/>
      <c r="G346" s="4112"/>
      <c r="H346" s="4113"/>
      <c r="I346" s="1308" t="str">
        <f t="shared" si="3"/>
        <v>.</v>
      </c>
      <c r="J346" s="1280" t="s">
        <v>6816</v>
      </c>
      <c r="K346" s="4125"/>
      <c r="L346" s="4125"/>
      <c r="M346" s="4241"/>
      <c r="N346" s="4007"/>
      <c r="O346" s="1261"/>
    </row>
    <row r="347" spans="1:15" s="1050" customFormat="1" ht="15">
      <c r="A347" s="4056"/>
      <c r="B347" s="4073"/>
      <c r="C347" s="4073"/>
      <c r="D347" s="4073"/>
      <c r="E347" s="4112"/>
      <c r="F347" s="4113"/>
      <c r="G347" s="4112"/>
      <c r="H347" s="4113"/>
      <c r="I347" s="1308" t="str">
        <f t="shared" si="3"/>
        <v>.</v>
      </c>
      <c r="J347" s="1280" t="s">
        <v>6817</v>
      </c>
      <c r="K347" s="4125"/>
      <c r="L347" s="4125"/>
      <c r="M347" s="4241"/>
      <c r="N347" s="4007"/>
      <c r="O347" s="1261"/>
    </row>
    <row r="348" spans="1:15" s="1050" customFormat="1" ht="15">
      <c r="A348" s="4056"/>
      <c r="B348" s="4073"/>
      <c r="C348" s="4073"/>
      <c r="D348" s="4073"/>
      <c r="E348" s="4112"/>
      <c r="F348" s="4113"/>
      <c r="G348" s="4112"/>
      <c r="H348" s="4113"/>
      <c r="I348" s="1308" t="str">
        <f t="shared" si="3"/>
        <v>.</v>
      </c>
      <c r="J348" s="1280" t="s">
        <v>6818</v>
      </c>
      <c r="K348" s="4125"/>
      <c r="L348" s="4125"/>
      <c r="M348" s="4241"/>
      <c r="N348" s="4007"/>
      <c r="O348" s="1261"/>
    </row>
    <row r="349" spans="1:15" s="1050" customFormat="1" ht="15">
      <c r="A349" s="4056"/>
      <c r="B349" s="4073"/>
      <c r="C349" s="4073"/>
      <c r="D349" s="4073"/>
      <c r="E349" s="4112"/>
      <c r="F349" s="4113"/>
      <c r="G349" s="4112"/>
      <c r="H349" s="4113"/>
      <c r="I349" s="1308" t="str">
        <f t="shared" si="3"/>
        <v>.</v>
      </c>
      <c r="J349" s="1280" t="s">
        <v>6819</v>
      </c>
      <c r="K349" s="4125"/>
      <c r="L349" s="4125"/>
      <c r="M349" s="4241"/>
      <c r="N349" s="4007"/>
      <c r="O349" s="1261"/>
    </row>
    <row r="350" spans="1:15" s="1050" customFormat="1" ht="15">
      <c r="A350" s="4056"/>
      <c r="B350" s="4073"/>
      <c r="C350" s="4073"/>
      <c r="D350" s="4073"/>
      <c r="E350" s="4112"/>
      <c r="F350" s="4113"/>
      <c r="G350" s="4112"/>
      <c r="H350" s="4113"/>
      <c r="I350" s="1308" t="str">
        <f t="shared" si="3"/>
        <v>.</v>
      </c>
      <c r="J350" s="1280" t="s">
        <v>6814</v>
      </c>
      <c r="K350" s="4125"/>
      <c r="L350" s="4125"/>
      <c r="M350" s="4241"/>
      <c r="N350" s="4007"/>
      <c r="O350" s="1261"/>
    </row>
    <row r="351" spans="1:15" s="1050" customFormat="1" ht="15">
      <c r="A351" s="4056"/>
      <c r="B351" s="4073"/>
      <c r="C351" s="4073"/>
      <c r="D351" s="4073"/>
      <c r="E351" s="4112"/>
      <c r="F351" s="4113"/>
      <c r="G351" s="4112"/>
      <c r="H351" s="4113"/>
      <c r="I351" s="1308" t="str">
        <f t="shared" si="3"/>
        <v>.</v>
      </c>
      <c r="J351" s="1262" t="s">
        <v>6820</v>
      </c>
      <c r="K351" s="4125"/>
      <c r="L351" s="4125"/>
      <c r="M351" s="4241"/>
      <c r="N351" s="4007"/>
      <c r="O351" s="1261"/>
    </row>
    <row r="352" spans="1:15" s="1050" customFormat="1" ht="15">
      <c r="A352" s="4056"/>
      <c r="B352" s="4073"/>
      <c r="C352" s="4073"/>
      <c r="D352" s="4073"/>
      <c r="E352" s="4112"/>
      <c r="F352" s="4113"/>
      <c r="G352" s="4112"/>
      <c r="H352" s="4113"/>
      <c r="I352" s="1308" t="str">
        <f t="shared" si="3"/>
        <v>.</v>
      </c>
      <c r="J352" s="1280" t="s">
        <v>6821</v>
      </c>
      <c r="K352" s="4125"/>
      <c r="L352" s="4125"/>
      <c r="M352" s="4241"/>
      <c r="N352" s="4007"/>
      <c r="O352" s="1261"/>
    </row>
    <row r="353" spans="1:15" s="1050" customFormat="1" ht="15">
      <c r="A353" s="4056"/>
      <c r="B353" s="4073"/>
      <c r="C353" s="4073"/>
      <c r="D353" s="4073"/>
      <c r="E353" s="4112"/>
      <c r="F353" s="4113"/>
      <c r="G353" s="4112"/>
      <c r="H353" s="4113"/>
      <c r="I353" s="1308" t="str">
        <f t="shared" si="3"/>
        <v>.</v>
      </c>
      <c r="J353" s="1280" t="s">
        <v>6822</v>
      </c>
      <c r="K353" s="4125"/>
      <c r="L353" s="4125"/>
      <c r="M353" s="4241"/>
      <c r="N353" s="4007"/>
      <c r="O353" s="1261"/>
    </row>
    <row r="354" spans="1:15" s="1050" customFormat="1" ht="15">
      <c r="A354" s="4056"/>
      <c r="B354" s="4073"/>
      <c r="C354" s="4073"/>
      <c r="D354" s="4073"/>
      <c r="E354" s="4112"/>
      <c r="F354" s="4113"/>
      <c r="G354" s="4112"/>
      <c r="H354" s="4113"/>
      <c r="I354" s="1308" t="str">
        <f t="shared" si="3"/>
        <v>.</v>
      </c>
      <c r="J354" s="1280" t="s">
        <v>6823</v>
      </c>
      <c r="K354" s="4125"/>
      <c r="L354" s="4125"/>
      <c r="M354" s="4241"/>
      <c r="N354" s="4007"/>
      <c r="O354" s="1261"/>
    </row>
    <row r="355" spans="1:15" s="1050" customFormat="1" ht="15">
      <c r="A355" s="4056"/>
      <c r="B355" s="4073"/>
      <c r="C355" s="4073"/>
      <c r="D355" s="4073"/>
      <c r="E355" s="4112"/>
      <c r="F355" s="4113"/>
      <c r="G355" s="4112"/>
      <c r="H355" s="4113"/>
      <c r="I355" s="1308" t="str">
        <f t="shared" si="3"/>
        <v>.</v>
      </c>
      <c r="J355" s="1280" t="s">
        <v>6824</v>
      </c>
      <c r="K355" s="4125"/>
      <c r="L355" s="4125"/>
      <c r="M355" s="4241"/>
      <c r="N355" s="4007"/>
      <c r="O355" s="1261"/>
    </row>
    <row r="356" spans="1:15" s="1050" customFormat="1" ht="15">
      <c r="A356" s="4056"/>
      <c r="B356" s="4073"/>
      <c r="C356" s="4073"/>
      <c r="D356" s="4073"/>
      <c r="E356" s="4112"/>
      <c r="F356" s="4113"/>
      <c r="G356" s="4112"/>
      <c r="H356" s="4113"/>
      <c r="I356" s="1308" t="str">
        <f t="shared" si="3"/>
        <v>.</v>
      </c>
      <c r="J356" s="1280" t="s">
        <v>6748</v>
      </c>
      <c r="K356" s="4125"/>
      <c r="L356" s="4125"/>
      <c r="M356" s="4241"/>
      <c r="N356" s="4007"/>
      <c r="O356" s="1261"/>
    </row>
    <row r="357" spans="1:15" s="1050" customFormat="1" ht="15">
      <c r="A357" s="4056"/>
      <c r="B357" s="4073"/>
      <c r="C357" s="4073"/>
      <c r="D357" s="4073"/>
      <c r="E357" s="4112"/>
      <c r="F357" s="4113"/>
      <c r="G357" s="4112"/>
      <c r="H357" s="4113"/>
      <c r="I357" s="1308" t="str">
        <f t="shared" ref="I357:I420" si="4">E357&amp;F357&amp;$H$100&amp;G357</f>
        <v>.</v>
      </c>
      <c r="J357" s="1280" t="s">
        <v>6825</v>
      </c>
      <c r="K357" s="4125"/>
      <c r="L357" s="4125"/>
      <c r="M357" s="4241"/>
      <c r="N357" s="4007"/>
      <c r="O357" s="1261"/>
    </row>
    <row r="358" spans="1:15" s="1050" customFormat="1" ht="15">
      <c r="A358" s="4056"/>
      <c r="B358" s="4073"/>
      <c r="C358" s="4073"/>
      <c r="D358" s="4073"/>
      <c r="E358" s="4112"/>
      <c r="F358" s="4113"/>
      <c r="G358" s="4112"/>
      <c r="H358" s="4113"/>
      <c r="I358" s="1308" t="str">
        <f t="shared" si="4"/>
        <v>.</v>
      </c>
      <c r="J358" s="1280" t="s">
        <v>6826</v>
      </c>
      <c r="K358" s="4125"/>
      <c r="L358" s="4125"/>
      <c r="M358" s="4241"/>
      <c r="N358" s="4007"/>
      <c r="O358" s="1261"/>
    </row>
    <row r="359" spans="1:15" s="1050" customFormat="1" ht="15">
      <c r="A359" s="4056"/>
      <c r="B359" s="4073"/>
      <c r="C359" s="4073"/>
      <c r="D359" s="4073"/>
      <c r="E359" s="4112"/>
      <c r="F359" s="4113"/>
      <c r="G359" s="4112"/>
      <c r="H359" s="4113"/>
      <c r="I359" s="1308" t="str">
        <f t="shared" si="4"/>
        <v>.</v>
      </c>
      <c r="J359" s="1280" t="s">
        <v>6687</v>
      </c>
      <c r="K359" s="4125"/>
      <c r="L359" s="4125"/>
      <c r="M359" s="4241"/>
      <c r="N359" s="4007"/>
      <c r="O359" s="1261"/>
    </row>
    <row r="360" spans="1:15" s="1050" customFormat="1" ht="15">
      <c r="A360" s="4056"/>
      <c r="B360" s="4073"/>
      <c r="C360" s="4073"/>
      <c r="D360" s="4073"/>
      <c r="E360" s="4112"/>
      <c r="F360" s="4113"/>
      <c r="G360" s="4112"/>
      <c r="H360" s="4113"/>
      <c r="I360" s="1308" t="str">
        <f t="shared" si="4"/>
        <v>.</v>
      </c>
      <c r="J360" s="4116" t="s">
        <v>6827</v>
      </c>
      <c r="K360" s="4125"/>
      <c r="L360" s="4125"/>
      <c r="M360" s="4241"/>
      <c r="N360" s="4007"/>
      <c r="O360" s="1261"/>
    </row>
    <row r="361" spans="1:15" s="1050" customFormat="1" ht="15">
      <c r="A361" s="4056"/>
      <c r="B361" s="4073"/>
      <c r="C361" s="4073"/>
      <c r="D361" s="4073"/>
      <c r="E361" s="4112"/>
      <c r="F361" s="4113"/>
      <c r="G361" s="4112"/>
      <c r="H361" s="4113"/>
      <c r="I361" s="1308" t="str">
        <f t="shared" si="4"/>
        <v>.</v>
      </c>
      <c r="J361" s="1280"/>
      <c r="K361" s="4125"/>
      <c r="L361" s="4125"/>
      <c r="M361" s="4241"/>
      <c r="N361" s="4007"/>
      <c r="O361" s="1261"/>
    </row>
    <row r="362" spans="1:15" s="1050" customFormat="1" ht="15">
      <c r="A362" s="4056"/>
      <c r="B362" s="4073"/>
      <c r="C362" s="4073"/>
      <c r="D362" s="4073"/>
      <c r="E362" s="4112"/>
      <c r="F362" s="4113"/>
      <c r="G362" s="4112"/>
      <c r="H362" s="4113"/>
      <c r="I362" s="1308" t="str">
        <f t="shared" si="4"/>
        <v>.</v>
      </c>
      <c r="J362" s="1262" t="s">
        <v>6751</v>
      </c>
      <c r="K362" s="4125"/>
      <c r="L362" s="4125"/>
      <c r="M362" s="4241"/>
      <c r="N362" s="4007"/>
      <c r="O362" s="1261"/>
    </row>
    <row r="363" spans="1:15" s="1050" customFormat="1" ht="15">
      <c r="A363" s="4056"/>
      <c r="B363" s="4073"/>
      <c r="C363" s="4073"/>
      <c r="D363" s="4073"/>
      <c r="E363" s="4112"/>
      <c r="F363" s="4113"/>
      <c r="G363" s="4112"/>
      <c r="H363" s="4113"/>
      <c r="I363" s="1308" t="str">
        <f t="shared" si="4"/>
        <v>.</v>
      </c>
      <c r="J363" s="1280" t="s">
        <v>6738</v>
      </c>
      <c r="K363" s="4125"/>
      <c r="L363" s="4125"/>
      <c r="M363" s="4241"/>
      <c r="N363" s="4007"/>
      <c r="O363" s="1261"/>
    </row>
    <row r="364" spans="1:15" s="1050" customFormat="1" ht="15">
      <c r="A364" s="4056"/>
      <c r="B364" s="4073"/>
      <c r="C364" s="4073"/>
      <c r="D364" s="4073"/>
      <c r="E364" s="4112"/>
      <c r="F364" s="4113"/>
      <c r="G364" s="4112"/>
      <c r="H364" s="4113"/>
      <c r="I364" s="1308" t="str">
        <f t="shared" si="4"/>
        <v>.</v>
      </c>
      <c r="J364" s="1262" t="s">
        <v>6752</v>
      </c>
      <c r="K364" s="4125"/>
      <c r="L364" s="4125"/>
      <c r="M364" s="4241"/>
      <c r="N364" s="4007"/>
      <c r="O364" s="1261"/>
    </row>
    <row r="365" spans="1:15" s="1050" customFormat="1" ht="15">
      <c r="A365" s="4056"/>
      <c r="B365" s="4073"/>
      <c r="C365" s="4073"/>
      <c r="D365" s="4073"/>
      <c r="E365" s="4112"/>
      <c r="F365" s="4113"/>
      <c r="G365" s="4112"/>
      <c r="H365" s="4113"/>
      <c r="I365" s="1308" t="str">
        <f t="shared" si="4"/>
        <v>.</v>
      </c>
      <c r="J365" s="1280" t="s">
        <v>6808</v>
      </c>
      <c r="K365" s="4125"/>
      <c r="L365" s="4125"/>
      <c r="M365" s="4241"/>
      <c r="N365" s="4007"/>
      <c r="O365" s="1261"/>
    </row>
    <row r="366" spans="1:15" s="1050" customFormat="1" ht="15">
      <c r="A366" s="4056"/>
      <c r="B366" s="4073"/>
      <c r="C366" s="4073"/>
      <c r="D366" s="4073"/>
      <c r="E366" s="4112"/>
      <c r="F366" s="4113"/>
      <c r="G366" s="4112"/>
      <c r="H366" s="4113"/>
      <c r="I366" s="1308" t="str">
        <f t="shared" si="4"/>
        <v>.</v>
      </c>
      <c r="J366" s="1280" t="s">
        <v>6828</v>
      </c>
      <c r="K366" s="4125"/>
      <c r="L366" s="4125"/>
      <c r="M366" s="4241"/>
      <c r="N366" s="4007"/>
      <c r="O366" s="1261"/>
    </row>
    <row r="367" spans="1:15" s="1050" customFormat="1" ht="15">
      <c r="A367" s="4056"/>
      <c r="B367" s="4073"/>
      <c r="C367" s="4073"/>
      <c r="D367" s="4073"/>
      <c r="E367" s="4112"/>
      <c r="F367" s="4113"/>
      <c r="G367" s="4112"/>
      <c r="H367" s="4113"/>
      <c r="I367" s="1308" t="str">
        <f t="shared" si="4"/>
        <v>.</v>
      </c>
      <c r="J367" s="1280" t="s">
        <v>6829</v>
      </c>
      <c r="K367" s="4125"/>
      <c r="L367" s="4125"/>
      <c r="M367" s="4241"/>
      <c r="N367" s="4007"/>
      <c r="O367" s="1261"/>
    </row>
    <row r="368" spans="1:15" s="1050" customFormat="1" ht="15">
      <c r="A368" s="4056"/>
      <c r="B368" s="4073"/>
      <c r="C368" s="4073"/>
      <c r="D368" s="4073"/>
      <c r="E368" s="4112"/>
      <c r="F368" s="4113"/>
      <c r="G368" s="4112"/>
      <c r="H368" s="4113"/>
      <c r="I368" s="1308" t="str">
        <f t="shared" si="4"/>
        <v>.</v>
      </c>
      <c r="J368" s="1280" t="s">
        <v>6830</v>
      </c>
      <c r="K368" s="4125"/>
      <c r="L368" s="4125"/>
      <c r="M368" s="4241"/>
      <c r="N368" s="4007"/>
      <c r="O368" s="1261"/>
    </row>
    <row r="369" spans="1:15" s="1050" customFormat="1" ht="15">
      <c r="A369" s="4056"/>
      <c r="B369" s="4073"/>
      <c r="C369" s="4073"/>
      <c r="D369" s="4073"/>
      <c r="E369" s="4112"/>
      <c r="F369" s="4113"/>
      <c r="G369" s="4112"/>
      <c r="H369" s="4113"/>
      <c r="I369" s="1308" t="str">
        <f t="shared" si="4"/>
        <v>.</v>
      </c>
      <c r="J369" s="1280" t="s">
        <v>6831</v>
      </c>
      <c r="K369" s="4125"/>
      <c r="L369" s="4125"/>
      <c r="M369" s="4241"/>
      <c r="N369" s="4007"/>
      <c r="O369" s="1261"/>
    </row>
    <row r="370" spans="1:15" s="1050" customFormat="1" ht="15">
      <c r="A370" s="4056"/>
      <c r="B370" s="4073"/>
      <c r="C370" s="4073"/>
      <c r="D370" s="4073"/>
      <c r="E370" s="4112"/>
      <c r="F370" s="4113"/>
      <c r="G370" s="4112"/>
      <c r="H370" s="4113"/>
      <c r="I370" s="1308" t="str">
        <f t="shared" si="4"/>
        <v>.</v>
      </c>
      <c r="J370" s="1280" t="s">
        <v>6757</v>
      </c>
      <c r="K370" s="4125"/>
      <c r="L370" s="4125"/>
      <c r="M370" s="4241"/>
      <c r="N370" s="4007"/>
      <c r="O370" s="1261"/>
    </row>
    <row r="371" spans="1:15" s="1050" customFormat="1" ht="15">
      <c r="A371" s="4056"/>
      <c r="B371" s="4073"/>
      <c r="C371" s="4073"/>
      <c r="D371" s="4073"/>
      <c r="E371" s="4112"/>
      <c r="F371" s="4113"/>
      <c r="G371" s="4112"/>
      <c r="H371" s="4113"/>
      <c r="I371" s="1308" t="str">
        <f t="shared" si="4"/>
        <v>.</v>
      </c>
      <c r="J371" s="1280" t="s">
        <v>6758</v>
      </c>
      <c r="K371" s="4125"/>
      <c r="L371" s="4125"/>
      <c r="M371" s="4241"/>
      <c r="N371" s="4007"/>
      <c r="O371" s="1261"/>
    </row>
    <row r="372" spans="1:15" s="1050" customFormat="1" ht="15">
      <c r="A372" s="4056"/>
      <c r="B372" s="4073"/>
      <c r="C372" s="4073"/>
      <c r="D372" s="4073"/>
      <c r="E372" s="4112"/>
      <c r="F372" s="4113"/>
      <c r="G372" s="4112"/>
      <c r="H372" s="4113"/>
      <c r="I372" s="1308" t="str">
        <f t="shared" si="4"/>
        <v>.</v>
      </c>
      <c r="J372" s="1280" t="s">
        <v>6832</v>
      </c>
      <c r="K372" s="4125"/>
      <c r="L372" s="4125"/>
      <c r="M372" s="4241"/>
      <c r="N372" s="4007"/>
      <c r="O372" s="1261"/>
    </row>
    <row r="373" spans="1:15" s="1050" customFormat="1" ht="15">
      <c r="A373" s="4056"/>
      <c r="B373" s="4073"/>
      <c r="C373" s="4073"/>
      <c r="D373" s="4073"/>
      <c r="E373" s="4112"/>
      <c r="F373" s="4113"/>
      <c r="G373" s="4112"/>
      <c r="H373" s="4113"/>
      <c r="I373" s="1308" t="str">
        <f t="shared" si="4"/>
        <v>.</v>
      </c>
      <c r="J373" s="1280" t="s">
        <v>6833</v>
      </c>
      <c r="K373" s="4125"/>
      <c r="L373" s="4125"/>
      <c r="M373" s="4241"/>
      <c r="N373" s="4007"/>
      <c r="O373" s="1261"/>
    </row>
    <row r="374" spans="1:15" s="1050" customFormat="1" ht="15">
      <c r="A374" s="4056"/>
      <c r="B374" s="4073"/>
      <c r="C374" s="4073"/>
      <c r="D374" s="4073"/>
      <c r="E374" s="4112"/>
      <c r="F374" s="4113"/>
      <c r="G374" s="4112"/>
      <c r="H374" s="4113"/>
      <c r="I374" s="1308" t="str">
        <f t="shared" si="4"/>
        <v>.</v>
      </c>
      <c r="J374" s="1280" t="s">
        <v>6748</v>
      </c>
      <c r="K374" s="4125"/>
      <c r="L374" s="4125"/>
      <c r="M374" s="4241"/>
      <c r="N374" s="4007"/>
      <c r="O374" s="1261"/>
    </row>
    <row r="375" spans="1:15" s="1050" customFormat="1" ht="15">
      <c r="A375" s="4056"/>
      <c r="B375" s="4073"/>
      <c r="C375" s="4073"/>
      <c r="D375" s="4073"/>
      <c r="E375" s="4112"/>
      <c r="F375" s="4113"/>
      <c r="G375" s="4112"/>
      <c r="H375" s="4113"/>
      <c r="I375" s="1308" t="str">
        <f t="shared" si="4"/>
        <v>.</v>
      </c>
      <c r="J375" s="1280" t="s">
        <v>6687</v>
      </c>
      <c r="K375" s="4125"/>
      <c r="L375" s="4125"/>
      <c r="M375" s="4241"/>
      <c r="N375" s="4007"/>
      <c r="O375" s="1261"/>
    </row>
    <row r="376" spans="1:15" s="1050" customFormat="1" ht="15">
      <c r="A376" s="4056"/>
      <c r="B376" s="4073"/>
      <c r="C376" s="4073"/>
      <c r="D376" s="4073"/>
      <c r="E376" s="4112"/>
      <c r="F376" s="4113"/>
      <c r="G376" s="4112"/>
      <c r="H376" s="4113"/>
      <c r="I376" s="1308" t="str">
        <f t="shared" si="4"/>
        <v>.</v>
      </c>
      <c r="J376" s="4116" t="s">
        <v>6761</v>
      </c>
      <c r="K376" s="4125"/>
      <c r="L376" s="4125"/>
      <c r="M376" s="4241"/>
      <c r="N376" s="4007"/>
      <c r="O376" s="1261"/>
    </row>
    <row r="377" spans="1:15" s="1050" customFormat="1" ht="15">
      <c r="A377" s="4056"/>
      <c r="B377" s="4073"/>
      <c r="C377" s="4073"/>
      <c r="D377" s="4073"/>
      <c r="E377" s="4112"/>
      <c r="F377" s="4113"/>
      <c r="G377" s="4112"/>
      <c r="H377" s="4113"/>
      <c r="I377" s="1308" t="str">
        <f t="shared" si="4"/>
        <v>.</v>
      </c>
      <c r="J377" s="1280"/>
      <c r="K377" s="4125"/>
      <c r="L377" s="4125"/>
      <c r="M377" s="4241"/>
      <c r="N377" s="4007"/>
      <c r="O377" s="1261"/>
    </row>
    <row r="378" spans="1:15" s="1050" customFormat="1" ht="15">
      <c r="A378" s="4056"/>
      <c r="B378" s="4073"/>
      <c r="C378" s="4073"/>
      <c r="D378" s="4073"/>
      <c r="E378" s="4112"/>
      <c r="F378" s="4113"/>
      <c r="G378" s="4112"/>
      <c r="H378" s="4113"/>
      <c r="I378" s="1308" t="str">
        <f t="shared" si="4"/>
        <v>.</v>
      </c>
      <c r="J378" s="1262" t="s">
        <v>6771</v>
      </c>
      <c r="K378" s="4125"/>
      <c r="L378" s="4125"/>
      <c r="M378" s="4241"/>
      <c r="N378" s="4007"/>
      <c r="O378" s="1261"/>
    </row>
    <row r="379" spans="1:15" s="1050" customFormat="1" ht="25.5">
      <c r="A379" s="4056"/>
      <c r="B379" s="4073"/>
      <c r="C379" s="4073"/>
      <c r="D379" s="4073"/>
      <c r="E379" s="4112"/>
      <c r="F379" s="4113"/>
      <c r="G379" s="4112"/>
      <c r="H379" s="4113"/>
      <c r="I379" s="1308" t="str">
        <f t="shared" si="4"/>
        <v>.</v>
      </c>
      <c r="J379" s="1280" t="s">
        <v>6722</v>
      </c>
      <c r="K379" s="4125"/>
      <c r="L379" s="4125"/>
      <c r="M379" s="4241"/>
      <c r="N379" s="4007"/>
      <c r="O379" s="1261"/>
    </row>
    <row r="380" spans="1:15" s="1050" customFormat="1" ht="15">
      <c r="A380" s="4056"/>
      <c r="B380" s="4073"/>
      <c r="C380" s="4073"/>
      <c r="D380" s="4073"/>
      <c r="E380" s="4112"/>
      <c r="F380" s="4113"/>
      <c r="G380" s="4112"/>
      <c r="H380" s="4113"/>
      <c r="I380" s="1308" t="str">
        <f t="shared" si="4"/>
        <v>.</v>
      </c>
      <c r="J380" s="1280" t="s">
        <v>6723</v>
      </c>
      <c r="K380" s="4125"/>
      <c r="L380" s="4125"/>
      <c r="M380" s="4241"/>
      <c r="N380" s="4007"/>
      <c r="O380" s="1261"/>
    </row>
    <row r="381" spans="1:15" s="1050" customFormat="1" ht="15">
      <c r="A381" s="4056"/>
      <c r="B381" s="4073"/>
      <c r="C381" s="4073"/>
      <c r="D381" s="4073"/>
      <c r="E381" s="4112"/>
      <c r="F381" s="4113"/>
      <c r="G381" s="4112"/>
      <c r="H381" s="4113"/>
      <c r="I381" s="1308" t="str">
        <f t="shared" si="4"/>
        <v>.</v>
      </c>
      <c r="J381" s="1280" t="s">
        <v>6808</v>
      </c>
      <c r="K381" s="4125"/>
      <c r="L381" s="4125"/>
      <c r="M381" s="4241"/>
      <c r="N381" s="4007"/>
      <c r="O381" s="1261"/>
    </row>
    <row r="382" spans="1:15" s="1050" customFormat="1" ht="15">
      <c r="A382" s="4056"/>
      <c r="B382" s="4073"/>
      <c r="C382" s="4073"/>
      <c r="D382" s="4073"/>
      <c r="E382" s="4112"/>
      <c r="F382" s="4113"/>
      <c r="G382" s="4112"/>
      <c r="H382" s="4113"/>
      <c r="I382" s="1308" t="str">
        <f t="shared" si="4"/>
        <v>.</v>
      </c>
      <c r="J382" s="1280" t="s">
        <v>6724</v>
      </c>
      <c r="K382" s="4125"/>
      <c r="L382" s="4125"/>
      <c r="M382" s="4241"/>
      <c r="N382" s="4007"/>
      <c r="O382" s="1261"/>
    </row>
    <row r="383" spans="1:15" s="1050" customFormat="1" ht="15">
      <c r="A383" s="4056"/>
      <c r="B383" s="4073"/>
      <c r="C383" s="4073"/>
      <c r="D383" s="4073"/>
      <c r="E383" s="4112"/>
      <c r="F383" s="4113"/>
      <c r="G383" s="4112"/>
      <c r="H383" s="4113"/>
      <c r="I383" s="1308" t="str">
        <f t="shared" si="4"/>
        <v>.</v>
      </c>
      <c r="J383" s="1280" t="s">
        <v>6834</v>
      </c>
      <c r="K383" s="4125"/>
      <c r="L383" s="4125"/>
      <c r="M383" s="4241"/>
      <c r="N383" s="4007"/>
      <c r="O383" s="1261"/>
    </row>
    <row r="384" spans="1:15" s="1050" customFormat="1" ht="15">
      <c r="A384" s="4056"/>
      <c r="B384" s="4073"/>
      <c r="C384" s="4073"/>
      <c r="D384" s="4073"/>
      <c r="E384" s="4112"/>
      <c r="F384" s="4113"/>
      <c r="G384" s="4112"/>
      <c r="H384" s="4113"/>
      <c r="I384" s="1308" t="str">
        <f t="shared" si="4"/>
        <v>.</v>
      </c>
      <c r="J384" s="1280" t="s">
        <v>6835</v>
      </c>
      <c r="K384" s="4125"/>
      <c r="L384" s="4125"/>
      <c r="M384" s="4241"/>
      <c r="N384" s="4007"/>
      <c r="O384" s="1261"/>
    </row>
    <row r="385" spans="1:15" s="1050" customFormat="1" ht="15">
      <c r="A385" s="4056"/>
      <c r="B385" s="4073"/>
      <c r="C385" s="4073"/>
      <c r="D385" s="4073"/>
      <c r="E385" s="4112"/>
      <c r="F385" s="4113"/>
      <c r="G385" s="4112"/>
      <c r="H385" s="4113"/>
      <c r="I385" s="1308" t="str">
        <f t="shared" si="4"/>
        <v>.</v>
      </c>
      <c r="J385" s="1280" t="s">
        <v>6836</v>
      </c>
      <c r="K385" s="4125"/>
      <c r="L385" s="4125"/>
      <c r="M385" s="4241"/>
      <c r="N385" s="4007"/>
      <c r="O385" s="1261"/>
    </row>
    <row r="386" spans="1:15" s="1050" customFormat="1" ht="15">
      <c r="A386" s="4056"/>
      <c r="B386" s="4073"/>
      <c r="C386" s="4073"/>
      <c r="D386" s="4073"/>
      <c r="E386" s="4112"/>
      <c r="F386" s="4113"/>
      <c r="G386" s="4112"/>
      <c r="H386" s="4113"/>
      <c r="I386" s="1308" t="str">
        <f t="shared" si="4"/>
        <v>.</v>
      </c>
      <c r="J386" s="1280" t="s">
        <v>6728</v>
      </c>
      <c r="K386" s="4125"/>
      <c r="L386" s="4125"/>
      <c r="M386" s="4241"/>
      <c r="N386" s="4007"/>
      <c r="O386" s="1261"/>
    </row>
    <row r="387" spans="1:15" s="1050" customFormat="1" ht="15">
      <c r="A387" s="4056"/>
      <c r="B387" s="4073"/>
      <c r="C387" s="4073"/>
      <c r="D387" s="4073"/>
      <c r="E387" s="4112"/>
      <c r="F387" s="4113"/>
      <c r="G387" s="4112"/>
      <c r="H387" s="4113"/>
      <c r="I387" s="1308" t="str">
        <f t="shared" si="4"/>
        <v>.</v>
      </c>
      <c r="J387" s="1280" t="s">
        <v>6837</v>
      </c>
      <c r="K387" s="4125"/>
      <c r="L387" s="4125"/>
      <c r="M387" s="4241"/>
      <c r="N387" s="4007"/>
      <c r="O387" s="1261"/>
    </row>
    <row r="388" spans="1:15" s="1050" customFormat="1" ht="15">
      <c r="A388" s="4056"/>
      <c r="B388" s="4073"/>
      <c r="C388" s="4073"/>
      <c r="D388" s="4073"/>
      <c r="E388" s="4112"/>
      <c r="F388" s="4113"/>
      <c r="G388" s="4112"/>
      <c r="H388" s="4113"/>
      <c r="I388" s="1308" t="str">
        <f t="shared" si="4"/>
        <v>.</v>
      </c>
      <c r="J388" s="1280" t="s">
        <v>6730</v>
      </c>
      <c r="K388" s="4125"/>
      <c r="L388" s="4125"/>
      <c r="M388" s="4241"/>
      <c r="N388" s="4007"/>
      <c r="O388" s="1261"/>
    </row>
    <row r="389" spans="1:15" s="1050" customFormat="1" ht="15">
      <c r="A389" s="4056"/>
      <c r="B389" s="4073"/>
      <c r="C389" s="4073"/>
      <c r="D389" s="4073"/>
      <c r="E389" s="4112"/>
      <c r="F389" s="4113"/>
      <c r="G389" s="4112"/>
      <c r="H389" s="4113"/>
      <c r="I389" s="1308" t="str">
        <f t="shared" si="4"/>
        <v>.</v>
      </c>
      <c r="J389" s="1280" t="s">
        <v>6838</v>
      </c>
      <c r="K389" s="4125"/>
      <c r="L389" s="4125"/>
      <c r="M389" s="4241"/>
      <c r="N389" s="4007"/>
      <c r="O389" s="1261"/>
    </row>
    <row r="390" spans="1:15" s="1050" customFormat="1" ht="15">
      <c r="A390" s="4056"/>
      <c r="B390" s="4073"/>
      <c r="C390" s="4073"/>
      <c r="D390" s="4073"/>
      <c r="E390" s="4112"/>
      <c r="F390" s="4113"/>
      <c r="G390" s="4112"/>
      <c r="H390" s="4113"/>
      <c r="I390" s="1308" t="str">
        <f t="shared" si="4"/>
        <v>.</v>
      </c>
      <c r="J390" s="1280" t="s">
        <v>6839</v>
      </c>
      <c r="K390" s="4125"/>
      <c r="L390" s="4125"/>
      <c r="M390" s="4241"/>
      <c r="N390" s="4007"/>
      <c r="O390" s="1261"/>
    </row>
    <row r="391" spans="1:15" s="1050" customFormat="1" ht="15">
      <c r="A391" s="4056"/>
      <c r="B391" s="4073"/>
      <c r="C391" s="4073"/>
      <c r="D391" s="4073"/>
      <c r="E391" s="4112"/>
      <c r="F391" s="4113"/>
      <c r="G391" s="4112"/>
      <c r="H391" s="4113"/>
      <c r="I391" s="1308" t="str">
        <f t="shared" si="4"/>
        <v>.</v>
      </c>
      <c r="J391" s="1280" t="s">
        <v>6687</v>
      </c>
      <c r="K391" s="4125"/>
      <c r="L391" s="4125"/>
      <c r="M391" s="4241"/>
      <c r="N391" s="4007"/>
      <c r="O391" s="1261"/>
    </row>
    <row r="392" spans="1:15" s="1050" customFormat="1" ht="15">
      <c r="A392" s="4056"/>
      <c r="B392" s="4073"/>
      <c r="C392" s="4073"/>
      <c r="D392" s="4073"/>
      <c r="E392" s="4112"/>
      <c r="F392" s="4113"/>
      <c r="G392" s="4112"/>
      <c r="H392" s="4113"/>
      <c r="I392" s="1308" t="str">
        <f t="shared" si="4"/>
        <v>.</v>
      </c>
      <c r="J392" s="4116" t="s">
        <v>6697</v>
      </c>
      <c r="K392" s="4125"/>
      <c r="L392" s="4125"/>
      <c r="M392" s="4241"/>
      <c r="N392" s="4007"/>
      <c r="O392" s="1261"/>
    </row>
    <row r="393" spans="1:15" s="1050" customFormat="1" ht="38.25">
      <c r="A393" s="4056"/>
      <c r="B393" s="4073"/>
      <c r="C393" s="4073"/>
      <c r="D393" s="4073"/>
      <c r="E393" s="4112"/>
      <c r="F393" s="4113"/>
      <c r="G393" s="4112"/>
      <c r="H393" s="4113"/>
      <c r="I393" s="1308" t="str">
        <f t="shared" si="4"/>
        <v>.</v>
      </c>
      <c r="J393" s="4116" t="s">
        <v>6733</v>
      </c>
      <c r="K393" s="4125"/>
      <c r="L393" s="4125"/>
      <c r="M393" s="4241"/>
      <c r="N393" s="4007"/>
      <c r="O393" s="1261"/>
    </row>
    <row r="394" spans="1:15" s="1050" customFormat="1" ht="15">
      <c r="A394" s="4056"/>
      <c r="B394" s="4073"/>
      <c r="C394" s="4073"/>
      <c r="D394" s="4073"/>
      <c r="E394" s="4112"/>
      <c r="F394" s="4113"/>
      <c r="G394" s="4112"/>
      <c r="H394" s="4113"/>
      <c r="I394" s="1308" t="str">
        <f t="shared" si="4"/>
        <v>.</v>
      </c>
      <c r="J394" s="4116" t="s">
        <v>6840</v>
      </c>
      <c r="K394" s="4125"/>
      <c r="L394" s="4125"/>
      <c r="M394" s="4241"/>
      <c r="N394" s="4007"/>
      <c r="O394" s="1261"/>
    </row>
    <row r="395" spans="1:15" s="1050" customFormat="1" ht="25.5">
      <c r="A395" s="4056"/>
      <c r="B395" s="4073"/>
      <c r="C395" s="4073"/>
      <c r="D395" s="4073"/>
      <c r="E395" s="4112"/>
      <c r="F395" s="4113"/>
      <c r="G395" s="4112"/>
      <c r="H395" s="4113"/>
      <c r="I395" s="1308" t="str">
        <f t="shared" si="4"/>
        <v>.</v>
      </c>
      <c r="J395" s="4116" t="s">
        <v>6841</v>
      </c>
      <c r="K395" s="4125"/>
      <c r="L395" s="4125"/>
      <c r="M395" s="4241"/>
      <c r="N395" s="4007"/>
      <c r="O395" s="1261"/>
    </row>
    <row r="396" spans="1:15" s="1050" customFormat="1" ht="15">
      <c r="A396" s="4056"/>
      <c r="B396" s="4073"/>
      <c r="C396" s="4073"/>
      <c r="D396" s="4073"/>
      <c r="E396" s="4112"/>
      <c r="F396" s="4113"/>
      <c r="G396" s="4112"/>
      <c r="H396" s="4113"/>
      <c r="I396" s="1308" t="str">
        <f t="shared" si="4"/>
        <v>.</v>
      </c>
      <c r="J396" s="1280"/>
      <c r="K396" s="4125"/>
      <c r="L396" s="4125"/>
      <c r="M396" s="4241"/>
      <c r="N396" s="4007"/>
      <c r="O396" s="1261"/>
    </row>
    <row r="397" spans="1:15" s="1050" customFormat="1" ht="15">
      <c r="A397" s="4056"/>
      <c r="B397" s="4073"/>
      <c r="C397" s="4073"/>
      <c r="D397" s="4073"/>
      <c r="E397" s="4112"/>
      <c r="F397" s="4113"/>
      <c r="G397" s="4112"/>
      <c r="H397" s="4113"/>
      <c r="I397" s="1308" t="str">
        <f t="shared" si="4"/>
        <v>.</v>
      </c>
      <c r="J397" s="1262" t="s">
        <v>6664</v>
      </c>
      <c r="K397" s="4125"/>
      <c r="L397" s="4125"/>
      <c r="M397" s="4241"/>
      <c r="N397" s="4007"/>
      <c r="O397" s="1261"/>
    </row>
    <row r="398" spans="1:15" s="1050" customFormat="1" ht="38.25">
      <c r="A398" s="4056"/>
      <c r="B398" s="4073"/>
      <c r="C398" s="4073"/>
      <c r="D398" s="4073"/>
      <c r="E398" s="4112"/>
      <c r="F398" s="4113"/>
      <c r="G398" s="4112"/>
      <c r="H398" s="4113"/>
      <c r="I398" s="1308" t="str">
        <f t="shared" si="4"/>
        <v>.</v>
      </c>
      <c r="J398" s="1280" t="s">
        <v>6842</v>
      </c>
      <c r="K398" s="4125"/>
      <c r="L398" s="4125"/>
      <c r="M398" s="4241"/>
      <c r="N398" s="4007"/>
      <c r="O398" s="1261"/>
    </row>
    <row r="399" spans="1:15" s="1050" customFormat="1" ht="25.5">
      <c r="A399" s="4056"/>
      <c r="B399" s="4073"/>
      <c r="C399" s="4073"/>
      <c r="D399" s="4073"/>
      <c r="E399" s="4112"/>
      <c r="F399" s="4113"/>
      <c r="G399" s="4112"/>
      <c r="H399" s="4113"/>
      <c r="I399" s="1308" t="str">
        <f t="shared" si="4"/>
        <v>.</v>
      </c>
      <c r="J399" s="1280" t="s">
        <v>6843</v>
      </c>
      <c r="K399" s="4125"/>
      <c r="L399" s="4125"/>
      <c r="M399" s="4241"/>
      <c r="N399" s="4007"/>
      <c r="O399" s="1261"/>
    </row>
    <row r="400" spans="1:15" s="1050" customFormat="1" ht="15">
      <c r="A400" s="4056"/>
      <c r="B400" s="4073"/>
      <c r="C400" s="4073"/>
      <c r="D400" s="4073"/>
      <c r="E400" s="4112"/>
      <c r="F400" s="4113"/>
      <c r="G400" s="4112"/>
      <c r="H400" s="4113"/>
      <c r="I400" s="1308" t="str">
        <f t="shared" si="4"/>
        <v>.</v>
      </c>
      <c r="J400" s="1280" t="s">
        <v>6687</v>
      </c>
      <c r="K400" s="4125"/>
      <c r="L400" s="4125"/>
      <c r="M400" s="4241"/>
      <c r="N400" s="4007"/>
      <c r="O400" s="1261"/>
    </row>
    <row r="401" spans="1:15" s="1050" customFormat="1" ht="15">
      <c r="A401" s="4056"/>
      <c r="B401" s="4073"/>
      <c r="C401" s="4073"/>
      <c r="D401" s="4073"/>
      <c r="E401" s="4112"/>
      <c r="F401" s="4113"/>
      <c r="G401" s="4112"/>
      <c r="H401" s="4113"/>
      <c r="I401" s="1308" t="str">
        <f t="shared" si="4"/>
        <v>.</v>
      </c>
      <c r="J401" s="4116" t="s">
        <v>6688</v>
      </c>
      <c r="K401" s="4125"/>
      <c r="L401" s="4125"/>
      <c r="M401" s="4241"/>
      <c r="N401" s="4007"/>
      <c r="O401" s="1261"/>
    </row>
    <row r="402" spans="1:15" s="1050" customFormat="1" ht="15">
      <c r="A402" s="4056"/>
      <c r="B402" s="4073"/>
      <c r="C402" s="4073"/>
      <c r="D402" s="4073"/>
      <c r="E402" s="4112"/>
      <c r="F402" s="4113"/>
      <c r="G402" s="4112"/>
      <c r="H402" s="4113"/>
      <c r="I402" s="1308" t="str">
        <f t="shared" si="4"/>
        <v>.</v>
      </c>
      <c r="J402" s="1280"/>
      <c r="K402" s="4125"/>
      <c r="L402" s="4125"/>
      <c r="M402" s="4241"/>
      <c r="N402" s="4007"/>
      <c r="O402" s="1261"/>
    </row>
    <row r="403" spans="1:15" s="1050" customFormat="1" ht="15">
      <c r="A403" s="4056"/>
      <c r="B403" s="4073"/>
      <c r="C403" s="4073"/>
      <c r="D403" s="4073"/>
      <c r="E403" s="4112"/>
      <c r="F403" s="4113"/>
      <c r="G403" s="4112"/>
      <c r="H403" s="4113"/>
      <c r="I403" s="1308" t="str">
        <f t="shared" si="4"/>
        <v>.</v>
      </c>
      <c r="J403" s="1262" t="s">
        <v>6844</v>
      </c>
      <c r="K403" s="4125"/>
      <c r="L403" s="4125"/>
      <c r="M403" s="4241"/>
      <c r="N403" s="4007"/>
      <c r="O403" s="1261"/>
    </row>
    <row r="404" spans="1:15" s="1050" customFormat="1" ht="15">
      <c r="A404" s="4056"/>
      <c r="B404" s="4073"/>
      <c r="C404" s="4073"/>
      <c r="D404" s="4073"/>
      <c r="E404" s="4112"/>
      <c r="F404" s="4113"/>
      <c r="G404" s="4112"/>
      <c r="H404" s="4113"/>
      <c r="I404" s="1308" t="str">
        <f t="shared" si="4"/>
        <v>.</v>
      </c>
      <c r="J404" s="1280" t="s">
        <v>6845</v>
      </c>
      <c r="K404" s="4125"/>
      <c r="L404" s="4125"/>
      <c r="M404" s="4241"/>
      <c r="N404" s="4007"/>
      <c r="O404" s="1261"/>
    </row>
    <row r="405" spans="1:15" s="1050" customFormat="1" ht="15">
      <c r="A405" s="4056"/>
      <c r="B405" s="4073"/>
      <c r="C405" s="4073"/>
      <c r="D405" s="4073"/>
      <c r="E405" s="4112"/>
      <c r="F405" s="4113"/>
      <c r="G405" s="4112"/>
      <c r="H405" s="4113"/>
      <c r="I405" s="1308" t="str">
        <f t="shared" si="4"/>
        <v>.</v>
      </c>
      <c r="J405" s="1262" t="s">
        <v>6846</v>
      </c>
      <c r="K405" s="4125"/>
      <c r="L405" s="4125"/>
      <c r="M405" s="4241"/>
      <c r="N405" s="4007"/>
      <c r="O405" s="1261"/>
    </row>
    <row r="406" spans="1:15" s="1050" customFormat="1" ht="15">
      <c r="A406" s="4056"/>
      <c r="B406" s="4073"/>
      <c r="C406" s="4073"/>
      <c r="D406" s="4073"/>
      <c r="E406" s="4112"/>
      <c r="F406" s="4113"/>
      <c r="G406" s="4112"/>
      <c r="H406" s="4113"/>
      <c r="I406" s="1308" t="str">
        <f t="shared" si="4"/>
        <v>.</v>
      </c>
      <c r="J406" s="1280" t="s">
        <v>6815</v>
      </c>
      <c r="K406" s="4125"/>
      <c r="L406" s="4125"/>
      <c r="M406" s="4241"/>
      <c r="N406" s="4007"/>
      <c r="O406" s="1261"/>
    </row>
    <row r="407" spans="1:15" s="1050" customFormat="1" ht="15">
      <c r="A407" s="4056"/>
      <c r="B407" s="4073"/>
      <c r="C407" s="4073"/>
      <c r="D407" s="4073"/>
      <c r="E407" s="4112"/>
      <c r="F407" s="4113"/>
      <c r="G407" s="4112"/>
      <c r="H407" s="4113"/>
      <c r="I407" s="1308" t="str">
        <f t="shared" si="4"/>
        <v>.</v>
      </c>
      <c r="J407" s="1280" t="s">
        <v>6847</v>
      </c>
      <c r="K407" s="4125"/>
      <c r="L407" s="4125"/>
      <c r="M407" s="4241"/>
      <c r="N407" s="4007"/>
      <c r="O407" s="1261"/>
    </row>
    <row r="408" spans="1:15" s="1050" customFormat="1" ht="15">
      <c r="A408" s="4056"/>
      <c r="B408" s="4073"/>
      <c r="C408" s="4073"/>
      <c r="D408" s="4073"/>
      <c r="E408" s="4112"/>
      <c r="F408" s="4113"/>
      <c r="G408" s="4112"/>
      <c r="H408" s="4113"/>
      <c r="I408" s="1308" t="str">
        <f t="shared" si="4"/>
        <v>.</v>
      </c>
      <c r="J408" s="1280" t="s">
        <v>6848</v>
      </c>
      <c r="K408" s="4125"/>
      <c r="L408" s="4125"/>
      <c r="M408" s="4241"/>
      <c r="N408" s="4007"/>
      <c r="O408" s="1261"/>
    </row>
    <row r="409" spans="1:15" s="1050" customFormat="1" ht="15">
      <c r="A409" s="4056"/>
      <c r="B409" s="4073"/>
      <c r="C409" s="4073"/>
      <c r="D409" s="4073"/>
      <c r="E409" s="4112"/>
      <c r="F409" s="4113"/>
      <c r="G409" s="4112"/>
      <c r="H409" s="4113"/>
      <c r="I409" s="1308" t="str">
        <f t="shared" si="4"/>
        <v>.</v>
      </c>
      <c r="J409" s="1280" t="s">
        <v>6849</v>
      </c>
      <c r="K409" s="4125"/>
      <c r="L409" s="4125"/>
      <c r="M409" s="4241"/>
      <c r="N409" s="4007"/>
      <c r="O409" s="1261"/>
    </row>
    <row r="410" spans="1:15" s="1050" customFormat="1" ht="15">
      <c r="A410" s="4056"/>
      <c r="B410" s="4073"/>
      <c r="C410" s="4073"/>
      <c r="D410" s="4073"/>
      <c r="E410" s="4112"/>
      <c r="F410" s="4113"/>
      <c r="G410" s="4112"/>
      <c r="H410" s="4113"/>
      <c r="I410" s="1308" t="str">
        <f t="shared" si="4"/>
        <v>.</v>
      </c>
      <c r="J410" s="1280" t="s">
        <v>6850</v>
      </c>
      <c r="K410" s="4125"/>
      <c r="L410" s="4125"/>
      <c r="M410" s="4241"/>
      <c r="N410" s="4007"/>
      <c r="O410" s="1261"/>
    </row>
    <row r="411" spans="1:15" s="1050" customFormat="1" ht="15">
      <c r="A411" s="4056"/>
      <c r="B411" s="4073"/>
      <c r="C411" s="4073"/>
      <c r="D411" s="4073"/>
      <c r="E411" s="4112"/>
      <c r="F411" s="4113"/>
      <c r="G411" s="4112"/>
      <c r="H411" s="4113"/>
      <c r="I411" s="1308" t="str">
        <f t="shared" si="4"/>
        <v>.</v>
      </c>
      <c r="J411" s="1280" t="s">
        <v>6851</v>
      </c>
      <c r="K411" s="4125"/>
      <c r="L411" s="4125"/>
      <c r="M411" s="4241"/>
      <c r="N411" s="4007"/>
      <c r="O411" s="1261"/>
    </row>
    <row r="412" spans="1:15" s="1050" customFormat="1" ht="25.5">
      <c r="A412" s="4056"/>
      <c r="B412" s="4073"/>
      <c r="C412" s="4073"/>
      <c r="D412" s="4073"/>
      <c r="E412" s="4112"/>
      <c r="F412" s="4113"/>
      <c r="G412" s="4112"/>
      <c r="H412" s="4113"/>
      <c r="I412" s="1308" t="str">
        <f t="shared" si="4"/>
        <v>.</v>
      </c>
      <c r="J412" s="1280" t="s">
        <v>6852</v>
      </c>
      <c r="K412" s="4125"/>
      <c r="L412" s="4125"/>
      <c r="M412" s="4241"/>
      <c r="N412" s="4007"/>
      <c r="O412" s="1261"/>
    </row>
    <row r="413" spans="1:15" s="1050" customFormat="1" ht="15">
      <c r="A413" s="4056"/>
      <c r="B413" s="4073"/>
      <c r="C413" s="4073"/>
      <c r="D413" s="4073"/>
      <c r="E413" s="4112"/>
      <c r="F413" s="4113"/>
      <c r="G413" s="4112"/>
      <c r="H413" s="4113"/>
      <c r="I413" s="1308" t="str">
        <f t="shared" si="4"/>
        <v>.</v>
      </c>
      <c r="J413" s="1280" t="s">
        <v>6687</v>
      </c>
      <c r="K413" s="4125"/>
      <c r="L413" s="4125"/>
      <c r="M413" s="4241"/>
      <c r="N413" s="4007"/>
      <c r="O413" s="1261"/>
    </row>
    <row r="414" spans="1:15" s="1050" customFormat="1" ht="38.25">
      <c r="A414" s="4056"/>
      <c r="B414" s="4073"/>
      <c r="C414" s="4073"/>
      <c r="D414" s="4073"/>
      <c r="E414" s="4112"/>
      <c r="F414" s="4113"/>
      <c r="G414" s="4112"/>
      <c r="H414" s="4113"/>
      <c r="I414" s="1308" t="str">
        <f t="shared" si="4"/>
        <v>.</v>
      </c>
      <c r="J414" s="4116" t="s">
        <v>6853</v>
      </c>
      <c r="K414" s="4125"/>
      <c r="L414" s="4125"/>
      <c r="M414" s="4241"/>
      <c r="N414" s="4007"/>
      <c r="O414" s="1261"/>
    </row>
    <row r="415" spans="1:15" s="1050" customFormat="1" ht="15">
      <c r="A415" s="4056"/>
      <c r="B415" s="4073"/>
      <c r="C415" s="4073"/>
      <c r="D415" s="4073"/>
      <c r="E415" s="4112"/>
      <c r="F415" s="4113"/>
      <c r="G415" s="4112"/>
      <c r="H415" s="4113"/>
      <c r="I415" s="1308" t="str">
        <f t="shared" si="4"/>
        <v>.</v>
      </c>
      <c r="J415" s="4116" t="s">
        <v>6749</v>
      </c>
      <c r="K415" s="4125"/>
      <c r="L415" s="4125"/>
      <c r="M415" s="4241"/>
      <c r="N415" s="4007"/>
      <c r="O415" s="1261"/>
    </row>
    <row r="416" spans="1:15" s="1050" customFormat="1" ht="15">
      <c r="A416" s="4056"/>
      <c r="B416" s="4073"/>
      <c r="C416" s="4073"/>
      <c r="D416" s="4073"/>
      <c r="E416" s="4112"/>
      <c r="F416" s="4113"/>
      <c r="G416" s="4112"/>
      <c r="H416" s="4113"/>
      <c r="I416" s="1308" t="str">
        <f t="shared" si="4"/>
        <v>.</v>
      </c>
      <c r="J416" s="4116" t="s">
        <v>6697</v>
      </c>
      <c r="K416" s="4125"/>
      <c r="L416" s="4125"/>
      <c r="M416" s="4241"/>
      <c r="N416" s="4007"/>
      <c r="O416" s="1261"/>
    </row>
    <row r="417" spans="1:15" s="1050" customFormat="1" ht="15">
      <c r="A417" s="4056"/>
      <c r="B417" s="4073"/>
      <c r="C417" s="4073"/>
      <c r="D417" s="4073"/>
      <c r="E417" s="4112"/>
      <c r="F417" s="4113"/>
      <c r="G417" s="4112"/>
      <c r="H417" s="4113"/>
      <c r="I417" s="1308" t="str">
        <f t="shared" si="4"/>
        <v>.</v>
      </c>
      <c r="J417" s="1280"/>
      <c r="K417" s="4125"/>
      <c r="L417" s="4125"/>
      <c r="M417" s="4241"/>
      <c r="N417" s="4007"/>
      <c r="O417" s="1261"/>
    </row>
    <row r="418" spans="1:15" s="1050" customFormat="1" ht="15">
      <c r="A418" s="4056"/>
      <c r="B418" s="4073"/>
      <c r="C418" s="4073"/>
      <c r="D418" s="4073"/>
      <c r="E418" s="4112"/>
      <c r="F418" s="4113"/>
      <c r="G418" s="4112"/>
      <c r="H418" s="4113"/>
      <c r="I418" s="1308" t="str">
        <f t="shared" si="4"/>
        <v>.</v>
      </c>
      <c r="J418" s="1262" t="s">
        <v>6737</v>
      </c>
      <c r="K418" s="4125"/>
      <c r="L418" s="4125"/>
      <c r="M418" s="4241"/>
      <c r="N418" s="4007"/>
      <c r="O418" s="1261"/>
    </row>
    <row r="419" spans="1:15" s="1050" customFormat="1" ht="15">
      <c r="A419" s="4056"/>
      <c r="B419" s="4073"/>
      <c r="C419" s="4073"/>
      <c r="D419" s="4073"/>
      <c r="E419" s="4112"/>
      <c r="F419" s="4113"/>
      <c r="G419" s="4112"/>
      <c r="H419" s="4113"/>
      <c r="I419" s="1308" t="str">
        <f t="shared" si="4"/>
        <v>.</v>
      </c>
      <c r="J419" s="1280" t="s">
        <v>6738</v>
      </c>
      <c r="K419" s="4125"/>
      <c r="L419" s="4125"/>
      <c r="M419" s="4241"/>
      <c r="N419" s="4007"/>
      <c r="O419" s="1261"/>
    </row>
    <row r="420" spans="1:15" s="1050" customFormat="1" ht="15">
      <c r="A420" s="4056"/>
      <c r="B420" s="4073"/>
      <c r="C420" s="4073"/>
      <c r="D420" s="4073"/>
      <c r="E420" s="4112"/>
      <c r="F420" s="4113"/>
      <c r="G420" s="4112"/>
      <c r="H420" s="4113"/>
      <c r="I420" s="1308" t="str">
        <f t="shared" si="4"/>
        <v>.</v>
      </c>
      <c r="J420" s="1262" t="s">
        <v>6739</v>
      </c>
      <c r="K420" s="4125"/>
      <c r="L420" s="4125"/>
      <c r="M420" s="4241"/>
      <c r="N420" s="4007"/>
      <c r="O420" s="1261"/>
    </row>
    <row r="421" spans="1:15" s="1050" customFormat="1" ht="15">
      <c r="A421" s="4056"/>
      <c r="B421" s="4073"/>
      <c r="C421" s="4073"/>
      <c r="D421" s="4073"/>
      <c r="E421" s="4112"/>
      <c r="F421" s="4113"/>
      <c r="G421" s="4112"/>
      <c r="H421" s="4113"/>
      <c r="I421" s="1308" t="str">
        <f t="shared" ref="I421:I484" si="5">E421&amp;F421&amp;$H$100&amp;G421</f>
        <v>.</v>
      </c>
      <c r="J421" s="1280" t="s">
        <v>6815</v>
      </c>
      <c r="K421" s="4125"/>
      <c r="L421" s="4125"/>
      <c r="M421" s="4241"/>
      <c r="N421" s="4007"/>
      <c r="O421" s="1261"/>
    </row>
    <row r="422" spans="1:15" s="1050" customFormat="1" ht="15">
      <c r="A422" s="4056"/>
      <c r="B422" s="4073"/>
      <c r="C422" s="4073"/>
      <c r="D422" s="4073"/>
      <c r="E422" s="4112"/>
      <c r="F422" s="4113"/>
      <c r="G422" s="4112"/>
      <c r="H422" s="4113"/>
      <c r="I422" s="1308" t="str">
        <f t="shared" si="5"/>
        <v>.</v>
      </c>
      <c r="J422" s="1280" t="s">
        <v>6854</v>
      </c>
      <c r="K422" s="4125"/>
      <c r="L422" s="4125"/>
      <c r="M422" s="4241"/>
      <c r="N422" s="4007"/>
      <c r="O422" s="1261"/>
    </row>
    <row r="423" spans="1:15" s="1050" customFormat="1" ht="15">
      <c r="A423" s="4056"/>
      <c r="B423" s="4073"/>
      <c r="C423" s="4073"/>
      <c r="D423" s="4073"/>
      <c r="E423" s="4112"/>
      <c r="F423" s="4113"/>
      <c r="G423" s="4112"/>
      <c r="H423" s="4113"/>
      <c r="I423" s="1308" t="str">
        <f t="shared" si="5"/>
        <v>.</v>
      </c>
      <c r="J423" s="1280" t="s">
        <v>6855</v>
      </c>
      <c r="K423" s="4125"/>
      <c r="L423" s="4125"/>
      <c r="M423" s="4241"/>
      <c r="N423" s="4007"/>
      <c r="O423" s="1261"/>
    </row>
    <row r="424" spans="1:15" s="1050" customFormat="1" ht="15">
      <c r="A424" s="4056"/>
      <c r="B424" s="4073"/>
      <c r="C424" s="4073"/>
      <c r="D424" s="4073"/>
      <c r="E424" s="4112"/>
      <c r="F424" s="4113"/>
      <c r="G424" s="4112"/>
      <c r="H424" s="4113"/>
      <c r="I424" s="1308" t="str">
        <f t="shared" si="5"/>
        <v>.</v>
      </c>
      <c r="J424" s="1280" t="s">
        <v>6856</v>
      </c>
      <c r="K424" s="4125"/>
      <c r="L424" s="4125"/>
      <c r="M424" s="4241"/>
      <c r="N424" s="4007"/>
      <c r="O424" s="1261"/>
    </row>
    <row r="425" spans="1:15" s="1050" customFormat="1" ht="15">
      <c r="A425" s="4056"/>
      <c r="B425" s="4073"/>
      <c r="C425" s="4073"/>
      <c r="D425" s="4073"/>
      <c r="E425" s="4112"/>
      <c r="F425" s="4113"/>
      <c r="G425" s="4112"/>
      <c r="H425" s="4113"/>
      <c r="I425" s="1308" t="str">
        <f t="shared" si="5"/>
        <v>.</v>
      </c>
      <c r="J425" s="1280" t="s">
        <v>6857</v>
      </c>
      <c r="K425" s="4125"/>
      <c r="L425" s="4125"/>
      <c r="M425" s="4241"/>
      <c r="N425" s="4007"/>
      <c r="O425" s="1261"/>
    </row>
    <row r="426" spans="1:15" s="1050" customFormat="1" ht="15">
      <c r="A426" s="4056"/>
      <c r="B426" s="4073"/>
      <c r="C426" s="4073"/>
      <c r="D426" s="4073"/>
      <c r="E426" s="4112"/>
      <c r="F426" s="4113"/>
      <c r="G426" s="4112"/>
      <c r="H426" s="4113"/>
      <c r="I426" s="1308" t="str">
        <f t="shared" si="5"/>
        <v>.</v>
      </c>
      <c r="J426" s="1280" t="s">
        <v>6744</v>
      </c>
      <c r="K426" s="4125"/>
      <c r="L426" s="4125"/>
      <c r="M426" s="4241"/>
      <c r="N426" s="4007"/>
      <c r="O426" s="1261"/>
    </row>
    <row r="427" spans="1:15" s="1050" customFormat="1" ht="15">
      <c r="A427" s="4056"/>
      <c r="B427" s="4073"/>
      <c r="C427" s="4073"/>
      <c r="D427" s="4073"/>
      <c r="E427" s="4112"/>
      <c r="F427" s="4113"/>
      <c r="G427" s="4112"/>
      <c r="H427" s="4113"/>
      <c r="I427" s="1308" t="str">
        <f t="shared" si="5"/>
        <v>.</v>
      </c>
      <c r="J427" s="1280" t="s">
        <v>6745</v>
      </c>
      <c r="K427" s="4125"/>
      <c r="L427" s="4125"/>
      <c r="M427" s="4241"/>
      <c r="N427" s="4007"/>
      <c r="O427" s="1261"/>
    </row>
    <row r="428" spans="1:15" s="1050" customFormat="1" ht="15">
      <c r="A428" s="4056"/>
      <c r="B428" s="4073"/>
      <c r="C428" s="4073"/>
      <c r="D428" s="4073"/>
      <c r="E428" s="4112"/>
      <c r="F428" s="4113"/>
      <c r="G428" s="4112"/>
      <c r="H428" s="4113"/>
      <c r="I428" s="1308" t="str">
        <f t="shared" si="5"/>
        <v>.</v>
      </c>
      <c r="J428" s="1280" t="s">
        <v>6858</v>
      </c>
      <c r="K428" s="4125"/>
      <c r="L428" s="4125"/>
      <c r="M428" s="4241"/>
      <c r="N428" s="4007"/>
      <c r="O428" s="1261"/>
    </row>
    <row r="429" spans="1:15" s="1050" customFormat="1" ht="15">
      <c r="A429" s="4056"/>
      <c r="B429" s="4073"/>
      <c r="C429" s="4073"/>
      <c r="D429" s="4073"/>
      <c r="E429" s="4112"/>
      <c r="F429" s="4113"/>
      <c r="G429" s="4112"/>
      <c r="H429" s="4113"/>
      <c r="I429" s="1308" t="str">
        <f t="shared" si="5"/>
        <v>.</v>
      </c>
      <c r="J429" s="1280" t="s">
        <v>6859</v>
      </c>
      <c r="K429" s="4125"/>
      <c r="L429" s="4125"/>
      <c r="M429" s="4241"/>
      <c r="N429" s="4007"/>
      <c r="O429" s="1261"/>
    </row>
    <row r="430" spans="1:15" s="1050" customFormat="1" ht="15">
      <c r="A430" s="4056"/>
      <c r="B430" s="4073"/>
      <c r="C430" s="4073"/>
      <c r="D430" s="4073"/>
      <c r="E430" s="4112"/>
      <c r="F430" s="4113"/>
      <c r="G430" s="4112"/>
      <c r="H430" s="4113"/>
      <c r="I430" s="1308" t="str">
        <f t="shared" si="5"/>
        <v>.</v>
      </c>
      <c r="J430" s="1280" t="s">
        <v>6748</v>
      </c>
      <c r="K430" s="4125"/>
      <c r="L430" s="4125"/>
      <c r="M430" s="4241"/>
      <c r="N430" s="4007"/>
      <c r="O430" s="1261"/>
    </row>
    <row r="431" spans="1:15" s="1050" customFormat="1" ht="15">
      <c r="A431" s="4056"/>
      <c r="B431" s="4073"/>
      <c r="C431" s="4073"/>
      <c r="D431" s="4073"/>
      <c r="E431" s="4112"/>
      <c r="F431" s="4113"/>
      <c r="G431" s="4112"/>
      <c r="H431" s="4113"/>
      <c r="I431" s="1308" t="str">
        <f t="shared" si="5"/>
        <v>.</v>
      </c>
      <c r="J431" s="1280" t="s">
        <v>6687</v>
      </c>
      <c r="K431" s="4125"/>
      <c r="L431" s="4125"/>
      <c r="M431" s="4241"/>
      <c r="N431" s="4007"/>
      <c r="O431" s="1261"/>
    </row>
    <row r="432" spans="1:15" s="1050" customFormat="1" ht="15">
      <c r="A432" s="4056"/>
      <c r="B432" s="4073"/>
      <c r="C432" s="4073"/>
      <c r="D432" s="4073"/>
      <c r="E432" s="4112"/>
      <c r="F432" s="4113"/>
      <c r="G432" s="4112"/>
      <c r="H432" s="4113"/>
      <c r="I432" s="1308" t="str">
        <f t="shared" si="5"/>
        <v>.</v>
      </c>
      <c r="J432" s="4116" t="s">
        <v>6749</v>
      </c>
      <c r="K432" s="4125"/>
      <c r="L432" s="4125"/>
      <c r="M432" s="4241"/>
      <c r="N432" s="4007"/>
      <c r="O432" s="1261"/>
    </row>
    <row r="433" spans="1:15" s="1050" customFormat="1" ht="15">
      <c r="A433" s="4056"/>
      <c r="B433" s="4073"/>
      <c r="C433" s="4073"/>
      <c r="D433" s="4073"/>
      <c r="E433" s="4112"/>
      <c r="F433" s="4113"/>
      <c r="G433" s="4112"/>
      <c r="H433" s="4113"/>
      <c r="I433" s="1308" t="str">
        <f t="shared" si="5"/>
        <v>.</v>
      </c>
      <c r="J433" s="4116" t="s">
        <v>6860</v>
      </c>
      <c r="K433" s="4125"/>
      <c r="L433" s="4125"/>
      <c r="M433" s="4241"/>
      <c r="N433" s="4007"/>
      <c r="O433" s="1261"/>
    </row>
    <row r="434" spans="1:15" s="1050" customFormat="1" ht="15">
      <c r="A434" s="4056"/>
      <c r="B434" s="4073"/>
      <c r="C434" s="4073"/>
      <c r="D434" s="4073"/>
      <c r="E434" s="4112"/>
      <c r="F434" s="4113"/>
      <c r="G434" s="4112"/>
      <c r="H434" s="4113"/>
      <c r="I434" s="1308" t="str">
        <f t="shared" si="5"/>
        <v>.</v>
      </c>
      <c r="J434" s="1280"/>
      <c r="K434" s="4125"/>
      <c r="L434" s="4125"/>
      <c r="M434" s="4241"/>
      <c r="N434" s="4007"/>
      <c r="O434" s="1261"/>
    </row>
    <row r="435" spans="1:15" s="1050" customFormat="1" ht="15">
      <c r="A435" s="4056"/>
      <c r="B435" s="4073"/>
      <c r="C435" s="4073"/>
      <c r="D435" s="4073"/>
      <c r="E435" s="4112"/>
      <c r="F435" s="4113"/>
      <c r="G435" s="4112"/>
      <c r="H435" s="4113"/>
      <c r="I435" s="1308" t="str">
        <f t="shared" si="5"/>
        <v>.</v>
      </c>
      <c r="J435" s="1262" t="s">
        <v>6689</v>
      </c>
      <c r="K435" s="4125"/>
      <c r="L435" s="4125"/>
      <c r="M435" s="4241"/>
      <c r="N435" s="4007"/>
      <c r="O435" s="1261"/>
    </row>
    <row r="436" spans="1:15" s="1050" customFormat="1" ht="15">
      <c r="A436" s="4056"/>
      <c r="B436" s="4073"/>
      <c r="C436" s="4073"/>
      <c r="D436" s="4073"/>
      <c r="E436" s="4112"/>
      <c r="F436" s="4113"/>
      <c r="G436" s="4112"/>
      <c r="H436" s="4113"/>
      <c r="I436" s="1308" t="str">
        <f t="shared" si="5"/>
        <v>.</v>
      </c>
      <c r="J436" s="4129" t="s">
        <v>6690</v>
      </c>
      <c r="K436" s="4125"/>
      <c r="L436" s="4125"/>
      <c r="M436" s="4241"/>
      <c r="N436" s="4007"/>
      <c r="O436" s="1261"/>
    </row>
    <row r="437" spans="1:15" s="1050" customFormat="1" ht="15">
      <c r="A437" s="4056"/>
      <c r="B437" s="4073"/>
      <c r="C437" s="4073"/>
      <c r="D437" s="4073"/>
      <c r="E437" s="4112"/>
      <c r="F437" s="4113"/>
      <c r="G437" s="4112"/>
      <c r="H437" s="4113"/>
      <c r="I437" s="1308" t="str">
        <f t="shared" si="5"/>
        <v>.</v>
      </c>
      <c r="J437" s="1280" t="s">
        <v>6861</v>
      </c>
      <c r="K437" s="4125"/>
      <c r="L437" s="4125"/>
      <c r="M437" s="4241"/>
      <c r="N437" s="4007"/>
      <c r="O437" s="1261"/>
    </row>
    <row r="438" spans="1:15" s="1050" customFormat="1" ht="15">
      <c r="A438" s="4056"/>
      <c r="B438" s="4073"/>
      <c r="C438" s="4073"/>
      <c r="D438" s="4073"/>
      <c r="E438" s="4112"/>
      <c r="F438" s="4113"/>
      <c r="G438" s="4112"/>
      <c r="H438" s="4113"/>
      <c r="I438" s="1308" t="str">
        <f t="shared" si="5"/>
        <v>.</v>
      </c>
      <c r="J438" s="1280" t="s">
        <v>6862</v>
      </c>
      <c r="K438" s="4125"/>
      <c r="L438" s="4125"/>
      <c r="M438" s="4241"/>
      <c r="N438" s="4007"/>
      <c r="O438" s="1261"/>
    </row>
    <row r="439" spans="1:15" s="1050" customFormat="1" ht="15">
      <c r="A439" s="4056"/>
      <c r="B439" s="4073"/>
      <c r="C439" s="4073"/>
      <c r="D439" s="4073"/>
      <c r="E439" s="4112"/>
      <c r="F439" s="4113"/>
      <c r="G439" s="4112"/>
      <c r="H439" s="4113"/>
      <c r="I439" s="1308" t="str">
        <f t="shared" si="5"/>
        <v>.</v>
      </c>
      <c r="J439" s="1280" t="s">
        <v>6863</v>
      </c>
      <c r="K439" s="4125"/>
      <c r="L439" s="4125"/>
      <c r="M439" s="4241"/>
      <c r="N439" s="4007"/>
      <c r="O439" s="1261"/>
    </row>
    <row r="440" spans="1:15" s="1050" customFormat="1" ht="15">
      <c r="A440" s="4056"/>
      <c r="B440" s="4073"/>
      <c r="C440" s="4073"/>
      <c r="D440" s="4073"/>
      <c r="E440" s="4112"/>
      <c r="F440" s="4113"/>
      <c r="G440" s="4112"/>
      <c r="H440" s="4113"/>
      <c r="I440" s="1308" t="str">
        <f t="shared" si="5"/>
        <v>.</v>
      </c>
      <c r="J440" s="1280" t="s">
        <v>6864</v>
      </c>
      <c r="K440" s="4125"/>
      <c r="L440" s="4125"/>
      <c r="M440" s="4241"/>
      <c r="N440" s="4007"/>
      <c r="O440" s="1261"/>
    </row>
    <row r="441" spans="1:15" s="1050" customFormat="1" ht="15">
      <c r="A441" s="4056"/>
      <c r="B441" s="4073"/>
      <c r="C441" s="4073"/>
      <c r="D441" s="4073"/>
      <c r="E441" s="4112"/>
      <c r="F441" s="4113"/>
      <c r="G441" s="4112"/>
      <c r="H441" s="4113"/>
      <c r="I441" s="1308" t="str">
        <f t="shared" si="5"/>
        <v>.</v>
      </c>
      <c r="J441" s="1280" t="s">
        <v>6687</v>
      </c>
      <c r="K441" s="4125"/>
      <c r="L441" s="4125"/>
      <c r="M441" s="4241"/>
      <c r="N441" s="4007"/>
      <c r="O441" s="1261"/>
    </row>
    <row r="442" spans="1:15" s="1050" customFormat="1" ht="15">
      <c r="A442" s="4056"/>
      <c r="B442" s="4073"/>
      <c r="C442" s="4073"/>
      <c r="D442" s="4073"/>
      <c r="E442" s="4112"/>
      <c r="F442" s="4113"/>
      <c r="G442" s="4112"/>
      <c r="H442" s="4113"/>
      <c r="I442" s="1308" t="str">
        <f t="shared" si="5"/>
        <v>.</v>
      </c>
      <c r="J442" s="4116" t="s">
        <v>6805</v>
      </c>
      <c r="K442" s="4125"/>
      <c r="L442" s="4125"/>
      <c r="M442" s="4241"/>
      <c r="N442" s="4007"/>
      <c r="O442" s="1261"/>
    </row>
    <row r="443" spans="1:15" s="1050" customFormat="1" ht="15">
      <c r="A443" s="4056"/>
      <c r="B443" s="4073"/>
      <c r="C443" s="4073"/>
      <c r="D443" s="4073"/>
      <c r="E443" s="4112"/>
      <c r="F443" s="4113"/>
      <c r="G443" s="4112"/>
      <c r="H443" s="4113"/>
      <c r="I443" s="1308" t="str">
        <f t="shared" si="5"/>
        <v>.</v>
      </c>
      <c r="J443" s="4116" t="s">
        <v>6696</v>
      </c>
      <c r="K443" s="4125"/>
      <c r="L443" s="4125"/>
      <c r="M443" s="4241"/>
      <c r="N443" s="4007"/>
      <c r="O443" s="1261"/>
    </row>
    <row r="444" spans="1:15" s="1050" customFormat="1" ht="15">
      <c r="A444" s="4056"/>
      <c r="B444" s="4073"/>
      <c r="C444" s="4073"/>
      <c r="D444" s="4073"/>
      <c r="E444" s="4112"/>
      <c r="F444" s="4113"/>
      <c r="G444" s="4112"/>
      <c r="H444" s="4113"/>
      <c r="I444" s="1308" t="str">
        <f t="shared" si="5"/>
        <v>.</v>
      </c>
      <c r="J444" s="4116" t="s">
        <v>6697</v>
      </c>
      <c r="K444" s="4125"/>
      <c r="L444" s="4125"/>
      <c r="M444" s="4241"/>
      <c r="N444" s="4007"/>
      <c r="O444" s="1261"/>
    </row>
    <row r="445" spans="1:15" s="1050" customFormat="1" ht="15">
      <c r="A445" s="4056"/>
      <c r="B445" s="4073"/>
      <c r="C445" s="4073"/>
      <c r="D445" s="4073"/>
      <c r="E445" s="4112"/>
      <c r="F445" s="4113"/>
      <c r="G445" s="4112"/>
      <c r="H445" s="4113"/>
      <c r="I445" s="1308" t="str">
        <f t="shared" si="5"/>
        <v>.</v>
      </c>
      <c r="J445" s="1280"/>
      <c r="K445" s="4125"/>
      <c r="L445" s="4125"/>
      <c r="M445" s="4241"/>
      <c r="N445" s="4007"/>
      <c r="O445" s="1261"/>
    </row>
    <row r="446" spans="1:15" s="1050" customFormat="1" ht="15">
      <c r="A446" s="4056"/>
      <c r="B446" s="4073"/>
      <c r="C446" s="4073"/>
      <c r="D446" s="4073"/>
      <c r="E446" s="4112"/>
      <c r="F446" s="4113"/>
      <c r="G446" s="4112"/>
      <c r="H446" s="4113"/>
      <c r="I446" s="1308" t="str">
        <f t="shared" si="5"/>
        <v>.</v>
      </c>
      <c r="J446" s="1262" t="s">
        <v>6684</v>
      </c>
      <c r="K446" s="4125"/>
      <c r="L446" s="4125"/>
      <c r="M446" s="4241"/>
      <c r="N446" s="4007"/>
      <c r="O446" s="1261"/>
    </row>
    <row r="447" spans="1:15" s="1050" customFormat="1" ht="15">
      <c r="A447" s="4056"/>
      <c r="B447" s="4073"/>
      <c r="C447" s="4073"/>
      <c r="D447" s="4073"/>
      <c r="E447" s="4112"/>
      <c r="F447" s="4113"/>
      <c r="G447" s="4112"/>
      <c r="H447" s="4113"/>
      <c r="I447" s="1308" t="str">
        <f t="shared" si="5"/>
        <v>.</v>
      </c>
      <c r="J447" s="1280" t="s">
        <v>6685</v>
      </c>
      <c r="K447" s="4125"/>
      <c r="L447" s="4125"/>
      <c r="M447" s="4241"/>
      <c r="N447" s="4007"/>
      <c r="O447" s="1261"/>
    </row>
    <row r="448" spans="1:15" s="1050" customFormat="1" ht="25.5">
      <c r="A448" s="4056"/>
      <c r="B448" s="4073"/>
      <c r="C448" s="4073"/>
      <c r="D448" s="4073"/>
      <c r="E448" s="4112"/>
      <c r="F448" s="4113"/>
      <c r="G448" s="4112"/>
      <c r="H448" s="4113"/>
      <c r="I448" s="1308" t="str">
        <f t="shared" si="5"/>
        <v>.</v>
      </c>
      <c r="J448" s="1280" t="s">
        <v>6766</v>
      </c>
      <c r="K448" s="4125"/>
      <c r="L448" s="4125"/>
      <c r="M448" s="4241"/>
      <c r="N448" s="4007"/>
      <c r="O448" s="1261"/>
    </row>
    <row r="449" spans="1:15" s="1050" customFormat="1" ht="15">
      <c r="A449" s="4056"/>
      <c r="B449" s="4073"/>
      <c r="C449" s="4073"/>
      <c r="D449" s="4073"/>
      <c r="E449" s="4112"/>
      <c r="F449" s="4113"/>
      <c r="G449" s="4112"/>
      <c r="H449" s="4113"/>
      <c r="I449" s="1308" t="str">
        <f t="shared" si="5"/>
        <v>.</v>
      </c>
      <c r="J449" s="1280" t="s">
        <v>6687</v>
      </c>
      <c r="K449" s="4125"/>
      <c r="L449" s="4125"/>
      <c r="M449" s="4241"/>
      <c r="N449" s="4007"/>
      <c r="O449" s="1261"/>
    </row>
    <row r="450" spans="1:15" s="1050" customFormat="1" ht="15">
      <c r="A450" s="4056"/>
      <c r="B450" s="4073"/>
      <c r="C450" s="4073"/>
      <c r="D450" s="4073"/>
      <c r="E450" s="4112"/>
      <c r="F450" s="4113"/>
      <c r="G450" s="4112"/>
      <c r="H450" s="4113"/>
      <c r="I450" s="1308" t="str">
        <f t="shared" si="5"/>
        <v>.</v>
      </c>
      <c r="J450" s="4116" t="s">
        <v>6688</v>
      </c>
      <c r="K450" s="4125"/>
      <c r="L450" s="4125"/>
      <c r="M450" s="4241"/>
      <c r="N450" s="4007"/>
      <c r="O450" s="1261"/>
    </row>
    <row r="451" spans="1:15" s="1050" customFormat="1" ht="15">
      <c r="A451" s="4056"/>
      <c r="B451" s="4073"/>
      <c r="C451" s="4073"/>
      <c r="D451" s="4073"/>
      <c r="E451" s="4112"/>
      <c r="F451" s="4113"/>
      <c r="G451" s="4112"/>
      <c r="H451" s="4113"/>
      <c r="I451" s="1308" t="str">
        <f t="shared" si="5"/>
        <v>.</v>
      </c>
      <c r="J451" s="4126" t="s">
        <v>6767</v>
      </c>
      <c r="K451" s="4125"/>
      <c r="L451" s="4125"/>
      <c r="M451" s="4241"/>
      <c r="N451" s="4007"/>
      <c r="O451" s="1261"/>
    </row>
    <row r="452" spans="1:15" s="1050" customFormat="1" ht="15">
      <c r="A452" s="4056"/>
      <c r="B452" s="4073"/>
      <c r="C452" s="4073"/>
      <c r="D452" s="4073"/>
      <c r="E452" s="4112"/>
      <c r="F452" s="4113"/>
      <c r="G452" s="4112"/>
      <c r="H452" s="4113"/>
      <c r="I452" s="1308" t="str">
        <f t="shared" si="5"/>
        <v>.</v>
      </c>
      <c r="J452" s="4126"/>
      <c r="K452" s="4125"/>
      <c r="L452" s="4125"/>
      <c r="M452" s="4241"/>
      <c r="N452" s="4007"/>
      <c r="O452" s="1261"/>
    </row>
    <row r="453" spans="1:15" s="1050" customFormat="1" ht="15">
      <c r="A453" s="4056"/>
      <c r="B453" s="4073"/>
      <c r="C453" s="4073"/>
      <c r="D453" s="4073"/>
      <c r="E453" s="4112"/>
      <c r="F453" s="4113"/>
      <c r="G453" s="4112"/>
      <c r="H453" s="4113"/>
      <c r="I453" s="1308" t="str">
        <f t="shared" si="5"/>
        <v>.</v>
      </c>
      <c r="J453" s="1262" t="s">
        <v>6684</v>
      </c>
      <c r="K453" s="4125"/>
      <c r="L453" s="4125"/>
      <c r="M453" s="4241"/>
      <c r="N453" s="4007"/>
      <c r="O453" s="1261"/>
    </row>
    <row r="454" spans="1:15" s="1050" customFormat="1" ht="15">
      <c r="A454" s="4056"/>
      <c r="B454" s="4073"/>
      <c r="C454" s="4073"/>
      <c r="D454" s="4073"/>
      <c r="E454" s="4112"/>
      <c r="F454" s="4113"/>
      <c r="G454" s="4112"/>
      <c r="H454" s="4113"/>
      <c r="I454" s="1308" t="str">
        <f t="shared" si="5"/>
        <v>.</v>
      </c>
      <c r="J454" s="1280" t="s">
        <v>6685</v>
      </c>
      <c r="K454" s="4125"/>
      <c r="L454" s="4125"/>
      <c r="M454" s="4241"/>
      <c r="N454" s="4007"/>
      <c r="O454" s="1261"/>
    </row>
    <row r="455" spans="1:15" s="1050" customFormat="1" ht="25.5">
      <c r="A455" s="4056"/>
      <c r="B455" s="4073"/>
      <c r="C455" s="4073"/>
      <c r="D455" s="4073"/>
      <c r="E455" s="4112"/>
      <c r="F455" s="4113"/>
      <c r="G455" s="4112"/>
      <c r="H455" s="4113"/>
      <c r="I455" s="1308" t="str">
        <f t="shared" si="5"/>
        <v>.</v>
      </c>
      <c r="J455" s="1280" t="s">
        <v>6766</v>
      </c>
      <c r="K455" s="4125"/>
      <c r="L455" s="4125"/>
      <c r="M455" s="4241"/>
      <c r="N455" s="4007"/>
      <c r="O455" s="1261"/>
    </row>
    <row r="456" spans="1:15" s="1050" customFormat="1" ht="15">
      <c r="A456" s="4056"/>
      <c r="B456" s="4073"/>
      <c r="C456" s="4073"/>
      <c r="D456" s="4073"/>
      <c r="E456" s="4112"/>
      <c r="F456" s="4113"/>
      <c r="G456" s="4112"/>
      <c r="H456" s="4113"/>
      <c r="I456" s="1308" t="str">
        <f t="shared" si="5"/>
        <v>.</v>
      </c>
      <c r="J456" s="1280" t="s">
        <v>6687</v>
      </c>
      <c r="K456" s="4125"/>
      <c r="L456" s="4125"/>
      <c r="M456" s="4241"/>
      <c r="N456" s="4007"/>
      <c r="O456" s="1261"/>
    </row>
    <row r="457" spans="1:15" s="1050" customFormat="1" ht="15">
      <c r="A457" s="4056"/>
      <c r="B457" s="4073"/>
      <c r="C457" s="4073"/>
      <c r="D457" s="4073"/>
      <c r="E457" s="4112"/>
      <c r="F457" s="4113"/>
      <c r="G457" s="4112"/>
      <c r="H457" s="4113"/>
      <c r="I457" s="1308" t="str">
        <f t="shared" si="5"/>
        <v>.</v>
      </c>
      <c r="J457" s="4116" t="s">
        <v>6688</v>
      </c>
      <c r="K457" s="4125"/>
      <c r="L457" s="4125"/>
      <c r="M457" s="4241"/>
      <c r="N457" s="4007"/>
      <c r="O457" s="1261"/>
    </row>
    <row r="458" spans="1:15" s="1050" customFormat="1" ht="15">
      <c r="A458" s="4056"/>
      <c r="B458" s="4073"/>
      <c r="C458" s="4073"/>
      <c r="D458" s="4073"/>
      <c r="E458" s="4112"/>
      <c r="F458" s="4113"/>
      <c r="G458" s="4112"/>
      <c r="H458" s="4113"/>
      <c r="I458" s="1308" t="str">
        <f t="shared" si="5"/>
        <v>.</v>
      </c>
      <c r="J458" s="1262" t="s">
        <v>6689</v>
      </c>
      <c r="K458" s="4125"/>
      <c r="L458" s="4125"/>
      <c r="M458" s="4241"/>
      <c r="N458" s="4007"/>
      <c r="O458" s="1261"/>
    </row>
    <row r="459" spans="1:15" s="1050" customFormat="1" ht="15">
      <c r="A459" s="4056"/>
      <c r="B459" s="4073"/>
      <c r="C459" s="4073"/>
      <c r="D459" s="4073"/>
      <c r="E459" s="4112"/>
      <c r="F459" s="4113"/>
      <c r="G459" s="4112"/>
      <c r="H459" s="4113"/>
      <c r="I459" s="1308" t="str">
        <f t="shared" si="5"/>
        <v>.</v>
      </c>
      <c r="J459" s="4129" t="s">
        <v>6690</v>
      </c>
      <c r="K459" s="4125"/>
      <c r="L459" s="4125"/>
      <c r="M459" s="4241"/>
      <c r="N459" s="4007"/>
      <c r="O459" s="1261"/>
    </row>
    <row r="460" spans="1:15" s="1050" customFormat="1" ht="15">
      <c r="A460" s="4056"/>
      <c r="B460" s="4073"/>
      <c r="C460" s="4073"/>
      <c r="D460" s="4073"/>
      <c r="E460" s="4112"/>
      <c r="F460" s="4113"/>
      <c r="G460" s="4112"/>
      <c r="H460" s="4113"/>
      <c r="I460" s="1308" t="str">
        <f t="shared" si="5"/>
        <v>.</v>
      </c>
      <c r="J460" s="1280" t="s">
        <v>6691</v>
      </c>
      <c r="K460" s="4125"/>
      <c r="L460" s="4125"/>
      <c r="M460" s="4241"/>
      <c r="N460" s="4007"/>
      <c r="O460" s="1261"/>
    </row>
    <row r="461" spans="1:15" s="1050" customFormat="1" ht="15">
      <c r="A461" s="4056"/>
      <c r="B461" s="4073"/>
      <c r="C461" s="4073"/>
      <c r="D461" s="4073"/>
      <c r="E461" s="4112"/>
      <c r="F461" s="4113"/>
      <c r="G461" s="4112"/>
      <c r="H461" s="4113"/>
      <c r="I461" s="1308" t="str">
        <f t="shared" si="5"/>
        <v>.</v>
      </c>
      <c r="J461" s="1280" t="s">
        <v>6802</v>
      </c>
      <c r="K461" s="4125"/>
      <c r="L461" s="4125"/>
      <c r="M461" s="4241"/>
      <c r="N461" s="4007"/>
      <c r="O461" s="1261"/>
    </row>
    <row r="462" spans="1:15" s="1050" customFormat="1" ht="15">
      <c r="A462" s="4056"/>
      <c r="B462" s="4073"/>
      <c r="C462" s="4073"/>
      <c r="D462" s="4073"/>
      <c r="E462" s="4112"/>
      <c r="F462" s="4113"/>
      <c r="G462" s="4112"/>
      <c r="H462" s="4113"/>
      <c r="I462" s="1308" t="str">
        <f t="shared" si="5"/>
        <v>.</v>
      </c>
      <c r="J462" s="1280" t="s">
        <v>6803</v>
      </c>
      <c r="K462" s="4125"/>
      <c r="L462" s="4125"/>
      <c r="M462" s="4241"/>
      <c r="N462" s="4007"/>
      <c r="O462" s="1261"/>
    </row>
    <row r="463" spans="1:15" s="1050" customFormat="1" ht="15">
      <c r="A463" s="4056"/>
      <c r="B463" s="4073"/>
      <c r="C463" s="4073"/>
      <c r="D463" s="4073"/>
      <c r="E463" s="4112"/>
      <c r="F463" s="4113"/>
      <c r="G463" s="4112"/>
      <c r="H463" s="4113"/>
      <c r="I463" s="1308" t="str">
        <f t="shared" si="5"/>
        <v>.</v>
      </c>
      <c r="J463" s="1280" t="s">
        <v>6804</v>
      </c>
      <c r="K463" s="4125"/>
      <c r="L463" s="4125"/>
      <c r="M463" s="4241"/>
      <c r="N463" s="4007"/>
      <c r="O463" s="1261"/>
    </row>
    <row r="464" spans="1:15" s="1050" customFormat="1" ht="15">
      <c r="A464" s="4056"/>
      <c r="B464" s="4073"/>
      <c r="C464" s="4073"/>
      <c r="D464" s="4073"/>
      <c r="E464" s="4112"/>
      <c r="F464" s="4113"/>
      <c r="G464" s="4112"/>
      <c r="H464" s="4113"/>
      <c r="I464" s="1308" t="str">
        <f t="shared" si="5"/>
        <v>.</v>
      </c>
      <c r="J464" s="1280" t="s">
        <v>6687</v>
      </c>
      <c r="K464" s="4125"/>
      <c r="L464" s="4125"/>
      <c r="M464" s="4241"/>
      <c r="N464" s="4007"/>
      <c r="O464" s="1261"/>
    </row>
    <row r="465" spans="1:15" s="1050" customFormat="1" ht="15">
      <c r="A465" s="4056"/>
      <c r="B465" s="4073"/>
      <c r="C465" s="4073"/>
      <c r="D465" s="4073"/>
      <c r="E465" s="4112"/>
      <c r="F465" s="4113"/>
      <c r="G465" s="4112"/>
      <c r="H465" s="4113"/>
      <c r="I465" s="1308" t="str">
        <f t="shared" si="5"/>
        <v>.</v>
      </c>
      <c r="J465" s="1280" t="s">
        <v>6805</v>
      </c>
      <c r="K465" s="4125"/>
      <c r="L465" s="4125"/>
      <c r="M465" s="4241"/>
      <c r="N465" s="4007"/>
      <c r="O465" s="1261"/>
    </row>
    <row r="466" spans="1:15" s="1050" customFormat="1" ht="15">
      <c r="A466" s="4056"/>
      <c r="B466" s="4073"/>
      <c r="C466" s="4073"/>
      <c r="D466" s="4073"/>
      <c r="E466" s="4112"/>
      <c r="F466" s="4113"/>
      <c r="G466" s="4112"/>
      <c r="H466" s="4113"/>
      <c r="I466" s="1308" t="str">
        <f t="shared" si="5"/>
        <v>.</v>
      </c>
      <c r="J466" s="4116" t="s">
        <v>6696</v>
      </c>
      <c r="K466" s="4125"/>
      <c r="L466" s="4125"/>
      <c r="M466" s="4241"/>
      <c r="N466" s="4007"/>
      <c r="O466" s="1261"/>
    </row>
    <row r="467" spans="1:15" s="1050" customFormat="1" ht="15">
      <c r="A467" s="4056"/>
      <c r="B467" s="4073"/>
      <c r="C467" s="4073"/>
      <c r="D467" s="4073"/>
      <c r="E467" s="4112"/>
      <c r="F467" s="4113"/>
      <c r="G467" s="4112"/>
      <c r="H467" s="4113"/>
      <c r="I467" s="1308" t="str">
        <f t="shared" si="5"/>
        <v>.</v>
      </c>
      <c r="J467" s="4116" t="s">
        <v>6697</v>
      </c>
      <c r="K467" s="4125"/>
      <c r="L467" s="4125"/>
      <c r="M467" s="4241"/>
      <c r="N467" s="4007"/>
      <c r="O467" s="1261"/>
    </row>
    <row r="468" spans="1:15" s="1050" customFormat="1" ht="15">
      <c r="A468" s="4056"/>
      <c r="B468" s="4073"/>
      <c r="C468" s="4073"/>
      <c r="D468" s="4073"/>
      <c r="E468" s="4112"/>
      <c r="F468" s="4113"/>
      <c r="G468" s="4112"/>
      <c r="H468" s="4113"/>
      <c r="I468" s="1308" t="str">
        <f t="shared" si="5"/>
        <v>.</v>
      </c>
      <c r="J468" s="1280"/>
      <c r="K468" s="4125"/>
      <c r="L468" s="4125"/>
      <c r="M468" s="4241"/>
      <c r="N468" s="4007"/>
      <c r="O468" s="1261"/>
    </row>
    <row r="469" spans="1:15" s="1050" customFormat="1" ht="15">
      <c r="A469" s="4056"/>
      <c r="B469" s="4073"/>
      <c r="C469" s="4073"/>
      <c r="D469" s="4073"/>
      <c r="E469" s="4112"/>
      <c r="F469" s="4113"/>
      <c r="G469" s="4112"/>
      <c r="H469" s="4113"/>
      <c r="I469" s="1308" t="str">
        <f t="shared" si="5"/>
        <v>.</v>
      </c>
      <c r="J469" s="1262" t="s">
        <v>6664</v>
      </c>
      <c r="K469" s="4125"/>
      <c r="L469" s="4125"/>
      <c r="M469" s="4241"/>
      <c r="N469" s="4007"/>
      <c r="O469" s="1261"/>
    </row>
    <row r="470" spans="1:15" s="1050" customFormat="1" ht="38.25">
      <c r="A470" s="4056"/>
      <c r="B470" s="4073"/>
      <c r="C470" s="4073"/>
      <c r="D470" s="4073"/>
      <c r="E470" s="4112"/>
      <c r="F470" s="4113"/>
      <c r="G470" s="4112"/>
      <c r="H470" s="4113"/>
      <c r="I470" s="1308" t="str">
        <f t="shared" si="5"/>
        <v>.</v>
      </c>
      <c r="J470" s="1280" t="s">
        <v>6842</v>
      </c>
      <c r="K470" s="4125"/>
      <c r="L470" s="4125"/>
      <c r="M470" s="4241"/>
      <c r="N470" s="4007"/>
      <c r="O470" s="1261"/>
    </row>
    <row r="471" spans="1:15" s="1050" customFormat="1" ht="25.5">
      <c r="A471" s="4056"/>
      <c r="B471" s="4073"/>
      <c r="C471" s="4073"/>
      <c r="D471" s="4073"/>
      <c r="E471" s="4112"/>
      <c r="F471" s="4113"/>
      <c r="G471" s="4112"/>
      <c r="H471" s="4113"/>
      <c r="I471" s="1308" t="str">
        <f t="shared" si="5"/>
        <v>.</v>
      </c>
      <c r="J471" s="1280" t="s">
        <v>6843</v>
      </c>
      <c r="K471" s="4125"/>
      <c r="L471" s="4125"/>
      <c r="M471" s="4241"/>
      <c r="N471" s="4007"/>
      <c r="O471" s="1261"/>
    </row>
    <row r="472" spans="1:15" s="1050" customFormat="1" ht="15">
      <c r="A472" s="4056"/>
      <c r="B472" s="4073"/>
      <c r="C472" s="4073"/>
      <c r="D472" s="4073"/>
      <c r="E472" s="4112"/>
      <c r="F472" s="4113"/>
      <c r="G472" s="4112"/>
      <c r="H472" s="4113"/>
      <c r="I472" s="1308" t="str">
        <f t="shared" si="5"/>
        <v>.</v>
      </c>
      <c r="J472" s="1280" t="s">
        <v>6687</v>
      </c>
      <c r="K472" s="4125"/>
      <c r="L472" s="4125"/>
      <c r="M472" s="4241"/>
      <c r="N472" s="4007"/>
      <c r="O472" s="1261"/>
    </row>
    <row r="473" spans="1:15" s="1050" customFormat="1" ht="15">
      <c r="A473" s="4056"/>
      <c r="B473" s="4073"/>
      <c r="C473" s="4073"/>
      <c r="D473" s="4073"/>
      <c r="E473" s="4112"/>
      <c r="F473" s="4113"/>
      <c r="G473" s="4112"/>
      <c r="H473" s="4113"/>
      <c r="I473" s="1308" t="str">
        <f t="shared" si="5"/>
        <v>.</v>
      </c>
      <c r="J473" s="4116" t="s">
        <v>6688</v>
      </c>
      <c r="K473" s="4125"/>
      <c r="L473" s="4125"/>
      <c r="M473" s="4241"/>
      <c r="N473" s="4007"/>
      <c r="O473" s="1261"/>
    </row>
    <row r="474" spans="1:15" s="1050" customFormat="1" ht="15">
      <c r="A474" s="4056"/>
      <c r="B474" s="4073"/>
      <c r="C474" s="4073"/>
      <c r="D474" s="4073"/>
      <c r="E474" s="4112"/>
      <c r="F474" s="4113"/>
      <c r="G474" s="4112"/>
      <c r="H474" s="4113"/>
      <c r="I474" s="1308" t="str">
        <f t="shared" si="5"/>
        <v>.</v>
      </c>
      <c r="J474" s="1262" t="s">
        <v>6771</v>
      </c>
      <c r="K474" s="4125"/>
      <c r="L474" s="4125"/>
      <c r="M474" s="4241"/>
      <c r="N474" s="4007"/>
      <c r="O474" s="1261"/>
    </row>
    <row r="475" spans="1:15" s="1050" customFormat="1" ht="25.5">
      <c r="A475" s="4056"/>
      <c r="B475" s="4073"/>
      <c r="C475" s="4073"/>
      <c r="D475" s="4073"/>
      <c r="E475" s="4112"/>
      <c r="F475" s="4113"/>
      <c r="G475" s="4112"/>
      <c r="H475" s="4113"/>
      <c r="I475" s="1308" t="str">
        <f t="shared" si="5"/>
        <v>.</v>
      </c>
      <c r="J475" s="1280" t="s">
        <v>6722</v>
      </c>
      <c r="K475" s="4125"/>
      <c r="L475" s="4125"/>
      <c r="M475" s="4241"/>
      <c r="N475" s="4007"/>
      <c r="O475" s="1261"/>
    </row>
    <row r="476" spans="1:15" s="1050" customFormat="1" ht="15">
      <c r="A476" s="4056"/>
      <c r="B476" s="4073"/>
      <c r="C476" s="4073"/>
      <c r="D476" s="4073"/>
      <c r="E476" s="4112"/>
      <c r="F476" s="4113"/>
      <c r="G476" s="4112"/>
      <c r="H476" s="4113"/>
      <c r="I476" s="1308" t="str">
        <f t="shared" si="5"/>
        <v>.</v>
      </c>
      <c r="J476" s="1280" t="s">
        <v>6723</v>
      </c>
      <c r="K476" s="4125"/>
      <c r="L476" s="4125"/>
      <c r="M476" s="4241"/>
      <c r="N476" s="4007"/>
      <c r="O476" s="1261"/>
    </row>
    <row r="477" spans="1:15" s="1050" customFormat="1" ht="15">
      <c r="A477" s="4056"/>
      <c r="B477" s="4073"/>
      <c r="C477" s="4073"/>
      <c r="D477" s="4073"/>
      <c r="E477" s="4112"/>
      <c r="F477" s="4113"/>
      <c r="G477" s="4112"/>
      <c r="H477" s="4113"/>
      <c r="I477" s="1308" t="str">
        <f t="shared" si="5"/>
        <v>.</v>
      </c>
      <c r="J477" s="1280" t="s">
        <v>6809</v>
      </c>
      <c r="K477" s="4125"/>
      <c r="L477" s="4125"/>
      <c r="M477" s="4241"/>
      <c r="N477" s="4007"/>
      <c r="O477" s="1261"/>
    </row>
    <row r="478" spans="1:15" s="1050" customFormat="1" ht="15">
      <c r="A478" s="4056"/>
      <c r="B478" s="4073"/>
      <c r="C478" s="4073"/>
      <c r="D478" s="4073"/>
      <c r="E478" s="4112"/>
      <c r="F478" s="4113"/>
      <c r="G478" s="4112"/>
      <c r="H478" s="4113"/>
      <c r="I478" s="1308" t="str">
        <f t="shared" si="5"/>
        <v>.</v>
      </c>
      <c r="J478" s="1280" t="s">
        <v>6724</v>
      </c>
      <c r="K478" s="4125"/>
      <c r="L478" s="4125"/>
      <c r="M478" s="4241"/>
      <c r="N478" s="4007"/>
      <c r="O478" s="1261"/>
    </row>
    <row r="479" spans="1:15" s="1050" customFormat="1" ht="15">
      <c r="A479" s="4056"/>
      <c r="B479" s="4073"/>
      <c r="C479" s="4073"/>
      <c r="D479" s="4073"/>
      <c r="E479" s="4112"/>
      <c r="F479" s="4113"/>
      <c r="G479" s="4112"/>
      <c r="H479" s="4113"/>
      <c r="I479" s="1308" t="str">
        <f t="shared" si="5"/>
        <v>.</v>
      </c>
      <c r="J479" s="1280" t="s">
        <v>6865</v>
      </c>
      <c r="K479" s="4125"/>
      <c r="L479" s="4125"/>
      <c r="M479" s="4241"/>
      <c r="N479" s="4007"/>
      <c r="O479" s="1261"/>
    </row>
    <row r="480" spans="1:15" s="1050" customFormat="1" ht="15">
      <c r="A480" s="4056"/>
      <c r="B480" s="4073"/>
      <c r="C480" s="4073"/>
      <c r="D480" s="4073"/>
      <c r="E480" s="4112"/>
      <c r="F480" s="4113"/>
      <c r="G480" s="4112"/>
      <c r="H480" s="4113"/>
      <c r="I480" s="1308" t="str">
        <f t="shared" si="5"/>
        <v>.</v>
      </c>
      <c r="J480" s="1280" t="s">
        <v>6866</v>
      </c>
      <c r="K480" s="4125"/>
      <c r="L480" s="4125"/>
      <c r="M480" s="4241"/>
      <c r="N480" s="4007"/>
      <c r="O480" s="1261"/>
    </row>
    <row r="481" spans="1:15" s="1050" customFormat="1" ht="15">
      <c r="A481" s="4056"/>
      <c r="B481" s="4073"/>
      <c r="C481" s="4073"/>
      <c r="D481" s="4073"/>
      <c r="E481" s="4112"/>
      <c r="F481" s="4113"/>
      <c r="G481" s="4112"/>
      <c r="H481" s="4113"/>
      <c r="I481" s="1308" t="str">
        <f t="shared" si="5"/>
        <v>.</v>
      </c>
      <c r="J481" s="1280" t="s">
        <v>6867</v>
      </c>
      <c r="K481" s="4125"/>
      <c r="L481" s="4125"/>
      <c r="M481" s="4241"/>
      <c r="N481" s="4007"/>
      <c r="O481" s="1261"/>
    </row>
    <row r="482" spans="1:15" s="1050" customFormat="1" ht="15">
      <c r="A482" s="4056"/>
      <c r="B482" s="4073"/>
      <c r="C482" s="4073"/>
      <c r="D482" s="4073"/>
      <c r="E482" s="4112"/>
      <c r="F482" s="4113"/>
      <c r="G482" s="4112"/>
      <c r="H482" s="4113"/>
      <c r="I482" s="1308" t="str">
        <f t="shared" si="5"/>
        <v>.</v>
      </c>
      <c r="J482" s="1280" t="s">
        <v>6728</v>
      </c>
      <c r="K482" s="4125"/>
      <c r="L482" s="4125"/>
      <c r="M482" s="4241"/>
      <c r="N482" s="4007"/>
      <c r="O482" s="1261"/>
    </row>
    <row r="483" spans="1:15" s="1050" customFormat="1" ht="15">
      <c r="A483" s="4056"/>
      <c r="B483" s="4073"/>
      <c r="C483" s="4073"/>
      <c r="D483" s="4073"/>
      <c r="E483" s="4112"/>
      <c r="F483" s="4113"/>
      <c r="G483" s="4112"/>
      <c r="H483" s="4113"/>
      <c r="I483" s="1308" t="str">
        <f t="shared" si="5"/>
        <v>.</v>
      </c>
      <c r="J483" s="1280" t="s">
        <v>6868</v>
      </c>
      <c r="K483" s="4125"/>
      <c r="L483" s="4125"/>
      <c r="M483" s="4241"/>
      <c r="N483" s="4007"/>
      <c r="O483" s="1261"/>
    </row>
    <row r="484" spans="1:15" s="1050" customFormat="1" ht="15">
      <c r="A484" s="4056"/>
      <c r="B484" s="4073"/>
      <c r="C484" s="4073"/>
      <c r="D484" s="4073"/>
      <c r="E484" s="4112"/>
      <c r="F484" s="4113"/>
      <c r="G484" s="4112"/>
      <c r="H484" s="4113"/>
      <c r="I484" s="1308" t="str">
        <f t="shared" si="5"/>
        <v>.</v>
      </c>
      <c r="J484" s="1280" t="s">
        <v>6730</v>
      </c>
      <c r="K484" s="4125"/>
      <c r="L484" s="4125"/>
      <c r="M484" s="4241"/>
      <c r="N484" s="4007"/>
      <c r="O484" s="1261"/>
    </row>
    <row r="485" spans="1:15" s="1050" customFormat="1" ht="15">
      <c r="A485" s="4056"/>
      <c r="B485" s="4073"/>
      <c r="C485" s="4073"/>
      <c r="D485" s="4073"/>
      <c r="E485" s="4112"/>
      <c r="F485" s="4113"/>
      <c r="G485" s="4112"/>
      <c r="H485" s="4113"/>
      <c r="I485" s="1308" t="str">
        <f t="shared" ref="I485:I548" si="6">E485&amp;F485&amp;$H$100&amp;G485</f>
        <v>.</v>
      </c>
      <c r="J485" s="1280" t="s">
        <v>6838</v>
      </c>
      <c r="K485" s="4125"/>
      <c r="L485" s="4125"/>
      <c r="M485" s="4241"/>
      <c r="N485" s="4007"/>
      <c r="O485" s="1261"/>
    </row>
    <row r="486" spans="1:15" s="1050" customFormat="1" ht="15">
      <c r="A486" s="4056"/>
      <c r="B486" s="4073"/>
      <c r="C486" s="4073"/>
      <c r="D486" s="4073"/>
      <c r="E486" s="4112"/>
      <c r="F486" s="4113"/>
      <c r="G486" s="4112"/>
      <c r="H486" s="4113"/>
      <c r="I486" s="1308" t="str">
        <f t="shared" si="6"/>
        <v>.</v>
      </c>
      <c r="J486" s="1280" t="s">
        <v>6839</v>
      </c>
      <c r="K486" s="4125"/>
      <c r="L486" s="4125"/>
      <c r="M486" s="4241"/>
      <c r="N486" s="4007"/>
      <c r="O486" s="1261"/>
    </row>
    <row r="487" spans="1:15" s="1050" customFormat="1" ht="15">
      <c r="A487" s="4056"/>
      <c r="B487" s="4073"/>
      <c r="C487" s="4073"/>
      <c r="D487" s="4073"/>
      <c r="E487" s="4112"/>
      <c r="F487" s="4113"/>
      <c r="G487" s="4112"/>
      <c r="H487" s="4113"/>
      <c r="I487" s="1308" t="str">
        <f t="shared" si="6"/>
        <v>.</v>
      </c>
      <c r="J487" s="1280" t="s">
        <v>6687</v>
      </c>
      <c r="K487" s="4125"/>
      <c r="L487" s="4125"/>
      <c r="M487" s="4241"/>
      <c r="N487" s="4007"/>
      <c r="O487" s="1261"/>
    </row>
    <row r="488" spans="1:15" s="1050" customFormat="1" ht="15">
      <c r="A488" s="4056"/>
      <c r="B488" s="4073"/>
      <c r="C488" s="4073"/>
      <c r="D488" s="4073"/>
      <c r="E488" s="4112"/>
      <c r="F488" s="4113"/>
      <c r="G488" s="4112"/>
      <c r="H488" s="4113"/>
      <c r="I488" s="1308" t="str">
        <f t="shared" si="6"/>
        <v>.</v>
      </c>
      <c r="J488" s="4116" t="s">
        <v>6697</v>
      </c>
      <c r="K488" s="4125"/>
      <c r="L488" s="4125"/>
      <c r="M488" s="4241"/>
      <c r="N488" s="4007"/>
      <c r="O488" s="1261"/>
    </row>
    <row r="489" spans="1:15" s="1050" customFormat="1" ht="38.25">
      <c r="A489" s="4056"/>
      <c r="B489" s="4073"/>
      <c r="C489" s="4073"/>
      <c r="D489" s="4073"/>
      <c r="E489" s="4112"/>
      <c r="F489" s="4113"/>
      <c r="G489" s="4112"/>
      <c r="H489" s="4113"/>
      <c r="I489" s="1308" t="str">
        <f t="shared" si="6"/>
        <v>.</v>
      </c>
      <c r="J489" s="4116" t="s">
        <v>6733</v>
      </c>
      <c r="K489" s="4125"/>
      <c r="L489" s="4125"/>
      <c r="M489" s="4241"/>
      <c r="N489" s="4007"/>
      <c r="O489" s="1261"/>
    </row>
    <row r="490" spans="1:15" s="1050" customFormat="1" ht="15">
      <c r="A490" s="4056"/>
      <c r="B490" s="4073"/>
      <c r="C490" s="4073"/>
      <c r="D490" s="4073"/>
      <c r="E490" s="4112"/>
      <c r="F490" s="4113"/>
      <c r="G490" s="4112"/>
      <c r="H490" s="4113"/>
      <c r="I490" s="1308" t="str">
        <f t="shared" si="6"/>
        <v>.</v>
      </c>
      <c r="J490" s="4116" t="s">
        <v>6840</v>
      </c>
      <c r="K490" s="4125"/>
      <c r="L490" s="4125"/>
      <c r="M490" s="4241"/>
      <c r="N490" s="4007"/>
      <c r="O490" s="1261"/>
    </row>
    <row r="491" spans="1:15" s="1050" customFormat="1" ht="25.5">
      <c r="A491" s="4056"/>
      <c r="B491" s="4073"/>
      <c r="C491" s="4073"/>
      <c r="D491" s="4073"/>
      <c r="E491" s="4112"/>
      <c r="F491" s="4113"/>
      <c r="G491" s="4112"/>
      <c r="H491" s="4113"/>
      <c r="I491" s="1308" t="str">
        <f t="shared" si="6"/>
        <v>.</v>
      </c>
      <c r="J491" s="4116" t="s">
        <v>6841</v>
      </c>
      <c r="K491" s="4125"/>
      <c r="L491" s="4125"/>
      <c r="M491" s="4241"/>
      <c r="N491" s="4007"/>
      <c r="O491" s="1261"/>
    </row>
    <row r="492" spans="1:15" s="1050" customFormat="1" ht="15">
      <c r="A492" s="4056"/>
      <c r="B492" s="4073"/>
      <c r="C492" s="4073"/>
      <c r="D492" s="4073"/>
      <c r="E492" s="4112"/>
      <c r="F492" s="4113"/>
      <c r="G492" s="4112"/>
      <c r="H492" s="4113"/>
      <c r="I492" s="1308" t="str">
        <f t="shared" si="6"/>
        <v>.</v>
      </c>
      <c r="J492" s="1280"/>
      <c r="K492" s="4125"/>
      <c r="L492" s="4125"/>
      <c r="M492" s="4241"/>
      <c r="N492" s="4007"/>
      <c r="O492" s="1261"/>
    </row>
    <row r="493" spans="1:15" s="1050" customFormat="1" ht="15">
      <c r="A493" s="4056"/>
      <c r="B493" s="4073"/>
      <c r="C493" s="4073"/>
      <c r="D493" s="4073"/>
      <c r="E493" s="4112"/>
      <c r="F493" s="4113"/>
      <c r="G493" s="4112"/>
      <c r="H493" s="4113"/>
      <c r="I493" s="1308" t="str">
        <f t="shared" si="6"/>
        <v>.</v>
      </c>
      <c r="J493" s="1262" t="s">
        <v>6869</v>
      </c>
      <c r="K493" s="4125"/>
      <c r="L493" s="4125"/>
      <c r="M493" s="4241"/>
      <c r="N493" s="4007"/>
      <c r="O493" s="1261"/>
    </row>
    <row r="494" spans="1:15" s="1050" customFormat="1" ht="25.5">
      <c r="A494" s="4056"/>
      <c r="B494" s="4073"/>
      <c r="C494" s="4073"/>
      <c r="D494" s="4073"/>
      <c r="E494" s="4112"/>
      <c r="F494" s="4113"/>
      <c r="G494" s="4112"/>
      <c r="H494" s="4113"/>
      <c r="I494" s="1308" t="str">
        <f t="shared" si="6"/>
        <v>.</v>
      </c>
      <c r="J494" s="1280" t="s">
        <v>6807</v>
      </c>
      <c r="K494" s="4125"/>
      <c r="L494" s="4125"/>
      <c r="M494" s="4241"/>
      <c r="N494" s="4007"/>
      <c r="O494" s="1261"/>
    </row>
    <row r="495" spans="1:15" s="1050" customFormat="1" ht="15">
      <c r="A495" s="4056"/>
      <c r="B495" s="4073"/>
      <c r="C495" s="4073"/>
      <c r="D495" s="4073"/>
      <c r="E495" s="4112"/>
      <c r="F495" s="4113"/>
      <c r="G495" s="4112"/>
      <c r="H495" s="4113"/>
      <c r="I495" s="1308" t="str">
        <f t="shared" si="6"/>
        <v>.</v>
      </c>
      <c r="J495" s="1262" t="s">
        <v>6700</v>
      </c>
      <c r="K495" s="4125"/>
      <c r="L495" s="4125"/>
      <c r="M495" s="4241"/>
      <c r="N495" s="4007"/>
      <c r="O495" s="1261"/>
    </row>
    <row r="496" spans="1:15" s="1050" customFormat="1" ht="15">
      <c r="A496" s="4056"/>
      <c r="B496" s="4073"/>
      <c r="C496" s="4073"/>
      <c r="D496" s="4073"/>
      <c r="E496" s="4112"/>
      <c r="F496" s="4113"/>
      <c r="G496" s="4112"/>
      <c r="H496" s="4113"/>
      <c r="I496" s="1308" t="str">
        <f t="shared" si="6"/>
        <v>.</v>
      </c>
      <c r="J496" s="1280" t="s">
        <v>6808</v>
      </c>
      <c r="K496" s="4125"/>
      <c r="L496" s="4125"/>
      <c r="M496" s="4241"/>
      <c r="N496" s="4007"/>
      <c r="O496" s="1261"/>
    </row>
    <row r="497" spans="1:15" s="1050" customFormat="1" ht="15">
      <c r="A497" s="4056"/>
      <c r="B497" s="4073"/>
      <c r="C497" s="4073"/>
      <c r="D497" s="4073"/>
      <c r="E497" s="4112"/>
      <c r="F497" s="4113"/>
      <c r="G497" s="4112"/>
      <c r="H497" s="4113"/>
      <c r="I497" s="1308" t="str">
        <f t="shared" si="6"/>
        <v>.</v>
      </c>
      <c r="J497" s="1280" t="s">
        <v>6809</v>
      </c>
      <c r="K497" s="4125"/>
      <c r="L497" s="4125"/>
      <c r="M497" s="4241"/>
      <c r="N497" s="4007"/>
      <c r="O497" s="1261"/>
    </row>
    <row r="498" spans="1:15" s="1050" customFormat="1" ht="15">
      <c r="A498" s="4056"/>
      <c r="B498" s="4073"/>
      <c r="C498" s="4073"/>
      <c r="D498" s="4073"/>
      <c r="E498" s="4112"/>
      <c r="F498" s="4113"/>
      <c r="G498" s="4112"/>
      <c r="H498" s="4113"/>
      <c r="I498" s="1308" t="str">
        <f t="shared" si="6"/>
        <v>.</v>
      </c>
      <c r="J498" s="1280" t="s">
        <v>6870</v>
      </c>
      <c r="K498" s="4125"/>
      <c r="L498" s="4125"/>
      <c r="M498" s="4241"/>
      <c r="N498" s="4007"/>
      <c r="O498" s="1261"/>
    </row>
    <row r="499" spans="1:15" s="1050" customFormat="1" ht="15">
      <c r="A499" s="4056"/>
      <c r="B499" s="4073"/>
      <c r="C499" s="4073"/>
      <c r="D499" s="4073"/>
      <c r="E499" s="4112"/>
      <c r="F499" s="4113"/>
      <c r="G499" s="4112"/>
      <c r="H499" s="4113"/>
      <c r="I499" s="1308" t="str">
        <f t="shared" si="6"/>
        <v>.</v>
      </c>
      <c r="J499" s="1280" t="s">
        <v>6811</v>
      </c>
      <c r="K499" s="4125"/>
      <c r="L499" s="4125"/>
      <c r="M499" s="4241"/>
      <c r="N499" s="4007"/>
      <c r="O499" s="1261"/>
    </row>
    <row r="500" spans="1:15" s="1050" customFormat="1" ht="15">
      <c r="A500" s="4056"/>
      <c r="B500" s="4073"/>
      <c r="C500" s="4073"/>
      <c r="D500" s="4073"/>
      <c r="E500" s="4112"/>
      <c r="F500" s="4113"/>
      <c r="G500" s="4112"/>
      <c r="H500" s="4113"/>
      <c r="I500" s="1308" t="str">
        <f t="shared" si="6"/>
        <v>.</v>
      </c>
      <c r="J500" s="1280" t="s">
        <v>6812</v>
      </c>
      <c r="K500" s="4125"/>
      <c r="L500" s="4125"/>
      <c r="M500" s="4241"/>
      <c r="N500" s="4007"/>
      <c r="O500" s="1261"/>
    </row>
    <row r="501" spans="1:15" s="1050" customFormat="1" ht="15">
      <c r="A501" s="4056"/>
      <c r="B501" s="4073"/>
      <c r="C501" s="4073"/>
      <c r="D501" s="4073"/>
      <c r="E501" s="4112"/>
      <c r="F501" s="4113"/>
      <c r="G501" s="4112"/>
      <c r="H501" s="4113"/>
      <c r="I501" s="1308" t="str">
        <f t="shared" si="6"/>
        <v>.</v>
      </c>
      <c r="J501" s="1280" t="s">
        <v>6871</v>
      </c>
      <c r="K501" s="4125"/>
      <c r="L501" s="4125"/>
      <c r="M501" s="4241"/>
      <c r="N501" s="4007"/>
      <c r="O501" s="1261"/>
    </row>
    <row r="502" spans="1:15" s="1050" customFormat="1" ht="15">
      <c r="A502" s="4056"/>
      <c r="B502" s="4073"/>
      <c r="C502" s="4073"/>
      <c r="D502" s="4073"/>
      <c r="E502" s="4112"/>
      <c r="F502" s="4113"/>
      <c r="G502" s="4112"/>
      <c r="H502" s="4113"/>
      <c r="I502" s="1308" t="str">
        <f t="shared" si="6"/>
        <v>.</v>
      </c>
      <c r="J502" s="1280" t="s">
        <v>6814</v>
      </c>
      <c r="K502" s="4125"/>
      <c r="L502" s="4125"/>
      <c r="M502" s="4241"/>
      <c r="N502" s="4007"/>
      <c r="O502" s="1261"/>
    </row>
    <row r="503" spans="1:15" s="1050" customFormat="1" ht="15">
      <c r="A503" s="4056"/>
      <c r="B503" s="4073"/>
      <c r="C503" s="4073"/>
      <c r="D503" s="4073"/>
      <c r="E503" s="4112"/>
      <c r="F503" s="4113"/>
      <c r="G503" s="4112"/>
      <c r="H503" s="4113"/>
      <c r="I503" s="1308" t="str">
        <f t="shared" si="6"/>
        <v>.</v>
      </c>
      <c r="J503" s="1262" t="s">
        <v>6872</v>
      </c>
      <c r="K503" s="4125"/>
      <c r="L503" s="4125"/>
      <c r="M503" s="4241"/>
      <c r="N503" s="4007"/>
      <c r="O503" s="1261"/>
    </row>
    <row r="504" spans="1:15" s="1050" customFormat="1" ht="15">
      <c r="A504" s="4056"/>
      <c r="B504" s="4073"/>
      <c r="C504" s="4073"/>
      <c r="D504" s="4073"/>
      <c r="E504" s="4112"/>
      <c r="F504" s="4113"/>
      <c r="G504" s="4112"/>
      <c r="H504" s="4113"/>
      <c r="I504" s="1308" t="str">
        <f t="shared" si="6"/>
        <v>.</v>
      </c>
      <c r="J504" s="1280" t="s">
        <v>6821</v>
      </c>
      <c r="K504" s="4125"/>
      <c r="L504" s="4125"/>
      <c r="M504" s="4241"/>
      <c r="N504" s="4007"/>
      <c r="O504" s="1261"/>
    </row>
    <row r="505" spans="1:15" s="1050" customFormat="1" ht="15">
      <c r="A505" s="4056"/>
      <c r="B505" s="4073"/>
      <c r="C505" s="4073"/>
      <c r="D505" s="4073"/>
      <c r="E505" s="4112"/>
      <c r="F505" s="4113"/>
      <c r="G505" s="4112"/>
      <c r="H505" s="4113"/>
      <c r="I505" s="1308" t="str">
        <f t="shared" si="6"/>
        <v>.</v>
      </c>
      <c r="J505" s="1280" t="s">
        <v>6822</v>
      </c>
      <c r="K505" s="4125"/>
      <c r="L505" s="4125"/>
      <c r="M505" s="4241"/>
      <c r="N505" s="4007"/>
      <c r="O505" s="1261"/>
    </row>
    <row r="506" spans="1:15" s="1050" customFormat="1" ht="15">
      <c r="A506" s="4056"/>
      <c r="B506" s="4073"/>
      <c r="C506" s="4073"/>
      <c r="D506" s="4073"/>
      <c r="E506" s="4112"/>
      <c r="F506" s="4113"/>
      <c r="G506" s="4112"/>
      <c r="H506" s="4113"/>
      <c r="I506" s="1308" t="str">
        <f t="shared" si="6"/>
        <v>.</v>
      </c>
      <c r="J506" s="1280" t="s">
        <v>6823</v>
      </c>
      <c r="K506" s="4125"/>
      <c r="L506" s="4125"/>
      <c r="M506" s="4241"/>
      <c r="N506" s="4007"/>
      <c r="O506" s="1261"/>
    </row>
    <row r="507" spans="1:15" s="1050" customFormat="1" ht="15">
      <c r="A507" s="4056"/>
      <c r="B507" s="4073"/>
      <c r="C507" s="4073"/>
      <c r="D507" s="4073"/>
      <c r="E507" s="4112"/>
      <c r="F507" s="4113"/>
      <c r="G507" s="4112"/>
      <c r="H507" s="4113"/>
      <c r="I507" s="1308" t="str">
        <f t="shared" si="6"/>
        <v>.</v>
      </c>
      <c r="J507" s="1280" t="s">
        <v>6824</v>
      </c>
      <c r="K507" s="4125"/>
      <c r="L507" s="4125"/>
      <c r="M507" s="4241"/>
      <c r="N507" s="4007"/>
      <c r="O507" s="1261"/>
    </row>
    <row r="508" spans="1:15" s="1050" customFormat="1" ht="15">
      <c r="A508" s="4056"/>
      <c r="B508" s="4073"/>
      <c r="C508" s="4073"/>
      <c r="D508" s="4073"/>
      <c r="E508" s="4112"/>
      <c r="F508" s="4113"/>
      <c r="G508" s="4112"/>
      <c r="H508" s="4113"/>
      <c r="I508" s="1308" t="str">
        <f t="shared" si="6"/>
        <v>.</v>
      </c>
      <c r="J508" s="1280" t="s">
        <v>6748</v>
      </c>
      <c r="K508" s="4125"/>
      <c r="L508" s="4125"/>
      <c r="M508" s="4241"/>
      <c r="N508" s="4007"/>
      <c r="O508" s="1261"/>
    </row>
    <row r="509" spans="1:15" s="1050" customFormat="1" ht="15">
      <c r="A509" s="4056"/>
      <c r="B509" s="4073"/>
      <c r="C509" s="4073"/>
      <c r="D509" s="4073"/>
      <c r="E509" s="4112"/>
      <c r="F509" s="4113"/>
      <c r="G509" s="4112"/>
      <c r="H509" s="4113"/>
      <c r="I509" s="1308" t="str">
        <f t="shared" si="6"/>
        <v>.</v>
      </c>
      <c r="J509" s="1280" t="s">
        <v>6825</v>
      </c>
      <c r="K509" s="4125"/>
      <c r="L509" s="4125"/>
      <c r="M509" s="4241"/>
      <c r="N509" s="4007"/>
      <c r="O509" s="1261"/>
    </row>
    <row r="510" spans="1:15" s="1050" customFormat="1" ht="15">
      <c r="A510" s="4056"/>
      <c r="B510" s="4073"/>
      <c r="C510" s="4073"/>
      <c r="D510" s="4073"/>
      <c r="E510" s="4112"/>
      <c r="F510" s="4113"/>
      <c r="G510" s="4112"/>
      <c r="H510" s="4113"/>
      <c r="I510" s="1308" t="str">
        <f t="shared" si="6"/>
        <v>.</v>
      </c>
      <c r="J510" s="1280" t="s">
        <v>6873</v>
      </c>
      <c r="K510" s="4125"/>
      <c r="L510" s="4125"/>
      <c r="M510" s="4241"/>
      <c r="N510" s="4007"/>
      <c r="O510" s="1261"/>
    </row>
    <row r="511" spans="1:15" s="1050" customFormat="1" ht="15">
      <c r="A511" s="4056"/>
      <c r="B511" s="4073"/>
      <c r="C511" s="4073"/>
      <c r="D511" s="4073"/>
      <c r="E511" s="4112"/>
      <c r="F511" s="4113"/>
      <c r="G511" s="4112"/>
      <c r="H511" s="4113"/>
      <c r="I511" s="1308" t="str">
        <f t="shared" si="6"/>
        <v>.</v>
      </c>
      <c r="J511" s="1280" t="s">
        <v>6687</v>
      </c>
      <c r="K511" s="4125"/>
      <c r="L511" s="4125"/>
      <c r="M511" s="4241"/>
      <c r="N511" s="4007"/>
      <c r="O511" s="1261"/>
    </row>
    <row r="512" spans="1:15" s="1050" customFormat="1" ht="15">
      <c r="A512" s="4056"/>
      <c r="B512" s="4073"/>
      <c r="C512" s="4073"/>
      <c r="D512" s="4073"/>
      <c r="E512" s="4112"/>
      <c r="F512" s="4113"/>
      <c r="G512" s="4112"/>
      <c r="H512" s="4113"/>
      <c r="I512" s="1308" t="str">
        <f t="shared" si="6"/>
        <v>.</v>
      </c>
      <c r="J512" s="4116" t="s">
        <v>6827</v>
      </c>
      <c r="K512" s="4125"/>
      <c r="L512" s="4125"/>
      <c r="M512" s="4241"/>
      <c r="N512" s="4007"/>
      <c r="O512" s="1261"/>
    </row>
    <row r="513" spans="1:15" s="1050" customFormat="1" ht="15">
      <c r="A513" s="4056"/>
      <c r="B513" s="4073"/>
      <c r="C513" s="4073"/>
      <c r="D513" s="4073"/>
      <c r="E513" s="4112"/>
      <c r="F513" s="4113"/>
      <c r="G513" s="4112"/>
      <c r="H513" s="4113"/>
      <c r="I513" s="1308" t="str">
        <f t="shared" si="6"/>
        <v>.</v>
      </c>
      <c r="J513" s="1280"/>
      <c r="K513" s="4125"/>
      <c r="L513" s="4125"/>
      <c r="M513" s="4241"/>
      <c r="N513" s="4007"/>
      <c r="O513" s="1261"/>
    </row>
    <row r="514" spans="1:15" s="1050" customFormat="1" ht="15">
      <c r="A514" s="4056"/>
      <c r="B514" s="4073"/>
      <c r="C514" s="4073"/>
      <c r="D514" s="4073"/>
      <c r="E514" s="4112"/>
      <c r="F514" s="4113"/>
      <c r="G514" s="4112"/>
      <c r="H514" s="4113"/>
      <c r="I514" s="1308" t="str">
        <f t="shared" si="6"/>
        <v>.</v>
      </c>
      <c r="J514" s="1262" t="s">
        <v>6684</v>
      </c>
      <c r="K514" s="4125"/>
      <c r="L514" s="4125"/>
      <c r="M514" s="4241"/>
      <c r="N514" s="4007"/>
      <c r="O514" s="1261"/>
    </row>
    <row r="515" spans="1:15" s="1050" customFormat="1" ht="15">
      <c r="A515" s="4056"/>
      <c r="B515" s="4073"/>
      <c r="C515" s="4073"/>
      <c r="D515" s="4073"/>
      <c r="E515" s="4112"/>
      <c r="F515" s="4113"/>
      <c r="G515" s="4112"/>
      <c r="H515" s="4113"/>
      <c r="I515" s="1308" t="str">
        <f t="shared" si="6"/>
        <v>.</v>
      </c>
      <c r="J515" s="1280" t="s">
        <v>6685</v>
      </c>
      <c r="K515" s="4125"/>
      <c r="L515" s="4125"/>
      <c r="M515" s="4241"/>
      <c r="N515" s="4007"/>
      <c r="O515" s="1261"/>
    </row>
    <row r="516" spans="1:15" s="1050" customFormat="1" ht="25.5">
      <c r="A516" s="4056"/>
      <c r="B516" s="4073"/>
      <c r="C516" s="4073"/>
      <c r="D516" s="4073"/>
      <c r="E516" s="4112"/>
      <c r="F516" s="4113"/>
      <c r="G516" s="4112"/>
      <c r="H516" s="4113"/>
      <c r="I516" s="1308" t="str">
        <f t="shared" si="6"/>
        <v>.</v>
      </c>
      <c r="J516" s="1280" t="s">
        <v>6801</v>
      </c>
      <c r="K516" s="4125"/>
      <c r="L516" s="4125"/>
      <c r="M516" s="4241"/>
      <c r="N516" s="4007"/>
      <c r="O516" s="1261"/>
    </row>
    <row r="517" spans="1:15" s="1050" customFormat="1" ht="15">
      <c r="A517" s="4056"/>
      <c r="B517" s="4073"/>
      <c r="C517" s="4073"/>
      <c r="D517" s="4073"/>
      <c r="E517" s="4112"/>
      <c r="F517" s="4113"/>
      <c r="G517" s="4112"/>
      <c r="H517" s="4113"/>
      <c r="I517" s="1308" t="str">
        <f t="shared" si="6"/>
        <v>.</v>
      </c>
      <c r="J517" s="1280" t="s">
        <v>6687</v>
      </c>
      <c r="K517" s="4125"/>
      <c r="L517" s="4125"/>
      <c r="M517" s="4241"/>
      <c r="N517" s="4007"/>
      <c r="O517" s="1261"/>
    </row>
    <row r="518" spans="1:15" s="1050" customFormat="1" ht="15">
      <c r="A518" s="4056"/>
      <c r="B518" s="4073"/>
      <c r="C518" s="4073"/>
      <c r="D518" s="4073"/>
      <c r="E518" s="4112"/>
      <c r="F518" s="4113"/>
      <c r="G518" s="4112"/>
      <c r="H518" s="4113"/>
      <c r="I518" s="1308" t="str">
        <f t="shared" si="6"/>
        <v>.</v>
      </c>
      <c r="J518" s="4116" t="s">
        <v>6688</v>
      </c>
      <c r="K518" s="4125"/>
      <c r="L518" s="4125"/>
      <c r="M518" s="4241"/>
      <c r="N518" s="4007"/>
      <c r="O518" s="1261"/>
    </row>
    <row r="519" spans="1:15" s="1050" customFormat="1" ht="15">
      <c r="A519" s="4056"/>
      <c r="B519" s="4073"/>
      <c r="C519" s="4073"/>
      <c r="D519" s="4073"/>
      <c r="E519" s="4112"/>
      <c r="F519" s="4113"/>
      <c r="G519" s="4112"/>
      <c r="H519" s="4113"/>
      <c r="I519" s="1308" t="str">
        <f t="shared" si="6"/>
        <v>.</v>
      </c>
      <c r="J519" s="1280"/>
      <c r="K519" s="4125"/>
      <c r="L519" s="4125"/>
      <c r="M519" s="4241"/>
      <c r="N519" s="4007"/>
      <c r="O519" s="1261"/>
    </row>
    <row r="520" spans="1:15" s="1050" customFormat="1" ht="15">
      <c r="A520" s="4056"/>
      <c r="B520" s="4073"/>
      <c r="C520" s="4073"/>
      <c r="D520" s="4073"/>
      <c r="E520" s="4112"/>
      <c r="F520" s="4113"/>
      <c r="G520" s="4112"/>
      <c r="H520" s="4113"/>
      <c r="I520" s="1308" t="str">
        <f t="shared" si="6"/>
        <v>.</v>
      </c>
      <c r="J520" s="1262" t="s">
        <v>6776</v>
      </c>
      <c r="K520" s="4125"/>
      <c r="L520" s="4125"/>
      <c r="M520" s="4241"/>
      <c r="N520" s="4007"/>
      <c r="O520" s="1261"/>
    </row>
    <row r="521" spans="1:15" s="1050" customFormat="1" ht="15">
      <c r="A521" s="4056"/>
      <c r="B521" s="4073"/>
      <c r="C521" s="4073"/>
      <c r="D521" s="4073"/>
      <c r="E521" s="4112"/>
      <c r="F521" s="4113"/>
      <c r="G521" s="4112"/>
      <c r="H521" s="4113"/>
      <c r="I521" s="1308" t="str">
        <f t="shared" si="6"/>
        <v>.</v>
      </c>
      <c r="J521" s="1280" t="s">
        <v>6874</v>
      </c>
      <c r="K521" s="4125"/>
      <c r="L521" s="4125"/>
      <c r="M521" s="4241"/>
      <c r="N521" s="4007"/>
      <c r="O521" s="1261"/>
    </row>
    <row r="522" spans="1:15" s="1050" customFormat="1" ht="15">
      <c r="A522" s="4056"/>
      <c r="B522" s="4073"/>
      <c r="C522" s="4073"/>
      <c r="D522" s="4073"/>
      <c r="E522" s="4112"/>
      <c r="F522" s="4113"/>
      <c r="G522" s="4112"/>
      <c r="H522" s="4113"/>
      <c r="I522" s="1308" t="str">
        <f t="shared" si="6"/>
        <v>.</v>
      </c>
      <c r="J522" s="1280" t="s">
        <v>6875</v>
      </c>
      <c r="K522" s="4125"/>
      <c r="L522" s="4125"/>
      <c r="M522" s="4241"/>
      <c r="N522" s="4007"/>
      <c r="O522" s="1261"/>
    </row>
    <row r="523" spans="1:15" s="1050" customFormat="1" ht="15">
      <c r="A523" s="4056"/>
      <c r="B523" s="4073"/>
      <c r="C523" s="4073"/>
      <c r="D523" s="4073"/>
      <c r="E523" s="4112"/>
      <c r="F523" s="4113"/>
      <c r="G523" s="4112"/>
      <c r="H523" s="4113"/>
      <c r="I523" s="1308" t="str">
        <f t="shared" si="6"/>
        <v>.</v>
      </c>
      <c r="J523" s="1280" t="s">
        <v>6876</v>
      </c>
      <c r="K523" s="4125"/>
      <c r="L523" s="4125"/>
      <c r="M523" s="4241"/>
      <c r="N523" s="4007"/>
      <c r="O523" s="1261"/>
    </row>
    <row r="524" spans="1:15" s="1050" customFormat="1" ht="15">
      <c r="A524" s="4056"/>
      <c r="B524" s="4073"/>
      <c r="C524" s="4073"/>
      <c r="D524" s="4073"/>
      <c r="E524" s="4112"/>
      <c r="F524" s="4113"/>
      <c r="G524" s="4112"/>
      <c r="H524" s="4113"/>
      <c r="I524" s="1308" t="str">
        <f t="shared" si="6"/>
        <v>.</v>
      </c>
      <c r="J524" s="1280" t="s">
        <v>6877</v>
      </c>
      <c r="K524" s="4125"/>
      <c r="L524" s="4125"/>
      <c r="M524" s="4241"/>
      <c r="N524" s="4007"/>
      <c r="O524" s="1261"/>
    </row>
    <row r="525" spans="1:15" s="1050" customFormat="1" ht="15">
      <c r="A525" s="4056"/>
      <c r="B525" s="4073"/>
      <c r="C525" s="4073"/>
      <c r="D525" s="4073"/>
      <c r="E525" s="4112"/>
      <c r="F525" s="4113"/>
      <c r="G525" s="4112"/>
      <c r="H525" s="4113"/>
      <c r="I525" s="1308" t="str">
        <f t="shared" si="6"/>
        <v>.</v>
      </c>
      <c r="J525" s="1280" t="s">
        <v>6878</v>
      </c>
      <c r="K525" s="4125"/>
      <c r="L525" s="4125"/>
      <c r="M525" s="4241"/>
      <c r="N525" s="4007"/>
      <c r="O525" s="1261"/>
    </row>
    <row r="526" spans="1:15" s="1050" customFormat="1" ht="15">
      <c r="A526" s="4056"/>
      <c r="B526" s="4073"/>
      <c r="C526" s="4073"/>
      <c r="D526" s="4073"/>
      <c r="E526" s="4112"/>
      <c r="F526" s="4113"/>
      <c r="G526" s="4112"/>
      <c r="H526" s="4113"/>
      <c r="I526" s="1308" t="str">
        <f t="shared" si="6"/>
        <v>.</v>
      </c>
      <c r="J526" s="1280" t="s">
        <v>6879</v>
      </c>
      <c r="K526" s="4125"/>
      <c r="L526" s="4125"/>
      <c r="M526" s="4241"/>
      <c r="N526" s="4007"/>
      <c r="O526" s="1261"/>
    </row>
    <row r="527" spans="1:15" s="1050" customFormat="1" ht="15">
      <c r="A527" s="4056"/>
      <c r="B527" s="4073"/>
      <c r="C527" s="4073"/>
      <c r="D527" s="4073"/>
      <c r="E527" s="4112"/>
      <c r="F527" s="4113"/>
      <c r="G527" s="4112"/>
      <c r="H527" s="4113"/>
      <c r="I527" s="1308" t="str">
        <f t="shared" si="6"/>
        <v>.</v>
      </c>
      <c r="J527" s="1262"/>
      <c r="K527" s="4125"/>
      <c r="L527" s="4125"/>
      <c r="M527" s="4241"/>
      <c r="N527" s="4007"/>
      <c r="O527" s="1261"/>
    </row>
    <row r="528" spans="1:15" s="1050" customFormat="1" ht="15">
      <c r="A528" s="4056"/>
      <c r="B528" s="4073"/>
      <c r="C528" s="4073"/>
      <c r="D528" s="4073"/>
      <c r="E528" s="4112"/>
      <c r="F528" s="4113"/>
      <c r="G528" s="4112"/>
      <c r="H528" s="4113"/>
      <c r="I528" s="1308" t="str">
        <f t="shared" si="6"/>
        <v>.</v>
      </c>
      <c r="J528" s="4126" t="s">
        <v>6783</v>
      </c>
      <c r="K528" s="4125"/>
      <c r="L528" s="4125"/>
      <c r="M528" s="4241"/>
      <c r="N528" s="4007"/>
      <c r="O528" s="1261"/>
    </row>
    <row r="529" spans="1:15" s="1050" customFormat="1" ht="15">
      <c r="A529" s="4056"/>
      <c r="B529" s="4073"/>
      <c r="C529" s="4073"/>
      <c r="D529" s="4073"/>
      <c r="E529" s="4112"/>
      <c r="F529" s="4113"/>
      <c r="G529" s="4112"/>
      <c r="H529" s="4113"/>
      <c r="I529" s="1308" t="str">
        <f t="shared" si="6"/>
        <v>.</v>
      </c>
      <c r="J529" s="1280" t="s">
        <v>6784</v>
      </c>
      <c r="K529" s="4125"/>
      <c r="L529" s="4125"/>
      <c r="M529" s="4241"/>
      <c r="N529" s="4007"/>
      <c r="O529" s="1261"/>
    </row>
    <row r="530" spans="1:15" s="1050" customFormat="1" ht="25.5">
      <c r="A530" s="4056"/>
      <c r="B530" s="4073"/>
      <c r="C530" s="4073"/>
      <c r="D530" s="4073"/>
      <c r="E530" s="4112"/>
      <c r="F530" s="4113"/>
      <c r="G530" s="4112"/>
      <c r="H530" s="4113"/>
      <c r="I530" s="1308" t="str">
        <f t="shared" si="6"/>
        <v>.</v>
      </c>
      <c r="J530" s="4116" t="s">
        <v>6880</v>
      </c>
      <c r="K530" s="4125"/>
      <c r="L530" s="4125"/>
      <c r="M530" s="4241"/>
      <c r="N530" s="4007"/>
      <c r="O530" s="1261"/>
    </row>
    <row r="531" spans="1:15" s="1050" customFormat="1" ht="25.5">
      <c r="A531" s="4056"/>
      <c r="B531" s="4073"/>
      <c r="C531" s="4073"/>
      <c r="D531" s="4073"/>
      <c r="E531" s="4112"/>
      <c r="F531" s="4113"/>
      <c r="G531" s="4112"/>
      <c r="H531" s="4113"/>
      <c r="I531" s="1308" t="str">
        <f t="shared" si="6"/>
        <v>.</v>
      </c>
      <c r="J531" s="4116" t="s">
        <v>6786</v>
      </c>
      <c r="K531" s="4125"/>
      <c r="L531" s="4125"/>
      <c r="M531" s="4241"/>
      <c r="N531" s="4007"/>
      <c r="O531" s="1261"/>
    </row>
    <row r="532" spans="1:15" s="1050" customFormat="1" ht="15">
      <c r="A532" s="4056"/>
      <c r="B532" s="4073"/>
      <c r="C532" s="4073"/>
      <c r="D532" s="4073"/>
      <c r="E532" s="4112"/>
      <c r="F532" s="4113"/>
      <c r="G532" s="4112"/>
      <c r="H532" s="4113"/>
      <c r="I532" s="1308" t="str">
        <f t="shared" si="6"/>
        <v>.</v>
      </c>
      <c r="J532" s="1280"/>
      <c r="K532" s="4125"/>
      <c r="L532" s="4125"/>
      <c r="M532" s="4241"/>
      <c r="N532" s="4007"/>
      <c r="O532" s="1261"/>
    </row>
    <row r="533" spans="1:15" s="1050" customFormat="1" ht="15">
      <c r="A533" s="4056"/>
      <c r="B533" s="4073"/>
      <c r="C533" s="4073"/>
      <c r="D533" s="4073"/>
      <c r="E533" s="4112"/>
      <c r="F533" s="4113"/>
      <c r="G533" s="4112"/>
      <c r="H533" s="4113"/>
      <c r="I533" s="1308" t="str">
        <f t="shared" si="6"/>
        <v>.</v>
      </c>
      <c r="J533" s="1262" t="s">
        <v>6787</v>
      </c>
      <c r="K533" s="4125"/>
      <c r="L533" s="4125"/>
      <c r="M533" s="4241"/>
      <c r="N533" s="4007"/>
      <c r="O533" s="1261"/>
    </row>
    <row r="534" spans="1:15" s="1050" customFormat="1" ht="15">
      <c r="A534" s="4056"/>
      <c r="B534" s="4073"/>
      <c r="C534" s="4073"/>
      <c r="D534" s="4073"/>
      <c r="E534" s="4112"/>
      <c r="F534" s="4113"/>
      <c r="G534" s="4112"/>
      <c r="H534" s="4113"/>
      <c r="I534" s="1308" t="str">
        <f t="shared" si="6"/>
        <v>.</v>
      </c>
      <c r="J534" s="4116" t="s">
        <v>6788</v>
      </c>
      <c r="K534" s="4125"/>
      <c r="L534" s="4125"/>
      <c r="M534" s="4241"/>
      <c r="N534" s="4007"/>
      <c r="O534" s="1261"/>
    </row>
    <row r="535" spans="1:15" s="1050" customFormat="1" ht="15">
      <c r="A535" s="4056"/>
      <c r="B535" s="4073"/>
      <c r="C535" s="4073"/>
      <c r="D535" s="4073"/>
      <c r="E535" s="4112"/>
      <c r="F535" s="4113"/>
      <c r="G535" s="4112"/>
      <c r="H535" s="4113"/>
      <c r="I535" s="1308" t="str">
        <f t="shared" si="6"/>
        <v>.</v>
      </c>
      <c r="J535" s="4116" t="s">
        <v>6789</v>
      </c>
      <c r="K535" s="4125"/>
      <c r="L535" s="4125"/>
      <c r="M535" s="4241"/>
      <c r="N535" s="4007"/>
      <c r="O535" s="1261"/>
    </row>
    <row r="536" spans="1:15" s="1050" customFormat="1" ht="15">
      <c r="A536" s="4056"/>
      <c r="B536" s="4073"/>
      <c r="C536" s="4073"/>
      <c r="D536" s="4073"/>
      <c r="E536" s="4112"/>
      <c r="F536" s="4113"/>
      <c r="G536" s="4112"/>
      <c r="H536" s="4113"/>
      <c r="I536" s="1308" t="str">
        <f t="shared" si="6"/>
        <v>.</v>
      </c>
      <c r="J536" s="4116" t="s">
        <v>6881</v>
      </c>
      <c r="K536" s="4125"/>
      <c r="L536" s="4125"/>
      <c r="M536" s="4241"/>
      <c r="N536" s="4007"/>
      <c r="O536" s="1261"/>
    </row>
    <row r="537" spans="1:15" s="1050" customFormat="1" ht="15">
      <c r="A537" s="4056"/>
      <c r="B537" s="4073"/>
      <c r="C537" s="4073"/>
      <c r="D537" s="4073"/>
      <c r="E537" s="4112"/>
      <c r="F537" s="4113"/>
      <c r="G537" s="4112"/>
      <c r="H537" s="4113"/>
      <c r="I537" s="1308" t="str">
        <f t="shared" si="6"/>
        <v>.</v>
      </c>
      <c r="J537" s="4116" t="s">
        <v>6882</v>
      </c>
      <c r="K537" s="4125"/>
      <c r="L537" s="4125"/>
      <c r="M537" s="4241"/>
      <c r="N537" s="4007"/>
      <c r="O537" s="1261"/>
    </row>
    <row r="538" spans="1:15" s="1050" customFormat="1" ht="15">
      <c r="A538" s="4056"/>
      <c r="B538" s="4073"/>
      <c r="C538" s="4073"/>
      <c r="D538" s="4073"/>
      <c r="E538" s="4112"/>
      <c r="F538" s="4113"/>
      <c r="G538" s="4112"/>
      <c r="H538" s="4113"/>
      <c r="I538" s="1308" t="str">
        <f t="shared" si="6"/>
        <v>.</v>
      </c>
      <c r="J538" s="4116" t="s">
        <v>6883</v>
      </c>
      <c r="K538" s="4125"/>
      <c r="L538" s="4125"/>
      <c r="M538" s="4241"/>
      <c r="N538" s="4007"/>
      <c r="O538" s="1261"/>
    </row>
    <row r="539" spans="1:15" s="1050" customFormat="1" ht="15">
      <c r="A539" s="4056"/>
      <c r="B539" s="4073"/>
      <c r="C539" s="4073"/>
      <c r="D539" s="4073"/>
      <c r="E539" s="4112"/>
      <c r="F539" s="4113"/>
      <c r="G539" s="4112"/>
      <c r="H539" s="4113"/>
      <c r="I539" s="1308" t="str">
        <f t="shared" si="6"/>
        <v>.</v>
      </c>
      <c r="J539" s="4116" t="s">
        <v>6884</v>
      </c>
      <c r="K539" s="4125"/>
      <c r="L539" s="4125"/>
      <c r="M539" s="4241"/>
      <c r="N539" s="4007"/>
      <c r="O539" s="1261"/>
    </row>
    <row r="540" spans="1:15">
      <c r="A540" s="4056"/>
      <c r="E540" s="4130"/>
      <c r="F540" s="4131"/>
      <c r="G540" s="4132"/>
      <c r="H540" s="4133"/>
      <c r="I540" s="1308" t="str">
        <f t="shared" si="6"/>
        <v>.</v>
      </c>
      <c r="J540" s="4134"/>
      <c r="K540" s="4135"/>
      <c r="L540" s="4135"/>
      <c r="M540" s="2238"/>
      <c r="N540" s="4009"/>
      <c r="O540" s="1161"/>
    </row>
    <row r="541" spans="1:15">
      <c r="A541" s="4056"/>
      <c r="E541" s="4104" t="s">
        <v>6590</v>
      </c>
      <c r="F541" s="4105">
        <v>1</v>
      </c>
      <c r="G541" s="4106">
        <v>3</v>
      </c>
      <c r="H541" s="4107"/>
      <c r="I541" s="1308" t="str">
        <f t="shared" si="6"/>
        <v>4.2.1.1.3</v>
      </c>
      <c r="J541" s="3308" t="s">
        <v>6885</v>
      </c>
      <c r="K541" s="4109" t="s">
        <v>525</v>
      </c>
      <c r="L541" s="4110">
        <v>1</v>
      </c>
      <c r="M541" s="3365">
        <v>0</v>
      </c>
      <c r="N541" s="4003">
        <f>ROUND((M541*L541),2)</f>
        <v>0</v>
      </c>
      <c r="O541" s="1161"/>
    </row>
    <row r="542" spans="1:15" s="1050" customFormat="1" ht="15">
      <c r="A542" s="4056"/>
      <c r="B542" s="4073"/>
      <c r="C542" s="4073"/>
      <c r="D542" s="4073"/>
      <c r="E542" s="4112"/>
      <c r="F542" s="4113"/>
      <c r="G542" s="4112"/>
      <c r="H542" s="4113"/>
      <c r="I542" s="1308" t="str">
        <f t="shared" si="6"/>
        <v>.</v>
      </c>
      <c r="J542" s="1262" t="s">
        <v>6672</v>
      </c>
      <c r="K542" s="4125"/>
      <c r="L542" s="4125"/>
      <c r="M542" s="4241"/>
      <c r="N542" s="4007"/>
      <c r="O542" s="1261"/>
    </row>
    <row r="543" spans="1:15" s="1050" customFormat="1" ht="15">
      <c r="A543" s="4056"/>
      <c r="B543" s="4073"/>
      <c r="C543" s="4073"/>
      <c r="D543" s="4073"/>
      <c r="E543" s="4112"/>
      <c r="F543" s="4113"/>
      <c r="G543" s="4112"/>
      <c r="H543" s="4113"/>
      <c r="I543" s="1308" t="str">
        <f t="shared" si="6"/>
        <v>.</v>
      </c>
      <c r="J543" s="1280" t="s">
        <v>6673</v>
      </c>
      <c r="K543" s="4125"/>
      <c r="L543" s="4125"/>
      <c r="M543" s="4241"/>
      <c r="N543" s="4007"/>
      <c r="O543" s="1261"/>
    </row>
    <row r="544" spans="1:15" s="1050" customFormat="1" ht="15">
      <c r="A544" s="4056"/>
      <c r="B544" s="4073"/>
      <c r="C544" s="4073"/>
      <c r="D544" s="4073"/>
      <c r="E544" s="4112"/>
      <c r="F544" s="4113"/>
      <c r="G544" s="4112"/>
      <c r="H544" s="4113"/>
      <c r="I544" s="1308" t="str">
        <f t="shared" si="6"/>
        <v>.</v>
      </c>
      <c r="J544" s="1280"/>
      <c r="K544" s="4125"/>
      <c r="L544" s="4125"/>
      <c r="M544" s="4241"/>
      <c r="N544" s="4007"/>
      <c r="O544" s="1261"/>
    </row>
    <row r="545" spans="1:15" s="1050" customFormat="1" ht="15">
      <c r="A545" s="4056"/>
      <c r="B545" s="4073"/>
      <c r="C545" s="4073"/>
      <c r="D545" s="4073"/>
      <c r="E545" s="4112"/>
      <c r="F545" s="4113"/>
      <c r="G545" s="4112"/>
      <c r="H545" s="4113"/>
      <c r="I545" s="1308" t="str">
        <f t="shared" si="6"/>
        <v>.</v>
      </c>
      <c r="J545" s="4126" t="s">
        <v>6674</v>
      </c>
      <c r="K545" s="4125"/>
      <c r="L545" s="4125"/>
      <c r="M545" s="4241"/>
      <c r="N545" s="4007"/>
      <c r="O545" s="1261"/>
    </row>
    <row r="546" spans="1:15" s="1050" customFormat="1" ht="15">
      <c r="A546" s="4056"/>
      <c r="B546" s="4073"/>
      <c r="C546" s="4073"/>
      <c r="D546" s="4073"/>
      <c r="E546" s="4112"/>
      <c r="F546" s="4113"/>
      <c r="G546" s="4112"/>
      <c r="H546" s="4113"/>
      <c r="I546" s="1308" t="str">
        <f t="shared" si="6"/>
        <v>.</v>
      </c>
      <c r="J546" s="4126" t="s">
        <v>6675</v>
      </c>
      <c r="K546" s="4125"/>
      <c r="L546" s="4125"/>
      <c r="M546" s="4241"/>
      <c r="N546" s="4007"/>
      <c r="O546" s="1261"/>
    </row>
    <row r="547" spans="1:15" s="1051" customFormat="1" ht="15">
      <c r="A547" s="4056"/>
      <c r="B547" s="4080"/>
      <c r="C547" s="4080"/>
      <c r="D547" s="4080"/>
      <c r="E547" s="4127"/>
      <c r="F547" s="4128"/>
      <c r="G547" s="4127"/>
      <c r="H547" s="4128"/>
      <c r="I547" s="1308" t="str">
        <f t="shared" si="6"/>
        <v>.</v>
      </c>
      <c r="J547" s="4126" t="s">
        <v>6676</v>
      </c>
      <c r="K547" s="4125"/>
      <c r="L547" s="4125"/>
      <c r="M547" s="4241"/>
      <c r="N547" s="4007"/>
      <c r="O547" s="1096"/>
    </row>
    <row r="548" spans="1:15" s="1050" customFormat="1" ht="15">
      <c r="A548" s="4056"/>
      <c r="B548" s="4073"/>
      <c r="C548" s="4073"/>
      <c r="D548" s="4073"/>
      <c r="E548" s="4112"/>
      <c r="F548" s="4113"/>
      <c r="G548" s="4112"/>
      <c r="H548" s="4113"/>
      <c r="I548" s="1308" t="str">
        <f t="shared" si="6"/>
        <v>.</v>
      </c>
      <c r="J548" s="1280" t="s">
        <v>6886</v>
      </c>
      <c r="K548" s="4125"/>
      <c r="L548" s="4125"/>
      <c r="M548" s="4241"/>
      <c r="N548" s="4007"/>
      <c r="O548" s="1261"/>
    </row>
    <row r="549" spans="1:15" s="1050" customFormat="1" ht="15">
      <c r="A549" s="4056"/>
      <c r="B549" s="4073"/>
      <c r="C549" s="4073"/>
      <c r="D549" s="4073"/>
      <c r="E549" s="4112"/>
      <c r="F549" s="4113"/>
      <c r="G549" s="4112"/>
      <c r="H549" s="4113"/>
      <c r="I549" s="1308" t="str">
        <f t="shared" ref="I549:I612" si="7">E549&amp;F549&amp;$H$100&amp;G549</f>
        <v>.</v>
      </c>
      <c r="J549" s="1280" t="s">
        <v>6887</v>
      </c>
      <c r="K549" s="4125"/>
      <c r="L549" s="4125"/>
      <c r="M549" s="4241"/>
      <c r="N549" s="4007"/>
      <c r="O549" s="1261"/>
    </row>
    <row r="550" spans="1:15" s="1050" customFormat="1" ht="15">
      <c r="A550" s="4056"/>
      <c r="B550" s="4073"/>
      <c r="C550" s="4073"/>
      <c r="D550" s="4073"/>
      <c r="E550" s="4112"/>
      <c r="F550" s="4113"/>
      <c r="G550" s="4112"/>
      <c r="H550" s="4113"/>
      <c r="I550" s="1308" t="str">
        <f t="shared" si="7"/>
        <v>.</v>
      </c>
      <c r="J550" s="1280" t="s">
        <v>6679</v>
      </c>
      <c r="K550" s="4125"/>
      <c r="L550" s="4125"/>
      <c r="M550" s="4241"/>
      <c r="N550" s="4007"/>
      <c r="O550" s="1261"/>
    </row>
    <row r="551" spans="1:15" s="1050" customFormat="1" ht="15">
      <c r="A551" s="4056"/>
      <c r="B551" s="4073"/>
      <c r="C551" s="4073"/>
      <c r="D551" s="4073"/>
      <c r="E551" s="4112"/>
      <c r="F551" s="4113"/>
      <c r="G551" s="4112"/>
      <c r="H551" s="4113"/>
      <c r="I551" s="1308" t="str">
        <f t="shared" si="7"/>
        <v>.</v>
      </c>
      <c r="J551" s="1280" t="s">
        <v>6680</v>
      </c>
      <c r="K551" s="4125"/>
      <c r="L551" s="4125"/>
      <c r="M551" s="4241"/>
      <c r="N551" s="4007"/>
      <c r="O551" s="1261"/>
    </row>
    <row r="552" spans="1:15" s="1050" customFormat="1" ht="15">
      <c r="A552" s="4056"/>
      <c r="B552" s="4073"/>
      <c r="C552" s="4073"/>
      <c r="D552" s="4073"/>
      <c r="E552" s="4112"/>
      <c r="F552" s="4113"/>
      <c r="G552" s="4112"/>
      <c r="H552" s="4113"/>
      <c r="I552" s="1308" t="str">
        <f t="shared" si="7"/>
        <v>.</v>
      </c>
      <c r="J552" s="1280" t="s">
        <v>6888</v>
      </c>
      <c r="K552" s="4125"/>
      <c r="L552" s="4125"/>
      <c r="M552" s="4241"/>
      <c r="N552" s="4007"/>
      <c r="O552" s="1261"/>
    </row>
    <row r="553" spans="1:15" s="1050" customFormat="1" ht="15">
      <c r="A553" s="4056"/>
      <c r="B553" s="4073"/>
      <c r="C553" s="4073"/>
      <c r="D553" s="4073"/>
      <c r="E553" s="4112"/>
      <c r="F553" s="4113"/>
      <c r="G553" s="4112"/>
      <c r="H553" s="4113"/>
      <c r="I553" s="1308" t="str">
        <f t="shared" si="7"/>
        <v>.</v>
      </c>
      <c r="J553" s="1280" t="s">
        <v>6889</v>
      </c>
      <c r="K553" s="4125"/>
      <c r="L553" s="4125"/>
      <c r="M553" s="4241"/>
      <c r="N553" s="4007"/>
      <c r="O553" s="1261"/>
    </row>
    <row r="554" spans="1:15" s="1050" customFormat="1" ht="15">
      <c r="A554" s="4056"/>
      <c r="B554" s="4073"/>
      <c r="C554" s="4073"/>
      <c r="D554" s="4073"/>
      <c r="E554" s="4112"/>
      <c r="F554" s="4113"/>
      <c r="G554" s="4112"/>
      <c r="H554" s="4113"/>
      <c r="I554" s="1308" t="str">
        <f t="shared" si="7"/>
        <v>.</v>
      </c>
      <c r="J554" s="1280"/>
      <c r="K554" s="4125"/>
      <c r="L554" s="4125"/>
      <c r="M554" s="4241"/>
      <c r="N554" s="4007"/>
      <c r="O554" s="1261"/>
    </row>
    <row r="555" spans="1:15" s="1050" customFormat="1" ht="15">
      <c r="A555" s="4056"/>
      <c r="B555" s="4073"/>
      <c r="C555" s="4073"/>
      <c r="D555" s="4073"/>
      <c r="E555" s="4112"/>
      <c r="F555" s="4113"/>
      <c r="G555" s="4112"/>
      <c r="H555" s="4113"/>
      <c r="I555" s="1308" t="str">
        <f t="shared" si="7"/>
        <v>.</v>
      </c>
      <c r="J555" s="1280"/>
      <c r="K555" s="4125"/>
      <c r="L555" s="4125"/>
      <c r="M555" s="4241"/>
      <c r="N555" s="4007"/>
      <c r="O555" s="1261"/>
    </row>
    <row r="556" spans="1:15" s="1050" customFormat="1" ht="15">
      <c r="A556" s="4056"/>
      <c r="B556" s="4073"/>
      <c r="C556" s="4073"/>
      <c r="D556" s="4073"/>
      <c r="E556" s="4112"/>
      <c r="F556" s="4113"/>
      <c r="G556" s="4112"/>
      <c r="H556" s="4113"/>
      <c r="I556" s="1308" t="str">
        <f t="shared" si="7"/>
        <v>.</v>
      </c>
      <c r="J556" s="4126" t="s">
        <v>6683</v>
      </c>
      <c r="K556" s="4125"/>
      <c r="L556" s="4125"/>
      <c r="M556" s="4241"/>
      <c r="N556" s="4007"/>
      <c r="O556" s="1261"/>
    </row>
    <row r="557" spans="1:15" s="1050" customFormat="1" ht="15">
      <c r="A557" s="4056"/>
      <c r="B557" s="4073"/>
      <c r="C557" s="4073"/>
      <c r="D557" s="4073"/>
      <c r="E557" s="4112"/>
      <c r="F557" s="4113"/>
      <c r="G557" s="4112"/>
      <c r="H557" s="4113"/>
      <c r="I557" s="1308" t="str">
        <f t="shared" si="7"/>
        <v>.</v>
      </c>
      <c r="J557" s="4126"/>
      <c r="K557" s="4125"/>
      <c r="L557" s="4125"/>
      <c r="M557" s="4241"/>
      <c r="N557" s="4007"/>
      <c r="O557" s="1261"/>
    </row>
    <row r="558" spans="1:15" s="1050" customFormat="1" ht="15">
      <c r="A558" s="4056"/>
      <c r="B558" s="4073"/>
      <c r="C558" s="4073"/>
      <c r="D558" s="4073"/>
      <c r="E558" s="4112"/>
      <c r="F558" s="4113"/>
      <c r="G558" s="4112"/>
      <c r="H558" s="4113"/>
      <c r="I558" s="1308" t="str">
        <f t="shared" si="7"/>
        <v>.</v>
      </c>
      <c r="J558" s="1262" t="s">
        <v>6684</v>
      </c>
      <c r="K558" s="4125"/>
      <c r="L558" s="4125"/>
      <c r="M558" s="4241"/>
      <c r="N558" s="4007"/>
      <c r="O558" s="1261"/>
    </row>
    <row r="559" spans="1:15" s="1050" customFormat="1" ht="15">
      <c r="A559" s="4056"/>
      <c r="B559" s="4073"/>
      <c r="C559" s="4073"/>
      <c r="D559" s="4073"/>
      <c r="E559" s="4112"/>
      <c r="F559" s="4113"/>
      <c r="G559" s="4112"/>
      <c r="H559" s="4113"/>
      <c r="I559" s="1308" t="str">
        <f t="shared" si="7"/>
        <v>.</v>
      </c>
      <c r="J559" s="1280" t="s">
        <v>6685</v>
      </c>
      <c r="K559" s="4125"/>
      <c r="L559" s="4125"/>
      <c r="M559" s="4241"/>
      <c r="N559" s="4007"/>
      <c r="O559" s="1261"/>
    </row>
    <row r="560" spans="1:15" s="1050" customFormat="1" ht="25.5">
      <c r="A560" s="4056"/>
      <c r="B560" s="4073"/>
      <c r="C560" s="4073"/>
      <c r="D560" s="4073"/>
      <c r="E560" s="4112"/>
      <c r="F560" s="4113"/>
      <c r="G560" s="4112"/>
      <c r="H560" s="4113"/>
      <c r="I560" s="1308" t="str">
        <f t="shared" si="7"/>
        <v>.</v>
      </c>
      <c r="J560" s="1280" t="s">
        <v>6686</v>
      </c>
      <c r="K560" s="4125"/>
      <c r="L560" s="4125"/>
      <c r="M560" s="4241"/>
      <c r="N560" s="4007"/>
      <c r="O560" s="1261"/>
    </row>
    <row r="561" spans="1:15" s="1050" customFormat="1" ht="15">
      <c r="A561" s="4056"/>
      <c r="B561" s="4073"/>
      <c r="C561" s="4073"/>
      <c r="D561" s="4073"/>
      <c r="E561" s="4112"/>
      <c r="F561" s="4113"/>
      <c r="G561" s="4112"/>
      <c r="H561" s="4113"/>
      <c r="I561" s="1308" t="str">
        <f t="shared" si="7"/>
        <v>.</v>
      </c>
      <c r="J561" s="1280" t="s">
        <v>6687</v>
      </c>
      <c r="K561" s="4125"/>
      <c r="L561" s="4125"/>
      <c r="M561" s="4241"/>
      <c r="N561" s="4007"/>
      <c r="O561" s="1261"/>
    </row>
    <row r="562" spans="1:15" s="1050" customFormat="1" ht="15">
      <c r="A562" s="4056"/>
      <c r="B562" s="4073"/>
      <c r="C562" s="4073"/>
      <c r="D562" s="4073"/>
      <c r="E562" s="4112"/>
      <c r="F562" s="4113"/>
      <c r="G562" s="4112"/>
      <c r="H562" s="4113"/>
      <c r="I562" s="1308" t="str">
        <f t="shared" si="7"/>
        <v>.</v>
      </c>
      <c r="J562" s="4116" t="s">
        <v>6688</v>
      </c>
      <c r="K562" s="4125"/>
      <c r="L562" s="4125"/>
      <c r="M562" s="4241"/>
      <c r="N562" s="4007"/>
      <c r="O562" s="1261"/>
    </row>
    <row r="563" spans="1:15" s="1050" customFormat="1" ht="15">
      <c r="A563" s="4056"/>
      <c r="B563" s="4073"/>
      <c r="C563" s="4073"/>
      <c r="D563" s="4073"/>
      <c r="E563" s="4112"/>
      <c r="F563" s="4113"/>
      <c r="G563" s="4112"/>
      <c r="H563" s="4113"/>
      <c r="I563" s="1308" t="str">
        <f t="shared" si="7"/>
        <v>.</v>
      </c>
      <c r="J563" s="1280"/>
      <c r="K563" s="4125"/>
      <c r="L563" s="4125"/>
      <c r="M563" s="4241"/>
      <c r="N563" s="4007"/>
      <c r="O563" s="1261"/>
    </row>
    <row r="564" spans="1:15" s="1050" customFormat="1" ht="15">
      <c r="A564" s="4056"/>
      <c r="B564" s="4073"/>
      <c r="C564" s="4073"/>
      <c r="D564" s="4073"/>
      <c r="E564" s="4112"/>
      <c r="F564" s="4113"/>
      <c r="G564" s="4112"/>
      <c r="H564" s="4113"/>
      <c r="I564" s="1308" t="str">
        <f t="shared" si="7"/>
        <v>.</v>
      </c>
      <c r="J564" s="1262" t="s">
        <v>6689</v>
      </c>
      <c r="K564" s="4125"/>
      <c r="L564" s="4125"/>
      <c r="M564" s="4241"/>
      <c r="N564" s="4007"/>
      <c r="O564" s="1261"/>
    </row>
    <row r="565" spans="1:15" s="1050" customFormat="1" ht="15">
      <c r="A565" s="4056"/>
      <c r="B565" s="4073"/>
      <c r="C565" s="4073"/>
      <c r="D565" s="4073"/>
      <c r="E565" s="4112"/>
      <c r="F565" s="4113"/>
      <c r="G565" s="4112"/>
      <c r="H565" s="4113"/>
      <c r="I565" s="1308" t="str">
        <f t="shared" si="7"/>
        <v>.</v>
      </c>
      <c r="J565" s="4129" t="s">
        <v>6690</v>
      </c>
      <c r="K565" s="4125"/>
      <c r="L565" s="4125"/>
      <c r="M565" s="4241"/>
      <c r="N565" s="4007"/>
      <c r="O565" s="1261"/>
    </row>
    <row r="566" spans="1:15" s="1050" customFormat="1" ht="15">
      <c r="A566" s="4056"/>
      <c r="B566" s="4073"/>
      <c r="C566" s="4073"/>
      <c r="D566" s="4073"/>
      <c r="E566" s="4112"/>
      <c r="F566" s="4113"/>
      <c r="G566" s="4112"/>
      <c r="H566" s="4113"/>
      <c r="I566" s="1308" t="str">
        <f t="shared" si="7"/>
        <v>.</v>
      </c>
      <c r="J566" s="1280" t="s">
        <v>6691</v>
      </c>
      <c r="K566" s="4125"/>
      <c r="L566" s="4125"/>
      <c r="M566" s="4241"/>
      <c r="N566" s="4007"/>
      <c r="O566" s="1261"/>
    </row>
    <row r="567" spans="1:15" s="1050" customFormat="1" ht="15">
      <c r="A567" s="4056"/>
      <c r="B567" s="4073"/>
      <c r="C567" s="4073"/>
      <c r="D567" s="4073"/>
      <c r="E567" s="4112"/>
      <c r="F567" s="4113"/>
      <c r="G567" s="4112"/>
      <c r="H567" s="4113"/>
      <c r="I567" s="1308" t="str">
        <f t="shared" si="7"/>
        <v>.</v>
      </c>
      <c r="J567" s="1280" t="s">
        <v>6890</v>
      </c>
      <c r="K567" s="4125"/>
      <c r="L567" s="4125"/>
      <c r="M567" s="4241"/>
      <c r="N567" s="4007"/>
      <c r="O567" s="1261"/>
    </row>
    <row r="568" spans="1:15" s="1050" customFormat="1" ht="15">
      <c r="A568" s="4056"/>
      <c r="B568" s="4073"/>
      <c r="C568" s="4073"/>
      <c r="D568" s="4073"/>
      <c r="E568" s="4112"/>
      <c r="F568" s="4113"/>
      <c r="G568" s="4112"/>
      <c r="H568" s="4113"/>
      <c r="I568" s="1308" t="str">
        <f t="shared" si="7"/>
        <v>.</v>
      </c>
      <c r="J568" s="1280" t="s">
        <v>6891</v>
      </c>
      <c r="K568" s="4125"/>
      <c r="L568" s="4125"/>
      <c r="M568" s="4241"/>
      <c r="N568" s="4007"/>
      <c r="O568" s="1261"/>
    </row>
    <row r="569" spans="1:15" s="1050" customFormat="1" ht="15">
      <c r="A569" s="4056"/>
      <c r="B569" s="4073"/>
      <c r="C569" s="4073"/>
      <c r="D569" s="4073"/>
      <c r="E569" s="4112"/>
      <c r="F569" s="4113"/>
      <c r="G569" s="4112"/>
      <c r="H569" s="4113"/>
      <c r="I569" s="1308" t="str">
        <f t="shared" si="7"/>
        <v>.</v>
      </c>
      <c r="J569" s="1280" t="s">
        <v>6892</v>
      </c>
      <c r="K569" s="4125"/>
      <c r="L569" s="4125"/>
      <c r="M569" s="4241"/>
      <c r="N569" s="4007"/>
      <c r="O569" s="1261"/>
    </row>
    <row r="570" spans="1:15" s="1050" customFormat="1" ht="15">
      <c r="A570" s="4056"/>
      <c r="B570" s="4073"/>
      <c r="C570" s="4073"/>
      <c r="D570" s="4073"/>
      <c r="E570" s="4112"/>
      <c r="F570" s="4113"/>
      <c r="G570" s="4112"/>
      <c r="H570" s="4113"/>
      <c r="I570" s="1308" t="str">
        <f t="shared" si="7"/>
        <v>.</v>
      </c>
      <c r="J570" s="1280" t="s">
        <v>6687</v>
      </c>
      <c r="K570" s="4125"/>
      <c r="L570" s="4125"/>
      <c r="M570" s="4241"/>
      <c r="N570" s="4007"/>
      <c r="O570" s="1261"/>
    </row>
    <row r="571" spans="1:15" s="1050" customFormat="1" ht="15">
      <c r="A571" s="4056"/>
      <c r="B571" s="4073"/>
      <c r="C571" s="4073"/>
      <c r="D571" s="4073"/>
      <c r="E571" s="4112"/>
      <c r="F571" s="4113"/>
      <c r="G571" s="4112"/>
      <c r="H571" s="4113"/>
      <c r="I571" s="1308" t="str">
        <f t="shared" si="7"/>
        <v>.</v>
      </c>
      <c r="J571" s="4116" t="s">
        <v>6695</v>
      </c>
      <c r="K571" s="4125"/>
      <c r="L571" s="4125"/>
      <c r="M571" s="4241"/>
      <c r="N571" s="4007"/>
      <c r="O571" s="1261"/>
    </row>
    <row r="572" spans="1:15" s="1050" customFormat="1" ht="15">
      <c r="A572" s="4056"/>
      <c r="B572" s="4073"/>
      <c r="C572" s="4073"/>
      <c r="D572" s="4073"/>
      <c r="E572" s="4112"/>
      <c r="F572" s="4113"/>
      <c r="G572" s="4112"/>
      <c r="H572" s="4113"/>
      <c r="I572" s="1308" t="str">
        <f t="shared" si="7"/>
        <v>.</v>
      </c>
      <c r="J572" s="4116" t="s">
        <v>6696</v>
      </c>
      <c r="K572" s="4125"/>
      <c r="L572" s="4125"/>
      <c r="M572" s="4241"/>
      <c r="N572" s="4007"/>
      <c r="O572" s="1261"/>
    </row>
    <row r="573" spans="1:15" s="1050" customFormat="1" ht="15">
      <c r="A573" s="4056"/>
      <c r="B573" s="4073"/>
      <c r="C573" s="4073"/>
      <c r="D573" s="4073"/>
      <c r="E573" s="4112"/>
      <c r="F573" s="4113"/>
      <c r="G573" s="4112"/>
      <c r="H573" s="4113"/>
      <c r="I573" s="1308" t="str">
        <f t="shared" si="7"/>
        <v>.</v>
      </c>
      <c r="J573" s="4116" t="s">
        <v>6697</v>
      </c>
      <c r="K573" s="4125"/>
      <c r="L573" s="4125"/>
      <c r="M573" s="4241"/>
      <c r="N573" s="4007"/>
      <c r="O573" s="1261"/>
    </row>
    <row r="574" spans="1:15" s="1050" customFormat="1" ht="15">
      <c r="A574" s="4056"/>
      <c r="B574" s="4073"/>
      <c r="C574" s="4073"/>
      <c r="D574" s="4073"/>
      <c r="E574" s="4112"/>
      <c r="F574" s="4113"/>
      <c r="G574" s="4112"/>
      <c r="H574" s="4113"/>
      <c r="I574" s="1308" t="str">
        <f t="shared" si="7"/>
        <v>.</v>
      </c>
      <c r="J574" s="1280"/>
      <c r="K574" s="4125"/>
      <c r="L574" s="4125"/>
      <c r="M574" s="4241"/>
      <c r="N574" s="4007"/>
      <c r="O574" s="1261"/>
    </row>
    <row r="575" spans="1:15" s="1050" customFormat="1" ht="15">
      <c r="A575" s="4056"/>
      <c r="B575" s="4073"/>
      <c r="C575" s="4073"/>
      <c r="D575" s="4073"/>
      <c r="E575" s="4112"/>
      <c r="F575" s="4113"/>
      <c r="G575" s="4112"/>
      <c r="H575" s="4113"/>
      <c r="I575" s="1308" t="str">
        <f t="shared" si="7"/>
        <v>.</v>
      </c>
      <c r="J575" s="1262" t="s">
        <v>6698</v>
      </c>
      <c r="K575" s="4125"/>
      <c r="L575" s="4125"/>
      <c r="M575" s="4241"/>
      <c r="N575" s="4007"/>
      <c r="O575" s="1261"/>
    </row>
    <row r="576" spans="1:15" s="1050" customFormat="1" ht="38.25">
      <c r="A576" s="4056"/>
      <c r="B576" s="4073"/>
      <c r="C576" s="4073"/>
      <c r="D576" s="4073"/>
      <c r="E576" s="4112"/>
      <c r="F576" s="4113"/>
      <c r="G576" s="4112"/>
      <c r="H576" s="4113"/>
      <c r="I576" s="1308" t="str">
        <f t="shared" si="7"/>
        <v>.</v>
      </c>
      <c r="J576" s="1280" t="s">
        <v>6893</v>
      </c>
      <c r="K576" s="4125"/>
      <c r="L576" s="4125"/>
      <c r="M576" s="4241"/>
      <c r="N576" s="4007"/>
      <c r="O576" s="1261"/>
    </row>
    <row r="577" spans="1:15" s="1050" customFormat="1" ht="15">
      <c r="A577" s="4056"/>
      <c r="B577" s="4073"/>
      <c r="C577" s="4073"/>
      <c r="D577" s="4073"/>
      <c r="E577" s="4112"/>
      <c r="F577" s="4113"/>
      <c r="G577" s="4112"/>
      <c r="H577" s="4113"/>
      <c r="I577" s="1308" t="str">
        <f t="shared" si="7"/>
        <v>.</v>
      </c>
      <c r="J577" s="1262" t="s">
        <v>6700</v>
      </c>
      <c r="K577" s="4125"/>
      <c r="L577" s="4125"/>
      <c r="M577" s="4241"/>
      <c r="N577" s="4007"/>
      <c r="O577" s="1261"/>
    </row>
    <row r="578" spans="1:15" s="1050" customFormat="1" ht="15">
      <c r="A578" s="4056"/>
      <c r="B578" s="4073"/>
      <c r="C578" s="4073"/>
      <c r="D578" s="4073"/>
      <c r="E578" s="4112"/>
      <c r="F578" s="4113"/>
      <c r="G578" s="4112"/>
      <c r="H578" s="4113"/>
      <c r="I578" s="1308" t="str">
        <f t="shared" si="7"/>
        <v>.</v>
      </c>
      <c r="J578" s="1280" t="s">
        <v>6894</v>
      </c>
      <c r="K578" s="4125"/>
      <c r="L578" s="4125"/>
      <c r="M578" s="4241"/>
      <c r="N578" s="4007"/>
      <c r="O578" s="1261"/>
    </row>
    <row r="579" spans="1:15" s="1050" customFormat="1" ht="15">
      <c r="A579" s="4056"/>
      <c r="B579" s="4073"/>
      <c r="C579" s="4073"/>
      <c r="D579" s="4073"/>
      <c r="E579" s="4112"/>
      <c r="F579" s="4113"/>
      <c r="G579" s="4112"/>
      <c r="H579" s="4113"/>
      <c r="I579" s="1308" t="str">
        <f t="shared" si="7"/>
        <v>.</v>
      </c>
      <c r="J579" s="1280" t="s">
        <v>6895</v>
      </c>
      <c r="K579" s="4125"/>
      <c r="L579" s="4125"/>
      <c r="M579" s="4241"/>
      <c r="N579" s="4007"/>
      <c r="O579" s="1261"/>
    </row>
    <row r="580" spans="1:15" s="1050" customFormat="1" ht="15">
      <c r="A580" s="4056"/>
      <c r="B580" s="4073"/>
      <c r="C580" s="4073"/>
      <c r="D580" s="4073"/>
      <c r="E580" s="4112"/>
      <c r="F580" s="4113"/>
      <c r="G580" s="4112"/>
      <c r="H580" s="4113"/>
      <c r="I580" s="1308" t="str">
        <f t="shared" si="7"/>
        <v>.</v>
      </c>
      <c r="J580" s="1280" t="s">
        <v>6703</v>
      </c>
      <c r="K580" s="4125"/>
      <c r="L580" s="4125"/>
      <c r="M580" s="4241"/>
      <c r="N580" s="4007"/>
      <c r="O580" s="1261"/>
    </row>
    <row r="581" spans="1:15" s="1050" customFormat="1" ht="15">
      <c r="A581" s="4056"/>
      <c r="B581" s="4073"/>
      <c r="C581" s="4073"/>
      <c r="D581" s="4073"/>
      <c r="E581" s="4112"/>
      <c r="F581" s="4113"/>
      <c r="G581" s="4112"/>
      <c r="H581" s="4113"/>
      <c r="I581" s="1308" t="str">
        <f t="shared" si="7"/>
        <v>.</v>
      </c>
      <c r="J581" s="1280" t="s">
        <v>6704</v>
      </c>
      <c r="K581" s="4125"/>
      <c r="L581" s="4125"/>
      <c r="M581" s="4241"/>
      <c r="N581" s="4007"/>
      <c r="O581" s="1261"/>
    </row>
    <row r="582" spans="1:15" s="1050" customFormat="1" ht="15">
      <c r="A582" s="4056"/>
      <c r="B582" s="4073"/>
      <c r="C582" s="4073"/>
      <c r="D582" s="4073"/>
      <c r="E582" s="4112"/>
      <c r="F582" s="4113"/>
      <c r="G582" s="4112"/>
      <c r="H582" s="4113"/>
      <c r="I582" s="1308" t="str">
        <f t="shared" si="7"/>
        <v>.</v>
      </c>
      <c r="J582" s="1280" t="s">
        <v>6896</v>
      </c>
      <c r="K582" s="4125"/>
      <c r="L582" s="4125"/>
      <c r="M582" s="4241"/>
      <c r="N582" s="4007"/>
      <c r="O582" s="1261"/>
    </row>
    <row r="583" spans="1:15" s="1050" customFormat="1" ht="15">
      <c r="A583" s="4056"/>
      <c r="B583" s="4073"/>
      <c r="C583" s="4073"/>
      <c r="D583" s="4073"/>
      <c r="E583" s="4112"/>
      <c r="F583" s="4113"/>
      <c r="G583" s="4112"/>
      <c r="H583" s="4113"/>
      <c r="I583" s="1308" t="str">
        <f t="shared" si="7"/>
        <v>.</v>
      </c>
      <c r="J583" s="1280" t="s">
        <v>6897</v>
      </c>
      <c r="K583" s="4125"/>
      <c r="L583" s="4125"/>
      <c r="M583" s="4241"/>
      <c r="N583" s="4007"/>
      <c r="O583" s="1261"/>
    </row>
    <row r="584" spans="1:15" s="1050" customFormat="1" ht="15">
      <c r="A584" s="4056"/>
      <c r="B584" s="4073"/>
      <c r="C584" s="4073"/>
      <c r="D584" s="4073"/>
      <c r="E584" s="4112"/>
      <c r="F584" s="4113"/>
      <c r="G584" s="4112"/>
      <c r="H584" s="4113"/>
      <c r="I584" s="1308" t="str">
        <f t="shared" si="7"/>
        <v>.</v>
      </c>
      <c r="J584" s="1280" t="s">
        <v>6898</v>
      </c>
      <c r="K584" s="4125"/>
      <c r="L584" s="4125"/>
      <c r="M584" s="4241"/>
      <c r="N584" s="4007"/>
      <c r="O584" s="1261"/>
    </row>
    <row r="585" spans="1:15" s="1050" customFormat="1" ht="15">
      <c r="A585" s="4056"/>
      <c r="B585" s="4073"/>
      <c r="C585" s="4073"/>
      <c r="D585" s="4073"/>
      <c r="E585" s="4112"/>
      <c r="F585" s="4113"/>
      <c r="G585" s="4112"/>
      <c r="H585" s="4113"/>
      <c r="I585" s="1308" t="str">
        <f t="shared" si="7"/>
        <v>.</v>
      </c>
      <c r="J585" s="1280" t="s">
        <v>6899</v>
      </c>
      <c r="K585" s="4125"/>
      <c r="L585" s="4125"/>
      <c r="M585" s="4241"/>
      <c r="N585" s="4007"/>
      <c r="O585" s="1261"/>
    </row>
    <row r="586" spans="1:15" s="1050" customFormat="1" ht="15">
      <c r="A586" s="4056"/>
      <c r="B586" s="4073"/>
      <c r="C586" s="4073"/>
      <c r="D586" s="4073"/>
      <c r="E586" s="4112"/>
      <c r="F586" s="4113"/>
      <c r="G586" s="4112"/>
      <c r="H586" s="4113"/>
      <c r="I586" s="1308" t="str">
        <f t="shared" si="7"/>
        <v>.</v>
      </c>
      <c r="J586" s="1280" t="s">
        <v>6900</v>
      </c>
      <c r="K586" s="4125"/>
      <c r="L586" s="4125"/>
      <c r="M586" s="4241"/>
      <c r="N586" s="4007"/>
      <c r="O586" s="1261"/>
    </row>
    <row r="587" spans="1:15" s="1050" customFormat="1" ht="15">
      <c r="A587" s="4056"/>
      <c r="B587" s="4073"/>
      <c r="C587" s="4073"/>
      <c r="D587" s="4073"/>
      <c r="E587" s="4112"/>
      <c r="F587" s="4113"/>
      <c r="G587" s="4112"/>
      <c r="H587" s="4113"/>
      <c r="I587" s="1308" t="str">
        <f t="shared" si="7"/>
        <v>.</v>
      </c>
      <c r="J587" s="1280" t="s">
        <v>6901</v>
      </c>
      <c r="K587" s="4125"/>
      <c r="L587" s="4125"/>
      <c r="M587" s="4241"/>
      <c r="N587" s="4007"/>
      <c r="O587" s="1261"/>
    </row>
    <row r="588" spans="1:15" s="1050" customFormat="1" ht="15">
      <c r="A588" s="4056"/>
      <c r="B588" s="4073"/>
      <c r="C588" s="4073"/>
      <c r="D588" s="4073"/>
      <c r="E588" s="4112"/>
      <c r="F588" s="4113"/>
      <c r="G588" s="4112"/>
      <c r="H588" s="4113"/>
      <c r="I588" s="1308" t="str">
        <f t="shared" si="7"/>
        <v>.</v>
      </c>
      <c r="J588" s="1262" t="s">
        <v>6711</v>
      </c>
      <c r="K588" s="4125"/>
      <c r="L588" s="4125"/>
      <c r="M588" s="4241"/>
      <c r="N588" s="4007"/>
      <c r="O588" s="1261"/>
    </row>
    <row r="589" spans="1:15" s="1050" customFormat="1" ht="15">
      <c r="A589" s="4056"/>
      <c r="B589" s="4073"/>
      <c r="C589" s="4073"/>
      <c r="D589" s="4073"/>
      <c r="E589" s="4112"/>
      <c r="F589" s="4113"/>
      <c r="G589" s="4112"/>
      <c r="H589" s="4113"/>
      <c r="I589" s="1308" t="str">
        <f t="shared" si="7"/>
        <v>.</v>
      </c>
      <c r="J589" s="1280" t="s">
        <v>6894</v>
      </c>
      <c r="K589" s="4125"/>
      <c r="L589" s="4125"/>
      <c r="M589" s="4241"/>
      <c r="N589" s="4007"/>
      <c r="O589" s="1261"/>
    </row>
    <row r="590" spans="1:15" s="1050" customFormat="1" ht="15">
      <c r="A590" s="4056"/>
      <c r="B590" s="4073"/>
      <c r="C590" s="4073"/>
      <c r="D590" s="4073"/>
      <c r="E590" s="4112"/>
      <c r="F590" s="4113"/>
      <c r="G590" s="4112"/>
      <c r="H590" s="4113"/>
      <c r="I590" s="1308" t="str">
        <f t="shared" si="7"/>
        <v>.</v>
      </c>
      <c r="J590" s="1280" t="s">
        <v>6895</v>
      </c>
      <c r="K590" s="4125"/>
      <c r="L590" s="4125"/>
      <c r="M590" s="4241"/>
      <c r="N590" s="4007"/>
      <c r="O590" s="1261"/>
    </row>
    <row r="591" spans="1:15" s="1050" customFormat="1" ht="15">
      <c r="A591" s="4056"/>
      <c r="B591" s="4073"/>
      <c r="C591" s="4073"/>
      <c r="D591" s="4073"/>
      <c r="E591" s="4112"/>
      <c r="F591" s="4113"/>
      <c r="G591" s="4112"/>
      <c r="H591" s="4113"/>
      <c r="I591" s="1308" t="str">
        <f t="shared" si="7"/>
        <v>.</v>
      </c>
      <c r="J591" s="1280" t="s">
        <v>6712</v>
      </c>
      <c r="K591" s="4125"/>
      <c r="L591" s="4125"/>
      <c r="M591" s="4241"/>
      <c r="N591" s="4007"/>
      <c r="O591" s="1261"/>
    </row>
    <row r="592" spans="1:15" s="1050" customFormat="1" ht="15">
      <c r="A592" s="4056"/>
      <c r="B592" s="4073"/>
      <c r="C592" s="4073"/>
      <c r="D592" s="4073"/>
      <c r="E592" s="4112"/>
      <c r="F592" s="4113"/>
      <c r="G592" s="4112"/>
      <c r="H592" s="4113"/>
      <c r="I592" s="1308" t="str">
        <f t="shared" si="7"/>
        <v>.</v>
      </c>
      <c r="J592" s="1280" t="s">
        <v>6713</v>
      </c>
      <c r="K592" s="4125"/>
      <c r="L592" s="4125"/>
      <c r="M592" s="4241"/>
      <c r="N592" s="4007"/>
      <c r="O592" s="1261"/>
    </row>
    <row r="593" spans="1:15" s="1050" customFormat="1" ht="15">
      <c r="A593" s="4056"/>
      <c r="B593" s="4073"/>
      <c r="C593" s="4073"/>
      <c r="D593" s="4073"/>
      <c r="E593" s="4112"/>
      <c r="F593" s="4113"/>
      <c r="G593" s="4112"/>
      <c r="H593" s="4113"/>
      <c r="I593" s="1308" t="str">
        <f t="shared" si="7"/>
        <v>.</v>
      </c>
      <c r="J593" s="1280" t="s">
        <v>6902</v>
      </c>
      <c r="K593" s="4125"/>
      <c r="L593" s="4125"/>
      <c r="M593" s="4241"/>
      <c r="N593" s="4007"/>
      <c r="O593" s="1261"/>
    </row>
    <row r="594" spans="1:15" s="1050" customFormat="1" ht="15">
      <c r="A594" s="4056"/>
      <c r="B594" s="4073"/>
      <c r="C594" s="4073"/>
      <c r="D594" s="4073"/>
      <c r="E594" s="4112"/>
      <c r="F594" s="4113"/>
      <c r="G594" s="4112"/>
      <c r="H594" s="4113"/>
      <c r="I594" s="1308" t="str">
        <f t="shared" si="7"/>
        <v>.</v>
      </c>
      <c r="J594" s="1280" t="s">
        <v>6897</v>
      </c>
      <c r="K594" s="4125"/>
      <c r="L594" s="4125"/>
      <c r="M594" s="4241"/>
      <c r="N594" s="4007"/>
      <c r="O594" s="1261"/>
    </row>
    <row r="595" spans="1:15" s="1050" customFormat="1" ht="15">
      <c r="A595" s="4056"/>
      <c r="B595" s="4073"/>
      <c r="C595" s="4073"/>
      <c r="D595" s="4073"/>
      <c r="E595" s="4112"/>
      <c r="F595" s="4113"/>
      <c r="G595" s="4112"/>
      <c r="H595" s="4113"/>
      <c r="I595" s="1308" t="str">
        <f t="shared" si="7"/>
        <v>.</v>
      </c>
      <c r="J595" s="1280" t="s">
        <v>6903</v>
      </c>
      <c r="K595" s="4125"/>
      <c r="L595" s="4125"/>
      <c r="M595" s="4241"/>
      <c r="N595" s="4007"/>
      <c r="O595" s="1261"/>
    </row>
    <row r="596" spans="1:15" s="1050" customFormat="1" ht="15">
      <c r="A596" s="4056"/>
      <c r="B596" s="4073"/>
      <c r="C596" s="4073"/>
      <c r="D596" s="4073"/>
      <c r="E596" s="4112"/>
      <c r="F596" s="4113"/>
      <c r="G596" s="4112"/>
      <c r="H596" s="4113"/>
      <c r="I596" s="1308" t="str">
        <f t="shared" si="7"/>
        <v>.</v>
      </c>
      <c r="J596" s="1280" t="s">
        <v>6904</v>
      </c>
      <c r="K596" s="4125"/>
      <c r="L596" s="4125"/>
      <c r="M596" s="4241"/>
      <c r="N596" s="4007"/>
      <c r="O596" s="1261"/>
    </row>
    <row r="597" spans="1:15" s="1050" customFormat="1" ht="15">
      <c r="A597" s="4056"/>
      <c r="B597" s="4073"/>
      <c r="C597" s="4073"/>
      <c r="D597" s="4073"/>
      <c r="E597" s="4112"/>
      <c r="F597" s="4113"/>
      <c r="G597" s="4112"/>
      <c r="H597" s="4113"/>
      <c r="I597" s="1308" t="str">
        <f t="shared" si="7"/>
        <v>.</v>
      </c>
      <c r="J597" s="1280" t="s">
        <v>6905</v>
      </c>
      <c r="K597" s="4125"/>
      <c r="L597" s="4125"/>
      <c r="M597" s="4241"/>
      <c r="N597" s="4007"/>
      <c r="O597" s="1261"/>
    </row>
    <row r="598" spans="1:15" s="1050" customFormat="1" ht="15">
      <c r="A598" s="4056"/>
      <c r="B598" s="4073"/>
      <c r="C598" s="4073"/>
      <c r="D598" s="4073"/>
      <c r="E598" s="4112"/>
      <c r="F598" s="4113"/>
      <c r="G598" s="4112"/>
      <c r="H598" s="4113"/>
      <c r="I598" s="1308" t="str">
        <f t="shared" si="7"/>
        <v>.</v>
      </c>
      <c r="J598" s="1280" t="s">
        <v>6719</v>
      </c>
      <c r="K598" s="4125"/>
      <c r="L598" s="4125"/>
      <c r="M598" s="4241"/>
      <c r="N598" s="4007"/>
      <c r="O598" s="1261"/>
    </row>
    <row r="599" spans="1:15" s="1051" customFormat="1" ht="15">
      <c r="A599" s="4056"/>
      <c r="B599" s="4080"/>
      <c r="C599" s="4080"/>
      <c r="D599" s="4080"/>
      <c r="E599" s="4127"/>
      <c r="F599" s="4128"/>
      <c r="G599" s="4127"/>
      <c r="H599" s="4128"/>
      <c r="I599" s="1308" t="str">
        <f t="shared" si="7"/>
        <v>.</v>
      </c>
      <c r="J599" s="4116" t="s">
        <v>6720</v>
      </c>
      <c r="K599" s="4125"/>
      <c r="L599" s="4125"/>
      <c r="M599" s="4241"/>
      <c r="N599" s="4007"/>
      <c r="O599" s="1096"/>
    </row>
    <row r="600" spans="1:15" s="1051" customFormat="1" ht="15">
      <c r="A600" s="4056"/>
      <c r="B600" s="4080"/>
      <c r="C600" s="4080"/>
      <c r="D600" s="4080"/>
      <c r="E600" s="4127"/>
      <c r="F600" s="4128"/>
      <c r="G600" s="4127"/>
      <c r="H600" s="4128"/>
      <c r="I600" s="1308" t="str">
        <f t="shared" si="7"/>
        <v>.</v>
      </c>
      <c r="J600" s="1280"/>
      <c r="K600" s="4125"/>
      <c r="L600" s="4125"/>
      <c r="M600" s="4241"/>
      <c r="N600" s="4007"/>
      <c r="O600" s="1096"/>
    </row>
    <row r="601" spans="1:15" s="1051" customFormat="1" ht="15">
      <c r="A601" s="4056"/>
      <c r="B601" s="4080"/>
      <c r="C601" s="4080"/>
      <c r="D601" s="4080"/>
      <c r="E601" s="4127"/>
      <c r="F601" s="4128"/>
      <c r="G601" s="4127"/>
      <c r="H601" s="4128"/>
      <c r="I601" s="1308" t="str">
        <f t="shared" si="7"/>
        <v>.</v>
      </c>
      <c r="J601" s="1262" t="s">
        <v>6721</v>
      </c>
      <c r="K601" s="4125"/>
      <c r="L601" s="4125"/>
      <c r="M601" s="4241"/>
      <c r="N601" s="4007"/>
      <c r="O601" s="1096"/>
    </row>
    <row r="602" spans="1:15" s="1051" customFormat="1" ht="25.5">
      <c r="A602" s="4056"/>
      <c r="B602" s="4080"/>
      <c r="C602" s="4080"/>
      <c r="D602" s="4080"/>
      <c r="E602" s="4127"/>
      <c r="F602" s="4128"/>
      <c r="G602" s="4127"/>
      <c r="H602" s="4128"/>
      <c r="I602" s="1308" t="str">
        <f t="shared" si="7"/>
        <v>.</v>
      </c>
      <c r="J602" s="1280" t="s">
        <v>6722</v>
      </c>
      <c r="K602" s="4125"/>
      <c r="L602" s="4125"/>
      <c r="M602" s="4241"/>
      <c r="N602" s="4007"/>
      <c r="O602" s="1096"/>
    </row>
    <row r="603" spans="1:15" s="1051" customFormat="1" ht="15">
      <c r="A603" s="4056"/>
      <c r="B603" s="4080"/>
      <c r="C603" s="4080"/>
      <c r="D603" s="4080"/>
      <c r="E603" s="4127"/>
      <c r="F603" s="4128"/>
      <c r="G603" s="4127"/>
      <c r="H603" s="4128"/>
      <c r="I603" s="1308" t="str">
        <f t="shared" si="7"/>
        <v>.</v>
      </c>
      <c r="J603" s="1280" t="s">
        <v>6723</v>
      </c>
      <c r="K603" s="4125"/>
      <c r="L603" s="4125"/>
      <c r="M603" s="4241"/>
      <c r="N603" s="4007"/>
      <c r="O603" s="1096"/>
    </row>
    <row r="604" spans="1:15" s="1051" customFormat="1" ht="15">
      <c r="A604" s="4056"/>
      <c r="B604" s="4080"/>
      <c r="C604" s="4080"/>
      <c r="D604" s="4080"/>
      <c r="E604" s="4127"/>
      <c r="F604" s="4128"/>
      <c r="G604" s="4127"/>
      <c r="H604" s="4128"/>
      <c r="I604" s="1308" t="str">
        <f t="shared" si="7"/>
        <v>.</v>
      </c>
      <c r="J604" s="1280" t="s">
        <v>6894</v>
      </c>
      <c r="K604" s="4125"/>
      <c r="L604" s="4125"/>
      <c r="M604" s="4241"/>
      <c r="N604" s="4007"/>
      <c r="O604" s="1096"/>
    </row>
    <row r="605" spans="1:15" s="1051" customFormat="1" ht="15">
      <c r="A605" s="4056"/>
      <c r="B605" s="4080"/>
      <c r="C605" s="4080"/>
      <c r="D605" s="4080"/>
      <c r="E605" s="4127"/>
      <c r="F605" s="4128"/>
      <c r="G605" s="4127"/>
      <c r="H605" s="4128"/>
      <c r="I605" s="1308" t="str">
        <f t="shared" si="7"/>
        <v>.</v>
      </c>
      <c r="J605" s="1280" t="s">
        <v>6724</v>
      </c>
      <c r="K605" s="4125"/>
      <c r="L605" s="4125"/>
      <c r="M605" s="4241"/>
      <c r="N605" s="4007"/>
      <c r="O605" s="1096"/>
    </row>
    <row r="606" spans="1:15" s="1051" customFormat="1" ht="15">
      <c r="A606" s="4056"/>
      <c r="B606" s="4080"/>
      <c r="C606" s="4080"/>
      <c r="D606" s="4080"/>
      <c r="E606" s="4127"/>
      <c r="F606" s="4128"/>
      <c r="G606" s="4127"/>
      <c r="H606" s="4128"/>
      <c r="I606" s="1308" t="str">
        <f t="shared" si="7"/>
        <v>.</v>
      </c>
      <c r="J606" s="1280" t="s">
        <v>6906</v>
      </c>
      <c r="K606" s="4125"/>
      <c r="L606" s="4125"/>
      <c r="M606" s="4241"/>
      <c r="N606" s="4007"/>
      <c r="O606" s="1096"/>
    </row>
    <row r="607" spans="1:15" s="1051" customFormat="1" ht="15">
      <c r="A607" s="4056"/>
      <c r="B607" s="4080"/>
      <c r="C607" s="4080"/>
      <c r="D607" s="4080"/>
      <c r="E607" s="4127"/>
      <c r="F607" s="4128"/>
      <c r="G607" s="4127"/>
      <c r="H607" s="4128"/>
      <c r="I607" s="1308" t="str">
        <f t="shared" si="7"/>
        <v>.</v>
      </c>
      <c r="J607" s="1280" t="s">
        <v>6907</v>
      </c>
      <c r="K607" s="4125"/>
      <c r="L607" s="4125"/>
      <c r="M607" s="4241"/>
      <c r="N607" s="4007"/>
      <c r="O607" s="1096"/>
    </row>
    <row r="608" spans="1:15" s="1051" customFormat="1" ht="15">
      <c r="A608" s="4056"/>
      <c r="B608" s="4080"/>
      <c r="C608" s="4080"/>
      <c r="D608" s="4080"/>
      <c r="E608" s="4127"/>
      <c r="F608" s="4128"/>
      <c r="G608" s="4127"/>
      <c r="H608" s="4128"/>
      <c r="I608" s="1308" t="str">
        <f t="shared" si="7"/>
        <v>.</v>
      </c>
      <c r="J608" s="1280" t="s">
        <v>6908</v>
      </c>
      <c r="K608" s="4125"/>
      <c r="L608" s="4125"/>
      <c r="M608" s="4241"/>
      <c r="N608" s="4007"/>
      <c r="O608" s="1096"/>
    </row>
    <row r="609" spans="1:15" s="1051" customFormat="1" ht="15">
      <c r="A609" s="4056"/>
      <c r="B609" s="4080"/>
      <c r="C609" s="4080"/>
      <c r="D609" s="4080"/>
      <c r="E609" s="4127"/>
      <c r="F609" s="4128"/>
      <c r="G609" s="4127"/>
      <c r="H609" s="4128"/>
      <c r="I609" s="1308" t="str">
        <f t="shared" si="7"/>
        <v>.</v>
      </c>
      <c r="J609" s="1280" t="s">
        <v>6728</v>
      </c>
      <c r="K609" s="4125"/>
      <c r="L609" s="4125"/>
      <c r="M609" s="4241"/>
      <c r="N609" s="4007"/>
      <c r="O609" s="1096"/>
    </row>
    <row r="610" spans="1:15" s="1051" customFormat="1" ht="15">
      <c r="A610" s="4056"/>
      <c r="B610" s="4080"/>
      <c r="C610" s="4080"/>
      <c r="D610" s="4080"/>
      <c r="E610" s="4127"/>
      <c r="F610" s="4128"/>
      <c r="G610" s="4127"/>
      <c r="H610" s="4128"/>
      <c r="I610" s="1308" t="str">
        <f t="shared" si="7"/>
        <v>.</v>
      </c>
      <c r="J610" s="1280" t="s">
        <v>6909</v>
      </c>
      <c r="K610" s="4125"/>
      <c r="L610" s="4125"/>
      <c r="M610" s="4241"/>
      <c r="N610" s="4007"/>
      <c r="O610" s="1096"/>
    </row>
    <row r="611" spans="1:15" s="1051" customFormat="1" ht="15">
      <c r="A611" s="4056"/>
      <c r="B611" s="4080"/>
      <c r="C611" s="4080"/>
      <c r="D611" s="4080"/>
      <c r="E611" s="4127"/>
      <c r="F611" s="4128"/>
      <c r="G611" s="4127"/>
      <c r="H611" s="4128"/>
      <c r="I611" s="1308" t="str">
        <f t="shared" si="7"/>
        <v>.</v>
      </c>
      <c r="J611" s="1280" t="s">
        <v>6730</v>
      </c>
      <c r="K611" s="4125"/>
      <c r="L611" s="4125"/>
      <c r="M611" s="4241"/>
      <c r="N611" s="4007"/>
      <c r="O611" s="1096"/>
    </row>
    <row r="612" spans="1:15" s="1051" customFormat="1" ht="15">
      <c r="A612" s="4056"/>
      <c r="B612" s="4080"/>
      <c r="C612" s="4080"/>
      <c r="D612" s="4080"/>
      <c r="E612" s="4127"/>
      <c r="F612" s="4128"/>
      <c r="G612" s="4127"/>
      <c r="H612" s="4128"/>
      <c r="I612" s="1308" t="str">
        <f t="shared" si="7"/>
        <v>.</v>
      </c>
      <c r="J612" s="1280" t="s">
        <v>6910</v>
      </c>
      <c r="K612" s="4125"/>
      <c r="L612" s="4125"/>
      <c r="M612" s="4241"/>
      <c r="N612" s="4007"/>
      <c r="O612" s="1096"/>
    </row>
    <row r="613" spans="1:15" s="1051" customFormat="1" ht="15">
      <c r="A613" s="4056"/>
      <c r="B613" s="4080"/>
      <c r="C613" s="4080"/>
      <c r="D613" s="4080"/>
      <c r="E613" s="4127"/>
      <c r="F613" s="4128"/>
      <c r="G613" s="4127"/>
      <c r="H613" s="4128"/>
      <c r="I613" s="1308" t="str">
        <f t="shared" ref="I613:I676" si="8">E613&amp;F613&amp;$H$100&amp;G613</f>
        <v>.</v>
      </c>
      <c r="J613" s="1280" t="s">
        <v>6839</v>
      </c>
      <c r="K613" s="4125"/>
      <c r="L613" s="4125"/>
      <c r="M613" s="4241"/>
      <c r="N613" s="4007"/>
      <c r="O613" s="1096"/>
    </row>
    <row r="614" spans="1:15" s="1051" customFormat="1" ht="15">
      <c r="A614" s="4056"/>
      <c r="B614" s="4080"/>
      <c r="C614" s="4080"/>
      <c r="D614" s="4080"/>
      <c r="E614" s="4127"/>
      <c r="F614" s="4128"/>
      <c r="G614" s="4127"/>
      <c r="H614" s="4128"/>
      <c r="I614" s="1308" t="str">
        <f t="shared" si="8"/>
        <v>.</v>
      </c>
      <c r="J614" s="1280" t="s">
        <v>6687</v>
      </c>
      <c r="K614" s="4125"/>
      <c r="L614" s="4125"/>
      <c r="M614" s="4241"/>
      <c r="N614" s="4007"/>
      <c r="O614" s="1096"/>
    </row>
    <row r="615" spans="1:15" s="1051" customFormat="1" ht="15">
      <c r="A615" s="4056"/>
      <c r="B615" s="4080"/>
      <c r="C615" s="4080"/>
      <c r="D615" s="4080"/>
      <c r="E615" s="4127"/>
      <c r="F615" s="4128"/>
      <c r="G615" s="4127"/>
      <c r="H615" s="4128"/>
      <c r="I615" s="1308" t="str">
        <f t="shared" si="8"/>
        <v>.</v>
      </c>
      <c r="J615" s="4116" t="s">
        <v>6697</v>
      </c>
      <c r="K615" s="4125"/>
      <c r="L615" s="4125"/>
      <c r="M615" s="4241"/>
      <c r="N615" s="4007"/>
      <c r="O615" s="1096"/>
    </row>
    <row r="616" spans="1:15" s="1051" customFormat="1" ht="38.25">
      <c r="A616" s="4056"/>
      <c r="B616" s="4080"/>
      <c r="C616" s="4080"/>
      <c r="D616" s="4080"/>
      <c r="E616" s="4127"/>
      <c r="F616" s="4128"/>
      <c r="G616" s="4127"/>
      <c r="H616" s="4128"/>
      <c r="I616" s="1308" t="str">
        <f t="shared" si="8"/>
        <v>.</v>
      </c>
      <c r="J616" s="4116" t="s">
        <v>6733</v>
      </c>
      <c r="K616" s="4125"/>
      <c r="L616" s="4125"/>
      <c r="M616" s="4241"/>
      <c r="N616" s="4007"/>
      <c r="O616" s="1096"/>
    </row>
    <row r="617" spans="1:15" s="1051" customFormat="1" ht="15">
      <c r="A617" s="4056"/>
      <c r="B617" s="4080"/>
      <c r="C617" s="4080"/>
      <c r="D617" s="4080"/>
      <c r="E617" s="4127"/>
      <c r="F617" s="4128"/>
      <c r="G617" s="4127"/>
      <c r="H617" s="4128"/>
      <c r="I617" s="1308" t="str">
        <f t="shared" si="8"/>
        <v>.</v>
      </c>
      <c r="J617" s="4116" t="s">
        <v>6734</v>
      </c>
      <c r="K617" s="4125"/>
      <c r="L617" s="4125"/>
      <c r="M617" s="4241"/>
      <c r="N617" s="4007"/>
      <c r="O617" s="1096"/>
    </row>
    <row r="618" spans="1:15" s="1051" customFormat="1" ht="15">
      <c r="A618" s="4056"/>
      <c r="B618" s="4080"/>
      <c r="C618" s="4080"/>
      <c r="D618" s="4080"/>
      <c r="E618" s="4127"/>
      <c r="F618" s="4128"/>
      <c r="G618" s="4127"/>
      <c r="H618" s="4128"/>
      <c r="I618" s="1308" t="str">
        <f t="shared" si="8"/>
        <v>.</v>
      </c>
      <c r="J618" s="1280"/>
      <c r="K618" s="4125"/>
      <c r="L618" s="4125"/>
      <c r="M618" s="4241"/>
      <c r="N618" s="4007"/>
      <c r="O618" s="1096"/>
    </row>
    <row r="619" spans="1:15" s="1051" customFormat="1" ht="15">
      <c r="A619" s="4056"/>
      <c r="B619" s="4080"/>
      <c r="C619" s="4080"/>
      <c r="D619" s="4080"/>
      <c r="E619" s="4127"/>
      <c r="F619" s="4128"/>
      <c r="G619" s="4127"/>
      <c r="H619" s="4128"/>
      <c r="I619" s="1308" t="str">
        <f t="shared" si="8"/>
        <v>.</v>
      </c>
      <c r="J619" s="1262" t="s">
        <v>6664</v>
      </c>
      <c r="K619" s="4125"/>
      <c r="L619" s="4125"/>
      <c r="M619" s="4241"/>
      <c r="N619" s="4007"/>
      <c r="O619" s="1096"/>
    </row>
    <row r="620" spans="1:15" s="1051" customFormat="1" ht="38.25">
      <c r="A620" s="4056"/>
      <c r="B620" s="4080"/>
      <c r="C620" s="4080"/>
      <c r="D620" s="4080"/>
      <c r="E620" s="4127"/>
      <c r="F620" s="4128"/>
      <c r="G620" s="4127"/>
      <c r="H620" s="4128"/>
      <c r="I620" s="1308" t="str">
        <f t="shared" si="8"/>
        <v>.</v>
      </c>
      <c r="J620" s="1280" t="s">
        <v>6911</v>
      </c>
      <c r="K620" s="4125"/>
      <c r="L620" s="4125"/>
      <c r="M620" s="4241"/>
      <c r="N620" s="4007"/>
      <c r="O620" s="1096"/>
    </row>
    <row r="621" spans="1:15" s="1051" customFormat="1" ht="25.5">
      <c r="A621" s="4056"/>
      <c r="B621" s="4080"/>
      <c r="C621" s="4080"/>
      <c r="D621" s="4080"/>
      <c r="E621" s="4127"/>
      <c r="F621" s="4128"/>
      <c r="G621" s="4127"/>
      <c r="H621" s="4128"/>
      <c r="I621" s="1308" t="str">
        <f t="shared" si="8"/>
        <v>.</v>
      </c>
      <c r="J621" s="1280" t="s">
        <v>6912</v>
      </c>
      <c r="K621" s="4125"/>
      <c r="L621" s="4125"/>
      <c r="M621" s="4241"/>
      <c r="N621" s="4007"/>
      <c r="O621" s="1096"/>
    </row>
    <row r="622" spans="1:15" s="1051" customFormat="1" ht="15">
      <c r="A622" s="4056"/>
      <c r="B622" s="4080"/>
      <c r="C622" s="4080"/>
      <c r="D622" s="4080"/>
      <c r="E622" s="4127"/>
      <c r="F622" s="4128"/>
      <c r="G622" s="4127"/>
      <c r="H622" s="4128"/>
      <c r="I622" s="1308" t="str">
        <f t="shared" si="8"/>
        <v>.</v>
      </c>
      <c r="J622" s="1280" t="s">
        <v>6687</v>
      </c>
      <c r="K622" s="4125"/>
      <c r="L622" s="4125"/>
      <c r="M622" s="4241"/>
      <c r="N622" s="4007"/>
      <c r="O622" s="1096"/>
    </row>
    <row r="623" spans="1:15" s="1051" customFormat="1" ht="15">
      <c r="A623" s="4056"/>
      <c r="B623" s="4080"/>
      <c r="C623" s="4080"/>
      <c r="D623" s="4080"/>
      <c r="E623" s="4127"/>
      <c r="F623" s="4128"/>
      <c r="G623" s="4127"/>
      <c r="H623" s="4128"/>
      <c r="I623" s="1308" t="str">
        <f t="shared" si="8"/>
        <v>.</v>
      </c>
      <c r="J623" s="4116" t="s">
        <v>6688</v>
      </c>
      <c r="K623" s="4125"/>
      <c r="L623" s="4125"/>
      <c r="M623" s="4241"/>
      <c r="N623" s="4007"/>
      <c r="O623" s="1096"/>
    </row>
    <row r="624" spans="1:15" s="1051" customFormat="1" ht="15">
      <c r="A624" s="4056"/>
      <c r="B624" s="4080"/>
      <c r="C624" s="4080"/>
      <c r="D624" s="4080"/>
      <c r="E624" s="4127"/>
      <c r="F624" s="4128"/>
      <c r="G624" s="4127"/>
      <c r="H624" s="4128"/>
      <c r="I624" s="1308" t="str">
        <f t="shared" si="8"/>
        <v>.</v>
      </c>
      <c r="J624" s="1280"/>
      <c r="K624" s="4125"/>
      <c r="L624" s="4125"/>
      <c r="M624" s="4241"/>
      <c r="N624" s="4007"/>
      <c r="O624" s="1096"/>
    </row>
    <row r="625" spans="1:15" s="1051" customFormat="1" ht="15">
      <c r="A625" s="4056"/>
      <c r="B625" s="4080"/>
      <c r="C625" s="4080"/>
      <c r="D625" s="4080"/>
      <c r="E625" s="4127"/>
      <c r="F625" s="4128"/>
      <c r="G625" s="4127"/>
      <c r="H625" s="4128"/>
      <c r="I625" s="1308" t="str">
        <f t="shared" si="8"/>
        <v>.</v>
      </c>
      <c r="J625" s="1262" t="s">
        <v>6737</v>
      </c>
      <c r="K625" s="4125"/>
      <c r="L625" s="4125"/>
      <c r="M625" s="4241"/>
      <c r="N625" s="4007"/>
      <c r="O625" s="1096"/>
    </row>
    <row r="626" spans="1:15" s="1051" customFormat="1" ht="15">
      <c r="A626" s="4056"/>
      <c r="B626" s="4080"/>
      <c r="C626" s="4080"/>
      <c r="D626" s="4080"/>
      <c r="E626" s="4127"/>
      <c r="F626" s="4128"/>
      <c r="G626" s="4127"/>
      <c r="H626" s="4128"/>
      <c r="I626" s="1308" t="str">
        <f t="shared" si="8"/>
        <v>.</v>
      </c>
      <c r="J626" s="1280" t="s">
        <v>6738</v>
      </c>
      <c r="K626" s="4125"/>
      <c r="L626" s="4125"/>
      <c r="M626" s="4241"/>
      <c r="N626" s="4007"/>
      <c r="O626" s="1096"/>
    </row>
    <row r="627" spans="1:15" s="1051" customFormat="1" ht="15">
      <c r="A627" s="4056"/>
      <c r="B627" s="4080"/>
      <c r="C627" s="4080"/>
      <c r="D627" s="4080"/>
      <c r="E627" s="4127"/>
      <c r="F627" s="4128"/>
      <c r="G627" s="4127"/>
      <c r="H627" s="4128"/>
      <c r="I627" s="1308" t="str">
        <f t="shared" si="8"/>
        <v>.</v>
      </c>
      <c r="J627" s="1262" t="s">
        <v>6739</v>
      </c>
      <c r="K627" s="4125"/>
      <c r="L627" s="4125"/>
      <c r="M627" s="4241"/>
      <c r="N627" s="4007"/>
      <c r="O627" s="1096"/>
    </row>
    <row r="628" spans="1:15" s="1051" customFormat="1" ht="15">
      <c r="A628" s="4056"/>
      <c r="B628" s="4080"/>
      <c r="C628" s="4080"/>
      <c r="D628" s="4080"/>
      <c r="E628" s="4127"/>
      <c r="F628" s="4128"/>
      <c r="G628" s="4127"/>
      <c r="H628" s="4128"/>
      <c r="I628" s="1308" t="str">
        <f t="shared" si="8"/>
        <v>.</v>
      </c>
      <c r="J628" s="1280" t="s">
        <v>6894</v>
      </c>
      <c r="K628" s="4125"/>
      <c r="L628" s="4125"/>
      <c r="M628" s="4241"/>
      <c r="N628" s="4007"/>
      <c r="O628" s="1096"/>
    </row>
    <row r="629" spans="1:15" s="1051" customFormat="1" ht="15">
      <c r="A629" s="4056"/>
      <c r="B629" s="4080"/>
      <c r="C629" s="4080"/>
      <c r="D629" s="4080"/>
      <c r="E629" s="4127"/>
      <c r="F629" s="4128"/>
      <c r="G629" s="4127"/>
      <c r="H629" s="4128"/>
      <c r="I629" s="1308" t="str">
        <f t="shared" si="8"/>
        <v>.</v>
      </c>
      <c r="J629" s="1280" t="s">
        <v>6913</v>
      </c>
      <c r="K629" s="4125"/>
      <c r="L629" s="4125"/>
      <c r="M629" s="4241"/>
      <c r="N629" s="4007"/>
      <c r="O629" s="1096"/>
    </row>
    <row r="630" spans="1:15" s="1051" customFormat="1" ht="15">
      <c r="A630" s="4056"/>
      <c r="B630" s="4080"/>
      <c r="C630" s="4080"/>
      <c r="D630" s="4080"/>
      <c r="E630" s="4127"/>
      <c r="F630" s="4128"/>
      <c r="G630" s="4127"/>
      <c r="H630" s="4128"/>
      <c r="I630" s="1308" t="str">
        <f t="shared" si="8"/>
        <v>.</v>
      </c>
      <c r="J630" s="1280" t="s">
        <v>6914</v>
      </c>
      <c r="K630" s="4125"/>
      <c r="L630" s="4125"/>
      <c r="M630" s="4241"/>
      <c r="N630" s="4007"/>
      <c r="O630" s="1096"/>
    </row>
    <row r="631" spans="1:15" s="1051" customFormat="1" ht="15">
      <c r="A631" s="4056"/>
      <c r="B631" s="4080"/>
      <c r="C631" s="4080"/>
      <c r="D631" s="4080"/>
      <c r="E631" s="4127"/>
      <c r="F631" s="4128"/>
      <c r="G631" s="4127"/>
      <c r="H631" s="4128"/>
      <c r="I631" s="1308" t="str">
        <f t="shared" si="8"/>
        <v>.</v>
      </c>
      <c r="J631" s="1280" t="s">
        <v>6915</v>
      </c>
      <c r="K631" s="4125"/>
      <c r="L631" s="4125"/>
      <c r="M631" s="4241"/>
      <c r="N631" s="4007"/>
      <c r="O631" s="1096"/>
    </row>
    <row r="632" spans="1:15" s="1051" customFormat="1" ht="15">
      <c r="A632" s="4056"/>
      <c r="B632" s="4080"/>
      <c r="C632" s="4080"/>
      <c r="D632" s="4080"/>
      <c r="E632" s="4127"/>
      <c r="F632" s="4128"/>
      <c r="G632" s="4127"/>
      <c r="H632" s="4128"/>
      <c r="I632" s="1308" t="str">
        <f t="shared" si="8"/>
        <v>.</v>
      </c>
      <c r="J632" s="1280" t="s">
        <v>6916</v>
      </c>
      <c r="K632" s="4125"/>
      <c r="L632" s="4125"/>
      <c r="M632" s="4241"/>
      <c r="N632" s="4007"/>
      <c r="O632" s="1096"/>
    </row>
    <row r="633" spans="1:15" s="1051" customFormat="1" ht="15">
      <c r="A633" s="4056"/>
      <c r="B633" s="4080"/>
      <c r="C633" s="4080"/>
      <c r="D633" s="4080"/>
      <c r="E633" s="4127"/>
      <c r="F633" s="4128"/>
      <c r="G633" s="4127"/>
      <c r="H633" s="4128"/>
      <c r="I633" s="1308" t="str">
        <f t="shared" si="8"/>
        <v>.</v>
      </c>
      <c r="J633" s="1280" t="s">
        <v>6744</v>
      </c>
      <c r="K633" s="4125"/>
      <c r="L633" s="4125"/>
      <c r="M633" s="4241"/>
      <c r="N633" s="4007"/>
      <c r="O633" s="1096"/>
    </row>
    <row r="634" spans="1:15" s="1051" customFormat="1" ht="15">
      <c r="A634" s="4056"/>
      <c r="B634" s="4080"/>
      <c r="C634" s="4080"/>
      <c r="D634" s="4080"/>
      <c r="E634" s="4127"/>
      <c r="F634" s="4128"/>
      <c r="G634" s="4127"/>
      <c r="H634" s="4128"/>
      <c r="I634" s="1308" t="str">
        <f t="shared" si="8"/>
        <v>.</v>
      </c>
      <c r="J634" s="1280" t="s">
        <v>6745</v>
      </c>
      <c r="K634" s="4125"/>
      <c r="L634" s="4125"/>
      <c r="M634" s="4241"/>
      <c r="N634" s="4007"/>
      <c r="O634" s="1096"/>
    </row>
    <row r="635" spans="1:15" s="1051" customFormat="1" ht="15">
      <c r="A635" s="4056"/>
      <c r="B635" s="4080"/>
      <c r="C635" s="4080"/>
      <c r="D635" s="4080"/>
      <c r="E635" s="4127"/>
      <c r="F635" s="4128"/>
      <c r="G635" s="4127"/>
      <c r="H635" s="4128"/>
      <c r="I635" s="1308" t="str">
        <f t="shared" si="8"/>
        <v>.</v>
      </c>
      <c r="J635" s="1280" t="s">
        <v>6917</v>
      </c>
      <c r="K635" s="4125"/>
      <c r="L635" s="4125"/>
      <c r="M635" s="4241"/>
      <c r="N635" s="4007"/>
      <c r="O635" s="1096"/>
    </row>
    <row r="636" spans="1:15" s="1051" customFormat="1" ht="15">
      <c r="A636" s="4056"/>
      <c r="B636" s="4080"/>
      <c r="C636" s="4080"/>
      <c r="D636" s="4080"/>
      <c r="E636" s="4127"/>
      <c r="F636" s="4128"/>
      <c r="G636" s="4127"/>
      <c r="H636" s="4128"/>
      <c r="I636" s="1308" t="str">
        <f t="shared" si="8"/>
        <v>.</v>
      </c>
      <c r="J636" s="1280" t="s">
        <v>6918</v>
      </c>
      <c r="K636" s="4125"/>
      <c r="L636" s="4125"/>
      <c r="M636" s="4241"/>
      <c r="N636" s="4007"/>
      <c r="O636" s="1096"/>
    </row>
    <row r="637" spans="1:15" s="1051" customFormat="1" ht="15">
      <c r="A637" s="4056"/>
      <c r="B637" s="4080"/>
      <c r="C637" s="4080"/>
      <c r="D637" s="4080"/>
      <c r="E637" s="4127"/>
      <c r="F637" s="4128"/>
      <c r="G637" s="4127"/>
      <c r="H637" s="4128"/>
      <c r="I637" s="1308" t="str">
        <f t="shared" si="8"/>
        <v>.</v>
      </c>
      <c r="J637" s="1280" t="s">
        <v>6748</v>
      </c>
      <c r="K637" s="4125"/>
      <c r="L637" s="4125"/>
      <c r="M637" s="4241"/>
      <c r="N637" s="4007"/>
      <c r="O637" s="1096"/>
    </row>
    <row r="638" spans="1:15" s="1051" customFormat="1" ht="15">
      <c r="A638" s="4056"/>
      <c r="B638" s="4080"/>
      <c r="C638" s="4080"/>
      <c r="D638" s="4080"/>
      <c r="E638" s="4127"/>
      <c r="F638" s="4128"/>
      <c r="G638" s="4127"/>
      <c r="H638" s="4128"/>
      <c r="I638" s="1308" t="str">
        <f t="shared" si="8"/>
        <v>.</v>
      </c>
      <c r="J638" s="1280" t="s">
        <v>6687</v>
      </c>
      <c r="K638" s="4125"/>
      <c r="L638" s="4125"/>
      <c r="M638" s="4241"/>
      <c r="N638" s="4007"/>
      <c r="O638" s="1096"/>
    </row>
    <row r="639" spans="1:15" s="1051" customFormat="1" ht="15">
      <c r="A639" s="4056"/>
      <c r="B639" s="4080"/>
      <c r="C639" s="4080"/>
      <c r="D639" s="4080"/>
      <c r="E639" s="4127"/>
      <c r="F639" s="4128"/>
      <c r="G639" s="4127"/>
      <c r="H639" s="4128"/>
      <c r="I639" s="1308" t="str">
        <f t="shared" si="8"/>
        <v>.</v>
      </c>
      <c r="J639" s="4116" t="s">
        <v>6749</v>
      </c>
      <c r="K639" s="4125"/>
      <c r="L639" s="4125"/>
      <c r="M639" s="4241"/>
      <c r="N639" s="4007"/>
      <c r="O639" s="1096"/>
    </row>
    <row r="640" spans="1:15" s="1051" customFormat="1" ht="15">
      <c r="A640" s="4056"/>
      <c r="B640" s="4080"/>
      <c r="C640" s="4080"/>
      <c r="D640" s="4080"/>
      <c r="E640" s="4127"/>
      <c r="F640" s="4128"/>
      <c r="G640" s="4127"/>
      <c r="H640" s="4128"/>
      <c r="I640" s="1308" t="str">
        <f t="shared" si="8"/>
        <v>.</v>
      </c>
      <c r="J640" s="4116" t="s">
        <v>6750</v>
      </c>
      <c r="K640" s="4125"/>
      <c r="L640" s="4125"/>
      <c r="M640" s="4241"/>
      <c r="N640" s="4007"/>
      <c r="O640" s="1096"/>
    </row>
    <row r="641" spans="1:15" s="1051" customFormat="1" ht="15">
      <c r="A641" s="4056"/>
      <c r="B641" s="4080"/>
      <c r="C641" s="4080"/>
      <c r="D641" s="4080"/>
      <c r="E641" s="4127"/>
      <c r="F641" s="4128"/>
      <c r="G641" s="4127"/>
      <c r="H641" s="4128"/>
      <c r="I641" s="1308" t="str">
        <f t="shared" si="8"/>
        <v>.</v>
      </c>
      <c r="J641" s="1280"/>
      <c r="K641" s="4125"/>
      <c r="L641" s="4125"/>
      <c r="M641" s="4241"/>
      <c r="N641" s="4007"/>
      <c r="O641" s="1096"/>
    </row>
    <row r="642" spans="1:15" s="1051" customFormat="1" ht="15">
      <c r="A642" s="4056"/>
      <c r="B642" s="4080"/>
      <c r="C642" s="4080"/>
      <c r="D642" s="4080"/>
      <c r="E642" s="4127"/>
      <c r="F642" s="4128"/>
      <c r="G642" s="4127"/>
      <c r="H642" s="4128"/>
      <c r="I642" s="1308" t="str">
        <f t="shared" si="8"/>
        <v>.</v>
      </c>
      <c r="J642" s="1262" t="s">
        <v>6751</v>
      </c>
      <c r="K642" s="4125"/>
      <c r="L642" s="4125"/>
      <c r="M642" s="4241"/>
      <c r="N642" s="4007"/>
      <c r="O642" s="1096"/>
    </row>
    <row r="643" spans="1:15" s="1051" customFormat="1" ht="15">
      <c r="A643" s="4056"/>
      <c r="B643" s="4080"/>
      <c r="C643" s="4080"/>
      <c r="D643" s="4080"/>
      <c r="E643" s="4127"/>
      <c r="F643" s="4128"/>
      <c r="G643" s="4127"/>
      <c r="H643" s="4128"/>
      <c r="I643" s="1308" t="str">
        <f t="shared" si="8"/>
        <v>.</v>
      </c>
      <c r="J643" s="1280" t="s">
        <v>6738</v>
      </c>
      <c r="K643" s="4125"/>
      <c r="L643" s="4125"/>
      <c r="M643" s="4241"/>
      <c r="N643" s="4007"/>
      <c r="O643" s="1096"/>
    </row>
    <row r="644" spans="1:15" s="1051" customFormat="1" ht="15">
      <c r="A644" s="4056"/>
      <c r="B644" s="4080"/>
      <c r="C644" s="4080"/>
      <c r="D644" s="4080"/>
      <c r="E644" s="4127"/>
      <c r="F644" s="4128"/>
      <c r="G644" s="4127"/>
      <c r="H644" s="4128"/>
      <c r="I644" s="1308" t="str">
        <f t="shared" si="8"/>
        <v>.</v>
      </c>
      <c r="J644" s="1262" t="s">
        <v>6752</v>
      </c>
      <c r="K644" s="4125"/>
      <c r="L644" s="4125"/>
      <c r="M644" s="4241"/>
      <c r="N644" s="4007"/>
      <c r="O644" s="1096"/>
    </row>
    <row r="645" spans="1:15" s="1051" customFormat="1" ht="15">
      <c r="A645" s="4056"/>
      <c r="B645" s="4080"/>
      <c r="C645" s="4080"/>
      <c r="D645" s="4080"/>
      <c r="E645" s="4127"/>
      <c r="F645" s="4128"/>
      <c r="G645" s="4127"/>
      <c r="H645" s="4128"/>
      <c r="I645" s="1308" t="str">
        <f t="shared" si="8"/>
        <v>.</v>
      </c>
      <c r="J645" s="1280" t="s">
        <v>6894</v>
      </c>
      <c r="K645" s="4125"/>
      <c r="L645" s="4125"/>
      <c r="M645" s="4241"/>
      <c r="N645" s="4007"/>
      <c r="O645" s="1096"/>
    </row>
    <row r="646" spans="1:15" s="1051" customFormat="1" ht="15">
      <c r="A646" s="4056"/>
      <c r="B646" s="4080"/>
      <c r="C646" s="4080"/>
      <c r="D646" s="4080"/>
      <c r="E646" s="4127"/>
      <c r="F646" s="4128"/>
      <c r="G646" s="4127"/>
      <c r="H646" s="4128"/>
      <c r="I646" s="1308" t="str">
        <f t="shared" si="8"/>
        <v>.</v>
      </c>
      <c r="J646" s="1280" t="s">
        <v>6919</v>
      </c>
      <c r="K646" s="4125"/>
      <c r="L646" s="4125"/>
      <c r="M646" s="4241"/>
      <c r="N646" s="4007"/>
      <c r="O646" s="1096"/>
    </row>
    <row r="647" spans="1:15" s="1051" customFormat="1" ht="15">
      <c r="A647" s="4056"/>
      <c r="B647" s="4080"/>
      <c r="C647" s="4080"/>
      <c r="D647" s="4080"/>
      <c r="E647" s="4127"/>
      <c r="F647" s="4128"/>
      <c r="G647" s="4127"/>
      <c r="H647" s="4128"/>
      <c r="I647" s="1308" t="str">
        <f t="shared" si="8"/>
        <v>.</v>
      </c>
      <c r="J647" s="1280" t="s">
        <v>6920</v>
      </c>
      <c r="K647" s="4125"/>
      <c r="L647" s="4125"/>
      <c r="M647" s="4241"/>
      <c r="N647" s="4007"/>
      <c r="O647" s="1096"/>
    </row>
    <row r="648" spans="1:15" s="1051" customFormat="1" ht="15">
      <c r="A648" s="4056"/>
      <c r="B648" s="4080"/>
      <c r="C648" s="4080"/>
      <c r="D648" s="4080"/>
      <c r="E648" s="4127"/>
      <c r="F648" s="4128"/>
      <c r="G648" s="4127"/>
      <c r="H648" s="4128"/>
      <c r="I648" s="1308" t="str">
        <f t="shared" si="8"/>
        <v>.</v>
      </c>
      <c r="J648" s="1280" t="s">
        <v>6921</v>
      </c>
      <c r="K648" s="4125"/>
      <c r="L648" s="4125"/>
      <c r="M648" s="4241"/>
      <c r="N648" s="4007"/>
      <c r="O648" s="1096"/>
    </row>
    <row r="649" spans="1:15" s="1051" customFormat="1" ht="15">
      <c r="A649" s="4056"/>
      <c r="B649" s="4080"/>
      <c r="C649" s="4080"/>
      <c r="D649" s="4080"/>
      <c r="E649" s="4127"/>
      <c r="F649" s="4128"/>
      <c r="G649" s="4127"/>
      <c r="H649" s="4128"/>
      <c r="I649" s="1308" t="str">
        <f t="shared" si="8"/>
        <v>.</v>
      </c>
      <c r="J649" s="1280" t="s">
        <v>6922</v>
      </c>
      <c r="K649" s="4125"/>
      <c r="L649" s="4125"/>
      <c r="M649" s="4241"/>
      <c r="N649" s="4007"/>
      <c r="O649" s="1096"/>
    </row>
    <row r="650" spans="1:15" s="1051" customFormat="1" ht="15">
      <c r="A650" s="4056"/>
      <c r="B650" s="4080"/>
      <c r="C650" s="4080"/>
      <c r="D650" s="4080"/>
      <c r="E650" s="4127"/>
      <c r="F650" s="4128"/>
      <c r="G650" s="4127"/>
      <c r="H650" s="4128"/>
      <c r="I650" s="1308" t="str">
        <f t="shared" si="8"/>
        <v>.</v>
      </c>
      <c r="J650" s="1280" t="s">
        <v>6757</v>
      </c>
      <c r="K650" s="4125"/>
      <c r="L650" s="4125"/>
      <c r="M650" s="4241"/>
      <c r="N650" s="4007"/>
      <c r="O650" s="1096"/>
    </row>
    <row r="651" spans="1:15" s="1051" customFormat="1" ht="15">
      <c r="A651" s="4056"/>
      <c r="B651" s="4080"/>
      <c r="C651" s="4080"/>
      <c r="D651" s="4080"/>
      <c r="E651" s="4127"/>
      <c r="F651" s="4128"/>
      <c r="G651" s="4127"/>
      <c r="H651" s="4128"/>
      <c r="I651" s="1308" t="str">
        <f t="shared" si="8"/>
        <v>.</v>
      </c>
      <c r="J651" s="1280" t="s">
        <v>6758</v>
      </c>
      <c r="K651" s="4125"/>
      <c r="L651" s="4125"/>
      <c r="M651" s="4241"/>
      <c r="N651" s="4007"/>
      <c r="O651" s="1096"/>
    </row>
    <row r="652" spans="1:15" s="1051" customFormat="1" ht="15">
      <c r="A652" s="4056"/>
      <c r="B652" s="4080"/>
      <c r="C652" s="4080"/>
      <c r="D652" s="4080"/>
      <c r="E652" s="4127"/>
      <c r="F652" s="4128"/>
      <c r="G652" s="4127"/>
      <c r="H652" s="4128"/>
      <c r="I652" s="1308" t="str">
        <f t="shared" si="8"/>
        <v>.</v>
      </c>
      <c r="J652" s="1280" t="s">
        <v>6923</v>
      </c>
      <c r="K652" s="4125"/>
      <c r="L652" s="4125"/>
      <c r="M652" s="4241"/>
      <c r="N652" s="4007"/>
      <c r="O652" s="1096"/>
    </row>
    <row r="653" spans="1:15" s="1051" customFormat="1" ht="15">
      <c r="A653" s="4056"/>
      <c r="B653" s="4080"/>
      <c r="C653" s="4080"/>
      <c r="D653" s="4080"/>
      <c r="E653" s="4127"/>
      <c r="F653" s="4128"/>
      <c r="G653" s="4127"/>
      <c r="H653" s="4128"/>
      <c r="I653" s="1308" t="str">
        <f t="shared" si="8"/>
        <v>.</v>
      </c>
      <c r="J653" s="1280" t="s">
        <v>6924</v>
      </c>
      <c r="K653" s="4125"/>
      <c r="L653" s="4125"/>
      <c r="M653" s="4241"/>
      <c r="N653" s="4007"/>
      <c r="O653" s="1096"/>
    </row>
    <row r="654" spans="1:15" s="1051" customFormat="1" ht="15">
      <c r="A654" s="4056"/>
      <c r="B654" s="4080"/>
      <c r="C654" s="4080"/>
      <c r="D654" s="4080"/>
      <c r="E654" s="4127"/>
      <c r="F654" s="4128"/>
      <c r="G654" s="4127"/>
      <c r="H654" s="4128"/>
      <c r="I654" s="1308" t="str">
        <f t="shared" si="8"/>
        <v>.</v>
      </c>
      <c r="J654" s="1280" t="s">
        <v>6748</v>
      </c>
      <c r="K654" s="4125"/>
      <c r="L654" s="4125"/>
      <c r="M654" s="4241"/>
      <c r="N654" s="4007"/>
      <c r="O654" s="1096"/>
    </row>
    <row r="655" spans="1:15" s="1051" customFormat="1" ht="15">
      <c r="A655" s="4056"/>
      <c r="B655" s="4080"/>
      <c r="C655" s="4080"/>
      <c r="D655" s="4080"/>
      <c r="E655" s="4127"/>
      <c r="F655" s="4128"/>
      <c r="G655" s="4127"/>
      <c r="H655" s="4128"/>
      <c r="I655" s="1308" t="str">
        <f t="shared" si="8"/>
        <v>.</v>
      </c>
      <c r="J655" s="1280" t="s">
        <v>6687</v>
      </c>
      <c r="K655" s="4125"/>
      <c r="L655" s="4125"/>
      <c r="M655" s="4241"/>
      <c r="N655" s="4007"/>
      <c r="O655" s="1096"/>
    </row>
    <row r="656" spans="1:15" s="1051" customFormat="1" ht="15">
      <c r="A656" s="4056"/>
      <c r="B656" s="4080"/>
      <c r="C656" s="4080"/>
      <c r="D656" s="4080"/>
      <c r="E656" s="4127"/>
      <c r="F656" s="4128"/>
      <c r="G656" s="4127"/>
      <c r="H656" s="4128"/>
      <c r="I656" s="1308" t="str">
        <f t="shared" si="8"/>
        <v>.</v>
      </c>
      <c r="J656" s="4116" t="s">
        <v>6761</v>
      </c>
      <c r="K656" s="4125"/>
      <c r="L656" s="4125"/>
      <c r="M656" s="4241"/>
      <c r="N656" s="4007"/>
      <c r="O656" s="1096"/>
    </row>
    <row r="657" spans="1:15" s="1051" customFormat="1" ht="15">
      <c r="A657" s="4056"/>
      <c r="B657" s="4080"/>
      <c r="C657" s="4080"/>
      <c r="D657" s="4080"/>
      <c r="E657" s="4127"/>
      <c r="F657" s="4128"/>
      <c r="G657" s="4127"/>
      <c r="H657" s="4128"/>
      <c r="I657" s="1308" t="str">
        <f t="shared" si="8"/>
        <v>.</v>
      </c>
      <c r="J657" s="1280"/>
      <c r="K657" s="4125"/>
      <c r="L657" s="4125"/>
      <c r="M657" s="4241"/>
      <c r="N657" s="4007"/>
      <c r="O657" s="1096"/>
    </row>
    <row r="658" spans="1:15" s="1051" customFormat="1" ht="15">
      <c r="A658" s="4056"/>
      <c r="B658" s="4080"/>
      <c r="C658" s="4080"/>
      <c r="D658" s="4080"/>
      <c r="E658" s="4127"/>
      <c r="F658" s="4128"/>
      <c r="G658" s="4127"/>
      <c r="H658" s="4128"/>
      <c r="I658" s="1308" t="str">
        <f t="shared" si="8"/>
        <v>.</v>
      </c>
      <c r="J658" s="1262" t="s">
        <v>6689</v>
      </c>
      <c r="K658" s="4125"/>
      <c r="L658" s="4125"/>
      <c r="M658" s="4241"/>
      <c r="N658" s="4007"/>
      <c r="O658" s="1096"/>
    </row>
    <row r="659" spans="1:15" s="1051" customFormat="1" ht="15">
      <c r="A659" s="4056"/>
      <c r="B659" s="4080"/>
      <c r="C659" s="4080"/>
      <c r="D659" s="4080"/>
      <c r="E659" s="4127"/>
      <c r="F659" s="4128"/>
      <c r="G659" s="4127"/>
      <c r="H659" s="4128"/>
      <c r="I659" s="1308" t="str">
        <f t="shared" si="8"/>
        <v>.</v>
      </c>
      <c r="J659" s="4129" t="s">
        <v>6690</v>
      </c>
      <c r="K659" s="4125"/>
      <c r="L659" s="4125"/>
      <c r="M659" s="4241"/>
      <c r="N659" s="4007"/>
      <c r="O659" s="1096"/>
    </row>
    <row r="660" spans="1:15" s="1051" customFormat="1" ht="15">
      <c r="A660" s="4056"/>
      <c r="B660" s="4080"/>
      <c r="C660" s="4080"/>
      <c r="D660" s="4080"/>
      <c r="E660" s="4127"/>
      <c r="F660" s="4128"/>
      <c r="G660" s="4127"/>
      <c r="H660" s="4128"/>
      <c r="I660" s="1308" t="str">
        <f t="shared" si="8"/>
        <v>.</v>
      </c>
      <c r="J660" s="1280" t="s">
        <v>6762</v>
      </c>
      <c r="K660" s="4125"/>
      <c r="L660" s="4125"/>
      <c r="M660" s="4241"/>
      <c r="N660" s="4007"/>
      <c r="O660" s="1096"/>
    </row>
    <row r="661" spans="1:15" s="1051" customFormat="1" ht="15">
      <c r="A661" s="4056"/>
      <c r="B661" s="4080"/>
      <c r="C661" s="4080"/>
      <c r="D661" s="4080"/>
      <c r="E661" s="4127"/>
      <c r="F661" s="4128"/>
      <c r="G661" s="4127"/>
      <c r="H661" s="4128"/>
      <c r="I661" s="1308" t="str">
        <f t="shared" si="8"/>
        <v>.</v>
      </c>
      <c r="J661" s="1280" t="s">
        <v>6925</v>
      </c>
      <c r="K661" s="4125"/>
      <c r="L661" s="4125"/>
      <c r="M661" s="4241"/>
      <c r="N661" s="4007"/>
      <c r="O661" s="1096"/>
    </row>
    <row r="662" spans="1:15" s="1051" customFormat="1" ht="15">
      <c r="A662" s="4056"/>
      <c r="B662" s="4080"/>
      <c r="C662" s="4080"/>
      <c r="D662" s="4080"/>
      <c r="E662" s="4127"/>
      <c r="F662" s="4128"/>
      <c r="G662" s="4127"/>
      <c r="H662" s="4128"/>
      <c r="I662" s="1308" t="str">
        <f t="shared" si="8"/>
        <v>.</v>
      </c>
      <c r="J662" s="1280" t="s">
        <v>6926</v>
      </c>
      <c r="K662" s="4125"/>
      <c r="L662" s="4125"/>
      <c r="M662" s="4241"/>
      <c r="N662" s="4007"/>
      <c r="O662" s="1096"/>
    </row>
    <row r="663" spans="1:15" s="1051" customFormat="1" ht="15">
      <c r="A663" s="4056"/>
      <c r="B663" s="4080"/>
      <c r="C663" s="4080"/>
      <c r="D663" s="4080"/>
      <c r="E663" s="4127"/>
      <c r="F663" s="4128"/>
      <c r="G663" s="4127"/>
      <c r="H663" s="4128"/>
      <c r="I663" s="1308" t="str">
        <f t="shared" si="8"/>
        <v>.</v>
      </c>
      <c r="J663" s="1280" t="s">
        <v>6927</v>
      </c>
      <c r="K663" s="4125"/>
      <c r="L663" s="4125"/>
      <c r="M663" s="4241"/>
      <c r="N663" s="4007"/>
      <c r="O663" s="1096"/>
    </row>
    <row r="664" spans="1:15" s="1051" customFormat="1" ht="15">
      <c r="A664" s="4056"/>
      <c r="B664" s="4080"/>
      <c r="C664" s="4080"/>
      <c r="D664" s="4080"/>
      <c r="E664" s="4127"/>
      <c r="F664" s="4128"/>
      <c r="G664" s="4127"/>
      <c r="H664" s="4128"/>
      <c r="I664" s="1308" t="str">
        <f t="shared" si="8"/>
        <v>.</v>
      </c>
      <c r="J664" s="1280" t="s">
        <v>6687</v>
      </c>
      <c r="K664" s="4125"/>
      <c r="L664" s="4125"/>
      <c r="M664" s="4241"/>
      <c r="N664" s="4007"/>
      <c r="O664" s="1096"/>
    </row>
    <row r="665" spans="1:15" s="1051" customFormat="1" ht="15">
      <c r="A665" s="4056"/>
      <c r="B665" s="4080"/>
      <c r="C665" s="4080"/>
      <c r="D665" s="4080"/>
      <c r="E665" s="4127"/>
      <c r="F665" s="4128"/>
      <c r="G665" s="4127"/>
      <c r="H665" s="4128"/>
      <c r="I665" s="1308" t="str">
        <f t="shared" si="8"/>
        <v>.</v>
      </c>
      <c r="J665" s="4116" t="s">
        <v>6695</v>
      </c>
      <c r="K665" s="4125"/>
      <c r="L665" s="4125"/>
      <c r="M665" s="4241"/>
      <c r="N665" s="4007"/>
      <c r="O665" s="1096"/>
    </row>
    <row r="666" spans="1:15" s="1051" customFormat="1" ht="15">
      <c r="A666" s="4056"/>
      <c r="B666" s="4080"/>
      <c r="C666" s="4080"/>
      <c r="D666" s="4080"/>
      <c r="E666" s="4127"/>
      <c r="F666" s="4128"/>
      <c r="G666" s="4127"/>
      <c r="H666" s="4128"/>
      <c r="I666" s="1308" t="str">
        <f t="shared" si="8"/>
        <v>.</v>
      </c>
      <c r="J666" s="4116" t="s">
        <v>6696</v>
      </c>
      <c r="K666" s="4125"/>
      <c r="L666" s="4125"/>
      <c r="M666" s="4241"/>
      <c r="N666" s="4007"/>
      <c r="O666" s="1096"/>
    </row>
    <row r="667" spans="1:15" s="1051" customFormat="1" ht="15">
      <c r="A667" s="4056"/>
      <c r="B667" s="4080"/>
      <c r="C667" s="4080"/>
      <c r="D667" s="4080"/>
      <c r="E667" s="4127"/>
      <c r="F667" s="4128"/>
      <c r="G667" s="4127"/>
      <c r="H667" s="4128"/>
      <c r="I667" s="1308" t="str">
        <f t="shared" si="8"/>
        <v>.</v>
      </c>
      <c r="J667" s="4116" t="s">
        <v>6697</v>
      </c>
      <c r="K667" s="4125"/>
      <c r="L667" s="4125"/>
      <c r="M667" s="4241"/>
      <c r="N667" s="4007"/>
      <c r="O667" s="1096"/>
    </row>
    <row r="668" spans="1:15" s="1051" customFormat="1" ht="15">
      <c r="A668" s="4056"/>
      <c r="B668" s="4080"/>
      <c r="C668" s="4080"/>
      <c r="D668" s="4080"/>
      <c r="E668" s="4127"/>
      <c r="F668" s="4128"/>
      <c r="G668" s="4127"/>
      <c r="H668" s="4128"/>
      <c r="I668" s="1308" t="str">
        <f t="shared" si="8"/>
        <v>.</v>
      </c>
      <c r="J668" s="1280"/>
      <c r="K668" s="4125"/>
      <c r="L668" s="4125"/>
      <c r="M668" s="4241"/>
      <c r="N668" s="4007"/>
      <c r="O668" s="1096"/>
    </row>
    <row r="669" spans="1:15" s="1051" customFormat="1" ht="15">
      <c r="A669" s="4056"/>
      <c r="B669" s="4080"/>
      <c r="C669" s="4080"/>
      <c r="D669" s="4080"/>
      <c r="E669" s="4127"/>
      <c r="F669" s="4128"/>
      <c r="G669" s="4127"/>
      <c r="H669" s="4128"/>
      <c r="I669" s="1308" t="str">
        <f t="shared" si="8"/>
        <v>.</v>
      </c>
      <c r="J669" s="1262" t="s">
        <v>6684</v>
      </c>
      <c r="K669" s="4125"/>
      <c r="L669" s="4125"/>
      <c r="M669" s="4241"/>
      <c r="N669" s="4007"/>
      <c r="O669" s="1096"/>
    </row>
    <row r="670" spans="1:15" s="1051" customFormat="1" ht="15">
      <c r="A670" s="4056"/>
      <c r="B670" s="4080"/>
      <c r="C670" s="4080"/>
      <c r="D670" s="4080"/>
      <c r="E670" s="4127"/>
      <c r="F670" s="4128"/>
      <c r="G670" s="4127"/>
      <c r="H670" s="4128"/>
      <c r="I670" s="1308" t="str">
        <f t="shared" si="8"/>
        <v>.</v>
      </c>
      <c r="J670" s="1280" t="s">
        <v>6685</v>
      </c>
      <c r="K670" s="4125"/>
      <c r="L670" s="4125"/>
      <c r="M670" s="4241"/>
      <c r="N670" s="4007"/>
      <c r="O670" s="1096"/>
    </row>
    <row r="671" spans="1:15" s="1051" customFormat="1" ht="25.5">
      <c r="A671" s="4056"/>
      <c r="B671" s="4080"/>
      <c r="C671" s="4080"/>
      <c r="D671" s="4080"/>
      <c r="E671" s="4127"/>
      <c r="F671" s="4128"/>
      <c r="G671" s="4127"/>
      <c r="H671" s="4128"/>
      <c r="I671" s="1308" t="str">
        <f t="shared" si="8"/>
        <v>.</v>
      </c>
      <c r="J671" s="1280" t="s">
        <v>6766</v>
      </c>
      <c r="K671" s="4125"/>
      <c r="L671" s="4125"/>
      <c r="M671" s="4241"/>
      <c r="N671" s="4007"/>
      <c r="O671" s="1096"/>
    </row>
    <row r="672" spans="1:15" s="1051" customFormat="1" ht="15">
      <c r="A672" s="4056"/>
      <c r="B672" s="4080"/>
      <c r="C672" s="4080"/>
      <c r="D672" s="4080"/>
      <c r="E672" s="4127"/>
      <c r="F672" s="4128"/>
      <c r="G672" s="4127"/>
      <c r="H672" s="4128"/>
      <c r="I672" s="1308" t="str">
        <f t="shared" si="8"/>
        <v>.</v>
      </c>
      <c r="J672" s="1280" t="s">
        <v>6687</v>
      </c>
      <c r="K672" s="4125"/>
      <c r="L672" s="4125"/>
      <c r="M672" s="4241"/>
      <c r="N672" s="4007"/>
      <c r="O672" s="1096"/>
    </row>
    <row r="673" spans="1:15" s="1051" customFormat="1" ht="15">
      <c r="A673" s="4056"/>
      <c r="B673" s="4080"/>
      <c r="C673" s="4080"/>
      <c r="D673" s="4080"/>
      <c r="E673" s="4127"/>
      <c r="F673" s="4128"/>
      <c r="G673" s="4127"/>
      <c r="H673" s="4128"/>
      <c r="I673" s="1308" t="str">
        <f t="shared" si="8"/>
        <v>.</v>
      </c>
      <c r="J673" s="4116" t="s">
        <v>6688</v>
      </c>
      <c r="K673" s="4125"/>
      <c r="L673" s="4125"/>
      <c r="M673" s="4241"/>
      <c r="N673" s="4007"/>
      <c r="O673" s="1096"/>
    </row>
    <row r="674" spans="1:15" s="1051" customFormat="1" ht="15">
      <c r="A674" s="4056"/>
      <c r="B674" s="4080"/>
      <c r="C674" s="4080"/>
      <c r="D674" s="4080"/>
      <c r="E674" s="4127"/>
      <c r="F674" s="4128"/>
      <c r="G674" s="4127"/>
      <c r="H674" s="4128"/>
      <c r="I674" s="1308" t="str">
        <f t="shared" si="8"/>
        <v>.</v>
      </c>
      <c r="J674" s="1280"/>
      <c r="K674" s="4125"/>
      <c r="L674" s="4125"/>
      <c r="M674" s="4241"/>
      <c r="N674" s="4007"/>
      <c r="O674" s="1096"/>
    </row>
    <row r="675" spans="1:15" s="1051" customFormat="1" ht="15">
      <c r="A675" s="4056"/>
      <c r="B675" s="4080"/>
      <c r="C675" s="4080"/>
      <c r="D675" s="4080"/>
      <c r="E675" s="4127"/>
      <c r="F675" s="4128"/>
      <c r="G675" s="4127"/>
      <c r="H675" s="4128"/>
      <c r="I675" s="1308" t="str">
        <f t="shared" si="8"/>
        <v>.</v>
      </c>
      <c r="J675" s="4126" t="s">
        <v>6767</v>
      </c>
      <c r="K675" s="4125"/>
      <c r="L675" s="4125"/>
      <c r="M675" s="4241"/>
      <c r="N675" s="4007"/>
      <c r="O675" s="1096"/>
    </row>
    <row r="676" spans="1:15" s="1051" customFormat="1" ht="15">
      <c r="A676" s="4056"/>
      <c r="B676" s="4080"/>
      <c r="C676" s="4080"/>
      <c r="D676" s="4080"/>
      <c r="E676" s="4127"/>
      <c r="F676" s="4128"/>
      <c r="G676" s="4127"/>
      <c r="H676" s="4128"/>
      <c r="I676" s="1308" t="str">
        <f t="shared" si="8"/>
        <v>.</v>
      </c>
      <c r="J676" s="4126"/>
      <c r="K676" s="4125"/>
      <c r="L676" s="4125"/>
      <c r="M676" s="4241"/>
      <c r="N676" s="4007"/>
      <c r="O676" s="1096"/>
    </row>
    <row r="677" spans="1:15" s="1051" customFormat="1" ht="15">
      <c r="A677" s="4056"/>
      <c r="B677" s="4080"/>
      <c r="C677" s="4080"/>
      <c r="D677" s="4080"/>
      <c r="E677" s="4127"/>
      <c r="F677" s="4128"/>
      <c r="G677" s="4127"/>
      <c r="H677" s="4128"/>
      <c r="I677" s="1308" t="str">
        <f t="shared" ref="I677:I740" si="9">E677&amp;F677&amp;$H$100&amp;G677</f>
        <v>.</v>
      </c>
      <c r="J677" s="1262" t="s">
        <v>6684</v>
      </c>
      <c r="K677" s="4125"/>
      <c r="L677" s="4125"/>
      <c r="M677" s="4241"/>
      <c r="N677" s="4007"/>
      <c r="O677" s="1096"/>
    </row>
    <row r="678" spans="1:15" s="1051" customFormat="1" ht="15">
      <c r="A678" s="4056"/>
      <c r="B678" s="4080"/>
      <c r="C678" s="4080"/>
      <c r="D678" s="4080"/>
      <c r="E678" s="4127"/>
      <c r="F678" s="4128"/>
      <c r="G678" s="4127"/>
      <c r="H678" s="4128"/>
      <c r="I678" s="1308" t="str">
        <f t="shared" si="9"/>
        <v>.</v>
      </c>
      <c r="J678" s="1280" t="s">
        <v>6685</v>
      </c>
      <c r="K678" s="4125"/>
      <c r="L678" s="4125"/>
      <c r="M678" s="4241"/>
      <c r="N678" s="4007"/>
      <c r="O678" s="1096"/>
    </row>
    <row r="679" spans="1:15" s="1051" customFormat="1" ht="25.5">
      <c r="A679" s="4056"/>
      <c r="B679" s="4080"/>
      <c r="C679" s="4080"/>
      <c r="D679" s="4080"/>
      <c r="E679" s="4127"/>
      <c r="F679" s="4128"/>
      <c r="G679" s="4127"/>
      <c r="H679" s="4128"/>
      <c r="I679" s="1308" t="str">
        <f t="shared" si="9"/>
        <v>.</v>
      </c>
      <c r="J679" s="1280" t="s">
        <v>6766</v>
      </c>
      <c r="K679" s="4125"/>
      <c r="L679" s="4125"/>
      <c r="M679" s="4241"/>
      <c r="N679" s="4007"/>
      <c r="O679" s="1096"/>
    </row>
    <row r="680" spans="1:15" s="1051" customFormat="1" ht="15">
      <c r="A680" s="4056"/>
      <c r="B680" s="4080"/>
      <c r="C680" s="4080"/>
      <c r="D680" s="4080"/>
      <c r="E680" s="4127"/>
      <c r="F680" s="4128"/>
      <c r="G680" s="4127"/>
      <c r="H680" s="4128"/>
      <c r="I680" s="1308" t="str">
        <f t="shared" si="9"/>
        <v>.</v>
      </c>
      <c r="J680" s="1280" t="s">
        <v>6687</v>
      </c>
      <c r="K680" s="4125"/>
      <c r="L680" s="4125"/>
      <c r="M680" s="4241"/>
      <c r="N680" s="4007"/>
      <c r="O680" s="1096"/>
    </row>
    <row r="681" spans="1:15" s="1051" customFormat="1" ht="15">
      <c r="A681" s="4056"/>
      <c r="B681" s="4080"/>
      <c r="C681" s="4080"/>
      <c r="D681" s="4080"/>
      <c r="E681" s="4127"/>
      <c r="F681" s="4128"/>
      <c r="G681" s="4127"/>
      <c r="H681" s="4128"/>
      <c r="I681" s="1308" t="str">
        <f t="shared" si="9"/>
        <v>.</v>
      </c>
      <c r="J681" s="4116" t="s">
        <v>6688</v>
      </c>
      <c r="K681" s="4125"/>
      <c r="L681" s="4125"/>
      <c r="M681" s="4241"/>
      <c r="N681" s="4007"/>
      <c r="O681" s="1096"/>
    </row>
    <row r="682" spans="1:15" s="1051" customFormat="1" ht="15">
      <c r="A682" s="4056"/>
      <c r="B682" s="4080"/>
      <c r="C682" s="4080"/>
      <c r="D682" s="4080"/>
      <c r="E682" s="4127"/>
      <c r="F682" s="4128"/>
      <c r="G682" s="4127"/>
      <c r="H682" s="4128"/>
      <c r="I682" s="1308" t="str">
        <f t="shared" si="9"/>
        <v>.</v>
      </c>
      <c r="J682" s="1280"/>
      <c r="K682" s="4125"/>
      <c r="L682" s="4125"/>
      <c r="M682" s="4241"/>
      <c r="N682" s="4007"/>
      <c r="O682" s="1096"/>
    </row>
    <row r="683" spans="1:15" s="1051" customFormat="1" ht="15">
      <c r="A683" s="4056"/>
      <c r="B683" s="4080"/>
      <c r="C683" s="4080"/>
      <c r="D683" s="4080"/>
      <c r="E683" s="4127"/>
      <c r="F683" s="4128"/>
      <c r="G683" s="4127"/>
      <c r="H683" s="4128"/>
      <c r="I683" s="1308" t="str">
        <f t="shared" si="9"/>
        <v>.</v>
      </c>
      <c r="J683" s="1262" t="s">
        <v>6689</v>
      </c>
      <c r="K683" s="4125"/>
      <c r="L683" s="4125"/>
      <c r="M683" s="4241"/>
      <c r="N683" s="4007"/>
      <c r="O683" s="1096"/>
    </row>
    <row r="684" spans="1:15" s="1051" customFormat="1" ht="15">
      <c r="A684" s="4056"/>
      <c r="B684" s="4080"/>
      <c r="C684" s="4080"/>
      <c r="D684" s="4080"/>
      <c r="E684" s="4127"/>
      <c r="F684" s="4128"/>
      <c r="G684" s="4127"/>
      <c r="H684" s="4128"/>
      <c r="I684" s="1308" t="str">
        <f t="shared" si="9"/>
        <v>.</v>
      </c>
      <c r="J684" s="4129" t="s">
        <v>6690</v>
      </c>
      <c r="K684" s="4125"/>
      <c r="L684" s="4125"/>
      <c r="M684" s="4241"/>
      <c r="N684" s="4007"/>
      <c r="O684" s="1096"/>
    </row>
    <row r="685" spans="1:15" s="1051" customFormat="1" ht="15">
      <c r="A685" s="4056"/>
      <c r="B685" s="4080"/>
      <c r="C685" s="4080"/>
      <c r="D685" s="4080"/>
      <c r="E685" s="4127"/>
      <c r="F685" s="4128"/>
      <c r="G685" s="4127"/>
      <c r="H685" s="4128"/>
      <c r="I685" s="1308" t="str">
        <f t="shared" si="9"/>
        <v>.</v>
      </c>
      <c r="J685" s="1280" t="s">
        <v>6691</v>
      </c>
      <c r="K685" s="4125"/>
      <c r="L685" s="4125"/>
      <c r="M685" s="4241"/>
      <c r="N685" s="4007"/>
      <c r="O685" s="1096"/>
    </row>
    <row r="686" spans="1:15" s="1051" customFormat="1" ht="15">
      <c r="A686" s="4056"/>
      <c r="B686" s="4080"/>
      <c r="C686" s="4080"/>
      <c r="D686" s="4080"/>
      <c r="E686" s="4127"/>
      <c r="F686" s="4128"/>
      <c r="G686" s="4127"/>
      <c r="H686" s="4128"/>
      <c r="I686" s="1308" t="str">
        <f t="shared" si="9"/>
        <v>.</v>
      </c>
      <c r="J686" s="1280" t="s">
        <v>6890</v>
      </c>
      <c r="K686" s="4125"/>
      <c r="L686" s="4125"/>
      <c r="M686" s="4241"/>
      <c r="N686" s="4007"/>
      <c r="O686" s="1096"/>
    </row>
    <row r="687" spans="1:15" s="1051" customFormat="1" ht="15">
      <c r="A687" s="4056"/>
      <c r="B687" s="4080"/>
      <c r="C687" s="4080"/>
      <c r="D687" s="4080"/>
      <c r="E687" s="4127"/>
      <c r="F687" s="4128"/>
      <c r="G687" s="4127"/>
      <c r="H687" s="4128"/>
      <c r="I687" s="1308" t="str">
        <f t="shared" si="9"/>
        <v>.</v>
      </c>
      <c r="J687" s="1280" t="s">
        <v>6928</v>
      </c>
      <c r="K687" s="4125"/>
      <c r="L687" s="4125"/>
      <c r="M687" s="4241"/>
      <c r="N687" s="4007"/>
      <c r="O687" s="1096"/>
    </row>
    <row r="688" spans="1:15" s="1051" customFormat="1" ht="15">
      <c r="A688" s="4056"/>
      <c r="B688" s="4080"/>
      <c r="C688" s="4080"/>
      <c r="D688" s="4080"/>
      <c r="E688" s="4127"/>
      <c r="F688" s="4128"/>
      <c r="G688" s="4127"/>
      <c r="H688" s="4128"/>
      <c r="I688" s="1308" t="str">
        <f t="shared" si="9"/>
        <v>.</v>
      </c>
      <c r="J688" s="1280" t="s">
        <v>6929</v>
      </c>
      <c r="K688" s="4125"/>
      <c r="L688" s="4125"/>
      <c r="M688" s="4241"/>
      <c r="N688" s="4007"/>
      <c r="O688" s="1096"/>
    </row>
    <row r="689" spans="1:15" s="1051" customFormat="1" ht="15">
      <c r="A689" s="4056"/>
      <c r="B689" s="4080"/>
      <c r="C689" s="4080"/>
      <c r="D689" s="4080"/>
      <c r="E689" s="4127"/>
      <c r="F689" s="4128"/>
      <c r="G689" s="4127"/>
      <c r="H689" s="4128"/>
      <c r="I689" s="1308" t="str">
        <f t="shared" si="9"/>
        <v>.</v>
      </c>
      <c r="J689" s="1280" t="s">
        <v>6687</v>
      </c>
      <c r="K689" s="4125"/>
      <c r="L689" s="4125"/>
      <c r="M689" s="4241"/>
      <c r="N689" s="4007"/>
      <c r="O689" s="1096"/>
    </row>
    <row r="690" spans="1:15" s="1051" customFormat="1" ht="15">
      <c r="A690" s="4056"/>
      <c r="B690" s="4080"/>
      <c r="C690" s="4080"/>
      <c r="D690" s="4080"/>
      <c r="E690" s="4127"/>
      <c r="F690" s="4128"/>
      <c r="G690" s="4127"/>
      <c r="H690" s="4128"/>
      <c r="I690" s="1308" t="str">
        <f t="shared" si="9"/>
        <v>.</v>
      </c>
      <c r="J690" s="4116" t="s">
        <v>6695</v>
      </c>
      <c r="K690" s="4125"/>
      <c r="L690" s="4125"/>
      <c r="M690" s="4241"/>
      <c r="N690" s="4007"/>
      <c r="O690" s="1096"/>
    </row>
    <row r="691" spans="1:15" s="1051" customFormat="1" ht="15">
      <c r="A691" s="4056"/>
      <c r="B691" s="4080"/>
      <c r="C691" s="4080"/>
      <c r="D691" s="4080"/>
      <c r="E691" s="4127"/>
      <c r="F691" s="4128"/>
      <c r="G691" s="4127"/>
      <c r="H691" s="4128"/>
      <c r="I691" s="1308" t="str">
        <f t="shared" si="9"/>
        <v>.</v>
      </c>
      <c r="J691" s="4116" t="s">
        <v>6696</v>
      </c>
      <c r="K691" s="4125"/>
      <c r="L691" s="4125"/>
      <c r="M691" s="4241"/>
      <c r="N691" s="4007"/>
      <c r="O691" s="1096"/>
    </row>
    <row r="692" spans="1:15" s="1051" customFormat="1" ht="15">
      <c r="A692" s="4056"/>
      <c r="B692" s="4080"/>
      <c r="C692" s="4080"/>
      <c r="D692" s="4080"/>
      <c r="E692" s="4127"/>
      <c r="F692" s="4128"/>
      <c r="G692" s="4127"/>
      <c r="H692" s="4128"/>
      <c r="I692" s="1308" t="str">
        <f t="shared" si="9"/>
        <v>.</v>
      </c>
      <c r="J692" s="4116" t="s">
        <v>6697</v>
      </c>
      <c r="K692" s="4125"/>
      <c r="L692" s="4125"/>
      <c r="M692" s="4241"/>
      <c r="N692" s="4007"/>
      <c r="O692" s="1096"/>
    </row>
    <row r="693" spans="1:15" s="1051" customFormat="1" ht="15">
      <c r="A693" s="4056"/>
      <c r="B693" s="4080"/>
      <c r="C693" s="4080"/>
      <c r="D693" s="4080"/>
      <c r="E693" s="4127"/>
      <c r="F693" s="4128"/>
      <c r="G693" s="4127"/>
      <c r="H693" s="4128"/>
      <c r="I693" s="1308" t="str">
        <f t="shared" si="9"/>
        <v>.</v>
      </c>
      <c r="J693" s="1280"/>
      <c r="K693" s="4125"/>
      <c r="L693" s="4125"/>
      <c r="M693" s="4241"/>
      <c r="N693" s="4007"/>
      <c r="O693" s="1096"/>
    </row>
    <row r="694" spans="1:15" s="1051" customFormat="1" ht="15">
      <c r="A694" s="4056"/>
      <c r="B694" s="4080"/>
      <c r="C694" s="4080"/>
      <c r="D694" s="4080"/>
      <c r="E694" s="4127"/>
      <c r="F694" s="4128"/>
      <c r="G694" s="4127"/>
      <c r="H694" s="4128"/>
      <c r="I694" s="1308" t="str">
        <f t="shared" si="9"/>
        <v>.</v>
      </c>
      <c r="J694" s="1262" t="s">
        <v>6664</v>
      </c>
      <c r="K694" s="4125"/>
      <c r="L694" s="4125"/>
      <c r="M694" s="4241"/>
      <c r="N694" s="4007"/>
      <c r="O694" s="1096"/>
    </row>
    <row r="695" spans="1:15" s="1051" customFormat="1" ht="38.25">
      <c r="A695" s="4056"/>
      <c r="B695" s="4080"/>
      <c r="C695" s="4080"/>
      <c r="D695" s="4080"/>
      <c r="E695" s="4127"/>
      <c r="F695" s="4128"/>
      <c r="G695" s="4127"/>
      <c r="H695" s="4128"/>
      <c r="I695" s="1308" t="str">
        <f t="shared" si="9"/>
        <v>.</v>
      </c>
      <c r="J695" s="1280" t="s">
        <v>6911</v>
      </c>
      <c r="K695" s="4125"/>
      <c r="L695" s="4125"/>
      <c r="M695" s="4241"/>
      <c r="N695" s="4007"/>
      <c r="O695" s="1096"/>
    </row>
    <row r="696" spans="1:15" s="1051" customFormat="1" ht="25.5">
      <c r="A696" s="4056"/>
      <c r="B696" s="4080"/>
      <c r="C696" s="4080"/>
      <c r="D696" s="4080"/>
      <c r="E696" s="4127"/>
      <c r="F696" s="4128"/>
      <c r="G696" s="4127"/>
      <c r="H696" s="4128"/>
      <c r="I696" s="1308" t="str">
        <f t="shared" si="9"/>
        <v>.</v>
      </c>
      <c r="J696" s="1280" t="s">
        <v>6912</v>
      </c>
      <c r="K696" s="4125"/>
      <c r="L696" s="4125"/>
      <c r="M696" s="4241"/>
      <c r="N696" s="4007"/>
      <c r="O696" s="1096"/>
    </row>
    <row r="697" spans="1:15" s="1051" customFormat="1" ht="15">
      <c r="A697" s="4056"/>
      <c r="B697" s="4080"/>
      <c r="C697" s="4080"/>
      <c r="D697" s="4080"/>
      <c r="E697" s="4127"/>
      <c r="F697" s="4128"/>
      <c r="G697" s="4127"/>
      <c r="H697" s="4128"/>
      <c r="I697" s="1308" t="str">
        <f t="shared" si="9"/>
        <v>.</v>
      </c>
      <c r="J697" s="1280" t="s">
        <v>6687</v>
      </c>
      <c r="K697" s="4125"/>
      <c r="L697" s="4125"/>
      <c r="M697" s="4241"/>
      <c r="N697" s="4007"/>
      <c r="O697" s="1096"/>
    </row>
    <row r="698" spans="1:15" s="1051" customFormat="1" ht="15">
      <c r="A698" s="4056"/>
      <c r="B698" s="4080"/>
      <c r="C698" s="4080"/>
      <c r="D698" s="4080"/>
      <c r="E698" s="4127"/>
      <c r="F698" s="4128"/>
      <c r="G698" s="4127"/>
      <c r="H698" s="4128"/>
      <c r="I698" s="1308" t="str">
        <f t="shared" si="9"/>
        <v>.</v>
      </c>
      <c r="J698" s="4116" t="s">
        <v>6688</v>
      </c>
      <c r="K698" s="4125"/>
      <c r="L698" s="4125"/>
      <c r="M698" s="4241"/>
      <c r="N698" s="4007"/>
      <c r="O698" s="1096"/>
    </row>
    <row r="699" spans="1:15" s="1051" customFormat="1" ht="15">
      <c r="A699" s="4056"/>
      <c r="B699" s="4080"/>
      <c r="C699" s="4080"/>
      <c r="D699" s="4080"/>
      <c r="E699" s="4127"/>
      <c r="F699" s="4128"/>
      <c r="G699" s="4127"/>
      <c r="H699" s="4128"/>
      <c r="I699" s="1308" t="str">
        <f t="shared" si="9"/>
        <v>.</v>
      </c>
      <c r="J699" s="1280"/>
      <c r="K699" s="4125"/>
      <c r="L699" s="4125"/>
      <c r="M699" s="4241"/>
      <c r="N699" s="4007"/>
      <c r="O699" s="1096"/>
    </row>
    <row r="700" spans="1:15" s="1051" customFormat="1" ht="15">
      <c r="A700" s="4056"/>
      <c r="B700" s="4080"/>
      <c r="C700" s="4080"/>
      <c r="D700" s="4080"/>
      <c r="E700" s="4127"/>
      <c r="F700" s="4128"/>
      <c r="G700" s="4127"/>
      <c r="H700" s="4128"/>
      <c r="I700" s="1308" t="str">
        <f t="shared" si="9"/>
        <v>.</v>
      </c>
      <c r="J700" s="1262" t="s">
        <v>6698</v>
      </c>
      <c r="K700" s="4125"/>
      <c r="L700" s="4125"/>
      <c r="M700" s="4241"/>
      <c r="N700" s="4007"/>
      <c r="O700" s="1096"/>
    </row>
    <row r="701" spans="1:15" s="1051" customFormat="1" ht="38.25">
      <c r="A701" s="4056"/>
      <c r="B701" s="4080"/>
      <c r="C701" s="4080"/>
      <c r="D701" s="4080"/>
      <c r="E701" s="4127"/>
      <c r="F701" s="4128"/>
      <c r="G701" s="4127"/>
      <c r="H701" s="4128"/>
      <c r="I701" s="1308" t="str">
        <f t="shared" si="9"/>
        <v>.</v>
      </c>
      <c r="J701" s="1280" t="s">
        <v>6893</v>
      </c>
      <c r="K701" s="4125"/>
      <c r="L701" s="4125"/>
      <c r="M701" s="4241"/>
      <c r="N701" s="4007"/>
      <c r="O701" s="1096"/>
    </row>
    <row r="702" spans="1:15" s="1051" customFormat="1" ht="15">
      <c r="A702" s="4056"/>
      <c r="B702" s="4080"/>
      <c r="C702" s="4080"/>
      <c r="D702" s="4080"/>
      <c r="E702" s="4127"/>
      <c r="F702" s="4128"/>
      <c r="G702" s="4127"/>
      <c r="H702" s="4128"/>
      <c r="I702" s="1308" t="str">
        <f t="shared" si="9"/>
        <v>.</v>
      </c>
      <c r="J702" s="4114" t="s">
        <v>6770</v>
      </c>
      <c r="K702" s="4125"/>
      <c r="L702" s="4125"/>
      <c r="M702" s="4241"/>
      <c r="N702" s="4007"/>
      <c r="O702" s="1096"/>
    </row>
    <row r="703" spans="1:15" s="1051" customFormat="1" ht="15">
      <c r="A703" s="4056"/>
      <c r="B703" s="4080"/>
      <c r="C703" s="4080"/>
      <c r="D703" s="4080"/>
      <c r="E703" s="4127"/>
      <c r="F703" s="4128"/>
      <c r="G703" s="4127"/>
      <c r="H703" s="4128"/>
      <c r="I703" s="1308" t="str">
        <f t="shared" si="9"/>
        <v>.</v>
      </c>
      <c r="J703" s="1280"/>
      <c r="K703" s="4125"/>
      <c r="L703" s="4125"/>
      <c r="M703" s="4241"/>
      <c r="N703" s="4007"/>
      <c r="O703" s="1096"/>
    </row>
    <row r="704" spans="1:15" s="1051" customFormat="1" ht="15">
      <c r="A704" s="4056"/>
      <c r="B704" s="4080"/>
      <c r="C704" s="4080"/>
      <c r="D704" s="4080"/>
      <c r="E704" s="4127"/>
      <c r="F704" s="4128"/>
      <c r="G704" s="4127"/>
      <c r="H704" s="4128"/>
      <c r="I704" s="1308" t="str">
        <f t="shared" si="9"/>
        <v>.</v>
      </c>
      <c r="J704" s="1262" t="s">
        <v>6771</v>
      </c>
      <c r="K704" s="4125"/>
      <c r="L704" s="4125"/>
      <c r="M704" s="4241"/>
      <c r="N704" s="4007"/>
      <c r="O704" s="1096"/>
    </row>
    <row r="705" spans="1:15" s="1051" customFormat="1" ht="25.5">
      <c r="A705" s="4056"/>
      <c r="B705" s="4080"/>
      <c r="C705" s="4080"/>
      <c r="D705" s="4080"/>
      <c r="E705" s="4127"/>
      <c r="F705" s="4128"/>
      <c r="G705" s="4127"/>
      <c r="H705" s="4128"/>
      <c r="I705" s="1308" t="str">
        <f t="shared" si="9"/>
        <v>.</v>
      </c>
      <c r="J705" s="1280" t="s">
        <v>6722</v>
      </c>
      <c r="K705" s="4125"/>
      <c r="L705" s="4125"/>
      <c r="M705" s="4241"/>
      <c r="N705" s="4007"/>
      <c r="O705" s="1096"/>
    </row>
    <row r="706" spans="1:15" s="1051" customFormat="1" ht="15">
      <c r="A706" s="4056"/>
      <c r="B706" s="4080"/>
      <c r="C706" s="4080"/>
      <c r="D706" s="4080"/>
      <c r="E706" s="4127"/>
      <c r="F706" s="4128"/>
      <c r="G706" s="4127"/>
      <c r="H706" s="4128"/>
      <c r="I706" s="1308" t="str">
        <f t="shared" si="9"/>
        <v>.</v>
      </c>
      <c r="J706" s="1280" t="s">
        <v>6723</v>
      </c>
      <c r="K706" s="4125"/>
      <c r="L706" s="4125"/>
      <c r="M706" s="4241"/>
      <c r="N706" s="4007"/>
      <c r="O706" s="1096"/>
    </row>
    <row r="707" spans="1:15" s="1051" customFormat="1" ht="15">
      <c r="A707" s="4056"/>
      <c r="B707" s="4080"/>
      <c r="C707" s="4080"/>
      <c r="D707" s="4080"/>
      <c r="E707" s="4127"/>
      <c r="F707" s="4128"/>
      <c r="G707" s="4127"/>
      <c r="H707" s="4128"/>
      <c r="I707" s="1308" t="str">
        <f t="shared" si="9"/>
        <v>.</v>
      </c>
      <c r="J707" s="1280" t="s">
        <v>6895</v>
      </c>
      <c r="K707" s="4125"/>
      <c r="L707" s="4125"/>
      <c r="M707" s="4241"/>
      <c r="N707" s="4007"/>
      <c r="O707" s="1096"/>
    </row>
    <row r="708" spans="1:15" s="1051" customFormat="1" ht="15">
      <c r="A708" s="4056"/>
      <c r="B708" s="4080"/>
      <c r="C708" s="4080"/>
      <c r="D708" s="4080"/>
      <c r="E708" s="4127"/>
      <c r="F708" s="4128"/>
      <c r="G708" s="4127"/>
      <c r="H708" s="4128"/>
      <c r="I708" s="1308" t="str">
        <f t="shared" si="9"/>
        <v>.</v>
      </c>
      <c r="J708" s="1280" t="s">
        <v>6724</v>
      </c>
      <c r="K708" s="4125"/>
      <c r="L708" s="4125"/>
      <c r="M708" s="4241"/>
      <c r="N708" s="4007"/>
      <c r="O708" s="1096"/>
    </row>
    <row r="709" spans="1:15" s="1051" customFormat="1" ht="15">
      <c r="A709" s="4056"/>
      <c r="B709" s="4080"/>
      <c r="C709" s="4080"/>
      <c r="D709" s="4080"/>
      <c r="E709" s="4127"/>
      <c r="F709" s="4128"/>
      <c r="G709" s="4127"/>
      <c r="H709" s="4128"/>
      <c r="I709" s="1308" t="str">
        <f t="shared" si="9"/>
        <v>.</v>
      </c>
      <c r="J709" s="1280" t="s">
        <v>6930</v>
      </c>
      <c r="K709" s="4125"/>
      <c r="L709" s="4125"/>
      <c r="M709" s="4241"/>
      <c r="N709" s="4007"/>
      <c r="O709" s="1096"/>
    </row>
    <row r="710" spans="1:15" s="1051" customFormat="1" ht="15">
      <c r="A710" s="4056"/>
      <c r="B710" s="4080"/>
      <c r="C710" s="4080"/>
      <c r="D710" s="4080"/>
      <c r="E710" s="4127"/>
      <c r="F710" s="4128"/>
      <c r="G710" s="4127"/>
      <c r="H710" s="4128"/>
      <c r="I710" s="1308" t="str">
        <f t="shared" si="9"/>
        <v>.</v>
      </c>
      <c r="J710" s="1280" t="s">
        <v>6931</v>
      </c>
      <c r="K710" s="4125"/>
      <c r="L710" s="4125"/>
      <c r="M710" s="4241"/>
      <c r="N710" s="4007"/>
      <c r="O710" s="1096"/>
    </row>
    <row r="711" spans="1:15" s="1051" customFormat="1" ht="15">
      <c r="A711" s="4056"/>
      <c r="B711" s="4080"/>
      <c r="C711" s="4080"/>
      <c r="D711" s="4080"/>
      <c r="E711" s="4127"/>
      <c r="F711" s="4128"/>
      <c r="G711" s="4127"/>
      <c r="H711" s="4128"/>
      <c r="I711" s="1308" t="str">
        <f t="shared" si="9"/>
        <v>.</v>
      </c>
      <c r="J711" s="1280" t="s">
        <v>6867</v>
      </c>
      <c r="K711" s="4125"/>
      <c r="L711" s="4125"/>
      <c r="M711" s="4241"/>
      <c r="N711" s="4007"/>
      <c r="O711" s="1096"/>
    </row>
    <row r="712" spans="1:15" s="1051" customFormat="1" ht="15">
      <c r="A712" s="4056"/>
      <c r="B712" s="4080"/>
      <c r="C712" s="4080"/>
      <c r="D712" s="4080"/>
      <c r="E712" s="4127"/>
      <c r="F712" s="4128"/>
      <c r="G712" s="4127"/>
      <c r="H712" s="4128"/>
      <c r="I712" s="1308" t="str">
        <f t="shared" si="9"/>
        <v>.</v>
      </c>
      <c r="J712" s="1280" t="s">
        <v>6728</v>
      </c>
      <c r="K712" s="4125"/>
      <c r="L712" s="4125"/>
      <c r="M712" s="4241"/>
      <c r="N712" s="4007"/>
      <c r="O712" s="1096"/>
    </row>
    <row r="713" spans="1:15" s="1051" customFormat="1" ht="15">
      <c r="A713" s="4056"/>
      <c r="B713" s="4080"/>
      <c r="C713" s="4080"/>
      <c r="D713" s="4080"/>
      <c r="E713" s="4127"/>
      <c r="F713" s="4128"/>
      <c r="G713" s="4127"/>
      <c r="H713" s="4128"/>
      <c r="I713" s="1308" t="str">
        <f t="shared" si="9"/>
        <v>.</v>
      </c>
      <c r="J713" s="1280" t="s">
        <v>6932</v>
      </c>
      <c r="K713" s="4125"/>
      <c r="L713" s="4125"/>
      <c r="M713" s="4241"/>
      <c r="N713" s="4007"/>
      <c r="O713" s="1096"/>
    </row>
    <row r="714" spans="1:15" s="1051" customFormat="1" ht="15">
      <c r="A714" s="4056"/>
      <c r="B714" s="4080"/>
      <c r="C714" s="4080"/>
      <c r="D714" s="4080"/>
      <c r="E714" s="4127"/>
      <c r="F714" s="4128"/>
      <c r="G714" s="4127"/>
      <c r="H714" s="4128"/>
      <c r="I714" s="1308" t="str">
        <f t="shared" si="9"/>
        <v>.</v>
      </c>
      <c r="J714" s="1280" t="s">
        <v>6730</v>
      </c>
      <c r="K714" s="4125"/>
      <c r="L714" s="4125"/>
      <c r="M714" s="4241"/>
      <c r="N714" s="4007"/>
      <c r="O714" s="1096"/>
    </row>
    <row r="715" spans="1:15" s="1051" customFormat="1" ht="15">
      <c r="A715" s="4056"/>
      <c r="B715" s="4080"/>
      <c r="C715" s="4080"/>
      <c r="D715" s="4080"/>
      <c r="E715" s="4127"/>
      <c r="F715" s="4128"/>
      <c r="G715" s="4127"/>
      <c r="H715" s="4128"/>
      <c r="I715" s="1308" t="str">
        <f t="shared" si="9"/>
        <v>.</v>
      </c>
      <c r="J715" s="1280" t="s">
        <v>6933</v>
      </c>
      <c r="K715" s="4125"/>
      <c r="L715" s="4125"/>
      <c r="M715" s="4241"/>
      <c r="N715" s="4007"/>
      <c r="O715" s="1096"/>
    </row>
    <row r="716" spans="1:15" s="1051" customFormat="1" ht="15">
      <c r="A716" s="4056"/>
      <c r="B716" s="4080"/>
      <c r="C716" s="4080"/>
      <c r="D716" s="4080"/>
      <c r="E716" s="4127"/>
      <c r="F716" s="4128"/>
      <c r="G716" s="4127"/>
      <c r="H716" s="4128"/>
      <c r="I716" s="1308" t="str">
        <f t="shared" si="9"/>
        <v>.</v>
      </c>
      <c r="J716" s="1280" t="s">
        <v>6934</v>
      </c>
      <c r="K716" s="4125"/>
      <c r="L716" s="4125"/>
      <c r="M716" s="4241"/>
      <c r="N716" s="4007"/>
      <c r="O716" s="1096"/>
    </row>
    <row r="717" spans="1:15" s="1051" customFormat="1" ht="15">
      <c r="A717" s="4056"/>
      <c r="B717" s="4080"/>
      <c r="C717" s="4080"/>
      <c r="D717" s="4080"/>
      <c r="E717" s="4127"/>
      <c r="F717" s="4128"/>
      <c r="G717" s="4127"/>
      <c r="H717" s="4128"/>
      <c r="I717" s="1308" t="str">
        <f t="shared" si="9"/>
        <v>.</v>
      </c>
      <c r="J717" s="1280" t="s">
        <v>6687</v>
      </c>
      <c r="K717" s="4125"/>
      <c r="L717" s="4125"/>
      <c r="M717" s="4241"/>
      <c r="N717" s="4007"/>
      <c r="O717" s="1096"/>
    </row>
    <row r="718" spans="1:15" s="1051" customFormat="1" ht="15">
      <c r="A718" s="4056"/>
      <c r="B718" s="4080"/>
      <c r="C718" s="4080"/>
      <c r="D718" s="4080"/>
      <c r="E718" s="4127"/>
      <c r="F718" s="4128"/>
      <c r="G718" s="4127"/>
      <c r="H718" s="4128"/>
      <c r="I718" s="1308" t="str">
        <f t="shared" si="9"/>
        <v>.</v>
      </c>
      <c r="J718" s="4116" t="s">
        <v>6697</v>
      </c>
      <c r="K718" s="4125"/>
      <c r="L718" s="4125"/>
      <c r="M718" s="4241"/>
      <c r="N718" s="4007"/>
      <c r="O718" s="1096"/>
    </row>
    <row r="719" spans="1:15" s="1051" customFormat="1" ht="38.25">
      <c r="A719" s="4056"/>
      <c r="B719" s="4080"/>
      <c r="C719" s="4080"/>
      <c r="D719" s="4080"/>
      <c r="E719" s="4127"/>
      <c r="F719" s="4128"/>
      <c r="G719" s="4127"/>
      <c r="H719" s="4128"/>
      <c r="I719" s="1308" t="str">
        <f t="shared" si="9"/>
        <v>.</v>
      </c>
      <c r="J719" s="4116" t="s">
        <v>6733</v>
      </c>
      <c r="K719" s="4125"/>
      <c r="L719" s="4125"/>
      <c r="M719" s="4241"/>
      <c r="N719" s="4007"/>
      <c r="O719" s="1096"/>
    </row>
    <row r="720" spans="1:15" s="1051" customFormat="1" ht="15">
      <c r="A720" s="4056"/>
      <c r="B720" s="4080"/>
      <c r="C720" s="4080"/>
      <c r="D720" s="4080"/>
      <c r="E720" s="4127"/>
      <c r="F720" s="4128"/>
      <c r="G720" s="4127"/>
      <c r="H720" s="4128"/>
      <c r="I720" s="1308" t="str">
        <f t="shared" si="9"/>
        <v>.</v>
      </c>
      <c r="J720" s="4116" t="s">
        <v>6734</v>
      </c>
      <c r="K720" s="4125"/>
      <c r="L720" s="4125"/>
      <c r="M720" s="4241"/>
      <c r="N720" s="4007"/>
      <c r="O720" s="1096"/>
    </row>
    <row r="721" spans="1:15" s="1051" customFormat="1" ht="15">
      <c r="A721" s="4056"/>
      <c r="B721" s="4080"/>
      <c r="C721" s="4080"/>
      <c r="D721" s="4080"/>
      <c r="E721" s="4127"/>
      <c r="F721" s="4128"/>
      <c r="G721" s="4127"/>
      <c r="H721" s="4128"/>
      <c r="I721" s="1308" t="str">
        <f t="shared" si="9"/>
        <v>.</v>
      </c>
      <c r="J721" s="1280"/>
      <c r="K721" s="4125"/>
      <c r="L721" s="4125"/>
      <c r="M721" s="4241"/>
      <c r="N721" s="4007"/>
      <c r="O721" s="1096"/>
    </row>
    <row r="722" spans="1:15" s="1051" customFormat="1" ht="15">
      <c r="A722" s="4056"/>
      <c r="B722" s="4080"/>
      <c r="C722" s="4080"/>
      <c r="D722" s="4080"/>
      <c r="E722" s="4127"/>
      <c r="F722" s="4128"/>
      <c r="G722" s="4127"/>
      <c r="H722" s="4128"/>
      <c r="I722" s="1308" t="str">
        <f t="shared" si="9"/>
        <v>.</v>
      </c>
      <c r="J722" s="1262" t="s">
        <v>6684</v>
      </c>
      <c r="K722" s="4125"/>
      <c r="L722" s="4125"/>
      <c r="M722" s="4241"/>
      <c r="N722" s="4007"/>
      <c r="O722" s="1096"/>
    </row>
    <row r="723" spans="1:15" s="1051" customFormat="1" ht="15">
      <c r="A723" s="4056"/>
      <c r="B723" s="4080"/>
      <c r="C723" s="4080"/>
      <c r="D723" s="4080"/>
      <c r="E723" s="4127"/>
      <c r="F723" s="4128"/>
      <c r="G723" s="4127"/>
      <c r="H723" s="4128"/>
      <c r="I723" s="1308" t="str">
        <f t="shared" si="9"/>
        <v>.</v>
      </c>
      <c r="J723" s="1280" t="s">
        <v>6685</v>
      </c>
      <c r="K723" s="4125"/>
      <c r="L723" s="4125"/>
      <c r="M723" s="4241"/>
      <c r="N723" s="4007"/>
      <c r="O723" s="1096"/>
    </row>
    <row r="724" spans="1:15" s="1051" customFormat="1" ht="25.5">
      <c r="A724" s="4056"/>
      <c r="B724" s="4080"/>
      <c r="C724" s="4080"/>
      <c r="D724" s="4080"/>
      <c r="E724" s="4127"/>
      <c r="F724" s="4128"/>
      <c r="G724" s="4127"/>
      <c r="H724" s="4128"/>
      <c r="I724" s="1308" t="str">
        <f t="shared" si="9"/>
        <v>.</v>
      </c>
      <c r="J724" s="1280" t="s">
        <v>6686</v>
      </c>
      <c r="K724" s="4125"/>
      <c r="L724" s="4125"/>
      <c r="M724" s="4241"/>
      <c r="N724" s="4007"/>
      <c r="O724" s="1096"/>
    </row>
    <row r="725" spans="1:15" s="1051" customFormat="1" ht="15">
      <c r="A725" s="4056"/>
      <c r="B725" s="4080"/>
      <c r="C725" s="4080"/>
      <c r="D725" s="4080"/>
      <c r="E725" s="4127"/>
      <c r="F725" s="4128"/>
      <c r="G725" s="4127"/>
      <c r="H725" s="4128"/>
      <c r="I725" s="1308" t="str">
        <f t="shared" si="9"/>
        <v>.</v>
      </c>
      <c r="J725" s="1280" t="s">
        <v>6687</v>
      </c>
      <c r="K725" s="4125"/>
      <c r="L725" s="4125"/>
      <c r="M725" s="4241"/>
      <c r="N725" s="4007"/>
      <c r="O725" s="1096"/>
    </row>
    <row r="726" spans="1:15" s="1051" customFormat="1" ht="15">
      <c r="A726" s="4056"/>
      <c r="B726" s="4080"/>
      <c r="C726" s="4080"/>
      <c r="D726" s="4080"/>
      <c r="E726" s="4127"/>
      <c r="F726" s="4128"/>
      <c r="G726" s="4127"/>
      <c r="H726" s="4128"/>
      <c r="I726" s="1308" t="str">
        <f t="shared" si="9"/>
        <v>.</v>
      </c>
      <c r="J726" s="4116" t="s">
        <v>6688</v>
      </c>
      <c r="K726" s="4125"/>
      <c r="L726" s="4125"/>
      <c r="M726" s="4241"/>
      <c r="N726" s="4007"/>
      <c r="O726" s="1096"/>
    </row>
    <row r="727" spans="1:15" s="1051" customFormat="1" ht="15">
      <c r="A727" s="4056"/>
      <c r="B727" s="4080"/>
      <c r="C727" s="4080"/>
      <c r="D727" s="4080"/>
      <c r="E727" s="4127"/>
      <c r="F727" s="4128"/>
      <c r="G727" s="4127"/>
      <c r="H727" s="4128"/>
      <c r="I727" s="1308" t="str">
        <f t="shared" si="9"/>
        <v>.</v>
      </c>
      <c r="J727" s="1280"/>
      <c r="K727" s="4125"/>
      <c r="L727" s="4125"/>
      <c r="M727" s="4241"/>
      <c r="N727" s="4007"/>
      <c r="O727" s="1096"/>
    </row>
    <row r="728" spans="1:15" s="1051" customFormat="1" ht="15">
      <c r="A728" s="4056"/>
      <c r="B728" s="4080"/>
      <c r="C728" s="4080"/>
      <c r="D728" s="4080"/>
      <c r="E728" s="4127"/>
      <c r="F728" s="4128"/>
      <c r="G728" s="4127"/>
      <c r="H728" s="4128"/>
      <c r="I728" s="1308" t="str">
        <f t="shared" si="9"/>
        <v>.</v>
      </c>
      <c r="J728" s="1280"/>
      <c r="K728" s="4125"/>
      <c r="L728" s="4125"/>
      <c r="M728" s="4241"/>
      <c r="N728" s="4007"/>
      <c r="O728" s="1096"/>
    </row>
    <row r="729" spans="1:15" s="1051" customFormat="1" ht="15">
      <c r="A729" s="4056"/>
      <c r="B729" s="4080"/>
      <c r="C729" s="4080"/>
      <c r="D729" s="4080"/>
      <c r="E729" s="4127"/>
      <c r="F729" s="4128"/>
      <c r="G729" s="4127"/>
      <c r="H729" s="4128"/>
      <c r="I729" s="1308" t="str">
        <f t="shared" si="9"/>
        <v>.</v>
      </c>
      <c r="J729" s="1262" t="s">
        <v>6776</v>
      </c>
      <c r="K729" s="4125"/>
      <c r="L729" s="4125"/>
      <c r="M729" s="4241"/>
      <c r="N729" s="4007"/>
      <c r="O729" s="1096"/>
    </row>
    <row r="730" spans="1:15" s="1051" customFormat="1" ht="15">
      <c r="A730" s="4056"/>
      <c r="B730" s="4080"/>
      <c r="C730" s="4080"/>
      <c r="D730" s="4080"/>
      <c r="E730" s="4127"/>
      <c r="F730" s="4128"/>
      <c r="G730" s="4127"/>
      <c r="H730" s="4128"/>
      <c r="I730" s="1308" t="str">
        <f t="shared" si="9"/>
        <v>.</v>
      </c>
      <c r="J730" s="1280" t="s">
        <v>6935</v>
      </c>
      <c r="K730" s="4125"/>
      <c r="L730" s="4125"/>
      <c r="M730" s="4241"/>
      <c r="N730" s="4007"/>
      <c r="O730" s="1096"/>
    </row>
    <row r="731" spans="1:15" s="1051" customFormat="1" ht="15">
      <c r="A731" s="4056"/>
      <c r="B731" s="4080"/>
      <c r="C731" s="4080"/>
      <c r="D731" s="4080"/>
      <c r="E731" s="4127"/>
      <c r="F731" s="4128"/>
      <c r="G731" s="4127"/>
      <c r="H731" s="4128"/>
      <c r="I731" s="1308" t="str">
        <f t="shared" si="9"/>
        <v>.</v>
      </c>
      <c r="J731" s="1280" t="s">
        <v>6936</v>
      </c>
      <c r="K731" s="4125"/>
      <c r="L731" s="4125"/>
      <c r="M731" s="4241"/>
      <c r="N731" s="4007"/>
      <c r="O731" s="1096"/>
    </row>
    <row r="732" spans="1:15" s="1051" customFormat="1" ht="15">
      <c r="A732" s="4056"/>
      <c r="B732" s="4080"/>
      <c r="C732" s="4080"/>
      <c r="D732" s="4080"/>
      <c r="E732" s="4127"/>
      <c r="F732" s="4128"/>
      <c r="G732" s="4127"/>
      <c r="H732" s="4128"/>
      <c r="I732" s="1308" t="str">
        <f t="shared" si="9"/>
        <v>.</v>
      </c>
      <c r="J732" s="1280" t="s">
        <v>6937</v>
      </c>
      <c r="K732" s="4125"/>
      <c r="L732" s="4125"/>
      <c r="M732" s="4241"/>
      <c r="N732" s="4007"/>
      <c r="O732" s="1096"/>
    </row>
    <row r="733" spans="1:15" s="1051" customFormat="1" ht="15">
      <c r="A733" s="4056"/>
      <c r="B733" s="4080"/>
      <c r="C733" s="4080"/>
      <c r="D733" s="4080"/>
      <c r="E733" s="4127"/>
      <c r="F733" s="4128"/>
      <c r="G733" s="4127"/>
      <c r="H733" s="4128"/>
      <c r="I733" s="1308" t="str">
        <f t="shared" si="9"/>
        <v>.</v>
      </c>
      <c r="J733" s="1280" t="s">
        <v>6938</v>
      </c>
      <c r="K733" s="4125"/>
      <c r="L733" s="4125"/>
      <c r="M733" s="4241"/>
      <c r="N733" s="4007"/>
      <c r="O733" s="1096"/>
    </row>
    <row r="734" spans="1:15" s="1051" customFormat="1" ht="15">
      <c r="A734" s="4056"/>
      <c r="B734" s="4080"/>
      <c r="C734" s="4080"/>
      <c r="D734" s="4080"/>
      <c r="E734" s="4127"/>
      <c r="F734" s="4128"/>
      <c r="G734" s="4127"/>
      <c r="H734" s="4128"/>
      <c r="I734" s="1308" t="str">
        <f t="shared" si="9"/>
        <v>.</v>
      </c>
      <c r="J734" s="1280" t="s">
        <v>6939</v>
      </c>
      <c r="K734" s="4125"/>
      <c r="L734" s="4125"/>
      <c r="M734" s="4241"/>
      <c r="N734" s="4007"/>
      <c r="O734" s="1096"/>
    </row>
    <row r="735" spans="1:15" s="1051" customFormat="1" ht="15">
      <c r="A735" s="4056"/>
      <c r="B735" s="4080"/>
      <c r="C735" s="4080"/>
      <c r="D735" s="4080"/>
      <c r="E735" s="4127"/>
      <c r="F735" s="4128"/>
      <c r="G735" s="4127"/>
      <c r="H735" s="4128"/>
      <c r="I735" s="1308" t="str">
        <f t="shared" si="9"/>
        <v>.</v>
      </c>
      <c r="J735" s="1280" t="s">
        <v>6879</v>
      </c>
      <c r="K735" s="4125"/>
      <c r="L735" s="4125"/>
      <c r="M735" s="4241"/>
      <c r="N735" s="4007"/>
      <c r="O735" s="1096"/>
    </row>
    <row r="736" spans="1:15" s="1051" customFormat="1" ht="15">
      <c r="A736" s="4056"/>
      <c r="B736" s="4080"/>
      <c r="C736" s="4080"/>
      <c r="D736" s="4080"/>
      <c r="E736" s="4127"/>
      <c r="F736" s="4128"/>
      <c r="G736" s="4127"/>
      <c r="H736" s="4128"/>
      <c r="I736" s="1308" t="str">
        <f t="shared" si="9"/>
        <v>.</v>
      </c>
      <c r="J736" s="1262"/>
      <c r="K736" s="4125"/>
      <c r="L736" s="4125"/>
      <c r="M736" s="4241"/>
      <c r="N736" s="4007"/>
      <c r="O736" s="1096"/>
    </row>
    <row r="737" spans="1:15" s="1051" customFormat="1" ht="15">
      <c r="A737" s="4056"/>
      <c r="B737" s="4080"/>
      <c r="C737" s="4080"/>
      <c r="D737" s="4080"/>
      <c r="E737" s="4127"/>
      <c r="F737" s="4128"/>
      <c r="G737" s="4127"/>
      <c r="H737" s="4128"/>
      <c r="I737" s="1308" t="str">
        <f t="shared" si="9"/>
        <v>.</v>
      </c>
      <c r="J737" s="4126" t="s">
        <v>6783</v>
      </c>
      <c r="K737" s="4125"/>
      <c r="L737" s="4125"/>
      <c r="M737" s="4241"/>
      <c r="N737" s="4007"/>
      <c r="O737" s="1096"/>
    </row>
    <row r="738" spans="1:15" s="1051" customFormat="1" ht="15">
      <c r="A738" s="4056"/>
      <c r="B738" s="4080"/>
      <c r="C738" s="4080"/>
      <c r="D738" s="4080"/>
      <c r="E738" s="4127"/>
      <c r="F738" s="4128"/>
      <c r="G738" s="4127"/>
      <c r="H738" s="4128"/>
      <c r="I738" s="1308" t="str">
        <f t="shared" si="9"/>
        <v>.</v>
      </c>
      <c r="J738" s="1280" t="s">
        <v>6784</v>
      </c>
      <c r="K738" s="4125"/>
      <c r="L738" s="4125"/>
      <c r="M738" s="4241"/>
      <c r="N738" s="4007"/>
      <c r="O738" s="1096"/>
    </row>
    <row r="739" spans="1:15" s="1051" customFormat="1" ht="25.5">
      <c r="A739" s="4056"/>
      <c r="B739" s="4080"/>
      <c r="C739" s="4080"/>
      <c r="D739" s="4080"/>
      <c r="E739" s="4127"/>
      <c r="F739" s="4128"/>
      <c r="G739" s="4127"/>
      <c r="H739" s="4128"/>
      <c r="I739" s="1308" t="str">
        <f t="shared" si="9"/>
        <v>.</v>
      </c>
      <c r="J739" s="4116" t="s">
        <v>6785</v>
      </c>
      <c r="K739" s="4125"/>
      <c r="L739" s="4125"/>
      <c r="M739" s="4241"/>
      <c r="N739" s="4007"/>
      <c r="O739" s="1096"/>
    </row>
    <row r="740" spans="1:15" s="1051" customFormat="1" ht="25.5">
      <c r="A740" s="4056"/>
      <c r="B740" s="4080"/>
      <c r="C740" s="4080"/>
      <c r="D740" s="4080"/>
      <c r="E740" s="4127"/>
      <c r="F740" s="4128"/>
      <c r="G740" s="4127"/>
      <c r="H740" s="4128"/>
      <c r="I740" s="1308" t="str">
        <f t="shared" si="9"/>
        <v>.</v>
      </c>
      <c r="J740" s="4116" t="s">
        <v>6786</v>
      </c>
      <c r="K740" s="4125"/>
      <c r="L740" s="4125"/>
      <c r="M740" s="4241"/>
      <c r="N740" s="4007"/>
      <c r="O740" s="1096"/>
    </row>
    <row r="741" spans="1:15" s="1051" customFormat="1" ht="15">
      <c r="A741" s="4056"/>
      <c r="B741" s="4080"/>
      <c r="C741" s="4080"/>
      <c r="D741" s="4080"/>
      <c r="E741" s="4127"/>
      <c r="F741" s="4128"/>
      <c r="G741" s="4127"/>
      <c r="H741" s="4128"/>
      <c r="I741" s="1308" t="str">
        <f t="shared" ref="I741:I804" si="10">E741&amp;F741&amp;$H$100&amp;G741</f>
        <v>.</v>
      </c>
      <c r="J741" s="1280"/>
      <c r="K741" s="4125"/>
      <c r="L741" s="4125"/>
      <c r="M741" s="4241"/>
      <c r="N741" s="4007"/>
      <c r="O741" s="1096"/>
    </row>
    <row r="742" spans="1:15" s="1051" customFormat="1" ht="15">
      <c r="A742" s="4056"/>
      <c r="B742" s="4080"/>
      <c r="C742" s="4080"/>
      <c r="D742" s="4080"/>
      <c r="E742" s="4127"/>
      <c r="F742" s="4128"/>
      <c r="G742" s="4127"/>
      <c r="H742" s="4128"/>
      <c r="I742" s="1308" t="str">
        <f t="shared" si="10"/>
        <v>.</v>
      </c>
      <c r="J742" s="1262" t="s">
        <v>6787</v>
      </c>
      <c r="K742" s="4125"/>
      <c r="L742" s="4125"/>
      <c r="M742" s="4241"/>
      <c r="N742" s="4007"/>
      <c r="O742" s="1096"/>
    </row>
    <row r="743" spans="1:15" s="1051" customFormat="1" ht="15">
      <c r="A743" s="4056"/>
      <c r="B743" s="4080"/>
      <c r="C743" s="4080"/>
      <c r="D743" s="4080"/>
      <c r="E743" s="4127"/>
      <c r="F743" s="4128"/>
      <c r="G743" s="4127"/>
      <c r="H743" s="4128"/>
      <c r="I743" s="1308" t="str">
        <f t="shared" si="10"/>
        <v>.</v>
      </c>
      <c r="J743" s="4116" t="s">
        <v>6788</v>
      </c>
      <c r="K743" s="4125"/>
      <c r="L743" s="4125"/>
      <c r="M743" s="4241"/>
      <c r="N743" s="4007"/>
      <c r="O743" s="1096"/>
    </row>
    <row r="744" spans="1:15" s="1050" customFormat="1" ht="15">
      <c r="A744" s="4056"/>
      <c r="B744" s="4073"/>
      <c r="C744" s="4073"/>
      <c r="D744" s="4073"/>
      <c r="E744" s="4112"/>
      <c r="F744" s="4113"/>
      <c r="G744" s="4112"/>
      <c r="H744" s="4113"/>
      <c r="I744" s="1308" t="str">
        <f t="shared" si="10"/>
        <v>.</v>
      </c>
      <c r="J744" s="4116" t="s">
        <v>6789</v>
      </c>
      <c r="K744" s="4125"/>
      <c r="L744" s="4125"/>
      <c r="M744" s="4241"/>
      <c r="N744" s="4007"/>
      <c r="O744" s="1261"/>
    </row>
    <row r="745" spans="1:15" s="1050" customFormat="1" ht="15">
      <c r="A745" s="4056"/>
      <c r="B745" s="4073"/>
      <c r="C745" s="4073"/>
      <c r="D745" s="4073"/>
      <c r="E745" s="4112"/>
      <c r="F745" s="4113"/>
      <c r="G745" s="4112"/>
      <c r="H745" s="4113"/>
      <c r="I745" s="1308" t="str">
        <f t="shared" si="10"/>
        <v>.</v>
      </c>
      <c r="J745" s="4116" t="s">
        <v>6790</v>
      </c>
      <c r="K745" s="4125"/>
      <c r="L745" s="4125"/>
      <c r="M745" s="4241"/>
      <c r="N745" s="4007"/>
      <c r="O745" s="1261"/>
    </row>
    <row r="746" spans="1:15" s="1050" customFormat="1" ht="15">
      <c r="A746" s="4056"/>
      <c r="B746" s="4073"/>
      <c r="C746" s="4073"/>
      <c r="D746" s="4073"/>
      <c r="E746" s="4112"/>
      <c r="F746" s="4113"/>
      <c r="G746" s="4112"/>
      <c r="H746" s="4113"/>
      <c r="I746" s="1308" t="str">
        <f t="shared" si="10"/>
        <v>.</v>
      </c>
      <c r="J746" s="4116" t="s">
        <v>6940</v>
      </c>
      <c r="K746" s="4125"/>
      <c r="L746" s="4125"/>
      <c r="M746" s="4241"/>
      <c r="N746" s="4007"/>
      <c r="O746" s="1261"/>
    </row>
    <row r="747" spans="1:15" s="1050" customFormat="1" ht="15">
      <c r="A747" s="4056"/>
      <c r="B747" s="4073"/>
      <c r="C747" s="4073"/>
      <c r="D747" s="4073"/>
      <c r="E747" s="4112"/>
      <c r="F747" s="4113"/>
      <c r="G747" s="4112"/>
      <c r="H747" s="4113"/>
      <c r="I747" s="1308" t="str">
        <f t="shared" si="10"/>
        <v>.</v>
      </c>
      <c r="J747" s="4116" t="s">
        <v>6941</v>
      </c>
      <c r="K747" s="4125"/>
      <c r="L747" s="4125"/>
      <c r="M747" s="4241"/>
      <c r="N747" s="4007"/>
      <c r="O747" s="1261"/>
    </row>
    <row r="748" spans="1:15" s="1050" customFormat="1" ht="15">
      <c r="A748" s="4056"/>
      <c r="B748" s="4073"/>
      <c r="C748" s="4073"/>
      <c r="D748" s="4073"/>
      <c r="E748" s="4112"/>
      <c r="F748" s="4113"/>
      <c r="G748" s="4112"/>
      <c r="H748" s="4113"/>
      <c r="I748" s="1308" t="str">
        <f t="shared" si="10"/>
        <v>.</v>
      </c>
      <c r="J748" s="4116" t="s">
        <v>6942</v>
      </c>
      <c r="K748" s="4125"/>
      <c r="L748" s="4125"/>
      <c r="M748" s="4241"/>
      <c r="N748" s="4007"/>
      <c r="O748" s="1261"/>
    </row>
    <row r="749" spans="1:15">
      <c r="A749" s="4056"/>
      <c r="E749" s="4072"/>
      <c r="F749" s="4073"/>
      <c r="G749" s="4136"/>
      <c r="H749" s="4133"/>
      <c r="I749" s="1308" t="str">
        <f t="shared" si="10"/>
        <v>.</v>
      </c>
      <c r="J749" s="1280"/>
      <c r="K749" s="4137"/>
      <c r="L749" s="4137"/>
      <c r="M749" s="1314"/>
      <c r="N749" s="4010"/>
      <c r="O749" s="1161"/>
    </row>
    <row r="750" spans="1:15">
      <c r="A750" s="4056"/>
      <c r="E750" s="4104" t="s">
        <v>6590</v>
      </c>
      <c r="F750" s="4105">
        <v>1</v>
      </c>
      <c r="G750" s="4106">
        <v>4</v>
      </c>
      <c r="H750" s="4107"/>
      <c r="I750" s="1308" t="str">
        <f t="shared" si="10"/>
        <v>4.2.1.1.4</v>
      </c>
      <c r="J750" s="3308" t="s">
        <v>6943</v>
      </c>
      <c r="K750" s="4109" t="s">
        <v>525</v>
      </c>
      <c r="L750" s="4110">
        <v>1</v>
      </c>
      <c r="M750" s="3365">
        <v>0</v>
      </c>
      <c r="N750" s="4003">
        <f>ROUND((M750*L750),2)</f>
        <v>0</v>
      </c>
      <c r="O750" s="1161"/>
    </row>
    <row r="751" spans="1:15" s="1050" customFormat="1" ht="15">
      <c r="A751" s="4056"/>
      <c r="B751" s="4073"/>
      <c r="C751" s="4073"/>
      <c r="D751" s="4073"/>
      <c r="E751" s="4112"/>
      <c r="F751" s="4113"/>
      <c r="G751" s="4112"/>
      <c r="H751" s="4113"/>
      <c r="I751" s="1308" t="str">
        <f t="shared" si="10"/>
        <v>.</v>
      </c>
      <c r="J751" s="1262" t="s">
        <v>6672</v>
      </c>
      <c r="K751" s="4125"/>
      <c r="L751" s="4125"/>
      <c r="M751" s="4241"/>
      <c r="N751" s="4007"/>
      <c r="O751" s="1261"/>
    </row>
    <row r="752" spans="1:15" s="1050" customFormat="1" ht="15">
      <c r="A752" s="4056"/>
      <c r="B752" s="4073"/>
      <c r="C752" s="4073"/>
      <c r="D752" s="4073"/>
      <c r="E752" s="4112"/>
      <c r="F752" s="4113"/>
      <c r="G752" s="4112"/>
      <c r="H752" s="4113"/>
      <c r="I752" s="1308" t="str">
        <f t="shared" si="10"/>
        <v>.</v>
      </c>
      <c r="J752" s="1280" t="s">
        <v>6673</v>
      </c>
      <c r="K752" s="4125"/>
      <c r="L752" s="4125"/>
      <c r="M752" s="4241"/>
      <c r="N752" s="4007"/>
      <c r="O752" s="1261"/>
    </row>
    <row r="753" spans="1:15" s="1050" customFormat="1" ht="15">
      <c r="A753" s="4056"/>
      <c r="B753" s="4073"/>
      <c r="C753" s="4073"/>
      <c r="D753" s="4073"/>
      <c r="E753" s="4112"/>
      <c r="F753" s="4113"/>
      <c r="G753" s="4112"/>
      <c r="H753" s="4113"/>
      <c r="I753" s="1308" t="str">
        <f t="shared" si="10"/>
        <v>.</v>
      </c>
      <c r="J753" s="1280"/>
      <c r="K753" s="4125"/>
      <c r="L753" s="4125"/>
      <c r="M753" s="4241"/>
      <c r="N753" s="4007"/>
      <c r="O753" s="1261"/>
    </row>
    <row r="754" spans="1:15" s="1050" customFormat="1" ht="15">
      <c r="A754" s="4056"/>
      <c r="B754" s="4073"/>
      <c r="C754" s="4073"/>
      <c r="D754" s="4073"/>
      <c r="E754" s="4112"/>
      <c r="F754" s="4113"/>
      <c r="G754" s="4112"/>
      <c r="H754" s="4113"/>
      <c r="I754" s="1308" t="str">
        <f t="shared" si="10"/>
        <v>.</v>
      </c>
      <c r="J754" s="4126" t="s">
        <v>6674</v>
      </c>
      <c r="K754" s="4125"/>
      <c r="L754" s="4125"/>
      <c r="M754" s="4241"/>
      <c r="N754" s="4007"/>
      <c r="O754" s="1261"/>
    </row>
    <row r="755" spans="1:15" s="1050" customFormat="1" ht="15">
      <c r="A755" s="4056"/>
      <c r="B755" s="4073"/>
      <c r="C755" s="4073"/>
      <c r="D755" s="4073"/>
      <c r="E755" s="4112"/>
      <c r="F755" s="4113"/>
      <c r="G755" s="4112"/>
      <c r="H755" s="4113"/>
      <c r="I755" s="1308" t="str">
        <f t="shared" si="10"/>
        <v>.</v>
      </c>
      <c r="J755" s="4126" t="s">
        <v>6675</v>
      </c>
      <c r="K755" s="4125"/>
      <c r="L755" s="4125"/>
      <c r="M755" s="4241"/>
      <c r="N755" s="4007"/>
      <c r="O755" s="1261"/>
    </row>
    <row r="756" spans="1:15" s="1051" customFormat="1" ht="15">
      <c r="A756" s="4056"/>
      <c r="B756" s="4080"/>
      <c r="C756" s="4080"/>
      <c r="D756" s="4080"/>
      <c r="E756" s="4127"/>
      <c r="F756" s="4128"/>
      <c r="G756" s="4127"/>
      <c r="H756" s="4128"/>
      <c r="I756" s="1308" t="str">
        <f t="shared" si="10"/>
        <v>.</v>
      </c>
      <c r="J756" s="4126" t="s">
        <v>6676</v>
      </c>
      <c r="K756" s="4125"/>
      <c r="L756" s="4125"/>
      <c r="M756" s="4241"/>
      <c r="N756" s="4007"/>
      <c r="O756" s="1096"/>
    </row>
    <row r="757" spans="1:15" s="1050" customFormat="1" ht="15">
      <c r="A757" s="4056"/>
      <c r="B757" s="4073"/>
      <c r="C757" s="4073"/>
      <c r="D757" s="4073"/>
      <c r="E757" s="4112"/>
      <c r="F757" s="4113"/>
      <c r="G757" s="4112"/>
      <c r="H757" s="4113"/>
      <c r="I757" s="1308" t="str">
        <f t="shared" si="10"/>
        <v>.</v>
      </c>
      <c r="J757" s="1280" t="s">
        <v>6944</v>
      </c>
      <c r="K757" s="4125"/>
      <c r="L757" s="4125"/>
      <c r="M757" s="4241"/>
      <c r="N757" s="4007"/>
      <c r="O757" s="1261"/>
    </row>
    <row r="758" spans="1:15" s="1050" customFormat="1" ht="15">
      <c r="A758" s="4056"/>
      <c r="B758" s="4073"/>
      <c r="C758" s="4073"/>
      <c r="D758" s="4073"/>
      <c r="E758" s="4112"/>
      <c r="F758" s="4113"/>
      <c r="G758" s="4112"/>
      <c r="H758" s="4113"/>
      <c r="I758" s="1308" t="str">
        <f t="shared" si="10"/>
        <v>.</v>
      </c>
      <c r="J758" s="1280" t="s">
        <v>6945</v>
      </c>
      <c r="K758" s="4125"/>
      <c r="L758" s="4125"/>
      <c r="M758" s="4241"/>
      <c r="N758" s="4007"/>
      <c r="O758" s="1261"/>
    </row>
    <row r="759" spans="1:15" s="1050" customFormat="1" ht="15">
      <c r="A759" s="4056"/>
      <c r="B759" s="4073"/>
      <c r="C759" s="4073"/>
      <c r="D759" s="4073"/>
      <c r="E759" s="4112"/>
      <c r="F759" s="4113"/>
      <c r="G759" s="4112"/>
      <c r="H759" s="4113"/>
      <c r="I759" s="1308" t="str">
        <f t="shared" si="10"/>
        <v>.</v>
      </c>
      <c r="J759" s="1280" t="s">
        <v>6679</v>
      </c>
      <c r="K759" s="4125"/>
      <c r="L759" s="4125"/>
      <c r="M759" s="4241"/>
      <c r="N759" s="4007"/>
      <c r="O759" s="1261"/>
    </row>
    <row r="760" spans="1:15" s="1050" customFormat="1" ht="15">
      <c r="A760" s="4056"/>
      <c r="B760" s="4073"/>
      <c r="C760" s="4073"/>
      <c r="D760" s="4073"/>
      <c r="E760" s="4112"/>
      <c r="F760" s="4113"/>
      <c r="G760" s="4112"/>
      <c r="H760" s="4113"/>
      <c r="I760" s="1308" t="str">
        <f t="shared" si="10"/>
        <v>.</v>
      </c>
      <c r="J760" s="1280" t="s">
        <v>6680</v>
      </c>
      <c r="K760" s="4125"/>
      <c r="L760" s="4125"/>
      <c r="M760" s="4241"/>
      <c r="N760" s="4007"/>
      <c r="O760" s="1261"/>
    </row>
    <row r="761" spans="1:15" s="1050" customFormat="1" ht="15">
      <c r="A761" s="4056"/>
      <c r="B761" s="4073"/>
      <c r="C761" s="4073"/>
      <c r="D761" s="4073"/>
      <c r="E761" s="4112"/>
      <c r="F761" s="4113"/>
      <c r="G761" s="4112"/>
      <c r="H761" s="4113"/>
      <c r="I761" s="1308" t="str">
        <f t="shared" si="10"/>
        <v>.</v>
      </c>
      <c r="J761" s="1280" t="s">
        <v>6946</v>
      </c>
      <c r="K761" s="4125"/>
      <c r="L761" s="4125"/>
      <c r="M761" s="4241"/>
      <c r="N761" s="4007"/>
      <c r="O761" s="1261"/>
    </row>
    <row r="762" spans="1:15" s="1050" customFormat="1" ht="15">
      <c r="A762" s="4056"/>
      <c r="B762" s="4073"/>
      <c r="C762" s="4073"/>
      <c r="D762" s="4073"/>
      <c r="E762" s="4112"/>
      <c r="F762" s="4113"/>
      <c r="G762" s="4112"/>
      <c r="H762" s="4113"/>
      <c r="I762" s="1308" t="str">
        <f t="shared" si="10"/>
        <v>.</v>
      </c>
      <c r="J762" s="1280" t="s">
        <v>6947</v>
      </c>
      <c r="K762" s="4125"/>
      <c r="L762" s="4125"/>
      <c r="M762" s="4241"/>
      <c r="N762" s="4007"/>
      <c r="O762" s="1261"/>
    </row>
    <row r="763" spans="1:15" s="1050" customFormat="1" ht="15">
      <c r="A763" s="4056"/>
      <c r="B763" s="4073"/>
      <c r="C763" s="4073"/>
      <c r="D763" s="4073"/>
      <c r="E763" s="4112"/>
      <c r="F763" s="4113"/>
      <c r="G763" s="4112"/>
      <c r="H763" s="4113"/>
      <c r="I763" s="1308" t="str">
        <f t="shared" si="10"/>
        <v>.</v>
      </c>
      <c r="J763" s="1280"/>
      <c r="K763" s="4125"/>
      <c r="L763" s="4125"/>
      <c r="M763" s="4241"/>
      <c r="N763" s="4007"/>
      <c r="O763" s="1261"/>
    </row>
    <row r="764" spans="1:15" s="1050" customFormat="1" ht="15">
      <c r="A764" s="4056"/>
      <c r="B764" s="4073"/>
      <c r="C764" s="4073"/>
      <c r="D764" s="4073"/>
      <c r="E764" s="4112"/>
      <c r="F764" s="4113"/>
      <c r="G764" s="4112"/>
      <c r="H764" s="4113"/>
      <c r="I764" s="1308" t="str">
        <f t="shared" si="10"/>
        <v>.</v>
      </c>
      <c r="J764" s="4126" t="s">
        <v>6683</v>
      </c>
      <c r="K764" s="4125"/>
      <c r="L764" s="4125"/>
      <c r="M764" s="4241"/>
      <c r="N764" s="4007"/>
      <c r="O764" s="1261"/>
    </row>
    <row r="765" spans="1:15" s="1050" customFormat="1" ht="15">
      <c r="A765" s="4056"/>
      <c r="B765" s="4073"/>
      <c r="C765" s="4073"/>
      <c r="D765" s="4073"/>
      <c r="E765" s="4112"/>
      <c r="F765" s="4113"/>
      <c r="G765" s="4112"/>
      <c r="H765" s="4113"/>
      <c r="I765" s="1308" t="str">
        <f t="shared" si="10"/>
        <v>.</v>
      </c>
      <c r="J765" s="4126"/>
      <c r="K765" s="4125"/>
      <c r="L765" s="4125"/>
      <c r="M765" s="4241"/>
      <c r="N765" s="4007"/>
      <c r="O765" s="1261"/>
    </row>
    <row r="766" spans="1:15" s="1050" customFormat="1" ht="15">
      <c r="A766" s="4056"/>
      <c r="B766" s="4073"/>
      <c r="C766" s="4073"/>
      <c r="D766" s="4073"/>
      <c r="E766" s="4112"/>
      <c r="F766" s="4113"/>
      <c r="G766" s="4112"/>
      <c r="H766" s="4113"/>
      <c r="I766" s="1308" t="str">
        <f t="shared" si="10"/>
        <v>.</v>
      </c>
      <c r="J766" s="1262" t="s">
        <v>6684</v>
      </c>
      <c r="K766" s="4125"/>
      <c r="L766" s="4125"/>
      <c r="M766" s="4241"/>
      <c r="N766" s="4007"/>
      <c r="O766" s="1261"/>
    </row>
    <row r="767" spans="1:15" s="1050" customFormat="1" ht="15">
      <c r="A767" s="4056"/>
      <c r="B767" s="4073"/>
      <c r="C767" s="4073"/>
      <c r="D767" s="4073"/>
      <c r="E767" s="4112"/>
      <c r="F767" s="4113"/>
      <c r="G767" s="4112"/>
      <c r="H767" s="4113"/>
      <c r="I767" s="1308" t="str">
        <f t="shared" si="10"/>
        <v>.</v>
      </c>
      <c r="J767" s="1280" t="s">
        <v>6685</v>
      </c>
      <c r="K767" s="4125"/>
      <c r="L767" s="4125"/>
      <c r="M767" s="4241"/>
      <c r="N767" s="4007"/>
      <c r="O767" s="1261"/>
    </row>
    <row r="768" spans="1:15" s="1050" customFormat="1" ht="25.5">
      <c r="A768" s="4056"/>
      <c r="B768" s="4073"/>
      <c r="C768" s="4073"/>
      <c r="D768" s="4073"/>
      <c r="E768" s="4112"/>
      <c r="F768" s="4113"/>
      <c r="G768" s="4112"/>
      <c r="H768" s="4113"/>
      <c r="I768" s="1308" t="str">
        <f t="shared" si="10"/>
        <v>.</v>
      </c>
      <c r="J768" s="1280" t="s">
        <v>6686</v>
      </c>
      <c r="K768" s="4125"/>
      <c r="L768" s="4125"/>
      <c r="M768" s="4241"/>
      <c r="N768" s="4007"/>
      <c r="O768" s="1261"/>
    </row>
    <row r="769" spans="1:15" s="1050" customFormat="1" ht="15">
      <c r="A769" s="4056"/>
      <c r="B769" s="4073"/>
      <c r="C769" s="4073"/>
      <c r="D769" s="4073"/>
      <c r="E769" s="4112"/>
      <c r="F769" s="4113"/>
      <c r="G769" s="4112"/>
      <c r="H769" s="4113"/>
      <c r="I769" s="1308" t="str">
        <f t="shared" si="10"/>
        <v>.</v>
      </c>
      <c r="J769" s="1280" t="s">
        <v>6687</v>
      </c>
      <c r="K769" s="4125"/>
      <c r="L769" s="4125"/>
      <c r="M769" s="4241"/>
      <c r="N769" s="4007"/>
      <c r="O769" s="1261"/>
    </row>
    <row r="770" spans="1:15" s="1050" customFormat="1" ht="15">
      <c r="A770" s="4056"/>
      <c r="B770" s="4073"/>
      <c r="C770" s="4073"/>
      <c r="D770" s="4073"/>
      <c r="E770" s="4112"/>
      <c r="F770" s="4113"/>
      <c r="G770" s="4112"/>
      <c r="H770" s="4113"/>
      <c r="I770" s="1308" t="str">
        <f t="shared" si="10"/>
        <v>.</v>
      </c>
      <c r="J770" s="4116" t="s">
        <v>6688</v>
      </c>
      <c r="K770" s="4125"/>
      <c r="L770" s="4125"/>
      <c r="M770" s="4241"/>
      <c r="N770" s="4007"/>
      <c r="O770" s="1261"/>
    </row>
    <row r="771" spans="1:15" s="1050" customFormat="1" ht="15">
      <c r="A771" s="4056"/>
      <c r="B771" s="4073"/>
      <c r="C771" s="4073"/>
      <c r="D771" s="4073"/>
      <c r="E771" s="4112"/>
      <c r="F771" s="4113"/>
      <c r="G771" s="4112"/>
      <c r="H771" s="4113"/>
      <c r="I771" s="1308" t="str">
        <f t="shared" si="10"/>
        <v>.</v>
      </c>
      <c r="J771" s="1280"/>
      <c r="K771" s="4125"/>
      <c r="L771" s="4125"/>
      <c r="M771" s="4241"/>
      <c r="N771" s="4007"/>
      <c r="O771" s="1261"/>
    </row>
    <row r="772" spans="1:15" s="1050" customFormat="1" ht="15">
      <c r="A772" s="4056"/>
      <c r="B772" s="4073"/>
      <c r="C772" s="4073"/>
      <c r="D772" s="4073"/>
      <c r="E772" s="4112"/>
      <c r="F772" s="4113"/>
      <c r="G772" s="4112"/>
      <c r="H772" s="4113"/>
      <c r="I772" s="1308" t="str">
        <f t="shared" si="10"/>
        <v>.</v>
      </c>
      <c r="J772" s="1262" t="s">
        <v>6948</v>
      </c>
      <c r="K772" s="4125"/>
      <c r="L772" s="4125"/>
      <c r="M772" s="4241"/>
      <c r="N772" s="4007"/>
      <c r="O772" s="1261"/>
    </row>
    <row r="773" spans="1:15" s="1050" customFormat="1" ht="15">
      <c r="A773" s="4056"/>
      <c r="B773" s="4073"/>
      <c r="C773" s="4073"/>
      <c r="D773" s="4073"/>
      <c r="E773" s="4112"/>
      <c r="F773" s="4113"/>
      <c r="G773" s="4112"/>
      <c r="H773" s="4113"/>
      <c r="I773" s="1308" t="str">
        <f t="shared" si="10"/>
        <v>.</v>
      </c>
      <c r="J773" s="4129" t="s">
        <v>6949</v>
      </c>
      <c r="K773" s="4125"/>
      <c r="L773" s="4125"/>
      <c r="M773" s="4241"/>
      <c r="N773" s="4007"/>
      <c r="O773" s="1261"/>
    </row>
    <row r="774" spans="1:15" s="1050" customFormat="1" ht="15">
      <c r="A774" s="4056"/>
      <c r="B774" s="4073"/>
      <c r="C774" s="4073"/>
      <c r="D774" s="4073"/>
      <c r="E774" s="4112"/>
      <c r="F774" s="4113"/>
      <c r="G774" s="4112"/>
      <c r="H774" s="4113"/>
      <c r="I774" s="1308" t="str">
        <f t="shared" si="10"/>
        <v>.</v>
      </c>
      <c r="J774" s="1280" t="s">
        <v>6950</v>
      </c>
      <c r="K774" s="4125"/>
      <c r="L774" s="4125"/>
      <c r="M774" s="4241"/>
      <c r="N774" s="4007"/>
      <c r="O774" s="1261"/>
    </row>
    <row r="775" spans="1:15" s="1050" customFormat="1" ht="15">
      <c r="A775" s="4056"/>
      <c r="B775" s="4073"/>
      <c r="C775" s="4073"/>
      <c r="D775" s="4073"/>
      <c r="E775" s="4112"/>
      <c r="F775" s="4113"/>
      <c r="G775" s="4112"/>
      <c r="H775" s="4113"/>
      <c r="I775" s="1308" t="str">
        <f t="shared" si="10"/>
        <v>.</v>
      </c>
      <c r="J775" s="1280" t="s">
        <v>6951</v>
      </c>
      <c r="K775" s="4125"/>
      <c r="L775" s="4125"/>
      <c r="M775" s="4241"/>
      <c r="N775" s="4007"/>
      <c r="O775" s="1261"/>
    </row>
    <row r="776" spans="1:15" s="1050" customFormat="1" ht="15">
      <c r="A776" s="4056"/>
      <c r="B776" s="4073"/>
      <c r="C776" s="4073"/>
      <c r="D776" s="4073"/>
      <c r="E776" s="4112"/>
      <c r="F776" s="4113"/>
      <c r="G776" s="4112"/>
      <c r="H776" s="4113"/>
      <c r="I776" s="1308" t="str">
        <f t="shared" si="10"/>
        <v>.</v>
      </c>
      <c r="J776" s="1280" t="s">
        <v>6952</v>
      </c>
      <c r="K776" s="4125"/>
      <c r="L776" s="4125"/>
      <c r="M776" s="4241"/>
      <c r="N776" s="4007"/>
      <c r="O776" s="1261"/>
    </row>
    <row r="777" spans="1:15" s="1050" customFormat="1" ht="15">
      <c r="A777" s="4056"/>
      <c r="B777" s="4073"/>
      <c r="C777" s="4073"/>
      <c r="D777" s="4073"/>
      <c r="E777" s="4112"/>
      <c r="F777" s="4113"/>
      <c r="G777" s="4112"/>
      <c r="H777" s="4113"/>
      <c r="I777" s="1308" t="str">
        <f t="shared" si="10"/>
        <v>.</v>
      </c>
      <c r="J777" s="1280" t="s">
        <v>6953</v>
      </c>
      <c r="K777" s="4125"/>
      <c r="L777" s="4125"/>
      <c r="M777" s="4241"/>
      <c r="N777" s="4007"/>
      <c r="O777" s="1261"/>
    </row>
    <row r="778" spans="1:15" s="1050" customFormat="1" ht="15">
      <c r="A778" s="4056"/>
      <c r="B778" s="4073"/>
      <c r="C778" s="4073"/>
      <c r="D778" s="4073"/>
      <c r="E778" s="4112"/>
      <c r="F778" s="4113"/>
      <c r="G778" s="4112"/>
      <c r="H778" s="4113"/>
      <c r="I778" s="1308" t="str">
        <f t="shared" si="10"/>
        <v>.</v>
      </c>
      <c r="J778" s="1280" t="s">
        <v>6687</v>
      </c>
      <c r="K778" s="4125"/>
      <c r="L778" s="4125"/>
      <c r="M778" s="4241"/>
      <c r="N778" s="4007"/>
      <c r="O778" s="1261"/>
    </row>
    <row r="779" spans="1:15" s="1050" customFormat="1" ht="15">
      <c r="A779" s="4056"/>
      <c r="B779" s="4073"/>
      <c r="C779" s="4073"/>
      <c r="D779" s="4073"/>
      <c r="E779" s="4112"/>
      <c r="F779" s="4113"/>
      <c r="G779" s="4112"/>
      <c r="H779" s="4113"/>
      <c r="I779" s="1308" t="str">
        <f t="shared" si="10"/>
        <v>.</v>
      </c>
      <c r="J779" s="4116" t="s">
        <v>6695</v>
      </c>
      <c r="K779" s="4125"/>
      <c r="L779" s="4125"/>
      <c r="M779" s="4241"/>
      <c r="N779" s="4007"/>
      <c r="O779" s="1261"/>
    </row>
    <row r="780" spans="1:15" s="1050" customFormat="1" ht="15">
      <c r="A780" s="4056"/>
      <c r="B780" s="4073"/>
      <c r="C780" s="4073"/>
      <c r="D780" s="4073"/>
      <c r="E780" s="4112"/>
      <c r="F780" s="4113"/>
      <c r="G780" s="4112"/>
      <c r="H780" s="4113"/>
      <c r="I780" s="1308" t="str">
        <f t="shared" si="10"/>
        <v>.</v>
      </c>
      <c r="J780" s="4116" t="s">
        <v>6696</v>
      </c>
      <c r="K780" s="4125"/>
      <c r="L780" s="4125"/>
      <c r="M780" s="4241"/>
      <c r="N780" s="4007"/>
      <c r="O780" s="1261"/>
    </row>
    <row r="781" spans="1:15" s="1050" customFormat="1" ht="15">
      <c r="A781" s="4056"/>
      <c r="B781" s="4073"/>
      <c r="C781" s="4073"/>
      <c r="D781" s="4073"/>
      <c r="E781" s="4112"/>
      <c r="F781" s="4113"/>
      <c r="G781" s="4112"/>
      <c r="H781" s="4113"/>
      <c r="I781" s="1308" t="str">
        <f t="shared" si="10"/>
        <v>.</v>
      </c>
      <c r="J781" s="4116" t="s">
        <v>6697</v>
      </c>
      <c r="K781" s="4125"/>
      <c r="L781" s="4125"/>
      <c r="M781" s="4241"/>
      <c r="N781" s="4007"/>
      <c r="O781" s="1261"/>
    </row>
    <row r="782" spans="1:15" s="1050" customFormat="1" ht="15">
      <c r="A782" s="4056"/>
      <c r="B782" s="4073"/>
      <c r="C782" s="4073"/>
      <c r="D782" s="4073"/>
      <c r="E782" s="4112"/>
      <c r="F782" s="4113"/>
      <c r="G782" s="4112"/>
      <c r="H782" s="4113"/>
      <c r="I782" s="1308" t="str">
        <f t="shared" si="10"/>
        <v>.</v>
      </c>
      <c r="J782" s="1280"/>
      <c r="K782" s="4125"/>
      <c r="L782" s="4125"/>
      <c r="M782" s="4241"/>
      <c r="N782" s="4007"/>
      <c r="O782" s="1261"/>
    </row>
    <row r="783" spans="1:15" s="1050" customFormat="1" ht="15">
      <c r="A783" s="4056"/>
      <c r="B783" s="4073"/>
      <c r="C783" s="4073"/>
      <c r="D783" s="4073"/>
      <c r="E783" s="4112"/>
      <c r="F783" s="4113"/>
      <c r="G783" s="4112"/>
      <c r="H783" s="4113"/>
      <c r="I783" s="1308" t="str">
        <f t="shared" si="10"/>
        <v>.</v>
      </c>
      <c r="J783" s="1262" t="s">
        <v>6698</v>
      </c>
      <c r="K783" s="4125"/>
      <c r="L783" s="4125"/>
      <c r="M783" s="4241"/>
      <c r="N783" s="4007"/>
      <c r="O783" s="1261"/>
    </row>
    <row r="784" spans="1:15" s="1050" customFormat="1" ht="38.25">
      <c r="A784" s="4056"/>
      <c r="B784" s="4073"/>
      <c r="C784" s="4073"/>
      <c r="D784" s="4073"/>
      <c r="E784" s="4112"/>
      <c r="F784" s="4113"/>
      <c r="G784" s="4112"/>
      <c r="H784" s="4113"/>
      <c r="I784" s="1308" t="str">
        <f t="shared" si="10"/>
        <v>.</v>
      </c>
      <c r="J784" s="1280" t="s">
        <v>6893</v>
      </c>
      <c r="K784" s="4125"/>
      <c r="L784" s="4125"/>
      <c r="M784" s="4241"/>
      <c r="N784" s="4007"/>
      <c r="O784" s="1261"/>
    </row>
    <row r="785" spans="1:15" s="1050" customFormat="1" ht="15">
      <c r="A785" s="4056"/>
      <c r="B785" s="4073"/>
      <c r="C785" s="4073"/>
      <c r="D785" s="4073"/>
      <c r="E785" s="4112"/>
      <c r="F785" s="4113"/>
      <c r="G785" s="4112"/>
      <c r="H785" s="4113"/>
      <c r="I785" s="1308" t="str">
        <f t="shared" si="10"/>
        <v>.</v>
      </c>
      <c r="J785" s="1262" t="s">
        <v>6700</v>
      </c>
      <c r="K785" s="4125"/>
      <c r="L785" s="4125"/>
      <c r="M785" s="4241"/>
      <c r="N785" s="4007"/>
      <c r="O785" s="1261"/>
    </row>
    <row r="786" spans="1:15" s="1050" customFormat="1" ht="15">
      <c r="A786" s="4056"/>
      <c r="B786" s="4073"/>
      <c r="C786" s="4073"/>
      <c r="D786" s="4073"/>
      <c r="E786" s="4112"/>
      <c r="F786" s="4113"/>
      <c r="G786" s="4112"/>
      <c r="H786" s="4113"/>
      <c r="I786" s="1308" t="str">
        <f t="shared" si="10"/>
        <v>.</v>
      </c>
      <c r="J786" s="1280" t="s">
        <v>6954</v>
      </c>
      <c r="K786" s="4125"/>
      <c r="L786" s="4125"/>
      <c r="M786" s="4241"/>
      <c r="N786" s="4007"/>
      <c r="O786" s="1261"/>
    </row>
    <row r="787" spans="1:15" s="1050" customFormat="1" ht="15">
      <c r="A787" s="4056"/>
      <c r="B787" s="4073"/>
      <c r="C787" s="4073"/>
      <c r="D787" s="4073"/>
      <c r="E787" s="4112"/>
      <c r="F787" s="4113"/>
      <c r="G787" s="4112"/>
      <c r="H787" s="4113"/>
      <c r="I787" s="1308" t="str">
        <f t="shared" si="10"/>
        <v>.</v>
      </c>
      <c r="J787" s="1280" t="s">
        <v>6955</v>
      </c>
      <c r="K787" s="4125"/>
      <c r="L787" s="4125"/>
      <c r="M787" s="4241"/>
      <c r="N787" s="4007"/>
      <c r="O787" s="1261"/>
    </row>
    <row r="788" spans="1:15" s="1050" customFormat="1" ht="15">
      <c r="A788" s="4056"/>
      <c r="B788" s="4073"/>
      <c r="C788" s="4073"/>
      <c r="D788" s="4073"/>
      <c r="E788" s="4112"/>
      <c r="F788" s="4113"/>
      <c r="G788" s="4112"/>
      <c r="H788" s="4113"/>
      <c r="I788" s="1308" t="str">
        <f t="shared" si="10"/>
        <v>.</v>
      </c>
      <c r="J788" s="1280" t="s">
        <v>6703</v>
      </c>
      <c r="K788" s="4125"/>
      <c r="L788" s="4125"/>
      <c r="M788" s="4241"/>
      <c r="N788" s="4007"/>
      <c r="O788" s="1261"/>
    </row>
    <row r="789" spans="1:15" s="1050" customFormat="1" ht="15">
      <c r="A789" s="4056"/>
      <c r="B789" s="4073"/>
      <c r="C789" s="4073"/>
      <c r="D789" s="4073"/>
      <c r="E789" s="4112"/>
      <c r="F789" s="4113"/>
      <c r="G789" s="4112"/>
      <c r="H789" s="4113"/>
      <c r="I789" s="1308" t="str">
        <f t="shared" si="10"/>
        <v>.</v>
      </c>
      <c r="J789" s="1280" t="s">
        <v>6704</v>
      </c>
      <c r="K789" s="4125"/>
      <c r="L789" s="4125"/>
      <c r="M789" s="4241"/>
      <c r="N789" s="4007"/>
      <c r="O789" s="1261"/>
    </row>
    <row r="790" spans="1:15" s="1050" customFormat="1" ht="15">
      <c r="A790" s="4056"/>
      <c r="B790" s="4073"/>
      <c r="C790" s="4073"/>
      <c r="D790" s="4073"/>
      <c r="E790" s="4112"/>
      <c r="F790" s="4113"/>
      <c r="G790" s="4112"/>
      <c r="H790" s="4113"/>
      <c r="I790" s="1308" t="str">
        <f t="shared" si="10"/>
        <v>.</v>
      </c>
      <c r="J790" s="1280" t="s">
        <v>6956</v>
      </c>
      <c r="K790" s="4125"/>
      <c r="L790" s="4125"/>
      <c r="M790" s="4241"/>
      <c r="N790" s="4007"/>
      <c r="O790" s="1261"/>
    </row>
    <row r="791" spans="1:15" s="1050" customFormat="1" ht="15">
      <c r="A791" s="4056"/>
      <c r="B791" s="4073"/>
      <c r="C791" s="4073"/>
      <c r="D791" s="4073"/>
      <c r="E791" s="4112"/>
      <c r="F791" s="4113"/>
      <c r="G791" s="4112"/>
      <c r="H791" s="4113"/>
      <c r="I791" s="1308" t="str">
        <f t="shared" si="10"/>
        <v>.</v>
      </c>
      <c r="J791" s="1280" t="s">
        <v>6897</v>
      </c>
      <c r="K791" s="4125"/>
      <c r="L791" s="4125"/>
      <c r="M791" s="4241"/>
      <c r="N791" s="4007"/>
      <c r="O791" s="1261"/>
    </row>
    <row r="792" spans="1:15" s="1050" customFormat="1" ht="15">
      <c r="A792" s="4056"/>
      <c r="B792" s="4073"/>
      <c r="C792" s="4073"/>
      <c r="D792" s="4073"/>
      <c r="E792" s="4112"/>
      <c r="F792" s="4113"/>
      <c r="G792" s="4112"/>
      <c r="H792" s="4113"/>
      <c r="I792" s="1308" t="str">
        <f t="shared" si="10"/>
        <v>.</v>
      </c>
      <c r="J792" s="1280" t="s">
        <v>6957</v>
      </c>
      <c r="K792" s="4125"/>
      <c r="L792" s="4125"/>
      <c r="M792" s="4241"/>
      <c r="N792" s="4007"/>
      <c r="O792" s="1261"/>
    </row>
    <row r="793" spans="1:15" s="1050" customFormat="1" ht="15">
      <c r="A793" s="4056"/>
      <c r="B793" s="4073"/>
      <c r="C793" s="4073"/>
      <c r="D793" s="4073"/>
      <c r="E793" s="4112"/>
      <c r="F793" s="4113"/>
      <c r="G793" s="4112"/>
      <c r="H793" s="4113"/>
      <c r="I793" s="1308" t="str">
        <f t="shared" si="10"/>
        <v>.</v>
      </c>
      <c r="J793" s="1280" t="s">
        <v>6899</v>
      </c>
      <c r="K793" s="4125"/>
      <c r="L793" s="4125"/>
      <c r="M793" s="4241"/>
      <c r="N793" s="4007"/>
      <c r="O793" s="1261"/>
    </row>
    <row r="794" spans="1:15" s="1050" customFormat="1" ht="15">
      <c r="A794" s="4056"/>
      <c r="B794" s="4073"/>
      <c r="C794" s="4073"/>
      <c r="D794" s="4073"/>
      <c r="E794" s="4112"/>
      <c r="F794" s="4113"/>
      <c r="G794" s="4112"/>
      <c r="H794" s="4113"/>
      <c r="I794" s="1308" t="str">
        <f t="shared" si="10"/>
        <v>.</v>
      </c>
      <c r="J794" s="1280" t="s">
        <v>6958</v>
      </c>
      <c r="K794" s="4125"/>
      <c r="L794" s="4125"/>
      <c r="M794" s="4241"/>
      <c r="N794" s="4007"/>
      <c r="O794" s="1261"/>
    </row>
    <row r="795" spans="1:15" s="1050" customFormat="1" ht="15">
      <c r="A795" s="4056"/>
      <c r="B795" s="4073"/>
      <c r="C795" s="4073"/>
      <c r="D795" s="4073"/>
      <c r="E795" s="4112"/>
      <c r="F795" s="4113"/>
      <c r="G795" s="4112"/>
      <c r="H795" s="4113"/>
      <c r="I795" s="1308" t="str">
        <f t="shared" si="10"/>
        <v>.</v>
      </c>
      <c r="J795" s="1280" t="s">
        <v>6959</v>
      </c>
      <c r="K795" s="4125"/>
      <c r="L795" s="4125"/>
      <c r="M795" s="4241"/>
      <c r="N795" s="4007"/>
      <c r="O795" s="1261"/>
    </row>
    <row r="796" spans="1:15" s="1050" customFormat="1" ht="15">
      <c r="A796" s="4056"/>
      <c r="B796" s="4073"/>
      <c r="C796" s="4073"/>
      <c r="D796" s="4073"/>
      <c r="E796" s="4112"/>
      <c r="F796" s="4113"/>
      <c r="G796" s="4112"/>
      <c r="H796" s="4113"/>
      <c r="I796" s="1308" t="str">
        <f t="shared" si="10"/>
        <v>.</v>
      </c>
      <c r="J796" s="1262" t="s">
        <v>6711</v>
      </c>
      <c r="K796" s="4125"/>
      <c r="L796" s="4125"/>
      <c r="M796" s="4241"/>
      <c r="N796" s="4007"/>
      <c r="O796" s="1261"/>
    </row>
    <row r="797" spans="1:15" s="1050" customFormat="1" ht="15">
      <c r="A797" s="4056"/>
      <c r="B797" s="4073"/>
      <c r="C797" s="4073"/>
      <c r="D797" s="4073"/>
      <c r="E797" s="4112"/>
      <c r="F797" s="4113"/>
      <c r="G797" s="4112"/>
      <c r="H797" s="4113"/>
      <c r="I797" s="1308" t="str">
        <f t="shared" si="10"/>
        <v>.</v>
      </c>
      <c r="J797" s="1280" t="s">
        <v>6960</v>
      </c>
      <c r="K797" s="4125"/>
      <c r="L797" s="4125"/>
      <c r="M797" s="4241"/>
      <c r="N797" s="4007"/>
      <c r="O797" s="1261"/>
    </row>
    <row r="798" spans="1:15" s="1050" customFormat="1" ht="15">
      <c r="A798" s="4056"/>
      <c r="B798" s="4073"/>
      <c r="C798" s="4073"/>
      <c r="D798" s="4073"/>
      <c r="E798" s="4112"/>
      <c r="F798" s="4113"/>
      <c r="G798" s="4112"/>
      <c r="H798" s="4113"/>
      <c r="I798" s="1308" t="str">
        <f t="shared" si="10"/>
        <v>.</v>
      </c>
      <c r="J798" s="1280" t="s">
        <v>6961</v>
      </c>
      <c r="K798" s="4125"/>
      <c r="L798" s="4125"/>
      <c r="M798" s="4241"/>
      <c r="N798" s="4007"/>
      <c r="O798" s="1261"/>
    </row>
    <row r="799" spans="1:15" s="1050" customFormat="1" ht="15">
      <c r="A799" s="4056"/>
      <c r="B799" s="4073"/>
      <c r="C799" s="4073"/>
      <c r="D799" s="4073"/>
      <c r="E799" s="4112"/>
      <c r="F799" s="4113"/>
      <c r="G799" s="4112"/>
      <c r="H799" s="4113"/>
      <c r="I799" s="1308" t="str">
        <f t="shared" si="10"/>
        <v>.</v>
      </c>
      <c r="J799" s="1280" t="s">
        <v>6712</v>
      </c>
      <c r="K799" s="4125"/>
      <c r="L799" s="4125"/>
      <c r="M799" s="4241"/>
      <c r="N799" s="4007"/>
      <c r="O799" s="1261"/>
    </row>
    <row r="800" spans="1:15" s="1050" customFormat="1" ht="15">
      <c r="A800" s="4056"/>
      <c r="B800" s="4073"/>
      <c r="C800" s="4073"/>
      <c r="D800" s="4073"/>
      <c r="E800" s="4112"/>
      <c r="F800" s="4113"/>
      <c r="G800" s="4112"/>
      <c r="H800" s="4113"/>
      <c r="I800" s="1308" t="str">
        <f t="shared" si="10"/>
        <v>.</v>
      </c>
      <c r="J800" s="1280" t="s">
        <v>6713</v>
      </c>
      <c r="K800" s="4125"/>
      <c r="L800" s="4125"/>
      <c r="M800" s="4241"/>
      <c r="N800" s="4007"/>
      <c r="O800" s="1261"/>
    </row>
    <row r="801" spans="1:15" s="1050" customFormat="1" ht="15">
      <c r="A801" s="4056"/>
      <c r="B801" s="4073"/>
      <c r="C801" s="4073"/>
      <c r="D801" s="4073"/>
      <c r="E801" s="4112"/>
      <c r="F801" s="4113"/>
      <c r="G801" s="4112"/>
      <c r="H801" s="4113"/>
      <c r="I801" s="1308" t="str">
        <f t="shared" si="10"/>
        <v>.</v>
      </c>
      <c r="J801" s="1280" t="s">
        <v>6962</v>
      </c>
      <c r="K801" s="4125"/>
      <c r="L801" s="4125"/>
      <c r="M801" s="4241"/>
      <c r="N801" s="4007"/>
      <c r="O801" s="1261"/>
    </row>
    <row r="802" spans="1:15" s="1050" customFormat="1" ht="15">
      <c r="A802" s="4056"/>
      <c r="B802" s="4073"/>
      <c r="C802" s="4073"/>
      <c r="D802" s="4073"/>
      <c r="E802" s="4112"/>
      <c r="F802" s="4113"/>
      <c r="G802" s="4112"/>
      <c r="H802" s="4113"/>
      <c r="I802" s="1308" t="str">
        <f t="shared" si="10"/>
        <v>.</v>
      </c>
      <c r="J802" s="1280" t="s">
        <v>6897</v>
      </c>
      <c r="K802" s="4125"/>
      <c r="L802" s="4125"/>
      <c r="M802" s="4241"/>
      <c r="N802" s="4007"/>
      <c r="O802" s="1261"/>
    </row>
    <row r="803" spans="1:15" s="1050" customFormat="1" ht="15">
      <c r="A803" s="4056"/>
      <c r="B803" s="4073"/>
      <c r="C803" s="4073"/>
      <c r="D803" s="4073"/>
      <c r="E803" s="4112"/>
      <c r="F803" s="4113"/>
      <c r="G803" s="4112"/>
      <c r="H803" s="4113"/>
      <c r="I803" s="1308" t="str">
        <f t="shared" si="10"/>
        <v>.</v>
      </c>
      <c r="J803" s="1280" t="s">
        <v>6963</v>
      </c>
      <c r="K803" s="4125"/>
      <c r="L803" s="4125"/>
      <c r="M803" s="4241"/>
      <c r="N803" s="4007"/>
      <c r="O803" s="1261"/>
    </row>
    <row r="804" spans="1:15" s="1050" customFormat="1" ht="15">
      <c r="A804" s="4056"/>
      <c r="B804" s="4073"/>
      <c r="C804" s="4073"/>
      <c r="D804" s="4073"/>
      <c r="E804" s="4112"/>
      <c r="F804" s="4113"/>
      <c r="G804" s="4112"/>
      <c r="H804" s="4113"/>
      <c r="I804" s="1308" t="str">
        <f t="shared" si="10"/>
        <v>.</v>
      </c>
      <c r="J804" s="1280" t="s">
        <v>6964</v>
      </c>
      <c r="K804" s="4125"/>
      <c r="L804" s="4125"/>
      <c r="M804" s="4241"/>
      <c r="N804" s="4007"/>
      <c r="O804" s="1261"/>
    </row>
    <row r="805" spans="1:15" s="1050" customFormat="1" ht="15">
      <c r="A805" s="4056"/>
      <c r="B805" s="4073"/>
      <c r="C805" s="4073"/>
      <c r="D805" s="4073"/>
      <c r="E805" s="4112"/>
      <c r="F805" s="4113"/>
      <c r="G805" s="4112"/>
      <c r="H805" s="4113"/>
      <c r="I805" s="1308" t="str">
        <f t="shared" ref="I805:I868" si="11">E805&amp;F805&amp;$H$100&amp;G805</f>
        <v>.</v>
      </c>
      <c r="J805" s="1280" t="s">
        <v>6905</v>
      </c>
      <c r="K805" s="4125"/>
      <c r="L805" s="4125"/>
      <c r="M805" s="4241"/>
      <c r="N805" s="4007"/>
      <c r="O805" s="1261"/>
    </row>
    <row r="806" spans="1:15" s="1050" customFormat="1" ht="15">
      <c r="A806" s="4056"/>
      <c r="B806" s="4073"/>
      <c r="C806" s="4073"/>
      <c r="D806" s="4073"/>
      <c r="E806" s="4112"/>
      <c r="F806" s="4113"/>
      <c r="G806" s="4112"/>
      <c r="H806" s="4113"/>
      <c r="I806" s="1308" t="str">
        <f t="shared" si="11"/>
        <v>.</v>
      </c>
      <c r="J806" s="1280" t="s">
        <v>6719</v>
      </c>
      <c r="K806" s="4125"/>
      <c r="L806" s="4125"/>
      <c r="M806" s="4241"/>
      <c r="N806" s="4007"/>
      <c r="O806" s="1261"/>
    </row>
    <row r="807" spans="1:15" s="1051" customFormat="1" ht="15">
      <c r="A807" s="4056"/>
      <c r="B807" s="4080"/>
      <c r="C807" s="4080"/>
      <c r="D807" s="4080"/>
      <c r="E807" s="4127"/>
      <c r="F807" s="4128"/>
      <c r="G807" s="4127"/>
      <c r="H807" s="4128"/>
      <c r="I807" s="1308" t="str">
        <f t="shared" si="11"/>
        <v>.</v>
      </c>
      <c r="J807" s="4116" t="s">
        <v>6720</v>
      </c>
      <c r="K807" s="4125"/>
      <c r="L807" s="4125"/>
      <c r="M807" s="4241"/>
      <c r="N807" s="4007"/>
      <c r="O807" s="1096"/>
    </row>
    <row r="808" spans="1:15" s="1051" customFormat="1" ht="15">
      <c r="A808" s="4056"/>
      <c r="B808" s="4080"/>
      <c r="C808" s="4080"/>
      <c r="D808" s="4080"/>
      <c r="E808" s="4127"/>
      <c r="F808" s="4128"/>
      <c r="G808" s="4127"/>
      <c r="H808" s="4128"/>
      <c r="I808" s="1308" t="str">
        <f t="shared" si="11"/>
        <v>.</v>
      </c>
      <c r="J808" s="1280"/>
      <c r="K808" s="4125"/>
      <c r="L808" s="4125"/>
      <c r="M808" s="4241"/>
      <c r="N808" s="4007"/>
      <c r="O808" s="1096"/>
    </row>
    <row r="809" spans="1:15" s="1051" customFormat="1" ht="15">
      <c r="A809" s="4056"/>
      <c r="B809" s="4080"/>
      <c r="C809" s="4080"/>
      <c r="D809" s="4080"/>
      <c r="E809" s="4127"/>
      <c r="F809" s="4128"/>
      <c r="G809" s="4127"/>
      <c r="H809" s="4128"/>
      <c r="I809" s="1308" t="str">
        <f t="shared" si="11"/>
        <v>.</v>
      </c>
      <c r="J809" s="1262" t="s">
        <v>6721</v>
      </c>
      <c r="K809" s="4125"/>
      <c r="L809" s="4125"/>
      <c r="M809" s="4241"/>
      <c r="N809" s="4007"/>
      <c r="O809" s="1096"/>
    </row>
    <row r="810" spans="1:15" s="1051" customFormat="1" ht="25.5">
      <c r="A810" s="4056"/>
      <c r="B810" s="4080"/>
      <c r="C810" s="4080"/>
      <c r="D810" s="4080"/>
      <c r="E810" s="4127"/>
      <c r="F810" s="4128"/>
      <c r="G810" s="4127"/>
      <c r="H810" s="4128"/>
      <c r="I810" s="1308" t="str">
        <f t="shared" si="11"/>
        <v>.</v>
      </c>
      <c r="J810" s="1280" t="s">
        <v>6722</v>
      </c>
      <c r="K810" s="4125"/>
      <c r="L810" s="4125"/>
      <c r="M810" s="4241"/>
      <c r="N810" s="4007"/>
      <c r="O810" s="1096"/>
    </row>
    <row r="811" spans="1:15" s="1051" customFormat="1" ht="15">
      <c r="A811" s="4056"/>
      <c r="B811" s="4080"/>
      <c r="C811" s="4080"/>
      <c r="D811" s="4080"/>
      <c r="E811" s="4127"/>
      <c r="F811" s="4128"/>
      <c r="G811" s="4127"/>
      <c r="H811" s="4128"/>
      <c r="I811" s="1308" t="str">
        <f t="shared" si="11"/>
        <v>.</v>
      </c>
      <c r="J811" s="1280" t="s">
        <v>6723</v>
      </c>
      <c r="K811" s="4125"/>
      <c r="L811" s="4125"/>
      <c r="M811" s="4241"/>
      <c r="N811" s="4007"/>
      <c r="O811" s="1096"/>
    </row>
    <row r="812" spans="1:15" s="1051" customFormat="1" ht="15">
      <c r="A812" s="4056"/>
      <c r="B812" s="4080"/>
      <c r="C812" s="4080"/>
      <c r="D812" s="4080"/>
      <c r="E812" s="4127"/>
      <c r="F812" s="4128"/>
      <c r="G812" s="4127"/>
      <c r="H812" s="4128"/>
      <c r="I812" s="1308" t="str">
        <f t="shared" si="11"/>
        <v>.</v>
      </c>
      <c r="J812" s="1280" t="s">
        <v>6954</v>
      </c>
      <c r="K812" s="4125"/>
      <c r="L812" s="4125"/>
      <c r="M812" s="4241"/>
      <c r="N812" s="4007"/>
      <c r="O812" s="1096"/>
    </row>
    <row r="813" spans="1:15" s="1051" customFormat="1" ht="15">
      <c r="A813" s="4056"/>
      <c r="B813" s="4080"/>
      <c r="C813" s="4080"/>
      <c r="D813" s="4080"/>
      <c r="E813" s="4127"/>
      <c r="F813" s="4128"/>
      <c r="G813" s="4127"/>
      <c r="H813" s="4128"/>
      <c r="I813" s="1308" t="str">
        <f t="shared" si="11"/>
        <v>.</v>
      </c>
      <c r="J813" s="1280" t="s">
        <v>6724</v>
      </c>
      <c r="K813" s="4125"/>
      <c r="L813" s="4125"/>
      <c r="M813" s="4241"/>
      <c r="N813" s="4007"/>
      <c r="O813" s="1096"/>
    </row>
    <row r="814" spans="1:15" s="1051" customFormat="1" ht="15">
      <c r="A814" s="4056"/>
      <c r="B814" s="4080"/>
      <c r="C814" s="4080"/>
      <c r="D814" s="4080"/>
      <c r="E814" s="4127"/>
      <c r="F814" s="4128"/>
      <c r="G814" s="4127"/>
      <c r="H814" s="4128"/>
      <c r="I814" s="1308" t="str">
        <f t="shared" si="11"/>
        <v>.</v>
      </c>
      <c r="J814" s="1280" t="s">
        <v>6965</v>
      </c>
      <c r="K814" s="4125"/>
      <c r="L814" s="4125"/>
      <c r="M814" s="4241"/>
      <c r="N814" s="4007"/>
      <c r="O814" s="1096"/>
    </row>
    <row r="815" spans="1:15" s="1051" customFormat="1" ht="15">
      <c r="A815" s="4056"/>
      <c r="B815" s="4080"/>
      <c r="C815" s="4080"/>
      <c r="D815" s="4080"/>
      <c r="E815" s="4127"/>
      <c r="F815" s="4128"/>
      <c r="G815" s="4127"/>
      <c r="H815" s="4128"/>
      <c r="I815" s="1308" t="str">
        <f t="shared" si="11"/>
        <v>.</v>
      </c>
      <c r="J815" s="1280" t="s">
        <v>6966</v>
      </c>
      <c r="K815" s="4125"/>
      <c r="L815" s="4125"/>
      <c r="M815" s="4241"/>
      <c r="N815" s="4007"/>
      <c r="O815" s="1096"/>
    </row>
    <row r="816" spans="1:15" s="1051" customFormat="1" ht="15">
      <c r="A816" s="4056"/>
      <c r="B816" s="4080"/>
      <c r="C816" s="4080"/>
      <c r="D816" s="4080"/>
      <c r="E816" s="4127"/>
      <c r="F816" s="4128"/>
      <c r="G816" s="4127"/>
      <c r="H816" s="4128"/>
      <c r="I816" s="1308" t="str">
        <f t="shared" si="11"/>
        <v>.</v>
      </c>
      <c r="J816" s="1280" t="s">
        <v>6967</v>
      </c>
      <c r="K816" s="4125"/>
      <c r="L816" s="4125"/>
      <c r="M816" s="4241"/>
      <c r="N816" s="4007"/>
      <c r="O816" s="1096"/>
    </row>
    <row r="817" spans="1:15" s="1051" customFormat="1" ht="15">
      <c r="A817" s="4056"/>
      <c r="B817" s="4080"/>
      <c r="C817" s="4080"/>
      <c r="D817" s="4080"/>
      <c r="E817" s="4127"/>
      <c r="F817" s="4128"/>
      <c r="G817" s="4127"/>
      <c r="H817" s="4128"/>
      <c r="I817" s="1308" t="str">
        <f t="shared" si="11"/>
        <v>.</v>
      </c>
      <c r="J817" s="1280" t="s">
        <v>6728</v>
      </c>
      <c r="K817" s="4125"/>
      <c r="L817" s="4125"/>
      <c r="M817" s="4241"/>
      <c r="N817" s="4007"/>
      <c r="O817" s="1096"/>
    </row>
    <row r="818" spans="1:15" s="1051" customFormat="1" ht="15">
      <c r="A818" s="4056"/>
      <c r="B818" s="4080"/>
      <c r="C818" s="4080"/>
      <c r="D818" s="4080"/>
      <c r="E818" s="4127"/>
      <c r="F818" s="4128"/>
      <c r="G818" s="4127"/>
      <c r="H818" s="4128"/>
      <c r="I818" s="1308" t="str">
        <f t="shared" si="11"/>
        <v>.</v>
      </c>
      <c r="J818" s="1280" t="s">
        <v>6968</v>
      </c>
      <c r="K818" s="4125"/>
      <c r="L818" s="4125"/>
      <c r="M818" s="4241"/>
      <c r="N818" s="4007"/>
      <c r="O818" s="1096"/>
    </row>
    <row r="819" spans="1:15" s="1051" customFormat="1" ht="15">
      <c r="A819" s="4056"/>
      <c r="B819" s="4080"/>
      <c r="C819" s="4080"/>
      <c r="D819" s="4080"/>
      <c r="E819" s="4127"/>
      <c r="F819" s="4128"/>
      <c r="G819" s="4127"/>
      <c r="H819" s="4128"/>
      <c r="I819" s="1308" t="str">
        <f t="shared" si="11"/>
        <v>.</v>
      </c>
      <c r="J819" s="1280" t="s">
        <v>6730</v>
      </c>
      <c r="K819" s="4125"/>
      <c r="L819" s="4125"/>
      <c r="M819" s="4241"/>
      <c r="N819" s="4007"/>
      <c r="O819" s="1096"/>
    </row>
    <row r="820" spans="1:15" s="1051" customFormat="1" ht="15">
      <c r="A820" s="4056"/>
      <c r="B820" s="4080"/>
      <c r="C820" s="4080"/>
      <c r="D820" s="4080"/>
      <c r="E820" s="4127"/>
      <c r="F820" s="4128"/>
      <c r="G820" s="4127"/>
      <c r="H820" s="4128"/>
      <c r="I820" s="1308" t="str">
        <f t="shared" si="11"/>
        <v>.</v>
      </c>
      <c r="J820" s="1280" t="s">
        <v>6969</v>
      </c>
      <c r="K820" s="4125"/>
      <c r="L820" s="4125"/>
      <c r="M820" s="4241"/>
      <c r="N820" s="4007"/>
      <c r="O820" s="1096"/>
    </row>
    <row r="821" spans="1:15" s="1051" customFormat="1" ht="15">
      <c r="A821" s="4056"/>
      <c r="B821" s="4080"/>
      <c r="C821" s="4080"/>
      <c r="D821" s="4080"/>
      <c r="E821" s="4127"/>
      <c r="F821" s="4128"/>
      <c r="G821" s="4127"/>
      <c r="H821" s="4128"/>
      <c r="I821" s="1308" t="str">
        <f t="shared" si="11"/>
        <v>.</v>
      </c>
      <c r="J821" s="1280" t="s">
        <v>6970</v>
      </c>
      <c r="K821" s="4125"/>
      <c r="L821" s="4125"/>
      <c r="M821" s="4241"/>
      <c r="N821" s="4007"/>
      <c r="O821" s="1096"/>
    </row>
    <row r="822" spans="1:15" s="1051" customFormat="1" ht="15">
      <c r="A822" s="4056"/>
      <c r="B822" s="4080"/>
      <c r="C822" s="4080"/>
      <c r="D822" s="4080"/>
      <c r="E822" s="4127"/>
      <c r="F822" s="4128"/>
      <c r="G822" s="4127"/>
      <c r="H822" s="4128"/>
      <c r="I822" s="1308" t="str">
        <f t="shared" si="11"/>
        <v>.</v>
      </c>
      <c r="J822" s="1280" t="s">
        <v>6687</v>
      </c>
      <c r="K822" s="4125"/>
      <c r="L822" s="4125"/>
      <c r="M822" s="4241"/>
      <c r="N822" s="4007"/>
      <c r="O822" s="1096"/>
    </row>
    <row r="823" spans="1:15" s="1051" customFormat="1" ht="15">
      <c r="A823" s="4056"/>
      <c r="B823" s="4080"/>
      <c r="C823" s="4080"/>
      <c r="D823" s="4080"/>
      <c r="E823" s="4127"/>
      <c r="F823" s="4128"/>
      <c r="G823" s="4127"/>
      <c r="H823" s="4128"/>
      <c r="I823" s="1308" t="str">
        <f t="shared" si="11"/>
        <v>.</v>
      </c>
      <c r="J823" s="4116" t="s">
        <v>6697</v>
      </c>
      <c r="K823" s="4125"/>
      <c r="L823" s="4125"/>
      <c r="M823" s="4241"/>
      <c r="N823" s="4007"/>
      <c r="O823" s="1096"/>
    </row>
    <row r="824" spans="1:15" s="1051" customFormat="1" ht="38.25">
      <c r="A824" s="4056"/>
      <c r="B824" s="4080"/>
      <c r="C824" s="4080"/>
      <c r="D824" s="4080"/>
      <c r="E824" s="4127"/>
      <c r="F824" s="4128"/>
      <c r="G824" s="4127"/>
      <c r="H824" s="4128"/>
      <c r="I824" s="1308" t="str">
        <f t="shared" si="11"/>
        <v>.</v>
      </c>
      <c r="J824" s="4116" t="s">
        <v>6733</v>
      </c>
      <c r="K824" s="4125"/>
      <c r="L824" s="4125"/>
      <c r="M824" s="4241"/>
      <c r="N824" s="4007"/>
      <c r="O824" s="1096"/>
    </row>
    <row r="825" spans="1:15" s="1051" customFormat="1" ht="15">
      <c r="A825" s="4056"/>
      <c r="B825" s="4080"/>
      <c r="C825" s="4080"/>
      <c r="D825" s="4080"/>
      <c r="E825" s="4127"/>
      <c r="F825" s="4128"/>
      <c r="G825" s="4127"/>
      <c r="H825" s="4128"/>
      <c r="I825" s="1308" t="str">
        <f t="shared" si="11"/>
        <v>.</v>
      </c>
      <c r="J825" s="4116" t="s">
        <v>6734</v>
      </c>
      <c r="K825" s="4125"/>
      <c r="L825" s="4125"/>
      <c r="M825" s="4241"/>
      <c r="N825" s="4007"/>
      <c r="O825" s="1096"/>
    </row>
    <row r="826" spans="1:15" s="1051" customFormat="1" ht="15">
      <c r="A826" s="4056"/>
      <c r="B826" s="4080"/>
      <c r="C826" s="4080"/>
      <c r="D826" s="4080"/>
      <c r="E826" s="4127"/>
      <c r="F826" s="4128"/>
      <c r="G826" s="4127"/>
      <c r="H826" s="4128"/>
      <c r="I826" s="1308" t="str">
        <f t="shared" si="11"/>
        <v>.</v>
      </c>
      <c r="J826" s="1280"/>
      <c r="K826" s="4125"/>
      <c r="L826" s="4125"/>
      <c r="M826" s="4241"/>
      <c r="N826" s="4007"/>
      <c r="O826" s="1096"/>
    </row>
    <row r="827" spans="1:15" s="1051" customFormat="1" ht="15">
      <c r="A827" s="4056"/>
      <c r="B827" s="4080"/>
      <c r="C827" s="4080"/>
      <c r="D827" s="4080"/>
      <c r="E827" s="4127"/>
      <c r="F827" s="4128"/>
      <c r="G827" s="4127"/>
      <c r="H827" s="4128"/>
      <c r="I827" s="1308" t="str">
        <f t="shared" si="11"/>
        <v>.</v>
      </c>
      <c r="J827" s="1262" t="s">
        <v>6737</v>
      </c>
      <c r="K827" s="4125"/>
      <c r="L827" s="4125"/>
      <c r="M827" s="4241"/>
      <c r="N827" s="4007"/>
      <c r="O827" s="1096"/>
    </row>
    <row r="828" spans="1:15" s="1051" customFormat="1" ht="15">
      <c r="A828" s="4056"/>
      <c r="B828" s="4080"/>
      <c r="C828" s="4080"/>
      <c r="D828" s="4080"/>
      <c r="E828" s="4127"/>
      <c r="F828" s="4128"/>
      <c r="G828" s="4127"/>
      <c r="H828" s="4128"/>
      <c r="I828" s="1308" t="str">
        <f t="shared" si="11"/>
        <v>.</v>
      </c>
      <c r="J828" s="1280" t="s">
        <v>6738</v>
      </c>
      <c r="K828" s="4125"/>
      <c r="L828" s="4125"/>
      <c r="M828" s="4241"/>
      <c r="N828" s="4007"/>
      <c r="O828" s="1096"/>
    </row>
    <row r="829" spans="1:15" s="1051" customFormat="1" ht="15">
      <c r="A829" s="4056"/>
      <c r="B829" s="4080"/>
      <c r="C829" s="4080"/>
      <c r="D829" s="4080"/>
      <c r="E829" s="4127"/>
      <c r="F829" s="4128"/>
      <c r="G829" s="4127"/>
      <c r="H829" s="4128"/>
      <c r="I829" s="1308" t="str">
        <f t="shared" si="11"/>
        <v>.</v>
      </c>
      <c r="J829" s="1262" t="s">
        <v>6739</v>
      </c>
      <c r="K829" s="4125"/>
      <c r="L829" s="4125"/>
      <c r="M829" s="4241"/>
      <c r="N829" s="4007"/>
      <c r="O829" s="1096"/>
    </row>
    <row r="830" spans="1:15" s="1051" customFormat="1" ht="15">
      <c r="A830" s="4056"/>
      <c r="B830" s="4080"/>
      <c r="C830" s="4080"/>
      <c r="D830" s="4080"/>
      <c r="E830" s="4127"/>
      <c r="F830" s="4128"/>
      <c r="G830" s="4127"/>
      <c r="H830" s="4128"/>
      <c r="I830" s="1308" t="str">
        <f t="shared" si="11"/>
        <v>.</v>
      </c>
      <c r="J830" s="1280" t="s">
        <v>6954</v>
      </c>
      <c r="K830" s="4125"/>
      <c r="L830" s="4125"/>
      <c r="M830" s="4241"/>
      <c r="N830" s="4007"/>
      <c r="O830" s="1096"/>
    </row>
    <row r="831" spans="1:15" s="1051" customFormat="1" ht="15">
      <c r="A831" s="4056"/>
      <c r="B831" s="4080"/>
      <c r="C831" s="4080"/>
      <c r="D831" s="4080"/>
      <c r="E831" s="4127"/>
      <c r="F831" s="4128"/>
      <c r="G831" s="4127"/>
      <c r="H831" s="4128"/>
      <c r="I831" s="1308" t="str">
        <f t="shared" si="11"/>
        <v>.</v>
      </c>
      <c r="J831" s="1280" t="s">
        <v>6913</v>
      </c>
      <c r="K831" s="4125"/>
      <c r="L831" s="4125"/>
      <c r="M831" s="4241"/>
      <c r="N831" s="4007"/>
      <c r="O831" s="1096"/>
    </row>
    <row r="832" spans="1:15" s="1051" customFormat="1" ht="15">
      <c r="A832" s="4056"/>
      <c r="B832" s="4080"/>
      <c r="C832" s="4080"/>
      <c r="D832" s="4080"/>
      <c r="E832" s="4127"/>
      <c r="F832" s="4128"/>
      <c r="G832" s="4127"/>
      <c r="H832" s="4128"/>
      <c r="I832" s="1308" t="str">
        <f t="shared" si="11"/>
        <v>.</v>
      </c>
      <c r="J832" s="1280" t="s">
        <v>6914</v>
      </c>
      <c r="K832" s="4125"/>
      <c r="L832" s="4125"/>
      <c r="M832" s="4241"/>
      <c r="N832" s="4007"/>
      <c r="O832" s="1096"/>
    </row>
    <row r="833" spans="1:15" s="1051" customFormat="1" ht="15">
      <c r="A833" s="4056"/>
      <c r="B833" s="4080"/>
      <c r="C833" s="4080"/>
      <c r="D833" s="4080"/>
      <c r="E833" s="4127"/>
      <c r="F833" s="4128"/>
      <c r="G833" s="4127"/>
      <c r="H833" s="4128"/>
      <c r="I833" s="1308" t="str">
        <f t="shared" si="11"/>
        <v>.</v>
      </c>
      <c r="J833" s="1280" t="s">
        <v>6971</v>
      </c>
      <c r="K833" s="4125"/>
      <c r="L833" s="4125"/>
      <c r="M833" s="4241"/>
      <c r="N833" s="4007"/>
      <c r="O833" s="1096"/>
    </row>
    <row r="834" spans="1:15" s="1051" customFormat="1" ht="15">
      <c r="A834" s="4056"/>
      <c r="B834" s="4080"/>
      <c r="C834" s="4080"/>
      <c r="D834" s="4080"/>
      <c r="E834" s="4127"/>
      <c r="F834" s="4128"/>
      <c r="G834" s="4127"/>
      <c r="H834" s="4128"/>
      <c r="I834" s="1308" t="str">
        <f t="shared" si="11"/>
        <v>.</v>
      </c>
      <c r="J834" s="1280" t="s">
        <v>6972</v>
      </c>
      <c r="K834" s="4125"/>
      <c r="L834" s="4125"/>
      <c r="M834" s="4241"/>
      <c r="N834" s="4007"/>
      <c r="O834" s="1096"/>
    </row>
    <row r="835" spans="1:15" s="1051" customFormat="1" ht="15">
      <c r="A835" s="4056"/>
      <c r="B835" s="4080"/>
      <c r="C835" s="4080"/>
      <c r="D835" s="4080"/>
      <c r="E835" s="4127"/>
      <c r="F835" s="4128"/>
      <c r="G835" s="4127"/>
      <c r="H835" s="4128"/>
      <c r="I835" s="1308" t="str">
        <f t="shared" si="11"/>
        <v>.</v>
      </c>
      <c r="J835" s="1280" t="s">
        <v>6744</v>
      </c>
      <c r="K835" s="4125"/>
      <c r="L835" s="4125"/>
      <c r="M835" s="4241"/>
      <c r="N835" s="4007"/>
      <c r="O835" s="1096"/>
    </row>
    <row r="836" spans="1:15" s="1051" customFormat="1" ht="15">
      <c r="A836" s="4056"/>
      <c r="B836" s="4080"/>
      <c r="C836" s="4080"/>
      <c r="D836" s="4080"/>
      <c r="E836" s="4127"/>
      <c r="F836" s="4128"/>
      <c r="G836" s="4127"/>
      <c r="H836" s="4128"/>
      <c r="I836" s="1308" t="str">
        <f t="shared" si="11"/>
        <v>.</v>
      </c>
      <c r="J836" s="1280" t="s">
        <v>6745</v>
      </c>
      <c r="K836" s="4125"/>
      <c r="L836" s="4125"/>
      <c r="M836" s="4241"/>
      <c r="N836" s="4007"/>
      <c r="O836" s="1096"/>
    </row>
    <row r="837" spans="1:15" s="1051" customFormat="1" ht="15">
      <c r="A837" s="4056"/>
      <c r="B837" s="4080"/>
      <c r="C837" s="4080"/>
      <c r="D837" s="4080"/>
      <c r="E837" s="4127"/>
      <c r="F837" s="4128"/>
      <c r="G837" s="4127"/>
      <c r="H837" s="4128"/>
      <c r="I837" s="1308" t="str">
        <f t="shared" si="11"/>
        <v>.</v>
      </c>
      <c r="J837" s="1280" t="s">
        <v>6973</v>
      </c>
      <c r="K837" s="4125"/>
      <c r="L837" s="4125"/>
      <c r="M837" s="4241"/>
      <c r="N837" s="4007"/>
      <c r="O837" s="1096"/>
    </row>
    <row r="838" spans="1:15" s="1051" customFormat="1" ht="15">
      <c r="A838" s="4056"/>
      <c r="B838" s="4080"/>
      <c r="C838" s="4080"/>
      <c r="D838" s="4080"/>
      <c r="E838" s="4127"/>
      <c r="F838" s="4128"/>
      <c r="G838" s="4127"/>
      <c r="H838" s="4128"/>
      <c r="I838" s="1308" t="str">
        <f t="shared" si="11"/>
        <v>.</v>
      </c>
      <c r="J838" s="1280" t="s">
        <v>6974</v>
      </c>
      <c r="K838" s="4125"/>
      <c r="L838" s="4125"/>
      <c r="M838" s="4241"/>
      <c r="N838" s="4007"/>
      <c r="O838" s="1096"/>
    </row>
    <row r="839" spans="1:15" s="1051" customFormat="1" ht="15">
      <c r="A839" s="4056"/>
      <c r="B839" s="4080"/>
      <c r="C839" s="4080"/>
      <c r="D839" s="4080"/>
      <c r="E839" s="4127"/>
      <c r="F839" s="4128"/>
      <c r="G839" s="4127"/>
      <c r="H839" s="4128"/>
      <c r="I839" s="1308" t="str">
        <f t="shared" si="11"/>
        <v>.</v>
      </c>
      <c r="J839" s="1280" t="s">
        <v>6748</v>
      </c>
      <c r="K839" s="4125"/>
      <c r="L839" s="4125"/>
      <c r="M839" s="4241"/>
      <c r="N839" s="4007"/>
      <c r="O839" s="1096"/>
    </row>
    <row r="840" spans="1:15" s="1051" customFormat="1" ht="15">
      <c r="A840" s="4056"/>
      <c r="B840" s="4080"/>
      <c r="C840" s="4080"/>
      <c r="D840" s="4080"/>
      <c r="E840" s="4127"/>
      <c r="F840" s="4128"/>
      <c r="G840" s="4127"/>
      <c r="H840" s="4128"/>
      <c r="I840" s="1308" t="str">
        <f t="shared" si="11"/>
        <v>.</v>
      </c>
      <c r="J840" s="1280" t="s">
        <v>6687</v>
      </c>
      <c r="K840" s="4125"/>
      <c r="L840" s="4125"/>
      <c r="M840" s="4241"/>
      <c r="N840" s="4007"/>
      <c r="O840" s="1096"/>
    </row>
    <row r="841" spans="1:15" s="1051" customFormat="1" ht="15">
      <c r="A841" s="4056"/>
      <c r="B841" s="4080"/>
      <c r="C841" s="4080"/>
      <c r="D841" s="4080"/>
      <c r="E841" s="4127"/>
      <c r="F841" s="4128"/>
      <c r="G841" s="4127"/>
      <c r="H841" s="4128"/>
      <c r="I841" s="1308" t="str">
        <f t="shared" si="11"/>
        <v>.</v>
      </c>
      <c r="J841" s="4116" t="s">
        <v>6749</v>
      </c>
      <c r="K841" s="4125"/>
      <c r="L841" s="4125"/>
      <c r="M841" s="4241"/>
      <c r="N841" s="4007"/>
      <c r="O841" s="1096"/>
    </row>
    <row r="842" spans="1:15" s="1051" customFormat="1" ht="15">
      <c r="A842" s="4056"/>
      <c r="B842" s="4080"/>
      <c r="C842" s="4080"/>
      <c r="D842" s="4080"/>
      <c r="E842" s="4127"/>
      <c r="F842" s="4128"/>
      <c r="G842" s="4127"/>
      <c r="H842" s="4128"/>
      <c r="I842" s="1308" t="str">
        <f t="shared" si="11"/>
        <v>.</v>
      </c>
      <c r="J842" s="4116" t="s">
        <v>6750</v>
      </c>
      <c r="K842" s="4125"/>
      <c r="L842" s="4125"/>
      <c r="M842" s="4241"/>
      <c r="N842" s="4007"/>
      <c r="O842" s="1096"/>
    </row>
    <row r="843" spans="1:15" s="1051" customFormat="1" ht="15">
      <c r="A843" s="4056"/>
      <c r="B843" s="4080"/>
      <c r="C843" s="4080"/>
      <c r="D843" s="4080"/>
      <c r="E843" s="4127"/>
      <c r="F843" s="4128"/>
      <c r="G843" s="4127"/>
      <c r="H843" s="4128"/>
      <c r="I843" s="1308" t="str">
        <f t="shared" si="11"/>
        <v>.</v>
      </c>
      <c r="J843" s="1280"/>
      <c r="K843" s="4125"/>
      <c r="L843" s="4125"/>
      <c r="M843" s="4241"/>
      <c r="N843" s="4007"/>
      <c r="O843" s="1096"/>
    </row>
    <row r="844" spans="1:15" s="1051" customFormat="1" ht="15">
      <c r="A844" s="4056"/>
      <c r="B844" s="4080"/>
      <c r="C844" s="4080"/>
      <c r="D844" s="4080"/>
      <c r="E844" s="4127"/>
      <c r="F844" s="4128"/>
      <c r="G844" s="4127"/>
      <c r="H844" s="4128"/>
      <c r="I844" s="1308" t="str">
        <f t="shared" si="11"/>
        <v>.</v>
      </c>
      <c r="J844" s="1262" t="s">
        <v>6751</v>
      </c>
      <c r="K844" s="4125"/>
      <c r="L844" s="4125"/>
      <c r="M844" s="4241"/>
      <c r="N844" s="4007"/>
      <c r="O844" s="1096"/>
    </row>
    <row r="845" spans="1:15" s="1051" customFormat="1" ht="15">
      <c r="A845" s="4056"/>
      <c r="B845" s="4080"/>
      <c r="C845" s="4080"/>
      <c r="D845" s="4080"/>
      <c r="E845" s="4127"/>
      <c r="F845" s="4128"/>
      <c r="G845" s="4127"/>
      <c r="H845" s="4128"/>
      <c r="I845" s="1308" t="str">
        <f t="shared" si="11"/>
        <v>.</v>
      </c>
      <c r="J845" s="1280" t="s">
        <v>6738</v>
      </c>
      <c r="K845" s="4125"/>
      <c r="L845" s="4125"/>
      <c r="M845" s="4241"/>
      <c r="N845" s="4007"/>
      <c r="O845" s="1096"/>
    </row>
    <row r="846" spans="1:15" s="1051" customFormat="1" ht="15">
      <c r="A846" s="4056"/>
      <c r="B846" s="4080"/>
      <c r="C846" s="4080"/>
      <c r="D846" s="4080"/>
      <c r="E846" s="4127"/>
      <c r="F846" s="4128"/>
      <c r="G846" s="4127"/>
      <c r="H846" s="4128"/>
      <c r="I846" s="1308" t="str">
        <f t="shared" si="11"/>
        <v>.</v>
      </c>
      <c r="J846" s="1262" t="s">
        <v>6752</v>
      </c>
      <c r="K846" s="4125"/>
      <c r="L846" s="4125"/>
      <c r="M846" s="4241"/>
      <c r="N846" s="4007"/>
      <c r="O846" s="1096"/>
    </row>
    <row r="847" spans="1:15" s="1051" customFormat="1" ht="15">
      <c r="A847" s="4056"/>
      <c r="B847" s="4080"/>
      <c r="C847" s="4080"/>
      <c r="D847" s="4080"/>
      <c r="E847" s="4127"/>
      <c r="F847" s="4128"/>
      <c r="G847" s="4127"/>
      <c r="H847" s="4128"/>
      <c r="I847" s="1308" t="str">
        <f t="shared" si="11"/>
        <v>.</v>
      </c>
      <c r="J847" s="1280" t="s">
        <v>6954</v>
      </c>
      <c r="K847" s="4125"/>
      <c r="L847" s="4125"/>
      <c r="M847" s="4241"/>
      <c r="N847" s="4007"/>
      <c r="O847" s="1096"/>
    </row>
    <row r="848" spans="1:15" s="1051" customFormat="1" ht="15">
      <c r="A848" s="4056"/>
      <c r="B848" s="4080"/>
      <c r="C848" s="4080"/>
      <c r="D848" s="4080"/>
      <c r="E848" s="4127"/>
      <c r="F848" s="4128"/>
      <c r="G848" s="4127"/>
      <c r="H848" s="4128"/>
      <c r="I848" s="1308" t="str">
        <f t="shared" si="11"/>
        <v>.</v>
      </c>
      <c r="J848" s="1280" t="s">
        <v>6919</v>
      </c>
      <c r="K848" s="4125"/>
      <c r="L848" s="4125"/>
      <c r="M848" s="4241"/>
      <c r="N848" s="4007"/>
      <c r="O848" s="1096"/>
    </row>
    <row r="849" spans="1:15" s="1051" customFormat="1" ht="15">
      <c r="A849" s="4056"/>
      <c r="B849" s="4080"/>
      <c r="C849" s="4080"/>
      <c r="D849" s="4080"/>
      <c r="E849" s="4127"/>
      <c r="F849" s="4128"/>
      <c r="G849" s="4127"/>
      <c r="H849" s="4128"/>
      <c r="I849" s="1308" t="str">
        <f t="shared" si="11"/>
        <v>.</v>
      </c>
      <c r="J849" s="1280" t="s">
        <v>6975</v>
      </c>
      <c r="K849" s="4125"/>
      <c r="L849" s="4125"/>
      <c r="M849" s="4241"/>
      <c r="N849" s="4007"/>
      <c r="O849" s="1096"/>
    </row>
    <row r="850" spans="1:15" s="1051" customFormat="1" ht="15">
      <c r="A850" s="4056"/>
      <c r="B850" s="4080"/>
      <c r="C850" s="4080"/>
      <c r="D850" s="4080"/>
      <c r="E850" s="4127"/>
      <c r="F850" s="4128"/>
      <c r="G850" s="4127"/>
      <c r="H850" s="4128"/>
      <c r="I850" s="1308" t="str">
        <f t="shared" si="11"/>
        <v>.</v>
      </c>
      <c r="J850" s="1280" t="s">
        <v>6976</v>
      </c>
      <c r="K850" s="4125"/>
      <c r="L850" s="4125"/>
      <c r="M850" s="4241"/>
      <c r="N850" s="4007"/>
      <c r="O850" s="1096"/>
    </row>
    <row r="851" spans="1:15" s="1051" customFormat="1" ht="15">
      <c r="A851" s="4056"/>
      <c r="B851" s="4080"/>
      <c r="C851" s="4080"/>
      <c r="D851" s="4080"/>
      <c r="E851" s="4127"/>
      <c r="F851" s="4128"/>
      <c r="G851" s="4127"/>
      <c r="H851" s="4128"/>
      <c r="I851" s="1308" t="str">
        <f t="shared" si="11"/>
        <v>.</v>
      </c>
      <c r="J851" s="1280" t="s">
        <v>6977</v>
      </c>
      <c r="K851" s="4125"/>
      <c r="L851" s="4125"/>
      <c r="M851" s="4241"/>
      <c r="N851" s="4007"/>
      <c r="O851" s="1096"/>
    </row>
    <row r="852" spans="1:15" s="1051" customFormat="1" ht="15">
      <c r="A852" s="4056"/>
      <c r="B852" s="4080"/>
      <c r="C852" s="4080"/>
      <c r="D852" s="4080"/>
      <c r="E852" s="4127"/>
      <c r="F852" s="4128"/>
      <c r="G852" s="4127"/>
      <c r="H852" s="4128"/>
      <c r="I852" s="1308" t="str">
        <f t="shared" si="11"/>
        <v>.</v>
      </c>
      <c r="J852" s="1280" t="s">
        <v>6757</v>
      </c>
      <c r="K852" s="4125"/>
      <c r="L852" s="4125"/>
      <c r="M852" s="4241"/>
      <c r="N852" s="4007"/>
      <c r="O852" s="1096"/>
    </row>
    <row r="853" spans="1:15" s="1051" customFormat="1" ht="15">
      <c r="A853" s="4056"/>
      <c r="B853" s="4080"/>
      <c r="C853" s="4080"/>
      <c r="D853" s="4080"/>
      <c r="E853" s="4127"/>
      <c r="F853" s="4128"/>
      <c r="G853" s="4127"/>
      <c r="H853" s="4128"/>
      <c r="I853" s="1308" t="str">
        <f t="shared" si="11"/>
        <v>.</v>
      </c>
      <c r="J853" s="1280" t="s">
        <v>6758</v>
      </c>
      <c r="K853" s="4125"/>
      <c r="L853" s="4125"/>
      <c r="M853" s="4241"/>
      <c r="N853" s="4007"/>
      <c r="O853" s="1096"/>
    </row>
    <row r="854" spans="1:15" s="1051" customFormat="1" ht="15">
      <c r="A854" s="4056"/>
      <c r="B854" s="4080"/>
      <c r="C854" s="4080"/>
      <c r="D854" s="4080"/>
      <c r="E854" s="4127"/>
      <c r="F854" s="4128"/>
      <c r="G854" s="4127"/>
      <c r="H854" s="4128"/>
      <c r="I854" s="1308" t="str">
        <f t="shared" si="11"/>
        <v>.</v>
      </c>
      <c r="J854" s="1280" t="s">
        <v>6978</v>
      </c>
      <c r="K854" s="4125"/>
      <c r="L854" s="4125"/>
      <c r="M854" s="4241"/>
      <c r="N854" s="4007"/>
      <c r="O854" s="1096"/>
    </row>
    <row r="855" spans="1:15" s="1051" customFormat="1" ht="15">
      <c r="A855" s="4056"/>
      <c r="B855" s="4080"/>
      <c r="C855" s="4080"/>
      <c r="D855" s="4080"/>
      <c r="E855" s="4127"/>
      <c r="F855" s="4128"/>
      <c r="G855" s="4127"/>
      <c r="H855" s="4128"/>
      <c r="I855" s="1308" t="str">
        <f t="shared" si="11"/>
        <v>.</v>
      </c>
      <c r="J855" s="1280" t="s">
        <v>6833</v>
      </c>
      <c r="K855" s="4125"/>
      <c r="L855" s="4125"/>
      <c r="M855" s="4241"/>
      <c r="N855" s="4007"/>
      <c r="O855" s="1096"/>
    </row>
    <row r="856" spans="1:15" s="1051" customFormat="1" ht="15">
      <c r="A856" s="4056"/>
      <c r="B856" s="4080"/>
      <c r="C856" s="4080"/>
      <c r="D856" s="4080"/>
      <c r="E856" s="4127"/>
      <c r="F856" s="4128"/>
      <c r="G856" s="4127"/>
      <c r="H856" s="4128"/>
      <c r="I856" s="1308" t="str">
        <f t="shared" si="11"/>
        <v>.</v>
      </c>
      <c r="J856" s="1280" t="s">
        <v>6748</v>
      </c>
      <c r="K856" s="4125"/>
      <c r="L856" s="4125"/>
      <c r="M856" s="4241"/>
      <c r="N856" s="4007"/>
      <c r="O856" s="1096"/>
    </row>
    <row r="857" spans="1:15" s="1051" customFormat="1" ht="15">
      <c r="A857" s="4056"/>
      <c r="B857" s="4080"/>
      <c r="C857" s="4080"/>
      <c r="D857" s="4080"/>
      <c r="E857" s="4127"/>
      <c r="F857" s="4128"/>
      <c r="G857" s="4127"/>
      <c r="H857" s="4128"/>
      <c r="I857" s="1308" t="str">
        <f t="shared" si="11"/>
        <v>.</v>
      </c>
      <c r="J857" s="1280" t="s">
        <v>6687</v>
      </c>
      <c r="K857" s="4125"/>
      <c r="L857" s="4125"/>
      <c r="M857" s="4241"/>
      <c r="N857" s="4007"/>
      <c r="O857" s="1096"/>
    </row>
    <row r="858" spans="1:15" s="1051" customFormat="1" ht="15">
      <c r="A858" s="4056"/>
      <c r="B858" s="4080"/>
      <c r="C858" s="4080"/>
      <c r="D858" s="4080"/>
      <c r="E858" s="4127"/>
      <c r="F858" s="4128"/>
      <c r="G858" s="4127"/>
      <c r="H858" s="4128"/>
      <c r="I858" s="1308" t="str">
        <f t="shared" si="11"/>
        <v>.</v>
      </c>
      <c r="J858" s="4116" t="s">
        <v>6761</v>
      </c>
      <c r="K858" s="4125"/>
      <c r="L858" s="4125"/>
      <c r="M858" s="4241"/>
      <c r="N858" s="4007"/>
      <c r="O858" s="1096"/>
    </row>
    <row r="859" spans="1:15" s="1051" customFormat="1" ht="15">
      <c r="A859" s="4056"/>
      <c r="B859" s="4080"/>
      <c r="C859" s="4080"/>
      <c r="D859" s="4080"/>
      <c r="E859" s="4127"/>
      <c r="F859" s="4128"/>
      <c r="G859" s="4127"/>
      <c r="H859" s="4128"/>
      <c r="I859" s="1308" t="str">
        <f t="shared" si="11"/>
        <v>.</v>
      </c>
      <c r="J859" s="1280"/>
      <c r="K859" s="4125"/>
      <c r="L859" s="4125"/>
      <c r="M859" s="4241"/>
      <c r="N859" s="4007"/>
      <c r="O859" s="1096"/>
    </row>
    <row r="860" spans="1:15" s="1051" customFormat="1" ht="15">
      <c r="A860" s="4056"/>
      <c r="B860" s="4080"/>
      <c r="C860" s="4080"/>
      <c r="D860" s="4080"/>
      <c r="E860" s="4127"/>
      <c r="F860" s="4128"/>
      <c r="G860" s="4127"/>
      <c r="H860" s="4128"/>
      <c r="I860" s="1308" t="str">
        <f t="shared" si="11"/>
        <v>.</v>
      </c>
      <c r="J860" s="1262" t="s">
        <v>6689</v>
      </c>
      <c r="K860" s="4125"/>
      <c r="L860" s="4125"/>
      <c r="M860" s="4241"/>
      <c r="N860" s="4007"/>
      <c r="O860" s="1096"/>
    </row>
    <row r="861" spans="1:15" s="1051" customFormat="1" ht="15">
      <c r="A861" s="4056"/>
      <c r="B861" s="4080"/>
      <c r="C861" s="4080"/>
      <c r="D861" s="4080"/>
      <c r="E861" s="4127"/>
      <c r="F861" s="4128"/>
      <c r="G861" s="4127"/>
      <c r="H861" s="4128"/>
      <c r="I861" s="1308" t="str">
        <f t="shared" si="11"/>
        <v>.</v>
      </c>
      <c r="J861" s="4129" t="s">
        <v>6690</v>
      </c>
      <c r="K861" s="4125"/>
      <c r="L861" s="4125"/>
      <c r="M861" s="4241"/>
      <c r="N861" s="4007"/>
      <c r="O861" s="1096"/>
    </row>
    <row r="862" spans="1:15" s="1051" customFormat="1" ht="15">
      <c r="A862" s="4056"/>
      <c r="B862" s="4080"/>
      <c r="C862" s="4080"/>
      <c r="D862" s="4080"/>
      <c r="E862" s="4127"/>
      <c r="F862" s="4128"/>
      <c r="G862" s="4127"/>
      <c r="H862" s="4128"/>
      <c r="I862" s="1308" t="str">
        <f t="shared" si="11"/>
        <v>.</v>
      </c>
      <c r="J862" s="1280" t="s">
        <v>6979</v>
      </c>
      <c r="K862" s="4125"/>
      <c r="L862" s="4125"/>
      <c r="M862" s="4241"/>
      <c r="N862" s="4007"/>
      <c r="O862" s="1096"/>
    </row>
    <row r="863" spans="1:15" s="1051" customFormat="1" ht="15">
      <c r="A863" s="4056"/>
      <c r="B863" s="4080"/>
      <c r="C863" s="4080"/>
      <c r="D863" s="4080"/>
      <c r="E863" s="4127"/>
      <c r="F863" s="4128"/>
      <c r="G863" s="4127"/>
      <c r="H863" s="4128"/>
      <c r="I863" s="1308" t="str">
        <f t="shared" si="11"/>
        <v>.</v>
      </c>
      <c r="J863" s="1280" t="s">
        <v>6925</v>
      </c>
      <c r="K863" s="4125"/>
      <c r="L863" s="4125"/>
      <c r="M863" s="4241"/>
      <c r="N863" s="4007"/>
      <c r="O863" s="1096"/>
    </row>
    <row r="864" spans="1:15" s="1051" customFormat="1" ht="15">
      <c r="A864" s="4056"/>
      <c r="B864" s="4080"/>
      <c r="C864" s="4080"/>
      <c r="D864" s="4080"/>
      <c r="E864" s="4127"/>
      <c r="F864" s="4128"/>
      <c r="G864" s="4127"/>
      <c r="H864" s="4128"/>
      <c r="I864" s="1308" t="str">
        <f t="shared" si="11"/>
        <v>.</v>
      </c>
      <c r="J864" s="1280" t="s">
        <v>6980</v>
      </c>
      <c r="K864" s="4125"/>
      <c r="L864" s="4125"/>
      <c r="M864" s="4241"/>
      <c r="N864" s="4007"/>
      <c r="O864" s="1096"/>
    </row>
    <row r="865" spans="1:15" s="1051" customFormat="1" ht="15">
      <c r="A865" s="4056"/>
      <c r="B865" s="4080"/>
      <c r="C865" s="4080"/>
      <c r="D865" s="4080"/>
      <c r="E865" s="4127"/>
      <c r="F865" s="4128"/>
      <c r="G865" s="4127"/>
      <c r="H865" s="4128"/>
      <c r="I865" s="1308" t="str">
        <f t="shared" si="11"/>
        <v>.</v>
      </c>
      <c r="J865" s="1280" t="s">
        <v>6981</v>
      </c>
      <c r="K865" s="4125"/>
      <c r="L865" s="4125"/>
      <c r="M865" s="4241"/>
      <c r="N865" s="4007"/>
      <c r="O865" s="1096"/>
    </row>
    <row r="866" spans="1:15" s="1051" customFormat="1" ht="15">
      <c r="A866" s="4056"/>
      <c r="B866" s="4080"/>
      <c r="C866" s="4080"/>
      <c r="D866" s="4080"/>
      <c r="E866" s="4127"/>
      <c r="F866" s="4128"/>
      <c r="G866" s="4127"/>
      <c r="H866" s="4128"/>
      <c r="I866" s="1308" t="str">
        <f t="shared" si="11"/>
        <v>.</v>
      </c>
      <c r="J866" s="1280" t="s">
        <v>6687</v>
      </c>
      <c r="K866" s="4125"/>
      <c r="L866" s="4125"/>
      <c r="M866" s="4241"/>
      <c r="N866" s="4007"/>
      <c r="O866" s="1096"/>
    </row>
    <row r="867" spans="1:15" s="1051" customFormat="1" ht="15">
      <c r="A867" s="4056"/>
      <c r="B867" s="4080"/>
      <c r="C867" s="4080"/>
      <c r="D867" s="4080"/>
      <c r="E867" s="4127"/>
      <c r="F867" s="4128"/>
      <c r="G867" s="4127"/>
      <c r="H867" s="4128"/>
      <c r="I867" s="1308" t="str">
        <f t="shared" si="11"/>
        <v>.</v>
      </c>
      <c r="J867" s="4116" t="s">
        <v>6695</v>
      </c>
      <c r="K867" s="4125"/>
      <c r="L867" s="4125"/>
      <c r="M867" s="4241"/>
      <c r="N867" s="4007"/>
      <c r="O867" s="1096"/>
    </row>
    <row r="868" spans="1:15" s="1051" customFormat="1" ht="15">
      <c r="A868" s="4056"/>
      <c r="B868" s="4080"/>
      <c r="C868" s="4080"/>
      <c r="D868" s="4080"/>
      <c r="E868" s="4127"/>
      <c r="F868" s="4128"/>
      <c r="G868" s="4127"/>
      <c r="H868" s="4128"/>
      <c r="I868" s="1308" t="str">
        <f t="shared" si="11"/>
        <v>.</v>
      </c>
      <c r="J868" s="4116" t="s">
        <v>6696</v>
      </c>
      <c r="K868" s="4125"/>
      <c r="L868" s="4125"/>
      <c r="M868" s="4241"/>
      <c r="N868" s="4007"/>
      <c r="O868" s="1096"/>
    </row>
    <row r="869" spans="1:15" s="1051" customFormat="1" ht="15">
      <c r="A869" s="4056"/>
      <c r="B869" s="4080"/>
      <c r="C869" s="4080"/>
      <c r="D869" s="4080"/>
      <c r="E869" s="4127"/>
      <c r="F869" s="4128"/>
      <c r="G869" s="4127"/>
      <c r="H869" s="4128"/>
      <c r="I869" s="1308" t="str">
        <f t="shared" ref="I869:I932" si="12">E869&amp;F869&amp;$H$100&amp;G869</f>
        <v>.</v>
      </c>
      <c r="J869" s="4116" t="s">
        <v>6697</v>
      </c>
      <c r="K869" s="4125"/>
      <c r="L869" s="4125"/>
      <c r="M869" s="4241"/>
      <c r="N869" s="4007"/>
      <c r="O869" s="1096"/>
    </row>
    <row r="870" spans="1:15" s="1051" customFormat="1" ht="15">
      <c r="A870" s="4056"/>
      <c r="B870" s="4080"/>
      <c r="C870" s="4080"/>
      <c r="D870" s="4080"/>
      <c r="E870" s="4127"/>
      <c r="F870" s="4128"/>
      <c r="G870" s="4127"/>
      <c r="H870" s="4128"/>
      <c r="I870" s="1308" t="str">
        <f t="shared" si="12"/>
        <v>.</v>
      </c>
      <c r="J870" s="1280"/>
      <c r="K870" s="4125"/>
      <c r="L870" s="4125"/>
      <c r="M870" s="4241"/>
      <c r="N870" s="4007"/>
      <c r="O870" s="1096"/>
    </row>
    <row r="871" spans="1:15" s="1051" customFormat="1" ht="15">
      <c r="A871" s="4056"/>
      <c r="B871" s="4080"/>
      <c r="C871" s="4080"/>
      <c r="D871" s="4080"/>
      <c r="E871" s="4127"/>
      <c r="F871" s="4128"/>
      <c r="G871" s="4127"/>
      <c r="H871" s="4128"/>
      <c r="I871" s="1308" t="str">
        <f t="shared" si="12"/>
        <v>.</v>
      </c>
      <c r="J871" s="1262" t="s">
        <v>6684</v>
      </c>
      <c r="K871" s="4125"/>
      <c r="L871" s="4125"/>
      <c r="M871" s="4241"/>
      <c r="N871" s="4007"/>
      <c r="O871" s="1096"/>
    </row>
    <row r="872" spans="1:15" s="1051" customFormat="1" ht="15">
      <c r="A872" s="4056"/>
      <c r="B872" s="4080"/>
      <c r="C872" s="4080"/>
      <c r="D872" s="4080"/>
      <c r="E872" s="4127"/>
      <c r="F872" s="4128"/>
      <c r="G872" s="4127"/>
      <c r="H872" s="4128"/>
      <c r="I872" s="1308" t="str">
        <f t="shared" si="12"/>
        <v>.</v>
      </c>
      <c r="J872" s="1280" t="s">
        <v>6685</v>
      </c>
      <c r="K872" s="4125"/>
      <c r="L872" s="4125"/>
      <c r="M872" s="4241"/>
      <c r="N872" s="4007"/>
      <c r="O872" s="1096"/>
    </row>
    <row r="873" spans="1:15" s="1051" customFormat="1" ht="25.5">
      <c r="A873" s="4056"/>
      <c r="B873" s="4080"/>
      <c r="C873" s="4080"/>
      <c r="D873" s="4080"/>
      <c r="E873" s="4127"/>
      <c r="F873" s="4128"/>
      <c r="G873" s="4127"/>
      <c r="H873" s="4128"/>
      <c r="I873" s="1308" t="str">
        <f t="shared" si="12"/>
        <v>.</v>
      </c>
      <c r="J873" s="1280" t="s">
        <v>6766</v>
      </c>
      <c r="K873" s="4125"/>
      <c r="L873" s="4125"/>
      <c r="M873" s="4241"/>
      <c r="N873" s="4007"/>
      <c r="O873" s="1096"/>
    </row>
    <row r="874" spans="1:15" s="1051" customFormat="1" ht="15">
      <c r="A874" s="4056"/>
      <c r="B874" s="4080"/>
      <c r="C874" s="4080"/>
      <c r="D874" s="4080"/>
      <c r="E874" s="4127"/>
      <c r="F874" s="4128"/>
      <c r="G874" s="4127"/>
      <c r="H874" s="4128"/>
      <c r="I874" s="1308" t="str">
        <f t="shared" si="12"/>
        <v>.</v>
      </c>
      <c r="J874" s="1280" t="s">
        <v>6687</v>
      </c>
      <c r="K874" s="4125"/>
      <c r="L874" s="4125"/>
      <c r="M874" s="4241"/>
      <c r="N874" s="4007"/>
      <c r="O874" s="1096"/>
    </row>
    <row r="875" spans="1:15" s="1051" customFormat="1" ht="15">
      <c r="A875" s="4056"/>
      <c r="B875" s="4080"/>
      <c r="C875" s="4080"/>
      <c r="D875" s="4080"/>
      <c r="E875" s="4127"/>
      <c r="F875" s="4128"/>
      <c r="G875" s="4127"/>
      <c r="H875" s="4128"/>
      <c r="I875" s="1308" t="str">
        <f t="shared" si="12"/>
        <v>.</v>
      </c>
      <c r="J875" s="4116" t="s">
        <v>6688</v>
      </c>
      <c r="K875" s="4125"/>
      <c r="L875" s="4125"/>
      <c r="M875" s="4241"/>
      <c r="N875" s="4007"/>
      <c r="O875" s="1096"/>
    </row>
    <row r="876" spans="1:15" s="1051" customFormat="1" ht="15">
      <c r="A876" s="4056"/>
      <c r="B876" s="4080"/>
      <c r="C876" s="4080"/>
      <c r="D876" s="4080"/>
      <c r="E876" s="4127"/>
      <c r="F876" s="4128"/>
      <c r="G876" s="4127"/>
      <c r="H876" s="4128"/>
      <c r="I876" s="1308" t="str">
        <f t="shared" si="12"/>
        <v>.</v>
      </c>
      <c r="J876" s="1280"/>
      <c r="K876" s="4125"/>
      <c r="L876" s="4125"/>
      <c r="M876" s="4241"/>
      <c r="N876" s="4007"/>
      <c r="O876" s="1096"/>
    </row>
    <row r="877" spans="1:15" s="1051" customFormat="1" ht="15">
      <c r="A877" s="4056"/>
      <c r="B877" s="4080"/>
      <c r="C877" s="4080"/>
      <c r="D877" s="4080"/>
      <c r="E877" s="4127"/>
      <c r="F877" s="4128"/>
      <c r="G877" s="4127"/>
      <c r="H877" s="4128"/>
      <c r="I877" s="1308" t="str">
        <f t="shared" si="12"/>
        <v>.</v>
      </c>
      <c r="J877" s="4126" t="s">
        <v>6767</v>
      </c>
      <c r="K877" s="4125"/>
      <c r="L877" s="4125"/>
      <c r="M877" s="4241"/>
      <c r="N877" s="4007"/>
      <c r="O877" s="1096"/>
    </row>
    <row r="878" spans="1:15" s="1051" customFormat="1" ht="15">
      <c r="A878" s="4056"/>
      <c r="B878" s="4080"/>
      <c r="C878" s="4080"/>
      <c r="D878" s="4080"/>
      <c r="E878" s="4127"/>
      <c r="F878" s="4128"/>
      <c r="G878" s="4127"/>
      <c r="H878" s="4128"/>
      <c r="I878" s="1308" t="str">
        <f t="shared" si="12"/>
        <v>.</v>
      </c>
      <c r="J878" s="4126"/>
      <c r="K878" s="4125"/>
      <c r="L878" s="4125"/>
      <c r="M878" s="4241"/>
      <c r="N878" s="4007"/>
      <c r="O878" s="1096"/>
    </row>
    <row r="879" spans="1:15" s="1051" customFormat="1" ht="15">
      <c r="A879" s="4056"/>
      <c r="B879" s="4080"/>
      <c r="C879" s="4080"/>
      <c r="D879" s="4080"/>
      <c r="E879" s="4127"/>
      <c r="F879" s="4128"/>
      <c r="G879" s="4127"/>
      <c r="H879" s="4128"/>
      <c r="I879" s="1308" t="str">
        <f t="shared" si="12"/>
        <v>.</v>
      </c>
      <c r="J879" s="1262" t="s">
        <v>6684</v>
      </c>
      <c r="K879" s="4125"/>
      <c r="L879" s="4125"/>
      <c r="M879" s="4241"/>
      <c r="N879" s="4007"/>
      <c r="O879" s="1096"/>
    </row>
    <row r="880" spans="1:15" s="1051" customFormat="1" ht="15">
      <c r="A880" s="4056"/>
      <c r="B880" s="4080"/>
      <c r="C880" s="4080"/>
      <c r="D880" s="4080"/>
      <c r="E880" s="4127"/>
      <c r="F880" s="4128"/>
      <c r="G880" s="4127"/>
      <c r="H880" s="4128"/>
      <c r="I880" s="1308" t="str">
        <f t="shared" si="12"/>
        <v>.</v>
      </c>
      <c r="J880" s="1280" t="s">
        <v>6685</v>
      </c>
      <c r="K880" s="4125"/>
      <c r="L880" s="4125"/>
      <c r="M880" s="4241"/>
      <c r="N880" s="4007"/>
      <c r="O880" s="1096"/>
    </row>
    <row r="881" spans="1:15" s="1051" customFormat="1" ht="25.5">
      <c r="A881" s="4056"/>
      <c r="B881" s="4080"/>
      <c r="C881" s="4080"/>
      <c r="D881" s="4080"/>
      <c r="E881" s="4127"/>
      <c r="F881" s="4128"/>
      <c r="G881" s="4127"/>
      <c r="H881" s="4128"/>
      <c r="I881" s="1308" t="str">
        <f t="shared" si="12"/>
        <v>.</v>
      </c>
      <c r="J881" s="1280" t="s">
        <v>6766</v>
      </c>
      <c r="K881" s="4125"/>
      <c r="L881" s="4125"/>
      <c r="M881" s="4241"/>
      <c r="N881" s="4007"/>
      <c r="O881" s="1096"/>
    </row>
    <row r="882" spans="1:15" s="1051" customFormat="1" ht="15">
      <c r="A882" s="4056"/>
      <c r="B882" s="4080"/>
      <c r="C882" s="4080"/>
      <c r="D882" s="4080"/>
      <c r="E882" s="4127"/>
      <c r="F882" s="4128"/>
      <c r="G882" s="4127"/>
      <c r="H882" s="4128"/>
      <c r="I882" s="1308" t="str">
        <f t="shared" si="12"/>
        <v>.</v>
      </c>
      <c r="J882" s="1280" t="s">
        <v>6687</v>
      </c>
      <c r="K882" s="4125"/>
      <c r="L882" s="4125"/>
      <c r="M882" s="4241"/>
      <c r="N882" s="4007"/>
      <c r="O882" s="1096"/>
    </row>
    <row r="883" spans="1:15" s="1051" customFormat="1" ht="15">
      <c r="A883" s="4056"/>
      <c r="B883" s="4080"/>
      <c r="C883" s="4080"/>
      <c r="D883" s="4080"/>
      <c r="E883" s="4127"/>
      <c r="F883" s="4128"/>
      <c r="G883" s="4127"/>
      <c r="H883" s="4128"/>
      <c r="I883" s="1308" t="str">
        <f t="shared" si="12"/>
        <v>.</v>
      </c>
      <c r="J883" s="4116" t="s">
        <v>6688</v>
      </c>
      <c r="K883" s="4125"/>
      <c r="L883" s="4125"/>
      <c r="M883" s="4241"/>
      <c r="N883" s="4007"/>
      <c r="O883" s="1096"/>
    </row>
    <row r="884" spans="1:15" s="1051" customFormat="1" ht="15">
      <c r="A884" s="4056"/>
      <c r="B884" s="4080"/>
      <c r="C884" s="4080"/>
      <c r="D884" s="4080"/>
      <c r="E884" s="4127"/>
      <c r="F884" s="4128"/>
      <c r="G884" s="4127"/>
      <c r="H884" s="4128"/>
      <c r="I884" s="1308" t="str">
        <f t="shared" si="12"/>
        <v>.</v>
      </c>
      <c r="J884" s="1280"/>
      <c r="K884" s="4125"/>
      <c r="L884" s="4125"/>
      <c r="M884" s="4241"/>
      <c r="N884" s="4007"/>
      <c r="O884" s="1096"/>
    </row>
    <row r="885" spans="1:15" s="1051" customFormat="1" ht="15">
      <c r="A885" s="4056"/>
      <c r="B885" s="4080"/>
      <c r="C885" s="4080"/>
      <c r="D885" s="4080"/>
      <c r="E885" s="4127"/>
      <c r="F885" s="4128"/>
      <c r="G885" s="4127"/>
      <c r="H885" s="4128"/>
      <c r="I885" s="1308" t="str">
        <f t="shared" si="12"/>
        <v>.</v>
      </c>
      <c r="J885" s="1262" t="s">
        <v>6689</v>
      </c>
      <c r="K885" s="4125"/>
      <c r="L885" s="4125"/>
      <c r="M885" s="4241"/>
      <c r="N885" s="4007"/>
      <c r="O885" s="1096"/>
    </row>
    <row r="886" spans="1:15" s="1051" customFormat="1" ht="15">
      <c r="A886" s="4056"/>
      <c r="B886" s="4080"/>
      <c r="C886" s="4080"/>
      <c r="D886" s="4080"/>
      <c r="E886" s="4127"/>
      <c r="F886" s="4128"/>
      <c r="G886" s="4127"/>
      <c r="H886" s="4128"/>
      <c r="I886" s="1308" t="str">
        <f t="shared" si="12"/>
        <v>.</v>
      </c>
      <c r="J886" s="4129" t="s">
        <v>6690</v>
      </c>
      <c r="K886" s="4125"/>
      <c r="L886" s="4125"/>
      <c r="M886" s="4241"/>
      <c r="N886" s="4007"/>
      <c r="O886" s="1096"/>
    </row>
    <row r="887" spans="1:15" s="1051" customFormat="1" ht="15">
      <c r="A887" s="4056"/>
      <c r="B887" s="4080"/>
      <c r="C887" s="4080"/>
      <c r="D887" s="4080"/>
      <c r="E887" s="4127"/>
      <c r="F887" s="4128"/>
      <c r="G887" s="4127"/>
      <c r="H887" s="4128"/>
      <c r="I887" s="1308" t="str">
        <f t="shared" si="12"/>
        <v>.</v>
      </c>
      <c r="J887" s="1280" t="s">
        <v>6691</v>
      </c>
      <c r="K887" s="4125"/>
      <c r="L887" s="4125"/>
      <c r="M887" s="4241"/>
      <c r="N887" s="4007"/>
      <c r="O887" s="1096"/>
    </row>
    <row r="888" spans="1:15" s="1051" customFormat="1" ht="15">
      <c r="A888" s="4056"/>
      <c r="B888" s="4080"/>
      <c r="C888" s="4080"/>
      <c r="D888" s="4080"/>
      <c r="E888" s="4127"/>
      <c r="F888" s="4128"/>
      <c r="G888" s="4127"/>
      <c r="H888" s="4128"/>
      <c r="I888" s="1308" t="str">
        <f t="shared" si="12"/>
        <v>.</v>
      </c>
      <c r="J888" s="1280" t="s">
        <v>6890</v>
      </c>
      <c r="K888" s="4125"/>
      <c r="L888" s="4125"/>
      <c r="M888" s="4241"/>
      <c r="N888" s="4007"/>
      <c r="O888" s="1096"/>
    </row>
    <row r="889" spans="1:15" s="1051" customFormat="1" ht="15">
      <c r="A889" s="4056"/>
      <c r="B889" s="4080"/>
      <c r="C889" s="4080"/>
      <c r="D889" s="4080"/>
      <c r="E889" s="4127"/>
      <c r="F889" s="4128"/>
      <c r="G889" s="4127"/>
      <c r="H889" s="4128"/>
      <c r="I889" s="1308" t="str">
        <f t="shared" si="12"/>
        <v>.</v>
      </c>
      <c r="J889" s="1280" t="s">
        <v>6764</v>
      </c>
      <c r="K889" s="4125"/>
      <c r="L889" s="4125"/>
      <c r="M889" s="4241"/>
      <c r="N889" s="4007"/>
      <c r="O889" s="1096"/>
    </row>
    <row r="890" spans="1:15" s="1051" customFormat="1" ht="15">
      <c r="A890" s="4056"/>
      <c r="B890" s="4080"/>
      <c r="C890" s="4080"/>
      <c r="D890" s="4080"/>
      <c r="E890" s="4127"/>
      <c r="F890" s="4128"/>
      <c r="G890" s="4127"/>
      <c r="H890" s="4128"/>
      <c r="I890" s="1308" t="str">
        <f t="shared" si="12"/>
        <v>.</v>
      </c>
      <c r="J890" s="1280" t="s">
        <v>6765</v>
      </c>
      <c r="K890" s="4125"/>
      <c r="L890" s="4125"/>
      <c r="M890" s="4241"/>
      <c r="N890" s="4007"/>
      <c r="O890" s="1096"/>
    </row>
    <row r="891" spans="1:15" s="1051" customFormat="1" ht="15">
      <c r="A891" s="4056"/>
      <c r="B891" s="4080"/>
      <c r="C891" s="4080"/>
      <c r="D891" s="4080"/>
      <c r="E891" s="4127"/>
      <c r="F891" s="4128"/>
      <c r="G891" s="4127"/>
      <c r="H891" s="4128"/>
      <c r="I891" s="1308" t="str">
        <f t="shared" si="12"/>
        <v>.</v>
      </c>
      <c r="J891" s="1280" t="s">
        <v>6687</v>
      </c>
      <c r="K891" s="4125"/>
      <c r="L891" s="4125"/>
      <c r="M891" s="4241"/>
      <c r="N891" s="4007"/>
      <c r="O891" s="1096"/>
    </row>
    <row r="892" spans="1:15" s="1051" customFormat="1" ht="15">
      <c r="A892" s="4056"/>
      <c r="B892" s="4080"/>
      <c r="C892" s="4080"/>
      <c r="D892" s="4080"/>
      <c r="E892" s="4127"/>
      <c r="F892" s="4128"/>
      <c r="G892" s="4127"/>
      <c r="H892" s="4128"/>
      <c r="I892" s="1308" t="str">
        <f t="shared" si="12"/>
        <v>.</v>
      </c>
      <c r="J892" s="4116" t="s">
        <v>6695</v>
      </c>
      <c r="K892" s="4125"/>
      <c r="L892" s="4125"/>
      <c r="M892" s="4241"/>
      <c r="N892" s="4007"/>
      <c r="O892" s="1096"/>
    </row>
    <row r="893" spans="1:15" s="1051" customFormat="1" ht="15">
      <c r="A893" s="4056"/>
      <c r="B893" s="4080"/>
      <c r="C893" s="4080"/>
      <c r="D893" s="4080"/>
      <c r="E893" s="4127"/>
      <c r="F893" s="4128"/>
      <c r="G893" s="4127"/>
      <c r="H893" s="4128"/>
      <c r="I893" s="1308" t="str">
        <f t="shared" si="12"/>
        <v>.</v>
      </c>
      <c r="J893" s="4116" t="s">
        <v>6696</v>
      </c>
      <c r="K893" s="4125"/>
      <c r="L893" s="4125"/>
      <c r="M893" s="4241"/>
      <c r="N893" s="4007"/>
      <c r="O893" s="1096"/>
    </row>
    <row r="894" spans="1:15" s="1051" customFormat="1" ht="15">
      <c r="A894" s="4056"/>
      <c r="B894" s="4080"/>
      <c r="C894" s="4080"/>
      <c r="D894" s="4080"/>
      <c r="E894" s="4127"/>
      <c r="F894" s="4128"/>
      <c r="G894" s="4127"/>
      <c r="H894" s="4128"/>
      <c r="I894" s="1308" t="str">
        <f t="shared" si="12"/>
        <v>.</v>
      </c>
      <c r="J894" s="4116" t="s">
        <v>6697</v>
      </c>
      <c r="K894" s="4125"/>
      <c r="L894" s="4125"/>
      <c r="M894" s="4241"/>
      <c r="N894" s="4007"/>
      <c r="O894" s="1096"/>
    </row>
    <row r="895" spans="1:15" s="1051" customFormat="1" ht="15">
      <c r="A895" s="4056"/>
      <c r="B895" s="4080"/>
      <c r="C895" s="4080"/>
      <c r="D895" s="4080"/>
      <c r="E895" s="4127"/>
      <c r="F895" s="4128"/>
      <c r="G895" s="4127"/>
      <c r="H895" s="4128"/>
      <c r="I895" s="1308" t="str">
        <f t="shared" si="12"/>
        <v>.</v>
      </c>
      <c r="J895" s="1280"/>
      <c r="K895" s="4125"/>
      <c r="L895" s="4125"/>
      <c r="M895" s="4241"/>
      <c r="N895" s="4007"/>
      <c r="O895" s="1096"/>
    </row>
    <row r="896" spans="1:15" s="1051" customFormat="1" ht="15">
      <c r="A896" s="4056"/>
      <c r="B896" s="4080"/>
      <c r="C896" s="4080"/>
      <c r="D896" s="4080"/>
      <c r="E896" s="4127"/>
      <c r="F896" s="4128"/>
      <c r="G896" s="4127"/>
      <c r="H896" s="4128"/>
      <c r="I896" s="1308" t="str">
        <f t="shared" si="12"/>
        <v>.</v>
      </c>
      <c r="J896" s="1262" t="s">
        <v>6698</v>
      </c>
      <c r="K896" s="4125"/>
      <c r="L896" s="4125"/>
      <c r="M896" s="4241"/>
      <c r="N896" s="4007"/>
      <c r="O896" s="1096"/>
    </row>
    <row r="897" spans="1:15" s="1051" customFormat="1" ht="38.25">
      <c r="A897" s="4056"/>
      <c r="B897" s="4080"/>
      <c r="C897" s="4080"/>
      <c r="D897" s="4080"/>
      <c r="E897" s="4127"/>
      <c r="F897" s="4128"/>
      <c r="G897" s="4127"/>
      <c r="H897" s="4128"/>
      <c r="I897" s="1308" t="str">
        <f t="shared" si="12"/>
        <v>.</v>
      </c>
      <c r="J897" s="1280" t="s">
        <v>6893</v>
      </c>
      <c r="K897" s="4125"/>
      <c r="L897" s="4125"/>
      <c r="M897" s="4241"/>
      <c r="N897" s="4007"/>
      <c r="O897" s="1096"/>
    </row>
    <row r="898" spans="1:15" s="1051" customFormat="1" ht="15">
      <c r="A898" s="4056"/>
      <c r="B898" s="4080"/>
      <c r="C898" s="4080"/>
      <c r="D898" s="4080"/>
      <c r="E898" s="4127"/>
      <c r="F898" s="4128"/>
      <c r="G898" s="4127"/>
      <c r="H898" s="4128"/>
      <c r="I898" s="1308" t="str">
        <f t="shared" si="12"/>
        <v>.</v>
      </c>
      <c r="J898" s="4114" t="s">
        <v>6770</v>
      </c>
      <c r="K898" s="4125"/>
      <c r="L898" s="4125"/>
      <c r="M898" s="4241"/>
      <c r="N898" s="4007"/>
      <c r="O898" s="1096"/>
    </row>
    <row r="899" spans="1:15" s="1051" customFormat="1" ht="15">
      <c r="A899" s="4056"/>
      <c r="B899" s="4080"/>
      <c r="C899" s="4080"/>
      <c r="D899" s="4080"/>
      <c r="E899" s="4127"/>
      <c r="F899" s="4128"/>
      <c r="G899" s="4127"/>
      <c r="H899" s="4128"/>
      <c r="I899" s="1308" t="str">
        <f t="shared" si="12"/>
        <v>.</v>
      </c>
      <c r="J899" s="1280"/>
      <c r="K899" s="4125"/>
      <c r="L899" s="4125"/>
      <c r="M899" s="4241"/>
      <c r="N899" s="4007"/>
      <c r="O899" s="1096"/>
    </row>
    <row r="900" spans="1:15" s="1051" customFormat="1" ht="15">
      <c r="A900" s="4056"/>
      <c r="B900" s="4080"/>
      <c r="C900" s="4080"/>
      <c r="D900" s="4080"/>
      <c r="E900" s="4127"/>
      <c r="F900" s="4128"/>
      <c r="G900" s="4127"/>
      <c r="H900" s="4128"/>
      <c r="I900" s="1308" t="str">
        <f t="shared" si="12"/>
        <v>.</v>
      </c>
      <c r="J900" s="1262" t="s">
        <v>6771</v>
      </c>
      <c r="K900" s="4125"/>
      <c r="L900" s="4125"/>
      <c r="M900" s="4241"/>
      <c r="N900" s="4007"/>
      <c r="O900" s="1096"/>
    </row>
    <row r="901" spans="1:15" s="1051" customFormat="1" ht="25.5">
      <c r="A901" s="4056"/>
      <c r="B901" s="4080"/>
      <c r="C901" s="4080"/>
      <c r="D901" s="4080"/>
      <c r="E901" s="4127"/>
      <c r="F901" s="4128"/>
      <c r="G901" s="4127"/>
      <c r="H901" s="4128"/>
      <c r="I901" s="1308" t="str">
        <f t="shared" si="12"/>
        <v>.</v>
      </c>
      <c r="J901" s="1280" t="s">
        <v>6722</v>
      </c>
      <c r="K901" s="4125"/>
      <c r="L901" s="4125"/>
      <c r="M901" s="4241"/>
      <c r="N901" s="4007"/>
      <c r="O901" s="1096"/>
    </row>
    <row r="902" spans="1:15" s="1051" customFormat="1" ht="15">
      <c r="A902" s="4056"/>
      <c r="B902" s="4080"/>
      <c r="C902" s="4080"/>
      <c r="D902" s="4080"/>
      <c r="E902" s="4127"/>
      <c r="F902" s="4128"/>
      <c r="G902" s="4127"/>
      <c r="H902" s="4128"/>
      <c r="I902" s="1308" t="str">
        <f t="shared" si="12"/>
        <v>.</v>
      </c>
      <c r="J902" s="1280" t="s">
        <v>6723</v>
      </c>
      <c r="K902" s="4125"/>
      <c r="L902" s="4125"/>
      <c r="M902" s="4241"/>
      <c r="N902" s="4007"/>
      <c r="O902" s="1096"/>
    </row>
    <row r="903" spans="1:15" s="1051" customFormat="1" ht="15">
      <c r="A903" s="4056"/>
      <c r="B903" s="4080"/>
      <c r="C903" s="4080"/>
      <c r="D903" s="4080"/>
      <c r="E903" s="4127"/>
      <c r="F903" s="4128"/>
      <c r="G903" s="4127"/>
      <c r="H903" s="4128"/>
      <c r="I903" s="1308" t="str">
        <f t="shared" si="12"/>
        <v>.</v>
      </c>
      <c r="J903" s="1280" t="s">
        <v>6955</v>
      </c>
      <c r="K903" s="4125"/>
      <c r="L903" s="4125"/>
      <c r="M903" s="4241"/>
      <c r="N903" s="4007"/>
      <c r="O903" s="1096"/>
    </row>
    <row r="904" spans="1:15" s="1051" customFormat="1" ht="15">
      <c r="A904" s="4056"/>
      <c r="B904" s="4080"/>
      <c r="C904" s="4080"/>
      <c r="D904" s="4080"/>
      <c r="E904" s="4127"/>
      <c r="F904" s="4128"/>
      <c r="G904" s="4127"/>
      <c r="H904" s="4128"/>
      <c r="I904" s="1308" t="str">
        <f t="shared" si="12"/>
        <v>.</v>
      </c>
      <c r="J904" s="1280" t="s">
        <v>6724</v>
      </c>
      <c r="K904" s="4125"/>
      <c r="L904" s="4125"/>
      <c r="M904" s="4241"/>
      <c r="N904" s="4007"/>
      <c r="O904" s="1096"/>
    </row>
    <row r="905" spans="1:15" s="1051" customFormat="1" ht="15">
      <c r="A905" s="4056"/>
      <c r="B905" s="4080"/>
      <c r="C905" s="4080"/>
      <c r="D905" s="4080"/>
      <c r="E905" s="4127"/>
      <c r="F905" s="4128"/>
      <c r="G905" s="4127"/>
      <c r="H905" s="4128"/>
      <c r="I905" s="1308" t="str">
        <f t="shared" si="12"/>
        <v>.</v>
      </c>
      <c r="J905" s="1280" t="s">
        <v>6982</v>
      </c>
      <c r="K905" s="4125"/>
      <c r="L905" s="4125"/>
      <c r="M905" s="4241"/>
      <c r="N905" s="4007"/>
      <c r="O905" s="1096"/>
    </row>
    <row r="906" spans="1:15" s="1051" customFormat="1" ht="15">
      <c r="A906" s="4056"/>
      <c r="B906" s="4080"/>
      <c r="C906" s="4080"/>
      <c r="D906" s="4080"/>
      <c r="E906" s="4127"/>
      <c r="F906" s="4128"/>
      <c r="G906" s="4127"/>
      <c r="H906" s="4128"/>
      <c r="I906" s="1308" t="str">
        <f t="shared" si="12"/>
        <v>.</v>
      </c>
      <c r="J906" s="1280" t="s">
        <v>6983</v>
      </c>
      <c r="K906" s="4125"/>
      <c r="L906" s="4125"/>
      <c r="M906" s="4241"/>
      <c r="N906" s="4007"/>
      <c r="O906" s="1096"/>
    </row>
    <row r="907" spans="1:15" s="1051" customFormat="1" ht="15">
      <c r="A907" s="4056"/>
      <c r="B907" s="4080"/>
      <c r="C907" s="4080"/>
      <c r="D907" s="4080"/>
      <c r="E907" s="4127"/>
      <c r="F907" s="4128"/>
      <c r="G907" s="4127"/>
      <c r="H907" s="4128"/>
      <c r="I907" s="1308" t="str">
        <f t="shared" si="12"/>
        <v>.</v>
      </c>
      <c r="J907" s="1280" t="s">
        <v>6867</v>
      </c>
      <c r="K907" s="4125"/>
      <c r="L907" s="4125"/>
      <c r="M907" s="4241"/>
      <c r="N907" s="4007"/>
      <c r="O907" s="1096"/>
    </row>
    <row r="908" spans="1:15" s="1051" customFormat="1" ht="15">
      <c r="A908" s="4056"/>
      <c r="B908" s="4080"/>
      <c r="C908" s="4080"/>
      <c r="D908" s="4080"/>
      <c r="E908" s="4127"/>
      <c r="F908" s="4128"/>
      <c r="G908" s="4127"/>
      <c r="H908" s="4128"/>
      <c r="I908" s="1308" t="str">
        <f t="shared" si="12"/>
        <v>.</v>
      </c>
      <c r="J908" s="1280" t="s">
        <v>6728</v>
      </c>
      <c r="K908" s="4125"/>
      <c r="L908" s="4125"/>
      <c r="M908" s="4241"/>
      <c r="N908" s="4007"/>
      <c r="O908" s="1096"/>
    </row>
    <row r="909" spans="1:15" s="1051" customFormat="1" ht="15">
      <c r="A909" s="4056"/>
      <c r="B909" s="4080"/>
      <c r="C909" s="4080"/>
      <c r="D909" s="4080"/>
      <c r="E909" s="4127"/>
      <c r="F909" s="4128"/>
      <c r="G909" s="4127"/>
      <c r="H909" s="4128"/>
      <c r="I909" s="1308" t="str">
        <f t="shared" si="12"/>
        <v>.</v>
      </c>
      <c r="J909" s="1280" t="s">
        <v>6984</v>
      </c>
      <c r="K909" s="4125"/>
      <c r="L909" s="4125"/>
      <c r="M909" s="4241"/>
      <c r="N909" s="4007"/>
      <c r="O909" s="1096"/>
    </row>
    <row r="910" spans="1:15" s="1051" customFormat="1" ht="15">
      <c r="A910" s="4056"/>
      <c r="B910" s="4080"/>
      <c r="C910" s="4080"/>
      <c r="D910" s="4080"/>
      <c r="E910" s="4127"/>
      <c r="F910" s="4128"/>
      <c r="G910" s="4127"/>
      <c r="H910" s="4128"/>
      <c r="I910" s="1308" t="str">
        <f t="shared" si="12"/>
        <v>.</v>
      </c>
      <c r="J910" s="1280" t="s">
        <v>6730</v>
      </c>
      <c r="K910" s="4125"/>
      <c r="L910" s="4125"/>
      <c r="M910" s="4241"/>
      <c r="N910" s="4007"/>
      <c r="O910" s="1096"/>
    </row>
    <row r="911" spans="1:15" s="1051" customFormat="1" ht="15">
      <c r="A911" s="4056"/>
      <c r="B911" s="4080"/>
      <c r="C911" s="4080"/>
      <c r="D911" s="4080"/>
      <c r="E911" s="4127"/>
      <c r="F911" s="4128"/>
      <c r="G911" s="4127"/>
      <c r="H911" s="4128"/>
      <c r="I911" s="1308" t="str">
        <f t="shared" si="12"/>
        <v>.</v>
      </c>
      <c r="J911" s="1280" t="s">
        <v>6933</v>
      </c>
      <c r="K911" s="4125"/>
      <c r="L911" s="4125"/>
      <c r="M911" s="4241"/>
      <c r="N911" s="4007"/>
      <c r="O911" s="1096"/>
    </row>
    <row r="912" spans="1:15" s="1051" customFormat="1" ht="15">
      <c r="A912" s="4056"/>
      <c r="B912" s="4080"/>
      <c r="C912" s="4080"/>
      <c r="D912" s="4080"/>
      <c r="E912" s="4127"/>
      <c r="F912" s="4128"/>
      <c r="G912" s="4127"/>
      <c r="H912" s="4128"/>
      <c r="I912" s="1308" t="str">
        <f t="shared" si="12"/>
        <v>.</v>
      </c>
      <c r="J912" s="1280" t="s">
        <v>6934</v>
      </c>
      <c r="K912" s="4125"/>
      <c r="L912" s="4125"/>
      <c r="M912" s="4241"/>
      <c r="N912" s="4007"/>
      <c r="O912" s="1096"/>
    </row>
    <row r="913" spans="1:15" s="1051" customFormat="1" ht="15">
      <c r="A913" s="4056"/>
      <c r="B913" s="4080"/>
      <c r="C913" s="4080"/>
      <c r="D913" s="4080"/>
      <c r="E913" s="4127"/>
      <c r="F913" s="4128"/>
      <c r="G913" s="4127"/>
      <c r="H913" s="4128"/>
      <c r="I913" s="1308" t="str">
        <f t="shared" si="12"/>
        <v>.</v>
      </c>
      <c r="J913" s="1280" t="s">
        <v>6687</v>
      </c>
      <c r="K913" s="4125"/>
      <c r="L913" s="4125"/>
      <c r="M913" s="4241"/>
      <c r="N913" s="4007"/>
      <c r="O913" s="1096"/>
    </row>
    <row r="914" spans="1:15" s="1051" customFormat="1" ht="15">
      <c r="A914" s="4056"/>
      <c r="B914" s="4080"/>
      <c r="C914" s="4080"/>
      <c r="D914" s="4080"/>
      <c r="E914" s="4127"/>
      <c r="F914" s="4128"/>
      <c r="G914" s="4127"/>
      <c r="H914" s="4128"/>
      <c r="I914" s="1308" t="str">
        <f t="shared" si="12"/>
        <v>.</v>
      </c>
      <c r="J914" s="4116" t="s">
        <v>6697</v>
      </c>
      <c r="K914" s="4125"/>
      <c r="L914" s="4125"/>
      <c r="M914" s="4241"/>
      <c r="N914" s="4007"/>
      <c r="O914" s="1096"/>
    </row>
    <row r="915" spans="1:15" s="1051" customFormat="1" ht="38.25">
      <c r="A915" s="4056"/>
      <c r="B915" s="4080"/>
      <c r="C915" s="4080"/>
      <c r="D915" s="4080"/>
      <c r="E915" s="4127"/>
      <c r="F915" s="4128"/>
      <c r="G915" s="4127"/>
      <c r="H915" s="4128"/>
      <c r="I915" s="1308" t="str">
        <f t="shared" si="12"/>
        <v>.</v>
      </c>
      <c r="J915" s="4116" t="s">
        <v>6733</v>
      </c>
      <c r="K915" s="4125"/>
      <c r="L915" s="4125"/>
      <c r="M915" s="4241"/>
      <c r="N915" s="4007"/>
      <c r="O915" s="1096"/>
    </row>
    <row r="916" spans="1:15" s="1051" customFormat="1" ht="15">
      <c r="A916" s="4056"/>
      <c r="B916" s="4080"/>
      <c r="C916" s="4080"/>
      <c r="D916" s="4080"/>
      <c r="E916" s="4127"/>
      <c r="F916" s="4128"/>
      <c r="G916" s="4127"/>
      <c r="H916" s="4128"/>
      <c r="I916" s="1308" t="str">
        <f t="shared" si="12"/>
        <v>.</v>
      </c>
      <c r="J916" s="4116" t="s">
        <v>6734</v>
      </c>
      <c r="K916" s="4125"/>
      <c r="L916" s="4125"/>
      <c r="M916" s="4241"/>
      <c r="N916" s="4007"/>
      <c r="O916" s="1096"/>
    </row>
    <row r="917" spans="1:15" s="1051" customFormat="1" ht="15">
      <c r="A917" s="4056"/>
      <c r="B917" s="4080"/>
      <c r="C917" s="4080"/>
      <c r="D917" s="4080"/>
      <c r="E917" s="4127"/>
      <c r="F917" s="4128"/>
      <c r="G917" s="4127"/>
      <c r="H917" s="4128"/>
      <c r="I917" s="1308" t="str">
        <f t="shared" si="12"/>
        <v>.</v>
      </c>
      <c r="J917" s="1280"/>
      <c r="K917" s="4125"/>
      <c r="L917" s="4125"/>
      <c r="M917" s="4241"/>
      <c r="N917" s="4007"/>
      <c r="O917" s="1096"/>
    </row>
    <row r="918" spans="1:15" s="1051" customFormat="1" ht="15">
      <c r="A918" s="4056"/>
      <c r="B918" s="4080"/>
      <c r="C918" s="4080"/>
      <c r="D918" s="4080"/>
      <c r="E918" s="4127"/>
      <c r="F918" s="4128"/>
      <c r="G918" s="4127"/>
      <c r="H918" s="4128"/>
      <c r="I918" s="1308" t="str">
        <f t="shared" si="12"/>
        <v>.</v>
      </c>
      <c r="J918" s="1262" t="s">
        <v>6684</v>
      </c>
      <c r="K918" s="4125"/>
      <c r="L918" s="4125"/>
      <c r="M918" s="4241"/>
      <c r="N918" s="4007"/>
      <c r="O918" s="1096"/>
    </row>
    <row r="919" spans="1:15" s="1051" customFormat="1" ht="15">
      <c r="A919" s="4056"/>
      <c r="B919" s="4080"/>
      <c r="C919" s="4080"/>
      <c r="D919" s="4080"/>
      <c r="E919" s="4127"/>
      <c r="F919" s="4128"/>
      <c r="G919" s="4127"/>
      <c r="H919" s="4128"/>
      <c r="I919" s="1308" t="str">
        <f t="shared" si="12"/>
        <v>.</v>
      </c>
      <c r="J919" s="1280" t="s">
        <v>6685</v>
      </c>
      <c r="K919" s="4125"/>
      <c r="L919" s="4125"/>
      <c r="M919" s="4241"/>
      <c r="N919" s="4007"/>
      <c r="O919" s="1096"/>
    </row>
    <row r="920" spans="1:15" s="1051" customFormat="1" ht="25.5">
      <c r="A920" s="4056"/>
      <c r="B920" s="4080"/>
      <c r="C920" s="4080"/>
      <c r="D920" s="4080"/>
      <c r="E920" s="4127"/>
      <c r="F920" s="4128"/>
      <c r="G920" s="4127"/>
      <c r="H920" s="4128"/>
      <c r="I920" s="1308" t="str">
        <f t="shared" si="12"/>
        <v>.</v>
      </c>
      <c r="J920" s="1280" t="s">
        <v>6686</v>
      </c>
      <c r="K920" s="4125"/>
      <c r="L920" s="4125"/>
      <c r="M920" s="4241"/>
      <c r="N920" s="4007"/>
      <c r="O920" s="1096"/>
    </row>
    <row r="921" spans="1:15" s="1051" customFormat="1" ht="15">
      <c r="A921" s="4056"/>
      <c r="B921" s="4080"/>
      <c r="C921" s="4080"/>
      <c r="D921" s="4080"/>
      <c r="E921" s="4127"/>
      <c r="F921" s="4128"/>
      <c r="G921" s="4127"/>
      <c r="H921" s="4128"/>
      <c r="I921" s="1308" t="str">
        <f t="shared" si="12"/>
        <v>.</v>
      </c>
      <c r="J921" s="1280" t="s">
        <v>6687</v>
      </c>
      <c r="K921" s="4125"/>
      <c r="L921" s="4125"/>
      <c r="M921" s="4241"/>
      <c r="N921" s="4007"/>
      <c r="O921" s="1096"/>
    </row>
    <row r="922" spans="1:15" s="1051" customFormat="1" ht="15">
      <c r="A922" s="4056"/>
      <c r="B922" s="4080"/>
      <c r="C922" s="4080"/>
      <c r="D922" s="4080"/>
      <c r="E922" s="4127"/>
      <c r="F922" s="4128"/>
      <c r="G922" s="4127"/>
      <c r="H922" s="4128"/>
      <c r="I922" s="1308" t="str">
        <f t="shared" si="12"/>
        <v>.</v>
      </c>
      <c r="J922" s="4116" t="s">
        <v>6688</v>
      </c>
      <c r="K922" s="4125"/>
      <c r="L922" s="4125"/>
      <c r="M922" s="4241"/>
      <c r="N922" s="4007"/>
      <c r="O922" s="1096"/>
    </row>
    <row r="923" spans="1:15" s="1051" customFormat="1" ht="15">
      <c r="A923" s="4056"/>
      <c r="B923" s="4080"/>
      <c r="C923" s="4080"/>
      <c r="D923" s="4080"/>
      <c r="E923" s="4127"/>
      <c r="F923" s="4128"/>
      <c r="G923" s="4127"/>
      <c r="H923" s="4128"/>
      <c r="I923" s="1308" t="str">
        <f t="shared" si="12"/>
        <v>.</v>
      </c>
      <c r="J923" s="1280"/>
      <c r="K923" s="4125"/>
      <c r="L923" s="4125"/>
      <c r="M923" s="4241"/>
      <c r="N923" s="4007"/>
      <c r="O923" s="1096"/>
    </row>
    <row r="924" spans="1:15" s="1051" customFormat="1" ht="15">
      <c r="A924" s="4056"/>
      <c r="B924" s="4080"/>
      <c r="C924" s="4080"/>
      <c r="D924" s="4080"/>
      <c r="E924" s="4127"/>
      <c r="F924" s="4128"/>
      <c r="G924" s="4127"/>
      <c r="H924" s="4128"/>
      <c r="I924" s="1308" t="str">
        <f t="shared" si="12"/>
        <v>.</v>
      </c>
      <c r="J924" s="1262" t="s">
        <v>6776</v>
      </c>
      <c r="K924" s="4125"/>
      <c r="L924" s="4125"/>
      <c r="M924" s="4241"/>
      <c r="N924" s="4007"/>
      <c r="O924" s="1096"/>
    </row>
    <row r="925" spans="1:15" s="1051" customFormat="1" ht="15">
      <c r="A925" s="4056"/>
      <c r="B925" s="4080"/>
      <c r="C925" s="4080"/>
      <c r="D925" s="4080"/>
      <c r="E925" s="4127"/>
      <c r="F925" s="4128"/>
      <c r="G925" s="4127"/>
      <c r="H925" s="4128"/>
      <c r="I925" s="1308" t="str">
        <f t="shared" si="12"/>
        <v>.</v>
      </c>
      <c r="J925" s="1280" t="s">
        <v>6985</v>
      </c>
      <c r="K925" s="4125"/>
      <c r="L925" s="4125"/>
      <c r="M925" s="4241"/>
      <c r="N925" s="4007"/>
      <c r="O925" s="1096"/>
    </row>
    <row r="926" spans="1:15" s="1051" customFormat="1" ht="15">
      <c r="A926" s="4056"/>
      <c r="B926" s="4080"/>
      <c r="C926" s="4080"/>
      <c r="D926" s="4080"/>
      <c r="E926" s="4127"/>
      <c r="F926" s="4128"/>
      <c r="G926" s="4127"/>
      <c r="H926" s="4128"/>
      <c r="I926" s="1308" t="str">
        <f t="shared" si="12"/>
        <v>.</v>
      </c>
      <c r="J926" s="1280" t="s">
        <v>6986</v>
      </c>
      <c r="K926" s="4125"/>
      <c r="L926" s="4125"/>
      <c r="M926" s="4241"/>
      <c r="N926" s="4007"/>
      <c r="O926" s="1096"/>
    </row>
    <row r="927" spans="1:15" s="1051" customFormat="1" ht="15">
      <c r="A927" s="4056"/>
      <c r="B927" s="4080"/>
      <c r="C927" s="4080"/>
      <c r="D927" s="4080"/>
      <c r="E927" s="4127"/>
      <c r="F927" s="4128"/>
      <c r="G927" s="4127"/>
      <c r="H927" s="4128"/>
      <c r="I927" s="1308" t="str">
        <f t="shared" si="12"/>
        <v>.</v>
      </c>
      <c r="J927" s="1280" t="s">
        <v>6779</v>
      </c>
      <c r="K927" s="4125"/>
      <c r="L927" s="4125"/>
      <c r="M927" s="4241"/>
      <c r="N927" s="4007"/>
      <c r="O927" s="1096"/>
    </row>
    <row r="928" spans="1:15" s="1051" customFormat="1" ht="15">
      <c r="A928" s="4056"/>
      <c r="B928" s="4080"/>
      <c r="C928" s="4080"/>
      <c r="D928" s="4080"/>
      <c r="E928" s="4127"/>
      <c r="F928" s="4128"/>
      <c r="G928" s="4127"/>
      <c r="H928" s="4128"/>
      <c r="I928" s="1308" t="str">
        <f t="shared" si="12"/>
        <v>.</v>
      </c>
      <c r="J928" s="1280" t="s">
        <v>6987</v>
      </c>
      <c r="K928" s="4125"/>
      <c r="L928" s="4125"/>
      <c r="M928" s="4241"/>
      <c r="N928" s="4007"/>
      <c r="O928" s="1096"/>
    </row>
    <row r="929" spans="1:15" s="1051" customFormat="1" ht="15">
      <c r="A929" s="4056"/>
      <c r="B929" s="4080"/>
      <c r="C929" s="4080"/>
      <c r="D929" s="4080"/>
      <c r="E929" s="4127"/>
      <c r="F929" s="4128"/>
      <c r="G929" s="4127"/>
      <c r="H929" s="4128"/>
      <c r="I929" s="1308" t="str">
        <f t="shared" si="12"/>
        <v>.</v>
      </c>
      <c r="J929" s="1280" t="s">
        <v>6878</v>
      </c>
      <c r="K929" s="4125"/>
      <c r="L929" s="4125"/>
      <c r="M929" s="4241"/>
      <c r="N929" s="4007"/>
      <c r="O929" s="1096"/>
    </row>
    <row r="930" spans="1:15" s="1051" customFormat="1" ht="15">
      <c r="A930" s="4056"/>
      <c r="B930" s="4080"/>
      <c r="C930" s="4080"/>
      <c r="D930" s="4080"/>
      <c r="E930" s="4127"/>
      <c r="F930" s="4128"/>
      <c r="G930" s="4127"/>
      <c r="H930" s="4128"/>
      <c r="I930" s="1308" t="str">
        <f t="shared" si="12"/>
        <v>.</v>
      </c>
      <c r="J930" s="1280" t="s">
        <v>6879</v>
      </c>
      <c r="K930" s="4125"/>
      <c r="L930" s="4125"/>
      <c r="M930" s="4241"/>
      <c r="N930" s="4007"/>
      <c r="O930" s="1096"/>
    </row>
    <row r="931" spans="1:15" s="1051" customFormat="1" ht="15">
      <c r="A931" s="4056"/>
      <c r="B931" s="4080"/>
      <c r="C931" s="4080"/>
      <c r="D931" s="4080"/>
      <c r="E931" s="4127"/>
      <c r="F931" s="4128"/>
      <c r="G931" s="4127"/>
      <c r="H931" s="4128"/>
      <c r="I931" s="1308" t="str">
        <f t="shared" si="12"/>
        <v>.</v>
      </c>
      <c r="J931" s="1262"/>
      <c r="K931" s="4125"/>
      <c r="L931" s="4125"/>
      <c r="M931" s="4241"/>
      <c r="N931" s="4007"/>
      <c r="O931" s="1096"/>
    </row>
    <row r="932" spans="1:15" s="1051" customFormat="1" ht="15">
      <c r="A932" s="4056"/>
      <c r="B932" s="4080"/>
      <c r="C932" s="4080"/>
      <c r="D932" s="4080"/>
      <c r="E932" s="4127"/>
      <c r="F932" s="4128"/>
      <c r="G932" s="4127"/>
      <c r="H932" s="4128"/>
      <c r="I932" s="1308" t="str">
        <f t="shared" si="12"/>
        <v>.</v>
      </c>
      <c r="J932" s="4126" t="s">
        <v>6783</v>
      </c>
      <c r="K932" s="4125"/>
      <c r="L932" s="4125"/>
      <c r="M932" s="4241"/>
      <c r="N932" s="4007"/>
      <c r="O932" s="1096"/>
    </row>
    <row r="933" spans="1:15" s="1051" customFormat="1" ht="15">
      <c r="A933" s="4056"/>
      <c r="B933" s="4080"/>
      <c r="C933" s="4080"/>
      <c r="D933" s="4080"/>
      <c r="E933" s="4127"/>
      <c r="F933" s="4128"/>
      <c r="G933" s="4127"/>
      <c r="H933" s="4128"/>
      <c r="I933" s="1308" t="str">
        <f t="shared" ref="I933:I996" si="13">E933&amp;F933&amp;$H$100&amp;G933</f>
        <v>.</v>
      </c>
      <c r="J933" s="1280" t="s">
        <v>6784</v>
      </c>
      <c r="K933" s="4125"/>
      <c r="L933" s="4125"/>
      <c r="M933" s="4241"/>
      <c r="N933" s="4007"/>
      <c r="O933" s="1096"/>
    </row>
    <row r="934" spans="1:15" s="1051" customFormat="1" ht="25.5">
      <c r="A934" s="4056"/>
      <c r="B934" s="4080"/>
      <c r="C934" s="4080"/>
      <c r="D934" s="4080"/>
      <c r="E934" s="4127"/>
      <c r="F934" s="4128"/>
      <c r="G934" s="4127"/>
      <c r="H934" s="4128"/>
      <c r="I934" s="1308" t="str">
        <f t="shared" si="13"/>
        <v>.</v>
      </c>
      <c r="J934" s="4116" t="s">
        <v>6785</v>
      </c>
      <c r="K934" s="4125"/>
      <c r="L934" s="4125"/>
      <c r="M934" s="4241"/>
      <c r="N934" s="4007"/>
      <c r="O934" s="1096"/>
    </row>
    <row r="935" spans="1:15" s="1051" customFormat="1" ht="25.5">
      <c r="A935" s="4056"/>
      <c r="B935" s="4080"/>
      <c r="C935" s="4080"/>
      <c r="D935" s="4080"/>
      <c r="E935" s="4127"/>
      <c r="F935" s="4128"/>
      <c r="G935" s="4127"/>
      <c r="H935" s="4128"/>
      <c r="I935" s="1308" t="str">
        <f t="shared" si="13"/>
        <v>.</v>
      </c>
      <c r="J935" s="4116" t="s">
        <v>6786</v>
      </c>
      <c r="K935" s="4125"/>
      <c r="L935" s="4125"/>
      <c r="M935" s="4241"/>
      <c r="N935" s="4007"/>
      <c r="O935" s="1096"/>
    </row>
    <row r="936" spans="1:15" s="1051" customFormat="1" ht="15">
      <c r="A936" s="4056"/>
      <c r="B936" s="4080"/>
      <c r="C936" s="4080"/>
      <c r="D936" s="4080"/>
      <c r="E936" s="4127"/>
      <c r="F936" s="4128"/>
      <c r="G936" s="4127"/>
      <c r="H936" s="4128"/>
      <c r="I936" s="1308" t="str">
        <f t="shared" si="13"/>
        <v>.</v>
      </c>
      <c r="J936" s="1280"/>
      <c r="K936" s="4125"/>
      <c r="L936" s="4125"/>
      <c r="M936" s="4241"/>
      <c r="N936" s="4007"/>
      <c r="O936" s="1096"/>
    </row>
    <row r="937" spans="1:15" s="1051" customFormat="1" ht="15">
      <c r="A937" s="4056"/>
      <c r="B937" s="4080"/>
      <c r="C937" s="4080"/>
      <c r="D937" s="4080"/>
      <c r="E937" s="4127"/>
      <c r="F937" s="4128"/>
      <c r="G937" s="4127"/>
      <c r="H937" s="4128"/>
      <c r="I937" s="1308" t="str">
        <f t="shared" si="13"/>
        <v>.</v>
      </c>
      <c r="J937" s="1262" t="s">
        <v>6787</v>
      </c>
      <c r="K937" s="4125"/>
      <c r="L937" s="4125"/>
      <c r="M937" s="4241"/>
      <c r="N937" s="4007"/>
      <c r="O937" s="1096"/>
    </row>
    <row r="938" spans="1:15" s="1051" customFormat="1" ht="15">
      <c r="A938" s="4056"/>
      <c r="B938" s="4080"/>
      <c r="C938" s="4080"/>
      <c r="D938" s="4080"/>
      <c r="E938" s="4127"/>
      <c r="F938" s="4128"/>
      <c r="G938" s="4127"/>
      <c r="H938" s="4128"/>
      <c r="I938" s="1308" t="str">
        <f t="shared" si="13"/>
        <v>.</v>
      </c>
      <c r="J938" s="4116" t="s">
        <v>6788</v>
      </c>
      <c r="K938" s="4125"/>
      <c r="L938" s="4125"/>
      <c r="M938" s="4241"/>
      <c r="N938" s="4007"/>
      <c r="O938" s="1096"/>
    </row>
    <row r="939" spans="1:15" s="1050" customFormat="1" ht="15">
      <c r="A939" s="4056"/>
      <c r="B939" s="4073"/>
      <c r="C939" s="4073"/>
      <c r="D939" s="4073"/>
      <c r="E939" s="4112"/>
      <c r="F939" s="4113"/>
      <c r="G939" s="4112"/>
      <c r="H939" s="4113"/>
      <c r="I939" s="1308" t="str">
        <f t="shared" si="13"/>
        <v>.</v>
      </c>
      <c r="J939" s="4116" t="s">
        <v>6789</v>
      </c>
      <c r="K939" s="4125"/>
      <c r="L939" s="4125"/>
      <c r="M939" s="4241"/>
      <c r="N939" s="4007"/>
      <c r="O939" s="1261"/>
    </row>
    <row r="940" spans="1:15" s="1050" customFormat="1" ht="15">
      <c r="A940" s="4056"/>
      <c r="B940" s="4073"/>
      <c r="C940" s="4073"/>
      <c r="D940" s="4073"/>
      <c r="E940" s="4112"/>
      <c r="F940" s="4113"/>
      <c r="G940" s="4112"/>
      <c r="H940" s="4113"/>
      <c r="I940" s="1308" t="str">
        <f t="shared" si="13"/>
        <v>.</v>
      </c>
      <c r="J940" s="4116" t="s">
        <v>6790</v>
      </c>
      <c r="K940" s="4125"/>
      <c r="L940" s="4125"/>
      <c r="M940" s="4241"/>
      <c r="N940" s="4007"/>
      <c r="O940" s="1261"/>
    </row>
    <row r="941" spans="1:15" s="1050" customFormat="1" ht="15">
      <c r="A941" s="4056"/>
      <c r="B941" s="4073"/>
      <c r="C941" s="4073"/>
      <c r="D941" s="4073"/>
      <c r="E941" s="4112"/>
      <c r="F941" s="4113"/>
      <c r="G941" s="4112"/>
      <c r="H941" s="4113"/>
      <c r="I941" s="1308" t="str">
        <f t="shared" si="13"/>
        <v>.</v>
      </c>
      <c r="J941" s="4116" t="s">
        <v>6940</v>
      </c>
      <c r="K941" s="4125"/>
      <c r="L941" s="4125"/>
      <c r="M941" s="4241"/>
      <c r="N941" s="4007"/>
      <c r="O941" s="1261"/>
    </row>
    <row r="942" spans="1:15" s="1050" customFormat="1" ht="15">
      <c r="A942" s="4056"/>
      <c r="B942" s="4073"/>
      <c r="C942" s="4073"/>
      <c r="D942" s="4073"/>
      <c r="E942" s="4112"/>
      <c r="F942" s="4113"/>
      <c r="G942" s="4112"/>
      <c r="H942" s="4113"/>
      <c r="I942" s="1308" t="str">
        <f t="shared" si="13"/>
        <v>.</v>
      </c>
      <c r="J942" s="4116" t="s">
        <v>6988</v>
      </c>
      <c r="K942" s="4125"/>
      <c r="L942" s="4125"/>
      <c r="M942" s="4241"/>
      <c r="N942" s="4007"/>
      <c r="O942" s="1261"/>
    </row>
    <row r="943" spans="1:15" s="1050" customFormat="1" ht="15">
      <c r="A943" s="4056"/>
      <c r="B943" s="4073"/>
      <c r="C943" s="4073"/>
      <c r="D943" s="4073"/>
      <c r="E943" s="4112"/>
      <c r="F943" s="4113"/>
      <c r="G943" s="4112"/>
      <c r="H943" s="4113"/>
      <c r="I943" s="1308" t="str">
        <f t="shared" si="13"/>
        <v>.</v>
      </c>
      <c r="J943" s="4116" t="s">
        <v>6989</v>
      </c>
      <c r="K943" s="4125"/>
      <c r="L943" s="4125"/>
      <c r="M943" s="4241"/>
      <c r="N943" s="4007"/>
      <c r="O943" s="1261"/>
    </row>
    <row r="944" spans="1:15">
      <c r="A944" s="4056"/>
      <c r="E944" s="4072"/>
      <c r="F944" s="4073"/>
      <c r="G944" s="4136"/>
      <c r="H944" s="4133"/>
      <c r="I944" s="1308" t="str">
        <f t="shared" si="13"/>
        <v>.</v>
      </c>
      <c r="J944" s="1280"/>
      <c r="K944" s="4137"/>
      <c r="L944" s="4137"/>
      <c r="M944" s="1314"/>
      <c r="N944" s="4010"/>
      <c r="O944" s="1161"/>
    </row>
    <row r="945" spans="1:15">
      <c r="A945" s="4056"/>
      <c r="E945" s="4104" t="s">
        <v>6590</v>
      </c>
      <c r="F945" s="4105">
        <v>1</v>
      </c>
      <c r="G945" s="4106">
        <v>5</v>
      </c>
      <c r="H945" s="4107"/>
      <c r="I945" s="1308" t="str">
        <f t="shared" si="13"/>
        <v>4.2.1.1.5</v>
      </c>
      <c r="J945" s="3308" t="s">
        <v>6990</v>
      </c>
      <c r="K945" s="4109" t="s">
        <v>525</v>
      </c>
      <c r="L945" s="4110">
        <v>1</v>
      </c>
      <c r="M945" s="3365">
        <v>0</v>
      </c>
      <c r="N945" s="4003">
        <f>ROUND((M945*L945),2)</f>
        <v>0</v>
      </c>
      <c r="O945" s="1161"/>
    </row>
    <row r="946" spans="1:15" s="1050" customFormat="1" ht="15">
      <c r="A946" s="4056"/>
      <c r="B946" s="4073"/>
      <c r="C946" s="4073"/>
      <c r="D946" s="4073"/>
      <c r="E946" s="4112"/>
      <c r="F946" s="4113"/>
      <c r="G946" s="4112"/>
      <c r="H946" s="4113"/>
      <c r="I946" s="1308" t="str">
        <f t="shared" si="13"/>
        <v>.</v>
      </c>
      <c r="J946" s="1262" t="s">
        <v>6672</v>
      </c>
      <c r="K946" s="4125"/>
      <c r="L946" s="4125"/>
      <c r="M946" s="4241"/>
      <c r="N946" s="4007"/>
      <c r="O946" s="1261"/>
    </row>
    <row r="947" spans="1:15" s="1050" customFormat="1" ht="15">
      <c r="A947" s="4056"/>
      <c r="B947" s="4073"/>
      <c r="C947" s="4073"/>
      <c r="D947" s="4073"/>
      <c r="E947" s="4112"/>
      <c r="F947" s="4113"/>
      <c r="G947" s="4112"/>
      <c r="H947" s="4113"/>
      <c r="I947" s="1308" t="str">
        <f t="shared" si="13"/>
        <v>.</v>
      </c>
      <c r="J947" s="1280" t="s">
        <v>6673</v>
      </c>
      <c r="K947" s="4125"/>
      <c r="L947" s="4125"/>
      <c r="M947" s="4241"/>
      <c r="N947" s="4007"/>
      <c r="O947" s="1261"/>
    </row>
    <row r="948" spans="1:15" s="1050" customFormat="1" ht="15">
      <c r="A948" s="4056"/>
      <c r="B948" s="4073"/>
      <c r="C948" s="4073"/>
      <c r="D948" s="4073"/>
      <c r="E948" s="4112"/>
      <c r="F948" s="4113"/>
      <c r="G948" s="4112"/>
      <c r="H948" s="4113"/>
      <c r="I948" s="1308" t="str">
        <f t="shared" si="13"/>
        <v>.</v>
      </c>
      <c r="J948" s="1280"/>
      <c r="K948" s="4125"/>
      <c r="L948" s="4125"/>
      <c r="M948" s="4241"/>
      <c r="N948" s="4007"/>
      <c r="O948" s="1261"/>
    </row>
    <row r="949" spans="1:15" s="1050" customFormat="1" ht="15">
      <c r="A949" s="4056"/>
      <c r="B949" s="4073"/>
      <c r="C949" s="4073"/>
      <c r="D949" s="4073"/>
      <c r="E949" s="4112"/>
      <c r="F949" s="4113"/>
      <c r="G949" s="4112"/>
      <c r="H949" s="4113"/>
      <c r="I949" s="1308" t="str">
        <f t="shared" si="13"/>
        <v>.</v>
      </c>
      <c r="J949" s="4126" t="s">
        <v>6674</v>
      </c>
      <c r="K949" s="4125"/>
      <c r="L949" s="4125"/>
      <c r="M949" s="4241"/>
      <c r="N949" s="4007"/>
      <c r="O949" s="1261"/>
    </row>
    <row r="950" spans="1:15" s="1050" customFormat="1" ht="15">
      <c r="A950" s="4056"/>
      <c r="B950" s="4073"/>
      <c r="C950" s="4073"/>
      <c r="D950" s="4073"/>
      <c r="E950" s="4112"/>
      <c r="F950" s="4113"/>
      <c r="G950" s="4112"/>
      <c r="H950" s="4113"/>
      <c r="I950" s="1308" t="str">
        <f t="shared" si="13"/>
        <v>.</v>
      </c>
      <c r="J950" s="4126" t="s">
        <v>6675</v>
      </c>
      <c r="K950" s="4125"/>
      <c r="L950" s="4125"/>
      <c r="M950" s="4241"/>
      <c r="N950" s="4007"/>
      <c r="O950" s="1261"/>
    </row>
    <row r="951" spans="1:15" s="1051" customFormat="1" ht="15">
      <c r="A951" s="4056"/>
      <c r="B951" s="4080"/>
      <c r="C951" s="4080"/>
      <c r="D951" s="4080"/>
      <c r="E951" s="4127"/>
      <c r="F951" s="4128"/>
      <c r="G951" s="4127"/>
      <c r="H951" s="4128"/>
      <c r="I951" s="1308" t="str">
        <f t="shared" si="13"/>
        <v>.</v>
      </c>
      <c r="J951" s="4126" t="s">
        <v>6676</v>
      </c>
      <c r="K951" s="4125"/>
      <c r="L951" s="4125"/>
      <c r="M951" s="4241"/>
      <c r="N951" s="4007"/>
      <c r="O951" s="1096"/>
    </row>
    <row r="952" spans="1:15" s="1050" customFormat="1" ht="15">
      <c r="A952" s="4056"/>
      <c r="B952" s="4073"/>
      <c r="C952" s="4073"/>
      <c r="D952" s="4073"/>
      <c r="E952" s="4112"/>
      <c r="F952" s="4113"/>
      <c r="G952" s="4112"/>
      <c r="H952" s="4113"/>
      <c r="I952" s="1308" t="str">
        <f t="shared" si="13"/>
        <v>.</v>
      </c>
      <c r="J952" s="1280" t="s">
        <v>6991</v>
      </c>
      <c r="K952" s="4125"/>
      <c r="L952" s="4125"/>
      <c r="M952" s="4241"/>
      <c r="N952" s="4007"/>
      <c r="O952" s="1261"/>
    </row>
    <row r="953" spans="1:15" s="1050" customFormat="1" ht="15">
      <c r="A953" s="4056"/>
      <c r="B953" s="4073"/>
      <c r="C953" s="4073"/>
      <c r="D953" s="4073"/>
      <c r="E953" s="4112"/>
      <c r="F953" s="4113"/>
      <c r="G953" s="4112"/>
      <c r="H953" s="4113"/>
      <c r="I953" s="1308" t="str">
        <f t="shared" si="13"/>
        <v>.</v>
      </c>
      <c r="J953" s="1280" t="s">
        <v>6992</v>
      </c>
      <c r="K953" s="4125"/>
      <c r="L953" s="4125"/>
      <c r="M953" s="4241"/>
      <c r="N953" s="4007"/>
      <c r="O953" s="1261"/>
    </row>
    <row r="954" spans="1:15" s="1050" customFormat="1" ht="15">
      <c r="A954" s="4056"/>
      <c r="B954" s="4073"/>
      <c r="C954" s="4073"/>
      <c r="D954" s="4073"/>
      <c r="E954" s="4112"/>
      <c r="F954" s="4113"/>
      <c r="G954" s="4112"/>
      <c r="H954" s="4113"/>
      <c r="I954" s="1308" t="str">
        <f t="shared" si="13"/>
        <v>.</v>
      </c>
      <c r="J954" s="1280" t="s">
        <v>6679</v>
      </c>
      <c r="K954" s="4125"/>
      <c r="L954" s="4125"/>
      <c r="M954" s="4241"/>
      <c r="N954" s="4007"/>
      <c r="O954" s="1261"/>
    </row>
    <row r="955" spans="1:15" s="1050" customFormat="1" ht="15">
      <c r="A955" s="4056"/>
      <c r="B955" s="4073"/>
      <c r="C955" s="4073"/>
      <c r="D955" s="4073"/>
      <c r="E955" s="4112"/>
      <c r="F955" s="4113"/>
      <c r="G955" s="4112"/>
      <c r="H955" s="4113"/>
      <c r="I955" s="1308" t="str">
        <f t="shared" si="13"/>
        <v>.</v>
      </c>
      <c r="J955" s="1280" t="s">
        <v>6680</v>
      </c>
      <c r="K955" s="4125"/>
      <c r="L955" s="4125"/>
      <c r="M955" s="4241"/>
      <c r="N955" s="4007"/>
      <c r="O955" s="1261"/>
    </row>
    <row r="956" spans="1:15" s="1050" customFormat="1" ht="15">
      <c r="A956" s="4056"/>
      <c r="B956" s="4073"/>
      <c r="C956" s="4073"/>
      <c r="D956" s="4073"/>
      <c r="E956" s="4112"/>
      <c r="F956" s="4113"/>
      <c r="G956" s="4112"/>
      <c r="H956" s="4113"/>
      <c r="I956" s="1308" t="str">
        <f t="shared" si="13"/>
        <v>.</v>
      </c>
      <c r="J956" s="1280" t="s">
        <v>6993</v>
      </c>
      <c r="K956" s="4125"/>
      <c r="L956" s="4125"/>
      <c r="M956" s="4241"/>
      <c r="N956" s="4007"/>
      <c r="O956" s="1261"/>
    </row>
    <row r="957" spans="1:15" s="1050" customFormat="1" ht="15">
      <c r="A957" s="4056"/>
      <c r="B957" s="4073"/>
      <c r="C957" s="4073"/>
      <c r="D957" s="4073"/>
      <c r="E957" s="4112"/>
      <c r="F957" s="4113"/>
      <c r="G957" s="4112"/>
      <c r="H957" s="4113"/>
      <c r="I957" s="1308" t="str">
        <f t="shared" si="13"/>
        <v>.</v>
      </c>
      <c r="J957" s="1280" t="s">
        <v>6994</v>
      </c>
      <c r="K957" s="4125"/>
      <c r="L957" s="4125"/>
      <c r="M957" s="4241"/>
      <c r="N957" s="4007"/>
      <c r="O957" s="1261"/>
    </row>
    <row r="958" spans="1:15" s="1050" customFormat="1" ht="15">
      <c r="A958" s="4056"/>
      <c r="B958" s="4073"/>
      <c r="C958" s="4073"/>
      <c r="D958" s="4073"/>
      <c r="E958" s="4112"/>
      <c r="F958" s="4113"/>
      <c r="G958" s="4112"/>
      <c r="H958" s="4113"/>
      <c r="I958" s="1308" t="str">
        <f t="shared" si="13"/>
        <v>.</v>
      </c>
      <c r="J958" s="1280"/>
      <c r="K958" s="4125"/>
      <c r="L958" s="4125"/>
      <c r="M958" s="4241"/>
      <c r="N958" s="4007"/>
      <c r="O958" s="1261"/>
    </row>
    <row r="959" spans="1:15" s="1050" customFormat="1" ht="15">
      <c r="A959" s="4056"/>
      <c r="B959" s="4073"/>
      <c r="C959" s="4073"/>
      <c r="D959" s="4073"/>
      <c r="E959" s="4112"/>
      <c r="F959" s="4113"/>
      <c r="G959" s="4112"/>
      <c r="H959" s="4113"/>
      <c r="I959" s="1308" t="str">
        <f t="shared" si="13"/>
        <v>.</v>
      </c>
      <c r="J959" s="4126" t="s">
        <v>6683</v>
      </c>
      <c r="K959" s="4125"/>
      <c r="L959" s="4125"/>
      <c r="M959" s="4241"/>
      <c r="N959" s="4007"/>
      <c r="O959" s="1261"/>
    </row>
    <row r="960" spans="1:15" s="1050" customFormat="1" ht="15">
      <c r="A960" s="4056"/>
      <c r="B960" s="4073"/>
      <c r="C960" s="4073"/>
      <c r="D960" s="4073"/>
      <c r="E960" s="4112"/>
      <c r="F960" s="4113"/>
      <c r="G960" s="4112"/>
      <c r="H960" s="4113"/>
      <c r="I960" s="1308" t="str">
        <f t="shared" si="13"/>
        <v>.</v>
      </c>
      <c r="J960" s="4126"/>
      <c r="K960" s="4125"/>
      <c r="L960" s="4125"/>
      <c r="M960" s="4241"/>
      <c r="N960" s="4007"/>
      <c r="O960" s="1261"/>
    </row>
    <row r="961" spans="1:15" s="1050" customFormat="1" ht="15">
      <c r="A961" s="4056"/>
      <c r="B961" s="4073"/>
      <c r="C961" s="4073"/>
      <c r="D961" s="4073"/>
      <c r="E961" s="4112"/>
      <c r="F961" s="4113"/>
      <c r="G961" s="4112"/>
      <c r="H961" s="4113"/>
      <c r="I961" s="1308" t="str">
        <f t="shared" si="13"/>
        <v>.</v>
      </c>
      <c r="J961" s="1262" t="s">
        <v>6684</v>
      </c>
      <c r="K961" s="4125"/>
      <c r="L961" s="4125"/>
      <c r="M961" s="4241"/>
      <c r="N961" s="4007"/>
      <c r="O961" s="1261"/>
    </row>
    <row r="962" spans="1:15" s="1050" customFormat="1" ht="15">
      <c r="A962" s="4056"/>
      <c r="B962" s="4073"/>
      <c r="C962" s="4073"/>
      <c r="D962" s="4073"/>
      <c r="E962" s="4112"/>
      <c r="F962" s="4113"/>
      <c r="G962" s="4112"/>
      <c r="H962" s="4113"/>
      <c r="I962" s="1308" t="str">
        <f t="shared" si="13"/>
        <v>.</v>
      </c>
      <c r="J962" s="1280" t="s">
        <v>6685</v>
      </c>
      <c r="K962" s="4125"/>
      <c r="L962" s="4125"/>
      <c r="M962" s="4241"/>
      <c r="N962" s="4007"/>
      <c r="O962" s="1261"/>
    </row>
    <row r="963" spans="1:15" s="1050" customFormat="1" ht="25.5">
      <c r="A963" s="4056"/>
      <c r="B963" s="4073"/>
      <c r="C963" s="4073"/>
      <c r="D963" s="4073"/>
      <c r="E963" s="4112"/>
      <c r="F963" s="4113"/>
      <c r="G963" s="4112"/>
      <c r="H963" s="4113"/>
      <c r="I963" s="1308" t="str">
        <f t="shared" si="13"/>
        <v>.</v>
      </c>
      <c r="J963" s="1280" t="s">
        <v>6686</v>
      </c>
      <c r="K963" s="4125"/>
      <c r="L963" s="4125"/>
      <c r="M963" s="4241"/>
      <c r="N963" s="4007"/>
      <c r="O963" s="1261"/>
    </row>
    <row r="964" spans="1:15" s="1050" customFormat="1" ht="15">
      <c r="A964" s="4056"/>
      <c r="B964" s="4073"/>
      <c r="C964" s="4073"/>
      <c r="D964" s="4073"/>
      <c r="E964" s="4112"/>
      <c r="F964" s="4113"/>
      <c r="G964" s="4112"/>
      <c r="H964" s="4113"/>
      <c r="I964" s="1308" t="str">
        <f t="shared" si="13"/>
        <v>.</v>
      </c>
      <c r="J964" s="1280" t="s">
        <v>6687</v>
      </c>
      <c r="K964" s="4125"/>
      <c r="L964" s="4125"/>
      <c r="M964" s="4241"/>
      <c r="N964" s="4007"/>
      <c r="O964" s="1261"/>
    </row>
    <row r="965" spans="1:15" s="1050" customFormat="1" ht="15">
      <c r="A965" s="4056"/>
      <c r="B965" s="4073"/>
      <c r="C965" s="4073"/>
      <c r="D965" s="4073"/>
      <c r="E965" s="4112"/>
      <c r="F965" s="4113"/>
      <c r="G965" s="4112"/>
      <c r="H965" s="4113"/>
      <c r="I965" s="1308" t="str">
        <f t="shared" si="13"/>
        <v>.</v>
      </c>
      <c r="J965" s="4116" t="s">
        <v>6688</v>
      </c>
      <c r="K965" s="4125"/>
      <c r="L965" s="4125"/>
      <c r="M965" s="4241"/>
      <c r="N965" s="4007"/>
      <c r="O965" s="1261"/>
    </row>
    <row r="966" spans="1:15" s="1050" customFormat="1" ht="15">
      <c r="A966" s="4056"/>
      <c r="B966" s="4073"/>
      <c r="C966" s="4073"/>
      <c r="D966" s="4073"/>
      <c r="E966" s="4112"/>
      <c r="F966" s="4113"/>
      <c r="G966" s="4112"/>
      <c r="H966" s="4113"/>
      <c r="I966" s="1308" t="str">
        <f t="shared" si="13"/>
        <v>.</v>
      </c>
      <c r="J966" s="1280"/>
      <c r="K966" s="4125"/>
      <c r="L966" s="4125"/>
      <c r="M966" s="4241"/>
      <c r="N966" s="4007"/>
      <c r="O966" s="1261"/>
    </row>
    <row r="967" spans="1:15" s="1050" customFormat="1" ht="15">
      <c r="A967" s="4056"/>
      <c r="B967" s="4073"/>
      <c r="C967" s="4073"/>
      <c r="D967" s="4073"/>
      <c r="E967" s="4112"/>
      <c r="F967" s="4113"/>
      <c r="G967" s="4112"/>
      <c r="H967" s="4113"/>
      <c r="I967" s="1308" t="str">
        <f t="shared" si="13"/>
        <v>.</v>
      </c>
      <c r="J967" s="1262" t="s">
        <v>6689</v>
      </c>
      <c r="K967" s="4125"/>
      <c r="L967" s="4125"/>
      <c r="M967" s="4241"/>
      <c r="N967" s="4007"/>
      <c r="O967" s="1261"/>
    </row>
    <row r="968" spans="1:15" s="1050" customFormat="1" ht="15">
      <c r="A968" s="4056"/>
      <c r="B968" s="4073"/>
      <c r="C968" s="4073"/>
      <c r="D968" s="4073"/>
      <c r="E968" s="4112"/>
      <c r="F968" s="4113"/>
      <c r="G968" s="4112"/>
      <c r="H968" s="4113"/>
      <c r="I968" s="1308" t="str">
        <f t="shared" si="13"/>
        <v>.</v>
      </c>
      <c r="J968" s="4129" t="s">
        <v>6690</v>
      </c>
      <c r="K968" s="4125"/>
      <c r="L968" s="4125"/>
      <c r="M968" s="4241"/>
      <c r="N968" s="4007"/>
      <c r="O968" s="1261"/>
    </row>
    <row r="969" spans="1:15" s="1050" customFormat="1" ht="15">
      <c r="A969" s="4056"/>
      <c r="B969" s="4073"/>
      <c r="C969" s="4073"/>
      <c r="D969" s="4073"/>
      <c r="E969" s="4112"/>
      <c r="F969" s="4113"/>
      <c r="G969" s="4112"/>
      <c r="H969" s="4113"/>
      <c r="I969" s="1308" t="str">
        <f t="shared" si="13"/>
        <v>.</v>
      </c>
      <c r="J969" s="1280" t="s">
        <v>6691</v>
      </c>
      <c r="K969" s="4125"/>
      <c r="L969" s="4125"/>
      <c r="M969" s="4241"/>
      <c r="N969" s="4007"/>
      <c r="O969" s="1261"/>
    </row>
    <row r="970" spans="1:15" s="1050" customFormat="1" ht="15">
      <c r="A970" s="4056"/>
      <c r="B970" s="4073"/>
      <c r="C970" s="4073"/>
      <c r="D970" s="4073"/>
      <c r="E970" s="4112"/>
      <c r="F970" s="4113"/>
      <c r="G970" s="4112"/>
      <c r="H970" s="4113"/>
      <c r="I970" s="1308" t="str">
        <f t="shared" si="13"/>
        <v>.</v>
      </c>
      <c r="J970" s="1280" t="s">
        <v>6995</v>
      </c>
      <c r="K970" s="4125"/>
      <c r="L970" s="4125"/>
      <c r="M970" s="4241"/>
      <c r="N970" s="4007"/>
      <c r="O970" s="1261"/>
    </row>
    <row r="971" spans="1:15" s="1050" customFormat="1" ht="15">
      <c r="A971" s="4056"/>
      <c r="B971" s="4073"/>
      <c r="C971" s="4073"/>
      <c r="D971" s="4073"/>
      <c r="E971" s="4112"/>
      <c r="F971" s="4113"/>
      <c r="G971" s="4112"/>
      <c r="H971" s="4113"/>
      <c r="I971" s="1308" t="str">
        <f t="shared" si="13"/>
        <v>.</v>
      </c>
      <c r="J971" s="1280" t="s">
        <v>6996</v>
      </c>
      <c r="K971" s="4125"/>
      <c r="L971" s="4125"/>
      <c r="M971" s="4241"/>
      <c r="N971" s="4007"/>
      <c r="O971" s="1261"/>
    </row>
    <row r="972" spans="1:15" s="1050" customFormat="1" ht="15">
      <c r="A972" s="4056"/>
      <c r="B972" s="4073"/>
      <c r="C972" s="4073"/>
      <c r="D972" s="4073"/>
      <c r="E972" s="4112"/>
      <c r="F972" s="4113"/>
      <c r="G972" s="4112"/>
      <c r="H972" s="4113"/>
      <c r="I972" s="1308" t="str">
        <f t="shared" si="13"/>
        <v>.</v>
      </c>
      <c r="J972" s="1280" t="s">
        <v>6997</v>
      </c>
      <c r="K972" s="4125"/>
      <c r="L972" s="4125"/>
      <c r="M972" s="4241"/>
      <c r="N972" s="4007"/>
      <c r="O972" s="1261"/>
    </row>
    <row r="973" spans="1:15" s="1050" customFormat="1" ht="15">
      <c r="A973" s="4056"/>
      <c r="B973" s="4073"/>
      <c r="C973" s="4073"/>
      <c r="D973" s="4073"/>
      <c r="E973" s="4112"/>
      <c r="F973" s="4113"/>
      <c r="G973" s="4112"/>
      <c r="H973" s="4113"/>
      <c r="I973" s="1308" t="str">
        <f t="shared" si="13"/>
        <v>.</v>
      </c>
      <c r="J973" s="1280" t="s">
        <v>6687</v>
      </c>
      <c r="K973" s="4125"/>
      <c r="L973" s="4125"/>
      <c r="M973" s="4241"/>
      <c r="N973" s="4007"/>
      <c r="O973" s="1261"/>
    </row>
    <row r="974" spans="1:15" s="1050" customFormat="1" ht="15">
      <c r="A974" s="4056"/>
      <c r="B974" s="4073"/>
      <c r="C974" s="4073"/>
      <c r="D974" s="4073"/>
      <c r="E974" s="4112"/>
      <c r="F974" s="4113"/>
      <c r="G974" s="4112"/>
      <c r="H974" s="4113"/>
      <c r="I974" s="1308" t="str">
        <f t="shared" si="13"/>
        <v>.</v>
      </c>
      <c r="J974" s="4116" t="s">
        <v>6695</v>
      </c>
      <c r="K974" s="4125"/>
      <c r="L974" s="4125"/>
      <c r="M974" s="4241"/>
      <c r="N974" s="4007"/>
      <c r="O974" s="1261"/>
    </row>
    <row r="975" spans="1:15" s="1050" customFormat="1" ht="15">
      <c r="A975" s="4056"/>
      <c r="B975" s="4073"/>
      <c r="C975" s="4073"/>
      <c r="D975" s="4073"/>
      <c r="E975" s="4112"/>
      <c r="F975" s="4113"/>
      <c r="G975" s="4112"/>
      <c r="H975" s="4113"/>
      <c r="I975" s="1308" t="str">
        <f t="shared" si="13"/>
        <v>.</v>
      </c>
      <c r="J975" s="4116" t="s">
        <v>6696</v>
      </c>
      <c r="K975" s="4125"/>
      <c r="L975" s="4125"/>
      <c r="M975" s="4241"/>
      <c r="N975" s="4007"/>
      <c r="O975" s="1261"/>
    </row>
    <row r="976" spans="1:15" s="1050" customFormat="1" ht="15">
      <c r="A976" s="4056"/>
      <c r="B976" s="4073"/>
      <c r="C976" s="4073"/>
      <c r="D976" s="4073"/>
      <c r="E976" s="4112"/>
      <c r="F976" s="4113"/>
      <c r="G976" s="4112"/>
      <c r="H976" s="4113"/>
      <c r="I976" s="1308" t="str">
        <f t="shared" si="13"/>
        <v>.</v>
      </c>
      <c r="J976" s="4116" t="s">
        <v>6697</v>
      </c>
      <c r="K976" s="4125"/>
      <c r="L976" s="4125"/>
      <c r="M976" s="4241"/>
      <c r="N976" s="4007"/>
      <c r="O976" s="1261"/>
    </row>
    <row r="977" spans="1:15" s="1050" customFormat="1" ht="15">
      <c r="A977" s="4056"/>
      <c r="B977" s="4073"/>
      <c r="C977" s="4073"/>
      <c r="D977" s="4073"/>
      <c r="E977" s="4112"/>
      <c r="F977" s="4113"/>
      <c r="G977" s="4112"/>
      <c r="H977" s="4113"/>
      <c r="I977" s="1308" t="str">
        <f t="shared" si="13"/>
        <v>.</v>
      </c>
      <c r="J977" s="1280"/>
      <c r="K977" s="4125"/>
      <c r="L977" s="4125"/>
      <c r="M977" s="4241"/>
      <c r="N977" s="4007"/>
      <c r="O977" s="1261"/>
    </row>
    <row r="978" spans="1:15" s="1050" customFormat="1" ht="15">
      <c r="A978" s="4056"/>
      <c r="B978" s="4073"/>
      <c r="C978" s="4073"/>
      <c r="D978" s="4073"/>
      <c r="E978" s="4112"/>
      <c r="F978" s="4113"/>
      <c r="G978" s="4112"/>
      <c r="H978" s="4113"/>
      <c r="I978" s="1308" t="str">
        <f t="shared" si="13"/>
        <v>.</v>
      </c>
      <c r="J978" s="1262" t="s">
        <v>6698</v>
      </c>
      <c r="K978" s="4125"/>
      <c r="L978" s="4125"/>
      <c r="M978" s="4241"/>
      <c r="N978" s="4007"/>
      <c r="O978" s="1261"/>
    </row>
    <row r="979" spans="1:15" s="1050" customFormat="1" ht="38.25">
      <c r="A979" s="4056"/>
      <c r="B979" s="4073"/>
      <c r="C979" s="4073"/>
      <c r="D979" s="4073"/>
      <c r="E979" s="4112"/>
      <c r="F979" s="4113"/>
      <c r="G979" s="4112"/>
      <c r="H979" s="4113"/>
      <c r="I979" s="1308" t="str">
        <f t="shared" si="13"/>
        <v>.</v>
      </c>
      <c r="J979" s="1280" t="s">
        <v>6893</v>
      </c>
      <c r="K979" s="4125"/>
      <c r="L979" s="4125"/>
      <c r="M979" s="4241"/>
      <c r="N979" s="4007"/>
      <c r="O979" s="1261"/>
    </row>
    <row r="980" spans="1:15" s="1050" customFormat="1" ht="15">
      <c r="A980" s="4056"/>
      <c r="B980" s="4073"/>
      <c r="C980" s="4073"/>
      <c r="D980" s="4073"/>
      <c r="E980" s="4112"/>
      <c r="F980" s="4113"/>
      <c r="G980" s="4112"/>
      <c r="H980" s="4113"/>
      <c r="I980" s="1308" t="str">
        <f t="shared" si="13"/>
        <v>.</v>
      </c>
      <c r="J980" s="1262" t="s">
        <v>6700</v>
      </c>
      <c r="K980" s="4125"/>
      <c r="L980" s="4125"/>
      <c r="M980" s="4241"/>
      <c r="N980" s="4007"/>
      <c r="O980" s="1261"/>
    </row>
    <row r="981" spans="1:15" s="1050" customFormat="1" ht="15">
      <c r="A981" s="4056"/>
      <c r="B981" s="4073"/>
      <c r="C981" s="4073"/>
      <c r="D981" s="4073"/>
      <c r="E981" s="4112"/>
      <c r="F981" s="4113"/>
      <c r="G981" s="4112"/>
      <c r="H981" s="4113"/>
      <c r="I981" s="1308" t="str">
        <f t="shared" si="13"/>
        <v>.</v>
      </c>
      <c r="J981" s="1280" t="s">
        <v>6998</v>
      </c>
      <c r="K981" s="4125"/>
      <c r="L981" s="4125"/>
      <c r="M981" s="4241"/>
      <c r="N981" s="4007"/>
      <c r="O981" s="1261"/>
    </row>
    <row r="982" spans="1:15" s="1050" customFormat="1" ht="15">
      <c r="A982" s="4056"/>
      <c r="B982" s="4073"/>
      <c r="C982" s="4073"/>
      <c r="D982" s="4073"/>
      <c r="E982" s="4112"/>
      <c r="F982" s="4113"/>
      <c r="G982" s="4112"/>
      <c r="H982" s="4113"/>
      <c r="I982" s="1308" t="str">
        <f t="shared" si="13"/>
        <v>.</v>
      </c>
      <c r="J982" s="1280" t="s">
        <v>6999</v>
      </c>
      <c r="K982" s="4125"/>
      <c r="L982" s="4125"/>
      <c r="M982" s="4241"/>
      <c r="N982" s="4007"/>
      <c r="O982" s="1261"/>
    </row>
    <row r="983" spans="1:15" s="1050" customFormat="1" ht="15">
      <c r="A983" s="4056"/>
      <c r="B983" s="4073"/>
      <c r="C983" s="4073"/>
      <c r="D983" s="4073"/>
      <c r="E983" s="4112"/>
      <c r="F983" s="4113"/>
      <c r="G983" s="4112"/>
      <c r="H983" s="4113"/>
      <c r="I983" s="1308" t="str">
        <f t="shared" si="13"/>
        <v>.</v>
      </c>
      <c r="J983" s="1280" t="s">
        <v>6703</v>
      </c>
      <c r="K983" s="4125"/>
      <c r="L983" s="4125"/>
      <c r="M983" s="4241"/>
      <c r="N983" s="4007"/>
      <c r="O983" s="1261"/>
    </row>
    <row r="984" spans="1:15" s="1050" customFormat="1" ht="15">
      <c r="A984" s="4056"/>
      <c r="B984" s="4073"/>
      <c r="C984" s="4073"/>
      <c r="D984" s="4073"/>
      <c r="E984" s="4112"/>
      <c r="F984" s="4113"/>
      <c r="G984" s="4112"/>
      <c r="H984" s="4113"/>
      <c r="I984" s="1308" t="str">
        <f t="shared" si="13"/>
        <v>.</v>
      </c>
      <c r="J984" s="1280" t="s">
        <v>6704</v>
      </c>
      <c r="K984" s="4125"/>
      <c r="L984" s="4125"/>
      <c r="M984" s="4241"/>
      <c r="N984" s="4007"/>
      <c r="O984" s="1261"/>
    </row>
    <row r="985" spans="1:15" s="1050" customFormat="1" ht="15">
      <c r="A985" s="4056"/>
      <c r="B985" s="4073"/>
      <c r="C985" s="4073"/>
      <c r="D985" s="4073"/>
      <c r="E985" s="4112"/>
      <c r="F985" s="4113"/>
      <c r="G985" s="4112"/>
      <c r="H985" s="4113"/>
      <c r="I985" s="1308" t="str">
        <f t="shared" si="13"/>
        <v>.</v>
      </c>
      <c r="J985" s="1280" t="s">
        <v>6956</v>
      </c>
      <c r="K985" s="4125"/>
      <c r="L985" s="4125"/>
      <c r="M985" s="4241"/>
      <c r="N985" s="4007"/>
      <c r="O985" s="1261"/>
    </row>
    <row r="986" spans="1:15" s="1050" customFormat="1" ht="15">
      <c r="A986" s="4056"/>
      <c r="B986" s="4073"/>
      <c r="C986" s="4073"/>
      <c r="D986" s="4073"/>
      <c r="E986" s="4112"/>
      <c r="F986" s="4113"/>
      <c r="G986" s="4112"/>
      <c r="H986" s="4113"/>
      <c r="I986" s="1308" t="str">
        <f t="shared" si="13"/>
        <v>.</v>
      </c>
      <c r="J986" s="1280" t="s">
        <v>7000</v>
      </c>
      <c r="K986" s="4125"/>
      <c r="L986" s="4125"/>
      <c r="M986" s="4241"/>
      <c r="N986" s="4007"/>
      <c r="O986" s="1261"/>
    </row>
    <row r="987" spans="1:15" s="1050" customFormat="1" ht="15">
      <c r="A987" s="4056"/>
      <c r="B987" s="4073"/>
      <c r="C987" s="4073"/>
      <c r="D987" s="4073"/>
      <c r="E987" s="4112"/>
      <c r="F987" s="4113"/>
      <c r="G987" s="4112"/>
      <c r="H987" s="4113"/>
      <c r="I987" s="1308" t="str">
        <f t="shared" si="13"/>
        <v>.</v>
      </c>
      <c r="J987" s="1280" t="s">
        <v>7001</v>
      </c>
      <c r="K987" s="4125"/>
      <c r="L987" s="4125"/>
      <c r="M987" s="4241"/>
      <c r="N987" s="4007"/>
      <c r="O987" s="1261"/>
    </row>
    <row r="988" spans="1:15" s="1050" customFormat="1" ht="15">
      <c r="A988" s="4056"/>
      <c r="B988" s="4073"/>
      <c r="C988" s="4073"/>
      <c r="D988" s="4073"/>
      <c r="E988" s="4112"/>
      <c r="F988" s="4113"/>
      <c r="G988" s="4112"/>
      <c r="H988" s="4113"/>
      <c r="I988" s="1308" t="str">
        <f t="shared" si="13"/>
        <v>.</v>
      </c>
      <c r="J988" s="1280" t="s">
        <v>7002</v>
      </c>
      <c r="K988" s="4125"/>
      <c r="L988" s="4125"/>
      <c r="M988" s="4241"/>
      <c r="N988" s="4007"/>
      <c r="O988" s="1261"/>
    </row>
    <row r="989" spans="1:15" s="1050" customFormat="1" ht="15">
      <c r="A989" s="4056"/>
      <c r="B989" s="4073"/>
      <c r="C989" s="4073"/>
      <c r="D989" s="4073"/>
      <c r="E989" s="4112"/>
      <c r="F989" s="4113"/>
      <c r="G989" s="4112"/>
      <c r="H989" s="4113"/>
      <c r="I989" s="1308" t="str">
        <f t="shared" si="13"/>
        <v>.</v>
      </c>
      <c r="J989" s="1280" t="s">
        <v>7003</v>
      </c>
      <c r="K989" s="4125"/>
      <c r="L989" s="4125"/>
      <c r="M989" s="4241"/>
      <c r="N989" s="4007"/>
      <c r="O989" s="1261"/>
    </row>
    <row r="990" spans="1:15" s="1050" customFormat="1" ht="15">
      <c r="A990" s="4056"/>
      <c r="B990" s="4073"/>
      <c r="C990" s="4073"/>
      <c r="D990" s="4073"/>
      <c r="E990" s="4112"/>
      <c r="F990" s="4113"/>
      <c r="G990" s="4112"/>
      <c r="H990" s="4113"/>
      <c r="I990" s="1308" t="str">
        <f t="shared" si="13"/>
        <v>.</v>
      </c>
      <c r="J990" s="1280" t="s">
        <v>7004</v>
      </c>
      <c r="K990" s="4125"/>
      <c r="L990" s="4125"/>
      <c r="M990" s="4241"/>
      <c r="N990" s="4007"/>
      <c r="O990" s="1261"/>
    </row>
    <row r="991" spans="1:15" s="1050" customFormat="1" ht="15">
      <c r="A991" s="4056"/>
      <c r="B991" s="4073"/>
      <c r="C991" s="4073"/>
      <c r="D991" s="4073"/>
      <c r="E991" s="4112"/>
      <c r="F991" s="4113"/>
      <c r="G991" s="4112"/>
      <c r="H991" s="4113"/>
      <c r="I991" s="1308" t="str">
        <f t="shared" si="13"/>
        <v>.</v>
      </c>
      <c r="J991" s="1262" t="s">
        <v>6711</v>
      </c>
      <c r="K991" s="4125"/>
      <c r="L991" s="4125"/>
      <c r="M991" s="4241"/>
      <c r="N991" s="4007"/>
      <c r="O991" s="1261"/>
    </row>
    <row r="992" spans="1:15" s="1050" customFormat="1" ht="15">
      <c r="A992" s="4056"/>
      <c r="B992" s="4073"/>
      <c r="C992" s="4073"/>
      <c r="D992" s="4073"/>
      <c r="E992" s="4112"/>
      <c r="F992" s="4113"/>
      <c r="G992" s="4112"/>
      <c r="H992" s="4113"/>
      <c r="I992" s="1308" t="str">
        <f t="shared" si="13"/>
        <v>.</v>
      </c>
      <c r="J992" s="1280" t="s">
        <v>7005</v>
      </c>
      <c r="K992" s="4125"/>
      <c r="L992" s="4125"/>
      <c r="M992" s="4241"/>
      <c r="N992" s="4007"/>
      <c r="O992" s="1261"/>
    </row>
    <row r="993" spans="1:15" s="1050" customFormat="1" ht="15">
      <c r="A993" s="4056"/>
      <c r="B993" s="4073"/>
      <c r="C993" s="4073"/>
      <c r="D993" s="4073"/>
      <c r="E993" s="4112"/>
      <c r="F993" s="4113"/>
      <c r="G993" s="4112"/>
      <c r="H993" s="4113"/>
      <c r="I993" s="1308" t="str">
        <f t="shared" si="13"/>
        <v>.</v>
      </c>
      <c r="J993" s="1280" t="s">
        <v>7006</v>
      </c>
      <c r="K993" s="4125"/>
      <c r="L993" s="4125"/>
      <c r="M993" s="4241"/>
      <c r="N993" s="4007"/>
      <c r="O993" s="1261"/>
    </row>
    <row r="994" spans="1:15" s="1050" customFormat="1" ht="15">
      <c r="A994" s="4056"/>
      <c r="B994" s="4073"/>
      <c r="C994" s="4073"/>
      <c r="D994" s="4073"/>
      <c r="E994" s="4112"/>
      <c r="F994" s="4113"/>
      <c r="G994" s="4112"/>
      <c r="H994" s="4113"/>
      <c r="I994" s="1308" t="str">
        <f t="shared" si="13"/>
        <v>.</v>
      </c>
      <c r="J994" s="1280" t="s">
        <v>6712</v>
      </c>
      <c r="K994" s="4125"/>
      <c r="L994" s="4125"/>
      <c r="M994" s="4241"/>
      <c r="N994" s="4007"/>
      <c r="O994" s="1261"/>
    </row>
    <row r="995" spans="1:15" s="1050" customFormat="1" ht="15">
      <c r="A995" s="4056"/>
      <c r="B995" s="4073"/>
      <c r="C995" s="4073"/>
      <c r="D995" s="4073"/>
      <c r="E995" s="4112"/>
      <c r="F995" s="4113"/>
      <c r="G995" s="4112"/>
      <c r="H995" s="4113"/>
      <c r="I995" s="1308" t="str">
        <f t="shared" si="13"/>
        <v>.</v>
      </c>
      <c r="J995" s="1280" t="s">
        <v>6713</v>
      </c>
      <c r="K995" s="4125"/>
      <c r="L995" s="4125"/>
      <c r="M995" s="4241"/>
      <c r="N995" s="4007"/>
      <c r="O995" s="1261"/>
    </row>
    <row r="996" spans="1:15" s="1050" customFormat="1" ht="15">
      <c r="A996" s="4056"/>
      <c r="B996" s="4073"/>
      <c r="C996" s="4073"/>
      <c r="D996" s="4073"/>
      <c r="E996" s="4112"/>
      <c r="F996" s="4113"/>
      <c r="G996" s="4112"/>
      <c r="H996" s="4113"/>
      <c r="I996" s="1308" t="str">
        <f t="shared" si="13"/>
        <v>.</v>
      </c>
      <c r="J996" s="1280" t="s">
        <v>6962</v>
      </c>
      <c r="K996" s="4125"/>
      <c r="L996" s="4125"/>
      <c r="M996" s="4241"/>
      <c r="N996" s="4007"/>
      <c r="O996" s="1261"/>
    </row>
    <row r="997" spans="1:15" s="1050" customFormat="1" ht="15">
      <c r="A997" s="4056"/>
      <c r="B997" s="4073"/>
      <c r="C997" s="4073"/>
      <c r="D997" s="4073"/>
      <c r="E997" s="4112"/>
      <c r="F997" s="4113"/>
      <c r="G997" s="4112"/>
      <c r="H997" s="4113"/>
      <c r="I997" s="1308" t="str">
        <f t="shared" ref="I997:I1060" si="14">E997&amp;F997&amp;$H$100&amp;G997</f>
        <v>.</v>
      </c>
      <c r="J997" s="1280" t="s">
        <v>7000</v>
      </c>
      <c r="K997" s="4125"/>
      <c r="L997" s="4125"/>
      <c r="M997" s="4241"/>
      <c r="N997" s="4007"/>
      <c r="O997" s="1261"/>
    </row>
    <row r="998" spans="1:15" s="1050" customFormat="1" ht="15">
      <c r="A998" s="4056"/>
      <c r="B998" s="4073"/>
      <c r="C998" s="4073"/>
      <c r="D998" s="4073"/>
      <c r="E998" s="4112"/>
      <c r="F998" s="4113"/>
      <c r="G998" s="4112"/>
      <c r="H998" s="4113"/>
      <c r="I998" s="1308" t="str">
        <f t="shared" si="14"/>
        <v>.</v>
      </c>
      <c r="J998" s="1280" t="s">
        <v>7007</v>
      </c>
      <c r="K998" s="4125"/>
      <c r="L998" s="4125"/>
      <c r="M998" s="4241"/>
      <c r="N998" s="4007"/>
      <c r="O998" s="1261"/>
    </row>
    <row r="999" spans="1:15" s="1050" customFormat="1" ht="15">
      <c r="A999" s="4056"/>
      <c r="B999" s="4073"/>
      <c r="C999" s="4073"/>
      <c r="D999" s="4073"/>
      <c r="E999" s="4112"/>
      <c r="F999" s="4113"/>
      <c r="G999" s="4112"/>
      <c r="H999" s="4113"/>
      <c r="I999" s="1308" t="str">
        <f t="shared" si="14"/>
        <v>.</v>
      </c>
      <c r="J999" s="1280" t="s">
        <v>7008</v>
      </c>
      <c r="K999" s="4125"/>
      <c r="L999" s="4125"/>
      <c r="M999" s="4241"/>
      <c r="N999" s="4007"/>
      <c r="O999" s="1261"/>
    </row>
    <row r="1000" spans="1:15" s="1050" customFormat="1" ht="15">
      <c r="A1000" s="4056"/>
      <c r="B1000" s="4073"/>
      <c r="C1000" s="4073"/>
      <c r="D1000" s="4073"/>
      <c r="E1000" s="4112"/>
      <c r="F1000" s="4113"/>
      <c r="G1000" s="4112"/>
      <c r="H1000" s="4113"/>
      <c r="I1000" s="1308" t="str">
        <f t="shared" si="14"/>
        <v>.</v>
      </c>
      <c r="J1000" s="1280" t="s">
        <v>7009</v>
      </c>
      <c r="K1000" s="4125"/>
      <c r="L1000" s="4125"/>
      <c r="M1000" s="4241"/>
      <c r="N1000" s="4007"/>
      <c r="O1000" s="1261"/>
    </row>
    <row r="1001" spans="1:15" s="1050" customFormat="1" ht="15">
      <c r="A1001" s="4056"/>
      <c r="B1001" s="4073"/>
      <c r="C1001" s="4073"/>
      <c r="D1001" s="4073"/>
      <c r="E1001" s="4112"/>
      <c r="F1001" s="4113"/>
      <c r="G1001" s="4112"/>
      <c r="H1001" s="4113"/>
      <c r="I1001" s="1308" t="str">
        <f t="shared" si="14"/>
        <v>.</v>
      </c>
      <c r="J1001" s="1280" t="s">
        <v>6719</v>
      </c>
      <c r="K1001" s="4125"/>
      <c r="L1001" s="4125"/>
      <c r="M1001" s="4241"/>
      <c r="N1001" s="4007"/>
      <c r="O1001" s="1261"/>
    </row>
    <row r="1002" spans="1:15" s="1051" customFormat="1" ht="15">
      <c r="A1002" s="4056"/>
      <c r="B1002" s="4080"/>
      <c r="C1002" s="4080"/>
      <c r="D1002" s="4080"/>
      <c r="E1002" s="4127"/>
      <c r="F1002" s="4128"/>
      <c r="G1002" s="4127"/>
      <c r="H1002" s="4128"/>
      <c r="I1002" s="1308" t="str">
        <f t="shared" si="14"/>
        <v>.</v>
      </c>
      <c r="J1002" s="4116" t="s">
        <v>6720</v>
      </c>
      <c r="K1002" s="4125"/>
      <c r="L1002" s="4125"/>
      <c r="M1002" s="4241"/>
      <c r="N1002" s="4007"/>
      <c r="O1002" s="1096"/>
    </row>
    <row r="1003" spans="1:15" s="1051" customFormat="1" ht="15">
      <c r="A1003" s="4056"/>
      <c r="B1003" s="4080"/>
      <c r="C1003" s="4080"/>
      <c r="D1003" s="4080"/>
      <c r="E1003" s="4127"/>
      <c r="F1003" s="4128"/>
      <c r="G1003" s="4127"/>
      <c r="H1003" s="4128"/>
      <c r="I1003" s="1308" t="str">
        <f t="shared" si="14"/>
        <v>.</v>
      </c>
      <c r="J1003" s="1280"/>
      <c r="K1003" s="4125"/>
      <c r="L1003" s="4125"/>
      <c r="M1003" s="4241"/>
      <c r="N1003" s="4007"/>
      <c r="O1003" s="1096"/>
    </row>
    <row r="1004" spans="1:15" s="1051" customFormat="1" ht="15">
      <c r="A1004" s="4056"/>
      <c r="B1004" s="4080"/>
      <c r="C1004" s="4080"/>
      <c r="D1004" s="4080"/>
      <c r="E1004" s="4127"/>
      <c r="F1004" s="4128"/>
      <c r="G1004" s="4127"/>
      <c r="H1004" s="4128"/>
      <c r="I1004" s="1308" t="str">
        <f t="shared" si="14"/>
        <v>.</v>
      </c>
      <c r="J1004" s="1262" t="s">
        <v>6721</v>
      </c>
      <c r="K1004" s="4125"/>
      <c r="L1004" s="4125"/>
      <c r="M1004" s="4241"/>
      <c r="N1004" s="4007"/>
      <c r="O1004" s="1096"/>
    </row>
    <row r="1005" spans="1:15" s="1051" customFormat="1" ht="25.5">
      <c r="A1005" s="4056"/>
      <c r="B1005" s="4080"/>
      <c r="C1005" s="4080"/>
      <c r="D1005" s="4080"/>
      <c r="E1005" s="4127"/>
      <c r="F1005" s="4128"/>
      <c r="G1005" s="4127"/>
      <c r="H1005" s="4128"/>
      <c r="I1005" s="1308" t="str">
        <f t="shared" si="14"/>
        <v>.</v>
      </c>
      <c r="J1005" s="1280" t="s">
        <v>6722</v>
      </c>
      <c r="K1005" s="4125"/>
      <c r="L1005" s="4125"/>
      <c r="M1005" s="4241"/>
      <c r="N1005" s="4007"/>
      <c r="O1005" s="1096"/>
    </row>
    <row r="1006" spans="1:15" s="1051" customFormat="1" ht="15">
      <c r="A1006" s="4056"/>
      <c r="B1006" s="4080"/>
      <c r="C1006" s="4080"/>
      <c r="D1006" s="4080"/>
      <c r="E1006" s="4127"/>
      <c r="F1006" s="4128"/>
      <c r="G1006" s="4127"/>
      <c r="H1006" s="4128"/>
      <c r="I1006" s="1308" t="str">
        <f t="shared" si="14"/>
        <v>.</v>
      </c>
      <c r="J1006" s="1280" t="s">
        <v>6723</v>
      </c>
      <c r="K1006" s="4125"/>
      <c r="L1006" s="4125"/>
      <c r="M1006" s="4241"/>
      <c r="N1006" s="4007"/>
      <c r="O1006" s="1096"/>
    </row>
    <row r="1007" spans="1:15" s="1051" customFormat="1" ht="15">
      <c r="A1007" s="4056"/>
      <c r="B1007" s="4080"/>
      <c r="C1007" s="4080"/>
      <c r="D1007" s="4080"/>
      <c r="E1007" s="4127"/>
      <c r="F1007" s="4128"/>
      <c r="G1007" s="4127"/>
      <c r="H1007" s="4128"/>
      <c r="I1007" s="1308" t="str">
        <f t="shared" si="14"/>
        <v>.</v>
      </c>
      <c r="J1007" s="1280" t="s">
        <v>6998</v>
      </c>
      <c r="K1007" s="4125"/>
      <c r="L1007" s="4125"/>
      <c r="M1007" s="4241"/>
      <c r="N1007" s="4007"/>
      <c r="O1007" s="1096"/>
    </row>
    <row r="1008" spans="1:15" s="1051" customFormat="1" ht="15">
      <c r="A1008" s="4056"/>
      <c r="B1008" s="4080"/>
      <c r="C1008" s="4080"/>
      <c r="D1008" s="4080"/>
      <c r="E1008" s="4127"/>
      <c r="F1008" s="4128"/>
      <c r="G1008" s="4127"/>
      <c r="H1008" s="4128"/>
      <c r="I1008" s="1308" t="str">
        <f t="shared" si="14"/>
        <v>.</v>
      </c>
      <c r="J1008" s="1280" t="s">
        <v>6724</v>
      </c>
      <c r="K1008" s="4125"/>
      <c r="L1008" s="4125"/>
      <c r="M1008" s="4241"/>
      <c r="N1008" s="4007"/>
      <c r="O1008" s="1096"/>
    </row>
    <row r="1009" spans="1:15" s="1051" customFormat="1" ht="15">
      <c r="A1009" s="4056"/>
      <c r="B1009" s="4080"/>
      <c r="C1009" s="4080"/>
      <c r="D1009" s="4080"/>
      <c r="E1009" s="4127"/>
      <c r="F1009" s="4128"/>
      <c r="G1009" s="4127"/>
      <c r="H1009" s="4128"/>
      <c r="I1009" s="1308" t="str">
        <f t="shared" si="14"/>
        <v>.</v>
      </c>
      <c r="J1009" s="1280" t="s">
        <v>7010</v>
      </c>
      <c r="K1009" s="4125"/>
      <c r="L1009" s="4125"/>
      <c r="M1009" s="4241"/>
      <c r="N1009" s="4007"/>
      <c r="O1009" s="1096"/>
    </row>
    <row r="1010" spans="1:15" s="1051" customFormat="1" ht="15">
      <c r="A1010" s="4056"/>
      <c r="B1010" s="4080"/>
      <c r="C1010" s="4080"/>
      <c r="D1010" s="4080"/>
      <c r="E1010" s="4127"/>
      <c r="F1010" s="4128"/>
      <c r="G1010" s="4127"/>
      <c r="H1010" s="4128"/>
      <c r="I1010" s="1308" t="str">
        <f t="shared" si="14"/>
        <v>.</v>
      </c>
      <c r="J1010" s="1280" t="s">
        <v>7011</v>
      </c>
      <c r="K1010" s="4125"/>
      <c r="L1010" s="4125"/>
      <c r="M1010" s="4241"/>
      <c r="N1010" s="4007"/>
      <c r="O1010" s="1096"/>
    </row>
    <row r="1011" spans="1:15" s="1051" customFormat="1" ht="15">
      <c r="A1011" s="4056"/>
      <c r="B1011" s="4080"/>
      <c r="C1011" s="4080"/>
      <c r="D1011" s="4080"/>
      <c r="E1011" s="4127"/>
      <c r="F1011" s="4128"/>
      <c r="G1011" s="4127"/>
      <c r="H1011" s="4128"/>
      <c r="I1011" s="1308" t="str">
        <f t="shared" si="14"/>
        <v>.</v>
      </c>
      <c r="J1011" s="1280" t="s">
        <v>6908</v>
      </c>
      <c r="K1011" s="4125"/>
      <c r="L1011" s="4125"/>
      <c r="M1011" s="4241"/>
      <c r="N1011" s="4007"/>
      <c r="O1011" s="1096"/>
    </row>
    <row r="1012" spans="1:15" s="1051" customFormat="1" ht="15">
      <c r="A1012" s="4056"/>
      <c r="B1012" s="4080"/>
      <c r="C1012" s="4080"/>
      <c r="D1012" s="4080"/>
      <c r="E1012" s="4127"/>
      <c r="F1012" s="4128"/>
      <c r="G1012" s="4127"/>
      <c r="H1012" s="4128"/>
      <c r="I1012" s="1308" t="str">
        <f t="shared" si="14"/>
        <v>.</v>
      </c>
      <c r="J1012" s="1280" t="s">
        <v>6728</v>
      </c>
      <c r="K1012" s="4125"/>
      <c r="L1012" s="4125"/>
      <c r="M1012" s="4241"/>
      <c r="N1012" s="4007"/>
      <c r="O1012" s="1096"/>
    </row>
    <row r="1013" spans="1:15" s="1051" customFormat="1" ht="15">
      <c r="A1013" s="4056"/>
      <c r="B1013" s="4080"/>
      <c r="C1013" s="4080"/>
      <c r="D1013" s="4080"/>
      <c r="E1013" s="4127"/>
      <c r="F1013" s="4128"/>
      <c r="G1013" s="4127"/>
      <c r="H1013" s="4128"/>
      <c r="I1013" s="1308" t="str">
        <f t="shared" si="14"/>
        <v>.</v>
      </c>
      <c r="J1013" s="1280" t="s">
        <v>7012</v>
      </c>
      <c r="K1013" s="4125"/>
      <c r="L1013" s="4125"/>
      <c r="M1013" s="4241"/>
      <c r="N1013" s="4007"/>
      <c r="O1013" s="1096"/>
    </row>
    <row r="1014" spans="1:15" s="1051" customFormat="1" ht="15">
      <c r="A1014" s="4056"/>
      <c r="B1014" s="4080"/>
      <c r="C1014" s="4080"/>
      <c r="D1014" s="4080"/>
      <c r="E1014" s="4127"/>
      <c r="F1014" s="4128"/>
      <c r="G1014" s="4127"/>
      <c r="H1014" s="4128"/>
      <c r="I1014" s="1308" t="str">
        <f t="shared" si="14"/>
        <v>.</v>
      </c>
      <c r="J1014" s="1280" t="s">
        <v>6730</v>
      </c>
      <c r="K1014" s="4125"/>
      <c r="L1014" s="4125"/>
      <c r="M1014" s="4241"/>
      <c r="N1014" s="4007"/>
      <c r="O1014" s="1096"/>
    </row>
    <row r="1015" spans="1:15" s="1051" customFormat="1" ht="15">
      <c r="A1015" s="4056"/>
      <c r="B1015" s="4080"/>
      <c r="C1015" s="4080"/>
      <c r="D1015" s="4080"/>
      <c r="E1015" s="4127"/>
      <c r="F1015" s="4128"/>
      <c r="G1015" s="4127"/>
      <c r="H1015" s="4128"/>
      <c r="I1015" s="1308" t="str">
        <f t="shared" si="14"/>
        <v>.</v>
      </c>
      <c r="J1015" s="1280" t="s">
        <v>6838</v>
      </c>
      <c r="K1015" s="4125"/>
      <c r="L1015" s="4125"/>
      <c r="M1015" s="4241"/>
      <c r="N1015" s="4007"/>
      <c r="O1015" s="1096"/>
    </row>
    <row r="1016" spans="1:15" s="1051" customFormat="1" ht="15">
      <c r="A1016" s="4056"/>
      <c r="B1016" s="4080"/>
      <c r="C1016" s="4080"/>
      <c r="D1016" s="4080"/>
      <c r="E1016" s="4127"/>
      <c r="F1016" s="4128"/>
      <c r="G1016" s="4127"/>
      <c r="H1016" s="4128"/>
      <c r="I1016" s="1308" t="str">
        <f t="shared" si="14"/>
        <v>.</v>
      </c>
      <c r="J1016" s="1280" t="s">
        <v>6839</v>
      </c>
      <c r="K1016" s="4125"/>
      <c r="L1016" s="4125"/>
      <c r="M1016" s="4241"/>
      <c r="N1016" s="4007"/>
      <c r="O1016" s="1096"/>
    </row>
    <row r="1017" spans="1:15" s="1051" customFormat="1" ht="15">
      <c r="A1017" s="4056"/>
      <c r="B1017" s="4080"/>
      <c r="C1017" s="4080"/>
      <c r="D1017" s="4080"/>
      <c r="E1017" s="4127"/>
      <c r="F1017" s="4128"/>
      <c r="G1017" s="4127"/>
      <c r="H1017" s="4128"/>
      <c r="I1017" s="1308" t="str">
        <f t="shared" si="14"/>
        <v>.</v>
      </c>
      <c r="J1017" s="1280" t="s">
        <v>6687</v>
      </c>
      <c r="K1017" s="4125"/>
      <c r="L1017" s="4125"/>
      <c r="M1017" s="4241"/>
      <c r="N1017" s="4007"/>
      <c r="O1017" s="1096"/>
    </row>
    <row r="1018" spans="1:15" s="1051" customFormat="1" ht="15">
      <c r="A1018" s="4056"/>
      <c r="B1018" s="4080"/>
      <c r="C1018" s="4080"/>
      <c r="D1018" s="4080"/>
      <c r="E1018" s="4127"/>
      <c r="F1018" s="4128"/>
      <c r="G1018" s="4127"/>
      <c r="H1018" s="4128"/>
      <c r="I1018" s="1308" t="str">
        <f t="shared" si="14"/>
        <v>.</v>
      </c>
      <c r="J1018" s="4116" t="s">
        <v>6697</v>
      </c>
      <c r="K1018" s="4125"/>
      <c r="L1018" s="4125"/>
      <c r="M1018" s="4241"/>
      <c r="N1018" s="4007"/>
      <c r="O1018" s="1096"/>
    </row>
    <row r="1019" spans="1:15" s="1051" customFormat="1" ht="38.25">
      <c r="A1019" s="4056"/>
      <c r="B1019" s="4080"/>
      <c r="C1019" s="4080"/>
      <c r="D1019" s="4080"/>
      <c r="E1019" s="4127"/>
      <c r="F1019" s="4128"/>
      <c r="G1019" s="4127"/>
      <c r="H1019" s="4128"/>
      <c r="I1019" s="1308" t="str">
        <f t="shared" si="14"/>
        <v>.</v>
      </c>
      <c r="J1019" s="4116" t="s">
        <v>6733</v>
      </c>
      <c r="K1019" s="4125"/>
      <c r="L1019" s="4125"/>
      <c r="M1019" s="4241"/>
      <c r="N1019" s="4007"/>
      <c r="O1019" s="1096"/>
    </row>
    <row r="1020" spans="1:15" s="1051" customFormat="1" ht="15">
      <c r="A1020" s="4056"/>
      <c r="B1020" s="4080"/>
      <c r="C1020" s="4080"/>
      <c r="D1020" s="4080"/>
      <c r="E1020" s="4127"/>
      <c r="F1020" s="4128"/>
      <c r="G1020" s="4127"/>
      <c r="H1020" s="4128"/>
      <c r="I1020" s="1308" t="str">
        <f t="shared" si="14"/>
        <v>.</v>
      </c>
      <c r="J1020" s="4116" t="s">
        <v>6734</v>
      </c>
      <c r="K1020" s="4125"/>
      <c r="L1020" s="4125"/>
      <c r="M1020" s="4241"/>
      <c r="N1020" s="4007"/>
      <c r="O1020" s="1096"/>
    </row>
    <row r="1021" spans="1:15" s="1051" customFormat="1" ht="15">
      <c r="A1021" s="4056"/>
      <c r="B1021" s="4080"/>
      <c r="C1021" s="4080"/>
      <c r="D1021" s="4080"/>
      <c r="E1021" s="4127"/>
      <c r="F1021" s="4128"/>
      <c r="G1021" s="4127"/>
      <c r="H1021" s="4128"/>
      <c r="I1021" s="1308" t="str">
        <f t="shared" si="14"/>
        <v>.</v>
      </c>
      <c r="J1021" s="1280"/>
      <c r="K1021" s="4125"/>
      <c r="L1021" s="4125"/>
      <c r="M1021" s="4241"/>
      <c r="N1021" s="4007"/>
      <c r="O1021" s="1096"/>
    </row>
    <row r="1022" spans="1:15" s="1051" customFormat="1" ht="15">
      <c r="A1022" s="4056"/>
      <c r="B1022" s="4080"/>
      <c r="C1022" s="4080"/>
      <c r="D1022" s="4080"/>
      <c r="E1022" s="4127"/>
      <c r="F1022" s="4128"/>
      <c r="G1022" s="4127"/>
      <c r="H1022" s="4128"/>
      <c r="I1022" s="1308" t="str">
        <f t="shared" si="14"/>
        <v>.</v>
      </c>
      <c r="J1022" s="1262" t="s">
        <v>6664</v>
      </c>
      <c r="K1022" s="4125"/>
      <c r="L1022" s="4125"/>
      <c r="M1022" s="4241"/>
      <c r="N1022" s="4007"/>
      <c r="O1022" s="1096"/>
    </row>
    <row r="1023" spans="1:15" s="1051" customFormat="1" ht="25.5">
      <c r="A1023" s="4056"/>
      <c r="B1023" s="4080"/>
      <c r="C1023" s="4080"/>
      <c r="D1023" s="4080"/>
      <c r="E1023" s="4127"/>
      <c r="F1023" s="4128"/>
      <c r="G1023" s="4127"/>
      <c r="H1023" s="4128"/>
      <c r="I1023" s="1308" t="str">
        <f t="shared" si="14"/>
        <v>.</v>
      </c>
      <c r="J1023" s="1280" t="s">
        <v>7013</v>
      </c>
      <c r="K1023" s="4125"/>
      <c r="L1023" s="4125"/>
      <c r="M1023" s="4241"/>
      <c r="N1023" s="4007"/>
      <c r="O1023" s="1096"/>
    </row>
    <row r="1024" spans="1:15" s="1051" customFormat="1" ht="25.5">
      <c r="A1024" s="4056"/>
      <c r="B1024" s="4080"/>
      <c r="C1024" s="4080"/>
      <c r="D1024" s="4080"/>
      <c r="E1024" s="4127"/>
      <c r="F1024" s="4128"/>
      <c r="G1024" s="4127"/>
      <c r="H1024" s="4128"/>
      <c r="I1024" s="1308" t="str">
        <f t="shared" si="14"/>
        <v>.</v>
      </c>
      <c r="J1024" s="1280" t="s">
        <v>7014</v>
      </c>
      <c r="K1024" s="4125"/>
      <c r="L1024" s="4125"/>
      <c r="M1024" s="4241"/>
      <c r="N1024" s="4007"/>
      <c r="O1024" s="1096"/>
    </row>
    <row r="1025" spans="1:15" s="1051" customFormat="1" ht="15">
      <c r="A1025" s="4056"/>
      <c r="B1025" s="4080"/>
      <c r="C1025" s="4080"/>
      <c r="D1025" s="4080"/>
      <c r="E1025" s="4127"/>
      <c r="F1025" s="4128"/>
      <c r="G1025" s="4127"/>
      <c r="H1025" s="4128"/>
      <c r="I1025" s="1308" t="str">
        <f t="shared" si="14"/>
        <v>.</v>
      </c>
      <c r="J1025" s="1280" t="s">
        <v>6687</v>
      </c>
      <c r="K1025" s="4125"/>
      <c r="L1025" s="4125"/>
      <c r="M1025" s="4241"/>
      <c r="N1025" s="4007"/>
      <c r="O1025" s="1096"/>
    </row>
    <row r="1026" spans="1:15" s="1051" customFormat="1" ht="15">
      <c r="A1026" s="4056"/>
      <c r="B1026" s="4080"/>
      <c r="C1026" s="4080"/>
      <c r="D1026" s="4080"/>
      <c r="E1026" s="4127"/>
      <c r="F1026" s="4128"/>
      <c r="G1026" s="4127"/>
      <c r="H1026" s="4128"/>
      <c r="I1026" s="1308" t="str">
        <f t="shared" si="14"/>
        <v>.</v>
      </c>
      <c r="J1026" s="4116" t="s">
        <v>6688</v>
      </c>
      <c r="K1026" s="4125"/>
      <c r="L1026" s="4125"/>
      <c r="M1026" s="4241"/>
      <c r="N1026" s="4007"/>
      <c r="O1026" s="1096"/>
    </row>
    <row r="1027" spans="1:15" s="1051" customFormat="1" ht="15">
      <c r="A1027" s="4056"/>
      <c r="B1027" s="4080"/>
      <c r="C1027" s="4080"/>
      <c r="D1027" s="4080"/>
      <c r="E1027" s="4127"/>
      <c r="F1027" s="4128"/>
      <c r="G1027" s="4127"/>
      <c r="H1027" s="4128"/>
      <c r="I1027" s="1308" t="str">
        <f t="shared" si="14"/>
        <v>.</v>
      </c>
      <c r="J1027" s="1262" t="s">
        <v>6737</v>
      </c>
      <c r="K1027" s="4125"/>
      <c r="L1027" s="4125"/>
      <c r="M1027" s="4241"/>
      <c r="N1027" s="4007"/>
      <c r="O1027" s="1096"/>
    </row>
    <row r="1028" spans="1:15" s="1051" customFormat="1" ht="15">
      <c r="A1028" s="4056"/>
      <c r="B1028" s="4080"/>
      <c r="C1028" s="4080"/>
      <c r="D1028" s="4080"/>
      <c r="E1028" s="4127"/>
      <c r="F1028" s="4128"/>
      <c r="G1028" s="4127"/>
      <c r="H1028" s="4128"/>
      <c r="I1028" s="1308" t="str">
        <f t="shared" si="14"/>
        <v>.</v>
      </c>
      <c r="J1028" s="1280" t="s">
        <v>6738</v>
      </c>
      <c r="K1028" s="4125"/>
      <c r="L1028" s="4125"/>
      <c r="M1028" s="4241"/>
      <c r="N1028" s="4007"/>
      <c r="O1028" s="1096"/>
    </row>
    <row r="1029" spans="1:15" s="1051" customFormat="1" ht="15">
      <c r="A1029" s="4056"/>
      <c r="B1029" s="4080"/>
      <c r="C1029" s="4080"/>
      <c r="D1029" s="4080"/>
      <c r="E1029" s="4127"/>
      <c r="F1029" s="4128"/>
      <c r="G1029" s="4127"/>
      <c r="H1029" s="4128"/>
      <c r="I1029" s="1308" t="str">
        <f t="shared" si="14"/>
        <v>.</v>
      </c>
      <c r="J1029" s="1262" t="s">
        <v>6739</v>
      </c>
      <c r="K1029" s="4125"/>
      <c r="L1029" s="4125"/>
      <c r="M1029" s="4241"/>
      <c r="N1029" s="4007"/>
      <c r="O1029" s="1096"/>
    </row>
    <row r="1030" spans="1:15" s="1051" customFormat="1" ht="15">
      <c r="A1030" s="4056"/>
      <c r="B1030" s="4080"/>
      <c r="C1030" s="4080"/>
      <c r="D1030" s="4080"/>
      <c r="E1030" s="4127"/>
      <c r="F1030" s="4128"/>
      <c r="G1030" s="4127"/>
      <c r="H1030" s="4128"/>
      <c r="I1030" s="1308" t="str">
        <f t="shared" si="14"/>
        <v>.</v>
      </c>
      <c r="J1030" s="1280" t="s">
        <v>6998</v>
      </c>
      <c r="K1030" s="4125"/>
      <c r="L1030" s="4125"/>
      <c r="M1030" s="4241"/>
      <c r="N1030" s="4007"/>
      <c r="O1030" s="1096"/>
    </row>
    <row r="1031" spans="1:15" s="1051" customFormat="1" ht="15">
      <c r="A1031" s="4056"/>
      <c r="B1031" s="4080"/>
      <c r="C1031" s="4080"/>
      <c r="D1031" s="4080"/>
      <c r="E1031" s="4127"/>
      <c r="F1031" s="4128"/>
      <c r="G1031" s="4127"/>
      <c r="H1031" s="4128"/>
      <c r="I1031" s="1308" t="str">
        <f t="shared" si="14"/>
        <v>.</v>
      </c>
      <c r="J1031" s="1280" t="s">
        <v>6913</v>
      </c>
      <c r="K1031" s="4125"/>
      <c r="L1031" s="4125"/>
      <c r="M1031" s="4241"/>
      <c r="N1031" s="4007"/>
      <c r="O1031" s="1096"/>
    </row>
    <row r="1032" spans="1:15" s="1051" customFormat="1" ht="15">
      <c r="A1032" s="4056"/>
      <c r="B1032" s="4080"/>
      <c r="C1032" s="4080"/>
      <c r="D1032" s="4080"/>
      <c r="E1032" s="4127"/>
      <c r="F1032" s="4128"/>
      <c r="G1032" s="4127"/>
      <c r="H1032" s="4128"/>
      <c r="I1032" s="1308" t="str">
        <f t="shared" si="14"/>
        <v>.</v>
      </c>
      <c r="J1032" s="1280" t="s">
        <v>6914</v>
      </c>
      <c r="K1032" s="4125"/>
      <c r="L1032" s="4125"/>
      <c r="M1032" s="4241"/>
      <c r="N1032" s="4007"/>
      <c r="O1032" s="1096"/>
    </row>
    <row r="1033" spans="1:15" s="1051" customFormat="1" ht="15">
      <c r="A1033" s="4056"/>
      <c r="B1033" s="4080"/>
      <c r="C1033" s="4080"/>
      <c r="D1033" s="4080"/>
      <c r="E1033" s="4127"/>
      <c r="F1033" s="4128"/>
      <c r="G1033" s="4127"/>
      <c r="H1033" s="4128"/>
      <c r="I1033" s="1308" t="str">
        <f t="shared" si="14"/>
        <v>.</v>
      </c>
      <c r="J1033" s="1280" t="s">
        <v>7015</v>
      </c>
      <c r="K1033" s="4125"/>
      <c r="L1033" s="4125"/>
      <c r="M1033" s="4241"/>
      <c r="N1033" s="4007"/>
      <c r="O1033" s="1096"/>
    </row>
    <row r="1034" spans="1:15" s="1051" customFormat="1" ht="15">
      <c r="A1034" s="4056"/>
      <c r="B1034" s="4080"/>
      <c r="C1034" s="4080"/>
      <c r="D1034" s="4080"/>
      <c r="E1034" s="4127"/>
      <c r="F1034" s="4128"/>
      <c r="G1034" s="4127"/>
      <c r="H1034" s="4128"/>
      <c r="I1034" s="1308" t="str">
        <f t="shared" si="14"/>
        <v>.</v>
      </c>
      <c r="J1034" s="1280" t="s">
        <v>6916</v>
      </c>
      <c r="K1034" s="4125"/>
      <c r="L1034" s="4125"/>
      <c r="M1034" s="4241"/>
      <c r="N1034" s="4007"/>
      <c r="O1034" s="1096"/>
    </row>
    <row r="1035" spans="1:15" s="1051" customFormat="1" ht="15">
      <c r="A1035" s="4056"/>
      <c r="B1035" s="4080"/>
      <c r="C1035" s="4080"/>
      <c r="D1035" s="4080"/>
      <c r="E1035" s="4127"/>
      <c r="F1035" s="4128"/>
      <c r="G1035" s="4127"/>
      <c r="H1035" s="4128"/>
      <c r="I1035" s="1308" t="str">
        <f t="shared" si="14"/>
        <v>.</v>
      </c>
      <c r="J1035" s="1280" t="s">
        <v>6744</v>
      </c>
      <c r="K1035" s="4125"/>
      <c r="L1035" s="4125"/>
      <c r="M1035" s="4241"/>
      <c r="N1035" s="4007"/>
      <c r="O1035" s="1096"/>
    </row>
    <row r="1036" spans="1:15" s="1051" customFormat="1" ht="15">
      <c r="A1036" s="4056"/>
      <c r="B1036" s="4080"/>
      <c r="C1036" s="4080"/>
      <c r="D1036" s="4080"/>
      <c r="E1036" s="4127"/>
      <c r="F1036" s="4128"/>
      <c r="G1036" s="4127"/>
      <c r="H1036" s="4128"/>
      <c r="I1036" s="1308" t="str">
        <f t="shared" si="14"/>
        <v>.</v>
      </c>
      <c r="J1036" s="1280" t="s">
        <v>6745</v>
      </c>
      <c r="K1036" s="4125"/>
      <c r="L1036" s="4125"/>
      <c r="M1036" s="4241"/>
      <c r="N1036" s="4007"/>
      <c r="O1036" s="1096"/>
    </row>
    <row r="1037" spans="1:15" s="1051" customFormat="1" ht="15">
      <c r="A1037" s="4056"/>
      <c r="B1037" s="4080"/>
      <c r="C1037" s="4080"/>
      <c r="D1037" s="4080"/>
      <c r="E1037" s="4127"/>
      <c r="F1037" s="4128"/>
      <c r="G1037" s="4127"/>
      <c r="H1037" s="4128"/>
      <c r="I1037" s="1308" t="str">
        <f t="shared" si="14"/>
        <v>.</v>
      </c>
      <c r="J1037" s="1280" t="s">
        <v>7016</v>
      </c>
      <c r="K1037" s="4125"/>
      <c r="L1037" s="4125"/>
      <c r="M1037" s="4241"/>
      <c r="N1037" s="4007"/>
      <c r="O1037" s="1096"/>
    </row>
    <row r="1038" spans="1:15" s="1051" customFormat="1" ht="15">
      <c r="A1038" s="4056"/>
      <c r="B1038" s="4080"/>
      <c r="C1038" s="4080"/>
      <c r="D1038" s="4080"/>
      <c r="E1038" s="4127"/>
      <c r="F1038" s="4128"/>
      <c r="G1038" s="4127"/>
      <c r="H1038" s="4128"/>
      <c r="I1038" s="1308" t="str">
        <f t="shared" si="14"/>
        <v>.</v>
      </c>
      <c r="J1038" s="1280" t="s">
        <v>7017</v>
      </c>
      <c r="K1038" s="4125"/>
      <c r="L1038" s="4125"/>
      <c r="M1038" s="4241"/>
      <c r="N1038" s="4007"/>
      <c r="O1038" s="1096"/>
    </row>
    <row r="1039" spans="1:15" s="1051" customFormat="1" ht="15">
      <c r="A1039" s="4056"/>
      <c r="B1039" s="4080"/>
      <c r="C1039" s="4080"/>
      <c r="D1039" s="4080"/>
      <c r="E1039" s="4127"/>
      <c r="F1039" s="4128"/>
      <c r="G1039" s="4127"/>
      <c r="H1039" s="4128"/>
      <c r="I1039" s="1308" t="str">
        <f t="shared" si="14"/>
        <v>.</v>
      </c>
      <c r="J1039" s="1280" t="s">
        <v>6748</v>
      </c>
      <c r="K1039" s="4125"/>
      <c r="L1039" s="4125"/>
      <c r="M1039" s="4241"/>
      <c r="N1039" s="4007"/>
      <c r="O1039" s="1096"/>
    </row>
    <row r="1040" spans="1:15" s="1051" customFormat="1" ht="15">
      <c r="A1040" s="4056"/>
      <c r="B1040" s="4080"/>
      <c r="C1040" s="4080"/>
      <c r="D1040" s="4080"/>
      <c r="E1040" s="4127"/>
      <c r="F1040" s="4128"/>
      <c r="G1040" s="4127"/>
      <c r="H1040" s="4128"/>
      <c r="I1040" s="1308" t="str">
        <f t="shared" si="14"/>
        <v>.</v>
      </c>
      <c r="J1040" s="1280" t="s">
        <v>6687</v>
      </c>
      <c r="K1040" s="4125"/>
      <c r="L1040" s="4125"/>
      <c r="M1040" s="4241"/>
      <c r="N1040" s="4007"/>
      <c r="O1040" s="1096"/>
    </row>
    <row r="1041" spans="1:15" s="1051" customFormat="1" ht="15">
      <c r="A1041" s="4056"/>
      <c r="B1041" s="4080"/>
      <c r="C1041" s="4080"/>
      <c r="D1041" s="4080"/>
      <c r="E1041" s="4127"/>
      <c r="F1041" s="4128"/>
      <c r="G1041" s="4127"/>
      <c r="H1041" s="4128"/>
      <c r="I1041" s="1308" t="str">
        <f t="shared" si="14"/>
        <v>.</v>
      </c>
      <c r="J1041" s="4116" t="s">
        <v>6749</v>
      </c>
      <c r="K1041" s="4125"/>
      <c r="L1041" s="4125"/>
      <c r="M1041" s="4241"/>
      <c r="N1041" s="4007"/>
      <c r="O1041" s="1096"/>
    </row>
    <row r="1042" spans="1:15" s="1051" customFormat="1" ht="15">
      <c r="A1042" s="4056"/>
      <c r="B1042" s="4080"/>
      <c r="C1042" s="4080"/>
      <c r="D1042" s="4080"/>
      <c r="E1042" s="4127"/>
      <c r="F1042" s="4128"/>
      <c r="G1042" s="4127"/>
      <c r="H1042" s="4128"/>
      <c r="I1042" s="1308" t="str">
        <f t="shared" si="14"/>
        <v>.</v>
      </c>
      <c r="J1042" s="4116" t="s">
        <v>6750</v>
      </c>
      <c r="K1042" s="4125"/>
      <c r="L1042" s="4125"/>
      <c r="M1042" s="4241"/>
      <c r="N1042" s="4007"/>
      <c r="O1042" s="1096"/>
    </row>
    <row r="1043" spans="1:15" s="1051" customFormat="1" ht="15">
      <c r="A1043" s="4056"/>
      <c r="B1043" s="4080"/>
      <c r="C1043" s="4080"/>
      <c r="D1043" s="4080"/>
      <c r="E1043" s="4127"/>
      <c r="F1043" s="4128"/>
      <c r="G1043" s="4127"/>
      <c r="H1043" s="4128"/>
      <c r="I1043" s="1308" t="str">
        <f t="shared" si="14"/>
        <v>.</v>
      </c>
      <c r="J1043" s="1280"/>
      <c r="K1043" s="4125"/>
      <c r="L1043" s="4125"/>
      <c r="M1043" s="4241"/>
      <c r="N1043" s="4007"/>
      <c r="O1043" s="1096"/>
    </row>
    <row r="1044" spans="1:15" s="1051" customFormat="1" ht="15">
      <c r="A1044" s="4056"/>
      <c r="B1044" s="4080"/>
      <c r="C1044" s="4080"/>
      <c r="D1044" s="4080"/>
      <c r="E1044" s="4127"/>
      <c r="F1044" s="4128"/>
      <c r="G1044" s="4127"/>
      <c r="H1044" s="4128"/>
      <c r="I1044" s="1308" t="str">
        <f t="shared" si="14"/>
        <v>.</v>
      </c>
      <c r="J1044" s="1262" t="s">
        <v>6751</v>
      </c>
      <c r="K1044" s="4125"/>
      <c r="L1044" s="4125"/>
      <c r="M1044" s="4241"/>
      <c r="N1044" s="4007"/>
      <c r="O1044" s="1096"/>
    </row>
    <row r="1045" spans="1:15" s="1051" customFormat="1" ht="15">
      <c r="A1045" s="4056"/>
      <c r="B1045" s="4080"/>
      <c r="C1045" s="4080"/>
      <c r="D1045" s="4080"/>
      <c r="E1045" s="4127"/>
      <c r="F1045" s="4128"/>
      <c r="G1045" s="4127"/>
      <c r="H1045" s="4128"/>
      <c r="I1045" s="1308" t="str">
        <f t="shared" si="14"/>
        <v>.</v>
      </c>
      <c r="J1045" s="1280" t="s">
        <v>6738</v>
      </c>
      <c r="K1045" s="4125"/>
      <c r="L1045" s="4125"/>
      <c r="M1045" s="4241"/>
      <c r="N1045" s="4007"/>
      <c r="O1045" s="1096"/>
    </row>
    <row r="1046" spans="1:15" s="1051" customFormat="1" ht="15">
      <c r="A1046" s="4056"/>
      <c r="B1046" s="4080"/>
      <c r="C1046" s="4080"/>
      <c r="D1046" s="4080"/>
      <c r="E1046" s="4127"/>
      <c r="F1046" s="4128"/>
      <c r="G1046" s="4127"/>
      <c r="H1046" s="4128"/>
      <c r="I1046" s="1308" t="str">
        <f t="shared" si="14"/>
        <v>.</v>
      </c>
      <c r="J1046" s="1262" t="s">
        <v>6752</v>
      </c>
      <c r="K1046" s="4125"/>
      <c r="L1046" s="4125"/>
      <c r="M1046" s="4241"/>
      <c r="N1046" s="4007"/>
      <c r="O1046" s="1096"/>
    </row>
    <row r="1047" spans="1:15" s="1051" customFormat="1" ht="15">
      <c r="A1047" s="4056"/>
      <c r="B1047" s="4080"/>
      <c r="C1047" s="4080"/>
      <c r="D1047" s="4080"/>
      <c r="E1047" s="4127"/>
      <c r="F1047" s="4128"/>
      <c r="G1047" s="4127"/>
      <c r="H1047" s="4128"/>
      <c r="I1047" s="1308" t="str">
        <f t="shared" si="14"/>
        <v>.</v>
      </c>
      <c r="J1047" s="1280" t="s">
        <v>6998</v>
      </c>
      <c r="K1047" s="4125"/>
      <c r="L1047" s="4125"/>
      <c r="M1047" s="4241"/>
      <c r="N1047" s="4007"/>
      <c r="O1047" s="1096"/>
    </row>
    <row r="1048" spans="1:15" s="1051" customFormat="1" ht="15">
      <c r="A1048" s="4056"/>
      <c r="B1048" s="4080"/>
      <c r="C1048" s="4080"/>
      <c r="D1048" s="4080"/>
      <c r="E1048" s="4127"/>
      <c r="F1048" s="4128"/>
      <c r="G1048" s="4127"/>
      <c r="H1048" s="4128"/>
      <c r="I1048" s="1308" t="str">
        <f t="shared" si="14"/>
        <v>.</v>
      </c>
      <c r="J1048" s="1280" t="s">
        <v>6919</v>
      </c>
      <c r="K1048" s="4125"/>
      <c r="L1048" s="4125"/>
      <c r="M1048" s="4241"/>
      <c r="N1048" s="4007"/>
      <c r="O1048" s="1096"/>
    </row>
    <row r="1049" spans="1:15" s="1051" customFormat="1" ht="15">
      <c r="A1049" s="4056"/>
      <c r="B1049" s="4080"/>
      <c r="C1049" s="4080"/>
      <c r="D1049" s="4080"/>
      <c r="E1049" s="4127"/>
      <c r="F1049" s="4128"/>
      <c r="G1049" s="4127"/>
      <c r="H1049" s="4128"/>
      <c r="I1049" s="1308" t="str">
        <f t="shared" si="14"/>
        <v>.</v>
      </c>
      <c r="J1049" s="1280" t="s">
        <v>7018</v>
      </c>
      <c r="K1049" s="4125"/>
      <c r="L1049" s="4125"/>
      <c r="M1049" s="4241"/>
      <c r="N1049" s="4007"/>
      <c r="O1049" s="1096"/>
    </row>
    <row r="1050" spans="1:15" s="1051" customFormat="1" ht="15">
      <c r="A1050" s="4056"/>
      <c r="B1050" s="4080"/>
      <c r="C1050" s="4080"/>
      <c r="D1050" s="4080"/>
      <c r="E1050" s="4127"/>
      <c r="F1050" s="4128"/>
      <c r="G1050" s="4127"/>
      <c r="H1050" s="4128"/>
      <c r="I1050" s="1308" t="str">
        <f t="shared" si="14"/>
        <v>.</v>
      </c>
      <c r="J1050" s="1280" t="s">
        <v>7019</v>
      </c>
      <c r="K1050" s="4125"/>
      <c r="L1050" s="4125"/>
      <c r="M1050" s="4241"/>
      <c r="N1050" s="4007"/>
      <c r="O1050" s="1096"/>
    </row>
    <row r="1051" spans="1:15" s="1051" customFormat="1" ht="15">
      <c r="A1051" s="4056"/>
      <c r="B1051" s="4080"/>
      <c r="C1051" s="4080"/>
      <c r="D1051" s="4080"/>
      <c r="E1051" s="4127"/>
      <c r="F1051" s="4128"/>
      <c r="G1051" s="4127"/>
      <c r="H1051" s="4128"/>
      <c r="I1051" s="1308" t="str">
        <f t="shared" si="14"/>
        <v>.</v>
      </c>
      <c r="J1051" s="1280" t="s">
        <v>6977</v>
      </c>
      <c r="K1051" s="4125"/>
      <c r="L1051" s="4125"/>
      <c r="M1051" s="4241"/>
      <c r="N1051" s="4007"/>
      <c r="O1051" s="1096"/>
    </row>
    <row r="1052" spans="1:15" s="1051" customFormat="1" ht="15">
      <c r="A1052" s="4056"/>
      <c r="B1052" s="4080"/>
      <c r="C1052" s="4080"/>
      <c r="D1052" s="4080"/>
      <c r="E1052" s="4127"/>
      <c r="F1052" s="4128"/>
      <c r="G1052" s="4127"/>
      <c r="H1052" s="4128"/>
      <c r="I1052" s="1308" t="str">
        <f t="shared" si="14"/>
        <v>.</v>
      </c>
      <c r="J1052" s="1280" t="s">
        <v>6757</v>
      </c>
      <c r="K1052" s="4125"/>
      <c r="L1052" s="4125"/>
      <c r="M1052" s="4241"/>
      <c r="N1052" s="4007"/>
      <c r="O1052" s="1096"/>
    </row>
    <row r="1053" spans="1:15" s="1051" customFormat="1" ht="15">
      <c r="A1053" s="4056"/>
      <c r="B1053" s="4080"/>
      <c r="C1053" s="4080"/>
      <c r="D1053" s="4080"/>
      <c r="E1053" s="4127"/>
      <c r="F1053" s="4128"/>
      <c r="G1053" s="4127"/>
      <c r="H1053" s="4128"/>
      <c r="I1053" s="1308" t="str">
        <f t="shared" si="14"/>
        <v>.</v>
      </c>
      <c r="J1053" s="1280" t="s">
        <v>6758</v>
      </c>
      <c r="K1053" s="4125"/>
      <c r="L1053" s="4125"/>
      <c r="M1053" s="4241"/>
      <c r="N1053" s="4007"/>
      <c r="O1053" s="1096"/>
    </row>
    <row r="1054" spans="1:15" s="1051" customFormat="1" ht="15">
      <c r="A1054" s="4056"/>
      <c r="B1054" s="4080"/>
      <c r="C1054" s="4080"/>
      <c r="D1054" s="4080"/>
      <c r="E1054" s="4127"/>
      <c r="F1054" s="4128"/>
      <c r="G1054" s="4127"/>
      <c r="H1054" s="4128"/>
      <c r="I1054" s="1308" t="str">
        <f t="shared" si="14"/>
        <v>.</v>
      </c>
      <c r="J1054" s="1280" t="s">
        <v>7020</v>
      </c>
      <c r="K1054" s="4125"/>
      <c r="L1054" s="4125"/>
      <c r="M1054" s="4241"/>
      <c r="N1054" s="4007"/>
      <c r="O1054" s="1096"/>
    </row>
    <row r="1055" spans="1:15" s="1051" customFormat="1" ht="15">
      <c r="A1055" s="4056"/>
      <c r="B1055" s="4080"/>
      <c r="C1055" s="4080"/>
      <c r="D1055" s="4080"/>
      <c r="E1055" s="4127"/>
      <c r="F1055" s="4128"/>
      <c r="G1055" s="4127"/>
      <c r="H1055" s="4128"/>
      <c r="I1055" s="1308" t="str">
        <f t="shared" si="14"/>
        <v>.</v>
      </c>
      <c r="J1055" s="1280" t="s">
        <v>7021</v>
      </c>
      <c r="K1055" s="4125"/>
      <c r="L1055" s="4125"/>
      <c r="M1055" s="4241"/>
      <c r="N1055" s="4007"/>
      <c r="O1055" s="1096"/>
    </row>
    <row r="1056" spans="1:15" s="1051" customFormat="1" ht="15">
      <c r="A1056" s="4056"/>
      <c r="B1056" s="4080"/>
      <c r="C1056" s="4080"/>
      <c r="D1056" s="4080"/>
      <c r="E1056" s="4127"/>
      <c r="F1056" s="4128"/>
      <c r="G1056" s="4127"/>
      <c r="H1056" s="4128"/>
      <c r="I1056" s="1308" t="str">
        <f t="shared" si="14"/>
        <v>.</v>
      </c>
      <c r="J1056" s="1280" t="s">
        <v>6748</v>
      </c>
      <c r="K1056" s="4125"/>
      <c r="L1056" s="4125"/>
      <c r="M1056" s="4241"/>
      <c r="N1056" s="4007"/>
      <c r="O1056" s="1096"/>
    </row>
    <row r="1057" spans="1:15" s="1051" customFormat="1" ht="15">
      <c r="A1057" s="4056"/>
      <c r="B1057" s="4080"/>
      <c r="C1057" s="4080"/>
      <c r="D1057" s="4080"/>
      <c r="E1057" s="4127"/>
      <c r="F1057" s="4128"/>
      <c r="G1057" s="4127"/>
      <c r="H1057" s="4128"/>
      <c r="I1057" s="1308" t="str">
        <f t="shared" si="14"/>
        <v>.</v>
      </c>
      <c r="J1057" s="1280" t="s">
        <v>6687</v>
      </c>
      <c r="K1057" s="4125"/>
      <c r="L1057" s="4125"/>
      <c r="M1057" s="4241"/>
      <c r="N1057" s="4007"/>
      <c r="O1057" s="1096"/>
    </row>
    <row r="1058" spans="1:15" s="1051" customFormat="1" ht="15">
      <c r="A1058" s="4056"/>
      <c r="B1058" s="4080"/>
      <c r="C1058" s="4080"/>
      <c r="D1058" s="4080"/>
      <c r="E1058" s="4127"/>
      <c r="F1058" s="4128"/>
      <c r="G1058" s="4127"/>
      <c r="H1058" s="4128"/>
      <c r="I1058" s="1308" t="str">
        <f t="shared" si="14"/>
        <v>.</v>
      </c>
      <c r="J1058" s="4116" t="s">
        <v>6761</v>
      </c>
      <c r="K1058" s="4125"/>
      <c r="L1058" s="4125"/>
      <c r="M1058" s="4241"/>
      <c r="N1058" s="4007"/>
      <c r="O1058" s="1096"/>
    </row>
    <row r="1059" spans="1:15" s="1051" customFormat="1" ht="15">
      <c r="A1059" s="4056"/>
      <c r="B1059" s="4080"/>
      <c r="C1059" s="4080"/>
      <c r="D1059" s="4080"/>
      <c r="E1059" s="4127"/>
      <c r="F1059" s="4128"/>
      <c r="G1059" s="4127"/>
      <c r="H1059" s="4128"/>
      <c r="I1059" s="1308" t="str">
        <f t="shared" si="14"/>
        <v>.</v>
      </c>
      <c r="J1059" s="1280"/>
      <c r="K1059" s="4125"/>
      <c r="L1059" s="4125"/>
      <c r="M1059" s="4241"/>
      <c r="N1059" s="4007"/>
      <c r="O1059" s="1096"/>
    </row>
    <row r="1060" spans="1:15" s="1051" customFormat="1" ht="15">
      <c r="A1060" s="4056"/>
      <c r="B1060" s="4080"/>
      <c r="C1060" s="4080"/>
      <c r="D1060" s="4080"/>
      <c r="E1060" s="4127"/>
      <c r="F1060" s="4128"/>
      <c r="G1060" s="4127"/>
      <c r="H1060" s="4128"/>
      <c r="I1060" s="1308" t="str">
        <f t="shared" si="14"/>
        <v>.</v>
      </c>
      <c r="J1060" s="1262" t="s">
        <v>6689</v>
      </c>
      <c r="K1060" s="4125"/>
      <c r="L1060" s="4125"/>
      <c r="M1060" s="4241"/>
      <c r="N1060" s="4007"/>
      <c r="O1060" s="1096"/>
    </row>
    <row r="1061" spans="1:15" s="1051" customFormat="1" ht="15">
      <c r="A1061" s="4056"/>
      <c r="B1061" s="4080"/>
      <c r="C1061" s="4080"/>
      <c r="D1061" s="4080"/>
      <c r="E1061" s="4127"/>
      <c r="F1061" s="4128"/>
      <c r="G1061" s="4127"/>
      <c r="H1061" s="4128"/>
      <c r="I1061" s="1308" t="str">
        <f t="shared" ref="I1061:I1124" si="15">E1061&amp;F1061&amp;$H$100&amp;G1061</f>
        <v>.</v>
      </c>
      <c r="J1061" s="4129" t="s">
        <v>6690</v>
      </c>
      <c r="K1061" s="4125"/>
      <c r="L1061" s="4125"/>
      <c r="M1061" s="4241"/>
      <c r="N1061" s="4007"/>
      <c r="O1061" s="1096"/>
    </row>
    <row r="1062" spans="1:15" s="1051" customFormat="1" ht="15">
      <c r="A1062" s="4056"/>
      <c r="B1062" s="4080"/>
      <c r="C1062" s="4080"/>
      <c r="D1062" s="4080"/>
      <c r="E1062" s="4127"/>
      <c r="F1062" s="4128"/>
      <c r="G1062" s="4127"/>
      <c r="H1062" s="4128"/>
      <c r="I1062" s="1308" t="str">
        <f t="shared" si="15"/>
        <v>.</v>
      </c>
      <c r="J1062" s="1280" t="s">
        <v>6762</v>
      </c>
      <c r="K1062" s="4125"/>
      <c r="L1062" s="4125"/>
      <c r="M1062" s="4241"/>
      <c r="N1062" s="4007"/>
      <c r="O1062" s="1096"/>
    </row>
    <row r="1063" spans="1:15" s="1051" customFormat="1" ht="15">
      <c r="A1063" s="4056"/>
      <c r="B1063" s="4080"/>
      <c r="C1063" s="4080"/>
      <c r="D1063" s="4080"/>
      <c r="E1063" s="4127"/>
      <c r="F1063" s="4128"/>
      <c r="G1063" s="4127"/>
      <c r="H1063" s="4128"/>
      <c r="I1063" s="1308" t="str">
        <f t="shared" si="15"/>
        <v>.</v>
      </c>
      <c r="J1063" s="1280" t="s">
        <v>7022</v>
      </c>
      <c r="K1063" s="4125"/>
      <c r="L1063" s="4125"/>
      <c r="M1063" s="4241"/>
      <c r="N1063" s="4007"/>
      <c r="O1063" s="1096"/>
    </row>
    <row r="1064" spans="1:15" s="1051" customFormat="1" ht="15">
      <c r="A1064" s="4056"/>
      <c r="B1064" s="4080"/>
      <c r="C1064" s="4080"/>
      <c r="D1064" s="4080"/>
      <c r="E1064" s="4127"/>
      <c r="F1064" s="4128"/>
      <c r="G1064" s="4127"/>
      <c r="H1064" s="4128"/>
      <c r="I1064" s="1308" t="str">
        <f t="shared" si="15"/>
        <v>.</v>
      </c>
      <c r="J1064" s="1280" t="s">
        <v>7023</v>
      </c>
      <c r="K1064" s="4125"/>
      <c r="L1064" s="4125"/>
      <c r="M1064" s="4241"/>
      <c r="N1064" s="4007"/>
      <c r="O1064" s="1096"/>
    </row>
    <row r="1065" spans="1:15" s="1051" customFormat="1" ht="15">
      <c r="A1065" s="4056"/>
      <c r="B1065" s="4080"/>
      <c r="C1065" s="4080"/>
      <c r="D1065" s="4080"/>
      <c r="E1065" s="4127"/>
      <c r="F1065" s="4128"/>
      <c r="G1065" s="4127"/>
      <c r="H1065" s="4128"/>
      <c r="I1065" s="1308" t="str">
        <f t="shared" si="15"/>
        <v>.</v>
      </c>
      <c r="J1065" s="1280" t="s">
        <v>7024</v>
      </c>
      <c r="K1065" s="4125"/>
      <c r="L1065" s="4125"/>
      <c r="M1065" s="4241"/>
      <c r="N1065" s="4007"/>
      <c r="O1065" s="1096"/>
    </row>
    <row r="1066" spans="1:15" s="1051" customFormat="1" ht="15">
      <c r="A1066" s="4056"/>
      <c r="B1066" s="4080"/>
      <c r="C1066" s="4080"/>
      <c r="D1066" s="4080"/>
      <c r="E1066" s="4127"/>
      <c r="F1066" s="4128"/>
      <c r="G1066" s="4127"/>
      <c r="H1066" s="4128"/>
      <c r="I1066" s="1308" t="str">
        <f t="shared" si="15"/>
        <v>.</v>
      </c>
      <c r="J1066" s="1280" t="s">
        <v>6687</v>
      </c>
      <c r="K1066" s="4125"/>
      <c r="L1066" s="4125"/>
      <c r="M1066" s="4241"/>
      <c r="N1066" s="4007"/>
      <c r="O1066" s="1096"/>
    </row>
    <row r="1067" spans="1:15" s="1051" customFormat="1" ht="15">
      <c r="A1067" s="4056"/>
      <c r="B1067" s="4080"/>
      <c r="C1067" s="4080"/>
      <c r="D1067" s="4080"/>
      <c r="E1067" s="4127"/>
      <c r="F1067" s="4128"/>
      <c r="G1067" s="4127"/>
      <c r="H1067" s="4128"/>
      <c r="I1067" s="1308" t="str">
        <f t="shared" si="15"/>
        <v>.</v>
      </c>
      <c r="J1067" s="4116" t="s">
        <v>6695</v>
      </c>
      <c r="K1067" s="4125"/>
      <c r="L1067" s="4125"/>
      <c r="M1067" s="4241"/>
      <c r="N1067" s="4007"/>
      <c r="O1067" s="1096"/>
    </row>
    <row r="1068" spans="1:15" s="1051" customFormat="1" ht="15">
      <c r="A1068" s="4056"/>
      <c r="B1068" s="4080"/>
      <c r="C1068" s="4080"/>
      <c r="D1068" s="4080"/>
      <c r="E1068" s="4127"/>
      <c r="F1068" s="4128"/>
      <c r="G1068" s="4127"/>
      <c r="H1068" s="4128"/>
      <c r="I1068" s="1308" t="str">
        <f t="shared" si="15"/>
        <v>.</v>
      </c>
      <c r="J1068" s="4116" t="s">
        <v>6696</v>
      </c>
      <c r="K1068" s="4125"/>
      <c r="L1068" s="4125"/>
      <c r="M1068" s="4241"/>
      <c r="N1068" s="4007"/>
      <c r="O1068" s="1096"/>
    </row>
    <row r="1069" spans="1:15" s="1051" customFormat="1" ht="15">
      <c r="A1069" s="4056"/>
      <c r="B1069" s="4080"/>
      <c r="C1069" s="4080"/>
      <c r="D1069" s="4080"/>
      <c r="E1069" s="4127"/>
      <c r="F1069" s="4128"/>
      <c r="G1069" s="4127"/>
      <c r="H1069" s="4128"/>
      <c r="I1069" s="1308" t="str">
        <f t="shared" si="15"/>
        <v>.</v>
      </c>
      <c r="J1069" s="4116" t="s">
        <v>6697</v>
      </c>
      <c r="K1069" s="4125"/>
      <c r="L1069" s="4125"/>
      <c r="M1069" s="4241"/>
      <c r="N1069" s="4007"/>
      <c r="O1069" s="1096"/>
    </row>
    <row r="1070" spans="1:15" s="1051" customFormat="1" ht="15">
      <c r="A1070" s="4056"/>
      <c r="B1070" s="4080"/>
      <c r="C1070" s="4080"/>
      <c r="D1070" s="4080"/>
      <c r="E1070" s="4127"/>
      <c r="F1070" s="4128"/>
      <c r="G1070" s="4127"/>
      <c r="H1070" s="4128"/>
      <c r="I1070" s="1308" t="str">
        <f t="shared" si="15"/>
        <v>.</v>
      </c>
      <c r="J1070" s="1280"/>
      <c r="K1070" s="4125"/>
      <c r="L1070" s="4125"/>
      <c r="M1070" s="4241"/>
      <c r="N1070" s="4007"/>
      <c r="O1070" s="1096"/>
    </row>
    <row r="1071" spans="1:15" s="1051" customFormat="1" ht="15">
      <c r="A1071" s="4056"/>
      <c r="B1071" s="4080"/>
      <c r="C1071" s="4080"/>
      <c r="D1071" s="4080"/>
      <c r="E1071" s="4127"/>
      <c r="F1071" s="4128"/>
      <c r="G1071" s="4127"/>
      <c r="H1071" s="4128"/>
      <c r="I1071" s="1308" t="str">
        <f t="shared" si="15"/>
        <v>.</v>
      </c>
      <c r="J1071" s="1262" t="s">
        <v>6684</v>
      </c>
      <c r="K1071" s="4125"/>
      <c r="L1071" s="4125"/>
      <c r="M1071" s="4241"/>
      <c r="N1071" s="4007"/>
      <c r="O1071" s="1096"/>
    </row>
    <row r="1072" spans="1:15" s="1051" customFormat="1" ht="15">
      <c r="A1072" s="4056"/>
      <c r="B1072" s="4080"/>
      <c r="C1072" s="4080"/>
      <c r="D1072" s="4080"/>
      <c r="E1072" s="4127"/>
      <c r="F1072" s="4128"/>
      <c r="G1072" s="4127"/>
      <c r="H1072" s="4128"/>
      <c r="I1072" s="1308" t="str">
        <f t="shared" si="15"/>
        <v>.</v>
      </c>
      <c r="J1072" s="1280" t="s">
        <v>6685</v>
      </c>
      <c r="K1072" s="4125"/>
      <c r="L1072" s="4125"/>
      <c r="M1072" s="4241"/>
      <c r="N1072" s="4007"/>
      <c r="O1072" s="1096"/>
    </row>
    <row r="1073" spans="1:15" s="1051" customFormat="1" ht="25.5">
      <c r="A1073" s="4056"/>
      <c r="B1073" s="4080"/>
      <c r="C1073" s="4080"/>
      <c r="D1073" s="4080"/>
      <c r="E1073" s="4127"/>
      <c r="F1073" s="4128"/>
      <c r="G1073" s="4127"/>
      <c r="H1073" s="4128"/>
      <c r="I1073" s="1308" t="str">
        <f t="shared" si="15"/>
        <v>.</v>
      </c>
      <c r="J1073" s="1280" t="s">
        <v>6766</v>
      </c>
      <c r="K1073" s="4125"/>
      <c r="L1073" s="4125"/>
      <c r="M1073" s="4241"/>
      <c r="N1073" s="4007"/>
      <c r="O1073" s="1096"/>
    </row>
    <row r="1074" spans="1:15" s="1051" customFormat="1" ht="15">
      <c r="A1074" s="4056"/>
      <c r="B1074" s="4080"/>
      <c r="C1074" s="4080"/>
      <c r="D1074" s="4080"/>
      <c r="E1074" s="4127"/>
      <c r="F1074" s="4128"/>
      <c r="G1074" s="4127"/>
      <c r="H1074" s="4128"/>
      <c r="I1074" s="1308" t="str">
        <f t="shared" si="15"/>
        <v>.</v>
      </c>
      <c r="J1074" s="1280" t="s">
        <v>6687</v>
      </c>
      <c r="K1074" s="4125"/>
      <c r="L1074" s="4125"/>
      <c r="M1074" s="4241"/>
      <c r="N1074" s="4007"/>
      <c r="O1074" s="1096"/>
    </row>
    <row r="1075" spans="1:15" s="1051" customFormat="1" ht="15">
      <c r="A1075" s="4056"/>
      <c r="B1075" s="4080"/>
      <c r="C1075" s="4080"/>
      <c r="D1075" s="4080"/>
      <c r="E1075" s="4127"/>
      <c r="F1075" s="4128"/>
      <c r="G1075" s="4127"/>
      <c r="H1075" s="4128"/>
      <c r="I1075" s="1308" t="str">
        <f t="shared" si="15"/>
        <v>.</v>
      </c>
      <c r="J1075" s="4116" t="s">
        <v>6688</v>
      </c>
      <c r="K1075" s="4125"/>
      <c r="L1075" s="4125"/>
      <c r="M1075" s="4241"/>
      <c r="N1075" s="4007"/>
      <c r="O1075" s="1096"/>
    </row>
    <row r="1076" spans="1:15" s="1051" customFormat="1" ht="15">
      <c r="A1076" s="4056"/>
      <c r="B1076" s="4080"/>
      <c r="C1076" s="4080"/>
      <c r="D1076" s="4080"/>
      <c r="E1076" s="4127"/>
      <c r="F1076" s="4128"/>
      <c r="G1076" s="4127"/>
      <c r="H1076" s="4128"/>
      <c r="I1076" s="1308" t="str">
        <f t="shared" si="15"/>
        <v>.</v>
      </c>
      <c r="J1076" s="4126" t="s">
        <v>6767</v>
      </c>
      <c r="K1076" s="4125"/>
      <c r="L1076" s="4125"/>
      <c r="M1076" s="4241"/>
      <c r="N1076" s="4007"/>
      <c r="O1076" s="1096"/>
    </row>
    <row r="1077" spans="1:15" s="1051" customFormat="1" ht="15">
      <c r="A1077" s="4056"/>
      <c r="B1077" s="4080"/>
      <c r="C1077" s="4080"/>
      <c r="D1077" s="4080"/>
      <c r="E1077" s="4127"/>
      <c r="F1077" s="4128"/>
      <c r="G1077" s="4127"/>
      <c r="H1077" s="4128"/>
      <c r="I1077" s="1308" t="str">
        <f t="shared" si="15"/>
        <v>.</v>
      </c>
      <c r="J1077" s="4126"/>
      <c r="K1077" s="4125"/>
      <c r="L1077" s="4125"/>
      <c r="M1077" s="4241"/>
      <c r="N1077" s="4007"/>
      <c r="O1077" s="1096"/>
    </row>
    <row r="1078" spans="1:15" s="1051" customFormat="1" ht="15">
      <c r="A1078" s="4056"/>
      <c r="B1078" s="4080"/>
      <c r="C1078" s="4080"/>
      <c r="D1078" s="4080"/>
      <c r="E1078" s="4127"/>
      <c r="F1078" s="4128"/>
      <c r="G1078" s="4127"/>
      <c r="H1078" s="4128"/>
      <c r="I1078" s="1308" t="str">
        <f t="shared" si="15"/>
        <v>.</v>
      </c>
      <c r="J1078" s="1262" t="s">
        <v>6684</v>
      </c>
      <c r="K1078" s="4125"/>
      <c r="L1078" s="4125"/>
      <c r="M1078" s="4241"/>
      <c r="N1078" s="4007"/>
      <c r="O1078" s="1096"/>
    </row>
    <row r="1079" spans="1:15" s="1051" customFormat="1" ht="15">
      <c r="A1079" s="4056"/>
      <c r="B1079" s="4080"/>
      <c r="C1079" s="4080"/>
      <c r="D1079" s="4080"/>
      <c r="E1079" s="4127"/>
      <c r="F1079" s="4128"/>
      <c r="G1079" s="4127"/>
      <c r="H1079" s="4128"/>
      <c r="I1079" s="1308" t="str">
        <f t="shared" si="15"/>
        <v>.</v>
      </c>
      <c r="J1079" s="1280" t="s">
        <v>6685</v>
      </c>
      <c r="K1079" s="4125"/>
      <c r="L1079" s="4125"/>
      <c r="M1079" s="4241"/>
      <c r="N1079" s="4007"/>
      <c r="O1079" s="1096"/>
    </row>
    <row r="1080" spans="1:15" s="1051" customFormat="1" ht="25.5">
      <c r="A1080" s="4056"/>
      <c r="B1080" s="4080"/>
      <c r="C1080" s="4080"/>
      <c r="D1080" s="4080"/>
      <c r="E1080" s="4127"/>
      <c r="F1080" s="4128"/>
      <c r="G1080" s="4127"/>
      <c r="H1080" s="4128"/>
      <c r="I1080" s="1308" t="str">
        <f t="shared" si="15"/>
        <v>.</v>
      </c>
      <c r="J1080" s="1280" t="s">
        <v>6766</v>
      </c>
      <c r="K1080" s="4125"/>
      <c r="L1080" s="4125"/>
      <c r="M1080" s="4241"/>
      <c r="N1080" s="4007"/>
      <c r="O1080" s="1096"/>
    </row>
    <row r="1081" spans="1:15" s="1051" customFormat="1" ht="15">
      <c r="A1081" s="4056"/>
      <c r="B1081" s="4080"/>
      <c r="C1081" s="4080"/>
      <c r="D1081" s="4080"/>
      <c r="E1081" s="4127"/>
      <c r="F1081" s="4128"/>
      <c r="G1081" s="4127"/>
      <c r="H1081" s="4128"/>
      <c r="I1081" s="1308" t="str">
        <f t="shared" si="15"/>
        <v>.</v>
      </c>
      <c r="J1081" s="1280" t="s">
        <v>6687</v>
      </c>
      <c r="K1081" s="4125"/>
      <c r="L1081" s="4125"/>
      <c r="M1081" s="4241"/>
      <c r="N1081" s="4007"/>
      <c r="O1081" s="1096"/>
    </row>
    <row r="1082" spans="1:15" s="1051" customFormat="1" ht="15">
      <c r="A1082" s="4056"/>
      <c r="B1082" s="4080"/>
      <c r="C1082" s="4080"/>
      <c r="D1082" s="4080"/>
      <c r="E1082" s="4127"/>
      <c r="F1082" s="4128"/>
      <c r="G1082" s="4127"/>
      <c r="H1082" s="4128"/>
      <c r="I1082" s="1308" t="str">
        <f t="shared" si="15"/>
        <v>.</v>
      </c>
      <c r="J1082" s="4116" t="s">
        <v>6688</v>
      </c>
      <c r="K1082" s="4125"/>
      <c r="L1082" s="4125"/>
      <c r="M1082" s="4241"/>
      <c r="N1082" s="4007"/>
      <c r="O1082" s="1096"/>
    </row>
    <row r="1083" spans="1:15" s="1051" customFormat="1" ht="15">
      <c r="A1083" s="4056"/>
      <c r="B1083" s="4080"/>
      <c r="C1083" s="4080"/>
      <c r="D1083" s="4080"/>
      <c r="E1083" s="4127"/>
      <c r="F1083" s="4128"/>
      <c r="G1083" s="4127"/>
      <c r="H1083" s="4128"/>
      <c r="I1083" s="1308" t="str">
        <f t="shared" si="15"/>
        <v>.</v>
      </c>
      <c r="J1083" s="1262" t="s">
        <v>7025</v>
      </c>
      <c r="K1083" s="4125"/>
      <c r="L1083" s="4125"/>
      <c r="M1083" s="4241"/>
      <c r="N1083" s="4007"/>
      <c r="O1083" s="1096"/>
    </row>
    <row r="1084" spans="1:15" s="1051" customFormat="1" ht="15">
      <c r="A1084" s="4056"/>
      <c r="B1084" s="4080"/>
      <c r="C1084" s="4080"/>
      <c r="D1084" s="4080"/>
      <c r="E1084" s="4127"/>
      <c r="F1084" s="4128"/>
      <c r="G1084" s="4127"/>
      <c r="H1084" s="4128"/>
      <c r="I1084" s="1308" t="str">
        <f t="shared" si="15"/>
        <v>.</v>
      </c>
      <c r="J1084" s="4129" t="s">
        <v>6949</v>
      </c>
      <c r="K1084" s="4125"/>
      <c r="L1084" s="4125"/>
      <c r="M1084" s="4241"/>
      <c r="N1084" s="4007"/>
      <c r="O1084" s="1096"/>
    </row>
    <row r="1085" spans="1:15" s="1051" customFormat="1" ht="15">
      <c r="A1085" s="4056"/>
      <c r="B1085" s="4080"/>
      <c r="C1085" s="4080"/>
      <c r="D1085" s="4080"/>
      <c r="E1085" s="4127"/>
      <c r="F1085" s="4128"/>
      <c r="G1085" s="4127"/>
      <c r="H1085" s="4128"/>
      <c r="I1085" s="1308" t="str">
        <f t="shared" si="15"/>
        <v>.</v>
      </c>
      <c r="J1085" s="1280" t="s">
        <v>7026</v>
      </c>
      <c r="K1085" s="4125"/>
      <c r="L1085" s="4125"/>
      <c r="M1085" s="4241"/>
      <c r="N1085" s="4007"/>
      <c r="O1085" s="1096"/>
    </row>
    <row r="1086" spans="1:15" s="1051" customFormat="1" ht="15">
      <c r="A1086" s="4056"/>
      <c r="B1086" s="4080"/>
      <c r="C1086" s="4080"/>
      <c r="D1086" s="4080"/>
      <c r="E1086" s="4127"/>
      <c r="F1086" s="4128"/>
      <c r="G1086" s="4127"/>
      <c r="H1086" s="4128"/>
      <c r="I1086" s="1308" t="str">
        <f t="shared" si="15"/>
        <v>.</v>
      </c>
      <c r="J1086" s="1280" t="s">
        <v>7027</v>
      </c>
      <c r="K1086" s="4125"/>
      <c r="L1086" s="4125"/>
      <c r="M1086" s="4241"/>
      <c r="N1086" s="4007"/>
      <c r="O1086" s="1096"/>
    </row>
    <row r="1087" spans="1:15" s="1051" customFormat="1" ht="15">
      <c r="A1087" s="4056"/>
      <c r="B1087" s="4080"/>
      <c r="C1087" s="4080"/>
      <c r="D1087" s="4080"/>
      <c r="E1087" s="4127"/>
      <c r="F1087" s="4128"/>
      <c r="G1087" s="4127"/>
      <c r="H1087" s="4128"/>
      <c r="I1087" s="1308" t="str">
        <f t="shared" si="15"/>
        <v>.</v>
      </c>
      <c r="J1087" s="1280" t="s">
        <v>7028</v>
      </c>
      <c r="K1087" s="4125"/>
      <c r="L1087" s="4125"/>
      <c r="M1087" s="4241"/>
      <c r="N1087" s="4007"/>
      <c r="O1087" s="1096"/>
    </row>
    <row r="1088" spans="1:15" s="1051" customFormat="1" ht="15">
      <c r="A1088" s="4056"/>
      <c r="B1088" s="4080"/>
      <c r="C1088" s="4080"/>
      <c r="D1088" s="4080"/>
      <c r="E1088" s="4127"/>
      <c r="F1088" s="4128"/>
      <c r="G1088" s="4127"/>
      <c r="H1088" s="4128"/>
      <c r="I1088" s="1308" t="str">
        <f t="shared" si="15"/>
        <v>.</v>
      </c>
      <c r="J1088" s="1280" t="s">
        <v>7029</v>
      </c>
      <c r="K1088" s="4125"/>
      <c r="L1088" s="4125"/>
      <c r="M1088" s="4241"/>
      <c r="N1088" s="4007"/>
      <c r="O1088" s="1096"/>
    </row>
    <row r="1089" spans="1:15" s="1051" customFormat="1" ht="15">
      <c r="A1089" s="4056"/>
      <c r="B1089" s="4080"/>
      <c r="C1089" s="4080"/>
      <c r="D1089" s="4080"/>
      <c r="E1089" s="4127"/>
      <c r="F1089" s="4128"/>
      <c r="G1089" s="4127"/>
      <c r="H1089" s="4128"/>
      <c r="I1089" s="1308" t="str">
        <f t="shared" si="15"/>
        <v>.</v>
      </c>
      <c r="J1089" s="1280" t="s">
        <v>6687</v>
      </c>
      <c r="K1089" s="4125"/>
      <c r="L1089" s="4125"/>
      <c r="M1089" s="4241"/>
      <c r="N1089" s="4007"/>
      <c r="O1089" s="1096"/>
    </row>
    <row r="1090" spans="1:15" s="1051" customFormat="1" ht="15">
      <c r="A1090" s="4056"/>
      <c r="B1090" s="4080"/>
      <c r="C1090" s="4080"/>
      <c r="D1090" s="4080"/>
      <c r="E1090" s="4127"/>
      <c r="F1090" s="4128"/>
      <c r="G1090" s="4127"/>
      <c r="H1090" s="4128"/>
      <c r="I1090" s="1308" t="str">
        <f t="shared" si="15"/>
        <v>.</v>
      </c>
      <c r="J1090" s="4116" t="s">
        <v>7030</v>
      </c>
      <c r="K1090" s="4125"/>
      <c r="L1090" s="4125"/>
      <c r="M1090" s="4241"/>
      <c r="N1090" s="4007"/>
      <c r="O1090" s="1096"/>
    </row>
    <row r="1091" spans="1:15" s="1051" customFormat="1" ht="15">
      <c r="A1091" s="4056"/>
      <c r="B1091" s="4080"/>
      <c r="C1091" s="4080"/>
      <c r="D1091" s="4080"/>
      <c r="E1091" s="4127"/>
      <c r="F1091" s="4128"/>
      <c r="G1091" s="4127"/>
      <c r="H1091" s="4128"/>
      <c r="I1091" s="1308" t="str">
        <f t="shared" si="15"/>
        <v>.</v>
      </c>
      <c r="J1091" s="4116" t="s">
        <v>7031</v>
      </c>
      <c r="K1091" s="4125"/>
      <c r="L1091" s="4125"/>
      <c r="M1091" s="4241"/>
      <c r="N1091" s="4007"/>
      <c r="O1091" s="1096"/>
    </row>
    <row r="1092" spans="1:15" s="1051" customFormat="1" ht="15">
      <c r="A1092" s="4056"/>
      <c r="B1092" s="4080"/>
      <c r="C1092" s="4080"/>
      <c r="D1092" s="4080"/>
      <c r="E1092" s="4127"/>
      <c r="F1092" s="4128"/>
      <c r="G1092" s="4127"/>
      <c r="H1092" s="4128"/>
      <c r="I1092" s="1308" t="str">
        <f t="shared" si="15"/>
        <v>.</v>
      </c>
      <c r="J1092" s="4116" t="s">
        <v>6695</v>
      </c>
      <c r="K1092" s="4125"/>
      <c r="L1092" s="4125"/>
      <c r="M1092" s="4241"/>
      <c r="N1092" s="4007"/>
      <c r="O1092" s="1096"/>
    </row>
    <row r="1093" spans="1:15" s="1051" customFormat="1" ht="15">
      <c r="A1093" s="4056"/>
      <c r="B1093" s="4080"/>
      <c r="C1093" s="4080"/>
      <c r="D1093" s="4080"/>
      <c r="E1093" s="4127"/>
      <c r="F1093" s="4128"/>
      <c r="G1093" s="4127"/>
      <c r="H1093" s="4128"/>
      <c r="I1093" s="1308" t="str">
        <f t="shared" si="15"/>
        <v>.</v>
      </c>
      <c r="J1093" s="4116" t="s">
        <v>6696</v>
      </c>
      <c r="K1093" s="4125"/>
      <c r="L1093" s="4125"/>
      <c r="M1093" s="4241"/>
      <c r="N1093" s="4007"/>
      <c r="O1093" s="1096"/>
    </row>
    <row r="1094" spans="1:15" s="1051" customFormat="1" ht="15">
      <c r="A1094" s="4056"/>
      <c r="B1094" s="4080"/>
      <c r="C1094" s="4080"/>
      <c r="D1094" s="4080"/>
      <c r="E1094" s="4127"/>
      <c r="F1094" s="4128"/>
      <c r="G1094" s="4127"/>
      <c r="H1094" s="4128"/>
      <c r="I1094" s="1308" t="str">
        <f t="shared" si="15"/>
        <v>.</v>
      </c>
      <c r="J1094" s="4116" t="s">
        <v>6697</v>
      </c>
      <c r="K1094" s="4125"/>
      <c r="L1094" s="4125"/>
      <c r="M1094" s="4241"/>
      <c r="N1094" s="4007"/>
      <c r="O1094" s="1096"/>
    </row>
    <row r="1095" spans="1:15" s="1051" customFormat="1" ht="15">
      <c r="A1095" s="4056"/>
      <c r="B1095" s="4080"/>
      <c r="C1095" s="4080"/>
      <c r="D1095" s="4080"/>
      <c r="E1095" s="4127"/>
      <c r="F1095" s="4128"/>
      <c r="G1095" s="4127"/>
      <c r="H1095" s="4128"/>
      <c r="I1095" s="1308" t="str">
        <f t="shared" si="15"/>
        <v>.</v>
      </c>
      <c r="J1095" s="4116" t="s">
        <v>7032</v>
      </c>
      <c r="K1095" s="4125"/>
      <c r="L1095" s="4125"/>
      <c r="M1095" s="4241"/>
      <c r="N1095" s="4007"/>
      <c r="O1095" s="1096"/>
    </row>
    <row r="1096" spans="1:15" s="1051" customFormat="1" ht="15">
      <c r="A1096" s="4056"/>
      <c r="B1096" s="4080"/>
      <c r="C1096" s="4080"/>
      <c r="D1096" s="4080"/>
      <c r="E1096" s="4127"/>
      <c r="F1096" s="4128"/>
      <c r="G1096" s="4127"/>
      <c r="H1096" s="4128"/>
      <c r="I1096" s="1308" t="str">
        <f t="shared" si="15"/>
        <v>.</v>
      </c>
      <c r="J1096" s="1280"/>
      <c r="K1096" s="4125"/>
      <c r="L1096" s="4125"/>
      <c r="M1096" s="4241"/>
      <c r="N1096" s="4007"/>
      <c r="O1096" s="1096"/>
    </row>
    <row r="1097" spans="1:15" s="1051" customFormat="1" ht="15">
      <c r="A1097" s="4056"/>
      <c r="B1097" s="4080"/>
      <c r="C1097" s="4080"/>
      <c r="D1097" s="4080"/>
      <c r="E1097" s="4127"/>
      <c r="F1097" s="4128"/>
      <c r="G1097" s="4127"/>
      <c r="H1097" s="4128"/>
      <c r="I1097" s="1308" t="str">
        <f t="shared" si="15"/>
        <v>.</v>
      </c>
      <c r="J1097" s="1262" t="s">
        <v>6689</v>
      </c>
      <c r="K1097" s="4125"/>
      <c r="L1097" s="4125"/>
      <c r="M1097" s="4241"/>
      <c r="N1097" s="4007"/>
      <c r="O1097" s="1096"/>
    </row>
    <row r="1098" spans="1:15" s="1051" customFormat="1" ht="15">
      <c r="A1098" s="4056"/>
      <c r="B1098" s="4080"/>
      <c r="C1098" s="4080"/>
      <c r="D1098" s="4080"/>
      <c r="E1098" s="4127"/>
      <c r="F1098" s="4128"/>
      <c r="G1098" s="4127"/>
      <c r="H1098" s="4128"/>
      <c r="I1098" s="1308" t="str">
        <f t="shared" si="15"/>
        <v>.</v>
      </c>
      <c r="J1098" s="4129" t="s">
        <v>6690</v>
      </c>
      <c r="K1098" s="4125"/>
      <c r="L1098" s="4125"/>
      <c r="M1098" s="4241"/>
      <c r="N1098" s="4007"/>
      <c r="O1098" s="1096"/>
    </row>
    <row r="1099" spans="1:15" s="1051" customFormat="1" ht="15">
      <c r="A1099" s="4056"/>
      <c r="B1099" s="4080"/>
      <c r="C1099" s="4080"/>
      <c r="D1099" s="4080"/>
      <c r="E1099" s="4127"/>
      <c r="F1099" s="4128"/>
      <c r="G1099" s="4127"/>
      <c r="H1099" s="4128"/>
      <c r="I1099" s="1308" t="str">
        <f t="shared" si="15"/>
        <v>.</v>
      </c>
      <c r="J1099" s="1280" t="s">
        <v>6950</v>
      </c>
      <c r="K1099" s="4125"/>
      <c r="L1099" s="4125"/>
      <c r="M1099" s="4241"/>
      <c r="N1099" s="4007"/>
      <c r="O1099" s="1096"/>
    </row>
    <row r="1100" spans="1:15" s="1051" customFormat="1" ht="15">
      <c r="A1100" s="4056"/>
      <c r="B1100" s="4080"/>
      <c r="C1100" s="4080"/>
      <c r="D1100" s="4080"/>
      <c r="E1100" s="4127"/>
      <c r="F1100" s="4128"/>
      <c r="G1100" s="4127"/>
      <c r="H1100" s="4128"/>
      <c r="I1100" s="1308" t="str">
        <f t="shared" si="15"/>
        <v>.</v>
      </c>
      <c r="J1100" s="1280" t="s">
        <v>7033</v>
      </c>
      <c r="K1100" s="4125"/>
      <c r="L1100" s="4125"/>
      <c r="M1100" s="4241"/>
      <c r="N1100" s="4007"/>
      <c r="O1100" s="1096"/>
    </row>
    <row r="1101" spans="1:15" s="1051" customFormat="1" ht="15">
      <c r="A1101" s="4056"/>
      <c r="B1101" s="4080"/>
      <c r="C1101" s="4080"/>
      <c r="D1101" s="4080"/>
      <c r="E1101" s="4127"/>
      <c r="F1101" s="4128"/>
      <c r="G1101" s="4127"/>
      <c r="H1101" s="4128"/>
      <c r="I1101" s="1308" t="str">
        <f t="shared" si="15"/>
        <v>.</v>
      </c>
      <c r="J1101" s="1280" t="s">
        <v>7034</v>
      </c>
      <c r="K1101" s="4125"/>
      <c r="L1101" s="4125"/>
      <c r="M1101" s="4241"/>
      <c r="N1101" s="4007"/>
      <c r="O1101" s="1096"/>
    </row>
    <row r="1102" spans="1:15" s="1051" customFormat="1" ht="15">
      <c r="A1102" s="4056"/>
      <c r="B1102" s="4080"/>
      <c r="C1102" s="4080"/>
      <c r="D1102" s="4080"/>
      <c r="E1102" s="4127"/>
      <c r="F1102" s="4128"/>
      <c r="G1102" s="4127"/>
      <c r="H1102" s="4128"/>
      <c r="I1102" s="1308" t="str">
        <f t="shared" si="15"/>
        <v>.</v>
      </c>
      <c r="J1102" s="1280" t="s">
        <v>7035</v>
      </c>
      <c r="K1102" s="4125"/>
      <c r="L1102" s="4125"/>
      <c r="M1102" s="4241"/>
      <c r="N1102" s="4007"/>
      <c r="O1102" s="1096"/>
    </row>
    <row r="1103" spans="1:15" s="1051" customFormat="1" ht="15">
      <c r="A1103" s="4056"/>
      <c r="B1103" s="4080"/>
      <c r="C1103" s="4080"/>
      <c r="D1103" s="4080"/>
      <c r="E1103" s="4127"/>
      <c r="F1103" s="4128"/>
      <c r="G1103" s="4127"/>
      <c r="H1103" s="4128"/>
      <c r="I1103" s="1308" t="str">
        <f t="shared" si="15"/>
        <v>.</v>
      </c>
      <c r="J1103" s="1280" t="s">
        <v>6687</v>
      </c>
      <c r="K1103" s="4125"/>
      <c r="L1103" s="4125"/>
      <c r="M1103" s="4241"/>
      <c r="N1103" s="4007"/>
      <c r="O1103" s="1096"/>
    </row>
    <row r="1104" spans="1:15" s="1051" customFormat="1" ht="15">
      <c r="A1104" s="4056"/>
      <c r="B1104" s="4080"/>
      <c r="C1104" s="4080"/>
      <c r="D1104" s="4080"/>
      <c r="E1104" s="4127"/>
      <c r="F1104" s="4128"/>
      <c r="G1104" s="4127"/>
      <c r="H1104" s="4128"/>
      <c r="I1104" s="1308" t="str">
        <f t="shared" si="15"/>
        <v>.</v>
      </c>
      <c r="J1104" s="4116" t="s">
        <v>7030</v>
      </c>
      <c r="K1104" s="4125"/>
      <c r="L1104" s="4125"/>
      <c r="M1104" s="4241"/>
      <c r="N1104" s="4007"/>
      <c r="O1104" s="1096"/>
    </row>
    <row r="1105" spans="1:15" s="1051" customFormat="1" ht="15">
      <c r="A1105" s="4056"/>
      <c r="B1105" s="4080"/>
      <c r="C1105" s="4080"/>
      <c r="D1105" s="4080"/>
      <c r="E1105" s="4127"/>
      <c r="F1105" s="4128"/>
      <c r="G1105" s="4127"/>
      <c r="H1105" s="4128"/>
      <c r="I1105" s="1308" t="str">
        <f t="shared" si="15"/>
        <v>.</v>
      </c>
      <c r="J1105" s="4116" t="s">
        <v>7031</v>
      </c>
      <c r="K1105" s="4125"/>
      <c r="L1105" s="4125"/>
      <c r="M1105" s="4241"/>
      <c r="N1105" s="4007"/>
      <c r="O1105" s="1096"/>
    </row>
    <row r="1106" spans="1:15" s="1051" customFormat="1" ht="15">
      <c r="A1106" s="4056"/>
      <c r="B1106" s="4080"/>
      <c r="C1106" s="4080"/>
      <c r="D1106" s="4080"/>
      <c r="E1106" s="4127"/>
      <c r="F1106" s="4128"/>
      <c r="G1106" s="4127"/>
      <c r="H1106" s="4128"/>
      <c r="I1106" s="1308" t="str">
        <f t="shared" si="15"/>
        <v>.</v>
      </c>
      <c r="J1106" s="4116" t="s">
        <v>6695</v>
      </c>
      <c r="K1106" s="4125"/>
      <c r="L1106" s="4125"/>
      <c r="M1106" s="4241"/>
      <c r="N1106" s="4007"/>
      <c r="O1106" s="1096"/>
    </row>
    <row r="1107" spans="1:15" s="1051" customFormat="1" ht="15">
      <c r="A1107" s="4056"/>
      <c r="B1107" s="4080"/>
      <c r="C1107" s="4080"/>
      <c r="D1107" s="4080"/>
      <c r="E1107" s="4127"/>
      <c r="F1107" s="4128"/>
      <c r="G1107" s="4127"/>
      <c r="H1107" s="4128"/>
      <c r="I1107" s="1308" t="str">
        <f t="shared" si="15"/>
        <v>.</v>
      </c>
      <c r="J1107" s="4116" t="s">
        <v>6696</v>
      </c>
      <c r="K1107" s="4125"/>
      <c r="L1107" s="4125"/>
      <c r="M1107" s="4241"/>
      <c r="N1107" s="4007"/>
      <c r="O1107" s="1096"/>
    </row>
    <row r="1108" spans="1:15" s="1051" customFormat="1" ht="15">
      <c r="A1108" s="4056"/>
      <c r="B1108" s="4080"/>
      <c r="C1108" s="4080"/>
      <c r="D1108" s="4080"/>
      <c r="E1108" s="4127"/>
      <c r="F1108" s="4128"/>
      <c r="G1108" s="4127"/>
      <c r="H1108" s="4128"/>
      <c r="I1108" s="1308" t="str">
        <f t="shared" si="15"/>
        <v>.</v>
      </c>
      <c r="J1108" s="4116" t="s">
        <v>6697</v>
      </c>
      <c r="K1108" s="4125"/>
      <c r="L1108" s="4125"/>
      <c r="M1108" s="4241"/>
      <c r="N1108" s="4007"/>
      <c r="O1108" s="1096"/>
    </row>
    <row r="1109" spans="1:15" s="1051" customFormat="1" ht="15">
      <c r="A1109" s="4056"/>
      <c r="B1109" s="4080"/>
      <c r="C1109" s="4080"/>
      <c r="D1109" s="4080"/>
      <c r="E1109" s="4127"/>
      <c r="F1109" s="4128"/>
      <c r="G1109" s="4127"/>
      <c r="H1109" s="4128"/>
      <c r="I1109" s="1308" t="str">
        <f t="shared" si="15"/>
        <v>.</v>
      </c>
      <c r="J1109" s="4116" t="s">
        <v>7032</v>
      </c>
      <c r="K1109" s="4125"/>
      <c r="L1109" s="4125"/>
      <c r="M1109" s="4241"/>
      <c r="N1109" s="4007"/>
      <c r="O1109" s="1096"/>
    </row>
    <row r="1110" spans="1:15" s="1051" customFormat="1" ht="15">
      <c r="A1110" s="4056"/>
      <c r="B1110" s="4080"/>
      <c r="C1110" s="4080"/>
      <c r="D1110" s="4080"/>
      <c r="E1110" s="4127"/>
      <c r="F1110" s="4128"/>
      <c r="G1110" s="4127"/>
      <c r="H1110" s="4128"/>
      <c r="I1110" s="1308" t="str">
        <f t="shared" si="15"/>
        <v>.</v>
      </c>
      <c r="J1110" s="1280"/>
      <c r="K1110" s="4125"/>
      <c r="L1110" s="4125"/>
      <c r="M1110" s="4241"/>
      <c r="N1110" s="4007"/>
      <c r="O1110" s="1096"/>
    </row>
    <row r="1111" spans="1:15" s="1051" customFormat="1" ht="15">
      <c r="A1111" s="4056"/>
      <c r="B1111" s="4080"/>
      <c r="C1111" s="4080"/>
      <c r="D1111" s="4080"/>
      <c r="E1111" s="4127"/>
      <c r="F1111" s="4128"/>
      <c r="G1111" s="4127"/>
      <c r="H1111" s="4128"/>
      <c r="I1111" s="1308" t="str">
        <f t="shared" si="15"/>
        <v>.</v>
      </c>
      <c r="J1111" s="1262" t="s">
        <v>6689</v>
      </c>
      <c r="K1111" s="4125"/>
      <c r="L1111" s="4125"/>
      <c r="M1111" s="4241"/>
      <c r="N1111" s="4007"/>
      <c r="O1111" s="1096"/>
    </row>
    <row r="1112" spans="1:15" s="1051" customFormat="1" ht="15">
      <c r="A1112" s="4056"/>
      <c r="B1112" s="4080"/>
      <c r="C1112" s="4080"/>
      <c r="D1112" s="4080"/>
      <c r="E1112" s="4127"/>
      <c r="F1112" s="4128"/>
      <c r="G1112" s="4127"/>
      <c r="H1112" s="4128"/>
      <c r="I1112" s="1308" t="str">
        <f t="shared" si="15"/>
        <v>.</v>
      </c>
      <c r="J1112" s="4129" t="s">
        <v>6690</v>
      </c>
      <c r="K1112" s="4125"/>
      <c r="L1112" s="4125"/>
      <c r="M1112" s="4241"/>
      <c r="N1112" s="4007"/>
      <c r="O1112" s="1096"/>
    </row>
    <row r="1113" spans="1:15" s="1051" customFormat="1" ht="15">
      <c r="A1113" s="4056"/>
      <c r="B1113" s="4080"/>
      <c r="C1113" s="4080"/>
      <c r="D1113" s="4080"/>
      <c r="E1113" s="4127"/>
      <c r="F1113" s="4128"/>
      <c r="G1113" s="4127"/>
      <c r="H1113" s="4128"/>
      <c r="I1113" s="1308" t="str">
        <f t="shared" si="15"/>
        <v>.</v>
      </c>
      <c r="J1113" s="1280" t="s">
        <v>6691</v>
      </c>
      <c r="K1113" s="4125"/>
      <c r="L1113" s="4125"/>
      <c r="M1113" s="4241"/>
      <c r="N1113" s="4007"/>
      <c r="O1113" s="1096"/>
    </row>
    <row r="1114" spans="1:15" s="1051" customFormat="1" ht="15">
      <c r="A1114" s="4056"/>
      <c r="B1114" s="4080"/>
      <c r="C1114" s="4080"/>
      <c r="D1114" s="4080"/>
      <c r="E1114" s="4127"/>
      <c r="F1114" s="4128"/>
      <c r="G1114" s="4127"/>
      <c r="H1114" s="4128"/>
      <c r="I1114" s="1308" t="str">
        <f t="shared" si="15"/>
        <v>.</v>
      </c>
      <c r="J1114" s="1280" t="s">
        <v>6995</v>
      </c>
      <c r="K1114" s="4125"/>
      <c r="L1114" s="4125"/>
      <c r="M1114" s="4241"/>
      <c r="N1114" s="4007"/>
      <c r="O1114" s="1096"/>
    </row>
    <row r="1115" spans="1:15" s="1051" customFormat="1" ht="15">
      <c r="A1115" s="4056"/>
      <c r="B1115" s="4080"/>
      <c r="C1115" s="4080"/>
      <c r="D1115" s="4080"/>
      <c r="E1115" s="4127"/>
      <c r="F1115" s="4128"/>
      <c r="G1115" s="4127"/>
      <c r="H1115" s="4128"/>
      <c r="I1115" s="1308" t="str">
        <f t="shared" si="15"/>
        <v>.</v>
      </c>
      <c r="J1115" s="1280" t="s">
        <v>6980</v>
      </c>
      <c r="K1115" s="4125"/>
      <c r="L1115" s="4125"/>
      <c r="M1115" s="4241"/>
      <c r="N1115" s="4007"/>
      <c r="O1115" s="1096"/>
    </row>
    <row r="1116" spans="1:15" s="1051" customFormat="1" ht="15">
      <c r="A1116" s="4056"/>
      <c r="B1116" s="4080"/>
      <c r="C1116" s="4080"/>
      <c r="D1116" s="4080"/>
      <c r="E1116" s="4127"/>
      <c r="F1116" s="4128"/>
      <c r="G1116" s="4127"/>
      <c r="H1116" s="4128"/>
      <c r="I1116" s="1308" t="str">
        <f t="shared" si="15"/>
        <v>.</v>
      </c>
      <c r="J1116" s="1280" t="s">
        <v>6981</v>
      </c>
      <c r="K1116" s="4125"/>
      <c r="L1116" s="4125"/>
      <c r="M1116" s="4241"/>
      <c r="N1116" s="4007"/>
      <c r="O1116" s="1096"/>
    </row>
    <row r="1117" spans="1:15" s="1051" customFormat="1" ht="15">
      <c r="A1117" s="4056"/>
      <c r="B1117" s="4080"/>
      <c r="C1117" s="4080"/>
      <c r="D1117" s="4080"/>
      <c r="E1117" s="4127"/>
      <c r="F1117" s="4128"/>
      <c r="G1117" s="4127"/>
      <c r="H1117" s="4128"/>
      <c r="I1117" s="1308" t="str">
        <f t="shared" si="15"/>
        <v>.</v>
      </c>
      <c r="J1117" s="1280" t="s">
        <v>6687</v>
      </c>
      <c r="K1117" s="4125"/>
      <c r="L1117" s="4125"/>
      <c r="M1117" s="4241"/>
      <c r="N1117" s="4007"/>
      <c r="O1117" s="1096"/>
    </row>
    <row r="1118" spans="1:15" s="1051" customFormat="1" ht="15">
      <c r="A1118" s="4056"/>
      <c r="B1118" s="4080"/>
      <c r="C1118" s="4080"/>
      <c r="D1118" s="4080"/>
      <c r="E1118" s="4127"/>
      <c r="F1118" s="4128"/>
      <c r="G1118" s="4127"/>
      <c r="H1118" s="4128"/>
      <c r="I1118" s="1308" t="str">
        <f t="shared" si="15"/>
        <v>.</v>
      </c>
      <c r="J1118" s="4116" t="s">
        <v>7030</v>
      </c>
      <c r="K1118" s="4125"/>
      <c r="L1118" s="4125"/>
      <c r="M1118" s="4241"/>
      <c r="N1118" s="4007"/>
      <c r="O1118" s="1096"/>
    </row>
    <row r="1119" spans="1:15" s="1051" customFormat="1" ht="15">
      <c r="A1119" s="4056"/>
      <c r="B1119" s="4080"/>
      <c r="C1119" s="4080"/>
      <c r="D1119" s="4080"/>
      <c r="E1119" s="4127"/>
      <c r="F1119" s="4128"/>
      <c r="G1119" s="4127"/>
      <c r="H1119" s="4128"/>
      <c r="I1119" s="1308" t="str">
        <f t="shared" si="15"/>
        <v>.</v>
      </c>
      <c r="J1119" s="4116" t="s">
        <v>7031</v>
      </c>
      <c r="K1119" s="4125"/>
      <c r="L1119" s="4125"/>
      <c r="M1119" s="4241"/>
      <c r="N1119" s="4007"/>
      <c r="O1119" s="1096"/>
    </row>
    <row r="1120" spans="1:15" s="1051" customFormat="1" ht="15">
      <c r="A1120" s="4056"/>
      <c r="B1120" s="4080"/>
      <c r="C1120" s="4080"/>
      <c r="D1120" s="4080"/>
      <c r="E1120" s="4127"/>
      <c r="F1120" s="4128"/>
      <c r="G1120" s="4127"/>
      <c r="H1120" s="4128"/>
      <c r="I1120" s="1308" t="str">
        <f t="shared" si="15"/>
        <v>.</v>
      </c>
      <c r="J1120" s="4116" t="s">
        <v>6695</v>
      </c>
      <c r="K1120" s="4125"/>
      <c r="L1120" s="4125"/>
      <c r="M1120" s="4241"/>
      <c r="N1120" s="4007"/>
      <c r="O1120" s="1096"/>
    </row>
    <row r="1121" spans="1:15" s="1051" customFormat="1" ht="15">
      <c r="A1121" s="4056"/>
      <c r="B1121" s="4080"/>
      <c r="C1121" s="4080"/>
      <c r="D1121" s="4080"/>
      <c r="E1121" s="4127"/>
      <c r="F1121" s="4128"/>
      <c r="G1121" s="4127"/>
      <c r="H1121" s="4128"/>
      <c r="I1121" s="1308" t="str">
        <f t="shared" si="15"/>
        <v>.</v>
      </c>
      <c r="J1121" s="4116" t="s">
        <v>6696</v>
      </c>
      <c r="K1121" s="4125"/>
      <c r="L1121" s="4125"/>
      <c r="M1121" s="4241"/>
      <c r="N1121" s="4007"/>
      <c r="O1121" s="1096"/>
    </row>
    <row r="1122" spans="1:15" s="1051" customFormat="1" ht="15">
      <c r="A1122" s="4056"/>
      <c r="B1122" s="4080"/>
      <c r="C1122" s="4080"/>
      <c r="D1122" s="4080"/>
      <c r="E1122" s="4127"/>
      <c r="F1122" s="4128"/>
      <c r="G1122" s="4127"/>
      <c r="H1122" s="4128"/>
      <c r="I1122" s="1308" t="str">
        <f t="shared" si="15"/>
        <v>.</v>
      </c>
      <c r="J1122" s="4116" t="s">
        <v>6697</v>
      </c>
      <c r="K1122" s="4125"/>
      <c r="L1122" s="4125"/>
      <c r="M1122" s="4241"/>
      <c r="N1122" s="4007"/>
      <c r="O1122" s="1096"/>
    </row>
    <row r="1123" spans="1:15" s="1051" customFormat="1" ht="15">
      <c r="A1123" s="4056"/>
      <c r="B1123" s="4080"/>
      <c r="C1123" s="4080"/>
      <c r="D1123" s="4080"/>
      <c r="E1123" s="4127"/>
      <c r="F1123" s="4128"/>
      <c r="G1123" s="4127"/>
      <c r="H1123" s="4128"/>
      <c r="I1123" s="1308" t="str">
        <f t="shared" si="15"/>
        <v>.</v>
      </c>
      <c r="J1123" s="4116" t="s">
        <v>7032</v>
      </c>
      <c r="K1123" s="4125"/>
      <c r="L1123" s="4125"/>
      <c r="M1123" s="4241"/>
      <c r="N1123" s="4007"/>
      <c r="O1123" s="1096"/>
    </row>
    <row r="1124" spans="1:15" s="1051" customFormat="1" ht="15">
      <c r="A1124" s="4056"/>
      <c r="B1124" s="4080"/>
      <c r="C1124" s="4080"/>
      <c r="D1124" s="4080"/>
      <c r="E1124" s="4127"/>
      <c r="F1124" s="4128"/>
      <c r="G1124" s="4127"/>
      <c r="H1124" s="4128"/>
      <c r="I1124" s="1308" t="str">
        <f t="shared" si="15"/>
        <v>.</v>
      </c>
      <c r="J1124" s="1280"/>
      <c r="K1124" s="4125"/>
      <c r="L1124" s="4125"/>
      <c r="M1124" s="4241"/>
      <c r="N1124" s="4007"/>
      <c r="O1124" s="1096"/>
    </row>
    <row r="1125" spans="1:15" s="1051" customFormat="1" ht="15">
      <c r="A1125" s="4056"/>
      <c r="B1125" s="4080"/>
      <c r="C1125" s="4080"/>
      <c r="D1125" s="4080"/>
      <c r="E1125" s="4127"/>
      <c r="F1125" s="4128"/>
      <c r="G1125" s="4127"/>
      <c r="H1125" s="4128"/>
      <c r="I1125" s="1308" t="str">
        <f t="shared" ref="I1125:I1188" si="16">E1125&amp;F1125&amp;$H$100&amp;G1125</f>
        <v>.</v>
      </c>
      <c r="J1125" s="1262" t="s">
        <v>6664</v>
      </c>
      <c r="K1125" s="4125"/>
      <c r="L1125" s="4125"/>
      <c r="M1125" s="4241"/>
      <c r="N1125" s="4007"/>
      <c r="O1125" s="1096"/>
    </row>
    <row r="1126" spans="1:15" s="1051" customFormat="1" ht="38.25">
      <c r="A1126" s="4056"/>
      <c r="B1126" s="4080"/>
      <c r="C1126" s="4080"/>
      <c r="D1126" s="4080"/>
      <c r="E1126" s="4127"/>
      <c r="F1126" s="4128"/>
      <c r="G1126" s="4127"/>
      <c r="H1126" s="4128"/>
      <c r="I1126" s="1308" t="str">
        <f t="shared" si="16"/>
        <v>.</v>
      </c>
      <c r="J1126" s="1280" t="s">
        <v>7036</v>
      </c>
      <c r="K1126" s="4125"/>
      <c r="L1126" s="4125"/>
      <c r="M1126" s="4241"/>
      <c r="N1126" s="4007"/>
      <c r="O1126" s="1096"/>
    </row>
    <row r="1127" spans="1:15" s="1051" customFormat="1" ht="25.5">
      <c r="A1127" s="4056"/>
      <c r="B1127" s="4080"/>
      <c r="C1127" s="4080"/>
      <c r="D1127" s="4080"/>
      <c r="E1127" s="4127"/>
      <c r="F1127" s="4128"/>
      <c r="G1127" s="4127"/>
      <c r="H1127" s="4128"/>
      <c r="I1127" s="1308" t="str">
        <f t="shared" si="16"/>
        <v>.</v>
      </c>
      <c r="J1127" s="1280" t="s">
        <v>7014</v>
      </c>
      <c r="K1127" s="4125"/>
      <c r="L1127" s="4125"/>
      <c r="M1127" s="4241"/>
      <c r="N1127" s="4007"/>
      <c r="O1127" s="1096"/>
    </row>
    <row r="1128" spans="1:15" s="1051" customFormat="1" ht="15">
      <c r="A1128" s="4056"/>
      <c r="B1128" s="4080"/>
      <c r="C1128" s="4080"/>
      <c r="D1128" s="4080"/>
      <c r="E1128" s="4127"/>
      <c r="F1128" s="4128"/>
      <c r="G1128" s="4127"/>
      <c r="H1128" s="4128"/>
      <c r="I1128" s="1308" t="str">
        <f t="shared" si="16"/>
        <v>.</v>
      </c>
      <c r="J1128" s="1280" t="s">
        <v>6687</v>
      </c>
      <c r="K1128" s="4125"/>
      <c r="L1128" s="4125"/>
      <c r="M1128" s="4241"/>
      <c r="N1128" s="4007"/>
      <c r="O1128" s="1096"/>
    </row>
    <row r="1129" spans="1:15" s="1051" customFormat="1" ht="15">
      <c r="A1129" s="4056"/>
      <c r="B1129" s="4080"/>
      <c r="C1129" s="4080"/>
      <c r="D1129" s="4080"/>
      <c r="E1129" s="4127"/>
      <c r="F1129" s="4128"/>
      <c r="G1129" s="4127"/>
      <c r="H1129" s="4128"/>
      <c r="I1129" s="1308" t="str">
        <f t="shared" si="16"/>
        <v>.</v>
      </c>
      <c r="J1129" s="4116" t="s">
        <v>6688</v>
      </c>
      <c r="K1129" s="4125"/>
      <c r="L1129" s="4125"/>
      <c r="M1129" s="4241"/>
      <c r="N1129" s="4007"/>
      <c r="O1129" s="1096"/>
    </row>
    <row r="1130" spans="1:15" s="1051" customFormat="1" ht="15">
      <c r="A1130" s="4056"/>
      <c r="B1130" s="4080"/>
      <c r="C1130" s="4080"/>
      <c r="D1130" s="4080"/>
      <c r="E1130" s="4127"/>
      <c r="F1130" s="4128"/>
      <c r="G1130" s="4127"/>
      <c r="H1130" s="4128"/>
      <c r="I1130" s="1308" t="str">
        <f t="shared" si="16"/>
        <v>.</v>
      </c>
      <c r="J1130" s="1262" t="s">
        <v>6698</v>
      </c>
      <c r="K1130" s="4125"/>
      <c r="L1130" s="4125"/>
      <c r="M1130" s="4241"/>
      <c r="N1130" s="4007"/>
      <c r="O1130" s="1096"/>
    </row>
    <row r="1131" spans="1:15" s="1051" customFormat="1" ht="38.25">
      <c r="A1131" s="4056"/>
      <c r="B1131" s="4080"/>
      <c r="C1131" s="4080"/>
      <c r="D1131" s="4080"/>
      <c r="E1131" s="4127"/>
      <c r="F1131" s="4128"/>
      <c r="G1131" s="4127"/>
      <c r="H1131" s="4128"/>
      <c r="I1131" s="1308" t="str">
        <f t="shared" si="16"/>
        <v>.</v>
      </c>
      <c r="J1131" s="1280" t="s">
        <v>6893</v>
      </c>
      <c r="K1131" s="4125"/>
      <c r="L1131" s="4125"/>
      <c r="M1131" s="4241"/>
      <c r="N1131" s="4007"/>
      <c r="O1131" s="1096"/>
    </row>
    <row r="1132" spans="1:15" s="1051" customFormat="1" ht="15">
      <c r="A1132" s="4056"/>
      <c r="B1132" s="4080"/>
      <c r="C1132" s="4080"/>
      <c r="D1132" s="4080"/>
      <c r="E1132" s="4127"/>
      <c r="F1132" s="4128"/>
      <c r="G1132" s="4127"/>
      <c r="H1132" s="4128"/>
      <c r="I1132" s="1308" t="str">
        <f t="shared" si="16"/>
        <v>.</v>
      </c>
      <c r="J1132" s="4114" t="s">
        <v>6770</v>
      </c>
      <c r="K1132" s="4125"/>
      <c r="L1132" s="4125"/>
      <c r="M1132" s="4241"/>
      <c r="N1132" s="4007"/>
      <c r="O1132" s="1096"/>
    </row>
    <row r="1133" spans="1:15" s="1051" customFormat="1" ht="15">
      <c r="A1133" s="4056"/>
      <c r="B1133" s="4080"/>
      <c r="C1133" s="4080"/>
      <c r="D1133" s="4080"/>
      <c r="E1133" s="4127"/>
      <c r="F1133" s="4128"/>
      <c r="G1133" s="4127"/>
      <c r="H1133" s="4128"/>
      <c r="I1133" s="1308" t="str">
        <f t="shared" si="16"/>
        <v>.</v>
      </c>
      <c r="J1133" s="1280"/>
      <c r="K1133" s="4125"/>
      <c r="L1133" s="4125"/>
      <c r="M1133" s="4241"/>
      <c r="N1133" s="4007"/>
      <c r="O1133" s="1096"/>
    </row>
    <row r="1134" spans="1:15" s="1051" customFormat="1" ht="15">
      <c r="A1134" s="4056"/>
      <c r="B1134" s="4080"/>
      <c r="C1134" s="4080"/>
      <c r="D1134" s="4080"/>
      <c r="E1134" s="4127"/>
      <c r="F1134" s="4128"/>
      <c r="G1134" s="4127"/>
      <c r="H1134" s="4128"/>
      <c r="I1134" s="1308" t="str">
        <f t="shared" si="16"/>
        <v>.</v>
      </c>
      <c r="J1134" s="1262" t="s">
        <v>6771</v>
      </c>
      <c r="K1134" s="4125"/>
      <c r="L1134" s="4125"/>
      <c r="M1134" s="4241"/>
      <c r="N1134" s="4007"/>
      <c r="O1134" s="1096"/>
    </row>
    <row r="1135" spans="1:15" s="1051" customFormat="1" ht="25.5">
      <c r="A1135" s="4056"/>
      <c r="B1135" s="4080"/>
      <c r="C1135" s="4080"/>
      <c r="D1135" s="4080"/>
      <c r="E1135" s="4127"/>
      <c r="F1135" s="4128"/>
      <c r="G1135" s="4127"/>
      <c r="H1135" s="4128"/>
      <c r="I1135" s="1308" t="str">
        <f t="shared" si="16"/>
        <v>.</v>
      </c>
      <c r="J1135" s="1280" t="s">
        <v>6722</v>
      </c>
      <c r="K1135" s="4125"/>
      <c r="L1135" s="4125"/>
      <c r="M1135" s="4241"/>
      <c r="N1135" s="4007"/>
      <c r="O1135" s="1096"/>
    </row>
    <row r="1136" spans="1:15" s="1051" customFormat="1" ht="15">
      <c r="A1136" s="4056"/>
      <c r="B1136" s="4080"/>
      <c r="C1136" s="4080"/>
      <c r="D1136" s="4080"/>
      <c r="E1136" s="4127"/>
      <c r="F1136" s="4128"/>
      <c r="G1136" s="4127"/>
      <c r="H1136" s="4128"/>
      <c r="I1136" s="1308" t="str">
        <f t="shared" si="16"/>
        <v>.</v>
      </c>
      <c r="J1136" s="1280" t="s">
        <v>6723</v>
      </c>
      <c r="K1136" s="4125"/>
      <c r="L1136" s="4125"/>
      <c r="M1136" s="4241"/>
      <c r="N1136" s="4007"/>
      <c r="O1136" s="1096"/>
    </row>
    <row r="1137" spans="1:15" s="1051" customFormat="1" ht="15">
      <c r="A1137" s="4056"/>
      <c r="B1137" s="4080"/>
      <c r="C1137" s="4080"/>
      <c r="D1137" s="4080"/>
      <c r="E1137" s="4127"/>
      <c r="F1137" s="4128"/>
      <c r="G1137" s="4127"/>
      <c r="H1137" s="4128"/>
      <c r="I1137" s="1308" t="str">
        <f t="shared" si="16"/>
        <v>.</v>
      </c>
      <c r="J1137" s="1280" t="s">
        <v>6999</v>
      </c>
      <c r="K1137" s="4125"/>
      <c r="L1137" s="4125"/>
      <c r="M1137" s="4241"/>
      <c r="N1137" s="4007"/>
      <c r="O1137" s="1096"/>
    </row>
    <row r="1138" spans="1:15" s="1051" customFormat="1" ht="15">
      <c r="A1138" s="4056"/>
      <c r="B1138" s="4080"/>
      <c r="C1138" s="4080"/>
      <c r="D1138" s="4080"/>
      <c r="E1138" s="4127"/>
      <c r="F1138" s="4128"/>
      <c r="G1138" s="4127"/>
      <c r="H1138" s="4128"/>
      <c r="I1138" s="1308" t="str">
        <f t="shared" si="16"/>
        <v>.</v>
      </c>
      <c r="J1138" s="1280" t="s">
        <v>6724</v>
      </c>
      <c r="K1138" s="4125"/>
      <c r="L1138" s="4125"/>
      <c r="M1138" s="4241"/>
      <c r="N1138" s="4007"/>
      <c r="O1138" s="1096"/>
    </row>
    <row r="1139" spans="1:15" s="1051" customFormat="1" ht="15">
      <c r="A1139" s="4056"/>
      <c r="B1139" s="4080"/>
      <c r="C1139" s="4080"/>
      <c r="D1139" s="4080"/>
      <c r="E1139" s="4127"/>
      <c r="F1139" s="4128"/>
      <c r="G1139" s="4127"/>
      <c r="H1139" s="4128"/>
      <c r="I1139" s="1308" t="str">
        <f t="shared" si="16"/>
        <v>.</v>
      </c>
      <c r="J1139" s="1280" t="s">
        <v>7037</v>
      </c>
      <c r="K1139" s="4125"/>
      <c r="L1139" s="4125"/>
      <c r="M1139" s="4241"/>
      <c r="N1139" s="4007"/>
      <c r="O1139" s="1096"/>
    </row>
    <row r="1140" spans="1:15" s="1051" customFormat="1" ht="15">
      <c r="A1140" s="4056"/>
      <c r="B1140" s="4080"/>
      <c r="C1140" s="4080"/>
      <c r="D1140" s="4080"/>
      <c r="E1140" s="4127"/>
      <c r="F1140" s="4128"/>
      <c r="G1140" s="4127"/>
      <c r="H1140" s="4128"/>
      <c r="I1140" s="1308" t="str">
        <f t="shared" si="16"/>
        <v>.</v>
      </c>
      <c r="J1140" s="1280" t="s">
        <v>7038</v>
      </c>
      <c r="K1140" s="4125"/>
      <c r="L1140" s="4125"/>
      <c r="M1140" s="4241"/>
      <c r="N1140" s="4007"/>
      <c r="O1140" s="1096"/>
    </row>
    <row r="1141" spans="1:15" s="1051" customFormat="1" ht="15">
      <c r="A1141" s="4056"/>
      <c r="B1141" s="4080"/>
      <c r="C1141" s="4080"/>
      <c r="D1141" s="4080"/>
      <c r="E1141" s="4127"/>
      <c r="F1141" s="4128"/>
      <c r="G1141" s="4127"/>
      <c r="H1141" s="4128"/>
      <c r="I1141" s="1308" t="str">
        <f t="shared" si="16"/>
        <v>.</v>
      </c>
      <c r="J1141" s="1280" t="s">
        <v>7039</v>
      </c>
      <c r="K1141" s="4125"/>
      <c r="L1141" s="4125"/>
      <c r="M1141" s="4241"/>
      <c r="N1141" s="4007"/>
      <c r="O1141" s="1096"/>
    </row>
    <row r="1142" spans="1:15" s="1051" customFormat="1" ht="15">
      <c r="A1142" s="4056"/>
      <c r="B1142" s="4080"/>
      <c r="C1142" s="4080"/>
      <c r="D1142" s="4080"/>
      <c r="E1142" s="4127"/>
      <c r="F1142" s="4128"/>
      <c r="G1142" s="4127"/>
      <c r="H1142" s="4128"/>
      <c r="I1142" s="1308" t="str">
        <f t="shared" si="16"/>
        <v>.</v>
      </c>
      <c r="J1142" s="1280" t="s">
        <v>6728</v>
      </c>
      <c r="K1142" s="4125"/>
      <c r="L1142" s="4125"/>
      <c r="M1142" s="4241"/>
      <c r="N1142" s="4007"/>
      <c r="O1142" s="1096"/>
    </row>
    <row r="1143" spans="1:15" s="1051" customFormat="1" ht="15">
      <c r="A1143" s="4056"/>
      <c r="B1143" s="4080"/>
      <c r="C1143" s="4080"/>
      <c r="D1143" s="4080"/>
      <c r="E1143" s="4127"/>
      <c r="F1143" s="4128"/>
      <c r="G1143" s="4127"/>
      <c r="H1143" s="4128"/>
      <c r="I1143" s="1308" t="str">
        <f t="shared" si="16"/>
        <v>.</v>
      </c>
      <c r="J1143" s="1280" t="s">
        <v>7040</v>
      </c>
      <c r="K1143" s="4125"/>
      <c r="L1143" s="4125"/>
      <c r="M1143" s="4241"/>
      <c r="N1143" s="4007"/>
      <c r="O1143" s="1096"/>
    </row>
    <row r="1144" spans="1:15" s="1051" customFormat="1" ht="15">
      <c r="A1144" s="4056"/>
      <c r="B1144" s="4080"/>
      <c r="C1144" s="4080"/>
      <c r="D1144" s="4080"/>
      <c r="E1144" s="4127"/>
      <c r="F1144" s="4128"/>
      <c r="G1144" s="4127"/>
      <c r="H1144" s="4128"/>
      <c r="I1144" s="1308" t="str">
        <f t="shared" si="16"/>
        <v>.</v>
      </c>
      <c r="J1144" s="1280" t="s">
        <v>6730</v>
      </c>
      <c r="K1144" s="4125"/>
      <c r="L1144" s="4125"/>
      <c r="M1144" s="4241"/>
      <c r="N1144" s="4007"/>
      <c r="O1144" s="1096"/>
    </row>
    <row r="1145" spans="1:15" s="1051" customFormat="1" ht="15">
      <c r="A1145" s="4056"/>
      <c r="B1145" s="4080"/>
      <c r="C1145" s="4080"/>
      <c r="D1145" s="4080"/>
      <c r="E1145" s="4127"/>
      <c r="F1145" s="4128"/>
      <c r="G1145" s="4127"/>
      <c r="H1145" s="4128"/>
      <c r="I1145" s="1308" t="str">
        <f t="shared" si="16"/>
        <v>.</v>
      </c>
      <c r="J1145" s="1280" t="s">
        <v>7041</v>
      </c>
      <c r="K1145" s="4125"/>
      <c r="L1145" s="4125"/>
      <c r="M1145" s="4241"/>
      <c r="N1145" s="4007"/>
      <c r="O1145" s="1096"/>
    </row>
    <row r="1146" spans="1:15" s="1051" customFormat="1" ht="15">
      <c r="A1146" s="4056"/>
      <c r="B1146" s="4080"/>
      <c r="C1146" s="4080"/>
      <c r="D1146" s="4080"/>
      <c r="E1146" s="4127"/>
      <c r="F1146" s="4128"/>
      <c r="G1146" s="4127"/>
      <c r="H1146" s="4128"/>
      <c r="I1146" s="1308" t="str">
        <f t="shared" si="16"/>
        <v>.</v>
      </c>
      <c r="J1146" s="1280" t="s">
        <v>6839</v>
      </c>
      <c r="K1146" s="4125"/>
      <c r="L1146" s="4125"/>
      <c r="M1146" s="4241"/>
      <c r="N1146" s="4007"/>
      <c r="O1146" s="1096"/>
    </row>
    <row r="1147" spans="1:15" s="1051" customFormat="1" ht="15">
      <c r="A1147" s="4056"/>
      <c r="B1147" s="4080"/>
      <c r="C1147" s="4080"/>
      <c r="D1147" s="4080"/>
      <c r="E1147" s="4127"/>
      <c r="F1147" s="4128"/>
      <c r="G1147" s="4127"/>
      <c r="H1147" s="4128"/>
      <c r="I1147" s="1308" t="str">
        <f t="shared" si="16"/>
        <v>.</v>
      </c>
      <c r="J1147" s="1280" t="s">
        <v>6687</v>
      </c>
      <c r="K1147" s="4125"/>
      <c r="L1147" s="4125"/>
      <c r="M1147" s="4241"/>
      <c r="N1147" s="4007"/>
      <c r="O1147" s="1096"/>
    </row>
    <row r="1148" spans="1:15" s="1051" customFormat="1" ht="15">
      <c r="A1148" s="4056"/>
      <c r="B1148" s="4080"/>
      <c r="C1148" s="4080"/>
      <c r="D1148" s="4080"/>
      <c r="E1148" s="4127"/>
      <c r="F1148" s="4128"/>
      <c r="G1148" s="4127"/>
      <c r="H1148" s="4128"/>
      <c r="I1148" s="1308" t="str">
        <f t="shared" si="16"/>
        <v>.</v>
      </c>
      <c r="J1148" s="4116" t="s">
        <v>6697</v>
      </c>
      <c r="K1148" s="4125"/>
      <c r="L1148" s="4125"/>
      <c r="M1148" s="4241"/>
      <c r="N1148" s="4007"/>
      <c r="O1148" s="1096"/>
    </row>
    <row r="1149" spans="1:15" s="1051" customFormat="1" ht="38.25">
      <c r="A1149" s="4056"/>
      <c r="B1149" s="4080"/>
      <c r="C1149" s="4080"/>
      <c r="D1149" s="4080"/>
      <c r="E1149" s="4127"/>
      <c r="F1149" s="4128"/>
      <c r="G1149" s="4127"/>
      <c r="H1149" s="4128"/>
      <c r="I1149" s="1308" t="str">
        <f t="shared" si="16"/>
        <v>.</v>
      </c>
      <c r="J1149" s="4116" t="s">
        <v>6733</v>
      </c>
      <c r="K1149" s="4125"/>
      <c r="L1149" s="4125"/>
      <c r="M1149" s="4241"/>
      <c r="N1149" s="4007"/>
      <c r="O1149" s="1096"/>
    </row>
    <row r="1150" spans="1:15" s="1051" customFormat="1" ht="15">
      <c r="A1150" s="4056"/>
      <c r="B1150" s="4080"/>
      <c r="C1150" s="4080"/>
      <c r="D1150" s="4080"/>
      <c r="E1150" s="4127"/>
      <c r="F1150" s="4128"/>
      <c r="G1150" s="4127"/>
      <c r="H1150" s="4128"/>
      <c r="I1150" s="1308" t="str">
        <f t="shared" si="16"/>
        <v>.</v>
      </c>
      <c r="J1150" s="4116" t="s">
        <v>6734</v>
      </c>
      <c r="K1150" s="4125"/>
      <c r="L1150" s="4125"/>
      <c r="M1150" s="4241"/>
      <c r="N1150" s="4007"/>
      <c r="O1150" s="1096"/>
    </row>
    <row r="1151" spans="1:15" s="1051" customFormat="1" ht="15">
      <c r="A1151" s="4056"/>
      <c r="B1151" s="4080"/>
      <c r="C1151" s="4080"/>
      <c r="D1151" s="4080"/>
      <c r="E1151" s="4127"/>
      <c r="F1151" s="4128"/>
      <c r="G1151" s="4127"/>
      <c r="H1151" s="4128"/>
      <c r="I1151" s="1308" t="str">
        <f t="shared" si="16"/>
        <v>.</v>
      </c>
      <c r="J1151" s="1280"/>
      <c r="K1151" s="4125"/>
      <c r="L1151" s="4125"/>
      <c r="M1151" s="4241"/>
      <c r="N1151" s="4007"/>
      <c r="O1151" s="1096"/>
    </row>
    <row r="1152" spans="1:15" s="1051" customFormat="1" ht="15">
      <c r="A1152" s="4056"/>
      <c r="B1152" s="4080"/>
      <c r="C1152" s="4080"/>
      <c r="D1152" s="4080"/>
      <c r="E1152" s="4127"/>
      <c r="F1152" s="4128"/>
      <c r="G1152" s="4127"/>
      <c r="H1152" s="4128"/>
      <c r="I1152" s="1308" t="str">
        <f t="shared" si="16"/>
        <v>.</v>
      </c>
      <c r="J1152" s="1262" t="s">
        <v>6684</v>
      </c>
      <c r="K1152" s="4125"/>
      <c r="L1152" s="4125"/>
      <c r="M1152" s="4241"/>
      <c r="N1152" s="4007"/>
      <c r="O1152" s="1096"/>
    </row>
    <row r="1153" spans="1:15" s="1051" customFormat="1" ht="15">
      <c r="A1153" s="4056"/>
      <c r="B1153" s="4080"/>
      <c r="C1153" s="4080"/>
      <c r="D1153" s="4080"/>
      <c r="E1153" s="4127"/>
      <c r="F1153" s="4128"/>
      <c r="G1153" s="4127"/>
      <c r="H1153" s="4128"/>
      <c r="I1153" s="1308" t="str">
        <f t="shared" si="16"/>
        <v>.</v>
      </c>
      <c r="J1153" s="1280" t="s">
        <v>6685</v>
      </c>
      <c r="K1153" s="4125"/>
      <c r="L1153" s="4125"/>
      <c r="M1153" s="4241"/>
      <c r="N1153" s="4007"/>
      <c r="O1153" s="1096"/>
    </row>
    <row r="1154" spans="1:15" s="1051" customFormat="1" ht="25.5">
      <c r="A1154" s="4056"/>
      <c r="B1154" s="4080"/>
      <c r="C1154" s="4080"/>
      <c r="D1154" s="4080"/>
      <c r="E1154" s="4127"/>
      <c r="F1154" s="4128"/>
      <c r="G1154" s="4127"/>
      <c r="H1154" s="4128"/>
      <c r="I1154" s="1308" t="str">
        <f t="shared" si="16"/>
        <v>.</v>
      </c>
      <c r="J1154" s="1280" t="s">
        <v>6686</v>
      </c>
      <c r="K1154" s="4125"/>
      <c r="L1154" s="4125"/>
      <c r="M1154" s="4241"/>
      <c r="N1154" s="4007"/>
      <c r="O1154" s="1096"/>
    </row>
    <row r="1155" spans="1:15" s="1051" customFormat="1" ht="15">
      <c r="A1155" s="4056"/>
      <c r="B1155" s="4080"/>
      <c r="C1155" s="4080"/>
      <c r="D1155" s="4080"/>
      <c r="E1155" s="4127"/>
      <c r="F1155" s="4128"/>
      <c r="G1155" s="4127"/>
      <c r="H1155" s="4128"/>
      <c r="I1155" s="1308" t="str">
        <f t="shared" si="16"/>
        <v>.</v>
      </c>
      <c r="J1155" s="1280" t="s">
        <v>6687</v>
      </c>
      <c r="K1155" s="4125"/>
      <c r="L1155" s="4125"/>
      <c r="M1155" s="4241"/>
      <c r="N1155" s="4007"/>
      <c r="O1155" s="1096"/>
    </row>
    <row r="1156" spans="1:15" s="1051" customFormat="1" ht="15">
      <c r="A1156" s="4056"/>
      <c r="B1156" s="4080"/>
      <c r="C1156" s="4080"/>
      <c r="D1156" s="4080"/>
      <c r="E1156" s="4127"/>
      <c r="F1156" s="4128"/>
      <c r="G1156" s="4127"/>
      <c r="H1156" s="4128"/>
      <c r="I1156" s="1308" t="str">
        <f t="shared" si="16"/>
        <v>.</v>
      </c>
      <c r="J1156" s="4116" t="s">
        <v>6688</v>
      </c>
      <c r="K1156" s="4125"/>
      <c r="L1156" s="4125"/>
      <c r="M1156" s="4241"/>
      <c r="N1156" s="4007"/>
      <c r="O1156" s="1096"/>
    </row>
    <row r="1157" spans="1:15" s="1051" customFormat="1" ht="15">
      <c r="A1157" s="4056"/>
      <c r="B1157" s="4080"/>
      <c r="C1157" s="4080"/>
      <c r="D1157" s="4080"/>
      <c r="E1157" s="4127"/>
      <c r="F1157" s="4128"/>
      <c r="G1157" s="4127"/>
      <c r="H1157" s="4128"/>
      <c r="I1157" s="1308" t="str">
        <f t="shared" si="16"/>
        <v>.</v>
      </c>
      <c r="J1157" s="1280"/>
      <c r="K1157" s="4125"/>
      <c r="L1157" s="4125"/>
      <c r="M1157" s="4241"/>
      <c r="N1157" s="4007"/>
      <c r="O1157" s="1096"/>
    </row>
    <row r="1158" spans="1:15" s="1051" customFormat="1" ht="15">
      <c r="A1158" s="4056"/>
      <c r="B1158" s="4080"/>
      <c r="C1158" s="4080"/>
      <c r="D1158" s="4080"/>
      <c r="E1158" s="4127"/>
      <c r="F1158" s="4128"/>
      <c r="G1158" s="4127"/>
      <c r="H1158" s="4128"/>
      <c r="I1158" s="1308" t="str">
        <f t="shared" si="16"/>
        <v>.</v>
      </c>
      <c r="J1158" s="1262" t="s">
        <v>6776</v>
      </c>
      <c r="K1158" s="4125"/>
      <c r="L1158" s="4125"/>
      <c r="M1158" s="4241"/>
      <c r="N1158" s="4007"/>
      <c r="O1158" s="1096"/>
    </row>
    <row r="1159" spans="1:15" s="1051" customFormat="1" ht="15">
      <c r="A1159" s="4056"/>
      <c r="B1159" s="4080"/>
      <c r="C1159" s="4080"/>
      <c r="D1159" s="4080"/>
      <c r="E1159" s="4127"/>
      <c r="F1159" s="4128"/>
      <c r="G1159" s="4127"/>
      <c r="H1159" s="4128"/>
      <c r="I1159" s="1308" t="str">
        <f t="shared" si="16"/>
        <v>.</v>
      </c>
      <c r="J1159" s="1280" t="s">
        <v>6935</v>
      </c>
      <c r="K1159" s="4125"/>
      <c r="L1159" s="4125"/>
      <c r="M1159" s="4241"/>
      <c r="N1159" s="4007"/>
      <c r="O1159" s="1096"/>
    </row>
    <row r="1160" spans="1:15" s="1051" customFormat="1" ht="15">
      <c r="A1160" s="4056"/>
      <c r="B1160" s="4080"/>
      <c r="C1160" s="4080"/>
      <c r="D1160" s="4080"/>
      <c r="E1160" s="4127"/>
      <c r="F1160" s="4128"/>
      <c r="G1160" s="4127"/>
      <c r="H1160" s="4128"/>
      <c r="I1160" s="1308" t="str">
        <f t="shared" si="16"/>
        <v>.</v>
      </c>
      <c r="J1160" s="1280" t="s">
        <v>6875</v>
      </c>
      <c r="K1160" s="4125"/>
      <c r="L1160" s="4125"/>
      <c r="M1160" s="4241"/>
      <c r="N1160" s="4007"/>
      <c r="O1160" s="1096"/>
    </row>
    <row r="1161" spans="1:15" s="1051" customFormat="1" ht="15">
      <c r="A1161" s="4056"/>
      <c r="B1161" s="4080"/>
      <c r="C1161" s="4080"/>
      <c r="D1161" s="4080"/>
      <c r="E1161" s="4127"/>
      <c r="F1161" s="4128"/>
      <c r="G1161" s="4127"/>
      <c r="H1161" s="4128"/>
      <c r="I1161" s="1308" t="str">
        <f t="shared" si="16"/>
        <v>.</v>
      </c>
      <c r="J1161" s="1280" t="s">
        <v>7042</v>
      </c>
      <c r="K1161" s="4125"/>
      <c r="L1161" s="4125"/>
      <c r="M1161" s="4241"/>
      <c r="N1161" s="4007"/>
      <c r="O1161" s="1096"/>
    </row>
    <row r="1162" spans="1:15" s="1051" customFormat="1" ht="15">
      <c r="A1162" s="4056"/>
      <c r="B1162" s="4080"/>
      <c r="C1162" s="4080"/>
      <c r="D1162" s="4080"/>
      <c r="E1162" s="4127"/>
      <c r="F1162" s="4128"/>
      <c r="G1162" s="4127"/>
      <c r="H1162" s="4128"/>
      <c r="I1162" s="1308" t="str">
        <f t="shared" si="16"/>
        <v>.</v>
      </c>
      <c r="J1162" s="1280" t="s">
        <v>7043</v>
      </c>
      <c r="K1162" s="4125"/>
      <c r="L1162" s="4125"/>
      <c r="M1162" s="4241"/>
      <c r="N1162" s="4007"/>
      <c r="O1162" s="1096"/>
    </row>
    <row r="1163" spans="1:15" s="1051" customFormat="1" ht="15">
      <c r="A1163" s="4056"/>
      <c r="B1163" s="4080"/>
      <c r="C1163" s="4080"/>
      <c r="D1163" s="4080"/>
      <c r="E1163" s="4127"/>
      <c r="F1163" s="4128"/>
      <c r="G1163" s="4127"/>
      <c r="H1163" s="4128"/>
      <c r="I1163" s="1308" t="str">
        <f t="shared" si="16"/>
        <v>.</v>
      </c>
      <c r="J1163" s="1280" t="s">
        <v>7044</v>
      </c>
      <c r="K1163" s="4125"/>
      <c r="L1163" s="4125"/>
      <c r="M1163" s="4241"/>
      <c r="N1163" s="4007"/>
      <c r="O1163" s="1096"/>
    </row>
    <row r="1164" spans="1:15" s="1051" customFormat="1" ht="15">
      <c r="A1164" s="4056"/>
      <c r="B1164" s="4080"/>
      <c r="C1164" s="4080"/>
      <c r="D1164" s="4080"/>
      <c r="E1164" s="4127"/>
      <c r="F1164" s="4128"/>
      <c r="G1164" s="4127"/>
      <c r="H1164" s="4128"/>
      <c r="I1164" s="1308" t="str">
        <f t="shared" si="16"/>
        <v>.</v>
      </c>
      <c r="J1164" s="1280" t="s">
        <v>7045</v>
      </c>
      <c r="K1164" s="4125"/>
      <c r="L1164" s="4125"/>
      <c r="M1164" s="4241"/>
      <c r="N1164" s="4007"/>
      <c r="O1164" s="1096"/>
    </row>
    <row r="1165" spans="1:15" s="1051" customFormat="1" ht="15">
      <c r="A1165" s="4056"/>
      <c r="B1165" s="4080"/>
      <c r="C1165" s="4080"/>
      <c r="D1165" s="4080"/>
      <c r="E1165" s="4127"/>
      <c r="F1165" s="4128"/>
      <c r="G1165" s="4127"/>
      <c r="H1165" s="4128"/>
      <c r="I1165" s="1308" t="str">
        <f t="shared" si="16"/>
        <v>.</v>
      </c>
      <c r="J1165" s="1262"/>
      <c r="K1165" s="4125"/>
      <c r="L1165" s="4125"/>
      <c r="M1165" s="4241"/>
      <c r="N1165" s="4007"/>
      <c r="O1165" s="1096"/>
    </row>
    <row r="1166" spans="1:15" s="1051" customFormat="1" ht="15">
      <c r="A1166" s="4056"/>
      <c r="B1166" s="4080"/>
      <c r="C1166" s="4080"/>
      <c r="D1166" s="4080"/>
      <c r="E1166" s="4127"/>
      <c r="F1166" s="4128"/>
      <c r="G1166" s="4127"/>
      <c r="H1166" s="4128"/>
      <c r="I1166" s="1308" t="str">
        <f t="shared" si="16"/>
        <v>.</v>
      </c>
      <c r="J1166" s="4126" t="s">
        <v>6783</v>
      </c>
      <c r="K1166" s="4125"/>
      <c r="L1166" s="4125"/>
      <c r="M1166" s="4241"/>
      <c r="N1166" s="4007"/>
      <c r="O1166" s="1096"/>
    </row>
    <row r="1167" spans="1:15" s="1051" customFormat="1" ht="15">
      <c r="A1167" s="4056"/>
      <c r="B1167" s="4080"/>
      <c r="C1167" s="4080"/>
      <c r="D1167" s="4080"/>
      <c r="E1167" s="4127"/>
      <c r="F1167" s="4128"/>
      <c r="G1167" s="4127"/>
      <c r="H1167" s="4128"/>
      <c r="I1167" s="1308" t="str">
        <f t="shared" si="16"/>
        <v>.</v>
      </c>
      <c r="J1167" s="1280" t="s">
        <v>6784</v>
      </c>
      <c r="K1167" s="4125"/>
      <c r="L1167" s="4125"/>
      <c r="M1167" s="4241"/>
      <c r="N1167" s="4007"/>
      <c r="O1167" s="1096"/>
    </row>
    <row r="1168" spans="1:15" s="1051" customFormat="1" ht="25.5">
      <c r="A1168" s="4056"/>
      <c r="B1168" s="4080"/>
      <c r="C1168" s="4080"/>
      <c r="D1168" s="4080"/>
      <c r="E1168" s="4127"/>
      <c r="F1168" s="4128"/>
      <c r="G1168" s="4127"/>
      <c r="H1168" s="4128"/>
      <c r="I1168" s="1308" t="str">
        <f t="shared" si="16"/>
        <v>.</v>
      </c>
      <c r="J1168" s="4116" t="s">
        <v>6785</v>
      </c>
      <c r="K1168" s="4125"/>
      <c r="L1168" s="4125"/>
      <c r="M1168" s="4241"/>
      <c r="N1168" s="4007"/>
      <c r="O1168" s="1096"/>
    </row>
    <row r="1169" spans="1:15" s="1051" customFormat="1" ht="25.5">
      <c r="A1169" s="4056"/>
      <c r="B1169" s="4080"/>
      <c r="C1169" s="4080"/>
      <c r="D1169" s="4080"/>
      <c r="E1169" s="4127"/>
      <c r="F1169" s="4128"/>
      <c r="G1169" s="4127"/>
      <c r="H1169" s="4128"/>
      <c r="I1169" s="1308" t="str">
        <f t="shared" si="16"/>
        <v>.</v>
      </c>
      <c r="J1169" s="4116" t="s">
        <v>6786</v>
      </c>
      <c r="K1169" s="4125"/>
      <c r="L1169" s="4125"/>
      <c r="M1169" s="4241"/>
      <c r="N1169" s="4007"/>
      <c r="O1169" s="1096"/>
    </row>
    <row r="1170" spans="1:15" s="1051" customFormat="1" ht="15">
      <c r="A1170" s="4056"/>
      <c r="B1170" s="4080"/>
      <c r="C1170" s="4080"/>
      <c r="D1170" s="4080"/>
      <c r="E1170" s="4127"/>
      <c r="F1170" s="4128"/>
      <c r="G1170" s="4127"/>
      <c r="H1170" s="4128"/>
      <c r="I1170" s="1308" t="str">
        <f t="shared" si="16"/>
        <v>.</v>
      </c>
      <c r="J1170" s="1280"/>
      <c r="K1170" s="4125"/>
      <c r="L1170" s="4125"/>
      <c r="M1170" s="4241"/>
      <c r="N1170" s="4007"/>
      <c r="O1170" s="1096"/>
    </row>
    <row r="1171" spans="1:15" s="1051" customFormat="1" ht="15">
      <c r="A1171" s="4056"/>
      <c r="B1171" s="4080"/>
      <c r="C1171" s="4080"/>
      <c r="D1171" s="4080"/>
      <c r="E1171" s="4127"/>
      <c r="F1171" s="4128"/>
      <c r="G1171" s="4127"/>
      <c r="H1171" s="4128"/>
      <c r="I1171" s="1308" t="str">
        <f t="shared" si="16"/>
        <v>.</v>
      </c>
      <c r="J1171" s="1262" t="s">
        <v>6787</v>
      </c>
      <c r="K1171" s="4125"/>
      <c r="L1171" s="4125"/>
      <c r="M1171" s="4241"/>
      <c r="N1171" s="4007"/>
      <c r="O1171" s="1096"/>
    </row>
    <row r="1172" spans="1:15" s="1051" customFormat="1" ht="15">
      <c r="A1172" s="4056"/>
      <c r="B1172" s="4080"/>
      <c r="C1172" s="4080"/>
      <c r="D1172" s="4080"/>
      <c r="E1172" s="4127"/>
      <c r="F1172" s="4128"/>
      <c r="G1172" s="4127"/>
      <c r="H1172" s="4128"/>
      <c r="I1172" s="1308" t="str">
        <f t="shared" si="16"/>
        <v>.</v>
      </c>
      <c r="J1172" s="4116" t="s">
        <v>6788</v>
      </c>
      <c r="K1172" s="4125"/>
      <c r="L1172" s="4125"/>
      <c r="M1172" s="4241"/>
      <c r="N1172" s="4007"/>
      <c r="O1172" s="1096"/>
    </row>
    <row r="1173" spans="1:15" s="1050" customFormat="1" ht="15">
      <c r="A1173" s="4056"/>
      <c r="B1173" s="4073"/>
      <c r="C1173" s="4073"/>
      <c r="D1173" s="4073"/>
      <c r="E1173" s="4112"/>
      <c r="F1173" s="4113"/>
      <c r="G1173" s="4112"/>
      <c r="H1173" s="4113"/>
      <c r="I1173" s="1308" t="str">
        <f t="shared" si="16"/>
        <v>.</v>
      </c>
      <c r="J1173" s="4116" t="s">
        <v>6789</v>
      </c>
      <c r="K1173" s="4125"/>
      <c r="L1173" s="4125"/>
      <c r="M1173" s="4241"/>
      <c r="N1173" s="4007"/>
      <c r="O1173" s="1261"/>
    </row>
    <row r="1174" spans="1:15" s="1050" customFormat="1" ht="15">
      <c r="A1174" s="4056"/>
      <c r="B1174" s="4073"/>
      <c r="C1174" s="4073"/>
      <c r="D1174" s="4073"/>
      <c r="E1174" s="4112"/>
      <c r="F1174" s="4113"/>
      <c r="G1174" s="4112"/>
      <c r="H1174" s="4113"/>
      <c r="I1174" s="1308" t="str">
        <f t="shared" si="16"/>
        <v>.</v>
      </c>
      <c r="J1174" s="4116" t="s">
        <v>6790</v>
      </c>
      <c r="K1174" s="4125"/>
      <c r="L1174" s="4125"/>
      <c r="M1174" s="4241"/>
      <c r="N1174" s="4007"/>
      <c r="O1174" s="1261"/>
    </row>
    <row r="1175" spans="1:15" s="1050" customFormat="1" ht="15">
      <c r="A1175" s="4056"/>
      <c r="B1175" s="4073"/>
      <c r="C1175" s="4073"/>
      <c r="D1175" s="4073"/>
      <c r="E1175" s="4112"/>
      <c r="F1175" s="4113"/>
      <c r="G1175" s="4112"/>
      <c r="H1175" s="4113"/>
      <c r="I1175" s="1308" t="str">
        <f t="shared" si="16"/>
        <v>.</v>
      </c>
      <c r="J1175" s="4116" t="s">
        <v>7046</v>
      </c>
      <c r="K1175" s="4125"/>
      <c r="L1175" s="4125"/>
      <c r="M1175" s="4241"/>
      <c r="N1175" s="4007"/>
      <c r="O1175" s="1261"/>
    </row>
    <row r="1176" spans="1:15" s="1050" customFormat="1" ht="15">
      <c r="A1176" s="4056"/>
      <c r="B1176" s="4073"/>
      <c r="C1176" s="4073"/>
      <c r="D1176" s="4073"/>
      <c r="E1176" s="4112"/>
      <c r="F1176" s="4113"/>
      <c r="G1176" s="4112"/>
      <c r="H1176" s="4113"/>
      <c r="I1176" s="1308" t="str">
        <f t="shared" si="16"/>
        <v>.</v>
      </c>
      <c r="J1176" s="4116" t="s">
        <v>7047</v>
      </c>
      <c r="K1176" s="4125"/>
      <c r="L1176" s="4125"/>
      <c r="M1176" s="4241"/>
      <c r="N1176" s="4007"/>
      <c r="O1176" s="1261"/>
    </row>
    <row r="1177" spans="1:15" s="1050" customFormat="1" ht="15">
      <c r="A1177" s="4056"/>
      <c r="B1177" s="4073"/>
      <c r="C1177" s="4073"/>
      <c r="D1177" s="4073"/>
      <c r="E1177" s="4112"/>
      <c r="F1177" s="4113"/>
      <c r="G1177" s="4112"/>
      <c r="H1177" s="4113"/>
      <c r="I1177" s="1308" t="str">
        <f t="shared" si="16"/>
        <v>.</v>
      </c>
      <c r="J1177" s="4116" t="s">
        <v>7048</v>
      </c>
      <c r="K1177" s="4125"/>
      <c r="L1177" s="4125"/>
      <c r="M1177" s="4241"/>
      <c r="N1177" s="4007"/>
      <c r="O1177" s="1261"/>
    </row>
    <row r="1178" spans="1:15">
      <c r="A1178" s="4056"/>
      <c r="E1178" s="4072"/>
      <c r="F1178" s="4073"/>
      <c r="G1178" s="4136"/>
      <c r="H1178" s="4133"/>
      <c r="I1178" s="1308" t="str">
        <f t="shared" si="16"/>
        <v>.</v>
      </c>
      <c r="J1178" s="1280"/>
      <c r="K1178" s="4137"/>
      <c r="L1178" s="4137"/>
      <c r="M1178" s="1314"/>
      <c r="N1178" s="4011"/>
      <c r="O1178" s="1161"/>
    </row>
    <row r="1179" spans="1:15">
      <c r="A1179" s="4056"/>
      <c r="E1179" s="4072"/>
      <c r="F1179" s="4073"/>
      <c r="G1179" s="4136"/>
      <c r="H1179" s="4133"/>
      <c r="I1179" s="1308" t="str">
        <f t="shared" si="16"/>
        <v>.</v>
      </c>
      <c r="J1179" s="1280"/>
      <c r="K1179" s="4137"/>
      <c r="L1179" s="4137"/>
      <c r="M1179" s="1314"/>
      <c r="N1179" s="4011"/>
      <c r="O1179" s="1161"/>
    </row>
    <row r="1180" spans="1:15">
      <c r="A1180" s="4056"/>
      <c r="E1180" s="4104" t="s">
        <v>6590</v>
      </c>
      <c r="F1180" s="4105">
        <v>1</v>
      </c>
      <c r="G1180" s="4106">
        <v>6</v>
      </c>
      <c r="H1180" s="4107"/>
      <c r="I1180" s="1308" t="str">
        <f t="shared" si="16"/>
        <v>4.2.1.1.6</v>
      </c>
      <c r="J1180" s="3308" t="s">
        <v>7049</v>
      </c>
      <c r="K1180" s="4109" t="s">
        <v>525</v>
      </c>
      <c r="L1180" s="4110">
        <v>1</v>
      </c>
      <c r="M1180" s="3365">
        <v>0</v>
      </c>
      <c r="N1180" s="4003">
        <f>ROUND((M1180*L1180),2)</f>
        <v>0</v>
      </c>
      <c r="O1180" s="1161"/>
    </row>
    <row r="1181" spans="1:15" s="1050" customFormat="1" ht="15">
      <c r="A1181" s="4056"/>
      <c r="B1181" s="4073"/>
      <c r="C1181" s="4073"/>
      <c r="D1181" s="4073"/>
      <c r="E1181" s="4112"/>
      <c r="F1181" s="4113"/>
      <c r="G1181" s="4112"/>
      <c r="H1181" s="4113"/>
      <c r="I1181" s="1308" t="str">
        <f t="shared" si="16"/>
        <v>.</v>
      </c>
      <c r="J1181" s="1262" t="s">
        <v>6672</v>
      </c>
      <c r="K1181" s="4125"/>
      <c r="L1181" s="4125"/>
      <c r="M1181" s="4241"/>
      <c r="N1181" s="4007"/>
      <c r="O1181" s="1261"/>
    </row>
    <row r="1182" spans="1:15" s="1050" customFormat="1" ht="15">
      <c r="A1182" s="4056"/>
      <c r="B1182" s="4073"/>
      <c r="C1182" s="4073"/>
      <c r="D1182" s="4073"/>
      <c r="E1182" s="4112"/>
      <c r="F1182" s="4113"/>
      <c r="G1182" s="4112"/>
      <c r="H1182" s="4113"/>
      <c r="I1182" s="1308" t="str">
        <f t="shared" si="16"/>
        <v>.</v>
      </c>
      <c r="J1182" s="1280" t="s">
        <v>6673</v>
      </c>
      <c r="K1182" s="4125"/>
      <c r="L1182" s="4125"/>
      <c r="M1182" s="4241"/>
      <c r="N1182" s="4007"/>
      <c r="O1182" s="1261"/>
    </row>
    <row r="1183" spans="1:15" s="1050" customFormat="1" ht="15">
      <c r="A1183" s="4056"/>
      <c r="B1183" s="4073"/>
      <c r="C1183" s="4073"/>
      <c r="D1183" s="4073"/>
      <c r="E1183" s="4112"/>
      <c r="F1183" s="4113"/>
      <c r="G1183" s="4112"/>
      <c r="H1183" s="4113"/>
      <c r="I1183" s="1308" t="str">
        <f t="shared" si="16"/>
        <v>.</v>
      </c>
      <c r="J1183" s="1280"/>
      <c r="K1183" s="4125"/>
      <c r="L1183" s="4125"/>
      <c r="M1183" s="4241"/>
      <c r="N1183" s="4007"/>
      <c r="O1183" s="1261"/>
    </row>
    <row r="1184" spans="1:15" s="1050" customFormat="1" ht="15">
      <c r="A1184" s="4056"/>
      <c r="B1184" s="4073"/>
      <c r="C1184" s="4073"/>
      <c r="D1184" s="4073"/>
      <c r="E1184" s="4112"/>
      <c r="F1184" s="4113"/>
      <c r="G1184" s="4112"/>
      <c r="H1184" s="4113"/>
      <c r="I1184" s="1308" t="str">
        <f t="shared" si="16"/>
        <v>.</v>
      </c>
      <c r="J1184" s="4126" t="s">
        <v>6674</v>
      </c>
      <c r="K1184" s="4125"/>
      <c r="L1184" s="4125"/>
      <c r="M1184" s="4241"/>
      <c r="N1184" s="4007"/>
      <c r="O1184" s="1261"/>
    </row>
    <row r="1185" spans="1:15" s="1051" customFormat="1" ht="15">
      <c r="A1185" s="4056"/>
      <c r="B1185" s="4080"/>
      <c r="C1185" s="4080"/>
      <c r="D1185" s="4080"/>
      <c r="E1185" s="4127"/>
      <c r="F1185" s="4128"/>
      <c r="G1185" s="4127"/>
      <c r="H1185" s="4128"/>
      <c r="I1185" s="1308" t="str">
        <f t="shared" si="16"/>
        <v>.</v>
      </c>
      <c r="J1185" s="4126" t="s">
        <v>7050</v>
      </c>
      <c r="K1185" s="4125"/>
      <c r="L1185" s="4125"/>
      <c r="M1185" s="4241"/>
      <c r="N1185" s="4007"/>
      <c r="O1185" s="1096"/>
    </row>
    <row r="1186" spans="1:15" s="1051" customFormat="1" ht="15">
      <c r="A1186" s="4056"/>
      <c r="B1186" s="4080"/>
      <c r="C1186" s="4080"/>
      <c r="D1186" s="4080"/>
      <c r="E1186" s="4127"/>
      <c r="F1186" s="4128"/>
      <c r="G1186" s="4127"/>
      <c r="H1186" s="4128"/>
      <c r="I1186" s="1308" t="str">
        <f t="shared" si="16"/>
        <v>.</v>
      </c>
      <c r="J1186" s="4126" t="s">
        <v>6795</v>
      </c>
      <c r="K1186" s="4125"/>
      <c r="L1186" s="4125"/>
      <c r="M1186" s="4241"/>
      <c r="N1186" s="4007"/>
      <c r="O1186" s="1096"/>
    </row>
    <row r="1187" spans="1:15" s="1051" customFormat="1" ht="15">
      <c r="A1187" s="4056"/>
      <c r="B1187" s="4080"/>
      <c r="C1187" s="4080"/>
      <c r="D1187" s="4080"/>
      <c r="E1187" s="4127"/>
      <c r="F1187" s="4128"/>
      <c r="G1187" s="4127"/>
      <c r="H1187" s="4128"/>
      <c r="I1187" s="1308" t="str">
        <f t="shared" si="16"/>
        <v>.</v>
      </c>
      <c r="J1187" s="1280" t="s">
        <v>7051</v>
      </c>
      <c r="K1187" s="4125"/>
      <c r="L1187" s="4125"/>
      <c r="M1187" s="4241"/>
      <c r="N1187" s="4007"/>
      <c r="O1187" s="1096"/>
    </row>
    <row r="1188" spans="1:15" s="1051" customFormat="1" ht="15">
      <c r="A1188" s="4056"/>
      <c r="B1188" s="4080"/>
      <c r="C1188" s="4080"/>
      <c r="D1188" s="4080"/>
      <c r="E1188" s="4127"/>
      <c r="F1188" s="4128"/>
      <c r="G1188" s="4127"/>
      <c r="H1188" s="4128"/>
      <c r="I1188" s="1308" t="str">
        <f t="shared" si="16"/>
        <v>.</v>
      </c>
      <c r="J1188" s="1280" t="s">
        <v>7052</v>
      </c>
      <c r="K1188" s="4125"/>
      <c r="L1188" s="4125"/>
      <c r="M1188" s="4241"/>
      <c r="N1188" s="4007"/>
      <c r="O1188" s="1096"/>
    </row>
    <row r="1189" spans="1:15" s="1051" customFormat="1" ht="15">
      <c r="A1189" s="4056"/>
      <c r="B1189" s="4080"/>
      <c r="C1189" s="4080"/>
      <c r="D1189" s="4080"/>
      <c r="E1189" s="4127"/>
      <c r="F1189" s="4128"/>
      <c r="G1189" s="4127"/>
      <c r="H1189" s="4128"/>
      <c r="I1189" s="1308" t="str">
        <f t="shared" ref="I1189:I1252" si="17">E1189&amp;F1189&amp;$H$100&amp;G1189</f>
        <v>.</v>
      </c>
      <c r="J1189" s="1280" t="s">
        <v>6679</v>
      </c>
      <c r="K1189" s="4125"/>
      <c r="L1189" s="4125"/>
      <c r="M1189" s="4241"/>
      <c r="N1189" s="4007"/>
      <c r="O1189" s="1096"/>
    </row>
    <row r="1190" spans="1:15" s="1051" customFormat="1" ht="15">
      <c r="A1190" s="4056"/>
      <c r="B1190" s="4080"/>
      <c r="C1190" s="4080"/>
      <c r="D1190" s="4080"/>
      <c r="E1190" s="4127"/>
      <c r="F1190" s="4128"/>
      <c r="G1190" s="4127"/>
      <c r="H1190" s="4128"/>
      <c r="I1190" s="1308" t="str">
        <f t="shared" si="17"/>
        <v>.</v>
      </c>
      <c r="J1190" s="1280" t="s">
        <v>6798</v>
      </c>
      <c r="K1190" s="4125"/>
      <c r="L1190" s="4125"/>
      <c r="M1190" s="4241"/>
      <c r="N1190" s="4007"/>
      <c r="O1190" s="1096"/>
    </row>
    <row r="1191" spans="1:15" s="1051" customFormat="1" ht="25.5">
      <c r="A1191" s="4056"/>
      <c r="B1191" s="4080"/>
      <c r="C1191" s="4080"/>
      <c r="D1191" s="4080"/>
      <c r="E1191" s="4127"/>
      <c r="F1191" s="4128"/>
      <c r="G1191" s="4127"/>
      <c r="H1191" s="4128"/>
      <c r="I1191" s="1308" t="str">
        <f t="shared" si="17"/>
        <v>.</v>
      </c>
      <c r="J1191" s="1280" t="s">
        <v>7053</v>
      </c>
      <c r="K1191" s="4125"/>
      <c r="L1191" s="4125"/>
      <c r="M1191" s="4241"/>
      <c r="N1191" s="4007"/>
      <c r="O1191" s="1096"/>
    </row>
    <row r="1192" spans="1:15" s="1051" customFormat="1" ht="25.5">
      <c r="A1192" s="4056"/>
      <c r="B1192" s="4080"/>
      <c r="C1192" s="4080"/>
      <c r="D1192" s="4080"/>
      <c r="E1192" s="4127"/>
      <c r="F1192" s="4128"/>
      <c r="G1192" s="4127"/>
      <c r="H1192" s="4128"/>
      <c r="I1192" s="1308" t="str">
        <f t="shared" si="17"/>
        <v>.</v>
      </c>
      <c r="J1192" s="1280" t="s">
        <v>7054</v>
      </c>
      <c r="K1192" s="4125"/>
      <c r="L1192" s="4125"/>
      <c r="M1192" s="4241"/>
      <c r="N1192" s="4007"/>
      <c r="O1192" s="1096"/>
    </row>
    <row r="1193" spans="1:15" s="1051" customFormat="1" ht="15">
      <c r="A1193" s="4056"/>
      <c r="B1193" s="4080"/>
      <c r="C1193" s="4080"/>
      <c r="D1193" s="4080"/>
      <c r="E1193" s="4127"/>
      <c r="F1193" s="4128"/>
      <c r="G1193" s="4127"/>
      <c r="H1193" s="4128"/>
      <c r="I1193" s="1308" t="str">
        <f t="shared" si="17"/>
        <v>.</v>
      </c>
      <c r="J1193" s="1280" t="s">
        <v>7055</v>
      </c>
      <c r="K1193" s="4125"/>
      <c r="L1193" s="4125"/>
      <c r="M1193" s="4241"/>
      <c r="N1193" s="4007"/>
      <c r="O1193" s="1096"/>
    </row>
    <row r="1194" spans="1:15" s="1051" customFormat="1" ht="15">
      <c r="A1194" s="4056"/>
      <c r="B1194" s="4080"/>
      <c r="C1194" s="4080"/>
      <c r="D1194" s="4080"/>
      <c r="E1194" s="4127"/>
      <c r="F1194" s="4128"/>
      <c r="G1194" s="4127"/>
      <c r="H1194" s="4128"/>
      <c r="I1194" s="1308" t="str">
        <f t="shared" si="17"/>
        <v>.</v>
      </c>
      <c r="J1194" s="1280"/>
      <c r="K1194" s="4125"/>
      <c r="L1194" s="4125"/>
      <c r="M1194" s="4241"/>
      <c r="N1194" s="4007"/>
      <c r="O1194" s="1096"/>
    </row>
    <row r="1195" spans="1:15" s="1051" customFormat="1" ht="15">
      <c r="A1195" s="4056"/>
      <c r="B1195" s="4080"/>
      <c r="C1195" s="4080"/>
      <c r="D1195" s="4080"/>
      <c r="E1195" s="4127"/>
      <c r="F1195" s="4128"/>
      <c r="G1195" s="4127"/>
      <c r="H1195" s="4128"/>
      <c r="I1195" s="1308" t="str">
        <f t="shared" si="17"/>
        <v>.</v>
      </c>
      <c r="J1195" s="4126" t="s">
        <v>6683</v>
      </c>
      <c r="K1195" s="4125"/>
      <c r="L1195" s="4125"/>
      <c r="M1195" s="4241"/>
      <c r="N1195" s="4007"/>
      <c r="O1195" s="1096"/>
    </row>
    <row r="1196" spans="1:15" s="1051" customFormat="1" ht="15">
      <c r="A1196" s="4056"/>
      <c r="B1196" s="4080"/>
      <c r="C1196" s="4080"/>
      <c r="D1196" s="4080"/>
      <c r="E1196" s="4127"/>
      <c r="F1196" s="4128"/>
      <c r="G1196" s="4127"/>
      <c r="H1196" s="4128"/>
      <c r="I1196" s="1308" t="str">
        <f t="shared" si="17"/>
        <v>.</v>
      </c>
      <c r="J1196" s="4126"/>
      <c r="K1196" s="4125"/>
      <c r="L1196" s="4125"/>
      <c r="M1196" s="4241"/>
      <c r="N1196" s="4007"/>
      <c r="O1196" s="1096"/>
    </row>
    <row r="1197" spans="1:15" s="1051" customFormat="1" ht="15">
      <c r="A1197" s="4056"/>
      <c r="B1197" s="4080"/>
      <c r="C1197" s="4080"/>
      <c r="D1197" s="4080"/>
      <c r="E1197" s="4127"/>
      <c r="F1197" s="4128"/>
      <c r="G1197" s="4127"/>
      <c r="H1197" s="4128"/>
      <c r="I1197" s="1308" t="str">
        <f t="shared" si="17"/>
        <v>.</v>
      </c>
      <c r="J1197" s="1262" t="s">
        <v>6684</v>
      </c>
      <c r="K1197" s="4125"/>
      <c r="L1197" s="4125"/>
      <c r="M1197" s="4241"/>
      <c r="N1197" s="4007"/>
      <c r="O1197" s="1096"/>
    </row>
    <row r="1198" spans="1:15" s="1051" customFormat="1" ht="15">
      <c r="A1198" s="4056"/>
      <c r="B1198" s="4080"/>
      <c r="C1198" s="4080"/>
      <c r="D1198" s="4080"/>
      <c r="E1198" s="4127"/>
      <c r="F1198" s="4128"/>
      <c r="G1198" s="4127"/>
      <c r="H1198" s="4128"/>
      <c r="I1198" s="1308" t="str">
        <f t="shared" si="17"/>
        <v>.</v>
      </c>
      <c r="J1198" s="1280" t="s">
        <v>6685</v>
      </c>
      <c r="K1198" s="4125"/>
      <c r="L1198" s="4125"/>
      <c r="M1198" s="4241"/>
      <c r="N1198" s="4007"/>
      <c r="O1198" s="1096"/>
    </row>
    <row r="1199" spans="1:15" s="1051" customFormat="1" ht="25.5">
      <c r="A1199" s="4056"/>
      <c r="B1199" s="4080"/>
      <c r="C1199" s="4080"/>
      <c r="D1199" s="4080"/>
      <c r="E1199" s="4127"/>
      <c r="F1199" s="4128"/>
      <c r="G1199" s="4127"/>
      <c r="H1199" s="4128"/>
      <c r="I1199" s="1308" t="str">
        <f t="shared" si="17"/>
        <v>.</v>
      </c>
      <c r="J1199" s="1280" t="s">
        <v>6801</v>
      </c>
      <c r="K1199" s="4125"/>
      <c r="L1199" s="4125"/>
      <c r="M1199" s="4241"/>
      <c r="N1199" s="4007"/>
      <c r="O1199" s="1096"/>
    </row>
    <row r="1200" spans="1:15" s="1051" customFormat="1" ht="15">
      <c r="A1200" s="4056"/>
      <c r="B1200" s="4080"/>
      <c r="C1200" s="4080"/>
      <c r="D1200" s="4080"/>
      <c r="E1200" s="4127"/>
      <c r="F1200" s="4128"/>
      <c r="G1200" s="4127"/>
      <c r="H1200" s="4128"/>
      <c r="I1200" s="1308" t="str">
        <f t="shared" si="17"/>
        <v>.</v>
      </c>
      <c r="J1200" s="1280" t="s">
        <v>6687</v>
      </c>
      <c r="K1200" s="4125"/>
      <c r="L1200" s="4125"/>
      <c r="M1200" s="4241"/>
      <c r="N1200" s="4007"/>
      <c r="O1200" s="1096"/>
    </row>
    <row r="1201" spans="1:15" s="1051" customFormat="1" ht="15">
      <c r="A1201" s="4056"/>
      <c r="B1201" s="4080"/>
      <c r="C1201" s="4080"/>
      <c r="D1201" s="4080"/>
      <c r="E1201" s="4127"/>
      <c r="F1201" s="4128"/>
      <c r="G1201" s="4127"/>
      <c r="H1201" s="4128"/>
      <c r="I1201" s="1308" t="str">
        <f t="shared" si="17"/>
        <v>.</v>
      </c>
      <c r="J1201" s="4116" t="s">
        <v>6688</v>
      </c>
      <c r="K1201" s="4125"/>
      <c r="L1201" s="4125"/>
      <c r="M1201" s="4241"/>
      <c r="N1201" s="4007"/>
      <c r="O1201" s="1096"/>
    </row>
    <row r="1202" spans="1:15" s="1051" customFormat="1" ht="15">
      <c r="A1202" s="4056"/>
      <c r="B1202" s="4080"/>
      <c r="C1202" s="4080"/>
      <c r="D1202" s="4080"/>
      <c r="E1202" s="4127"/>
      <c r="F1202" s="4128"/>
      <c r="G1202" s="4127"/>
      <c r="H1202" s="4128"/>
      <c r="I1202" s="1308" t="str">
        <f t="shared" si="17"/>
        <v>.</v>
      </c>
      <c r="J1202" s="1280"/>
      <c r="K1202" s="4125"/>
      <c r="L1202" s="4125"/>
      <c r="M1202" s="4241"/>
      <c r="N1202" s="4007"/>
      <c r="O1202" s="1096"/>
    </row>
    <row r="1203" spans="1:15" s="1051" customFormat="1" ht="15">
      <c r="A1203" s="4056"/>
      <c r="B1203" s="4080"/>
      <c r="C1203" s="4080"/>
      <c r="D1203" s="4080"/>
      <c r="E1203" s="4127"/>
      <c r="F1203" s="4128"/>
      <c r="G1203" s="4127"/>
      <c r="H1203" s="4128"/>
      <c r="I1203" s="1308" t="str">
        <f t="shared" si="17"/>
        <v>.</v>
      </c>
      <c r="J1203" s="1262" t="s">
        <v>6689</v>
      </c>
      <c r="K1203" s="4125"/>
      <c r="L1203" s="4125"/>
      <c r="M1203" s="4241"/>
      <c r="N1203" s="4007"/>
      <c r="O1203" s="1096"/>
    </row>
    <row r="1204" spans="1:15" s="1051" customFormat="1" ht="15">
      <c r="A1204" s="4056"/>
      <c r="B1204" s="4080"/>
      <c r="C1204" s="4080"/>
      <c r="D1204" s="4080"/>
      <c r="E1204" s="4127"/>
      <c r="F1204" s="4128"/>
      <c r="G1204" s="4127"/>
      <c r="H1204" s="4128"/>
      <c r="I1204" s="1308" t="str">
        <f t="shared" si="17"/>
        <v>.</v>
      </c>
      <c r="J1204" s="4129" t="s">
        <v>6690</v>
      </c>
      <c r="K1204" s="4125"/>
      <c r="L1204" s="4125"/>
      <c r="M1204" s="4241"/>
      <c r="N1204" s="4007"/>
      <c r="O1204" s="1096"/>
    </row>
    <row r="1205" spans="1:15" s="1051" customFormat="1" ht="15">
      <c r="A1205" s="4056"/>
      <c r="B1205" s="4080"/>
      <c r="C1205" s="4080"/>
      <c r="D1205" s="4080"/>
      <c r="E1205" s="4127"/>
      <c r="F1205" s="4128"/>
      <c r="G1205" s="4127"/>
      <c r="H1205" s="4128"/>
      <c r="I1205" s="1308" t="str">
        <f t="shared" si="17"/>
        <v>.</v>
      </c>
      <c r="J1205" s="1280" t="s">
        <v>6691</v>
      </c>
      <c r="K1205" s="4125"/>
      <c r="L1205" s="4125"/>
      <c r="M1205" s="4241"/>
      <c r="N1205" s="4007"/>
      <c r="O1205" s="1096"/>
    </row>
    <row r="1206" spans="1:15" s="1051" customFormat="1" ht="15">
      <c r="A1206" s="4056"/>
      <c r="B1206" s="4080"/>
      <c r="C1206" s="4080"/>
      <c r="D1206" s="4080"/>
      <c r="E1206" s="4127"/>
      <c r="F1206" s="4128"/>
      <c r="G1206" s="4127"/>
      <c r="H1206" s="4128"/>
      <c r="I1206" s="1308" t="str">
        <f t="shared" si="17"/>
        <v>.</v>
      </c>
      <c r="J1206" s="1280" t="s">
        <v>7056</v>
      </c>
      <c r="K1206" s="4125"/>
      <c r="L1206" s="4125"/>
      <c r="M1206" s="4241"/>
      <c r="N1206" s="4007"/>
      <c r="O1206" s="1096"/>
    </row>
    <row r="1207" spans="1:15" s="1051" customFormat="1" ht="15">
      <c r="A1207" s="4056"/>
      <c r="B1207" s="4080"/>
      <c r="C1207" s="4080"/>
      <c r="D1207" s="4080"/>
      <c r="E1207" s="4127"/>
      <c r="F1207" s="4128"/>
      <c r="G1207" s="4127"/>
      <c r="H1207" s="4128"/>
      <c r="I1207" s="1308" t="str">
        <f t="shared" si="17"/>
        <v>.</v>
      </c>
      <c r="J1207" s="1280" t="s">
        <v>7057</v>
      </c>
      <c r="K1207" s="4125"/>
      <c r="L1207" s="4125"/>
      <c r="M1207" s="4241"/>
      <c r="N1207" s="4007"/>
      <c r="O1207" s="1096"/>
    </row>
    <row r="1208" spans="1:15" s="1051" customFormat="1" ht="15">
      <c r="A1208" s="4056"/>
      <c r="B1208" s="4080"/>
      <c r="C1208" s="4080"/>
      <c r="D1208" s="4080"/>
      <c r="E1208" s="4127"/>
      <c r="F1208" s="4128"/>
      <c r="G1208" s="4127"/>
      <c r="H1208" s="4128"/>
      <c r="I1208" s="1308" t="str">
        <f t="shared" si="17"/>
        <v>.</v>
      </c>
      <c r="J1208" s="1280" t="s">
        <v>7058</v>
      </c>
      <c r="K1208" s="4125"/>
      <c r="L1208" s="4125"/>
      <c r="M1208" s="4241"/>
      <c r="N1208" s="4007"/>
      <c r="O1208" s="1096"/>
    </row>
    <row r="1209" spans="1:15" s="1051" customFormat="1" ht="15">
      <c r="A1209" s="4056"/>
      <c r="B1209" s="4080"/>
      <c r="C1209" s="4080"/>
      <c r="D1209" s="4080"/>
      <c r="E1209" s="4127"/>
      <c r="F1209" s="4128"/>
      <c r="G1209" s="4127"/>
      <c r="H1209" s="4128"/>
      <c r="I1209" s="1308" t="str">
        <f t="shared" si="17"/>
        <v>.</v>
      </c>
      <c r="J1209" s="1280" t="s">
        <v>6687</v>
      </c>
      <c r="K1209" s="4125"/>
      <c r="L1209" s="4125"/>
      <c r="M1209" s="4241"/>
      <c r="N1209" s="4007"/>
      <c r="O1209" s="1096"/>
    </row>
    <row r="1210" spans="1:15" s="1051" customFormat="1" ht="15">
      <c r="A1210" s="4056"/>
      <c r="B1210" s="4080"/>
      <c r="C1210" s="4080"/>
      <c r="D1210" s="4080"/>
      <c r="E1210" s="4127"/>
      <c r="F1210" s="4128"/>
      <c r="G1210" s="4127"/>
      <c r="H1210" s="4128"/>
      <c r="I1210" s="1308" t="str">
        <f t="shared" si="17"/>
        <v>.</v>
      </c>
      <c r="J1210" s="4116" t="s">
        <v>6805</v>
      </c>
      <c r="K1210" s="4125"/>
      <c r="L1210" s="4125"/>
      <c r="M1210" s="4241"/>
      <c r="N1210" s="4007"/>
      <c r="O1210" s="1096"/>
    </row>
    <row r="1211" spans="1:15" s="1051" customFormat="1" ht="15">
      <c r="A1211" s="4056"/>
      <c r="B1211" s="4080"/>
      <c r="C1211" s="4080"/>
      <c r="D1211" s="4080"/>
      <c r="E1211" s="4127"/>
      <c r="F1211" s="4128"/>
      <c r="G1211" s="4127"/>
      <c r="H1211" s="4128"/>
      <c r="I1211" s="1308" t="str">
        <f t="shared" si="17"/>
        <v>.</v>
      </c>
      <c r="J1211" s="4116" t="s">
        <v>6696</v>
      </c>
      <c r="K1211" s="4125"/>
      <c r="L1211" s="4125"/>
      <c r="M1211" s="4241"/>
      <c r="N1211" s="4007"/>
      <c r="O1211" s="1096"/>
    </row>
    <row r="1212" spans="1:15" s="1051" customFormat="1" ht="15">
      <c r="A1212" s="4056"/>
      <c r="B1212" s="4080"/>
      <c r="C1212" s="4080"/>
      <c r="D1212" s="4080"/>
      <c r="E1212" s="4127"/>
      <c r="F1212" s="4128"/>
      <c r="G1212" s="4127"/>
      <c r="H1212" s="4128"/>
      <c r="I1212" s="1308" t="str">
        <f t="shared" si="17"/>
        <v>.</v>
      </c>
      <c r="J1212" s="4116" t="s">
        <v>6697</v>
      </c>
      <c r="K1212" s="4125"/>
      <c r="L1212" s="4125"/>
      <c r="M1212" s="4241"/>
      <c r="N1212" s="4007"/>
      <c r="O1212" s="1096"/>
    </row>
    <row r="1213" spans="1:15" s="1051" customFormat="1" ht="15">
      <c r="A1213" s="4056"/>
      <c r="B1213" s="4080"/>
      <c r="C1213" s="4080"/>
      <c r="D1213" s="4080"/>
      <c r="E1213" s="4127"/>
      <c r="F1213" s="4128"/>
      <c r="G1213" s="4127"/>
      <c r="H1213" s="4128"/>
      <c r="I1213" s="1308" t="str">
        <f t="shared" si="17"/>
        <v>.</v>
      </c>
      <c r="J1213" s="1280"/>
      <c r="K1213" s="4125"/>
      <c r="L1213" s="4125"/>
      <c r="M1213" s="4241"/>
      <c r="N1213" s="4007"/>
      <c r="O1213" s="1096"/>
    </row>
    <row r="1214" spans="1:15" s="1051" customFormat="1" ht="15">
      <c r="A1214" s="4056"/>
      <c r="B1214" s="4080"/>
      <c r="C1214" s="4080"/>
      <c r="D1214" s="4080"/>
      <c r="E1214" s="4127"/>
      <c r="F1214" s="4128"/>
      <c r="G1214" s="4127"/>
      <c r="H1214" s="4128"/>
      <c r="I1214" s="1308" t="str">
        <f t="shared" si="17"/>
        <v>.</v>
      </c>
      <c r="J1214" s="1262" t="s">
        <v>6806</v>
      </c>
      <c r="K1214" s="4125"/>
      <c r="L1214" s="4125"/>
      <c r="M1214" s="4241"/>
      <c r="N1214" s="4007"/>
      <c r="O1214" s="1096"/>
    </row>
    <row r="1215" spans="1:15" s="1051" customFormat="1" ht="25.5">
      <c r="A1215" s="4056"/>
      <c r="B1215" s="4080"/>
      <c r="C1215" s="4080"/>
      <c r="D1215" s="4080"/>
      <c r="E1215" s="4127"/>
      <c r="F1215" s="4128"/>
      <c r="G1215" s="4127"/>
      <c r="H1215" s="4128"/>
      <c r="I1215" s="1308" t="str">
        <f t="shared" si="17"/>
        <v>.</v>
      </c>
      <c r="J1215" s="1280" t="s">
        <v>7059</v>
      </c>
      <c r="K1215" s="4125"/>
      <c r="L1215" s="4125"/>
      <c r="M1215" s="4241"/>
      <c r="N1215" s="4007"/>
      <c r="O1215" s="1096"/>
    </row>
    <row r="1216" spans="1:15" s="1051" customFormat="1" ht="15">
      <c r="A1216" s="4056"/>
      <c r="B1216" s="4080"/>
      <c r="C1216" s="4080"/>
      <c r="D1216" s="4080"/>
      <c r="E1216" s="4127"/>
      <c r="F1216" s="4128"/>
      <c r="G1216" s="4127"/>
      <c r="H1216" s="4128"/>
      <c r="I1216" s="1308" t="str">
        <f t="shared" si="17"/>
        <v>.</v>
      </c>
      <c r="J1216" s="1262" t="s">
        <v>6700</v>
      </c>
      <c r="K1216" s="4125"/>
      <c r="L1216" s="4125"/>
      <c r="M1216" s="4241"/>
      <c r="N1216" s="4007"/>
      <c r="O1216" s="1096"/>
    </row>
    <row r="1217" spans="1:15" s="1051" customFormat="1" ht="15">
      <c r="A1217" s="4056"/>
      <c r="B1217" s="4080"/>
      <c r="C1217" s="4080"/>
      <c r="D1217" s="4080"/>
      <c r="E1217" s="4127"/>
      <c r="F1217" s="4128"/>
      <c r="G1217" s="4127"/>
      <c r="H1217" s="4128"/>
      <c r="I1217" s="1308" t="str">
        <f t="shared" si="17"/>
        <v>.</v>
      </c>
      <c r="J1217" s="1280" t="s">
        <v>7060</v>
      </c>
      <c r="K1217" s="4125"/>
      <c r="L1217" s="4125"/>
      <c r="M1217" s="4241"/>
      <c r="N1217" s="4007"/>
      <c r="O1217" s="1096"/>
    </row>
    <row r="1218" spans="1:15" s="1051" customFormat="1" ht="15">
      <c r="A1218" s="4056"/>
      <c r="B1218" s="4080"/>
      <c r="C1218" s="4080"/>
      <c r="D1218" s="4080"/>
      <c r="E1218" s="4127"/>
      <c r="F1218" s="4128"/>
      <c r="G1218" s="4127"/>
      <c r="H1218" s="4128"/>
      <c r="I1218" s="1308" t="str">
        <f t="shared" si="17"/>
        <v>.</v>
      </c>
      <c r="J1218" s="1280" t="s">
        <v>7061</v>
      </c>
      <c r="K1218" s="4125"/>
      <c r="L1218" s="4125"/>
      <c r="M1218" s="4241"/>
      <c r="N1218" s="4007"/>
      <c r="O1218" s="1096"/>
    </row>
    <row r="1219" spans="1:15" s="1051" customFormat="1" ht="15">
      <c r="A1219" s="4056"/>
      <c r="B1219" s="4080"/>
      <c r="C1219" s="4080"/>
      <c r="D1219" s="4080"/>
      <c r="E1219" s="4127"/>
      <c r="F1219" s="4128"/>
      <c r="G1219" s="4127"/>
      <c r="H1219" s="4128"/>
      <c r="I1219" s="1308" t="str">
        <f t="shared" si="17"/>
        <v>.</v>
      </c>
      <c r="J1219" s="1280" t="s">
        <v>6810</v>
      </c>
      <c r="K1219" s="4125"/>
      <c r="L1219" s="4125"/>
      <c r="M1219" s="4241"/>
      <c r="N1219" s="4007"/>
      <c r="O1219" s="1096"/>
    </row>
    <row r="1220" spans="1:15" s="1051" customFormat="1" ht="15">
      <c r="A1220" s="4056"/>
      <c r="B1220" s="4080"/>
      <c r="C1220" s="4080"/>
      <c r="D1220" s="4080"/>
      <c r="E1220" s="4127"/>
      <c r="F1220" s="4128"/>
      <c r="G1220" s="4127"/>
      <c r="H1220" s="4128"/>
      <c r="I1220" s="1308" t="str">
        <f t="shared" si="17"/>
        <v>.</v>
      </c>
      <c r="J1220" s="1280" t="s">
        <v>7062</v>
      </c>
      <c r="K1220" s="4125"/>
      <c r="L1220" s="4125"/>
      <c r="M1220" s="4241"/>
      <c r="N1220" s="4007"/>
      <c r="O1220" s="1096"/>
    </row>
    <row r="1221" spans="1:15" s="1051" customFormat="1" ht="15">
      <c r="A1221" s="4056"/>
      <c r="B1221" s="4080"/>
      <c r="C1221" s="4080"/>
      <c r="D1221" s="4080"/>
      <c r="E1221" s="4127"/>
      <c r="F1221" s="4128"/>
      <c r="G1221" s="4127"/>
      <c r="H1221" s="4128"/>
      <c r="I1221" s="1308" t="str">
        <f t="shared" si="17"/>
        <v>.</v>
      </c>
      <c r="J1221" s="1280" t="s">
        <v>7063</v>
      </c>
      <c r="K1221" s="4125"/>
      <c r="L1221" s="4125"/>
      <c r="M1221" s="4241"/>
      <c r="N1221" s="4007"/>
      <c r="O1221" s="1096"/>
    </row>
    <row r="1222" spans="1:15" s="1051" customFormat="1" ht="15">
      <c r="A1222" s="4056"/>
      <c r="B1222" s="4080"/>
      <c r="C1222" s="4080"/>
      <c r="D1222" s="4080"/>
      <c r="E1222" s="4127"/>
      <c r="F1222" s="4128"/>
      <c r="G1222" s="4127"/>
      <c r="H1222" s="4128"/>
      <c r="I1222" s="1308" t="str">
        <f t="shared" si="17"/>
        <v>.</v>
      </c>
      <c r="J1222" s="1280" t="s">
        <v>7064</v>
      </c>
      <c r="K1222" s="4125"/>
      <c r="L1222" s="4125"/>
      <c r="M1222" s="4241"/>
      <c r="N1222" s="4007"/>
      <c r="O1222" s="1096"/>
    </row>
    <row r="1223" spans="1:15" s="1051" customFormat="1" ht="15">
      <c r="A1223" s="4056"/>
      <c r="B1223" s="4080"/>
      <c r="C1223" s="4080"/>
      <c r="D1223" s="4080"/>
      <c r="E1223" s="4127"/>
      <c r="F1223" s="4128"/>
      <c r="G1223" s="4127"/>
      <c r="H1223" s="4128"/>
      <c r="I1223" s="1308" t="str">
        <f t="shared" si="17"/>
        <v>.</v>
      </c>
      <c r="J1223" s="1280" t="s">
        <v>7065</v>
      </c>
      <c r="K1223" s="4125"/>
      <c r="L1223" s="4125"/>
      <c r="M1223" s="4241"/>
      <c r="N1223" s="4007"/>
      <c r="O1223" s="1096"/>
    </row>
    <row r="1224" spans="1:15" s="1051" customFormat="1" ht="15">
      <c r="A1224" s="4056"/>
      <c r="B1224" s="4080"/>
      <c r="C1224" s="4080"/>
      <c r="D1224" s="4080"/>
      <c r="E1224" s="4127"/>
      <c r="F1224" s="4128"/>
      <c r="G1224" s="4127"/>
      <c r="H1224" s="4128"/>
      <c r="I1224" s="1308" t="str">
        <f t="shared" si="17"/>
        <v>.</v>
      </c>
      <c r="J1224" s="1262" t="s">
        <v>6711</v>
      </c>
      <c r="K1224" s="4125"/>
      <c r="L1224" s="4125"/>
      <c r="M1224" s="4241"/>
      <c r="N1224" s="4007"/>
      <c r="O1224" s="1096"/>
    </row>
    <row r="1225" spans="1:15" s="1051" customFormat="1" ht="15">
      <c r="A1225" s="4056"/>
      <c r="B1225" s="4080"/>
      <c r="C1225" s="4080"/>
      <c r="D1225" s="4080"/>
      <c r="E1225" s="4127"/>
      <c r="F1225" s="4128"/>
      <c r="G1225" s="4127"/>
      <c r="H1225" s="4128"/>
      <c r="I1225" s="1308" t="str">
        <f t="shared" si="17"/>
        <v>.</v>
      </c>
      <c r="J1225" s="1280" t="s">
        <v>7060</v>
      </c>
      <c r="K1225" s="4125"/>
      <c r="L1225" s="4125"/>
      <c r="M1225" s="4241"/>
      <c r="N1225" s="4007"/>
      <c r="O1225" s="1096"/>
    </row>
    <row r="1226" spans="1:15" s="1051" customFormat="1" ht="15">
      <c r="A1226" s="4056"/>
      <c r="B1226" s="4080"/>
      <c r="C1226" s="4080"/>
      <c r="D1226" s="4080"/>
      <c r="E1226" s="4127"/>
      <c r="F1226" s="4128"/>
      <c r="G1226" s="4127"/>
      <c r="H1226" s="4128"/>
      <c r="I1226" s="1308" t="str">
        <f t="shared" si="17"/>
        <v>.</v>
      </c>
      <c r="J1226" s="1280" t="s">
        <v>7061</v>
      </c>
      <c r="K1226" s="4125"/>
      <c r="L1226" s="4125"/>
      <c r="M1226" s="4241"/>
      <c r="N1226" s="4007"/>
      <c r="O1226" s="1096"/>
    </row>
    <row r="1227" spans="1:15" s="1051" customFormat="1" ht="15">
      <c r="A1227" s="4056"/>
      <c r="B1227" s="4080"/>
      <c r="C1227" s="4080"/>
      <c r="D1227" s="4080"/>
      <c r="E1227" s="4127"/>
      <c r="F1227" s="4128"/>
      <c r="G1227" s="4127"/>
      <c r="H1227" s="4128"/>
      <c r="I1227" s="1308" t="str">
        <f t="shared" si="17"/>
        <v>.</v>
      </c>
      <c r="J1227" s="1280" t="s">
        <v>6817</v>
      </c>
      <c r="K1227" s="4125"/>
      <c r="L1227" s="4125"/>
      <c r="M1227" s="4241"/>
      <c r="N1227" s="4007"/>
      <c r="O1227" s="1096"/>
    </row>
    <row r="1228" spans="1:15" s="1051" customFormat="1" ht="15">
      <c r="A1228" s="4056"/>
      <c r="B1228" s="4080"/>
      <c r="C1228" s="4080"/>
      <c r="D1228" s="4080"/>
      <c r="E1228" s="4127"/>
      <c r="F1228" s="4128"/>
      <c r="G1228" s="4127"/>
      <c r="H1228" s="4128"/>
      <c r="I1228" s="1308" t="str">
        <f t="shared" si="17"/>
        <v>.</v>
      </c>
      <c r="J1228" s="1280" t="s">
        <v>7066</v>
      </c>
      <c r="K1228" s="4125"/>
      <c r="L1228" s="4125"/>
      <c r="M1228" s="4241"/>
      <c r="N1228" s="4007"/>
      <c r="O1228" s="1096"/>
    </row>
    <row r="1229" spans="1:15" s="1051" customFormat="1" ht="15">
      <c r="A1229" s="4056"/>
      <c r="B1229" s="4080"/>
      <c r="C1229" s="4080"/>
      <c r="D1229" s="4080"/>
      <c r="E1229" s="4127"/>
      <c r="F1229" s="4128"/>
      <c r="G1229" s="4127"/>
      <c r="H1229" s="4128"/>
      <c r="I1229" s="1308" t="str">
        <f t="shared" si="17"/>
        <v>.</v>
      </c>
      <c r="J1229" s="1280" t="s">
        <v>7067</v>
      </c>
      <c r="K1229" s="4125"/>
      <c r="L1229" s="4125"/>
      <c r="M1229" s="4241"/>
      <c r="N1229" s="4007"/>
      <c r="O1229" s="1096"/>
    </row>
    <row r="1230" spans="1:15" s="1051" customFormat="1" ht="15">
      <c r="A1230" s="4056"/>
      <c r="B1230" s="4080"/>
      <c r="C1230" s="4080"/>
      <c r="D1230" s="4080"/>
      <c r="E1230" s="4127"/>
      <c r="F1230" s="4128"/>
      <c r="G1230" s="4127"/>
      <c r="H1230" s="4128"/>
      <c r="I1230" s="1308" t="str">
        <f t="shared" si="17"/>
        <v>.</v>
      </c>
      <c r="J1230" s="1280" t="s">
        <v>7068</v>
      </c>
      <c r="K1230" s="4125"/>
      <c r="L1230" s="4125"/>
      <c r="M1230" s="4241"/>
      <c r="N1230" s="4007"/>
      <c r="O1230" s="1096"/>
    </row>
    <row r="1231" spans="1:15" s="1051" customFormat="1" ht="15">
      <c r="A1231" s="4056"/>
      <c r="B1231" s="4080"/>
      <c r="C1231" s="4080"/>
      <c r="D1231" s="4080"/>
      <c r="E1231" s="4127"/>
      <c r="F1231" s="4128"/>
      <c r="G1231" s="4127"/>
      <c r="H1231" s="4128"/>
      <c r="I1231" s="1308" t="str">
        <f t="shared" si="17"/>
        <v>.</v>
      </c>
      <c r="J1231" s="1262" t="s">
        <v>6820</v>
      </c>
      <c r="K1231" s="4125"/>
      <c r="L1231" s="4125"/>
      <c r="M1231" s="4241"/>
      <c r="N1231" s="4007"/>
      <c r="O1231" s="1096"/>
    </row>
    <row r="1232" spans="1:15" s="1051" customFormat="1" ht="15">
      <c r="A1232" s="4056"/>
      <c r="B1232" s="4080"/>
      <c r="C1232" s="4080"/>
      <c r="D1232" s="4080"/>
      <c r="E1232" s="4127"/>
      <c r="F1232" s="4128"/>
      <c r="G1232" s="4127"/>
      <c r="H1232" s="4128"/>
      <c r="I1232" s="1308" t="str">
        <f t="shared" si="17"/>
        <v>.</v>
      </c>
      <c r="J1232" s="1280" t="s">
        <v>6821</v>
      </c>
      <c r="K1232" s="4125"/>
      <c r="L1232" s="4125"/>
      <c r="M1232" s="4241"/>
      <c r="N1232" s="4007"/>
      <c r="O1232" s="1096"/>
    </row>
    <row r="1233" spans="1:15" s="1051" customFormat="1" ht="15">
      <c r="A1233" s="4056"/>
      <c r="B1233" s="4080"/>
      <c r="C1233" s="4080"/>
      <c r="D1233" s="4080"/>
      <c r="E1233" s="4127"/>
      <c r="F1233" s="4128"/>
      <c r="G1233" s="4127"/>
      <c r="H1233" s="4128"/>
      <c r="I1233" s="1308" t="str">
        <f t="shared" si="17"/>
        <v>.</v>
      </c>
      <c r="J1233" s="1280" t="s">
        <v>7069</v>
      </c>
      <c r="K1233" s="4125"/>
      <c r="L1233" s="4125"/>
      <c r="M1233" s="4241"/>
      <c r="N1233" s="4007"/>
      <c r="O1233" s="1096"/>
    </row>
    <row r="1234" spans="1:15" s="1051" customFormat="1" ht="15">
      <c r="A1234" s="4056"/>
      <c r="B1234" s="4080"/>
      <c r="C1234" s="4080"/>
      <c r="D1234" s="4080"/>
      <c r="E1234" s="4127"/>
      <c r="F1234" s="4128"/>
      <c r="G1234" s="4127"/>
      <c r="H1234" s="4128"/>
      <c r="I1234" s="1308" t="str">
        <f t="shared" si="17"/>
        <v>.</v>
      </c>
      <c r="J1234" s="1280" t="s">
        <v>7070</v>
      </c>
      <c r="K1234" s="4125"/>
      <c r="L1234" s="4125"/>
      <c r="M1234" s="4241"/>
      <c r="N1234" s="4007"/>
      <c r="O1234" s="1096"/>
    </row>
    <row r="1235" spans="1:15" s="1051" customFormat="1" ht="15">
      <c r="A1235" s="4056"/>
      <c r="B1235" s="4080"/>
      <c r="C1235" s="4080"/>
      <c r="D1235" s="4080"/>
      <c r="E1235" s="4127"/>
      <c r="F1235" s="4128"/>
      <c r="G1235" s="4127"/>
      <c r="H1235" s="4128"/>
      <c r="I1235" s="1308" t="str">
        <f t="shared" si="17"/>
        <v>.</v>
      </c>
      <c r="J1235" s="1280" t="s">
        <v>7071</v>
      </c>
      <c r="K1235" s="4125"/>
      <c r="L1235" s="4125"/>
      <c r="M1235" s="4241"/>
      <c r="N1235" s="4007"/>
      <c r="O1235" s="1096"/>
    </row>
    <row r="1236" spans="1:15" s="1051" customFormat="1" ht="15">
      <c r="A1236" s="4056"/>
      <c r="B1236" s="4080"/>
      <c r="C1236" s="4080"/>
      <c r="D1236" s="4080"/>
      <c r="E1236" s="4127"/>
      <c r="F1236" s="4128"/>
      <c r="G1236" s="4127"/>
      <c r="H1236" s="4128"/>
      <c r="I1236" s="1308" t="str">
        <f t="shared" si="17"/>
        <v>.</v>
      </c>
      <c r="J1236" s="1280" t="s">
        <v>6748</v>
      </c>
      <c r="K1236" s="4125"/>
      <c r="L1236" s="4125"/>
      <c r="M1236" s="4241"/>
      <c r="N1236" s="4007"/>
      <c r="O1236" s="1096"/>
    </row>
    <row r="1237" spans="1:15" s="1051" customFormat="1" ht="15">
      <c r="A1237" s="4056"/>
      <c r="B1237" s="4080"/>
      <c r="C1237" s="4080"/>
      <c r="D1237" s="4080"/>
      <c r="E1237" s="4127"/>
      <c r="F1237" s="4128"/>
      <c r="G1237" s="4127"/>
      <c r="H1237" s="4128"/>
      <c r="I1237" s="1308" t="str">
        <f t="shared" si="17"/>
        <v>.</v>
      </c>
      <c r="J1237" s="1280" t="s">
        <v>7072</v>
      </c>
      <c r="K1237" s="4125"/>
      <c r="L1237" s="4125"/>
      <c r="M1237" s="4241"/>
      <c r="N1237" s="4007"/>
      <c r="O1237" s="1096"/>
    </row>
    <row r="1238" spans="1:15" s="1051" customFormat="1" ht="15">
      <c r="A1238" s="4056"/>
      <c r="B1238" s="4080"/>
      <c r="C1238" s="4080"/>
      <c r="D1238" s="4080"/>
      <c r="E1238" s="4127"/>
      <c r="F1238" s="4128"/>
      <c r="G1238" s="4127"/>
      <c r="H1238" s="4128"/>
      <c r="I1238" s="1308" t="str">
        <f t="shared" si="17"/>
        <v>.</v>
      </c>
      <c r="J1238" s="1280" t="s">
        <v>7073</v>
      </c>
      <c r="K1238" s="4125"/>
      <c r="L1238" s="4125"/>
      <c r="M1238" s="4241"/>
      <c r="N1238" s="4007"/>
      <c r="O1238" s="1096"/>
    </row>
    <row r="1239" spans="1:15" s="1051" customFormat="1" ht="15">
      <c r="A1239" s="4056"/>
      <c r="B1239" s="4080"/>
      <c r="C1239" s="4080"/>
      <c r="D1239" s="4080"/>
      <c r="E1239" s="4127"/>
      <c r="F1239" s="4128"/>
      <c r="G1239" s="4127"/>
      <c r="H1239" s="4128"/>
      <c r="I1239" s="1308" t="str">
        <f t="shared" si="17"/>
        <v>.</v>
      </c>
      <c r="J1239" s="1280" t="s">
        <v>6687</v>
      </c>
      <c r="K1239" s="4125"/>
      <c r="L1239" s="4125"/>
      <c r="M1239" s="4241"/>
      <c r="N1239" s="4007"/>
      <c r="O1239" s="1096"/>
    </row>
    <row r="1240" spans="1:15" s="1051" customFormat="1" ht="15">
      <c r="A1240" s="4056"/>
      <c r="B1240" s="4080"/>
      <c r="C1240" s="4080"/>
      <c r="D1240" s="4080"/>
      <c r="E1240" s="4127"/>
      <c r="F1240" s="4128"/>
      <c r="G1240" s="4127"/>
      <c r="H1240" s="4128"/>
      <c r="I1240" s="1308" t="str">
        <f t="shared" si="17"/>
        <v>.</v>
      </c>
      <c r="J1240" s="4116" t="s">
        <v>7074</v>
      </c>
      <c r="K1240" s="4125"/>
      <c r="L1240" s="4125"/>
      <c r="M1240" s="4241"/>
      <c r="N1240" s="4007"/>
      <c r="O1240" s="1096"/>
    </row>
    <row r="1241" spans="1:15" s="1051" customFormat="1" ht="15">
      <c r="A1241" s="4056"/>
      <c r="B1241" s="4080"/>
      <c r="C1241" s="4080"/>
      <c r="D1241" s="4080"/>
      <c r="E1241" s="4127"/>
      <c r="F1241" s="4128"/>
      <c r="G1241" s="4127"/>
      <c r="H1241" s="4128"/>
      <c r="I1241" s="1308" t="str">
        <f t="shared" si="17"/>
        <v>.</v>
      </c>
      <c r="J1241" s="1280"/>
      <c r="K1241" s="4125"/>
      <c r="L1241" s="4125"/>
      <c r="M1241" s="4241"/>
      <c r="N1241" s="4007"/>
      <c r="O1241" s="1096"/>
    </row>
    <row r="1242" spans="1:15" s="1051" customFormat="1" ht="15">
      <c r="A1242" s="4056"/>
      <c r="B1242" s="4080"/>
      <c r="C1242" s="4080"/>
      <c r="D1242" s="4080"/>
      <c r="E1242" s="4127"/>
      <c r="F1242" s="4128"/>
      <c r="G1242" s="4127"/>
      <c r="H1242" s="4128"/>
      <c r="I1242" s="1308" t="str">
        <f t="shared" si="17"/>
        <v>.</v>
      </c>
      <c r="J1242" s="1262" t="s">
        <v>6751</v>
      </c>
      <c r="K1242" s="4125"/>
      <c r="L1242" s="4125"/>
      <c r="M1242" s="4241"/>
      <c r="N1242" s="4007"/>
      <c r="O1242" s="1096"/>
    </row>
    <row r="1243" spans="1:15" s="1051" customFormat="1" ht="15">
      <c r="A1243" s="4056"/>
      <c r="B1243" s="4080"/>
      <c r="C1243" s="4080"/>
      <c r="D1243" s="4080"/>
      <c r="E1243" s="4127"/>
      <c r="F1243" s="4128"/>
      <c r="G1243" s="4127"/>
      <c r="H1243" s="4128"/>
      <c r="I1243" s="1308" t="str">
        <f t="shared" si="17"/>
        <v>.</v>
      </c>
      <c r="J1243" s="1280" t="s">
        <v>6738</v>
      </c>
      <c r="K1243" s="4125"/>
      <c r="L1243" s="4125"/>
      <c r="M1243" s="4241"/>
      <c r="N1243" s="4007"/>
      <c r="O1243" s="1096"/>
    </row>
    <row r="1244" spans="1:15" s="1051" customFormat="1" ht="15">
      <c r="A1244" s="4056"/>
      <c r="B1244" s="4080"/>
      <c r="C1244" s="4080"/>
      <c r="D1244" s="4080"/>
      <c r="E1244" s="4127"/>
      <c r="F1244" s="4128"/>
      <c r="G1244" s="4127"/>
      <c r="H1244" s="4128"/>
      <c r="I1244" s="1308" t="str">
        <f t="shared" si="17"/>
        <v>.</v>
      </c>
      <c r="J1244" s="1262" t="s">
        <v>6752</v>
      </c>
      <c r="K1244" s="4125"/>
      <c r="L1244" s="4125"/>
      <c r="M1244" s="4241"/>
      <c r="N1244" s="4007"/>
      <c r="O1244" s="1096"/>
    </row>
    <row r="1245" spans="1:15" s="1051" customFormat="1" ht="15">
      <c r="A1245" s="4056"/>
      <c r="B1245" s="4080"/>
      <c r="C1245" s="4080"/>
      <c r="D1245" s="4080"/>
      <c r="E1245" s="4127"/>
      <c r="F1245" s="4128"/>
      <c r="G1245" s="4127"/>
      <c r="H1245" s="4128"/>
      <c r="I1245" s="1308" t="str">
        <f t="shared" si="17"/>
        <v>.</v>
      </c>
      <c r="J1245" s="1280" t="s">
        <v>7060</v>
      </c>
      <c r="K1245" s="4125"/>
      <c r="L1245" s="4125"/>
      <c r="M1245" s="4241"/>
      <c r="N1245" s="4007"/>
      <c r="O1245" s="1096"/>
    </row>
    <row r="1246" spans="1:15" s="1051" customFormat="1" ht="15">
      <c r="A1246" s="4056"/>
      <c r="B1246" s="4080"/>
      <c r="C1246" s="4080"/>
      <c r="D1246" s="4080"/>
      <c r="E1246" s="4127"/>
      <c r="F1246" s="4128"/>
      <c r="G1246" s="4127"/>
      <c r="H1246" s="4128"/>
      <c r="I1246" s="1308" t="str">
        <f t="shared" si="17"/>
        <v>.</v>
      </c>
      <c r="J1246" s="1280" t="s">
        <v>6828</v>
      </c>
      <c r="K1246" s="4125"/>
      <c r="L1246" s="4125"/>
      <c r="M1246" s="4241"/>
      <c r="N1246" s="4007"/>
      <c r="O1246" s="1096"/>
    </row>
    <row r="1247" spans="1:15" s="1051" customFormat="1" ht="15">
      <c r="A1247" s="4056"/>
      <c r="B1247" s="4080"/>
      <c r="C1247" s="4080"/>
      <c r="D1247" s="4080"/>
      <c r="E1247" s="4127"/>
      <c r="F1247" s="4128"/>
      <c r="G1247" s="4127"/>
      <c r="H1247" s="4128"/>
      <c r="I1247" s="1308" t="str">
        <f t="shared" si="17"/>
        <v>.</v>
      </c>
      <c r="J1247" s="1280" t="s">
        <v>6829</v>
      </c>
      <c r="K1247" s="4125"/>
      <c r="L1247" s="4125"/>
      <c r="M1247" s="4241"/>
      <c r="N1247" s="4007"/>
      <c r="O1247" s="1096"/>
    </row>
    <row r="1248" spans="1:15" s="1051" customFormat="1" ht="15">
      <c r="A1248" s="4056"/>
      <c r="B1248" s="4080"/>
      <c r="C1248" s="4080"/>
      <c r="D1248" s="4080"/>
      <c r="E1248" s="4127"/>
      <c r="F1248" s="4128"/>
      <c r="G1248" s="4127"/>
      <c r="H1248" s="4128"/>
      <c r="I1248" s="1308" t="str">
        <f t="shared" si="17"/>
        <v>.</v>
      </c>
      <c r="J1248" s="1280" t="s">
        <v>7075</v>
      </c>
      <c r="K1248" s="4125"/>
      <c r="L1248" s="4125"/>
      <c r="M1248" s="4241"/>
      <c r="N1248" s="4007"/>
      <c r="O1248" s="1096"/>
    </row>
    <row r="1249" spans="1:15" s="1051" customFormat="1" ht="15">
      <c r="A1249" s="4056"/>
      <c r="B1249" s="4080"/>
      <c r="C1249" s="4080"/>
      <c r="D1249" s="4080"/>
      <c r="E1249" s="4127"/>
      <c r="F1249" s="4128"/>
      <c r="G1249" s="4127"/>
      <c r="H1249" s="4128"/>
      <c r="I1249" s="1308" t="str">
        <f t="shared" si="17"/>
        <v>.</v>
      </c>
      <c r="J1249" s="1280" t="s">
        <v>7076</v>
      </c>
      <c r="K1249" s="4125"/>
      <c r="L1249" s="4125"/>
      <c r="M1249" s="4241"/>
      <c r="N1249" s="4007"/>
      <c r="O1249" s="1096"/>
    </row>
    <row r="1250" spans="1:15" s="1051" customFormat="1" ht="15">
      <c r="A1250" s="4056"/>
      <c r="B1250" s="4080"/>
      <c r="C1250" s="4080"/>
      <c r="D1250" s="4080"/>
      <c r="E1250" s="4127"/>
      <c r="F1250" s="4128"/>
      <c r="G1250" s="4127"/>
      <c r="H1250" s="4128"/>
      <c r="I1250" s="1308" t="str">
        <f t="shared" si="17"/>
        <v>.</v>
      </c>
      <c r="J1250" s="1280" t="s">
        <v>6757</v>
      </c>
      <c r="K1250" s="4125"/>
      <c r="L1250" s="4125"/>
      <c r="M1250" s="4241"/>
      <c r="N1250" s="4007"/>
      <c r="O1250" s="1096"/>
    </row>
    <row r="1251" spans="1:15" s="1051" customFormat="1" ht="15">
      <c r="A1251" s="4056"/>
      <c r="B1251" s="4080"/>
      <c r="C1251" s="4080"/>
      <c r="D1251" s="4080"/>
      <c r="E1251" s="4127"/>
      <c r="F1251" s="4128"/>
      <c r="G1251" s="4127"/>
      <c r="H1251" s="4128"/>
      <c r="I1251" s="1308" t="str">
        <f t="shared" si="17"/>
        <v>.</v>
      </c>
      <c r="J1251" s="1280" t="s">
        <v>6758</v>
      </c>
      <c r="K1251" s="4125"/>
      <c r="L1251" s="4125"/>
      <c r="M1251" s="4241"/>
      <c r="N1251" s="4007"/>
      <c r="O1251" s="1096"/>
    </row>
    <row r="1252" spans="1:15" s="1051" customFormat="1" ht="15">
      <c r="A1252" s="4056"/>
      <c r="B1252" s="4080"/>
      <c r="C1252" s="4080"/>
      <c r="D1252" s="4080"/>
      <c r="E1252" s="4127"/>
      <c r="F1252" s="4128"/>
      <c r="G1252" s="4127"/>
      <c r="H1252" s="4128"/>
      <c r="I1252" s="1308" t="str">
        <f t="shared" si="17"/>
        <v>.</v>
      </c>
      <c r="J1252" s="1280" t="s">
        <v>7077</v>
      </c>
      <c r="K1252" s="4125"/>
      <c r="L1252" s="4125"/>
      <c r="M1252" s="4241"/>
      <c r="N1252" s="4007"/>
      <c r="O1252" s="1096"/>
    </row>
    <row r="1253" spans="1:15" s="1051" customFormat="1" ht="15">
      <c r="A1253" s="4056"/>
      <c r="B1253" s="4080"/>
      <c r="C1253" s="4080"/>
      <c r="D1253" s="4080"/>
      <c r="E1253" s="4127"/>
      <c r="F1253" s="4128"/>
      <c r="G1253" s="4127"/>
      <c r="H1253" s="4128"/>
      <c r="I1253" s="1308" t="str">
        <f t="shared" ref="I1253:I1316" si="18">E1253&amp;F1253&amp;$H$100&amp;G1253</f>
        <v>.</v>
      </c>
      <c r="J1253" s="1280" t="s">
        <v>6924</v>
      </c>
      <c r="K1253" s="4125"/>
      <c r="L1253" s="4125"/>
      <c r="M1253" s="4241"/>
      <c r="N1253" s="4007"/>
      <c r="O1253" s="1096"/>
    </row>
    <row r="1254" spans="1:15" s="1051" customFormat="1" ht="15">
      <c r="A1254" s="4056"/>
      <c r="B1254" s="4080"/>
      <c r="C1254" s="4080"/>
      <c r="D1254" s="4080"/>
      <c r="E1254" s="4127"/>
      <c r="F1254" s="4128"/>
      <c r="G1254" s="4127"/>
      <c r="H1254" s="4128"/>
      <c r="I1254" s="1308" t="str">
        <f t="shared" si="18"/>
        <v>.</v>
      </c>
      <c r="J1254" s="1280" t="s">
        <v>6748</v>
      </c>
      <c r="K1254" s="4125"/>
      <c r="L1254" s="4125"/>
      <c r="M1254" s="4241"/>
      <c r="N1254" s="4007"/>
      <c r="O1254" s="1096"/>
    </row>
    <row r="1255" spans="1:15" s="1051" customFormat="1" ht="15">
      <c r="A1255" s="4056"/>
      <c r="B1255" s="4080"/>
      <c r="C1255" s="4080"/>
      <c r="D1255" s="4080"/>
      <c r="E1255" s="4127"/>
      <c r="F1255" s="4128"/>
      <c r="G1255" s="4127"/>
      <c r="H1255" s="4128"/>
      <c r="I1255" s="1308" t="str">
        <f t="shared" si="18"/>
        <v>.</v>
      </c>
      <c r="J1255" s="1280" t="s">
        <v>6687</v>
      </c>
      <c r="K1255" s="4125"/>
      <c r="L1255" s="4125"/>
      <c r="M1255" s="4241"/>
      <c r="N1255" s="4007"/>
      <c r="O1255" s="1096"/>
    </row>
    <row r="1256" spans="1:15" s="1051" customFormat="1" ht="15">
      <c r="A1256" s="4056"/>
      <c r="B1256" s="4080"/>
      <c r="C1256" s="4080"/>
      <c r="D1256" s="4080"/>
      <c r="E1256" s="4127"/>
      <c r="F1256" s="4128"/>
      <c r="G1256" s="4127"/>
      <c r="H1256" s="4128"/>
      <c r="I1256" s="1308" t="str">
        <f t="shared" si="18"/>
        <v>.</v>
      </c>
      <c r="J1256" s="4116" t="s">
        <v>6761</v>
      </c>
      <c r="K1256" s="4125"/>
      <c r="L1256" s="4125"/>
      <c r="M1256" s="4241"/>
      <c r="N1256" s="4007"/>
      <c r="O1256" s="1096"/>
    </row>
    <row r="1257" spans="1:15" s="1051" customFormat="1" ht="15">
      <c r="A1257" s="4056"/>
      <c r="B1257" s="4080"/>
      <c r="C1257" s="4080"/>
      <c r="D1257" s="4080"/>
      <c r="E1257" s="4127"/>
      <c r="F1257" s="4128"/>
      <c r="G1257" s="4127"/>
      <c r="H1257" s="4128"/>
      <c r="I1257" s="1308" t="str">
        <f t="shared" si="18"/>
        <v>.</v>
      </c>
      <c r="J1257" s="1280"/>
      <c r="K1257" s="4125"/>
      <c r="L1257" s="4125"/>
      <c r="M1257" s="4241"/>
      <c r="N1257" s="4007"/>
      <c r="O1257" s="1096"/>
    </row>
    <row r="1258" spans="1:15" s="1051" customFormat="1" ht="15">
      <c r="A1258" s="4056"/>
      <c r="B1258" s="4080"/>
      <c r="C1258" s="4080"/>
      <c r="D1258" s="4080"/>
      <c r="E1258" s="4127"/>
      <c r="F1258" s="4128"/>
      <c r="G1258" s="4127"/>
      <c r="H1258" s="4128"/>
      <c r="I1258" s="1308" t="str">
        <f t="shared" si="18"/>
        <v>.</v>
      </c>
      <c r="J1258" s="1262" t="s">
        <v>6771</v>
      </c>
      <c r="K1258" s="4125"/>
      <c r="L1258" s="4125"/>
      <c r="M1258" s="4241"/>
      <c r="N1258" s="4007"/>
      <c r="O1258" s="1096"/>
    </row>
    <row r="1259" spans="1:15" s="1051" customFormat="1" ht="25.5">
      <c r="A1259" s="4056"/>
      <c r="B1259" s="4080"/>
      <c r="C1259" s="4080"/>
      <c r="D1259" s="4080"/>
      <c r="E1259" s="4127"/>
      <c r="F1259" s="4128"/>
      <c r="G1259" s="4127"/>
      <c r="H1259" s="4128"/>
      <c r="I1259" s="1308" t="str">
        <f t="shared" si="18"/>
        <v>.</v>
      </c>
      <c r="J1259" s="1280" t="s">
        <v>6722</v>
      </c>
      <c r="K1259" s="4125"/>
      <c r="L1259" s="4125"/>
      <c r="M1259" s="4241"/>
      <c r="N1259" s="4007"/>
      <c r="O1259" s="1096"/>
    </row>
    <row r="1260" spans="1:15" s="1051" customFormat="1" ht="15">
      <c r="A1260" s="4056"/>
      <c r="B1260" s="4080"/>
      <c r="C1260" s="4080"/>
      <c r="D1260" s="4080"/>
      <c r="E1260" s="4127"/>
      <c r="F1260" s="4128"/>
      <c r="G1260" s="4127"/>
      <c r="H1260" s="4128"/>
      <c r="I1260" s="1308" t="str">
        <f t="shared" si="18"/>
        <v>.</v>
      </c>
      <c r="J1260" s="1280" t="s">
        <v>7078</v>
      </c>
      <c r="K1260" s="4125"/>
      <c r="L1260" s="4125"/>
      <c r="M1260" s="4241"/>
      <c r="N1260" s="4007"/>
      <c r="O1260" s="1096"/>
    </row>
    <row r="1261" spans="1:15" s="1051" customFormat="1" ht="15">
      <c r="A1261" s="4056"/>
      <c r="B1261" s="4080"/>
      <c r="C1261" s="4080"/>
      <c r="D1261" s="4080"/>
      <c r="E1261" s="4127"/>
      <c r="F1261" s="4128"/>
      <c r="G1261" s="4127"/>
      <c r="H1261" s="4128"/>
      <c r="I1261" s="1308" t="str">
        <f t="shared" si="18"/>
        <v>.</v>
      </c>
      <c r="J1261" s="1280" t="s">
        <v>7060</v>
      </c>
      <c r="K1261" s="4125"/>
      <c r="L1261" s="4125"/>
      <c r="M1261" s="4241"/>
      <c r="N1261" s="4007"/>
      <c r="O1261" s="1096"/>
    </row>
    <row r="1262" spans="1:15" s="1051" customFormat="1" ht="15">
      <c r="A1262" s="4056"/>
      <c r="B1262" s="4080"/>
      <c r="C1262" s="4080"/>
      <c r="D1262" s="4080"/>
      <c r="E1262" s="4127"/>
      <c r="F1262" s="4128"/>
      <c r="G1262" s="4127"/>
      <c r="H1262" s="4128"/>
      <c r="I1262" s="1308" t="str">
        <f t="shared" si="18"/>
        <v>.</v>
      </c>
      <c r="J1262" s="1280" t="s">
        <v>6724</v>
      </c>
      <c r="K1262" s="4125"/>
      <c r="L1262" s="4125"/>
      <c r="M1262" s="4241"/>
      <c r="N1262" s="4007"/>
      <c r="O1262" s="1096"/>
    </row>
    <row r="1263" spans="1:15" s="1051" customFormat="1" ht="15">
      <c r="A1263" s="4056"/>
      <c r="B1263" s="4080"/>
      <c r="C1263" s="4080"/>
      <c r="D1263" s="4080"/>
      <c r="E1263" s="4127"/>
      <c r="F1263" s="4128"/>
      <c r="G1263" s="4127"/>
      <c r="H1263" s="4128"/>
      <c r="I1263" s="1308" t="str">
        <f t="shared" si="18"/>
        <v>.</v>
      </c>
      <c r="J1263" s="1280" t="s">
        <v>7079</v>
      </c>
      <c r="K1263" s="4125"/>
      <c r="L1263" s="4125"/>
      <c r="M1263" s="4241"/>
      <c r="N1263" s="4007"/>
      <c r="O1263" s="1096"/>
    </row>
    <row r="1264" spans="1:15" s="1051" customFormat="1" ht="15">
      <c r="A1264" s="4056"/>
      <c r="B1264" s="4080"/>
      <c r="C1264" s="4080"/>
      <c r="D1264" s="4080"/>
      <c r="E1264" s="4127"/>
      <c r="F1264" s="4128"/>
      <c r="G1264" s="4127"/>
      <c r="H1264" s="4128"/>
      <c r="I1264" s="1308" t="str">
        <f t="shared" si="18"/>
        <v>.</v>
      </c>
      <c r="J1264" s="1280" t="s">
        <v>7080</v>
      </c>
      <c r="K1264" s="4125"/>
      <c r="L1264" s="4125"/>
      <c r="M1264" s="4241"/>
      <c r="N1264" s="4007"/>
      <c r="O1264" s="1096"/>
    </row>
    <row r="1265" spans="1:15" s="1051" customFormat="1" ht="15">
      <c r="A1265" s="4056"/>
      <c r="B1265" s="4080"/>
      <c r="C1265" s="4080"/>
      <c r="D1265" s="4080"/>
      <c r="E1265" s="4127"/>
      <c r="F1265" s="4128"/>
      <c r="G1265" s="4127"/>
      <c r="H1265" s="4128"/>
      <c r="I1265" s="1308" t="str">
        <f t="shared" si="18"/>
        <v>.</v>
      </c>
      <c r="J1265" s="1280" t="s">
        <v>6967</v>
      </c>
      <c r="K1265" s="4125"/>
      <c r="L1265" s="4125"/>
      <c r="M1265" s="4241"/>
      <c r="N1265" s="4007"/>
      <c r="O1265" s="1096"/>
    </row>
    <row r="1266" spans="1:15" s="1051" customFormat="1" ht="15">
      <c r="A1266" s="4056"/>
      <c r="B1266" s="4080"/>
      <c r="C1266" s="4080"/>
      <c r="D1266" s="4080"/>
      <c r="E1266" s="4127"/>
      <c r="F1266" s="4128"/>
      <c r="G1266" s="4127"/>
      <c r="H1266" s="4128"/>
      <c r="I1266" s="1308" t="str">
        <f t="shared" si="18"/>
        <v>.</v>
      </c>
      <c r="J1266" s="1280" t="s">
        <v>6728</v>
      </c>
      <c r="K1266" s="4125"/>
      <c r="L1266" s="4125"/>
      <c r="M1266" s="4241"/>
      <c r="N1266" s="4007"/>
      <c r="O1266" s="1096"/>
    </row>
    <row r="1267" spans="1:15" s="1051" customFormat="1" ht="15">
      <c r="A1267" s="4056"/>
      <c r="B1267" s="4080"/>
      <c r="C1267" s="4080"/>
      <c r="D1267" s="4080"/>
      <c r="E1267" s="4127"/>
      <c r="F1267" s="4128"/>
      <c r="G1267" s="4127"/>
      <c r="H1267" s="4128"/>
      <c r="I1267" s="1308" t="str">
        <f t="shared" si="18"/>
        <v>.</v>
      </c>
      <c r="J1267" s="1280" t="s">
        <v>7081</v>
      </c>
      <c r="K1267" s="4125"/>
      <c r="L1267" s="4125"/>
      <c r="M1267" s="4241"/>
      <c r="N1267" s="4007"/>
      <c r="O1267" s="1096"/>
    </row>
    <row r="1268" spans="1:15" s="1051" customFormat="1" ht="15">
      <c r="A1268" s="4056"/>
      <c r="B1268" s="4080"/>
      <c r="C1268" s="4080"/>
      <c r="D1268" s="4080"/>
      <c r="E1268" s="4127"/>
      <c r="F1268" s="4128"/>
      <c r="G1268" s="4127"/>
      <c r="H1268" s="4128"/>
      <c r="I1268" s="1308" t="str">
        <f t="shared" si="18"/>
        <v>.</v>
      </c>
      <c r="J1268" s="1280" t="s">
        <v>7082</v>
      </c>
      <c r="K1268" s="4125"/>
      <c r="L1268" s="4125"/>
      <c r="M1268" s="4241"/>
      <c r="N1268" s="4007"/>
      <c r="O1268" s="1096"/>
    </row>
    <row r="1269" spans="1:15" s="1051" customFormat="1" ht="15">
      <c r="A1269" s="4056"/>
      <c r="B1269" s="4080"/>
      <c r="C1269" s="4080"/>
      <c r="D1269" s="4080"/>
      <c r="E1269" s="4127"/>
      <c r="F1269" s="4128"/>
      <c r="G1269" s="4127"/>
      <c r="H1269" s="4128"/>
      <c r="I1269" s="1308" t="str">
        <f t="shared" si="18"/>
        <v>.</v>
      </c>
      <c r="J1269" s="1280" t="s">
        <v>6731</v>
      </c>
      <c r="K1269" s="4125"/>
      <c r="L1269" s="4125"/>
      <c r="M1269" s="4241"/>
      <c r="N1269" s="4007"/>
      <c r="O1269" s="1096"/>
    </row>
    <row r="1270" spans="1:15" s="1051" customFormat="1" ht="15">
      <c r="A1270" s="4056"/>
      <c r="B1270" s="4080"/>
      <c r="C1270" s="4080"/>
      <c r="D1270" s="4080"/>
      <c r="E1270" s="4127"/>
      <c r="F1270" s="4128"/>
      <c r="G1270" s="4127"/>
      <c r="H1270" s="4128"/>
      <c r="I1270" s="1308" t="str">
        <f t="shared" si="18"/>
        <v>.</v>
      </c>
      <c r="J1270" s="1280" t="s">
        <v>6732</v>
      </c>
      <c r="K1270" s="4125"/>
      <c r="L1270" s="4125"/>
      <c r="M1270" s="4241"/>
      <c r="N1270" s="4007"/>
      <c r="O1270" s="1096"/>
    </row>
    <row r="1271" spans="1:15" s="1051" customFormat="1" ht="15">
      <c r="A1271" s="4056"/>
      <c r="B1271" s="4080"/>
      <c r="C1271" s="4080"/>
      <c r="D1271" s="4080"/>
      <c r="E1271" s="4127"/>
      <c r="F1271" s="4128"/>
      <c r="G1271" s="4127"/>
      <c r="H1271" s="4128"/>
      <c r="I1271" s="1308" t="str">
        <f t="shared" si="18"/>
        <v>.</v>
      </c>
      <c r="J1271" s="1280" t="s">
        <v>6687</v>
      </c>
      <c r="K1271" s="4125"/>
      <c r="L1271" s="4125"/>
      <c r="M1271" s="4241"/>
      <c r="N1271" s="4007"/>
      <c r="O1271" s="1096"/>
    </row>
    <row r="1272" spans="1:15" s="1051" customFormat="1" ht="15">
      <c r="A1272" s="4056"/>
      <c r="B1272" s="4080"/>
      <c r="C1272" s="4080"/>
      <c r="D1272" s="4080"/>
      <c r="E1272" s="4127"/>
      <c r="F1272" s="4128"/>
      <c r="G1272" s="4127"/>
      <c r="H1272" s="4128"/>
      <c r="I1272" s="1308" t="str">
        <f t="shared" si="18"/>
        <v>.</v>
      </c>
      <c r="J1272" s="4116" t="s">
        <v>6697</v>
      </c>
      <c r="K1272" s="4125"/>
      <c r="L1272" s="4125"/>
      <c r="M1272" s="4241"/>
      <c r="N1272" s="4007"/>
      <c r="O1272" s="1096"/>
    </row>
    <row r="1273" spans="1:15" s="1051" customFormat="1" ht="38.25">
      <c r="A1273" s="4056"/>
      <c r="B1273" s="4080"/>
      <c r="C1273" s="4080"/>
      <c r="D1273" s="4080"/>
      <c r="E1273" s="4127"/>
      <c r="F1273" s="4128"/>
      <c r="G1273" s="4127"/>
      <c r="H1273" s="4128"/>
      <c r="I1273" s="1308" t="str">
        <f t="shared" si="18"/>
        <v>.</v>
      </c>
      <c r="J1273" s="4116" t="s">
        <v>7083</v>
      </c>
      <c r="K1273" s="4125"/>
      <c r="L1273" s="4125"/>
      <c r="M1273" s="4241"/>
      <c r="N1273" s="4007"/>
      <c r="O1273" s="1096"/>
    </row>
    <row r="1274" spans="1:15" s="1051" customFormat="1" ht="15">
      <c r="A1274" s="4056"/>
      <c r="B1274" s="4080"/>
      <c r="C1274" s="4080"/>
      <c r="D1274" s="4080"/>
      <c r="E1274" s="4127"/>
      <c r="F1274" s="4128"/>
      <c r="G1274" s="4127"/>
      <c r="H1274" s="4128"/>
      <c r="I1274" s="1308" t="str">
        <f t="shared" si="18"/>
        <v>.</v>
      </c>
      <c r="J1274" s="4116" t="s">
        <v>6840</v>
      </c>
      <c r="K1274" s="4125"/>
      <c r="L1274" s="4125"/>
      <c r="M1274" s="4241"/>
      <c r="N1274" s="4007"/>
      <c r="O1274" s="1096"/>
    </row>
    <row r="1275" spans="1:15" s="1051" customFormat="1" ht="25.5">
      <c r="A1275" s="4056"/>
      <c r="B1275" s="4080"/>
      <c r="C1275" s="4080"/>
      <c r="D1275" s="4080"/>
      <c r="E1275" s="4127"/>
      <c r="F1275" s="4128"/>
      <c r="G1275" s="4127"/>
      <c r="H1275" s="4128"/>
      <c r="I1275" s="1308" t="str">
        <f t="shared" si="18"/>
        <v>.</v>
      </c>
      <c r="J1275" s="4116" t="s">
        <v>6841</v>
      </c>
      <c r="K1275" s="4125"/>
      <c r="L1275" s="4125"/>
      <c r="M1275" s="4241"/>
      <c r="N1275" s="4007"/>
      <c r="O1275" s="1096"/>
    </row>
    <row r="1276" spans="1:15" s="1051" customFormat="1" ht="15">
      <c r="A1276" s="4056"/>
      <c r="B1276" s="4080"/>
      <c r="C1276" s="4080"/>
      <c r="D1276" s="4080"/>
      <c r="E1276" s="4127"/>
      <c r="F1276" s="4128"/>
      <c r="G1276" s="4127"/>
      <c r="H1276" s="4128"/>
      <c r="I1276" s="1308" t="str">
        <f t="shared" si="18"/>
        <v>.</v>
      </c>
      <c r="J1276" s="1280"/>
      <c r="K1276" s="4125"/>
      <c r="L1276" s="4125"/>
      <c r="M1276" s="4241"/>
      <c r="N1276" s="4007"/>
      <c r="O1276" s="1096"/>
    </row>
    <row r="1277" spans="1:15" s="1051" customFormat="1" ht="15">
      <c r="A1277" s="4056"/>
      <c r="B1277" s="4080"/>
      <c r="C1277" s="4080"/>
      <c r="D1277" s="4080"/>
      <c r="E1277" s="4127"/>
      <c r="F1277" s="4128"/>
      <c r="G1277" s="4127"/>
      <c r="H1277" s="4128"/>
      <c r="I1277" s="1308" t="str">
        <f t="shared" si="18"/>
        <v>.</v>
      </c>
      <c r="J1277" s="1262" t="s">
        <v>6664</v>
      </c>
      <c r="K1277" s="4125"/>
      <c r="L1277" s="4125"/>
      <c r="M1277" s="4241"/>
      <c r="N1277" s="4007"/>
      <c r="O1277" s="1096"/>
    </row>
    <row r="1278" spans="1:15" s="1051" customFormat="1" ht="38.25">
      <c r="A1278" s="4056"/>
      <c r="B1278" s="4080"/>
      <c r="C1278" s="4080"/>
      <c r="D1278" s="4080"/>
      <c r="E1278" s="4127"/>
      <c r="F1278" s="4128"/>
      <c r="G1278" s="4127"/>
      <c r="H1278" s="4128"/>
      <c r="I1278" s="1308" t="str">
        <f t="shared" si="18"/>
        <v>.</v>
      </c>
      <c r="J1278" s="1280" t="s">
        <v>7084</v>
      </c>
      <c r="K1278" s="4125"/>
      <c r="L1278" s="4125"/>
      <c r="M1278" s="4241"/>
      <c r="N1278" s="4007"/>
      <c r="O1278" s="1096"/>
    </row>
    <row r="1279" spans="1:15" s="1051" customFormat="1" ht="25.5">
      <c r="A1279" s="4056"/>
      <c r="B1279" s="4080"/>
      <c r="C1279" s="4080"/>
      <c r="D1279" s="4080"/>
      <c r="E1279" s="4127"/>
      <c r="F1279" s="4128"/>
      <c r="G1279" s="4127"/>
      <c r="H1279" s="4128"/>
      <c r="I1279" s="1308" t="str">
        <f t="shared" si="18"/>
        <v>.</v>
      </c>
      <c r="J1279" s="1280" t="s">
        <v>7085</v>
      </c>
      <c r="K1279" s="4125"/>
      <c r="L1279" s="4125"/>
      <c r="M1279" s="4241"/>
      <c r="N1279" s="4007"/>
      <c r="O1279" s="1096"/>
    </row>
    <row r="1280" spans="1:15" s="1051" customFormat="1" ht="15">
      <c r="A1280" s="4056"/>
      <c r="B1280" s="4080"/>
      <c r="C1280" s="4080"/>
      <c r="D1280" s="4080"/>
      <c r="E1280" s="4127"/>
      <c r="F1280" s="4128"/>
      <c r="G1280" s="4127"/>
      <c r="H1280" s="4128"/>
      <c r="I1280" s="1308" t="str">
        <f t="shared" si="18"/>
        <v>.</v>
      </c>
      <c r="J1280" s="1280" t="s">
        <v>6687</v>
      </c>
      <c r="K1280" s="4125"/>
      <c r="L1280" s="4125"/>
      <c r="M1280" s="4241"/>
      <c r="N1280" s="4007"/>
      <c r="O1280" s="1096"/>
    </row>
    <row r="1281" spans="1:15" s="1051" customFormat="1" ht="15">
      <c r="A1281" s="4056"/>
      <c r="B1281" s="4080"/>
      <c r="C1281" s="4080"/>
      <c r="D1281" s="4080"/>
      <c r="E1281" s="4127"/>
      <c r="F1281" s="4128"/>
      <c r="G1281" s="4127"/>
      <c r="H1281" s="4128"/>
      <c r="I1281" s="1308" t="str">
        <f t="shared" si="18"/>
        <v>.</v>
      </c>
      <c r="J1281" s="4116" t="s">
        <v>6688</v>
      </c>
      <c r="K1281" s="4125"/>
      <c r="L1281" s="4125"/>
      <c r="M1281" s="4241"/>
      <c r="N1281" s="4007"/>
      <c r="O1281" s="1096"/>
    </row>
    <row r="1282" spans="1:15" s="1051" customFormat="1" ht="15">
      <c r="A1282" s="4056"/>
      <c r="B1282" s="4080"/>
      <c r="C1282" s="4080"/>
      <c r="D1282" s="4080"/>
      <c r="E1282" s="4127"/>
      <c r="F1282" s="4128"/>
      <c r="G1282" s="4127"/>
      <c r="H1282" s="4128"/>
      <c r="I1282" s="1308" t="str">
        <f t="shared" si="18"/>
        <v>.</v>
      </c>
      <c r="J1282" s="1280"/>
      <c r="K1282" s="4125"/>
      <c r="L1282" s="4125"/>
      <c r="M1282" s="4241"/>
      <c r="N1282" s="4007"/>
      <c r="O1282" s="1096"/>
    </row>
    <row r="1283" spans="1:15" s="1051" customFormat="1" ht="15">
      <c r="A1283" s="4056"/>
      <c r="B1283" s="4080"/>
      <c r="C1283" s="4080"/>
      <c r="D1283" s="4080"/>
      <c r="E1283" s="4127"/>
      <c r="F1283" s="4128"/>
      <c r="G1283" s="4127"/>
      <c r="H1283" s="4128"/>
      <c r="I1283" s="1308" t="str">
        <f t="shared" si="18"/>
        <v>.</v>
      </c>
      <c r="J1283" s="1262" t="s">
        <v>6844</v>
      </c>
      <c r="K1283" s="4125"/>
      <c r="L1283" s="4125"/>
      <c r="M1283" s="4241"/>
      <c r="N1283" s="4007"/>
      <c r="O1283" s="1096"/>
    </row>
    <row r="1284" spans="1:15" s="1051" customFormat="1" ht="15">
      <c r="A1284" s="4056"/>
      <c r="B1284" s="4080"/>
      <c r="C1284" s="4080"/>
      <c r="D1284" s="4080"/>
      <c r="E1284" s="4127"/>
      <c r="F1284" s="4128"/>
      <c r="G1284" s="4127"/>
      <c r="H1284" s="4128"/>
      <c r="I1284" s="1308" t="str">
        <f t="shared" si="18"/>
        <v>.</v>
      </c>
      <c r="J1284" s="1280" t="s">
        <v>6845</v>
      </c>
      <c r="K1284" s="4125"/>
      <c r="L1284" s="4125"/>
      <c r="M1284" s="4241"/>
      <c r="N1284" s="4007"/>
      <c r="O1284" s="1096"/>
    </row>
    <row r="1285" spans="1:15" s="1051" customFormat="1" ht="15">
      <c r="A1285" s="4056"/>
      <c r="B1285" s="4080"/>
      <c r="C1285" s="4080"/>
      <c r="D1285" s="4080"/>
      <c r="E1285" s="4127"/>
      <c r="F1285" s="4128"/>
      <c r="G1285" s="4127"/>
      <c r="H1285" s="4128"/>
      <c r="I1285" s="1308" t="str">
        <f t="shared" si="18"/>
        <v>.</v>
      </c>
      <c r="J1285" s="1262" t="s">
        <v>6846</v>
      </c>
      <c r="K1285" s="4125"/>
      <c r="L1285" s="4125"/>
      <c r="M1285" s="4241"/>
      <c r="N1285" s="4007"/>
      <c r="O1285" s="1096"/>
    </row>
    <row r="1286" spans="1:15" s="1051" customFormat="1" ht="15">
      <c r="A1286" s="4056"/>
      <c r="B1286" s="4080"/>
      <c r="C1286" s="4080"/>
      <c r="D1286" s="4080"/>
      <c r="E1286" s="4127"/>
      <c r="F1286" s="4128"/>
      <c r="G1286" s="4127"/>
      <c r="H1286" s="4128"/>
      <c r="I1286" s="1308" t="str">
        <f t="shared" si="18"/>
        <v>.</v>
      </c>
      <c r="J1286" s="1280" t="s">
        <v>7060</v>
      </c>
      <c r="K1286" s="4125"/>
      <c r="L1286" s="4125"/>
      <c r="M1286" s="4241"/>
      <c r="N1286" s="4007"/>
      <c r="O1286" s="1096"/>
    </row>
    <row r="1287" spans="1:15" s="1051" customFormat="1" ht="15">
      <c r="A1287" s="4056"/>
      <c r="B1287" s="4080"/>
      <c r="C1287" s="4080"/>
      <c r="D1287" s="4080"/>
      <c r="E1287" s="4127"/>
      <c r="F1287" s="4128"/>
      <c r="G1287" s="4127"/>
      <c r="H1287" s="4128"/>
      <c r="I1287" s="1308" t="str">
        <f t="shared" si="18"/>
        <v>.</v>
      </c>
      <c r="J1287" s="1280" t="s">
        <v>6847</v>
      </c>
      <c r="K1287" s="4125"/>
      <c r="L1287" s="4125"/>
      <c r="M1287" s="4241"/>
      <c r="N1287" s="4007"/>
      <c r="O1287" s="1096"/>
    </row>
    <row r="1288" spans="1:15" s="1051" customFormat="1" ht="15">
      <c r="A1288" s="4056"/>
      <c r="B1288" s="4080"/>
      <c r="C1288" s="4080"/>
      <c r="D1288" s="4080"/>
      <c r="E1288" s="4127"/>
      <c r="F1288" s="4128"/>
      <c r="G1288" s="4127"/>
      <c r="H1288" s="4128"/>
      <c r="I1288" s="1308" t="str">
        <f t="shared" si="18"/>
        <v>.</v>
      </c>
      <c r="J1288" s="1280" t="s">
        <v>6848</v>
      </c>
      <c r="K1288" s="4125"/>
      <c r="L1288" s="4125"/>
      <c r="M1288" s="4241"/>
      <c r="N1288" s="4007"/>
      <c r="O1288" s="1096"/>
    </row>
    <row r="1289" spans="1:15" s="1051" customFormat="1" ht="15">
      <c r="A1289" s="4056"/>
      <c r="B1289" s="4080"/>
      <c r="C1289" s="4080"/>
      <c r="D1289" s="4080"/>
      <c r="E1289" s="4127"/>
      <c r="F1289" s="4128"/>
      <c r="G1289" s="4127"/>
      <c r="H1289" s="4128"/>
      <c r="I1289" s="1308" t="str">
        <f t="shared" si="18"/>
        <v>.</v>
      </c>
      <c r="J1289" s="1280" t="s">
        <v>6849</v>
      </c>
      <c r="K1289" s="4125"/>
      <c r="L1289" s="4125"/>
      <c r="M1289" s="4241"/>
      <c r="N1289" s="4007"/>
      <c r="O1289" s="1096"/>
    </row>
    <row r="1290" spans="1:15" s="1051" customFormat="1" ht="15">
      <c r="A1290" s="4056"/>
      <c r="B1290" s="4080"/>
      <c r="C1290" s="4080"/>
      <c r="D1290" s="4080"/>
      <c r="E1290" s="4127"/>
      <c r="F1290" s="4128"/>
      <c r="G1290" s="4127"/>
      <c r="H1290" s="4128"/>
      <c r="I1290" s="1308" t="str">
        <f t="shared" si="18"/>
        <v>.</v>
      </c>
      <c r="J1290" s="1280" t="s">
        <v>6850</v>
      </c>
      <c r="K1290" s="4125"/>
      <c r="L1290" s="4125"/>
      <c r="M1290" s="4241"/>
      <c r="N1290" s="4007"/>
      <c r="O1290" s="1096"/>
    </row>
    <row r="1291" spans="1:15" s="1051" customFormat="1" ht="15">
      <c r="A1291" s="4056"/>
      <c r="B1291" s="4080"/>
      <c r="C1291" s="4080"/>
      <c r="D1291" s="4080"/>
      <c r="E1291" s="4127"/>
      <c r="F1291" s="4128"/>
      <c r="G1291" s="4127"/>
      <c r="H1291" s="4128"/>
      <c r="I1291" s="1308" t="str">
        <f t="shared" si="18"/>
        <v>.</v>
      </c>
      <c r="J1291" s="1280" t="s">
        <v>7086</v>
      </c>
      <c r="K1291" s="4125"/>
      <c r="L1291" s="4125"/>
      <c r="M1291" s="4241"/>
      <c r="N1291" s="4007"/>
      <c r="O1291" s="1096"/>
    </row>
    <row r="1292" spans="1:15" s="1051" customFormat="1" ht="25.5">
      <c r="A1292" s="4056"/>
      <c r="B1292" s="4080"/>
      <c r="C1292" s="4080"/>
      <c r="D1292" s="4080"/>
      <c r="E1292" s="4127"/>
      <c r="F1292" s="4128"/>
      <c r="G1292" s="4127"/>
      <c r="H1292" s="4128"/>
      <c r="I1292" s="1308" t="str">
        <f t="shared" si="18"/>
        <v>.</v>
      </c>
      <c r="J1292" s="1280" t="s">
        <v>6852</v>
      </c>
      <c r="K1292" s="4125"/>
      <c r="L1292" s="4125"/>
      <c r="M1292" s="4241"/>
      <c r="N1292" s="4007"/>
      <c r="O1292" s="1096"/>
    </row>
    <row r="1293" spans="1:15" s="1051" customFormat="1" ht="15">
      <c r="A1293" s="4056"/>
      <c r="B1293" s="4080"/>
      <c r="C1293" s="4080"/>
      <c r="D1293" s="4080"/>
      <c r="E1293" s="4127"/>
      <c r="F1293" s="4128"/>
      <c r="G1293" s="4127"/>
      <c r="H1293" s="4128"/>
      <c r="I1293" s="1308" t="str">
        <f t="shared" si="18"/>
        <v>.</v>
      </c>
      <c r="J1293" s="1280" t="s">
        <v>6687</v>
      </c>
      <c r="K1293" s="4125"/>
      <c r="L1293" s="4125"/>
      <c r="M1293" s="4241"/>
      <c r="N1293" s="4007"/>
      <c r="O1293" s="1096"/>
    </row>
    <row r="1294" spans="1:15" s="1051" customFormat="1" ht="38.25">
      <c r="A1294" s="4056"/>
      <c r="B1294" s="4080"/>
      <c r="C1294" s="4080"/>
      <c r="D1294" s="4080"/>
      <c r="E1294" s="4127"/>
      <c r="F1294" s="4128"/>
      <c r="G1294" s="4127"/>
      <c r="H1294" s="4128"/>
      <c r="I1294" s="1308" t="str">
        <f t="shared" si="18"/>
        <v>.</v>
      </c>
      <c r="J1294" s="4116" t="s">
        <v>6853</v>
      </c>
      <c r="K1294" s="4125"/>
      <c r="L1294" s="4125"/>
      <c r="M1294" s="4241"/>
      <c r="N1294" s="4007"/>
      <c r="O1294" s="1096"/>
    </row>
    <row r="1295" spans="1:15" s="1051" customFormat="1" ht="15">
      <c r="A1295" s="4056"/>
      <c r="B1295" s="4080"/>
      <c r="C1295" s="4080"/>
      <c r="D1295" s="4080"/>
      <c r="E1295" s="4127"/>
      <c r="F1295" s="4128"/>
      <c r="G1295" s="4127"/>
      <c r="H1295" s="4128"/>
      <c r="I1295" s="1308" t="str">
        <f t="shared" si="18"/>
        <v>.</v>
      </c>
      <c r="J1295" s="4116" t="s">
        <v>6749</v>
      </c>
      <c r="K1295" s="4125"/>
      <c r="L1295" s="4125"/>
      <c r="M1295" s="4241"/>
      <c r="N1295" s="4007"/>
      <c r="O1295" s="1096"/>
    </row>
    <row r="1296" spans="1:15" s="1051" customFormat="1" ht="15">
      <c r="A1296" s="4056"/>
      <c r="B1296" s="4080"/>
      <c r="C1296" s="4080"/>
      <c r="D1296" s="4080"/>
      <c r="E1296" s="4127"/>
      <c r="F1296" s="4128"/>
      <c r="G1296" s="4127"/>
      <c r="H1296" s="4128"/>
      <c r="I1296" s="1308" t="str">
        <f t="shared" si="18"/>
        <v>.</v>
      </c>
      <c r="J1296" s="4116" t="s">
        <v>6697</v>
      </c>
      <c r="K1296" s="4125"/>
      <c r="L1296" s="4125"/>
      <c r="M1296" s="4241"/>
      <c r="N1296" s="4007"/>
      <c r="O1296" s="1096"/>
    </row>
    <row r="1297" spans="1:15" s="1051" customFormat="1" ht="15">
      <c r="A1297" s="4056"/>
      <c r="B1297" s="4080"/>
      <c r="C1297" s="4080"/>
      <c r="D1297" s="4080"/>
      <c r="E1297" s="4127"/>
      <c r="F1297" s="4128"/>
      <c r="G1297" s="4127"/>
      <c r="H1297" s="4128"/>
      <c r="I1297" s="1308" t="str">
        <f t="shared" si="18"/>
        <v>.</v>
      </c>
      <c r="J1297" s="1280"/>
      <c r="K1297" s="4125"/>
      <c r="L1297" s="4125"/>
      <c r="M1297" s="4241"/>
      <c r="N1297" s="4007"/>
      <c r="O1297" s="1096"/>
    </row>
    <row r="1298" spans="1:15" s="1051" customFormat="1" ht="15">
      <c r="A1298" s="4056"/>
      <c r="B1298" s="4080"/>
      <c r="C1298" s="4080"/>
      <c r="D1298" s="4080"/>
      <c r="E1298" s="4127"/>
      <c r="F1298" s="4128"/>
      <c r="G1298" s="4127"/>
      <c r="H1298" s="4128"/>
      <c r="I1298" s="1308" t="str">
        <f t="shared" si="18"/>
        <v>.</v>
      </c>
      <c r="J1298" s="1262" t="s">
        <v>6737</v>
      </c>
      <c r="K1298" s="4125"/>
      <c r="L1298" s="4125"/>
      <c r="M1298" s="4241"/>
      <c r="N1298" s="4007"/>
      <c r="O1298" s="1096"/>
    </row>
    <row r="1299" spans="1:15" s="1051" customFormat="1" ht="15">
      <c r="A1299" s="4056"/>
      <c r="B1299" s="4080"/>
      <c r="C1299" s="4080"/>
      <c r="D1299" s="4080"/>
      <c r="E1299" s="4127"/>
      <c r="F1299" s="4128"/>
      <c r="G1299" s="4127"/>
      <c r="H1299" s="4128"/>
      <c r="I1299" s="1308" t="str">
        <f t="shared" si="18"/>
        <v>.</v>
      </c>
      <c r="J1299" s="1280" t="s">
        <v>6738</v>
      </c>
      <c r="K1299" s="4125"/>
      <c r="L1299" s="4125"/>
      <c r="M1299" s="4241"/>
      <c r="N1299" s="4007"/>
      <c r="O1299" s="1096"/>
    </row>
    <row r="1300" spans="1:15" s="1051" customFormat="1" ht="15">
      <c r="A1300" s="4056"/>
      <c r="B1300" s="4080"/>
      <c r="C1300" s="4080"/>
      <c r="D1300" s="4080"/>
      <c r="E1300" s="4127"/>
      <c r="F1300" s="4128"/>
      <c r="G1300" s="4127"/>
      <c r="H1300" s="4128"/>
      <c r="I1300" s="1308" t="str">
        <f t="shared" si="18"/>
        <v>.</v>
      </c>
      <c r="J1300" s="1262" t="s">
        <v>6739</v>
      </c>
      <c r="K1300" s="4125"/>
      <c r="L1300" s="4125"/>
      <c r="M1300" s="4241"/>
      <c r="N1300" s="4007"/>
      <c r="O1300" s="1096"/>
    </row>
    <row r="1301" spans="1:15" s="1051" customFormat="1" ht="15">
      <c r="A1301" s="4056"/>
      <c r="B1301" s="4080"/>
      <c r="C1301" s="4080"/>
      <c r="D1301" s="4080"/>
      <c r="E1301" s="4127"/>
      <c r="F1301" s="4128"/>
      <c r="G1301" s="4127"/>
      <c r="H1301" s="4128"/>
      <c r="I1301" s="1308" t="str">
        <f t="shared" si="18"/>
        <v>.</v>
      </c>
      <c r="J1301" s="1280" t="s">
        <v>7060</v>
      </c>
      <c r="K1301" s="4125"/>
      <c r="L1301" s="4125"/>
      <c r="M1301" s="4241"/>
      <c r="N1301" s="4007"/>
      <c r="O1301" s="1096"/>
    </row>
    <row r="1302" spans="1:15" s="1051" customFormat="1" ht="15">
      <c r="A1302" s="4056"/>
      <c r="B1302" s="4080"/>
      <c r="C1302" s="4080"/>
      <c r="D1302" s="4080"/>
      <c r="E1302" s="4127"/>
      <c r="F1302" s="4128"/>
      <c r="G1302" s="4127"/>
      <c r="H1302" s="4128"/>
      <c r="I1302" s="1308" t="str">
        <f t="shared" si="18"/>
        <v>.</v>
      </c>
      <c r="J1302" s="1280" t="s">
        <v>7087</v>
      </c>
      <c r="K1302" s="4125"/>
      <c r="L1302" s="4125"/>
      <c r="M1302" s="4241"/>
      <c r="N1302" s="4007"/>
      <c r="O1302" s="1096"/>
    </row>
    <row r="1303" spans="1:15" s="1051" customFormat="1" ht="15">
      <c r="A1303" s="4056"/>
      <c r="B1303" s="4080"/>
      <c r="C1303" s="4080"/>
      <c r="D1303" s="4080"/>
      <c r="E1303" s="4127"/>
      <c r="F1303" s="4128"/>
      <c r="G1303" s="4127"/>
      <c r="H1303" s="4128"/>
      <c r="I1303" s="1308" t="str">
        <f t="shared" si="18"/>
        <v>.</v>
      </c>
      <c r="J1303" s="1280" t="s">
        <v>7088</v>
      </c>
      <c r="K1303" s="4125"/>
      <c r="L1303" s="4125"/>
      <c r="M1303" s="4241"/>
      <c r="N1303" s="4007"/>
      <c r="O1303" s="1096"/>
    </row>
    <row r="1304" spans="1:15" s="1051" customFormat="1" ht="15">
      <c r="A1304" s="4056"/>
      <c r="B1304" s="4080"/>
      <c r="C1304" s="4080"/>
      <c r="D1304" s="4080"/>
      <c r="E1304" s="4127"/>
      <c r="F1304" s="4128"/>
      <c r="G1304" s="4127"/>
      <c r="H1304" s="4128"/>
      <c r="I1304" s="1308" t="str">
        <f t="shared" si="18"/>
        <v>.</v>
      </c>
      <c r="J1304" s="1280" t="s">
        <v>7089</v>
      </c>
      <c r="K1304" s="4125"/>
      <c r="L1304" s="4125"/>
      <c r="M1304" s="4241"/>
      <c r="N1304" s="4007"/>
      <c r="O1304" s="1096"/>
    </row>
    <row r="1305" spans="1:15" s="1051" customFormat="1" ht="15">
      <c r="A1305" s="4056"/>
      <c r="B1305" s="4080"/>
      <c r="C1305" s="4080"/>
      <c r="D1305" s="4080"/>
      <c r="E1305" s="4127"/>
      <c r="F1305" s="4128"/>
      <c r="G1305" s="4127"/>
      <c r="H1305" s="4128"/>
      <c r="I1305" s="1308" t="str">
        <f t="shared" si="18"/>
        <v>.</v>
      </c>
      <c r="J1305" s="1280" t="s">
        <v>6972</v>
      </c>
      <c r="K1305" s="4125"/>
      <c r="L1305" s="4125"/>
      <c r="M1305" s="4241"/>
      <c r="N1305" s="4007"/>
      <c r="O1305" s="1096"/>
    </row>
    <row r="1306" spans="1:15" s="1051" customFormat="1" ht="15">
      <c r="A1306" s="4056"/>
      <c r="B1306" s="4080"/>
      <c r="C1306" s="4080"/>
      <c r="D1306" s="4080"/>
      <c r="E1306" s="4127"/>
      <c r="F1306" s="4128"/>
      <c r="G1306" s="4127"/>
      <c r="H1306" s="4128"/>
      <c r="I1306" s="1308" t="str">
        <f t="shared" si="18"/>
        <v>.</v>
      </c>
      <c r="J1306" s="1280" t="s">
        <v>6744</v>
      </c>
      <c r="K1306" s="4125"/>
      <c r="L1306" s="4125"/>
      <c r="M1306" s="4241"/>
      <c r="N1306" s="4007"/>
      <c r="O1306" s="1096"/>
    </row>
    <row r="1307" spans="1:15" s="1051" customFormat="1" ht="15">
      <c r="A1307" s="4056"/>
      <c r="B1307" s="4080"/>
      <c r="C1307" s="4080"/>
      <c r="D1307" s="4080"/>
      <c r="E1307" s="4127"/>
      <c r="F1307" s="4128"/>
      <c r="G1307" s="4127"/>
      <c r="H1307" s="4128"/>
      <c r="I1307" s="1308" t="str">
        <f t="shared" si="18"/>
        <v>.</v>
      </c>
      <c r="J1307" s="1280" t="s">
        <v>6745</v>
      </c>
      <c r="K1307" s="4125"/>
      <c r="L1307" s="4125"/>
      <c r="M1307" s="4241"/>
      <c r="N1307" s="4007"/>
      <c r="O1307" s="1096"/>
    </row>
    <row r="1308" spans="1:15" s="1051" customFormat="1" ht="15">
      <c r="A1308" s="4056"/>
      <c r="B1308" s="4080"/>
      <c r="C1308" s="4080"/>
      <c r="D1308" s="4080"/>
      <c r="E1308" s="4127"/>
      <c r="F1308" s="4128"/>
      <c r="G1308" s="4127"/>
      <c r="H1308" s="4128"/>
      <c r="I1308" s="1308" t="str">
        <f t="shared" si="18"/>
        <v>.</v>
      </c>
      <c r="J1308" s="1280" t="s">
        <v>7090</v>
      </c>
      <c r="K1308" s="4125"/>
      <c r="L1308" s="4125"/>
      <c r="M1308" s="4241"/>
      <c r="N1308" s="4007"/>
      <c r="O1308" s="1096"/>
    </row>
    <row r="1309" spans="1:15" s="1051" customFormat="1" ht="15">
      <c r="A1309" s="4056"/>
      <c r="B1309" s="4080"/>
      <c r="C1309" s="4080"/>
      <c r="D1309" s="4080"/>
      <c r="E1309" s="4127"/>
      <c r="F1309" s="4128"/>
      <c r="G1309" s="4127"/>
      <c r="H1309" s="4128"/>
      <c r="I1309" s="1308" t="str">
        <f t="shared" si="18"/>
        <v>.</v>
      </c>
      <c r="J1309" s="1280" t="s">
        <v>7091</v>
      </c>
      <c r="K1309" s="4125"/>
      <c r="L1309" s="4125"/>
      <c r="M1309" s="4241"/>
      <c r="N1309" s="4007"/>
      <c r="O1309" s="1096"/>
    </row>
    <row r="1310" spans="1:15" s="1051" customFormat="1" ht="15">
      <c r="A1310" s="4056"/>
      <c r="B1310" s="4080"/>
      <c r="C1310" s="4080"/>
      <c r="D1310" s="4080"/>
      <c r="E1310" s="4127"/>
      <c r="F1310" s="4128"/>
      <c r="G1310" s="4127"/>
      <c r="H1310" s="4128"/>
      <c r="I1310" s="1308" t="str">
        <f t="shared" si="18"/>
        <v>.</v>
      </c>
      <c r="J1310" s="1280" t="s">
        <v>6748</v>
      </c>
      <c r="K1310" s="4125"/>
      <c r="L1310" s="4125"/>
      <c r="M1310" s="4241"/>
      <c r="N1310" s="4007"/>
      <c r="O1310" s="1096"/>
    </row>
    <row r="1311" spans="1:15" s="1051" customFormat="1" ht="15">
      <c r="A1311" s="4056"/>
      <c r="B1311" s="4080"/>
      <c r="C1311" s="4080"/>
      <c r="D1311" s="4080"/>
      <c r="E1311" s="4127"/>
      <c r="F1311" s="4128"/>
      <c r="G1311" s="4127"/>
      <c r="H1311" s="4128"/>
      <c r="I1311" s="1308" t="str">
        <f t="shared" si="18"/>
        <v>.</v>
      </c>
      <c r="J1311" s="1280" t="s">
        <v>6687</v>
      </c>
      <c r="K1311" s="4125"/>
      <c r="L1311" s="4125"/>
      <c r="M1311" s="4241"/>
      <c r="N1311" s="4007"/>
      <c r="O1311" s="1096"/>
    </row>
    <row r="1312" spans="1:15" s="1051" customFormat="1" ht="15">
      <c r="A1312" s="4056"/>
      <c r="B1312" s="4080"/>
      <c r="C1312" s="4080"/>
      <c r="D1312" s="4080"/>
      <c r="E1312" s="4127"/>
      <c r="F1312" s="4128"/>
      <c r="G1312" s="4127"/>
      <c r="H1312" s="4128"/>
      <c r="I1312" s="1308" t="str">
        <f t="shared" si="18"/>
        <v>.</v>
      </c>
      <c r="J1312" s="4116" t="s">
        <v>6749</v>
      </c>
      <c r="K1312" s="4125"/>
      <c r="L1312" s="4125"/>
      <c r="M1312" s="4241"/>
      <c r="N1312" s="4007"/>
      <c r="O1312" s="1096"/>
    </row>
    <row r="1313" spans="1:15" s="1050" customFormat="1" ht="15">
      <c r="A1313" s="4056"/>
      <c r="B1313" s="4073"/>
      <c r="C1313" s="4073"/>
      <c r="D1313" s="4073"/>
      <c r="E1313" s="4112"/>
      <c r="F1313" s="4113"/>
      <c r="G1313" s="4112"/>
      <c r="H1313" s="4113"/>
      <c r="I1313" s="1308" t="str">
        <f t="shared" si="18"/>
        <v>.</v>
      </c>
      <c r="J1313" s="4116" t="s">
        <v>6860</v>
      </c>
      <c r="K1313" s="4125"/>
      <c r="L1313" s="4125"/>
      <c r="M1313" s="4241"/>
      <c r="N1313" s="4007"/>
      <c r="O1313" s="1261"/>
    </row>
    <row r="1314" spans="1:15" s="1051" customFormat="1" ht="15">
      <c r="A1314" s="4056"/>
      <c r="B1314" s="4080"/>
      <c r="C1314" s="4080"/>
      <c r="D1314" s="4080"/>
      <c r="E1314" s="4127"/>
      <c r="F1314" s="4128"/>
      <c r="G1314" s="4127"/>
      <c r="H1314" s="4128"/>
      <c r="I1314" s="1308" t="str">
        <f t="shared" si="18"/>
        <v>.</v>
      </c>
      <c r="J1314" s="1280"/>
      <c r="K1314" s="4125"/>
      <c r="L1314" s="4125"/>
      <c r="M1314" s="4241"/>
      <c r="N1314" s="4007"/>
      <c r="O1314" s="1096"/>
    </row>
    <row r="1315" spans="1:15" s="1051" customFormat="1" ht="15">
      <c r="A1315" s="4056"/>
      <c r="B1315" s="4080"/>
      <c r="C1315" s="4080"/>
      <c r="D1315" s="4080"/>
      <c r="E1315" s="4127"/>
      <c r="F1315" s="4128"/>
      <c r="G1315" s="4127"/>
      <c r="H1315" s="4128"/>
      <c r="I1315" s="1308" t="str">
        <f t="shared" si="18"/>
        <v>.</v>
      </c>
      <c r="J1315" s="1262" t="s">
        <v>6689</v>
      </c>
      <c r="K1315" s="4125"/>
      <c r="L1315" s="4125"/>
      <c r="M1315" s="4241"/>
      <c r="N1315" s="4007"/>
      <c r="O1315" s="1096"/>
    </row>
    <row r="1316" spans="1:15" s="1051" customFormat="1" ht="15">
      <c r="A1316" s="4056"/>
      <c r="B1316" s="4080"/>
      <c r="C1316" s="4080"/>
      <c r="D1316" s="4080"/>
      <c r="E1316" s="4127"/>
      <c r="F1316" s="4128"/>
      <c r="G1316" s="4127"/>
      <c r="H1316" s="4128"/>
      <c r="I1316" s="1308" t="str">
        <f t="shared" si="18"/>
        <v>.</v>
      </c>
      <c r="J1316" s="4129" t="s">
        <v>6690</v>
      </c>
      <c r="K1316" s="4125"/>
      <c r="L1316" s="4125"/>
      <c r="M1316" s="4241"/>
      <c r="N1316" s="4007"/>
      <c r="O1316" s="1096"/>
    </row>
    <row r="1317" spans="1:15" s="1051" customFormat="1" ht="15">
      <c r="A1317" s="4056"/>
      <c r="B1317" s="4080"/>
      <c r="C1317" s="4080"/>
      <c r="D1317" s="4080"/>
      <c r="E1317" s="4127"/>
      <c r="F1317" s="4128"/>
      <c r="G1317" s="4127"/>
      <c r="H1317" s="4128"/>
      <c r="I1317" s="1308" t="str">
        <f t="shared" ref="I1317:I1380" si="19">E1317&amp;F1317&amp;$H$100&amp;G1317</f>
        <v>.</v>
      </c>
      <c r="J1317" s="1280" t="s">
        <v>6861</v>
      </c>
      <c r="K1317" s="4125"/>
      <c r="L1317" s="4125"/>
      <c r="M1317" s="4241"/>
      <c r="N1317" s="4007"/>
      <c r="O1317" s="1096"/>
    </row>
    <row r="1318" spans="1:15" s="1051" customFormat="1" ht="15">
      <c r="A1318" s="4056"/>
      <c r="B1318" s="4080"/>
      <c r="C1318" s="4080"/>
      <c r="D1318" s="4080"/>
      <c r="E1318" s="4127"/>
      <c r="F1318" s="4128"/>
      <c r="G1318" s="4127"/>
      <c r="H1318" s="4128"/>
      <c r="I1318" s="1308" t="str">
        <f t="shared" si="19"/>
        <v>.</v>
      </c>
      <c r="J1318" s="1280" t="s">
        <v>7092</v>
      </c>
      <c r="K1318" s="4125"/>
      <c r="L1318" s="4125"/>
      <c r="M1318" s="4241"/>
      <c r="N1318" s="4007"/>
      <c r="O1318" s="1096"/>
    </row>
    <row r="1319" spans="1:15" s="1051" customFormat="1" ht="15">
      <c r="A1319" s="4056"/>
      <c r="B1319" s="4080"/>
      <c r="C1319" s="4080"/>
      <c r="D1319" s="4080"/>
      <c r="E1319" s="4127"/>
      <c r="F1319" s="4128"/>
      <c r="G1319" s="4127"/>
      <c r="H1319" s="4128"/>
      <c r="I1319" s="1308" t="str">
        <f t="shared" si="19"/>
        <v>.</v>
      </c>
      <c r="J1319" s="1280" t="s">
        <v>7093</v>
      </c>
      <c r="K1319" s="4125"/>
      <c r="L1319" s="4125"/>
      <c r="M1319" s="4241"/>
      <c r="N1319" s="4007"/>
      <c r="O1319" s="1096"/>
    </row>
    <row r="1320" spans="1:15" s="1051" customFormat="1" ht="15">
      <c r="A1320" s="4056"/>
      <c r="B1320" s="4080"/>
      <c r="C1320" s="4080"/>
      <c r="D1320" s="4080"/>
      <c r="E1320" s="4127"/>
      <c r="F1320" s="4128"/>
      <c r="G1320" s="4127"/>
      <c r="H1320" s="4128"/>
      <c r="I1320" s="1308" t="str">
        <f t="shared" si="19"/>
        <v>.</v>
      </c>
      <c r="J1320" s="1280" t="s">
        <v>7094</v>
      </c>
      <c r="K1320" s="4125"/>
      <c r="L1320" s="4125"/>
      <c r="M1320" s="4241"/>
      <c r="N1320" s="4007"/>
      <c r="O1320" s="1096"/>
    </row>
    <row r="1321" spans="1:15" s="1051" customFormat="1" ht="15">
      <c r="A1321" s="4056"/>
      <c r="B1321" s="4080"/>
      <c r="C1321" s="4080"/>
      <c r="D1321" s="4080"/>
      <c r="E1321" s="4127"/>
      <c r="F1321" s="4128"/>
      <c r="G1321" s="4127"/>
      <c r="H1321" s="4128"/>
      <c r="I1321" s="1308" t="str">
        <f t="shared" si="19"/>
        <v>.</v>
      </c>
      <c r="J1321" s="1280" t="s">
        <v>6687</v>
      </c>
      <c r="K1321" s="4125"/>
      <c r="L1321" s="4125"/>
      <c r="M1321" s="4241"/>
      <c r="N1321" s="4007"/>
      <c r="O1321" s="1096"/>
    </row>
    <row r="1322" spans="1:15" s="1051" customFormat="1" ht="15">
      <c r="A1322" s="4056"/>
      <c r="B1322" s="4080"/>
      <c r="C1322" s="4080"/>
      <c r="D1322" s="4080"/>
      <c r="E1322" s="4127"/>
      <c r="F1322" s="4128"/>
      <c r="G1322" s="4127"/>
      <c r="H1322" s="4128"/>
      <c r="I1322" s="1308" t="str">
        <f t="shared" si="19"/>
        <v>.</v>
      </c>
      <c r="J1322" s="4116" t="s">
        <v>6805</v>
      </c>
      <c r="K1322" s="4125"/>
      <c r="L1322" s="4125"/>
      <c r="M1322" s="4241"/>
      <c r="N1322" s="4007"/>
      <c r="O1322" s="1096"/>
    </row>
    <row r="1323" spans="1:15" s="1051" customFormat="1" ht="15">
      <c r="A1323" s="4056"/>
      <c r="B1323" s="4080"/>
      <c r="C1323" s="4080"/>
      <c r="D1323" s="4080"/>
      <c r="E1323" s="4127"/>
      <c r="F1323" s="4128"/>
      <c r="G1323" s="4127"/>
      <c r="H1323" s="4128"/>
      <c r="I1323" s="1308" t="str">
        <f t="shared" si="19"/>
        <v>.</v>
      </c>
      <c r="J1323" s="4116" t="s">
        <v>6696</v>
      </c>
      <c r="K1323" s="4125"/>
      <c r="L1323" s="4125"/>
      <c r="M1323" s="4241"/>
      <c r="N1323" s="4007"/>
      <c r="O1323" s="1096"/>
    </row>
    <row r="1324" spans="1:15" s="1051" customFormat="1" ht="15">
      <c r="A1324" s="4056"/>
      <c r="B1324" s="4080"/>
      <c r="C1324" s="4080"/>
      <c r="D1324" s="4080"/>
      <c r="E1324" s="4127"/>
      <c r="F1324" s="4128"/>
      <c r="G1324" s="4127"/>
      <c r="H1324" s="4128"/>
      <c r="I1324" s="1308" t="str">
        <f t="shared" si="19"/>
        <v>.</v>
      </c>
      <c r="J1324" s="4116" t="s">
        <v>6697</v>
      </c>
      <c r="K1324" s="4125"/>
      <c r="L1324" s="4125"/>
      <c r="M1324" s="4241"/>
      <c r="N1324" s="4007"/>
      <c r="O1324" s="1096"/>
    </row>
    <row r="1325" spans="1:15" s="1051" customFormat="1" ht="15">
      <c r="A1325" s="4056"/>
      <c r="B1325" s="4080"/>
      <c r="C1325" s="4080"/>
      <c r="D1325" s="4080"/>
      <c r="E1325" s="4127"/>
      <c r="F1325" s="4128"/>
      <c r="G1325" s="4127"/>
      <c r="H1325" s="4128"/>
      <c r="I1325" s="1308" t="str">
        <f t="shared" si="19"/>
        <v>.</v>
      </c>
      <c r="J1325" s="1280"/>
      <c r="K1325" s="4125"/>
      <c r="L1325" s="4125"/>
      <c r="M1325" s="4241"/>
      <c r="N1325" s="4007"/>
      <c r="O1325" s="1096"/>
    </row>
    <row r="1326" spans="1:15" s="1051" customFormat="1" ht="15">
      <c r="A1326" s="4056"/>
      <c r="B1326" s="4080"/>
      <c r="C1326" s="4080"/>
      <c r="D1326" s="4080"/>
      <c r="E1326" s="4127"/>
      <c r="F1326" s="4128"/>
      <c r="G1326" s="4127"/>
      <c r="H1326" s="4128"/>
      <c r="I1326" s="1308" t="str">
        <f t="shared" si="19"/>
        <v>.</v>
      </c>
      <c r="J1326" s="1262" t="s">
        <v>6684</v>
      </c>
      <c r="K1326" s="4125"/>
      <c r="L1326" s="4125"/>
      <c r="M1326" s="4241"/>
      <c r="N1326" s="4007"/>
      <c r="O1326" s="1096"/>
    </row>
    <row r="1327" spans="1:15" s="1051" customFormat="1" ht="15">
      <c r="A1327" s="4056"/>
      <c r="B1327" s="4080"/>
      <c r="C1327" s="4080"/>
      <c r="D1327" s="4080"/>
      <c r="E1327" s="4127"/>
      <c r="F1327" s="4128"/>
      <c r="G1327" s="4127"/>
      <c r="H1327" s="4128"/>
      <c r="I1327" s="1308" t="str">
        <f t="shared" si="19"/>
        <v>.</v>
      </c>
      <c r="J1327" s="1280" t="s">
        <v>6685</v>
      </c>
      <c r="K1327" s="4125"/>
      <c r="L1327" s="4125"/>
      <c r="M1327" s="4241"/>
      <c r="N1327" s="4007"/>
      <c r="O1327" s="1096"/>
    </row>
    <row r="1328" spans="1:15" s="1051" customFormat="1" ht="25.5">
      <c r="A1328" s="4056"/>
      <c r="B1328" s="4080"/>
      <c r="C1328" s="4080"/>
      <c r="D1328" s="4080"/>
      <c r="E1328" s="4127"/>
      <c r="F1328" s="4128"/>
      <c r="G1328" s="4127"/>
      <c r="H1328" s="4128"/>
      <c r="I1328" s="1308" t="str">
        <f t="shared" si="19"/>
        <v>.</v>
      </c>
      <c r="J1328" s="1280" t="s">
        <v>6801</v>
      </c>
      <c r="K1328" s="4125"/>
      <c r="L1328" s="4125"/>
      <c r="M1328" s="4241"/>
      <c r="N1328" s="4007"/>
      <c r="O1328" s="1096"/>
    </row>
    <row r="1329" spans="1:15" s="1051" customFormat="1" ht="15">
      <c r="A1329" s="4056"/>
      <c r="B1329" s="4080"/>
      <c r="C1329" s="4080"/>
      <c r="D1329" s="4080"/>
      <c r="E1329" s="4127"/>
      <c r="F1329" s="4128"/>
      <c r="G1329" s="4127"/>
      <c r="H1329" s="4128"/>
      <c r="I1329" s="1308" t="str">
        <f t="shared" si="19"/>
        <v>.</v>
      </c>
      <c r="J1329" s="1280" t="s">
        <v>6687</v>
      </c>
      <c r="K1329" s="4125"/>
      <c r="L1329" s="4125"/>
      <c r="M1329" s="4241"/>
      <c r="N1329" s="4007"/>
      <c r="O1329" s="1096"/>
    </row>
    <row r="1330" spans="1:15" s="1051" customFormat="1" ht="15">
      <c r="A1330" s="4056"/>
      <c r="B1330" s="4080"/>
      <c r="C1330" s="4080"/>
      <c r="D1330" s="4080"/>
      <c r="E1330" s="4127"/>
      <c r="F1330" s="4128"/>
      <c r="G1330" s="4127"/>
      <c r="H1330" s="4128"/>
      <c r="I1330" s="1308" t="str">
        <f t="shared" si="19"/>
        <v>.</v>
      </c>
      <c r="J1330" s="4116" t="s">
        <v>6688</v>
      </c>
      <c r="K1330" s="4125"/>
      <c r="L1330" s="4125"/>
      <c r="M1330" s="4241"/>
      <c r="N1330" s="4007"/>
      <c r="O1330" s="1096"/>
    </row>
    <row r="1331" spans="1:15" s="1051" customFormat="1" ht="15">
      <c r="A1331" s="4056"/>
      <c r="B1331" s="4080"/>
      <c r="C1331" s="4080"/>
      <c r="D1331" s="4080"/>
      <c r="E1331" s="4127"/>
      <c r="F1331" s="4128"/>
      <c r="G1331" s="4127"/>
      <c r="H1331" s="4128"/>
      <c r="I1331" s="1308" t="str">
        <f t="shared" si="19"/>
        <v>.</v>
      </c>
      <c r="J1331" s="1280"/>
      <c r="K1331" s="4125"/>
      <c r="L1331" s="4125"/>
      <c r="M1331" s="4241"/>
      <c r="N1331" s="4007"/>
      <c r="O1331" s="1096"/>
    </row>
    <row r="1332" spans="1:15" s="1051" customFormat="1" ht="15">
      <c r="A1332" s="4056"/>
      <c r="B1332" s="4080"/>
      <c r="C1332" s="4080"/>
      <c r="D1332" s="4080"/>
      <c r="E1332" s="4127"/>
      <c r="F1332" s="4128"/>
      <c r="G1332" s="4127"/>
      <c r="H1332" s="4128"/>
      <c r="I1332" s="1308" t="str">
        <f t="shared" si="19"/>
        <v>.</v>
      </c>
      <c r="J1332" s="4126" t="s">
        <v>6767</v>
      </c>
      <c r="K1332" s="4125"/>
      <c r="L1332" s="4125"/>
      <c r="M1332" s="4241"/>
      <c r="N1332" s="4007"/>
      <c r="O1332" s="1096"/>
    </row>
    <row r="1333" spans="1:15" s="1051" customFormat="1" ht="15">
      <c r="A1333" s="4056"/>
      <c r="B1333" s="4080"/>
      <c r="C1333" s="4080"/>
      <c r="D1333" s="4080"/>
      <c r="E1333" s="4127"/>
      <c r="F1333" s="4128"/>
      <c r="G1333" s="4127"/>
      <c r="H1333" s="4128"/>
      <c r="I1333" s="1308" t="str">
        <f t="shared" si="19"/>
        <v>.</v>
      </c>
      <c r="J1333" s="4126"/>
      <c r="K1333" s="4125"/>
      <c r="L1333" s="4125"/>
      <c r="M1333" s="4241"/>
      <c r="N1333" s="4007"/>
      <c r="O1333" s="1096"/>
    </row>
    <row r="1334" spans="1:15" s="1051" customFormat="1" ht="15">
      <c r="A1334" s="4056"/>
      <c r="B1334" s="4080"/>
      <c r="C1334" s="4080"/>
      <c r="D1334" s="4080"/>
      <c r="E1334" s="4127"/>
      <c r="F1334" s="4128"/>
      <c r="G1334" s="4127"/>
      <c r="H1334" s="4128"/>
      <c r="I1334" s="1308" t="str">
        <f t="shared" si="19"/>
        <v>.</v>
      </c>
      <c r="J1334" s="1262" t="s">
        <v>6684</v>
      </c>
      <c r="K1334" s="4125"/>
      <c r="L1334" s="4125"/>
      <c r="M1334" s="4241"/>
      <c r="N1334" s="4007"/>
      <c r="O1334" s="1096"/>
    </row>
    <row r="1335" spans="1:15" s="1051" customFormat="1" ht="15">
      <c r="A1335" s="4056"/>
      <c r="B1335" s="4080"/>
      <c r="C1335" s="4080"/>
      <c r="D1335" s="4080"/>
      <c r="E1335" s="4127"/>
      <c r="F1335" s="4128"/>
      <c r="G1335" s="4127"/>
      <c r="H1335" s="4128"/>
      <c r="I1335" s="1308" t="str">
        <f t="shared" si="19"/>
        <v>.</v>
      </c>
      <c r="J1335" s="1280" t="s">
        <v>6685</v>
      </c>
      <c r="K1335" s="4125"/>
      <c r="L1335" s="4125"/>
      <c r="M1335" s="4241"/>
      <c r="N1335" s="4007"/>
      <c r="O1335" s="1096"/>
    </row>
    <row r="1336" spans="1:15" s="1051" customFormat="1" ht="25.5">
      <c r="A1336" s="4056"/>
      <c r="B1336" s="4080"/>
      <c r="C1336" s="4080"/>
      <c r="D1336" s="4080"/>
      <c r="E1336" s="4127"/>
      <c r="F1336" s="4128"/>
      <c r="G1336" s="4127"/>
      <c r="H1336" s="4128"/>
      <c r="I1336" s="1308" t="str">
        <f t="shared" si="19"/>
        <v>.</v>
      </c>
      <c r="J1336" s="1280" t="s">
        <v>6801</v>
      </c>
      <c r="K1336" s="4125"/>
      <c r="L1336" s="4125"/>
      <c r="M1336" s="4241"/>
      <c r="N1336" s="4007"/>
      <c r="O1336" s="1096"/>
    </row>
    <row r="1337" spans="1:15" s="1051" customFormat="1" ht="15">
      <c r="A1337" s="4056"/>
      <c r="B1337" s="4080"/>
      <c r="C1337" s="4080"/>
      <c r="D1337" s="4080"/>
      <c r="E1337" s="4127"/>
      <c r="F1337" s="4128"/>
      <c r="G1337" s="4127"/>
      <c r="H1337" s="4128"/>
      <c r="I1337" s="1308" t="str">
        <f t="shared" si="19"/>
        <v>.</v>
      </c>
      <c r="J1337" s="1280" t="s">
        <v>6687</v>
      </c>
      <c r="K1337" s="4125"/>
      <c r="L1337" s="4125"/>
      <c r="M1337" s="4241"/>
      <c r="N1337" s="4007"/>
      <c r="O1337" s="1096"/>
    </row>
    <row r="1338" spans="1:15" s="1051" customFormat="1" ht="15">
      <c r="A1338" s="4056"/>
      <c r="B1338" s="4080"/>
      <c r="C1338" s="4080"/>
      <c r="D1338" s="4080"/>
      <c r="E1338" s="4127"/>
      <c r="F1338" s="4128"/>
      <c r="G1338" s="4127"/>
      <c r="H1338" s="4128"/>
      <c r="I1338" s="1308" t="str">
        <f t="shared" si="19"/>
        <v>.</v>
      </c>
      <c r="J1338" s="4116" t="s">
        <v>6688</v>
      </c>
      <c r="K1338" s="4125"/>
      <c r="L1338" s="4125"/>
      <c r="M1338" s="4241"/>
      <c r="N1338" s="4007"/>
      <c r="O1338" s="1096"/>
    </row>
    <row r="1339" spans="1:15" s="1051" customFormat="1" ht="15">
      <c r="A1339" s="4056"/>
      <c r="B1339" s="4080"/>
      <c r="C1339" s="4080"/>
      <c r="D1339" s="4080"/>
      <c r="E1339" s="4127"/>
      <c r="F1339" s="4128"/>
      <c r="G1339" s="4127"/>
      <c r="H1339" s="4128"/>
      <c r="I1339" s="1308" t="str">
        <f t="shared" si="19"/>
        <v>.</v>
      </c>
      <c r="J1339" s="1280"/>
      <c r="K1339" s="4125"/>
      <c r="L1339" s="4125"/>
      <c r="M1339" s="4241"/>
      <c r="N1339" s="4007"/>
      <c r="O1339" s="1096"/>
    </row>
    <row r="1340" spans="1:15" s="1051" customFormat="1" ht="15">
      <c r="A1340" s="4056"/>
      <c r="B1340" s="4080"/>
      <c r="C1340" s="4080"/>
      <c r="D1340" s="4080"/>
      <c r="E1340" s="4127"/>
      <c r="F1340" s="4128"/>
      <c r="G1340" s="4127"/>
      <c r="H1340" s="4128"/>
      <c r="I1340" s="1308" t="str">
        <f t="shared" si="19"/>
        <v>.</v>
      </c>
      <c r="J1340" s="1262" t="s">
        <v>6689</v>
      </c>
      <c r="K1340" s="4125"/>
      <c r="L1340" s="4125"/>
      <c r="M1340" s="4241"/>
      <c r="N1340" s="4007"/>
      <c r="O1340" s="1096"/>
    </row>
    <row r="1341" spans="1:15" s="1051" customFormat="1" ht="15">
      <c r="A1341" s="4056"/>
      <c r="B1341" s="4080"/>
      <c r="C1341" s="4080"/>
      <c r="D1341" s="4080"/>
      <c r="E1341" s="4127"/>
      <c r="F1341" s="4128"/>
      <c r="G1341" s="4127"/>
      <c r="H1341" s="4128"/>
      <c r="I1341" s="1308" t="str">
        <f t="shared" si="19"/>
        <v>.</v>
      </c>
      <c r="J1341" s="4129" t="s">
        <v>6690</v>
      </c>
      <c r="K1341" s="4125"/>
      <c r="L1341" s="4125"/>
      <c r="M1341" s="4241"/>
      <c r="N1341" s="4007"/>
      <c r="O1341" s="1096"/>
    </row>
    <row r="1342" spans="1:15" s="1051" customFormat="1" ht="15">
      <c r="A1342" s="4056"/>
      <c r="B1342" s="4080"/>
      <c r="C1342" s="4080"/>
      <c r="D1342" s="4080"/>
      <c r="E1342" s="4127"/>
      <c r="F1342" s="4128"/>
      <c r="G1342" s="4127"/>
      <c r="H1342" s="4128"/>
      <c r="I1342" s="1308" t="str">
        <f t="shared" si="19"/>
        <v>.</v>
      </c>
      <c r="J1342" s="1280" t="s">
        <v>6979</v>
      </c>
      <c r="K1342" s="4125"/>
      <c r="L1342" s="4125"/>
      <c r="M1342" s="4241"/>
      <c r="N1342" s="4007"/>
      <c r="O1342" s="1096"/>
    </row>
    <row r="1343" spans="1:15" s="1051" customFormat="1" ht="15">
      <c r="A1343" s="4056"/>
      <c r="B1343" s="4080"/>
      <c r="C1343" s="4080"/>
      <c r="D1343" s="4080"/>
      <c r="E1343" s="4127"/>
      <c r="F1343" s="4128"/>
      <c r="G1343" s="4127"/>
      <c r="H1343" s="4128"/>
      <c r="I1343" s="1308" t="str">
        <f t="shared" si="19"/>
        <v>.</v>
      </c>
      <c r="J1343" s="1280" t="s">
        <v>7092</v>
      </c>
      <c r="K1343" s="4125"/>
      <c r="L1343" s="4125"/>
      <c r="M1343" s="4241"/>
      <c r="N1343" s="4007"/>
      <c r="O1343" s="1096"/>
    </row>
    <row r="1344" spans="1:15" s="1051" customFormat="1" ht="15">
      <c r="A1344" s="4056"/>
      <c r="B1344" s="4080"/>
      <c r="C1344" s="4080"/>
      <c r="D1344" s="4080"/>
      <c r="E1344" s="4127"/>
      <c r="F1344" s="4128"/>
      <c r="G1344" s="4127"/>
      <c r="H1344" s="4128"/>
      <c r="I1344" s="1308" t="str">
        <f t="shared" si="19"/>
        <v>.</v>
      </c>
      <c r="J1344" s="1280" t="s">
        <v>7095</v>
      </c>
      <c r="K1344" s="4125"/>
      <c r="L1344" s="4125"/>
      <c r="M1344" s="4241"/>
      <c r="N1344" s="4007"/>
      <c r="O1344" s="1096"/>
    </row>
    <row r="1345" spans="1:15" s="1051" customFormat="1" ht="15">
      <c r="A1345" s="4056"/>
      <c r="B1345" s="4080"/>
      <c r="C1345" s="4080"/>
      <c r="D1345" s="4080"/>
      <c r="E1345" s="4127"/>
      <c r="F1345" s="4128"/>
      <c r="G1345" s="4127"/>
      <c r="H1345" s="4128"/>
      <c r="I1345" s="1308" t="str">
        <f t="shared" si="19"/>
        <v>.</v>
      </c>
      <c r="J1345" s="1280" t="s">
        <v>7096</v>
      </c>
      <c r="K1345" s="4125"/>
      <c r="L1345" s="4125"/>
      <c r="M1345" s="4241"/>
      <c r="N1345" s="4007"/>
      <c r="O1345" s="1096"/>
    </row>
    <row r="1346" spans="1:15" s="1051" customFormat="1" ht="15">
      <c r="A1346" s="4056"/>
      <c r="B1346" s="4080"/>
      <c r="C1346" s="4080"/>
      <c r="D1346" s="4080"/>
      <c r="E1346" s="4127"/>
      <c r="F1346" s="4128"/>
      <c r="G1346" s="4127"/>
      <c r="H1346" s="4128"/>
      <c r="I1346" s="1308" t="str">
        <f t="shared" si="19"/>
        <v>.</v>
      </c>
      <c r="J1346" s="1280" t="s">
        <v>6687</v>
      </c>
      <c r="K1346" s="4125"/>
      <c r="L1346" s="4125"/>
      <c r="M1346" s="4241"/>
      <c r="N1346" s="4007"/>
      <c r="O1346" s="1096"/>
    </row>
    <row r="1347" spans="1:15" s="1051" customFormat="1" ht="15">
      <c r="A1347" s="4056"/>
      <c r="B1347" s="4080"/>
      <c r="C1347" s="4080"/>
      <c r="D1347" s="4080"/>
      <c r="E1347" s="4127"/>
      <c r="F1347" s="4128"/>
      <c r="G1347" s="4127"/>
      <c r="H1347" s="4128"/>
      <c r="I1347" s="1308" t="str">
        <f t="shared" si="19"/>
        <v>.</v>
      </c>
      <c r="J1347" s="1280" t="s">
        <v>6805</v>
      </c>
      <c r="K1347" s="4125"/>
      <c r="L1347" s="4125"/>
      <c r="M1347" s="4241"/>
      <c r="N1347" s="4007"/>
      <c r="O1347" s="1096"/>
    </row>
    <row r="1348" spans="1:15" s="1051" customFormat="1" ht="15">
      <c r="A1348" s="4056"/>
      <c r="B1348" s="4080"/>
      <c r="C1348" s="4080"/>
      <c r="D1348" s="4080"/>
      <c r="E1348" s="4127"/>
      <c r="F1348" s="4128"/>
      <c r="G1348" s="4127"/>
      <c r="H1348" s="4128"/>
      <c r="I1348" s="1308" t="str">
        <f t="shared" si="19"/>
        <v>.</v>
      </c>
      <c r="J1348" s="4116" t="s">
        <v>6696</v>
      </c>
      <c r="K1348" s="4125"/>
      <c r="L1348" s="4125"/>
      <c r="M1348" s="4241"/>
      <c r="N1348" s="4007"/>
      <c r="O1348" s="1096"/>
    </row>
    <row r="1349" spans="1:15" s="1051" customFormat="1" ht="15">
      <c r="A1349" s="4056"/>
      <c r="B1349" s="4080"/>
      <c r="C1349" s="4080"/>
      <c r="D1349" s="4080"/>
      <c r="E1349" s="4127"/>
      <c r="F1349" s="4128"/>
      <c r="G1349" s="4127"/>
      <c r="H1349" s="4128"/>
      <c r="I1349" s="1308" t="str">
        <f t="shared" si="19"/>
        <v>.</v>
      </c>
      <c r="J1349" s="4116" t="s">
        <v>6697</v>
      </c>
      <c r="K1349" s="4125"/>
      <c r="L1349" s="4125"/>
      <c r="M1349" s="4241"/>
      <c r="N1349" s="4007"/>
      <c r="O1349" s="1096"/>
    </row>
    <row r="1350" spans="1:15" s="1051" customFormat="1" ht="15">
      <c r="A1350" s="4056"/>
      <c r="B1350" s="4080"/>
      <c r="C1350" s="4080"/>
      <c r="D1350" s="4080"/>
      <c r="E1350" s="4127"/>
      <c r="F1350" s="4128"/>
      <c r="G1350" s="4127"/>
      <c r="H1350" s="4128"/>
      <c r="I1350" s="1308" t="str">
        <f t="shared" si="19"/>
        <v>.</v>
      </c>
      <c r="J1350" s="1280"/>
      <c r="K1350" s="4125"/>
      <c r="L1350" s="4125"/>
      <c r="M1350" s="4241"/>
      <c r="N1350" s="4007"/>
      <c r="O1350" s="1096"/>
    </row>
    <row r="1351" spans="1:15" s="1051" customFormat="1" ht="15">
      <c r="A1351" s="4056"/>
      <c r="B1351" s="4080"/>
      <c r="C1351" s="4080"/>
      <c r="D1351" s="4080"/>
      <c r="E1351" s="4127"/>
      <c r="F1351" s="4128"/>
      <c r="G1351" s="4127"/>
      <c r="H1351" s="4128"/>
      <c r="I1351" s="1308" t="str">
        <f t="shared" si="19"/>
        <v>.</v>
      </c>
      <c r="J1351" s="1262" t="s">
        <v>6664</v>
      </c>
      <c r="K1351" s="4125"/>
      <c r="L1351" s="4125"/>
      <c r="M1351" s="4241"/>
      <c r="N1351" s="4007"/>
      <c r="O1351" s="1096"/>
    </row>
    <row r="1352" spans="1:15" s="1051" customFormat="1" ht="38.25">
      <c r="A1352" s="4056"/>
      <c r="B1352" s="4080"/>
      <c r="C1352" s="4080"/>
      <c r="D1352" s="4080"/>
      <c r="E1352" s="4127"/>
      <c r="F1352" s="4128"/>
      <c r="G1352" s="4127"/>
      <c r="H1352" s="4128"/>
      <c r="I1352" s="1308" t="str">
        <f t="shared" si="19"/>
        <v>.</v>
      </c>
      <c r="J1352" s="1280" t="s">
        <v>7084</v>
      </c>
      <c r="K1352" s="4125"/>
      <c r="L1352" s="4125"/>
      <c r="M1352" s="4241"/>
      <c r="N1352" s="4007"/>
      <c r="O1352" s="1096"/>
    </row>
    <row r="1353" spans="1:15" s="1051" customFormat="1" ht="25.5">
      <c r="A1353" s="4056"/>
      <c r="B1353" s="4080"/>
      <c r="C1353" s="4080"/>
      <c r="D1353" s="4080"/>
      <c r="E1353" s="4127"/>
      <c r="F1353" s="4128"/>
      <c r="G1353" s="4127"/>
      <c r="H1353" s="4128"/>
      <c r="I1353" s="1308" t="str">
        <f t="shared" si="19"/>
        <v>.</v>
      </c>
      <c r="J1353" s="1280" t="s">
        <v>7085</v>
      </c>
      <c r="K1353" s="4125"/>
      <c r="L1353" s="4125"/>
      <c r="M1353" s="4241"/>
      <c r="N1353" s="4007"/>
      <c r="O1353" s="1096"/>
    </row>
    <row r="1354" spans="1:15" s="1051" customFormat="1" ht="15">
      <c r="A1354" s="4056"/>
      <c r="B1354" s="4080"/>
      <c r="C1354" s="4080"/>
      <c r="D1354" s="4080"/>
      <c r="E1354" s="4127"/>
      <c r="F1354" s="4128"/>
      <c r="G1354" s="4127"/>
      <c r="H1354" s="4128"/>
      <c r="I1354" s="1308" t="str">
        <f t="shared" si="19"/>
        <v>.</v>
      </c>
      <c r="J1354" s="1280" t="s">
        <v>6687</v>
      </c>
      <c r="K1354" s="4125"/>
      <c r="L1354" s="4125"/>
      <c r="M1354" s="4241"/>
      <c r="N1354" s="4007"/>
      <c r="O1354" s="1096"/>
    </row>
    <row r="1355" spans="1:15" s="1051" customFormat="1" ht="15">
      <c r="A1355" s="4056"/>
      <c r="B1355" s="4080"/>
      <c r="C1355" s="4080"/>
      <c r="D1355" s="4080"/>
      <c r="E1355" s="4127"/>
      <c r="F1355" s="4128"/>
      <c r="G1355" s="4127"/>
      <c r="H1355" s="4128"/>
      <c r="I1355" s="1308" t="str">
        <f t="shared" si="19"/>
        <v>.</v>
      </c>
      <c r="J1355" s="4116" t="s">
        <v>6688</v>
      </c>
      <c r="K1355" s="4125"/>
      <c r="L1355" s="4125"/>
      <c r="M1355" s="4241"/>
      <c r="N1355" s="4007"/>
      <c r="O1355" s="1096"/>
    </row>
    <row r="1356" spans="1:15" s="1051" customFormat="1" ht="15">
      <c r="A1356" s="4056"/>
      <c r="B1356" s="4080"/>
      <c r="C1356" s="4080"/>
      <c r="D1356" s="4080"/>
      <c r="E1356" s="4127"/>
      <c r="F1356" s="4128"/>
      <c r="G1356" s="4127"/>
      <c r="H1356" s="4128"/>
      <c r="I1356" s="1308" t="str">
        <f t="shared" si="19"/>
        <v>.</v>
      </c>
      <c r="J1356" s="1280"/>
      <c r="K1356" s="4125"/>
      <c r="L1356" s="4125"/>
      <c r="M1356" s="4241"/>
      <c r="N1356" s="4007"/>
      <c r="O1356" s="1096"/>
    </row>
    <row r="1357" spans="1:15" s="1051" customFormat="1" ht="15">
      <c r="A1357" s="4056"/>
      <c r="B1357" s="4080"/>
      <c r="C1357" s="4080"/>
      <c r="D1357" s="4080"/>
      <c r="E1357" s="4127"/>
      <c r="F1357" s="4128"/>
      <c r="G1357" s="4127"/>
      <c r="H1357" s="4128"/>
      <c r="I1357" s="1308" t="str">
        <f t="shared" si="19"/>
        <v>.</v>
      </c>
      <c r="J1357" s="1262" t="s">
        <v>6771</v>
      </c>
      <c r="K1357" s="4125"/>
      <c r="L1357" s="4125"/>
      <c r="M1357" s="4241"/>
      <c r="N1357" s="4007"/>
      <c r="O1357" s="1096"/>
    </row>
    <row r="1358" spans="1:15" s="1051" customFormat="1" ht="25.5">
      <c r="A1358" s="4056"/>
      <c r="B1358" s="4080"/>
      <c r="C1358" s="4080"/>
      <c r="D1358" s="4080"/>
      <c r="E1358" s="4127"/>
      <c r="F1358" s="4128"/>
      <c r="G1358" s="4127"/>
      <c r="H1358" s="4128"/>
      <c r="I1358" s="1308" t="str">
        <f t="shared" si="19"/>
        <v>.</v>
      </c>
      <c r="J1358" s="1280" t="s">
        <v>6722</v>
      </c>
      <c r="K1358" s="4125"/>
      <c r="L1358" s="4125"/>
      <c r="M1358" s="4241"/>
      <c r="N1358" s="4007"/>
      <c r="O1358" s="1096"/>
    </row>
    <row r="1359" spans="1:15" s="1051" customFormat="1" ht="15">
      <c r="A1359" s="4056"/>
      <c r="B1359" s="4080"/>
      <c r="C1359" s="4080"/>
      <c r="D1359" s="4080"/>
      <c r="E1359" s="4127"/>
      <c r="F1359" s="4128"/>
      <c r="G1359" s="4127"/>
      <c r="H1359" s="4128"/>
      <c r="I1359" s="1308" t="str">
        <f t="shared" si="19"/>
        <v>.</v>
      </c>
      <c r="J1359" s="1280" t="s">
        <v>7097</v>
      </c>
      <c r="K1359" s="4125"/>
      <c r="L1359" s="4125"/>
      <c r="M1359" s="4241"/>
      <c r="N1359" s="4007"/>
      <c r="O1359" s="1096"/>
    </row>
    <row r="1360" spans="1:15" s="1051" customFormat="1" ht="15">
      <c r="A1360" s="4056"/>
      <c r="B1360" s="4080"/>
      <c r="C1360" s="4080"/>
      <c r="D1360" s="4080"/>
      <c r="E1360" s="4127"/>
      <c r="F1360" s="4128"/>
      <c r="G1360" s="4127"/>
      <c r="H1360" s="4128"/>
      <c r="I1360" s="1308" t="str">
        <f t="shared" si="19"/>
        <v>.</v>
      </c>
      <c r="J1360" s="1280" t="s">
        <v>7061</v>
      </c>
      <c r="K1360" s="4125"/>
      <c r="L1360" s="4125"/>
      <c r="M1360" s="4241"/>
      <c r="N1360" s="4007"/>
      <c r="O1360" s="1096"/>
    </row>
    <row r="1361" spans="1:15" s="1051" customFormat="1" ht="15">
      <c r="A1361" s="4056"/>
      <c r="B1361" s="4080"/>
      <c r="C1361" s="4080"/>
      <c r="D1361" s="4080"/>
      <c r="E1361" s="4127"/>
      <c r="F1361" s="4128"/>
      <c r="G1361" s="4127"/>
      <c r="H1361" s="4128"/>
      <c r="I1361" s="1308" t="str">
        <f t="shared" si="19"/>
        <v>.</v>
      </c>
      <c r="J1361" s="1280" t="s">
        <v>6724</v>
      </c>
      <c r="K1361" s="4125"/>
      <c r="L1361" s="4125"/>
      <c r="M1361" s="4241"/>
      <c r="N1361" s="4007"/>
      <c r="O1361" s="1096"/>
    </row>
    <row r="1362" spans="1:15" s="1051" customFormat="1" ht="15">
      <c r="A1362" s="4056"/>
      <c r="B1362" s="4080"/>
      <c r="C1362" s="4080"/>
      <c r="D1362" s="4080"/>
      <c r="E1362" s="4127"/>
      <c r="F1362" s="4128"/>
      <c r="G1362" s="4127"/>
      <c r="H1362" s="4128"/>
      <c r="I1362" s="1308" t="str">
        <f t="shared" si="19"/>
        <v>.</v>
      </c>
      <c r="J1362" s="1280" t="s">
        <v>7098</v>
      </c>
      <c r="K1362" s="4125"/>
      <c r="L1362" s="4125"/>
      <c r="M1362" s="4241"/>
      <c r="N1362" s="4007"/>
      <c r="O1362" s="1096"/>
    </row>
    <row r="1363" spans="1:15" s="1051" customFormat="1" ht="15">
      <c r="A1363" s="4056"/>
      <c r="B1363" s="4080"/>
      <c r="C1363" s="4080"/>
      <c r="D1363" s="4080"/>
      <c r="E1363" s="4127"/>
      <c r="F1363" s="4128"/>
      <c r="G1363" s="4127"/>
      <c r="H1363" s="4128"/>
      <c r="I1363" s="1308" t="str">
        <f t="shared" si="19"/>
        <v>.</v>
      </c>
      <c r="J1363" s="1280" t="s">
        <v>7099</v>
      </c>
      <c r="K1363" s="4125"/>
      <c r="L1363" s="4125"/>
      <c r="M1363" s="4241"/>
      <c r="N1363" s="4007"/>
      <c r="O1363" s="1096"/>
    </row>
    <row r="1364" spans="1:15" s="1051" customFormat="1" ht="15">
      <c r="A1364" s="4056"/>
      <c r="B1364" s="4080"/>
      <c r="C1364" s="4080"/>
      <c r="D1364" s="4080"/>
      <c r="E1364" s="4127"/>
      <c r="F1364" s="4128"/>
      <c r="G1364" s="4127"/>
      <c r="H1364" s="4128"/>
      <c r="I1364" s="1308" t="str">
        <f t="shared" si="19"/>
        <v>.</v>
      </c>
      <c r="J1364" s="1280" t="s">
        <v>7100</v>
      </c>
      <c r="K1364" s="4125"/>
      <c r="L1364" s="4125"/>
      <c r="M1364" s="4241"/>
      <c r="N1364" s="4007"/>
      <c r="O1364" s="1096"/>
    </row>
    <row r="1365" spans="1:15" s="1051" customFormat="1" ht="15">
      <c r="A1365" s="4056"/>
      <c r="B1365" s="4080"/>
      <c r="C1365" s="4080"/>
      <c r="D1365" s="4080"/>
      <c r="E1365" s="4127"/>
      <c r="F1365" s="4128"/>
      <c r="G1365" s="4127"/>
      <c r="H1365" s="4128"/>
      <c r="I1365" s="1308" t="str">
        <f t="shared" si="19"/>
        <v>.</v>
      </c>
      <c r="J1365" s="1280" t="s">
        <v>6728</v>
      </c>
      <c r="K1365" s="4125"/>
      <c r="L1365" s="4125"/>
      <c r="M1365" s="4241"/>
      <c r="N1365" s="4007"/>
      <c r="O1365" s="1096"/>
    </row>
    <row r="1366" spans="1:15" s="1051" customFormat="1" ht="15">
      <c r="A1366" s="4056"/>
      <c r="B1366" s="4080"/>
      <c r="C1366" s="4080"/>
      <c r="D1366" s="4080"/>
      <c r="E1366" s="4127"/>
      <c r="F1366" s="4128"/>
      <c r="G1366" s="4127"/>
      <c r="H1366" s="4128"/>
      <c r="I1366" s="1308" t="str">
        <f t="shared" si="19"/>
        <v>.</v>
      </c>
      <c r="J1366" s="1280" t="s">
        <v>7101</v>
      </c>
      <c r="K1366" s="4125"/>
      <c r="L1366" s="4125"/>
      <c r="M1366" s="4241"/>
      <c r="N1366" s="4007"/>
      <c r="O1366" s="1096"/>
    </row>
    <row r="1367" spans="1:15" s="1051" customFormat="1" ht="15">
      <c r="A1367" s="4056"/>
      <c r="B1367" s="4080"/>
      <c r="C1367" s="4080"/>
      <c r="D1367" s="4080"/>
      <c r="E1367" s="4127"/>
      <c r="F1367" s="4128"/>
      <c r="G1367" s="4127"/>
      <c r="H1367" s="4128"/>
      <c r="I1367" s="1308" t="str">
        <f t="shared" si="19"/>
        <v>.</v>
      </c>
      <c r="J1367" s="1280" t="s">
        <v>7082</v>
      </c>
      <c r="K1367" s="4125"/>
      <c r="L1367" s="4125"/>
      <c r="M1367" s="4241"/>
      <c r="N1367" s="4007"/>
      <c r="O1367" s="1096"/>
    </row>
    <row r="1368" spans="1:15" s="1051" customFormat="1" ht="15">
      <c r="A1368" s="4056"/>
      <c r="B1368" s="4080"/>
      <c r="C1368" s="4080"/>
      <c r="D1368" s="4080"/>
      <c r="E1368" s="4127"/>
      <c r="F1368" s="4128"/>
      <c r="G1368" s="4127"/>
      <c r="H1368" s="4128"/>
      <c r="I1368" s="1308" t="str">
        <f t="shared" si="19"/>
        <v>.</v>
      </c>
      <c r="J1368" s="1280" t="s">
        <v>6838</v>
      </c>
      <c r="K1368" s="4125"/>
      <c r="L1368" s="4125"/>
      <c r="M1368" s="4241"/>
      <c r="N1368" s="4007"/>
      <c r="O1368" s="1096"/>
    </row>
    <row r="1369" spans="1:15" s="1051" customFormat="1" ht="15">
      <c r="A1369" s="4056"/>
      <c r="B1369" s="4080"/>
      <c r="C1369" s="4080"/>
      <c r="D1369" s="4080"/>
      <c r="E1369" s="4127"/>
      <c r="F1369" s="4128"/>
      <c r="G1369" s="4127"/>
      <c r="H1369" s="4128"/>
      <c r="I1369" s="1308" t="str">
        <f t="shared" si="19"/>
        <v>.</v>
      </c>
      <c r="J1369" s="1280" t="s">
        <v>6839</v>
      </c>
      <c r="K1369" s="4125"/>
      <c r="L1369" s="4125"/>
      <c r="M1369" s="4241"/>
      <c r="N1369" s="4007"/>
      <c r="O1369" s="1096"/>
    </row>
    <row r="1370" spans="1:15" s="1051" customFormat="1" ht="15">
      <c r="A1370" s="4056"/>
      <c r="B1370" s="4080"/>
      <c r="C1370" s="4080"/>
      <c r="D1370" s="4080"/>
      <c r="E1370" s="4127"/>
      <c r="F1370" s="4128"/>
      <c r="G1370" s="4127"/>
      <c r="H1370" s="4128"/>
      <c r="I1370" s="1308" t="str">
        <f t="shared" si="19"/>
        <v>.</v>
      </c>
      <c r="J1370" s="1280" t="s">
        <v>6687</v>
      </c>
      <c r="K1370" s="4125"/>
      <c r="L1370" s="4125"/>
      <c r="M1370" s="4241"/>
      <c r="N1370" s="4007"/>
      <c r="O1370" s="1096"/>
    </row>
    <row r="1371" spans="1:15" s="1051" customFormat="1" ht="15">
      <c r="A1371" s="4056"/>
      <c r="B1371" s="4080"/>
      <c r="C1371" s="4080"/>
      <c r="D1371" s="4080"/>
      <c r="E1371" s="4127"/>
      <c r="F1371" s="4128"/>
      <c r="G1371" s="4127"/>
      <c r="H1371" s="4128"/>
      <c r="I1371" s="1308" t="str">
        <f t="shared" si="19"/>
        <v>.</v>
      </c>
      <c r="J1371" s="4116" t="s">
        <v>6697</v>
      </c>
      <c r="K1371" s="4125"/>
      <c r="L1371" s="4125"/>
      <c r="M1371" s="4241"/>
      <c r="N1371" s="4007"/>
      <c r="O1371" s="1096"/>
    </row>
    <row r="1372" spans="1:15" s="1051" customFormat="1" ht="38.25">
      <c r="A1372" s="4056"/>
      <c r="B1372" s="4080"/>
      <c r="C1372" s="4080"/>
      <c r="D1372" s="4080"/>
      <c r="E1372" s="4127"/>
      <c r="F1372" s="4128"/>
      <c r="G1372" s="4127"/>
      <c r="H1372" s="4128"/>
      <c r="I1372" s="1308" t="str">
        <f t="shared" si="19"/>
        <v>.</v>
      </c>
      <c r="J1372" s="4116" t="s">
        <v>7083</v>
      </c>
      <c r="K1372" s="4125"/>
      <c r="L1372" s="4125"/>
      <c r="M1372" s="4241"/>
      <c r="N1372" s="4007"/>
      <c r="O1372" s="1096"/>
    </row>
    <row r="1373" spans="1:15" s="1051" customFormat="1" ht="15">
      <c r="A1373" s="4056"/>
      <c r="B1373" s="4080"/>
      <c r="C1373" s="4080"/>
      <c r="D1373" s="4080"/>
      <c r="E1373" s="4127"/>
      <c r="F1373" s="4128"/>
      <c r="G1373" s="4127"/>
      <c r="H1373" s="4128"/>
      <c r="I1373" s="1308" t="str">
        <f t="shared" si="19"/>
        <v>.</v>
      </c>
      <c r="J1373" s="4116" t="s">
        <v>6840</v>
      </c>
      <c r="K1373" s="4125"/>
      <c r="L1373" s="4125"/>
      <c r="M1373" s="4241"/>
      <c r="N1373" s="4007"/>
      <c r="O1373" s="1096"/>
    </row>
    <row r="1374" spans="1:15" s="1051" customFormat="1" ht="25.5">
      <c r="A1374" s="4056"/>
      <c r="B1374" s="4080"/>
      <c r="C1374" s="4080"/>
      <c r="D1374" s="4080"/>
      <c r="E1374" s="4127"/>
      <c r="F1374" s="4128"/>
      <c r="G1374" s="4127"/>
      <c r="H1374" s="4128"/>
      <c r="I1374" s="1308" t="str">
        <f t="shared" si="19"/>
        <v>.</v>
      </c>
      <c r="J1374" s="4116" t="s">
        <v>6841</v>
      </c>
      <c r="K1374" s="4125"/>
      <c r="L1374" s="4125"/>
      <c r="M1374" s="4241"/>
      <c r="N1374" s="4007"/>
      <c r="O1374" s="1096"/>
    </row>
    <row r="1375" spans="1:15" s="1051" customFormat="1" ht="15">
      <c r="A1375" s="4056"/>
      <c r="B1375" s="4080"/>
      <c r="C1375" s="4080"/>
      <c r="D1375" s="4080"/>
      <c r="E1375" s="4127"/>
      <c r="F1375" s="4128"/>
      <c r="G1375" s="4127"/>
      <c r="H1375" s="4128"/>
      <c r="I1375" s="1308" t="str">
        <f t="shared" si="19"/>
        <v>.</v>
      </c>
      <c r="J1375" s="1280"/>
      <c r="K1375" s="4125"/>
      <c r="L1375" s="4125"/>
      <c r="M1375" s="4241"/>
      <c r="N1375" s="4007"/>
      <c r="O1375" s="1096"/>
    </row>
    <row r="1376" spans="1:15" s="1051" customFormat="1" ht="15">
      <c r="A1376" s="4056"/>
      <c r="B1376" s="4080"/>
      <c r="C1376" s="4080"/>
      <c r="D1376" s="4080"/>
      <c r="E1376" s="4127"/>
      <c r="F1376" s="4128"/>
      <c r="G1376" s="4127"/>
      <c r="H1376" s="4128"/>
      <c r="I1376" s="1308" t="str">
        <f t="shared" si="19"/>
        <v>.</v>
      </c>
      <c r="J1376" s="1262" t="s">
        <v>6869</v>
      </c>
      <c r="K1376" s="4125"/>
      <c r="L1376" s="4125"/>
      <c r="M1376" s="4241"/>
      <c r="N1376" s="4007"/>
      <c r="O1376" s="1096"/>
    </row>
    <row r="1377" spans="1:15" s="1051" customFormat="1" ht="25.5">
      <c r="A1377" s="4056"/>
      <c r="B1377" s="4080"/>
      <c r="C1377" s="4080"/>
      <c r="D1377" s="4080"/>
      <c r="E1377" s="4127"/>
      <c r="F1377" s="4128"/>
      <c r="G1377" s="4127"/>
      <c r="H1377" s="4128"/>
      <c r="I1377" s="1308" t="str">
        <f t="shared" si="19"/>
        <v>.</v>
      </c>
      <c r="J1377" s="1280" t="s">
        <v>7059</v>
      </c>
      <c r="K1377" s="4125"/>
      <c r="L1377" s="4125"/>
      <c r="M1377" s="4241"/>
      <c r="N1377" s="4007"/>
      <c r="O1377" s="1096"/>
    </row>
    <row r="1378" spans="1:15" s="1051" customFormat="1" ht="15">
      <c r="A1378" s="4056"/>
      <c r="B1378" s="4080"/>
      <c r="C1378" s="4080"/>
      <c r="D1378" s="4080"/>
      <c r="E1378" s="4127"/>
      <c r="F1378" s="4128"/>
      <c r="G1378" s="4127"/>
      <c r="H1378" s="4128"/>
      <c r="I1378" s="1308" t="str">
        <f t="shared" si="19"/>
        <v>.</v>
      </c>
      <c r="J1378" s="1262" t="s">
        <v>6700</v>
      </c>
      <c r="K1378" s="4125"/>
      <c r="L1378" s="4125"/>
      <c r="M1378" s="4241"/>
      <c r="N1378" s="4007"/>
      <c r="O1378" s="1096"/>
    </row>
    <row r="1379" spans="1:15" s="1051" customFormat="1" ht="15">
      <c r="A1379" s="4056"/>
      <c r="B1379" s="4080"/>
      <c r="C1379" s="4080"/>
      <c r="D1379" s="4080"/>
      <c r="E1379" s="4127"/>
      <c r="F1379" s="4128"/>
      <c r="G1379" s="4127"/>
      <c r="H1379" s="4128"/>
      <c r="I1379" s="1308" t="str">
        <f t="shared" si="19"/>
        <v>.</v>
      </c>
      <c r="J1379" s="1280" t="s">
        <v>7060</v>
      </c>
      <c r="K1379" s="4125"/>
      <c r="L1379" s="4125"/>
      <c r="M1379" s="4241"/>
      <c r="N1379" s="4007"/>
      <c r="O1379" s="1096"/>
    </row>
    <row r="1380" spans="1:15" s="1051" customFormat="1" ht="15">
      <c r="A1380" s="4056"/>
      <c r="B1380" s="4080"/>
      <c r="C1380" s="4080"/>
      <c r="D1380" s="4080"/>
      <c r="E1380" s="4127"/>
      <c r="F1380" s="4128"/>
      <c r="G1380" s="4127"/>
      <c r="H1380" s="4128"/>
      <c r="I1380" s="1308" t="str">
        <f t="shared" si="19"/>
        <v>.</v>
      </c>
      <c r="J1380" s="1280" t="s">
        <v>7061</v>
      </c>
      <c r="K1380" s="4125"/>
      <c r="L1380" s="4125"/>
      <c r="M1380" s="4241"/>
      <c r="N1380" s="4007"/>
      <c r="O1380" s="1096"/>
    </row>
    <row r="1381" spans="1:15" s="1051" customFormat="1" ht="15">
      <c r="A1381" s="4056"/>
      <c r="B1381" s="4080"/>
      <c r="C1381" s="4080"/>
      <c r="D1381" s="4080"/>
      <c r="E1381" s="4127"/>
      <c r="F1381" s="4128"/>
      <c r="G1381" s="4127"/>
      <c r="H1381" s="4128"/>
      <c r="I1381" s="1308" t="str">
        <f t="shared" ref="I1381:I1444" si="20">E1381&amp;F1381&amp;$H$100&amp;G1381</f>
        <v>.</v>
      </c>
      <c r="J1381" s="1280" t="s">
        <v>6870</v>
      </c>
      <c r="K1381" s="4125"/>
      <c r="L1381" s="4125"/>
      <c r="M1381" s="4241"/>
      <c r="N1381" s="4007"/>
      <c r="O1381" s="1096"/>
    </row>
    <row r="1382" spans="1:15" s="1051" customFormat="1" ht="15">
      <c r="A1382" s="4056"/>
      <c r="B1382" s="4080"/>
      <c r="C1382" s="4080"/>
      <c r="D1382" s="4080"/>
      <c r="E1382" s="4127"/>
      <c r="F1382" s="4128"/>
      <c r="G1382" s="4127"/>
      <c r="H1382" s="4128"/>
      <c r="I1382" s="1308" t="str">
        <f t="shared" si="20"/>
        <v>.</v>
      </c>
      <c r="J1382" s="1280" t="s">
        <v>7062</v>
      </c>
      <c r="K1382" s="4125"/>
      <c r="L1382" s="4125"/>
      <c r="M1382" s="4241"/>
      <c r="N1382" s="4007"/>
      <c r="O1382" s="1096"/>
    </row>
    <row r="1383" spans="1:15" s="1051" customFormat="1" ht="15">
      <c r="A1383" s="4056"/>
      <c r="B1383" s="4080"/>
      <c r="C1383" s="4080"/>
      <c r="D1383" s="4080"/>
      <c r="E1383" s="4127"/>
      <c r="F1383" s="4128"/>
      <c r="G1383" s="4127"/>
      <c r="H1383" s="4128"/>
      <c r="I1383" s="1308" t="str">
        <f t="shared" si="20"/>
        <v>.</v>
      </c>
      <c r="J1383" s="1280" t="s">
        <v>7063</v>
      </c>
      <c r="K1383" s="4125"/>
      <c r="L1383" s="4125"/>
      <c r="M1383" s="4241"/>
      <c r="N1383" s="4007"/>
      <c r="O1383" s="1096"/>
    </row>
    <row r="1384" spans="1:15" s="1051" customFormat="1" ht="15">
      <c r="A1384" s="4056"/>
      <c r="B1384" s="4080"/>
      <c r="C1384" s="4080"/>
      <c r="D1384" s="4080"/>
      <c r="E1384" s="4127"/>
      <c r="F1384" s="4128"/>
      <c r="G1384" s="4127"/>
      <c r="H1384" s="4128"/>
      <c r="I1384" s="1308" t="str">
        <f t="shared" si="20"/>
        <v>.</v>
      </c>
      <c r="J1384" s="1280" t="s">
        <v>7102</v>
      </c>
      <c r="K1384" s="4125"/>
      <c r="L1384" s="4125"/>
      <c r="M1384" s="4241"/>
      <c r="N1384" s="4007"/>
      <c r="O1384" s="1096"/>
    </row>
    <row r="1385" spans="1:15" s="1051" customFormat="1" ht="15">
      <c r="A1385" s="4056"/>
      <c r="B1385" s="4080"/>
      <c r="C1385" s="4080"/>
      <c r="D1385" s="4080"/>
      <c r="E1385" s="4127"/>
      <c r="F1385" s="4128"/>
      <c r="G1385" s="4127"/>
      <c r="H1385" s="4128"/>
      <c r="I1385" s="1308" t="str">
        <f t="shared" si="20"/>
        <v>.</v>
      </c>
      <c r="J1385" s="1280" t="s">
        <v>7103</v>
      </c>
      <c r="K1385" s="4125"/>
      <c r="L1385" s="4125"/>
      <c r="M1385" s="4241"/>
      <c r="N1385" s="4007"/>
      <c r="O1385" s="1096"/>
    </row>
    <row r="1386" spans="1:15" s="1051" customFormat="1" ht="15">
      <c r="A1386" s="4056"/>
      <c r="B1386" s="4080"/>
      <c r="C1386" s="4080"/>
      <c r="D1386" s="4080"/>
      <c r="E1386" s="4127"/>
      <c r="F1386" s="4128"/>
      <c r="G1386" s="4127"/>
      <c r="H1386" s="4128"/>
      <c r="I1386" s="1308" t="str">
        <f t="shared" si="20"/>
        <v>.</v>
      </c>
      <c r="J1386" s="1262" t="s">
        <v>6872</v>
      </c>
      <c r="K1386" s="4125"/>
      <c r="L1386" s="4125"/>
      <c r="M1386" s="4241"/>
      <c r="N1386" s="4007"/>
      <c r="O1386" s="1096"/>
    </row>
    <row r="1387" spans="1:15" s="1051" customFormat="1" ht="15">
      <c r="A1387" s="4056"/>
      <c r="B1387" s="4080"/>
      <c r="C1387" s="4080"/>
      <c r="D1387" s="4080"/>
      <c r="E1387" s="4127"/>
      <c r="F1387" s="4128"/>
      <c r="G1387" s="4127"/>
      <c r="H1387" s="4128"/>
      <c r="I1387" s="1308" t="str">
        <f t="shared" si="20"/>
        <v>.</v>
      </c>
      <c r="J1387" s="1280" t="s">
        <v>6821</v>
      </c>
      <c r="K1387" s="4125"/>
      <c r="L1387" s="4125"/>
      <c r="M1387" s="4241"/>
      <c r="N1387" s="4007"/>
      <c r="O1387" s="1096"/>
    </row>
    <row r="1388" spans="1:15" s="1051" customFormat="1" ht="15">
      <c r="A1388" s="4056"/>
      <c r="B1388" s="4080"/>
      <c r="C1388" s="4080"/>
      <c r="D1388" s="4080"/>
      <c r="E1388" s="4127"/>
      <c r="F1388" s="4128"/>
      <c r="G1388" s="4127"/>
      <c r="H1388" s="4128"/>
      <c r="I1388" s="1308" t="str">
        <f t="shared" si="20"/>
        <v>.</v>
      </c>
      <c r="J1388" s="1280" t="s">
        <v>7069</v>
      </c>
      <c r="K1388" s="4125"/>
      <c r="L1388" s="4125"/>
      <c r="M1388" s="4241"/>
      <c r="N1388" s="4007"/>
      <c r="O1388" s="1096"/>
    </row>
    <row r="1389" spans="1:15" s="1051" customFormat="1" ht="15">
      <c r="A1389" s="4056"/>
      <c r="B1389" s="4080"/>
      <c r="C1389" s="4080"/>
      <c r="D1389" s="4080"/>
      <c r="E1389" s="4127"/>
      <c r="F1389" s="4128"/>
      <c r="G1389" s="4127"/>
      <c r="H1389" s="4128"/>
      <c r="I1389" s="1308" t="str">
        <f t="shared" si="20"/>
        <v>.</v>
      </c>
      <c r="J1389" s="1280" t="s">
        <v>7070</v>
      </c>
      <c r="K1389" s="4125"/>
      <c r="L1389" s="4125"/>
      <c r="M1389" s="4241"/>
      <c r="N1389" s="4007"/>
      <c r="O1389" s="1096"/>
    </row>
    <row r="1390" spans="1:15" s="1051" customFormat="1" ht="15">
      <c r="A1390" s="4056"/>
      <c r="B1390" s="4080"/>
      <c r="C1390" s="4080"/>
      <c r="D1390" s="4080"/>
      <c r="E1390" s="4127"/>
      <c r="F1390" s="4128"/>
      <c r="G1390" s="4127"/>
      <c r="H1390" s="4128"/>
      <c r="I1390" s="1308" t="str">
        <f t="shared" si="20"/>
        <v>.</v>
      </c>
      <c r="J1390" s="1280" t="s">
        <v>7071</v>
      </c>
      <c r="K1390" s="4125"/>
      <c r="L1390" s="4125"/>
      <c r="M1390" s="4241"/>
      <c r="N1390" s="4007"/>
      <c r="O1390" s="1096"/>
    </row>
    <row r="1391" spans="1:15" s="1051" customFormat="1" ht="15">
      <c r="A1391" s="4056"/>
      <c r="B1391" s="4080"/>
      <c r="C1391" s="4080"/>
      <c r="D1391" s="4080"/>
      <c r="E1391" s="4127"/>
      <c r="F1391" s="4128"/>
      <c r="G1391" s="4127"/>
      <c r="H1391" s="4128"/>
      <c r="I1391" s="1308" t="str">
        <f t="shared" si="20"/>
        <v>.</v>
      </c>
      <c r="J1391" s="1280" t="s">
        <v>6748</v>
      </c>
      <c r="K1391" s="4125"/>
      <c r="L1391" s="4125"/>
      <c r="M1391" s="4241"/>
      <c r="N1391" s="4007"/>
      <c r="O1391" s="1096"/>
    </row>
    <row r="1392" spans="1:15" s="1051" customFormat="1" ht="15">
      <c r="A1392" s="4056"/>
      <c r="B1392" s="4080"/>
      <c r="C1392" s="4080"/>
      <c r="D1392" s="4080"/>
      <c r="E1392" s="4127"/>
      <c r="F1392" s="4128"/>
      <c r="G1392" s="4127"/>
      <c r="H1392" s="4128"/>
      <c r="I1392" s="1308" t="str">
        <f t="shared" si="20"/>
        <v>.</v>
      </c>
      <c r="J1392" s="1280" t="s">
        <v>7072</v>
      </c>
      <c r="K1392" s="4125"/>
      <c r="L1392" s="4125"/>
      <c r="M1392" s="4241"/>
      <c r="N1392" s="4007"/>
      <c r="O1392" s="1096"/>
    </row>
    <row r="1393" spans="1:15" s="1051" customFormat="1" ht="15">
      <c r="A1393" s="4056"/>
      <c r="B1393" s="4080"/>
      <c r="C1393" s="4080"/>
      <c r="D1393" s="4080"/>
      <c r="E1393" s="4127"/>
      <c r="F1393" s="4128"/>
      <c r="G1393" s="4127"/>
      <c r="H1393" s="4128"/>
      <c r="I1393" s="1308" t="str">
        <f t="shared" si="20"/>
        <v>.</v>
      </c>
      <c r="J1393" s="1280" t="s">
        <v>7073</v>
      </c>
      <c r="K1393" s="4125"/>
      <c r="L1393" s="4125"/>
      <c r="M1393" s="4241"/>
      <c r="N1393" s="4007"/>
      <c r="O1393" s="1096"/>
    </row>
    <row r="1394" spans="1:15" s="1051" customFormat="1" ht="15">
      <c r="A1394" s="4056"/>
      <c r="B1394" s="4080"/>
      <c r="C1394" s="4080"/>
      <c r="D1394" s="4080"/>
      <c r="E1394" s="4127"/>
      <c r="F1394" s="4128"/>
      <c r="G1394" s="4127"/>
      <c r="H1394" s="4128"/>
      <c r="I1394" s="1308" t="str">
        <f t="shared" si="20"/>
        <v>.</v>
      </c>
      <c r="J1394" s="1280" t="s">
        <v>6687</v>
      </c>
      <c r="K1394" s="4125"/>
      <c r="L1394" s="4125"/>
      <c r="M1394" s="4241"/>
      <c r="N1394" s="4007"/>
      <c r="O1394" s="1096"/>
    </row>
    <row r="1395" spans="1:15" s="1051" customFormat="1" ht="15">
      <c r="A1395" s="4056"/>
      <c r="B1395" s="4080"/>
      <c r="C1395" s="4080"/>
      <c r="D1395" s="4080"/>
      <c r="E1395" s="4127"/>
      <c r="F1395" s="4128"/>
      <c r="G1395" s="4127"/>
      <c r="H1395" s="4128"/>
      <c r="I1395" s="1308" t="str">
        <f t="shared" si="20"/>
        <v>.</v>
      </c>
      <c r="J1395" s="4116" t="s">
        <v>7074</v>
      </c>
      <c r="K1395" s="4125"/>
      <c r="L1395" s="4125"/>
      <c r="M1395" s="4241"/>
      <c r="N1395" s="4007"/>
      <c r="O1395" s="1096"/>
    </row>
    <row r="1396" spans="1:15" s="1051" customFormat="1" ht="15">
      <c r="A1396" s="4056"/>
      <c r="B1396" s="4080"/>
      <c r="C1396" s="4080"/>
      <c r="D1396" s="4080"/>
      <c r="E1396" s="4127"/>
      <c r="F1396" s="4128"/>
      <c r="G1396" s="4127"/>
      <c r="H1396" s="4128"/>
      <c r="I1396" s="1308" t="str">
        <f t="shared" si="20"/>
        <v>.</v>
      </c>
      <c r="J1396" s="1280"/>
      <c r="K1396" s="4125"/>
      <c r="L1396" s="4125"/>
      <c r="M1396" s="4241"/>
      <c r="N1396" s="4007"/>
      <c r="O1396" s="1096"/>
    </row>
    <row r="1397" spans="1:15" s="1051" customFormat="1" ht="15">
      <c r="A1397" s="4056"/>
      <c r="B1397" s="4080"/>
      <c r="C1397" s="4080"/>
      <c r="D1397" s="4080"/>
      <c r="E1397" s="4127"/>
      <c r="F1397" s="4128"/>
      <c r="G1397" s="4127"/>
      <c r="H1397" s="4128"/>
      <c r="I1397" s="1308" t="str">
        <f t="shared" si="20"/>
        <v>.</v>
      </c>
      <c r="J1397" s="1262" t="s">
        <v>6684</v>
      </c>
      <c r="K1397" s="4125"/>
      <c r="L1397" s="4125"/>
      <c r="M1397" s="4241"/>
      <c r="N1397" s="4007"/>
      <c r="O1397" s="1096"/>
    </row>
    <row r="1398" spans="1:15" s="1051" customFormat="1" ht="15">
      <c r="A1398" s="4056"/>
      <c r="B1398" s="4080"/>
      <c r="C1398" s="4080"/>
      <c r="D1398" s="4080"/>
      <c r="E1398" s="4127"/>
      <c r="F1398" s="4128"/>
      <c r="G1398" s="4127"/>
      <c r="H1398" s="4128"/>
      <c r="I1398" s="1308" t="str">
        <f t="shared" si="20"/>
        <v>.</v>
      </c>
      <c r="J1398" s="1280" t="s">
        <v>6685</v>
      </c>
      <c r="K1398" s="4125"/>
      <c r="L1398" s="4125"/>
      <c r="M1398" s="4241"/>
      <c r="N1398" s="4007"/>
      <c r="O1398" s="1096"/>
    </row>
    <row r="1399" spans="1:15" s="1051" customFormat="1" ht="25.5">
      <c r="A1399" s="4056"/>
      <c r="B1399" s="4080"/>
      <c r="C1399" s="4080"/>
      <c r="D1399" s="4080"/>
      <c r="E1399" s="4127"/>
      <c r="F1399" s="4128"/>
      <c r="G1399" s="4127"/>
      <c r="H1399" s="4128"/>
      <c r="I1399" s="1308" t="str">
        <f t="shared" si="20"/>
        <v>.</v>
      </c>
      <c r="J1399" s="1280" t="s">
        <v>6801</v>
      </c>
      <c r="K1399" s="4125"/>
      <c r="L1399" s="4125"/>
      <c r="M1399" s="4241"/>
      <c r="N1399" s="4007"/>
      <c r="O1399" s="1096"/>
    </row>
    <row r="1400" spans="1:15" s="1051" customFormat="1" ht="15">
      <c r="A1400" s="4056"/>
      <c r="B1400" s="4080"/>
      <c r="C1400" s="4080"/>
      <c r="D1400" s="4080"/>
      <c r="E1400" s="4127"/>
      <c r="F1400" s="4128"/>
      <c r="G1400" s="4127"/>
      <c r="H1400" s="4128"/>
      <c r="I1400" s="1308" t="str">
        <f t="shared" si="20"/>
        <v>.</v>
      </c>
      <c r="J1400" s="1280" t="s">
        <v>6687</v>
      </c>
      <c r="K1400" s="4125"/>
      <c r="L1400" s="4125"/>
      <c r="M1400" s="4241"/>
      <c r="N1400" s="4007"/>
      <c r="O1400" s="1096"/>
    </row>
    <row r="1401" spans="1:15" s="1051" customFormat="1" ht="15">
      <c r="A1401" s="4056"/>
      <c r="B1401" s="4080"/>
      <c r="C1401" s="4080"/>
      <c r="D1401" s="4080"/>
      <c r="E1401" s="4127"/>
      <c r="F1401" s="4128"/>
      <c r="G1401" s="4127"/>
      <c r="H1401" s="4128"/>
      <c r="I1401" s="1308" t="str">
        <f t="shared" si="20"/>
        <v>.</v>
      </c>
      <c r="J1401" s="4116" t="s">
        <v>6688</v>
      </c>
      <c r="K1401" s="4125"/>
      <c r="L1401" s="4125"/>
      <c r="M1401" s="4241"/>
      <c r="N1401" s="4007"/>
      <c r="O1401" s="1096"/>
    </row>
    <row r="1402" spans="1:15" s="1051" customFormat="1" ht="15">
      <c r="A1402" s="4056"/>
      <c r="B1402" s="4080"/>
      <c r="C1402" s="4080"/>
      <c r="D1402" s="4080"/>
      <c r="E1402" s="4127"/>
      <c r="F1402" s="4128"/>
      <c r="G1402" s="4127"/>
      <c r="H1402" s="4128"/>
      <c r="I1402" s="1308" t="str">
        <f t="shared" si="20"/>
        <v>.</v>
      </c>
      <c r="J1402" s="1280"/>
      <c r="K1402" s="4125"/>
      <c r="L1402" s="4125"/>
      <c r="M1402" s="4241"/>
      <c r="N1402" s="4007"/>
      <c r="O1402" s="1096"/>
    </row>
    <row r="1403" spans="1:15" s="1051" customFormat="1" ht="15">
      <c r="A1403" s="4056"/>
      <c r="B1403" s="4080"/>
      <c r="C1403" s="4080"/>
      <c r="D1403" s="4080"/>
      <c r="E1403" s="4127"/>
      <c r="F1403" s="4128"/>
      <c r="G1403" s="4127"/>
      <c r="H1403" s="4128"/>
      <c r="I1403" s="1308" t="str">
        <f t="shared" si="20"/>
        <v>.</v>
      </c>
      <c r="J1403" s="1262" t="s">
        <v>6776</v>
      </c>
      <c r="K1403" s="4125"/>
      <c r="L1403" s="4125"/>
      <c r="M1403" s="4241"/>
      <c r="N1403" s="4007"/>
      <c r="O1403" s="1096"/>
    </row>
    <row r="1404" spans="1:15" s="1051" customFormat="1" ht="15">
      <c r="A1404" s="4056"/>
      <c r="B1404" s="4080"/>
      <c r="C1404" s="4080"/>
      <c r="D1404" s="4080"/>
      <c r="E1404" s="4127"/>
      <c r="F1404" s="4128"/>
      <c r="G1404" s="4127"/>
      <c r="H1404" s="4128"/>
      <c r="I1404" s="1308" t="str">
        <f t="shared" si="20"/>
        <v>.</v>
      </c>
      <c r="J1404" s="1280" t="s">
        <v>6874</v>
      </c>
      <c r="K1404" s="4125"/>
      <c r="L1404" s="4125"/>
      <c r="M1404" s="4241"/>
      <c r="N1404" s="4007"/>
      <c r="O1404" s="1096"/>
    </row>
    <row r="1405" spans="1:15" s="1051" customFormat="1" ht="15">
      <c r="A1405" s="4056"/>
      <c r="B1405" s="4080"/>
      <c r="C1405" s="4080"/>
      <c r="D1405" s="4080"/>
      <c r="E1405" s="4127"/>
      <c r="F1405" s="4128"/>
      <c r="G1405" s="4127"/>
      <c r="H1405" s="4128"/>
      <c r="I1405" s="1308" t="str">
        <f t="shared" si="20"/>
        <v>.</v>
      </c>
      <c r="J1405" s="1280" t="s">
        <v>7104</v>
      </c>
      <c r="K1405" s="4125"/>
      <c r="L1405" s="4125"/>
      <c r="M1405" s="4241"/>
      <c r="N1405" s="4007"/>
      <c r="O1405" s="1096"/>
    </row>
    <row r="1406" spans="1:15" s="1051" customFormat="1" ht="15">
      <c r="A1406" s="4056"/>
      <c r="B1406" s="4080"/>
      <c r="C1406" s="4080"/>
      <c r="D1406" s="4080"/>
      <c r="E1406" s="4127"/>
      <c r="F1406" s="4128"/>
      <c r="G1406" s="4127"/>
      <c r="H1406" s="4128"/>
      <c r="I1406" s="1308" t="str">
        <f t="shared" si="20"/>
        <v>.</v>
      </c>
      <c r="J1406" s="1280" t="s">
        <v>7105</v>
      </c>
      <c r="K1406" s="4125"/>
      <c r="L1406" s="4125"/>
      <c r="M1406" s="4241"/>
      <c r="N1406" s="4007"/>
      <c r="O1406" s="1096"/>
    </row>
    <row r="1407" spans="1:15" s="1051" customFormat="1" ht="15">
      <c r="A1407" s="4056"/>
      <c r="B1407" s="4080"/>
      <c r="C1407" s="4080"/>
      <c r="D1407" s="4080"/>
      <c r="E1407" s="4127"/>
      <c r="F1407" s="4128"/>
      <c r="G1407" s="4127"/>
      <c r="H1407" s="4128"/>
      <c r="I1407" s="1308" t="str">
        <f t="shared" si="20"/>
        <v>.</v>
      </c>
      <c r="J1407" s="1280" t="s">
        <v>7106</v>
      </c>
      <c r="K1407" s="4125"/>
      <c r="L1407" s="4125"/>
      <c r="M1407" s="4241"/>
      <c r="N1407" s="4007"/>
      <c r="O1407" s="1096"/>
    </row>
    <row r="1408" spans="1:15" s="1051" customFormat="1" ht="15">
      <c r="A1408" s="4056"/>
      <c r="B1408" s="4080"/>
      <c r="C1408" s="4080"/>
      <c r="D1408" s="4080"/>
      <c r="E1408" s="4127"/>
      <c r="F1408" s="4128"/>
      <c r="G1408" s="4127"/>
      <c r="H1408" s="4128"/>
      <c r="I1408" s="1308" t="str">
        <f t="shared" si="20"/>
        <v>.</v>
      </c>
      <c r="J1408" s="1280" t="s">
        <v>7107</v>
      </c>
      <c r="K1408" s="4125"/>
      <c r="L1408" s="4125"/>
      <c r="M1408" s="4241"/>
      <c r="N1408" s="4007"/>
      <c r="O1408" s="1096"/>
    </row>
    <row r="1409" spans="1:15" s="1051" customFormat="1" ht="15">
      <c r="A1409" s="4056"/>
      <c r="B1409" s="4080"/>
      <c r="C1409" s="4080"/>
      <c r="D1409" s="4080"/>
      <c r="E1409" s="4127"/>
      <c r="F1409" s="4128"/>
      <c r="G1409" s="4127"/>
      <c r="H1409" s="4128"/>
      <c r="I1409" s="1308" t="str">
        <f t="shared" si="20"/>
        <v>.</v>
      </c>
      <c r="J1409" s="1280" t="s">
        <v>7108</v>
      </c>
      <c r="K1409" s="4125"/>
      <c r="L1409" s="4125"/>
      <c r="M1409" s="4241"/>
      <c r="N1409" s="4007"/>
      <c r="O1409" s="1096"/>
    </row>
    <row r="1410" spans="1:15" s="1051" customFormat="1" ht="15">
      <c r="A1410" s="4056"/>
      <c r="B1410" s="4080"/>
      <c r="C1410" s="4080"/>
      <c r="D1410" s="4080"/>
      <c r="E1410" s="4127"/>
      <c r="F1410" s="4128"/>
      <c r="G1410" s="4127"/>
      <c r="H1410" s="4128"/>
      <c r="I1410" s="1308" t="str">
        <f t="shared" si="20"/>
        <v>.</v>
      </c>
      <c r="J1410" s="1262"/>
      <c r="K1410" s="4125"/>
      <c r="L1410" s="4125"/>
      <c r="M1410" s="4241"/>
      <c r="N1410" s="4007"/>
      <c r="O1410" s="1096"/>
    </row>
    <row r="1411" spans="1:15" s="1051" customFormat="1" ht="15">
      <c r="A1411" s="4056"/>
      <c r="B1411" s="4080"/>
      <c r="C1411" s="4080"/>
      <c r="D1411" s="4080"/>
      <c r="E1411" s="4127"/>
      <c r="F1411" s="4128"/>
      <c r="G1411" s="4127"/>
      <c r="H1411" s="4128"/>
      <c r="I1411" s="1308" t="str">
        <f t="shared" si="20"/>
        <v>.</v>
      </c>
      <c r="J1411" s="4126" t="s">
        <v>6783</v>
      </c>
      <c r="K1411" s="4125"/>
      <c r="L1411" s="4125"/>
      <c r="M1411" s="4241"/>
      <c r="N1411" s="4007"/>
      <c r="O1411" s="1096"/>
    </row>
    <row r="1412" spans="1:15" s="1051" customFormat="1" ht="15">
      <c r="A1412" s="4056"/>
      <c r="B1412" s="4080"/>
      <c r="C1412" s="4080"/>
      <c r="D1412" s="4080"/>
      <c r="E1412" s="4127"/>
      <c r="F1412" s="4128"/>
      <c r="G1412" s="4127"/>
      <c r="H1412" s="4128"/>
      <c r="I1412" s="1308" t="str">
        <f t="shared" si="20"/>
        <v>.</v>
      </c>
      <c r="J1412" s="1280" t="s">
        <v>6784</v>
      </c>
      <c r="K1412" s="4125"/>
      <c r="L1412" s="4125"/>
      <c r="M1412" s="4241"/>
      <c r="N1412" s="4007"/>
      <c r="O1412" s="1096"/>
    </row>
    <row r="1413" spans="1:15" s="1051" customFormat="1" ht="25.5">
      <c r="A1413" s="4056"/>
      <c r="B1413" s="4080"/>
      <c r="C1413" s="4080"/>
      <c r="D1413" s="4080"/>
      <c r="E1413" s="4127"/>
      <c r="F1413" s="4128"/>
      <c r="G1413" s="4127"/>
      <c r="H1413" s="4128"/>
      <c r="I1413" s="1308" t="str">
        <f t="shared" si="20"/>
        <v>.</v>
      </c>
      <c r="J1413" s="4116" t="s">
        <v>6880</v>
      </c>
      <c r="K1413" s="4125"/>
      <c r="L1413" s="4125"/>
      <c r="M1413" s="4241"/>
      <c r="N1413" s="4007"/>
      <c r="O1413" s="1096"/>
    </row>
    <row r="1414" spans="1:15" s="1051" customFormat="1" ht="25.5">
      <c r="A1414" s="4056"/>
      <c r="B1414" s="4080"/>
      <c r="C1414" s="4080"/>
      <c r="D1414" s="4080"/>
      <c r="E1414" s="4127"/>
      <c r="F1414" s="4128"/>
      <c r="G1414" s="4127"/>
      <c r="H1414" s="4128"/>
      <c r="I1414" s="1308" t="str">
        <f t="shared" si="20"/>
        <v>.</v>
      </c>
      <c r="J1414" s="4116" t="s">
        <v>7109</v>
      </c>
      <c r="K1414" s="4125"/>
      <c r="L1414" s="4125"/>
      <c r="M1414" s="4241"/>
      <c r="N1414" s="4007"/>
      <c r="O1414" s="1096"/>
    </row>
    <row r="1415" spans="1:15" s="1051" customFormat="1" ht="15">
      <c r="A1415" s="4056"/>
      <c r="B1415" s="4080"/>
      <c r="C1415" s="4080"/>
      <c r="D1415" s="4080"/>
      <c r="E1415" s="4127"/>
      <c r="F1415" s="4128"/>
      <c r="G1415" s="4127"/>
      <c r="H1415" s="4128"/>
      <c r="I1415" s="1308" t="str">
        <f t="shared" si="20"/>
        <v>.</v>
      </c>
      <c r="J1415" s="1280"/>
      <c r="K1415" s="4125"/>
      <c r="L1415" s="4125"/>
      <c r="M1415" s="4241"/>
      <c r="N1415" s="4007"/>
      <c r="O1415" s="1096"/>
    </row>
    <row r="1416" spans="1:15" s="1051" customFormat="1" ht="15">
      <c r="A1416" s="4056"/>
      <c r="B1416" s="4080"/>
      <c r="C1416" s="4080"/>
      <c r="D1416" s="4080"/>
      <c r="E1416" s="4127"/>
      <c r="F1416" s="4128"/>
      <c r="G1416" s="4127"/>
      <c r="H1416" s="4128"/>
      <c r="I1416" s="1308" t="str">
        <f t="shared" si="20"/>
        <v>.</v>
      </c>
      <c r="J1416" s="1262" t="s">
        <v>6787</v>
      </c>
      <c r="K1416" s="4125"/>
      <c r="L1416" s="4125"/>
      <c r="M1416" s="4241"/>
      <c r="N1416" s="4007"/>
      <c r="O1416" s="1096"/>
    </row>
    <row r="1417" spans="1:15" s="1051" customFormat="1" ht="15">
      <c r="A1417" s="4056"/>
      <c r="B1417" s="4080"/>
      <c r="C1417" s="4080"/>
      <c r="D1417" s="4080"/>
      <c r="E1417" s="4127"/>
      <c r="F1417" s="4128"/>
      <c r="G1417" s="4127"/>
      <c r="H1417" s="4128"/>
      <c r="I1417" s="1308" t="str">
        <f t="shared" si="20"/>
        <v>.</v>
      </c>
      <c r="J1417" s="4116" t="s">
        <v>7110</v>
      </c>
      <c r="K1417" s="4125"/>
      <c r="L1417" s="4125"/>
      <c r="M1417" s="4241"/>
      <c r="N1417" s="4007"/>
      <c r="O1417" s="1096"/>
    </row>
    <row r="1418" spans="1:15" s="1051" customFormat="1" ht="15">
      <c r="A1418" s="4056"/>
      <c r="B1418" s="4080"/>
      <c r="C1418" s="4080"/>
      <c r="D1418" s="4080"/>
      <c r="E1418" s="4127"/>
      <c r="F1418" s="4128"/>
      <c r="G1418" s="4127"/>
      <c r="H1418" s="4128"/>
      <c r="I1418" s="1308" t="str">
        <f t="shared" si="20"/>
        <v>.</v>
      </c>
      <c r="J1418" s="4116" t="s">
        <v>6789</v>
      </c>
      <c r="K1418" s="4125"/>
      <c r="L1418" s="4125"/>
      <c r="M1418" s="4241"/>
      <c r="N1418" s="4007"/>
      <c r="O1418" s="1096"/>
    </row>
    <row r="1419" spans="1:15" s="1051" customFormat="1" ht="15">
      <c r="A1419" s="4056"/>
      <c r="B1419" s="4080"/>
      <c r="C1419" s="4080"/>
      <c r="D1419" s="4080"/>
      <c r="E1419" s="4127"/>
      <c r="F1419" s="4128"/>
      <c r="G1419" s="4127"/>
      <c r="H1419" s="4128"/>
      <c r="I1419" s="1308" t="str">
        <f t="shared" si="20"/>
        <v>.</v>
      </c>
      <c r="J1419" s="4116" t="s">
        <v>6881</v>
      </c>
      <c r="K1419" s="4125"/>
      <c r="L1419" s="4125"/>
      <c r="M1419" s="4241"/>
      <c r="N1419" s="4007"/>
      <c r="O1419" s="1096"/>
    </row>
    <row r="1420" spans="1:15" s="1050" customFormat="1" ht="15">
      <c r="A1420" s="4056"/>
      <c r="B1420" s="4073"/>
      <c r="C1420" s="4073"/>
      <c r="D1420" s="4073"/>
      <c r="E1420" s="4112"/>
      <c r="F1420" s="4113"/>
      <c r="G1420" s="4112"/>
      <c r="H1420" s="4113"/>
      <c r="I1420" s="1308" t="str">
        <f t="shared" si="20"/>
        <v>.</v>
      </c>
      <c r="J1420" s="4116" t="s">
        <v>7111</v>
      </c>
      <c r="K1420" s="4125"/>
      <c r="L1420" s="4125"/>
      <c r="M1420" s="4241"/>
      <c r="N1420" s="4007"/>
      <c r="O1420" s="1261"/>
    </row>
    <row r="1421" spans="1:15" s="1050" customFormat="1" ht="15">
      <c r="A1421" s="4056"/>
      <c r="B1421" s="4073"/>
      <c r="C1421" s="4073"/>
      <c r="D1421" s="4073"/>
      <c r="E1421" s="4112"/>
      <c r="F1421" s="4113"/>
      <c r="G1421" s="4112"/>
      <c r="H1421" s="4113"/>
      <c r="I1421" s="1308" t="str">
        <f t="shared" si="20"/>
        <v>.</v>
      </c>
      <c r="J1421" s="4116" t="s">
        <v>7112</v>
      </c>
      <c r="K1421" s="4125"/>
      <c r="L1421" s="4125"/>
      <c r="M1421" s="4241"/>
      <c r="N1421" s="4007"/>
      <c r="O1421" s="1261"/>
    </row>
    <row r="1422" spans="1:15" s="1050" customFormat="1" ht="15">
      <c r="A1422" s="4056"/>
      <c r="B1422" s="4073"/>
      <c r="C1422" s="4073"/>
      <c r="D1422" s="4073"/>
      <c r="E1422" s="4112"/>
      <c r="F1422" s="4113"/>
      <c r="G1422" s="4112"/>
      <c r="H1422" s="4113"/>
      <c r="I1422" s="1308" t="str">
        <f t="shared" si="20"/>
        <v>.</v>
      </c>
      <c r="J1422" s="4116" t="s">
        <v>7113</v>
      </c>
      <c r="K1422" s="4125"/>
      <c r="L1422" s="4125"/>
      <c r="M1422" s="4241"/>
      <c r="N1422" s="4007"/>
      <c r="O1422" s="1261"/>
    </row>
    <row r="1423" spans="1:15">
      <c r="A1423" s="4056"/>
      <c r="E1423" s="4072"/>
      <c r="F1423" s="4073"/>
      <c r="G1423" s="4136"/>
      <c r="H1423" s="4133"/>
      <c r="I1423" s="1308" t="str">
        <f t="shared" si="20"/>
        <v>.</v>
      </c>
      <c r="J1423" s="4138"/>
      <c r="K1423" s="4137"/>
      <c r="L1423" s="4137"/>
      <c r="M1423" s="1314"/>
      <c r="N1423" s="4010"/>
      <c r="O1423" s="1161"/>
    </row>
    <row r="1424" spans="1:15">
      <c r="A1424" s="4056"/>
      <c r="E1424" s="4104" t="s">
        <v>6590</v>
      </c>
      <c r="F1424" s="4105">
        <v>1</v>
      </c>
      <c r="G1424" s="4106">
        <v>7</v>
      </c>
      <c r="H1424" s="4107"/>
      <c r="I1424" s="1308" t="str">
        <f t="shared" si="20"/>
        <v>4.2.1.1.7</v>
      </c>
      <c r="J1424" s="3308" t="s">
        <v>7114</v>
      </c>
      <c r="K1424" s="4109" t="s">
        <v>525</v>
      </c>
      <c r="L1424" s="4110">
        <v>2</v>
      </c>
      <c r="M1424" s="3365">
        <v>0</v>
      </c>
      <c r="N1424" s="4003">
        <f>ROUND((M1424*L1424),2)</f>
        <v>0</v>
      </c>
      <c r="O1424" s="1161"/>
    </row>
    <row r="1425" spans="1:15" s="1050" customFormat="1" ht="15">
      <c r="A1425" s="4056"/>
      <c r="B1425" s="4073"/>
      <c r="C1425" s="4073"/>
      <c r="D1425" s="4073"/>
      <c r="E1425" s="4112"/>
      <c r="F1425" s="4113"/>
      <c r="G1425" s="4112"/>
      <c r="H1425" s="4113"/>
      <c r="I1425" s="1308" t="str">
        <f t="shared" si="20"/>
        <v>.</v>
      </c>
      <c r="J1425" s="1262" t="s">
        <v>6672</v>
      </c>
      <c r="K1425" s="4125"/>
      <c r="L1425" s="4125"/>
      <c r="M1425" s="4241"/>
      <c r="N1425" s="4007"/>
      <c r="O1425" s="1261"/>
    </row>
    <row r="1426" spans="1:15" s="1050" customFormat="1" ht="15">
      <c r="A1426" s="4056"/>
      <c r="B1426" s="4073"/>
      <c r="C1426" s="4073"/>
      <c r="D1426" s="4073"/>
      <c r="E1426" s="4112"/>
      <c r="F1426" s="4113"/>
      <c r="G1426" s="4112"/>
      <c r="H1426" s="4113"/>
      <c r="I1426" s="1308" t="str">
        <f t="shared" si="20"/>
        <v>.</v>
      </c>
      <c r="J1426" s="1280" t="s">
        <v>6673</v>
      </c>
      <c r="K1426" s="4125"/>
      <c r="L1426" s="4125"/>
      <c r="M1426" s="4241"/>
      <c r="N1426" s="4007"/>
      <c r="O1426" s="1261"/>
    </row>
    <row r="1427" spans="1:15" s="1050" customFormat="1" ht="15">
      <c r="A1427" s="4056"/>
      <c r="B1427" s="4073"/>
      <c r="C1427" s="4073"/>
      <c r="D1427" s="4073"/>
      <c r="E1427" s="4112"/>
      <c r="F1427" s="4113"/>
      <c r="G1427" s="4112"/>
      <c r="H1427" s="4113"/>
      <c r="I1427" s="1308" t="str">
        <f t="shared" si="20"/>
        <v>.</v>
      </c>
      <c r="J1427" s="1280"/>
      <c r="K1427" s="4125"/>
      <c r="L1427" s="4125"/>
      <c r="M1427" s="4241"/>
      <c r="N1427" s="4007"/>
      <c r="O1427" s="1261"/>
    </row>
    <row r="1428" spans="1:15" s="1050" customFormat="1" ht="15">
      <c r="A1428" s="4056"/>
      <c r="B1428" s="4073"/>
      <c r="C1428" s="4073"/>
      <c r="D1428" s="4073"/>
      <c r="E1428" s="4112"/>
      <c r="F1428" s="4113"/>
      <c r="G1428" s="4112"/>
      <c r="H1428" s="4113"/>
      <c r="I1428" s="1308" t="str">
        <f t="shared" si="20"/>
        <v>.</v>
      </c>
      <c r="J1428" s="4126" t="s">
        <v>6674</v>
      </c>
      <c r="K1428" s="4125"/>
      <c r="L1428" s="4125"/>
      <c r="M1428" s="4241"/>
      <c r="N1428" s="4007"/>
      <c r="O1428" s="1261"/>
    </row>
    <row r="1429" spans="1:15" s="1051" customFormat="1" ht="15">
      <c r="A1429" s="4056"/>
      <c r="B1429" s="4080"/>
      <c r="C1429" s="4080"/>
      <c r="D1429" s="4080"/>
      <c r="E1429" s="4127"/>
      <c r="F1429" s="4128"/>
      <c r="G1429" s="4127"/>
      <c r="H1429" s="4128"/>
      <c r="I1429" s="1308" t="str">
        <f t="shared" si="20"/>
        <v>.</v>
      </c>
      <c r="J1429" s="4126" t="s">
        <v>7115</v>
      </c>
      <c r="K1429" s="4125"/>
      <c r="L1429" s="4125"/>
      <c r="M1429" s="4241"/>
      <c r="N1429" s="4007"/>
      <c r="O1429" s="1096"/>
    </row>
    <row r="1430" spans="1:15" s="1051" customFormat="1" ht="15">
      <c r="A1430" s="4056"/>
      <c r="B1430" s="4080"/>
      <c r="C1430" s="4080"/>
      <c r="D1430" s="4080"/>
      <c r="E1430" s="4127"/>
      <c r="F1430" s="4128"/>
      <c r="G1430" s="4127"/>
      <c r="H1430" s="4128"/>
      <c r="I1430" s="1308" t="str">
        <f t="shared" si="20"/>
        <v>.</v>
      </c>
      <c r="J1430" s="4126" t="s">
        <v>6795</v>
      </c>
      <c r="K1430" s="4125"/>
      <c r="L1430" s="4125"/>
      <c r="M1430" s="4241"/>
      <c r="N1430" s="4007"/>
      <c r="O1430" s="1096"/>
    </row>
    <row r="1431" spans="1:15" s="1051" customFormat="1" ht="15">
      <c r="A1431" s="4056"/>
      <c r="B1431" s="4080"/>
      <c r="C1431" s="4080"/>
      <c r="D1431" s="4080"/>
      <c r="E1431" s="4127"/>
      <c r="F1431" s="4128"/>
      <c r="G1431" s="4127"/>
      <c r="H1431" s="4128"/>
      <c r="I1431" s="1308" t="str">
        <f t="shared" si="20"/>
        <v>.</v>
      </c>
      <c r="J1431" s="1280" t="s">
        <v>7116</v>
      </c>
      <c r="K1431" s="4125"/>
      <c r="L1431" s="4125"/>
      <c r="M1431" s="4241"/>
      <c r="N1431" s="4007"/>
      <c r="O1431" s="1096"/>
    </row>
    <row r="1432" spans="1:15" s="1051" customFormat="1" ht="15">
      <c r="A1432" s="4056"/>
      <c r="B1432" s="4080"/>
      <c r="C1432" s="4080"/>
      <c r="D1432" s="4080"/>
      <c r="E1432" s="4127"/>
      <c r="F1432" s="4128"/>
      <c r="G1432" s="4127"/>
      <c r="H1432" s="4128"/>
      <c r="I1432" s="1308" t="str">
        <f t="shared" si="20"/>
        <v>.</v>
      </c>
      <c r="J1432" s="1280" t="s">
        <v>7117</v>
      </c>
      <c r="K1432" s="4125"/>
      <c r="L1432" s="4125"/>
      <c r="M1432" s="4241"/>
      <c r="N1432" s="4007"/>
      <c r="O1432" s="1096"/>
    </row>
    <row r="1433" spans="1:15" s="1051" customFormat="1" ht="15">
      <c r="A1433" s="4056"/>
      <c r="B1433" s="4080"/>
      <c r="C1433" s="4080"/>
      <c r="D1433" s="4080"/>
      <c r="E1433" s="4127"/>
      <c r="F1433" s="4128"/>
      <c r="G1433" s="4127"/>
      <c r="H1433" s="4128"/>
      <c r="I1433" s="1308" t="str">
        <f t="shared" si="20"/>
        <v>.</v>
      </c>
      <c r="J1433" s="1280" t="s">
        <v>6679</v>
      </c>
      <c r="K1433" s="4125"/>
      <c r="L1433" s="4125"/>
      <c r="M1433" s="4241"/>
      <c r="N1433" s="4007"/>
      <c r="O1433" s="1096"/>
    </row>
    <row r="1434" spans="1:15" s="1051" customFormat="1" ht="15">
      <c r="A1434" s="4056"/>
      <c r="B1434" s="4080"/>
      <c r="C1434" s="4080"/>
      <c r="D1434" s="4080"/>
      <c r="E1434" s="4127"/>
      <c r="F1434" s="4128"/>
      <c r="G1434" s="4127"/>
      <c r="H1434" s="4128"/>
      <c r="I1434" s="1308" t="str">
        <f t="shared" si="20"/>
        <v>.</v>
      </c>
      <c r="J1434" s="1280" t="s">
        <v>6798</v>
      </c>
      <c r="K1434" s="4125"/>
      <c r="L1434" s="4125"/>
      <c r="M1434" s="4241"/>
      <c r="N1434" s="4007"/>
      <c r="O1434" s="1096"/>
    </row>
    <row r="1435" spans="1:15" s="1051" customFormat="1" ht="25.5">
      <c r="A1435" s="4056"/>
      <c r="B1435" s="4080"/>
      <c r="C1435" s="4080"/>
      <c r="D1435" s="4080"/>
      <c r="E1435" s="4127"/>
      <c r="F1435" s="4128"/>
      <c r="G1435" s="4127"/>
      <c r="H1435" s="4128"/>
      <c r="I1435" s="1308" t="str">
        <f t="shared" si="20"/>
        <v>.</v>
      </c>
      <c r="J1435" s="1280" t="s">
        <v>7118</v>
      </c>
      <c r="K1435" s="4125"/>
      <c r="L1435" s="4125"/>
      <c r="M1435" s="4241"/>
      <c r="N1435" s="4007"/>
      <c r="O1435" s="1096"/>
    </row>
    <row r="1436" spans="1:15" s="1051" customFormat="1" ht="25.5">
      <c r="A1436" s="4056"/>
      <c r="B1436" s="4080"/>
      <c r="C1436" s="4080"/>
      <c r="D1436" s="4080"/>
      <c r="E1436" s="4127"/>
      <c r="F1436" s="4128"/>
      <c r="G1436" s="4127"/>
      <c r="H1436" s="4128"/>
      <c r="I1436" s="1308" t="str">
        <f t="shared" si="20"/>
        <v>.</v>
      </c>
      <c r="J1436" s="1280" t="s">
        <v>7119</v>
      </c>
      <c r="K1436" s="4125"/>
      <c r="L1436" s="4125"/>
      <c r="M1436" s="4241"/>
      <c r="N1436" s="4007"/>
      <c r="O1436" s="1096"/>
    </row>
    <row r="1437" spans="1:15" s="1051" customFormat="1" ht="15">
      <c r="A1437" s="4056"/>
      <c r="B1437" s="4080"/>
      <c r="C1437" s="4080"/>
      <c r="D1437" s="4080"/>
      <c r="E1437" s="4127"/>
      <c r="F1437" s="4128"/>
      <c r="G1437" s="4127"/>
      <c r="H1437" s="4128"/>
      <c r="I1437" s="1308" t="str">
        <f t="shared" si="20"/>
        <v>.</v>
      </c>
      <c r="J1437" s="1280" t="s">
        <v>7120</v>
      </c>
      <c r="K1437" s="4125"/>
      <c r="L1437" s="4125"/>
      <c r="M1437" s="4241"/>
      <c r="N1437" s="4007"/>
      <c r="O1437" s="1096"/>
    </row>
    <row r="1438" spans="1:15" s="1051" customFormat="1" ht="15">
      <c r="A1438" s="4056"/>
      <c r="B1438" s="4080"/>
      <c r="C1438" s="4080"/>
      <c r="D1438" s="4080"/>
      <c r="E1438" s="4127"/>
      <c r="F1438" s="4128"/>
      <c r="G1438" s="4127"/>
      <c r="H1438" s="4128"/>
      <c r="I1438" s="1308" t="str">
        <f t="shared" si="20"/>
        <v>.</v>
      </c>
      <c r="J1438" s="1280"/>
      <c r="K1438" s="4125"/>
      <c r="L1438" s="4125"/>
      <c r="M1438" s="4241"/>
      <c r="N1438" s="4007"/>
      <c r="O1438" s="1096"/>
    </row>
    <row r="1439" spans="1:15" s="1051" customFormat="1" ht="15">
      <c r="A1439" s="4056"/>
      <c r="B1439" s="4080"/>
      <c r="C1439" s="4080"/>
      <c r="D1439" s="4080"/>
      <c r="E1439" s="4127"/>
      <c r="F1439" s="4128"/>
      <c r="G1439" s="4127"/>
      <c r="H1439" s="4128"/>
      <c r="I1439" s="1308" t="str">
        <f t="shared" si="20"/>
        <v>.</v>
      </c>
      <c r="J1439" s="4126" t="s">
        <v>7121</v>
      </c>
      <c r="K1439" s="4125"/>
      <c r="L1439" s="4125"/>
      <c r="M1439" s="4241"/>
      <c r="N1439" s="4007"/>
      <c r="O1439" s="1096"/>
    </row>
    <row r="1440" spans="1:15" s="1051" customFormat="1" ht="63.75">
      <c r="A1440" s="4056"/>
      <c r="B1440" s="4080"/>
      <c r="C1440" s="4080"/>
      <c r="D1440" s="4080"/>
      <c r="E1440" s="4127"/>
      <c r="F1440" s="4128"/>
      <c r="G1440" s="4127"/>
      <c r="H1440" s="4128"/>
      <c r="I1440" s="1308" t="str">
        <f t="shared" si="20"/>
        <v>.</v>
      </c>
      <c r="J1440" s="4114" t="s">
        <v>7122</v>
      </c>
      <c r="K1440" s="4125"/>
      <c r="L1440" s="4125"/>
      <c r="M1440" s="4241"/>
      <c r="N1440" s="4007"/>
      <c r="O1440" s="1096"/>
    </row>
    <row r="1441" spans="1:15" s="1051" customFormat="1" ht="15">
      <c r="A1441" s="4056"/>
      <c r="B1441" s="4080"/>
      <c r="C1441" s="4080"/>
      <c r="D1441" s="4080"/>
      <c r="E1441" s="4127"/>
      <c r="F1441" s="4128"/>
      <c r="G1441" s="4127"/>
      <c r="H1441" s="4128"/>
      <c r="I1441" s="1308" t="str">
        <f t="shared" si="20"/>
        <v>.</v>
      </c>
      <c r="J1441" s="1280" t="s">
        <v>7123</v>
      </c>
      <c r="K1441" s="4125"/>
      <c r="L1441" s="4125"/>
      <c r="M1441" s="4241"/>
      <c r="N1441" s="4007"/>
      <c r="O1441" s="1096"/>
    </row>
    <row r="1442" spans="1:15" s="1051" customFormat="1" ht="15">
      <c r="A1442" s="4056"/>
      <c r="B1442" s="4080"/>
      <c r="C1442" s="4080"/>
      <c r="D1442" s="4080"/>
      <c r="E1442" s="4127"/>
      <c r="F1442" s="4128"/>
      <c r="G1442" s="4127"/>
      <c r="H1442" s="4128"/>
      <c r="I1442" s="1308" t="str">
        <f t="shared" si="20"/>
        <v>.</v>
      </c>
      <c r="J1442" s="1280" t="s">
        <v>7124</v>
      </c>
      <c r="K1442" s="4125"/>
      <c r="L1442" s="4125"/>
      <c r="M1442" s="4241"/>
      <c r="N1442" s="4007"/>
      <c r="O1442" s="1096"/>
    </row>
    <row r="1443" spans="1:15" s="1051" customFormat="1" ht="15">
      <c r="A1443" s="4056"/>
      <c r="B1443" s="4080"/>
      <c r="C1443" s="4080"/>
      <c r="D1443" s="4080"/>
      <c r="E1443" s="4127"/>
      <c r="F1443" s="4128"/>
      <c r="G1443" s="4127"/>
      <c r="H1443" s="4128"/>
      <c r="I1443" s="1308" t="str">
        <f t="shared" si="20"/>
        <v>.</v>
      </c>
      <c r="J1443" s="1280" t="s">
        <v>6679</v>
      </c>
      <c r="K1443" s="4125"/>
      <c r="L1443" s="4125"/>
      <c r="M1443" s="4241"/>
      <c r="N1443" s="4007"/>
      <c r="O1443" s="1096"/>
    </row>
    <row r="1444" spans="1:15" s="1051" customFormat="1" ht="15">
      <c r="A1444" s="4056"/>
      <c r="B1444" s="4080"/>
      <c r="C1444" s="4080"/>
      <c r="D1444" s="4080"/>
      <c r="E1444" s="4127"/>
      <c r="F1444" s="4128"/>
      <c r="G1444" s="4127"/>
      <c r="H1444" s="4128"/>
      <c r="I1444" s="1308" t="str">
        <f t="shared" si="20"/>
        <v>.</v>
      </c>
      <c r="J1444" s="1280"/>
      <c r="K1444" s="4125"/>
      <c r="L1444" s="4125"/>
      <c r="M1444" s="4241"/>
      <c r="N1444" s="4007"/>
      <c r="O1444" s="1096"/>
    </row>
    <row r="1445" spans="1:15" s="1051" customFormat="1" ht="15">
      <c r="A1445" s="4056"/>
      <c r="B1445" s="4080"/>
      <c r="C1445" s="4080"/>
      <c r="D1445" s="4080"/>
      <c r="E1445" s="4127"/>
      <c r="F1445" s="4128"/>
      <c r="G1445" s="4127"/>
      <c r="H1445" s="4128"/>
      <c r="I1445" s="1308" t="str">
        <f t="shared" ref="I1445:I1508" si="21">E1445&amp;F1445&amp;$H$100&amp;G1445</f>
        <v>.</v>
      </c>
      <c r="J1445" s="4126" t="s">
        <v>6683</v>
      </c>
      <c r="K1445" s="4125"/>
      <c r="L1445" s="4125"/>
      <c r="M1445" s="4241"/>
      <c r="N1445" s="4007"/>
      <c r="O1445" s="1096"/>
    </row>
    <row r="1446" spans="1:15" s="1051" customFormat="1" ht="15">
      <c r="A1446" s="4056"/>
      <c r="B1446" s="4080"/>
      <c r="C1446" s="4080"/>
      <c r="D1446" s="4080"/>
      <c r="E1446" s="4127"/>
      <c r="F1446" s="4128"/>
      <c r="G1446" s="4127"/>
      <c r="H1446" s="4128"/>
      <c r="I1446" s="1308" t="str">
        <f t="shared" si="21"/>
        <v>.</v>
      </c>
      <c r="J1446" s="4126"/>
      <c r="K1446" s="4125"/>
      <c r="L1446" s="4125"/>
      <c r="M1446" s="4241"/>
      <c r="N1446" s="4007"/>
      <c r="O1446" s="1096"/>
    </row>
    <row r="1447" spans="1:15" s="1051" customFormat="1" ht="15">
      <c r="A1447" s="4056"/>
      <c r="B1447" s="4080"/>
      <c r="C1447" s="4080"/>
      <c r="D1447" s="4080"/>
      <c r="E1447" s="4127"/>
      <c r="F1447" s="4128"/>
      <c r="G1447" s="4127"/>
      <c r="H1447" s="4128"/>
      <c r="I1447" s="1308" t="str">
        <f t="shared" si="21"/>
        <v>.</v>
      </c>
      <c r="J1447" s="1262" t="s">
        <v>6684</v>
      </c>
      <c r="K1447" s="4125"/>
      <c r="L1447" s="4125"/>
      <c r="M1447" s="4241"/>
      <c r="N1447" s="4007"/>
      <c r="O1447" s="1096"/>
    </row>
    <row r="1448" spans="1:15" s="1051" customFormat="1" ht="15">
      <c r="A1448" s="4056"/>
      <c r="B1448" s="4080"/>
      <c r="C1448" s="4080"/>
      <c r="D1448" s="4080"/>
      <c r="E1448" s="4127"/>
      <c r="F1448" s="4128"/>
      <c r="G1448" s="4127"/>
      <c r="H1448" s="4128"/>
      <c r="I1448" s="1308" t="str">
        <f t="shared" si="21"/>
        <v>.</v>
      </c>
      <c r="J1448" s="1280" t="s">
        <v>6685</v>
      </c>
      <c r="K1448" s="4125"/>
      <c r="L1448" s="4125"/>
      <c r="M1448" s="4241"/>
      <c r="N1448" s="4007"/>
      <c r="O1448" s="1096"/>
    </row>
    <row r="1449" spans="1:15" s="1051" customFormat="1" ht="25.5">
      <c r="A1449" s="4056"/>
      <c r="B1449" s="4080"/>
      <c r="C1449" s="4080"/>
      <c r="D1449" s="4080"/>
      <c r="E1449" s="4127"/>
      <c r="F1449" s="4128"/>
      <c r="G1449" s="4127"/>
      <c r="H1449" s="4128"/>
      <c r="I1449" s="1308" t="str">
        <f t="shared" si="21"/>
        <v>.</v>
      </c>
      <c r="J1449" s="1280" t="s">
        <v>6801</v>
      </c>
      <c r="K1449" s="4125"/>
      <c r="L1449" s="4125"/>
      <c r="M1449" s="4241"/>
      <c r="N1449" s="4007"/>
      <c r="O1449" s="1096"/>
    </row>
    <row r="1450" spans="1:15" s="1051" customFormat="1" ht="15">
      <c r="A1450" s="4056"/>
      <c r="B1450" s="4080"/>
      <c r="C1450" s="4080"/>
      <c r="D1450" s="4080"/>
      <c r="E1450" s="4127"/>
      <c r="F1450" s="4128"/>
      <c r="G1450" s="4127"/>
      <c r="H1450" s="4128"/>
      <c r="I1450" s="1308" t="str">
        <f t="shared" si="21"/>
        <v>.</v>
      </c>
      <c r="J1450" s="1280" t="s">
        <v>6687</v>
      </c>
      <c r="K1450" s="4125"/>
      <c r="L1450" s="4125"/>
      <c r="M1450" s="4241"/>
      <c r="N1450" s="4007"/>
      <c r="O1450" s="1096"/>
    </row>
    <row r="1451" spans="1:15" s="1051" customFormat="1" ht="15">
      <c r="A1451" s="4056"/>
      <c r="B1451" s="4080"/>
      <c r="C1451" s="4080"/>
      <c r="D1451" s="4080"/>
      <c r="E1451" s="4127"/>
      <c r="F1451" s="4128"/>
      <c r="G1451" s="4127"/>
      <c r="H1451" s="4128"/>
      <c r="I1451" s="1308" t="str">
        <f t="shared" si="21"/>
        <v>.</v>
      </c>
      <c r="J1451" s="4116" t="s">
        <v>6688</v>
      </c>
      <c r="K1451" s="4125"/>
      <c r="L1451" s="4125"/>
      <c r="M1451" s="4241"/>
      <c r="N1451" s="4007"/>
      <c r="O1451" s="1096"/>
    </row>
    <row r="1452" spans="1:15" s="1051" customFormat="1" ht="15">
      <c r="A1452" s="4056"/>
      <c r="B1452" s="4080"/>
      <c r="C1452" s="4080"/>
      <c r="D1452" s="4080"/>
      <c r="E1452" s="4127"/>
      <c r="F1452" s="4128"/>
      <c r="G1452" s="4127"/>
      <c r="H1452" s="4128"/>
      <c r="I1452" s="1308" t="str">
        <f t="shared" si="21"/>
        <v>.</v>
      </c>
      <c r="J1452" s="1280"/>
      <c r="K1452" s="4125"/>
      <c r="L1452" s="4125"/>
      <c r="M1452" s="4241"/>
      <c r="N1452" s="4007"/>
      <c r="O1452" s="1096"/>
    </row>
    <row r="1453" spans="1:15" s="1051" customFormat="1" ht="15">
      <c r="A1453" s="4056"/>
      <c r="B1453" s="4080"/>
      <c r="C1453" s="4080"/>
      <c r="D1453" s="4080"/>
      <c r="E1453" s="4127"/>
      <c r="F1453" s="4128"/>
      <c r="G1453" s="4127"/>
      <c r="H1453" s="4128"/>
      <c r="I1453" s="1308" t="str">
        <f t="shared" si="21"/>
        <v>.</v>
      </c>
      <c r="J1453" s="1262" t="s">
        <v>6689</v>
      </c>
      <c r="K1453" s="4125"/>
      <c r="L1453" s="4125"/>
      <c r="M1453" s="4241"/>
      <c r="N1453" s="4007"/>
      <c r="O1453" s="1096"/>
    </row>
    <row r="1454" spans="1:15" s="1051" customFormat="1" ht="15">
      <c r="A1454" s="4056"/>
      <c r="B1454" s="4080"/>
      <c r="C1454" s="4080"/>
      <c r="D1454" s="4080"/>
      <c r="E1454" s="4127"/>
      <c r="F1454" s="4128"/>
      <c r="G1454" s="4127"/>
      <c r="H1454" s="4128"/>
      <c r="I1454" s="1308" t="str">
        <f t="shared" si="21"/>
        <v>.</v>
      </c>
      <c r="J1454" s="4129" t="s">
        <v>6690</v>
      </c>
      <c r="K1454" s="4125"/>
      <c r="L1454" s="4125"/>
      <c r="M1454" s="4241"/>
      <c r="N1454" s="4007"/>
      <c r="O1454" s="1096"/>
    </row>
    <row r="1455" spans="1:15" s="1051" customFormat="1" ht="15">
      <c r="A1455" s="4056"/>
      <c r="B1455" s="4080"/>
      <c r="C1455" s="4080"/>
      <c r="D1455" s="4080"/>
      <c r="E1455" s="4127"/>
      <c r="F1455" s="4128"/>
      <c r="G1455" s="4127"/>
      <c r="H1455" s="4128"/>
      <c r="I1455" s="1308" t="str">
        <f t="shared" si="21"/>
        <v>.</v>
      </c>
      <c r="J1455" s="1280" t="s">
        <v>6691</v>
      </c>
      <c r="K1455" s="4125"/>
      <c r="L1455" s="4125"/>
      <c r="M1455" s="4241"/>
      <c r="N1455" s="4007"/>
      <c r="O1455" s="1096"/>
    </row>
    <row r="1456" spans="1:15" s="1051" customFormat="1" ht="15">
      <c r="A1456" s="4056"/>
      <c r="B1456" s="4080"/>
      <c r="C1456" s="4080"/>
      <c r="D1456" s="4080"/>
      <c r="E1456" s="4127"/>
      <c r="F1456" s="4128"/>
      <c r="G1456" s="4127"/>
      <c r="H1456" s="4128"/>
      <c r="I1456" s="1308" t="str">
        <f t="shared" si="21"/>
        <v>.</v>
      </c>
      <c r="J1456" s="1280" t="s">
        <v>7125</v>
      </c>
      <c r="K1456" s="4125"/>
      <c r="L1456" s="4125"/>
      <c r="M1456" s="4241"/>
      <c r="N1456" s="4007"/>
      <c r="O1456" s="1096"/>
    </row>
    <row r="1457" spans="1:15" s="1051" customFormat="1" ht="15">
      <c r="A1457" s="4056"/>
      <c r="B1457" s="4080"/>
      <c r="C1457" s="4080"/>
      <c r="D1457" s="4080"/>
      <c r="E1457" s="4127"/>
      <c r="F1457" s="4128"/>
      <c r="G1457" s="4127"/>
      <c r="H1457" s="4128"/>
      <c r="I1457" s="1308" t="str">
        <f t="shared" si="21"/>
        <v>.</v>
      </c>
      <c r="J1457" s="1280" t="s">
        <v>7126</v>
      </c>
      <c r="K1457" s="4125"/>
      <c r="L1457" s="4125"/>
      <c r="M1457" s="4241"/>
      <c r="N1457" s="4007"/>
      <c r="O1457" s="1096"/>
    </row>
    <row r="1458" spans="1:15" s="1051" customFormat="1" ht="15">
      <c r="A1458" s="4056"/>
      <c r="B1458" s="4080"/>
      <c r="C1458" s="4080"/>
      <c r="D1458" s="4080"/>
      <c r="E1458" s="4127"/>
      <c r="F1458" s="4128"/>
      <c r="G1458" s="4127"/>
      <c r="H1458" s="4128"/>
      <c r="I1458" s="1308" t="str">
        <f t="shared" si="21"/>
        <v>.</v>
      </c>
      <c r="J1458" s="1280" t="s">
        <v>7127</v>
      </c>
      <c r="K1458" s="4125"/>
      <c r="L1458" s="4125"/>
      <c r="M1458" s="4241"/>
      <c r="N1458" s="4007"/>
      <c r="O1458" s="1096"/>
    </row>
    <row r="1459" spans="1:15" s="1051" customFormat="1" ht="15">
      <c r="A1459" s="4056"/>
      <c r="B1459" s="4080"/>
      <c r="C1459" s="4080"/>
      <c r="D1459" s="4080"/>
      <c r="E1459" s="4127"/>
      <c r="F1459" s="4128"/>
      <c r="G1459" s="4127"/>
      <c r="H1459" s="4128"/>
      <c r="I1459" s="1308" t="str">
        <f t="shared" si="21"/>
        <v>.</v>
      </c>
      <c r="J1459" s="1280" t="s">
        <v>6687</v>
      </c>
      <c r="K1459" s="4125"/>
      <c r="L1459" s="4125"/>
      <c r="M1459" s="4241"/>
      <c r="N1459" s="4007"/>
      <c r="O1459" s="1096"/>
    </row>
    <row r="1460" spans="1:15" s="1051" customFormat="1" ht="15">
      <c r="A1460" s="4056"/>
      <c r="B1460" s="4080"/>
      <c r="C1460" s="4080"/>
      <c r="D1460" s="4080"/>
      <c r="E1460" s="4127"/>
      <c r="F1460" s="4128"/>
      <c r="G1460" s="4127"/>
      <c r="H1460" s="4128"/>
      <c r="I1460" s="1308" t="str">
        <f t="shared" si="21"/>
        <v>.</v>
      </c>
      <c r="J1460" s="4116" t="s">
        <v>6805</v>
      </c>
      <c r="K1460" s="4125"/>
      <c r="L1460" s="4125"/>
      <c r="M1460" s="4241"/>
      <c r="N1460" s="4007"/>
      <c r="O1460" s="1096"/>
    </row>
    <row r="1461" spans="1:15" s="1051" customFormat="1" ht="15">
      <c r="A1461" s="4056"/>
      <c r="B1461" s="4080"/>
      <c r="C1461" s="4080"/>
      <c r="D1461" s="4080"/>
      <c r="E1461" s="4127"/>
      <c r="F1461" s="4128"/>
      <c r="G1461" s="4127"/>
      <c r="H1461" s="4128"/>
      <c r="I1461" s="1308" t="str">
        <f t="shared" si="21"/>
        <v>.</v>
      </c>
      <c r="J1461" s="4116" t="s">
        <v>6696</v>
      </c>
      <c r="K1461" s="4125"/>
      <c r="L1461" s="4125"/>
      <c r="M1461" s="4241"/>
      <c r="N1461" s="4007"/>
      <c r="O1461" s="1096"/>
    </row>
    <row r="1462" spans="1:15" s="1051" customFormat="1" ht="15">
      <c r="A1462" s="4056"/>
      <c r="B1462" s="4080"/>
      <c r="C1462" s="4080"/>
      <c r="D1462" s="4080"/>
      <c r="E1462" s="4127"/>
      <c r="F1462" s="4128"/>
      <c r="G1462" s="4127"/>
      <c r="H1462" s="4128"/>
      <c r="I1462" s="1308" t="str">
        <f t="shared" si="21"/>
        <v>.</v>
      </c>
      <c r="J1462" s="4116" t="s">
        <v>6697</v>
      </c>
      <c r="K1462" s="4125"/>
      <c r="L1462" s="4125"/>
      <c r="M1462" s="4241"/>
      <c r="N1462" s="4007"/>
      <c r="O1462" s="1096"/>
    </row>
    <row r="1463" spans="1:15" s="1051" customFormat="1" ht="15">
      <c r="A1463" s="4056"/>
      <c r="B1463" s="4080"/>
      <c r="C1463" s="4080"/>
      <c r="D1463" s="4080"/>
      <c r="E1463" s="4127"/>
      <c r="F1463" s="4128"/>
      <c r="G1463" s="4127"/>
      <c r="H1463" s="4128"/>
      <c r="I1463" s="1308" t="str">
        <f t="shared" si="21"/>
        <v>.</v>
      </c>
      <c r="J1463" s="1280"/>
      <c r="K1463" s="4125"/>
      <c r="L1463" s="4125"/>
      <c r="M1463" s="4241"/>
      <c r="N1463" s="4007"/>
      <c r="O1463" s="1096"/>
    </row>
    <row r="1464" spans="1:15" s="1051" customFormat="1" ht="15">
      <c r="A1464" s="4056"/>
      <c r="B1464" s="4080"/>
      <c r="C1464" s="4080"/>
      <c r="D1464" s="4080"/>
      <c r="E1464" s="4127"/>
      <c r="F1464" s="4128"/>
      <c r="G1464" s="4127"/>
      <c r="H1464" s="4128"/>
      <c r="I1464" s="1308" t="str">
        <f t="shared" si="21"/>
        <v>.</v>
      </c>
      <c r="J1464" s="1262" t="s">
        <v>6806</v>
      </c>
      <c r="K1464" s="4125"/>
      <c r="L1464" s="4125"/>
      <c r="M1464" s="4241"/>
      <c r="N1464" s="4007"/>
      <c r="O1464" s="1096"/>
    </row>
    <row r="1465" spans="1:15" s="1051" customFormat="1" ht="25.5">
      <c r="A1465" s="4056"/>
      <c r="B1465" s="4080"/>
      <c r="C1465" s="4080"/>
      <c r="D1465" s="4080"/>
      <c r="E1465" s="4127"/>
      <c r="F1465" s="4128"/>
      <c r="G1465" s="4127"/>
      <c r="H1465" s="4128"/>
      <c r="I1465" s="1308" t="str">
        <f t="shared" si="21"/>
        <v>.</v>
      </c>
      <c r="J1465" s="1280" t="s">
        <v>7059</v>
      </c>
      <c r="K1465" s="4125"/>
      <c r="L1465" s="4125"/>
      <c r="M1465" s="4241"/>
      <c r="N1465" s="4007"/>
      <c r="O1465" s="1096"/>
    </row>
    <row r="1466" spans="1:15" s="1051" customFormat="1" ht="15">
      <c r="A1466" s="4056"/>
      <c r="B1466" s="4080"/>
      <c r="C1466" s="4080"/>
      <c r="D1466" s="4080"/>
      <c r="E1466" s="4127"/>
      <c r="F1466" s="4128"/>
      <c r="G1466" s="4127"/>
      <c r="H1466" s="4128"/>
      <c r="I1466" s="1308" t="str">
        <f t="shared" si="21"/>
        <v>.</v>
      </c>
      <c r="J1466" s="1262" t="s">
        <v>6700</v>
      </c>
      <c r="K1466" s="4125"/>
      <c r="L1466" s="4125"/>
      <c r="M1466" s="4241"/>
      <c r="N1466" s="4007"/>
      <c r="O1466" s="1096"/>
    </row>
    <row r="1467" spans="1:15" s="1051" customFormat="1" ht="15">
      <c r="A1467" s="4056"/>
      <c r="B1467" s="4080"/>
      <c r="C1467" s="4080"/>
      <c r="D1467" s="4080"/>
      <c r="E1467" s="4127"/>
      <c r="F1467" s="4128"/>
      <c r="G1467" s="4127"/>
      <c r="H1467" s="4128"/>
      <c r="I1467" s="1308" t="str">
        <f t="shared" si="21"/>
        <v>.</v>
      </c>
      <c r="J1467" s="1280" t="s">
        <v>7128</v>
      </c>
      <c r="K1467" s="4125"/>
      <c r="L1467" s="4125"/>
      <c r="M1467" s="4241"/>
      <c r="N1467" s="4007"/>
      <c r="O1467" s="1096"/>
    </row>
    <row r="1468" spans="1:15" s="1051" customFormat="1" ht="15">
      <c r="A1468" s="4056"/>
      <c r="B1468" s="4080"/>
      <c r="C1468" s="4080"/>
      <c r="D1468" s="4080"/>
      <c r="E1468" s="4127"/>
      <c r="F1468" s="4128"/>
      <c r="G1468" s="4127"/>
      <c r="H1468" s="4128"/>
      <c r="I1468" s="1308" t="str">
        <f t="shared" si="21"/>
        <v>.</v>
      </c>
      <c r="J1468" s="1280" t="s">
        <v>7129</v>
      </c>
      <c r="K1468" s="4125"/>
      <c r="L1468" s="4125"/>
      <c r="M1468" s="4241"/>
      <c r="N1468" s="4007"/>
      <c r="O1468" s="1096"/>
    </row>
    <row r="1469" spans="1:15" s="1051" customFormat="1" ht="15">
      <c r="A1469" s="4056"/>
      <c r="B1469" s="4080"/>
      <c r="C1469" s="4080"/>
      <c r="D1469" s="4080"/>
      <c r="E1469" s="4127"/>
      <c r="F1469" s="4128"/>
      <c r="G1469" s="4127"/>
      <c r="H1469" s="4128"/>
      <c r="I1469" s="1308" t="str">
        <f t="shared" si="21"/>
        <v>.</v>
      </c>
      <c r="J1469" s="1280" t="s">
        <v>6810</v>
      </c>
      <c r="K1469" s="4125"/>
      <c r="L1469" s="4125"/>
      <c r="M1469" s="4241"/>
      <c r="N1469" s="4007"/>
      <c r="O1469" s="1096"/>
    </row>
    <row r="1470" spans="1:15" s="1051" customFormat="1" ht="15">
      <c r="A1470" s="4056"/>
      <c r="B1470" s="4080"/>
      <c r="C1470" s="4080"/>
      <c r="D1470" s="4080"/>
      <c r="E1470" s="4127"/>
      <c r="F1470" s="4128"/>
      <c r="G1470" s="4127"/>
      <c r="H1470" s="4128"/>
      <c r="I1470" s="1308" t="str">
        <f t="shared" si="21"/>
        <v>.</v>
      </c>
      <c r="J1470" s="1280" t="s">
        <v>7062</v>
      </c>
      <c r="K1470" s="4125"/>
      <c r="L1470" s="4125"/>
      <c r="M1470" s="4241"/>
      <c r="N1470" s="4007"/>
      <c r="O1470" s="1096"/>
    </row>
    <row r="1471" spans="1:15" s="1051" customFormat="1" ht="15">
      <c r="A1471" s="4056"/>
      <c r="B1471" s="4080"/>
      <c r="C1471" s="4080"/>
      <c r="D1471" s="4080"/>
      <c r="E1471" s="4127"/>
      <c r="F1471" s="4128"/>
      <c r="G1471" s="4127"/>
      <c r="H1471" s="4128"/>
      <c r="I1471" s="1308" t="str">
        <f t="shared" si="21"/>
        <v>.</v>
      </c>
      <c r="J1471" s="1280" t="s">
        <v>7063</v>
      </c>
      <c r="K1471" s="4125"/>
      <c r="L1471" s="4125"/>
      <c r="M1471" s="4241"/>
      <c r="N1471" s="4007"/>
      <c r="O1471" s="1096"/>
    </row>
    <row r="1472" spans="1:15" s="1051" customFormat="1" ht="15">
      <c r="A1472" s="4056"/>
      <c r="B1472" s="4080"/>
      <c r="C1472" s="4080"/>
      <c r="D1472" s="4080"/>
      <c r="E1472" s="4127"/>
      <c r="F1472" s="4128"/>
      <c r="G1472" s="4127"/>
      <c r="H1472" s="4128"/>
      <c r="I1472" s="1308" t="str">
        <f t="shared" si="21"/>
        <v>.</v>
      </c>
      <c r="J1472" s="1280" t="s">
        <v>7064</v>
      </c>
      <c r="K1472" s="4125"/>
      <c r="L1472" s="4125"/>
      <c r="M1472" s="4241"/>
      <c r="N1472" s="4007"/>
      <c r="O1472" s="1096"/>
    </row>
    <row r="1473" spans="1:15" s="1051" customFormat="1" ht="15">
      <c r="A1473" s="4056"/>
      <c r="B1473" s="4080"/>
      <c r="C1473" s="4080"/>
      <c r="D1473" s="4080"/>
      <c r="E1473" s="4127"/>
      <c r="F1473" s="4128"/>
      <c r="G1473" s="4127"/>
      <c r="H1473" s="4128"/>
      <c r="I1473" s="1308" t="str">
        <f t="shared" si="21"/>
        <v>.</v>
      </c>
      <c r="J1473" s="1280" t="s">
        <v>7130</v>
      </c>
      <c r="K1473" s="4125"/>
      <c r="L1473" s="4125"/>
      <c r="M1473" s="4241"/>
      <c r="N1473" s="4007"/>
      <c r="O1473" s="1096"/>
    </row>
    <row r="1474" spans="1:15" s="1051" customFormat="1" ht="15">
      <c r="A1474" s="4056"/>
      <c r="B1474" s="4080"/>
      <c r="C1474" s="4080"/>
      <c r="D1474" s="4080"/>
      <c r="E1474" s="4127"/>
      <c r="F1474" s="4128"/>
      <c r="G1474" s="4127"/>
      <c r="H1474" s="4128"/>
      <c r="I1474" s="1308" t="str">
        <f t="shared" si="21"/>
        <v>.</v>
      </c>
      <c r="J1474" s="1262" t="s">
        <v>7131</v>
      </c>
      <c r="K1474" s="4125"/>
      <c r="L1474" s="4125"/>
      <c r="M1474" s="4241"/>
      <c r="N1474" s="4007"/>
      <c r="O1474" s="1096"/>
    </row>
    <row r="1475" spans="1:15" s="1051" customFormat="1" ht="15">
      <c r="A1475" s="4056"/>
      <c r="B1475" s="4080"/>
      <c r="C1475" s="4080"/>
      <c r="D1475" s="4080"/>
      <c r="E1475" s="4127"/>
      <c r="F1475" s="4128"/>
      <c r="G1475" s="4127"/>
      <c r="H1475" s="4128"/>
      <c r="I1475" s="1308" t="str">
        <f t="shared" si="21"/>
        <v>.</v>
      </c>
      <c r="J1475" s="1262" t="s">
        <v>6700</v>
      </c>
      <c r="K1475" s="4125"/>
      <c r="L1475" s="4125"/>
      <c r="M1475" s="4241"/>
      <c r="N1475" s="4007"/>
      <c r="O1475" s="1096"/>
    </row>
    <row r="1476" spans="1:15" s="1051" customFormat="1" ht="15">
      <c r="A1476" s="4056"/>
      <c r="B1476" s="4080"/>
      <c r="C1476" s="4080"/>
      <c r="D1476" s="4080"/>
      <c r="E1476" s="4127"/>
      <c r="F1476" s="4128"/>
      <c r="G1476" s="4127"/>
      <c r="H1476" s="4128"/>
      <c r="I1476" s="1308" t="str">
        <f t="shared" si="21"/>
        <v>.</v>
      </c>
      <c r="J1476" s="1280" t="s">
        <v>7132</v>
      </c>
      <c r="K1476" s="4125"/>
      <c r="L1476" s="4125"/>
      <c r="M1476" s="4241"/>
      <c r="N1476" s="4007"/>
      <c r="O1476" s="1096"/>
    </row>
    <row r="1477" spans="1:15" s="1051" customFormat="1" ht="15">
      <c r="A1477" s="4056"/>
      <c r="B1477" s="4080"/>
      <c r="C1477" s="4080"/>
      <c r="D1477" s="4080"/>
      <c r="E1477" s="4127"/>
      <c r="F1477" s="4128"/>
      <c r="G1477" s="4127"/>
      <c r="H1477" s="4128"/>
      <c r="I1477" s="1308" t="str">
        <f t="shared" si="21"/>
        <v>.</v>
      </c>
      <c r="J1477" s="1280" t="s">
        <v>7133</v>
      </c>
      <c r="K1477" s="4125"/>
      <c r="L1477" s="4125"/>
      <c r="M1477" s="4241"/>
      <c r="N1477" s="4007"/>
      <c r="O1477" s="1096"/>
    </row>
    <row r="1478" spans="1:15" s="1051" customFormat="1" ht="15">
      <c r="A1478" s="4056"/>
      <c r="B1478" s="4080"/>
      <c r="C1478" s="4080"/>
      <c r="D1478" s="4080"/>
      <c r="E1478" s="4127"/>
      <c r="F1478" s="4128"/>
      <c r="G1478" s="4127"/>
      <c r="H1478" s="4128"/>
      <c r="I1478" s="1308" t="str">
        <f t="shared" si="21"/>
        <v>.</v>
      </c>
      <c r="J1478" s="1280" t="s">
        <v>6810</v>
      </c>
      <c r="K1478" s="4125"/>
      <c r="L1478" s="4125"/>
      <c r="M1478" s="4241"/>
      <c r="N1478" s="4007"/>
      <c r="O1478" s="1096"/>
    </row>
    <row r="1479" spans="1:15" s="1051" customFormat="1" ht="15">
      <c r="A1479" s="4056"/>
      <c r="B1479" s="4080"/>
      <c r="C1479" s="4080"/>
      <c r="D1479" s="4080"/>
      <c r="E1479" s="4127"/>
      <c r="F1479" s="4128"/>
      <c r="G1479" s="4127"/>
      <c r="H1479" s="4128"/>
      <c r="I1479" s="1308" t="str">
        <f t="shared" si="21"/>
        <v>.</v>
      </c>
      <c r="J1479" s="1280" t="s">
        <v>7134</v>
      </c>
      <c r="K1479" s="4125"/>
      <c r="L1479" s="4125"/>
      <c r="M1479" s="4241"/>
      <c r="N1479" s="4007"/>
      <c r="O1479" s="1096"/>
    </row>
    <row r="1480" spans="1:15" s="1051" customFormat="1" ht="15">
      <c r="A1480" s="4056"/>
      <c r="B1480" s="4080"/>
      <c r="C1480" s="4080"/>
      <c r="D1480" s="4080"/>
      <c r="E1480" s="4127"/>
      <c r="F1480" s="4128"/>
      <c r="G1480" s="4127"/>
      <c r="H1480" s="4128"/>
      <c r="I1480" s="1308" t="str">
        <f t="shared" si="21"/>
        <v>.</v>
      </c>
      <c r="J1480" s="1280" t="s">
        <v>7135</v>
      </c>
      <c r="K1480" s="4125"/>
      <c r="L1480" s="4125"/>
      <c r="M1480" s="4241"/>
      <c r="N1480" s="4007"/>
      <c r="O1480" s="1096"/>
    </row>
    <row r="1481" spans="1:15" s="1051" customFormat="1" ht="15">
      <c r="A1481" s="4056"/>
      <c r="B1481" s="4080"/>
      <c r="C1481" s="4080"/>
      <c r="D1481" s="4080"/>
      <c r="E1481" s="4127"/>
      <c r="F1481" s="4128"/>
      <c r="G1481" s="4127"/>
      <c r="H1481" s="4128"/>
      <c r="I1481" s="1308" t="str">
        <f t="shared" si="21"/>
        <v>.</v>
      </c>
      <c r="J1481" s="1262" t="s">
        <v>6711</v>
      </c>
      <c r="K1481" s="4125"/>
      <c r="L1481" s="4125"/>
      <c r="M1481" s="4241"/>
      <c r="N1481" s="4007"/>
      <c r="O1481" s="1096"/>
    </row>
    <row r="1482" spans="1:15" s="1051" customFormat="1" ht="15">
      <c r="A1482" s="4056"/>
      <c r="B1482" s="4080"/>
      <c r="C1482" s="4080"/>
      <c r="D1482" s="4080"/>
      <c r="E1482" s="4127"/>
      <c r="F1482" s="4128"/>
      <c r="G1482" s="4127"/>
      <c r="H1482" s="4128"/>
      <c r="I1482" s="1308" t="str">
        <f t="shared" si="21"/>
        <v>.</v>
      </c>
      <c r="J1482" s="1280" t="s">
        <v>7128</v>
      </c>
      <c r="K1482" s="4125"/>
      <c r="L1482" s="4125"/>
      <c r="M1482" s="4241"/>
      <c r="N1482" s="4007"/>
      <c r="O1482" s="1096"/>
    </row>
    <row r="1483" spans="1:15" s="1051" customFormat="1" ht="15">
      <c r="A1483" s="4056"/>
      <c r="B1483" s="4080"/>
      <c r="C1483" s="4080"/>
      <c r="D1483" s="4080"/>
      <c r="E1483" s="4127"/>
      <c r="F1483" s="4128"/>
      <c r="G1483" s="4127"/>
      <c r="H1483" s="4128"/>
      <c r="I1483" s="1308" t="str">
        <f t="shared" si="21"/>
        <v>.</v>
      </c>
      <c r="J1483" s="1280" t="s">
        <v>7129</v>
      </c>
      <c r="K1483" s="4125"/>
      <c r="L1483" s="4125"/>
      <c r="M1483" s="4241"/>
      <c r="N1483" s="4007"/>
      <c r="O1483" s="1096"/>
    </row>
    <row r="1484" spans="1:15" s="1051" customFormat="1" ht="15">
      <c r="A1484" s="4056"/>
      <c r="B1484" s="4080"/>
      <c r="C1484" s="4080"/>
      <c r="D1484" s="4080"/>
      <c r="E1484" s="4127"/>
      <c r="F1484" s="4128"/>
      <c r="G1484" s="4127"/>
      <c r="H1484" s="4128"/>
      <c r="I1484" s="1308" t="str">
        <f t="shared" si="21"/>
        <v>.</v>
      </c>
      <c r="J1484" s="1280" t="s">
        <v>6817</v>
      </c>
      <c r="K1484" s="4125"/>
      <c r="L1484" s="4125"/>
      <c r="M1484" s="4241"/>
      <c r="N1484" s="4007"/>
      <c r="O1484" s="1096"/>
    </row>
    <row r="1485" spans="1:15" s="1051" customFormat="1" ht="15">
      <c r="A1485" s="4056"/>
      <c r="B1485" s="4080"/>
      <c r="C1485" s="4080"/>
      <c r="D1485" s="4080"/>
      <c r="E1485" s="4127"/>
      <c r="F1485" s="4128"/>
      <c r="G1485" s="4127"/>
      <c r="H1485" s="4128"/>
      <c r="I1485" s="1308" t="str">
        <f t="shared" si="21"/>
        <v>.</v>
      </c>
      <c r="J1485" s="1280" t="s">
        <v>6811</v>
      </c>
      <c r="K1485" s="4125"/>
      <c r="L1485" s="4125"/>
      <c r="M1485" s="4241"/>
      <c r="N1485" s="4007"/>
      <c r="O1485" s="1096"/>
    </row>
    <row r="1486" spans="1:15" s="1051" customFormat="1" ht="15">
      <c r="A1486" s="4056"/>
      <c r="B1486" s="4080"/>
      <c r="C1486" s="4080"/>
      <c r="D1486" s="4080"/>
      <c r="E1486" s="4127"/>
      <c r="F1486" s="4128"/>
      <c r="G1486" s="4127"/>
      <c r="H1486" s="4128"/>
      <c r="I1486" s="1308" t="str">
        <f t="shared" si="21"/>
        <v>.</v>
      </c>
      <c r="J1486" s="1280" t="s">
        <v>7136</v>
      </c>
      <c r="K1486" s="4125"/>
      <c r="L1486" s="4125"/>
      <c r="M1486" s="4241"/>
      <c r="N1486" s="4007"/>
      <c r="O1486" s="1096"/>
    </row>
    <row r="1487" spans="1:15" s="1051" customFormat="1" ht="15">
      <c r="A1487" s="4056"/>
      <c r="B1487" s="4080"/>
      <c r="C1487" s="4080"/>
      <c r="D1487" s="4080"/>
      <c r="E1487" s="4127"/>
      <c r="F1487" s="4128"/>
      <c r="G1487" s="4127"/>
      <c r="H1487" s="4128"/>
      <c r="I1487" s="1308" t="str">
        <f t="shared" si="21"/>
        <v>.</v>
      </c>
      <c r="J1487" s="1280" t="s">
        <v>7137</v>
      </c>
      <c r="K1487" s="4125"/>
      <c r="L1487" s="4125"/>
      <c r="M1487" s="4241"/>
      <c r="N1487" s="4007"/>
      <c r="O1487" s="1096"/>
    </row>
    <row r="1488" spans="1:15" s="1051" customFormat="1" ht="15">
      <c r="A1488" s="4056"/>
      <c r="B1488" s="4080"/>
      <c r="C1488" s="4080"/>
      <c r="D1488" s="4080"/>
      <c r="E1488" s="4127"/>
      <c r="F1488" s="4128"/>
      <c r="G1488" s="4127"/>
      <c r="H1488" s="4128"/>
      <c r="I1488" s="1308" t="str">
        <f t="shared" si="21"/>
        <v>.</v>
      </c>
      <c r="J1488" s="1262" t="s">
        <v>7138</v>
      </c>
      <c r="K1488" s="4125"/>
      <c r="L1488" s="4125"/>
      <c r="M1488" s="4241"/>
      <c r="N1488" s="4007"/>
      <c r="O1488" s="1096"/>
    </row>
    <row r="1489" spans="1:15" s="1051" customFormat="1" ht="15">
      <c r="A1489" s="4056"/>
      <c r="B1489" s="4080"/>
      <c r="C1489" s="4080"/>
      <c r="D1489" s="4080"/>
      <c r="E1489" s="4127"/>
      <c r="F1489" s="4128"/>
      <c r="G1489" s="4127"/>
      <c r="H1489" s="4128"/>
      <c r="I1489" s="1308" t="str">
        <f t="shared" si="21"/>
        <v>.</v>
      </c>
      <c r="J1489" s="1280" t="s">
        <v>6821</v>
      </c>
      <c r="K1489" s="4125"/>
      <c r="L1489" s="4125"/>
      <c r="M1489" s="4241"/>
      <c r="N1489" s="4007"/>
      <c r="O1489" s="1096"/>
    </row>
    <row r="1490" spans="1:15" s="1051" customFormat="1" ht="15">
      <c r="A1490" s="4056"/>
      <c r="B1490" s="4080"/>
      <c r="C1490" s="4080"/>
      <c r="D1490" s="4080"/>
      <c r="E1490" s="4127"/>
      <c r="F1490" s="4128"/>
      <c r="G1490" s="4127"/>
      <c r="H1490" s="4128"/>
      <c r="I1490" s="1308" t="str">
        <f t="shared" si="21"/>
        <v>.</v>
      </c>
      <c r="J1490" s="1280" t="s">
        <v>7139</v>
      </c>
      <c r="K1490" s="4125"/>
      <c r="L1490" s="4125"/>
      <c r="M1490" s="4241"/>
      <c r="N1490" s="4007"/>
      <c r="O1490" s="1096"/>
    </row>
    <row r="1491" spans="1:15" s="1051" customFormat="1" ht="15">
      <c r="A1491" s="4056"/>
      <c r="B1491" s="4080"/>
      <c r="C1491" s="4080"/>
      <c r="D1491" s="4080"/>
      <c r="E1491" s="4127"/>
      <c r="F1491" s="4128"/>
      <c r="G1491" s="4127"/>
      <c r="H1491" s="4128"/>
      <c r="I1491" s="1308" t="str">
        <f t="shared" si="21"/>
        <v>.</v>
      </c>
      <c r="J1491" s="1280" t="s">
        <v>7140</v>
      </c>
      <c r="K1491" s="4125"/>
      <c r="L1491" s="4125"/>
      <c r="M1491" s="4241"/>
      <c r="N1491" s="4007"/>
      <c r="O1491" s="1096"/>
    </row>
    <row r="1492" spans="1:15" s="1051" customFormat="1" ht="15">
      <c r="A1492" s="4056"/>
      <c r="B1492" s="4080"/>
      <c r="C1492" s="4080"/>
      <c r="D1492" s="4080"/>
      <c r="E1492" s="4127"/>
      <c r="F1492" s="4128"/>
      <c r="G1492" s="4127"/>
      <c r="H1492" s="4128"/>
      <c r="I1492" s="1308" t="str">
        <f t="shared" si="21"/>
        <v>.</v>
      </c>
      <c r="J1492" s="1280" t="s">
        <v>7141</v>
      </c>
      <c r="K1492" s="4125"/>
      <c r="L1492" s="4125"/>
      <c r="M1492" s="4241"/>
      <c r="N1492" s="4007"/>
      <c r="O1492" s="1096"/>
    </row>
    <row r="1493" spans="1:15" s="1051" customFormat="1" ht="15">
      <c r="A1493" s="4056"/>
      <c r="B1493" s="4080"/>
      <c r="C1493" s="4080"/>
      <c r="D1493" s="4080"/>
      <c r="E1493" s="4127"/>
      <c r="F1493" s="4128"/>
      <c r="G1493" s="4127"/>
      <c r="H1493" s="4128"/>
      <c r="I1493" s="1308" t="str">
        <f t="shared" si="21"/>
        <v>.</v>
      </c>
      <c r="J1493" s="1280" t="s">
        <v>6748</v>
      </c>
      <c r="K1493" s="4125"/>
      <c r="L1493" s="4125"/>
      <c r="M1493" s="4241"/>
      <c r="N1493" s="4007"/>
      <c r="O1493" s="1096"/>
    </row>
    <row r="1494" spans="1:15" s="1051" customFormat="1" ht="15">
      <c r="A1494" s="4056"/>
      <c r="B1494" s="4080"/>
      <c r="C1494" s="4080"/>
      <c r="D1494" s="4080"/>
      <c r="E1494" s="4127"/>
      <c r="F1494" s="4128"/>
      <c r="G1494" s="4127"/>
      <c r="H1494" s="4128"/>
      <c r="I1494" s="1308" t="str">
        <f t="shared" si="21"/>
        <v>.</v>
      </c>
      <c r="J1494" s="1280" t="s">
        <v>7142</v>
      </c>
      <c r="K1494" s="4125"/>
      <c r="L1494" s="4125"/>
      <c r="M1494" s="4241"/>
      <c r="N1494" s="4007"/>
      <c r="O1494" s="1096"/>
    </row>
    <row r="1495" spans="1:15" s="1051" customFormat="1" ht="15">
      <c r="A1495" s="4056"/>
      <c r="B1495" s="4080"/>
      <c r="C1495" s="4080"/>
      <c r="D1495" s="4080"/>
      <c r="E1495" s="4127"/>
      <c r="F1495" s="4128"/>
      <c r="G1495" s="4127"/>
      <c r="H1495" s="4128"/>
      <c r="I1495" s="1308" t="str">
        <f t="shared" si="21"/>
        <v>.</v>
      </c>
      <c r="J1495" s="1280" t="s">
        <v>7143</v>
      </c>
      <c r="K1495" s="4125"/>
      <c r="L1495" s="4125"/>
      <c r="M1495" s="4241"/>
      <c r="N1495" s="4007"/>
      <c r="O1495" s="1096"/>
    </row>
    <row r="1496" spans="1:15" s="1051" customFormat="1" ht="15">
      <c r="A1496" s="4056"/>
      <c r="B1496" s="4080"/>
      <c r="C1496" s="4080"/>
      <c r="D1496" s="4080"/>
      <c r="E1496" s="4127"/>
      <c r="F1496" s="4128"/>
      <c r="G1496" s="4127"/>
      <c r="H1496" s="4128"/>
      <c r="I1496" s="1308" t="str">
        <f t="shared" si="21"/>
        <v>.</v>
      </c>
      <c r="J1496" s="1280" t="s">
        <v>6687</v>
      </c>
      <c r="K1496" s="4125"/>
      <c r="L1496" s="4125"/>
      <c r="M1496" s="4241"/>
      <c r="N1496" s="4007"/>
      <c r="O1496" s="1096"/>
    </row>
    <row r="1497" spans="1:15" s="1051" customFormat="1" ht="15">
      <c r="A1497" s="4056"/>
      <c r="B1497" s="4080"/>
      <c r="C1497" s="4080"/>
      <c r="D1497" s="4080"/>
      <c r="E1497" s="4127"/>
      <c r="F1497" s="4128"/>
      <c r="G1497" s="4127"/>
      <c r="H1497" s="4128"/>
      <c r="I1497" s="1308" t="str">
        <f t="shared" si="21"/>
        <v>.</v>
      </c>
      <c r="J1497" s="4116" t="s">
        <v>7144</v>
      </c>
      <c r="K1497" s="4125"/>
      <c r="L1497" s="4125"/>
      <c r="M1497" s="4241"/>
      <c r="N1497" s="4007"/>
      <c r="O1497" s="1096"/>
    </row>
    <row r="1498" spans="1:15" s="1051" customFormat="1" ht="15">
      <c r="A1498" s="4056"/>
      <c r="B1498" s="4080"/>
      <c r="C1498" s="4080"/>
      <c r="D1498" s="4080"/>
      <c r="E1498" s="4127"/>
      <c r="F1498" s="4128"/>
      <c r="G1498" s="4127"/>
      <c r="H1498" s="4128"/>
      <c r="I1498" s="1308" t="str">
        <f t="shared" si="21"/>
        <v>.</v>
      </c>
      <c r="J1498" s="1280"/>
      <c r="K1498" s="4125"/>
      <c r="L1498" s="4125"/>
      <c r="M1498" s="4241"/>
      <c r="N1498" s="4007"/>
      <c r="O1498" s="1096"/>
    </row>
    <row r="1499" spans="1:15" s="1051" customFormat="1" ht="15">
      <c r="A1499" s="4056"/>
      <c r="B1499" s="4080"/>
      <c r="C1499" s="4080"/>
      <c r="D1499" s="4080"/>
      <c r="E1499" s="4127"/>
      <c r="F1499" s="4128"/>
      <c r="G1499" s="4127"/>
      <c r="H1499" s="4128"/>
      <c r="I1499" s="1308" t="str">
        <f t="shared" si="21"/>
        <v>.</v>
      </c>
      <c r="J1499" s="1262" t="s">
        <v>6751</v>
      </c>
      <c r="K1499" s="4125"/>
      <c r="L1499" s="4125"/>
      <c r="M1499" s="4241"/>
      <c r="N1499" s="4007"/>
      <c r="O1499" s="1096"/>
    </row>
    <row r="1500" spans="1:15" s="1051" customFormat="1" ht="15">
      <c r="A1500" s="4056"/>
      <c r="B1500" s="4080"/>
      <c r="C1500" s="4080"/>
      <c r="D1500" s="4080"/>
      <c r="E1500" s="4127"/>
      <c r="F1500" s="4128"/>
      <c r="G1500" s="4127"/>
      <c r="H1500" s="4128"/>
      <c r="I1500" s="1308" t="str">
        <f t="shared" si="21"/>
        <v>.</v>
      </c>
      <c r="J1500" s="1280" t="s">
        <v>6738</v>
      </c>
      <c r="K1500" s="4125"/>
      <c r="L1500" s="4125"/>
      <c r="M1500" s="4241"/>
      <c r="N1500" s="4007"/>
      <c r="O1500" s="1096"/>
    </row>
    <row r="1501" spans="1:15" s="1051" customFormat="1" ht="15">
      <c r="A1501" s="4056"/>
      <c r="B1501" s="4080"/>
      <c r="C1501" s="4080"/>
      <c r="D1501" s="4080"/>
      <c r="E1501" s="4127"/>
      <c r="F1501" s="4128"/>
      <c r="G1501" s="4127"/>
      <c r="H1501" s="4128"/>
      <c r="I1501" s="1308" t="str">
        <f t="shared" si="21"/>
        <v>.</v>
      </c>
      <c r="J1501" s="1262" t="s">
        <v>6752</v>
      </c>
      <c r="K1501" s="4125"/>
      <c r="L1501" s="4125"/>
      <c r="M1501" s="4241"/>
      <c r="N1501" s="4007"/>
      <c r="O1501" s="1096"/>
    </row>
    <row r="1502" spans="1:15" s="1051" customFormat="1" ht="15">
      <c r="A1502" s="4056"/>
      <c r="B1502" s="4080"/>
      <c r="C1502" s="4080"/>
      <c r="D1502" s="4080"/>
      <c r="E1502" s="4127"/>
      <c r="F1502" s="4128"/>
      <c r="G1502" s="4127"/>
      <c r="H1502" s="4128"/>
      <c r="I1502" s="1308" t="str">
        <f t="shared" si="21"/>
        <v>.</v>
      </c>
      <c r="J1502" s="1280" t="s">
        <v>7128</v>
      </c>
      <c r="K1502" s="4125"/>
      <c r="L1502" s="4125"/>
      <c r="M1502" s="4241"/>
      <c r="N1502" s="4007"/>
      <c r="O1502" s="1096"/>
    </row>
    <row r="1503" spans="1:15" s="1051" customFormat="1" ht="15">
      <c r="A1503" s="4056"/>
      <c r="B1503" s="4080"/>
      <c r="C1503" s="4080"/>
      <c r="D1503" s="4080"/>
      <c r="E1503" s="4127"/>
      <c r="F1503" s="4128"/>
      <c r="G1503" s="4127"/>
      <c r="H1503" s="4128"/>
      <c r="I1503" s="1308" t="str">
        <f t="shared" si="21"/>
        <v>.</v>
      </c>
      <c r="J1503" s="1280" t="s">
        <v>6828</v>
      </c>
      <c r="K1503" s="4125"/>
      <c r="L1503" s="4125"/>
      <c r="M1503" s="4241"/>
      <c r="N1503" s="4007"/>
      <c r="O1503" s="1096"/>
    </row>
    <row r="1504" spans="1:15" s="1051" customFormat="1" ht="15">
      <c r="A1504" s="4056"/>
      <c r="B1504" s="4080"/>
      <c r="C1504" s="4080"/>
      <c r="D1504" s="4080"/>
      <c r="E1504" s="4127"/>
      <c r="F1504" s="4128"/>
      <c r="G1504" s="4127"/>
      <c r="H1504" s="4128"/>
      <c r="I1504" s="1308" t="str">
        <f t="shared" si="21"/>
        <v>.</v>
      </c>
      <c r="J1504" s="1280" t="s">
        <v>6975</v>
      </c>
      <c r="K1504" s="4125"/>
      <c r="L1504" s="4125"/>
      <c r="M1504" s="4241"/>
      <c r="N1504" s="4007"/>
      <c r="O1504" s="1096"/>
    </row>
    <row r="1505" spans="1:15" s="1051" customFormat="1" ht="15">
      <c r="A1505" s="4056"/>
      <c r="B1505" s="4080"/>
      <c r="C1505" s="4080"/>
      <c r="D1505" s="4080"/>
      <c r="E1505" s="4127"/>
      <c r="F1505" s="4128"/>
      <c r="G1505" s="4127"/>
      <c r="H1505" s="4128"/>
      <c r="I1505" s="1308" t="str">
        <f t="shared" si="21"/>
        <v>.</v>
      </c>
      <c r="J1505" s="1280" t="s">
        <v>7145</v>
      </c>
      <c r="K1505" s="4125"/>
      <c r="L1505" s="4125"/>
      <c r="M1505" s="4241"/>
      <c r="N1505" s="4007"/>
      <c r="O1505" s="1096"/>
    </row>
    <row r="1506" spans="1:15" s="1051" customFormat="1" ht="15">
      <c r="A1506" s="4056"/>
      <c r="B1506" s="4080"/>
      <c r="C1506" s="4080"/>
      <c r="D1506" s="4080"/>
      <c r="E1506" s="4127"/>
      <c r="F1506" s="4128"/>
      <c r="G1506" s="4127"/>
      <c r="H1506" s="4128"/>
      <c r="I1506" s="1308" t="str">
        <f t="shared" si="21"/>
        <v>.</v>
      </c>
      <c r="J1506" s="1280" t="s">
        <v>7146</v>
      </c>
      <c r="K1506" s="4125"/>
      <c r="L1506" s="4125"/>
      <c r="M1506" s="4241"/>
      <c r="N1506" s="4007"/>
      <c r="O1506" s="1096"/>
    </row>
    <row r="1507" spans="1:15" s="1051" customFormat="1" ht="15">
      <c r="A1507" s="4056"/>
      <c r="B1507" s="4080"/>
      <c r="C1507" s="4080"/>
      <c r="D1507" s="4080"/>
      <c r="E1507" s="4127"/>
      <c r="F1507" s="4128"/>
      <c r="G1507" s="4127"/>
      <c r="H1507" s="4128"/>
      <c r="I1507" s="1308" t="str">
        <f t="shared" si="21"/>
        <v>.</v>
      </c>
      <c r="J1507" s="1280" t="s">
        <v>6757</v>
      </c>
      <c r="K1507" s="4125"/>
      <c r="L1507" s="4125"/>
      <c r="M1507" s="4241"/>
      <c r="N1507" s="4007"/>
      <c r="O1507" s="1096"/>
    </row>
    <row r="1508" spans="1:15" s="1051" customFormat="1" ht="15">
      <c r="A1508" s="4056"/>
      <c r="B1508" s="4080"/>
      <c r="C1508" s="4080"/>
      <c r="D1508" s="4080"/>
      <c r="E1508" s="4127"/>
      <c r="F1508" s="4128"/>
      <c r="G1508" s="4127"/>
      <c r="H1508" s="4128"/>
      <c r="I1508" s="1308" t="str">
        <f t="shared" si="21"/>
        <v>.</v>
      </c>
      <c r="J1508" s="1280" t="s">
        <v>6758</v>
      </c>
      <c r="K1508" s="4125"/>
      <c r="L1508" s="4125"/>
      <c r="M1508" s="4241"/>
      <c r="N1508" s="4007"/>
      <c r="O1508" s="1096"/>
    </row>
    <row r="1509" spans="1:15" s="1051" customFormat="1" ht="15">
      <c r="A1509" s="4056"/>
      <c r="B1509" s="4080"/>
      <c r="C1509" s="4080"/>
      <c r="D1509" s="4080"/>
      <c r="E1509" s="4127"/>
      <c r="F1509" s="4128"/>
      <c r="G1509" s="4127"/>
      <c r="H1509" s="4128"/>
      <c r="I1509" s="1308" t="str">
        <f t="shared" ref="I1509:I1572" si="22">E1509&amp;F1509&amp;$H$100&amp;G1509</f>
        <v>.</v>
      </c>
      <c r="J1509" s="1280" t="s">
        <v>7147</v>
      </c>
      <c r="K1509" s="4125"/>
      <c r="L1509" s="4125"/>
      <c r="M1509" s="4241"/>
      <c r="N1509" s="4007"/>
      <c r="O1509" s="1096"/>
    </row>
    <row r="1510" spans="1:15" s="1051" customFormat="1" ht="15">
      <c r="A1510" s="4056"/>
      <c r="B1510" s="4080"/>
      <c r="C1510" s="4080"/>
      <c r="D1510" s="4080"/>
      <c r="E1510" s="4127"/>
      <c r="F1510" s="4128"/>
      <c r="G1510" s="4127"/>
      <c r="H1510" s="4128"/>
      <c r="I1510" s="1308" t="str">
        <f t="shared" si="22"/>
        <v>.</v>
      </c>
      <c r="J1510" s="1280" t="s">
        <v>6760</v>
      </c>
      <c r="K1510" s="4125"/>
      <c r="L1510" s="4125"/>
      <c r="M1510" s="4241"/>
      <c r="N1510" s="4007"/>
      <c r="O1510" s="1096"/>
    </row>
    <row r="1511" spans="1:15" s="1051" customFormat="1" ht="15">
      <c r="A1511" s="4056"/>
      <c r="B1511" s="4080"/>
      <c r="C1511" s="4080"/>
      <c r="D1511" s="4080"/>
      <c r="E1511" s="4127"/>
      <c r="F1511" s="4128"/>
      <c r="G1511" s="4127"/>
      <c r="H1511" s="4128"/>
      <c r="I1511" s="1308" t="str">
        <f t="shared" si="22"/>
        <v>.</v>
      </c>
      <c r="J1511" s="1262" t="s">
        <v>7148</v>
      </c>
      <c r="K1511" s="4125"/>
      <c r="L1511" s="4125"/>
      <c r="M1511" s="4241"/>
      <c r="N1511" s="4007"/>
      <c r="O1511" s="1096"/>
    </row>
    <row r="1512" spans="1:15" s="1051" customFormat="1" ht="15">
      <c r="A1512" s="4056"/>
      <c r="B1512" s="4080"/>
      <c r="C1512" s="4080"/>
      <c r="D1512" s="4080"/>
      <c r="E1512" s="4127"/>
      <c r="F1512" s="4128"/>
      <c r="G1512" s="4127"/>
      <c r="H1512" s="4128"/>
      <c r="I1512" s="1308" t="str">
        <f t="shared" si="22"/>
        <v>.</v>
      </c>
      <c r="J1512" s="1280" t="s">
        <v>7132</v>
      </c>
      <c r="K1512" s="4125"/>
      <c r="L1512" s="4125"/>
      <c r="M1512" s="4241"/>
      <c r="N1512" s="4007"/>
      <c r="O1512" s="1096"/>
    </row>
    <row r="1513" spans="1:15" s="1051" customFormat="1" ht="15">
      <c r="A1513" s="4056"/>
      <c r="B1513" s="4080"/>
      <c r="C1513" s="4080"/>
      <c r="D1513" s="4080"/>
      <c r="E1513" s="4127"/>
      <c r="F1513" s="4128"/>
      <c r="G1513" s="4127"/>
      <c r="H1513" s="4128"/>
      <c r="I1513" s="1308" t="str">
        <f t="shared" si="22"/>
        <v>.</v>
      </c>
      <c r="J1513" s="1280" t="s">
        <v>7149</v>
      </c>
      <c r="K1513" s="4125"/>
      <c r="L1513" s="4125"/>
      <c r="M1513" s="4241"/>
      <c r="N1513" s="4007"/>
      <c r="O1513" s="1096"/>
    </row>
    <row r="1514" spans="1:15" s="1051" customFormat="1" ht="15">
      <c r="A1514" s="4056"/>
      <c r="B1514" s="4080"/>
      <c r="C1514" s="4080"/>
      <c r="D1514" s="4080"/>
      <c r="E1514" s="4127"/>
      <c r="F1514" s="4128"/>
      <c r="G1514" s="4127"/>
      <c r="H1514" s="4128"/>
      <c r="I1514" s="1308" t="str">
        <f t="shared" si="22"/>
        <v>.</v>
      </c>
      <c r="J1514" s="1280" t="s">
        <v>7150</v>
      </c>
      <c r="K1514" s="4125"/>
      <c r="L1514" s="4125"/>
      <c r="M1514" s="4241"/>
      <c r="N1514" s="4007"/>
      <c r="O1514" s="1096"/>
    </row>
    <row r="1515" spans="1:15" s="1051" customFormat="1" ht="15">
      <c r="A1515" s="4056"/>
      <c r="B1515" s="4080"/>
      <c r="C1515" s="4080"/>
      <c r="D1515" s="4080"/>
      <c r="E1515" s="4127"/>
      <c r="F1515" s="4128"/>
      <c r="G1515" s="4127"/>
      <c r="H1515" s="4128"/>
      <c r="I1515" s="1308" t="str">
        <f t="shared" si="22"/>
        <v>.</v>
      </c>
      <c r="J1515" s="1280" t="s">
        <v>7151</v>
      </c>
      <c r="K1515" s="4125"/>
      <c r="L1515" s="4125"/>
      <c r="M1515" s="4241"/>
      <c r="N1515" s="4007"/>
      <c r="O1515" s="1096"/>
    </row>
    <row r="1516" spans="1:15" s="1051" customFormat="1" ht="15">
      <c r="A1516" s="4056"/>
      <c r="B1516" s="4080"/>
      <c r="C1516" s="4080"/>
      <c r="D1516" s="4080"/>
      <c r="E1516" s="4127"/>
      <c r="F1516" s="4128"/>
      <c r="G1516" s="4127"/>
      <c r="H1516" s="4128"/>
      <c r="I1516" s="1308" t="str">
        <f t="shared" si="22"/>
        <v>.</v>
      </c>
      <c r="J1516" s="1280" t="s">
        <v>7152</v>
      </c>
      <c r="K1516" s="4125"/>
      <c r="L1516" s="4125"/>
      <c r="M1516" s="4241"/>
      <c r="N1516" s="4007"/>
      <c r="O1516" s="1096"/>
    </row>
    <row r="1517" spans="1:15" s="1051" customFormat="1" ht="15">
      <c r="A1517" s="4056"/>
      <c r="B1517" s="4080"/>
      <c r="C1517" s="4080"/>
      <c r="D1517" s="4080"/>
      <c r="E1517" s="4127"/>
      <c r="F1517" s="4128"/>
      <c r="G1517" s="4127"/>
      <c r="H1517" s="4128"/>
      <c r="I1517" s="1308" t="str">
        <f t="shared" si="22"/>
        <v>.</v>
      </c>
      <c r="J1517" s="1280" t="s">
        <v>6757</v>
      </c>
      <c r="K1517" s="4125"/>
      <c r="L1517" s="4125"/>
      <c r="M1517" s="4241"/>
      <c r="N1517" s="4007"/>
      <c r="O1517" s="1096"/>
    </row>
    <row r="1518" spans="1:15" s="1051" customFormat="1" ht="15">
      <c r="A1518" s="4056"/>
      <c r="B1518" s="4080"/>
      <c r="C1518" s="4080"/>
      <c r="D1518" s="4080"/>
      <c r="E1518" s="4127"/>
      <c r="F1518" s="4128"/>
      <c r="G1518" s="4127"/>
      <c r="H1518" s="4128"/>
      <c r="I1518" s="1308" t="str">
        <f t="shared" si="22"/>
        <v>.</v>
      </c>
      <c r="J1518" s="1280" t="s">
        <v>6758</v>
      </c>
      <c r="K1518" s="4125"/>
      <c r="L1518" s="4125"/>
      <c r="M1518" s="4241"/>
      <c r="N1518" s="4007"/>
      <c r="O1518" s="1096"/>
    </row>
    <row r="1519" spans="1:15" s="1051" customFormat="1" ht="15">
      <c r="A1519" s="4056"/>
      <c r="B1519" s="4080"/>
      <c r="C1519" s="4080"/>
      <c r="D1519" s="4080"/>
      <c r="E1519" s="4127"/>
      <c r="F1519" s="4128"/>
      <c r="G1519" s="4127"/>
      <c r="H1519" s="4128"/>
      <c r="I1519" s="1308" t="str">
        <f t="shared" si="22"/>
        <v>.</v>
      </c>
      <c r="J1519" s="1280" t="s">
        <v>7153</v>
      </c>
      <c r="K1519" s="4125"/>
      <c r="L1519" s="4125"/>
      <c r="M1519" s="4241"/>
      <c r="N1519" s="4007"/>
      <c r="O1519" s="1096"/>
    </row>
    <row r="1520" spans="1:15" s="1051" customFormat="1" ht="15">
      <c r="A1520" s="4056"/>
      <c r="B1520" s="4080"/>
      <c r="C1520" s="4080"/>
      <c r="D1520" s="4080"/>
      <c r="E1520" s="4127"/>
      <c r="F1520" s="4128"/>
      <c r="G1520" s="4127"/>
      <c r="H1520" s="4128"/>
      <c r="I1520" s="1308" t="str">
        <f t="shared" si="22"/>
        <v>.</v>
      </c>
      <c r="J1520" s="1280" t="s">
        <v>6824</v>
      </c>
      <c r="K1520" s="4125"/>
      <c r="L1520" s="4125"/>
      <c r="M1520" s="4241"/>
      <c r="N1520" s="4007"/>
      <c r="O1520" s="1096"/>
    </row>
    <row r="1521" spans="1:15" s="1051" customFormat="1" ht="15">
      <c r="A1521" s="4056"/>
      <c r="B1521" s="4080"/>
      <c r="C1521" s="4080"/>
      <c r="D1521" s="4080"/>
      <c r="E1521" s="4127"/>
      <c r="F1521" s="4128"/>
      <c r="G1521" s="4127"/>
      <c r="H1521" s="4128"/>
      <c r="I1521" s="1308" t="str">
        <f t="shared" si="22"/>
        <v>.</v>
      </c>
      <c r="J1521" s="1262" t="s">
        <v>7154</v>
      </c>
      <c r="K1521" s="4125"/>
      <c r="L1521" s="4125"/>
      <c r="M1521" s="4241"/>
      <c r="N1521" s="4007"/>
      <c r="O1521" s="1096"/>
    </row>
    <row r="1522" spans="1:15" s="1051" customFormat="1" ht="15">
      <c r="A1522" s="4056"/>
      <c r="B1522" s="4080"/>
      <c r="C1522" s="4080"/>
      <c r="D1522" s="4080"/>
      <c r="E1522" s="4127"/>
      <c r="F1522" s="4128"/>
      <c r="G1522" s="4127"/>
      <c r="H1522" s="4128"/>
      <c r="I1522" s="1308" t="str">
        <f t="shared" si="22"/>
        <v>.</v>
      </c>
      <c r="J1522" s="1280" t="s">
        <v>6748</v>
      </c>
      <c r="K1522" s="4125"/>
      <c r="L1522" s="4125"/>
      <c r="M1522" s="4241"/>
      <c r="N1522" s="4007"/>
      <c r="O1522" s="1096"/>
    </row>
    <row r="1523" spans="1:15" s="1051" customFormat="1" ht="15">
      <c r="A1523" s="4056"/>
      <c r="B1523" s="4080"/>
      <c r="C1523" s="4080"/>
      <c r="D1523" s="4080"/>
      <c r="E1523" s="4127"/>
      <c r="F1523" s="4128"/>
      <c r="G1523" s="4127"/>
      <c r="H1523" s="4128"/>
      <c r="I1523" s="1308" t="str">
        <f t="shared" si="22"/>
        <v>.</v>
      </c>
      <c r="J1523" s="1280" t="s">
        <v>6687</v>
      </c>
      <c r="K1523" s="4125"/>
      <c r="L1523" s="4125"/>
      <c r="M1523" s="4241"/>
      <c r="N1523" s="4007"/>
      <c r="O1523" s="1096"/>
    </row>
    <row r="1524" spans="1:15" s="1051" customFormat="1" ht="15">
      <c r="A1524" s="4056"/>
      <c r="B1524" s="4080"/>
      <c r="C1524" s="4080"/>
      <c r="D1524" s="4080"/>
      <c r="E1524" s="4127"/>
      <c r="F1524" s="4128"/>
      <c r="G1524" s="4127"/>
      <c r="H1524" s="4128"/>
      <c r="I1524" s="1308" t="str">
        <f t="shared" si="22"/>
        <v>.</v>
      </c>
      <c r="J1524" s="4116" t="s">
        <v>6761</v>
      </c>
      <c r="K1524" s="4125"/>
      <c r="L1524" s="4125"/>
      <c r="M1524" s="4241"/>
      <c r="N1524" s="4007"/>
      <c r="O1524" s="1096"/>
    </row>
    <row r="1525" spans="1:15" s="1051" customFormat="1" ht="15">
      <c r="A1525" s="4056"/>
      <c r="B1525" s="4080"/>
      <c r="C1525" s="4080"/>
      <c r="D1525" s="4080"/>
      <c r="E1525" s="4127"/>
      <c r="F1525" s="4128"/>
      <c r="G1525" s="4127"/>
      <c r="H1525" s="4128"/>
      <c r="I1525" s="1308" t="str">
        <f t="shared" si="22"/>
        <v>.</v>
      </c>
      <c r="J1525" s="1280"/>
      <c r="K1525" s="4125"/>
      <c r="L1525" s="4125"/>
      <c r="M1525" s="4241"/>
      <c r="N1525" s="4007"/>
      <c r="O1525" s="1096"/>
    </row>
    <row r="1526" spans="1:15" s="1051" customFormat="1" ht="15">
      <c r="A1526" s="4056"/>
      <c r="B1526" s="4080"/>
      <c r="C1526" s="4080"/>
      <c r="D1526" s="4080"/>
      <c r="E1526" s="4127"/>
      <c r="F1526" s="4128"/>
      <c r="G1526" s="4127"/>
      <c r="H1526" s="4128"/>
      <c r="I1526" s="1308" t="str">
        <f t="shared" si="22"/>
        <v>.</v>
      </c>
      <c r="J1526" s="1262" t="s">
        <v>6771</v>
      </c>
      <c r="K1526" s="4125"/>
      <c r="L1526" s="4125"/>
      <c r="M1526" s="4241"/>
      <c r="N1526" s="4007"/>
      <c r="O1526" s="1096"/>
    </row>
    <row r="1527" spans="1:15" s="1051" customFormat="1" ht="25.5">
      <c r="A1527" s="4056"/>
      <c r="B1527" s="4080"/>
      <c r="C1527" s="4080"/>
      <c r="D1527" s="4080"/>
      <c r="E1527" s="4127"/>
      <c r="F1527" s="4128"/>
      <c r="G1527" s="4127"/>
      <c r="H1527" s="4128"/>
      <c r="I1527" s="1308" t="str">
        <f t="shared" si="22"/>
        <v>.</v>
      </c>
      <c r="J1527" s="1280" t="s">
        <v>6722</v>
      </c>
      <c r="K1527" s="4125"/>
      <c r="L1527" s="4125"/>
      <c r="M1527" s="4241"/>
      <c r="N1527" s="4007"/>
      <c r="O1527" s="1096"/>
    </row>
    <row r="1528" spans="1:15" s="1051" customFormat="1" ht="15">
      <c r="A1528" s="4056"/>
      <c r="B1528" s="4080"/>
      <c r="C1528" s="4080"/>
      <c r="D1528" s="4080"/>
      <c r="E1528" s="4127"/>
      <c r="F1528" s="4128"/>
      <c r="G1528" s="4127"/>
      <c r="H1528" s="4128"/>
      <c r="I1528" s="1308" t="str">
        <f t="shared" si="22"/>
        <v>.</v>
      </c>
      <c r="J1528" s="1280" t="s">
        <v>7078</v>
      </c>
      <c r="K1528" s="4125"/>
      <c r="L1528" s="4125"/>
      <c r="M1528" s="4241"/>
      <c r="N1528" s="4007"/>
      <c r="O1528" s="1096"/>
    </row>
    <row r="1529" spans="1:15" s="1051" customFormat="1" ht="15">
      <c r="A1529" s="4056"/>
      <c r="B1529" s="4080"/>
      <c r="C1529" s="4080"/>
      <c r="D1529" s="4080"/>
      <c r="E1529" s="4127"/>
      <c r="F1529" s="4128"/>
      <c r="G1529" s="4127"/>
      <c r="H1529" s="4128"/>
      <c r="I1529" s="1308" t="str">
        <f t="shared" si="22"/>
        <v>.</v>
      </c>
      <c r="J1529" s="1280" t="s">
        <v>7128</v>
      </c>
      <c r="K1529" s="4125"/>
      <c r="L1529" s="4125"/>
      <c r="M1529" s="4241"/>
      <c r="N1529" s="4007"/>
      <c r="O1529" s="1096"/>
    </row>
    <row r="1530" spans="1:15" s="1051" customFormat="1" ht="15">
      <c r="A1530" s="4056"/>
      <c r="B1530" s="4080"/>
      <c r="C1530" s="4080"/>
      <c r="D1530" s="4080"/>
      <c r="E1530" s="4127"/>
      <c r="F1530" s="4128"/>
      <c r="G1530" s="4127"/>
      <c r="H1530" s="4128"/>
      <c r="I1530" s="1308" t="str">
        <f t="shared" si="22"/>
        <v>.</v>
      </c>
      <c r="J1530" s="1280" t="s">
        <v>6724</v>
      </c>
      <c r="K1530" s="4125"/>
      <c r="L1530" s="4125"/>
      <c r="M1530" s="4241"/>
      <c r="N1530" s="4007"/>
      <c r="O1530" s="1096"/>
    </row>
    <row r="1531" spans="1:15" s="1051" customFormat="1" ht="15">
      <c r="A1531" s="4056"/>
      <c r="B1531" s="4080"/>
      <c r="C1531" s="4080"/>
      <c r="D1531" s="4080"/>
      <c r="E1531" s="4127"/>
      <c r="F1531" s="4128"/>
      <c r="G1531" s="4127"/>
      <c r="H1531" s="4128"/>
      <c r="I1531" s="1308" t="str">
        <f t="shared" si="22"/>
        <v>.</v>
      </c>
      <c r="J1531" s="1280" t="s">
        <v>7155</v>
      </c>
      <c r="K1531" s="4125"/>
      <c r="L1531" s="4125"/>
      <c r="M1531" s="4241"/>
      <c r="N1531" s="4007"/>
      <c r="O1531" s="1096"/>
    </row>
    <row r="1532" spans="1:15" s="1051" customFormat="1" ht="15">
      <c r="A1532" s="4056"/>
      <c r="B1532" s="4080"/>
      <c r="C1532" s="4080"/>
      <c r="D1532" s="4080"/>
      <c r="E1532" s="4127"/>
      <c r="F1532" s="4128"/>
      <c r="G1532" s="4127"/>
      <c r="H1532" s="4128"/>
      <c r="I1532" s="1308" t="str">
        <f t="shared" si="22"/>
        <v>.</v>
      </c>
      <c r="J1532" s="1280" t="s">
        <v>7156</v>
      </c>
      <c r="K1532" s="4125"/>
      <c r="L1532" s="4125"/>
      <c r="M1532" s="4241"/>
      <c r="N1532" s="4007"/>
      <c r="O1532" s="1096"/>
    </row>
    <row r="1533" spans="1:15" s="1051" customFormat="1" ht="15">
      <c r="A1533" s="4056"/>
      <c r="B1533" s="4080"/>
      <c r="C1533" s="4080"/>
      <c r="D1533" s="4080"/>
      <c r="E1533" s="4127"/>
      <c r="F1533" s="4128"/>
      <c r="G1533" s="4127"/>
      <c r="H1533" s="4128"/>
      <c r="I1533" s="1308" t="str">
        <f t="shared" si="22"/>
        <v>.</v>
      </c>
      <c r="J1533" s="1280" t="s">
        <v>6967</v>
      </c>
      <c r="K1533" s="4125"/>
      <c r="L1533" s="4125"/>
      <c r="M1533" s="4241"/>
      <c r="N1533" s="4007"/>
      <c r="O1533" s="1096"/>
    </row>
    <row r="1534" spans="1:15" s="1051" customFormat="1" ht="15">
      <c r="A1534" s="4056"/>
      <c r="B1534" s="4080"/>
      <c r="C1534" s="4080"/>
      <c r="D1534" s="4080"/>
      <c r="E1534" s="4127"/>
      <c r="F1534" s="4128"/>
      <c r="G1534" s="4127"/>
      <c r="H1534" s="4128"/>
      <c r="I1534" s="1308" t="str">
        <f t="shared" si="22"/>
        <v>.</v>
      </c>
      <c r="J1534" s="1280" t="s">
        <v>6728</v>
      </c>
      <c r="K1534" s="4125"/>
      <c r="L1534" s="4125"/>
      <c r="M1534" s="4241"/>
      <c r="N1534" s="4007"/>
      <c r="O1534" s="1096"/>
    </row>
    <row r="1535" spans="1:15" s="1051" customFormat="1" ht="15">
      <c r="A1535" s="4056"/>
      <c r="B1535" s="4080"/>
      <c r="C1535" s="4080"/>
      <c r="D1535" s="4080"/>
      <c r="E1535" s="4127"/>
      <c r="F1535" s="4128"/>
      <c r="G1535" s="4127"/>
      <c r="H1535" s="4128"/>
      <c r="I1535" s="1308" t="str">
        <f t="shared" si="22"/>
        <v>.</v>
      </c>
      <c r="J1535" s="1280" t="s">
        <v>7157</v>
      </c>
      <c r="K1535" s="4125"/>
      <c r="L1535" s="4125"/>
      <c r="M1535" s="4241"/>
      <c r="N1535" s="4007"/>
      <c r="O1535" s="1096"/>
    </row>
    <row r="1536" spans="1:15" s="1051" customFormat="1" ht="15">
      <c r="A1536" s="4056"/>
      <c r="B1536" s="4080"/>
      <c r="C1536" s="4080"/>
      <c r="D1536" s="4080"/>
      <c r="E1536" s="4127"/>
      <c r="F1536" s="4128"/>
      <c r="G1536" s="4127"/>
      <c r="H1536" s="4128"/>
      <c r="I1536" s="1308" t="str">
        <f t="shared" si="22"/>
        <v>.</v>
      </c>
      <c r="J1536" s="1262" t="s">
        <v>7131</v>
      </c>
      <c r="K1536" s="4125"/>
      <c r="L1536" s="4125"/>
      <c r="M1536" s="4241"/>
      <c r="N1536" s="4007"/>
      <c r="O1536" s="1096"/>
    </row>
    <row r="1537" spans="1:15" s="1051" customFormat="1" ht="15">
      <c r="A1537" s="4056"/>
      <c r="B1537" s="4080"/>
      <c r="C1537" s="4080"/>
      <c r="D1537" s="4080"/>
      <c r="E1537" s="4127"/>
      <c r="F1537" s="4128"/>
      <c r="G1537" s="4127"/>
      <c r="H1537" s="4128"/>
      <c r="I1537" s="1308" t="str">
        <f t="shared" si="22"/>
        <v>.</v>
      </c>
      <c r="J1537" s="1280" t="s">
        <v>7132</v>
      </c>
      <c r="K1537" s="4125"/>
      <c r="L1537" s="4125"/>
      <c r="M1537" s="4241"/>
      <c r="N1537" s="4007"/>
      <c r="O1537" s="1096"/>
    </row>
    <row r="1538" spans="1:15" s="1051" customFormat="1" ht="15">
      <c r="A1538" s="4056"/>
      <c r="B1538" s="4080"/>
      <c r="C1538" s="4080"/>
      <c r="D1538" s="4080"/>
      <c r="E1538" s="4127"/>
      <c r="F1538" s="4128"/>
      <c r="G1538" s="4127"/>
      <c r="H1538" s="4128"/>
      <c r="I1538" s="1308" t="str">
        <f t="shared" si="22"/>
        <v>.</v>
      </c>
      <c r="J1538" s="1280" t="s">
        <v>6724</v>
      </c>
      <c r="K1538" s="4125"/>
      <c r="L1538" s="4125"/>
      <c r="M1538" s="4241"/>
      <c r="N1538" s="4007"/>
      <c r="O1538" s="1096"/>
    </row>
    <row r="1539" spans="1:15" s="1051" customFormat="1" ht="15">
      <c r="A1539" s="4056"/>
      <c r="B1539" s="4080"/>
      <c r="C1539" s="4080"/>
      <c r="D1539" s="4080"/>
      <c r="E1539" s="4127"/>
      <c r="F1539" s="4128"/>
      <c r="G1539" s="4127"/>
      <c r="H1539" s="4128"/>
      <c r="I1539" s="1308" t="str">
        <f t="shared" si="22"/>
        <v>.</v>
      </c>
      <c r="J1539" s="1280" t="s">
        <v>7158</v>
      </c>
      <c r="K1539" s="4125"/>
      <c r="L1539" s="4125"/>
      <c r="M1539" s="4241"/>
      <c r="N1539" s="4007"/>
      <c r="O1539" s="1096"/>
    </row>
    <row r="1540" spans="1:15" s="1051" customFormat="1" ht="15">
      <c r="A1540" s="4056"/>
      <c r="B1540" s="4080"/>
      <c r="C1540" s="4080"/>
      <c r="D1540" s="4080"/>
      <c r="E1540" s="4127"/>
      <c r="F1540" s="4128"/>
      <c r="G1540" s="4127"/>
      <c r="H1540" s="4128"/>
      <c r="I1540" s="1308" t="str">
        <f t="shared" si="22"/>
        <v>.</v>
      </c>
      <c r="J1540" s="1262" t="s">
        <v>7154</v>
      </c>
      <c r="K1540" s="4125"/>
      <c r="L1540" s="4125"/>
      <c r="M1540" s="4241"/>
      <c r="N1540" s="4007"/>
      <c r="O1540" s="1096"/>
    </row>
    <row r="1541" spans="1:15" s="1051" customFormat="1" ht="15">
      <c r="A1541" s="4056"/>
      <c r="B1541" s="4080"/>
      <c r="C1541" s="4080"/>
      <c r="D1541" s="4080"/>
      <c r="E1541" s="4127"/>
      <c r="F1541" s="4128"/>
      <c r="G1541" s="4127"/>
      <c r="H1541" s="4128"/>
      <c r="I1541" s="1308" t="str">
        <f t="shared" si="22"/>
        <v>.</v>
      </c>
      <c r="J1541" s="1280" t="s">
        <v>7082</v>
      </c>
      <c r="K1541" s="4125"/>
      <c r="L1541" s="4125"/>
      <c r="M1541" s="4241"/>
      <c r="N1541" s="4007"/>
      <c r="O1541" s="1096"/>
    </row>
    <row r="1542" spans="1:15" s="1051" customFormat="1" ht="15">
      <c r="A1542" s="4056"/>
      <c r="B1542" s="4080"/>
      <c r="C1542" s="4080"/>
      <c r="D1542" s="4080"/>
      <c r="E1542" s="4127"/>
      <c r="F1542" s="4128"/>
      <c r="G1542" s="4127"/>
      <c r="H1542" s="4128"/>
      <c r="I1542" s="1308" t="str">
        <f t="shared" si="22"/>
        <v>.</v>
      </c>
      <c r="J1542" s="1280" t="s">
        <v>7159</v>
      </c>
      <c r="K1542" s="4125"/>
      <c r="L1542" s="4125"/>
      <c r="M1542" s="4241"/>
      <c r="N1542" s="4007"/>
      <c r="O1542" s="1096"/>
    </row>
    <row r="1543" spans="1:15" s="1051" customFormat="1" ht="15">
      <c r="A1543" s="4056"/>
      <c r="B1543" s="4080"/>
      <c r="C1543" s="4080"/>
      <c r="D1543" s="4080"/>
      <c r="E1543" s="4127"/>
      <c r="F1543" s="4128"/>
      <c r="G1543" s="4127"/>
      <c r="H1543" s="4128"/>
      <c r="I1543" s="1308" t="str">
        <f t="shared" si="22"/>
        <v>.</v>
      </c>
      <c r="J1543" s="1280" t="s">
        <v>7160</v>
      </c>
      <c r="K1543" s="4125"/>
      <c r="L1543" s="4125"/>
      <c r="M1543" s="4241"/>
      <c r="N1543" s="4007"/>
      <c r="O1543" s="1096"/>
    </row>
    <row r="1544" spans="1:15" s="1051" customFormat="1" ht="15">
      <c r="A1544" s="4056"/>
      <c r="B1544" s="4080"/>
      <c r="C1544" s="4080"/>
      <c r="D1544" s="4080"/>
      <c r="E1544" s="4127"/>
      <c r="F1544" s="4128"/>
      <c r="G1544" s="4127"/>
      <c r="H1544" s="4128"/>
      <c r="I1544" s="1308" t="str">
        <f t="shared" si="22"/>
        <v>.</v>
      </c>
      <c r="J1544" s="1280" t="s">
        <v>6687</v>
      </c>
      <c r="K1544" s="4125"/>
      <c r="L1544" s="4125"/>
      <c r="M1544" s="4241"/>
      <c r="N1544" s="4007"/>
      <c r="O1544" s="1096"/>
    </row>
    <row r="1545" spans="1:15" s="1051" customFormat="1" ht="15">
      <c r="A1545" s="4056"/>
      <c r="B1545" s="4080"/>
      <c r="C1545" s="4080"/>
      <c r="D1545" s="4080"/>
      <c r="E1545" s="4127"/>
      <c r="F1545" s="4128"/>
      <c r="G1545" s="4127"/>
      <c r="H1545" s="4128"/>
      <c r="I1545" s="1308" t="str">
        <f t="shared" si="22"/>
        <v>.</v>
      </c>
      <c r="J1545" s="4116" t="s">
        <v>6697</v>
      </c>
      <c r="K1545" s="4125"/>
      <c r="L1545" s="4125"/>
      <c r="M1545" s="4241"/>
      <c r="N1545" s="4007"/>
      <c r="O1545" s="1096"/>
    </row>
    <row r="1546" spans="1:15" s="1051" customFormat="1" ht="38.25">
      <c r="A1546" s="4056"/>
      <c r="B1546" s="4080"/>
      <c r="C1546" s="4080"/>
      <c r="D1546" s="4080"/>
      <c r="E1546" s="4127"/>
      <c r="F1546" s="4128"/>
      <c r="G1546" s="4127"/>
      <c r="H1546" s="4128"/>
      <c r="I1546" s="1308" t="str">
        <f t="shared" si="22"/>
        <v>.</v>
      </c>
      <c r="J1546" s="4116" t="s">
        <v>7083</v>
      </c>
      <c r="K1546" s="4125"/>
      <c r="L1546" s="4125"/>
      <c r="M1546" s="4241"/>
      <c r="N1546" s="4007"/>
      <c r="O1546" s="1096"/>
    </row>
    <row r="1547" spans="1:15" s="1051" customFormat="1" ht="15">
      <c r="A1547" s="4056"/>
      <c r="B1547" s="4080"/>
      <c r="C1547" s="4080"/>
      <c r="D1547" s="4080"/>
      <c r="E1547" s="4127"/>
      <c r="F1547" s="4128"/>
      <c r="G1547" s="4127"/>
      <c r="H1547" s="4128"/>
      <c r="I1547" s="1308" t="str">
        <f t="shared" si="22"/>
        <v>.</v>
      </c>
      <c r="J1547" s="4116" t="s">
        <v>6840</v>
      </c>
      <c r="K1547" s="4125"/>
      <c r="L1547" s="4125"/>
      <c r="M1547" s="4241"/>
      <c r="N1547" s="4007"/>
      <c r="O1547" s="1096"/>
    </row>
    <row r="1548" spans="1:15" s="1051" customFormat="1" ht="25.5">
      <c r="A1548" s="4056"/>
      <c r="B1548" s="4080"/>
      <c r="C1548" s="4080"/>
      <c r="D1548" s="4080"/>
      <c r="E1548" s="4127"/>
      <c r="F1548" s="4128"/>
      <c r="G1548" s="4127"/>
      <c r="H1548" s="4128"/>
      <c r="I1548" s="1308" t="str">
        <f t="shared" si="22"/>
        <v>.</v>
      </c>
      <c r="J1548" s="4116" t="s">
        <v>6841</v>
      </c>
      <c r="K1548" s="4125"/>
      <c r="L1548" s="4125"/>
      <c r="M1548" s="4241"/>
      <c r="N1548" s="4007"/>
      <c r="O1548" s="1096"/>
    </row>
    <row r="1549" spans="1:15" s="1051" customFormat="1" ht="15">
      <c r="A1549" s="4056"/>
      <c r="B1549" s="4080"/>
      <c r="C1549" s="4080"/>
      <c r="D1549" s="4080"/>
      <c r="E1549" s="4127"/>
      <c r="F1549" s="4128"/>
      <c r="G1549" s="4127"/>
      <c r="H1549" s="4128"/>
      <c r="I1549" s="1308" t="str">
        <f t="shared" si="22"/>
        <v>.</v>
      </c>
      <c r="J1549" s="1280"/>
      <c r="K1549" s="4125"/>
      <c r="L1549" s="4125"/>
      <c r="M1549" s="4241"/>
      <c r="N1549" s="4007"/>
      <c r="O1549" s="1096"/>
    </row>
    <row r="1550" spans="1:15" s="1051" customFormat="1" ht="15">
      <c r="A1550" s="4056"/>
      <c r="B1550" s="4080"/>
      <c r="C1550" s="4080"/>
      <c r="D1550" s="4080"/>
      <c r="E1550" s="4127"/>
      <c r="F1550" s="4128"/>
      <c r="G1550" s="4127"/>
      <c r="H1550" s="4128"/>
      <c r="I1550" s="1308" t="str">
        <f t="shared" si="22"/>
        <v>.</v>
      </c>
      <c r="J1550" s="1262" t="s">
        <v>6664</v>
      </c>
      <c r="K1550" s="4125"/>
      <c r="L1550" s="4125"/>
      <c r="M1550" s="4241"/>
      <c r="N1550" s="4007"/>
      <c r="O1550" s="1096"/>
    </row>
    <row r="1551" spans="1:15" s="1051" customFormat="1" ht="38.25">
      <c r="A1551" s="4056"/>
      <c r="B1551" s="4080"/>
      <c r="C1551" s="4080"/>
      <c r="D1551" s="4080"/>
      <c r="E1551" s="4127"/>
      <c r="F1551" s="4128"/>
      <c r="G1551" s="4127"/>
      <c r="H1551" s="4128"/>
      <c r="I1551" s="1308" t="str">
        <f t="shared" si="22"/>
        <v>.</v>
      </c>
      <c r="J1551" s="1280" t="s">
        <v>7161</v>
      </c>
      <c r="K1551" s="4125"/>
      <c r="L1551" s="4125"/>
      <c r="M1551" s="4241"/>
      <c r="N1551" s="4007"/>
      <c r="O1551" s="1096"/>
    </row>
    <row r="1552" spans="1:15" s="1051" customFormat="1" ht="25.5">
      <c r="A1552" s="4056"/>
      <c r="B1552" s="4080"/>
      <c r="C1552" s="4080"/>
      <c r="D1552" s="4080"/>
      <c r="E1552" s="4127"/>
      <c r="F1552" s="4128"/>
      <c r="G1552" s="4127"/>
      <c r="H1552" s="4128"/>
      <c r="I1552" s="1308" t="str">
        <f t="shared" si="22"/>
        <v>.</v>
      </c>
      <c r="J1552" s="1280" t="s">
        <v>7162</v>
      </c>
      <c r="K1552" s="4125"/>
      <c r="L1552" s="4125"/>
      <c r="M1552" s="4241"/>
      <c r="N1552" s="4007"/>
      <c r="O1552" s="1096"/>
    </row>
    <row r="1553" spans="1:15" s="1051" customFormat="1" ht="15">
      <c r="A1553" s="4056"/>
      <c r="B1553" s="4080"/>
      <c r="C1553" s="4080"/>
      <c r="D1553" s="4080"/>
      <c r="E1553" s="4127"/>
      <c r="F1553" s="4128"/>
      <c r="G1553" s="4127"/>
      <c r="H1553" s="4128"/>
      <c r="I1553" s="1308" t="str">
        <f t="shared" si="22"/>
        <v>.</v>
      </c>
      <c r="J1553" s="1280" t="s">
        <v>6687</v>
      </c>
      <c r="K1553" s="4125"/>
      <c r="L1553" s="4125"/>
      <c r="M1553" s="4241"/>
      <c r="N1553" s="4007"/>
      <c r="O1553" s="1096"/>
    </row>
    <row r="1554" spans="1:15" s="1051" customFormat="1" ht="15">
      <c r="A1554" s="4056"/>
      <c r="B1554" s="4080"/>
      <c r="C1554" s="4080"/>
      <c r="D1554" s="4080"/>
      <c r="E1554" s="4127"/>
      <c r="F1554" s="4128"/>
      <c r="G1554" s="4127"/>
      <c r="H1554" s="4128"/>
      <c r="I1554" s="1308" t="str">
        <f t="shared" si="22"/>
        <v>.</v>
      </c>
      <c r="J1554" s="4116" t="s">
        <v>6688</v>
      </c>
      <c r="K1554" s="4125"/>
      <c r="L1554" s="4125"/>
      <c r="M1554" s="4241"/>
      <c r="N1554" s="4007"/>
      <c r="O1554" s="1096"/>
    </row>
    <row r="1555" spans="1:15" s="1051" customFormat="1" ht="15">
      <c r="A1555" s="4056"/>
      <c r="B1555" s="4080"/>
      <c r="C1555" s="4080"/>
      <c r="D1555" s="4080"/>
      <c r="E1555" s="4127"/>
      <c r="F1555" s="4128"/>
      <c r="G1555" s="4127"/>
      <c r="H1555" s="4128"/>
      <c r="I1555" s="1308" t="str">
        <f t="shared" si="22"/>
        <v>.</v>
      </c>
      <c r="J1555" s="1280"/>
      <c r="K1555" s="4125"/>
      <c r="L1555" s="4125"/>
      <c r="M1555" s="4241"/>
      <c r="N1555" s="4007"/>
      <c r="O1555" s="1096"/>
    </row>
    <row r="1556" spans="1:15" s="1051" customFormat="1" ht="15">
      <c r="A1556" s="4056"/>
      <c r="B1556" s="4080"/>
      <c r="C1556" s="4080"/>
      <c r="D1556" s="4080"/>
      <c r="E1556" s="4127"/>
      <c r="F1556" s="4128"/>
      <c r="G1556" s="4127"/>
      <c r="H1556" s="4128"/>
      <c r="I1556" s="1308" t="str">
        <f t="shared" si="22"/>
        <v>.</v>
      </c>
      <c r="J1556" s="1262" t="s">
        <v>6844</v>
      </c>
      <c r="K1556" s="4125"/>
      <c r="L1556" s="4125"/>
      <c r="M1556" s="4241"/>
      <c r="N1556" s="4007"/>
      <c r="O1556" s="1096"/>
    </row>
    <row r="1557" spans="1:15" s="1051" customFormat="1" ht="15">
      <c r="A1557" s="4056"/>
      <c r="B1557" s="4080"/>
      <c r="C1557" s="4080"/>
      <c r="D1557" s="4080"/>
      <c r="E1557" s="4127"/>
      <c r="F1557" s="4128"/>
      <c r="G1557" s="4127"/>
      <c r="H1557" s="4128"/>
      <c r="I1557" s="1308" t="str">
        <f t="shared" si="22"/>
        <v>.</v>
      </c>
      <c r="J1557" s="1280" t="s">
        <v>6845</v>
      </c>
      <c r="K1557" s="4125"/>
      <c r="L1557" s="4125"/>
      <c r="M1557" s="4241"/>
      <c r="N1557" s="4007"/>
      <c r="O1557" s="1096"/>
    </row>
    <row r="1558" spans="1:15" s="1051" customFormat="1" ht="15">
      <c r="A1558" s="4056"/>
      <c r="B1558" s="4080"/>
      <c r="C1558" s="4080"/>
      <c r="D1558" s="4080"/>
      <c r="E1558" s="4127"/>
      <c r="F1558" s="4128"/>
      <c r="G1558" s="4127"/>
      <c r="H1558" s="4128"/>
      <c r="I1558" s="1308" t="str">
        <f t="shared" si="22"/>
        <v>.</v>
      </c>
      <c r="J1558" s="1262" t="s">
        <v>6846</v>
      </c>
      <c r="K1558" s="4125"/>
      <c r="L1558" s="4125"/>
      <c r="M1558" s="4241"/>
      <c r="N1558" s="4007"/>
      <c r="O1558" s="1096"/>
    </row>
    <row r="1559" spans="1:15" s="1051" customFormat="1" ht="15">
      <c r="A1559" s="4056"/>
      <c r="B1559" s="4080"/>
      <c r="C1559" s="4080"/>
      <c r="D1559" s="4080"/>
      <c r="E1559" s="4127"/>
      <c r="F1559" s="4128"/>
      <c r="G1559" s="4127"/>
      <c r="H1559" s="4128"/>
      <c r="I1559" s="1308" t="str">
        <f t="shared" si="22"/>
        <v>.</v>
      </c>
      <c r="J1559" s="1280" t="s">
        <v>7128</v>
      </c>
      <c r="K1559" s="4125"/>
      <c r="L1559" s="4125"/>
      <c r="M1559" s="4241"/>
      <c r="N1559" s="4007"/>
      <c r="O1559" s="1096"/>
    </row>
    <row r="1560" spans="1:15" s="1051" customFormat="1" ht="15">
      <c r="A1560" s="4056"/>
      <c r="B1560" s="4080"/>
      <c r="C1560" s="4080"/>
      <c r="D1560" s="4080"/>
      <c r="E1560" s="4127"/>
      <c r="F1560" s="4128"/>
      <c r="G1560" s="4127"/>
      <c r="H1560" s="4128"/>
      <c r="I1560" s="1308" t="str">
        <f t="shared" si="22"/>
        <v>.</v>
      </c>
      <c r="J1560" s="1280" t="s">
        <v>6847</v>
      </c>
      <c r="K1560" s="4125"/>
      <c r="L1560" s="4125"/>
      <c r="M1560" s="4241"/>
      <c r="N1560" s="4007"/>
      <c r="O1560" s="1096"/>
    </row>
    <row r="1561" spans="1:15" s="1051" customFormat="1" ht="15">
      <c r="A1561" s="4056"/>
      <c r="B1561" s="4080"/>
      <c r="C1561" s="4080"/>
      <c r="D1561" s="4080"/>
      <c r="E1561" s="4127"/>
      <c r="F1561" s="4128"/>
      <c r="G1561" s="4127"/>
      <c r="H1561" s="4128"/>
      <c r="I1561" s="1308" t="str">
        <f t="shared" si="22"/>
        <v>.</v>
      </c>
      <c r="J1561" s="1280" t="s">
        <v>6848</v>
      </c>
      <c r="K1561" s="4125"/>
      <c r="L1561" s="4125"/>
      <c r="M1561" s="4241"/>
      <c r="N1561" s="4007"/>
      <c r="O1561" s="1096"/>
    </row>
    <row r="1562" spans="1:15" s="1051" customFormat="1" ht="15">
      <c r="A1562" s="4056"/>
      <c r="B1562" s="4080"/>
      <c r="C1562" s="4080"/>
      <c r="D1562" s="4080"/>
      <c r="E1562" s="4127"/>
      <c r="F1562" s="4128"/>
      <c r="G1562" s="4127"/>
      <c r="H1562" s="4128"/>
      <c r="I1562" s="1308" t="str">
        <f t="shared" si="22"/>
        <v>.</v>
      </c>
      <c r="J1562" s="1280" t="s">
        <v>6849</v>
      </c>
      <c r="K1562" s="4125"/>
      <c r="L1562" s="4125"/>
      <c r="M1562" s="4241"/>
      <c r="N1562" s="4007"/>
      <c r="O1562" s="1096"/>
    </row>
    <row r="1563" spans="1:15" s="1051" customFormat="1" ht="15">
      <c r="A1563" s="4056"/>
      <c r="B1563" s="4080"/>
      <c r="C1563" s="4080"/>
      <c r="D1563" s="4080"/>
      <c r="E1563" s="4127"/>
      <c r="F1563" s="4128"/>
      <c r="G1563" s="4127"/>
      <c r="H1563" s="4128"/>
      <c r="I1563" s="1308" t="str">
        <f t="shared" si="22"/>
        <v>.</v>
      </c>
      <c r="J1563" s="1280" t="s">
        <v>6850</v>
      </c>
      <c r="K1563" s="4125"/>
      <c r="L1563" s="4125"/>
      <c r="M1563" s="4241"/>
      <c r="N1563" s="4007"/>
      <c r="O1563" s="1096"/>
    </row>
    <row r="1564" spans="1:15" s="1051" customFormat="1" ht="15">
      <c r="A1564" s="4056"/>
      <c r="B1564" s="4080"/>
      <c r="C1564" s="4080"/>
      <c r="D1564" s="4080"/>
      <c r="E1564" s="4127"/>
      <c r="F1564" s="4128"/>
      <c r="G1564" s="4127"/>
      <c r="H1564" s="4128"/>
      <c r="I1564" s="1308" t="str">
        <f t="shared" si="22"/>
        <v>.</v>
      </c>
      <c r="J1564" s="1280" t="s">
        <v>7163</v>
      </c>
      <c r="K1564" s="4125"/>
      <c r="L1564" s="4125"/>
      <c r="M1564" s="4241"/>
      <c r="N1564" s="4007"/>
      <c r="O1564" s="1096"/>
    </row>
    <row r="1565" spans="1:15" s="1051" customFormat="1" ht="15">
      <c r="A1565" s="4056"/>
      <c r="B1565" s="4080"/>
      <c r="C1565" s="4080"/>
      <c r="D1565" s="4080"/>
      <c r="E1565" s="4127"/>
      <c r="F1565" s="4128"/>
      <c r="G1565" s="4127"/>
      <c r="H1565" s="4128"/>
      <c r="I1565" s="1308" t="str">
        <f t="shared" si="22"/>
        <v>.</v>
      </c>
      <c r="J1565" s="1262" t="s">
        <v>7131</v>
      </c>
      <c r="K1565" s="4125"/>
      <c r="L1565" s="4125"/>
      <c r="M1565" s="4241"/>
      <c r="N1565" s="4007"/>
      <c r="O1565" s="1096"/>
    </row>
    <row r="1566" spans="1:15" s="1051" customFormat="1" ht="15">
      <c r="A1566" s="4056"/>
      <c r="B1566" s="4080"/>
      <c r="C1566" s="4080"/>
      <c r="D1566" s="4080"/>
      <c r="E1566" s="4127"/>
      <c r="F1566" s="4128"/>
      <c r="G1566" s="4127"/>
      <c r="H1566" s="4128"/>
      <c r="I1566" s="1308" t="str">
        <f t="shared" si="22"/>
        <v>.</v>
      </c>
      <c r="J1566" s="1280" t="s">
        <v>7132</v>
      </c>
      <c r="K1566" s="4125"/>
      <c r="L1566" s="4125"/>
      <c r="M1566" s="4241"/>
      <c r="N1566" s="4007"/>
      <c r="O1566" s="1096"/>
    </row>
    <row r="1567" spans="1:15" s="1051" customFormat="1" ht="15">
      <c r="A1567" s="4056"/>
      <c r="B1567" s="4080"/>
      <c r="C1567" s="4080"/>
      <c r="D1567" s="4080"/>
      <c r="E1567" s="4127"/>
      <c r="F1567" s="4128"/>
      <c r="G1567" s="4127"/>
      <c r="H1567" s="4128"/>
      <c r="I1567" s="1308" t="str">
        <f t="shared" si="22"/>
        <v>.</v>
      </c>
      <c r="J1567" s="1280" t="s">
        <v>6847</v>
      </c>
      <c r="K1567" s="4125"/>
      <c r="L1567" s="4125"/>
      <c r="M1567" s="4241"/>
      <c r="N1567" s="4007"/>
      <c r="O1567" s="1096"/>
    </row>
    <row r="1568" spans="1:15" s="1051" customFormat="1" ht="15">
      <c r="A1568" s="4056"/>
      <c r="B1568" s="4080"/>
      <c r="C1568" s="4080"/>
      <c r="D1568" s="4080"/>
      <c r="E1568" s="4127"/>
      <c r="F1568" s="4128"/>
      <c r="G1568" s="4127"/>
      <c r="H1568" s="4128"/>
      <c r="I1568" s="1308" t="str">
        <f t="shared" si="22"/>
        <v>.</v>
      </c>
      <c r="J1568" s="1280" t="s">
        <v>6848</v>
      </c>
      <c r="K1568" s="4125"/>
      <c r="L1568" s="4125"/>
      <c r="M1568" s="4241"/>
      <c r="N1568" s="4007"/>
      <c r="O1568" s="1096"/>
    </row>
    <row r="1569" spans="1:15" s="1051" customFormat="1" ht="15">
      <c r="A1569" s="4056"/>
      <c r="B1569" s="4080"/>
      <c r="C1569" s="4080"/>
      <c r="D1569" s="4080"/>
      <c r="E1569" s="4127"/>
      <c r="F1569" s="4128"/>
      <c r="G1569" s="4127"/>
      <c r="H1569" s="4128"/>
      <c r="I1569" s="1308" t="str">
        <f t="shared" si="22"/>
        <v>.</v>
      </c>
      <c r="J1569" s="1280" t="s">
        <v>6849</v>
      </c>
      <c r="K1569" s="4125"/>
      <c r="L1569" s="4125"/>
      <c r="M1569" s="4241"/>
      <c r="N1569" s="4007"/>
      <c r="O1569" s="1096"/>
    </row>
    <row r="1570" spans="1:15" s="1051" customFormat="1" ht="15">
      <c r="A1570" s="4056"/>
      <c r="B1570" s="4080"/>
      <c r="C1570" s="4080"/>
      <c r="D1570" s="4080"/>
      <c r="E1570" s="4127"/>
      <c r="F1570" s="4128"/>
      <c r="G1570" s="4127"/>
      <c r="H1570" s="4128"/>
      <c r="I1570" s="1308" t="str">
        <f t="shared" si="22"/>
        <v>.</v>
      </c>
      <c r="J1570" s="1280" t="s">
        <v>6850</v>
      </c>
      <c r="K1570" s="4125"/>
      <c r="L1570" s="4125"/>
      <c r="M1570" s="4241"/>
      <c r="N1570" s="4007"/>
      <c r="O1570" s="1096"/>
    </row>
    <row r="1571" spans="1:15" s="1051" customFormat="1" ht="15">
      <c r="A1571" s="4056"/>
      <c r="B1571" s="4080"/>
      <c r="C1571" s="4080"/>
      <c r="D1571" s="4080"/>
      <c r="E1571" s="4127"/>
      <c r="F1571" s="4128"/>
      <c r="G1571" s="4127"/>
      <c r="H1571" s="4128"/>
      <c r="I1571" s="1308" t="str">
        <f t="shared" si="22"/>
        <v>.</v>
      </c>
      <c r="J1571" s="1280" t="s">
        <v>7164</v>
      </c>
      <c r="K1571" s="4125"/>
      <c r="L1571" s="4125"/>
      <c r="M1571" s="4241"/>
      <c r="N1571" s="4007"/>
      <c r="O1571" s="1096"/>
    </row>
    <row r="1572" spans="1:15" s="1051" customFormat="1" ht="15">
      <c r="A1572" s="4056"/>
      <c r="B1572" s="4080"/>
      <c r="C1572" s="4080"/>
      <c r="D1572" s="4080"/>
      <c r="E1572" s="4127"/>
      <c r="F1572" s="4128"/>
      <c r="G1572" s="4127"/>
      <c r="H1572" s="4128"/>
      <c r="I1572" s="1308" t="str">
        <f t="shared" si="22"/>
        <v>.</v>
      </c>
      <c r="J1572" s="1262" t="s">
        <v>7154</v>
      </c>
      <c r="K1572" s="4125"/>
      <c r="L1572" s="4125"/>
      <c r="M1572" s="4241"/>
      <c r="N1572" s="4007"/>
      <c r="O1572" s="1096"/>
    </row>
    <row r="1573" spans="1:15" s="1051" customFormat="1" ht="25.5">
      <c r="A1573" s="4056"/>
      <c r="B1573" s="4080"/>
      <c r="C1573" s="4080"/>
      <c r="D1573" s="4080"/>
      <c r="E1573" s="4127"/>
      <c r="F1573" s="4128"/>
      <c r="G1573" s="4127"/>
      <c r="H1573" s="4128"/>
      <c r="I1573" s="1308" t="str">
        <f t="shared" ref="I1573:I1636" si="23">E1573&amp;F1573&amp;$H$100&amp;G1573</f>
        <v>.</v>
      </c>
      <c r="J1573" s="1280" t="s">
        <v>6852</v>
      </c>
      <c r="K1573" s="4125"/>
      <c r="L1573" s="4125"/>
      <c r="M1573" s="4241"/>
      <c r="N1573" s="4007"/>
      <c r="O1573" s="1096"/>
    </row>
    <row r="1574" spans="1:15" s="1051" customFormat="1" ht="15">
      <c r="A1574" s="4056"/>
      <c r="B1574" s="4080"/>
      <c r="C1574" s="4080"/>
      <c r="D1574" s="4080"/>
      <c r="E1574" s="4127"/>
      <c r="F1574" s="4128"/>
      <c r="G1574" s="4127"/>
      <c r="H1574" s="4128"/>
      <c r="I1574" s="1308" t="str">
        <f t="shared" si="23"/>
        <v>.</v>
      </c>
      <c r="J1574" s="1280" t="s">
        <v>6687</v>
      </c>
      <c r="K1574" s="4125"/>
      <c r="L1574" s="4125"/>
      <c r="M1574" s="4241"/>
      <c r="N1574" s="4007"/>
      <c r="O1574" s="1096"/>
    </row>
    <row r="1575" spans="1:15" s="1051" customFormat="1" ht="38.25">
      <c r="A1575" s="4056"/>
      <c r="B1575" s="4080"/>
      <c r="C1575" s="4080"/>
      <c r="D1575" s="4080"/>
      <c r="E1575" s="4127"/>
      <c r="F1575" s="4128"/>
      <c r="G1575" s="4127"/>
      <c r="H1575" s="4128"/>
      <c r="I1575" s="1308" t="str">
        <f t="shared" si="23"/>
        <v>.</v>
      </c>
      <c r="J1575" s="4116" t="s">
        <v>6853</v>
      </c>
      <c r="K1575" s="4125"/>
      <c r="L1575" s="4125"/>
      <c r="M1575" s="4241"/>
      <c r="N1575" s="4007"/>
      <c r="O1575" s="1096"/>
    </row>
    <row r="1576" spans="1:15" s="1051" customFormat="1" ht="15">
      <c r="A1576" s="4056"/>
      <c r="B1576" s="4080"/>
      <c r="C1576" s="4080"/>
      <c r="D1576" s="4080"/>
      <c r="E1576" s="4127"/>
      <c r="F1576" s="4128"/>
      <c r="G1576" s="4127"/>
      <c r="H1576" s="4128"/>
      <c r="I1576" s="1308" t="str">
        <f t="shared" si="23"/>
        <v>.</v>
      </c>
      <c r="J1576" s="4116" t="s">
        <v>6749</v>
      </c>
      <c r="K1576" s="4125"/>
      <c r="L1576" s="4125"/>
      <c r="M1576" s="4241"/>
      <c r="N1576" s="4007"/>
      <c r="O1576" s="1096"/>
    </row>
    <row r="1577" spans="1:15" s="1051" customFormat="1" ht="15">
      <c r="A1577" s="4056"/>
      <c r="B1577" s="4080"/>
      <c r="C1577" s="4080"/>
      <c r="D1577" s="4080"/>
      <c r="E1577" s="4127"/>
      <c r="F1577" s="4128"/>
      <c r="G1577" s="4127"/>
      <c r="H1577" s="4128"/>
      <c r="I1577" s="1308" t="str">
        <f t="shared" si="23"/>
        <v>.</v>
      </c>
      <c r="J1577" s="4116" t="s">
        <v>6697</v>
      </c>
      <c r="K1577" s="4125"/>
      <c r="L1577" s="4125"/>
      <c r="M1577" s="4241"/>
      <c r="N1577" s="4007"/>
      <c r="O1577" s="1096"/>
    </row>
    <row r="1578" spans="1:15" s="1051" customFormat="1" ht="15">
      <c r="A1578" s="4056"/>
      <c r="B1578" s="4080"/>
      <c r="C1578" s="4080"/>
      <c r="D1578" s="4080"/>
      <c r="E1578" s="4127"/>
      <c r="F1578" s="4128"/>
      <c r="G1578" s="4127"/>
      <c r="H1578" s="4128"/>
      <c r="I1578" s="1308" t="str">
        <f t="shared" si="23"/>
        <v>.</v>
      </c>
      <c r="J1578" s="1280"/>
      <c r="K1578" s="4125"/>
      <c r="L1578" s="4125"/>
      <c r="M1578" s="4241"/>
      <c r="N1578" s="4007"/>
      <c r="O1578" s="1096"/>
    </row>
    <row r="1579" spans="1:15" s="1051" customFormat="1" ht="15">
      <c r="A1579" s="4056"/>
      <c r="B1579" s="4080"/>
      <c r="C1579" s="4080"/>
      <c r="D1579" s="4080"/>
      <c r="E1579" s="4127"/>
      <c r="F1579" s="4128"/>
      <c r="G1579" s="4127"/>
      <c r="H1579" s="4128"/>
      <c r="I1579" s="1308" t="str">
        <f t="shared" si="23"/>
        <v>.</v>
      </c>
      <c r="J1579" s="1262" t="s">
        <v>6737</v>
      </c>
      <c r="K1579" s="4125"/>
      <c r="L1579" s="4125"/>
      <c r="M1579" s="4241"/>
      <c r="N1579" s="4007"/>
      <c r="O1579" s="1096"/>
    </row>
    <row r="1580" spans="1:15" s="1051" customFormat="1" ht="15">
      <c r="A1580" s="4056"/>
      <c r="B1580" s="4080"/>
      <c r="C1580" s="4080"/>
      <c r="D1580" s="4080"/>
      <c r="E1580" s="4127"/>
      <c r="F1580" s="4128"/>
      <c r="G1580" s="4127"/>
      <c r="H1580" s="4128"/>
      <c r="I1580" s="1308" t="str">
        <f t="shared" si="23"/>
        <v>.</v>
      </c>
      <c r="J1580" s="1280" t="s">
        <v>6738</v>
      </c>
      <c r="K1580" s="4125"/>
      <c r="L1580" s="4125"/>
      <c r="M1580" s="4241"/>
      <c r="N1580" s="4007"/>
      <c r="O1580" s="1096"/>
    </row>
    <row r="1581" spans="1:15" s="1051" customFormat="1" ht="15">
      <c r="A1581" s="4056"/>
      <c r="B1581" s="4080"/>
      <c r="C1581" s="4080"/>
      <c r="D1581" s="4080"/>
      <c r="E1581" s="4127"/>
      <c r="F1581" s="4128"/>
      <c r="G1581" s="4127"/>
      <c r="H1581" s="4128"/>
      <c r="I1581" s="1308" t="str">
        <f t="shared" si="23"/>
        <v>.</v>
      </c>
      <c r="J1581" s="1262" t="s">
        <v>6739</v>
      </c>
      <c r="K1581" s="4125"/>
      <c r="L1581" s="4125"/>
      <c r="M1581" s="4241"/>
      <c r="N1581" s="4007"/>
      <c r="O1581" s="1096"/>
    </row>
    <row r="1582" spans="1:15" s="1051" customFormat="1" ht="15">
      <c r="A1582" s="4056"/>
      <c r="B1582" s="4080"/>
      <c r="C1582" s="4080"/>
      <c r="D1582" s="4080"/>
      <c r="E1582" s="4127"/>
      <c r="F1582" s="4128"/>
      <c r="G1582" s="4127"/>
      <c r="H1582" s="4128"/>
      <c r="I1582" s="1308" t="str">
        <f t="shared" si="23"/>
        <v>.</v>
      </c>
      <c r="J1582" s="1280" t="s">
        <v>7128</v>
      </c>
      <c r="K1582" s="4125"/>
      <c r="L1582" s="4125"/>
      <c r="M1582" s="4241"/>
      <c r="N1582" s="4007"/>
      <c r="O1582" s="1096"/>
    </row>
    <row r="1583" spans="1:15" s="1051" customFormat="1" ht="15">
      <c r="A1583" s="4056"/>
      <c r="B1583" s="4080"/>
      <c r="C1583" s="4080"/>
      <c r="D1583" s="4080"/>
      <c r="E1583" s="4127"/>
      <c r="F1583" s="4128"/>
      <c r="G1583" s="4127"/>
      <c r="H1583" s="4128"/>
      <c r="I1583" s="1308" t="str">
        <f t="shared" si="23"/>
        <v>.</v>
      </c>
      <c r="J1583" s="1280" t="s">
        <v>6913</v>
      </c>
      <c r="K1583" s="4125"/>
      <c r="L1583" s="4125"/>
      <c r="M1583" s="4241"/>
      <c r="N1583" s="4007"/>
      <c r="O1583" s="1096"/>
    </row>
    <row r="1584" spans="1:15" s="1051" customFormat="1" ht="15">
      <c r="A1584" s="4056"/>
      <c r="B1584" s="4080"/>
      <c r="C1584" s="4080"/>
      <c r="D1584" s="4080"/>
      <c r="E1584" s="4127"/>
      <c r="F1584" s="4128"/>
      <c r="G1584" s="4127"/>
      <c r="H1584" s="4128"/>
      <c r="I1584" s="1308" t="str">
        <f t="shared" si="23"/>
        <v>.</v>
      </c>
      <c r="J1584" s="1280" t="s">
        <v>7165</v>
      </c>
      <c r="K1584" s="4125"/>
      <c r="L1584" s="4125"/>
      <c r="M1584" s="4241"/>
      <c r="N1584" s="4007"/>
      <c r="O1584" s="1096"/>
    </row>
    <row r="1585" spans="1:15" s="1051" customFormat="1" ht="15">
      <c r="A1585" s="4056"/>
      <c r="B1585" s="4080"/>
      <c r="C1585" s="4080"/>
      <c r="D1585" s="4080"/>
      <c r="E1585" s="4127"/>
      <c r="F1585" s="4128"/>
      <c r="G1585" s="4127"/>
      <c r="H1585" s="4128"/>
      <c r="I1585" s="1308" t="str">
        <f t="shared" si="23"/>
        <v>.</v>
      </c>
      <c r="J1585" s="1280" t="s">
        <v>7166</v>
      </c>
      <c r="K1585" s="4125"/>
      <c r="L1585" s="4125"/>
      <c r="M1585" s="4241"/>
      <c r="N1585" s="4007"/>
      <c r="O1585" s="1096"/>
    </row>
    <row r="1586" spans="1:15" s="1051" customFormat="1" ht="15">
      <c r="A1586" s="4056"/>
      <c r="B1586" s="4080"/>
      <c r="C1586" s="4080"/>
      <c r="D1586" s="4080"/>
      <c r="E1586" s="4127"/>
      <c r="F1586" s="4128"/>
      <c r="G1586" s="4127"/>
      <c r="H1586" s="4128"/>
      <c r="I1586" s="1308" t="str">
        <f t="shared" si="23"/>
        <v>.</v>
      </c>
      <c r="J1586" s="1280" t="s">
        <v>7167</v>
      </c>
      <c r="K1586" s="4125"/>
      <c r="L1586" s="4125"/>
      <c r="M1586" s="4241"/>
      <c r="N1586" s="4007"/>
      <c r="O1586" s="1096"/>
    </row>
    <row r="1587" spans="1:15" s="1051" customFormat="1" ht="15">
      <c r="A1587" s="4056"/>
      <c r="B1587" s="4080"/>
      <c r="C1587" s="4080"/>
      <c r="D1587" s="4080"/>
      <c r="E1587" s="4127"/>
      <c r="F1587" s="4128"/>
      <c r="G1587" s="4127"/>
      <c r="H1587" s="4128"/>
      <c r="I1587" s="1308" t="str">
        <f t="shared" si="23"/>
        <v>.</v>
      </c>
      <c r="J1587" s="1280" t="s">
        <v>6744</v>
      </c>
      <c r="K1587" s="4125"/>
      <c r="L1587" s="4125"/>
      <c r="M1587" s="4241"/>
      <c r="N1587" s="4007"/>
      <c r="O1587" s="1096"/>
    </row>
    <row r="1588" spans="1:15" s="1051" customFormat="1" ht="15">
      <c r="A1588" s="4056"/>
      <c r="B1588" s="4080"/>
      <c r="C1588" s="4080"/>
      <c r="D1588" s="4080"/>
      <c r="E1588" s="4127"/>
      <c r="F1588" s="4128"/>
      <c r="G1588" s="4127"/>
      <c r="H1588" s="4128"/>
      <c r="I1588" s="1308" t="str">
        <f t="shared" si="23"/>
        <v>.</v>
      </c>
      <c r="J1588" s="1280" t="s">
        <v>6745</v>
      </c>
      <c r="K1588" s="4125"/>
      <c r="L1588" s="4125"/>
      <c r="M1588" s="4241"/>
      <c r="N1588" s="4007"/>
      <c r="O1588" s="1096"/>
    </row>
    <row r="1589" spans="1:15" s="1051" customFormat="1" ht="15">
      <c r="A1589" s="4056"/>
      <c r="B1589" s="4080"/>
      <c r="C1589" s="4080"/>
      <c r="D1589" s="4080"/>
      <c r="E1589" s="4127"/>
      <c r="F1589" s="4128"/>
      <c r="G1589" s="4127"/>
      <c r="H1589" s="4128"/>
      <c r="I1589" s="1308" t="str">
        <f t="shared" si="23"/>
        <v>.</v>
      </c>
      <c r="J1589" s="1280" t="s">
        <v>7168</v>
      </c>
      <c r="K1589" s="4125"/>
      <c r="L1589" s="4125"/>
      <c r="M1589" s="4241"/>
      <c r="N1589" s="4007"/>
      <c r="O1589" s="1096"/>
    </row>
    <row r="1590" spans="1:15" s="1051" customFormat="1" ht="15">
      <c r="A1590" s="4056"/>
      <c r="B1590" s="4080"/>
      <c r="C1590" s="4080"/>
      <c r="D1590" s="4080"/>
      <c r="E1590" s="4127"/>
      <c r="F1590" s="4128"/>
      <c r="G1590" s="4127"/>
      <c r="H1590" s="4128"/>
      <c r="I1590" s="1308" t="str">
        <f t="shared" si="23"/>
        <v>.</v>
      </c>
      <c r="J1590" s="1280" t="s">
        <v>7169</v>
      </c>
      <c r="K1590" s="4125"/>
      <c r="L1590" s="4125"/>
      <c r="M1590" s="4241"/>
      <c r="N1590" s="4007"/>
      <c r="O1590" s="1096"/>
    </row>
    <row r="1591" spans="1:15" s="1051" customFormat="1" ht="15">
      <c r="A1591" s="4056"/>
      <c r="B1591" s="4080"/>
      <c r="C1591" s="4080"/>
      <c r="D1591" s="4080"/>
      <c r="E1591" s="4127"/>
      <c r="F1591" s="4128"/>
      <c r="G1591" s="4127"/>
      <c r="H1591" s="4128"/>
      <c r="I1591" s="1308" t="str">
        <f t="shared" si="23"/>
        <v>.</v>
      </c>
      <c r="J1591" s="1262" t="s">
        <v>7148</v>
      </c>
      <c r="K1591" s="4125"/>
      <c r="L1591" s="4125"/>
      <c r="M1591" s="4241"/>
      <c r="N1591" s="4007"/>
      <c r="O1591" s="1096"/>
    </row>
    <row r="1592" spans="1:15" s="1051" customFormat="1" ht="15">
      <c r="A1592" s="4056"/>
      <c r="B1592" s="4080"/>
      <c r="C1592" s="4080"/>
      <c r="D1592" s="4080"/>
      <c r="E1592" s="4127"/>
      <c r="F1592" s="4128"/>
      <c r="G1592" s="4127"/>
      <c r="H1592" s="4128"/>
      <c r="I1592" s="1308" t="str">
        <f t="shared" si="23"/>
        <v>.</v>
      </c>
      <c r="J1592" s="1280" t="s">
        <v>7132</v>
      </c>
      <c r="K1592" s="4125"/>
      <c r="L1592" s="4125"/>
      <c r="M1592" s="4241"/>
      <c r="N1592" s="4007"/>
      <c r="O1592" s="1096"/>
    </row>
    <row r="1593" spans="1:15" s="1051" customFormat="1" ht="15">
      <c r="A1593" s="4056"/>
      <c r="B1593" s="4080"/>
      <c r="C1593" s="4080"/>
      <c r="D1593" s="4080"/>
      <c r="E1593" s="4127"/>
      <c r="F1593" s="4128"/>
      <c r="G1593" s="4127"/>
      <c r="H1593" s="4128"/>
      <c r="I1593" s="1308" t="str">
        <f t="shared" si="23"/>
        <v>.</v>
      </c>
      <c r="J1593" s="1280" t="s">
        <v>7170</v>
      </c>
      <c r="K1593" s="4125"/>
      <c r="L1593" s="4125"/>
      <c r="M1593" s="4241"/>
      <c r="N1593" s="4007"/>
      <c r="O1593" s="1096"/>
    </row>
    <row r="1594" spans="1:15" s="1051" customFormat="1" ht="15">
      <c r="A1594" s="4056"/>
      <c r="B1594" s="4080"/>
      <c r="C1594" s="4080"/>
      <c r="D1594" s="4080"/>
      <c r="E1594" s="4127"/>
      <c r="F1594" s="4128"/>
      <c r="G1594" s="4127"/>
      <c r="H1594" s="4128"/>
      <c r="I1594" s="1308" t="str">
        <f t="shared" si="23"/>
        <v>.</v>
      </c>
      <c r="J1594" s="1280" t="s">
        <v>7171</v>
      </c>
      <c r="K1594" s="4125"/>
      <c r="L1594" s="4125"/>
      <c r="M1594" s="4241"/>
      <c r="N1594" s="4007"/>
      <c r="O1594" s="1096"/>
    </row>
    <row r="1595" spans="1:15" s="1051" customFormat="1" ht="15">
      <c r="A1595" s="4056"/>
      <c r="B1595" s="4080"/>
      <c r="C1595" s="4080"/>
      <c r="D1595" s="4080"/>
      <c r="E1595" s="4127"/>
      <c r="F1595" s="4128"/>
      <c r="G1595" s="4127"/>
      <c r="H1595" s="4128"/>
      <c r="I1595" s="1308" t="str">
        <f t="shared" si="23"/>
        <v>.</v>
      </c>
      <c r="J1595" s="1280" t="s">
        <v>7172</v>
      </c>
      <c r="K1595" s="4125"/>
      <c r="L1595" s="4125"/>
      <c r="M1595" s="4241"/>
      <c r="N1595" s="4007"/>
      <c r="O1595" s="1096"/>
    </row>
    <row r="1596" spans="1:15" s="1051" customFormat="1" ht="15">
      <c r="A1596" s="4056"/>
      <c r="B1596" s="4080"/>
      <c r="C1596" s="4080"/>
      <c r="D1596" s="4080"/>
      <c r="E1596" s="4127"/>
      <c r="F1596" s="4128"/>
      <c r="G1596" s="4127"/>
      <c r="H1596" s="4128"/>
      <c r="I1596" s="1308" t="str">
        <f t="shared" si="23"/>
        <v>.</v>
      </c>
      <c r="J1596" s="1280" t="s">
        <v>7173</v>
      </c>
      <c r="K1596" s="4125"/>
      <c r="L1596" s="4125"/>
      <c r="M1596" s="4241"/>
      <c r="N1596" s="4007"/>
      <c r="O1596" s="1096"/>
    </row>
    <row r="1597" spans="1:15" s="1051" customFormat="1" ht="15">
      <c r="A1597" s="4056"/>
      <c r="B1597" s="4080"/>
      <c r="C1597" s="4080"/>
      <c r="D1597" s="4080"/>
      <c r="E1597" s="4127"/>
      <c r="F1597" s="4128"/>
      <c r="G1597" s="4127"/>
      <c r="H1597" s="4128"/>
      <c r="I1597" s="1308" t="str">
        <f t="shared" si="23"/>
        <v>.</v>
      </c>
      <c r="J1597" s="1280" t="s">
        <v>6744</v>
      </c>
      <c r="K1597" s="4125"/>
      <c r="L1597" s="4125"/>
      <c r="M1597" s="4241"/>
      <c r="N1597" s="4007"/>
      <c r="O1597" s="1096"/>
    </row>
    <row r="1598" spans="1:15" s="1051" customFormat="1" ht="15">
      <c r="A1598" s="4056"/>
      <c r="B1598" s="4080"/>
      <c r="C1598" s="4080"/>
      <c r="D1598" s="4080"/>
      <c r="E1598" s="4127"/>
      <c r="F1598" s="4128"/>
      <c r="G1598" s="4127"/>
      <c r="H1598" s="4128"/>
      <c r="I1598" s="1308" t="str">
        <f t="shared" si="23"/>
        <v>.</v>
      </c>
      <c r="J1598" s="1280" t="s">
        <v>6745</v>
      </c>
      <c r="K1598" s="4125"/>
      <c r="L1598" s="4125"/>
      <c r="M1598" s="4241"/>
      <c r="N1598" s="4007"/>
      <c r="O1598" s="1096"/>
    </row>
    <row r="1599" spans="1:15" s="1051" customFormat="1" ht="15">
      <c r="A1599" s="4056"/>
      <c r="B1599" s="4080"/>
      <c r="C1599" s="4080"/>
      <c r="D1599" s="4080"/>
      <c r="E1599" s="4127"/>
      <c r="F1599" s="4128"/>
      <c r="G1599" s="4127"/>
      <c r="H1599" s="4128"/>
      <c r="I1599" s="1308" t="str">
        <f t="shared" si="23"/>
        <v>.</v>
      </c>
      <c r="J1599" s="1280" t="s">
        <v>7174</v>
      </c>
      <c r="K1599" s="4125"/>
      <c r="L1599" s="4125"/>
      <c r="M1599" s="4241"/>
      <c r="N1599" s="4007"/>
      <c r="O1599" s="1096"/>
    </row>
    <row r="1600" spans="1:15" s="1051" customFormat="1" ht="15">
      <c r="A1600" s="4056"/>
      <c r="B1600" s="4080"/>
      <c r="C1600" s="4080"/>
      <c r="D1600" s="4080"/>
      <c r="E1600" s="4127"/>
      <c r="F1600" s="4128"/>
      <c r="G1600" s="4127"/>
      <c r="H1600" s="4128"/>
      <c r="I1600" s="1308" t="str">
        <f t="shared" si="23"/>
        <v>.</v>
      </c>
      <c r="J1600" s="1280" t="s">
        <v>7175</v>
      </c>
      <c r="K1600" s="4125"/>
      <c r="L1600" s="4125"/>
      <c r="M1600" s="4241"/>
      <c r="N1600" s="4007"/>
      <c r="O1600" s="1096"/>
    </row>
    <row r="1601" spans="1:15" s="1051" customFormat="1" ht="15">
      <c r="A1601" s="4056"/>
      <c r="B1601" s="4080"/>
      <c r="C1601" s="4080"/>
      <c r="D1601" s="4080"/>
      <c r="E1601" s="4127"/>
      <c r="F1601" s="4128"/>
      <c r="G1601" s="4127"/>
      <c r="H1601" s="4128"/>
      <c r="I1601" s="1308" t="str">
        <f t="shared" si="23"/>
        <v>.</v>
      </c>
      <c r="J1601" s="1262" t="s">
        <v>7154</v>
      </c>
      <c r="K1601" s="4125"/>
      <c r="L1601" s="4125"/>
      <c r="M1601" s="4241"/>
      <c r="N1601" s="4007"/>
      <c r="O1601" s="1096"/>
    </row>
    <row r="1602" spans="1:15" s="1051" customFormat="1" ht="15">
      <c r="A1602" s="4056"/>
      <c r="B1602" s="4080"/>
      <c r="C1602" s="4080"/>
      <c r="D1602" s="4080"/>
      <c r="E1602" s="4127"/>
      <c r="F1602" s="4128"/>
      <c r="G1602" s="4127"/>
      <c r="H1602" s="4128"/>
      <c r="I1602" s="1308" t="str">
        <f t="shared" si="23"/>
        <v>.</v>
      </c>
      <c r="J1602" s="1280" t="s">
        <v>6748</v>
      </c>
      <c r="K1602" s="4125"/>
      <c r="L1602" s="4125"/>
      <c r="M1602" s="4241"/>
      <c r="N1602" s="4007"/>
      <c r="O1602" s="1096"/>
    </row>
    <row r="1603" spans="1:15" s="1051" customFormat="1" ht="15">
      <c r="A1603" s="4056"/>
      <c r="B1603" s="4080"/>
      <c r="C1603" s="4080"/>
      <c r="D1603" s="4080"/>
      <c r="E1603" s="4127"/>
      <c r="F1603" s="4128"/>
      <c r="G1603" s="4127"/>
      <c r="H1603" s="4128"/>
      <c r="I1603" s="1308" t="str">
        <f t="shared" si="23"/>
        <v>.</v>
      </c>
      <c r="J1603" s="1280" t="s">
        <v>6687</v>
      </c>
      <c r="K1603" s="4125"/>
      <c r="L1603" s="4125"/>
      <c r="M1603" s="4241"/>
      <c r="N1603" s="4007"/>
      <c r="O1603" s="1096"/>
    </row>
    <row r="1604" spans="1:15" s="1051" customFormat="1" ht="15">
      <c r="A1604" s="4056"/>
      <c r="B1604" s="4080"/>
      <c r="C1604" s="4080"/>
      <c r="D1604" s="4080"/>
      <c r="E1604" s="4127"/>
      <c r="F1604" s="4128"/>
      <c r="G1604" s="4127"/>
      <c r="H1604" s="4128"/>
      <c r="I1604" s="1308" t="str">
        <f t="shared" si="23"/>
        <v>.</v>
      </c>
      <c r="J1604" s="4116" t="s">
        <v>6749</v>
      </c>
      <c r="K1604" s="4125"/>
      <c r="L1604" s="4125"/>
      <c r="M1604" s="4241"/>
      <c r="N1604" s="4007"/>
      <c r="O1604" s="1096"/>
    </row>
    <row r="1605" spans="1:15" s="1050" customFormat="1" ht="15">
      <c r="A1605" s="4056"/>
      <c r="B1605" s="4073"/>
      <c r="C1605" s="4073"/>
      <c r="D1605" s="4073"/>
      <c r="E1605" s="4112"/>
      <c r="F1605" s="4113"/>
      <c r="G1605" s="4112"/>
      <c r="H1605" s="4113"/>
      <c r="I1605" s="1308" t="str">
        <f t="shared" si="23"/>
        <v>.</v>
      </c>
      <c r="J1605" s="4116" t="s">
        <v>6860</v>
      </c>
      <c r="K1605" s="4125"/>
      <c r="L1605" s="4125"/>
      <c r="M1605" s="4241"/>
      <c r="N1605" s="4007"/>
      <c r="O1605" s="1261"/>
    </row>
    <row r="1606" spans="1:15" s="1051" customFormat="1" ht="15">
      <c r="A1606" s="4056"/>
      <c r="B1606" s="4080"/>
      <c r="C1606" s="4080"/>
      <c r="D1606" s="4080"/>
      <c r="E1606" s="4127"/>
      <c r="F1606" s="4128"/>
      <c r="G1606" s="4127"/>
      <c r="H1606" s="4128"/>
      <c r="I1606" s="1308" t="str">
        <f t="shared" si="23"/>
        <v>.</v>
      </c>
      <c r="J1606" s="1280"/>
      <c r="K1606" s="4125"/>
      <c r="L1606" s="4125"/>
      <c r="M1606" s="4241"/>
      <c r="N1606" s="4007"/>
      <c r="O1606" s="1096"/>
    </row>
    <row r="1607" spans="1:15" s="1051" customFormat="1" ht="15">
      <c r="A1607" s="4056"/>
      <c r="B1607" s="4080"/>
      <c r="C1607" s="4080"/>
      <c r="D1607" s="4080"/>
      <c r="E1607" s="4127"/>
      <c r="F1607" s="4128"/>
      <c r="G1607" s="4127"/>
      <c r="H1607" s="4128"/>
      <c r="I1607" s="1308" t="str">
        <f t="shared" si="23"/>
        <v>.</v>
      </c>
      <c r="J1607" s="1262" t="s">
        <v>6689</v>
      </c>
      <c r="K1607" s="4125"/>
      <c r="L1607" s="4125"/>
      <c r="M1607" s="4241"/>
      <c r="N1607" s="4007"/>
      <c r="O1607" s="1096"/>
    </row>
    <row r="1608" spans="1:15" s="1051" customFormat="1" ht="15">
      <c r="A1608" s="4056"/>
      <c r="B1608" s="4080"/>
      <c r="C1608" s="4080"/>
      <c r="D1608" s="4080"/>
      <c r="E1608" s="4127"/>
      <c r="F1608" s="4128"/>
      <c r="G1608" s="4127"/>
      <c r="H1608" s="4128"/>
      <c r="I1608" s="1308" t="str">
        <f t="shared" si="23"/>
        <v>.</v>
      </c>
      <c r="J1608" s="4129" t="s">
        <v>6690</v>
      </c>
      <c r="K1608" s="4125"/>
      <c r="L1608" s="4125"/>
      <c r="M1608" s="4241"/>
      <c r="N1608" s="4007"/>
      <c r="O1608" s="1096"/>
    </row>
    <row r="1609" spans="1:15" s="1051" customFormat="1" ht="15">
      <c r="A1609" s="4056"/>
      <c r="B1609" s="4080"/>
      <c r="C1609" s="4080"/>
      <c r="D1609" s="4080"/>
      <c r="E1609" s="4127"/>
      <c r="F1609" s="4128"/>
      <c r="G1609" s="4127"/>
      <c r="H1609" s="4128"/>
      <c r="I1609" s="1308" t="str">
        <f t="shared" si="23"/>
        <v>.</v>
      </c>
      <c r="J1609" s="1280" t="s">
        <v>6861</v>
      </c>
      <c r="K1609" s="4125"/>
      <c r="L1609" s="4125"/>
      <c r="M1609" s="4241"/>
      <c r="N1609" s="4007"/>
      <c r="O1609" s="1096"/>
    </row>
    <row r="1610" spans="1:15" s="1051" customFormat="1" ht="15">
      <c r="A1610" s="4056"/>
      <c r="B1610" s="4080"/>
      <c r="C1610" s="4080"/>
      <c r="D1610" s="4080"/>
      <c r="E1610" s="4127"/>
      <c r="F1610" s="4128"/>
      <c r="G1610" s="4127"/>
      <c r="H1610" s="4128"/>
      <c r="I1610" s="1308" t="str">
        <f t="shared" si="23"/>
        <v>.</v>
      </c>
      <c r="J1610" s="1280" t="s">
        <v>7176</v>
      </c>
      <c r="K1610" s="4125"/>
      <c r="L1610" s="4125"/>
      <c r="M1610" s="4241"/>
      <c r="N1610" s="4007"/>
      <c r="O1610" s="1096"/>
    </row>
    <row r="1611" spans="1:15" s="1051" customFormat="1" ht="15">
      <c r="A1611" s="4056"/>
      <c r="B1611" s="4080"/>
      <c r="C1611" s="4080"/>
      <c r="D1611" s="4080"/>
      <c r="E1611" s="4127"/>
      <c r="F1611" s="4128"/>
      <c r="G1611" s="4127"/>
      <c r="H1611" s="4128"/>
      <c r="I1611" s="1308" t="str">
        <f t="shared" si="23"/>
        <v>.</v>
      </c>
      <c r="J1611" s="1280" t="s">
        <v>6980</v>
      </c>
      <c r="K1611" s="4125"/>
      <c r="L1611" s="4125"/>
      <c r="M1611" s="4241"/>
      <c r="N1611" s="4007"/>
      <c r="O1611" s="1096"/>
    </row>
    <row r="1612" spans="1:15" s="1051" customFormat="1" ht="15">
      <c r="A1612" s="4056"/>
      <c r="B1612" s="4080"/>
      <c r="C1612" s="4080"/>
      <c r="D1612" s="4080"/>
      <c r="E1612" s="4127"/>
      <c r="F1612" s="4128"/>
      <c r="G1612" s="4127"/>
      <c r="H1612" s="4128"/>
      <c r="I1612" s="1308" t="str">
        <f t="shared" si="23"/>
        <v>.</v>
      </c>
      <c r="J1612" s="1280" t="s">
        <v>6981</v>
      </c>
      <c r="K1612" s="4125"/>
      <c r="L1612" s="4125"/>
      <c r="M1612" s="4241"/>
      <c r="N1612" s="4007"/>
      <c r="O1612" s="1096"/>
    </row>
    <row r="1613" spans="1:15" s="1051" customFormat="1" ht="15">
      <c r="A1613" s="4056"/>
      <c r="B1613" s="4080"/>
      <c r="C1613" s="4080"/>
      <c r="D1613" s="4080"/>
      <c r="E1613" s="4127"/>
      <c r="F1613" s="4128"/>
      <c r="G1613" s="4127"/>
      <c r="H1613" s="4128"/>
      <c r="I1613" s="1308" t="str">
        <f t="shared" si="23"/>
        <v>.</v>
      </c>
      <c r="J1613" s="1280" t="s">
        <v>6687</v>
      </c>
      <c r="K1613" s="4125"/>
      <c r="L1613" s="4125"/>
      <c r="M1613" s="4241"/>
      <c r="N1613" s="4007"/>
      <c r="O1613" s="1096"/>
    </row>
    <row r="1614" spans="1:15" s="1051" customFormat="1" ht="15">
      <c r="A1614" s="4056"/>
      <c r="B1614" s="4080"/>
      <c r="C1614" s="4080"/>
      <c r="D1614" s="4080"/>
      <c r="E1614" s="4127"/>
      <c r="F1614" s="4128"/>
      <c r="G1614" s="4127"/>
      <c r="H1614" s="4128"/>
      <c r="I1614" s="1308" t="str">
        <f t="shared" si="23"/>
        <v>.</v>
      </c>
      <c r="J1614" s="4116" t="s">
        <v>6805</v>
      </c>
      <c r="K1614" s="4125"/>
      <c r="L1614" s="4125"/>
      <c r="M1614" s="4241"/>
      <c r="N1614" s="4007"/>
      <c r="O1614" s="1096"/>
    </row>
    <row r="1615" spans="1:15" s="1051" customFormat="1" ht="15">
      <c r="A1615" s="4056"/>
      <c r="B1615" s="4080"/>
      <c r="C1615" s="4080"/>
      <c r="D1615" s="4080"/>
      <c r="E1615" s="4127"/>
      <c r="F1615" s="4128"/>
      <c r="G1615" s="4127"/>
      <c r="H1615" s="4128"/>
      <c r="I1615" s="1308" t="str">
        <f t="shared" si="23"/>
        <v>.</v>
      </c>
      <c r="J1615" s="4116" t="s">
        <v>6696</v>
      </c>
      <c r="K1615" s="4125"/>
      <c r="L1615" s="4125"/>
      <c r="M1615" s="4241"/>
      <c r="N1615" s="4007"/>
      <c r="O1615" s="1096"/>
    </row>
    <row r="1616" spans="1:15" s="1051" customFormat="1" ht="15">
      <c r="A1616" s="4056"/>
      <c r="B1616" s="4080"/>
      <c r="C1616" s="4080"/>
      <c r="D1616" s="4080"/>
      <c r="E1616" s="4127"/>
      <c r="F1616" s="4128"/>
      <c r="G1616" s="4127"/>
      <c r="H1616" s="4128"/>
      <c r="I1616" s="1308" t="str">
        <f t="shared" si="23"/>
        <v>.</v>
      </c>
      <c r="J1616" s="4116" t="s">
        <v>6697</v>
      </c>
      <c r="K1616" s="4125"/>
      <c r="L1616" s="4125"/>
      <c r="M1616" s="4241"/>
      <c r="N1616" s="4007"/>
      <c r="O1616" s="1096"/>
    </row>
    <row r="1617" spans="1:15" s="1051" customFormat="1" ht="15">
      <c r="A1617" s="4056"/>
      <c r="B1617" s="4080"/>
      <c r="C1617" s="4080"/>
      <c r="D1617" s="4080"/>
      <c r="E1617" s="4127"/>
      <c r="F1617" s="4128"/>
      <c r="G1617" s="4127"/>
      <c r="H1617" s="4128"/>
      <c r="I1617" s="1308" t="str">
        <f t="shared" si="23"/>
        <v>.</v>
      </c>
      <c r="J1617" s="1280"/>
      <c r="K1617" s="4125"/>
      <c r="L1617" s="4125"/>
      <c r="M1617" s="4241"/>
      <c r="N1617" s="4007"/>
      <c r="O1617" s="1096"/>
    </row>
    <row r="1618" spans="1:15" s="1051" customFormat="1" ht="15">
      <c r="A1618" s="4056"/>
      <c r="B1618" s="4080"/>
      <c r="C1618" s="4080"/>
      <c r="D1618" s="4080"/>
      <c r="E1618" s="4127"/>
      <c r="F1618" s="4128"/>
      <c r="G1618" s="4127"/>
      <c r="H1618" s="4128"/>
      <c r="I1618" s="1308" t="str">
        <f t="shared" si="23"/>
        <v>.</v>
      </c>
      <c r="J1618" s="1262" t="s">
        <v>6684</v>
      </c>
      <c r="K1618" s="4125"/>
      <c r="L1618" s="4125"/>
      <c r="M1618" s="4241"/>
      <c r="N1618" s="4007"/>
      <c r="O1618" s="1096"/>
    </row>
    <row r="1619" spans="1:15" s="1051" customFormat="1" ht="15">
      <c r="A1619" s="4056"/>
      <c r="B1619" s="4080"/>
      <c r="C1619" s="4080"/>
      <c r="D1619" s="4080"/>
      <c r="E1619" s="4127"/>
      <c r="F1619" s="4128"/>
      <c r="G1619" s="4127"/>
      <c r="H1619" s="4128"/>
      <c r="I1619" s="1308" t="str">
        <f t="shared" si="23"/>
        <v>.</v>
      </c>
      <c r="J1619" s="1280" t="s">
        <v>6685</v>
      </c>
      <c r="K1619" s="4125"/>
      <c r="L1619" s="4125"/>
      <c r="M1619" s="4241"/>
      <c r="N1619" s="4007"/>
      <c r="O1619" s="1096"/>
    </row>
    <row r="1620" spans="1:15" s="1051" customFormat="1" ht="25.5">
      <c r="A1620" s="4056"/>
      <c r="B1620" s="4080"/>
      <c r="C1620" s="4080"/>
      <c r="D1620" s="4080"/>
      <c r="E1620" s="4127"/>
      <c r="F1620" s="4128"/>
      <c r="G1620" s="4127"/>
      <c r="H1620" s="4128"/>
      <c r="I1620" s="1308" t="str">
        <f t="shared" si="23"/>
        <v>.</v>
      </c>
      <c r="J1620" s="1280" t="s">
        <v>6801</v>
      </c>
      <c r="K1620" s="4125"/>
      <c r="L1620" s="4125"/>
      <c r="M1620" s="4241"/>
      <c r="N1620" s="4007"/>
      <c r="O1620" s="1096"/>
    </row>
    <row r="1621" spans="1:15" s="1051" customFormat="1" ht="15">
      <c r="A1621" s="4056"/>
      <c r="B1621" s="4080"/>
      <c r="C1621" s="4080"/>
      <c r="D1621" s="4080"/>
      <c r="E1621" s="4127"/>
      <c r="F1621" s="4128"/>
      <c r="G1621" s="4127"/>
      <c r="H1621" s="4128"/>
      <c r="I1621" s="1308" t="str">
        <f t="shared" si="23"/>
        <v>.</v>
      </c>
      <c r="J1621" s="1280" t="s">
        <v>6687</v>
      </c>
      <c r="K1621" s="4125"/>
      <c r="L1621" s="4125"/>
      <c r="M1621" s="4241"/>
      <c r="N1621" s="4007"/>
      <c r="O1621" s="1096"/>
    </row>
    <row r="1622" spans="1:15" s="1051" customFormat="1" ht="15">
      <c r="A1622" s="4056"/>
      <c r="B1622" s="4080"/>
      <c r="C1622" s="4080"/>
      <c r="D1622" s="4080"/>
      <c r="E1622" s="4127"/>
      <c r="F1622" s="4128"/>
      <c r="G1622" s="4127"/>
      <c r="H1622" s="4128"/>
      <c r="I1622" s="1308" t="str">
        <f t="shared" si="23"/>
        <v>.</v>
      </c>
      <c r="J1622" s="4116" t="s">
        <v>6688</v>
      </c>
      <c r="K1622" s="4125"/>
      <c r="L1622" s="4125"/>
      <c r="M1622" s="4241"/>
      <c r="N1622" s="4007"/>
      <c r="O1622" s="1096"/>
    </row>
    <row r="1623" spans="1:15" s="1051" customFormat="1" ht="15">
      <c r="A1623" s="4056"/>
      <c r="B1623" s="4080"/>
      <c r="C1623" s="4080"/>
      <c r="D1623" s="4080"/>
      <c r="E1623" s="4127"/>
      <c r="F1623" s="4128"/>
      <c r="G1623" s="4127"/>
      <c r="H1623" s="4128"/>
      <c r="I1623" s="1308" t="str">
        <f t="shared" si="23"/>
        <v>.</v>
      </c>
      <c r="J1623" s="1280"/>
      <c r="K1623" s="4125"/>
      <c r="L1623" s="4125"/>
      <c r="M1623" s="4241"/>
      <c r="N1623" s="4007"/>
      <c r="O1623" s="1096"/>
    </row>
    <row r="1624" spans="1:15" s="1051" customFormat="1" ht="15">
      <c r="A1624" s="4056"/>
      <c r="B1624" s="4080"/>
      <c r="C1624" s="4080"/>
      <c r="D1624" s="4080"/>
      <c r="E1624" s="4127"/>
      <c r="F1624" s="4128"/>
      <c r="G1624" s="4127"/>
      <c r="H1624" s="4128"/>
      <c r="I1624" s="1308" t="str">
        <f t="shared" si="23"/>
        <v>.</v>
      </c>
      <c r="J1624" s="4126" t="s">
        <v>6767</v>
      </c>
      <c r="K1624" s="4125"/>
      <c r="L1624" s="4125"/>
      <c r="M1624" s="4241"/>
      <c r="N1624" s="4007"/>
      <c r="O1624" s="1096"/>
    </row>
    <row r="1625" spans="1:15" s="1051" customFormat="1" ht="15">
      <c r="A1625" s="4056"/>
      <c r="B1625" s="4080"/>
      <c r="C1625" s="4080"/>
      <c r="D1625" s="4080"/>
      <c r="E1625" s="4127"/>
      <c r="F1625" s="4128"/>
      <c r="G1625" s="4127"/>
      <c r="H1625" s="4128"/>
      <c r="I1625" s="1308" t="str">
        <f t="shared" si="23"/>
        <v>.</v>
      </c>
      <c r="J1625" s="4126"/>
      <c r="K1625" s="4125"/>
      <c r="L1625" s="4125"/>
      <c r="M1625" s="4241"/>
      <c r="N1625" s="4007"/>
      <c r="O1625" s="1096"/>
    </row>
    <row r="1626" spans="1:15" s="1051" customFormat="1" ht="15">
      <c r="A1626" s="4056"/>
      <c r="B1626" s="4080"/>
      <c r="C1626" s="4080"/>
      <c r="D1626" s="4080"/>
      <c r="E1626" s="4127"/>
      <c r="F1626" s="4128"/>
      <c r="G1626" s="4127"/>
      <c r="H1626" s="4128"/>
      <c r="I1626" s="1308" t="str">
        <f t="shared" si="23"/>
        <v>.</v>
      </c>
      <c r="J1626" s="1262" t="s">
        <v>6684</v>
      </c>
      <c r="K1626" s="4125"/>
      <c r="L1626" s="4125"/>
      <c r="M1626" s="4241"/>
      <c r="N1626" s="4007"/>
      <c r="O1626" s="1096"/>
    </row>
    <row r="1627" spans="1:15" s="1051" customFormat="1" ht="15">
      <c r="A1627" s="4056"/>
      <c r="B1627" s="4080"/>
      <c r="C1627" s="4080"/>
      <c r="D1627" s="4080"/>
      <c r="E1627" s="4127"/>
      <c r="F1627" s="4128"/>
      <c r="G1627" s="4127"/>
      <c r="H1627" s="4128"/>
      <c r="I1627" s="1308" t="str">
        <f t="shared" si="23"/>
        <v>.</v>
      </c>
      <c r="J1627" s="1280" t="s">
        <v>6685</v>
      </c>
      <c r="K1627" s="4125"/>
      <c r="L1627" s="4125"/>
      <c r="M1627" s="4241"/>
      <c r="N1627" s="4007"/>
      <c r="O1627" s="1096"/>
    </row>
    <row r="1628" spans="1:15" s="1051" customFormat="1" ht="38.25">
      <c r="A1628" s="4056"/>
      <c r="B1628" s="4080"/>
      <c r="C1628" s="4080"/>
      <c r="D1628" s="4080"/>
      <c r="E1628" s="4127"/>
      <c r="F1628" s="4128"/>
      <c r="G1628" s="4127"/>
      <c r="H1628" s="4128"/>
      <c r="I1628" s="1308" t="str">
        <f t="shared" si="23"/>
        <v>.</v>
      </c>
      <c r="J1628" s="1280" t="s">
        <v>7177</v>
      </c>
      <c r="K1628" s="4125"/>
      <c r="L1628" s="4125"/>
      <c r="M1628" s="4241"/>
      <c r="N1628" s="4007"/>
      <c r="O1628" s="1096"/>
    </row>
    <row r="1629" spans="1:15" s="1051" customFormat="1" ht="15">
      <c r="A1629" s="4056"/>
      <c r="B1629" s="4080"/>
      <c r="C1629" s="4080"/>
      <c r="D1629" s="4080"/>
      <c r="E1629" s="4127"/>
      <c r="F1629" s="4128"/>
      <c r="G1629" s="4127"/>
      <c r="H1629" s="4128"/>
      <c r="I1629" s="1308" t="str">
        <f t="shared" si="23"/>
        <v>.</v>
      </c>
      <c r="J1629" s="1280" t="s">
        <v>6687</v>
      </c>
      <c r="K1629" s="4125"/>
      <c r="L1629" s="4125"/>
      <c r="M1629" s="4241"/>
      <c r="N1629" s="4007"/>
      <c r="O1629" s="1096"/>
    </row>
    <row r="1630" spans="1:15" s="1051" customFormat="1" ht="15">
      <c r="A1630" s="4056"/>
      <c r="B1630" s="4080"/>
      <c r="C1630" s="4080"/>
      <c r="D1630" s="4080"/>
      <c r="E1630" s="4127"/>
      <c r="F1630" s="4128"/>
      <c r="G1630" s="4127"/>
      <c r="H1630" s="4128"/>
      <c r="I1630" s="1308" t="str">
        <f t="shared" si="23"/>
        <v>.</v>
      </c>
      <c r="J1630" s="4116" t="s">
        <v>6688</v>
      </c>
      <c r="K1630" s="4125"/>
      <c r="L1630" s="4125"/>
      <c r="M1630" s="4241"/>
      <c r="N1630" s="4007"/>
      <c r="O1630" s="1096"/>
    </row>
    <row r="1631" spans="1:15" s="1051" customFormat="1" ht="15">
      <c r="A1631" s="4056"/>
      <c r="B1631" s="4080"/>
      <c r="C1631" s="4080"/>
      <c r="D1631" s="4080"/>
      <c r="E1631" s="4127"/>
      <c r="F1631" s="4128"/>
      <c r="G1631" s="4127"/>
      <c r="H1631" s="4128"/>
      <c r="I1631" s="1308" t="str">
        <f t="shared" si="23"/>
        <v>.</v>
      </c>
      <c r="J1631" s="1280"/>
      <c r="K1631" s="4125"/>
      <c r="L1631" s="4125"/>
      <c r="M1631" s="4241"/>
      <c r="N1631" s="4007"/>
      <c r="O1631" s="1096"/>
    </row>
    <row r="1632" spans="1:15" s="1051" customFormat="1" ht="15">
      <c r="A1632" s="4056"/>
      <c r="B1632" s="4080"/>
      <c r="C1632" s="4080"/>
      <c r="D1632" s="4080"/>
      <c r="E1632" s="4127"/>
      <c r="F1632" s="4128"/>
      <c r="G1632" s="4127"/>
      <c r="H1632" s="4128"/>
      <c r="I1632" s="1308" t="str">
        <f t="shared" si="23"/>
        <v>.</v>
      </c>
      <c r="J1632" s="1262" t="s">
        <v>6689</v>
      </c>
      <c r="K1632" s="4125"/>
      <c r="L1632" s="4125"/>
      <c r="M1632" s="4241"/>
      <c r="N1632" s="4007"/>
      <c r="O1632" s="1096"/>
    </row>
    <row r="1633" spans="1:15" s="1051" customFormat="1" ht="15">
      <c r="A1633" s="4056"/>
      <c r="B1633" s="4080"/>
      <c r="C1633" s="4080"/>
      <c r="D1633" s="4080"/>
      <c r="E1633" s="4127"/>
      <c r="F1633" s="4128"/>
      <c r="G1633" s="4127"/>
      <c r="H1633" s="4128"/>
      <c r="I1633" s="1308" t="str">
        <f t="shared" si="23"/>
        <v>.</v>
      </c>
      <c r="J1633" s="4129" t="s">
        <v>6690</v>
      </c>
      <c r="K1633" s="4125"/>
      <c r="L1633" s="4125"/>
      <c r="M1633" s="4241"/>
      <c r="N1633" s="4007"/>
      <c r="O1633" s="1096"/>
    </row>
    <row r="1634" spans="1:15" s="1051" customFormat="1" ht="15">
      <c r="A1634" s="4056"/>
      <c r="B1634" s="4080"/>
      <c r="C1634" s="4080"/>
      <c r="D1634" s="4080"/>
      <c r="E1634" s="4127"/>
      <c r="F1634" s="4128"/>
      <c r="G1634" s="4127"/>
      <c r="H1634" s="4128"/>
      <c r="I1634" s="1308" t="str">
        <f t="shared" si="23"/>
        <v>.</v>
      </c>
      <c r="J1634" s="1280" t="s">
        <v>6979</v>
      </c>
      <c r="K1634" s="4125"/>
      <c r="L1634" s="4125"/>
      <c r="M1634" s="4241"/>
      <c r="N1634" s="4007"/>
      <c r="O1634" s="1096"/>
    </row>
    <row r="1635" spans="1:15" s="1051" customFormat="1" ht="15">
      <c r="A1635" s="4056"/>
      <c r="B1635" s="4080"/>
      <c r="C1635" s="4080"/>
      <c r="D1635" s="4080"/>
      <c r="E1635" s="4127"/>
      <c r="F1635" s="4128"/>
      <c r="G1635" s="4127"/>
      <c r="H1635" s="4128"/>
      <c r="I1635" s="1308" t="str">
        <f t="shared" si="23"/>
        <v>.</v>
      </c>
      <c r="J1635" s="1280" t="s">
        <v>7176</v>
      </c>
      <c r="K1635" s="4125"/>
      <c r="L1635" s="4125"/>
      <c r="M1635" s="4241"/>
      <c r="N1635" s="4007"/>
      <c r="O1635" s="1096"/>
    </row>
    <row r="1636" spans="1:15" s="1051" customFormat="1" ht="15">
      <c r="A1636" s="4056"/>
      <c r="B1636" s="4080"/>
      <c r="C1636" s="4080"/>
      <c r="D1636" s="4080"/>
      <c r="E1636" s="4127"/>
      <c r="F1636" s="4128"/>
      <c r="G1636" s="4127"/>
      <c r="H1636" s="4128"/>
      <c r="I1636" s="1308" t="str">
        <f t="shared" si="23"/>
        <v>.</v>
      </c>
      <c r="J1636" s="1280" t="s">
        <v>7178</v>
      </c>
      <c r="K1636" s="4125"/>
      <c r="L1636" s="4125"/>
      <c r="M1636" s="4241"/>
      <c r="N1636" s="4007"/>
      <c r="O1636" s="1096"/>
    </row>
    <row r="1637" spans="1:15" s="1051" customFormat="1" ht="15">
      <c r="A1637" s="4056"/>
      <c r="B1637" s="4080"/>
      <c r="C1637" s="4080"/>
      <c r="D1637" s="4080"/>
      <c r="E1637" s="4127"/>
      <c r="F1637" s="4128"/>
      <c r="G1637" s="4127"/>
      <c r="H1637" s="4128"/>
      <c r="I1637" s="1308" t="str">
        <f t="shared" ref="I1637:I1700" si="24">E1637&amp;F1637&amp;$H$100&amp;G1637</f>
        <v>.</v>
      </c>
      <c r="J1637" s="1280" t="s">
        <v>7179</v>
      </c>
      <c r="K1637" s="4125"/>
      <c r="L1637" s="4125"/>
      <c r="M1637" s="4241"/>
      <c r="N1637" s="4007"/>
      <c r="O1637" s="1096"/>
    </row>
    <row r="1638" spans="1:15" s="1051" customFormat="1" ht="15">
      <c r="A1638" s="4056"/>
      <c r="B1638" s="4080"/>
      <c r="C1638" s="4080"/>
      <c r="D1638" s="4080"/>
      <c r="E1638" s="4127"/>
      <c r="F1638" s="4128"/>
      <c r="G1638" s="4127"/>
      <c r="H1638" s="4128"/>
      <c r="I1638" s="1308" t="str">
        <f t="shared" si="24"/>
        <v>.</v>
      </c>
      <c r="J1638" s="1280" t="s">
        <v>6687</v>
      </c>
      <c r="K1638" s="4125"/>
      <c r="L1638" s="4125"/>
      <c r="M1638" s="4241"/>
      <c r="N1638" s="4007"/>
      <c r="O1638" s="1096"/>
    </row>
    <row r="1639" spans="1:15" s="1051" customFormat="1" ht="15">
      <c r="A1639" s="4056"/>
      <c r="B1639" s="4080"/>
      <c r="C1639" s="4080"/>
      <c r="D1639" s="4080"/>
      <c r="E1639" s="4127"/>
      <c r="F1639" s="4128"/>
      <c r="G1639" s="4127"/>
      <c r="H1639" s="4128"/>
      <c r="I1639" s="1308" t="str">
        <f t="shared" si="24"/>
        <v>.</v>
      </c>
      <c r="J1639" s="1280" t="s">
        <v>6805</v>
      </c>
      <c r="K1639" s="4125"/>
      <c r="L1639" s="4125"/>
      <c r="M1639" s="4241"/>
      <c r="N1639" s="4007"/>
      <c r="O1639" s="1096"/>
    </row>
    <row r="1640" spans="1:15" s="1051" customFormat="1" ht="15">
      <c r="A1640" s="4056"/>
      <c r="B1640" s="4080"/>
      <c r="C1640" s="4080"/>
      <c r="D1640" s="4080"/>
      <c r="E1640" s="4127"/>
      <c r="F1640" s="4128"/>
      <c r="G1640" s="4127"/>
      <c r="H1640" s="4128"/>
      <c r="I1640" s="1308" t="str">
        <f t="shared" si="24"/>
        <v>.</v>
      </c>
      <c r="J1640" s="4116" t="s">
        <v>6696</v>
      </c>
      <c r="K1640" s="4125"/>
      <c r="L1640" s="4125"/>
      <c r="M1640" s="4241"/>
      <c r="N1640" s="4007"/>
      <c r="O1640" s="1096"/>
    </row>
    <row r="1641" spans="1:15" s="1051" customFormat="1" ht="15">
      <c r="A1641" s="4056"/>
      <c r="B1641" s="4080"/>
      <c r="C1641" s="4080"/>
      <c r="D1641" s="4080"/>
      <c r="E1641" s="4127"/>
      <c r="F1641" s="4128"/>
      <c r="G1641" s="4127"/>
      <c r="H1641" s="4128"/>
      <c r="I1641" s="1308" t="str">
        <f t="shared" si="24"/>
        <v>.</v>
      </c>
      <c r="J1641" s="4116" t="s">
        <v>6697</v>
      </c>
      <c r="K1641" s="4125"/>
      <c r="L1641" s="4125"/>
      <c r="M1641" s="4241"/>
      <c r="N1641" s="4007"/>
      <c r="O1641" s="1096"/>
    </row>
    <row r="1642" spans="1:15" s="1051" customFormat="1" ht="15">
      <c r="A1642" s="4056"/>
      <c r="B1642" s="4080"/>
      <c r="C1642" s="4080"/>
      <c r="D1642" s="4080"/>
      <c r="E1642" s="4127"/>
      <c r="F1642" s="4128"/>
      <c r="G1642" s="4127"/>
      <c r="H1642" s="4128"/>
      <c r="I1642" s="1308" t="str">
        <f t="shared" si="24"/>
        <v>.</v>
      </c>
      <c r="J1642" s="1280"/>
      <c r="K1642" s="4125"/>
      <c r="L1642" s="4125"/>
      <c r="M1642" s="4241"/>
      <c r="N1642" s="4007"/>
      <c r="O1642" s="1096"/>
    </row>
    <row r="1643" spans="1:15" s="1051" customFormat="1" ht="15">
      <c r="A1643" s="4056"/>
      <c r="B1643" s="4080"/>
      <c r="C1643" s="4080"/>
      <c r="D1643" s="4080"/>
      <c r="E1643" s="4127"/>
      <c r="F1643" s="4128"/>
      <c r="G1643" s="4127"/>
      <c r="H1643" s="4128"/>
      <c r="I1643" s="1308" t="str">
        <f t="shared" si="24"/>
        <v>.</v>
      </c>
      <c r="J1643" s="1262" t="s">
        <v>7180</v>
      </c>
      <c r="K1643" s="4125"/>
      <c r="L1643" s="4125"/>
      <c r="M1643" s="4241"/>
      <c r="N1643" s="4007"/>
      <c r="O1643" s="1096"/>
    </row>
    <row r="1644" spans="1:15" s="1051" customFormat="1" ht="15">
      <c r="A1644" s="4056"/>
      <c r="B1644" s="4080"/>
      <c r="C1644" s="4080"/>
      <c r="D1644" s="4080"/>
      <c r="E1644" s="4127"/>
      <c r="F1644" s="4128"/>
      <c r="G1644" s="4127"/>
      <c r="H1644" s="4128"/>
      <c r="I1644" s="1308" t="str">
        <f t="shared" si="24"/>
        <v>.</v>
      </c>
      <c r="J1644" s="4129" t="s">
        <v>6690</v>
      </c>
      <c r="K1644" s="4125"/>
      <c r="L1644" s="4125"/>
      <c r="M1644" s="4241"/>
      <c r="N1644" s="4007"/>
      <c r="O1644" s="1096"/>
    </row>
    <row r="1645" spans="1:15" s="1051" customFormat="1" ht="15">
      <c r="A1645" s="4056"/>
      <c r="B1645" s="4080"/>
      <c r="C1645" s="4080"/>
      <c r="D1645" s="4080"/>
      <c r="E1645" s="4127"/>
      <c r="F1645" s="4128"/>
      <c r="G1645" s="4127"/>
      <c r="H1645" s="4128"/>
      <c r="I1645" s="1308" t="str">
        <f t="shared" si="24"/>
        <v>.</v>
      </c>
      <c r="J1645" s="1280" t="s">
        <v>7181</v>
      </c>
      <c r="K1645" s="4125"/>
      <c r="L1645" s="4125"/>
      <c r="M1645" s="4241"/>
      <c r="N1645" s="4007"/>
      <c r="O1645" s="1096"/>
    </row>
    <row r="1646" spans="1:15" s="1051" customFormat="1" ht="15">
      <c r="A1646" s="4056"/>
      <c r="B1646" s="4080"/>
      <c r="C1646" s="4080"/>
      <c r="D1646" s="4080"/>
      <c r="E1646" s="4127"/>
      <c r="F1646" s="4128"/>
      <c r="G1646" s="4127"/>
      <c r="H1646" s="4128"/>
      <c r="I1646" s="1308" t="str">
        <f t="shared" si="24"/>
        <v>.</v>
      </c>
      <c r="J1646" s="1280" t="s">
        <v>7182</v>
      </c>
      <c r="K1646" s="4125"/>
      <c r="L1646" s="4125"/>
      <c r="M1646" s="4241"/>
      <c r="N1646" s="4007"/>
      <c r="O1646" s="1096"/>
    </row>
    <row r="1647" spans="1:15" s="1051" customFormat="1" ht="15">
      <c r="A1647" s="4056"/>
      <c r="B1647" s="4080"/>
      <c r="C1647" s="4080"/>
      <c r="D1647" s="4080"/>
      <c r="E1647" s="4127"/>
      <c r="F1647" s="4128"/>
      <c r="G1647" s="4127"/>
      <c r="H1647" s="4128"/>
      <c r="I1647" s="1308" t="str">
        <f t="shared" si="24"/>
        <v>.</v>
      </c>
      <c r="J1647" s="1280" t="s">
        <v>7183</v>
      </c>
      <c r="K1647" s="4125"/>
      <c r="L1647" s="4125"/>
      <c r="M1647" s="4241"/>
      <c r="N1647" s="4007"/>
      <c r="O1647" s="1096"/>
    </row>
    <row r="1648" spans="1:15" s="1051" customFormat="1" ht="15">
      <c r="A1648" s="4056"/>
      <c r="B1648" s="4080"/>
      <c r="C1648" s="4080"/>
      <c r="D1648" s="4080"/>
      <c r="E1648" s="4127"/>
      <c r="F1648" s="4128"/>
      <c r="G1648" s="4127"/>
      <c r="H1648" s="4128"/>
      <c r="I1648" s="1308" t="str">
        <f t="shared" si="24"/>
        <v>.</v>
      </c>
      <c r="J1648" s="1280" t="s">
        <v>6687</v>
      </c>
      <c r="K1648" s="4125"/>
      <c r="L1648" s="4125"/>
      <c r="M1648" s="4241"/>
      <c r="N1648" s="4007"/>
      <c r="O1648" s="1096"/>
    </row>
    <row r="1649" spans="1:15" s="1051" customFormat="1" ht="15">
      <c r="A1649" s="4056"/>
      <c r="B1649" s="4080"/>
      <c r="C1649" s="4080"/>
      <c r="D1649" s="4080"/>
      <c r="E1649" s="4127"/>
      <c r="F1649" s="4128"/>
      <c r="G1649" s="4127"/>
      <c r="H1649" s="4128"/>
      <c r="I1649" s="1308" t="str">
        <f t="shared" si="24"/>
        <v>.</v>
      </c>
      <c r="J1649" s="1280" t="s">
        <v>6805</v>
      </c>
      <c r="K1649" s="4125"/>
      <c r="L1649" s="4125"/>
      <c r="M1649" s="4241"/>
      <c r="N1649" s="4007"/>
      <c r="O1649" s="1096"/>
    </row>
    <row r="1650" spans="1:15" s="1051" customFormat="1" ht="15">
      <c r="A1650" s="4056"/>
      <c r="B1650" s="4080"/>
      <c r="C1650" s="4080"/>
      <c r="D1650" s="4080"/>
      <c r="E1650" s="4127"/>
      <c r="F1650" s="4128"/>
      <c r="G1650" s="4127"/>
      <c r="H1650" s="4128"/>
      <c r="I1650" s="1308" t="str">
        <f t="shared" si="24"/>
        <v>.</v>
      </c>
      <c r="J1650" s="4116" t="s">
        <v>6696</v>
      </c>
      <c r="K1650" s="4125"/>
      <c r="L1650" s="4125"/>
      <c r="M1650" s="4241"/>
      <c r="N1650" s="4007"/>
      <c r="O1650" s="1096"/>
    </row>
    <row r="1651" spans="1:15" s="1051" customFormat="1" ht="15">
      <c r="A1651" s="4056"/>
      <c r="B1651" s="4080"/>
      <c r="C1651" s="4080"/>
      <c r="D1651" s="4080"/>
      <c r="E1651" s="4127"/>
      <c r="F1651" s="4128"/>
      <c r="G1651" s="4127"/>
      <c r="H1651" s="4128"/>
      <c r="I1651" s="1308" t="str">
        <f t="shared" si="24"/>
        <v>.</v>
      </c>
      <c r="J1651" s="4116" t="s">
        <v>6697</v>
      </c>
      <c r="K1651" s="4125"/>
      <c r="L1651" s="4125"/>
      <c r="M1651" s="4241"/>
      <c r="N1651" s="4007"/>
      <c r="O1651" s="1096"/>
    </row>
    <row r="1652" spans="1:15" s="1051" customFormat="1" ht="15">
      <c r="A1652" s="4056"/>
      <c r="B1652" s="4080"/>
      <c r="C1652" s="4080"/>
      <c r="D1652" s="4080"/>
      <c r="E1652" s="4127"/>
      <c r="F1652" s="4128"/>
      <c r="G1652" s="4127"/>
      <c r="H1652" s="4128"/>
      <c r="I1652" s="1308" t="str">
        <f t="shared" si="24"/>
        <v>.</v>
      </c>
      <c r="J1652" s="1280"/>
      <c r="K1652" s="4125"/>
      <c r="L1652" s="4125"/>
      <c r="M1652" s="4241"/>
      <c r="N1652" s="4007"/>
      <c r="O1652" s="1096"/>
    </row>
    <row r="1653" spans="1:15" s="1051" customFormat="1" ht="15">
      <c r="A1653" s="4056"/>
      <c r="B1653" s="4080"/>
      <c r="C1653" s="4080"/>
      <c r="D1653" s="4080"/>
      <c r="E1653" s="4127"/>
      <c r="F1653" s="4128"/>
      <c r="G1653" s="4127"/>
      <c r="H1653" s="4128"/>
      <c r="I1653" s="1308" t="str">
        <f t="shared" si="24"/>
        <v>.</v>
      </c>
      <c r="J1653" s="1262" t="s">
        <v>6664</v>
      </c>
      <c r="K1653" s="4125"/>
      <c r="L1653" s="4125"/>
      <c r="M1653" s="4241"/>
      <c r="N1653" s="4007"/>
      <c r="O1653" s="1096"/>
    </row>
    <row r="1654" spans="1:15" s="1051" customFormat="1" ht="38.25">
      <c r="A1654" s="4056"/>
      <c r="B1654" s="4080"/>
      <c r="C1654" s="4080"/>
      <c r="D1654" s="4080"/>
      <c r="E1654" s="4127"/>
      <c r="F1654" s="4128"/>
      <c r="G1654" s="4127"/>
      <c r="H1654" s="4128"/>
      <c r="I1654" s="1308" t="str">
        <f t="shared" si="24"/>
        <v>.</v>
      </c>
      <c r="J1654" s="1280" t="s">
        <v>7161</v>
      </c>
      <c r="K1654" s="4125"/>
      <c r="L1654" s="4125"/>
      <c r="M1654" s="4241"/>
      <c r="N1654" s="4007"/>
      <c r="O1654" s="1096"/>
    </row>
    <row r="1655" spans="1:15" s="1051" customFormat="1" ht="25.5">
      <c r="A1655" s="4056"/>
      <c r="B1655" s="4080"/>
      <c r="C1655" s="4080"/>
      <c r="D1655" s="4080"/>
      <c r="E1655" s="4127"/>
      <c r="F1655" s="4128"/>
      <c r="G1655" s="4127"/>
      <c r="H1655" s="4128"/>
      <c r="I1655" s="1308" t="str">
        <f t="shared" si="24"/>
        <v>.</v>
      </c>
      <c r="J1655" s="1280" t="s">
        <v>7162</v>
      </c>
      <c r="K1655" s="4125"/>
      <c r="L1655" s="4125"/>
      <c r="M1655" s="4241"/>
      <c r="N1655" s="4007"/>
      <c r="O1655" s="1096"/>
    </row>
    <row r="1656" spans="1:15" s="1051" customFormat="1" ht="15">
      <c r="A1656" s="4056"/>
      <c r="B1656" s="4080"/>
      <c r="C1656" s="4080"/>
      <c r="D1656" s="4080"/>
      <c r="E1656" s="4127"/>
      <c r="F1656" s="4128"/>
      <c r="G1656" s="4127"/>
      <c r="H1656" s="4128"/>
      <c r="I1656" s="1308" t="str">
        <f t="shared" si="24"/>
        <v>.</v>
      </c>
      <c r="J1656" s="1280" t="s">
        <v>6687</v>
      </c>
      <c r="K1656" s="4125"/>
      <c r="L1656" s="4125"/>
      <c r="M1656" s="4241"/>
      <c r="N1656" s="4007"/>
      <c r="O1656" s="1096"/>
    </row>
    <row r="1657" spans="1:15" s="1051" customFormat="1" ht="15">
      <c r="A1657" s="4056"/>
      <c r="B1657" s="4080"/>
      <c r="C1657" s="4080"/>
      <c r="D1657" s="4080"/>
      <c r="E1657" s="4127"/>
      <c r="F1657" s="4128"/>
      <c r="G1657" s="4127"/>
      <c r="H1657" s="4128"/>
      <c r="I1657" s="1308" t="str">
        <f t="shared" si="24"/>
        <v>.</v>
      </c>
      <c r="J1657" s="4116" t="s">
        <v>6688</v>
      </c>
      <c r="K1657" s="4125"/>
      <c r="L1657" s="4125"/>
      <c r="M1657" s="4241"/>
      <c r="N1657" s="4007"/>
      <c r="O1657" s="1096"/>
    </row>
    <row r="1658" spans="1:15" s="1051" customFormat="1" ht="15">
      <c r="A1658" s="4056"/>
      <c r="B1658" s="4080"/>
      <c r="C1658" s="4080"/>
      <c r="D1658" s="4080"/>
      <c r="E1658" s="4127"/>
      <c r="F1658" s="4128"/>
      <c r="G1658" s="4127"/>
      <c r="H1658" s="4128"/>
      <c r="I1658" s="1308" t="str">
        <f t="shared" si="24"/>
        <v>.</v>
      </c>
      <c r="J1658" s="1280"/>
      <c r="K1658" s="4125"/>
      <c r="L1658" s="4125"/>
      <c r="M1658" s="4241"/>
      <c r="N1658" s="4007"/>
      <c r="O1658" s="1096"/>
    </row>
    <row r="1659" spans="1:15" s="1051" customFormat="1" ht="15">
      <c r="A1659" s="4056"/>
      <c r="B1659" s="4080"/>
      <c r="C1659" s="4080"/>
      <c r="D1659" s="4080"/>
      <c r="E1659" s="4127"/>
      <c r="F1659" s="4128"/>
      <c r="G1659" s="4127"/>
      <c r="H1659" s="4128"/>
      <c r="I1659" s="1308" t="str">
        <f t="shared" si="24"/>
        <v>.</v>
      </c>
      <c r="J1659" s="1262" t="s">
        <v>6771</v>
      </c>
      <c r="K1659" s="4125"/>
      <c r="L1659" s="4125"/>
      <c r="M1659" s="4241"/>
      <c r="N1659" s="4007"/>
      <c r="O1659" s="1096"/>
    </row>
    <row r="1660" spans="1:15" s="1051" customFormat="1" ht="25.5">
      <c r="A1660" s="4056"/>
      <c r="B1660" s="4080"/>
      <c r="C1660" s="4080"/>
      <c r="D1660" s="4080"/>
      <c r="E1660" s="4127"/>
      <c r="F1660" s="4128"/>
      <c r="G1660" s="4127"/>
      <c r="H1660" s="4128"/>
      <c r="I1660" s="1308" t="str">
        <f t="shared" si="24"/>
        <v>.</v>
      </c>
      <c r="J1660" s="1280" t="s">
        <v>6722</v>
      </c>
      <c r="K1660" s="4125"/>
      <c r="L1660" s="4125"/>
      <c r="M1660" s="4241"/>
      <c r="N1660" s="4007"/>
      <c r="O1660" s="1096"/>
    </row>
    <row r="1661" spans="1:15" s="1051" customFormat="1" ht="15">
      <c r="A1661" s="4056"/>
      <c r="B1661" s="4080"/>
      <c r="C1661" s="4080"/>
      <c r="D1661" s="4080"/>
      <c r="E1661" s="4127"/>
      <c r="F1661" s="4128"/>
      <c r="G1661" s="4127"/>
      <c r="H1661" s="4128"/>
      <c r="I1661" s="1308" t="str">
        <f t="shared" si="24"/>
        <v>.</v>
      </c>
      <c r="J1661" s="1280" t="s">
        <v>7078</v>
      </c>
      <c r="K1661" s="4125"/>
      <c r="L1661" s="4125"/>
      <c r="M1661" s="4241"/>
      <c r="N1661" s="4007"/>
      <c r="O1661" s="1096"/>
    </row>
    <row r="1662" spans="1:15" s="1051" customFormat="1" ht="15">
      <c r="A1662" s="4056"/>
      <c r="B1662" s="4080"/>
      <c r="C1662" s="4080"/>
      <c r="D1662" s="4080"/>
      <c r="E1662" s="4127"/>
      <c r="F1662" s="4128"/>
      <c r="G1662" s="4127"/>
      <c r="H1662" s="4128"/>
      <c r="I1662" s="1308" t="str">
        <f t="shared" si="24"/>
        <v>.</v>
      </c>
      <c r="J1662" s="1280" t="s">
        <v>7129</v>
      </c>
      <c r="K1662" s="4125"/>
      <c r="L1662" s="4125"/>
      <c r="M1662" s="4241"/>
      <c r="N1662" s="4007"/>
      <c r="O1662" s="1096"/>
    </row>
    <row r="1663" spans="1:15" s="1051" customFormat="1" ht="15">
      <c r="A1663" s="4056"/>
      <c r="B1663" s="4080"/>
      <c r="C1663" s="4080"/>
      <c r="D1663" s="4080"/>
      <c r="E1663" s="4127"/>
      <c r="F1663" s="4128"/>
      <c r="G1663" s="4127"/>
      <c r="H1663" s="4128"/>
      <c r="I1663" s="1308" t="str">
        <f t="shared" si="24"/>
        <v>.</v>
      </c>
      <c r="J1663" s="1280" t="s">
        <v>6724</v>
      </c>
      <c r="K1663" s="4125"/>
      <c r="L1663" s="4125"/>
      <c r="M1663" s="4241"/>
      <c r="N1663" s="4007"/>
      <c r="O1663" s="1096"/>
    </row>
    <row r="1664" spans="1:15" s="1051" customFormat="1" ht="15">
      <c r="A1664" s="4056"/>
      <c r="B1664" s="4080"/>
      <c r="C1664" s="4080"/>
      <c r="D1664" s="4080"/>
      <c r="E1664" s="4127"/>
      <c r="F1664" s="4128"/>
      <c r="G1664" s="4127"/>
      <c r="H1664" s="4128"/>
      <c r="I1664" s="1308" t="str">
        <f t="shared" si="24"/>
        <v>.</v>
      </c>
      <c r="J1664" s="1280" t="s">
        <v>7184</v>
      </c>
      <c r="K1664" s="4125"/>
      <c r="L1664" s="4125"/>
      <c r="M1664" s="4241"/>
      <c r="N1664" s="4007"/>
      <c r="O1664" s="1096"/>
    </row>
    <row r="1665" spans="1:15" s="1051" customFormat="1" ht="15">
      <c r="A1665" s="4056"/>
      <c r="B1665" s="4080"/>
      <c r="C1665" s="4080"/>
      <c r="D1665" s="4080"/>
      <c r="E1665" s="4127"/>
      <c r="F1665" s="4128"/>
      <c r="G1665" s="4127"/>
      <c r="H1665" s="4128"/>
      <c r="I1665" s="1308" t="str">
        <f t="shared" si="24"/>
        <v>.</v>
      </c>
      <c r="J1665" s="1280" t="s">
        <v>7185</v>
      </c>
      <c r="K1665" s="4125"/>
      <c r="L1665" s="4125"/>
      <c r="M1665" s="4241"/>
      <c r="N1665" s="4007"/>
      <c r="O1665" s="1096"/>
    </row>
    <row r="1666" spans="1:15" s="1051" customFormat="1" ht="15">
      <c r="A1666" s="4056"/>
      <c r="B1666" s="4080"/>
      <c r="C1666" s="4080"/>
      <c r="D1666" s="4080"/>
      <c r="E1666" s="4127"/>
      <c r="F1666" s="4128"/>
      <c r="G1666" s="4127"/>
      <c r="H1666" s="4128"/>
      <c r="I1666" s="1308" t="str">
        <f t="shared" si="24"/>
        <v>.</v>
      </c>
      <c r="J1666" s="1280" t="s">
        <v>6967</v>
      </c>
      <c r="K1666" s="4125"/>
      <c r="L1666" s="4125"/>
      <c r="M1666" s="4241"/>
      <c r="N1666" s="4007"/>
      <c r="O1666" s="1096"/>
    </row>
    <row r="1667" spans="1:15" s="1051" customFormat="1" ht="15">
      <c r="A1667" s="4056"/>
      <c r="B1667" s="4080"/>
      <c r="C1667" s="4080"/>
      <c r="D1667" s="4080"/>
      <c r="E1667" s="4127"/>
      <c r="F1667" s="4128"/>
      <c r="G1667" s="4127"/>
      <c r="H1667" s="4128"/>
      <c r="I1667" s="1308" t="str">
        <f t="shared" si="24"/>
        <v>.</v>
      </c>
      <c r="J1667" s="1280" t="s">
        <v>6728</v>
      </c>
      <c r="K1667" s="4125"/>
      <c r="L1667" s="4125"/>
      <c r="M1667" s="4241"/>
      <c r="N1667" s="4007"/>
      <c r="O1667" s="1096"/>
    </row>
    <row r="1668" spans="1:15" s="1051" customFormat="1" ht="15">
      <c r="A1668" s="4056"/>
      <c r="B1668" s="4080"/>
      <c r="C1668" s="4080"/>
      <c r="D1668" s="4080"/>
      <c r="E1668" s="4127"/>
      <c r="F1668" s="4128"/>
      <c r="G1668" s="4127"/>
      <c r="H1668" s="4128"/>
      <c r="I1668" s="1308" t="str">
        <f t="shared" si="24"/>
        <v>.</v>
      </c>
      <c r="J1668" s="1280" t="s">
        <v>7186</v>
      </c>
      <c r="K1668" s="4125"/>
      <c r="L1668" s="4125"/>
      <c r="M1668" s="4241"/>
      <c r="N1668" s="4007"/>
      <c r="O1668" s="1096"/>
    </row>
    <row r="1669" spans="1:15" s="1051" customFormat="1" ht="15">
      <c r="A1669" s="4056"/>
      <c r="B1669" s="4080"/>
      <c r="C1669" s="4080"/>
      <c r="D1669" s="4080"/>
      <c r="E1669" s="4127"/>
      <c r="F1669" s="4128"/>
      <c r="G1669" s="4127"/>
      <c r="H1669" s="4128"/>
      <c r="I1669" s="1308" t="str">
        <f t="shared" si="24"/>
        <v>.</v>
      </c>
      <c r="J1669" s="1262" t="s">
        <v>7131</v>
      </c>
      <c r="K1669" s="4125"/>
      <c r="L1669" s="4125"/>
      <c r="M1669" s="4241"/>
      <c r="N1669" s="4007"/>
      <c r="O1669" s="1096"/>
    </row>
    <row r="1670" spans="1:15" s="1051" customFormat="1" ht="15">
      <c r="A1670" s="4056"/>
      <c r="B1670" s="4080"/>
      <c r="C1670" s="4080"/>
      <c r="D1670" s="4080"/>
      <c r="E1670" s="4127"/>
      <c r="F1670" s="4128"/>
      <c r="G1670" s="4127"/>
      <c r="H1670" s="4128"/>
      <c r="I1670" s="1308" t="str">
        <f t="shared" si="24"/>
        <v>.</v>
      </c>
      <c r="J1670" s="1280" t="s">
        <v>7187</v>
      </c>
      <c r="K1670" s="4125"/>
      <c r="L1670" s="4125"/>
      <c r="M1670" s="4241"/>
      <c r="N1670" s="4007"/>
      <c r="O1670" s="1096"/>
    </row>
    <row r="1671" spans="1:15" s="1051" customFormat="1" ht="15">
      <c r="A1671" s="4056"/>
      <c r="B1671" s="4080"/>
      <c r="C1671" s="4080"/>
      <c r="D1671" s="4080"/>
      <c r="E1671" s="4127"/>
      <c r="F1671" s="4128"/>
      <c r="G1671" s="4127"/>
      <c r="H1671" s="4128"/>
      <c r="I1671" s="1308" t="str">
        <f t="shared" si="24"/>
        <v>.</v>
      </c>
      <c r="J1671" s="1280" t="s">
        <v>6724</v>
      </c>
      <c r="K1671" s="4125"/>
      <c r="L1671" s="4125"/>
      <c r="M1671" s="4241"/>
      <c r="N1671" s="4007"/>
      <c r="O1671" s="1096"/>
    </row>
    <row r="1672" spans="1:15" s="1051" customFormat="1" ht="15">
      <c r="A1672" s="4056"/>
      <c r="B1672" s="4080"/>
      <c r="C1672" s="4080"/>
      <c r="D1672" s="4080"/>
      <c r="E1672" s="4127"/>
      <c r="F1672" s="4128"/>
      <c r="G1672" s="4127"/>
      <c r="H1672" s="4128"/>
      <c r="I1672" s="1308" t="str">
        <f t="shared" si="24"/>
        <v>.</v>
      </c>
      <c r="J1672" s="1280" t="s">
        <v>7158</v>
      </c>
      <c r="K1672" s="4125"/>
      <c r="L1672" s="4125"/>
      <c r="M1672" s="4241"/>
      <c r="N1672" s="4007"/>
      <c r="O1672" s="1096"/>
    </row>
    <row r="1673" spans="1:15" s="1051" customFormat="1" ht="15">
      <c r="A1673" s="4056"/>
      <c r="B1673" s="4080"/>
      <c r="C1673" s="4080"/>
      <c r="D1673" s="4080"/>
      <c r="E1673" s="4127"/>
      <c r="F1673" s="4128"/>
      <c r="G1673" s="4127"/>
      <c r="H1673" s="4128"/>
      <c r="I1673" s="1308" t="str">
        <f t="shared" si="24"/>
        <v>.</v>
      </c>
      <c r="J1673" s="1262" t="s">
        <v>7154</v>
      </c>
      <c r="K1673" s="4125"/>
      <c r="L1673" s="4125"/>
      <c r="M1673" s="4241"/>
      <c r="N1673" s="4007"/>
      <c r="O1673" s="1096"/>
    </row>
    <row r="1674" spans="1:15" s="1051" customFormat="1" ht="15">
      <c r="A1674" s="4056"/>
      <c r="B1674" s="4080"/>
      <c r="C1674" s="4080"/>
      <c r="D1674" s="4080"/>
      <c r="E1674" s="4127"/>
      <c r="F1674" s="4128"/>
      <c r="G1674" s="4127"/>
      <c r="H1674" s="4128"/>
      <c r="I1674" s="1308" t="str">
        <f t="shared" si="24"/>
        <v>.</v>
      </c>
      <c r="J1674" s="1280" t="s">
        <v>7082</v>
      </c>
      <c r="K1674" s="4125"/>
      <c r="L1674" s="4125"/>
      <c r="M1674" s="4241"/>
      <c r="N1674" s="4007"/>
      <c r="O1674" s="1096"/>
    </row>
    <row r="1675" spans="1:15" s="1051" customFormat="1" ht="15">
      <c r="A1675" s="4056"/>
      <c r="B1675" s="4080"/>
      <c r="C1675" s="4080"/>
      <c r="D1675" s="4080"/>
      <c r="E1675" s="4127"/>
      <c r="F1675" s="4128"/>
      <c r="G1675" s="4127"/>
      <c r="H1675" s="4128"/>
      <c r="I1675" s="1308" t="str">
        <f t="shared" si="24"/>
        <v>.</v>
      </c>
      <c r="J1675" s="1280" t="s">
        <v>7159</v>
      </c>
      <c r="K1675" s="4125"/>
      <c r="L1675" s="4125"/>
      <c r="M1675" s="4241"/>
      <c r="N1675" s="4007"/>
      <c r="O1675" s="1096"/>
    </row>
    <row r="1676" spans="1:15" s="1051" customFormat="1" ht="15">
      <c r="A1676" s="4056"/>
      <c r="B1676" s="4080"/>
      <c r="C1676" s="4080"/>
      <c r="D1676" s="4080"/>
      <c r="E1676" s="4127"/>
      <c r="F1676" s="4128"/>
      <c r="G1676" s="4127"/>
      <c r="H1676" s="4128"/>
      <c r="I1676" s="1308" t="str">
        <f t="shared" si="24"/>
        <v>.</v>
      </c>
      <c r="J1676" s="1280" t="s">
        <v>7160</v>
      </c>
      <c r="K1676" s="4125"/>
      <c r="L1676" s="4125"/>
      <c r="M1676" s="4241"/>
      <c r="N1676" s="4007"/>
      <c r="O1676" s="1096"/>
    </row>
    <row r="1677" spans="1:15" s="1051" customFormat="1" ht="15">
      <c r="A1677" s="4056"/>
      <c r="B1677" s="4080"/>
      <c r="C1677" s="4080"/>
      <c r="D1677" s="4080"/>
      <c r="E1677" s="4127"/>
      <c r="F1677" s="4128"/>
      <c r="G1677" s="4127"/>
      <c r="H1677" s="4128"/>
      <c r="I1677" s="1308" t="str">
        <f t="shared" si="24"/>
        <v>.</v>
      </c>
      <c r="J1677" s="1280" t="s">
        <v>6687</v>
      </c>
      <c r="K1677" s="4125"/>
      <c r="L1677" s="4125"/>
      <c r="M1677" s="4241"/>
      <c r="N1677" s="4007"/>
      <c r="O1677" s="1096"/>
    </row>
    <row r="1678" spans="1:15" s="1051" customFormat="1" ht="15">
      <c r="A1678" s="4056"/>
      <c r="B1678" s="4080"/>
      <c r="C1678" s="4080"/>
      <c r="D1678" s="4080"/>
      <c r="E1678" s="4127"/>
      <c r="F1678" s="4128"/>
      <c r="G1678" s="4127"/>
      <c r="H1678" s="4128"/>
      <c r="I1678" s="1308" t="str">
        <f t="shared" si="24"/>
        <v>.</v>
      </c>
      <c r="J1678" s="4116" t="s">
        <v>6697</v>
      </c>
      <c r="K1678" s="4125"/>
      <c r="L1678" s="4125"/>
      <c r="M1678" s="4241"/>
      <c r="N1678" s="4007"/>
      <c r="O1678" s="1096"/>
    </row>
    <row r="1679" spans="1:15" s="1051" customFormat="1" ht="38.25">
      <c r="A1679" s="4056"/>
      <c r="B1679" s="4080"/>
      <c r="C1679" s="4080"/>
      <c r="D1679" s="4080"/>
      <c r="E1679" s="4127"/>
      <c r="F1679" s="4128"/>
      <c r="G1679" s="4127"/>
      <c r="H1679" s="4128"/>
      <c r="I1679" s="1308" t="str">
        <f t="shared" si="24"/>
        <v>.</v>
      </c>
      <c r="J1679" s="4116" t="s">
        <v>7083</v>
      </c>
      <c r="K1679" s="4125"/>
      <c r="L1679" s="4125"/>
      <c r="M1679" s="4241"/>
      <c r="N1679" s="4007"/>
      <c r="O1679" s="1096"/>
    </row>
    <row r="1680" spans="1:15" s="1051" customFormat="1" ht="15">
      <c r="A1680" s="4056"/>
      <c r="B1680" s="4080"/>
      <c r="C1680" s="4080"/>
      <c r="D1680" s="4080"/>
      <c r="E1680" s="4127"/>
      <c r="F1680" s="4128"/>
      <c r="G1680" s="4127"/>
      <c r="H1680" s="4128"/>
      <c r="I1680" s="1308" t="str">
        <f t="shared" si="24"/>
        <v>.</v>
      </c>
      <c r="J1680" s="4116" t="s">
        <v>6840</v>
      </c>
      <c r="K1680" s="4125"/>
      <c r="L1680" s="4125"/>
      <c r="M1680" s="4241"/>
      <c r="N1680" s="4007"/>
      <c r="O1680" s="1096"/>
    </row>
    <row r="1681" spans="1:15" s="1051" customFormat="1" ht="25.5">
      <c r="A1681" s="4056"/>
      <c r="B1681" s="4080"/>
      <c r="C1681" s="4080"/>
      <c r="D1681" s="4080"/>
      <c r="E1681" s="4127"/>
      <c r="F1681" s="4128"/>
      <c r="G1681" s="4127"/>
      <c r="H1681" s="4128"/>
      <c r="I1681" s="1308" t="str">
        <f t="shared" si="24"/>
        <v>.</v>
      </c>
      <c r="J1681" s="4116" t="s">
        <v>6841</v>
      </c>
      <c r="K1681" s="4125"/>
      <c r="L1681" s="4125"/>
      <c r="M1681" s="4241"/>
      <c r="N1681" s="4007"/>
      <c r="O1681" s="1096"/>
    </row>
    <row r="1682" spans="1:15" s="1051" customFormat="1" ht="15">
      <c r="A1682" s="4056"/>
      <c r="B1682" s="4080"/>
      <c r="C1682" s="4080"/>
      <c r="D1682" s="4080"/>
      <c r="E1682" s="4127"/>
      <c r="F1682" s="4128"/>
      <c r="G1682" s="4127"/>
      <c r="H1682" s="4128"/>
      <c r="I1682" s="1308" t="str">
        <f t="shared" si="24"/>
        <v>.</v>
      </c>
      <c r="J1682" s="1280"/>
      <c r="K1682" s="4125"/>
      <c r="L1682" s="4125"/>
      <c r="M1682" s="4241"/>
      <c r="N1682" s="4007"/>
      <c r="O1682" s="1096"/>
    </row>
    <row r="1683" spans="1:15" s="1051" customFormat="1" ht="15">
      <c r="A1683" s="4056"/>
      <c r="B1683" s="4080"/>
      <c r="C1683" s="4080"/>
      <c r="D1683" s="4080"/>
      <c r="E1683" s="4127"/>
      <c r="F1683" s="4128"/>
      <c r="G1683" s="4127"/>
      <c r="H1683" s="4128"/>
      <c r="I1683" s="1308" t="str">
        <f t="shared" si="24"/>
        <v>.</v>
      </c>
      <c r="J1683" s="1262" t="s">
        <v>6869</v>
      </c>
      <c r="K1683" s="4125"/>
      <c r="L1683" s="4125"/>
      <c r="M1683" s="4241"/>
      <c r="N1683" s="4007"/>
      <c r="O1683" s="1096"/>
    </row>
    <row r="1684" spans="1:15" s="1051" customFormat="1" ht="25.5">
      <c r="A1684" s="4056"/>
      <c r="B1684" s="4080"/>
      <c r="C1684" s="4080"/>
      <c r="D1684" s="4080"/>
      <c r="E1684" s="4127"/>
      <c r="F1684" s="4128"/>
      <c r="G1684" s="4127"/>
      <c r="H1684" s="4128"/>
      <c r="I1684" s="1308" t="str">
        <f t="shared" si="24"/>
        <v>.</v>
      </c>
      <c r="J1684" s="1280" t="s">
        <v>7059</v>
      </c>
      <c r="K1684" s="4125"/>
      <c r="L1684" s="4125"/>
      <c r="M1684" s="4241"/>
      <c r="N1684" s="4007"/>
      <c r="O1684" s="1096"/>
    </row>
    <row r="1685" spans="1:15" s="1051" customFormat="1" ht="15">
      <c r="A1685" s="4056"/>
      <c r="B1685" s="4080"/>
      <c r="C1685" s="4080"/>
      <c r="D1685" s="4080"/>
      <c r="E1685" s="4127"/>
      <c r="F1685" s="4128"/>
      <c r="G1685" s="4127"/>
      <c r="H1685" s="4128"/>
      <c r="I1685" s="1308" t="str">
        <f t="shared" si="24"/>
        <v>.</v>
      </c>
      <c r="J1685" s="1262" t="s">
        <v>6700</v>
      </c>
      <c r="K1685" s="4125"/>
      <c r="L1685" s="4125"/>
      <c r="M1685" s="4241"/>
      <c r="N1685" s="4007"/>
      <c r="O1685" s="1096"/>
    </row>
    <row r="1686" spans="1:15" s="1051" customFormat="1" ht="15">
      <c r="A1686" s="4056"/>
      <c r="B1686" s="4080"/>
      <c r="C1686" s="4080"/>
      <c r="D1686" s="4080"/>
      <c r="E1686" s="4127"/>
      <c r="F1686" s="4128"/>
      <c r="G1686" s="4127"/>
      <c r="H1686" s="4128"/>
      <c r="I1686" s="1308" t="str">
        <f t="shared" si="24"/>
        <v>.</v>
      </c>
      <c r="J1686" s="1280" t="s">
        <v>7128</v>
      </c>
      <c r="K1686" s="4125"/>
      <c r="L1686" s="4125"/>
      <c r="M1686" s="4241"/>
      <c r="N1686" s="4007"/>
      <c r="O1686" s="1096"/>
    </row>
    <row r="1687" spans="1:15" s="1051" customFormat="1" ht="15">
      <c r="A1687" s="4056"/>
      <c r="B1687" s="4080"/>
      <c r="C1687" s="4080"/>
      <c r="D1687" s="4080"/>
      <c r="E1687" s="4127"/>
      <c r="F1687" s="4128"/>
      <c r="G1687" s="4127"/>
      <c r="H1687" s="4128"/>
      <c r="I1687" s="1308" t="str">
        <f t="shared" si="24"/>
        <v>.</v>
      </c>
      <c r="J1687" s="1280" t="s">
        <v>7129</v>
      </c>
      <c r="K1687" s="4125"/>
      <c r="L1687" s="4125"/>
      <c r="M1687" s="4241"/>
      <c r="N1687" s="4007"/>
      <c r="O1687" s="1096"/>
    </row>
    <row r="1688" spans="1:15" s="1051" customFormat="1" ht="15">
      <c r="A1688" s="4056"/>
      <c r="B1688" s="4080"/>
      <c r="C1688" s="4080"/>
      <c r="D1688" s="4080"/>
      <c r="E1688" s="4127"/>
      <c r="F1688" s="4128"/>
      <c r="G1688" s="4127"/>
      <c r="H1688" s="4128"/>
      <c r="I1688" s="1308" t="str">
        <f t="shared" si="24"/>
        <v>.</v>
      </c>
      <c r="J1688" s="1280" t="s">
        <v>6870</v>
      </c>
      <c r="K1688" s="4125"/>
      <c r="L1688" s="4125"/>
      <c r="M1688" s="4241"/>
      <c r="N1688" s="4007"/>
      <c r="O1688" s="1096"/>
    </row>
    <row r="1689" spans="1:15" s="1051" customFormat="1" ht="15">
      <c r="A1689" s="4056"/>
      <c r="B1689" s="4080"/>
      <c r="C1689" s="4080"/>
      <c r="D1689" s="4080"/>
      <c r="E1689" s="4127"/>
      <c r="F1689" s="4128"/>
      <c r="G1689" s="4127"/>
      <c r="H1689" s="4128"/>
      <c r="I1689" s="1308" t="str">
        <f t="shared" si="24"/>
        <v>.</v>
      </c>
      <c r="J1689" s="1280" t="s">
        <v>7062</v>
      </c>
      <c r="K1689" s="4125"/>
      <c r="L1689" s="4125"/>
      <c r="M1689" s="4241"/>
      <c r="N1689" s="4007"/>
      <c r="O1689" s="1096"/>
    </row>
    <row r="1690" spans="1:15" s="1051" customFormat="1" ht="15">
      <c r="A1690" s="4056"/>
      <c r="B1690" s="4080"/>
      <c r="C1690" s="4080"/>
      <c r="D1690" s="4080"/>
      <c r="E1690" s="4127"/>
      <c r="F1690" s="4128"/>
      <c r="G1690" s="4127"/>
      <c r="H1690" s="4128"/>
      <c r="I1690" s="1308" t="str">
        <f t="shared" si="24"/>
        <v>.</v>
      </c>
      <c r="J1690" s="1280" t="s">
        <v>7063</v>
      </c>
      <c r="K1690" s="4125"/>
      <c r="L1690" s="4125"/>
      <c r="M1690" s="4241"/>
      <c r="N1690" s="4007"/>
      <c r="O1690" s="1096"/>
    </row>
    <row r="1691" spans="1:15" s="1051" customFormat="1" ht="15">
      <c r="A1691" s="4056"/>
      <c r="B1691" s="4080"/>
      <c r="C1691" s="4080"/>
      <c r="D1691" s="4080"/>
      <c r="E1691" s="4127"/>
      <c r="F1691" s="4128"/>
      <c r="G1691" s="4127"/>
      <c r="H1691" s="4128"/>
      <c r="I1691" s="1308" t="str">
        <f t="shared" si="24"/>
        <v>.</v>
      </c>
      <c r="J1691" s="1280" t="s">
        <v>7188</v>
      </c>
      <c r="K1691" s="4125"/>
      <c r="L1691" s="4125"/>
      <c r="M1691" s="4241"/>
      <c r="N1691" s="4007"/>
      <c r="O1691" s="1096"/>
    </row>
    <row r="1692" spans="1:15" s="1051" customFormat="1" ht="15">
      <c r="A1692" s="4056"/>
      <c r="B1692" s="4080"/>
      <c r="C1692" s="4080"/>
      <c r="D1692" s="4080"/>
      <c r="E1692" s="4127"/>
      <c r="F1692" s="4128"/>
      <c r="G1692" s="4127"/>
      <c r="H1692" s="4128"/>
      <c r="I1692" s="1308" t="str">
        <f t="shared" si="24"/>
        <v>.</v>
      </c>
      <c r="J1692" s="1280" t="s">
        <v>7130</v>
      </c>
      <c r="K1692" s="4125"/>
      <c r="L1692" s="4125"/>
      <c r="M1692" s="4241"/>
      <c r="N1692" s="4007"/>
      <c r="O1692" s="1096"/>
    </row>
    <row r="1693" spans="1:15" s="1051" customFormat="1" ht="15">
      <c r="A1693" s="4056"/>
      <c r="B1693" s="4080"/>
      <c r="C1693" s="4080"/>
      <c r="D1693" s="4080"/>
      <c r="E1693" s="4127"/>
      <c r="F1693" s="4128"/>
      <c r="G1693" s="4127"/>
      <c r="H1693" s="4128"/>
      <c r="I1693" s="1308" t="str">
        <f t="shared" si="24"/>
        <v>.</v>
      </c>
      <c r="J1693" s="1262" t="s">
        <v>6872</v>
      </c>
      <c r="K1693" s="4125"/>
      <c r="L1693" s="4125"/>
      <c r="M1693" s="4241"/>
      <c r="N1693" s="4007"/>
      <c r="O1693" s="1096"/>
    </row>
    <row r="1694" spans="1:15" s="1051" customFormat="1" ht="15">
      <c r="A1694" s="4056"/>
      <c r="B1694" s="4080"/>
      <c r="C1694" s="4080"/>
      <c r="D1694" s="4080"/>
      <c r="E1694" s="4127"/>
      <c r="F1694" s="4128"/>
      <c r="G1694" s="4127"/>
      <c r="H1694" s="4128"/>
      <c r="I1694" s="1308" t="str">
        <f t="shared" si="24"/>
        <v>.</v>
      </c>
      <c r="J1694" s="1280" t="s">
        <v>6821</v>
      </c>
      <c r="K1694" s="4125"/>
      <c r="L1694" s="4125"/>
      <c r="M1694" s="4241"/>
      <c r="N1694" s="4007"/>
      <c r="O1694" s="1096"/>
    </row>
    <row r="1695" spans="1:15" s="1051" customFormat="1" ht="15">
      <c r="A1695" s="4056"/>
      <c r="B1695" s="4080"/>
      <c r="C1695" s="4080"/>
      <c r="D1695" s="4080"/>
      <c r="E1695" s="4127"/>
      <c r="F1695" s="4128"/>
      <c r="G1695" s="4127"/>
      <c r="H1695" s="4128"/>
      <c r="I1695" s="1308" t="str">
        <f t="shared" si="24"/>
        <v>.</v>
      </c>
      <c r="J1695" s="1280" t="s">
        <v>7139</v>
      </c>
      <c r="K1695" s="4125"/>
      <c r="L1695" s="4125"/>
      <c r="M1695" s="4241"/>
      <c r="N1695" s="4007"/>
      <c r="O1695" s="1096"/>
    </row>
    <row r="1696" spans="1:15" s="1051" customFormat="1" ht="15">
      <c r="A1696" s="4056"/>
      <c r="B1696" s="4080"/>
      <c r="C1696" s="4080"/>
      <c r="D1696" s="4080"/>
      <c r="E1696" s="4127"/>
      <c r="F1696" s="4128"/>
      <c r="G1696" s="4127"/>
      <c r="H1696" s="4128"/>
      <c r="I1696" s="1308" t="str">
        <f t="shared" si="24"/>
        <v>.</v>
      </c>
      <c r="J1696" s="1280" t="s">
        <v>7140</v>
      </c>
      <c r="K1696" s="4125"/>
      <c r="L1696" s="4125"/>
      <c r="M1696" s="4241"/>
      <c r="N1696" s="4007"/>
      <c r="O1696" s="1096"/>
    </row>
    <row r="1697" spans="1:15" s="1051" customFormat="1" ht="15">
      <c r="A1697" s="4056"/>
      <c r="B1697" s="4080"/>
      <c r="C1697" s="4080"/>
      <c r="D1697" s="4080"/>
      <c r="E1697" s="4127"/>
      <c r="F1697" s="4128"/>
      <c r="G1697" s="4127"/>
      <c r="H1697" s="4128"/>
      <c r="I1697" s="1308" t="str">
        <f t="shared" si="24"/>
        <v>.</v>
      </c>
      <c r="J1697" s="1280" t="s">
        <v>7189</v>
      </c>
      <c r="K1697" s="4125"/>
      <c r="L1697" s="4125"/>
      <c r="M1697" s="4241"/>
      <c r="N1697" s="4007"/>
      <c r="O1697" s="1096"/>
    </row>
    <row r="1698" spans="1:15" s="1051" customFormat="1" ht="15">
      <c r="A1698" s="4056"/>
      <c r="B1698" s="4080"/>
      <c r="C1698" s="4080"/>
      <c r="D1698" s="4080"/>
      <c r="E1698" s="4127"/>
      <c r="F1698" s="4128"/>
      <c r="G1698" s="4127"/>
      <c r="H1698" s="4128"/>
      <c r="I1698" s="1308" t="str">
        <f t="shared" si="24"/>
        <v>.</v>
      </c>
      <c r="J1698" s="1280" t="s">
        <v>6748</v>
      </c>
      <c r="K1698" s="4125"/>
      <c r="L1698" s="4125"/>
      <c r="M1698" s="4241"/>
      <c r="N1698" s="4007"/>
      <c r="O1698" s="1096"/>
    </row>
    <row r="1699" spans="1:15" s="1051" customFormat="1" ht="15">
      <c r="A1699" s="4056"/>
      <c r="B1699" s="4080"/>
      <c r="C1699" s="4080"/>
      <c r="D1699" s="4080"/>
      <c r="E1699" s="4127"/>
      <c r="F1699" s="4128"/>
      <c r="G1699" s="4127"/>
      <c r="H1699" s="4128"/>
      <c r="I1699" s="1308" t="str">
        <f t="shared" si="24"/>
        <v>.</v>
      </c>
      <c r="J1699" s="1280" t="s">
        <v>7142</v>
      </c>
      <c r="K1699" s="4125"/>
      <c r="L1699" s="4125"/>
      <c r="M1699" s="4241"/>
      <c r="N1699" s="4007"/>
      <c r="O1699" s="1096"/>
    </row>
    <row r="1700" spans="1:15" s="1051" customFormat="1" ht="15">
      <c r="A1700" s="4056"/>
      <c r="B1700" s="4080"/>
      <c r="C1700" s="4080"/>
      <c r="D1700" s="4080"/>
      <c r="E1700" s="4127"/>
      <c r="F1700" s="4128"/>
      <c r="G1700" s="4127"/>
      <c r="H1700" s="4128"/>
      <c r="I1700" s="1308" t="str">
        <f t="shared" si="24"/>
        <v>.</v>
      </c>
      <c r="J1700" s="1280" t="s">
        <v>7190</v>
      </c>
      <c r="K1700" s="4125"/>
      <c r="L1700" s="4125"/>
      <c r="M1700" s="4241"/>
      <c r="N1700" s="4007"/>
      <c r="O1700" s="1096"/>
    </row>
    <row r="1701" spans="1:15" s="1051" customFormat="1" ht="15">
      <c r="A1701" s="4056"/>
      <c r="B1701" s="4080"/>
      <c r="C1701" s="4080"/>
      <c r="D1701" s="4080"/>
      <c r="E1701" s="4127"/>
      <c r="F1701" s="4128"/>
      <c r="G1701" s="4127"/>
      <c r="H1701" s="4128"/>
      <c r="I1701" s="1308" t="str">
        <f t="shared" ref="I1701:I1764" si="25">E1701&amp;F1701&amp;$H$100&amp;G1701</f>
        <v>.</v>
      </c>
      <c r="J1701" s="1280" t="s">
        <v>6687</v>
      </c>
      <c r="K1701" s="4125"/>
      <c r="L1701" s="4125"/>
      <c r="M1701" s="4241"/>
      <c r="N1701" s="4007"/>
      <c r="O1701" s="1096"/>
    </row>
    <row r="1702" spans="1:15" s="1051" customFormat="1" ht="15">
      <c r="A1702" s="4056"/>
      <c r="B1702" s="4080"/>
      <c r="C1702" s="4080"/>
      <c r="D1702" s="4080"/>
      <c r="E1702" s="4127"/>
      <c r="F1702" s="4128"/>
      <c r="G1702" s="4127"/>
      <c r="H1702" s="4128"/>
      <c r="I1702" s="1308" t="str">
        <f t="shared" si="25"/>
        <v>.</v>
      </c>
      <c r="J1702" s="4116" t="s">
        <v>7144</v>
      </c>
      <c r="K1702" s="4125"/>
      <c r="L1702" s="4125"/>
      <c r="M1702" s="4241"/>
      <c r="N1702" s="4007"/>
      <c r="O1702" s="1096"/>
    </row>
    <row r="1703" spans="1:15" s="1051" customFormat="1" ht="25.5">
      <c r="A1703" s="4056"/>
      <c r="B1703" s="4080"/>
      <c r="C1703" s="4080"/>
      <c r="D1703" s="4080"/>
      <c r="E1703" s="4127"/>
      <c r="F1703" s="4128"/>
      <c r="G1703" s="4127"/>
      <c r="H1703" s="4128"/>
      <c r="I1703" s="1308" t="str">
        <f t="shared" si="25"/>
        <v>.</v>
      </c>
      <c r="J1703" s="4116" t="s">
        <v>7191</v>
      </c>
      <c r="K1703" s="4125"/>
      <c r="L1703" s="4125"/>
      <c r="M1703" s="4241"/>
      <c r="N1703" s="4007"/>
      <c r="O1703" s="1096"/>
    </row>
    <row r="1704" spans="1:15" s="1051" customFormat="1" ht="38.25">
      <c r="A1704" s="4056"/>
      <c r="B1704" s="4080"/>
      <c r="C1704" s="4080"/>
      <c r="D1704" s="4080"/>
      <c r="E1704" s="4127"/>
      <c r="F1704" s="4128"/>
      <c r="G1704" s="4127"/>
      <c r="H1704" s="4128"/>
      <c r="I1704" s="1308" t="str">
        <f t="shared" si="25"/>
        <v>.</v>
      </c>
      <c r="J1704" s="4116" t="s">
        <v>7192</v>
      </c>
      <c r="K1704" s="4125"/>
      <c r="L1704" s="4125"/>
      <c r="M1704" s="4241"/>
      <c r="N1704" s="4007"/>
      <c r="O1704" s="1096"/>
    </row>
    <row r="1705" spans="1:15" s="1051" customFormat="1" ht="15">
      <c r="A1705" s="4056"/>
      <c r="B1705" s="4080"/>
      <c r="C1705" s="4080"/>
      <c r="D1705" s="4080"/>
      <c r="E1705" s="4127"/>
      <c r="F1705" s="4128"/>
      <c r="G1705" s="4127"/>
      <c r="H1705" s="4128"/>
      <c r="I1705" s="1308" t="str">
        <f t="shared" si="25"/>
        <v>.</v>
      </c>
      <c r="J1705" s="1280"/>
      <c r="K1705" s="4125"/>
      <c r="L1705" s="4125"/>
      <c r="M1705" s="4241"/>
      <c r="N1705" s="4007"/>
      <c r="O1705" s="1096"/>
    </row>
    <row r="1706" spans="1:15" s="1051" customFormat="1" ht="15">
      <c r="A1706" s="4056"/>
      <c r="B1706" s="4080"/>
      <c r="C1706" s="4080"/>
      <c r="D1706" s="4080"/>
      <c r="E1706" s="4127"/>
      <c r="F1706" s="4128"/>
      <c r="G1706" s="4127"/>
      <c r="H1706" s="4128"/>
      <c r="I1706" s="1308" t="str">
        <f t="shared" si="25"/>
        <v>.</v>
      </c>
      <c r="J1706" s="1262" t="s">
        <v>6684</v>
      </c>
      <c r="K1706" s="4125"/>
      <c r="L1706" s="4125"/>
      <c r="M1706" s="4241"/>
      <c r="N1706" s="4007"/>
      <c r="O1706" s="1096"/>
    </row>
    <row r="1707" spans="1:15" s="1051" customFormat="1" ht="15">
      <c r="A1707" s="4056"/>
      <c r="B1707" s="4080"/>
      <c r="C1707" s="4080"/>
      <c r="D1707" s="4080"/>
      <c r="E1707" s="4127"/>
      <c r="F1707" s="4128"/>
      <c r="G1707" s="4127"/>
      <c r="H1707" s="4128"/>
      <c r="I1707" s="1308" t="str">
        <f t="shared" si="25"/>
        <v>.</v>
      </c>
      <c r="J1707" s="1280" t="s">
        <v>6685</v>
      </c>
      <c r="K1707" s="4125"/>
      <c r="L1707" s="4125"/>
      <c r="M1707" s="4241"/>
      <c r="N1707" s="4007"/>
      <c r="O1707" s="1096"/>
    </row>
    <row r="1708" spans="1:15" s="1051" customFormat="1" ht="38.25">
      <c r="A1708" s="4056"/>
      <c r="B1708" s="4080"/>
      <c r="C1708" s="4080"/>
      <c r="D1708" s="4080"/>
      <c r="E1708" s="4127"/>
      <c r="F1708" s="4128"/>
      <c r="G1708" s="4127"/>
      <c r="H1708" s="4128"/>
      <c r="I1708" s="1308" t="str">
        <f t="shared" si="25"/>
        <v>.</v>
      </c>
      <c r="J1708" s="1280" t="s">
        <v>7193</v>
      </c>
      <c r="K1708" s="4125"/>
      <c r="L1708" s="4125"/>
      <c r="M1708" s="4241"/>
      <c r="N1708" s="4007"/>
      <c r="O1708" s="1096"/>
    </row>
    <row r="1709" spans="1:15" s="1051" customFormat="1" ht="15">
      <c r="A1709" s="4056"/>
      <c r="B1709" s="4080"/>
      <c r="C1709" s="4080"/>
      <c r="D1709" s="4080"/>
      <c r="E1709" s="4127"/>
      <c r="F1709" s="4128"/>
      <c r="G1709" s="4127"/>
      <c r="H1709" s="4128"/>
      <c r="I1709" s="1308" t="str">
        <f t="shared" si="25"/>
        <v>.</v>
      </c>
      <c r="J1709" s="1280" t="s">
        <v>6687</v>
      </c>
      <c r="K1709" s="4125"/>
      <c r="L1709" s="4125"/>
      <c r="M1709" s="4241"/>
      <c r="N1709" s="4007"/>
      <c r="O1709" s="1096"/>
    </row>
    <row r="1710" spans="1:15" s="1051" customFormat="1" ht="15">
      <c r="A1710" s="4056"/>
      <c r="B1710" s="4080"/>
      <c r="C1710" s="4080"/>
      <c r="D1710" s="4080"/>
      <c r="E1710" s="4127"/>
      <c r="F1710" s="4128"/>
      <c r="G1710" s="4127"/>
      <c r="H1710" s="4128"/>
      <c r="I1710" s="1308" t="str">
        <f t="shared" si="25"/>
        <v>.</v>
      </c>
      <c r="J1710" s="4116" t="s">
        <v>6688</v>
      </c>
      <c r="K1710" s="4125"/>
      <c r="L1710" s="4125"/>
      <c r="M1710" s="4241"/>
      <c r="N1710" s="4007"/>
      <c r="O1710" s="1096"/>
    </row>
    <row r="1711" spans="1:15" s="1051" customFormat="1" ht="15">
      <c r="A1711" s="4056"/>
      <c r="B1711" s="4080"/>
      <c r="C1711" s="4080"/>
      <c r="D1711" s="4080"/>
      <c r="E1711" s="4127"/>
      <c r="F1711" s="4128"/>
      <c r="G1711" s="4127"/>
      <c r="H1711" s="4128"/>
      <c r="I1711" s="1308" t="str">
        <f t="shared" si="25"/>
        <v>.</v>
      </c>
      <c r="J1711" s="1280"/>
      <c r="K1711" s="4125"/>
      <c r="L1711" s="4125"/>
      <c r="M1711" s="4241"/>
      <c r="N1711" s="4007"/>
      <c r="O1711" s="1096"/>
    </row>
    <row r="1712" spans="1:15" s="1051" customFormat="1" ht="15">
      <c r="A1712" s="4056"/>
      <c r="B1712" s="4080"/>
      <c r="C1712" s="4080"/>
      <c r="D1712" s="4080"/>
      <c r="E1712" s="4127"/>
      <c r="F1712" s="4128"/>
      <c r="G1712" s="4127"/>
      <c r="H1712" s="4128"/>
      <c r="I1712" s="1308" t="str">
        <f t="shared" si="25"/>
        <v>.</v>
      </c>
      <c r="J1712" s="1262" t="s">
        <v>6776</v>
      </c>
      <c r="K1712" s="4125"/>
      <c r="L1712" s="4125"/>
      <c r="M1712" s="4241"/>
      <c r="N1712" s="4007"/>
      <c r="O1712" s="1096"/>
    </row>
    <row r="1713" spans="1:15" s="1051" customFormat="1" ht="15">
      <c r="A1713" s="4056"/>
      <c r="B1713" s="4080"/>
      <c r="C1713" s="4080"/>
      <c r="D1713" s="4080"/>
      <c r="E1713" s="4127"/>
      <c r="F1713" s="4128"/>
      <c r="G1713" s="4127"/>
      <c r="H1713" s="4128"/>
      <c r="I1713" s="1308" t="str">
        <f t="shared" si="25"/>
        <v>.</v>
      </c>
      <c r="J1713" s="1280" t="s">
        <v>7194</v>
      </c>
      <c r="K1713" s="4125"/>
      <c r="L1713" s="4125"/>
      <c r="M1713" s="4241"/>
      <c r="N1713" s="4007"/>
      <c r="O1713" s="1096"/>
    </row>
    <row r="1714" spans="1:15" s="1051" customFormat="1" ht="15">
      <c r="A1714" s="4056"/>
      <c r="B1714" s="4080"/>
      <c r="C1714" s="4080"/>
      <c r="D1714" s="4080"/>
      <c r="E1714" s="4127"/>
      <c r="F1714" s="4128"/>
      <c r="G1714" s="4127"/>
      <c r="H1714" s="4128"/>
      <c r="I1714" s="1308" t="str">
        <f t="shared" si="25"/>
        <v>.</v>
      </c>
      <c r="J1714" s="1280" t="s">
        <v>6875</v>
      </c>
      <c r="K1714" s="4125"/>
      <c r="L1714" s="4125"/>
      <c r="M1714" s="4241"/>
      <c r="N1714" s="4007"/>
      <c r="O1714" s="1096"/>
    </row>
    <row r="1715" spans="1:15" s="1051" customFormat="1" ht="15">
      <c r="A1715" s="4056"/>
      <c r="B1715" s="4080"/>
      <c r="C1715" s="4080"/>
      <c r="D1715" s="4080"/>
      <c r="E1715" s="4127"/>
      <c r="F1715" s="4128"/>
      <c r="G1715" s="4127"/>
      <c r="H1715" s="4128"/>
      <c r="I1715" s="1308" t="str">
        <f t="shared" si="25"/>
        <v>.</v>
      </c>
      <c r="J1715" s="1280" t="s">
        <v>7195</v>
      </c>
      <c r="K1715" s="4125"/>
      <c r="L1715" s="4125"/>
      <c r="M1715" s="4241"/>
      <c r="N1715" s="4007"/>
      <c r="O1715" s="1096"/>
    </row>
    <row r="1716" spans="1:15" s="1051" customFormat="1" ht="15">
      <c r="A1716" s="4056"/>
      <c r="B1716" s="4080"/>
      <c r="C1716" s="4080"/>
      <c r="D1716" s="4080"/>
      <c r="E1716" s="4127"/>
      <c r="F1716" s="4128"/>
      <c r="G1716" s="4127"/>
      <c r="H1716" s="4128"/>
      <c r="I1716" s="1308" t="str">
        <f t="shared" si="25"/>
        <v>.</v>
      </c>
      <c r="J1716" s="1280" t="s">
        <v>7196</v>
      </c>
      <c r="K1716" s="4125"/>
      <c r="L1716" s="4125"/>
      <c r="M1716" s="4241"/>
      <c r="N1716" s="4007"/>
      <c r="O1716" s="1096"/>
    </row>
    <row r="1717" spans="1:15" s="1051" customFormat="1" ht="15">
      <c r="A1717" s="4056"/>
      <c r="B1717" s="4080"/>
      <c r="C1717" s="4080"/>
      <c r="D1717" s="4080"/>
      <c r="E1717" s="4127"/>
      <c r="F1717" s="4128"/>
      <c r="G1717" s="4127"/>
      <c r="H1717" s="4128"/>
      <c r="I1717" s="1308" t="str">
        <f t="shared" si="25"/>
        <v>.</v>
      </c>
      <c r="J1717" s="1280" t="s">
        <v>7197</v>
      </c>
      <c r="K1717" s="4125"/>
      <c r="L1717" s="4125"/>
      <c r="M1717" s="4241"/>
      <c r="N1717" s="4007"/>
      <c r="O1717" s="1096"/>
    </row>
    <row r="1718" spans="1:15" s="1051" customFormat="1" ht="15">
      <c r="A1718" s="4056"/>
      <c r="B1718" s="4080"/>
      <c r="C1718" s="4080"/>
      <c r="D1718" s="4080"/>
      <c r="E1718" s="4127"/>
      <c r="F1718" s="4128"/>
      <c r="G1718" s="4127"/>
      <c r="H1718" s="4128"/>
      <c r="I1718" s="1308" t="str">
        <f t="shared" si="25"/>
        <v>.</v>
      </c>
      <c r="J1718" s="1280" t="s">
        <v>7198</v>
      </c>
      <c r="K1718" s="4125"/>
      <c r="L1718" s="4125"/>
      <c r="M1718" s="4241"/>
      <c r="N1718" s="4007"/>
      <c r="O1718" s="1096"/>
    </row>
    <row r="1719" spans="1:15" s="1051" customFormat="1" ht="15">
      <c r="A1719" s="4056"/>
      <c r="B1719" s="4080"/>
      <c r="C1719" s="4080"/>
      <c r="D1719" s="4080"/>
      <c r="E1719" s="4127"/>
      <c r="F1719" s="4128"/>
      <c r="G1719" s="4127"/>
      <c r="H1719" s="4128"/>
      <c r="I1719" s="1308" t="str">
        <f t="shared" si="25"/>
        <v>.</v>
      </c>
      <c r="J1719" s="1262"/>
      <c r="K1719" s="4125"/>
      <c r="L1719" s="4125"/>
      <c r="M1719" s="4241"/>
      <c r="N1719" s="4007"/>
      <c r="O1719" s="1096"/>
    </row>
    <row r="1720" spans="1:15" s="1051" customFormat="1" ht="15">
      <c r="A1720" s="4056"/>
      <c r="B1720" s="4080"/>
      <c r="C1720" s="4080"/>
      <c r="D1720" s="4080"/>
      <c r="E1720" s="4127"/>
      <c r="F1720" s="4128"/>
      <c r="G1720" s="4127"/>
      <c r="H1720" s="4128"/>
      <c r="I1720" s="1308" t="str">
        <f t="shared" si="25"/>
        <v>.</v>
      </c>
      <c r="J1720" s="4126" t="s">
        <v>6783</v>
      </c>
      <c r="K1720" s="4125"/>
      <c r="L1720" s="4125"/>
      <c r="M1720" s="4241"/>
      <c r="N1720" s="4007"/>
      <c r="O1720" s="1096"/>
    </row>
    <row r="1721" spans="1:15" s="1051" customFormat="1" ht="15">
      <c r="A1721" s="4056"/>
      <c r="B1721" s="4080"/>
      <c r="C1721" s="4080"/>
      <c r="D1721" s="4080"/>
      <c r="E1721" s="4127"/>
      <c r="F1721" s="4128"/>
      <c r="G1721" s="4127"/>
      <c r="H1721" s="4128"/>
      <c r="I1721" s="1308" t="str">
        <f t="shared" si="25"/>
        <v>.</v>
      </c>
      <c r="J1721" s="1280" t="s">
        <v>6784</v>
      </c>
      <c r="K1721" s="4125"/>
      <c r="L1721" s="4125"/>
      <c r="M1721" s="4241"/>
      <c r="N1721" s="4007"/>
      <c r="O1721" s="1096"/>
    </row>
    <row r="1722" spans="1:15" s="1051" customFormat="1" ht="25.5">
      <c r="A1722" s="4056"/>
      <c r="B1722" s="4080"/>
      <c r="C1722" s="4080"/>
      <c r="D1722" s="4080"/>
      <c r="E1722" s="4127"/>
      <c r="F1722" s="4128"/>
      <c r="G1722" s="4127"/>
      <c r="H1722" s="4128"/>
      <c r="I1722" s="1308" t="str">
        <f t="shared" si="25"/>
        <v>.</v>
      </c>
      <c r="J1722" s="4116" t="s">
        <v>6880</v>
      </c>
      <c r="K1722" s="4125"/>
      <c r="L1722" s="4125"/>
      <c r="M1722" s="4241"/>
      <c r="N1722" s="4007"/>
      <c r="O1722" s="1096"/>
    </row>
    <row r="1723" spans="1:15" s="1051" customFormat="1" ht="25.5">
      <c r="A1723" s="4056"/>
      <c r="B1723" s="4080"/>
      <c r="C1723" s="4080"/>
      <c r="D1723" s="4080"/>
      <c r="E1723" s="4127"/>
      <c r="F1723" s="4128"/>
      <c r="G1723" s="4127"/>
      <c r="H1723" s="4128"/>
      <c r="I1723" s="1308" t="str">
        <f t="shared" si="25"/>
        <v>.</v>
      </c>
      <c r="J1723" s="4116" t="s">
        <v>7109</v>
      </c>
      <c r="K1723" s="4125"/>
      <c r="L1723" s="4125"/>
      <c r="M1723" s="4241"/>
      <c r="N1723" s="4007"/>
      <c r="O1723" s="1096"/>
    </row>
    <row r="1724" spans="1:15" s="1051" customFormat="1" ht="15">
      <c r="A1724" s="4056"/>
      <c r="B1724" s="4080"/>
      <c r="C1724" s="4080"/>
      <c r="D1724" s="4080"/>
      <c r="E1724" s="4127"/>
      <c r="F1724" s="4128"/>
      <c r="G1724" s="4127"/>
      <c r="H1724" s="4128"/>
      <c r="I1724" s="1308" t="str">
        <f t="shared" si="25"/>
        <v>.</v>
      </c>
      <c r="J1724" s="4116" t="s">
        <v>7199</v>
      </c>
      <c r="K1724" s="4125"/>
      <c r="L1724" s="4125"/>
      <c r="M1724" s="4241"/>
      <c r="N1724" s="4007"/>
      <c r="O1724" s="1096"/>
    </row>
    <row r="1725" spans="1:15" s="1051" customFormat="1" ht="15">
      <c r="A1725" s="4056"/>
      <c r="B1725" s="4080"/>
      <c r="C1725" s="4080"/>
      <c r="D1725" s="4080"/>
      <c r="E1725" s="4127"/>
      <c r="F1725" s="4128"/>
      <c r="G1725" s="4127"/>
      <c r="H1725" s="4128"/>
      <c r="I1725" s="1308" t="str">
        <f t="shared" si="25"/>
        <v>.</v>
      </c>
      <c r="J1725" s="1280"/>
      <c r="K1725" s="4125"/>
      <c r="L1725" s="4125"/>
      <c r="M1725" s="4241"/>
      <c r="N1725" s="4007"/>
      <c r="O1725" s="1096"/>
    </row>
    <row r="1726" spans="1:15" s="1051" customFormat="1" ht="15">
      <c r="A1726" s="4056"/>
      <c r="B1726" s="4080"/>
      <c r="C1726" s="4080"/>
      <c r="D1726" s="4080"/>
      <c r="E1726" s="4127"/>
      <c r="F1726" s="4128"/>
      <c r="G1726" s="4127"/>
      <c r="H1726" s="4128"/>
      <c r="I1726" s="1308" t="str">
        <f t="shared" si="25"/>
        <v>.</v>
      </c>
      <c r="J1726" s="1280"/>
      <c r="K1726" s="4125"/>
      <c r="L1726" s="4125"/>
      <c r="M1726" s="4241"/>
      <c r="N1726" s="4007"/>
      <c r="O1726" s="1096"/>
    </row>
    <row r="1727" spans="1:15" s="1051" customFormat="1" ht="15">
      <c r="A1727" s="4056"/>
      <c r="B1727" s="4080"/>
      <c r="C1727" s="4080"/>
      <c r="D1727" s="4080"/>
      <c r="E1727" s="4127"/>
      <c r="F1727" s="4128"/>
      <c r="G1727" s="4127"/>
      <c r="H1727" s="4128"/>
      <c r="I1727" s="1308" t="str">
        <f t="shared" si="25"/>
        <v>.</v>
      </c>
      <c r="J1727" s="1262" t="s">
        <v>6787</v>
      </c>
      <c r="K1727" s="4125"/>
      <c r="L1727" s="4125"/>
      <c r="M1727" s="4241"/>
      <c r="N1727" s="4007"/>
      <c r="O1727" s="1096"/>
    </row>
    <row r="1728" spans="1:15" s="1051" customFormat="1" ht="15">
      <c r="A1728" s="4056"/>
      <c r="B1728" s="4080"/>
      <c r="C1728" s="4080"/>
      <c r="D1728" s="4080"/>
      <c r="E1728" s="4127"/>
      <c r="F1728" s="4128"/>
      <c r="G1728" s="4127"/>
      <c r="H1728" s="4128"/>
      <c r="I1728" s="1308" t="str">
        <f t="shared" si="25"/>
        <v>.</v>
      </c>
      <c r="J1728" s="4116" t="s">
        <v>7110</v>
      </c>
      <c r="K1728" s="4125"/>
      <c r="L1728" s="4125"/>
      <c r="M1728" s="4241"/>
      <c r="N1728" s="4007"/>
      <c r="O1728" s="1096"/>
    </row>
    <row r="1729" spans="1:15" s="1051" customFormat="1" ht="15">
      <c r="A1729" s="4056"/>
      <c r="B1729" s="4080"/>
      <c r="C1729" s="4080"/>
      <c r="D1729" s="4080"/>
      <c r="E1729" s="4127"/>
      <c r="F1729" s="4128"/>
      <c r="G1729" s="4127"/>
      <c r="H1729" s="4128"/>
      <c r="I1729" s="1308" t="str">
        <f t="shared" si="25"/>
        <v>.</v>
      </c>
      <c r="J1729" s="4116" t="s">
        <v>6789</v>
      </c>
      <c r="K1729" s="4125"/>
      <c r="L1729" s="4125"/>
      <c r="M1729" s="4241"/>
      <c r="N1729" s="4007"/>
      <c r="O1729" s="1096"/>
    </row>
    <row r="1730" spans="1:15" s="1051" customFormat="1" ht="15">
      <c r="A1730" s="4056"/>
      <c r="B1730" s="4080"/>
      <c r="C1730" s="4080"/>
      <c r="D1730" s="4080"/>
      <c r="E1730" s="4127"/>
      <c r="F1730" s="4128"/>
      <c r="G1730" s="4127"/>
      <c r="H1730" s="4128"/>
      <c r="I1730" s="1308" t="str">
        <f t="shared" si="25"/>
        <v>.</v>
      </c>
      <c r="J1730" s="4116" t="s">
        <v>6881</v>
      </c>
      <c r="K1730" s="4125"/>
      <c r="L1730" s="4125"/>
      <c r="M1730" s="4241"/>
      <c r="N1730" s="4007"/>
      <c r="O1730" s="1096"/>
    </row>
    <row r="1731" spans="1:15" s="1050" customFormat="1" ht="15">
      <c r="A1731" s="4056"/>
      <c r="B1731" s="4073"/>
      <c r="C1731" s="4073"/>
      <c r="D1731" s="4073"/>
      <c r="E1731" s="4112"/>
      <c r="F1731" s="4113"/>
      <c r="G1731" s="4112"/>
      <c r="H1731" s="4113"/>
      <c r="I1731" s="1308" t="str">
        <f t="shared" si="25"/>
        <v>.</v>
      </c>
      <c r="J1731" s="4116" t="s">
        <v>7111</v>
      </c>
      <c r="K1731" s="4125"/>
      <c r="L1731" s="4125"/>
      <c r="M1731" s="4241"/>
      <c r="N1731" s="4007"/>
      <c r="O1731" s="1261"/>
    </row>
    <row r="1732" spans="1:15" s="1050" customFormat="1" ht="15">
      <c r="A1732" s="4056"/>
      <c r="B1732" s="4073"/>
      <c r="C1732" s="4073"/>
      <c r="D1732" s="4073"/>
      <c r="E1732" s="4112"/>
      <c r="F1732" s="4113"/>
      <c r="G1732" s="4112"/>
      <c r="H1732" s="4113"/>
      <c r="I1732" s="1308" t="str">
        <f t="shared" si="25"/>
        <v>.</v>
      </c>
      <c r="J1732" s="4116" t="s">
        <v>7200</v>
      </c>
      <c r="K1732" s="4125"/>
      <c r="L1732" s="4125"/>
      <c r="M1732" s="4241"/>
      <c r="N1732" s="4007"/>
      <c r="O1732" s="1261"/>
    </row>
    <row r="1733" spans="1:15" s="1050" customFormat="1" ht="15">
      <c r="A1733" s="4056"/>
      <c r="B1733" s="4073"/>
      <c r="C1733" s="4073"/>
      <c r="D1733" s="4073"/>
      <c r="E1733" s="4112"/>
      <c r="F1733" s="4113"/>
      <c r="G1733" s="4112"/>
      <c r="H1733" s="4113"/>
      <c r="I1733" s="1308" t="str">
        <f t="shared" si="25"/>
        <v>.</v>
      </c>
      <c r="J1733" s="4116" t="s">
        <v>7201</v>
      </c>
      <c r="K1733" s="4125"/>
      <c r="L1733" s="4125"/>
      <c r="M1733" s="4241"/>
      <c r="N1733" s="4007"/>
      <c r="O1733" s="1261"/>
    </row>
    <row r="1734" spans="1:15">
      <c r="A1734" s="4056"/>
      <c r="E1734" s="4072"/>
      <c r="F1734" s="4073"/>
      <c r="G1734" s="4136"/>
      <c r="H1734" s="4133"/>
      <c r="I1734" s="1308" t="str">
        <f t="shared" si="25"/>
        <v>.</v>
      </c>
      <c r="J1734" s="1280"/>
      <c r="K1734" s="4137"/>
      <c r="L1734" s="4137"/>
      <c r="M1734" s="1314"/>
      <c r="N1734" s="4010"/>
      <c r="O1734" s="1161"/>
    </row>
    <row r="1735" spans="1:15">
      <c r="A1735" s="4056"/>
      <c r="E1735" s="4104" t="s">
        <v>6590</v>
      </c>
      <c r="F1735" s="4105">
        <v>1</v>
      </c>
      <c r="G1735" s="4106">
        <v>8</v>
      </c>
      <c r="H1735" s="4107"/>
      <c r="I1735" s="1308" t="str">
        <f t="shared" si="25"/>
        <v>4.2.1.1.8</v>
      </c>
      <c r="J1735" s="3308" t="s">
        <v>7202</v>
      </c>
      <c r="K1735" s="4109" t="s">
        <v>525</v>
      </c>
      <c r="L1735" s="4110">
        <v>3</v>
      </c>
      <c r="M1735" s="3365">
        <v>0</v>
      </c>
      <c r="N1735" s="4003">
        <f>ROUND((M1735*L1735),2)</f>
        <v>0</v>
      </c>
      <c r="O1735" s="1161"/>
    </row>
    <row r="1736" spans="1:15" s="1050" customFormat="1" ht="15">
      <c r="A1736" s="4056"/>
      <c r="B1736" s="4073"/>
      <c r="C1736" s="4073"/>
      <c r="D1736" s="4073"/>
      <c r="E1736" s="4112"/>
      <c r="F1736" s="4113"/>
      <c r="G1736" s="4112"/>
      <c r="H1736" s="4113"/>
      <c r="I1736" s="1308" t="str">
        <f t="shared" si="25"/>
        <v>.</v>
      </c>
      <c r="J1736" s="1262" t="s">
        <v>6672</v>
      </c>
      <c r="K1736" s="4125"/>
      <c r="L1736" s="4125"/>
      <c r="M1736" s="4241"/>
      <c r="N1736" s="4007"/>
      <c r="O1736" s="1261"/>
    </row>
    <row r="1737" spans="1:15" s="1050" customFormat="1" ht="15">
      <c r="A1737" s="4056"/>
      <c r="B1737" s="4073"/>
      <c r="C1737" s="4073"/>
      <c r="D1737" s="4073"/>
      <c r="E1737" s="4112"/>
      <c r="F1737" s="4113"/>
      <c r="G1737" s="4112"/>
      <c r="H1737" s="4113"/>
      <c r="I1737" s="1308" t="str">
        <f t="shared" si="25"/>
        <v>.</v>
      </c>
      <c r="J1737" s="1280" t="s">
        <v>6673</v>
      </c>
      <c r="K1737" s="4125"/>
      <c r="L1737" s="4125"/>
      <c r="M1737" s="4241"/>
      <c r="N1737" s="4007"/>
      <c r="O1737" s="1261"/>
    </row>
    <row r="1738" spans="1:15" s="1050" customFormat="1" ht="15">
      <c r="A1738" s="4056"/>
      <c r="B1738" s="4073"/>
      <c r="C1738" s="4073"/>
      <c r="D1738" s="4073"/>
      <c r="E1738" s="4112"/>
      <c r="F1738" s="4113"/>
      <c r="G1738" s="4112"/>
      <c r="H1738" s="4113"/>
      <c r="I1738" s="1308" t="str">
        <f t="shared" si="25"/>
        <v>.</v>
      </c>
      <c r="J1738" s="1280"/>
      <c r="K1738" s="4125"/>
      <c r="L1738" s="4125"/>
      <c r="M1738" s="4241"/>
      <c r="N1738" s="4007"/>
      <c r="O1738" s="1261"/>
    </row>
    <row r="1739" spans="1:15" s="1050" customFormat="1" ht="15">
      <c r="A1739" s="4056"/>
      <c r="B1739" s="4073"/>
      <c r="C1739" s="4073"/>
      <c r="D1739" s="4073"/>
      <c r="E1739" s="4112"/>
      <c r="F1739" s="4113"/>
      <c r="G1739" s="4112"/>
      <c r="H1739" s="4113"/>
      <c r="I1739" s="1308" t="str">
        <f t="shared" si="25"/>
        <v>.</v>
      </c>
      <c r="J1739" s="4126" t="s">
        <v>6674</v>
      </c>
      <c r="K1739" s="4125"/>
      <c r="L1739" s="4125"/>
      <c r="M1739" s="4241"/>
      <c r="N1739" s="4007"/>
      <c r="O1739" s="1261"/>
    </row>
    <row r="1740" spans="1:15" s="1051" customFormat="1" ht="15">
      <c r="A1740" s="4056"/>
      <c r="B1740" s="4080"/>
      <c r="C1740" s="4080"/>
      <c r="D1740" s="4080"/>
      <c r="E1740" s="4127"/>
      <c r="F1740" s="4128"/>
      <c r="G1740" s="4127"/>
      <c r="H1740" s="4128"/>
      <c r="I1740" s="1308" t="str">
        <f t="shared" si="25"/>
        <v>.</v>
      </c>
      <c r="J1740" s="4126" t="s">
        <v>7203</v>
      </c>
      <c r="K1740" s="4125"/>
      <c r="L1740" s="4125"/>
      <c r="M1740" s="4241"/>
      <c r="N1740" s="4007"/>
      <c r="O1740" s="1096"/>
    </row>
    <row r="1741" spans="1:15" s="1051" customFormat="1" ht="15">
      <c r="A1741" s="4056"/>
      <c r="B1741" s="4080"/>
      <c r="C1741" s="4080"/>
      <c r="D1741" s="4080"/>
      <c r="E1741" s="4127"/>
      <c r="F1741" s="4128"/>
      <c r="G1741" s="4127"/>
      <c r="H1741" s="4128"/>
      <c r="I1741" s="1308" t="str">
        <f t="shared" si="25"/>
        <v>.</v>
      </c>
      <c r="J1741" s="4126" t="s">
        <v>6795</v>
      </c>
      <c r="K1741" s="4125"/>
      <c r="L1741" s="4125"/>
      <c r="M1741" s="4241"/>
      <c r="N1741" s="4007"/>
      <c r="O1741" s="1096"/>
    </row>
    <row r="1742" spans="1:15" s="1051" customFormat="1" ht="15">
      <c r="A1742" s="4056"/>
      <c r="B1742" s="4080"/>
      <c r="C1742" s="4080"/>
      <c r="D1742" s="4080"/>
      <c r="E1742" s="4127"/>
      <c r="F1742" s="4128"/>
      <c r="G1742" s="4127"/>
      <c r="H1742" s="4128"/>
      <c r="I1742" s="1308" t="str">
        <f t="shared" si="25"/>
        <v>.</v>
      </c>
      <c r="J1742" s="1280" t="s">
        <v>7204</v>
      </c>
      <c r="K1742" s="4125"/>
      <c r="L1742" s="4125"/>
      <c r="M1742" s="4241"/>
      <c r="N1742" s="4007"/>
      <c r="O1742" s="1096"/>
    </row>
    <row r="1743" spans="1:15" s="1051" customFormat="1" ht="15">
      <c r="A1743" s="4056"/>
      <c r="B1743" s="4080"/>
      <c r="C1743" s="4080"/>
      <c r="D1743" s="4080"/>
      <c r="E1743" s="4127"/>
      <c r="F1743" s="4128"/>
      <c r="G1743" s="4127"/>
      <c r="H1743" s="4128"/>
      <c r="I1743" s="1308" t="str">
        <f t="shared" si="25"/>
        <v>.</v>
      </c>
      <c r="J1743" s="1280" t="s">
        <v>7205</v>
      </c>
      <c r="K1743" s="4125"/>
      <c r="L1743" s="4125"/>
      <c r="M1743" s="4241"/>
      <c r="N1743" s="4007"/>
      <c r="O1743" s="1096"/>
    </row>
    <row r="1744" spans="1:15" s="1051" customFormat="1" ht="15">
      <c r="A1744" s="4056"/>
      <c r="B1744" s="4080"/>
      <c r="C1744" s="4080"/>
      <c r="D1744" s="4080"/>
      <c r="E1744" s="4127"/>
      <c r="F1744" s="4128"/>
      <c r="G1744" s="4127"/>
      <c r="H1744" s="4128"/>
      <c r="I1744" s="1308" t="str">
        <f t="shared" si="25"/>
        <v>.</v>
      </c>
      <c r="J1744" s="1280" t="s">
        <v>6679</v>
      </c>
      <c r="K1744" s="4125"/>
      <c r="L1744" s="4125"/>
      <c r="M1744" s="4241"/>
      <c r="N1744" s="4007"/>
      <c r="O1744" s="1096"/>
    </row>
    <row r="1745" spans="1:15" s="1051" customFormat="1" ht="15">
      <c r="A1745" s="4056"/>
      <c r="B1745" s="4080"/>
      <c r="C1745" s="4080"/>
      <c r="D1745" s="4080"/>
      <c r="E1745" s="4127"/>
      <c r="F1745" s="4128"/>
      <c r="G1745" s="4127"/>
      <c r="H1745" s="4128"/>
      <c r="I1745" s="1308" t="str">
        <f t="shared" si="25"/>
        <v>.</v>
      </c>
      <c r="J1745" s="1280" t="s">
        <v>6798</v>
      </c>
      <c r="K1745" s="4125"/>
      <c r="L1745" s="4125"/>
      <c r="M1745" s="4241"/>
      <c r="N1745" s="4007"/>
      <c r="O1745" s="1096"/>
    </row>
    <row r="1746" spans="1:15" s="1051" customFormat="1" ht="25.5">
      <c r="A1746" s="4056"/>
      <c r="B1746" s="4080"/>
      <c r="C1746" s="4080"/>
      <c r="D1746" s="4080"/>
      <c r="E1746" s="4127"/>
      <c r="F1746" s="4128"/>
      <c r="G1746" s="4127"/>
      <c r="H1746" s="4128"/>
      <c r="I1746" s="1308" t="str">
        <f t="shared" si="25"/>
        <v>.</v>
      </c>
      <c r="J1746" s="1280" t="s">
        <v>7206</v>
      </c>
      <c r="K1746" s="4125"/>
      <c r="L1746" s="4125"/>
      <c r="M1746" s="4241"/>
      <c r="N1746" s="4007"/>
      <c r="O1746" s="1096"/>
    </row>
    <row r="1747" spans="1:15" s="1051" customFormat="1" ht="25.5">
      <c r="A1747" s="4056"/>
      <c r="B1747" s="4080"/>
      <c r="C1747" s="4080"/>
      <c r="D1747" s="4080"/>
      <c r="E1747" s="4127"/>
      <c r="F1747" s="4128"/>
      <c r="G1747" s="4127"/>
      <c r="H1747" s="4128"/>
      <c r="I1747" s="1308" t="str">
        <f t="shared" si="25"/>
        <v>.</v>
      </c>
      <c r="J1747" s="1280" t="s">
        <v>7207</v>
      </c>
      <c r="K1747" s="4125"/>
      <c r="L1747" s="4125"/>
      <c r="M1747" s="4241"/>
      <c r="N1747" s="4007"/>
      <c r="O1747" s="1096"/>
    </row>
    <row r="1748" spans="1:15" s="1051" customFormat="1" ht="15">
      <c r="A1748" s="4056"/>
      <c r="B1748" s="4080"/>
      <c r="C1748" s="4080"/>
      <c r="D1748" s="4080"/>
      <c r="E1748" s="4127"/>
      <c r="F1748" s="4128"/>
      <c r="G1748" s="4127"/>
      <c r="H1748" s="4128"/>
      <c r="I1748" s="1308" t="str">
        <f t="shared" si="25"/>
        <v>.</v>
      </c>
      <c r="J1748" s="1280" t="s">
        <v>7208</v>
      </c>
      <c r="K1748" s="4125"/>
      <c r="L1748" s="4125"/>
      <c r="M1748" s="4241"/>
      <c r="N1748" s="4007"/>
      <c r="O1748" s="1096"/>
    </row>
    <row r="1749" spans="1:15" s="1051" customFormat="1" ht="15">
      <c r="A1749" s="4056"/>
      <c r="B1749" s="4080"/>
      <c r="C1749" s="4080"/>
      <c r="D1749" s="4080"/>
      <c r="E1749" s="4127"/>
      <c r="F1749" s="4128"/>
      <c r="G1749" s="4127"/>
      <c r="H1749" s="4128"/>
      <c r="I1749" s="1308" t="str">
        <f t="shared" si="25"/>
        <v>.</v>
      </c>
      <c r="J1749" s="1280"/>
      <c r="K1749" s="4125"/>
      <c r="L1749" s="4125"/>
      <c r="M1749" s="4241"/>
      <c r="N1749" s="4007"/>
      <c r="O1749" s="1096"/>
    </row>
    <row r="1750" spans="1:15" s="1051" customFormat="1" ht="15">
      <c r="A1750" s="4056"/>
      <c r="B1750" s="4080"/>
      <c r="C1750" s="4080"/>
      <c r="D1750" s="4080"/>
      <c r="E1750" s="4127"/>
      <c r="F1750" s="4128"/>
      <c r="G1750" s="4127"/>
      <c r="H1750" s="4128"/>
      <c r="I1750" s="1308" t="str">
        <f t="shared" si="25"/>
        <v>.</v>
      </c>
      <c r="J1750" s="4126" t="s">
        <v>7121</v>
      </c>
      <c r="K1750" s="4125"/>
      <c r="L1750" s="4125"/>
      <c r="M1750" s="4241"/>
      <c r="N1750" s="4007"/>
      <c r="O1750" s="1096"/>
    </row>
    <row r="1751" spans="1:15" s="1051" customFormat="1" ht="63.75">
      <c r="A1751" s="4056"/>
      <c r="B1751" s="4080"/>
      <c r="C1751" s="4080"/>
      <c r="D1751" s="4080"/>
      <c r="E1751" s="4127"/>
      <c r="F1751" s="4128"/>
      <c r="G1751" s="4127"/>
      <c r="H1751" s="4128"/>
      <c r="I1751" s="1308" t="str">
        <f t="shared" si="25"/>
        <v>.</v>
      </c>
      <c r="J1751" s="4114" t="s">
        <v>7209</v>
      </c>
      <c r="K1751" s="4125"/>
      <c r="L1751" s="4125"/>
      <c r="M1751" s="4241"/>
      <c r="N1751" s="4007"/>
      <c r="O1751" s="1096"/>
    </row>
    <row r="1752" spans="1:15" s="1051" customFormat="1" ht="15">
      <c r="A1752" s="4056"/>
      <c r="B1752" s="4080"/>
      <c r="C1752" s="4080"/>
      <c r="D1752" s="4080"/>
      <c r="E1752" s="4127"/>
      <c r="F1752" s="4128"/>
      <c r="G1752" s="4127"/>
      <c r="H1752" s="4128"/>
      <c r="I1752" s="1308" t="str">
        <f t="shared" si="25"/>
        <v>.</v>
      </c>
      <c r="J1752" s="1280" t="s">
        <v>7210</v>
      </c>
      <c r="K1752" s="4125"/>
      <c r="L1752" s="4125"/>
      <c r="M1752" s="4241"/>
      <c r="N1752" s="4007"/>
      <c r="O1752" s="1096"/>
    </row>
    <row r="1753" spans="1:15" s="1051" customFormat="1" ht="15">
      <c r="A1753" s="4056"/>
      <c r="B1753" s="4080"/>
      <c r="C1753" s="4080"/>
      <c r="D1753" s="4080"/>
      <c r="E1753" s="4127"/>
      <c r="F1753" s="4128"/>
      <c r="G1753" s="4127"/>
      <c r="H1753" s="4128"/>
      <c r="I1753" s="1308" t="str">
        <f t="shared" si="25"/>
        <v>.</v>
      </c>
      <c r="J1753" s="1280" t="s">
        <v>7211</v>
      </c>
      <c r="K1753" s="4125"/>
      <c r="L1753" s="4125"/>
      <c r="M1753" s="4241"/>
      <c r="N1753" s="4007"/>
      <c r="O1753" s="1096"/>
    </row>
    <row r="1754" spans="1:15" s="1051" customFormat="1" ht="15">
      <c r="A1754" s="4056"/>
      <c r="B1754" s="4080"/>
      <c r="C1754" s="4080"/>
      <c r="D1754" s="4080"/>
      <c r="E1754" s="4127"/>
      <c r="F1754" s="4128"/>
      <c r="G1754" s="4127"/>
      <c r="H1754" s="4128"/>
      <c r="I1754" s="1308" t="str">
        <f t="shared" si="25"/>
        <v>.</v>
      </c>
      <c r="J1754" s="1280" t="s">
        <v>6679</v>
      </c>
      <c r="K1754" s="4125"/>
      <c r="L1754" s="4125"/>
      <c r="M1754" s="4241"/>
      <c r="N1754" s="4007"/>
      <c r="O1754" s="1096"/>
    </row>
    <row r="1755" spans="1:15" s="1051" customFormat="1" ht="15">
      <c r="A1755" s="4056"/>
      <c r="B1755" s="4080"/>
      <c r="C1755" s="4080"/>
      <c r="D1755" s="4080"/>
      <c r="E1755" s="4127"/>
      <c r="F1755" s="4128"/>
      <c r="G1755" s="4127"/>
      <c r="H1755" s="4128"/>
      <c r="I1755" s="1308" t="str">
        <f t="shared" si="25"/>
        <v>.</v>
      </c>
      <c r="J1755" s="1280"/>
      <c r="K1755" s="4125"/>
      <c r="L1755" s="4125"/>
      <c r="M1755" s="4241"/>
      <c r="N1755" s="4007"/>
      <c r="O1755" s="1096"/>
    </row>
    <row r="1756" spans="1:15" s="1051" customFormat="1" ht="15">
      <c r="A1756" s="4056"/>
      <c r="B1756" s="4080"/>
      <c r="C1756" s="4080"/>
      <c r="D1756" s="4080"/>
      <c r="E1756" s="4127"/>
      <c r="F1756" s="4128"/>
      <c r="G1756" s="4127"/>
      <c r="H1756" s="4128"/>
      <c r="I1756" s="1308" t="str">
        <f t="shared" si="25"/>
        <v>.</v>
      </c>
      <c r="J1756" s="1280"/>
      <c r="K1756" s="4125"/>
      <c r="L1756" s="4125"/>
      <c r="M1756" s="4241"/>
      <c r="N1756" s="4007"/>
      <c r="O1756" s="1096"/>
    </row>
    <row r="1757" spans="1:15" s="1051" customFormat="1" ht="15">
      <c r="A1757" s="4056"/>
      <c r="B1757" s="4080"/>
      <c r="C1757" s="4080"/>
      <c r="D1757" s="4080"/>
      <c r="E1757" s="4127"/>
      <c r="F1757" s="4128"/>
      <c r="G1757" s="4127"/>
      <c r="H1757" s="4128"/>
      <c r="I1757" s="1308" t="str">
        <f t="shared" si="25"/>
        <v>.</v>
      </c>
      <c r="J1757" s="4126" t="s">
        <v>6683</v>
      </c>
      <c r="K1757" s="4125"/>
      <c r="L1757" s="4125"/>
      <c r="M1757" s="4241"/>
      <c r="N1757" s="4007"/>
      <c r="O1757" s="1096"/>
    </row>
    <row r="1758" spans="1:15" s="1051" customFormat="1" ht="15">
      <c r="A1758" s="4056"/>
      <c r="B1758" s="4080"/>
      <c r="C1758" s="4080"/>
      <c r="D1758" s="4080"/>
      <c r="E1758" s="4127"/>
      <c r="F1758" s="4128"/>
      <c r="G1758" s="4127"/>
      <c r="H1758" s="4128"/>
      <c r="I1758" s="1308" t="str">
        <f t="shared" si="25"/>
        <v>.</v>
      </c>
      <c r="J1758" s="4126"/>
      <c r="K1758" s="4125"/>
      <c r="L1758" s="4125"/>
      <c r="M1758" s="4241"/>
      <c r="N1758" s="4007"/>
      <c r="O1758" s="1096"/>
    </row>
    <row r="1759" spans="1:15" s="1051" customFormat="1" ht="15">
      <c r="A1759" s="4056"/>
      <c r="B1759" s="4080"/>
      <c r="C1759" s="4080"/>
      <c r="D1759" s="4080"/>
      <c r="E1759" s="4127"/>
      <c r="F1759" s="4128"/>
      <c r="G1759" s="4127"/>
      <c r="H1759" s="4128"/>
      <c r="I1759" s="1308" t="str">
        <f t="shared" si="25"/>
        <v>.</v>
      </c>
      <c r="J1759" s="1262" t="s">
        <v>6684</v>
      </c>
      <c r="K1759" s="4125"/>
      <c r="L1759" s="4125"/>
      <c r="M1759" s="4241"/>
      <c r="N1759" s="4007"/>
      <c r="O1759" s="1096"/>
    </row>
    <row r="1760" spans="1:15" s="1051" customFormat="1" ht="15">
      <c r="A1760" s="4056"/>
      <c r="B1760" s="4080"/>
      <c r="C1760" s="4080"/>
      <c r="D1760" s="4080"/>
      <c r="E1760" s="4127"/>
      <c r="F1760" s="4128"/>
      <c r="G1760" s="4127"/>
      <c r="H1760" s="4128"/>
      <c r="I1760" s="1308" t="str">
        <f t="shared" si="25"/>
        <v>.</v>
      </c>
      <c r="J1760" s="1280" t="s">
        <v>6685</v>
      </c>
      <c r="K1760" s="4125"/>
      <c r="L1760" s="4125"/>
      <c r="M1760" s="4241"/>
      <c r="N1760" s="4007"/>
      <c r="O1760" s="1096"/>
    </row>
    <row r="1761" spans="1:15" s="1051" customFormat="1" ht="38.25">
      <c r="A1761" s="4056"/>
      <c r="B1761" s="4080"/>
      <c r="C1761" s="4080"/>
      <c r="D1761" s="4080"/>
      <c r="E1761" s="4127"/>
      <c r="F1761" s="4128"/>
      <c r="G1761" s="4127"/>
      <c r="H1761" s="4128"/>
      <c r="I1761" s="1308" t="str">
        <f t="shared" si="25"/>
        <v>.</v>
      </c>
      <c r="J1761" s="1280" t="s">
        <v>7177</v>
      </c>
      <c r="K1761" s="4125"/>
      <c r="L1761" s="4125"/>
      <c r="M1761" s="4241"/>
      <c r="N1761" s="4007"/>
      <c r="O1761" s="1096"/>
    </row>
    <row r="1762" spans="1:15" s="1051" customFormat="1" ht="15">
      <c r="A1762" s="4056"/>
      <c r="B1762" s="4080"/>
      <c r="C1762" s="4080"/>
      <c r="D1762" s="4080"/>
      <c r="E1762" s="4127"/>
      <c r="F1762" s="4128"/>
      <c r="G1762" s="4127"/>
      <c r="H1762" s="4128"/>
      <c r="I1762" s="1308" t="str">
        <f t="shared" si="25"/>
        <v>.</v>
      </c>
      <c r="J1762" s="1280" t="s">
        <v>6687</v>
      </c>
      <c r="K1762" s="4125"/>
      <c r="L1762" s="4125"/>
      <c r="M1762" s="4241"/>
      <c r="N1762" s="4007"/>
      <c r="O1762" s="1096"/>
    </row>
    <row r="1763" spans="1:15" s="1051" customFormat="1" ht="15">
      <c r="A1763" s="4056"/>
      <c r="B1763" s="4080"/>
      <c r="C1763" s="4080"/>
      <c r="D1763" s="4080"/>
      <c r="E1763" s="4127"/>
      <c r="F1763" s="4128"/>
      <c r="G1763" s="4127"/>
      <c r="H1763" s="4128"/>
      <c r="I1763" s="1308" t="str">
        <f t="shared" si="25"/>
        <v>.</v>
      </c>
      <c r="J1763" s="4116" t="s">
        <v>6688</v>
      </c>
      <c r="K1763" s="4125"/>
      <c r="L1763" s="4125"/>
      <c r="M1763" s="4241"/>
      <c r="N1763" s="4007"/>
      <c r="O1763" s="1096"/>
    </row>
    <row r="1764" spans="1:15" s="1051" customFormat="1" ht="15">
      <c r="A1764" s="4056"/>
      <c r="B1764" s="4080"/>
      <c r="C1764" s="4080"/>
      <c r="D1764" s="4080"/>
      <c r="E1764" s="4127"/>
      <c r="F1764" s="4128"/>
      <c r="G1764" s="4127"/>
      <c r="H1764" s="4128"/>
      <c r="I1764" s="1308" t="str">
        <f t="shared" si="25"/>
        <v>.</v>
      </c>
      <c r="J1764" s="1280"/>
      <c r="K1764" s="4125"/>
      <c r="L1764" s="4125"/>
      <c r="M1764" s="4241"/>
      <c r="N1764" s="4007"/>
      <c r="O1764" s="1096"/>
    </row>
    <row r="1765" spans="1:15" s="1051" customFormat="1" ht="15">
      <c r="A1765" s="4056"/>
      <c r="B1765" s="4080"/>
      <c r="C1765" s="4080"/>
      <c r="D1765" s="4080"/>
      <c r="E1765" s="4127"/>
      <c r="F1765" s="4128"/>
      <c r="G1765" s="4127"/>
      <c r="H1765" s="4128"/>
      <c r="I1765" s="1308" t="str">
        <f t="shared" ref="I1765:I1828" si="26">E1765&amp;F1765&amp;$H$100&amp;G1765</f>
        <v>.</v>
      </c>
      <c r="J1765" s="1262" t="s">
        <v>6689</v>
      </c>
      <c r="K1765" s="4125"/>
      <c r="L1765" s="4125"/>
      <c r="M1765" s="4241"/>
      <c r="N1765" s="4007"/>
      <c r="O1765" s="1096"/>
    </row>
    <row r="1766" spans="1:15" s="1051" customFormat="1" ht="15">
      <c r="A1766" s="4056"/>
      <c r="B1766" s="4080"/>
      <c r="C1766" s="4080"/>
      <c r="D1766" s="4080"/>
      <c r="E1766" s="4127"/>
      <c r="F1766" s="4128"/>
      <c r="G1766" s="4127"/>
      <c r="H1766" s="4128"/>
      <c r="I1766" s="1308" t="str">
        <f t="shared" si="26"/>
        <v>.</v>
      </c>
      <c r="J1766" s="4129" t="s">
        <v>6690</v>
      </c>
      <c r="K1766" s="4125"/>
      <c r="L1766" s="4125"/>
      <c r="M1766" s="4241"/>
      <c r="N1766" s="4007"/>
      <c r="O1766" s="1096"/>
    </row>
    <row r="1767" spans="1:15" s="1051" customFormat="1" ht="15">
      <c r="A1767" s="4056"/>
      <c r="B1767" s="4080"/>
      <c r="C1767" s="4080"/>
      <c r="D1767" s="4080"/>
      <c r="E1767" s="4127"/>
      <c r="F1767" s="4128"/>
      <c r="G1767" s="4127"/>
      <c r="H1767" s="4128"/>
      <c r="I1767" s="1308" t="str">
        <f t="shared" si="26"/>
        <v>.</v>
      </c>
      <c r="J1767" s="1280" t="s">
        <v>6691</v>
      </c>
      <c r="K1767" s="4125"/>
      <c r="L1767" s="4125"/>
      <c r="M1767" s="4241"/>
      <c r="N1767" s="4007"/>
      <c r="O1767" s="1096"/>
    </row>
    <row r="1768" spans="1:15" s="1051" customFormat="1" ht="15">
      <c r="A1768" s="4056"/>
      <c r="B1768" s="4080"/>
      <c r="C1768" s="4080"/>
      <c r="D1768" s="4080"/>
      <c r="E1768" s="4127"/>
      <c r="F1768" s="4128"/>
      <c r="G1768" s="4127"/>
      <c r="H1768" s="4128"/>
      <c r="I1768" s="1308" t="str">
        <f t="shared" si="26"/>
        <v>.</v>
      </c>
      <c r="J1768" s="1280" t="s">
        <v>7212</v>
      </c>
      <c r="K1768" s="4125"/>
      <c r="L1768" s="4125"/>
      <c r="M1768" s="4241"/>
      <c r="N1768" s="4007"/>
      <c r="O1768" s="1096"/>
    </row>
    <row r="1769" spans="1:15" s="1051" customFormat="1" ht="15">
      <c r="A1769" s="4056"/>
      <c r="B1769" s="4080"/>
      <c r="C1769" s="4080"/>
      <c r="D1769" s="4080"/>
      <c r="E1769" s="4127"/>
      <c r="F1769" s="4128"/>
      <c r="G1769" s="4127"/>
      <c r="H1769" s="4128"/>
      <c r="I1769" s="1308" t="str">
        <f t="shared" si="26"/>
        <v>.</v>
      </c>
      <c r="J1769" s="1280" t="s">
        <v>7213</v>
      </c>
      <c r="K1769" s="4125"/>
      <c r="L1769" s="4125"/>
      <c r="M1769" s="4241"/>
      <c r="N1769" s="4007"/>
      <c r="O1769" s="1096"/>
    </row>
    <row r="1770" spans="1:15" s="1051" customFormat="1" ht="15">
      <c r="A1770" s="4056"/>
      <c r="B1770" s="4080"/>
      <c r="C1770" s="4080"/>
      <c r="D1770" s="4080"/>
      <c r="E1770" s="4127"/>
      <c r="F1770" s="4128"/>
      <c r="G1770" s="4127"/>
      <c r="H1770" s="4128"/>
      <c r="I1770" s="1308" t="str">
        <f t="shared" si="26"/>
        <v>.</v>
      </c>
      <c r="J1770" s="1280" t="s">
        <v>7214</v>
      </c>
      <c r="K1770" s="4125"/>
      <c r="L1770" s="4125"/>
      <c r="M1770" s="4241"/>
      <c r="N1770" s="4007"/>
      <c r="O1770" s="1096"/>
    </row>
    <row r="1771" spans="1:15" s="1051" customFormat="1" ht="15">
      <c r="A1771" s="4056"/>
      <c r="B1771" s="4080"/>
      <c r="C1771" s="4080"/>
      <c r="D1771" s="4080"/>
      <c r="E1771" s="4127"/>
      <c r="F1771" s="4128"/>
      <c r="G1771" s="4127"/>
      <c r="H1771" s="4128"/>
      <c r="I1771" s="1308" t="str">
        <f t="shared" si="26"/>
        <v>.</v>
      </c>
      <c r="J1771" s="1280" t="s">
        <v>6687</v>
      </c>
      <c r="K1771" s="4125"/>
      <c r="L1771" s="4125"/>
      <c r="M1771" s="4241"/>
      <c r="N1771" s="4007"/>
      <c r="O1771" s="1096"/>
    </row>
    <row r="1772" spans="1:15" s="1051" customFormat="1" ht="15">
      <c r="A1772" s="4056"/>
      <c r="B1772" s="4080"/>
      <c r="C1772" s="4080"/>
      <c r="D1772" s="4080"/>
      <c r="E1772" s="4127"/>
      <c r="F1772" s="4128"/>
      <c r="G1772" s="4127"/>
      <c r="H1772" s="4128"/>
      <c r="I1772" s="1308" t="str">
        <f t="shared" si="26"/>
        <v>.</v>
      </c>
      <c r="J1772" s="4116" t="s">
        <v>6805</v>
      </c>
      <c r="K1772" s="4125"/>
      <c r="L1772" s="4125"/>
      <c r="M1772" s="4241"/>
      <c r="N1772" s="4007"/>
      <c r="O1772" s="1096"/>
    </row>
    <row r="1773" spans="1:15" s="1051" customFormat="1" ht="15">
      <c r="A1773" s="4056"/>
      <c r="B1773" s="4080"/>
      <c r="C1773" s="4080"/>
      <c r="D1773" s="4080"/>
      <c r="E1773" s="4127"/>
      <c r="F1773" s="4128"/>
      <c r="G1773" s="4127"/>
      <c r="H1773" s="4128"/>
      <c r="I1773" s="1308" t="str">
        <f t="shared" si="26"/>
        <v>.</v>
      </c>
      <c r="J1773" s="4116" t="s">
        <v>6696</v>
      </c>
      <c r="K1773" s="4125"/>
      <c r="L1773" s="4125"/>
      <c r="M1773" s="4241"/>
      <c r="N1773" s="4007"/>
      <c r="O1773" s="1096"/>
    </row>
    <row r="1774" spans="1:15" s="1051" customFormat="1" ht="15">
      <c r="A1774" s="4056"/>
      <c r="B1774" s="4080"/>
      <c r="C1774" s="4080"/>
      <c r="D1774" s="4080"/>
      <c r="E1774" s="4127"/>
      <c r="F1774" s="4128"/>
      <c r="G1774" s="4127"/>
      <c r="H1774" s="4128"/>
      <c r="I1774" s="1308" t="str">
        <f t="shared" si="26"/>
        <v>.</v>
      </c>
      <c r="J1774" s="4116" t="s">
        <v>6697</v>
      </c>
      <c r="K1774" s="4125"/>
      <c r="L1774" s="4125"/>
      <c r="M1774" s="4241"/>
      <c r="N1774" s="4007"/>
      <c r="O1774" s="1096"/>
    </row>
    <row r="1775" spans="1:15" s="1051" customFormat="1" ht="15">
      <c r="A1775" s="4056"/>
      <c r="B1775" s="4080"/>
      <c r="C1775" s="4080"/>
      <c r="D1775" s="4080"/>
      <c r="E1775" s="4127"/>
      <c r="F1775" s="4128"/>
      <c r="G1775" s="4127"/>
      <c r="H1775" s="4128"/>
      <c r="I1775" s="1308" t="str">
        <f t="shared" si="26"/>
        <v>.</v>
      </c>
      <c r="J1775" s="1280"/>
      <c r="K1775" s="4125"/>
      <c r="L1775" s="4125"/>
      <c r="M1775" s="4241"/>
      <c r="N1775" s="4007"/>
      <c r="O1775" s="1096"/>
    </row>
    <row r="1776" spans="1:15" s="1051" customFormat="1" ht="15">
      <c r="A1776" s="4056"/>
      <c r="B1776" s="4080"/>
      <c r="C1776" s="4080"/>
      <c r="D1776" s="4080"/>
      <c r="E1776" s="4127"/>
      <c r="F1776" s="4128"/>
      <c r="G1776" s="4127"/>
      <c r="H1776" s="4128"/>
      <c r="I1776" s="1308" t="str">
        <f t="shared" si="26"/>
        <v>.</v>
      </c>
      <c r="J1776" s="1262" t="s">
        <v>6806</v>
      </c>
      <c r="K1776" s="4125"/>
      <c r="L1776" s="4125"/>
      <c r="M1776" s="4241"/>
      <c r="N1776" s="4007"/>
      <c r="O1776" s="1096"/>
    </row>
    <row r="1777" spans="1:15" s="1051" customFormat="1" ht="25.5">
      <c r="A1777" s="4056"/>
      <c r="B1777" s="4080"/>
      <c r="C1777" s="4080"/>
      <c r="D1777" s="4080"/>
      <c r="E1777" s="4127"/>
      <c r="F1777" s="4128"/>
      <c r="G1777" s="4127"/>
      <c r="H1777" s="4128"/>
      <c r="I1777" s="1308" t="str">
        <f t="shared" si="26"/>
        <v>.</v>
      </c>
      <c r="J1777" s="1280" t="s">
        <v>6807</v>
      </c>
      <c r="K1777" s="4125"/>
      <c r="L1777" s="4125"/>
      <c r="M1777" s="4241"/>
      <c r="N1777" s="4007"/>
      <c r="O1777" s="1096"/>
    </row>
    <row r="1778" spans="1:15" s="1051" customFormat="1" ht="15">
      <c r="A1778" s="4056"/>
      <c r="B1778" s="4080"/>
      <c r="C1778" s="4080"/>
      <c r="D1778" s="4080"/>
      <c r="E1778" s="4127"/>
      <c r="F1778" s="4128"/>
      <c r="G1778" s="4127"/>
      <c r="H1778" s="4128"/>
      <c r="I1778" s="1308" t="str">
        <f t="shared" si="26"/>
        <v>.</v>
      </c>
      <c r="J1778" s="1262" t="s">
        <v>6700</v>
      </c>
      <c r="K1778" s="4125"/>
      <c r="L1778" s="4125"/>
      <c r="M1778" s="4241"/>
      <c r="N1778" s="4007"/>
      <c r="O1778" s="1096"/>
    </row>
    <row r="1779" spans="1:15" s="1051" customFormat="1" ht="15">
      <c r="A1779" s="4056"/>
      <c r="B1779" s="4080"/>
      <c r="C1779" s="4080"/>
      <c r="D1779" s="4080"/>
      <c r="E1779" s="4127"/>
      <c r="F1779" s="4128"/>
      <c r="G1779" s="4127"/>
      <c r="H1779" s="4128"/>
      <c r="I1779" s="1308" t="str">
        <f t="shared" si="26"/>
        <v>.</v>
      </c>
      <c r="J1779" s="1280" t="s">
        <v>7215</v>
      </c>
      <c r="K1779" s="4125"/>
      <c r="L1779" s="4125"/>
      <c r="M1779" s="4241"/>
      <c r="N1779" s="4007"/>
      <c r="O1779" s="1096"/>
    </row>
    <row r="1780" spans="1:15" s="1051" customFormat="1" ht="15">
      <c r="A1780" s="4056"/>
      <c r="B1780" s="4080"/>
      <c r="C1780" s="4080"/>
      <c r="D1780" s="4080"/>
      <c r="E1780" s="4127"/>
      <c r="F1780" s="4128"/>
      <c r="G1780" s="4127"/>
      <c r="H1780" s="4128"/>
      <c r="I1780" s="1308" t="str">
        <f t="shared" si="26"/>
        <v>.</v>
      </c>
      <c r="J1780" s="1280" t="s">
        <v>7216</v>
      </c>
      <c r="K1780" s="4125"/>
      <c r="L1780" s="4125"/>
      <c r="M1780" s="4241"/>
      <c r="N1780" s="4007"/>
      <c r="O1780" s="1096"/>
    </row>
    <row r="1781" spans="1:15" s="1051" customFormat="1" ht="15">
      <c r="A1781" s="4056"/>
      <c r="B1781" s="4080"/>
      <c r="C1781" s="4080"/>
      <c r="D1781" s="4080"/>
      <c r="E1781" s="4127"/>
      <c r="F1781" s="4128"/>
      <c r="G1781" s="4127"/>
      <c r="H1781" s="4128"/>
      <c r="I1781" s="1308" t="str">
        <f t="shared" si="26"/>
        <v>.</v>
      </c>
      <c r="J1781" s="1280" t="s">
        <v>6810</v>
      </c>
      <c r="K1781" s="4125"/>
      <c r="L1781" s="4125"/>
      <c r="M1781" s="4241"/>
      <c r="N1781" s="4007"/>
      <c r="O1781" s="1096"/>
    </row>
    <row r="1782" spans="1:15" s="1051" customFormat="1" ht="15">
      <c r="A1782" s="4056"/>
      <c r="B1782" s="4080"/>
      <c r="C1782" s="4080"/>
      <c r="D1782" s="4080"/>
      <c r="E1782" s="4127"/>
      <c r="F1782" s="4128"/>
      <c r="G1782" s="4127"/>
      <c r="H1782" s="4128"/>
      <c r="I1782" s="1308" t="str">
        <f t="shared" si="26"/>
        <v>.</v>
      </c>
      <c r="J1782" s="1280" t="s">
        <v>7062</v>
      </c>
      <c r="K1782" s="4125"/>
      <c r="L1782" s="4125"/>
      <c r="M1782" s="4241"/>
      <c r="N1782" s="4007"/>
      <c r="O1782" s="1096"/>
    </row>
    <row r="1783" spans="1:15" s="1051" customFormat="1" ht="15">
      <c r="A1783" s="4056"/>
      <c r="B1783" s="4080"/>
      <c r="C1783" s="4080"/>
      <c r="D1783" s="4080"/>
      <c r="E1783" s="4127"/>
      <c r="F1783" s="4128"/>
      <c r="G1783" s="4127"/>
      <c r="H1783" s="4128"/>
      <c r="I1783" s="1308" t="str">
        <f t="shared" si="26"/>
        <v>.</v>
      </c>
      <c r="J1783" s="1280" t="s">
        <v>6812</v>
      </c>
      <c r="K1783" s="4125"/>
      <c r="L1783" s="4125"/>
      <c r="M1783" s="4241"/>
      <c r="N1783" s="4007"/>
      <c r="O1783" s="1096"/>
    </row>
    <row r="1784" spans="1:15" s="1051" customFormat="1" ht="15">
      <c r="A1784" s="4056"/>
      <c r="B1784" s="4080"/>
      <c r="C1784" s="4080"/>
      <c r="D1784" s="4080"/>
      <c r="E1784" s="4127"/>
      <c r="F1784" s="4128"/>
      <c r="G1784" s="4127"/>
      <c r="H1784" s="4128"/>
      <c r="I1784" s="1308" t="str">
        <f t="shared" si="26"/>
        <v>.</v>
      </c>
      <c r="J1784" s="1280" t="s">
        <v>7217</v>
      </c>
      <c r="K1784" s="4125"/>
      <c r="L1784" s="4125"/>
      <c r="M1784" s="4241"/>
      <c r="N1784" s="4007"/>
      <c r="O1784" s="1096"/>
    </row>
    <row r="1785" spans="1:15" s="1051" customFormat="1" ht="15">
      <c r="A1785" s="4056"/>
      <c r="B1785" s="4080"/>
      <c r="C1785" s="4080"/>
      <c r="D1785" s="4080"/>
      <c r="E1785" s="4127"/>
      <c r="F1785" s="4128"/>
      <c r="G1785" s="4127"/>
      <c r="H1785" s="4128"/>
      <c r="I1785" s="1308" t="str">
        <f t="shared" si="26"/>
        <v>.</v>
      </c>
      <c r="J1785" s="1280" t="s">
        <v>7218</v>
      </c>
      <c r="K1785" s="4125"/>
      <c r="L1785" s="4125"/>
      <c r="M1785" s="4241"/>
      <c r="N1785" s="4007"/>
      <c r="O1785" s="1096"/>
    </row>
    <row r="1786" spans="1:15" s="1051" customFormat="1" ht="15">
      <c r="A1786" s="4056"/>
      <c r="B1786" s="4080"/>
      <c r="C1786" s="4080"/>
      <c r="D1786" s="4080"/>
      <c r="E1786" s="4127"/>
      <c r="F1786" s="4128"/>
      <c r="G1786" s="4127"/>
      <c r="H1786" s="4128"/>
      <c r="I1786" s="1308" t="str">
        <f t="shared" si="26"/>
        <v>.</v>
      </c>
      <c r="J1786" s="1262" t="s">
        <v>7131</v>
      </c>
      <c r="K1786" s="4125"/>
      <c r="L1786" s="4125"/>
      <c r="M1786" s="4241"/>
      <c r="N1786" s="4007"/>
      <c r="O1786" s="1096"/>
    </row>
    <row r="1787" spans="1:15" s="1051" customFormat="1" ht="15">
      <c r="A1787" s="4056"/>
      <c r="B1787" s="4080"/>
      <c r="C1787" s="4080"/>
      <c r="D1787" s="4080"/>
      <c r="E1787" s="4127"/>
      <c r="F1787" s="4128"/>
      <c r="G1787" s="4127"/>
      <c r="H1787" s="4128"/>
      <c r="I1787" s="1308" t="str">
        <f t="shared" si="26"/>
        <v>.</v>
      </c>
      <c r="J1787" s="1262" t="s">
        <v>6700</v>
      </c>
      <c r="K1787" s="4125"/>
      <c r="L1787" s="4125"/>
      <c r="M1787" s="4241"/>
      <c r="N1787" s="4007"/>
      <c r="O1787" s="1096"/>
    </row>
    <row r="1788" spans="1:15" s="1051" customFormat="1" ht="15">
      <c r="A1788" s="4056"/>
      <c r="B1788" s="4080"/>
      <c r="C1788" s="4080"/>
      <c r="D1788" s="4080"/>
      <c r="E1788" s="4127"/>
      <c r="F1788" s="4128"/>
      <c r="G1788" s="4127"/>
      <c r="H1788" s="4128"/>
      <c r="I1788" s="1308" t="str">
        <f t="shared" si="26"/>
        <v>.</v>
      </c>
      <c r="J1788" s="1280" t="s">
        <v>7219</v>
      </c>
      <c r="K1788" s="4125"/>
      <c r="L1788" s="4125"/>
      <c r="M1788" s="4241"/>
      <c r="N1788" s="4007"/>
      <c r="O1788" s="1096"/>
    </row>
    <row r="1789" spans="1:15" s="1051" customFormat="1" ht="15">
      <c r="A1789" s="4056"/>
      <c r="B1789" s="4080"/>
      <c r="C1789" s="4080"/>
      <c r="D1789" s="4080"/>
      <c r="E1789" s="4127"/>
      <c r="F1789" s="4128"/>
      <c r="G1789" s="4127"/>
      <c r="H1789" s="4128"/>
      <c r="I1789" s="1308" t="str">
        <f t="shared" si="26"/>
        <v>.</v>
      </c>
      <c r="J1789" s="1280" t="s">
        <v>7220</v>
      </c>
      <c r="K1789" s="4125"/>
      <c r="L1789" s="4125"/>
      <c r="M1789" s="4241"/>
      <c r="N1789" s="4007"/>
      <c r="O1789" s="1096"/>
    </row>
    <row r="1790" spans="1:15" s="1051" customFormat="1" ht="15">
      <c r="A1790" s="4056"/>
      <c r="B1790" s="4080"/>
      <c r="C1790" s="4080"/>
      <c r="D1790" s="4080"/>
      <c r="E1790" s="4127"/>
      <c r="F1790" s="4128"/>
      <c r="G1790" s="4127"/>
      <c r="H1790" s="4128"/>
      <c r="I1790" s="1308" t="str">
        <f t="shared" si="26"/>
        <v>.</v>
      </c>
      <c r="J1790" s="1280" t="s">
        <v>6810</v>
      </c>
      <c r="K1790" s="4125"/>
      <c r="L1790" s="4125"/>
      <c r="M1790" s="4241"/>
      <c r="N1790" s="4007"/>
      <c r="O1790" s="1096"/>
    </row>
    <row r="1791" spans="1:15" s="1051" customFormat="1" ht="15">
      <c r="A1791" s="4056"/>
      <c r="B1791" s="4080"/>
      <c r="C1791" s="4080"/>
      <c r="D1791" s="4080"/>
      <c r="E1791" s="4127"/>
      <c r="F1791" s="4128"/>
      <c r="G1791" s="4127"/>
      <c r="H1791" s="4128"/>
      <c r="I1791" s="1308" t="str">
        <f t="shared" si="26"/>
        <v>.</v>
      </c>
      <c r="J1791" s="1280" t="s">
        <v>7221</v>
      </c>
      <c r="K1791" s="4125"/>
      <c r="L1791" s="4125"/>
      <c r="M1791" s="4241"/>
      <c r="N1791" s="4007"/>
      <c r="O1791" s="1096"/>
    </row>
    <row r="1792" spans="1:15" s="1051" customFormat="1" ht="15">
      <c r="A1792" s="4056"/>
      <c r="B1792" s="4080"/>
      <c r="C1792" s="4080"/>
      <c r="D1792" s="4080"/>
      <c r="E1792" s="4127"/>
      <c r="F1792" s="4128"/>
      <c r="G1792" s="4127"/>
      <c r="H1792" s="4128"/>
      <c r="I1792" s="1308" t="str">
        <f t="shared" si="26"/>
        <v>.</v>
      </c>
      <c r="J1792" s="1280" t="s">
        <v>7222</v>
      </c>
      <c r="K1792" s="4125"/>
      <c r="L1792" s="4125"/>
      <c r="M1792" s="4241"/>
      <c r="N1792" s="4007"/>
      <c r="O1792" s="1096"/>
    </row>
    <row r="1793" spans="1:15" s="1051" customFormat="1" ht="15">
      <c r="A1793" s="4056"/>
      <c r="B1793" s="4080"/>
      <c r="C1793" s="4080"/>
      <c r="D1793" s="4080"/>
      <c r="E1793" s="4127"/>
      <c r="F1793" s="4128"/>
      <c r="G1793" s="4127"/>
      <c r="H1793" s="4128"/>
      <c r="I1793" s="1308" t="str">
        <f t="shared" si="26"/>
        <v>.</v>
      </c>
      <c r="J1793" s="1262" t="s">
        <v>6711</v>
      </c>
      <c r="K1793" s="4125"/>
      <c r="L1793" s="4125"/>
      <c r="M1793" s="4241"/>
      <c r="N1793" s="4007"/>
      <c r="O1793" s="1096"/>
    </row>
    <row r="1794" spans="1:15" s="1051" customFormat="1" ht="15">
      <c r="A1794" s="4056"/>
      <c r="B1794" s="4080"/>
      <c r="C1794" s="4080"/>
      <c r="D1794" s="4080"/>
      <c r="E1794" s="4127"/>
      <c r="F1794" s="4128"/>
      <c r="G1794" s="4127"/>
      <c r="H1794" s="4128"/>
      <c r="I1794" s="1308" t="str">
        <f t="shared" si="26"/>
        <v>.</v>
      </c>
      <c r="J1794" s="1280" t="s">
        <v>7215</v>
      </c>
      <c r="K1794" s="4125"/>
      <c r="L1794" s="4125"/>
      <c r="M1794" s="4241"/>
      <c r="N1794" s="4007"/>
      <c r="O1794" s="1096"/>
    </row>
    <row r="1795" spans="1:15" s="1051" customFormat="1" ht="15">
      <c r="A1795" s="4056"/>
      <c r="B1795" s="4080"/>
      <c r="C1795" s="4080"/>
      <c r="D1795" s="4080"/>
      <c r="E1795" s="4127"/>
      <c r="F1795" s="4128"/>
      <c r="G1795" s="4127"/>
      <c r="H1795" s="4128"/>
      <c r="I1795" s="1308" t="str">
        <f t="shared" si="26"/>
        <v>.</v>
      </c>
      <c r="J1795" s="1280" t="s">
        <v>7216</v>
      </c>
      <c r="K1795" s="4125"/>
      <c r="L1795" s="4125"/>
      <c r="M1795" s="4241"/>
      <c r="N1795" s="4007"/>
      <c r="O1795" s="1096"/>
    </row>
    <row r="1796" spans="1:15" s="1051" customFormat="1" ht="15">
      <c r="A1796" s="4056"/>
      <c r="B1796" s="4080"/>
      <c r="C1796" s="4080"/>
      <c r="D1796" s="4080"/>
      <c r="E1796" s="4127"/>
      <c r="F1796" s="4128"/>
      <c r="G1796" s="4127"/>
      <c r="H1796" s="4128"/>
      <c r="I1796" s="1308" t="str">
        <f t="shared" si="26"/>
        <v>.</v>
      </c>
      <c r="J1796" s="1280" t="s">
        <v>6817</v>
      </c>
      <c r="K1796" s="4125"/>
      <c r="L1796" s="4125"/>
      <c r="M1796" s="4241"/>
      <c r="N1796" s="4007"/>
      <c r="O1796" s="1096"/>
    </row>
    <row r="1797" spans="1:15" s="1051" customFormat="1" ht="15">
      <c r="A1797" s="4056"/>
      <c r="B1797" s="4080"/>
      <c r="C1797" s="4080"/>
      <c r="D1797" s="4080"/>
      <c r="E1797" s="4127"/>
      <c r="F1797" s="4128"/>
      <c r="G1797" s="4127"/>
      <c r="H1797" s="4128"/>
      <c r="I1797" s="1308" t="str">
        <f t="shared" si="26"/>
        <v>.</v>
      </c>
      <c r="J1797" s="1280" t="s">
        <v>7223</v>
      </c>
      <c r="K1797" s="4125"/>
      <c r="L1797" s="4125"/>
      <c r="M1797" s="4241"/>
      <c r="N1797" s="4007"/>
      <c r="O1797" s="1096"/>
    </row>
    <row r="1798" spans="1:15" s="1051" customFormat="1" ht="15">
      <c r="A1798" s="4056"/>
      <c r="B1798" s="4080"/>
      <c r="C1798" s="4080"/>
      <c r="D1798" s="4080"/>
      <c r="E1798" s="4127"/>
      <c r="F1798" s="4128"/>
      <c r="G1798" s="4127"/>
      <c r="H1798" s="4128"/>
      <c r="I1798" s="1308" t="str">
        <f t="shared" si="26"/>
        <v>.</v>
      </c>
      <c r="J1798" s="1280" t="s">
        <v>7224</v>
      </c>
      <c r="K1798" s="4125"/>
      <c r="L1798" s="4125"/>
      <c r="M1798" s="4241"/>
      <c r="N1798" s="4007"/>
      <c r="O1798" s="1096"/>
    </row>
    <row r="1799" spans="1:15" s="1051" customFormat="1" ht="15">
      <c r="A1799" s="4056"/>
      <c r="B1799" s="4080"/>
      <c r="C1799" s="4080"/>
      <c r="D1799" s="4080"/>
      <c r="E1799" s="4127"/>
      <c r="F1799" s="4128"/>
      <c r="G1799" s="4127"/>
      <c r="H1799" s="4128"/>
      <c r="I1799" s="1308" t="str">
        <f t="shared" si="26"/>
        <v>.</v>
      </c>
      <c r="J1799" s="1280" t="s">
        <v>7225</v>
      </c>
      <c r="K1799" s="4125"/>
      <c r="L1799" s="4125"/>
      <c r="M1799" s="4241"/>
      <c r="N1799" s="4007"/>
      <c r="O1799" s="1096"/>
    </row>
    <row r="1800" spans="1:15" s="1051" customFormat="1" ht="15">
      <c r="A1800" s="4056"/>
      <c r="B1800" s="4080"/>
      <c r="C1800" s="4080"/>
      <c r="D1800" s="4080"/>
      <c r="E1800" s="4127"/>
      <c r="F1800" s="4128"/>
      <c r="G1800" s="4127"/>
      <c r="H1800" s="4128"/>
      <c r="I1800" s="1308" t="str">
        <f t="shared" si="26"/>
        <v>.</v>
      </c>
      <c r="J1800" s="1262" t="s">
        <v>7138</v>
      </c>
      <c r="K1800" s="4125"/>
      <c r="L1800" s="4125"/>
      <c r="M1800" s="4241"/>
      <c r="N1800" s="4007"/>
      <c r="O1800" s="1096"/>
    </row>
    <row r="1801" spans="1:15" s="1051" customFormat="1" ht="15">
      <c r="A1801" s="4056"/>
      <c r="B1801" s="4080"/>
      <c r="C1801" s="4080"/>
      <c r="D1801" s="4080"/>
      <c r="E1801" s="4127"/>
      <c r="F1801" s="4128"/>
      <c r="G1801" s="4127"/>
      <c r="H1801" s="4128"/>
      <c r="I1801" s="1308" t="str">
        <f t="shared" si="26"/>
        <v>.</v>
      </c>
      <c r="J1801" s="1280" t="s">
        <v>6821</v>
      </c>
      <c r="K1801" s="4125"/>
      <c r="L1801" s="4125"/>
      <c r="M1801" s="4241"/>
      <c r="N1801" s="4007"/>
      <c r="O1801" s="1096"/>
    </row>
    <row r="1802" spans="1:15" s="1051" customFormat="1" ht="15">
      <c r="A1802" s="4056"/>
      <c r="B1802" s="4080"/>
      <c r="C1802" s="4080"/>
      <c r="D1802" s="4080"/>
      <c r="E1802" s="4127"/>
      <c r="F1802" s="4128"/>
      <c r="G1802" s="4127"/>
      <c r="H1802" s="4128"/>
      <c r="I1802" s="1308" t="str">
        <f t="shared" si="26"/>
        <v>.</v>
      </c>
      <c r="J1802" s="1280" t="s">
        <v>7226</v>
      </c>
      <c r="K1802" s="4125"/>
      <c r="L1802" s="4125"/>
      <c r="M1802" s="4241"/>
      <c r="N1802" s="4007"/>
      <c r="O1802" s="1096"/>
    </row>
    <row r="1803" spans="1:15" s="1051" customFormat="1" ht="15">
      <c r="A1803" s="4056"/>
      <c r="B1803" s="4080"/>
      <c r="C1803" s="4080"/>
      <c r="D1803" s="4080"/>
      <c r="E1803" s="4127"/>
      <c r="F1803" s="4128"/>
      <c r="G1803" s="4127"/>
      <c r="H1803" s="4128"/>
      <c r="I1803" s="1308" t="str">
        <f t="shared" si="26"/>
        <v>.</v>
      </c>
      <c r="J1803" s="1280" t="s">
        <v>7227</v>
      </c>
      <c r="K1803" s="4125"/>
      <c r="L1803" s="4125"/>
      <c r="M1803" s="4241"/>
      <c r="N1803" s="4007"/>
      <c r="O1803" s="1096"/>
    </row>
    <row r="1804" spans="1:15" s="1051" customFormat="1" ht="15">
      <c r="A1804" s="4056"/>
      <c r="B1804" s="4080"/>
      <c r="C1804" s="4080"/>
      <c r="D1804" s="4080"/>
      <c r="E1804" s="4127"/>
      <c r="F1804" s="4128"/>
      <c r="G1804" s="4127"/>
      <c r="H1804" s="4128"/>
      <c r="I1804" s="1308" t="str">
        <f t="shared" si="26"/>
        <v>.</v>
      </c>
      <c r="J1804" s="1280" t="s">
        <v>7228</v>
      </c>
      <c r="K1804" s="4125"/>
      <c r="L1804" s="4125"/>
      <c r="M1804" s="4241"/>
      <c r="N1804" s="4007"/>
      <c r="O1804" s="1096"/>
    </row>
    <row r="1805" spans="1:15" s="1051" customFormat="1" ht="15">
      <c r="A1805" s="4056"/>
      <c r="B1805" s="4080"/>
      <c r="C1805" s="4080"/>
      <c r="D1805" s="4080"/>
      <c r="E1805" s="4127"/>
      <c r="F1805" s="4128"/>
      <c r="G1805" s="4127"/>
      <c r="H1805" s="4128"/>
      <c r="I1805" s="1308" t="str">
        <f t="shared" si="26"/>
        <v>.</v>
      </c>
      <c r="J1805" s="1280" t="s">
        <v>6748</v>
      </c>
      <c r="K1805" s="4125"/>
      <c r="L1805" s="4125"/>
      <c r="M1805" s="4241"/>
      <c r="N1805" s="4007"/>
      <c r="O1805" s="1096"/>
    </row>
    <row r="1806" spans="1:15" s="1051" customFormat="1" ht="15">
      <c r="A1806" s="4056"/>
      <c r="B1806" s="4080"/>
      <c r="C1806" s="4080"/>
      <c r="D1806" s="4080"/>
      <c r="E1806" s="4127"/>
      <c r="F1806" s="4128"/>
      <c r="G1806" s="4127"/>
      <c r="H1806" s="4128"/>
      <c r="I1806" s="1308" t="str">
        <f t="shared" si="26"/>
        <v>.</v>
      </c>
      <c r="J1806" s="1280" t="s">
        <v>7072</v>
      </c>
      <c r="K1806" s="4125"/>
      <c r="L1806" s="4125"/>
      <c r="M1806" s="4241"/>
      <c r="N1806" s="4007"/>
      <c r="O1806" s="1096"/>
    </row>
    <row r="1807" spans="1:15" s="1051" customFormat="1" ht="15">
      <c r="A1807" s="4056"/>
      <c r="B1807" s="4080"/>
      <c r="C1807" s="4080"/>
      <c r="D1807" s="4080"/>
      <c r="E1807" s="4127"/>
      <c r="F1807" s="4128"/>
      <c r="G1807" s="4127"/>
      <c r="H1807" s="4128"/>
      <c r="I1807" s="1308" t="str">
        <f t="shared" si="26"/>
        <v>.</v>
      </c>
      <c r="J1807" s="1280" t="s">
        <v>7229</v>
      </c>
      <c r="K1807" s="4125"/>
      <c r="L1807" s="4125"/>
      <c r="M1807" s="4241"/>
      <c r="N1807" s="4007"/>
      <c r="O1807" s="1096"/>
    </row>
    <row r="1808" spans="1:15" s="1051" customFormat="1" ht="15">
      <c r="A1808" s="4056"/>
      <c r="B1808" s="4080"/>
      <c r="C1808" s="4080"/>
      <c r="D1808" s="4080"/>
      <c r="E1808" s="4127"/>
      <c r="F1808" s="4128"/>
      <c r="G1808" s="4127"/>
      <c r="H1808" s="4128"/>
      <c r="I1808" s="1308" t="str">
        <f t="shared" si="26"/>
        <v>.</v>
      </c>
      <c r="J1808" s="1280" t="s">
        <v>6687</v>
      </c>
      <c r="K1808" s="4125"/>
      <c r="L1808" s="4125"/>
      <c r="M1808" s="4241"/>
      <c r="N1808" s="4007"/>
      <c r="O1808" s="1096"/>
    </row>
    <row r="1809" spans="1:15" s="1051" customFormat="1" ht="15">
      <c r="A1809" s="4056"/>
      <c r="B1809" s="4080"/>
      <c r="C1809" s="4080"/>
      <c r="D1809" s="4080"/>
      <c r="E1809" s="4127"/>
      <c r="F1809" s="4128"/>
      <c r="G1809" s="4127"/>
      <c r="H1809" s="4128"/>
      <c r="I1809" s="1308" t="str">
        <f t="shared" si="26"/>
        <v>.</v>
      </c>
      <c r="J1809" s="4116" t="s">
        <v>7144</v>
      </c>
      <c r="K1809" s="4125"/>
      <c r="L1809" s="4125"/>
      <c r="M1809" s="4241"/>
      <c r="N1809" s="4007"/>
      <c r="O1809" s="1096"/>
    </row>
    <row r="1810" spans="1:15" s="1051" customFormat="1" ht="15">
      <c r="A1810" s="4056"/>
      <c r="B1810" s="4080"/>
      <c r="C1810" s="4080"/>
      <c r="D1810" s="4080"/>
      <c r="E1810" s="4127"/>
      <c r="F1810" s="4128"/>
      <c r="G1810" s="4127"/>
      <c r="H1810" s="4128"/>
      <c r="I1810" s="1308" t="str">
        <f t="shared" si="26"/>
        <v>.</v>
      </c>
      <c r="J1810" s="1280"/>
      <c r="K1810" s="4125"/>
      <c r="L1810" s="4125"/>
      <c r="M1810" s="4241"/>
      <c r="N1810" s="4007"/>
      <c r="O1810" s="1096"/>
    </row>
    <row r="1811" spans="1:15" s="1051" customFormat="1" ht="15">
      <c r="A1811" s="4056"/>
      <c r="B1811" s="4080"/>
      <c r="C1811" s="4080"/>
      <c r="D1811" s="4080"/>
      <c r="E1811" s="4127"/>
      <c r="F1811" s="4128"/>
      <c r="G1811" s="4127"/>
      <c r="H1811" s="4128"/>
      <c r="I1811" s="1308" t="str">
        <f t="shared" si="26"/>
        <v>.</v>
      </c>
      <c r="J1811" s="1262" t="s">
        <v>6751</v>
      </c>
      <c r="K1811" s="4125"/>
      <c r="L1811" s="4125"/>
      <c r="M1811" s="4241"/>
      <c r="N1811" s="4007"/>
      <c r="O1811" s="1096"/>
    </row>
    <row r="1812" spans="1:15" s="1051" customFormat="1" ht="15">
      <c r="A1812" s="4056"/>
      <c r="B1812" s="4080"/>
      <c r="C1812" s="4080"/>
      <c r="D1812" s="4080"/>
      <c r="E1812" s="4127"/>
      <c r="F1812" s="4128"/>
      <c r="G1812" s="4127"/>
      <c r="H1812" s="4128"/>
      <c r="I1812" s="1308" t="str">
        <f t="shared" si="26"/>
        <v>.</v>
      </c>
      <c r="J1812" s="1280" t="s">
        <v>6738</v>
      </c>
      <c r="K1812" s="4125"/>
      <c r="L1812" s="4125"/>
      <c r="M1812" s="4241"/>
      <c r="N1812" s="4007"/>
      <c r="O1812" s="1096"/>
    </row>
    <row r="1813" spans="1:15" s="1051" customFormat="1" ht="15">
      <c r="A1813" s="4056"/>
      <c r="B1813" s="4080"/>
      <c r="C1813" s="4080"/>
      <c r="D1813" s="4080"/>
      <c r="E1813" s="4127"/>
      <c r="F1813" s="4128"/>
      <c r="G1813" s="4127"/>
      <c r="H1813" s="4128"/>
      <c r="I1813" s="1308" t="str">
        <f t="shared" si="26"/>
        <v>.</v>
      </c>
      <c r="J1813" s="1262" t="s">
        <v>6752</v>
      </c>
      <c r="K1813" s="4125"/>
      <c r="L1813" s="4125"/>
      <c r="M1813" s="4241"/>
      <c r="N1813" s="4007"/>
      <c r="O1813" s="1096"/>
    </row>
    <row r="1814" spans="1:15" s="1051" customFormat="1" ht="15">
      <c r="A1814" s="4056"/>
      <c r="B1814" s="4080"/>
      <c r="C1814" s="4080"/>
      <c r="D1814" s="4080"/>
      <c r="E1814" s="4127"/>
      <c r="F1814" s="4128"/>
      <c r="G1814" s="4127"/>
      <c r="H1814" s="4128"/>
      <c r="I1814" s="1308" t="str">
        <f t="shared" si="26"/>
        <v>.</v>
      </c>
      <c r="J1814" s="1280" t="s">
        <v>7215</v>
      </c>
      <c r="K1814" s="4125"/>
      <c r="L1814" s="4125"/>
      <c r="M1814" s="4241"/>
      <c r="N1814" s="4007"/>
      <c r="O1814" s="1096"/>
    </row>
    <row r="1815" spans="1:15" s="1051" customFormat="1" ht="15">
      <c r="A1815" s="4056"/>
      <c r="B1815" s="4080"/>
      <c r="C1815" s="4080"/>
      <c r="D1815" s="4080"/>
      <c r="E1815" s="4127"/>
      <c r="F1815" s="4128"/>
      <c r="G1815" s="4127"/>
      <c r="H1815" s="4128"/>
      <c r="I1815" s="1308" t="str">
        <f t="shared" si="26"/>
        <v>.</v>
      </c>
      <c r="J1815" s="1280" t="s">
        <v>7230</v>
      </c>
      <c r="K1815" s="4125"/>
      <c r="L1815" s="4125"/>
      <c r="M1815" s="4241"/>
      <c r="N1815" s="4007"/>
      <c r="O1815" s="1096"/>
    </row>
    <row r="1816" spans="1:15" s="1051" customFormat="1" ht="15">
      <c r="A1816" s="4056"/>
      <c r="B1816" s="4080"/>
      <c r="C1816" s="4080"/>
      <c r="D1816" s="4080"/>
      <c r="E1816" s="4127"/>
      <c r="F1816" s="4128"/>
      <c r="G1816" s="4127"/>
      <c r="H1816" s="4128"/>
      <c r="I1816" s="1308" t="str">
        <f t="shared" si="26"/>
        <v>.</v>
      </c>
      <c r="J1816" s="1280" t="s">
        <v>7150</v>
      </c>
      <c r="K1816" s="4125"/>
      <c r="L1816" s="4125"/>
      <c r="M1816" s="4241"/>
      <c r="N1816" s="4007"/>
      <c r="O1816" s="1096"/>
    </row>
    <row r="1817" spans="1:15" s="1051" customFormat="1" ht="15">
      <c r="A1817" s="4056"/>
      <c r="B1817" s="4080"/>
      <c r="C1817" s="4080"/>
      <c r="D1817" s="4080"/>
      <c r="E1817" s="4127"/>
      <c r="F1817" s="4128"/>
      <c r="G1817" s="4127"/>
      <c r="H1817" s="4128"/>
      <c r="I1817" s="1308" t="str">
        <f t="shared" si="26"/>
        <v>.</v>
      </c>
      <c r="J1817" s="1280" t="s">
        <v>7231</v>
      </c>
      <c r="K1817" s="4125"/>
      <c r="L1817" s="4125"/>
      <c r="M1817" s="4241"/>
      <c r="N1817" s="4007"/>
      <c r="O1817" s="1096"/>
    </row>
    <row r="1818" spans="1:15" s="1051" customFormat="1" ht="15">
      <c r="A1818" s="4056"/>
      <c r="B1818" s="4080"/>
      <c r="C1818" s="4080"/>
      <c r="D1818" s="4080"/>
      <c r="E1818" s="4127"/>
      <c r="F1818" s="4128"/>
      <c r="G1818" s="4127"/>
      <c r="H1818" s="4128"/>
      <c r="I1818" s="1308" t="str">
        <f t="shared" si="26"/>
        <v>.</v>
      </c>
      <c r="J1818" s="1280" t="s">
        <v>7076</v>
      </c>
      <c r="K1818" s="4125"/>
      <c r="L1818" s="4125"/>
      <c r="M1818" s="4241"/>
      <c r="N1818" s="4007"/>
      <c r="O1818" s="1096"/>
    </row>
    <row r="1819" spans="1:15" s="1051" customFormat="1" ht="15">
      <c r="A1819" s="4056"/>
      <c r="B1819" s="4080"/>
      <c r="C1819" s="4080"/>
      <c r="D1819" s="4080"/>
      <c r="E1819" s="4127"/>
      <c r="F1819" s="4128"/>
      <c r="G1819" s="4127"/>
      <c r="H1819" s="4128"/>
      <c r="I1819" s="1308" t="str">
        <f t="shared" si="26"/>
        <v>.</v>
      </c>
      <c r="J1819" s="1280" t="s">
        <v>6744</v>
      </c>
      <c r="K1819" s="4125"/>
      <c r="L1819" s="4125"/>
      <c r="M1819" s="4241"/>
      <c r="N1819" s="4007"/>
      <c r="O1819" s="1096"/>
    </row>
    <row r="1820" spans="1:15" s="1051" customFormat="1" ht="15">
      <c r="A1820" s="4056"/>
      <c r="B1820" s="4080"/>
      <c r="C1820" s="4080"/>
      <c r="D1820" s="4080"/>
      <c r="E1820" s="4127"/>
      <c r="F1820" s="4128"/>
      <c r="G1820" s="4127"/>
      <c r="H1820" s="4128"/>
      <c r="I1820" s="1308" t="str">
        <f t="shared" si="26"/>
        <v>.</v>
      </c>
      <c r="J1820" s="1280" t="s">
        <v>7232</v>
      </c>
      <c r="K1820" s="4125"/>
      <c r="L1820" s="4125"/>
      <c r="M1820" s="4241"/>
      <c r="N1820" s="4007"/>
      <c r="O1820" s="1096"/>
    </row>
    <row r="1821" spans="1:15" s="1051" customFormat="1" ht="15">
      <c r="A1821" s="4056"/>
      <c r="B1821" s="4080"/>
      <c r="C1821" s="4080"/>
      <c r="D1821" s="4080"/>
      <c r="E1821" s="4127"/>
      <c r="F1821" s="4128"/>
      <c r="G1821" s="4127"/>
      <c r="H1821" s="4128"/>
      <c r="I1821" s="1308" t="str">
        <f t="shared" si="26"/>
        <v>.</v>
      </c>
      <c r="J1821" s="1280" t="s">
        <v>7233</v>
      </c>
      <c r="K1821" s="4125"/>
      <c r="L1821" s="4125"/>
      <c r="M1821" s="4241"/>
      <c r="N1821" s="4007"/>
      <c r="O1821" s="1096"/>
    </row>
    <row r="1822" spans="1:15" s="1051" customFormat="1" ht="15">
      <c r="A1822" s="4056"/>
      <c r="B1822" s="4080"/>
      <c r="C1822" s="4080"/>
      <c r="D1822" s="4080"/>
      <c r="E1822" s="4127"/>
      <c r="F1822" s="4128"/>
      <c r="G1822" s="4127"/>
      <c r="H1822" s="4128"/>
      <c r="I1822" s="1308" t="str">
        <f t="shared" si="26"/>
        <v>.</v>
      </c>
      <c r="J1822" s="1280" t="s">
        <v>6924</v>
      </c>
      <c r="K1822" s="4125"/>
      <c r="L1822" s="4125"/>
      <c r="M1822" s="4241"/>
      <c r="N1822" s="4007"/>
      <c r="O1822" s="1096"/>
    </row>
    <row r="1823" spans="1:15" s="1051" customFormat="1" ht="15">
      <c r="A1823" s="4056"/>
      <c r="B1823" s="4080"/>
      <c r="C1823" s="4080"/>
      <c r="D1823" s="4080"/>
      <c r="E1823" s="4127"/>
      <c r="F1823" s="4128"/>
      <c r="G1823" s="4127"/>
      <c r="H1823" s="4128"/>
      <c r="I1823" s="1308" t="str">
        <f t="shared" si="26"/>
        <v>.</v>
      </c>
      <c r="J1823" s="1262" t="s">
        <v>7148</v>
      </c>
      <c r="K1823" s="4125"/>
      <c r="L1823" s="4125"/>
      <c r="M1823" s="4241"/>
      <c r="N1823" s="4007"/>
      <c r="O1823" s="1096"/>
    </row>
    <row r="1824" spans="1:15" s="1051" customFormat="1" ht="15">
      <c r="A1824" s="4056"/>
      <c r="B1824" s="4080"/>
      <c r="C1824" s="4080"/>
      <c r="D1824" s="4080"/>
      <c r="E1824" s="4127"/>
      <c r="F1824" s="4128"/>
      <c r="G1824" s="4127"/>
      <c r="H1824" s="4128"/>
      <c r="I1824" s="1308" t="str">
        <f t="shared" si="26"/>
        <v>.</v>
      </c>
      <c r="J1824" s="1280" t="s">
        <v>7219</v>
      </c>
      <c r="K1824" s="4125"/>
      <c r="L1824" s="4125"/>
      <c r="M1824" s="4241"/>
      <c r="N1824" s="4007"/>
      <c r="O1824" s="1096"/>
    </row>
    <row r="1825" spans="1:15" s="1051" customFormat="1" ht="15">
      <c r="A1825" s="4056"/>
      <c r="B1825" s="4080"/>
      <c r="C1825" s="4080"/>
      <c r="D1825" s="4080"/>
      <c r="E1825" s="4127"/>
      <c r="F1825" s="4128"/>
      <c r="G1825" s="4127"/>
      <c r="H1825" s="4128"/>
      <c r="I1825" s="1308" t="str">
        <f t="shared" si="26"/>
        <v>.</v>
      </c>
      <c r="J1825" s="1280" t="s">
        <v>7234</v>
      </c>
      <c r="K1825" s="4125"/>
      <c r="L1825" s="4125"/>
      <c r="M1825" s="4241"/>
      <c r="N1825" s="4007"/>
      <c r="O1825" s="1096"/>
    </row>
    <row r="1826" spans="1:15" s="1051" customFormat="1" ht="15">
      <c r="A1826" s="4056"/>
      <c r="B1826" s="4080"/>
      <c r="C1826" s="4080"/>
      <c r="D1826" s="4080"/>
      <c r="E1826" s="4127"/>
      <c r="F1826" s="4128"/>
      <c r="G1826" s="4127"/>
      <c r="H1826" s="4128"/>
      <c r="I1826" s="1308" t="str">
        <f t="shared" si="26"/>
        <v>.</v>
      </c>
      <c r="J1826" s="1280" t="s">
        <v>6829</v>
      </c>
      <c r="K1826" s="4125"/>
      <c r="L1826" s="4125"/>
      <c r="M1826" s="4241"/>
      <c r="N1826" s="4007"/>
      <c r="O1826" s="1096"/>
    </row>
    <row r="1827" spans="1:15" s="1051" customFormat="1" ht="15">
      <c r="A1827" s="4056"/>
      <c r="B1827" s="4080"/>
      <c r="C1827" s="4080"/>
      <c r="D1827" s="4080"/>
      <c r="E1827" s="4127"/>
      <c r="F1827" s="4128"/>
      <c r="G1827" s="4127"/>
      <c r="H1827" s="4128"/>
      <c r="I1827" s="1308" t="str">
        <f t="shared" si="26"/>
        <v>.</v>
      </c>
      <c r="J1827" s="1280" t="s">
        <v>7235</v>
      </c>
      <c r="K1827" s="4125"/>
      <c r="L1827" s="4125"/>
      <c r="M1827" s="4241"/>
      <c r="N1827" s="4007"/>
      <c r="O1827" s="1096"/>
    </row>
    <row r="1828" spans="1:15" s="1051" customFormat="1" ht="15">
      <c r="A1828" s="4056"/>
      <c r="B1828" s="4080"/>
      <c r="C1828" s="4080"/>
      <c r="D1828" s="4080"/>
      <c r="E1828" s="4127"/>
      <c r="F1828" s="4128"/>
      <c r="G1828" s="4127"/>
      <c r="H1828" s="4128"/>
      <c r="I1828" s="1308" t="str">
        <f t="shared" si="26"/>
        <v>.</v>
      </c>
      <c r="J1828" s="1280" t="s">
        <v>7236</v>
      </c>
      <c r="K1828" s="4125"/>
      <c r="L1828" s="4125"/>
      <c r="M1828" s="4241"/>
      <c r="N1828" s="4007"/>
      <c r="O1828" s="1096"/>
    </row>
    <row r="1829" spans="1:15" s="1051" customFormat="1" ht="15">
      <c r="A1829" s="4056"/>
      <c r="B1829" s="4080"/>
      <c r="C1829" s="4080"/>
      <c r="D1829" s="4080"/>
      <c r="E1829" s="4127"/>
      <c r="F1829" s="4128"/>
      <c r="G1829" s="4127"/>
      <c r="H1829" s="4128"/>
      <c r="I1829" s="1308" t="str">
        <f t="shared" ref="I1829:I1892" si="27">E1829&amp;F1829&amp;$H$100&amp;G1829</f>
        <v>.</v>
      </c>
      <c r="J1829" s="1280" t="s">
        <v>6744</v>
      </c>
      <c r="K1829" s="4125"/>
      <c r="L1829" s="4125"/>
      <c r="M1829" s="4241"/>
      <c r="N1829" s="4007"/>
      <c r="O1829" s="1096"/>
    </row>
    <row r="1830" spans="1:15" s="1051" customFormat="1" ht="15">
      <c r="A1830" s="4056"/>
      <c r="B1830" s="4080"/>
      <c r="C1830" s="4080"/>
      <c r="D1830" s="4080"/>
      <c r="E1830" s="4127"/>
      <c r="F1830" s="4128"/>
      <c r="G1830" s="4127"/>
      <c r="H1830" s="4128"/>
      <c r="I1830" s="1308" t="str">
        <f t="shared" si="27"/>
        <v>.</v>
      </c>
      <c r="J1830" s="1280" t="s">
        <v>7232</v>
      </c>
      <c r="K1830" s="4125"/>
      <c r="L1830" s="4125"/>
      <c r="M1830" s="4241"/>
      <c r="N1830" s="4007"/>
      <c r="O1830" s="1096"/>
    </row>
    <row r="1831" spans="1:15" s="1051" customFormat="1" ht="15">
      <c r="A1831" s="4056"/>
      <c r="B1831" s="4080"/>
      <c r="C1831" s="4080"/>
      <c r="D1831" s="4080"/>
      <c r="E1831" s="4127"/>
      <c r="F1831" s="4128"/>
      <c r="G1831" s="4127"/>
      <c r="H1831" s="4128"/>
      <c r="I1831" s="1308" t="str">
        <f t="shared" si="27"/>
        <v>.</v>
      </c>
      <c r="J1831" s="1280" t="s">
        <v>7237</v>
      </c>
      <c r="K1831" s="4125"/>
      <c r="L1831" s="4125"/>
      <c r="M1831" s="4241"/>
      <c r="N1831" s="4007"/>
      <c r="O1831" s="1096"/>
    </row>
    <row r="1832" spans="1:15" s="1051" customFormat="1" ht="15">
      <c r="A1832" s="4056"/>
      <c r="B1832" s="4080"/>
      <c r="C1832" s="4080"/>
      <c r="D1832" s="4080"/>
      <c r="E1832" s="4127"/>
      <c r="F1832" s="4128"/>
      <c r="G1832" s="4127"/>
      <c r="H1832" s="4128"/>
      <c r="I1832" s="1308" t="str">
        <f t="shared" si="27"/>
        <v>.</v>
      </c>
      <c r="J1832" s="1280" t="s">
        <v>7238</v>
      </c>
      <c r="K1832" s="4125"/>
      <c r="L1832" s="4125"/>
      <c r="M1832" s="4241"/>
      <c r="N1832" s="4007"/>
      <c r="O1832" s="1096"/>
    </row>
    <row r="1833" spans="1:15" s="1051" customFormat="1" ht="15">
      <c r="A1833" s="4056"/>
      <c r="B1833" s="4080"/>
      <c r="C1833" s="4080"/>
      <c r="D1833" s="4080"/>
      <c r="E1833" s="4127"/>
      <c r="F1833" s="4128"/>
      <c r="G1833" s="4127"/>
      <c r="H1833" s="4128"/>
      <c r="I1833" s="1308" t="str">
        <f t="shared" si="27"/>
        <v>.</v>
      </c>
      <c r="J1833" s="1262" t="s">
        <v>7154</v>
      </c>
      <c r="K1833" s="4125"/>
      <c r="L1833" s="4125"/>
      <c r="M1833" s="4241"/>
      <c r="N1833" s="4007"/>
      <c r="O1833" s="1096"/>
    </row>
    <row r="1834" spans="1:15" s="1051" customFormat="1" ht="15">
      <c r="A1834" s="4056"/>
      <c r="B1834" s="4080"/>
      <c r="C1834" s="4080"/>
      <c r="D1834" s="4080"/>
      <c r="E1834" s="4127"/>
      <c r="F1834" s="4128"/>
      <c r="G1834" s="4127"/>
      <c r="H1834" s="4128"/>
      <c r="I1834" s="1308" t="str">
        <f t="shared" si="27"/>
        <v>.</v>
      </c>
      <c r="J1834" s="1280" t="s">
        <v>6748</v>
      </c>
      <c r="K1834" s="4125"/>
      <c r="L1834" s="4125"/>
      <c r="M1834" s="4241"/>
      <c r="N1834" s="4007"/>
      <c r="O1834" s="1096"/>
    </row>
    <row r="1835" spans="1:15" s="1051" customFormat="1" ht="15">
      <c r="A1835" s="4056"/>
      <c r="B1835" s="4080"/>
      <c r="C1835" s="4080"/>
      <c r="D1835" s="4080"/>
      <c r="E1835" s="4127"/>
      <c r="F1835" s="4128"/>
      <c r="G1835" s="4127"/>
      <c r="H1835" s="4128"/>
      <c r="I1835" s="1308" t="str">
        <f t="shared" si="27"/>
        <v>.</v>
      </c>
      <c r="J1835" s="1280" t="s">
        <v>6687</v>
      </c>
      <c r="K1835" s="4125"/>
      <c r="L1835" s="4125"/>
      <c r="M1835" s="4241"/>
      <c r="N1835" s="4007"/>
      <c r="O1835" s="1096"/>
    </row>
    <row r="1836" spans="1:15" s="1051" customFormat="1" ht="15">
      <c r="A1836" s="4056"/>
      <c r="B1836" s="4080"/>
      <c r="C1836" s="4080"/>
      <c r="D1836" s="4080"/>
      <c r="E1836" s="4127"/>
      <c r="F1836" s="4128"/>
      <c r="G1836" s="4127"/>
      <c r="H1836" s="4128"/>
      <c r="I1836" s="1308" t="str">
        <f t="shared" si="27"/>
        <v>.</v>
      </c>
      <c r="J1836" s="4116" t="s">
        <v>6761</v>
      </c>
      <c r="K1836" s="4125"/>
      <c r="L1836" s="4125"/>
      <c r="M1836" s="4241"/>
      <c r="N1836" s="4007"/>
      <c r="O1836" s="1096"/>
    </row>
    <row r="1837" spans="1:15" s="1051" customFormat="1" ht="15">
      <c r="A1837" s="4056"/>
      <c r="B1837" s="4080"/>
      <c r="C1837" s="4080"/>
      <c r="D1837" s="4080"/>
      <c r="E1837" s="4127"/>
      <c r="F1837" s="4128"/>
      <c r="G1837" s="4127"/>
      <c r="H1837" s="4128"/>
      <c r="I1837" s="1308" t="str">
        <f t="shared" si="27"/>
        <v>.</v>
      </c>
      <c r="J1837" s="1280"/>
      <c r="K1837" s="4125"/>
      <c r="L1837" s="4125"/>
      <c r="M1837" s="4241"/>
      <c r="N1837" s="4007"/>
      <c r="O1837" s="1096"/>
    </row>
    <row r="1838" spans="1:15" s="1051" customFormat="1" ht="15">
      <c r="A1838" s="4056"/>
      <c r="B1838" s="4080"/>
      <c r="C1838" s="4080"/>
      <c r="D1838" s="4080"/>
      <c r="E1838" s="4127"/>
      <c r="F1838" s="4128"/>
      <c r="G1838" s="4127"/>
      <c r="H1838" s="4128"/>
      <c r="I1838" s="1308" t="str">
        <f t="shared" si="27"/>
        <v>.</v>
      </c>
      <c r="J1838" s="1262" t="s">
        <v>6771</v>
      </c>
      <c r="K1838" s="4125"/>
      <c r="L1838" s="4125"/>
      <c r="M1838" s="4241"/>
      <c r="N1838" s="4007"/>
      <c r="O1838" s="1096"/>
    </row>
    <row r="1839" spans="1:15" s="1051" customFormat="1" ht="25.5">
      <c r="A1839" s="4056"/>
      <c r="B1839" s="4080"/>
      <c r="C1839" s="4080"/>
      <c r="D1839" s="4080"/>
      <c r="E1839" s="4127"/>
      <c r="F1839" s="4128"/>
      <c r="G1839" s="4127"/>
      <c r="H1839" s="4128"/>
      <c r="I1839" s="1308" t="str">
        <f t="shared" si="27"/>
        <v>.</v>
      </c>
      <c r="J1839" s="1280" t="s">
        <v>6722</v>
      </c>
      <c r="K1839" s="4125"/>
      <c r="L1839" s="4125"/>
      <c r="M1839" s="4241"/>
      <c r="N1839" s="4007"/>
      <c r="O1839" s="1096"/>
    </row>
    <row r="1840" spans="1:15" s="1051" customFormat="1" ht="15">
      <c r="A1840" s="4056"/>
      <c r="B1840" s="4080"/>
      <c r="C1840" s="4080"/>
      <c r="D1840" s="4080"/>
      <c r="E1840" s="4127"/>
      <c r="F1840" s="4128"/>
      <c r="G1840" s="4127"/>
      <c r="H1840" s="4128"/>
      <c r="I1840" s="1308" t="str">
        <f t="shared" si="27"/>
        <v>.</v>
      </c>
      <c r="J1840" s="1280" t="s">
        <v>7239</v>
      </c>
      <c r="K1840" s="4125"/>
      <c r="L1840" s="4125"/>
      <c r="M1840" s="4241"/>
      <c r="N1840" s="4007"/>
      <c r="O1840" s="1096"/>
    </row>
    <row r="1841" spans="1:15" s="1051" customFormat="1" ht="15">
      <c r="A1841" s="4056"/>
      <c r="B1841" s="4080"/>
      <c r="C1841" s="4080"/>
      <c r="D1841" s="4080"/>
      <c r="E1841" s="4127"/>
      <c r="F1841" s="4128"/>
      <c r="G1841" s="4127"/>
      <c r="H1841" s="4128"/>
      <c r="I1841" s="1308" t="str">
        <f t="shared" si="27"/>
        <v>.</v>
      </c>
      <c r="J1841" s="1280" t="s">
        <v>7215</v>
      </c>
      <c r="K1841" s="4125"/>
      <c r="L1841" s="4125"/>
      <c r="M1841" s="4241"/>
      <c r="N1841" s="4007"/>
      <c r="O1841" s="1096"/>
    </row>
    <row r="1842" spans="1:15" s="1051" customFormat="1" ht="15">
      <c r="A1842" s="4056"/>
      <c r="B1842" s="4080"/>
      <c r="C1842" s="4080"/>
      <c r="D1842" s="4080"/>
      <c r="E1842" s="4127"/>
      <c r="F1842" s="4128"/>
      <c r="G1842" s="4127"/>
      <c r="H1842" s="4128"/>
      <c r="I1842" s="1308" t="str">
        <f t="shared" si="27"/>
        <v>.</v>
      </c>
      <c r="J1842" s="1280" t="s">
        <v>6724</v>
      </c>
      <c r="K1842" s="4125"/>
      <c r="L1842" s="4125"/>
      <c r="M1842" s="4241"/>
      <c r="N1842" s="4007"/>
      <c r="O1842" s="1096"/>
    </row>
    <row r="1843" spans="1:15" s="1051" customFormat="1" ht="15">
      <c r="A1843" s="4056"/>
      <c r="B1843" s="4080"/>
      <c r="C1843" s="4080"/>
      <c r="D1843" s="4080"/>
      <c r="E1843" s="4127"/>
      <c r="F1843" s="4128"/>
      <c r="G1843" s="4127"/>
      <c r="H1843" s="4128"/>
      <c r="I1843" s="1308" t="str">
        <f t="shared" si="27"/>
        <v>.</v>
      </c>
      <c r="J1843" s="1280" t="s">
        <v>7240</v>
      </c>
      <c r="K1843" s="4125"/>
      <c r="L1843" s="4125"/>
      <c r="M1843" s="4241"/>
      <c r="N1843" s="4007"/>
      <c r="O1843" s="1096"/>
    </row>
    <row r="1844" spans="1:15" s="1051" customFormat="1" ht="15">
      <c r="A1844" s="4056"/>
      <c r="B1844" s="4080"/>
      <c r="C1844" s="4080"/>
      <c r="D1844" s="4080"/>
      <c r="E1844" s="4127"/>
      <c r="F1844" s="4128"/>
      <c r="G1844" s="4127"/>
      <c r="H1844" s="4128"/>
      <c r="I1844" s="1308" t="str">
        <f t="shared" si="27"/>
        <v>.</v>
      </c>
      <c r="J1844" s="1280" t="s">
        <v>7241</v>
      </c>
      <c r="K1844" s="4125"/>
      <c r="L1844" s="4125"/>
      <c r="M1844" s="4241"/>
      <c r="N1844" s="4007"/>
      <c r="O1844" s="1096"/>
    </row>
    <row r="1845" spans="1:15" s="1051" customFormat="1" ht="15">
      <c r="A1845" s="4056"/>
      <c r="B1845" s="4080"/>
      <c r="C1845" s="4080"/>
      <c r="D1845" s="4080"/>
      <c r="E1845" s="4127"/>
      <c r="F1845" s="4128"/>
      <c r="G1845" s="4127"/>
      <c r="H1845" s="4128"/>
      <c r="I1845" s="1308" t="str">
        <f t="shared" si="27"/>
        <v>.</v>
      </c>
      <c r="J1845" s="1280" t="s">
        <v>7242</v>
      </c>
      <c r="K1845" s="4125"/>
      <c r="L1845" s="4125"/>
      <c r="M1845" s="4241"/>
      <c r="N1845" s="4007"/>
      <c r="O1845" s="1096"/>
    </row>
    <row r="1846" spans="1:15" s="1051" customFormat="1" ht="15">
      <c r="A1846" s="4056"/>
      <c r="B1846" s="4080"/>
      <c r="C1846" s="4080"/>
      <c r="D1846" s="4080"/>
      <c r="E1846" s="4127"/>
      <c r="F1846" s="4128"/>
      <c r="G1846" s="4127"/>
      <c r="H1846" s="4128"/>
      <c r="I1846" s="1308" t="str">
        <f t="shared" si="27"/>
        <v>.</v>
      </c>
      <c r="J1846" s="1280" t="s">
        <v>6728</v>
      </c>
      <c r="K1846" s="4125"/>
      <c r="L1846" s="4125"/>
      <c r="M1846" s="4241"/>
      <c r="N1846" s="4007"/>
      <c r="O1846" s="1096"/>
    </row>
    <row r="1847" spans="1:15" s="1051" customFormat="1" ht="15">
      <c r="A1847" s="4056"/>
      <c r="B1847" s="4080"/>
      <c r="C1847" s="4080"/>
      <c r="D1847" s="4080"/>
      <c r="E1847" s="4127"/>
      <c r="F1847" s="4128"/>
      <c r="G1847" s="4127"/>
      <c r="H1847" s="4128"/>
      <c r="I1847" s="1308" t="str">
        <f t="shared" si="27"/>
        <v>.</v>
      </c>
      <c r="J1847" s="1280" t="s">
        <v>7243</v>
      </c>
      <c r="K1847" s="4125"/>
      <c r="L1847" s="4125"/>
      <c r="M1847" s="4241"/>
      <c r="N1847" s="4007"/>
      <c r="O1847" s="1096"/>
    </row>
    <row r="1848" spans="1:15" s="1051" customFormat="1" ht="15">
      <c r="A1848" s="4056"/>
      <c r="B1848" s="4080"/>
      <c r="C1848" s="4080"/>
      <c r="D1848" s="4080"/>
      <c r="E1848" s="4127"/>
      <c r="F1848" s="4128"/>
      <c r="G1848" s="4127"/>
      <c r="H1848" s="4128"/>
      <c r="I1848" s="1308" t="str">
        <f t="shared" si="27"/>
        <v>.</v>
      </c>
      <c r="J1848" s="1262" t="s">
        <v>7131</v>
      </c>
      <c r="K1848" s="4125"/>
      <c r="L1848" s="4125"/>
      <c r="M1848" s="4241"/>
      <c r="N1848" s="4007"/>
      <c r="O1848" s="1096"/>
    </row>
    <row r="1849" spans="1:15" s="1051" customFormat="1" ht="15">
      <c r="A1849" s="4056"/>
      <c r="B1849" s="4080"/>
      <c r="C1849" s="4080"/>
      <c r="D1849" s="4080"/>
      <c r="E1849" s="4127"/>
      <c r="F1849" s="4128"/>
      <c r="G1849" s="4127"/>
      <c r="H1849" s="4128"/>
      <c r="I1849" s="1308" t="str">
        <f t="shared" si="27"/>
        <v>.</v>
      </c>
      <c r="J1849" s="1280" t="s">
        <v>7219</v>
      </c>
      <c r="K1849" s="4125"/>
      <c r="L1849" s="4125"/>
      <c r="M1849" s="4241"/>
      <c r="N1849" s="4007"/>
      <c r="O1849" s="1096"/>
    </row>
    <row r="1850" spans="1:15" s="1051" customFormat="1" ht="15">
      <c r="A1850" s="4056"/>
      <c r="B1850" s="4080"/>
      <c r="C1850" s="4080"/>
      <c r="D1850" s="4080"/>
      <c r="E1850" s="4127"/>
      <c r="F1850" s="4128"/>
      <c r="G1850" s="4127"/>
      <c r="H1850" s="4128"/>
      <c r="I1850" s="1308" t="str">
        <f t="shared" si="27"/>
        <v>.</v>
      </c>
      <c r="J1850" s="1280" t="s">
        <v>6724</v>
      </c>
      <c r="K1850" s="4125"/>
      <c r="L1850" s="4125"/>
      <c r="M1850" s="4241"/>
      <c r="N1850" s="4007"/>
      <c r="O1850" s="1096"/>
    </row>
    <row r="1851" spans="1:15" s="1051" customFormat="1" ht="15">
      <c r="A1851" s="4056"/>
      <c r="B1851" s="4080"/>
      <c r="C1851" s="4080"/>
      <c r="D1851" s="4080"/>
      <c r="E1851" s="4127"/>
      <c r="F1851" s="4128"/>
      <c r="G1851" s="4127"/>
      <c r="H1851" s="4128"/>
      <c r="I1851" s="1308" t="str">
        <f t="shared" si="27"/>
        <v>.</v>
      </c>
      <c r="J1851" s="1280" t="s">
        <v>7244</v>
      </c>
      <c r="K1851" s="4125"/>
      <c r="L1851" s="4125"/>
      <c r="M1851" s="4241"/>
      <c r="N1851" s="4007"/>
      <c r="O1851" s="1096"/>
    </row>
    <row r="1852" spans="1:15" s="1051" customFormat="1" ht="15">
      <c r="A1852" s="4056"/>
      <c r="B1852" s="4080"/>
      <c r="C1852" s="4080"/>
      <c r="D1852" s="4080"/>
      <c r="E1852" s="4127"/>
      <c r="F1852" s="4128"/>
      <c r="G1852" s="4127"/>
      <c r="H1852" s="4128"/>
      <c r="I1852" s="1308" t="str">
        <f t="shared" si="27"/>
        <v>.</v>
      </c>
      <c r="J1852" s="1262" t="s">
        <v>7154</v>
      </c>
      <c r="K1852" s="4125"/>
      <c r="L1852" s="4125"/>
      <c r="M1852" s="4241"/>
      <c r="N1852" s="4007"/>
      <c r="O1852" s="1096"/>
    </row>
    <row r="1853" spans="1:15" s="1051" customFormat="1" ht="15">
      <c r="A1853" s="4056"/>
      <c r="B1853" s="4080"/>
      <c r="C1853" s="4080"/>
      <c r="D1853" s="4080"/>
      <c r="E1853" s="4127"/>
      <c r="F1853" s="4128"/>
      <c r="G1853" s="4127"/>
      <c r="H1853" s="4128"/>
      <c r="I1853" s="1308" t="str">
        <f t="shared" si="27"/>
        <v>.</v>
      </c>
      <c r="J1853" s="1280" t="s">
        <v>7082</v>
      </c>
      <c r="K1853" s="4125"/>
      <c r="L1853" s="4125"/>
      <c r="M1853" s="4241"/>
      <c r="N1853" s="4007"/>
      <c r="O1853" s="1096"/>
    </row>
    <row r="1854" spans="1:15" s="1051" customFormat="1" ht="15">
      <c r="A1854" s="4056"/>
      <c r="B1854" s="4080"/>
      <c r="C1854" s="4080"/>
      <c r="D1854" s="4080"/>
      <c r="E1854" s="4127"/>
      <c r="F1854" s="4128"/>
      <c r="G1854" s="4127"/>
      <c r="H1854" s="4128"/>
      <c r="I1854" s="1308" t="str">
        <f t="shared" si="27"/>
        <v>.</v>
      </c>
      <c r="J1854" s="1280" t="s">
        <v>7245</v>
      </c>
      <c r="K1854" s="4125"/>
      <c r="L1854" s="4125"/>
      <c r="M1854" s="4241"/>
      <c r="N1854" s="4007"/>
      <c r="O1854" s="1096"/>
    </row>
    <row r="1855" spans="1:15" s="1051" customFormat="1" ht="15">
      <c r="A1855" s="4056"/>
      <c r="B1855" s="4080"/>
      <c r="C1855" s="4080"/>
      <c r="D1855" s="4080"/>
      <c r="E1855" s="4127"/>
      <c r="F1855" s="4128"/>
      <c r="G1855" s="4127"/>
      <c r="H1855" s="4128"/>
      <c r="I1855" s="1308" t="str">
        <f t="shared" si="27"/>
        <v>.</v>
      </c>
      <c r="J1855" s="1280" t="s">
        <v>6732</v>
      </c>
      <c r="K1855" s="4125"/>
      <c r="L1855" s="4125"/>
      <c r="M1855" s="4241"/>
      <c r="N1855" s="4007"/>
      <c r="O1855" s="1096"/>
    </row>
    <row r="1856" spans="1:15" s="1051" customFormat="1" ht="15">
      <c r="A1856" s="4056"/>
      <c r="B1856" s="4080"/>
      <c r="C1856" s="4080"/>
      <c r="D1856" s="4080"/>
      <c r="E1856" s="4127"/>
      <c r="F1856" s="4128"/>
      <c r="G1856" s="4127"/>
      <c r="H1856" s="4128"/>
      <c r="I1856" s="1308" t="str">
        <f t="shared" si="27"/>
        <v>.</v>
      </c>
      <c r="J1856" s="1280" t="s">
        <v>6687</v>
      </c>
      <c r="K1856" s="4125"/>
      <c r="L1856" s="4125"/>
      <c r="M1856" s="4241"/>
      <c r="N1856" s="4007"/>
      <c r="O1856" s="1096"/>
    </row>
    <row r="1857" spans="1:15" s="1051" customFormat="1" ht="15">
      <c r="A1857" s="4056"/>
      <c r="B1857" s="4080"/>
      <c r="C1857" s="4080"/>
      <c r="D1857" s="4080"/>
      <c r="E1857" s="4127"/>
      <c r="F1857" s="4128"/>
      <c r="G1857" s="4127"/>
      <c r="H1857" s="4128"/>
      <c r="I1857" s="1308" t="str">
        <f t="shared" si="27"/>
        <v>.</v>
      </c>
      <c r="J1857" s="4116" t="s">
        <v>6697</v>
      </c>
      <c r="K1857" s="4125"/>
      <c r="L1857" s="4125"/>
      <c r="M1857" s="4241"/>
      <c r="N1857" s="4007"/>
      <c r="O1857" s="1096"/>
    </row>
    <row r="1858" spans="1:15" s="1051" customFormat="1" ht="38.25">
      <c r="A1858" s="4056"/>
      <c r="B1858" s="4080"/>
      <c r="C1858" s="4080"/>
      <c r="D1858" s="4080"/>
      <c r="E1858" s="4127"/>
      <c r="F1858" s="4128"/>
      <c r="G1858" s="4127"/>
      <c r="H1858" s="4128"/>
      <c r="I1858" s="1308" t="str">
        <f t="shared" si="27"/>
        <v>.</v>
      </c>
      <c r="J1858" s="4116" t="s">
        <v>7083</v>
      </c>
      <c r="K1858" s="4125"/>
      <c r="L1858" s="4125"/>
      <c r="M1858" s="4241"/>
      <c r="N1858" s="4007"/>
      <c r="O1858" s="1096"/>
    </row>
    <row r="1859" spans="1:15" s="1051" customFormat="1" ht="15">
      <c r="A1859" s="4056"/>
      <c r="B1859" s="4080"/>
      <c r="C1859" s="4080"/>
      <c r="D1859" s="4080"/>
      <c r="E1859" s="4127"/>
      <c r="F1859" s="4128"/>
      <c r="G1859" s="4127"/>
      <c r="H1859" s="4128"/>
      <c r="I1859" s="1308" t="str">
        <f t="shared" si="27"/>
        <v>.</v>
      </c>
      <c r="J1859" s="4116" t="s">
        <v>6840</v>
      </c>
      <c r="K1859" s="4125"/>
      <c r="L1859" s="4125"/>
      <c r="M1859" s="4241"/>
      <c r="N1859" s="4007"/>
      <c r="O1859" s="1096"/>
    </row>
    <row r="1860" spans="1:15" s="1051" customFormat="1" ht="25.5">
      <c r="A1860" s="4056"/>
      <c r="B1860" s="4080"/>
      <c r="C1860" s="4080"/>
      <c r="D1860" s="4080"/>
      <c r="E1860" s="4127"/>
      <c r="F1860" s="4128"/>
      <c r="G1860" s="4127"/>
      <c r="H1860" s="4128"/>
      <c r="I1860" s="1308" t="str">
        <f t="shared" si="27"/>
        <v>.</v>
      </c>
      <c r="J1860" s="4116" t="s">
        <v>6841</v>
      </c>
      <c r="K1860" s="4125"/>
      <c r="L1860" s="4125"/>
      <c r="M1860" s="4241"/>
      <c r="N1860" s="4007"/>
      <c r="O1860" s="1096"/>
    </row>
    <row r="1861" spans="1:15" s="1051" customFormat="1" ht="15">
      <c r="A1861" s="4056"/>
      <c r="B1861" s="4080"/>
      <c r="C1861" s="4080"/>
      <c r="D1861" s="4080"/>
      <c r="E1861" s="4127"/>
      <c r="F1861" s="4128"/>
      <c r="G1861" s="4127"/>
      <c r="H1861" s="4128"/>
      <c r="I1861" s="1308" t="str">
        <f t="shared" si="27"/>
        <v>.</v>
      </c>
      <c r="J1861" s="1280"/>
      <c r="K1861" s="4125"/>
      <c r="L1861" s="4125"/>
      <c r="M1861" s="4241"/>
      <c r="N1861" s="4007"/>
      <c r="O1861" s="1096"/>
    </row>
    <row r="1862" spans="1:15" s="1051" customFormat="1" ht="15">
      <c r="A1862" s="4056"/>
      <c r="B1862" s="4080"/>
      <c r="C1862" s="4080"/>
      <c r="D1862" s="4080"/>
      <c r="E1862" s="4127"/>
      <c r="F1862" s="4128"/>
      <c r="G1862" s="4127"/>
      <c r="H1862" s="4128"/>
      <c r="I1862" s="1308" t="str">
        <f t="shared" si="27"/>
        <v>.</v>
      </c>
      <c r="J1862" s="1262" t="s">
        <v>6664</v>
      </c>
      <c r="K1862" s="4125"/>
      <c r="L1862" s="4125"/>
      <c r="M1862" s="4241"/>
      <c r="N1862" s="4007"/>
      <c r="O1862" s="1096"/>
    </row>
    <row r="1863" spans="1:15" s="1051" customFormat="1" ht="38.25">
      <c r="A1863" s="4056"/>
      <c r="B1863" s="4080"/>
      <c r="C1863" s="4080"/>
      <c r="D1863" s="4080"/>
      <c r="E1863" s="4127"/>
      <c r="F1863" s="4128"/>
      <c r="G1863" s="4127"/>
      <c r="H1863" s="4128"/>
      <c r="I1863" s="1308" t="str">
        <f t="shared" si="27"/>
        <v>.</v>
      </c>
      <c r="J1863" s="1280" t="s">
        <v>7084</v>
      </c>
      <c r="K1863" s="4125"/>
      <c r="L1863" s="4125"/>
      <c r="M1863" s="4241"/>
      <c r="N1863" s="4007"/>
      <c r="O1863" s="1096"/>
    </row>
    <row r="1864" spans="1:15" s="1051" customFormat="1" ht="25.5">
      <c r="A1864" s="4056"/>
      <c r="B1864" s="4080"/>
      <c r="C1864" s="4080"/>
      <c r="D1864" s="4080"/>
      <c r="E1864" s="4127"/>
      <c r="F1864" s="4128"/>
      <c r="G1864" s="4127"/>
      <c r="H1864" s="4128"/>
      <c r="I1864" s="1308" t="str">
        <f t="shared" si="27"/>
        <v>.</v>
      </c>
      <c r="J1864" s="1280" t="s">
        <v>7085</v>
      </c>
      <c r="K1864" s="4125"/>
      <c r="L1864" s="4125"/>
      <c r="M1864" s="4241"/>
      <c r="N1864" s="4007"/>
      <c r="O1864" s="1096"/>
    </row>
    <row r="1865" spans="1:15" s="1051" customFormat="1" ht="15">
      <c r="A1865" s="4056"/>
      <c r="B1865" s="4080"/>
      <c r="C1865" s="4080"/>
      <c r="D1865" s="4080"/>
      <c r="E1865" s="4127"/>
      <c r="F1865" s="4128"/>
      <c r="G1865" s="4127"/>
      <c r="H1865" s="4128"/>
      <c r="I1865" s="1308" t="str">
        <f t="shared" si="27"/>
        <v>.</v>
      </c>
      <c r="J1865" s="1280" t="s">
        <v>6687</v>
      </c>
      <c r="K1865" s="4125"/>
      <c r="L1865" s="4125"/>
      <c r="M1865" s="4241"/>
      <c r="N1865" s="4007"/>
      <c r="O1865" s="1096"/>
    </row>
    <row r="1866" spans="1:15" s="1051" customFormat="1" ht="15">
      <c r="A1866" s="4056"/>
      <c r="B1866" s="4080"/>
      <c r="C1866" s="4080"/>
      <c r="D1866" s="4080"/>
      <c r="E1866" s="4127"/>
      <c r="F1866" s="4128"/>
      <c r="G1866" s="4127"/>
      <c r="H1866" s="4128"/>
      <c r="I1866" s="1308" t="str">
        <f t="shared" si="27"/>
        <v>.</v>
      </c>
      <c r="J1866" s="4116" t="s">
        <v>6688</v>
      </c>
      <c r="K1866" s="4125"/>
      <c r="L1866" s="4125"/>
      <c r="M1866" s="4241"/>
      <c r="N1866" s="4007"/>
      <c r="O1866" s="1096"/>
    </row>
    <row r="1867" spans="1:15" s="1051" customFormat="1" ht="15">
      <c r="A1867" s="4056"/>
      <c r="B1867" s="4080"/>
      <c r="C1867" s="4080"/>
      <c r="D1867" s="4080"/>
      <c r="E1867" s="4127"/>
      <c r="F1867" s="4128"/>
      <c r="G1867" s="4127"/>
      <c r="H1867" s="4128"/>
      <c r="I1867" s="1308" t="str">
        <f t="shared" si="27"/>
        <v>.</v>
      </c>
      <c r="J1867" s="1280"/>
      <c r="K1867" s="4125"/>
      <c r="L1867" s="4125"/>
      <c r="M1867" s="4241"/>
      <c r="N1867" s="4007"/>
      <c r="O1867" s="1096"/>
    </row>
    <row r="1868" spans="1:15" s="1051" customFormat="1" ht="15">
      <c r="A1868" s="4056"/>
      <c r="B1868" s="4080"/>
      <c r="C1868" s="4080"/>
      <c r="D1868" s="4080"/>
      <c r="E1868" s="4127"/>
      <c r="F1868" s="4128"/>
      <c r="G1868" s="4127"/>
      <c r="H1868" s="4128"/>
      <c r="I1868" s="1308" t="str">
        <f t="shared" si="27"/>
        <v>.</v>
      </c>
      <c r="J1868" s="1262" t="s">
        <v>6844</v>
      </c>
      <c r="K1868" s="4125"/>
      <c r="L1868" s="4125"/>
      <c r="M1868" s="4241"/>
      <c r="N1868" s="4007"/>
      <c r="O1868" s="1096"/>
    </row>
    <row r="1869" spans="1:15" s="1051" customFormat="1" ht="15">
      <c r="A1869" s="4056"/>
      <c r="B1869" s="4080"/>
      <c r="C1869" s="4080"/>
      <c r="D1869" s="4080"/>
      <c r="E1869" s="4127"/>
      <c r="F1869" s="4128"/>
      <c r="G1869" s="4127"/>
      <c r="H1869" s="4128"/>
      <c r="I1869" s="1308" t="str">
        <f t="shared" si="27"/>
        <v>.</v>
      </c>
      <c r="J1869" s="1280" t="s">
        <v>6845</v>
      </c>
      <c r="K1869" s="4125"/>
      <c r="L1869" s="4125"/>
      <c r="M1869" s="4241"/>
      <c r="N1869" s="4007"/>
      <c r="O1869" s="1096"/>
    </row>
    <row r="1870" spans="1:15" s="1051" customFormat="1" ht="15">
      <c r="A1870" s="4056"/>
      <c r="B1870" s="4080"/>
      <c r="C1870" s="4080"/>
      <c r="D1870" s="4080"/>
      <c r="E1870" s="4127"/>
      <c r="F1870" s="4128"/>
      <c r="G1870" s="4127"/>
      <c r="H1870" s="4128"/>
      <c r="I1870" s="1308" t="str">
        <f t="shared" si="27"/>
        <v>.</v>
      </c>
      <c r="J1870" s="1262" t="s">
        <v>6846</v>
      </c>
      <c r="K1870" s="4125"/>
      <c r="L1870" s="4125"/>
      <c r="M1870" s="4241"/>
      <c r="N1870" s="4007"/>
      <c r="O1870" s="1096"/>
    </row>
    <row r="1871" spans="1:15" s="1051" customFormat="1" ht="15">
      <c r="A1871" s="4056"/>
      <c r="B1871" s="4080"/>
      <c r="C1871" s="4080"/>
      <c r="D1871" s="4080"/>
      <c r="E1871" s="4127"/>
      <c r="F1871" s="4128"/>
      <c r="G1871" s="4127"/>
      <c r="H1871" s="4128"/>
      <c r="I1871" s="1308" t="str">
        <f t="shared" si="27"/>
        <v>.</v>
      </c>
      <c r="J1871" s="1280" t="s">
        <v>7215</v>
      </c>
      <c r="K1871" s="4125"/>
      <c r="L1871" s="4125"/>
      <c r="M1871" s="4241"/>
      <c r="N1871" s="4007"/>
      <c r="O1871" s="1096"/>
    </row>
    <row r="1872" spans="1:15" s="1051" customFormat="1" ht="15">
      <c r="A1872" s="4056"/>
      <c r="B1872" s="4080"/>
      <c r="C1872" s="4080"/>
      <c r="D1872" s="4080"/>
      <c r="E1872" s="4127"/>
      <c r="F1872" s="4128"/>
      <c r="G1872" s="4127"/>
      <c r="H1872" s="4128"/>
      <c r="I1872" s="1308" t="str">
        <f t="shared" si="27"/>
        <v>.</v>
      </c>
      <c r="J1872" s="1280" t="s">
        <v>6847</v>
      </c>
      <c r="K1872" s="4125"/>
      <c r="L1872" s="4125"/>
      <c r="M1872" s="4241"/>
      <c r="N1872" s="4007"/>
      <c r="O1872" s="1096"/>
    </row>
    <row r="1873" spans="1:15" s="1051" customFormat="1" ht="15">
      <c r="A1873" s="4056"/>
      <c r="B1873" s="4080"/>
      <c r="C1873" s="4080"/>
      <c r="D1873" s="4080"/>
      <c r="E1873" s="4127"/>
      <c r="F1873" s="4128"/>
      <c r="G1873" s="4127"/>
      <c r="H1873" s="4128"/>
      <c r="I1873" s="1308" t="str">
        <f t="shared" si="27"/>
        <v>.</v>
      </c>
      <c r="J1873" s="1280" t="s">
        <v>6848</v>
      </c>
      <c r="K1873" s="4125"/>
      <c r="L1873" s="4125"/>
      <c r="M1873" s="4241"/>
      <c r="N1873" s="4007"/>
      <c r="O1873" s="1096"/>
    </row>
    <row r="1874" spans="1:15" s="1051" customFormat="1" ht="15">
      <c r="A1874" s="4056"/>
      <c r="B1874" s="4080"/>
      <c r="C1874" s="4080"/>
      <c r="D1874" s="4080"/>
      <c r="E1874" s="4127"/>
      <c r="F1874" s="4128"/>
      <c r="G1874" s="4127"/>
      <c r="H1874" s="4128"/>
      <c r="I1874" s="1308" t="str">
        <f t="shared" si="27"/>
        <v>.</v>
      </c>
      <c r="J1874" s="1280" t="s">
        <v>6849</v>
      </c>
      <c r="K1874" s="4125"/>
      <c r="L1874" s="4125"/>
      <c r="M1874" s="4241"/>
      <c r="N1874" s="4007"/>
      <c r="O1874" s="1096"/>
    </row>
    <row r="1875" spans="1:15" s="1051" customFormat="1" ht="15">
      <c r="A1875" s="4056"/>
      <c r="B1875" s="4080"/>
      <c r="C1875" s="4080"/>
      <c r="D1875" s="4080"/>
      <c r="E1875" s="4127"/>
      <c r="F1875" s="4128"/>
      <c r="G1875" s="4127"/>
      <c r="H1875" s="4128"/>
      <c r="I1875" s="1308" t="str">
        <f t="shared" si="27"/>
        <v>.</v>
      </c>
      <c r="J1875" s="1280" t="s">
        <v>6850</v>
      </c>
      <c r="K1875" s="4125"/>
      <c r="L1875" s="4125"/>
      <c r="M1875" s="4241"/>
      <c r="N1875" s="4007"/>
      <c r="O1875" s="1096"/>
    </row>
    <row r="1876" spans="1:15" s="1051" customFormat="1" ht="15">
      <c r="A1876" s="4056"/>
      <c r="B1876" s="4080"/>
      <c r="C1876" s="4080"/>
      <c r="D1876" s="4080"/>
      <c r="E1876" s="4127"/>
      <c r="F1876" s="4128"/>
      <c r="G1876" s="4127"/>
      <c r="H1876" s="4128"/>
      <c r="I1876" s="1308" t="str">
        <f t="shared" si="27"/>
        <v>.</v>
      </c>
      <c r="J1876" s="1280" t="s">
        <v>7246</v>
      </c>
      <c r="K1876" s="4125"/>
      <c r="L1876" s="4125"/>
      <c r="M1876" s="4241"/>
      <c r="N1876" s="4007"/>
      <c r="O1876" s="1096"/>
    </row>
    <row r="1877" spans="1:15" s="1051" customFormat="1" ht="15">
      <c r="A1877" s="4056"/>
      <c r="B1877" s="4080"/>
      <c r="C1877" s="4080"/>
      <c r="D1877" s="4080"/>
      <c r="E1877" s="4127"/>
      <c r="F1877" s="4128"/>
      <c r="G1877" s="4127"/>
      <c r="H1877" s="4128"/>
      <c r="I1877" s="1308" t="str">
        <f t="shared" si="27"/>
        <v>.</v>
      </c>
      <c r="J1877" s="1262" t="s">
        <v>7131</v>
      </c>
      <c r="K1877" s="4125"/>
      <c r="L1877" s="4125"/>
      <c r="M1877" s="4241"/>
      <c r="N1877" s="4007"/>
      <c r="O1877" s="1096"/>
    </row>
    <row r="1878" spans="1:15" s="1051" customFormat="1" ht="15">
      <c r="A1878" s="4056"/>
      <c r="B1878" s="4080"/>
      <c r="C1878" s="4080"/>
      <c r="D1878" s="4080"/>
      <c r="E1878" s="4127"/>
      <c r="F1878" s="4128"/>
      <c r="G1878" s="4127"/>
      <c r="H1878" s="4128"/>
      <c r="I1878" s="1308" t="str">
        <f t="shared" si="27"/>
        <v>.</v>
      </c>
      <c r="J1878" s="1280" t="s">
        <v>7219</v>
      </c>
      <c r="K1878" s="4125"/>
      <c r="L1878" s="4125"/>
      <c r="M1878" s="4241"/>
      <c r="N1878" s="4007"/>
      <c r="O1878" s="1096"/>
    </row>
    <row r="1879" spans="1:15" s="1051" customFormat="1" ht="15">
      <c r="A1879" s="4056"/>
      <c r="B1879" s="4080"/>
      <c r="C1879" s="4080"/>
      <c r="D1879" s="4080"/>
      <c r="E1879" s="4127"/>
      <c r="F1879" s="4128"/>
      <c r="G1879" s="4127"/>
      <c r="H1879" s="4128"/>
      <c r="I1879" s="1308" t="str">
        <f t="shared" si="27"/>
        <v>.</v>
      </c>
      <c r="J1879" s="1280" t="s">
        <v>6847</v>
      </c>
      <c r="K1879" s="4125"/>
      <c r="L1879" s="4125"/>
      <c r="M1879" s="4241"/>
      <c r="N1879" s="4007"/>
      <c r="O1879" s="1096"/>
    </row>
    <row r="1880" spans="1:15" s="1051" customFormat="1" ht="15">
      <c r="A1880" s="4056"/>
      <c r="B1880" s="4080"/>
      <c r="C1880" s="4080"/>
      <c r="D1880" s="4080"/>
      <c r="E1880" s="4127"/>
      <c r="F1880" s="4128"/>
      <c r="G1880" s="4127"/>
      <c r="H1880" s="4128"/>
      <c r="I1880" s="1308" t="str">
        <f t="shared" si="27"/>
        <v>.</v>
      </c>
      <c r="J1880" s="1280" t="s">
        <v>6848</v>
      </c>
      <c r="K1880" s="4125"/>
      <c r="L1880" s="4125"/>
      <c r="M1880" s="4241"/>
      <c r="N1880" s="4007"/>
      <c r="O1880" s="1096"/>
    </row>
    <row r="1881" spans="1:15" s="1051" customFormat="1" ht="15">
      <c r="A1881" s="4056"/>
      <c r="B1881" s="4080"/>
      <c r="C1881" s="4080"/>
      <c r="D1881" s="4080"/>
      <c r="E1881" s="4127"/>
      <c r="F1881" s="4128"/>
      <c r="G1881" s="4127"/>
      <c r="H1881" s="4128"/>
      <c r="I1881" s="1308" t="str">
        <f t="shared" si="27"/>
        <v>.</v>
      </c>
      <c r="J1881" s="1280" t="s">
        <v>6849</v>
      </c>
      <c r="K1881" s="4125"/>
      <c r="L1881" s="4125"/>
      <c r="M1881" s="4241"/>
      <c r="N1881" s="4007"/>
      <c r="O1881" s="1096"/>
    </row>
    <row r="1882" spans="1:15" s="1051" customFormat="1" ht="15">
      <c r="A1882" s="4056"/>
      <c r="B1882" s="4080"/>
      <c r="C1882" s="4080"/>
      <c r="D1882" s="4080"/>
      <c r="E1882" s="4127"/>
      <c r="F1882" s="4128"/>
      <c r="G1882" s="4127"/>
      <c r="H1882" s="4128"/>
      <c r="I1882" s="1308" t="str">
        <f t="shared" si="27"/>
        <v>.</v>
      </c>
      <c r="J1882" s="1280" t="s">
        <v>6850</v>
      </c>
      <c r="K1882" s="4125"/>
      <c r="L1882" s="4125"/>
      <c r="M1882" s="4241"/>
      <c r="N1882" s="4007"/>
      <c r="O1882" s="1096"/>
    </row>
    <row r="1883" spans="1:15" s="1051" customFormat="1" ht="15">
      <c r="A1883" s="4056"/>
      <c r="B1883" s="4080"/>
      <c r="C1883" s="4080"/>
      <c r="D1883" s="4080"/>
      <c r="E1883" s="4127"/>
      <c r="F1883" s="4128"/>
      <c r="G1883" s="4127"/>
      <c r="H1883" s="4128"/>
      <c r="I1883" s="1308" t="str">
        <f t="shared" si="27"/>
        <v>.</v>
      </c>
      <c r="J1883" s="1280" t="s">
        <v>7247</v>
      </c>
      <c r="K1883" s="4125"/>
      <c r="L1883" s="4125"/>
      <c r="M1883" s="4241"/>
      <c r="N1883" s="4007"/>
      <c r="O1883" s="1096"/>
    </row>
    <row r="1884" spans="1:15" s="1051" customFormat="1" ht="15">
      <c r="A1884" s="4056"/>
      <c r="B1884" s="4080"/>
      <c r="C1884" s="4080"/>
      <c r="D1884" s="4080"/>
      <c r="E1884" s="4127"/>
      <c r="F1884" s="4128"/>
      <c r="G1884" s="4127"/>
      <c r="H1884" s="4128"/>
      <c r="I1884" s="1308" t="str">
        <f t="shared" si="27"/>
        <v>.</v>
      </c>
      <c r="J1884" s="1262" t="s">
        <v>7154</v>
      </c>
      <c r="K1884" s="4125"/>
      <c r="L1884" s="4125"/>
      <c r="M1884" s="4241"/>
      <c r="N1884" s="4007"/>
      <c r="O1884" s="1096"/>
    </row>
    <row r="1885" spans="1:15" s="1051" customFormat="1" ht="25.5">
      <c r="A1885" s="4056"/>
      <c r="B1885" s="4080"/>
      <c r="C1885" s="4080"/>
      <c r="D1885" s="4080"/>
      <c r="E1885" s="4127"/>
      <c r="F1885" s="4128"/>
      <c r="G1885" s="4127"/>
      <c r="H1885" s="4128"/>
      <c r="I1885" s="1308" t="str">
        <f t="shared" si="27"/>
        <v>.</v>
      </c>
      <c r="J1885" s="1280" t="s">
        <v>6852</v>
      </c>
      <c r="K1885" s="4125"/>
      <c r="L1885" s="4125"/>
      <c r="M1885" s="4241"/>
      <c r="N1885" s="4007"/>
      <c r="O1885" s="1096"/>
    </row>
    <row r="1886" spans="1:15" s="1051" customFormat="1" ht="15">
      <c r="A1886" s="4056"/>
      <c r="B1886" s="4080"/>
      <c r="C1886" s="4080"/>
      <c r="D1886" s="4080"/>
      <c r="E1886" s="4127"/>
      <c r="F1886" s="4128"/>
      <c r="G1886" s="4127"/>
      <c r="H1886" s="4128"/>
      <c r="I1886" s="1308" t="str">
        <f t="shared" si="27"/>
        <v>.</v>
      </c>
      <c r="J1886" s="1280" t="s">
        <v>6687</v>
      </c>
      <c r="K1886" s="4125"/>
      <c r="L1886" s="4125"/>
      <c r="M1886" s="4241"/>
      <c r="N1886" s="4007"/>
      <c r="O1886" s="1096"/>
    </row>
    <row r="1887" spans="1:15" s="1051" customFormat="1" ht="38.25">
      <c r="A1887" s="4056"/>
      <c r="B1887" s="4080"/>
      <c r="C1887" s="4080"/>
      <c r="D1887" s="4080"/>
      <c r="E1887" s="4127"/>
      <c r="F1887" s="4128"/>
      <c r="G1887" s="4127"/>
      <c r="H1887" s="4128"/>
      <c r="I1887" s="1308" t="str">
        <f t="shared" si="27"/>
        <v>.</v>
      </c>
      <c r="J1887" s="4116" t="s">
        <v>6853</v>
      </c>
      <c r="K1887" s="4125"/>
      <c r="L1887" s="4125"/>
      <c r="M1887" s="4241"/>
      <c r="N1887" s="4007"/>
      <c r="O1887" s="1096"/>
    </row>
    <row r="1888" spans="1:15" s="1051" customFormat="1" ht="15">
      <c r="A1888" s="4056"/>
      <c r="B1888" s="4080"/>
      <c r="C1888" s="4080"/>
      <c r="D1888" s="4080"/>
      <c r="E1888" s="4127"/>
      <c r="F1888" s="4128"/>
      <c r="G1888" s="4127"/>
      <c r="H1888" s="4128"/>
      <c r="I1888" s="1308" t="str">
        <f t="shared" si="27"/>
        <v>.</v>
      </c>
      <c r="J1888" s="4116" t="s">
        <v>6749</v>
      </c>
      <c r="K1888" s="4125"/>
      <c r="L1888" s="4125"/>
      <c r="M1888" s="4241"/>
      <c r="N1888" s="4007"/>
      <c r="O1888" s="1096"/>
    </row>
    <row r="1889" spans="1:15" s="1051" customFormat="1" ht="15">
      <c r="A1889" s="4056"/>
      <c r="B1889" s="4080"/>
      <c r="C1889" s="4080"/>
      <c r="D1889" s="4080"/>
      <c r="E1889" s="4127"/>
      <c r="F1889" s="4128"/>
      <c r="G1889" s="4127"/>
      <c r="H1889" s="4128"/>
      <c r="I1889" s="1308" t="str">
        <f t="shared" si="27"/>
        <v>.</v>
      </c>
      <c r="J1889" s="4116" t="s">
        <v>6697</v>
      </c>
      <c r="K1889" s="4125"/>
      <c r="L1889" s="4125"/>
      <c r="M1889" s="4241"/>
      <c r="N1889" s="4007"/>
      <c r="O1889" s="1096"/>
    </row>
    <row r="1890" spans="1:15" s="1051" customFormat="1" ht="15">
      <c r="A1890" s="4056"/>
      <c r="B1890" s="4080"/>
      <c r="C1890" s="4080"/>
      <c r="D1890" s="4080"/>
      <c r="E1890" s="4127"/>
      <c r="F1890" s="4128"/>
      <c r="G1890" s="4127"/>
      <c r="H1890" s="4128"/>
      <c r="I1890" s="1308" t="str">
        <f t="shared" si="27"/>
        <v>.</v>
      </c>
      <c r="J1890" s="1280"/>
      <c r="K1890" s="4125"/>
      <c r="L1890" s="4125"/>
      <c r="M1890" s="4241"/>
      <c r="N1890" s="4007"/>
      <c r="O1890" s="1096"/>
    </row>
    <row r="1891" spans="1:15" s="1051" customFormat="1" ht="15">
      <c r="A1891" s="4056"/>
      <c r="B1891" s="4080"/>
      <c r="C1891" s="4080"/>
      <c r="D1891" s="4080"/>
      <c r="E1891" s="4127"/>
      <c r="F1891" s="4128"/>
      <c r="G1891" s="4127"/>
      <c r="H1891" s="4128"/>
      <c r="I1891" s="1308" t="str">
        <f t="shared" si="27"/>
        <v>.</v>
      </c>
      <c r="J1891" s="1262" t="s">
        <v>6737</v>
      </c>
      <c r="K1891" s="4125"/>
      <c r="L1891" s="4125"/>
      <c r="M1891" s="4241"/>
      <c r="N1891" s="4007"/>
      <c r="O1891" s="1096"/>
    </row>
    <row r="1892" spans="1:15" s="1051" customFormat="1" ht="15">
      <c r="A1892" s="4056"/>
      <c r="B1892" s="4080"/>
      <c r="C1892" s="4080"/>
      <c r="D1892" s="4080"/>
      <c r="E1892" s="4127"/>
      <c r="F1892" s="4128"/>
      <c r="G1892" s="4127"/>
      <c r="H1892" s="4128"/>
      <c r="I1892" s="1308" t="str">
        <f t="shared" si="27"/>
        <v>.</v>
      </c>
      <c r="J1892" s="1280" t="s">
        <v>6738</v>
      </c>
      <c r="K1892" s="4125"/>
      <c r="L1892" s="4125"/>
      <c r="M1892" s="4241"/>
      <c r="N1892" s="4007"/>
      <c r="O1892" s="1096"/>
    </row>
    <row r="1893" spans="1:15" s="1051" customFormat="1" ht="15">
      <c r="A1893" s="4056"/>
      <c r="B1893" s="4080"/>
      <c r="C1893" s="4080"/>
      <c r="D1893" s="4080"/>
      <c r="E1893" s="4127"/>
      <c r="F1893" s="4128"/>
      <c r="G1893" s="4127"/>
      <c r="H1893" s="4128"/>
      <c r="I1893" s="1308" t="str">
        <f t="shared" ref="I1893:I1956" si="28">E1893&amp;F1893&amp;$H$100&amp;G1893</f>
        <v>.</v>
      </c>
      <c r="J1893" s="1262" t="s">
        <v>6739</v>
      </c>
      <c r="K1893" s="4125"/>
      <c r="L1893" s="4125"/>
      <c r="M1893" s="4241"/>
      <c r="N1893" s="4007"/>
      <c r="O1893" s="1096"/>
    </row>
    <row r="1894" spans="1:15" s="1051" customFormat="1" ht="15">
      <c r="A1894" s="4056"/>
      <c r="B1894" s="4080"/>
      <c r="C1894" s="4080"/>
      <c r="D1894" s="4080"/>
      <c r="E1894" s="4127"/>
      <c r="F1894" s="4128"/>
      <c r="G1894" s="4127"/>
      <c r="H1894" s="4128"/>
      <c r="I1894" s="1308" t="str">
        <f t="shared" si="28"/>
        <v>.</v>
      </c>
      <c r="J1894" s="1280" t="s">
        <v>7215</v>
      </c>
      <c r="K1894" s="4125"/>
      <c r="L1894" s="4125"/>
      <c r="M1894" s="4241"/>
      <c r="N1894" s="4007"/>
      <c r="O1894" s="1096"/>
    </row>
    <row r="1895" spans="1:15" s="1051" customFormat="1" ht="15">
      <c r="A1895" s="4056"/>
      <c r="B1895" s="4080"/>
      <c r="C1895" s="4080"/>
      <c r="D1895" s="4080"/>
      <c r="E1895" s="4127"/>
      <c r="F1895" s="4128"/>
      <c r="G1895" s="4127"/>
      <c r="H1895" s="4128"/>
      <c r="I1895" s="1308" t="str">
        <f t="shared" si="28"/>
        <v>.</v>
      </c>
      <c r="J1895" s="1280" t="s">
        <v>7087</v>
      </c>
      <c r="K1895" s="4125"/>
      <c r="L1895" s="4125"/>
      <c r="M1895" s="4241"/>
      <c r="N1895" s="4007"/>
      <c r="O1895" s="1096"/>
    </row>
    <row r="1896" spans="1:15" s="1051" customFormat="1" ht="15">
      <c r="A1896" s="4056"/>
      <c r="B1896" s="4080"/>
      <c r="C1896" s="4080"/>
      <c r="D1896" s="4080"/>
      <c r="E1896" s="4127"/>
      <c r="F1896" s="4128"/>
      <c r="G1896" s="4127"/>
      <c r="H1896" s="4128"/>
      <c r="I1896" s="1308" t="str">
        <f t="shared" si="28"/>
        <v>.</v>
      </c>
      <c r="J1896" s="1280" t="s">
        <v>7088</v>
      </c>
      <c r="K1896" s="4125"/>
      <c r="L1896" s="4125"/>
      <c r="M1896" s="4241"/>
      <c r="N1896" s="4007"/>
      <c r="O1896" s="1096"/>
    </row>
    <row r="1897" spans="1:15" s="1051" customFormat="1" ht="15">
      <c r="A1897" s="4056"/>
      <c r="B1897" s="4080"/>
      <c r="C1897" s="4080"/>
      <c r="D1897" s="4080"/>
      <c r="E1897" s="4127"/>
      <c r="F1897" s="4128"/>
      <c r="G1897" s="4127"/>
      <c r="H1897" s="4128"/>
      <c r="I1897" s="1308" t="str">
        <f t="shared" si="28"/>
        <v>.</v>
      </c>
      <c r="J1897" s="1280" t="s">
        <v>7248</v>
      </c>
      <c r="K1897" s="4125"/>
      <c r="L1897" s="4125"/>
      <c r="M1897" s="4241"/>
      <c r="N1897" s="4007"/>
      <c r="O1897" s="1096"/>
    </row>
    <row r="1898" spans="1:15" s="1051" customFormat="1" ht="15">
      <c r="A1898" s="4056"/>
      <c r="B1898" s="4080"/>
      <c r="C1898" s="4080"/>
      <c r="D1898" s="4080"/>
      <c r="E1898" s="4127"/>
      <c r="F1898" s="4128"/>
      <c r="G1898" s="4127"/>
      <c r="H1898" s="4128"/>
      <c r="I1898" s="1308" t="str">
        <f t="shared" si="28"/>
        <v>.</v>
      </c>
      <c r="J1898" s="1280" t="s">
        <v>7249</v>
      </c>
      <c r="K1898" s="4125"/>
      <c r="L1898" s="4125"/>
      <c r="M1898" s="4241"/>
      <c r="N1898" s="4007"/>
      <c r="O1898" s="1096"/>
    </row>
    <row r="1899" spans="1:15" s="1051" customFormat="1" ht="15">
      <c r="A1899" s="4056"/>
      <c r="B1899" s="4080"/>
      <c r="C1899" s="4080"/>
      <c r="D1899" s="4080"/>
      <c r="E1899" s="4127"/>
      <c r="F1899" s="4128"/>
      <c r="G1899" s="4127"/>
      <c r="H1899" s="4128"/>
      <c r="I1899" s="1308" t="str">
        <f t="shared" si="28"/>
        <v>.</v>
      </c>
      <c r="J1899" s="1280" t="s">
        <v>6744</v>
      </c>
      <c r="K1899" s="4125"/>
      <c r="L1899" s="4125"/>
      <c r="M1899" s="4241"/>
      <c r="N1899" s="4007"/>
      <c r="O1899" s="1096"/>
    </row>
    <row r="1900" spans="1:15" s="1051" customFormat="1" ht="15">
      <c r="A1900" s="4056"/>
      <c r="B1900" s="4080"/>
      <c r="C1900" s="4080"/>
      <c r="D1900" s="4080"/>
      <c r="E1900" s="4127"/>
      <c r="F1900" s="4128"/>
      <c r="G1900" s="4127"/>
      <c r="H1900" s="4128"/>
      <c r="I1900" s="1308" t="str">
        <f t="shared" si="28"/>
        <v>.</v>
      </c>
      <c r="J1900" s="1280" t="s">
        <v>6745</v>
      </c>
      <c r="K1900" s="4125"/>
      <c r="L1900" s="4125"/>
      <c r="M1900" s="4241"/>
      <c r="N1900" s="4007"/>
      <c r="O1900" s="1096"/>
    </row>
    <row r="1901" spans="1:15" s="1051" customFormat="1" ht="15">
      <c r="A1901" s="4056"/>
      <c r="B1901" s="4080"/>
      <c r="C1901" s="4080"/>
      <c r="D1901" s="4080"/>
      <c r="E1901" s="4127"/>
      <c r="F1901" s="4128"/>
      <c r="G1901" s="4127"/>
      <c r="H1901" s="4128"/>
      <c r="I1901" s="1308" t="str">
        <f t="shared" si="28"/>
        <v>.</v>
      </c>
      <c r="J1901" s="1280" t="s">
        <v>7250</v>
      </c>
      <c r="K1901" s="4125"/>
      <c r="L1901" s="4125"/>
      <c r="M1901" s="4241"/>
      <c r="N1901" s="4007"/>
      <c r="O1901" s="1096"/>
    </row>
    <row r="1902" spans="1:15" s="1051" customFormat="1" ht="15">
      <c r="A1902" s="4056"/>
      <c r="B1902" s="4080"/>
      <c r="C1902" s="4080"/>
      <c r="D1902" s="4080"/>
      <c r="E1902" s="4127"/>
      <c r="F1902" s="4128"/>
      <c r="G1902" s="4127"/>
      <c r="H1902" s="4128"/>
      <c r="I1902" s="1308" t="str">
        <f t="shared" si="28"/>
        <v>.</v>
      </c>
      <c r="J1902" s="1280" t="s">
        <v>7091</v>
      </c>
      <c r="K1902" s="4125"/>
      <c r="L1902" s="4125"/>
      <c r="M1902" s="4241"/>
      <c r="N1902" s="4007"/>
      <c r="O1902" s="1096"/>
    </row>
    <row r="1903" spans="1:15" s="1051" customFormat="1" ht="15">
      <c r="A1903" s="4056"/>
      <c r="B1903" s="4080"/>
      <c r="C1903" s="4080"/>
      <c r="D1903" s="4080"/>
      <c r="E1903" s="4127"/>
      <c r="F1903" s="4128"/>
      <c r="G1903" s="4127"/>
      <c r="H1903" s="4128"/>
      <c r="I1903" s="1308" t="str">
        <f t="shared" si="28"/>
        <v>.</v>
      </c>
      <c r="J1903" s="1262" t="s">
        <v>7148</v>
      </c>
      <c r="K1903" s="4125"/>
      <c r="L1903" s="4125"/>
      <c r="M1903" s="4241"/>
      <c r="N1903" s="4007"/>
      <c r="O1903" s="1096"/>
    </row>
    <row r="1904" spans="1:15" s="1051" customFormat="1" ht="15">
      <c r="A1904" s="4056"/>
      <c r="B1904" s="4080"/>
      <c r="C1904" s="4080"/>
      <c r="D1904" s="4080"/>
      <c r="E1904" s="4127"/>
      <c r="F1904" s="4128"/>
      <c r="G1904" s="4127"/>
      <c r="H1904" s="4128"/>
      <c r="I1904" s="1308" t="str">
        <f t="shared" si="28"/>
        <v>.</v>
      </c>
      <c r="J1904" s="1280" t="s">
        <v>7219</v>
      </c>
      <c r="K1904" s="4125"/>
      <c r="L1904" s="4125"/>
      <c r="M1904" s="4241"/>
      <c r="N1904" s="4007"/>
      <c r="O1904" s="1096"/>
    </row>
    <row r="1905" spans="1:15" s="1051" customFormat="1" ht="15">
      <c r="A1905" s="4056"/>
      <c r="B1905" s="4080"/>
      <c r="C1905" s="4080"/>
      <c r="D1905" s="4080"/>
      <c r="E1905" s="4127"/>
      <c r="F1905" s="4128"/>
      <c r="G1905" s="4127"/>
      <c r="H1905" s="4128"/>
      <c r="I1905" s="1308" t="str">
        <f t="shared" si="28"/>
        <v>.</v>
      </c>
      <c r="J1905" s="1280" t="s">
        <v>7170</v>
      </c>
      <c r="K1905" s="4125"/>
      <c r="L1905" s="4125"/>
      <c r="M1905" s="4241"/>
      <c r="N1905" s="4007"/>
      <c r="O1905" s="1096"/>
    </row>
    <row r="1906" spans="1:15" s="1051" customFormat="1" ht="15">
      <c r="A1906" s="4056"/>
      <c r="B1906" s="4080"/>
      <c r="C1906" s="4080"/>
      <c r="D1906" s="4080"/>
      <c r="E1906" s="4127"/>
      <c r="F1906" s="4128"/>
      <c r="G1906" s="4127"/>
      <c r="H1906" s="4128"/>
      <c r="I1906" s="1308" t="str">
        <f t="shared" si="28"/>
        <v>.</v>
      </c>
      <c r="J1906" s="1280" t="s">
        <v>7251</v>
      </c>
      <c r="K1906" s="4125"/>
      <c r="L1906" s="4125"/>
      <c r="M1906" s="4241"/>
      <c r="N1906" s="4007"/>
      <c r="O1906" s="1096"/>
    </row>
    <row r="1907" spans="1:15" s="1051" customFormat="1" ht="15">
      <c r="A1907" s="4056"/>
      <c r="B1907" s="4080"/>
      <c r="C1907" s="4080"/>
      <c r="D1907" s="4080"/>
      <c r="E1907" s="4127"/>
      <c r="F1907" s="4128"/>
      <c r="G1907" s="4127"/>
      <c r="H1907" s="4128"/>
      <c r="I1907" s="1308" t="str">
        <f t="shared" si="28"/>
        <v>.</v>
      </c>
      <c r="J1907" s="1280" t="s">
        <v>7252</v>
      </c>
      <c r="K1907" s="4125"/>
      <c r="L1907" s="4125"/>
      <c r="M1907" s="4241"/>
      <c r="N1907" s="4007"/>
      <c r="O1907" s="1096"/>
    </row>
    <row r="1908" spans="1:15" s="1051" customFormat="1" ht="15">
      <c r="A1908" s="4056"/>
      <c r="B1908" s="4080"/>
      <c r="C1908" s="4080"/>
      <c r="D1908" s="4080"/>
      <c r="E1908" s="4127"/>
      <c r="F1908" s="4128"/>
      <c r="G1908" s="4127"/>
      <c r="H1908" s="4128"/>
      <c r="I1908" s="1308" t="str">
        <f t="shared" si="28"/>
        <v>.</v>
      </c>
      <c r="J1908" s="1280" t="s">
        <v>7253</v>
      </c>
      <c r="K1908" s="4125"/>
      <c r="L1908" s="4125"/>
      <c r="M1908" s="4241"/>
      <c r="N1908" s="4007"/>
      <c r="O1908" s="1096"/>
    </row>
    <row r="1909" spans="1:15" s="1051" customFormat="1" ht="15">
      <c r="A1909" s="4056"/>
      <c r="B1909" s="4080"/>
      <c r="C1909" s="4080"/>
      <c r="D1909" s="4080"/>
      <c r="E1909" s="4127"/>
      <c r="F1909" s="4128"/>
      <c r="G1909" s="4127"/>
      <c r="H1909" s="4128"/>
      <c r="I1909" s="1308" t="str">
        <f t="shared" si="28"/>
        <v>.</v>
      </c>
      <c r="J1909" s="1280" t="s">
        <v>6744</v>
      </c>
      <c r="K1909" s="4125"/>
      <c r="L1909" s="4125"/>
      <c r="M1909" s="4241"/>
      <c r="N1909" s="4007"/>
      <c r="O1909" s="1096"/>
    </row>
    <row r="1910" spans="1:15" s="1051" customFormat="1" ht="15">
      <c r="A1910" s="4056"/>
      <c r="B1910" s="4080"/>
      <c r="C1910" s="4080"/>
      <c r="D1910" s="4080"/>
      <c r="E1910" s="4127"/>
      <c r="F1910" s="4128"/>
      <c r="G1910" s="4127"/>
      <c r="H1910" s="4128"/>
      <c r="I1910" s="1308" t="str">
        <f t="shared" si="28"/>
        <v>.</v>
      </c>
      <c r="J1910" s="1280" t="s">
        <v>6745</v>
      </c>
      <c r="K1910" s="4125"/>
      <c r="L1910" s="4125"/>
      <c r="M1910" s="4241"/>
      <c r="N1910" s="4007"/>
      <c r="O1910" s="1096"/>
    </row>
    <row r="1911" spans="1:15" s="1051" customFormat="1" ht="15">
      <c r="A1911" s="4056"/>
      <c r="B1911" s="4080"/>
      <c r="C1911" s="4080"/>
      <c r="D1911" s="4080"/>
      <c r="E1911" s="4127"/>
      <c r="F1911" s="4128"/>
      <c r="G1911" s="4127"/>
      <c r="H1911" s="4128"/>
      <c r="I1911" s="1308" t="str">
        <f t="shared" si="28"/>
        <v>.</v>
      </c>
      <c r="J1911" s="1280" t="s">
        <v>7254</v>
      </c>
      <c r="K1911" s="4125"/>
      <c r="L1911" s="4125"/>
      <c r="M1911" s="4241"/>
      <c r="N1911" s="4007"/>
      <c r="O1911" s="1096"/>
    </row>
    <row r="1912" spans="1:15" s="1051" customFormat="1" ht="15">
      <c r="A1912" s="4056"/>
      <c r="B1912" s="4080"/>
      <c r="C1912" s="4080"/>
      <c r="D1912" s="4080"/>
      <c r="E1912" s="4127"/>
      <c r="F1912" s="4128"/>
      <c r="G1912" s="4127"/>
      <c r="H1912" s="4128"/>
      <c r="I1912" s="1308" t="str">
        <f t="shared" si="28"/>
        <v>.</v>
      </c>
      <c r="J1912" s="1280" t="s">
        <v>7255</v>
      </c>
      <c r="K1912" s="4125"/>
      <c r="L1912" s="4125"/>
      <c r="M1912" s="4241"/>
      <c r="N1912" s="4007"/>
      <c r="O1912" s="1096"/>
    </row>
    <row r="1913" spans="1:15" s="1051" customFormat="1" ht="15">
      <c r="A1913" s="4056"/>
      <c r="B1913" s="4080"/>
      <c r="C1913" s="4080"/>
      <c r="D1913" s="4080"/>
      <c r="E1913" s="4127"/>
      <c r="F1913" s="4128"/>
      <c r="G1913" s="4127"/>
      <c r="H1913" s="4128"/>
      <c r="I1913" s="1308" t="str">
        <f t="shared" si="28"/>
        <v>.</v>
      </c>
      <c r="J1913" s="1262" t="s">
        <v>7154</v>
      </c>
      <c r="K1913" s="4125"/>
      <c r="L1913" s="4125"/>
      <c r="M1913" s="4241"/>
      <c r="N1913" s="4007"/>
      <c r="O1913" s="1096"/>
    </row>
    <row r="1914" spans="1:15" s="1051" customFormat="1" ht="15">
      <c r="A1914" s="4056"/>
      <c r="B1914" s="4080"/>
      <c r="C1914" s="4080"/>
      <c r="D1914" s="4080"/>
      <c r="E1914" s="4127"/>
      <c r="F1914" s="4128"/>
      <c r="G1914" s="4127"/>
      <c r="H1914" s="4128"/>
      <c r="I1914" s="1308" t="str">
        <f t="shared" si="28"/>
        <v>.</v>
      </c>
      <c r="J1914" s="1280" t="s">
        <v>6748</v>
      </c>
      <c r="K1914" s="4125"/>
      <c r="L1914" s="4125"/>
      <c r="M1914" s="4241"/>
      <c r="N1914" s="4007"/>
      <c r="O1914" s="1096"/>
    </row>
    <row r="1915" spans="1:15" s="1051" customFormat="1" ht="15">
      <c r="A1915" s="4056"/>
      <c r="B1915" s="4080"/>
      <c r="C1915" s="4080"/>
      <c r="D1915" s="4080"/>
      <c r="E1915" s="4127"/>
      <c r="F1915" s="4128"/>
      <c r="G1915" s="4127"/>
      <c r="H1915" s="4128"/>
      <c r="I1915" s="1308" t="str">
        <f t="shared" si="28"/>
        <v>.</v>
      </c>
      <c r="J1915" s="1280" t="s">
        <v>6687</v>
      </c>
      <c r="K1915" s="4125"/>
      <c r="L1915" s="4125"/>
      <c r="M1915" s="4241"/>
      <c r="N1915" s="4007"/>
      <c r="O1915" s="1096"/>
    </row>
    <row r="1916" spans="1:15" s="1051" customFormat="1" ht="15">
      <c r="A1916" s="4056"/>
      <c r="B1916" s="4080"/>
      <c r="C1916" s="4080"/>
      <c r="D1916" s="4080"/>
      <c r="E1916" s="4127"/>
      <c r="F1916" s="4128"/>
      <c r="G1916" s="4127"/>
      <c r="H1916" s="4128"/>
      <c r="I1916" s="1308" t="str">
        <f t="shared" si="28"/>
        <v>.</v>
      </c>
      <c r="J1916" s="4116" t="s">
        <v>6749</v>
      </c>
      <c r="K1916" s="4125"/>
      <c r="L1916" s="4125"/>
      <c r="M1916" s="4241"/>
      <c r="N1916" s="4007"/>
      <c r="O1916" s="1096"/>
    </row>
    <row r="1917" spans="1:15" s="1050" customFormat="1" ht="15">
      <c r="A1917" s="4056"/>
      <c r="B1917" s="4073"/>
      <c r="C1917" s="4073"/>
      <c r="D1917" s="4073"/>
      <c r="E1917" s="4112"/>
      <c r="F1917" s="4113"/>
      <c r="G1917" s="4112"/>
      <c r="H1917" s="4113"/>
      <c r="I1917" s="1308" t="str">
        <f t="shared" si="28"/>
        <v>.</v>
      </c>
      <c r="J1917" s="4116" t="s">
        <v>6860</v>
      </c>
      <c r="K1917" s="4125"/>
      <c r="L1917" s="4125"/>
      <c r="M1917" s="4241"/>
      <c r="N1917" s="4007"/>
      <c r="O1917" s="1261"/>
    </row>
    <row r="1918" spans="1:15" s="1051" customFormat="1" ht="15">
      <c r="A1918" s="4056"/>
      <c r="B1918" s="4080"/>
      <c r="C1918" s="4080"/>
      <c r="D1918" s="4080"/>
      <c r="E1918" s="4127"/>
      <c r="F1918" s="4128"/>
      <c r="G1918" s="4127"/>
      <c r="H1918" s="4128"/>
      <c r="I1918" s="1308" t="str">
        <f t="shared" si="28"/>
        <v>.</v>
      </c>
      <c r="J1918" s="1280"/>
      <c r="K1918" s="4125"/>
      <c r="L1918" s="4125"/>
      <c r="M1918" s="4241"/>
      <c r="N1918" s="4007"/>
      <c r="O1918" s="1096"/>
    </row>
    <row r="1919" spans="1:15" s="1051" customFormat="1" ht="15">
      <c r="A1919" s="4056"/>
      <c r="B1919" s="4080"/>
      <c r="C1919" s="4080"/>
      <c r="D1919" s="4080"/>
      <c r="E1919" s="4127"/>
      <c r="F1919" s="4128"/>
      <c r="G1919" s="4127"/>
      <c r="H1919" s="4128"/>
      <c r="I1919" s="1308" t="str">
        <f t="shared" si="28"/>
        <v>.</v>
      </c>
      <c r="J1919" s="1262" t="s">
        <v>6689</v>
      </c>
      <c r="K1919" s="4125"/>
      <c r="L1919" s="4125"/>
      <c r="M1919" s="4241"/>
      <c r="N1919" s="4007"/>
      <c r="O1919" s="1096"/>
    </row>
    <row r="1920" spans="1:15" s="1051" customFormat="1" ht="15">
      <c r="A1920" s="4056"/>
      <c r="B1920" s="4080"/>
      <c r="C1920" s="4080"/>
      <c r="D1920" s="4080"/>
      <c r="E1920" s="4127"/>
      <c r="F1920" s="4128"/>
      <c r="G1920" s="4127"/>
      <c r="H1920" s="4128"/>
      <c r="I1920" s="1308" t="str">
        <f t="shared" si="28"/>
        <v>.</v>
      </c>
      <c r="J1920" s="4129" t="s">
        <v>6690</v>
      </c>
      <c r="K1920" s="4125"/>
      <c r="L1920" s="4125"/>
      <c r="M1920" s="4241"/>
      <c r="N1920" s="4007"/>
      <c r="O1920" s="1096"/>
    </row>
    <row r="1921" spans="1:15" s="1051" customFormat="1" ht="15">
      <c r="A1921" s="4056"/>
      <c r="B1921" s="4080"/>
      <c r="C1921" s="4080"/>
      <c r="D1921" s="4080"/>
      <c r="E1921" s="4127"/>
      <c r="F1921" s="4128"/>
      <c r="G1921" s="4127"/>
      <c r="H1921" s="4128"/>
      <c r="I1921" s="1308" t="str">
        <f t="shared" si="28"/>
        <v>.</v>
      </c>
      <c r="J1921" s="1280" t="s">
        <v>6861</v>
      </c>
      <c r="K1921" s="4125"/>
      <c r="L1921" s="4125"/>
      <c r="M1921" s="4241"/>
      <c r="N1921" s="4007"/>
      <c r="O1921" s="1096"/>
    </row>
    <row r="1922" spans="1:15" s="1051" customFormat="1" ht="15">
      <c r="A1922" s="4056"/>
      <c r="B1922" s="4080"/>
      <c r="C1922" s="4080"/>
      <c r="D1922" s="4080"/>
      <c r="E1922" s="4127"/>
      <c r="F1922" s="4128"/>
      <c r="G1922" s="4127"/>
      <c r="H1922" s="4128"/>
      <c r="I1922" s="1308" t="str">
        <f t="shared" si="28"/>
        <v>.</v>
      </c>
      <c r="J1922" s="1280" t="s">
        <v>7256</v>
      </c>
      <c r="K1922" s="4125"/>
      <c r="L1922" s="4125"/>
      <c r="M1922" s="4241"/>
      <c r="N1922" s="4007"/>
      <c r="O1922" s="1096"/>
    </row>
    <row r="1923" spans="1:15" s="1051" customFormat="1" ht="15">
      <c r="A1923" s="4056"/>
      <c r="B1923" s="4080"/>
      <c r="C1923" s="4080"/>
      <c r="D1923" s="4080"/>
      <c r="E1923" s="4127"/>
      <c r="F1923" s="4128"/>
      <c r="G1923" s="4127"/>
      <c r="H1923" s="4128"/>
      <c r="I1923" s="1308" t="str">
        <f t="shared" si="28"/>
        <v>.</v>
      </c>
      <c r="J1923" s="1280" t="s">
        <v>6926</v>
      </c>
      <c r="K1923" s="4125"/>
      <c r="L1923" s="4125"/>
      <c r="M1923" s="4241"/>
      <c r="N1923" s="4007"/>
      <c r="O1923" s="1096"/>
    </row>
    <row r="1924" spans="1:15" s="1051" customFormat="1" ht="15">
      <c r="A1924" s="4056"/>
      <c r="B1924" s="4080"/>
      <c r="C1924" s="4080"/>
      <c r="D1924" s="4080"/>
      <c r="E1924" s="4127"/>
      <c r="F1924" s="4128"/>
      <c r="G1924" s="4127"/>
      <c r="H1924" s="4128"/>
      <c r="I1924" s="1308" t="str">
        <f t="shared" si="28"/>
        <v>.</v>
      </c>
      <c r="J1924" s="1280" t="s">
        <v>6927</v>
      </c>
      <c r="K1924" s="4125"/>
      <c r="L1924" s="4125"/>
      <c r="M1924" s="4241"/>
      <c r="N1924" s="4007"/>
      <c r="O1924" s="1096"/>
    </row>
    <row r="1925" spans="1:15" s="1051" customFormat="1" ht="15">
      <c r="A1925" s="4056"/>
      <c r="B1925" s="4080"/>
      <c r="C1925" s="4080"/>
      <c r="D1925" s="4080"/>
      <c r="E1925" s="4127"/>
      <c r="F1925" s="4128"/>
      <c r="G1925" s="4127"/>
      <c r="H1925" s="4128"/>
      <c r="I1925" s="1308" t="str">
        <f t="shared" si="28"/>
        <v>.</v>
      </c>
      <c r="J1925" s="1280" t="s">
        <v>6687</v>
      </c>
      <c r="K1925" s="4125"/>
      <c r="L1925" s="4125"/>
      <c r="M1925" s="4241"/>
      <c r="N1925" s="4007"/>
      <c r="O1925" s="1096"/>
    </row>
    <row r="1926" spans="1:15" s="1051" customFormat="1" ht="15">
      <c r="A1926" s="4056"/>
      <c r="B1926" s="4080"/>
      <c r="C1926" s="4080"/>
      <c r="D1926" s="4080"/>
      <c r="E1926" s="4127"/>
      <c r="F1926" s="4128"/>
      <c r="G1926" s="4127"/>
      <c r="H1926" s="4128"/>
      <c r="I1926" s="1308" t="str">
        <f t="shared" si="28"/>
        <v>.</v>
      </c>
      <c r="J1926" s="4116" t="s">
        <v>6805</v>
      </c>
      <c r="K1926" s="4125"/>
      <c r="L1926" s="4125"/>
      <c r="M1926" s="4241"/>
      <c r="N1926" s="4007"/>
      <c r="O1926" s="1096"/>
    </row>
    <row r="1927" spans="1:15" s="1051" customFormat="1" ht="15">
      <c r="A1927" s="4056"/>
      <c r="B1927" s="4080"/>
      <c r="C1927" s="4080"/>
      <c r="D1927" s="4080"/>
      <c r="E1927" s="4127"/>
      <c r="F1927" s="4128"/>
      <c r="G1927" s="4127"/>
      <c r="H1927" s="4128"/>
      <c r="I1927" s="1308" t="str">
        <f t="shared" si="28"/>
        <v>.</v>
      </c>
      <c r="J1927" s="4116" t="s">
        <v>6696</v>
      </c>
      <c r="K1927" s="4125"/>
      <c r="L1927" s="4125"/>
      <c r="M1927" s="4241"/>
      <c r="N1927" s="4007"/>
      <c r="O1927" s="1096"/>
    </row>
    <row r="1928" spans="1:15" s="1051" customFormat="1" ht="15">
      <c r="A1928" s="4056"/>
      <c r="B1928" s="4080"/>
      <c r="C1928" s="4080"/>
      <c r="D1928" s="4080"/>
      <c r="E1928" s="4127"/>
      <c r="F1928" s="4128"/>
      <c r="G1928" s="4127"/>
      <c r="H1928" s="4128"/>
      <c r="I1928" s="1308" t="str">
        <f t="shared" si="28"/>
        <v>.</v>
      </c>
      <c r="J1928" s="4116" t="s">
        <v>6697</v>
      </c>
      <c r="K1928" s="4125"/>
      <c r="L1928" s="4125"/>
      <c r="M1928" s="4241"/>
      <c r="N1928" s="4007"/>
      <c r="O1928" s="1096"/>
    </row>
    <row r="1929" spans="1:15" s="1051" customFormat="1" ht="15">
      <c r="A1929" s="4056"/>
      <c r="B1929" s="4080"/>
      <c r="C1929" s="4080"/>
      <c r="D1929" s="4080"/>
      <c r="E1929" s="4127"/>
      <c r="F1929" s="4128"/>
      <c r="G1929" s="4127"/>
      <c r="H1929" s="4128"/>
      <c r="I1929" s="1308" t="str">
        <f t="shared" si="28"/>
        <v>.</v>
      </c>
      <c r="J1929" s="1280"/>
      <c r="K1929" s="4125"/>
      <c r="L1929" s="4125"/>
      <c r="M1929" s="4241"/>
      <c r="N1929" s="4007"/>
      <c r="O1929" s="1096"/>
    </row>
    <row r="1930" spans="1:15" s="1051" customFormat="1" ht="15">
      <c r="A1930" s="4056"/>
      <c r="B1930" s="4080"/>
      <c r="C1930" s="4080"/>
      <c r="D1930" s="4080"/>
      <c r="E1930" s="4127"/>
      <c r="F1930" s="4128"/>
      <c r="G1930" s="4127"/>
      <c r="H1930" s="4128"/>
      <c r="I1930" s="1308" t="str">
        <f t="shared" si="28"/>
        <v>.</v>
      </c>
      <c r="J1930" s="1262" t="s">
        <v>6684</v>
      </c>
      <c r="K1930" s="4125"/>
      <c r="L1930" s="4125"/>
      <c r="M1930" s="4241"/>
      <c r="N1930" s="4007"/>
      <c r="O1930" s="1096"/>
    </row>
    <row r="1931" spans="1:15" s="1051" customFormat="1" ht="15">
      <c r="A1931" s="4056"/>
      <c r="B1931" s="4080"/>
      <c r="C1931" s="4080"/>
      <c r="D1931" s="4080"/>
      <c r="E1931" s="4127"/>
      <c r="F1931" s="4128"/>
      <c r="G1931" s="4127"/>
      <c r="H1931" s="4128"/>
      <c r="I1931" s="1308" t="str">
        <f t="shared" si="28"/>
        <v>.</v>
      </c>
      <c r="J1931" s="1280" t="s">
        <v>6685</v>
      </c>
      <c r="K1931" s="4125"/>
      <c r="L1931" s="4125"/>
      <c r="M1931" s="4241"/>
      <c r="N1931" s="4007"/>
      <c r="O1931" s="1096"/>
    </row>
    <row r="1932" spans="1:15" s="1051" customFormat="1" ht="38.25">
      <c r="A1932" s="4056"/>
      <c r="B1932" s="4080"/>
      <c r="C1932" s="4080"/>
      <c r="D1932" s="4080"/>
      <c r="E1932" s="4127"/>
      <c r="F1932" s="4128"/>
      <c r="G1932" s="4127"/>
      <c r="H1932" s="4128"/>
      <c r="I1932" s="1308" t="str">
        <f t="shared" si="28"/>
        <v>.</v>
      </c>
      <c r="J1932" s="1280" t="s">
        <v>7177</v>
      </c>
      <c r="K1932" s="4125"/>
      <c r="L1932" s="4125"/>
      <c r="M1932" s="4241"/>
      <c r="N1932" s="4007"/>
      <c r="O1932" s="1096"/>
    </row>
    <row r="1933" spans="1:15" s="1051" customFormat="1" ht="15">
      <c r="A1933" s="4056"/>
      <c r="B1933" s="4080"/>
      <c r="C1933" s="4080"/>
      <c r="D1933" s="4080"/>
      <c r="E1933" s="4127"/>
      <c r="F1933" s="4128"/>
      <c r="G1933" s="4127"/>
      <c r="H1933" s="4128"/>
      <c r="I1933" s="1308" t="str">
        <f t="shared" si="28"/>
        <v>.</v>
      </c>
      <c r="J1933" s="1280" t="s">
        <v>6687</v>
      </c>
      <c r="K1933" s="4125"/>
      <c r="L1933" s="4125"/>
      <c r="M1933" s="4241"/>
      <c r="N1933" s="4007"/>
      <c r="O1933" s="1096"/>
    </row>
    <row r="1934" spans="1:15" s="1051" customFormat="1" ht="15">
      <c r="A1934" s="4056"/>
      <c r="B1934" s="4080"/>
      <c r="C1934" s="4080"/>
      <c r="D1934" s="4080"/>
      <c r="E1934" s="4127"/>
      <c r="F1934" s="4128"/>
      <c r="G1934" s="4127"/>
      <c r="H1934" s="4128"/>
      <c r="I1934" s="1308" t="str">
        <f t="shared" si="28"/>
        <v>.</v>
      </c>
      <c r="J1934" s="4116" t="s">
        <v>6688</v>
      </c>
      <c r="K1934" s="4125"/>
      <c r="L1934" s="4125"/>
      <c r="M1934" s="4241"/>
      <c r="N1934" s="4007"/>
      <c r="O1934" s="1096"/>
    </row>
    <row r="1935" spans="1:15" s="1051" customFormat="1" ht="15">
      <c r="A1935" s="4056"/>
      <c r="B1935" s="4080"/>
      <c r="C1935" s="4080"/>
      <c r="D1935" s="4080"/>
      <c r="E1935" s="4127"/>
      <c r="F1935" s="4128"/>
      <c r="G1935" s="4127"/>
      <c r="H1935" s="4128"/>
      <c r="I1935" s="1308" t="str">
        <f t="shared" si="28"/>
        <v>.</v>
      </c>
      <c r="J1935" s="1280"/>
      <c r="K1935" s="4125"/>
      <c r="L1935" s="4125"/>
      <c r="M1935" s="4241"/>
      <c r="N1935" s="4007"/>
      <c r="O1935" s="1096"/>
    </row>
    <row r="1936" spans="1:15" s="1051" customFormat="1" ht="15">
      <c r="A1936" s="4056"/>
      <c r="B1936" s="4080"/>
      <c r="C1936" s="4080"/>
      <c r="D1936" s="4080"/>
      <c r="E1936" s="4127"/>
      <c r="F1936" s="4128"/>
      <c r="G1936" s="4127"/>
      <c r="H1936" s="4128"/>
      <c r="I1936" s="1308" t="str">
        <f t="shared" si="28"/>
        <v>.</v>
      </c>
      <c r="J1936" s="4126" t="s">
        <v>6767</v>
      </c>
      <c r="K1936" s="4125"/>
      <c r="L1936" s="4125"/>
      <c r="M1936" s="4241"/>
      <c r="N1936" s="4007"/>
      <c r="O1936" s="1096"/>
    </row>
    <row r="1937" spans="1:15" s="1051" customFormat="1" ht="15">
      <c r="A1937" s="4056"/>
      <c r="B1937" s="4080"/>
      <c r="C1937" s="4080"/>
      <c r="D1937" s="4080"/>
      <c r="E1937" s="4127"/>
      <c r="F1937" s="4128"/>
      <c r="G1937" s="4127"/>
      <c r="H1937" s="4128"/>
      <c r="I1937" s="1308" t="str">
        <f t="shared" si="28"/>
        <v>.</v>
      </c>
      <c r="J1937" s="4126"/>
      <c r="K1937" s="4125"/>
      <c r="L1937" s="4125"/>
      <c r="M1937" s="4241"/>
      <c r="N1937" s="4007"/>
      <c r="O1937" s="1096"/>
    </row>
    <row r="1938" spans="1:15" s="1051" customFormat="1" ht="15">
      <c r="A1938" s="4056"/>
      <c r="B1938" s="4080"/>
      <c r="C1938" s="4080"/>
      <c r="D1938" s="4080"/>
      <c r="E1938" s="4127"/>
      <c r="F1938" s="4128"/>
      <c r="G1938" s="4127"/>
      <c r="H1938" s="4128"/>
      <c r="I1938" s="1308" t="str">
        <f t="shared" si="28"/>
        <v>.</v>
      </c>
      <c r="J1938" s="1262" t="s">
        <v>6684</v>
      </c>
      <c r="K1938" s="4125"/>
      <c r="L1938" s="4125"/>
      <c r="M1938" s="4241"/>
      <c r="N1938" s="4007"/>
      <c r="O1938" s="1096"/>
    </row>
    <row r="1939" spans="1:15" s="1051" customFormat="1" ht="15">
      <c r="A1939" s="4056"/>
      <c r="B1939" s="4080"/>
      <c r="C1939" s="4080"/>
      <c r="D1939" s="4080"/>
      <c r="E1939" s="4127"/>
      <c r="F1939" s="4128"/>
      <c r="G1939" s="4127"/>
      <c r="H1939" s="4128"/>
      <c r="I1939" s="1308" t="str">
        <f t="shared" si="28"/>
        <v>.</v>
      </c>
      <c r="J1939" s="1280" t="s">
        <v>6685</v>
      </c>
      <c r="K1939" s="4125"/>
      <c r="L1939" s="4125"/>
      <c r="M1939" s="4241"/>
      <c r="N1939" s="4007"/>
      <c r="O1939" s="1096"/>
    </row>
    <row r="1940" spans="1:15" s="1051" customFormat="1" ht="38.25">
      <c r="A1940" s="4056"/>
      <c r="B1940" s="4080"/>
      <c r="C1940" s="4080"/>
      <c r="D1940" s="4080"/>
      <c r="E1940" s="4127"/>
      <c r="F1940" s="4128"/>
      <c r="G1940" s="4127"/>
      <c r="H1940" s="4128"/>
      <c r="I1940" s="1308" t="str">
        <f t="shared" si="28"/>
        <v>.</v>
      </c>
      <c r="J1940" s="1280" t="s">
        <v>7177</v>
      </c>
      <c r="K1940" s="4125"/>
      <c r="L1940" s="4125"/>
      <c r="M1940" s="4241"/>
      <c r="N1940" s="4007"/>
      <c r="O1940" s="1096"/>
    </row>
    <row r="1941" spans="1:15" s="1051" customFormat="1" ht="15">
      <c r="A1941" s="4056"/>
      <c r="B1941" s="4080"/>
      <c r="C1941" s="4080"/>
      <c r="D1941" s="4080"/>
      <c r="E1941" s="4127"/>
      <c r="F1941" s="4128"/>
      <c r="G1941" s="4127"/>
      <c r="H1941" s="4128"/>
      <c r="I1941" s="1308" t="str">
        <f t="shared" si="28"/>
        <v>.</v>
      </c>
      <c r="J1941" s="1280" t="s">
        <v>6687</v>
      </c>
      <c r="K1941" s="4125"/>
      <c r="L1941" s="4125"/>
      <c r="M1941" s="4241"/>
      <c r="N1941" s="4007"/>
      <c r="O1941" s="1096"/>
    </row>
    <row r="1942" spans="1:15" s="1051" customFormat="1" ht="15">
      <c r="A1942" s="4056"/>
      <c r="B1942" s="4080"/>
      <c r="C1942" s="4080"/>
      <c r="D1942" s="4080"/>
      <c r="E1942" s="4127"/>
      <c r="F1942" s="4128"/>
      <c r="G1942" s="4127"/>
      <c r="H1942" s="4128"/>
      <c r="I1942" s="1308" t="str">
        <f t="shared" si="28"/>
        <v>.</v>
      </c>
      <c r="J1942" s="4116" t="s">
        <v>6688</v>
      </c>
      <c r="K1942" s="4125"/>
      <c r="L1942" s="4125"/>
      <c r="M1942" s="4241"/>
      <c r="N1942" s="4007"/>
      <c r="O1942" s="1096"/>
    </row>
    <row r="1943" spans="1:15" s="1051" customFormat="1" ht="15">
      <c r="A1943" s="4056"/>
      <c r="B1943" s="4080"/>
      <c r="C1943" s="4080"/>
      <c r="D1943" s="4080"/>
      <c r="E1943" s="4127"/>
      <c r="F1943" s="4128"/>
      <c r="G1943" s="4127"/>
      <c r="H1943" s="4128"/>
      <c r="I1943" s="1308" t="str">
        <f t="shared" si="28"/>
        <v>.</v>
      </c>
      <c r="J1943" s="1280"/>
      <c r="K1943" s="4125"/>
      <c r="L1943" s="4125"/>
      <c r="M1943" s="4241"/>
      <c r="N1943" s="4007"/>
      <c r="O1943" s="1096"/>
    </row>
    <row r="1944" spans="1:15" s="1051" customFormat="1" ht="15">
      <c r="A1944" s="4056"/>
      <c r="B1944" s="4080"/>
      <c r="C1944" s="4080"/>
      <c r="D1944" s="4080"/>
      <c r="E1944" s="4127"/>
      <c r="F1944" s="4128"/>
      <c r="G1944" s="4127"/>
      <c r="H1944" s="4128"/>
      <c r="I1944" s="1308" t="str">
        <f t="shared" si="28"/>
        <v>.</v>
      </c>
      <c r="J1944" s="1262" t="s">
        <v>6689</v>
      </c>
      <c r="K1944" s="4125"/>
      <c r="L1944" s="4125"/>
      <c r="M1944" s="4241"/>
      <c r="N1944" s="4007"/>
      <c r="O1944" s="1096"/>
    </row>
    <row r="1945" spans="1:15" s="1051" customFormat="1" ht="15">
      <c r="A1945" s="4056"/>
      <c r="B1945" s="4080"/>
      <c r="C1945" s="4080"/>
      <c r="D1945" s="4080"/>
      <c r="E1945" s="4127"/>
      <c r="F1945" s="4128"/>
      <c r="G1945" s="4127"/>
      <c r="H1945" s="4128"/>
      <c r="I1945" s="1308" t="str">
        <f t="shared" si="28"/>
        <v>.</v>
      </c>
      <c r="J1945" s="4129" t="s">
        <v>6690</v>
      </c>
      <c r="K1945" s="4125"/>
      <c r="L1945" s="4125"/>
      <c r="M1945" s="4241"/>
      <c r="N1945" s="4007"/>
      <c r="O1945" s="1096"/>
    </row>
    <row r="1946" spans="1:15" s="1051" customFormat="1" ht="15">
      <c r="A1946" s="4056"/>
      <c r="B1946" s="4080"/>
      <c r="C1946" s="4080"/>
      <c r="D1946" s="4080"/>
      <c r="E1946" s="4127"/>
      <c r="F1946" s="4128"/>
      <c r="G1946" s="4127"/>
      <c r="H1946" s="4128"/>
      <c r="I1946" s="1308" t="str">
        <f t="shared" si="28"/>
        <v>.</v>
      </c>
      <c r="J1946" s="1280" t="s">
        <v>6979</v>
      </c>
      <c r="K1946" s="4125"/>
      <c r="L1946" s="4125"/>
      <c r="M1946" s="4241"/>
      <c r="N1946" s="4007"/>
      <c r="O1946" s="1096"/>
    </row>
    <row r="1947" spans="1:15" s="1051" customFormat="1" ht="15">
      <c r="A1947" s="4056"/>
      <c r="B1947" s="4080"/>
      <c r="C1947" s="4080"/>
      <c r="D1947" s="4080"/>
      <c r="E1947" s="4127"/>
      <c r="F1947" s="4128"/>
      <c r="G1947" s="4127"/>
      <c r="H1947" s="4128"/>
      <c r="I1947" s="1308" t="str">
        <f t="shared" si="28"/>
        <v>.</v>
      </c>
      <c r="J1947" s="1280" t="s">
        <v>7256</v>
      </c>
      <c r="K1947" s="4125"/>
      <c r="L1947" s="4125"/>
      <c r="M1947" s="4241"/>
      <c r="N1947" s="4007"/>
      <c r="O1947" s="1096"/>
    </row>
    <row r="1948" spans="1:15" s="1051" customFormat="1" ht="15">
      <c r="A1948" s="4056"/>
      <c r="B1948" s="4080"/>
      <c r="C1948" s="4080"/>
      <c r="D1948" s="4080"/>
      <c r="E1948" s="4127"/>
      <c r="F1948" s="4128"/>
      <c r="G1948" s="4127"/>
      <c r="H1948" s="4128"/>
      <c r="I1948" s="1308" t="str">
        <f t="shared" si="28"/>
        <v>.</v>
      </c>
      <c r="J1948" s="1280" t="s">
        <v>6764</v>
      </c>
      <c r="K1948" s="4125"/>
      <c r="L1948" s="4125"/>
      <c r="M1948" s="4241"/>
      <c r="N1948" s="4007"/>
      <c r="O1948" s="1096"/>
    </row>
    <row r="1949" spans="1:15" s="1051" customFormat="1" ht="15">
      <c r="A1949" s="4056"/>
      <c r="B1949" s="4080"/>
      <c r="C1949" s="4080"/>
      <c r="D1949" s="4080"/>
      <c r="E1949" s="4127"/>
      <c r="F1949" s="4128"/>
      <c r="G1949" s="4127"/>
      <c r="H1949" s="4128"/>
      <c r="I1949" s="1308" t="str">
        <f t="shared" si="28"/>
        <v>.</v>
      </c>
      <c r="J1949" s="1280" t="s">
        <v>6765</v>
      </c>
      <c r="K1949" s="4125"/>
      <c r="L1949" s="4125"/>
      <c r="M1949" s="4241"/>
      <c r="N1949" s="4007"/>
      <c r="O1949" s="1096"/>
    </row>
    <row r="1950" spans="1:15" s="1051" customFormat="1" ht="15">
      <c r="A1950" s="4056"/>
      <c r="B1950" s="4080"/>
      <c r="C1950" s="4080"/>
      <c r="D1950" s="4080"/>
      <c r="E1950" s="4127"/>
      <c r="F1950" s="4128"/>
      <c r="G1950" s="4127"/>
      <c r="H1950" s="4128"/>
      <c r="I1950" s="1308" t="str">
        <f t="shared" si="28"/>
        <v>.</v>
      </c>
      <c r="J1950" s="1280" t="s">
        <v>6687</v>
      </c>
      <c r="K1950" s="4125"/>
      <c r="L1950" s="4125"/>
      <c r="M1950" s="4241"/>
      <c r="N1950" s="4007"/>
      <c r="O1950" s="1096"/>
    </row>
    <row r="1951" spans="1:15" s="1051" customFormat="1" ht="15">
      <c r="A1951" s="4056"/>
      <c r="B1951" s="4080"/>
      <c r="C1951" s="4080"/>
      <c r="D1951" s="4080"/>
      <c r="E1951" s="4127"/>
      <c r="F1951" s="4128"/>
      <c r="G1951" s="4127"/>
      <c r="H1951" s="4128"/>
      <c r="I1951" s="1308" t="str">
        <f t="shared" si="28"/>
        <v>.</v>
      </c>
      <c r="J1951" s="1280" t="s">
        <v>6805</v>
      </c>
      <c r="K1951" s="4125"/>
      <c r="L1951" s="4125"/>
      <c r="M1951" s="4241"/>
      <c r="N1951" s="4007"/>
      <c r="O1951" s="1096"/>
    </row>
    <row r="1952" spans="1:15" s="1051" customFormat="1" ht="15">
      <c r="A1952" s="4056"/>
      <c r="B1952" s="4080"/>
      <c r="C1952" s="4080"/>
      <c r="D1952" s="4080"/>
      <c r="E1952" s="4127"/>
      <c r="F1952" s="4128"/>
      <c r="G1952" s="4127"/>
      <c r="H1952" s="4128"/>
      <c r="I1952" s="1308" t="str">
        <f t="shared" si="28"/>
        <v>.</v>
      </c>
      <c r="J1952" s="4116" t="s">
        <v>6696</v>
      </c>
      <c r="K1952" s="4125"/>
      <c r="L1952" s="4125"/>
      <c r="M1952" s="4241"/>
      <c r="N1952" s="4007"/>
      <c r="O1952" s="1096"/>
    </row>
    <row r="1953" spans="1:15" s="1051" customFormat="1" ht="15">
      <c r="A1953" s="4056"/>
      <c r="B1953" s="4080"/>
      <c r="C1953" s="4080"/>
      <c r="D1953" s="4080"/>
      <c r="E1953" s="4127"/>
      <c r="F1953" s="4128"/>
      <c r="G1953" s="4127"/>
      <c r="H1953" s="4128"/>
      <c r="I1953" s="1308" t="str">
        <f t="shared" si="28"/>
        <v>.</v>
      </c>
      <c r="J1953" s="4116" t="s">
        <v>6697</v>
      </c>
      <c r="K1953" s="4125"/>
      <c r="L1953" s="4125"/>
      <c r="M1953" s="4241"/>
      <c r="N1953" s="4007"/>
      <c r="O1953" s="1096"/>
    </row>
    <row r="1954" spans="1:15" s="1051" customFormat="1" ht="15">
      <c r="A1954" s="4056"/>
      <c r="B1954" s="4080"/>
      <c r="C1954" s="4080"/>
      <c r="D1954" s="4080"/>
      <c r="E1954" s="4127"/>
      <c r="F1954" s="4128"/>
      <c r="G1954" s="4127"/>
      <c r="H1954" s="4128"/>
      <c r="I1954" s="1308" t="str">
        <f t="shared" si="28"/>
        <v>.</v>
      </c>
      <c r="J1954" s="1280"/>
      <c r="K1954" s="4125"/>
      <c r="L1954" s="4125"/>
      <c r="M1954" s="4241"/>
      <c r="N1954" s="4007"/>
      <c r="O1954" s="1096"/>
    </row>
    <row r="1955" spans="1:15" s="1051" customFormat="1" ht="15">
      <c r="A1955" s="4056"/>
      <c r="B1955" s="4080"/>
      <c r="C1955" s="4080"/>
      <c r="D1955" s="4080"/>
      <c r="E1955" s="4127"/>
      <c r="F1955" s="4128"/>
      <c r="G1955" s="4127"/>
      <c r="H1955" s="4128"/>
      <c r="I1955" s="1308" t="str">
        <f t="shared" si="28"/>
        <v>.</v>
      </c>
      <c r="J1955" s="1262" t="s">
        <v>7180</v>
      </c>
      <c r="K1955" s="4125"/>
      <c r="L1955" s="4125"/>
      <c r="M1955" s="4241"/>
      <c r="N1955" s="4007"/>
      <c r="O1955" s="1096"/>
    </row>
    <row r="1956" spans="1:15" s="1051" customFormat="1" ht="15">
      <c r="A1956" s="4056"/>
      <c r="B1956" s="4080"/>
      <c r="C1956" s="4080"/>
      <c r="D1956" s="4080"/>
      <c r="E1956" s="4127"/>
      <c r="F1956" s="4128"/>
      <c r="G1956" s="4127"/>
      <c r="H1956" s="4128"/>
      <c r="I1956" s="1308" t="str">
        <f t="shared" si="28"/>
        <v>.</v>
      </c>
      <c r="J1956" s="4129" t="s">
        <v>6690</v>
      </c>
      <c r="K1956" s="4125"/>
      <c r="L1956" s="4125"/>
      <c r="M1956" s="4241"/>
      <c r="N1956" s="4007"/>
      <c r="O1956" s="1096"/>
    </row>
    <row r="1957" spans="1:15" s="1051" customFormat="1" ht="15">
      <c r="A1957" s="4056"/>
      <c r="B1957" s="4080"/>
      <c r="C1957" s="4080"/>
      <c r="D1957" s="4080"/>
      <c r="E1957" s="4127"/>
      <c r="F1957" s="4128"/>
      <c r="G1957" s="4127"/>
      <c r="H1957" s="4128"/>
      <c r="I1957" s="1308" t="str">
        <f t="shared" ref="I1957:I2020" si="29">E1957&amp;F1957&amp;$H$100&amp;G1957</f>
        <v>.</v>
      </c>
      <c r="J1957" s="1280" t="s">
        <v>7181</v>
      </c>
      <c r="K1957" s="4125"/>
      <c r="L1957" s="4125"/>
      <c r="M1957" s="4241"/>
      <c r="N1957" s="4007"/>
      <c r="O1957" s="1096"/>
    </row>
    <row r="1958" spans="1:15" s="1051" customFormat="1" ht="15">
      <c r="A1958" s="4056"/>
      <c r="B1958" s="4080"/>
      <c r="C1958" s="4080"/>
      <c r="D1958" s="4080"/>
      <c r="E1958" s="4127"/>
      <c r="F1958" s="4128"/>
      <c r="G1958" s="4127"/>
      <c r="H1958" s="4128"/>
      <c r="I1958" s="1308" t="str">
        <f t="shared" si="29"/>
        <v>.</v>
      </c>
      <c r="J1958" s="1280" t="s">
        <v>7257</v>
      </c>
      <c r="K1958" s="4125"/>
      <c r="L1958" s="4125"/>
      <c r="M1958" s="4241"/>
      <c r="N1958" s="4007"/>
      <c r="O1958" s="1096"/>
    </row>
    <row r="1959" spans="1:15" s="1051" customFormat="1" ht="15">
      <c r="A1959" s="4056"/>
      <c r="B1959" s="4080"/>
      <c r="C1959" s="4080"/>
      <c r="D1959" s="4080"/>
      <c r="E1959" s="4127"/>
      <c r="F1959" s="4128"/>
      <c r="G1959" s="4127"/>
      <c r="H1959" s="4128"/>
      <c r="I1959" s="1308" t="str">
        <f t="shared" si="29"/>
        <v>.</v>
      </c>
      <c r="J1959" s="1280" t="s">
        <v>7183</v>
      </c>
      <c r="K1959" s="4125"/>
      <c r="L1959" s="4125"/>
      <c r="M1959" s="4241"/>
      <c r="N1959" s="4007"/>
      <c r="O1959" s="1096"/>
    </row>
    <row r="1960" spans="1:15" s="1051" customFormat="1" ht="15">
      <c r="A1960" s="4056"/>
      <c r="B1960" s="4080"/>
      <c r="C1960" s="4080"/>
      <c r="D1960" s="4080"/>
      <c r="E1960" s="4127"/>
      <c r="F1960" s="4128"/>
      <c r="G1960" s="4127"/>
      <c r="H1960" s="4128"/>
      <c r="I1960" s="1308" t="str">
        <f t="shared" si="29"/>
        <v>.</v>
      </c>
      <c r="J1960" s="1280" t="s">
        <v>6687</v>
      </c>
      <c r="K1960" s="4125"/>
      <c r="L1960" s="4125"/>
      <c r="M1960" s="4241"/>
      <c r="N1960" s="4007"/>
      <c r="O1960" s="1096"/>
    </row>
    <row r="1961" spans="1:15" s="1051" customFormat="1" ht="15">
      <c r="A1961" s="4056"/>
      <c r="B1961" s="4080"/>
      <c r="C1961" s="4080"/>
      <c r="D1961" s="4080"/>
      <c r="E1961" s="4127"/>
      <c r="F1961" s="4128"/>
      <c r="G1961" s="4127"/>
      <c r="H1961" s="4128"/>
      <c r="I1961" s="1308" t="str">
        <f t="shared" si="29"/>
        <v>.</v>
      </c>
      <c r="J1961" s="1280" t="s">
        <v>6805</v>
      </c>
      <c r="K1961" s="4125"/>
      <c r="L1961" s="4125"/>
      <c r="M1961" s="4241"/>
      <c r="N1961" s="4007"/>
      <c r="O1961" s="1096"/>
    </row>
    <row r="1962" spans="1:15" s="1051" customFormat="1" ht="15">
      <c r="A1962" s="4056"/>
      <c r="B1962" s="4080"/>
      <c r="C1962" s="4080"/>
      <c r="D1962" s="4080"/>
      <c r="E1962" s="4127"/>
      <c r="F1962" s="4128"/>
      <c r="G1962" s="4127"/>
      <c r="H1962" s="4128"/>
      <c r="I1962" s="1308" t="str">
        <f t="shared" si="29"/>
        <v>.</v>
      </c>
      <c r="J1962" s="4116" t="s">
        <v>6696</v>
      </c>
      <c r="K1962" s="4125"/>
      <c r="L1962" s="4125"/>
      <c r="M1962" s="4241"/>
      <c r="N1962" s="4007"/>
      <c r="O1962" s="1096"/>
    </row>
    <row r="1963" spans="1:15" s="1051" customFormat="1" ht="15">
      <c r="A1963" s="4056"/>
      <c r="B1963" s="4080"/>
      <c r="C1963" s="4080"/>
      <c r="D1963" s="4080"/>
      <c r="E1963" s="4127"/>
      <c r="F1963" s="4128"/>
      <c r="G1963" s="4127"/>
      <c r="H1963" s="4128"/>
      <c r="I1963" s="1308" t="str">
        <f t="shared" si="29"/>
        <v>.</v>
      </c>
      <c r="J1963" s="4116" t="s">
        <v>6697</v>
      </c>
      <c r="K1963" s="4125"/>
      <c r="L1963" s="4125"/>
      <c r="M1963" s="4241"/>
      <c r="N1963" s="4007"/>
      <c r="O1963" s="1096"/>
    </row>
    <row r="1964" spans="1:15" s="1051" customFormat="1" ht="15">
      <c r="A1964" s="4056"/>
      <c r="B1964" s="4080"/>
      <c r="C1964" s="4080"/>
      <c r="D1964" s="4080"/>
      <c r="E1964" s="4127"/>
      <c r="F1964" s="4128"/>
      <c r="G1964" s="4127"/>
      <c r="H1964" s="4128"/>
      <c r="I1964" s="1308" t="str">
        <f t="shared" si="29"/>
        <v>.</v>
      </c>
      <c r="J1964" s="1280"/>
      <c r="K1964" s="4125"/>
      <c r="L1964" s="4125"/>
      <c r="M1964" s="4241"/>
      <c r="N1964" s="4007"/>
      <c r="O1964" s="1096"/>
    </row>
    <row r="1965" spans="1:15" s="1051" customFormat="1" ht="15">
      <c r="A1965" s="4056"/>
      <c r="B1965" s="4080"/>
      <c r="C1965" s="4080"/>
      <c r="D1965" s="4080"/>
      <c r="E1965" s="4127"/>
      <c r="F1965" s="4128"/>
      <c r="G1965" s="4127"/>
      <c r="H1965" s="4128"/>
      <c r="I1965" s="1308" t="str">
        <f t="shared" si="29"/>
        <v>.</v>
      </c>
      <c r="J1965" s="1262" t="s">
        <v>6664</v>
      </c>
      <c r="K1965" s="4125"/>
      <c r="L1965" s="4125"/>
      <c r="M1965" s="4241"/>
      <c r="N1965" s="4007"/>
      <c r="O1965" s="1096"/>
    </row>
    <row r="1966" spans="1:15" s="1051" customFormat="1" ht="38.25">
      <c r="A1966" s="4056"/>
      <c r="B1966" s="4080"/>
      <c r="C1966" s="4080"/>
      <c r="D1966" s="4080"/>
      <c r="E1966" s="4127"/>
      <c r="F1966" s="4128"/>
      <c r="G1966" s="4127"/>
      <c r="H1966" s="4128"/>
      <c r="I1966" s="1308" t="str">
        <f t="shared" si="29"/>
        <v>.</v>
      </c>
      <c r="J1966" s="1280" t="s">
        <v>7084</v>
      </c>
      <c r="K1966" s="4125"/>
      <c r="L1966" s="4125"/>
      <c r="M1966" s="4241"/>
      <c r="N1966" s="4007"/>
      <c r="O1966" s="1096"/>
    </row>
    <row r="1967" spans="1:15" s="1051" customFormat="1" ht="25.5">
      <c r="A1967" s="4056"/>
      <c r="B1967" s="4080"/>
      <c r="C1967" s="4080"/>
      <c r="D1967" s="4080"/>
      <c r="E1967" s="4127"/>
      <c r="F1967" s="4128"/>
      <c r="G1967" s="4127"/>
      <c r="H1967" s="4128"/>
      <c r="I1967" s="1308" t="str">
        <f t="shared" si="29"/>
        <v>.</v>
      </c>
      <c r="J1967" s="1280" t="s">
        <v>7085</v>
      </c>
      <c r="K1967" s="4125"/>
      <c r="L1967" s="4125"/>
      <c r="M1967" s="4241"/>
      <c r="N1967" s="4007"/>
      <c r="O1967" s="1096"/>
    </row>
    <row r="1968" spans="1:15" s="1051" customFormat="1" ht="15">
      <c r="A1968" s="4056"/>
      <c r="B1968" s="4080"/>
      <c r="C1968" s="4080"/>
      <c r="D1968" s="4080"/>
      <c r="E1968" s="4127"/>
      <c r="F1968" s="4128"/>
      <c r="G1968" s="4127"/>
      <c r="H1968" s="4128"/>
      <c r="I1968" s="1308" t="str">
        <f t="shared" si="29"/>
        <v>.</v>
      </c>
      <c r="J1968" s="1280" t="s">
        <v>6687</v>
      </c>
      <c r="K1968" s="4125"/>
      <c r="L1968" s="4125"/>
      <c r="M1968" s="4241"/>
      <c r="N1968" s="4007"/>
      <c r="O1968" s="1096"/>
    </row>
    <row r="1969" spans="1:15" s="1051" customFormat="1" ht="15">
      <c r="A1969" s="4056"/>
      <c r="B1969" s="4080"/>
      <c r="C1969" s="4080"/>
      <c r="D1969" s="4080"/>
      <c r="E1969" s="4127"/>
      <c r="F1969" s="4128"/>
      <c r="G1969" s="4127"/>
      <c r="H1969" s="4128"/>
      <c r="I1969" s="1308" t="str">
        <f t="shared" si="29"/>
        <v>.</v>
      </c>
      <c r="J1969" s="4116" t="s">
        <v>6688</v>
      </c>
      <c r="K1969" s="4125"/>
      <c r="L1969" s="4125"/>
      <c r="M1969" s="4241"/>
      <c r="N1969" s="4007"/>
      <c r="O1969" s="1096"/>
    </row>
    <row r="1970" spans="1:15" s="1051" customFormat="1" ht="15">
      <c r="A1970" s="4056"/>
      <c r="B1970" s="4080"/>
      <c r="C1970" s="4080"/>
      <c r="D1970" s="4080"/>
      <c r="E1970" s="4127"/>
      <c r="F1970" s="4128"/>
      <c r="G1970" s="4127"/>
      <c r="H1970" s="4128"/>
      <c r="I1970" s="1308" t="str">
        <f t="shared" si="29"/>
        <v>.</v>
      </c>
      <c r="J1970" s="1280"/>
      <c r="K1970" s="4125"/>
      <c r="L1970" s="4125"/>
      <c r="M1970" s="4241"/>
      <c r="N1970" s="4007"/>
      <c r="O1970" s="1096"/>
    </row>
    <row r="1971" spans="1:15" s="1051" customFormat="1" ht="15">
      <c r="A1971" s="4056"/>
      <c r="B1971" s="4080"/>
      <c r="C1971" s="4080"/>
      <c r="D1971" s="4080"/>
      <c r="E1971" s="4127"/>
      <c r="F1971" s="4128"/>
      <c r="G1971" s="4127"/>
      <c r="H1971" s="4128"/>
      <c r="I1971" s="1308" t="str">
        <f t="shared" si="29"/>
        <v>.</v>
      </c>
      <c r="J1971" s="1262" t="s">
        <v>6771</v>
      </c>
      <c r="K1971" s="4125"/>
      <c r="L1971" s="4125"/>
      <c r="M1971" s="4241"/>
      <c r="N1971" s="4007"/>
      <c r="O1971" s="1096"/>
    </row>
    <row r="1972" spans="1:15" s="1051" customFormat="1" ht="25.5">
      <c r="A1972" s="4056"/>
      <c r="B1972" s="4080"/>
      <c r="C1972" s="4080"/>
      <c r="D1972" s="4080"/>
      <c r="E1972" s="4127"/>
      <c r="F1972" s="4128"/>
      <c r="G1972" s="4127"/>
      <c r="H1972" s="4128"/>
      <c r="I1972" s="1308" t="str">
        <f t="shared" si="29"/>
        <v>.</v>
      </c>
      <c r="J1972" s="1280" t="s">
        <v>6722</v>
      </c>
      <c r="K1972" s="4125"/>
      <c r="L1972" s="4125"/>
      <c r="M1972" s="4241"/>
      <c r="N1972" s="4007"/>
      <c r="O1972" s="1096"/>
    </row>
    <row r="1973" spans="1:15" s="1051" customFormat="1" ht="15">
      <c r="A1973" s="4056"/>
      <c r="B1973" s="4080"/>
      <c r="C1973" s="4080"/>
      <c r="D1973" s="4080"/>
      <c r="E1973" s="4127"/>
      <c r="F1973" s="4128"/>
      <c r="G1973" s="4127"/>
      <c r="H1973" s="4128"/>
      <c r="I1973" s="1308" t="str">
        <f t="shared" si="29"/>
        <v>.</v>
      </c>
      <c r="J1973" s="1280" t="s">
        <v>7239</v>
      </c>
      <c r="K1973" s="4125"/>
      <c r="L1973" s="4125"/>
      <c r="M1973" s="4241"/>
      <c r="N1973" s="4007"/>
      <c r="O1973" s="1096"/>
    </row>
    <row r="1974" spans="1:15" s="1051" customFormat="1" ht="15">
      <c r="A1974" s="4056"/>
      <c r="B1974" s="4080"/>
      <c r="C1974" s="4080"/>
      <c r="D1974" s="4080"/>
      <c r="E1974" s="4127"/>
      <c r="F1974" s="4128"/>
      <c r="G1974" s="4127"/>
      <c r="H1974" s="4128"/>
      <c r="I1974" s="1308" t="str">
        <f t="shared" si="29"/>
        <v>.</v>
      </c>
      <c r="J1974" s="1280" t="s">
        <v>7216</v>
      </c>
      <c r="K1974" s="4125"/>
      <c r="L1974" s="4125"/>
      <c r="M1974" s="4241"/>
      <c r="N1974" s="4007"/>
      <c r="O1974" s="1096"/>
    </row>
    <row r="1975" spans="1:15" s="1051" customFormat="1" ht="15">
      <c r="A1975" s="4056"/>
      <c r="B1975" s="4080"/>
      <c r="C1975" s="4080"/>
      <c r="D1975" s="4080"/>
      <c r="E1975" s="4127"/>
      <c r="F1975" s="4128"/>
      <c r="G1975" s="4127"/>
      <c r="H1975" s="4128"/>
      <c r="I1975" s="1308" t="str">
        <f t="shared" si="29"/>
        <v>.</v>
      </c>
      <c r="J1975" s="1280" t="s">
        <v>6724</v>
      </c>
      <c r="K1975" s="4125"/>
      <c r="L1975" s="4125"/>
      <c r="M1975" s="4241"/>
      <c r="N1975" s="4007"/>
      <c r="O1975" s="1096"/>
    </row>
    <row r="1976" spans="1:15" s="1051" customFormat="1" ht="15">
      <c r="A1976" s="4056"/>
      <c r="B1976" s="4080"/>
      <c r="C1976" s="4080"/>
      <c r="D1976" s="4080"/>
      <c r="E1976" s="4127"/>
      <c r="F1976" s="4128"/>
      <c r="G1976" s="4127"/>
      <c r="H1976" s="4128"/>
      <c r="I1976" s="1308" t="str">
        <f t="shared" si="29"/>
        <v>.</v>
      </c>
      <c r="J1976" s="1280" t="s">
        <v>7258</v>
      </c>
      <c r="K1976" s="4125"/>
      <c r="L1976" s="4125"/>
      <c r="M1976" s="4241"/>
      <c r="N1976" s="4007"/>
      <c r="O1976" s="1096"/>
    </row>
    <row r="1977" spans="1:15" s="1051" customFormat="1" ht="15">
      <c r="A1977" s="4056"/>
      <c r="B1977" s="4080"/>
      <c r="C1977" s="4080"/>
      <c r="D1977" s="4080"/>
      <c r="E1977" s="4127"/>
      <c r="F1977" s="4128"/>
      <c r="G1977" s="4127"/>
      <c r="H1977" s="4128"/>
      <c r="I1977" s="1308" t="str">
        <f t="shared" si="29"/>
        <v>.</v>
      </c>
      <c r="J1977" s="1280" t="s">
        <v>7259</v>
      </c>
      <c r="K1977" s="4125"/>
      <c r="L1977" s="4125"/>
      <c r="M1977" s="4241"/>
      <c r="N1977" s="4007"/>
      <c r="O1977" s="1096"/>
    </row>
    <row r="1978" spans="1:15" s="1051" customFormat="1" ht="15">
      <c r="A1978" s="4056"/>
      <c r="B1978" s="4080"/>
      <c r="C1978" s="4080"/>
      <c r="D1978" s="4080"/>
      <c r="E1978" s="4127"/>
      <c r="F1978" s="4128"/>
      <c r="G1978" s="4127"/>
      <c r="H1978" s="4128"/>
      <c r="I1978" s="1308" t="str">
        <f t="shared" si="29"/>
        <v>.</v>
      </c>
      <c r="J1978" s="1280" t="s">
        <v>7260</v>
      </c>
      <c r="K1978" s="4125"/>
      <c r="L1978" s="4125"/>
      <c r="M1978" s="4241"/>
      <c r="N1978" s="4007"/>
      <c r="O1978" s="1096"/>
    </row>
    <row r="1979" spans="1:15" s="1051" customFormat="1" ht="15">
      <c r="A1979" s="4056"/>
      <c r="B1979" s="4080"/>
      <c r="C1979" s="4080"/>
      <c r="D1979" s="4080"/>
      <c r="E1979" s="4127"/>
      <c r="F1979" s="4128"/>
      <c r="G1979" s="4127"/>
      <c r="H1979" s="4128"/>
      <c r="I1979" s="1308" t="str">
        <f t="shared" si="29"/>
        <v>.</v>
      </c>
      <c r="J1979" s="1280" t="s">
        <v>6728</v>
      </c>
      <c r="K1979" s="4125"/>
      <c r="L1979" s="4125"/>
      <c r="M1979" s="4241"/>
      <c r="N1979" s="4007"/>
      <c r="O1979" s="1096"/>
    </row>
    <row r="1980" spans="1:15" s="1051" customFormat="1" ht="15">
      <c r="A1980" s="4056"/>
      <c r="B1980" s="4080"/>
      <c r="C1980" s="4080"/>
      <c r="D1980" s="4080"/>
      <c r="E1980" s="4127"/>
      <c r="F1980" s="4128"/>
      <c r="G1980" s="4127"/>
      <c r="H1980" s="4128"/>
      <c r="I1980" s="1308" t="str">
        <f t="shared" si="29"/>
        <v>.</v>
      </c>
      <c r="J1980" s="1280" t="s">
        <v>7261</v>
      </c>
      <c r="K1980" s="4125"/>
      <c r="L1980" s="4125"/>
      <c r="M1980" s="4241"/>
      <c r="N1980" s="4007"/>
      <c r="O1980" s="1096"/>
    </row>
    <row r="1981" spans="1:15" s="1051" customFormat="1" ht="15">
      <c r="A1981" s="4056"/>
      <c r="B1981" s="4080"/>
      <c r="C1981" s="4080"/>
      <c r="D1981" s="4080"/>
      <c r="E1981" s="4127"/>
      <c r="F1981" s="4128"/>
      <c r="G1981" s="4127"/>
      <c r="H1981" s="4128"/>
      <c r="I1981" s="1308" t="str">
        <f t="shared" si="29"/>
        <v>.</v>
      </c>
      <c r="J1981" s="1262" t="s">
        <v>7131</v>
      </c>
      <c r="K1981" s="4125"/>
      <c r="L1981" s="4125"/>
      <c r="M1981" s="4241"/>
      <c r="N1981" s="4007"/>
      <c r="O1981" s="1096"/>
    </row>
    <row r="1982" spans="1:15" s="1051" customFormat="1" ht="15">
      <c r="A1982" s="4056"/>
      <c r="B1982" s="4080"/>
      <c r="C1982" s="4080"/>
      <c r="D1982" s="4080"/>
      <c r="E1982" s="4127"/>
      <c r="F1982" s="4128"/>
      <c r="G1982" s="4127"/>
      <c r="H1982" s="4128"/>
      <c r="I1982" s="1308" t="str">
        <f t="shared" si="29"/>
        <v>.</v>
      </c>
      <c r="J1982" s="1280" t="s">
        <v>7219</v>
      </c>
      <c r="K1982" s="4125"/>
      <c r="L1982" s="4125"/>
      <c r="M1982" s="4241"/>
      <c r="N1982" s="4007"/>
      <c r="O1982" s="1096"/>
    </row>
    <row r="1983" spans="1:15" s="1051" customFormat="1" ht="15">
      <c r="A1983" s="4056"/>
      <c r="B1983" s="4080"/>
      <c r="C1983" s="4080"/>
      <c r="D1983" s="4080"/>
      <c r="E1983" s="4127"/>
      <c r="F1983" s="4128"/>
      <c r="G1983" s="4127"/>
      <c r="H1983" s="4128"/>
      <c r="I1983" s="1308" t="str">
        <f t="shared" si="29"/>
        <v>.</v>
      </c>
      <c r="J1983" s="1280" t="s">
        <v>6724</v>
      </c>
      <c r="K1983" s="4125"/>
      <c r="L1983" s="4125"/>
      <c r="M1983" s="4241"/>
      <c r="N1983" s="4007"/>
      <c r="O1983" s="1096"/>
    </row>
    <row r="1984" spans="1:15" s="1051" customFormat="1" ht="15">
      <c r="A1984" s="4056"/>
      <c r="B1984" s="4080"/>
      <c r="C1984" s="4080"/>
      <c r="D1984" s="4080"/>
      <c r="E1984" s="4127"/>
      <c r="F1984" s="4128"/>
      <c r="G1984" s="4127"/>
      <c r="H1984" s="4128"/>
      <c r="I1984" s="1308" t="str">
        <f t="shared" si="29"/>
        <v>.</v>
      </c>
      <c r="J1984" s="1280" t="s">
        <v>7262</v>
      </c>
      <c r="K1984" s="4125"/>
      <c r="L1984" s="4125"/>
      <c r="M1984" s="4241"/>
      <c r="N1984" s="4007"/>
      <c r="O1984" s="1096"/>
    </row>
    <row r="1985" spans="1:15" s="1051" customFormat="1" ht="15">
      <c r="A1985" s="4056"/>
      <c r="B1985" s="4080"/>
      <c r="C1985" s="4080"/>
      <c r="D1985" s="4080"/>
      <c r="E1985" s="4127"/>
      <c r="F1985" s="4128"/>
      <c r="G1985" s="4127"/>
      <c r="H1985" s="4128"/>
      <c r="I1985" s="1308" t="str">
        <f t="shared" si="29"/>
        <v>.</v>
      </c>
      <c r="J1985" s="1262" t="s">
        <v>7154</v>
      </c>
      <c r="K1985" s="4125"/>
      <c r="L1985" s="4125"/>
      <c r="M1985" s="4241"/>
      <c r="N1985" s="4007"/>
      <c r="O1985" s="1096"/>
    </row>
    <row r="1986" spans="1:15" s="1051" customFormat="1" ht="15">
      <c r="A1986" s="4056"/>
      <c r="B1986" s="4080"/>
      <c r="C1986" s="4080"/>
      <c r="D1986" s="4080"/>
      <c r="E1986" s="4127"/>
      <c r="F1986" s="4128"/>
      <c r="G1986" s="4127"/>
      <c r="H1986" s="4128"/>
      <c r="I1986" s="1308" t="str">
        <f t="shared" si="29"/>
        <v>.</v>
      </c>
      <c r="J1986" s="1280" t="s">
        <v>7082</v>
      </c>
      <c r="K1986" s="4125"/>
      <c r="L1986" s="4125"/>
      <c r="M1986" s="4241"/>
      <c r="N1986" s="4007"/>
      <c r="O1986" s="1096"/>
    </row>
    <row r="1987" spans="1:15" s="1051" customFormat="1" ht="15">
      <c r="A1987" s="4056"/>
      <c r="B1987" s="4080"/>
      <c r="C1987" s="4080"/>
      <c r="D1987" s="4080"/>
      <c r="E1987" s="4127"/>
      <c r="F1987" s="4128"/>
      <c r="G1987" s="4127"/>
      <c r="H1987" s="4128"/>
      <c r="I1987" s="1308" t="str">
        <f t="shared" si="29"/>
        <v>.</v>
      </c>
      <c r="J1987" s="1280" t="s">
        <v>7245</v>
      </c>
      <c r="K1987" s="4125"/>
      <c r="L1987" s="4125"/>
      <c r="M1987" s="4241"/>
      <c r="N1987" s="4007"/>
      <c r="O1987" s="1096"/>
    </row>
    <row r="1988" spans="1:15" s="1051" customFormat="1" ht="15">
      <c r="A1988" s="4056"/>
      <c r="B1988" s="4080"/>
      <c r="C1988" s="4080"/>
      <c r="D1988" s="4080"/>
      <c r="E1988" s="4127"/>
      <c r="F1988" s="4128"/>
      <c r="G1988" s="4127"/>
      <c r="H1988" s="4128"/>
      <c r="I1988" s="1308" t="str">
        <f t="shared" si="29"/>
        <v>.</v>
      </c>
      <c r="J1988" s="1280" t="s">
        <v>6732</v>
      </c>
      <c r="K1988" s="4125"/>
      <c r="L1988" s="4125"/>
      <c r="M1988" s="4241"/>
      <c r="N1988" s="4007"/>
      <c r="O1988" s="1096"/>
    </row>
    <row r="1989" spans="1:15" s="1051" customFormat="1" ht="15">
      <c r="A1989" s="4056"/>
      <c r="B1989" s="4080"/>
      <c r="C1989" s="4080"/>
      <c r="D1989" s="4080"/>
      <c r="E1989" s="4127"/>
      <c r="F1989" s="4128"/>
      <c r="G1989" s="4127"/>
      <c r="H1989" s="4128"/>
      <c r="I1989" s="1308" t="str">
        <f t="shared" si="29"/>
        <v>.</v>
      </c>
      <c r="J1989" s="1280" t="s">
        <v>6687</v>
      </c>
      <c r="K1989" s="4125"/>
      <c r="L1989" s="4125"/>
      <c r="M1989" s="4241"/>
      <c r="N1989" s="4007"/>
      <c r="O1989" s="1096"/>
    </row>
    <row r="1990" spans="1:15" s="1051" customFormat="1" ht="15">
      <c r="A1990" s="4056"/>
      <c r="B1990" s="4080"/>
      <c r="C1990" s="4080"/>
      <c r="D1990" s="4080"/>
      <c r="E1990" s="4127"/>
      <c r="F1990" s="4128"/>
      <c r="G1990" s="4127"/>
      <c r="H1990" s="4128"/>
      <c r="I1990" s="1308" t="str">
        <f t="shared" si="29"/>
        <v>.</v>
      </c>
      <c r="J1990" s="4116" t="s">
        <v>6697</v>
      </c>
      <c r="K1990" s="4125"/>
      <c r="L1990" s="4125"/>
      <c r="M1990" s="4241"/>
      <c r="N1990" s="4007"/>
      <c r="O1990" s="1096"/>
    </row>
    <row r="1991" spans="1:15" s="1051" customFormat="1" ht="38.25">
      <c r="A1991" s="4056"/>
      <c r="B1991" s="4080"/>
      <c r="C1991" s="4080"/>
      <c r="D1991" s="4080"/>
      <c r="E1991" s="4127"/>
      <c r="F1991" s="4128"/>
      <c r="G1991" s="4127"/>
      <c r="H1991" s="4128"/>
      <c r="I1991" s="1308" t="str">
        <f t="shared" si="29"/>
        <v>.</v>
      </c>
      <c r="J1991" s="4116" t="s">
        <v>7083</v>
      </c>
      <c r="K1991" s="4125"/>
      <c r="L1991" s="4125"/>
      <c r="M1991" s="4241"/>
      <c r="N1991" s="4007"/>
      <c r="O1991" s="1096"/>
    </row>
    <row r="1992" spans="1:15" s="1051" customFormat="1" ht="15">
      <c r="A1992" s="4056"/>
      <c r="B1992" s="4080"/>
      <c r="C1992" s="4080"/>
      <c r="D1992" s="4080"/>
      <c r="E1992" s="4127"/>
      <c r="F1992" s="4128"/>
      <c r="G1992" s="4127"/>
      <c r="H1992" s="4128"/>
      <c r="I1992" s="1308" t="str">
        <f t="shared" si="29"/>
        <v>.</v>
      </c>
      <c r="J1992" s="4116" t="s">
        <v>6840</v>
      </c>
      <c r="K1992" s="4125"/>
      <c r="L1992" s="4125"/>
      <c r="M1992" s="4241"/>
      <c r="N1992" s="4007"/>
      <c r="O1992" s="1096"/>
    </row>
    <row r="1993" spans="1:15" s="1051" customFormat="1" ht="25.5">
      <c r="A1993" s="4056"/>
      <c r="B1993" s="4080"/>
      <c r="C1993" s="4080"/>
      <c r="D1993" s="4080"/>
      <c r="E1993" s="4127"/>
      <c r="F1993" s="4128"/>
      <c r="G1993" s="4127"/>
      <c r="H1993" s="4128"/>
      <c r="I1993" s="1308" t="str">
        <f t="shared" si="29"/>
        <v>.</v>
      </c>
      <c r="J1993" s="4116" t="s">
        <v>6841</v>
      </c>
      <c r="K1993" s="4125"/>
      <c r="L1993" s="4125"/>
      <c r="M1993" s="4241"/>
      <c r="N1993" s="4007"/>
      <c r="O1993" s="1096"/>
    </row>
    <row r="1994" spans="1:15" s="1051" customFormat="1" ht="15">
      <c r="A1994" s="4056"/>
      <c r="B1994" s="4080"/>
      <c r="C1994" s="4080"/>
      <c r="D1994" s="4080"/>
      <c r="E1994" s="4127"/>
      <c r="F1994" s="4128"/>
      <c r="G1994" s="4127"/>
      <c r="H1994" s="4128"/>
      <c r="I1994" s="1308" t="str">
        <f t="shared" si="29"/>
        <v>.</v>
      </c>
      <c r="J1994" s="1280"/>
      <c r="K1994" s="4125"/>
      <c r="L1994" s="4125"/>
      <c r="M1994" s="4241"/>
      <c r="N1994" s="4007"/>
      <c r="O1994" s="1096"/>
    </row>
    <row r="1995" spans="1:15" s="1051" customFormat="1" ht="15">
      <c r="A1995" s="4056"/>
      <c r="B1995" s="4080"/>
      <c r="C1995" s="4080"/>
      <c r="D1995" s="4080"/>
      <c r="E1995" s="4127"/>
      <c r="F1995" s="4128"/>
      <c r="G1995" s="4127"/>
      <c r="H1995" s="4128"/>
      <c r="I1995" s="1308" t="str">
        <f t="shared" si="29"/>
        <v>.</v>
      </c>
      <c r="J1995" s="1262" t="s">
        <v>6869</v>
      </c>
      <c r="K1995" s="4125"/>
      <c r="L1995" s="4125"/>
      <c r="M1995" s="4241"/>
      <c r="N1995" s="4007"/>
      <c r="O1995" s="1096"/>
    </row>
    <row r="1996" spans="1:15" s="1051" customFormat="1" ht="25.5">
      <c r="A1996" s="4056"/>
      <c r="B1996" s="4080"/>
      <c r="C1996" s="4080"/>
      <c r="D1996" s="4080"/>
      <c r="E1996" s="4127"/>
      <c r="F1996" s="4128"/>
      <c r="G1996" s="4127"/>
      <c r="H1996" s="4128"/>
      <c r="I1996" s="1308" t="str">
        <f t="shared" si="29"/>
        <v>.</v>
      </c>
      <c r="J1996" s="1280" t="s">
        <v>7059</v>
      </c>
      <c r="K1996" s="4125"/>
      <c r="L1996" s="4125"/>
      <c r="M1996" s="4241"/>
      <c r="N1996" s="4007"/>
      <c r="O1996" s="1096"/>
    </row>
    <row r="1997" spans="1:15" s="1051" customFormat="1" ht="15">
      <c r="A1997" s="4056"/>
      <c r="B1997" s="4080"/>
      <c r="C1997" s="4080"/>
      <c r="D1997" s="4080"/>
      <c r="E1997" s="4127"/>
      <c r="F1997" s="4128"/>
      <c r="G1997" s="4127"/>
      <c r="H1997" s="4128"/>
      <c r="I1997" s="1308" t="str">
        <f t="shared" si="29"/>
        <v>.</v>
      </c>
      <c r="J1997" s="1262" t="s">
        <v>6700</v>
      </c>
      <c r="K1997" s="4125"/>
      <c r="L1997" s="4125"/>
      <c r="M1997" s="4241"/>
      <c r="N1997" s="4007"/>
      <c r="O1997" s="1096"/>
    </row>
    <row r="1998" spans="1:15" s="1051" customFormat="1" ht="15">
      <c r="A1998" s="4056"/>
      <c r="B1998" s="4080"/>
      <c r="C1998" s="4080"/>
      <c r="D1998" s="4080"/>
      <c r="E1998" s="4127"/>
      <c r="F1998" s="4128"/>
      <c r="G1998" s="4127"/>
      <c r="H1998" s="4128"/>
      <c r="I1998" s="1308" t="str">
        <f t="shared" si="29"/>
        <v>.</v>
      </c>
      <c r="J1998" s="1280" t="s">
        <v>7215</v>
      </c>
      <c r="K1998" s="4125"/>
      <c r="L1998" s="4125"/>
      <c r="M1998" s="4241"/>
      <c r="N1998" s="4007"/>
      <c r="O1998" s="1096"/>
    </row>
    <row r="1999" spans="1:15" s="1051" customFormat="1" ht="15">
      <c r="A1999" s="4056"/>
      <c r="B1999" s="4080"/>
      <c r="C1999" s="4080"/>
      <c r="D1999" s="4080"/>
      <c r="E1999" s="4127"/>
      <c r="F1999" s="4128"/>
      <c r="G1999" s="4127"/>
      <c r="H1999" s="4128"/>
      <c r="I1999" s="1308" t="str">
        <f t="shared" si="29"/>
        <v>.</v>
      </c>
      <c r="J1999" s="1280" t="s">
        <v>7216</v>
      </c>
      <c r="K1999" s="4125"/>
      <c r="L1999" s="4125"/>
      <c r="M1999" s="4241"/>
      <c r="N1999" s="4007"/>
      <c r="O1999" s="1096"/>
    </row>
    <row r="2000" spans="1:15" s="1051" customFormat="1" ht="15">
      <c r="A2000" s="4056"/>
      <c r="B2000" s="4080"/>
      <c r="C2000" s="4080"/>
      <c r="D2000" s="4080"/>
      <c r="E2000" s="4127"/>
      <c r="F2000" s="4128"/>
      <c r="G2000" s="4127"/>
      <c r="H2000" s="4128"/>
      <c r="I2000" s="1308" t="str">
        <f t="shared" si="29"/>
        <v>.</v>
      </c>
      <c r="J2000" s="1280" t="s">
        <v>6870</v>
      </c>
      <c r="K2000" s="4125"/>
      <c r="L2000" s="4125"/>
      <c r="M2000" s="4241"/>
      <c r="N2000" s="4007"/>
      <c r="O2000" s="1096"/>
    </row>
    <row r="2001" spans="1:15" s="1051" customFormat="1" ht="15">
      <c r="A2001" s="4056"/>
      <c r="B2001" s="4080"/>
      <c r="C2001" s="4080"/>
      <c r="D2001" s="4080"/>
      <c r="E2001" s="4127"/>
      <c r="F2001" s="4128"/>
      <c r="G2001" s="4127"/>
      <c r="H2001" s="4128"/>
      <c r="I2001" s="1308" t="str">
        <f t="shared" si="29"/>
        <v>.</v>
      </c>
      <c r="J2001" s="1280" t="s">
        <v>7062</v>
      </c>
      <c r="K2001" s="4125"/>
      <c r="L2001" s="4125"/>
      <c r="M2001" s="4241"/>
      <c r="N2001" s="4007"/>
      <c r="O2001" s="1096"/>
    </row>
    <row r="2002" spans="1:15" s="1051" customFormat="1" ht="15">
      <c r="A2002" s="4056"/>
      <c r="B2002" s="4080"/>
      <c r="C2002" s="4080"/>
      <c r="D2002" s="4080"/>
      <c r="E2002" s="4127"/>
      <c r="F2002" s="4128"/>
      <c r="G2002" s="4127"/>
      <c r="H2002" s="4128"/>
      <c r="I2002" s="1308" t="str">
        <f t="shared" si="29"/>
        <v>.</v>
      </c>
      <c r="J2002" s="1280" t="s">
        <v>6812</v>
      </c>
      <c r="K2002" s="4125"/>
      <c r="L2002" s="4125"/>
      <c r="M2002" s="4241"/>
      <c r="N2002" s="4007"/>
      <c r="O2002" s="1096"/>
    </row>
    <row r="2003" spans="1:15" s="1051" customFormat="1" ht="15">
      <c r="A2003" s="4056"/>
      <c r="B2003" s="4080"/>
      <c r="C2003" s="4080"/>
      <c r="D2003" s="4080"/>
      <c r="E2003" s="4127"/>
      <c r="F2003" s="4128"/>
      <c r="G2003" s="4127"/>
      <c r="H2003" s="4128"/>
      <c r="I2003" s="1308" t="str">
        <f t="shared" si="29"/>
        <v>.</v>
      </c>
      <c r="J2003" s="1280" t="s">
        <v>7263</v>
      </c>
      <c r="K2003" s="4125"/>
      <c r="L2003" s="4125"/>
      <c r="M2003" s="4241"/>
      <c r="N2003" s="4007"/>
      <c r="O2003" s="1096"/>
    </row>
    <row r="2004" spans="1:15" s="1051" customFormat="1" ht="15">
      <c r="A2004" s="4056"/>
      <c r="B2004" s="4080"/>
      <c r="C2004" s="4080"/>
      <c r="D2004" s="4080"/>
      <c r="E2004" s="4127"/>
      <c r="F2004" s="4128"/>
      <c r="G2004" s="4127"/>
      <c r="H2004" s="4128"/>
      <c r="I2004" s="1308" t="str">
        <f t="shared" si="29"/>
        <v>.</v>
      </c>
      <c r="J2004" s="1280" t="s">
        <v>7218</v>
      </c>
      <c r="K2004" s="4125"/>
      <c r="L2004" s="4125"/>
      <c r="M2004" s="4241"/>
      <c r="N2004" s="4007"/>
      <c r="O2004" s="1096"/>
    </row>
    <row r="2005" spans="1:15" s="1051" customFormat="1" ht="15">
      <c r="A2005" s="4056"/>
      <c r="B2005" s="4080"/>
      <c r="C2005" s="4080"/>
      <c r="D2005" s="4080"/>
      <c r="E2005" s="4127"/>
      <c r="F2005" s="4128"/>
      <c r="G2005" s="4127"/>
      <c r="H2005" s="4128"/>
      <c r="I2005" s="1308" t="str">
        <f t="shared" si="29"/>
        <v>.</v>
      </c>
      <c r="J2005" s="1262" t="s">
        <v>6872</v>
      </c>
      <c r="K2005" s="4125"/>
      <c r="L2005" s="4125"/>
      <c r="M2005" s="4241"/>
      <c r="N2005" s="4007"/>
      <c r="O2005" s="1096"/>
    </row>
    <row r="2006" spans="1:15" s="1051" customFormat="1" ht="15">
      <c r="A2006" s="4056"/>
      <c r="B2006" s="4080"/>
      <c r="C2006" s="4080"/>
      <c r="D2006" s="4080"/>
      <c r="E2006" s="4127"/>
      <c r="F2006" s="4128"/>
      <c r="G2006" s="4127"/>
      <c r="H2006" s="4128"/>
      <c r="I2006" s="1308" t="str">
        <f t="shared" si="29"/>
        <v>.</v>
      </c>
      <c r="J2006" s="1280" t="s">
        <v>6821</v>
      </c>
      <c r="K2006" s="4125"/>
      <c r="L2006" s="4125"/>
      <c r="M2006" s="4241"/>
      <c r="N2006" s="4007"/>
      <c r="O2006" s="1096"/>
    </row>
    <row r="2007" spans="1:15" s="1051" customFormat="1" ht="15">
      <c r="A2007" s="4056"/>
      <c r="B2007" s="4080"/>
      <c r="C2007" s="4080"/>
      <c r="D2007" s="4080"/>
      <c r="E2007" s="4127"/>
      <c r="F2007" s="4128"/>
      <c r="G2007" s="4127"/>
      <c r="H2007" s="4128"/>
      <c r="I2007" s="1308" t="str">
        <f t="shared" si="29"/>
        <v>.</v>
      </c>
      <c r="J2007" s="1280" t="s">
        <v>7226</v>
      </c>
      <c r="K2007" s="4125"/>
      <c r="L2007" s="4125"/>
      <c r="M2007" s="4241"/>
      <c r="N2007" s="4007"/>
      <c r="O2007" s="1096"/>
    </row>
    <row r="2008" spans="1:15" s="1051" customFormat="1" ht="15">
      <c r="A2008" s="4056"/>
      <c r="B2008" s="4080"/>
      <c r="C2008" s="4080"/>
      <c r="D2008" s="4080"/>
      <c r="E2008" s="4127"/>
      <c r="F2008" s="4128"/>
      <c r="G2008" s="4127"/>
      <c r="H2008" s="4128"/>
      <c r="I2008" s="1308" t="str">
        <f t="shared" si="29"/>
        <v>.</v>
      </c>
      <c r="J2008" s="1280" t="s">
        <v>7227</v>
      </c>
      <c r="K2008" s="4125"/>
      <c r="L2008" s="4125"/>
      <c r="M2008" s="4241"/>
      <c r="N2008" s="4007"/>
      <c r="O2008" s="1096"/>
    </row>
    <row r="2009" spans="1:15" s="1051" customFormat="1" ht="15">
      <c r="A2009" s="4056"/>
      <c r="B2009" s="4080"/>
      <c r="C2009" s="4080"/>
      <c r="D2009" s="4080"/>
      <c r="E2009" s="4127"/>
      <c r="F2009" s="4128"/>
      <c r="G2009" s="4127"/>
      <c r="H2009" s="4128"/>
      <c r="I2009" s="1308" t="str">
        <f t="shared" si="29"/>
        <v>.</v>
      </c>
      <c r="J2009" s="1280" t="s">
        <v>7264</v>
      </c>
      <c r="K2009" s="4125"/>
      <c r="L2009" s="4125"/>
      <c r="M2009" s="4241"/>
      <c r="N2009" s="4007"/>
      <c r="O2009" s="1096"/>
    </row>
    <row r="2010" spans="1:15" s="1051" customFormat="1" ht="15">
      <c r="A2010" s="4056"/>
      <c r="B2010" s="4080"/>
      <c r="C2010" s="4080"/>
      <c r="D2010" s="4080"/>
      <c r="E2010" s="4127"/>
      <c r="F2010" s="4128"/>
      <c r="G2010" s="4127"/>
      <c r="H2010" s="4128"/>
      <c r="I2010" s="1308" t="str">
        <f t="shared" si="29"/>
        <v>.</v>
      </c>
      <c r="J2010" s="1280" t="s">
        <v>6748</v>
      </c>
      <c r="K2010" s="4125"/>
      <c r="L2010" s="4125"/>
      <c r="M2010" s="4241"/>
      <c r="N2010" s="4007"/>
      <c r="O2010" s="1096"/>
    </row>
    <row r="2011" spans="1:15" s="1051" customFormat="1" ht="15">
      <c r="A2011" s="4056"/>
      <c r="B2011" s="4080"/>
      <c r="C2011" s="4080"/>
      <c r="D2011" s="4080"/>
      <c r="E2011" s="4127"/>
      <c r="F2011" s="4128"/>
      <c r="G2011" s="4127"/>
      <c r="H2011" s="4128"/>
      <c r="I2011" s="1308" t="str">
        <f t="shared" si="29"/>
        <v>.</v>
      </c>
      <c r="J2011" s="1280" t="s">
        <v>7072</v>
      </c>
      <c r="K2011" s="4125"/>
      <c r="L2011" s="4125"/>
      <c r="M2011" s="4241"/>
      <c r="N2011" s="4007"/>
      <c r="O2011" s="1096"/>
    </row>
    <row r="2012" spans="1:15" s="1051" customFormat="1" ht="15">
      <c r="A2012" s="4056"/>
      <c r="B2012" s="4080"/>
      <c r="C2012" s="4080"/>
      <c r="D2012" s="4080"/>
      <c r="E2012" s="4127"/>
      <c r="F2012" s="4128"/>
      <c r="G2012" s="4127"/>
      <c r="H2012" s="4128"/>
      <c r="I2012" s="1308" t="str">
        <f t="shared" si="29"/>
        <v>.</v>
      </c>
      <c r="J2012" s="1280" t="s">
        <v>7265</v>
      </c>
      <c r="K2012" s="4125"/>
      <c r="L2012" s="4125"/>
      <c r="M2012" s="4241"/>
      <c r="N2012" s="4007"/>
      <c r="O2012" s="1096"/>
    </row>
    <row r="2013" spans="1:15" s="1051" customFormat="1" ht="15">
      <c r="A2013" s="4056"/>
      <c r="B2013" s="4080"/>
      <c r="C2013" s="4080"/>
      <c r="D2013" s="4080"/>
      <c r="E2013" s="4127"/>
      <c r="F2013" s="4128"/>
      <c r="G2013" s="4127"/>
      <c r="H2013" s="4128"/>
      <c r="I2013" s="1308" t="str">
        <f t="shared" si="29"/>
        <v>.</v>
      </c>
      <c r="J2013" s="1280" t="s">
        <v>6687</v>
      </c>
      <c r="K2013" s="4125"/>
      <c r="L2013" s="4125"/>
      <c r="M2013" s="4241"/>
      <c r="N2013" s="4007"/>
      <c r="O2013" s="1096"/>
    </row>
    <row r="2014" spans="1:15" s="1051" customFormat="1" ht="15">
      <c r="A2014" s="4056"/>
      <c r="B2014" s="4080"/>
      <c r="C2014" s="4080"/>
      <c r="D2014" s="4080"/>
      <c r="E2014" s="4127"/>
      <c r="F2014" s="4128"/>
      <c r="G2014" s="4127"/>
      <c r="H2014" s="4128"/>
      <c r="I2014" s="1308" t="str">
        <f t="shared" si="29"/>
        <v>.</v>
      </c>
      <c r="J2014" s="4116" t="s">
        <v>7266</v>
      </c>
      <c r="K2014" s="4125"/>
      <c r="L2014" s="4125"/>
      <c r="M2014" s="4241"/>
      <c r="N2014" s="4007"/>
      <c r="O2014" s="1096"/>
    </row>
    <row r="2015" spans="1:15" s="1051" customFormat="1" ht="25.5">
      <c r="A2015" s="4056"/>
      <c r="B2015" s="4080"/>
      <c r="C2015" s="4080"/>
      <c r="D2015" s="4080"/>
      <c r="E2015" s="4127"/>
      <c r="F2015" s="4128"/>
      <c r="G2015" s="4127"/>
      <c r="H2015" s="4128"/>
      <c r="I2015" s="1308" t="str">
        <f t="shared" si="29"/>
        <v>.</v>
      </c>
      <c r="J2015" s="4116" t="s">
        <v>7191</v>
      </c>
      <c r="K2015" s="4125"/>
      <c r="L2015" s="4125"/>
      <c r="M2015" s="4241"/>
      <c r="N2015" s="4007"/>
      <c r="O2015" s="1096"/>
    </row>
    <row r="2016" spans="1:15" s="1051" customFormat="1" ht="38.25">
      <c r="A2016" s="4056"/>
      <c r="B2016" s="4080"/>
      <c r="C2016" s="4080"/>
      <c r="D2016" s="4080"/>
      <c r="E2016" s="4127"/>
      <c r="F2016" s="4128"/>
      <c r="G2016" s="4127"/>
      <c r="H2016" s="4128"/>
      <c r="I2016" s="1308" t="str">
        <f t="shared" si="29"/>
        <v>.</v>
      </c>
      <c r="J2016" s="4116" t="s">
        <v>7192</v>
      </c>
      <c r="K2016" s="4125"/>
      <c r="L2016" s="4125"/>
      <c r="M2016" s="4241"/>
      <c r="N2016" s="4007"/>
      <c r="O2016" s="1096"/>
    </row>
    <row r="2017" spans="1:15" s="1051" customFormat="1" ht="15">
      <c r="A2017" s="4056"/>
      <c r="B2017" s="4080"/>
      <c r="C2017" s="4080"/>
      <c r="D2017" s="4080"/>
      <c r="E2017" s="4127"/>
      <c r="F2017" s="4128"/>
      <c r="G2017" s="4127"/>
      <c r="H2017" s="4128"/>
      <c r="I2017" s="1308" t="str">
        <f t="shared" si="29"/>
        <v>.</v>
      </c>
      <c r="J2017" s="1280"/>
      <c r="K2017" s="4125"/>
      <c r="L2017" s="4125"/>
      <c r="M2017" s="4241"/>
      <c r="N2017" s="4007"/>
      <c r="O2017" s="1096"/>
    </row>
    <row r="2018" spans="1:15" s="1051" customFormat="1" ht="15">
      <c r="A2018" s="4056"/>
      <c r="B2018" s="4080"/>
      <c r="C2018" s="4080"/>
      <c r="D2018" s="4080"/>
      <c r="E2018" s="4127"/>
      <c r="F2018" s="4128"/>
      <c r="G2018" s="4127"/>
      <c r="H2018" s="4128"/>
      <c r="I2018" s="1308" t="str">
        <f t="shared" si="29"/>
        <v>.</v>
      </c>
      <c r="J2018" s="1262" t="s">
        <v>6684</v>
      </c>
      <c r="K2018" s="4125"/>
      <c r="L2018" s="4125"/>
      <c r="M2018" s="4241"/>
      <c r="N2018" s="4007"/>
      <c r="O2018" s="1096"/>
    </row>
    <row r="2019" spans="1:15" s="1051" customFormat="1" ht="15">
      <c r="A2019" s="4056"/>
      <c r="B2019" s="4080"/>
      <c r="C2019" s="4080"/>
      <c r="D2019" s="4080"/>
      <c r="E2019" s="4127"/>
      <c r="F2019" s="4128"/>
      <c r="G2019" s="4127"/>
      <c r="H2019" s="4128"/>
      <c r="I2019" s="1308" t="str">
        <f t="shared" si="29"/>
        <v>.</v>
      </c>
      <c r="J2019" s="1280" t="s">
        <v>6685</v>
      </c>
      <c r="K2019" s="4125"/>
      <c r="L2019" s="4125"/>
      <c r="M2019" s="4241"/>
      <c r="N2019" s="4007"/>
      <c r="O2019" s="1096"/>
    </row>
    <row r="2020" spans="1:15" s="1051" customFormat="1" ht="38.25">
      <c r="A2020" s="4056"/>
      <c r="B2020" s="4080"/>
      <c r="C2020" s="4080"/>
      <c r="D2020" s="4080"/>
      <c r="E2020" s="4127"/>
      <c r="F2020" s="4128"/>
      <c r="G2020" s="4127"/>
      <c r="H2020" s="4128"/>
      <c r="I2020" s="1308" t="str">
        <f t="shared" si="29"/>
        <v>.</v>
      </c>
      <c r="J2020" s="1280" t="s">
        <v>7193</v>
      </c>
      <c r="K2020" s="4125"/>
      <c r="L2020" s="4125"/>
      <c r="M2020" s="4241"/>
      <c r="N2020" s="4007"/>
      <c r="O2020" s="1096"/>
    </row>
    <row r="2021" spans="1:15" s="1051" customFormat="1" ht="15">
      <c r="A2021" s="4056"/>
      <c r="B2021" s="4080"/>
      <c r="C2021" s="4080"/>
      <c r="D2021" s="4080"/>
      <c r="E2021" s="4127"/>
      <c r="F2021" s="4128"/>
      <c r="G2021" s="4127"/>
      <c r="H2021" s="4128"/>
      <c r="I2021" s="1308" t="str">
        <f t="shared" ref="I2021:I2084" si="30">E2021&amp;F2021&amp;$H$100&amp;G2021</f>
        <v>.</v>
      </c>
      <c r="J2021" s="1280" t="s">
        <v>6687</v>
      </c>
      <c r="K2021" s="4125"/>
      <c r="L2021" s="4125"/>
      <c r="M2021" s="4241"/>
      <c r="N2021" s="4007"/>
      <c r="O2021" s="1096"/>
    </row>
    <row r="2022" spans="1:15" s="1051" customFormat="1" ht="15">
      <c r="A2022" s="4056"/>
      <c r="B2022" s="4080"/>
      <c r="C2022" s="4080"/>
      <c r="D2022" s="4080"/>
      <c r="E2022" s="4127"/>
      <c r="F2022" s="4128"/>
      <c r="G2022" s="4127"/>
      <c r="H2022" s="4128"/>
      <c r="I2022" s="1308" t="str">
        <f t="shared" si="30"/>
        <v>.</v>
      </c>
      <c r="J2022" s="4116" t="s">
        <v>6688</v>
      </c>
      <c r="K2022" s="4125"/>
      <c r="L2022" s="4125"/>
      <c r="M2022" s="4241"/>
      <c r="N2022" s="4007"/>
      <c r="O2022" s="1096"/>
    </row>
    <row r="2023" spans="1:15" s="1051" customFormat="1" ht="15">
      <c r="A2023" s="4056"/>
      <c r="B2023" s="4080"/>
      <c r="C2023" s="4080"/>
      <c r="D2023" s="4080"/>
      <c r="E2023" s="4127"/>
      <c r="F2023" s="4128"/>
      <c r="G2023" s="4127"/>
      <c r="H2023" s="4128"/>
      <c r="I2023" s="1308" t="str">
        <f t="shared" si="30"/>
        <v>.</v>
      </c>
      <c r="J2023" s="1280"/>
      <c r="K2023" s="4125"/>
      <c r="L2023" s="4125"/>
      <c r="M2023" s="4241"/>
      <c r="N2023" s="4007"/>
      <c r="O2023" s="1096"/>
    </row>
    <row r="2024" spans="1:15" s="1051" customFormat="1" ht="15">
      <c r="A2024" s="4056"/>
      <c r="B2024" s="4080"/>
      <c r="C2024" s="4080"/>
      <c r="D2024" s="4080"/>
      <c r="E2024" s="4127"/>
      <c r="F2024" s="4128"/>
      <c r="G2024" s="4127"/>
      <c r="H2024" s="4128"/>
      <c r="I2024" s="1308" t="str">
        <f t="shared" si="30"/>
        <v>.</v>
      </c>
      <c r="J2024" s="1280"/>
      <c r="K2024" s="4125"/>
      <c r="L2024" s="4125"/>
      <c r="M2024" s="4241"/>
      <c r="N2024" s="4007"/>
      <c r="O2024" s="1096"/>
    </row>
    <row r="2025" spans="1:15" s="1051" customFormat="1" ht="15">
      <c r="A2025" s="4056"/>
      <c r="B2025" s="4080"/>
      <c r="C2025" s="4080"/>
      <c r="D2025" s="4080"/>
      <c r="E2025" s="4127"/>
      <c r="F2025" s="4128"/>
      <c r="G2025" s="4127"/>
      <c r="H2025" s="4128"/>
      <c r="I2025" s="1308" t="str">
        <f t="shared" si="30"/>
        <v>.</v>
      </c>
      <c r="J2025" s="1262" t="s">
        <v>6776</v>
      </c>
      <c r="K2025" s="4125"/>
      <c r="L2025" s="4125"/>
      <c r="M2025" s="4241"/>
      <c r="N2025" s="4007"/>
      <c r="O2025" s="1096"/>
    </row>
    <row r="2026" spans="1:15" s="1051" customFormat="1" ht="15">
      <c r="A2026" s="4056"/>
      <c r="B2026" s="4080"/>
      <c r="C2026" s="4080"/>
      <c r="D2026" s="4080"/>
      <c r="E2026" s="4127"/>
      <c r="F2026" s="4128"/>
      <c r="G2026" s="4127"/>
      <c r="H2026" s="4128"/>
      <c r="I2026" s="1308" t="str">
        <f t="shared" si="30"/>
        <v>.</v>
      </c>
      <c r="J2026" s="1280" t="s">
        <v>7267</v>
      </c>
      <c r="K2026" s="4125"/>
      <c r="L2026" s="4125"/>
      <c r="M2026" s="4241"/>
      <c r="N2026" s="4007"/>
      <c r="O2026" s="1096"/>
    </row>
    <row r="2027" spans="1:15" s="1051" customFormat="1" ht="15">
      <c r="A2027" s="4056"/>
      <c r="B2027" s="4080"/>
      <c r="C2027" s="4080"/>
      <c r="D2027" s="4080"/>
      <c r="E2027" s="4127"/>
      <c r="F2027" s="4128"/>
      <c r="G2027" s="4127"/>
      <c r="H2027" s="4128"/>
      <c r="I2027" s="1308" t="str">
        <f t="shared" si="30"/>
        <v>.</v>
      </c>
      <c r="J2027" s="1280" t="s">
        <v>6875</v>
      </c>
      <c r="K2027" s="4125"/>
      <c r="L2027" s="4125"/>
      <c r="M2027" s="4241"/>
      <c r="N2027" s="4007"/>
      <c r="O2027" s="1096"/>
    </row>
    <row r="2028" spans="1:15" s="1051" customFormat="1" ht="15">
      <c r="A2028" s="4056"/>
      <c r="B2028" s="4080"/>
      <c r="C2028" s="4080"/>
      <c r="D2028" s="4080"/>
      <c r="E2028" s="4127"/>
      <c r="F2028" s="4128"/>
      <c r="G2028" s="4127"/>
      <c r="H2028" s="4128"/>
      <c r="I2028" s="1308" t="str">
        <f t="shared" si="30"/>
        <v>.</v>
      </c>
      <c r="J2028" s="1280" t="s">
        <v>7195</v>
      </c>
      <c r="K2028" s="4125"/>
      <c r="L2028" s="4125"/>
      <c r="M2028" s="4241"/>
      <c r="N2028" s="4007"/>
      <c r="O2028" s="1096"/>
    </row>
    <row r="2029" spans="1:15" s="1051" customFormat="1" ht="15">
      <c r="A2029" s="4056"/>
      <c r="B2029" s="4080"/>
      <c r="C2029" s="4080"/>
      <c r="D2029" s="4080"/>
      <c r="E2029" s="4127"/>
      <c r="F2029" s="4128"/>
      <c r="G2029" s="4127"/>
      <c r="H2029" s="4128"/>
      <c r="I2029" s="1308" t="str">
        <f t="shared" si="30"/>
        <v>.</v>
      </c>
      <c r="J2029" s="1280" t="s">
        <v>7268</v>
      </c>
      <c r="K2029" s="4125"/>
      <c r="L2029" s="4125"/>
      <c r="M2029" s="4241"/>
      <c r="N2029" s="4007"/>
      <c r="O2029" s="1096"/>
    </row>
    <row r="2030" spans="1:15" s="1051" customFormat="1" ht="15">
      <c r="A2030" s="4056"/>
      <c r="B2030" s="4080"/>
      <c r="C2030" s="4080"/>
      <c r="D2030" s="4080"/>
      <c r="E2030" s="4127"/>
      <c r="F2030" s="4128"/>
      <c r="G2030" s="4127"/>
      <c r="H2030" s="4128"/>
      <c r="I2030" s="1308" t="str">
        <f t="shared" si="30"/>
        <v>.</v>
      </c>
      <c r="J2030" s="1280" t="s">
        <v>7197</v>
      </c>
      <c r="K2030" s="4125"/>
      <c r="L2030" s="4125"/>
      <c r="M2030" s="4241"/>
      <c r="N2030" s="4007"/>
      <c r="O2030" s="1096"/>
    </row>
    <row r="2031" spans="1:15" s="1051" customFormat="1" ht="15">
      <c r="A2031" s="4056"/>
      <c r="B2031" s="4080"/>
      <c r="C2031" s="4080"/>
      <c r="D2031" s="4080"/>
      <c r="E2031" s="4127"/>
      <c r="F2031" s="4128"/>
      <c r="G2031" s="4127"/>
      <c r="H2031" s="4128"/>
      <c r="I2031" s="1308" t="str">
        <f t="shared" si="30"/>
        <v>.</v>
      </c>
      <c r="J2031" s="1280" t="s">
        <v>7269</v>
      </c>
      <c r="K2031" s="4125"/>
      <c r="L2031" s="4125"/>
      <c r="M2031" s="4241"/>
      <c r="N2031" s="4007"/>
      <c r="O2031" s="1096"/>
    </row>
    <row r="2032" spans="1:15" s="1051" customFormat="1" ht="15">
      <c r="A2032" s="4056"/>
      <c r="B2032" s="4080"/>
      <c r="C2032" s="4080"/>
      <c r="D2032" s="4080"/>
      <c r="E2032" s="4127"/>
      <c r="F2032" s="4128"/>
      <c r="G2032" s="4127"/>
      <c r="H2032" s="4128"/>
      <c r="I2032" s="1308" t="str">
        <f t="shared" si="30"/>
        <v>.</v>
      </c>
      <c r="J2032" s="1262"/>
      <c r="K2032" s="4125"/>
      <c r="L2032" s="4125"/>
      <c r="M2032" s="4241"/>
      <c r="N2032" s="4007"/>
      <c r="O2032" s="1096"/>
    </row>
    <row r="2033" spans="1:15" s="1051" customFormat="1" ht="15">
      <c r="A2033" s="4056"/>
      <c r="B2033" s="4080"/>
      <c r="C2033" s="4080"/>
      <c r="D2033" s="4080"/>
      <c r="E2033" s="4127"/>
      <c r="F2033" s="4128"/>
      <c r="G2033" s="4127"/>
      <c r="H2033" s="4128"/>
      <c r="I2033" s="1308" t="str">
        <f t="shared" si="30"/>
        <v>.</v>
      </c>
      <c r="J2033" s="4126" t="s">
        <v>6783</v>
      </c>
      <c r="K2033" s="4125"/>
      <c r="L2033" s="4125"/>
      <c r="M2033" s="4241"/>
      <c r="N2033" s="4007"/>
      <c r="O2033" s="1096"/>
    </row>
    <row r="2034" spans="1:15" s="1051" customFormat="1" ht="15">
      <c r="A2034" s="4056"/>
      <c r="B2034" s="4080"/>
      <c r="C2034" s="4080"/>
      <c r="D2034" s="4080"/>
      <c r="E2034" s="4127"/>
      <c r="F2034" s="4128"/>
      <c r="G2034" s="4127"/>
      <c r="H2034" s="4128"/>
      <c r="I2034" s="1308" t="str">
        <f t="shared" si="30"/>
        <v>.</v>
      </c>
      <c r="J2034" s="1280" t="s">
        <v>6784</v>
      </c>
      <c r="K2034" s="4125"/>
      <c r="L2034" s="4125"/>
      <c r="M2034" s="4241"/>
      <c r="N2034" s="4007"/>
      <c r="O2034" s="1096"/>
    </row>
    <row r="2035" spans="1:15" s="1051" customFormat="1" ht="25.5">
      <c r="A2035" s="4056"/>
      <c r="B2035" s="4080"/>
      <c r="C2035" s="4080"/>
      <c r="D2035" s="4080"/>
      <c r="E2035" s="4127"/>
      <c r="F2035" s="4128"/>
      <c r="G2035" s="4127"/>
      <c r="H2035" s="4128"/>
      <c r="I2035" s="1308" t="str">
        <f t="shared" si="30"/>
        <v>.</v>
      </c>
      <c r="J2035" s="4116" t="s">
        <v>6880</v>
      </c>
      <c r="K2035" s="4125"/>
      <c r="L2035" s="4125"/>
      <c r="M2035" s="4241"/>
      <c r="N2035" s="4007"/>
      <c r="O2035" s="1096"/>
    </row>
    <row r="2036" spans="1:15" s="1051" customFormat="1" ht="25.5">
      <c r="A2036" s="4056"/>
      <c r="B2036" s="4080"/>
      <c r="C2036" s="4080"/>
      <c r="D2036" s="4080"/>
      <c r="E2036" s="4127"/>
      <c r="F2036" s="4128"/>
      <c r="G2036" s="4127"/>
      <c r="H2036" s="4128"/>
      <c r="I2036" s="1308" t="str">
        <f t="shared" si="30"/>
        <v>.</v>
      </c>
      <c r="J2036" s="4116" t="s">
        <v>7109</v>
      </c>
      <c r="K2036" s="4125"/>
      <c r="L2036" s="4125"/>
      <c r="M2036" s="4241"/>
      <c r="N2036" s="4007"/>
      <c r="O2036" s="1096"/>
    </row>
    <row r="2037" spans="1:15" s="1051" customFormat="1" ht="15">
      <c r="A2037" s="4056"/>
      <c r="B2037" s="4080"/>
      <c r="C2037" s="4080"/>
      <c r="D2037" s="4080"/>
      <c r="E2037" s="4127"/>
      <c r="F2037" s="4128"/>
      <c r="G2037" s="4127"/>
      <c r="H2037" s="4128"/>
      <c r="I2037" s="1308" t="str">
        <f t="shared" si="30"/>
        <v>.</v>
      </c>
      <c r="J2037" s="4116" t="s">
        <v>7270</v>
      </c>
      <c r="K2037" s="4125"/>
      <c r="L2037" s="4125"/>
      <c r="M2037" s="4241"/>
      <c r="N2037" s="4007"/>
      <c r="O2037" s="1096"/>
    </row>
    <row r="2038" spans="1:15" s="1051" customFormat="1" ht="15">
      <c r="A2038" s="4056"/>
      <c r="B2038" s="4080"/>
      <c r="C2038" s="4080"/>
      <c r="D2038" s="4080"/>
      <c r="E2038" s="4127"/>
      <c r="F2038" s="4128"/>
      <c r="G2038" s="4127"/>
      <c r="H2038" s="4128"/>
      <c r="I2038" s="1308" t="str">
        <f t="shared" si="30"/>
        <v>.</v>
      </c>
      <c r="J2038" s="1280"/>
      <c r="K2038" s="4125"/>
      <c r="L2038" s="4125"/>
      <c r="M2038" s="4241"/>
      <c r="N2038" s="4007"/>
      <c r="O2038" s="1096"/>
    </row>
    <row r="2039" spans="1:15" s="1051" customFormat="1" ht="15">
      <c r="A2039" s="4056"/>
      <c r="B2039" s="4080"/>
      <c r="C2039" s="4080"/>
      <c r="D2039" s="4080"/>
      <c r="E2039" s="4127"/>
      <c r="F2039" s="4128"/>
      <c r="G2039" s="4127"/>
      <c r="H2039" s="4128"/>
      <c r="I2039" s="1308" t="str">
        <f t="shared" si="30"/>
        <v>.</v>
      </c>
      <c r="J2039" s="1280"/>
      <c r="K2039" s="4125"/>
      <c r="L2039" s="4125"/>
      <c r="M2039" s="4241"/>
      <c r="N2039" s="4007"/>
      <c r="O2039" s="1096"/>
    </row>
    <row r="2040" spans="1:15" s="1051" customFormat="1" ht="15">
      <c r="A2040" s="4056"/>
      <c r="B2040" s="4080"/>
      <c r="C2040" s="4080"/>
      <c r="D2040" s="4080"/>
      <c r="E2040" s="4127"/>
      <c r="F2040" s="4128"/>
      <c r="G2040" s="4127"/>
      <c r="H2040" s="4128"/>
      <c r="I2040" s="1308" t="str">
        <f t="shared" si="30"/>
        <v>.</v>
      </c>
      <c r="J2040" s="1262" t="s">
        <v>6787</v>
      </c>
      <c r="K2040" s="4125"/>
      <c r="L2040" s="4125"/>
      <c r="M2040" s="4241"/>
      <c r="N2040" s="4007"/>
      <c r="O2040" s="1096"/>
    </row>
    <row r="2041" spans="1:15" s="1051" customFormat="1" ht="15">
      <c r="A2041" s="4056"/>
      <c r="B2041" s="4080"/>
      <c r="C2041" s="4080"/>
      <c r="D2041" s="4080"/>
      <c r="E2041" s="4127"/>
      <c r="F2041" s="4128"/>
      <c r="G2041" s="4127"/>
      <c r="H2041" s="4128"/>
      <c r="I2041" s="1308" t="str">
        <f t="shared" si="30"/>
        <v>.</v>
      </c>
      <c r="J2041" s="4116" t="s">
        <v>7110</v>
      </c>
      <c r="K2041" s="4125"/>
      <c r="L2041" s="4125"/>
      <c r="M2041" s="4241"/>
      <c r="N2041" s="4007"/>
      <c r="O2041" s="1096"/>
    </row>
    <row r="2042" spans="1:15" s="1051" customFormat="1" ht="15">
      <c r="A2042" s="4056"/>
      <c r="B2042" s="4080"/>
      <c r="C2042" s="4080"/>
      <c r="D2042" s="4080"/>
      <c r="E2042" s="4127"/>
      <c r="F2042" s="4128"/>
      <c r="G2042" s="4127"/>
      <c r="H2042" s="4128"/>
      <c r="I2042" s="1308" t="str">
        <f t="shared" si="30"/>
        <v>.</v>
      </c>
      <c r="J2042" s="4116" t="s">
        <v>6789</v>
      </c>
      <c r="K2042" s="4125"/>
      <c r="L2042" s="4125"/>
      <c r="M2042" s="4241"/>
      <c r="N2042" s="4007"/>
      <c r="O2042" s="1096"/>
    </row>
    <row r="2043" spans="1:15" s="1051" customFormat="1" ht="15">
      <c r="A2043" s="4056"/>
      <c r="B2043" s="4080"/>
      <c r="C2043" s="4080"/>
      <c r="D2043" s="4080"/>
      <c r="E2043" s="4127"/>
      <c r="F2043" s="4128"/>
      <c r="G2043" s="4127"/>
      <c r="H2043" s="4128"/>
      <c r="I2043" s="1308" t="str">
        <f t="shared" si="30"/>
        <v>.</v>
      </c>
      <c r="J2043" s="4116" t="s">
        <v>6881</v>
      </c>
      <c r="K2043" s="4125"/>
      <c r="L2043" s="4125"/>
      <c r="M2043" s="4241"/>
      <c r="N2043" s="4007"/>
      <c r="O2043" s="1096"/>
    </row>
    <row r="2044" spans="1:15" s="1050" customFormat="1" ht="15">
      <c r="A2044" s="4056"/>
      <c r="B2044" s="4073"/>
      <c r="C2044" s="4073"/>
      <c r="D2044" s="4073"/>
      <c r="E2044" s="4112"/>
      <c r="F2044" s="4113"/>
      <c r="G2044" s="4112"/>
      <c r="H2044" s="4113"/>
      <c r="I2044" s="1308" t="str">
        <f t="shared" si="30"/>
        <v>.</v>
      </c>
      <c r="J2044" s="4116" t="s">
        <v>6882</v>
      </c>
      <c r="K2044" s="4125"/>
      <c r="L2044" s="4125"/>
      <c r="M2044" s="4241"/>
      <c r="N2044" s="4007"/>
      <c r="O2044" s="1261"/>
    </row>
    <row r="2045" spans="1:15" s="1050" customFormat="1" ht="15">
      <c r="A2045" s="4056"/>
      <c r="B2045" s="4073"/>
      <c r="C2045" s="4073"/>
      <c r="D2045" s="4073"/>
      <c r="E2045" s="4112"/>
      <c r="F2045" s="4113"/>
      <c r="G2045" s="4112"/>
      <c r="H2045" s="4113"/>
      <c r="I2045" s="1308" t="str">
        <f t="shared" si="30"/>
        <v>.</v>
      </c>
      <c r="J2045" s="4116" t="s">
        <v>7271</v>
      </c>
      <c r="K2045" s="4125"/>
      <c r="L2045" s="4125"/>
      <c r="M2045" s="4241"/>
      <c r="N2045" s="4007"/>
      <c r="O2045" s="1261"/>
    </row>
    <row r="2046" spans="1:15" s="1050" customFormat="1" ht="15">
      <c r="A2046" s="4056"/>
      <c r="B2046" s="4073"/>
      <c r="C2046" s="4073"/>
      <c r="D2046" s="4073"/>
      <c r="E2046" s="4112"/>
      <c r="F2046" s="4113"/>
      <c r="G2046" s="4112"/>
      <c r="H2046" s="4113"/>
      <c r="I2046" s="1308" t="str">
        <f t="shared" si="30"/>
        <v>.</v>
      </c>
      <c r="J2046" s="4116" t="s">
        <v>7272</v>
      </c>
      <c r="K2046" s="4125"/>
      <c r="L2046" s="4125"/>
      <c r="M2046" s="4241"/>
      <c r="N2046" s="4007"/>
      <c r="O2046" s="1261"/>
    </row>
    <row r="2047" spans="1:15">
      <c r="A2047" s="4056"/>
      <c r="E2047" s="4072"/>
      <c r="F2047" s="4073"/>
      <c r="G2047" s="4136"/>
      <c r="H2047" s="4133"/>
      <c r="I2047" s="1308" t="str">
        <f t="shared" si="30"/>
        <v>.</v>
      </c>
      <c r="J2047" s="1280"/>
      <c r="K2047" s="4137"/>
      <c r="L2047" s="4137"/>
      <c r="M2047" s="1314"/>
      <c r="N2047" s="4010"/>
      <c r="O2047" s="1161"/>
    </row>
    <row r="2048" spans="1:15">
      <c r="A2048" s="4056"/>
      <c r="E2048" s="4104" t="s">
        <v>6590</v>
      </c>
      <c r="F2048" s="4105">
        <v>1</v>
      </c>
      <c r="G2048" s="4106">
        <v>9</v>
      </c>
      <c r="H2048" s="4107"/>
      <c r="I2048" s="1308" t="str">
        <f t="shared" si="30"/>
        <v>4.2.1.1.9</v>
      </c>
      <c r="J2048" s="3308" t="s">
        <v>7273</v>
      </c>
      <c r="K2048" s="4109" t="s">
        <v>525</v>
      </c>
      <c r="L2048" s="4110">
        <v>1</v>
      </c>
      <c r="M2048" s="3365">
        <v>0</v>
      </c>
      <c r="N2048" s="4003">
        <f>ROUND((M2048*L2048),2)</f>
        <v>0</v>
      </c>
      <c r="O2048" s="1161"/>
    </row>
    <row r="2049" spans="1:15" s="1050" customFormat="1" ht="15">
      <c r="A2049" s="4056"/>
      <c r="B2049" s="4073"/>
      <c r="C2049" s="4073"/>
      <c r="D2049" s="4073"/>
      <c r="E2049" s="4112"/>
      <c r="F2049" s="4113"/>
      <c r="G2049" s="4112"/>
      <c r="H2049" s="4113"/>
      <c r="I2049" s="1308" t="str">
        <f t="shared" si="30"/>
        <v>.</v>
      </c>
      <c r="J2049" s="1262" t="s">
        <v>6672</v>
      </c>
      <c r="K2049" s="4125"/>
      <c r="L2049" s="4125"/>
      <c r="M2049" s="4241"/>
      <c r="N2049" s="4007"/>
      <c r="O2049" s="1261"/>
    </row>
    <row r="2050" spans="1:15" s="1050" customFormat="1" ht="15">
      <c r="A2050" s="4056"/>
      <c r="B2050" s="4073"/>
      <c r="C2050" s="4073"/>
      <c r="D2050" s="4073"/>
      <c r="E2050" s="4112"/>
      <c r="F2050" s="4113"/>
      <c r="G2050" s="4112"/>
      <c r="H2050" s="4113"/>
      <c r="I2050" s="1308" t="str">
        <f t="shared" si="30"/>
        <v>.</v>
      </c>
      <c r="J2050" s="1280" t="s">
        <v>6673</v>
      </c>
      <c r="K2050" s="4125"/>
      <c r="L2050" s="4125"/>
      <c r="M2050" s="4241"/>
      <c r="N2050" s="4007"/>
      <c r="O2050" s="1261"/>
    </row>
    <row r="2051" spans="1:15" s="1050" customFormat="1" ht="15">
      <c r="A2051" s="4056"/>
      <c r="B2051" s="4073"/>
      <c r="C2051" s="4073"/>
      <c r="D2051" s="4073"/>
      <c r="E2051" s="4112"/>
      <c r="F2051" s="4113"/>
      <c r="G2051" s="4112"/>
      <c r="H2051" s="4113"/>
      <c r="I2051" s="1308" t="str">
        <f t="shared" si="30"/>
        <v>.</v>
      </c>
      <c r="J2051" s="1280"/>
      <c r="K2051" s="4125"/>
      <c r="L2051" s="4125"/>
      <c r="M2051" s="4241"/>
      <c r="N2051" s="4007"/>
      <c r="O2051" s="1261"/>
    </row>
    <row r="2052" spans="1:15" s="1050" customFormat="1" ht="15">
      <c r="A2052" s="4056"/>
      <c r="B2052" s="4073"/>
      <c r="C2052" s="4073"/>
      <c r="D2052" s="4073"/>
      <c r="E2052" s="4112"/>
      <c r="F2052" s="4113"/>
      <c r="G2052" s="4112"/>
      <c r="H2052" s="4113"/>
      <c r="I2052" s="1308" t="str">
        <f t="shared" si="30"/>
        <v>.</v>
      </c>
      <c r="J2052" s="4126" t="s">
        <v>6674</v>
      </c>
      <c r="K2052" s="4125"/>
      <c r="L2052" s="4125"/>
      <c r="M2052" s="4241"/>
      <c r="N2052" s="4007"/>
      <c r="O2052" s="1261"/>
    </row>
    <row r="2053" spans="1:15" s="1050" customFormat="1" ht="15">
      <c r="A2053" s="4056"/>
      <c r="B2053" s="4073"/>
      <c r="C2053" s="4073"/>
      <c r="D2053" s="4073"/>
      <c r="E2053" s="4112"/>
      <c r="F2053" s="4113"/>
      <c r="G2053" s="4112"/>
      <c r="H2053" s="4113"/>
      <c r="I2053" s="1308" t="str">
        <f t="shared" si="30"/>
        <v>.</v>
      </c>
      <c r="J2053" s="4126" t="s">
        <v>7274</v>
      </c>
      <c r="K2053" s="4125"/>
      <c r="L2053" s="4125"/>
      <c r="M2053" s="4241"/>
      <c r="N2053" s="4007"/>
      <c r="O2053" s="1261"/>
    </row>
    <row r="2054" spans="1:15" s="1051" customFormat="1" ht="15">
      <c r="A2054" s="4056"/>
      <c r="B2054" s="4080"/>
      <c r="C2054" s="4080"/>
      <c r="D2054" s="4080"/>
      <c r="E2054" s="4127"/>
      <c r="F2054" s="4128"/>
      <c r="G2054" s="4127"/>
      <c r="H2054" s="4128"/>
      <c r="I2054" s="1308" t="str">
        <f t="shared" si="30"/>
        <v>.</v>
      </c>
      <c r="J2054" s="4126" t="s">
        <v>6676</v>
      </c>
      <c r="K2054" s="4125"/>
      <c r="L2054" s="4125"/>
      <c r="M2054" s="4241"/>
      <c r="N2054" s="4007"/>
      <c r="O2054" s="1096"/>
    </row>
    <row r="2055" spans="1:15" s="1050" customFormat="1" ht="15">
      <c r="A2055" s="4056"/>
      <c r="B2055" s="4073"/>
      <c r="C2055" s="4073"/>
      <c r="D2055" s="4073"/>
      <c r="E2055" s="4112"/>
      <c r="F2055" s="4113"/>
      <c r="G2055" s="4112"/>
      <c r="H2055" s="4113"/>
      <c r="I2055" s="1308" t="str">
        <f t="shared" si="30"/>
        <v>.</v>
      </c>
      <c r="J2055" s="1280" t="s">
        <v>7275</v>
      </c>
      <c r="K2055" s="4125"/>
      <c r="L2055" s="4125"/>
      <c r="M2055" s="4241"/>
      <c r="N2055" s="4007"/>
      <c r="O2055" s="1261"/>
    </row>
    <row r="2056" spans="1:15" s="1050" customFormat="1" ht="15">
      <c r="A2056" s="4056"/>
      <c r="B2056" s="4073"/>
      <c r="C2056" s="4073"/>
      <c r="D2056" s="4073"/>
      <c r="E2056" s="4112"/>
      <c r="F2056" s="4113"/>
      <c r="G2056" s="4112"/>
      <c r="H2056" s="4113"/>
      <c r="I2056" s="1308" t="str">
        <f t="shared" si="30"/>
        <v>.</v>
      </c>
      <c r="J2056" s="1280" t="s">
        <v>7276</v>
      </c>
      <c r="K2056" s="4125"/>
      <c r="L2056" s="4125"/>
      <c r="M2056" s="4241"/>
      <c r="N2056" s="4007"/>
      <c r="O2056" s="1261"/>
    </row>
    <row r="2057" spans="1:15" s="1050" customFormat="1" ht="15">
      <c r="A2057" s="4056"/>
      <c r="B2057" s="4073"/>
      <c r="C2057" s="4073"/>
      <c r="D2057" s="4073"/>
      <c r="E2057" s="4112"/>
      <c r="F2057" s="4113"/>
      <c r="G2057" s="4112"/>
      <c r="H2057" s="4113"/>
      <c r="I2057" s="1308" t="str">
        <f t="shared" si="30"/>
        <v>.</v>
      </c>
      <c r="J2057" s="1280" t="s">
        <v>6679</v>
      </c>
      <c r="K2057" s="4125"/>
      <c r="L2057" s="4125"/>
      <c r="M2057" s="4241"/>
      <c r="N2057" s="4007"/>
      <c r="O2057" s="1261"/>
    </row>
    <row r="2058" spans="1:15" s="1050" customFormat="1" ht="15">
      <c r="A2058" s="4056"/>
      <c r="B2058" s="4073"/>
      <c r="C2058" s="4073"/>
      <c r="D2058" s="4073"/>
      <c r="E2058" s="4112"/>
      <c r="F2058" s="4113"/>
      <c r="G2058" s="4112"/>
      <c r="H2058" s="4113"/>
      <c r="I2058" s="1308" t="str">
        <f t="shared" si="30"/>
        <v>.</v>
      </c>
      <c r="J2058" s="1280" t="s">
        <v>6680</v>
      </c>
      <c r="K2058" s="4125"/>
      <c r="L2058" s="4125"/>
      <c r="M2058" s="4241"/>
      <c r="N2058" s="4007"/>
      <c r="O2058" s="1261"/>
    </row>
    <row r="2059" spans="1:15" s="1050" customFormat="1" ht="15">
      <c r="A2059" s="4056"/>
      <c r="B2059" s="4073"/>
      <c r="C2059" s="4073"/>
      <c r="D2059" s="4073"/>
      <c r="E2059" s="4112"/>
      <c r="F2059" s="4113"/>
      <c r="G2059" s="4112"/>
      <c r="H2059" s="4113"/>
      <c r="I2059" s="1308" t="str">
        <f t="shared" si="30"/>
        <v>.</v>
      </c>
      <c r="J2059" s="1280" t="s">
        <v>7277</v>
      </c>
      <c r="K2059" s="4125"/>
      <c r="L2059" s="4125"/>
      <c r="M2059" s="4241"/>
      <c r="N2059" s="4007"/>
      <c r="O2059" s="1261"/>
    </row>
    <row r="2060" spans="1:15" s="1050" customFormat="1" ht="15">
      <c r="A2060" s="4056"/>
      <c r="B2060" s="4073"/>
      <c r="C2060" s="4073"/>
      <c r="D2060" s="4073"/>
      <c r="E2060" s="4112"/>
      <c r="F2060" s="4113"/>
      <c r="G2060" s="4112"/>
      <c r="H2060" s="4113"/>
      <c r="I2060" s="1308" t="str">
        <f t="shared" si="30"/>
        <v>.</v>
      </c>
      <c r="J2060" s="1280" t="s">
        <v>7278</v>
      </c>
      <c r="K2060" s="4125"/>
      <c r="L2060" s="4125"/>
      <c r="M2060" s="4241"/>
      <c r="N2060" s="4007"/>
      <c r="O2060" s="1261"/>
    </row>
    <row r="2061" spans="1:15" s="1050" customFormat="1" ht="15">
      <c r="A2061" s="4056"/>
      <c r="B2061" s="4073"/>
      <c r="C2061" s="4073"/>
      <c r="D2061" s="4073"/>
      <c r="E2061" s="4112"/>
      <c r="F2061" s="4113"/>
      <c r="G2061" s="4112"/>
      <c r="H2061" s="4113"/>
      <c r="I2061" s="1308" t="str">
        <f t="shared" si="30"/>
        <v>.</v>
      </c>
      <c r="J2061" s="1280"/>
      <c r="K2061" s="4125"/>
      <c r="L2061" s="4125"/>
      <c r="M2061" s="4241"/>
      <c r="N2061" s="4007"/>
      <c r="O2061" s="1261"/>
    </row>
    <row r="2062" spans="1:15" s="1050" customFormat="1" ht="15">
      <c r="A2062" s="4056"/>
      <c r="B2062" s="4073"/>
      <c r="C2062" s="4073"/>
      <c r="D2062" s="4073"/>
      <c r="E2062" s="4112"/>
      <c r="F2062" s="4113"/>
      <c r="G2062" s="4112"/>
      <c r="H2062" s="4113"/>
      <c r="I2062" s="1308" t="str">
        <f t="shared" si="30"/>
        <v>.</v>
      </c>
      <c r="J2062" s="1280"/>
      <c r="K2062" s="4125"/>
      <c r="L2062" s="4125"/>
      <c r="M2062" s="4241"/>
      <c r="N2062" s="4007"/>
      <c r="O2062" s="1261"/>
    </row>
    <row r="2063" spans="1:15" s="1050" customFormat="1" ht="15">
      <c r="A2063" s="4056"/>
      <c r="B2063" s="4073"/>
      <c r="C2063" s="4073"/>
      <c r="D2063" s="4073"/>
      <c r="E2063" s="4112"/>
      <c r="F2063" s="4113"/>
      <c r="G2063" s="4112"/>
      <c r="H2063" s="4113"/>
      <c r="I2063" s="1308" t="str">
        <f t="shared" si="30"/>
        <v>.</v>
      </c>
      <c r="J2063" s="4126" t="s">
        <v>6683</v>
      </c>
      <c r="K2063" s="4125"/>
      <c r="L2063" s="4125"/>
      <c r="M2063" s="4241"/>
      <c r="N2063" s="4007"/>
      <c r="O2063" s="1261"/>
    </row>
    <row r="2064" spans="1:15" s="1050" customFormat="1" ht="15">
      <c r="A2064" s="4056"/>
      <c r="B2064" s="4073"/>
      <c r="C2064" s="4073"/>
      <c r="D2064" s="4073"/>
      <c r="E2064" s="4112"/>
      <c r="F2064" s="4113"/>
      <c r="G2064" s="4112"/>
      <c r="H2064" s="4113"/>
      <c r="I2064" s="1308" t="str">
        <f t="shared" si="30"/>
        <v>.</v>
      </c>
      <c r="J2064" s="4126"/>
      <c r="K2064" s="4125"/>
      <c r="L2064" s="4125"/>
      <c r="M2064" s="4241"/>
      <c r="N2064" s="4007"/>
      <c r="O2064" s="1261"/>
    </row>
    <row r="2065" spans="1:15" s="1050" customFormat="1" ht="15">
      <c r="A2065" s="4056"/>
      <c r="B2065" s="4073"/>
      <c r="C2065" s="4073"/>
      <c r="D2065" s="4073"/>
      <c r="E2065" s="4112"/>
      <c r="F2065" s="4113"/>
      <c r="G2065" s="4112"/>
      <c r="H2065" s="4113"/>
      <c r="I2065" s="1308" t="str">
        <f t="shared" si="30"/>
        <v>.</v>
      </c>
      <c r="J2065" s="1262" t="s">
        <v>6684</v>
      </c>
      <c r="K2065" s="4125"/>
      <c r="L2065" s="4125"/>
      <c r="M2065" s="4241"/>
      <c r="N2065" s="4007"/>
      <c r="O2065" s="1261"/>
    </row>
    <row r="2066" spans="1:15" s="1050" customFormat="1" ht="15">
      <c r="A2066" s="4056"/>
      <c r="B2066" s="4073"/>
      <c r="C2066" s="4073"/>
      <c r="D2066" s="4073"/>
      <c r="E2066" s="4112"/>
      <c r="F2066" s="4113"/>
      <c r="G2066" s="4112"/>
      <c r="H2066" s="4113"/>
      <c r="I2066" s="1308" t="str">
        <f t="shared" si="30"/>
        <v>.</v>
      </c>
      <c r="J2066" s="1280" t="s">
        <v>6685</v>
      </c>
      <c r="K2066" s="4125"/>
      <c r="L2066" s="4125"/>
      <c r="M2066" s="4241"/>
      <c r="N2066" s="4007"/>
      <c r="O2066" s="1261"/>
    </row>
    <row r="2067" spans="1:15" s="1050" customFormat="1" ht="25.5">
      <c r="A2067" s="4056"/>
      <c r="B2067" s="4073"/>
      <c r="C2067" s="4073"/>
      <c r="D2067" s="4073"/>
      <c r="E2067" s="4112"/>
      <c r="F2067" s="4113"/>
      <c r="G2067" s="4112"/>
      <c r="H2067" s="4113"/>
      <c r="I2067" s="1308" t="str">
        <f t="shared" si="30"/>
        <v>.</v>
      </c>
      <c r="J2067" s="1280" t="s">
        <v>6686</v>
      </c>
      <c r="K2067" s="4125"/>
      <c r="L2067" s="4125"/>
      <c r="M2067" s="4241"/>
      <c r="N2067" s="4007"/>
      <c r="O2067" s="1261"/>
    </row>
    <row r="2068" spans="1:15" s="1050" customFormat="1" ht="15">
      <c r="A2068" s="4056"/>
      <c r="B2068" s="4073"/>
      <c r="C2068" s="4073"/>
      <c r="D2068" s="4073"/>
      <c r="E2068" s="4112"/>
      <c r="F2068" s="4113"/>
      <c r="G2068" s="4112"/>
      <c r="H2068" s="4113"/>
      <c r="I2068" s="1308" t="str">
        <f t="shared" si="30"/>
        <v>.</v>
      </c>
      <c r="J2068" s="1280" t="s">
        <v>6687</v>
      </c>
      <c r="K2068" s="4125"/>
      <c r="L2068" s="4125"/>
      <c r="M2068" s="4241"/>
      <c r="N2068" s="4007"/>
      <c r="O2068" s="1261"/>
    </row>
    <row r="2069" spans="1:15" s="1050" customFormat="1" ht="15">
      <c r="A2069" s="4056"/>
      <c r="B2069" s="4073"/>
      <c r="C2069" s="4073"/>
      <c r="D2069" s="4073"/>
      <c r="E2069" s="4112"/>
      <c r="F2069" s="4113"/>
      <c r="G2069" s="4112"/>
      <c r="H2069" s="4113"/>
      <c r="I2069" s="1308" t="str">
        <f t="shared" si="30"/>
        <v>.</v>
      </c>
      <c r="J2069" s="4116" t="s">
        <v>6688</v>
      </c>
      <c r="K2069" s="4125"/>
      <c r="L2069" s="4125"/>
      <c r="M2069" s="4241"/>
      <c r="N2069" s="4007"/>
      <c r="O2069" s="1261"/>
    </row>
    <row r="2070" spans="1:15" s="1050" customFormat="1" ht="15">
      <c r="A2070" s="4056"/>
      <c r="B2070" s="4073"/>
      <c r="C2070" s="4073"/>
      <c r="D2070" s="4073"/>
      <c r="E2070" s="4112"/>
      <c r="F2070" s="4113"/>
      <c r="G2070" s="4112"/>
      <c r="H2070" s="4113"/>
      <c r="I2070" s="1308" t="str">
        <f t="shared" si="30"/>
        <v>.</v>
      </c>
      <c r="J2070" s="1280"/>
      <c r="K2070" s="4125"/>
      <c r="L2070" s="4125"/>
      <c r="M2070" s="4241"/>
      <c r="N2070" s="4007"/>
      <c r="O2070" s="1261"/>
    </row>
    <row r="2071" spans="1:15" s="1050" customFormat="1" ht="15">
      <c r="A2071" s="4056"/>
      <c r="B2071" s="4073"/>
      <c r="C2071" s="4073"/>
      <c r="D2071" s="4073"/>
      <c r="E2071" s="4112"/>
      <c r="F2071" s="4113"/>
      <c r="G2071" s="4112"/>
      <c r="H2071" s="4113"/>
      <c r="I2071" s="1308" t="str">
        <f t="shared" si="30"/>
        <v>.</v>
      </c>
      <c r="J2071" s="1262" t="s">
        <v>6689</v>
      </c>
      <c r="K2071" s="4125"/>
      <c r="L2071" s="4125"/>
      <c r="M2071" s="4241"/>
      <c r="N2071" s="4007"/>
      <c r="O2071" s="1261"/>
    </row>
    <row r="2072" spans="1:15" s="1050" customFormat="1" ht="15">
      <c r="A2072" s="4056"/>
      <c r="B2072" s="4073"/>
      <c r="C2072" s="4073"/>
      <c r="D2072" s="4073"/>
      <c r="E2072" s="4112"/>
      <c r="F2072" s="4113"/>
      <c r="G2072" s="4112"/>
      <c r="H2072" s="4113"/>
      <c r="I2072" s="1308" t="str">
        <f t="shared" si="30"/>
        <v>.</v>
      </c>
      <c r="J2072" s="4129" t="s">
        <v>6690</v>
      </c>
      <c r="K2072" s="4125"/>
      <c r="L2072" s="4125"/>
      <c r="M2072" s="4241"/>
      <c r="N2072" s="4007"/>
      <c r="O2072" s="1261"/>
    </row>
    <row r="2073" spans="1:15" s="1050" customFormat="1" ht="15">
      <c r="A2073" s="4056"/>
      <c r="B2073" s="4073"/>
      <c r="C2073" s="4073"/>
      <c r="D2073" s="4073"/>
      <c r="E2073" s="4112"/>
      <c r="F2073" s="4113"/>
      <c r="G2073" s="4112"/>
      <c r="H2073" s="4113"/>
      <c r="I2073" s="1308" t="str">
        <f t="shared" si="30"/>
        <v>.</v>
      </c>
      <c r="J2073" s="1280" t="s">
        <v>6691</v>
      </c>
      <c r="K2073" s="4125"/>
      <c r="L2073" s="4125"/>
      <c r="M2073" s="4241"/>
      <c r="N2073" s="4007"/>
      <c r="O2073" s="1261"/>
    </row>
    <row r="2074" spans="1:15" s="1050" customFormat="1" ht="15">
      <c r="A2074" s="4056"/>
      <c r="B2074" s="4073"/>
      <c r="C2074" s="4073"/>
      <c r="D2074" s="4073"/>
      <c r="E2074" s="4112"/>
      <c r="F2074" s="4113"/>
      <c r="G2074" s="4112"/>
      <c r="H2074" s="4113"/>
      <c r="I2074" s="1308" t="str">
        <f t="shared" si="30"/>
        <v>.</v>
      </c>
      <c r="J2074" s="1280" t="s">
        <v>7279</v>
      </c>
      <c r="K2074" s="4125"/>
      <c r="L2074" s="4125"/>
      <c r="M2074" s="4241"/>
      <c r="N2074" s="4007"/>
      <c r="O2074" s="1261"/>
    </row>
    <row r="2075" spans="1:15" s="1050" customFormat="1" ht="15">
      <c r="A2075" s="4056"/>
      <c r="B2075" s="4073"/>
      <c r="C2075" s="4073"/>
      <c r="D2075" s="4073"/>
      <c r="E2075" s="4112"/>
      <c r="F2075" s="4113"/>
      <c r="G2075" s="4112"/>
      <c r="H2075" s="4113"/>
      <c r="I2075" s="1308" t="str">
        <f t="shared" si="30"/>
        <v>.</v>
      </c>
      <c r="J2075" s="1280" t="s">
        <v>7057</v>
      </c>
      <c r="K2075" s="4125"/>
      <c r="L2075" s="4125"/>
      <c r="M2075" s="4241"/>
      <c r="N2075" s="4007"/>
      <c r="O2075" s="1261"/>
    </row>
    <row r="2076" spans="1:15" s="1050" customFormat="1" ht="15">
      <c r="A2076" s="4056"/>
      <c r="B2076" s="4073"/>
      <c r="C2076" s="4073"/>
      <c r="D2076" s="4073"/>
      <c r="E2076" s="4112"/>
      <c r="F2076" s="4113"/>
      <c r="G2076" s="4112"/>
      <c r="H2076" s="4113"/>
      <c r="I2076" s="1308" t="str">
        <f t="shared" si="30"/>
        <v>.</v>
      </c>
      <c r="J2076" s="1280" t="s">
        <v>7058</v>
      </c>
      <c r="K2076" s="4125"/>
      <c r="L2076" s="4125"/>
      <c r="M2076" s="4241"/>
      <c r="N2076" s="4007"/>
      <c r="O2076" s="1261"/>
    </row>
    <row r="2077" spans="1:15" s="1050" customFormat="1" ht="15">
      <c r="A2077" s="4056"/>
      <c r="B2077" s="4073"/>
      <c r="C2077" s="4073"/>
      <c r="D2077" s="4073"/>
      <c r="E2077" s="4112"/>
      <c r="F2077" s="4113"/>
      <c r="G2077" s="4112"/>
      <c r="H2077" s="4113"/>
      <c r="I2077" s="1308" t="str">
        <f t="shared" si="30"/>
        <v>.</v>
      </c>
      <c r="J2077" s="1280" t="s">
        <v>6687</v>
      </c>
      <c r="K2077" s="4125"/>
      <c r="L2077" s="4125"/>
      <c r="M2077" s="4241"/>
      <c r="N2077" s="4007"/>
      <c r="O2077" s="1261"/>
    </row>
    <row r="2078" spans="1:15" s="1050" customFormat="1" ht="15">
      <c r="A2078" s="4056"/>
      <c r="B2078" s="4073"/>
      <c r="C2078" s="4073"/>
      <c r="D2078" s="4073"/>
      <c r="E2078" s="4112"/>
      <c r="F2078" s="4113"/>
      <c r="G2078" s="4112"/>
      <c r="H2078" s="4113"/>
      <c r="I2078" s="1308" t="str">
        <f t="shared" si="30"/>
        <v>.</v>
      </c>
      <c r="J2078" s="4116" t="s">
        <v>6695</v>
      </c>
      <c r="K2078" s="4125"/>
      <c r="L2078" s="4125"/>
      <c r="M2078" s="4241"/>
      <c r="N2078" s="4007"/>
      <c r="O2078" s="1261"/>
    </row>
    <row r="2079" spans="1:15" s="1050" customFormat="1" ht="15">
      <c r="A2079" s="4056"/>
      <c r="B2079" s="4073"/>
      <c r="C2079" s="4073"/>
      <c r="D2079" s="4073"/>
      <c r="E2079" s="4112"/>
      <c r="F2079" s="4113"/>
      <c r="G2079" s="4112"/>
      <c r="H2079" s="4113"/>
      <c r="I2079" s="1308" t="str">
        <f t="shared" si="30"/>
        <v>.</v>
      </c>
      <c r="J2079" s="4116" t="s">
        <v>6696</v>
      </c>
      <c r="K2079" s="4125"/>
      <c r="L2079" s="4125"/>
      <c r="M2079" s="4241"/>
      <c r="N2079" s="4007"/>
      <c r="O2079" s="1261"/>
    </row>
    <row r="2080" spans="1:15" s="1050" customFormat="1" ht="15">
      <c r="A2080" s="4056"/>
      <c r="B2080" s="4073"/>
      <c r="C2080" s="4073"/>
      <c r="D2080" s="4073"/>
      <c r="E2080" s="4112"/>
      <c r="F2080" s="4113"/>
      <c r="G2080" s="4112"/>
      <c r="H2080" s="4113"/>
      <c r="I2080" s="1308" t="str">
        <f t="shared" si="30"/>
        <v>.</v>
      </c>
      <c r="J2080" s="4116" t="s">
        <v>6697</v>
      </c>
      <c r="K2080" s="4125"/>
      <c r="L2080" s="4125"/>
      <c r="M2080" s="4241"/>
      <c r="N2080" s="4007"/>
      <c r="O2080" s="1261"/>
    </row>
    <row r="2081" spans="1:15" s="1050" customFormat="1" ht="15">
      <c r="A2081" s="4056"/>
      <c r="B2081" s="4073"/>
      <c r="C2081" s="4073"/>
      <c r="D2081" s="4073"/>
      <c r="E2081" s="4112"/>
      <c r="F2081" s="4113"/>
      <c r="G2081" s="4112"/>
      <c r="H2081" s="4113"/>
      <c r="I2081" s="1308" t="str">
        <f t="shared" si="30"/>
        <v>.</v>
      </c>
      <c r="J2081" s="1280"/>
      <c r="K2081" s="4125"/>
      <c r="L2081" s="4125"/>
      <c r="M2081" s="4241"/>
      <c r="N2081" s="4007"/>
      <c r="O2081" s="1261"/>
    </row>
    <row r="2082" spans="1:15" s="1050" customFormat="1" ht="15">
      <c r="A2082" s="4056"/>
      <c r="B2082" s="4073"/>
      <c r="C2082" s="4073"/>
      <c r="D2082" s="4073"/>
      <c r="E2082" s="4112"/>
      <c r="F2082" s="4113"/>
      <c r="G2082" s="4112"/>
      <c r="H2082" s="4113"/>
      <c r="I2082" s="1308" t="str">
        <f t="shared" si="30"/>
        <v>.</v>
      </c>
      <c r="J2082" s="1262" t="s">
        <v>6698</v>
      </c>
      <c r="K2082" s="4125"/>
      <c r="L2082" s="4125"/>
      <c r="M2082" s="4241"/>
      <c r="N2082" s="4007"/>
      <c r="O2082" s="1261"/>
    </row>
    <row r="2083" spans="1:15" s="1050" customFormat="1" ht="38.25">
      <c r="A2083" s="4056"/>
      <c r="B2083" s="4073"/>
      <c r="C2083" s="4073"/>
      <c r="D2083" s="4073"/>
      <c r="E2083" s="4112"/>
      <c r="F2083" s="4113"/>
      <c r="G2083" s="4112"/>
      <c r="H2083" s="4113"/>
      <c r="I2083" s="1308" t="str">
        <f t="shared" si="30"/>
        <v>.</v>
      </c>
      <c r="J2083" s="1280" t="s">
        <v>7280</v>
      </c>
      <c r="K2083" s="4125"/>
      <c r="L2083" s="4125"/>
      <c r="M2083" s="4241"/>
      <c r="N2083" s="4007"/>
      <c r="O2083" s="1261"/>
    </row>
    <row r="2084" spans="1:15" s="1050" customFormat="1" ht="15">
      <c r="A2084" s="4056"/>
      <c r="B2084" s="4073"/>
      <c r="C2084" s="4073"/>
      <c r="D2084" s="4073"/>
      <c r="E2084" s="4112"/>
      <c r="F2084" s="4113"/>
      <c r="G2084" s="4112"/>
      <c r="H2084" s="4113"/>
      <c r="I2084" s="1308" t="str">
        <f t="shared" si="30"/>
        <v>.</v>
      </c>
      <c r="J2084" s="1262" t="s">
        <v>6700</v>
      </c>
      <c r="K2084" s="4125"/>
      <c r="L2084" s="4125"/>
      <c r="M2084" s="4241"/>
      <c r="N2084" s="4007"/>
      <c r="O2084" s="1261"/>
    </row>
    <row r="2085" spans="1:15" s="1050" customFormat="1" ht="15">
      <c r="A2085" s="4056"/>
      <c r="B2085" s="4073"/>
      <c r="C2085" s="4073"/>
      <c r="D2085" s="4073"/>
      <c r="E2085" s="4112"/>
      <c r="F2085" s="4113"/>
      <c r="G2085" s="4112"/>
      <c r="H2085" s="4113"/>
      <c r="I2085" s="1308" t="str">
        <f t="shared" ref="I2085:I2148" si="31">E2085&amp;F2085&amp;$H$100&amp;G2085</f>
        <v>.</v>
      </c>
      <c r="J2085" s="1280" t="s">
        <v>7281</v>
      </c>
      <c r="K2085" s="4125"/>
      <c r="L2085" s="4125"/>
      <c r="M2085" s="4241"/>
      <c r="N2085" s="4007"/>
      <c r="O2085" s="1261"/>
    </row>
    <row r="2086" spans="1:15" s="1050" customFormat="1" ht="15">
      <c r="A2086" s="4056"/>
      <c r="B2086" s="4073"/>
      <c r="C2086" s="4073"/>
      <c r="D2086" s="4073"/>
      <c r="E2086" s="4112"/>
      <c r="F2086" s="4113"/>
      <c r="G2086" s="4112"/>
      <c r="H2086" s="4113"/>
      <c r="I2086" s="1308" t="str">
        <f t="shared" si="31"/>
        <v>.</v>
      </c>
      <c r="J2086" s="1280" t="s">
        <v>7282</v>
      </c>
      <c r="K2086" s="4125"/>
      <c r="L2086" s="4125"/>
      <c r="M2086" s="4241"/>
      <c r="N2086" s="4007"/>
      <c r="O2086" s="1261"/>
    </row>
    <row r="2087" spans="1:15" s="1050" customFormat="1" ht="15">
      <c r="A2087" s="4056"/>
      <c r="B2087" s="4073"/>
      <c r="C2087" s="4073"/>
      <c r="D2087" s="4073"/>
      <c r="E2087" s="4112"/>
      <c r="F2087" s="4113"/>
      <c r="G2087" s="4112"/>
      <c r="H2087" s="4113"/>
      <c r="I2087" s="1308" t="str">
        <f t="shared" si="31"/>
        <v>.</v>
      </c>
      <c r="J2087" s="1280" t="s">
        <v>6703</v>
      </c>
      <c r="K2087" s="4125"/>
      <c r="L2087" s="4125"/>
      <c r="M2087" s="4241"/>
      <c r="N2087" s="4007"/>
      <c r="O2087" s="1261"/>
    </row>
    <row r="2088" spans="1:15" s="1050" customFormat="1" ht="15">
      <c r="A2088" s="4056"/>
      <c r="B2088" s="4073"/>
      <c r="C2088" s="4073"/>
      <c r="D2088" s="4073"/>
      <c r="E2088" s="4112"/>
      <c r="F2088" s="4113"/>
      <c r="G2088" s="4112"/>
      <c r="H2088" s="4113"/>
      <c r="I2088" s="1308" t="str">
        <f t="shared" si="31"/>
        <v>.</v>
      </c>
      <c r="J2088" s="1280" t="s">
        <v>6704</v>
      </c>
      <c r="K2088" s="4125"/>
      <c r="L2088" s="4125"/>
      <c r="M2088" s="4241"/>
      <c r="N2088" s="4007"/>
      <c r="O2088" s="1261"/>
    </row>
    <row r="2089" spans="1:15" s="1050" customFormat="1" ht="15">
      <c r="A2089" s="4056"/>
      <c r="B2089" s="4073"/>
      <c r="C2089" s="4073"/>
      <c r="D2089" s="4073"/>
      <c r="E2089" s="4112"/>
      <c r="F2089" s="4113"/>
      <c r="G2089" s="4112"/>
      <c r="H2089" s="4113"/>
      <c r="I2089" s="1308" t="str">
        <f t="shared" si="31"/>
        <v>.</v>
      </c>
      <c r="J2089" s="1280" t="s">
        <v>7283</v>
      </c>
      <c r="K2089" s="4125"/>
      <c r="L2089" s="4125"/>
      <c r="M2089" s="4241"/>
      <c r="N2089" s="4007"/>
      <c r="O2089" s="1261"/>
    </row>
    <row r="2090" spans="1:15" s="1050" customFormat="1" ht="15">
      <c r="A2090" s="4056"/>
      <c r="B2090" s="4073"/>
      <c r="C2090" s="4073"/>
      <c r="D2090" s="4073"/>
      <c r="E2090" s="4112"/>
      <c r="F2090" s="4113"/>
      <c r="G2090" s="4112"/>
      <c r="H2090" s="4113"/>
      <c r="I2090" s="1308" t="str">
        <f t="shared" si="31"/>
        <v>.</v>
      </c>
      <c r="J2090" s="1280" t="s">
        <v>7284</v>
      </c>
      <c r="K2090" s="4125"/>
      <c r="L2090" s="4125"/>
      <c r="M2090" s="4241"/>
      <c r="N2090" s="4007"/>
      <c r="O2090" s="1261"/>
    </row>
    <row r="2091" spans="1:15" s="1050" customFormat="1" ht="15">
      <c r="A2091" s="4056"/>
      <c r="B2091" s="4073"/>
      <c r="C2091" s="4073"/>
      <c r="D2091" s="4073"/>
      <c r="E2091" s="4112"/>
      <c r="F2091" s="4113"/>
      <c r="G2091" s="4112"/>
      <c r="H2091" s="4113"/>
      <c r="I2091" s="1308" t="str">
        <f t="shared" si="31"/>
        <v>.</v>
      </c>
      <c r="J2091" s="1280" t="s">
        <v>7285</v>
      </c>
      <c r="K2091" s="4125"/>
      <c r="L2091" s="4125"/>
      <c r="M2091" s="4241"/>
      <c r="N2091" s="4007"/>
      <c r="O2091" s="1261"/>
    </row>
    <row r="2092" spans="1:15" s="1050" customFormat="1" ht="15">
      <c r="A2092" s="4056"/>
      <c r="B2092" s="4073"/>
      <c r="C2092" s="4073"/>
      <c r="D2092" s="4073"/>
      <c r="E2092" s="4112"/>
      <c r="F2092" s="4113"/>
      <c r="G2092" s="4112"/>
      <c r="H2092" s="4113"/>
      <c r="I2092" s="1308" t="str">
        <f t="shared" si="31"/>
        <v>.</v>
      </c>
      <c r="J2092" s="1280" t="s">
        <v>7286</v>
      </c>
      <c r="K2092" s="4125"/>
      <c r="L2092" s="4125"/>
      <c r="M2092" s="4241"/>
      <c r="N2092" s="4007"/>
      <c r="O2092" s="1261"/>
    </row>
    <row r="2093" spans="1:15" s="1050" customFormat="1" ht="15">
      <c r="A2093" s="4056"/>
      <c r="B2093" s="4073"/>
      <c r="C2093" s="4073"/>
      <c r="D2093" s="4073"/>
      <c r="E2093" s="4112"/>
      <c r="F2093" s="4113"/>
      <c r="G2093" s="4112"/>
      <c r="H2093" s="4113"/>
      <c r="I2093" s="1308" t="str">
        <f t="shared" si="31"/>
        <v>.</v>
      </c>
      <c r="J2093" s="1280" t="s">
        <v>7287</v>
      </c>
      <c r="K2093" s="4125"/>
      <c r="L2093" s="4125"/>
      <c r="M2093" s="4241"/>
      <c r="N2093" s="4007"/>
      <c r="O2093" s="1261"/>
    </row>
    <row r="2094" spans="1:15" s="1050" customFormat="1" ht="15">
      <c r="A2094" s="4056"/>
      <c r="B2094" s="4073"/>
      <c r="C2094" s="4073"/>
      <c r="D2094" s="4073"/>
      <c r="E2094" s="4112"/>
      <c r="F2094" s="4113"/>
      <c r="G2094" s="4112"/>
      <c r="H2094" s="4113"/>
      <c r="I2094" s="1308" t="str">
        <f t="shared" si="31"/>
        <v>.</v>
      </c>
      <c r="J2094" s="1280" t="s">
        <v>7288</v>
      </c>
      <c r="K2094" s="4125"/>
      <c r="L2094" s="4125"/>
      <c r="M2094" s="4241"/>
      <c r="N2094" s="4007"/>
      <c r="O2094" s="1261"/>
    </row>
    <row r="2095" spans="1:15" s="1050" customFormat="1" ht="15">
      <c r="A2095" s="4056"/>
      <c r="B2095" s="4073"/>
      <c r="C2095" s="4073"/>
      <c r="D2095" s="4073"/>
      <c r="E2095" s="4112"/>
      <c r="F2095" s="4113"/>
      <c r="G2095" s="4112"/>
      <c r="H2095" s="4113"/>
      <c r="I2095" s="1308" t="str">
        <f t="shared" si="31"/>
        <v>.</v>
      </c>
      <c r="J2095" s="1262" t="s">
        <v>6711</v>
      </c>
      <c r="K2095" s="4125"/>
      <c r="L2095" s="4125"/>
      <c r="M2095" s="4241"/>
      <c r="N2095" s="4007"/>
      <c r="O2095" s="1261"/>
    </row>
    <row r="2096" spans="1:15" s="1050" customFormat="1" ht="15">
      <c r="A2096" s="4056"/>
      <c r="B2096" s="4073"/>
      <c r="C2096" s="4073"/>
      <c r="D2096" s="4073"/>
      <c r="E2096" s="4112"/>
      <c r="F2096" s="4113"/>
      <c r="G2096" s="4112"/>
      <c r="H2096" s="4113"/>
      <c r="I2096" s="1308" t="str">
        <f t="shared" si="31"/>
        <v>.</v>
      </c>
      <c r="J2096" s="1280" t="s">
        <v>7281</v>
      </c>
      <c r="K2096" s="4125"/>
      <c r="L2096" s="4125"/>
      <c r="M2096" s="4241"/>
      <c r="N2096" s="4007"/>
      <c r="O2096" s="1261"/>
    </row>
    <row r="2097" spans="1:15" s="1050" customFormat="1" ht="15">
      <c r="A2097" s="4056"/>
      <c r="B2097" s="4073"/>
      <c r="C2097" s="4073"/>
      <c r="D2097" s="4073"/>
      <c r="E2097" s="4112"/>
      <c r="F2097" s="4113"/>
      <c r="G2097" s="4112"/>
      <c r="H2097" s="4113"/>
      <c r="I2097" s="1308" t="str">
        <f t="shared" si="31"/>
        <v>.</v>
      </c>
      <c r="J2097" s="1280" t="s">
        <v>7282</v>
      </c>
      <c r="K2097" s="4125"/>
      <c r="L2097" s="4125"/>
      <c r="M2097" s="4241"/>
      <c r="N2097" s="4007"/>
      <c r="O2097" s="1261"/>
    </row>
    <row r="2098" spans="1:15" s="1050" customFormat="1" ht="15">
      <c r="A2098" s="4056"/>
      <c r="B2098" s="4073"/>
      <c r="C2098" s="4073"/>
      <c r="D2098" s="4073"/>
      <c r="E2098" s="4112"/>
      <c r="F2098" s="4113"/>
      <c r="G2098" s="4112"/>
      <c r="H2098" s="4113"/>
      <c r="I2098" s="1308" t="str">
        <f t="shared" si="31"/>
        <v>.</v>
      </c>
      <c r="J2098" s="1280" t="s">
        <v>6712</v>
      </c>
      <c r="K2098" s="4125"/>
      <c r="L2098" s="4125"/>
      <c r="M2098" s="4241"/>
      <c r="N2098" s="4007"/>
      <c r="O2098" s="1261"/>
    </row>
    <row r="2099" spans="1:15" s="1050" customFormat="1" ht="15">
      <c r="A2099" s="4056"/>
      <c r="B2099" s="4073"/>
      <c r="C2099" s="4073"/>
      <c r="D2099" s="4073"/>
      <c r="E2099" s="4112"/>
      <c r="F2099" s="4113"/>
      <c r="G2099" s="4112"/>
      <c r="H2099" s="4113"/>
      <c r="I2099" s="1308" t="str">
        <f t="shared" si="31"/>
        <v>.</v>
      </c>
      <c r="J2099" s="1280" t="s">
        <v>6713</v>
      </c>
      <c r="K2099" s="4125"/>
      <c r="L2099" s="4125"/>
      <c r="M2099" s="4241"/>
      <c r="N2099" s="4007"/>
      <c r="O2099" s="1261"/>
    </row>
    <row r="2100" spans="1:15" s="1050" customFormat="1" ht="15">
      <c r="A2100" s="4056"/>
      <c r="B2100" s="4073"/>
      <c r="C2100" s="4073"/>
      <c r="D2100" s="4073"/>
      <c r="E2100" s="4112"/>
      <c r="F2100" s="4113"/>
      <c r="G2100" s="4112"/>
      <c r="H2100" s="4113"/>
      <c r="I2100" s="1308" t="str">
        <f t="shared" si="31"/>
        <v>.</v>
      </c>
      <c r="J2100" s="1280" t="s">
        <v>7289</v>
      </c>
      <c r="K2100" s="4125"/>
      <c r="L2100" s="4125"/>
      <c r="M2100" s="4241"/>
      <c r="N2100" s="4007"/>
      <c r="O2100" s="1261"/>
    </row>
    <row r="2101" spans="1:15" s="1050" customFormat="1" ht="15">
      <c r="A2101" s="4056"/>
      <c r="B2101" s="4073"/>
      <c r="C2101" s="4073"/>
      <c r="D2101" s="4073"/>
      <c r="E2101" s="4112"/>
      <c r="F2101" s="4113"/>
      <c r="G2101" s="4112"/>
      <c r="H2101" s="4113"/>
      <c r="I2101" s="1308" t="str">
        <f t="shared" si="31"/>
        <v>.</v>
      </c>
      <c r="J2101" s="1280" t="s">
        <v>7284</v>
      </c>
      <c r="K2101" s="4125"/>
      <c r="L2101" s="4125"/>
      <c r="M2101" s="4241"/>
      <c r="N2101" s="4007"/>
      <c r="O2101" s="1261"/>
    </row>
    <row r="2102" spans="1:15" s="1050" customFormat="1" ht="15">
      <c r="A2102" s="4056"/>
      <c r="B2102" s="4073"/>
      <c r="C2102" s="4073"/>
      <c r="D2102" s="4073"/>
      <c r="E2102" s="4112"/>
      <c r="F2102" s="4113"/>
      <c r="G2102" s="4112"/>
      <c r="H2102" s="4113"/>
      <c r="I2102" s="1308" t="str">
        <f t="shared" si="31"/>
        <v>.</v>
      </c>
      <c r="J2102" s="1280" t="s">
        <v>7290</v>
      </c>
      <c r="K2102" s="4125"/>
      <c r="L2102" s="4125"/>
      <c r="M2102" s="4241"/>
      <c r="N2102" s="4007"/>
      <c r="O2102" s="1261"/>
    </row>
    <row r="2103" spans="1:15" s="1050" customFormat="1" ht="15">
      <c r="A2103" s="4056"/>
      <c r="B2103" s="4073"/>
      <c r="C2103" s="4073"/>
      <c r="D2103" s="4073"/>
      <c r="E2103" s="4112"/>
      <c r="F2103" s="4113"/>
      <c r="G2103" s="4112"/>
      <c r="H2103" s="4113"/>
      <c r="I2103" s="1308" t="str">
        <f t="shared" si="31"/>
        <v>.</v>
      </c>
      <c r="J2103" s="1280" t="s">
        <v>7291</v>
      </c>
      <c r="K2103" s="4125"/>
      <c r="L2103" s="4125"/>
      <c r="M2103" s="4241"/>
      <c r="N2103" s="4007"/>
      <c r="O2103" s="1261"/>
    </row>
    <row r="2104" spans="1:15" s="1050" customFormat="1" ht="15">
      <c r="A2104" s="4056"/>
      <c r="B2104" s="4073"/>
      <c r="C2104" s="4073"/>
      <c r="D2104" s="4073"/>
      <c r="E2104" s="4112"/>
      <c r="F2104" s="4113"/>
      <c r="G2104" s="4112"/>
      <c r="H2104" s="4113"/>
      <c r="I2104" s="1308" t="str">
        <f t="shared" si="31"/>
        <v>.</v>
      </c>
      <c r="J2104" s="1280" t="s">
        <v>7292</v>
      </c>
      <c r="K2104" s="4125"/>
      <c r="L2104" s="4125"/>
      <c r="M2104" s="4241"/>
      <c r="N2104" s="4007"/>
      <c r="O2104" s="1261"/>
    </row>
    <row r="2105" spans="1:15" s="1050" customFormat="1" ht="15">
      <c r="A2105" s="4056"/>
      <c r="B2105" s="4073"/>
      <c r="C2105" s="4073"/>
      <c r="D2105" s="4073"/>
      <c r="E2105" s="4112"/>
      <c r="F2105" s="4113"/>
      <c r="G2105" s="4112"/>
      <c r="H2105" s="4113"/>
      <c r="I2105" s="1308" t="str">
        <f t="shared" si="31"/>
        <v>.</v>
      </c>
      <c r="J2105" s="1280" t="s">
        <v>6719</v>
      </c>
      <c r="K2105" s="4125"/>
      <c r="L2105" s="4125"/>
      <c r="M2105" s="4241"/>
      <c r="N2105" s="4007"/>
      <c r="O2105" s="1261"/>
    </row>
    <row r="2106" spans="1:15" s="1051" customFormat="1" ht="15">
      <c r="A2106" s="4056"/>
      <c r="B2106" s="4080"/>
      <c r="C2106" s="4080"/>
      <c r="D2106" s="4080"/>
      <c r="E2106" s="4127"/>
      <c r="F2106" s="4128"/>
      <c r="G2106" s="4127"/>
      <c r="H2106" s="4128"/>
      <c r="I2106" s="1308" t="str">
        <f t="shared" si="31"/>
        <v>.</v>
      </c>
      <c r="J2106" s="4116" t="s">
        <v>6720</v>
      </c>
      <c r="K2106" s="4125"/>
      <c r="L2106" s="4125"/>
      <c r="M2106" s="4241"/>
      <c r="N2106" s="4007"/>
      <c r="O2106" s="1096"/>
    </row>
    <row r="2107" spans="1:15" s="1051" customFormat="1" ht="15">
      <c r="A2107" s="4056"/>
      <c r="B2107" s="4080"/>
      <c r="C2107" s="4080"/>
      <c r="D2107" s="4080"/>
      <c r="E2107" s="4127"/>
      <c r="F2107" s="4128"/>
      <c r="G2107" s="4127"/>
      <c r="H2107" s="4128"/>
      <c r="I2107" s="1308" t="str">
        <f t="shared" si="31"/>
        <v>.</v>
      </c>
      <c r="J2107" s="1280"/>
      <c r="K2107" s="4125"/>
      <c r="L2107" s="4125"/>
      <c r="M2107" s="4241"/>
      <c r="N2107" s="4007"/>
      <c r="O2107" s="1096"/>
    </row>
    <row r="2108" spans="1:15" s="1051" customFormat="1" ht="15">
      <c r="A2108" s="4056"/>
      <c r="B2108" s="4080"/>
      <c r="C2108" s="4080"/>
      <c r="D2108" s="4080"/>
      <c r="E2108" s="4127"/>
      <c r="F2108" s="4128"/>
      <c r="G2108" s="4127"/>
      <c r="H2108" s="4128"/>
      <c r="I2108" s="1308" t="str">
        <f t="shared" si="31"/>
        <v>.</v>
      </c>
      <c r="J2108" s="1262" t="s">
        <v>6721</v>
      </c>
      <c r="K2108" s="4125"/>
      <c r="L2108" s="4125"/>
      <c r="M2108" s="4241"/>
      <c r="N2108" s="4007"/>
      <c r="O2108" s="1096"/>
    </row>
    <row r="2109" spans="1:15" s="1051" customFormat="1" ht="25.5">
      <c r="A2109" s="4056"/>
      <c r="B2109" s="4080"/>
      <c r="C2109" s="4080"/>
      <c r="D2109" s="4080"/>
      <c r="E2109" s="4127"/>
      <c r="F2109" s="4128"/>
      <c r="G2109" s="4127"/>
      <c r="H2109" s="4128"/>
      <c r="I2109" s="1308" t="str">
        <f t="shared" si="31"/>
        <v>.</v>
      </c>
      <c r="J2109" s="1280" t="s">
        <v>6722</v>
      </c>
      <c r="K2109" s="4125"/>
      <c r="L2109" s="4125"/>
      <c r="M2109" s="4241"/>
      <c r="N2109" s="4007"/>
      <c r="O2109" s="1096"/>
    </row>
    <row r="2110" spans="1:15" s="1051" customFormat="1" ht="15">
      <c r="A2110" s="4056"/>
      <c r="B2110" s="4080"/>
      <c r="C2110" s="4080"/>
      <c r="D2110" s="4080"/>
      <c r="E2110" s="4127"/>
      <c r="F2110" s="4128"/>
      <c r="G2110" s="4127"/>
      <c r="H2110" s="4128"/>
      <c r="I2110" s="1308" t="str">
        <f t="shared" si="31"/>
        <v>.</v>
      </c>
      <c r="J2110" s="1280" t="s">
        <v>7097</v>
      </c>
      <c r="K2110" s="4125"/>
      <c r="L2110" s="4125"/>
      <c r="M2110" s="4241"/>
      <c r="N2110" s="4007"/>
      <c r="O2110" s="1096"/>
    </row>
    <row r="2111" spans="1:15" s="1051" customFormat="1" ht="15">
      <c r="A2111" s="4056"/>
      <c r="B2111" s="4080"/>
      <c r="C2111" s="4080"/>
      <c r="D2111" s="4080"/>
      <c r="E2111" s="4127"/>
      <c r="F2111" s="4128"/>
      <c r="G2111" s="4127"/>
      <c r="H2111" s="4128"/>
      <c r="I2111" s="1308" t="str">
        <f t="shared" si="31"/>
        <v>.</v>
      </c>
      <c r="J2111" s="1280" t="s">
        <v>7281</v>
      </c>
      <c r="K2111" s="4125"/>
      <c r="L2111" s="4125"/>
      <c r="M2111" s="4241"/>
      <c r="N2111" s="4007"/>
      <c r="O2111" s="1096"/>
    </row>
    <row r="2112" spans="1:15" s="1051" customFormat="1" ht="15">
      <c r="A2112" s="4056"/>
      <c r="B2112" s="4080"/>
      <c r="C2112" s="4080"/>
      <c r="D2112" s="4080"/>
      <c r="E2112" s="4127"/>
      <c r="F2112" s="4128"/>
      <c r="G2112" s="4127"/>
      <c r="H2112" s="4128"/>
      <c r="I2112" s="1308" t="str">
        <f t="shared" si="31"/>
        <v>.</v>
      </c>
      <c r="J2112" s="1280" t="s">
        <v>6724</v>
      </c>
      <c r="K2112" s="4125"/>
      <c r="L2112" s="4125"/>
      <c r="M2112" s="4241"/>
      <c r="N2112" s="4007"/>
      <c r="O2112" s="1096"/>
    </row>
    <row r="2113" spans="1:15" s="1051" customFormat="1" ht="15">
      <c r="A2113" s="4056"/>
      <c r="B2113" s="4080"/>
      <c r="C2113" s="4080"/>
      <c r="D2113" s="4080"/>
      <c r="E2113" s="4127"/>
      <c r="F2113" s="4128"/>
      <c r="G2113" s="4127"/>
      <c r="H2113" s="4128"/>
      <c r="I2113" s="1308" t="str">
        <f t="shared" si="31"/>
        <v>.</v>
      </c>
      <c r="J2113" s="1280" t="s">
        <v>7293</v>
      </c>
      <c r="K2113" s="4125"/>
      <c r="L2113" s="4125"/>
      <c r="M2113" s="4241"/>
      <c r="N2113" s="4007"/>
      <c r="O2113" s="1096"/>
    </row>
    <row r="2114" spans="1:15" s="1051" customFormat="1" ht="15">
      <c r="A2114" s="4056"/>
      <c r="B2114" s="4080"/>
      <c r="C2114" s="4080"/>
      <c r="D2114" s="4080"/>
      <c r="E2114" s="4127"/>
      <c r="F2114" s="4128"/>
      <c r="G2114" s="4127"/>
      <c r="H2114" s="4128"/>
      <c r="I2114" s="1308" t="str">
        <f t="shared" si="31"/>
        <v>.</v>
      </c>
      <c r="J2114" s="1280" t="s">
        <v>7294</v>
      </c>
      <c r="K2114" s="4125"/>
      <c r="L2114" s="4125"/>
      <c r="M2114" s="4241"/>
      <c r="N2114" s="4007"/>
      <c r="O2114" s="1096"/>
    </row>
    <row r="2115" spans="1:15" s="1051" customFormat="1" ht="15">
      <c r="A2115" s="4056"/>
      <c r="B2115" s="4080"/>
      <c r="C2115" s="4080"/>
      <c r="D2115" s="4080"/>
      <c r="E2115" s="4127"/>
      <c r="F2115" s="4128"/>
      <c r="G2115" s="4127"/>
      <c r="H2115" s="4128"/>
      <c r="I2115" s="1308" t="str">
        <f t="shared" si="31"/>
        <v>.</v>
      </c>
      <c r="J2115" s="1280" t="s">
        <v>7039</v>
      </c>
      <c r="K2115" s="4125"/>
      <c r="L2115" s="4125"/>
      <c r="M2115" s="4241"/>
      <c r="N2115" s="4007"/>
      <c r="O2115" s="1096"/>
    </row>
    <row r="2116" spans="1:15" s="1051" customFormat="1" ht="15">
      <c r="A2116" s="4056"/>
      <c r="B2116" s="4080"/>
      <c r="C2116" s="4080"/>
      <c r="D2116" s="4080"/>
      <c r="E2116" s="4127"/>
      <c r="F2116" s="4128"/>
      <c r="G2116" s="4127"/>
      <c r="H2116" s="4128"/>
      <c r="I2116" s="1308" t="str">
        <f t="shared" si="31"/>
        <v>.</v>
      </c>
      <c r="J2116" s="1280" t="s">
        <v>6728</v>
      </c>
      <c r="K2116" s="4125"/>
      <c r="L2116" s="4125"/>
      <c r="M2116" s="4241"/>
      <c r="N2116" s="4007"/>
      <c r="O2116" s="1096"/>
    </row>
    <row r="2117" spans="1:15" s="1051" customFormat="1" ht="15">
      <c r="A2117" s="4056"/>
      <c r="B2117" s="4080"/>
      <c r="C2117" s="4080"/>
      <c r="D2117" s="4080"/>
      <c r="E2117" s="4127"/>
      <c r="F2117" s="4128"/>
      <c r="G2117" s="4127"/>
      <c r="H2117" s="4128"/>
      <c r="I2117" s="1308" t="str">
        <f t="shared" si="31"/>
        <v>.</v>
      </c>
      <c r="J2117" s="1280" t="s">
        <v>7295</v>
      </c>
      <c r="K2117" s="4125"/>
      <c r="L2117" s="4125"/>
      <c r="M2117" s="4241"/>
      <c r="N2117" s="4007"/>
      <c r="O2117" s="1096"/>
    </row>
    <row r="2118" spans="1:15" s="1051" customFormat="1" ht="15">
      <c r="A2118" s="4056"/>
      <c r="B2118" s="4080"/>
      <c r="C2118" s="4080"/>
      <c r="D2118" s="4080"/>
      <c r="E2118" s="4127"/>
      <c r="F2118" s="4128"/>
      <c r="G2118" s="4127"/>
      <c r="H2118" s="4128"/>
      <c r="I2118" s="1308" t="str">
        <f t="shared" si="31"/>
        <v>.</v>
      </c>
      <c r="J2118" s="1280" t="s">
        <v>7082</v>
      </c>
      <c r="K2118" s="4125"/>
      <c r="L2118" s="4125"/>
      <c r="M2118" s="4241"/>
      <c r="N2118" s="4007"/>
      <c r="O2118" s="1096"/>
    </row>
    <row r="2119" spans="1:15" s="1051" customFormat="1" ht="15">
      <c r="A2119" s="4056"/>
      <c r="B2119" s="4080"/>
      <c r="C2119" s="4080"/>
      <c r="D2119" s="4080"/>
      <c r="E2119" s="4127"/>
      <c r="F2119" s="4128"/>
      <c r="G2119" s="4127"/>
      <c r="H2119" s="4128"/>
      <c r="I2119" s="1308" t="str">
        <f t="shared" si="31"/>
        <v>.</v>
      </c>
      <c r="J2119" s="1280" t="s">
        <v>6969</v>
      </c>
      <c r="K2119" s="4125"/>
      <c r="L2119" s="4125"/>
      <c r="M2119" s="4241"/>
      <c r="N2119" s="4007"/>
      <c r="O2119" s="1096"/>
    </row>
    <row r="2120" spans="1:15" s="1051" customFormat="1" ht="15">
      <c r="A2120" s="4056"/>
      <c r="B2120" s="4080"/>
      <c r="C2120" s="4080"/>
      <c r="D2120" s="4080"/>
      <c r="E2120" s="4127"/>
      <c r="F2120" s="4128"/>
      <c r="G2120" s="4127"/>
      <c r="H2120" s="4128"/>
      <c r="I2120" s="1308" t="str">
        <f t="shared" si="31"/>
        <v>.</v>
      </c>
      <c r="J2120" s="1280" t="s">
        <v>6970</v>
      </c>
      <c r="K2120" s="4125"/>
      <c r="L2120" s="4125"/>
      <c r="M2120" s="4241"/>
      <c r="N2120" s="4007"/>
      <c r="O2120" s="1096"/>
    </row>
    <row r="2121" spans="1:15" s="1051" customFormat="1" ht="15">
      <c r="A2121" s="4056"/>
      <c r="B2121" s="4080"/>
      <c r="C2121" s="4080"/>
      <c r="D2121" s="4080"/>
      <c r="E2121" s="4127"/>
      <c r="F2121" s="4128"/>
      <c r="G2121" s="4127"/>
      <c r="H2121" s="4128"/>
      <c r="I2121" s="1308" t="str">
        <f t="shared" si="31"/>
        <v>.</v>
      </c>
      <c r="J2121" s="1280" t="s">
        <v>6687</v>
      </c>
      <c r="K2121" s="4125"/>
      <c r="L2121" s="4125"/>
      <c r="M2121" s="4241"/>
      <c r="N2121" s="4007"/>
      <c r="O2121" s="1096"/>
    </row>
    <row r="2122" spans="1:15" s="1051" customFormat="1" ht="15">
      <c r="A2122" s="4056"/>
      <c r="B2122" s="4080"/>
      <c r="C2122" s="4080"/>
      <c r="D2122" s="4080"/>
      <c r="E2122" s="4127"/>
      <c r="F2122" s="4128"/>
      <c r="G2122" s="4127"/>
      <c r="H2122" s="4128"/>
      <c r="I2122" s="1308" t="str">
        <f t="shared" si="31"/>
        <v>.</v>
      </c>
      <c r="J2122" s="4116" t="s">
        <v>6697</v>
      </c>
      <c r="K2122" s="4125"/>
      <c r="L2122" s="4125"/>
      <c r="M2122" s="4241"/>
      <c r="N2122" s="4007"/>
      <c r="O2122" s="1096"/>
    </row>
    <row r="2123" spans="1:15" s="1051" customFormat="1" ht="38.25">
      <c r="A2123" s="4056"/>
      <c r="B2123" s="4080"/>
      <c r="C2123" s="4080"/>
      <c r="D2123" s="4080"/>
      <c r="E2123" s="4127"/>
      <c r="F2123" s="4128"/>
      <c r="G2123" s="4127"/>
      <c r="H2123" s="4128"/>
      <c r="I2123" s="1308" t="str">
        <f t="shared" si="31"/>
        <v>.</v>
      </c>
      <c r="J2123" s="4116" t="s">
        <v>6733</v>
      </c>
      <c r="K2123" s="4125"/>
      <c r="L2123" s="4125"/>
      <c r="M2123" s="4241"/>
      <c r="N2123" s="4007"/>
      <c r="O2123" s="1096"/>
    </row>
    <row r="2124" spans="1:15" s="1051" customFormat="1" ht="15">
      <c r="A2124" s="4056"/>
      <c r="B2124" s="4080"/>
      <c r="C2124" s="4080"/>
      <c r="D2124" s="4080"/>
      <c r="E2124" s="4127"/>
      <c r="F2124" s="4128"/>
      <c r="G2124" s="4127"/>
      <c r="H2124" s="4128"/>
      <c r="I2124" s="1308" t="str">
        <f t="shared" si="31"/>
        <v>.</v>
      </c>
      <c r="J2124" s="4116" t="s">
        <v>6734</v>
      </c>
      <c r="K2124" s="4125"/>
      <c r="L2124" s="4125"/>
      <c r="M2124" s="4241"/>
      <c r="N2124" s="4007"/>
      <c r="O2124" s="1096"/>
    </row>
    <row r="2125" spans="1:15" s="1051" customFormat="1" ht="15">
      <c r="A2125" s="4056"/>
      <c r="B2125" s="4080"/>
      <c r="C2125" s="4080"/>
      <c r="D2125" s="4080"/>
      <c r="E2125" s="4127"/>
      <c r="F2125" s="4128"/>
      <c r="G2125" s="4127"/>
      <c r="H2125" s="4128"/>
      <c r="I2125" s="1308" t="str">
        <f t="shared" si="31"/>
        <v>.</v>
      </c>
      <c r="J2125" s="1280"/>
      <c r="K2125" s="4125"/>
      <c r="L2125" s="4125"/>
      <c r="M2125" s="4241"/>
      <c r="N2125" s="4007"/>
      <c r="O2125" s="1096"/>
    </row>
    <row r="2126" spans="1:15" s="1051" customFormat="1" ht="15">
      <c r="A2126" s="4056"/>
      <c r="B2126" s="4080"/>
      <c r="C2126" s="4080"/>
      <c r="D2126" s="4080"/>
      <c r="E2126" s="4127"/>
      <c r="F2126" s="4128"/>
      <c r="G2126" s="4127"/>
      <c r="H2126" s="4128"/>
      <c r="I2126" s="1308" t="str">
        <f t="shared" si="31"/>
        <v>.</v>
      </c>
      <c r="J2126" s="1262" t="s">
        <v>6664</v>
      </c>
      <c r="K2126" s="4125"/>
      <c r="L2126" s="4125"/>
      <c r="M2126" s="4241"/>
      <c r="N2126" s="4007"/>
      <c r="O2126" s="1096"/>
    </row>
    <row r="2127" spans="1:15" s="1051" customFormat="1" ht="25.5">
      <c r="A2127" s="4056"/>
      <c r="B2127" s="4080"/>
      <c r="C2127" s="4080"/>
      <c r="D2127" s="4080"/>
      <c r="E2127" s="4127"/>
      <c r="F2127" s="4128"/>
      <c r="G2127" s="4127"/>
      <c r="H2127" s="4128"/>
      <c r="I2127" s="1308" t="str">
        <f t="shared" si="31"/>
        <v>.</v>
      </c>
      <c r="J2127" s="1280" t="s">
        <v>7296</v>
      </c>
      <c r="K2127" s="4125"/>
      <c r="L2127" s="4125"/>
      <c r="M2127" s="4241"/>
      <c r="N2127" s="4007"/>
      <c r="O2127" s="1096"/>
    </row>
    <row r="2128" spans="1:15" s="1051" customFormat="1" ht="25.5">
      <c r="A2128" s="4056"/>
      <c r="B2128" s="4080"/>
      <c r="C2128" s="4080"/>
      <c r="D2128" s="4080"/>
      <c r="E2128" s="4127"/>
      <c r="F2128" s="4128"/>
      <c r="G2128" s="4127"/>
      <c r="H2128" s="4128"/>
      <c r="I2128" s="1308" t="str">
        <f t="shared" si="31"/>
        <v>.</v>
      </c>
      <c r="J2128" s="1280" t="s">
        <v>7297</v>
      </c>
      <c r="K2128" s="4125"/>
      <c r="L2128" s="4125"/>
      <c r="M2128" s="4241"/>
      <c r="N2128" s="4007"/>
      <c r="O2128" s="1096"/>
    </row>
    <row r="2129" spans="1:15" s="1051" customFormat="1" ht="15">
      <c r="A2129" s="4056"/>
      <c r="B2129" s="4080"/>
      <c r="C2129" s="4080"/>
      <c r="D2129" s="4080"/>
      <c r="E2129" s="4127"/>
      <c r="F2129" s="4128"/>
      <c r="G2129" s="4127"/>
      <c r="H2129" s="4128"/>
      <c r="I2129" s="1308" t="str">
        <f t="shared" si="31"/>
        <v>.</v>
      </c>
      <c r="J2129" s="1280" t="s">
        <v>6687</v>
      </c>
      <c r="K2129" s="4125"/>
      <c r="L2129" s="4125"/>
      <c r="M2129" s="4241"/>
      <c r="N2129" s="4007"/>
      <c r="O2129" s="1096"/>
    </row>
    <row r="2130" spans="1:15" s="1051" customFormat="1" ht="15">
      <c r="A2130" s="4056"/>
      <c r="B2130" s="4080"/>
      <c r="C2130" s="4080"/>
      <c r="D2130" s="4080"/>
      <c r="E2130" s="4127"/>
      <c r="F2130" s="4128"/>
      <c r="G2130" s="4127"/>
      <c r="H2130" s="4128"/>
      <c r="I2130" s="1308" t="str">
        <f t="shared" si="31"/>
        <v>.</v>
      </c>
      <c r="J2130" s="4116" t="s">
        <v>6688</v>
      </c>
      <c r="K2130" s="4125"/>
      <c r="L2130" s="4125"/>
      <c r="M2130" s="4241"/>
      <c r="N2130" s="4007"/>
      <c r="O2130" s="1096"/>
    </row>
    <row r="2131" spans="1:15" s="1051" customFormat="1" ht="15">
      <c r="A2131" s="4056"/>
      <c r="B2131" s="4080"/>
      <c r="C2131" s="4080"/>
      <c r="D2131" s="4080"/>
      <c r="E2131" s="4127"/>
      <c r="F2131" s="4128"/>
      <c r="G2131" s="4127"/>
      <c r="H2131" s="4128"/>
      <c r="I2131" s="1308" t="str">
        <f t="shared" si="31"/>
        <v>.</v>
      </c>
      <c r="J2131" s="1280"/>
      <c r="K2131" s="4125"/>
      <c r="L2131" s="4125"/>
      <c r="M2131" s="4241"/>
      <c r="N2131" s="4007"/>
      <c r="O2131" s="1096"/>
    </row>
    <row r="2132" spans="1:15" s="1051" customFormat="1" ht="15">
      <c r="A2132" s="4056"/>
      <c r="B2132" s="4080"/>
      <c r="C2132" s="4080"/>
      <c r="D2132" s="4080"/>
      <c r="E2132" s="4127"/>
      <c r="F2132" s="4128"/>
      <c r="G2132" s="4127"/>
      <c r="H2132" s="4128"/>
      <c r="I2132" s="1308" t="str">
        <f t="shared" si="31"/>
        <v>.</v>
      </c>
      <c r="J2132" s="1262" t="s">
        <v>6737</v>
      </c>
      <c r="K2132" s="4125"/>
      <c r="L2132" s="4125"/>
      <c r="M2132" s="4241"/>
      <c r="N2132" s="4007"/>
      <c r="O2132" s="1096"/>
    </row>
    <row r="2133" spans="1:15" s="1051" customFormat="1" ht="15">
      <c r="A2133" s="4056"/>
      <c r="B2133" s="4080"/>
      <c r="C2133" s="4080"/>
      <c r="D2133" s="4080"/>
      <c r="E2133" s="4127"/>
      <c r="F2133" s="4128"/>
      <c r="G2133" s="4127"/>
      <c r="H2133" s="4128"/>
      <c r="I2133" s="1308" t="str">
        <f t="shared" si="31"/>
        <v>.</v>
      </c>
      <c r="J2133" s="1280" t="s">
        <v>6738</v>
      </c>
      <c r="K2133" s="4125"/>
      <c r="L2133" s="4125"/>
      <c r="M2133" s="4241"/>
      <c r="N2133" s="4007"/>
      <c r="O2133" s="1096"/>
    </row>
    <row r="2134" spans="1:15" s="1051" customFormat="1" ht="15">
      <c r="A2134" s="4056"/>
      <c r="B2134" s="4080"/>
      <c r="C2134" s="4080"/>
      <c r="D2134" s="4080"/>
      <c r="E2134" s="4127"/>
      <c r="F2134" s="4128"/>
      <c r="G2134" s="4127"/>
      <c r="H2134" s="4128"/>
      <c r="I2134" s="1308" t="str">
        <f t="shared" si="31"/>
        <v>.</v>
      </c>
      <c r="J2134" s="1262" t="s">
        <v>6739</v>
      </c>
      <c r="K2134" s="4125"/>
      <c r="L2134" s="4125"/>
      <c r="M2134" s="4241"/>
      <c r="N2134" s="4007"/>
      <c r="O2134" s="1096"/>
    </row>
    <row r="2135" spans="1:15" s="1051" customFormat="1" ht="15">
      <c r="A2135" s="4056"/>
      <c r="B2135" s="4080"/>
      <c r="C2135" s="4080"/>
      <c r="D2135" s="4080"/>
      <c r="E2135" s="4127"/>
      <c r="F2135" s="4128"/>
      <c r="G2135" s="4127"/>
      <c r="H2135" s="4128"/>
      <c r="I2135" s="1308" t="str">
        <f t="shared" si="31"/>
        <v>.</v>
      </c>
      <c r="J2135" s="1280" t="s">
        <v>7281</v>
      </c>
      <c r="K2135" s="4125"/>
      <c r="L2135" s="4125"/>
      <c r="M2135" s="4241"/>
      <c r="N2135" s="4007"/>
      <c r="O2135" s="1096"/>
    </row>
    <row r="2136" spans="1:15" s="1051" customFormat="1" ht="15">
      <c r="A2136" s="4056"/>
      <c r="B2136" s="4080"/>
      <c r="C2136" s="4080"/>
      <c r="D2136" s="4080"/>
      <c r="E2136" s="4127"/>
      <c r="F2136" s="4128"/>
      <c r="G2136" s="4127"/>
      <c r="H2136" s="4128"/>
      <c r="I2136" s="1308" t="str">
        <f t="shared" si="31"/>
        <v>.</v>
      </c>
      <c r="J2136" s="1280" t="s">
        <v>6913</v>
      </c>
      <c r="K2136" s="4125"/>
      <c r="L2136" s="4125"/>
      <c r="M2136" s="4241"/>
      <c r="N2136" s="4007"/>
      <c r="O2136" s="1096"/>
    </row>
    <row r="2137" spans="1:15" s="1051" customFormat="1" ht="15">
      <c r="A2137" s="4056"/>
      <c r="B2137" s="4080"/>
      <c r="C2137" s="4080"/>
      <c r="D2137" s="4080"/>
      <c r="E2137" s="4127"/>
      <c r="F2137" s="4128"/>
      <c r="G2137" s="4127"/>
      <c r="H2137" s="4128"/>
      <c r="I2137" s="1308" t="str">
        <f t="shared" si="31"/>
        <v>.</v>
      </c>
      <c r="J2137" s="1280" t="s">
        <v>6914</v>
      </c>
      <c r="K2137" s="4125"/>
      <c r="L2137" s="4125"/>
      <c r="M2137" s="4241"/>
      <c r="N2137" s="4007"/>
      <c r="O2137" s="1096"/>
    </row>
    <row r="2138" spans="1:15" s="1051" customFormat="1" ht="15">
      <c r="A2138" s="4056"/>
      <c r="B2138" s="4080"/>
      <c r="C2138" s="4080"/>
      <c r="D2138" s="4080"/>
      <c r="E2138" s="4127"/>
      <c r="F2138" s="4128"/>
      <c r="G2138" s="4127"/>
      <c r="H2138" s="4128"/>
      <c r="I2138" s="1308" t="str">
        <f t="shared" si="31"/>
        <v>.</v>
      </c>
      <c r="J2138" s="1280" t="s">
        <v>7298</v>
      </c>
      <c r="K2138" s="4125"/>
      <c r="L2138" s="4125"/>
      <c r="M2138" s="4241"/>
      <c r="N2138" s="4007"/>
      <c r="O2138" s="1096"/>
    </row>
    <row r="2139" spans="1:15" s="1051" customFormat="1" ht="15">
      <c r="A2139" s="4056"/>
      <c r="B2139" s="4080"/>
      <c r="C2139" s="4080"/>
      <c r="D2139" s="4080"/>
      <c r="E2139" s="4127"/>
      <c r="F2139" s="4128"/>
      <c r="G2139" s="4127"/>
      <c r="H2139" s="4128"/>
      <c r="I2139" s="1308" t="str">
        <f t="shared" si="31"/>
        <v>.</v>
      </c>
      <c r="J2139" s="1280" t="s">
        <v>7299</v>
      </c>
      <c r="K2139" s="4125"/>
      <c r="L2139" s="4125"/>
      <c r="M2139" s="4241"/>
      <c r="N2139" s="4007"/>
      <c r="O2139" s="1096"/>
    </row>
    <row r="2140" spans="1:15" s="1051" customFormat="1" ht="15">
      <c r="A2140" s="4056"/>
      <c r="B2140" s="4080"/>
      <c r="C2140" s="4080"/>
      <c r="D2140" s="4080"/>
      <c r="E2140" s="4127"/>
      <c r="F2140" s="4128"/>
      <c r="G2140" s="4127"/>
      <c r="H2140" s="4128"/>
      <c r="I2140" s="1308" t="str">
        <f t="shared" si="31"/>
        <v>.</v>
      </c>
      <c r="J2140" s="1280" t="s">
        <v>6744</v>
      </c>
      <c r="K2140" s="4125"/>
      <c r="L2140" s="4125"/>
      <c r="M2140" s="4241"/>
      <c r="N2140" s="4007"/>
      <c r="O2140" s="1096"/>
    </row>
    <row r="2141" spans="1:15" s="1051" customFormat="1" ht="15">
      <c r="A2141" s="4056"/>
      <c r="B2141" s="4080"/>
      <c r="C2141" s="4080"/>
      <c r="D2141" s="4080"/>
      <c r="E2141" s="4127"/>
      <c r="F2141" s="4128"/>
      <c r="G2141" s="4127"/>
      <c r="H2141" s="4128"/>
      <c r="I2141" s="1308" t="str">
        <f t="shared" si="31"/>
        <v>.</v>
      </c>
      <c r="J2141" s="1280" t="s">
        <v>6745</v>
      </c>
      <c r="K2141" s="4125"/>
      <c r="L2141" s="4125"/>
      <c r="M2141" s="4241"/>
      <c r="N2141" s="4007"/>
      <c r="O2141" s="1096"/>
    </row>
    <row r="2142" spans="1:15" s="1051" customFormat="1" ht="15">
      <c r="A2142" s="4056"/>
      <c r="B2142" s="4080"/>
      <c r="C2142" s="4080"/>
      <c r="D2142" s="4080"/>
      <c r="E2142" s="4127"/>
      <c r="F2142" s="4128"/>
      <c r="G2142" s="4127"/>
      <c r="H2142" s="4128"/>
      <c r="I2142" s="1308" t="str">
        <f t="shared" si="31"/>
        <v>.</v>
      </c>
      <c r="J2142" s="1280" t="s">
        <v>7300</v>
      </c>
      <c r="K2142" s="4125"/>
      <c r="L2142" s="4125"/>
      <c r="M2142" s="4241"/>
      <c r="N2142" s="4007"/>
      <c r="O2142" s="1096"/>
    </row>
    <row r="2143" spans="1:15" s="1051" customFormat="1" ht="15">
      <c r="A2143" s="4056"/>
      <c r="B2143" s="4080"/>
      <c r="C2143" s="4080"/>
      <c r="D2143" s="4080"/>
      <c r="E2143" s="4127"/>
      <c r="F2143" s="4128"/>
      <c r="G2143" s="4127"/>
      <c r="H2143" s="4128"/>
      <c r="I2143" s="1308" t="str">
        <f t="shared" si="31"/>
        <v>.</v>
      </c>
      <c r="J2143" s="1280" t="s">
        <v>6974</v>
      </c>
      <c r="K2143" s="4125"/>
      <c r="L2143" s="4125"/>
      <c r="M2143" s="4241"/>
      <c r="N2143" s="4007"/>
      <c r="O2143" s="1096"/>
    </row>
    <row r="2144" spans="1:15" s="1051" customFormat="1" ht="15">
      <c r="A2144" s="4056"/>
      <c r="B2144" s="4080"/>
      <c r="C2144" s="4080"/>
      <c r="D2144" s="4080"/>
      <c r="E2144" s="4127"/>
      <c r="F2144" s="4128"/>
      <c r="G2144" s="4127"/>
      <c r="H2144" s="4128"/>
      <c r="I2144" s="1308" t="str">
        <f t="shared" si="31"/>
        <v>.</v>
      </c>
      <c r="J2144" s="1280" t="s">
        <v>6748</v>
      </c>
      <c r="K2144" s="4125"/>
      <c r="L2144" s="4125"/>
      <c r="M2144" s="4241"/>
      <c r="N2144" s="4007"/>
      <c r="O2144" s="1096"/>
    </row>
    <row r="2145" spans="1:15" s="1051" customFormat="1" ht="15">
      <c r="A2145" s="4056"/>
      <c r="B2145" s="4080"/>
      <c r="C2145" s="4080"/>
      <c r="D2145" s="4080"/>
      <c r="E2145" s="4127"/>
      <c r="F2145" s="4128"/>
      <c r="G2145" s="4127"/>
      <c r="H2145" s="4128"/>
      <c r="I2145" s="1308" t="str">
        <f t="shared" si="31"/>
        <v>.</v>
      </c>
      <c r="J2145" s="1280" t="s">
        <v>6687</v>
      </c>
      <c r="K2145" s="4125"/>
      <c r="L2145" s="4125"/>
      <c r="M2145" s="4241"/>
      <c r="N2145" s="4007"/>
      <c r="O2145" s="1096"/>
    </row>
    <row r="2146" spans="1:15" s="1051" customFormat="1" ht="15">
      <c r="A2146" s="4056"/>
      <c r="B2146" s="4080"/>
      <c r="C2146" s="4080"/>
      <c r="D2146" s="4080"/>
      <c r="E2146" s="4127"/>
      <c r="F2146" s="4128"/>
      <c r="G2146" s="4127"/>
      <c r="H2146" s="4128"/>
      <c r="I2146" s="1308" t="str">
        <f t="shared" si="31"/>
        <v>.</v>
      </c>
      <c r="J2146" s="4116" t="s">
        <v>6749</v>
      </c>
      <c r="K2146" s="4125"/>
      <c r="L2146" s="4125"/>
      <c r="M2146" s="4241"/>
      <c r="N2146" s="4007"/>
      <c r="O2146" s="1096"/>
    </row>
    <row r="2147" spans="1:15" s="1051" customFormat="1" ht="15">
      <c r="A2147" s="4056"/>
      <c r="B2147" s="4080"/>
      <c r="C2147" s="4080"/>
      <c r="D2147" s="4080"/>
      <c r="E2147" s="4127"/>
      <c r="F2147" s="4128"/>
      <c r="G2147" s="4127"/>
      <c r="H2147" s="4128"/>
      <c r="I2147" s="1308" t="str">
        <f t="shared" si="31"/>
        <v>.</v>
      </c>
      <c r="J2147" s="4116" t="s">
        <v>6750</v>
      </c>
      <c r="K2147" s="4125"/>
      <c r="L2147" s="4125"/>
      <c r="M2147" s="4241"/>
      <c r="N2147" s="4007"/>
      <c r="O2147" s="1096"/>
    </row>
    <row r="2148" spans="1:15" s="1051" customFormat="1" ht="15">
      <c r="A2148" s="4056"/>
      <c r="B2148" s="4080"/>
      <c r="C2148" s="4080"/>
      <c r="D2148" s="4080"/>
      <c r="E2148" s="4127"/>
      <c r="F2148" s="4128"/>
      <c r="G2148" s="4127"/>
      <c r="H2148" s="4128"/>
      <c r="I2148" s="1308" t="str">
        <f t="shared" si="31"/>
        <v>.</v>
      </c>
      <c r="J2148" s="1280"/>
      <c r="K2148" s="4125"/>
      <c r="L2148" s="4125"/>
      <c r="M2148" s="4241"/>
      <c r="N2148" s="4007"/>
      <c r="O2148" s="1096"/>
    </row>
    <row r="2149" spans="1:15" s="1051" customFormat="1" ht="15">
      <c r="A2149" s="4056"/>
      <c r="B2149" s="4080"/>
      <c r="C2149" s="4080"/>
      <c r="D2149" s="4080"/>
      <c r="E2149" s="4127"/>
      <c r="F2149" s="4128"/>
      <c r="G2149" s="4127"/>
      <c r="H2149" s="4128"/>
      <c r="I2149" s="1308" t="str">
        <f t="shared" ref="I2149:I2212" si="32">E2149&amp;F2149&amp;$H$100&amp;G2149</f>
        <v>.</v>
      </c>
      <c r="J2149" s="1262" t="s">
        <v>6751</v>
      </c>
      <c r="K2149" s="4125"/>
      <c r="L2149" s="4125"/>
      <c r="M2149" s="4241"/>
      <c r="N2149" s="4007"/>
      <c r="O2149" s="1096"/>
    </row>
    <row r="2150" spans="1:15" s="1051" customFormat="1" ht="15">
      <c r="A2150" s="4056"/>
      <c r="B2150" s="4080"/>
      <c r="C2150" s="4080"/>
      <c r="D2150" s="4080"/>
      <c r="E2150" s="4127"/>
      <c r="F2150" s="4128"/>
      <c r="G2150" s="4127"/>
      <c r="H2150" s="4128"/>
      <c r="I2150" s="1308" t="str">
        <f t="shared" si="32"/>
        <v>.</v>
      </c>
      <c r="J2150" s="1280" t="s">
        <v>6738</v>
      </c>
      <c r="K2150" s="4125"/>
      <c r="L2150" s="4125"/>
      <c r="M2150" s="4241"/>
      <c r="N2150" s="4007"/>
      <c r="O2150" s="1096"/>
    </row>
    <row r="2151" spans="1:15" s="1051" customFormat="1" ht="15">
      <c r="A2151" s="4056"/>
      <c r="B2151" s="4080"/>
      <c r="C2151" s="4080"/>
      <c r="D2151" s="4080"/>
      <c r="E2151" s="4127"/>
      <c r="F2151" s="4128"/>
      <c r="G2151" s="4127"/>
      <c r="H2151" s="4128"/>
      <c r="I2151" s="1308" t="str">
        <f t="shared" si="32"/>
        <v>.</v>
      </c>
      <c r="J2151" s="1262" t="s">
        <v>6752</v>
      </c>
      <c r="K2151" s="4125"/>
      <c r="L2151" s="4125"/>
      <c r="M2151" s="4241"/>
      <c r="N2151" s="4007"/>
      <c r="O2151" s="1096"/>
    </row>
    <row r="2152" spans="1:15" s="1051" customFormat="1" ht="15">
      <c r="A2152" s="4056"/>
      <c r="B2152" s="4080"/>
      <c r="C2152" s="4080"/>
      <c r="D2152" s="4080"/>
      <c r="E2152" s="4127"/>
      <c r="F2152" s="4128"/>
      <c r="G2152" s="4127"/>
      <c r="H2152" s="4128"/>
      <c r="I2152" s="1308" t="str">
        <f t="shared" si="32"/>
        <v>.</v>
      </c>
      <c r="J2152" s="1280" t="s">
        <v>7281</v>
      </c>
      <c r="K2152" s="4125"/>
      <c r="L2152" s="4125"/>
      <c r="M2152" s="4241"/>
      <c r="N2152" s="4007"/>
      <c r="O2152" s="1096"/>
    </row>
    <row r="2153" spans="1:15" s="1051" customFormat="1" ht="15">
      <c r="A2153" s="4056"/>
      <c r="B2153" s="4080"/>
      <c r="C2153" s="4080"/>
      <c r="D2153" s="4080"/>
      <c r="E2153" s="4127"/>
      <c r="F2153" s="4128"/>
      <c r="G2153" s="4127"/>
      <c r="H2153" s="4128"/>
      <c r="I2153" s="1308" t="str">
        <f t="shared" si="32"/>
        <v>.</v>
      </c>
      <c r="J2153" s="1280" t="s">
        <v>7301</v>
      </c>
      <c r="K2153" s="4125"/>
      <c r="L2153" s="4125"/>
      <c r="M2153" s="4241"/>
      <c r="N2153" s="4007"/>
      <c r="O2153" s="1096"/>
    </row>
    <row r="2154" spans="1:15" s="1051" customFormat="1" ht="15">
      <c r="A2154" s="4056"/>
      <c r="B2154" s="4080"/>
      <c r="C2154" s="4080"/>
      <c r="D2154" s="4080"/>
      <c r="E2154" s="4127"/>
      <c r="F2154" s="4128"/>
      <c r="G2154" s="4127"/>
      <c r="H2154" s="4128"/>
      <c r="I2154" s="1308" t="str">
        <f t="shared" si="32"/>
        <v>.</v>
      </c>
      <c r="J2154" s="1280" t="s">
        <v>6920</v>
      </c>
      <c r="K2154" s="4125"/>
      <c r="L2154" s="4125"/>
      <c r="M2154" s="4241"/>
      <c r="N2154" s="4007"/>
      <c r="O2154" s="1096"/>
    </row>
    <row r="2155" spans="1:15" s="1051" customFormat="1" ht="15">
      <c r="A2155" s="4056"/>
      <c r="B2155" s="4080"/>
      <c r="C2155" s="4080"/>
      <c r="D2155" s="4080"/>
      <c r="E2155" s="4127"/>
      <c r="F2155" s="4128"/>
      <c r="G2155" s="4127"/>
      <c r="H2155" s="4128"/>
      <c r="I2155" s="1308" t="str">
        <f t="shared" si="32"/>
        <v>.</v>
      </c>
      <c r="J2155" s="1280" t="s">
        <v>7145</v>
      </c>
      <c r="K2155" s="4125"/>
      <c r="L2155" s="4125"/>
      <c r="M2155" s="4241"/>
      <c r="N2155" s="4007"/>
      <c r="O2155" s="1096"/>
    </row>
    <row r="2156" spans="1:15" s="1051" customFormat="1" ht="15">
      <c r="A2156" s="4056"/>
      <c r="B2156" s="4080"/>
      <c r="C2156" s="4080"/>
      <c r="D2156" s="4080"/>
      <c r="E2156" s="4127"/>
      <c r="F2156" s="4128"/>
      <c r="G2156" s="4127"/>
      <c r="H2156" s="4128"/>
      <c r="I2156" s="1308" t="str">
        <f t="shared" si="32"/>
        <v>.</v>
      </c>
      <c r="J2156" s="1280" t="s">
        <v>7302</v>
      </c>
      <c r="K2156" s="4125"/>
      <c r="L2156" s="4125"/>
      <c r="M2156" s="4241"/>
      <c r="N2156" s="4007"/>
      <c r="O2156" s="1096"/>
    </row>
    <row r="2157" spans="1:15" s="1051" customFormat="1" ht="15">
      <c r="A2157" s="4056"/>
      <c r="B2157" s="4080"/>
      <c r="C2157" s="4080"/>
      <c r="D2157" s="4080"/>
      <c r="E2157" s="4127"/>
      <c r="F2157" s="4128"/>
      <c r="G2157" s="4127"/>
      <c r="H2157" s="4128"/>
      <c r="I2157" s="1308" t="str">
        <f t="shared" si="32"/>
        <v>.</v>
      </c>
      <c r="J2157" s="1280" t="s">
        <v>7303</v>
      </c>
      <c r="K2157" s="4125"/>
      <c r="L2157" s="4125"/>
      <c r="M2157" s="4241"/>
      <c r="N2157" s="4007"/>
      <c r="O2157" s="1096"/>
    </row>
    <row r="2158" spans="1:15" s="1051" customFormat="1" ht="15">
      <c r="A2158" s="4056"/>
      <c r="B2158" s="4080"/>
      <c r="C2158" s="4080"/>
      <c r="D2158" s="4080"/>
      <c r="E2158" s="4127"/>
      <c r="F2158" s="4128"/>
      <c r="G2158" s="4127"/>
      <c r="H2158" s="4128"/>
      <c r="I2158" s="1308" t="str">
        <f t="shared" si="32"/>
        <v>.</v>
      </c>
      <c r="J2158" s="1280" t="s">
        <v>7232</v>
      </c>
      <c r="K2158" s="4125"/>
      <c r="L2158" s="4125"/>
      <c r="M2158" s="4241"/>
      <c r="N2158" s="4007"/>
      <c r="O2158" s="1096"/>
    </row>
    <row r="2159" spans="1:15" s="1051" customFormat="1" ht="15">
      <c r="A2159" s="4056"/>
      <c r="B2159" s="4080"/>
      <c r="C2159" s="4080"/>
      <c r="D2159" s="4080"/>
      <c r="E2159" s="4127"/>
      <c r="F2159" s="4128"/>
      <c r="G2159" s="4127"/>
      <c r="H2159" s="4128"/>
      <c r="I2159" s="1308" t="str">
        <f t="shared" si="32"/>
        <v>.</v>
      </c>
      <c r="J2159" s="1280" t="s">
        <v>7304</v>
      </c>
      <c r="K2159" s="4125"/>
      <c r="L2159" s="4125"/>
      <c r="M2159" s="4241"/>
      <c r="N2159" s="4007"/>
      <c r="O2159" s="1096"/>
    </row>
    <row r="2160" spans="1:15" s="1051" customFormat="1" ht="15">
      <c r="A2160" s="4056"/>
      <c r="B2160" s="4080"/>
      <c r="C2160" s="4080"/>
      <c r="D2160" s="4080"/>
      <c r="E2160" s="4127"/>
      <c r="F2160" s="4128"/>
      <c r="G2160" s="4127"/>
      <c r="H2160" s="4128"/>
      <c r="I2160" s="1308" t="str">
        <f t="shared" si="32"/>
        <v>.</v>
      </c>
      <c r="J2160" s="1280" t="s">
        <v>7017</v>
      </c>
      <c r="K2160" s="4125"/>
      <c r="L2160" s="4125"/>
      <c r="M2160" s="4241"/>
      <c r="N2160" s="4007"/>
      <c r="O2160" s="1096"/>
    </row>
    <row r="2161" spans="1:15" s="1051" customFormat="1" ht="15">
      <c r="A2161" s="4056"/>
      <c r="B2161" s="4080"/>
      <c r="C2161" s="4080"/>
      <c r="D2161" s="4080"/>
      <c r="E2161" s="4127"/>
      <c r="F2161" s="4128"/>
      <c r="G2161" s="4127"/>
      <c r="H2161" s="4128"/>
      <c r="I2161" s="1308" t="str">
        <f t="shared" si="32"/>
        <v>.</v>
      </c>
      <c r="J2161" s="1280" t="s">
        <v>6748</v>
      </c>
      <c r="K2161" s="4125"/>
      <c r="L2161" s="4125"/>
      <c r="M2161" s="4241"/>
      <c r="N2161" s="4007"/>
      <c r="O2161" s="1096"/>
    </row>
    <row r="2162" spans="1:15" s="1051" customFormat="1" ht="15">
      <c r="A2162" s="4056"/>
      <c r="B2162" s="4080"/>
      <c r="C2162" s="4080"/>
      <c r="D2162" s="4080"/>
      <c r="E2162" s="4127"/>
      <c r="F2162" s="4128"/>
      <c r="G2162" s="4127"/>
      <c r="H2162" s="4128"/>
      <c r="I2162" s="1308" t="str">
        <f t="shared" si="32"/>
        <v>.</v>
      </c>
      <c r="J2162" s="1280" t="s">
        <v>6687</v>
      </c>
      <c r="K2162" s="4125"/>
      <c r="L2162" s="4125"/>
      <c r="M2162" s="4241"/>
      <c r="N2162" s="4007"/>
      <c r="O2162" s="1096"/>
    </row>
    <row r="2163" spans="1:15" s="1051" customFormat="1" ht="15">
      <c r="A2163" s="4056"/>
      <c r="B2163" s="4080"/>
      <c r="C2163" s="4080"/>
      <c r="D2163" s="4080"/>
      <c r="E2163" s="4127"/>
      <c r="F2163" s="4128"/>
      <c r="G2163" s="4127"/>
      <c r="H2163" s="4128"/>
      <c r="I2163" s="1308" t="str">
        <f t="shared" si="32"/>
        <v>.</v>
      </c>
      <c r="J2163" s="4116" t="s">
        <v>6761</v>
      </c>
      <c r="K2163" s="4125"/>
      <c r="L2163" s="4125"/>
      <c r="M2163" s="4241"/>
      <c r="N2163" s="4007"/>
      <c r="O2163" s="1096"/>
    </row>
    <row r="2164" spans="1:15" s="1051" customFormat="1" ht="15">
      <c r="A2164" s="4056"/>
      <c r="B2164" s="4080"/>
      <c r="C2164" s="4080"/>
      <c r="D2164" s="4080"/>
      <c r="E2164" s="4127"/>
      <c r="F2164" s="4128"/>
      <c r="G2164" s="4127"/>
      <c r="H2164" s="4128"/>
      <c r="I2164" s="1308" t="str">
        <f t="shared" si="32"/>
        <v>.</v>
      </c>
      <c r="J2164" s="1280"/>
      <c r="K2164" s="4125"/>
      <c r="L2164" s="4125"/>
      <c r="M2164" s="4241"/>
      <c r="N2164" s="4007"/>
      <c r="O2164" s="1096"/>
    </row>
    <row r="2165" spans="1:15" s="1051" customFormat="1" ht="15">
      <c r="A2165" s="4056"/>
      <c r="B2165" s="4080"/>
      <c r="C2165" s="4080"/>
      <c r="D2165" s="4080"/>
      <c r="E2165" s="4127"/>
      <c r="F2165" s="4128"/>
      <c r="G2165" s="4127"/>
      <c r="H2165" s="4128"/>
      <c r="I2165" s="1308" t="str">
        <f t="shared" si="32"/>
        <v>.</v>
      </c>
      <c r="J2165" s="1262" t="s">
        <v>6689</v>
      </c>
      <c r="K2165" s="4125"/>
      <c r="L2165" s="4125"/>
      <c r="M2165" s="4241"/>
      <c r="N2165" s="4007"/>
      <c r="O2165" s="1096"/>
    </row>
    <row r="2166" spans="1:15" s="1051" customFormat="1" ht="15">
      <c r="A2166" s="4056"/>
      <c r="B2166" s="4080"/>
      <c r="C2166" s="4080"/>
      <c r="D2166" s="4080"/>
      <c r="E2166" s="4127"/>
      <c r="F2166" s="4128"/>
      <c r="G2166" s="4127"/>
      <c r="H2166" s="4128"/>
      <c r="I2166" s="1308" t="str">
        <f t="shared" si="32"/>
        <v>.</v>
      </c>
      <c r="J2166" s="4129" t="s">
        <v>6690</v>
      </c>
      <c r="K2166" s="4125"/>
      <c r="L2166" s="4125"/>
      <c r="M2166" s="4241"/>
      <c r="N2166" s="4007"/>
      <c r="O2166" s="1096"/>
    </row>
    <row r="2167" spans="1:15" s="1051" customFormat="1" ht="15">
      <c r="A2167" s="4056"/>
      <c r="B2167" s="4080"/>
      <c r="C2167" s="4080"/>
      <c r="D2167" s="4080"/>
      <c r="E2167" s="4127"/>
      <c r="F2167" s="4128"/>
      <c r="G2167" s="4127"/>
      <c r="H2167" s="4128"/>
      <c r="I2167" s="1308" t="str">
        <f t="shared" si="32"/>
        <v>.</v>
      </c>
      <c r="J2167" s="1280" t="s">
        <v>6762</v>
      </c>
      <c r="K2167" s="4125"/>
      <c r="L2167" s="4125"/>
      <c r="M2167" s="4241"/>
      <c r="N2167" s="4007"/>
      <c r="O2167" s="1096"/>
    </row>
    <row r="2168" spans="1:15" s="1051" customFormat="1" ht="15">
      <c r="A2168" s="4056"/>
      <c r="B2168" s="4080"/>
      <c r="C2168" s="4080"/>
      <c r="D2168" s="4080"/>
      <c r="E2168" s="4127"/>
      <c r="F2168" s="4128"/>
      <c r="G2168" s="4127"/>
      <c r="H2168" s="4128"/>
      <c r="I2168" s="1308" t="str">
        <f t="shared" si="32"/>
        <v>.</v>
      </c>
      <c r="J2168" s="1280" t="s">
        <v>7056</v>
      </c>
      <c r="K2168" s="4125"/>
      <c r="L2168" s="4125"/>
      <c r="M2168" s="4241"/>
      <c r="N2168" s="4007"/>
      <c r="O2168" s="1096"/>
    </row>
    <row r="2169" spans="1:15" s="1051" customFormat="1" ht="15">
      <c r="A2169" s="4056"/>
      <c r="B2169" s="4080"/>
      <c r="C2169" s="4080"/>
      <c r="D2169" s="4080"/>
      <c r="E2169" s="4127"/>
      <c r="F2169" s="4128"/>
      <c r="G2169" s="4127"/>
      <c r="H2169" s="4128"/>
      <c r="I2169" s="1308" t="str">
        <f t="shared" si="32"/>
        <v>.</v>
      </c>
      <c r="J2169" s="1280" t="s">
        <v>7305</v>
      </c>
      <c r="K2169" s="4125"/>
      <c r="L2169" s="4125"/>
      <c r="M2169" s="4241"/>
      <c r="N2169" s="4007"/>
      <c r="O2169" s="1096"/>
    </row>
    <row r="2170" spans="1:15" s="1051" customFormat="1" ht="15">
      <c r="A2170" s="4056"/>
      <c r="B2170" s="4080"/>
      <c r="C2170" s="4080"/>
      <c r="D2170" s="4080"/>
      <c r="E2170" s="4127"/>
      <c r="F2170" s="4128"/>
      <c r="G2170" s="4127"/>
      <c r="H2170" s="4128"/>
      <c r="I2170" s="1308" t="str">
        <f t="shared" si="32"/>
        <v>.</v>
      </c>
      <c r="J2170" s="1280" t="s">
        <v>7306</v>
      </c>
      <c r="K2170" s="4125"/>
      <c r="L2170" s="4125"/>
      <c r="M2170" s="4241"/>
      <c r="N2170" s="4007"/>
      <c r="O2170" s="1096"/>
    </row>
    <row r="2171" spans="1:15" s="1051" customFormat="1" ht="15">
      <c r="A2171" s="4056"/>
      <c r="B2171" s="4080"/>
      <c r="C2171" s="4080"/>
      <c r="D2171" s="4080"/>
      <c r="E2171" s="4127"/>
      <c r="F2171" s="4128"/>
      <c r="G2171" s="4127"/>
      <c r="H2171" s="4128"/>
      <c r="I2171" s="1308" t="str">
        <f t="shared" si="32"/>
        <v>.</v>
      </c>
      <c r="J2171" s="1280" t="s">
        <v>6687</v>
      </c>
      <c r="K2171" s="4125"/>
      <c r="L2171" s="4125"/>
      <c r="M2171" s="4241"/>
      <c r="N2171" s="4007"/>
      <c r="O2171" s="1096"/>
    </row>
    <row r="2172" spans="1:15" s="1051" customFormat="1" ht="15">
      <c r="A2172" s="4056"/>
      <c r="B2172" s="4080"/>
      <c r="C2172" s="4080"/>
      <c r="D2172" s="4080"/>
      <c r="E2172" s="4127"/>
      <c r="F2172" s="4128"/>
      <c r="G2172" s="4127"/>
      <c r="H2172" s="4128"/>
      <c r="I2172" s="1308" t="str">
        <f t="shared" si="32"/>
        <v>.</v>
      </c>
      <c r="J2172" s="4116" t="s">
        <v>6695</v>
      </c>
      <c r="K2172" s="4125"/>
      <c r="L2172" s="4125"/>
      <c r="M2172" s="4241"/>
      <c r="N2172" s="4007"/>
      <c r="O2172" s="1096"/>
    </row>
    <row r="2173" spans="1:15" s="1051" customFormat="1" ht="15">
      <c r="A2173" s="4056"/>
      <c r="B2173" s="4080"/>
      <c r="C2173" s="4080"/>
      <c r="D2173" s="4080"/>
      <c r="E2173" s="4127"/>
      <c r="F2173" s="4128"/>
      <c r="G2173" s="4127"/>
      <c r="H2173" s="4128"/>
      <c r="I2173" s="1308" t="str">
        <f t="shared" si="32"/>
        <v>.</v>
      </c>
      <c r="J2173" s="4116" t="s">
        <v>6696</v>
      </c>
      <c r="K2173" s="4125"/>
      <c r="L2173" s="4125"/>
      <c r="M2173" s="4241"/>
      <c r="N2173" s="4007"/>
      <c r="O2173" s="1096"/>
    </row>
    <row r="2174" spans="1:15" s="1051" customFormat="1" ht="15">
      <c r="A2174" s="4056"/>
      <c r="B2174" s="4080"/>
      <c r="C2174" s="4080"/>
      <c r="D2174" s="4080"/>
      <c r="E2174" s="4127"/>
      <c r="F2174" s="4128"/>
      <c r="G2174" s="4127"/>
      <c r="H2174" s="4128"/>
      <c r="I2174" s="1308" t="str">
        <f t="shared" si="32"/>
        <v>.</v>
      </c>
      <c r="J2174" s="4116" t="s">
        <v>6697</v>
      </c>
      <c r="K2174" s="4125"/>
      <c r="L2174" s="4125"/>
      <c r="M2174" s="4241"/>
      <c r="N2174" s="4007"/>
      <c r="O2174" s="1096"/>
    </row>
    <row r="2175" spans="1:15" s="1051" customFormat="1" ht="15">
      <c r="A2175" s="4056"/>
      <c r="B2175" s="4080"/>
      <c r="C2175" s="4080"/>
      <c r="D2175" s="4080"/>
      <c r="E2175" s="4127"/>
      <c r="F2175" s="4128"/>
      <c r="G2175" s="4127"/>
      <c r="H2175" s="4128"/>
      <c r="I2175" s="1308" t="str">
        <f t="shared" si="32"/>
        <v>.</v>
      </c>
      <c r="J2175" s="1280"/>
      <c r="K2175" s="4125"/>
      <c r="L2175" s="4125"/>
      <c r="M2175" s="4241"/>
      <c r="N2175" s="4007"/>
      <c r="O2175" s="1096"/>
    </row>
    <row r="2176" spans="1:15" s="1051" customFormat="1" ht="15">
      <c r="A2176" s="4056"/>
      <c r="B2176" s="4080"/>
      <c r="C2176" s="4080"/>
      <c r="D2176" s="4080"/>
      <c r="E2176" s="4127"/>
      <c r="F2176" s="4128"/>
      <c r="G2176" s="4127"/>
      <c r="H2176" s="4128"/>
      <c r="I2176" s="1308" t="str">
        <f t="shared" si="32"/>
        <v>.</v>
      </c>
      <c r="J2176" s="1262" t="s">
        <v>6684</v>
      </c>
      <c r="K2176" s="4125"/>
      <c r="L2176" s="4125"/>
      <c r="M2176" s="4241"/>
      <c r="N2176" s="4007"/>
      <c r="O2176" s="1096"/>
    </row>
    <row r="2177" spans="1:15" s="1051" customFormat="1" ht="15">
      <c r="A2177" s="4056"/>
      <c r="B2177" s="4080"/>
      <c r="C2177" s="4080"/>
      <c r="D2177" s="4080"/>
      <c r="E2177" s="4127"/>
      <c r="F2177" s="4128"/>
      <c r="G2177" s="4127"/>
      <c r="H2177" s="4128"/>
      <c r="I2177" s="1308" t="str">
        <f t="shared" si="32"/>
        <v>.</v>
      </c>
      <c r="J2177" s="1280" t="s">
        <v>6685</v>
      </c>
      <c r="K2177" s="4125"/>
      <c r="L2177" s="4125"/>
      <c r="M2177" s="4241"/>
      <c r="N2177" s="4007"/>
      <c r="O2177" s="1096"/>
    </row>
    <row r="2178" spans="1:15" s="1051" customFormat="1" ht="25.5">
      <c r="A2178" s="4056"/>
      <c r="B2178" s="4080"/>
      <c r="C2178" s="4080"/>
      <c r="D2178" s="4080"/>
      <c r="E2178" s="4127"/>
      <c r="F2178" s="4128"/>
      <c r="G2178" s="4127"/>
      <c r="H2178" s="4128"/>
      <c r="I2178" s="1308" t="str">
        <f t="shared" si="32"/>
        <v>.</v>
      </c>
      <c r="J2178" s="1280" t="s">
        <v>6766</v>
      </c>
      <c r="K2178" s="4125"/>
      <c r="L2178" s="4125"/>
      <c r="M2178" s="4241"/>
      <c r="N2178" s="4007"/>
      <c r="O2178" s="1096"/>
    </row>
    <row r="2179" spans="1:15" s="1051" customFormat="1" ht="15">
      <c r="A2179" s="4056"/>
      <c r="B2179" s="4080"/>
      <c r="C2179" s="4080"/>
      <c r="D2179" s="4080"/>
      <c r="E2179" s="4127"/>
      <c r="F2179" s="4128"/>
      <c r="G2179" s="4127"/>
      <c r="H2179" s="4128"/>
      <c r="I2179" s="1308" t="str">
        <f t="shared" si="32"/>
        <v>.</v>
      </c>
      <c r="J2179" s="1280" t="s">
        <v>6687</v>
      </c>
      <c r="K2179" s="4125"/>
      <c r="L2179" s="4125"/>
      <c r="M2179" s="4241"/>
      <c r="N2179" s="4007"/>
      <c r="O2179" s="1096"/>
    </row>
    <row r="2180" spans="1:15" s="1051" customFormat="1" ht="15">
      <c r="A2180" s="4056"/>
      <c r="B2180" s="4080"/>
      <c r="C2180" s="4080"/>
      <c r="D2180" s="4080"/>
      <c r="E2180" s="4127"/>
      <c r="F2180" s="4128"/>
      <c r="G2180" s="4127"/>
      <c r="H2180" s="4128"/>
      <c r="I2180" s="1308" t="str">
        <f t="shared" si="32"/>
        <v>.</v>
      </c>
      <c r="J2180" s="4116" t="s">
        <v>6688</v>
      </c>
      <c r="K2180" s="4125"/>
      <c r="L2180" s="4125"/>
      <c r="M2180" s="4241"/>
      <c r="N2180" s="4007"/>
      <c r="O2180" s="1096"/>
    </row>
    <row r="2181" spans="1:15" s="1051" customFormat="1" ht="15">
      <c r="A2181" s="4056"/>
      <c r="B2181" s="4080"/>
      <c r="C2181" s="4080"/>
      <c r="D2181" s="4080"/>
      <c r="E2181" s="4127"/>
      <c r="F2181" s="4128"/>
      <c r="G2181" s="4127"/>
      <c r="H2181" s="4128"/>
      <c r="I2181" s="1308" t="str">
        <f t="shared" si="32"/>
        <v>.</v>
      </c>
      <c r="J2181" s="1280"/>
      <c r="K2181" s="4125"/>
      <c r="L2181" s="4125"/>
      <c r="M2181" s="4241"/>
      <c r="N2181" s="4007"/>
      <c r="O2181" s="1096"/>
    </row>
    <row r="2182" spans="1:15" s="1051" customFormat="1" ht="15">
      <c r="A2182" s="4056"/>
      <c r="B2182" s="4080"/>
      <c r="C2182" s="4080"/>
      <c r="D2182" s="4080"/>
      <c r="E2182" s="4127"/>
      <c r="F2182" s="4128"/>
      <c r="G2182" s="4127"/>
      <c r="H2182" s="4128"/>
      <c r="I2182" s="1308" t="str">
        <f t="shared" si="32"/>
        <v>.</v>
      </c>
      <c r="J2182" s="4126" t="s">
        <v>6767</v>
      </c>
      <c r="K2182" s="4125"/>
      <c r="L2182" s="4125"/>
      <c r="M2182" s="4241"/>
      <c r="N2182" s="4007"/>
      <c r="O2182" s="1096"/>
    </row>
    <row r="2183" spans="1:15" s="1051" customFormat="1" ht="15">
      <c r="A2183" s="4056"/>
      <c r="B2183" s="4080"/>
      <c r="C2183" s="4080"/>
      <c r="D2183" s="4080"/>
      <c r="E2183" s="4127"/>
      <c r="F2183" s="4128"/>
      <c r="G2183" s="4127"/>
      <c r="H2183" s="4128"/>
      <c r="I2183" s="1308" t="str">
        <f t="shared" si="32"/>
        <v>.</v>
      </c>
      <c r="J2183" s="4126"/>
      <c r="K2183" s="4125"/>
      <c r="L2183" s="4125"/>
      <c r="M2183" s="4241"/>
      <c r="N2183" s="4007"/>
      <c r="O2183" s="1096"/>
    </row>
    <row r="2184" spans="1:15" s="1051" customFormat="1" ht="15">
      <c r="A2184" s="4056"/>
      <c r="B2184" s="4080"/>
      <c r="C2184" s="4080"/>
      <c r="D2184" s="4080"/>
      <c r="E2184" s="4127"/>
      <c r="F2184" s="4128"/>
      <c r="G2184" s="4127"/>
      <c r="H2184" s="4128"/>
      <c r="I2184" s="1308" t="str">
        <f t="shared" si="32"/>
        <v>.</v>
      </c>
      <c r="J2184" s="1262" t="s">
        <v>6684</v>
      </c>
      <c r="K2184" s="4125"/>
      <c r="L2184" s="4125"/>
      <c r="M2184" s="4241"/>
      <c r="N2184" s="4007"/>
      <c r="O2184" s="1096"/>
    </row>
    <row r="2185" spans="1:15" s="1051" customFormat="1" ht="15">
      <c r="A2185" s="4056"/>
      <c r="B2185" s="4080"/>
      <c r="C2185" s="4080"/>
      <c r="D2185" s="4080"/>
      <c r="E2185" s="4127"/>
      <c r="F2185" s="4128"/>
      <c r="G2185" s="4127"/>
      <c r="H2185" s="4128"/>
      <c r="I2185" s="1308" t="str">
        <f t="shared" si="32"/>
        <v>.</v>
      </c>
      <c r="J2185" s="1280" t="s">
        <v>6685</v>
      </c>
      <c r="K2185" s="4125"/>
      <c r="L2185" s="4125"/>
      <c r="M2185" s="4241"/>
      <c r="N2185" s="4007"/>
      <c r="O2185" s="1096"/>
    </row>
    <row r="2186" spans="1:15" s="1051" customFormat="1" ht="25.5">
      <c r="A2186" s="4056"/>
      <c r="B2186" s="4080"/>
      <c r="C2186" s="4080"/>
      <c r="D2186" s="4080"/>
      <c r="E2186" s="4127"/>
      <c r="F2186" s="4128"/>
      <c r="G2186" s="4127"/>
      <c r="H2186" s="4128"/>
      <c r="I2186" s="1308" t="str">
        <f t="shared" si="32"/>
        <v>.</v>
      </c>
      <c r="J2186" s="1280" t="s">
        <v>6766</v>
      </c>
      <c r="K2186" s="4125"/>
      <c r="L2186" s="4125"/>
      <c r="M2186" s="4241"/>
      <c r="N2186" s="4007"/>
      <c r="O2186" s="1096"/>
    </row>
    <row r="2187" spans="1:15" s="1051" customFormat="1" ht="15">
      <c r="A2187" s="4056"/>
      <c r="B2187" s="4080"/>
      <c r="C2187" s="4080"/>
      <c r="D2187" s="4080"/>
      <c r="E2187" s="4127"/>
      <c r="F2187" s="4128"/>
      <c r="G2187" s="4127"/>
      <c r="H2187" s="4128"/>
      <c r="I2187" s="1308" t="str">
        <f t="shared" si="32"/>
        <v>.</v>
      </c>
      <c r="J2187" s="1280" t="s">
        <v>6687</v>
      </c>
      <c r="K2187" s="4125"/>
      <c r="L2187" s="4125"/>
      <c r="M2187" s="4241"/>
      <c r="N2187" s="4007"/>
      <c r="O2187" s="1096"/>
    </row>
    <row r="2188" spans="1:15" s="1051" customFormat="1" ht="15">
      <c r="A2188" s="4056"/>
      <c r="B2188" s="4080"/>
      <c r="C2188" s="4080"/>
      <c r="D2188" s="4080"/>
      <c r="E2188" s="4127"/>
      <c r="F2188" s="4128"/>
      <c r="G2188" s="4127"/>
      <c r="H2188" s="4128"/>
      <c r="I2188" s="1308" t="str">
        <f t="shared" si="32"/>
        <v>.</v>
      </c>
      <c r="J2188" s="4116" t="s">
        <v>6688</v>
      </c>
      <c r="K2188" s="4125"/>
      <c r="L2188" s="4125"/>
      <c r="M2188" s="4241"/>
      <c r="N2188" s="4007"/>
      <c r="O2188" s="1096"/>
    </row>
    <row r="2189" spans="1:15" s="1051" customFormat="1" ht="15">
      <c r="A2189" s="4056"/>
      <c r="B2189" s="4080"/>
      <c r="C2189" s="4080"/>
      <c r="D2189" s="4080"/>
      <c r="E2189" s="4127"/>
      <c r="F2189" s="4128"/>
      <c r="G2189" s="4127"/>
      <c r="H2189" s="4128"/>
      <c r="I2189" s="1308" t="str">
        <f t="shared" si="32"/>
        <v>.</v>
      </c>
      <c r="J2189" s="1280"/>
      <c r="K2189" s="4125"/>
      <c r="L2189" s="4125"/>
      <c r="M2189" s="4241"/>
      <c r="N2189" s="4007"/>
      <c r="O2189" s="1096"/>
    </row>
    <row r="2190" spans="1:15" s="1051" customFormat="1" ht="15">
      <c r="A2190" s="4056"/>
      <c r="B2190" s="4080"/>
      <c r="C2190" s="4080"/>
      <c r="D2190" s="4080"/>
      <c r="E2190" s="4127"/>
      <c r="F2190" s="4128"/>
      <c r="G2190" s="4127"/>
      <c r="H2190" s="4128"/>
      <c r="I2190" s="1308" t="str">
        <f t="shared" si="32"/>
        <v>.</v>
      </c>
      <c r="J2190" s="1262" t="s">
        <v>6689</v>
      </c>
      <c r="K2190" s="4125"/>
      <c r="L2190" s="4125"/>
      <c r="M2190" s="4241"/>
      <c r="N2190" s="4007"/>
      <c r="O2190" s="1096"/>
    </row>
    <row r="2191" spans="1:15" s="1051" customFormat="1" ht="15">
      <c r="A2191" s="4056"/>
      <c r="B2191" s="4080"/>
      <c r="C2191" s="4080"/>
      <c r="D2191" s="4080"/>
      <c r="E2191" s="4127"/>
      <c r="F2191" s="4128"/>
      <c r="G2191" s="4127"/>
      <c r="H2191" s="4128"/>
      <c r="I2191" s="1308" t="str">
        <f t="shared" si="32"/>
        <v>.</v>
      </c>
      <c r="J2191" s="4129" t="s">
        <v>6690</v>
      </c>
      <c r="K2191" s="4125"/>
      <c r="L2191" s="4125"/>
      <c r="M2191" s="4241"/>
      <c r="N2191" s="4007"/>
      <c r="O2191" s="1096"/>
    </row>
    <row r="2192" spans="1:15" s="1051" customFormat="1" ht="15">
      <c r="A2192" s="4056"/>
      <c r="B2192" s="4080"/>
      <c r="C2192" s="4080"/>
      <c r="D2192" s="4080"/>
      <c r="E2192" s="4127"/>
      <c r="F2192" s="4128"/>
      <c r="G2192" s="4127"/>
      <c r="H2192" s="4128"/>
      <c r="I2192" s="1308" t="str">
        <f t="shared" si="32"/>
        <v>.</v>
      </c>
      <c r="J2192" s="1280" t="s">
        <v>6691</v>
      </c>
      <c r="K2192" s="4125"/>
      <c r="L2192" s="4125"/>
      <c r="M2192" s="4241"/>
      <c r="N2192" s="4007"/>
      <c r="O2192" s="1096"/>
    </row>
    <row r="2193" spans="1:15" s="1051" customFormat="1" ht="15">
      <c r="A2193" s="4056"/>
      <c r="B2193" s="4080"/>
      <c r="C2193" s="4080"/>
      <c r="D2193" s="4080"/>
      <c r="E2193" s="4127"/>
      <c r="F2193" s="4128"/>
      <c r="G2193" s="4127"/>
      <c r="H2193" s="4128"/>
      <c r="I2193" s="1308" t="str">
        <f t="shared" si="32"/>
        <v>.</v>
      </c>
      <c r="J2193" s="1280" t="s">
        <v>7279</v>
      </c>
      <c r="K2193" s="4125"/>
      <c r="L2193" s="4125"/>
      <c r="M2193" s="4241"/>
      <c r="N2193" s="4007"/>
      <c r="O2193" s="1096"/>
    </row>
    <row r="2194" spans="1:15" s="1051" customFormat="1" ht="15">
      <c r="A2194" s="4056"/>
      <c r="B2194" s="4080"/>
      <c r="C2194" s="4080"/>
      <c r="D2194" s="4080"/>
      <c r="E2194" s="4127"/>
      <c r="F2194" s="4128"/>
      <c r="G2194" s="4127"/>
      <c r="H2194" s="4128"/>
      <c r="I2194" s="1308" t="str">
        <f t="shared" si="32"/>
        <v>.</v>
      </c>
      <c r="J2194" s="1280" t="s">
        <v>7057</v>
      </c>
      <c r="K2194" s="4125"/>
      <c r="L2194" s="4125"/>
      <c r="M2194" s="4241"/>
      <c r="N2194" s="4007"/>
      <c r="O2194" s="1096"/>
    </row>
    <row r="2195" spans="1:15" s="1051" customFormat="1" ht="15">
      <c r="A2195" s="4056"/>
      <c r="B2195" s="4080"/>
      <c r="C2195" s="4080"/>
      <c r="D2195" s="4080"/>
      <c r="E2195" s="4127"/>
      <c r="F2195" s="4128"/>
      <c r="G2195" s="4127"/>
      <c r="H2195" s="4128"/>
      <c r="I2195" s="1308" t="str">
        <f t="shared" si="32"/>
        <v>.</v>
      </c>
      <c r="J2195" s="1280" t="s">
        <v>7058</v>
      </c>
      <c r="K2195" s="4125"/>
      <c r="L2195" s="4125"/>
      <c r="M2195" s="4241"/>
      <c r="N2195" s="4007"/>
      <c r="O2195" s="1096"/>
    </row>
    <row r="2196" spans="1:15" s="1051" customFormat="1" ht="15">
      <c r="A2196" s="4056"/>
      <c r="B2196" s="4080"/>
      <c r="C2196" s="4080"/>
      <c r="D2196" s="4080"/>
      <c r="E2196" s="4127"/>
      <c r="F2196" s="4128"/>
      <c r="G2196" s="4127"/>
      <c r="H2196" s="4128"/>
      <c r="I2196" s="1308" t="str">
        <f t="shared" si="32"/>
        <v>.</v>
      </c>
      <c r="J2196" s="1280" t="s">
        <v>6687</v>
      </c>
      <c r="K2196" s="4125"/>
      <c r="L2196" s="4125"/>
      <c r="M2196" s="4241"/>
      <c r="N2196" s="4007"/>
      <c r="O2196" s="1096"/>
    </row>
    <row r="2197" spans="1:15" s="1051" customFormat="1" ht="15">
      <c r="A2197" s="4056"/>
      <c r="B2197" s="4080"/>
      <c r="C2197" s="4080"/>
      <c r="D2197" s="4080"/>
      <c r="E2197" s="4127"/>
      <c r="F2197" s="4128"/>
      <c r="G2197" s="4127"/>
      <c r="H2197" s="4128"/>
      <c r="I2197" s="1308" t="str">
        <f t="shared" si="32"/>
        <v>.</v>
      </c>
      <c r="J2197" s="4116" t="s">
        <v>6695</v>
      </c>
      <c r="K2197" s="4125"/>
      <c r="L2197" s="4125"/>
      <c r="M2197" s="4241"/>
      <c r="N2197" s="4007"/>
      <c r="O2197" s="1096"/>
    </row>
    <row r="2198" spans="1:15" s="1051" customFormat="1" ht="15">
      <c r="A2198" s="4056"/>
      <c r="B2198" s="4080"/>
      <c r="C2198" s="4080"/>
      <c r="D2198" s="4080"/>
      <c r="E2198" s="4127"/>
      <c r="F2198" s="4128"/>
      <c r="G2198" s="4127"/>
      <c r="H2198" s="4128"/>
      <c r="I2198" s="1308" t="str">
        <f t="shared" si="32"/>
        <v>.</v>
      </c>
      <c r="J2198" s="4116" t="s">
        <v>6696</v>
      </c>
      <c r="K2198" s="4125"/>
      <c r="L2198" s="4125"/>
      <c r="M2198" s="4241"/>
      <c r="N2198" s="4007"/>
      <c r="O2198" s="1096"/>
    </row>
    <row r="2199" spans="1:15" s="1051" customFormat="1" ht="15">
      <c r="A2199" s="4056"/>
      <c r="B2199" s="4080"/>
      <c r="C2199" s="4080"/>
      <c r="D2199" s="4080"/>
      <c r="E2199" s="4127"/>
      <c r="F2199" s="4128"/>
      <c r="G2199" s="4127"/>
      <c r="H2199" s="4128"/>
      <c r="I2199" s="1308" t="str">
        <f t="shared" si="32"/>
        <v>.</v>
      </c>
      <c r="J2199" s="4116" t="s">
        <v>6697</v>
      </c>
      <c r="K2199" s="4125"/>
      <c r="L2199" s="4125"/>
      <c r="M2199" s="4241"/>
      <c r="N2199" s="4007"/>
      <c r="O2199" s="1096"/>
    </row>
    <row r="2200" spans="1:15" s="1051" customFormat="1" ht="15">
      <c r="A2200" s="4056"/>
      <c r="B2200" s="4080"/>
      <c r="C2200" s="4080"/>
      <c r="D2200" s="4080"/>
      <c r="E2200" s="4127"/>
      <c r="F2200" s="4128"/>
      <c r="G2200" s="4127"/>
      <c r="H2200" s="4128"/>
      <c r="I2200" s="1308" t="str">
        <f t="shared" si="32"/>
        <v>.</v>
      </c>
      <c r="J2200" s="1280"/>
      <c r="K2200" s="4125"/>
      <c r="L2200" s="4125"/>
      <c r="M2200" s="4241"/>
      <c r="N2200" s="4007"/>
      <c r="O2200" s="1096"/>
    </row>
    <row r="2201" spans="1:15" s="1051" customFormat="1" ht="15">
      <c r="A2201" s="4056"/>
      <c r="B2201" s="4080"/>
      <c r="C2201" s="4080"/>
      <c r="D2201" s="4080"/>
      <c r="E2201" s="4127"/>
      <c r="F2201" s="4128"/>
      <c r="G2201" s="4127"/>
      <c r="H2201" s="4128"/>
      <c r="I2201" s="1308" t="str">
        <f t="shared" si="32"/>
        <v>.</v>
      </c>
      <c r="J2201" s="1262" t="s">
        <v>6664</v>
      </c>
      <c r="K2201" s="4125"/>
      <c r="L2201" s="4125"/>
      <c r="M2201" s="4241"/>
      <c r="N2201" s="4007"/>
      <c r="O2201" s="1096"/>
    </row>
    <row r="2202" spans="1:15" s="1051" customFormat="1" ht="25.5">
      <c r="A2202" s="4056"/>
      <c r="B2202" s="4080"/>
      <c r="C2202" s="4080"/>
      <c r="D2202" s="4080"/>
      <c r="E2202" s="4127"/>
      <c r="F2202" s="4128"/>
      <c r="G2202" s="4127"/>
      <c r="H2202" s="4128"/>
      <c r="I2202" s="1308" t="str">
        <f t="shared" si="32"/>
        <v>.</v>
      </c>
      <c r="J2202" s="1280" t="s">
        <v>7296</v>
      </c>
      <c r="K2202" s="4125"/>
      <c r="L2202" s="4125"/>
      <c r="M2202" s="4241"/>
      <c r="N2202" s="4007"/>
      <c r="O2202" s="1096"/>
    </row>
    <row r="2203" spans="1:15" s="1051" customFormat="1" ht="25.5">
      <c r="A2203" s="4056"/>
      <c r="B2203" s="4080"/>
      <c r="C2203" s="4080"/>
      <c r="D2203" s="4080"/>
      <c r="E2203" s="4127"/>
      <c r="F2203" s="4128"/>
      <c r="G2203" s="4127"/>
      <c r="H2203" s="4128"/>
      <c r="I2203" s="1308" t="str">
        <f t="shared" si="32"/>
        <v>.</v>
      </c>
      <c r="J2203" s="1280" t="s">
        <v>7297</v>
      </c>
      <c r="K2203" s="4125"/>
      <c r="L2203" s="4125"/>
      <c r="M2203" s="4241"/>
      <c r="N2203" s="4007"/>
      <c r="O2203" s="1096"/>
    </row>
    <row r="2204" spans="1:15" s="1051" customFormat="1" ht="15">
      <c r="A2204" s="4056"/>
      <c r="B2204" s="4080"/>
      <c r="C2204" s="4080"/>
      <c r="D2204" s="4080"/>
      <c r="E2204" s="4127"/>
      <c r="F2204" s="4128"/>
      <c r="G2204" s="4127"/>
      <c r="H2204" s="4128"/>
      <c r="I2204" s="1308" t="str">
        <f t="shared" si="32"/>
        <v>.</v>
      </c>
      <c r="J2204" s="1280" t="s">
        <v>6687</v>
      </c>
      <c r="K2204" s="4125"/>
      <c r="L2204" s="4125"/>
      <c r="M2204" s="4241"/>
      <c r="N2204" s="4007"/>
      <c r="O2204" s="1096"/>
    </row>
    <row r="2205" spans="1:15" s="1051" customFormat="1" ht="15">
      <c r="A2205" s="4056"/>
      <c r="B2205" s="4080"/>
      <c r="C2205" s="4080"/>
      <c r="D2205" s="4080"/>
      <c r="E2205" s="4127"/>
      <c r="F2205" s="4128"/>
      <c r="G2205" s="4127"/>
      <c r="H2205" s="4128"/>
      <c r="I2205" s="1308" t="str">
        <f t="shared" si="32"/>
        <v>.</v>
      </c>
      <c r="J2205" s="4116" t="s">
        <v>6688</v>
      </c>
      <c r="K2205" s="4125"/>
      <c r="L2205" s="4125"/>
      <c r="M2205" s="4241"/>
      <c r="N2205" s="4007"/>
      <c r="O2205" s="1096"/>
    </row>
    <row r="2206" spans="1:15" s="1051" customFormat="1" ht="15">
      <c r="A2206" s="4056"/>
      <c r="B2206" s="4080"/>
      <c r="C2206" s="4080"/>
      <c r="D2206" s="4080"/>
      <c r="E2206" s="4127"/>
      <c r="F2206" s="4128"/>
      <c r="G2206" s="4127"/>
      <c r="H2206" s="4128"/>
      <c r="I2206" s="1308" t="str">
        <f t="shared" si="32"/>
        <v>.</v>
      </c>
      <c r="J2206" s="1280"/>
      <c r="K2206" s="4125"/>
      <c r="L2206" s="4125"/>
      <c r="M2206" s="4241"/>
      <c r="N2206" s="4007"/>
      <c r="O2206" s="1096"/>
    </row>
    <row r="2207" spans="1:15" s="1051" customFormat="1" ht="15">
      <c r="A2207" s="4056"/>
      <c r="B2207" s="4080"/>
      <c r="C2207" s="4080"/>
      <c r="D2207" s="4080"/>
      <c r="E2207" s="4127"/>
      <c r="F2207" s="4128"/>
      <c r="G2207" s="4127"/>
      <c r="H2207" s="4128"/>
      <c r="I2207" s="1308" t="str">
        <f t="shared" si="32"/>
        <v>.</v>
      </c>
      <c r="J2207" s="1262" t="s">
        <v>6698</v>
      </c>
      <c r="K2207" s="4125"/>
      <c r="L2207" s="4125"/>
      <c r="M2207" s="4241"/>
      <c r="N2207" s="4007"/>
      <c r="O2207" s="1096"/>
    </row>
    <row r="2208" spans="1:15" s="1051" customFormat="1" ht="38.25">
      <c r="A2208" s="4056"/>
      <c r="B2208" s="4080"/>
      <c r="C2208" s="4080"/>
      <c r="D2208" s="4080"/>
      <c r="E2208" s="4127"/>
      <c r="F2208" s="4128"/>
      <c r="G2208" s="4127"/>
      <c r="H2208" s="4128"/>
      <c r="I2208" s="1308" t="str">
        <f t="shared" si="32"/>
        <v>.</v>
      </c>
      <c r="J2208" s="1280" t="s">
        <v>7280</v>
      </c>
      <c r="K2208" s="4125"/>
      <c r="L2208" s="4125"/>
      <c r="M2208" s="4241"/>
      <c r="N2208" s="4007"/>
      <c r="O2208" s="1096"/>
    </row>
    <row r="2209" spans="1:15" s="1051" customFormat="1" ht="15">
      <c r="A2209" s="4056"/>
      <c r="B2209" s="4080"/>
      <c r="C2209" s="4080"/>
      <c r="D2209" s="4080"/>
      <c r="E2209" s="4127"/>
      <c r="F2209" s="4128"/>
      <c r="G2209" s="4127"/>
      <c r="H2209" s="4128"/>
      <c r="I2209" s="1308" t="str">
        <f t="shared" si="32"/>
        <v>.</v>
      </c>
      <c r="J2209" s="4114" t="s">
        <v>6770</v>
      </c>
      <c r="K2209" s="4125"/>
      <c r="L2209" s="4125"/>
      <c r="M2209" s="4241"/>
      <c r="N2209" s="4007"/>
      <c r="O2209" s="1096"/>
    </row>
    <row r="2210" spans="1:15" s="1051" customFormat="1" ht="15">
      <c r="A2210" s="4056"/>
      <c r="B2210" s="4080"/>
      <c r="C2210" s="4080"/>
      <c r="D2210" s="4080"/>
      <c r="E2210" s="4127"/>
      <c r="F2210" s="4128"/>
      <c r="G2210" s="4127"/>
      <c r="H2210" s="4128"/>
      <c r="I2210" s="1308" t="str">
        <f t="shared" si="32"/>
        <v>.</v>
      </c>
      <c r="J2210" s="1280"/>
      <c r="K2210" s="4125"/>
      <c r="L2210" s="4125"/>
      <c r="M2210" s="4241"/>
      <c r="N2210" s="4007"/>
      <c r="O2210" s="1096"/>
    </row>
    <row r="2211" spans="1:15" s="1051" customFormat="1" ht="15">
      <c r="A2211" s="4056"/>
      <c r="B2211" s="4080"/>
      <c r="C2211" s="4080"/>
      <c r="D2211" s="4080"/>
      <c r="E2211" s="4127"/>
      <c r="F2211" s="4128"/>
      <c r="G2211" s="4127"/>
      <c r="H2211" s="4128"/>
      <c r="I2211" s="1308" t="str">
        <f t="shared" si="32"/>
        <v>.</v>
      </c>
      <c r="J2211" s="1262" t="s">
        <v>6771</v>
      </c>
      <c r="K2211" s="4125"/>
      <c r="L2211" s="4125"/>
      <c r="M2211" s="4241"/>
      <c r="N2211" s="4007"/>
      <c r="O2211" s="1096"/>
    </row>
    <row r="2212" spans="1:15" s="1051" customFormat="1" ht="25.5">
      <c r="A2212" s="4056"/>
      <c r="B2212" s="4080"/>
      <c r="C2212" s="4080"/>
      <c r="D2212" s="4080"/>
      <c r="E2212" s="4127"/>
      <c r="F2212" s="4128"/>
      <c r="G2212" s="4127"/>
      <c r="H2212" s="4128"/>
      <c r="I2212" s="1308" t="str">
        <f t="shared" si="32"/>
        <v>.</v>
      </c>
      <c r="J2212" s="1280" t="s">
        <v>6722</v>
      </c>
      <c r="K2212" s="4125"/>
      <c r="L2212" s="4125"/>
      <c r="M2212" s="4241"/>
      <c r="N2212" s="4007"/>
      <c r="O2212" s="1096"/>
    </row>
    <row r="2213" spans="1:15" s="1051" customFormat="1" ht="15">
      <c r="A2213" s="4056"/>
      <c r="B2213" s="4080"/>
      <c r="C2213" s="4080"/>
      <c r="D2213" s="4080"/>
      <c r="E2213" s="4127"/>
      <c r="F2213" s="4128"/>
      <c r="G2213" s="4127"/>
      <c r="H2213" s="4128"/>
      <c r="I2213" s="1308" t="str">
        <f t="shared" ref="I2213:I2276" si="33">E2213&amp;F2213&amp;$H$100&amp;G2213</f>
        <v>.</v>
      </c>
      <c r="J2213" s="1280" t="s">
        <v>7097</v>
      </c>
      <c r="K2213" s="4125"/>
      <c r="L2213" s="4125"/>
      <c r="M2213" s="4241"/>
      <c r="N2213" s="4007"/>
      <c r="O2213" s="1096"/>
    </row>
    <row r="2214" spans="1:15" s="1051" customFormat="1" ht="15">
      <c r="A2214" s="4056"/>
      <c r="B2214" s="4080"/>
      <c r="C2214" s="4080"/>
      <c r="D2214" s="4080"/>
      <c r="E2214" s="4127"/>
      <c r="F2214" s="4128"/>
      <c r="G2214" s="4127"/>
      <c r="H2214" s="4128"/>
      <c r="I2214" s="1308" t="str">
        <f t="shared" si="33"/>
        <v>.</v>
      </c>
      <c r="J2214" s="1280" t="s">
        <v>7282</v>
      </c>
      <c r="K2214" s="4125"/>
      <c r="L2214" s="4125"/>
      <c r="M2214" s="4241"/>
      <c r="N2214" s="4007"/>
      <c r="O2214" s="1096"/>
    </row>
    <row r="2215" spans="1:15" s="1051" customFormat="1" ht="15">
      <c r="A2215" s="4056"/>
      <c r="B2215" s="4080"/>
      <c r="C2215" s="4080"/>
      <c r="D2215" s="4080"/>
      <c r="E2215" s="4127"/>
      <c r="F2215" s="4128"/>
      <c r="G2215" s="4127"/>
      <c r="H2215" s="4128"/>
      <c r="I2215" s="1308" t="str">
        <f t="shared" si="33"/>
        <v>.</v>
      </c>
      <c r="J2215" s="1280" t="s">
        <v>6724</v>
      </c>
      <c r="K2215" s="4125"/>
      <c r="L2215" s="4125"/>
      <c r="M2215" s="4241"/>
      <c r="N2215" s="4007"/>
      <c r="O2215" s="1096"/>
    </row>
    <row r="2216" spans="1:15" s="1051" customFormat="1" ht="15">
      <c r="A2216" s="4056"/>
      <c r="B2216" s="4080"/>
      <c r="C2216" s="4080"/>
      <c r="D2216" s="4080"/>
      <c r="E2216" s="4127"/>
      <c r="F2216" s="4128"/>
      <c r="G2216" s="4127"/>
      <c r="H2216" s="4128"/>
      <c r="I2216" s="1308" t="str">
        <f t="shared" si="33"/>
        <v>.</v>
      </c>
      <c r="J2216" s="1280" t="s">
        <v>7307</v>
      </c>
      <c r="K2216" s="4125"/>
      <c r="L2216" s="4125"/>
      <c r="M2216" s="4241"/>
      <c r="N2216" s="4007"/>
      <c r="O2216" s="1096"/>
    </row>
    <row r="2217" spans="1:15" s="1051" customFormat="1" ht="15">
      <c r="A2217" s="4056"/>
      <c r="B2217" s="4080"/>
      <c r="C2217" s="4080"/>
      <c r="D2217" s="4080"/>
      <c r="E2217" s="4127"/>
      <c r="F2217" s="4128"/>
      <c r="G2217" s="4127"/>
      <c r="H2217" s="4128"/>
      <c r="I2217" s="1308" t="str">
        <f t="shared" si="33"/>
        <v>.</v>
      </c>
      <c r="J2217" s="1280" t="s">
        <v>7308</v>
      </c>
      <c r="K2217" s="4125"/>
      <c r="L2217" s="4125"/>
      <c r="M2217" s="4241"/>
      <c r="N2217" s="4007"/>
      <c r="O2217" s="1096"/>
    </row>
    <row r="2218" spans="1:15" s="1051" customFormat="1" ht="15">
      <c r="A2218" s="4056"/>
      <c r="B2218" s="4080"/>
      <c r="C2218" s="4080"/>
      <c r="D2218" s="4080"/>
      <c r="E2218" s="4127"/>
      <c r="F2218" s="4128"/>
      <c r="G2218" s="4127"/>
      <c r="H2218" s="4128"/>
      <c r="I2218" s="1308" t="str">
        <f t="shared" si="33"/>
        <v>.</v>
      </c>
      <c r="J2218" s="1280" t="s">
        <v>6867</v>
      </c>
      <c r="K2218" s="4125"/>
      <c r="L2218" s="4125"/>
      <c r="M2218" s="4241"/>
      <c r="N2218" s="4007"/>
      <c r="O2218" s="1096"/>
    </row>
    <row r="2219" spans="1:15" s="1051" customFormat="1" ht="15">
      <c r="A2219" s="4056"/>
      <c r="B2219" s="4080"/>
      <c r="C2219" s="4080"/>
      <c r="D2219" s="4080"/>
      <c r="E2219" s="4127"/>
      <c r="F2219" s="4128"/>
      <c r="G2219" s="4127"/>
      <c r="H2219" s="4128"/>
      <c r="I2219" s="1308" t="str">
        <f t="shared" si="33"/>
        <v>.</v>
      </c>
      <c r="J2219" s="1280" t="s">
        <v>6728</v>
      </c>
      <c r="K2219" s="4125"/>
      <c r="L2219" s="4125"/>
      <c r="M2219" s="4241"/>
      <c r="N2219" s="4007"/>
      <c r="O2219" s="1096"/>
    </row>
    <row r="2220" spans="1:15" s="1051" customFormat="1" ht="15">
      <c r="A2220" s="4056"/>
      <c r="B2220" s="4080"/>
      <c r="C2220" s="4080"/>
      <c r="D2220" s="4080"/>
      <c r="E2220" s="4127"/>
      <c r="F2220" s="4128"/>
      <c r="G2220" s="4127"/>
      <c r="H2220" s="4128"/>
      <c r="I2220" s="1308" t="str">
        <f t="shared" si="33"/>
        <v>.</v>
      </c>
      <c r="J2220" s="1280" t="s">
        <v>7309</v>
      </c>
      <c r="K2220" s="4125"/>
      <c r="L2220" s="4125"/>
      <c r="M2220" s="4241"/>
      <c r="N2220" s="4007"/>
      <c r="O2220" s="1096"/>
    </row>
    <row r="2221" spans="1:15" s="1051" customFormat="1" ht="15">
      <c r="A2221" s="4056"/>
      <c r="B2221" s="4080"/>
      <c r="C2221" s="4080"/>
      <c r="D2221" s="4080"/>
      <c r="E2221" s="4127"/>
      <c r="F2221" s="4128"/>
      <c r="G2221" s="4127"/>
      <c r="H2221" s="4128"/>
      <c r="I2221" s="1308" t="str">
        <f t="shared" si="33"/>
        <v>.</v>
      </c>
      <c r="J2221" s="1280" t="s">
        <v>7082</v>
      </c>
      <c r="K2221" s="4125"/>
      <c r="L2221" s="4125"/>
      <c r="M2221" s="4241"/>
      <c r="N2221" s="4007"/>
      <c r="O2221" s="1096"/>
    </row>
    <row r="2222" spans="1:15" s="1051" customFormat="1" ht="15">
      <c r="A2222" s="4056"/>
      <c r="B2222" s="4080"/>
      <c r="C2222" s="4080"/>
      <c r="D2222" s="4080"/>
      <c r="E2222" s="4127"/>
      <c r="F2222" s="4128"/>
      <c r="G2222" s="4127"/>
      <c r="H2222" s="4128"/>
      <c r="I2222" s="1308" t="str">
        <f t="shared" si="33"/>
        <v>.</v>
      </c>
      <c r="J2222" s="1280" t="s">
        <v>6933</v>
      </c>
      <c r="K2222" s="4125"/>
      <c r="L2222" s="4125"/>
      <c r="M2222" s="4241"/>
      <c r="N2222" s="4007"/>
      <c r="O2222" s="1096"/>
    </row>
    <row r="2223" spans="1:15" s="1051" customFormat="1" ht="15">
      <c r="A2223" s="4056"/>
      <c r="B2223" s="4080"/>
      <c r="C2223" s="4080"/>
      <c r="D2223" s="4080"/>
      <c r="E2223" s="4127"/>
      <c r="F2223" s="4128"/>
      <c r="G2223" s="4127"/>
      <c r="H2223" s="4128"/>
      <c r="I2223" s="1308" t="str">
        <f t="shared" si="33"/>
        <v>.</v>
      </c>
      <c r="J2223" s="1280" t="s">
        <v>6934</v>
      </c>
      <c r="K2223" s="4125"/>
      <c r="L2223" s="4125"/>
      <c r="M2223" s="4241"/>
      <c r="N2223" s="4007"/>
      <c r="O2223" s="1096"/>
    </row>
    <row r="2224" spans="1:15" s="1051" customFormat="1" ht="15">
      <c r="A2224" s="4056"/>
      <c r="B2224" s="4080"/>
      <c r="C2224" s="4080"/>
      <c r="D2224" s="4080"/>
      <c r="E2224" s="4127"/>
      <c r="F2224" s="4128"/>
      <c r="G2224" s="4127"/>
      <c r="H2224" s="4128"/>
      <c r="I2224" s="1308" t="str">
        <f t="shared" si="33"/>
        <v>.</v>
      </c>
      <c r="J2224" s="1280" t="s">
        <v>6687</v>
      </c>
      <c r="K2224" s="4125"/>
      <c r="L2224" s="4125"/>
      <c r="M2224" s="4241"/>
      <c r="N2224" s="4007"/>
      <c r="O2224" s="1096"/>
    </row>
    <row r="2225" spans="1:15" s="1051" customFormat="1" ht="15">
      <c r="A2225" s="4056"/>
      <c r="B2225" s="4080"/>
      <c r="C2225" s="4080"/>
      <c r="D2225" s="4080"/>
      <c r="E2225" s="4127"/>
      <c r="F2225" s="4128"/>
      <c r="G2225" s="4127"/>
      <c r="H2225" s="4128"/>
      <c r="I2225" s="1308" t="str">
        <f t="shared" si="33"/>
        <v>.</v>
      </c>
      <c r="J2225" s="4116" t="s">
        <v>6697</v>
      </c>
      <c r="K2225" s="4125"/>
      <c r="L2225" s="4125"/>
      <c r="M2225" s="4241"/>
      <c r="N2225" s="4007"/>
      <c r="O2225" s="1096"/>
    </row>
    <row r="2226" spans="1:15" s="1051" customFormat="1" ht="38.25">
      <c r="A2226" s="4056"/>
      <c r="B2226" s="4080"/>
      <c r="C2226" s="4080"/>
      <c r="D2226" s="4080"/>
      <c r="E2226" s="4127"/>
      <c r="F2226" s="4128"/>
      <c r="G2226" s="4127"/>
      <c r="H2226" s="4128"/>
      <c r="I2226" s="1308" t="str">
        <f t="shared" si="33"/>
        <v>.</v>
      </c>
      <c r="J2226" s="4116" t="s">
        <v>6733</v>
      </c>
      <c r="K2226" s="4125"/>
      <c r="L2226" s="4125"/>
      <c r="M2226" s="4241"/>
      <c r="N2226" s="4007"/>
      <c r="O2226" s="1096"/>
    </row>
    <row r="2227" spans="1:15" s="1051" customFormat="1" ht="15">
      <c r="A2227" s="4056"/>
      <c r="B2227" s="4080"/>
      <c r="C2227" s="4080"/>
      <c r="D2227" s="4080"/>
      <c r="E2227" s="4127"/>
      <c r="F2227" s="4128"/>
      <c r="G2227" s="4127"/>
      <c r="H2227" s="4128"/>
      <c r="I2227" s="1308" t="str">
        <f t="shared" si="33"/>
        <v>.</v>
      </c>
      <c r="J2227" s="4116" t="s">
        <v>6734</v>
      </c>
      <c r="K2227" s="4125"/>
      <c r="L2227" s="4125"/>
      <c r="M2227" s="4241"/>
      <c r="N2227" s="4007"/>
      <c r="O2227" s="1096"/>
    </row>
    <row r="2228" spans="1:15" s="1051" customFormat="1" ht="15">
      <c r="A2228" s="4056"/>
      <c r="B2228" s="4080"/>
      <c r="C2228" s="4080"/>
      <c r="D2228" s="4080"/>
      <c r="E2228" s="4127"/>
      <c r="F2228" s="4128"/>
      <c r="G2228" s="4127"/>
      <c r="H2228" s="4128"/>
      <c r="I2228" s="1308" t="str">
        <f t="shared" si="33"/>
        <v>.</v>
      </c>
      <c r="J2228" s="1280"/>
      <c r="K2228" s="4125"/>
      <c r="L2228" s="4125"/>
      <c r="M2228" s="4241"/>
      <c r="N2228" s="4007"/>
      <c r="O2228" s="1096"/>
    </row>
    <row r="2229" spans="1:15" s="1051" customFormat="1" ht="15">
      <c r="A2229" s="4056"/>
      <c r="B2229" s="4080"/>
      <c r="C2229" s="4080"/>
      <c r="D2229" s="4080"/>
      <c r="E2229" s="4127"/>
      <c r="F2229" s="4128"/>
      <c r="G2229" s="4127"/>
      <c r="H2229" s="4128"/>
      <c r="I2229" s="1308" t="str">
        <f t="shared" si="33"/>
        <v>.</v>
      </c>
      <c r="J2229" s="1262" t="s">
        <v>6684</v>
      </c>
      <c r="K2229" s="4125"/>
      <c r="L2229" s="4125"/>
      <c r="M2229" s="4241"/>
      <c r="N2229" s="4007"/>
      <c r="O2229" s="1096"/>
    </row>
    <row r="2230" spans="1:15" s="1051" customFormat="1" ht="15">
      <c r="A2230" s="4056"/>
      <c r="B2230" s="4080"/>
      <c r="C2230" s="4080"/>
      <c r="D2230" s="4080"/>
      <c r="E2230" s="4127"/>
      <c r="F2230" s="4128"/>
      <c r="G2230" s="4127"/>
      <c r="H2230" s="4128"/>
      <c r="I2230" s="1308" t="str">
        <f t="shared" si="33"/>
        <v>.</v>
      </c>
      <c r="J2230" s="1280" t="s">
        <v>6685</v>
      </c>
      <c r="K2230" s="4125"/>
      <c r="L2230" s="4125"/>
      <c r="M2230" s="4241"/>
      <c r="N2230" s="4007"/>
      <c r="O2230" s="1096"/>
    </row>
    <row r="2231" spans="1:15" s="1051" customFormat="1" ht="25.5">
      <c r="A2231" s="4056"/>
      <c r="B2231" s="4080"/>
      <c r="C2231" s="4080"/>
      <c r="D2231" s="4080"/>
      <c r="E2231" s="4127"/>
      <c r="F2231" s="4128"/>
      <c r="G2231" s="4127"/>
      <c r="H2231" s="4128"/>
      <c r="I2231" s="1308" t="str">
        <f t="shared" si="33"/>
        <v>.</v>
      </c>
      <c r="J2231" s="1280" t="s">
        <v>6686</v>
      </c>
      <c r="K2231" s="4125"/>
      <c r="L2231" s="4125"/>
      <c r="M2231" s="4241"/>
      <c r="N2231" s="4007"/>
      <c r="O2231" s="1096"/>
    </row>
    <row r="2232" spans="1:15" s="1051" customFormat="1" ht="15">
      <c r="A2232" s="4056"/>
      <c r="B2232" s="4080"/>
      <c r="C2232" s="4080"/>
      <c r="D2232" s="4080"/>
      <c r="E2232" s="4127"/>
      <c r="F2232" s="4128"/>
      <c r="G2232" s="4127"/>
      <c r="H2232" s="4128"/>
      <c r="I2232" s="1308" t="str">
        <f t="shared" si="33"/>
        <v>.</v>
      </c>
      <c r="J2232" s="1280" t="s">
        <v>6687</v>
      </c>
      <c r="K2232" s="4125"/>
      <c r="L2232" s="4125"/>
      <c r="M2232" s="4241"/>
      <c r="N2232" s="4007"/>
      <c r="O2232" s="1096"/>
    </row>
    <row r="2233" spans="1:15" s="1051" customFormat="1" ht="15">
      <c r="A2233" s="4056"/>
      <c r="B2233" s="4080"/>
      <c r="C2233" s="4080"/>
      <c r="D2233" s="4080"/>
      <c r="E2233" s="4127"/>
      <c r="F2233" s="4128"/>
      <c r="G2233" s="4127"/>
      <c r="H2233" s="4128"/>
      <c r="I2233" s="1308" t="str">
        <f t="shared" si="33"/>
        <v>.</v>
      </c>
      <c r="J2233" s="4116" t="s">
        <v>6688</v>
      </c>
      <c r="K2233" s="4125"/>
      <c r="L2233" s="4125"/>
      <c r="M2233" s="4241"/>
      <c r="N2233" s="4007"/>
      <c r="O2233" s="1096"/>
    </row>
    <row r="2234" spans="1:15" s="1051" customFormat="1" ht="15">
      <c r="A2234" s="4056"/>
      <c r="B2234" s="4080"/>
      <c r="C2234" s="4080"/>
      <c r="D2234" s="4080"/>
      <c r="E2234" s="4127"/>
      <c r="F2234" s="4128"/>
      <c r="G2234" s="4127"/>
      <c r="H2234" s="4128"/>
      <c r="I2234" s="1308" t="str">
        <f t="shared" si="33"/>
        <v>.</v>
      </c>
      <c r="J2234" s="1280"/>
      <c r="K2234" s="4125"/>
      <c r="L2234" s="4125"/>
      <c r="M2234" s="4241"/>
      <c r="N2234" s="4007"/>
      <c r="O2234" s="1096"/>
    </row>
    <row r="2235" spans="1:15" s="1051" customFormat="1" ht="15">
      <c r="A2235" s="4056"/>
      <c r="B2235" s="4080"/>
      <c r="C2235" s="4080"/>
      <c r="D2235" s="4080"/>
      <c r="E2235" s="4127"/>
      <c r="F2235" s="4128"/>
      <c r="G2235" s="4127"/>
      <c r="H2235" s="4128"/>
      <c r="I2235" s="1308" t="str">
        <f t="shared" si="33"/>
        <v>.</v>
      </c>
      <c r="J2235" s="1280"/>
      <c r="K2235" s="4125"/>
      <c r="L2235" s="4125"/>
      <c r="M2235" s="4241"/>
      <c r="N2235" s="4007"/>
      <c r="O2235" s="1096"/>
    </row>
    <row r="2236" spans="1:15" s="1051" customFormat="1" ht="15">
      <c r="A2236" s="4056"/>
      <c r="B2236" s="4080"/>
      <c r="C2236" s="4080"/>
      <c r="D2236" s="4080"/>
      <c r="E2236" s="4127"/>
      <c r="F2236" s="4128"/>
      <c r="G2236" s="4127"/>
      <c r="H2236" s="4128"/>
      <c r="I2236" s="1308" t="str">
        <f t="shared" si="33"/>
        <v>.</v>
      </c>
      <c r="J2236" s="1262" t="s">
        <v>6776</v>
      </c>
      <c r="K2236" s="4125"/>
      <c r="L2236" s="4125"/>
      <c r="M2236" s="4241"/>
      <c r="N2236" s="4007"/>
      <c r="O2236" s="1096"/>
    </row>
    <row r="2237" spans="1:15" s="1051" customFormat="1" ht="15">
      <c r="A2237" s="4056"/>
      <c r="B2237" s="4080"/>
      <c r="C2237" s="4080"/>
      <c r="D2237" s="4080"/>
      <c r="E2237" s="4127"/>
      <c r="F2237" s="4128"/>
      <c r="G2237" s="4127"/>
      <c r="H2237" s="4128"/>
      <c r="I2237" s="1308" t="str">
        <f t="shared" si="33"/>
        <v>.</v>
      </c>
      <c r="J2237" s="1280" t="s">
        <v>7310</v>
      </c>
      <c r="K2237" s="4125"/>
      <c r="L2237" s="4125"/>
      <c r="M2237" s="4241"/>
      <c r="N2237" s="4007"/>
      <c r="O2237" s="1096"/>
    </row>
    <row r="2238" spans="1:15" s="1051" customFormat="1" ht="15">
      <c r="A2238" s="4056"/>
      <c r="B2238" s="4080"/>
      <c r="C2238" s="4080"/>
      <c r="D2238" s="4080"/>
      <c r="E2238" s="4127"/>
      <c r="F2238" s="4128"/>
      <c r="G2238" s="4127"/>
      <c r="H2238" s="4128"/>
      <c r="I2238" s="1308" t="str">
        <f t="shared" si="33"/>
        <v>.</v>
      </c>
      <c r="J2238" s="1280" t="s">
        <v>7311</v>
      </c>
      <c r="K2238" s="4125"/>
      <c r="L2238" s="4125"/>
      <c r="M2238" s="4241"/>
      <c r="N2238" s="4007"/>
      <c r="O2238" s="1096"/>
    </row>
    <row r="2239" spans="1:15" s="1051" customFormat="1" ht="15">
      <c r="A2239" s="4056"/>
      <c r="B2239" s="4080"/>
      <c r="C2239" s="4080"/>
      <c r="D2239" s="4080"/>
      <c r="E2239" s="4127"/>
      <c r="F2239" s="4128"/>
      <c r="G2239" s="4127"/>
      <c r="H2239" s="4128"/>
      <c r="I2239" s="1308" t="str">
        <f t="shared" si="33"/>
        <v>.</v>
      </c>
      <c r="J2239" s="1280" t="s">
        <v>6937</v>
      </c>
      <c r="K2239" s="4125"/>
      <c r="L2239" s="4125"/>
      <c r="M2239" s="4241"/>
      <c r="N2239" s="4007"/>
      <c r="O2239" s="1096"/>
    </row>
    <row r="2240" spans="1:15" s="1051" customFormat="1" ht="15">
      <c r="A2240" s="4056"/>
      <c r="B2240" s="4080"/>
      <c r="C2240" s="4080"/>
      <c r="D2240" s="4080"/>
      <c r="E2240" s="4127"/>
      <c r="F2240" s="4128"/>
      <c r="G2240" s="4127"/>
      <c r="H2240" s="4128"/>
      <c r="I2240" s="1308" t="str">
        <f t="shared" si="33"/>
        <v>.</v>
      </c>
      <c r="J2240" s="1280" t="s">
        <v>6938</v>
      </c>
      <c r="K2240" s="4125"/>
      <c r="L2240" s="4125"/>
      <c r="M2240" s="4241"/>
      <c r="N2240" s="4007"/>
      <c r="O2240" s="1096"/>
    </row>
    <row r="2241" spans="1:15" s="1051" customFormat="1" ht="15">
      <c r="A2241" s="4056"/>
      <c r="B2241" s="4080"/>
      <c r="C2241" s="4080"/>
      <c r="D2241" s="4080"/>
      <c r="E2241" s="4127"/>
      <c r="F2241" s="4128"/>
      <c r="G2241" s="4127"/>
      <c r="H2241" s="4128"/>
      <c r="I2241" s="1308" t="str">
        <f t="shared" si="33"/>
        <v>.</v>
      </c>
      <c r="J2241" s="1280" t="s">
        <v>7044</v>
      </c>
      <c r="K2241" s="4125"/>
      <c r="L2241" s="4125"/>
      <c r="M2241" s="4241"/>
      <c r="N2241" s="4007"/>
      <c r="O2241" s="1096"/>
    </row>
    <row r="2242" spans="1:15" s="1051" customFormat="1" ht="15">
      <c r="A2242" s="4056"/>
      <c r="B2242" s="4080"/>
      <c r="C2242" s="4080"/>
      <c r="D2242" s="4080"/>
      <c r="E2242" s="4127"/>
      <c r="F2242" s="4128"/>
      <c r="G2242" s="4127"/>
      <c r="H2242" s="4128"/>
      <c r="I2242" s="1308" t="str">
        <f t="shared" si="33"/>
        <v>.</v>
      </c>
      <c r="J2242" s="1280" t="s">
        <v>7312</v>
      </c>
      <c r="K2242" s="4125"/>
      <c r="L2242" s="4125"/>
      <c r="M2242" s="4241"/>
      <c r="N2242" s="4007"/>
      <c r="O2242" s="1096"/>
    </row>
    <row r="2243" spans="1:15" s="1051" customFormat="1" ht="15">
      <c r="A2243" s="4056"/>
      <c r="B2243" s="4080"/>
      <c r="C2243" s="4080"/>
      <c r="D2243" s="4080"/>
      <c r="E2243" s="4127"/>
      <c r="F2243" s="4128"/>
      <c r="G2243" s="4127"/>
      <c r="H2243" s="4128"/>
      <c r="I2243" s="1308" t="str">
        <f t="shared" si="33"/>
        <v>.</v>
      </c>
      <c r="J2243" s="1262"/>
      <c r="K2243" s="4125"/>
      <c r="L2243" s="4125"/>
      <c r="M2243" s="4241"/>
      <c r="N2243" s="4007"/>
      <c r="O2243" s="1096"/>
    </row>
    <row r="2244" spans="1:15" s="1051" customFormat="1" ht="15">
      <c r="A2244" s="4056"/>
      <c r="B2244" s="4080"/>
      <c r="C2244" s="4080"/>
      <c r="D2244" s="4080"/>
      <c r="E2244" s="4127"/>
      <c r="F2244" s="4128"/>
      <c r="G2244" s="4127"/>
      <c r="H2244" s="4128"/>
      <c r="I2244" s="1308" t="str">
        <f t="shared" si="33"/>
        <v>.</v>
      </c>
      <c r="J2244" s="4126" t="s">
        <v>6783</v>
      </c>
      <c r="K2244" s="4125"/>
      <c r="L2244" s="4125"/>
      <c r="M2244" s="4241"/>
      <c r="N2244" s="4007"/>
      <c r="O2244" s="1096"/>
    </row>
    <row r="2245" spans="1:15" s="1051" customFormat="1" ht="15">
      <c r="A2245" s="4056"/>
      <c r="B2245" s="4080"/>
      <c r="C2245" s="4080"/>
      <c r="D2245" s="4080"/>
      <c r="E2245" s="4127"/>
      <c r="F2245" s="4128"/>
      <c r="G2245" s="4127"/>
      <c r="H2245" s="4128"/>
      <c r="I2245" s="1308" t="str">
        <f t="shared" si="33"/>
        <v>.</v>
      </c>
      <c r="J2245" s="1280" t="s">
        <v>6784</v>
      </c>
      <c r="K2245" s="4125"/>
      <c r="L2245" s="4125"/>
      <c r="M2245" s="4241"/>
      <c r="N2245" s="4007"/>
      <c r="O2245" s="1096"/>
    </row>
    <row r="2246" spans="1:15" s="1051" customFormat="1" ht="25.5">
      <c r="A2246" s="4056"/>
      <c r="B2246" s="4080"/>
      <c r="C2246" s="4080"/>
      <c r="D2246" s="4080"/>
      <c r="E2246" s="4127"/>
      <c r="F2246" s="4128"/>
      <c r="G2246" s="4127"/>
      <c r="H2246" s="4128"/>
      <c r="I2246" s="1308" t="str">
        <f t="shared" si="33"/>
        <v>.</v>
      </c>
      <c r="J2246" s="4116" t="s">
        <v>6785</v>
      </c>
      <c r="K2246" s="4125"/>
      <c r="L2246" s="4125"/>
      <c r="M2246" s="4241"/>
      <c r="N2246" s="4007"/>
      <c r="O2246" s="1096"/>
    </row>
    <row r="2247" spans="1:15" s="1051" customFormat="1" ht="25.5">
      <c r="A2247" s="4056"/>
      <c r="B2247" s="4080"/>
      <c r="C2247" s="4080"/>
      <c r="D2247" s="4080"/>
      <c r="E2247" s="4127"/>
      <c r="F2247" s="4128"/>
      <c r="G2247" s="4127"/>
      <c r="H2247" s="4128"/>
      <c r="I2247" s="1308" t="str">
        <f t="shared" si="33"/>
        <v>.</v>
      </c>
      <c r="J2247" s="4116" t="s">
        <v>6786</v>
      </c>
      <c r="K2247" s="4125"/>
      <c r="L2247" s="4125"/>
      <c r="M2247" s="4241"/>
      <c r="N2247" s="4007"/>
      <c r="O2247" s="1096"/>
    </row>
    <row r="2248" spans="1:15" s="1051" customFormat="1" ht="15">
      <c r="A2248" s="4056"/>
      <c r="B2248" s="4080"/>
      <c r="C2248" s="4080"/>
      <c r="D2248" s="4080"/>
      <c r="E2248" s="4127"/>
      <c r="F2248" s="4128"/>
      <c r="G2248" s="4127"/>
      <c r="H2248" s="4128"/>
      <c r="I2248" s="1308" t="str">
        <f t="shared" si="33"/>
        <v>.</v>
      </c>
      <c r="J2248" s="4116" t="s">
        <v>7313</v>
      </c>
      <c r="K2248" s="4125"/>
      <c r="L2248" s="4125"/>
      <c r="M2248" s="4241"/>
      <c r="N2248" s="4007"/>
      <c r="O2248" s="1096"/>
    </row>
    <row r="2249" spans="1:15" s="1051" customFormat="1" ht="15">
      <c r="A2249" s="4056"/>
      <c r="B2249" s="4080"/>
      <c r="C2249" s="4080"/>
      <c r="D2249" s="4080"/>
      <c r="E2249" s="4127"/>
      <c r="F2249" s="4128"/>
      <c r="G2249" s="4127"/>
      <c r="H2249" s="4128"/>
      <c r="I2249" s="1308" t="str">
        <f t="shared" si="33"/>
        <v>.</v>
      </c>
      <c r="J2249" s="1280"/>
      <c r="K2249" s="4125"/>
      <c r="L2249" s="4125"/>
      <c r="M2249" s="4241"/>
      <c r="N2249" s="4007"/>
      <c r="O2249" s="1096"/>
    </row>
    <row r="2250" spans="1:15" s="1051" customFormat="1" ht="15">
      <c r="A2250" s="4056"/>
      <c r="B2250" s="4080"/>
      <c r="C2250" s="4080"/>
      <c r="D2250" s="4080"/>
      <c r="E2250" s="4127"/>
      <c r="F2250" s="4128"/>
      <c r="G2250" s="4127"/>
      <c r="H2250" s="4128"/>
      <c r="I2250" s="1308" t="str">
        <f t="shared" si="33"/>
        <v>.</v>
      </c>
      <c r="J2250" s="1262" t="s">
        <v>6787</v>
      </c>
      <c r="K2250" s="4125"/>
      <c r="L2250" s="4125"/>
      <c r="M2250" s="4241"/>
      <c r="N2250" s="4007"/>
      <c r="O2250" s="1096"/>
    </row>
    <row r="2251" spans="1:15" s="1051" customFormat="1" ht="15">
      <c r="A2251" s="4056"/>
      <c r="B2251" s="4080"/>
      <c r="C2251" s="4080"/>
      <c r="D2251" s="4080"/>
      <c r="E2251" s="4127"/>
      <c r="F2251" s="4128"/>
      <c r="G2251" s="4127"/>
      <c r="H2251" s="4128"/>
      <c r="I2251" s="1308" t="str">
        <f t="shared" si="33"/>
        <v>.</v>
      </c>
      <c r="J2251" s="4116" t="s">
        <v>6788</v>
      </c>
      <c r="K2251" s="4125"/>
      <c r="L2251" s="4125"/>
      <c r="M2251" s="4241"/>
      <c r="N2251" s="4007"/>
      <c r="O2251" s="1096"/>
    </row>
    <row r="2252" spans="1:15" s="1050" customFormat="1" ht="15">
      <c r="A2252" s="4056"/>
      <c r="B2252" s="4073"/>
      <c r="C2252" s="4073"/>
      <c r="D2252" s="4073"/>
      <c r="E2252" s="4112"/>
      <c r="F2252" s="4113"/>
      <c r="G2252" s="4112"/>
      <c r="H2252" s="4113"/>
      <c r="I2252" s="1308" t="str">
        <f t="shared" si="33"/>
        <v>.</v>
      </c>
      <c r="J2252" s="4116" t="s">
        <v>6789</v>
      </c>
      <c r="K2252" s="4125"/>
      <c r="L2252" s="4125"/>
      <c r="M2252" s="4241"/>
      <c r="N2252" s="4007"/>
      <c r="O2252" s="1261"/>
    </row>
    <row r="2253" spans="1:15" s="1050" customFormat="1" ht="15">
      <c r="A2253" s="4056"/>
      <c r="B2253" s="4073"/>
      <c r="C2253" s="4073"/>
      <c r="D2253" s="4073"/>
      <c r="E2253" s="4112"/>
      <c r="F2253" s="4113"/>
      <c r="G2253" s="4112"/>
      <c r="H2253" s="4113"/>
      <c r="I2253" s="1308" t="str">
        <f t="shared" si="33"/>
        <v>.</v>
      </c>
      <c r="J2253" s="4116" t="s">
        <v>6790</v>
      </c>
      <c r="K2253" s="4125"/>
      <c r="L2253" s="4125"/>
      <c r="M2253" s="4241"/>
      <c r="N2253" s="4007"/>
      <c r="O2253" s="1261"/>
    </row>
    <row r="2254" spans="1:15" s="1050" customFormat="1" ht="15">
      <c r="A2254" s="4056"/>
      <c r="B2254" s="4073"/>
      <c r="C2254" s="4073"/>
      <c r="D2254" s="4073"/>
      <c r="E2254" s="4112"/>
      <c r="F2254" s="4113"/>
      <c r="G2254" s="4112"/>
      <c r="H2254" s="4113"/>
      <c r="I2254" s="1308" t="str">
        <f t="shared" si="33"/>
        <v>.</v>
      </c>
      <c r="J2254" s="4116" t="s">
        <v>7314</v>
      </c>
      <c r="K2254" s="4125"/>
      <c r="L2254" s="4125"/>
      <c r="M2254" s="4241"/>
      <c r="N2254" s="4007"/>
      <c r="O2254" s="1261"/>
    </row>
    <row r="2255" spans="1:15" s="1050" customFormat="1" ht="15">
      <c r="A2255" s="4056"/>
      <c r="B2255" s="4073"/>
      <c r="C2255" s="4073"/>
      <c r="D2255" s="4073"/>
      <c r="E2255" s="4112"/>
      <c r="F2255" s="4113"/>
      <c r="G2255" s="4112"/>
      <c r="H2255" s="4113"/>
      <c r="I2255" s="1308" t="str">
        <f t="shared" si="33"/>
        <v>.</v>
      </c>
      <c r="J2255" s="4116" t="s">
        <v>7315</v>
      </c>
      <c r="K2255" s="4125"/>
      <c r="L2255" s="4125"/>
      <c r="M2255" s="4241"/>
      <c r="N2255" s="4007"/>
      <c r="O2255" s="1261"/>
    </row>
    <row r="2256" spans="1:15" s="1050" customFormat="1" ht="15">
      <c r="A2256" s="4056"/>
      <c r="B2256" s="4073"/>
      <c r="C2256" s="4073"/>
      <c r="D2256" s="4073"/>
      <c r="E2256" s="4112"/>
      <c r="F2256" s="4113"/>
      <c r="G2256" s="4112"/>
      <c r="H2256" s="4113"/>
      <c r="I2256" s="1308" t="str">
        <f t="shared" si="33"/>
        <v>.</v>
      </c>
      <c r="J2256" s="4116" t="s">
        <v>6989</v>
      </c>
      <c r="K2256" s="4125"/>
      <c r="L2256" s="4125"/>
      <c r="M2256" s="4241"/>
      <c r="N2256" s="4007"/>
      <c r="O2256" s="1261"/>
    </row>
    <row r="2257" spans="1:15">
      <c r="A2257" s="4056"/>
      <c r="E2257" s="4072"/>
      <c r="F2257" s="4073"/>
      <c r="G2257" s="4136"/>
      <c r="H2257" s="4133"/>
      <c r="I2257" s="1308" t="str">
        <f t="shared" si="33"/>
        <v>.</v>
      </c>
      <c r="J2257" s="1280"/>
      <c r="K2257" s="4137"/>
      <c r="L2257" s="4137"/>
      <c r="M2257" s="1314"/>
      <c r="N2257" s="4010"/>
      <c r="O2257" s="1161"/>
    </row>
    <row r="2258" spans="1:15">
      <c r="A2258" s="4056"/>
      <c r="E2258" s="4104" t="s">
        <v>6590</v>
      </c>
      <c r="F2258" s="4105">
        <v>1</v>
      </c>
      <c r="G2258" s="4106">
        <v>11</v>
      </c>
      <c r="H2258" s="4107"/>
      <c r="I2258" s="1308" t="str">
        <f t="shared" si="33"/>
        <v>4.2.1.1.11</v>
      </c>
      <c r="J2258" s="3308" t="s">
        <v>7316</v>
      </c>
      <c r="K2258" s="4109"/>
      <c r="L2258" s="4110"/>
      <c r="M2258" s="4238"/>
      <c r="N2258" s="4003"/>
      <c r="O2258" s="1161"/>
    </row>
    <row r="2259" spans="1:15" s="1051" customFormat="1" ht="15">
      <c r="A2259" s="4056"/>
      <c r="B2259" s="4080"/>
      <c r="C2259" s="4080"/>
      <c r="D2259" s="4080"/>
      <c r="E2259" s="4127"/>
      <c r="F2259" s="4128"/>
      <c r="G2259" s="4127"/>
      <c r="H2259" s="4128"/>
      <c r="I2259" s="1308" t="str">
        <f t="shared" si="33"/>
        <v>.</v>
      </c>
      <c r="J2259" s="1262" t="s">
        <v>7317</v>
      </c>
      <c r="K2259" s="4125"/>
      <c r="L2259" s="4125"/>
      <c r="M2259" s="4241"/>
      <c r="N2259" s="4007"/>
      <c r="O2259" s="1096"/>
    </row>
    <row r="2260" spans="1:15" s="1051" customFormat="1" ht="38.25">
      <c r="A2260" s="4056"/>
      <c r="B2260" s="4080"/>
      <c r="C2260" s="4080"/>
      <c r="D2260" s="4080"/>
      <c r="E2260" s="4127"/>
      <c r="F2260" s="4128"/>
      <c r="G2260" s="4127"/>
      <c r="H2260" s="4128"/>
      <c r="I2260" s="1308" t="str">
        <f t="shared" si="33"/>
        <v>.</v>
      </c>
      <c r="J2260" s="1280" t="s">
        <v>7318</v>
      </c>
      <c r="K2260" s="4125"/>
      <c r="L2260" s="4125"/>
      <c r="M2260" s="4241"/>
      <c r="N2260" s="4007"/>
      <c r="O2260" s="1096"/>
    </row>
    <row r="2261" spans="1:15" s="1051" customFormat="1" ht="25.5">
      <c r="A2261" s="4056"/>
      <c r="B2261" s="4080"/>
      <c r="C2261" s="4080"/>
      <c r="D2261" s="4080"/>
      <c r="E2261" s="4127"/>
      <c r="F2261" s="4128"/>
      <c r="G2261" s="4127"/>
      <c r="H2261" s="4128"/>
      <c r="I2261" s="1308" t="str">
        <f t="shared" si="33"/>
        <v>.</v>
      </c>
      <c r="J2261" s="1280" t="s">
        <v>7319</v>
      </c>
      <c r="K2261" s="4125"/>
      <c r="L2261" s="4125"/>
      <c r="M2261" s="4241"/>
      <c r="N2261" s="4007"/>
      <c r="O2261" s="1096"/>
    </row>
    <row r="2262" spans="1:15" s="1051" customFormat="1" ht="51">
      <c r="A2262" s="4056"/>
      <c r="B2262" s="4080"/>
      <c r="C2262" s="4080"/>
      <c r="D2262" s="4080"/>
      <c r="E2262" s="4127"/>
      <c r="F2262" s="4128"/>
      <c r="G2262" s="4127"/>
      <c r="H2262" s="4128"/>
      <c r="I2262" s="1308" t="str">
        <f t="shared" si="33"/>
        <v>.</v>
      </c>
      <c r="J2262" s="1280" t="s">
        <v>7320</v>
      </c>
      <c r="K2262" s="4125"/>
      <c r="L2262" s="4125"/>
      <c r="M2262" s="4241"/>
      <c r="N2262" s="4007"/>
      <c r="O2262" s="1096"/>
    </row>
    <row r="2263" spans="1:15" s="1051" customFormat="1" ht="38.25">
      <c r="A2263" s="4056"/>
      <c r="B2263" s="4080"/>
      <c r="C2263" s="4080"/>
      <c r="D2263" s="4080"/>
      <c r="E2263" s="4127"/>
      <c r="F2263" s="4128"/>
      <c r="G2263" s="4127"/>
      <c r="H2263" s="4128"/>
      <c r="I2263" s="1308" t="str">
        <f t="shared" si="33"/>
        <v>.</v>
      </c>
      <c r="J2263" s="4114" t="s">
        <v>7321</v>
      </c>
      <c r="K2263" s="4125"/>
      <c r="L2263" s="4125"/>
      <c r="M2263" s="4241"/>
      <c r="N2263" s="4007"/>
      <c r="O2263" s="1096"/>
    </row>
    <row r="2264" spans="1:15" s="1051" customFormat="1" ht="38.25">
      <c r="A2264" s="4056"/>
      <c r="B2264" s="4080"/>
      <c r="C2264" s="4080"/>
      <c r="D2264" s="4080"/>
      <c r="E2264" s="4127"/>
      <c r="F2264" s="4128"/>
      <c r="G2264" s="4127"/>
      <c r="H2264" s="4128"/>
      <c r="I2264" s="1308" t="str">
        <f t="shared" si="33"/>
        <v>.</v>
      </c>
      <c r="J2264" s="1280" t="s">
        <v>7322</v>
      </c>
      <c r="K2264" s="4125"/>
      <c r="L2264" s="4125"/>
      <c r="M2264" s="4241"/>
      <c r="N2264" s="4007"/>
      <c r="O2264" s="1096"/>
    </row>
    <row r="2265" spans="1:15" s="1051" customFormat="1" ht="25.5">
      <c r="A2265" s="4056"/>
      <c r="B2265" s="4080"/>
      <c r="C2265" s="4080"/>
      <c r="D2265" s="4080"/>
      <c r="E2265" s="4127"/>
      <c r="F2265" s="4128"/>
      <c r="G2265" s="4127"/>
      <c r="H2265" s="4128"/>
      <c r="I2265" s="1308" t="str">
        <f t="shared" si="33"/>
        <v>.</v>
      </c>
      <c r="J2265" s="1280" t="s">
        <v>7323</v>
      </c>
      <c r="K2265" s="4125"/>
      <c r="L2265" s="4125"/>
      <c r="M2265" s="4241"/>
      <c r="N2265" s="4007"/>
      <c r="O2265" s="1096"/>
    </row>
    <row r="2266" spans="1:15" s="1051" customFormat="1" ht="15">
      <c r="A2266" s="4056"/>
      <c r="B2266" s="4080"/>
      <c r="C2266" s="4080"/>
      <c r="D2266" s="4080"/>
      <c r="E2266" s="4127"/>
      <c r="F2266" s="4128"/>
      <c r="G2266" s="4127"/>
      <c r="H2266" s="4128"/>
      <c r="I2266" s="1308" t="str">
        <f t="shared" si="33"/>
        <v>.</v>
      </c>
      <c r="J2266" s="1280" t="s">
        <v>7324</v>
      </c>
      <c r="K2266" s="4125"/>
      <c r="L2266" s="4125"/>
      <c r="M2266" s="4241"/>
      <c r="N2266" s="4007"/>
      <c r="O2266" s="1096"/>
    </row>
    <row r="2267" spans="1:15">
      <c r="A2267" s="4056"/>
      <c r="E2267" s="4104" t="s">
        <v>6590</v>
      </c>
      <c r="F2267" s="4105">
        <v>1</v>
      </c>
      <c r="G2267" s="4106" t="s">
        <v>5955</v>
      </c>
      <c r="H2267" s="4107"/>
      <c r="I2267" s="1308" t="str">
        <f t="shared" si="33"/>
        <v>4.2.1.1.11a</v>
      </c>
      <c r="J2267" s="3288" t="s">
        <v>7325</v>
      </c>
      <c r="K2267" s="4109" t="s">
        <v>200</v>
      </c>
      <c r="L2267" s="4110">
        <v>3</v>
      </c>
      <c r="M2267" s="3365">
        <v>0</v>
      </c>
      <c r="N2267" s="4003">
        <f>ROUND((M2267*L2267),2)</f>
        <v>0</v>
      </c>
      <c r="O2267" s="1161"/>
    </row>
    <row r="2268" spans="1:15">
      <c r="A2268" s="4056"/>
      <c r="E2268" s="4104"/>
      <c r="F2268" s="4105"/>
      <c r="G2268" s="4106"/>
      <c r="H2268" s="4107"/>
      <c r="I2268" s="1308" t="str">
        <f t="shared" si="33"/>
        <v>.</v>
      </c>
      <c r="J2268" s="4139"/>
      <c r="K2268" s="4109"/>
      <c r="L2268" s="4110"/>
      <c r="M2268" s="3364"/>
      <c r="N2268" s="4003"/>
      <c r="O2268" s="1161"/>
    </row>
    <row r="2269" spans="1:15">
      <c r="A2269" s="4056"/>
      <c r="E2269" s="4104" t="s">
        <v>6590</v>
      </c>
      <c r="F2269" s="4105">
        <v>1</v>
      </c>
      <c r="G2269" s="4106">
        <v>12</v>
      </c>
      <c r="H2269" s="4107"/>
      <c r="I2269" s="1308" t="str">
        <f t="shared" si="33"/>
        <v>4.2.1.1.12</v>
      </c>
      <c r="J2269" s="3308" t="s">
        <v>7326</v>
      </c>
      <c r="K2269" s="4109"/>
      <c r="L2269" s="4110"/>
      <c r="M2269" s="4238"/>
      <c r="N2269" s="4003"/>
      <c r="O2269" s="1161"/>
    </row>
    <row r="2270" spans="1:15" s="1051" customFormat="1" ht="25.5">
      <c r="A2270" s="4056"/>
      <c r="B2270" s="4080"/>
      <c r="C2270" s="4080"/>
      <c r="D2270" s="4080"/>
      <c r="E2270" s="4127"/>
      <c r="F2270" s="4128"/>
      <c r="G2270" s="4127"/>
      <c r="H2270" s="4128"/>
      <c r="I2270" s="1308" t="str">
        <f t="shared" si="33"/>
        <v>.</v>
      </c>
      <c r="J2270" s="1262" t="s">
        <v>7327</v>
      </c>
      <c r="K2270" s="4125"/>
      <c r="L2270" s="4125"/>
      <c r="M2270" s="4241"/>
      <c r="N2270" s="4007"/>
      <c r="O2270" s="1096"/>
    </row>
    <row r="2271" spans="1:15" s="1051" customFormat="1" ht="51">
      <c r="A2271" s="4056"/>
      <c r="B2271" s="4080"/>
      <c r="C2271" s="4080"/>
      <c r="D2271" s="4080"/>
      <c r="E2271" s="4127"/>
      <c r="F2271" s="4128"/>
      <c r="G2271" s="4127"/>
      <c r="H2271" s="4128"/>
      <c r="I2271" s="1308" t="str">
        <f t="shared" si="33"/>
        <v>.</v>
      </c>
      <c r="J2271" s="1280" t="s">
        <v>7328</v>
      </c>
      <c r="K2271" s="4125"/>
      <c r="L2271" s="4125"/>
      <c r="M2271" s="4241"/>
      <c r="N2271" s="4007"/>
      <c r="O2271" s="1096"/>
    </row>
    <row r="2272" spans="1:15" s="1051" customFormat="1" ht="25.5">
      <c r="A2272" s="4056"/>
      <c r="B2272" s="4080"/>
      <c r="C2272" s="4080"/>
      <c r="D2272" s="4080"/>
      <c r="E2272" s="4127"/>
      <c r="F2272" s="4128"/>
      <c r="G2272" s="4127"/>
      <c r="H2272" s="4128"/>
      <c r="I2272" s="1308" t="str">
        <f t="shared" si="33"/>
        <v>.</v>
      </c>
      <c r="J2272" s="1280" t="s">
        <v>7319</v>
      </c>
      <c r="K2272" s="4125"/>
      <c r="L2272" s="4125"/>
      <c r="M2272" s="4241"/>
      <c r="N2272" s="4007"/>
      <c r="O2272" s="1096"/>
    </row>
    <row r="2273" spans="1:15" s="1051" customFormat="1" ht="51">
      <c r="A2273" s="4056"/>
      <c r="B2273" s="4080"/>
      <c r="C2273" s="4080"/>
      <c r="D2273" s="4080"/>
      <c r="E2273" s="4127"/>
      <c r="F2273" s="4128"/>
      <c r="G2273" s="4127"/>
      <c r="H2273" s="4128"/>
      <c r="I2273" s="1308" t="str">
        <f t="shared" si="33"/>
        <v>.</v>
      </c>
      <c r="J2273" s="1280" t="s">
        <v>7320</v>
      </c>
      <c r="K2273" s="4125"/>
      <c r="L2273" s="4125"/>
      <c r="M2273" s="4241"/>
      <c r="N2273" s="4007"/>
      <c r="O2273" s="1096"/>
    </row>
    <row r="2274" spans="1:15" s="1051" customFormat="1" ht="38.25">
      <c r="A2274" s="4056"/>
      <c r="B2274" s="4080"/>
      <c r="C2274" s="4080"/>
      <c r="D2274" s="4080"/>
      <c r="E2274" s="4127"/>
      <c r="F2274" s="4128"/>
      <c r="G2274" s="4127"/>
      <c r="H2274" s="4128"/>
      <c r="I2274" s="1308" t="str">
        <f t="shared" si="33"/>
        <v>.</v>
      </c>
      <c r="J2274" s="4114" t="s">
        <v>7321</v>
      </c>
      <c r="K2274" s="4125"/>
      <c r="L2274" s="4125"/>
      <c r="M2274" s="4241"/>
      <c r="N2274" s="4007"/>
      <c r="O2274" s="1096"/>
    </row>
    <row r="2275" spans="1:15" s="1051" customFormat="1" ht="38.25">
      <c r="A2275" s="4056"/>
      <c r="B2275" s="4080"/>
      <c r="C2275" s="4080"/>
      <c r="D2275" s="4080"/>
      <c r="E2275" s="4127"/>
      <c r="F2275" s="4128"/>
      <c r="G2275" s="4127"/>
      <c r="H2275" s="4128"/>
      <c r="I2275" s="1308" t="str">
        <f t="shared" si="33"/>
        <v>.</v>
      </c>
      <c r="J2275" s="1280" t="s">
        <v>7329</v>
      </c>
      <c r="K2275" s="4125"/>
      <c r="L2275" s="4125"/>
      <c r="M2275" s="4241"/>
      <c r="N2275" s="4007"/>
      <c r="O2275" s="1096"/>
    </row>
    <row r="2276" spans="1:15" s="1051" customFormat="1" ht="25.5">
      <c r="A2276" s="4056"/>
      <c r="B2276" s="4080"/>
      <c r="C2276" s="4080"/>
      <c r="D2276" s="4080"/>
      <c r="E2276" s="4127"/>
      <c r="F2276" s="4128"/>
      <c r="G2276" s="4127"/>
      <c r="H2276" s="4128"/>
      <c r="I2276" s="1308" t="str">
        <f t="shared" si="33"/>
        <v>.</v>
      </c>
      <c r="J2276" s="1280" t="s">
        <v>7323</v>
      </c>
      <c r="K2276" s="4125"/>
      <c r="L2276" s="4125"/>
      <c r="M2276" s="4241"/>
      <c r="N2276" s="4007"/>
      <c r="O2276" s="1096"/>
    </row>
    <row r="2277" spans="1:15" s="1051" customFormat="1" ht="15">
      <c r="A2277" s="4056"/>
      <c r="B2277" s="4080"/>
      <c r="C2277" s="4080"/>
      <c r="D2277" s="4080"/>
      <c r="E2277" s="4127"/>
      <c r="F2277" s="4128"/>
      <c r="G2277" s="4127"/>
      <c r="H2277" s="4128"/>
      <c r="I2277" s="1308" t="str">
        <f t="shared" ref="I2277:I2340" si="34">E2277&amp;F2277&amp;$H$100&amp;G2277</f>
        <v>.</v>
      </c>
      <c r="J2277" s="1280" t="s">
        <v>7324</v>
      </c>
      <c r="K2277" s="4125"/>
      <c r="L2277" s="4125"/>
      <c r="M2277" s="4241"/>
      <c r="N2277" s="4007"/>
      <c r="O2277" s="1096"/>
    </row>
    <row r="2278" spans="1:15">
      <c r="A2278" s="4056"/>
      <c r="E2278" s="4104" t="s">
        <v>6590</v>
      </c>
      <c r="F2278" s="4105">
        <v>1</v>
      </c>
      <c r="G2278" s="4106" t="s">
        <v>6557</v>
      </c>
      <c r="H2278" s="4107"/>
      <c r="I2278" s="1308" t="str">
        <f t="shared" si="34"/>
        <v>4.2.1.1.12a</v>
      </c>
      <c r="J2278" s="3288" t="s">
        <v>7330</v>
      </c>
      <c r="K2278" s="4109" t="s">
        <v>200</v>
      </c>
      <c r="L2278" s="4110">
        <v>5</v>
      </c>
      <c r="M2278" s="3365">
        <v>0</v>
      </c>
      <c r="N2278" s="4003">
        <f>ROUND((M2278*L2278),2)</f>
        <v>0</v>
      </c>
      <c r="O2278" s="1161"/>
    </row>
    <row r="2279" spans="1:15">
      <c r="A2279" s="4056"/>
      <c r="E2279" s="4072"/>
      <c r="F2279" s="4073"/>
      <c r="G2279" s="4136"/>
      <c r="H2279" s="4133"/>
      <c r="I2279" s="1308" t="str">
        <f t="shared" si="34"/>
        <v>.</v>
      </c>
      <c r="J2279" s="4138"/>
      <c r="K2279" s="4137"/>
      <c r="L2279" s="4137"/>
      <c r="M2279" s="1314"/>
      <c r="N2279" s="4010"/>
      <c r="O2279" s="1161"/>
    </row>
    <row r="2280" spans="1:15">
      <c r="A2280" s="4056"/>
      <c r="E2280" s="4104" t="s">
        <v>6590</v>
      </c>
      <c r="F2280" s="4105">
        <v>1</v>
      </c>
      <c r="G2280" s="4106">
        <v>13</v>
      </c>
      <c r="H2280" s="4107"/>
      <c r="I2280" s="1308" t="str">
        <f t="shared" si="34"/>
        <v>4.2.1.1.13</v>
      </c>
      <c r="J2280" s="3308" t="s">
        <v>7331</v>
      </c>
      <c r="K2280" s="4109"/>
      <c r="L2280" s="4110"/>
      <c r="M2280" s="4238"/>
      <c r="N2280" s="4003"/>
      <c r="O2280" s="1161"/>
    </row>
    <row r="2281" spans="1:15">
      <c r="A2281" s="4056"/>
      <c r="E2281" s="4072"/>
      <c r="F2281" s="4073"/>
      <c r="G2281" s="4136"/>
      <c r="H2281" s="4133"/>
      <c r="I2281" s="1308" t="str">
        <f t="shared" si="34"/>
        <v>.</v>
      </c>
      <c r="J2281" s="4138" t="s">
        <v>7332</v>
      </c>
      <c r="K2281" s="4137"/>
      <c r="L2281" s="4137"/>
      <c r="M2281" s="1314"/>
      <c r="N2281" s="4010"/>
      <c r="O2281" s="1161"/>
    </row>
    <row r="2282" spans="1:15">
      <c r="A2282" s="4056"/>
      <c r="E2282" s="4104" t="s">
        <v>6590</v>
      </c>
      <c r="F2282" s="4105">
        <v>1</v>
      </c>
      <c r="G2282" s="4106" t="s">
        <v>5964</v>
      </c>
      <c r="H2282" s="4107"/>
      <c r="I2282" s="1308" t="str">
        <f t="shared" si="34"/>
        <v>4.2.1.1.13a</v>
      </c>
      <c r="J2282" s="3288" t="s">
        <v>7333</v>
      </c>
      <c r="K2282" s="4109" t="s">
        <v>200</v>
      </c>
      <c r="L2282" s="4110">
        <v>1</v>
      </c>
      <c r="M2282" s="3365">
        <v>0</v>
      </c>
      <c r="N2282" s="4003">
        <f t="shared" ref="N2282:N2292" si="35">ROUND((M2282*L2282),2)</f>
        <v>0</v>
      </c>
      <c r="O2282" s="1161"/>
    </row>
    <row r="2283" spans="1:15">
      <c r="A2283" s="4056"/>
      <c r="E2283" s="4104" t="s">
        <v>6590</v>
      </c>
      <c r="F2283" s="4105">
        <v>1</v>
      </c>
      <c r="G2283" s="4106" t="s">
        <v>7334</v>
      </c>
      <c r="H2283" s="4107"/>
      <c r="I2283" s="1308" t="str">
        <f t="shared" si="34"/>
        <v>4.2.1.1.13b</v>
      </c>
      <c r="J2283" s="3288" t="s">
        <v>7335</v>
      </c>
      <c r="K2283" s="4109" t="s">
        <v>200</v>
      </c>
      <c r="L2283" s="4110">
        <v>1</v>
      </c>
      <c r="M2283" s="3365">
        <v>0</v>
      </c>
      <c r="N2283" s="4003">
        <f t="shared" si="35"/>
        <v>0</v>
      </c>
      <c r="O2283" s="1161"/>
    </row>
    <row r="2284" spans="1:15">
      <c r="A2284" s="4056"/>
      <c r="E2284" s="4104" t="s">
        <v>6590</v>
      </c>
      <c r="F2284" s="4105">
        <v>1</v>
      </c>
      <c r="G2284" s="4106" t="s">
        <v>7336</v>
      </c>
      <c r="H2284" s="4107"/>
      <c r="I2284" s="1308" t="str">
        <f t="shared" si="34"/>
        <v>4.2.1.1.13c</v>
      </c>
      <c r="J2284" s="3288" t="s">
        <v>7337</v>
      </c>
      <c r="K2284" s="4109" t="s">
        <v>200</v>
      </c>
      <c r="L2284" s="4110">
        <v>1</v>
      </c>
      <c r="M2284" s="3365">
        <v>0</v>
      </c>
      <c r="N2284" s="4003">
        <f t="shared" si="35"/>
        <v>0</v>
      </c>
      <c r="O2284" s="1161"/>
    </row>
    <row r="2285" spans="1:15">
      <c r="A2285" s="4056"/>
      <c r="E2285" s="4104" t="s">
        <v>6590</v>
      </c>
      <c r="F2285" s="4105">
        <v>1</v>
      </c>
      <c r="G2285" s="4106" t="s">
        <v>7338</v>
      </c>
      <c r="H2285" s="4107"/>
      <c r="I2285" s="1308" t="str">
        <f t="shared" si="34"/>
        <v>4.2.1.1.13d</v>
      </c>
      <c r="J2285" s="3288" t="s">
        <v>7339</v>
      </c>
      <c r="K2285" s="4109" t="s">
        <v>200</v>
      </c>
      <c r="L2285" s="4110">
        <v>1</v>
      </c>
      <c r="M2285" s="3365">
        <v>0</v>
      </c>
      <c r="N2285" s="4003">
        <f t="shared" si="35"/>
        <v>0</v>
      </c>
      <c r="O2285" s="1161"/>
    </row>
    <row r="2286" spans="1:15">
      <c r="A2286" s="4056"/>
      <c r="E2286" s="4104" t="s">
        <v>6590</v>
      </c>
      <c r="F2286" s="4105">
        <v>1</v>
      </c>
      <c r="G2286" s="4106" t="s">
        <v>7340</v>
      </c>
      <c r="H2286" s="4107"/>
      <c r="I2286" s="1308" t="str">
        <f t="shared" si="34"/>
        <v>4.2.1.1.13e</v>
      </c>
      <c r="J2286" s="3288" t="s">
        <v>7341</v>
      </c>
      <c r="K2286" s="4109" t="s">
        <v>200</v>
      </c>
      <c r="L2286" s="4110">
        <v>1</v>
      </c>
      <c r="M2286" s="3365">
        <v>0</v>
      </c>
      <c r="N2286" s="4003">
        <f t="shared" si="35"/>
        <v>0</v>
      </c>
      <c r="O2286" s="1161"/>
    </row>
    <row r="2287" spans="1:15">
      <c r="A2287" s="4056"/>
      <c r="E2287" s="4104" t="s">
        <v>6590</v>
      </c>
      <c r="F2287" s="4105">
        <v>1</v>
      </c>
      <c r="G2287" s="4106" t="s">
        <v>7342</v>
      </c>
      <c r="H2287" s="4107"/>
      <c r="I2287" s="1308" t="str">
        <f t="shared" si="34"/>
        <v>4.2.1.1.13f</v>
      </c>
      <c r="J2287" s="3288" t="s">
        <v>7343</v>
      </c>
      <c r="K2287" s="4109" t="s">
        <v>200</v>
      </c>
      <c r="L2287" s="4110">
        <v>1</v>
      </c>
      <c r="M2287" s="3365">
        <v>0</v>
      </c>
      <c r="N2287" s="4003">
        <f t="shared" si="35"/>
        <v>0</v>
      </c>
      <c r="O2287" s="1161"/>
    </row>
    <row r="2288" spans="1:15">
      <c r="A2288" s="4056"/>
      <c r="E2288" s="4104" t="s">
        <v>6590</v>
      </c>
      <c r="F2288" s="4105">
        <v>1</v>
      </c>
      <c r="G2288" s="4106" t="s">
        <v>7344</v>
      </c>
      <c r="H2288" s="4107"/>
      <c r="I2288" s="1308" t="str">
        <f t="shared" si="34"/>
        <v>4.2.1.1.13g</v>
      </c>
      <c r="J2288" s="3288" t="s">
        <v>7345</v>
      </c>
      <c r="K2288" s="4109" t="s">
        <v>200</v>
      </c>
      <c r="L2288" s="4110">
        <v>1</v>
      </c>
      <c r="M2288" s="3365">
        <v>0</v>
      </c>
      <c r="N2288" s="4003">
        <f t="shared" si="35"/>
        <v>0</v>
      </c>
      <c r="O2288" s="1161"/>
    </row>
    <row r="2289" spans="1:15">
      <c r="A2289" s="4056"/>
      <c r="E2289" s="4104" t="s">
        <v>6590</v>
      </c>
      <c r="F2289" s="4105">
        <v>1</v>
      </c>
      <c r="G2289" s="4106" t="s">
        <v>7346</v>
      </c>
      <c r="H2289" s="4107"/>
      <c r="I2289" s="1308" t="str">
        <f t="shared" si="34"/>
        <v>4.2.1.1.13h</v>
      </c>
      <c r="J2289" s="3288" t="s">
        <v>7347</v>
      </c>
      <c r="K2289" s="4109" t="s">
        <v>200</v>
      </c>
      <c r="L2289" s="4110">
        <v>1</v>
      </c>
      <c r="M2289" s="3365">
        <v>0</v>
      </c>
      <c r="N2289" s="4003">
        <f t="shared" si="35"/>
        <v>0</v>
      </c>
      <c r="O2289" s="1161"/>
    </row>
    <row r="2290" spans="1:15">
      <c r="A2290" s="4056"/>
      <c r="E2290" s="4104" t="s">
        <v>6590</v>
      </c>
      <c r="F2290" s="4105">
        <v>1</v>
      </c>
      <c r="G2290" s="4106" t="s">
        <v>7348</v>
      </c>
      <c r="H2290" s="4107"/>
      <c r="I2290" s="1308" t="str">
        <f t="shared" si="34"/>
        <v>4.2.1.1.13i</v>
      </c>
      <c r="J2290" s="3288" t="s">
        <v>7349</v>
      </c>
      <c r="K2290" s="4109" t="s">
        <v>200</v>
      </c>
      <c r="L2290" s="4110">
        <v>1</v>
      </c>
      <c r="M2290" s="3365">
        <v>0</v>
      </c>
      <c r="N2290" s="4003">
        <f t="shared" si="35"/>
        <v>0</v>
      </c>
      <c r="O2290" s="1161"/>
    </row>
    <row r="2291" spans="1:15">
      <c r="A2291" s="4056"/>
      <c r="E2291" s="4104" t="s">
        <v>6590</v>
      </c>
      <c r="F2291" s="4105">
        <v>1</v>
      </c>
      <c r="G2291" s="4106" t="s">
        <v>7350</v>
      </c>
      <c r="H2291" s="4107"/>
      <c r="I2291" s="1308" t="str">
        <f t="shared" si="34"/>
        <v>4.2.1.1.13k</v>
      </c>
      <c r="J2291" s="3288" t="s">
        <v>7351</v>
      </c>
      <c r="K2291" s="4109" t="s">
        <v>200</v>
      </c>
      <c r="L2291" s="4110">
        <v>1</v>
      </c>
      <c r="M2291" s="3365">
        <v>0</v>
      </c>
      <c r="N2291" s="4003">
        <f t="shared" si="35"/>
        <v>0</v>
      </c>
      <c r="O2291" s="1161"/>
    </row>
    <row r="2292" spans="1:15">
      <c r="A2292" s="4056"/>
      <c r="E2292" s="4104" t="s">
        <v>6590</v>
      </c>
      <c r="F2292" s="4105">
        <v>1</v>
      </c>
      <c r="G2292" s="4106" t="s">
        <v>7352</v>
      </c>
      <c r="H2292" s="4107"/>
      <c r="I2292" s="1308" t="str">
        <f t="shared" si="34"/>
        <v>4.2.1.1.13l</v>
      </c>
      <c r="J2292" s="3288" t="s">
        <v>7353</v>
      </c>
      <c r="K2292" s="4109" t="s">
        <v>200</v>
      </c>
      <c r="L2292" s="4110">
        <v>1</v>
      </c>
      <c r="M2292" s="3365">
        <v>0</v>
      </c>
      <c r="N2292" s="4003">
        <f t="shared" si="35"/>
        <v>0</v>
      </c>
      <c r="O2292" s="1161"/>
    </row>
    <row r="2293" spans="1:15">
      <c r="A2293" s="4056"/>
      <c r="E2293" s="4072"/>
      <c r="F2293" s="4073"/>
      <c r="G2293" s="4136"/>
      <c r="H2293" s="4133"/>
      <c r="I2293" s="1308" t="str">
        <f t="shared" si="34"/>
        <v>.</v>
      </c>
      <c r="J2293" s="4138"/>
      <c r="K2293" s="4137"/>
      <c r="L2293" s="4137"/>
      <c r="M2293" s="1314"/>
      <c r="N2293" s="4010"/>
      <c r="O2293" s="1161"/>
    </row>
    <row r="2294" spans="1:15">
      <c r="A2294" s="4056"/>
      <c r="E2294" s="4072"/>
      <c r="F2294" s="4073"/>
      <c r="G2294" s="4136"/>
      <c r="H2294" s="4133"/>
      <c r="I2294" s="1308" t="str">
        <f t="shared" si="34"/>
        <v>.</v>
      </c>
      <c r="J2294" s="1280"/>
      <c r="K2294" s="4137"/>
      <c r="L2294" s="4137"/>
      <c r="M2294" s="1314"/>
      <c r="N2294" s="4010"/>
      <c r="O2294" s="1161"/>
    </row>
    <row r="2295" spans="1:15">
      <c r="A2295" s="4056"/>
      <c r="E2295" s="4104" t="s">
        <v>6590</v>
      </c>
      <c r="F2295" s="4105">
        <v>1</v>
      </c>
      <c r="G2295" s="4106">
        <v>14</v>
      </c>
      <c r="H2295" s="4107"/>
      <c r="I2295" s="1308" t="str">
        <f t="shared" si="34"/>
        <v>4.2.1.1.14</v>
      </c>
      <c r="J2295" s="3308" t="s">
        <v>7354</v>
      </c>
      <c r="K2295" s="4109" t="s">
        <v>525</v>
      </c>
      <c r="L2295" s="4110">
        <v>8</v>
      </c>
      <c r="M2295" s="3365">
        <v>0</v>
      </c>
      <c r="N2295" s="4003">
        <f>ROUND((M2295*L2295),2)</f>
        <v>0</v>
      </c>
      <c r="O2295" s="1161"/>
    </row>
    <row r="2296" spans="1:15" ht="140.25">
      <c r="A2296" s="4056"/>
      <c r="E2296" s="4072"/>
      <c r="F2296" s="4073"/>
      <c r="G2296" s="4136"/>
      <c r="H2296" s="4133"/>
      <c r="I2296" s="1308" t="str">
        <f t="shared" si="34"/>
        <v>.</v>
      </c>
      <c r="J2296" s="1280" t="s">
        <v>7355</v>
      </c>
      <c r="K2296" s="4137"/>
      <c r="L2296" s="4137"/>
      <c r="M2296" s="1314"/>
      <c r="N2296" s="4010"/>
      <c r="O2296" s="1161"/>
    </row>
    <row r="2297" spans="1:15" ht="127.5">
      <c r="A2297" s="4056"/>
      <c r="E2297" s="4072"/>
      <c r="F2297" s="4073"/>
      <c r="G2297" s="4136"/>
      <c r="H2297" s="4133"/>
      <c r="I2297" s="1308" t="str">
        <f t="shared" si="34"/>
        <v>.</v>
      </c>
      <c r="J2297" s="1280" t="s">
        <v>7356</v>
      </c>
      <c r="K2297" s="4137"/>
      <c r="L2297" s="4137"/>
      <c r="M2297" s="1314"/>
      <c r="N2297" s="4010"/>
      <c r="O2297" s="1161"/>
    </row>
    <row r="2298" spans="1:15">
      <c r="A2298" s="4056"/>
      <c r="E2298" s="4072"/>
      <c r="F2298" s="4073"/>
      <c r="G2298" s="4136"/>
      <c r="H2298" s="4133"/>
      <c r="I2298" s="1308" t="str">
        <f t="shared" si="34"/>
        <v>.</v>
      </c>
      <c r="J2298" s="1280" t="s">
        <v>7357</v>
      </c>
      <c r="K2298" s="4137"/>
      <c r="L2298" s="4137"/>
      <c r="M2298" s="1314"/>
      <c r="N2298" s="4010"/>
      <c r="O2298" s="1161"/>
    </row>
    <row r="2299" spans="1:15">
      <c r="A2299" s="4056"/>
      <c r="E2299" s="4072"/>
      <c r="F2299" s="4073"/>
      <c r="G2299" s="4136"/>
      <c r="H2299" s="4133"/>
      <c r="I2299" s="1308" t="str">
        <f t="shared" si="34"/>
        <v>.</v>
      </c>
      <c r="J2299" s="1280"/>
      <c r="K2299" s="4137"/>
      <c r="L2299" s="4137"/>
      <c r="M2299" s="1314"/>
      <c r="N2299" s="4010"/>
      <c r="O2299" s="1161"/>
    </row>
    <row r="2300" spans="1:15">
      <c r="A2300" s="4056"/>
      <c r="E2300" s="4104" t="s">
        <v>6590</v>
      </c>
      <c r="F2300" s="4105">
        <v>1</v>
      </c>
      <c r="G2300" s="4106">
        <v>15</v>
      </c>
      <c r="H2300" s="4107"/>
      <c r="I2300" s="1308" t="str">
        <f t="shared" si="34"/>
        <v>4.2.1.1.15</v>
      </c>
      <c r="J2300" s="3308" t="s">
        <v>7358</v>
      </c>
      <c r="K2300" s="4109" t="s">
        <v>525</v>
      </c>
      <c r="L2300" s="4110">
        <v>1</v>
      </c>
      <c r="M2300" s="3365">
        <v>0</v>
      </c>
      <c r="N2300" s="4003">
        <f>ROUND((M2300*L2300),2)</f>
        <v>0</v>
      </c>
      <c r="O2300" s="1161"/>
    </row>
    <row r="2301" spans="1:15" ht="140.25">
      <c r="A2301" s="4056"/>
      <c r="E2301" s="4072"/>
      <c r="F2301" s="4073"/>
      <c r="G2301" s="4136"/>
      <c r="H2301" s="4133"/>
      <c r="I2301" s="1308" t="str">
        <f t="shared" si="34"/>
        <v>.</v>
      </c>
      <c r="J2301" s="1280" t="s">
        <v>7359</v>
      </c>
      <c r="K2301" s="4137"/>
      <c r="L2301" s="4137"/>
      <c r="M2301" s="1314"/>
      <c r="N2301" s="4010"/>
      <c r="O2301" s="1161"/>
    </row>
    <row r="2302" spans="1:15" ht="127.5">
      <c r="A2302" s="4056"/>
      <c r="E2302" s="4072"/>
      <c r="F2302" s="4073"/>
      <c r="G2302" s="4136"/>
      <c r="H2302" s="4133"/>
      <c r="I2302" s="1308" t="str">
        <f t="shared" si="34"/>
        <v>.</v>
      </c>
      <c r="J2302" s="4140" t="s">
        <v>7360</v>
      </c>
      <c r="K2302" s="4137"/>
      <c r="L2302" s="4137"/>
      <c r="M2302" s="1314"/>
      <c r="N2302" s="4010"/>
      <c r="O2302" s="1161"/>
    </row>
    <row r="2303" spans="1:15">
      <c r="A2303" s="4056"/>
      <c r="E2303" s="4072"/>
      <c r="F2303" s="4073"/>
      <c r="G2303" s="4136"/>
      <c r="H2303" s="4133"/>
      <c r="I2303" s="1308" t="str">
        <f t="shared" si="34"/>
        <v>.</v>
      </c>
      <c r="J2303" s="1280"/>
      <c r="K2303" s="4137"/>
      <c r="L2303" s="4137"/>
      <c r="M2303" s="1314"/>
      <c r="N2303" s="4010"/>
      <c r="O2303" s="1161"/>
    </row>
    <row r="2304" spans="1:15">
      <c r="A2304" s="4056"/>
      <c r="E2304" s="4104" t="s">
        <v>6590</v>
      </c>
      <c r="F2304" s="4105">
        <v>1</v>
      </c>
      <c r="G2304" s="4106">
        <v>16</v>
      </c>
      <c r="H2304" s="4107"/>
      <c r="I2304" s="1308" t="str">
        <f t="shared" si="34"/>
        <v>4.2.1.1.16</v>
      </c>
      <c r="J2304" s="3308" t="s">
        <v>7361</v>
      </c>
      <c r="K2304" s="4109" t="s">
        <v>525</v>
      </c>
      <c r="L2304" s="4110">
        <v>1</v>
      </c>
      <c r="M2304" s="3365">
        <v>0</v>
      </c>
      <c r="N2304" s="4003">
        <f>ROUND((M2304*L2304),2)</f>
        <v>0</v>
      </c>
      <c r="O2304" s="1161"/>
    </row>
    <row r="2305" spans="1:15" ht="140.25">
      <c r="A2305" s="4056"/>
      <c r="E2305" s="4079"/>
      <c r="F2305" s="4141"/>
      <c r="G2305" s="4142"/>
      <c r="H2305" s="4107"/>
      <c r="I2305" s="1308" t="str">
        <f t="shared" si="34"/>
        <v>.</v>
      </c>
      <c r="J2305" s="1280" t="s">
        <v>7362</v>
      </c>
      <c r="K2305" s="4143"/>
      <c r="L2305" s="4144"/>
      <c r="M2305" s="1314"/>
      <c r="N2305" s="4012"/>
      <c r="O2305" s="1161"/>
    </row>
    <row r="2306" spans="1:15" ht="127.5">
      <c r="A2306" s="4056"/>
      <c r="E2306" s="4079"/>
      <c r="F2306" s="4141"/>
      <c r="G2306" s="4142"/>
      <c r="H2306" s="4107"/>
      <c r="I2306" s="1308" t="str">
        <f t="shared" si="34"/>
        <v>.</v>
      </c>
      <c r="J2306" s="4140" t="s">
        <v>7363</v>
      </c>
      <c r="K2306" s="4143"/>
      <c r="L2306" s="4144"/>
      <c r="M2306" s="1314"/>
      <c r="N2306" s="4012"/>
      <c r="O2306" s="1161"/>
    </row>
    <row r="2307" spans="1:15">
      <c r="A2307" s="4056"/>
      <c r="E2307" s="4072"/>
      <c r="F2307" s="4073"/>
      <c r="G2307" s="4136"/>
      <c r="H2307" s="4133"/>
      <c r="I2307" s="1308" t="str">
        <f t="shared" si="34"/>
        <v>.</v>
      </c>
      <c r="J2307" s="1280" t="s">
        <v>7364</v>
      </c>
      <c r="K2307" s="4137"/>
      <c r="L2307" s="4137"/>
      <c r="M2307" s="1314"/>
      <c r="N2307" s="4010"/>
      <c r="O2307" s="1161"/>
    </row>
    <row r="2308" spans="1:15">
      <c r="A2308" s="4056"/>
      <c r="E2308" s="4072"/>
      <c r="F2308" s="4073"/>
      <c r="G2308" s="4136"/>
      <c r="H2308" s="4133"/>
      <c r="I2308" s="1308" t="str">
        <f t="shared" si="34"/>
        <v>.</v>
      </c>
      <c r="J2308" s="1280"/>
      <c r="K2308" s="4137"/>
      <c r="L2308" s="4137"/>
      <c r="M2308" s="1314"/>
      <c r="N2308" s="4010"/>
      <c r="O2308" s="1161"/>
    </row>
    <row r="2309" spans="1:15">
      <c r="A2309" s="4056"/>
      <c r="E2309" s="4104" t="s">
        <v>6590</v>
      </c>
      <c r="F2309" s="4105">
        <v>1</v>
      </c>
      <c r="G2309" s="4106">
        <v>17</v>
      </c>
      <c r="H2309" s="4107"/>
      <c r="I2309" s="1308" t="str">
        <f t="shared" si="34"/>
        <v>4.2.1.1.17</v>
      </c>
      <c r="J2309" s="3308" t="s">
        <v>7365</v>
      </c>
      <c r="K2309" s="4109" t="s">
        <v>525</v>
      </c>
      <c r="L2309" s="4110">
        <v>1</v>
      </c>
      <c r="M2309" s="3365">
        <v>0</v>
      </c>
      <c r="N2309" s="4003">
        <f>ROUND((M2309*L2309),2)</f>
        <v>0</v>
      </c>
      <c r="O2309" s="1161"/>
    </row>
    <row r="2310" spans="1:15" ht="140.25">
      <c r="A2310" s="4056"/>
      <c r="E2310" s="4072"/>
      <c r="F2310" s="4073"/>
      <c r="G2310" s="4136"/>
      <c r="H2310" s="4133"/>
      <c r="I2310" s="1308" t="str">
        <f t="shared" si="34"/>
        <v>.</v>
      </c>
      <c r="J2310" s="1280" t="s">
        <v>7362</v>
      </c>
      <c r="K2310" s="4137"/>
      <c r="L2310" s="4137"/>
      <c r="M2310" s="1314"/>
      <c r="N2310" s="4010"/>
      <c r="O2310" s="1161"/>
    </row>
    <row r="2311" spans="1:15" ht="127.5">
      <c r="A2311" s="4056"/>
      <c r="E2311" s="4072"/>
      <c r="F2311" s="4073"/>
      <c r="G2311" s="4136"/>
      <c r="H2311" s="4133"/>
      <c r="I2311" s="1308" t="str">
        <f t="shared" si="34"/>
        <v>.</v>
      </c>
      <c r="J2311" s="4140" t="s">
        <v>7366</v>
      </c>
      <c r="K2311" s="4137"/>
      <c r="L2311" s="4137"/>
      <c r="M2311" s="1314"/>
      <c r="N2311" s="4010"/>
      <c r="O2311" s="1161"/>
    </row>
    <row r="2312" spans="1:15">
      <c r="A2312" s="4056"/>
      <c r="E2312" s="4072"/>
      <c r="F2312" s="4073"/>
      <c r="G2312" s="4136"/>
      <c r="H2312" s="4133"/>
      <c r="I2312" s="1308" t="str">
        <f t="shared" si="34"/>
        <v>.</v>
      </c>
      <c r="J2312" s="1280" t="s">
        <v>7364</v>
      </c>
      <c r="K2312" s="4137"/>
      <c r="L2312" s="4137"/>
      <c r="M2312" s="1314"/>
      <c r="N2312" s="4010"/>
      <c r="O2312" s="1161"/>
    </row>
    <row r="2313" spans="1:15">
      <c r="A2313" s="4056"/>
      <c r="E2313" s="4072"/>
      <c r="F2313" s="4073"/>
      <c r="G2313" s="4136"/>
      <c r="H2313" s="4133"/>
      <c r="I2313" s="1308" t="str">
        <f t="shared" si="34"/>
        <v>.</v>
      </c>
      <c r="J2313" s="1280"/>
      <c r="K2313" s="4137"/>
      <c r="L2313" s="4137"/>
      <c r="M2313" s="1314"/>
      <c r="N2313" s="4010"/>
      <c r="O2313" s="1161"/>
    </row>
    <row r="2314" spans="1:15">
      <c r="A2314" s="4056"/>
      <c r="E2314" s="4104" t="s">
        <v>6590</v>
      </c>
      <c r="F2314" s="4105">
        <v>1</v>
      </c>
      <c r="G2314" s="4106">
        <v>18</v>
      </c>
      <c r="H2314" s="4107"/>
      <c r="I2314" s="1308" t="str">
        <f t="shared" si="34"/>
        <v>4.2.1.1.18</v>
      </c>
      <c r="J2314" s="3308" t="s">
        <v>7367</v>
      </c>
      <c r="K2314" s="4109" t="s">
        <v>525</v>
      </c>
      <c r="L2314" s="4110">
        <v>1</v>
      </c>
      <c r="M2314" s="3365">
        <v>0</v>
      </c>
      <c r="N2314" s="4003">
        <f>ROUND((M2314*L2314),2)</f>
        <v>0</v>
      </c>
      <c r="O2314" s="1161"/>
    </row>
    <row r="2315" spans="1:15" ht="140.25">
      <c r="A2315" s="4056"/>
      <c r="E2315" s="4072"/>
      <c r="F2315" s="4073"/>
      <c r="G2315" s="4136"/>
      <c r="H2315" s="4133"/>
      <c r="I2315" s="1308" t="str">
        <f t="shared" si="34"/>
        <v>.</v>
      </c>
      <c r="J2315" s="1280" t="s">
        <v>7355</v>
      </c>
      <c r="K2315" s="4137"/>
      <c r="L2315" s="4137"/>
      <c r="M2315" s="1314"/>
      <c r="N2315" s="4010"/>
      <c r="O2315" s="1161"/>
    </row>
    <row r="2316" spans="1:15" ht="127.5">
      <c r="A2316" s="4056"/>
      <c r="E2316" s="4072"/>
      <c r="F2316" s="4073"/>
      <c r="G2316" s="4136"/>
      <c r="H2316" s="4133"/>
      <c r="I2316" s="1308" t="str">
        <f t="shared" si="34"/>
        <v>.</v>
      </c>
      <c r="J2316" s="1280" t="s">
        <v>7368</v>
      </c>
      <c r="K2316" s="4137"/>
      <c r="L2316" s="4137"/>
      <c r="M2316" s="1314"/>
      <c r="N2316" s="4010"/>
      <c r="O2316" s="1161"/>
    </row>
    <row r="2317" spans="1:15">
      <c r="A2317" s="4056"/>
      <c r="E2317" s="4072"/>
      <c r="F2317" s="4073"/>
      <c r="G2317" s="4136"/>
      <c r="H2317" s="4133"/>
      <c r="I2317" s="1308" t="str">
        <f t="shared" si="34"/>
        <v>.</v>
      </c>
      <c r="J2317" s="1280" t="s">
        <v>7357</v>
      </c>
      <c r="K2317" s="4137"/>
      <c r="L2317" s="4137"/>
      <c r="M2317" s="1314"/>
      <c r="N2317" s="4010"/>
      <c r="O2317" s="1161"/>
    </row>
    <row r="2318" spans="1:15">
      <c r="A2318" s="4056"/>
      <c r="E2318" s="4079"/>
      <c r="F2318" s="4141"/>
      <c r="G2318" s="4142"/>
      <c r="H2318" s="4107"/>
      <c r="I2318" s="1308" t="str">
        <f t="shared" si="34"/>
        <v>.</v>
      </c>
      <c r="J2318" s="4145"/>
      <c r="K2318" s="4143"/>
      <c r="L2318" s="4144"/>
      <c r="M2318" s="1314"/>
      <c r="N2318" s="4012"/>
      <c r="O2318" s="1161"/>
    </row>
    <row r="2319" spans="1:15">
      <c r="A2319" s="4056"/>
      <c r="E2319" s="4104" t="s">
        <v>6590</v>
      </c>
      <c r="F2319" s="4105">
        <v>1</v>
      </c>
      <c r="G2319" s="4106">
        <v>19</v>
      </c>
      <c r="H2319" s="4107"/>
      <c r="I2319" s="1308" t="str">
        <f t="shared" si="34"/>
        <v>4.2.1.1.19</v>
      </c>
      <c r="J2319" s="3308" t="s">
        <v>7369</v>
      </c>
      <c r="K2319" s="4109" t="s">
        <v>525</v>
      </c>
      <c r="L2319" s="4110">
        <v>1</v>
      </c>
      <c r="M2319" s="3365">
        <v>0</v>
      </c>
      <c r="N2319" s="4003">
        <f>ROUND((M2319*L2319),2)</f>
        <v>0</v>
      </c>
      <c r="O2319" s="1161"/>
    </row>
    <row r="2320" spans="1:15" ht="140.25">
      <c r="A2320" s="4056"/>
      <c r="E2320" s="4072"/>
      <c r="F2320" s="4073"/>
      <c r="G2320" s="4136"/>
      <c r="H2320" s="4133"/>
      <c r="I2320" s="1308" t="str">
        <f t="shared" si="34"/>
        <v>.</v>
      </c>
      <c r="J2320" s="1280" t="s">
        <v>7355</v>
      </c>
      <c r="K2320" s="4137"/>
      <c r="L2320" s="4137"/>
      <c r="M2320" s="1314"/>
      <c r="N2320" s="4010"/>
      <c r="O2320" s="1161"/>
    </row>
    <row r="2321" spans="1:15" ht="140.25">
      <c r="A2321" s="4056"/>
      <c r="E2321" s="4072"/>
      <c r="F2321" s="4073"/>
      <c r="G2321" s="4136"/>
      <c r="H2321" s="4133"/>
      <c r="I2321" s="1308" t="str">
        <f t="shared" si="34"/>
        <v>.</v>
      </c>
      <c r="J2321" s="4146" t="s">
        <v>7370</v>
      </c>
      <c r="K2321" s="4137"/>
      <c r="L2321" s="4137"/>
      <c r="M2321" s="1314"/>
      <c r="N2321" s="4010"/>
      <c r="O2321" s="1161"/>
    </row>
    <row r="2322" spans="1:15">
      <c r="A2322" s="4056"/>
      <c r="E2322" s="4072"/>
      <c r="F2322" s="4073"/>
      <c r="G2322" s="4136"/>
      <c r="H2322" s="4133"/>
      <c r="I2322" s="1308" t="str">
        <f t="shared" si="34"/>
        <v>.</v>
      </c>
      <c r="J2322" s="1280" t="s">
        <v>7371</v>
      </c>
      <c r="K2322" s="4137"/>
      <c r="L2322" s="4137"/>
      <c r="M2322" s="1314"/>
      <c r="N2322" s="4010"/>
      <c r="O2322" s="1161"/>
    </row>
    <row r="2323" spans="1:15">
      <c r="A2323" s="4056"/>
      <c r="E2323" s="4072"/>
      <c r="F2323" s="4073"/>
      <c r="G2323" s="4136"/>
      <c r="H2323" s="4133"/>
      <c r="I2323" s="1308" t="str">
        <f t="shared" si="34"/>
        <v>.</v>
      </c>
      <c r="J2323" s="1280"/>
      <c r="K2323" s="4137"/>
      <c r="L2323" s="4137"/>
      <c r="M2323" s="1314"/>
      <c r="N2323" s="4010"/>
      <c r="O2323" s="1161"/>
    </row>
    <row r="2324" spans="1:15">
      <c r="A2324" s="4056"/>
      <c r="E2324" s="4147" t="s">
        <v>6590</v>
      </c>
      <c r="F2324" s="4148">
        <v>1</v>
      </c>
      <c r="G2324" s="4149"/>
      <c r="H2324" s="4150"/>
      <c r="I2324" s="1308" t="str">
        <f t="shared" si="34"/>
        <v>4.2.1.1.</v>
      </c>
      <c r="J2324" s="4098" t="s">
        <v>6591</v>
      </c>
      <c r="K2324" s="4151" t="s">
        <v>2179</v>
      </c>
      <c r="L2324" s="4152"/>
      <c r="M2324" s="3366"/>
      <c r="N2324" s="4013">
        <f>SUM(N20:N2323)</f>
        <v>0</v>
      </c>
      <c r="O2324" s="1161"/>
    </row>
    <row r="2325" spans="1:15">
      <c r="A2325" s="4056"/>
      <c r="E2325" s="4072"/>
      <c r="F2325" s="4073"/>
      <c r="G2325" s="4136"/>
      <c r="H2325" s="4133"/>
      <c r="I2325" s="1308" t="str">
        <f t="shared" si="34"/>
        <v>.</v>
      </c>
      <c r="J2325" s="1280"/>
      <c r="K2325" s="4137"/>
      <c r="L2325" s="4137"/>
      <c r="M2325" s="1314"/>
      <c r="N2325" s="4010"/>
      <c r="O2325" s="1161"/>
    </row>
    <row r="2326" spans="1:15">
      <c r="A2326" s="4056"/>
      <c r="E2326" s="4153" t="s">
        <v>6590</v>
      </c>
      <c r="F2326" s="4097">
        <v>2</v>
      </c>
      <c r="G2326" s="4098"/>
      <c r="H2326" s="4099"/>
      <c r="I2326" s="1308" t="str">
        <f t="shared" si="34"/>
        <v>4.2.1.2.</v>
      </c>
      <c r="J2326" s="4101" t="s">
        <v>6592</v>
      </c>
      <c r="K2326" s="4102"/>
      <c r="L2326" s="4103"/>
      <c r="M2326" s="3363"/>
      <c r="N2326" s="4002"/>
      <c r="O2326" s="1161"/>
    </row>
    <row r="2327" spans="1:15">
      <c r="A2327" s="4056"/>
      <c r="E2327" s="4072"/>
      <c r="F2327" s="4073"/>
      <c r="G2327" s="4136"/>
      <c r="H2327" s="4133"/>
      <c r="I2327" s="1308" t="str">
        <f t="shared" si="34"/>
        <v>.</v>
      </c>
      <c r="J2327" s="1280"/>
      <c r="K2327" s="4137"/>
      <c r="L2327" s="4137"/>
      <c r="M2327" s="1314"/>
      <c r="N2327" s="4010"/>
      <c r="O2327" s="1161"/>
    </row>
    <row r="2328" spans="1:15">
      <c r="A2328" s="4056"/>
      <c r="E2328" s="4104" t="s">
        <v>6590</v>
      </c>
      <c r="F2328" s="4105">
        <v>2</v>
      </c>
      <c r="G2328" s="4106">
        <v>1</v>
      </c>
      <c r="H2328" s="4107"/>
      <c r="I2328" s="1308" t="str">
        <f t="shared" si="34"/>
        <v>4.2.1.2.1</v>
      </c>
      <c r="J2328" s="3308" t="s">
        <v>7372</v>
      </c>
      <c r="K2328" s="4137"/>
      <c r="L2328" s="4137"/>
      <c r="M2328" s="1314"/>
      <c r="N2328" s="4010"/>
      <c r="O2328" s="1161"/>
    </row>
    <row r="2329" spans="1:15" ht="127.5">
      <c r="A2329" s="4056"/>
      <c r="E2329" s="4072"/>
      <c r="F2329" s="4073"/>
      <c r="G2329" s="4136"/>
      <c r="H2329" s="4133"/>
      <c r="I2329" s="1308" t="str">
        <f t="shared" si="34"/>
        <v>.</v>
      </c>
      <c r="J2329" s="1280" t="s">
        <v>7373</v>
      </c>
      <c r="K2329" s="4137"/>
      <c r="L2329" s="4137"/>
      <c r="M2329" s="1314"/>
      <c r="N2329" s="4010"/>
      <c r="O2329" s="1161"/>
    </row>
    <row r="2330" spans="1:15">
      <c r="A2330" s="4056"/>
      <c r="E2330" s="4072"/>
      <c r="F2330" s="4073"/>
      <c r="G2330" s="4136"/>
      <c r="H2330" s="4133"/>
      <c r="I2330" s="1308" t="str">
        <f t="shared" si="34"/>
        <v>.</v>
      </c>
      <c r="J2330" s="1280" t="s">
        <v>7374</v>
      </c>
      <c r="K2330" s="4137"/>
      <c r="L2330" s="4137"/>
      <c r="M2330" s="1314"/>
      <c r="N2330" s="4010"/>
      <c r="O2330" s="1161"/>
    </row>
    <row r="2331" spans="1:15">
      <c r="A2331" s="4056"/>
      <c r="E2331" s="4072"/>
      <c r="F2331" s="4073"/>
      <c r="G2331" s="4136"/>
      <c r="H2331" s="4133"/>
      <c r="I2331" s="1308" t="str">
        <f t="shared" si="34"/>
        <v>.</v>
      </c>
      <c r="J2331" s="1280" t="s">
        <v>7375</v>
      </c>
      <c r="K2331" s="4137"/>
      <c r="L2331" s="4137"/>
      <c r="M2331" s="1314"/>
      <c r="N2331" s="4010"/>
      <c r="O2331" s="1161"/>
    </row>
    <row r="2332" spans="1:15" ht="38.25">
      <c r="A2332" s="4056"/>
      <c r="E2332" s="4072"/>
      <c r="F2332" s="4073"/>
      <c r="G2332" s="4136"/>
      <c r="H2332" s="4133"/>
      <c r="I2332" s="1308" t="str">
        <f t="shared" si="34"/>
        <v>.</v>
      </c>
      <c r="J2332" s="4116" t="s">
        <v>7376</v>
      </c>
      <c r="K2332" s="4137"/>
      <c r="L2332" s="4137"/>
      <c r="M2332" s="1314"/>
      <c r="N2332" s="4010"/>
      <c r="O2332" s="1161"/>
    </row>
    <row r="2333" spans="1:15">
      <c r="A2333" s="4056"/>
      <c r="E2333" s="4072"/>
      <c r="F2333" s="4073"/>
      <c r="G2333" s="4136"/>
      <c r="H2333" s="4133"/>
      <c r="I2333" s="1308" t="str">
        <f t="shared" si="34"/>
        <v>.</v>
      </c>
      <c r="J2333" s="1280"/>
      <c r="K2333" s="4137"/>
      <c r="L2333" s="4137"/>
      <c r="M2333" s="1314"/>
      <c r="N2333" s="4010"/>
      <c r="O2333" s="1161"/>
    </row>
    <row r="2334" spans="1:15">
      <c r="A2334" s="4056"/>
      <c r="E2334" s="4072"/>
      <c r="F2334" s="4073"/>
      <c r="G2334" s="4136"/>
      <c r="H2334" s="4133"/>
      <c r="I2334" s="1308" t="str">
        <f t="shared" si="34"/>
        <v>.</v>
      </c>
      <c r="J2334" s="1280"/>
      <c r="K2334" s="4137"/>
      <c r="L2334" s="4137"/>
      <c r="M2334" s="1314"/>
      <c r="N2334" s="4010"/>
      <c r="O2334" s="1161"/>
    </row>
    <row r="2335" spans="1:15">
      <c r="A2335" s="4056"/>
      <c r="E2335" s="4104" t="s">
        <v>6590</v>
      </c>
      <c r="F2335" s="4105">
        <v>2</v>
      </c>
      <c r="G2335" s="4106" t="s">
        <v>5806</v>
      </c>
      <c r="H2335" s="4107"/>
      <c r="I2335" s="1308" t="str">
        <f t="shared" si="34"/>
        <v>4.2.1.2.1a</v>
      </c>
      <c r="J2335" s="3288" t="s">
        <v>7377</v>
      </c>
      <c r="K2335" s="4109" t="s">
        <v>525</v>
      </c>
      <c r="L2335" s="4110">
        <v>2</v>
      </c>
      <c r="M2335" s="3365">
        <v>0</v>
      </c>
      <c r="N2335" s="4003">
        <f>ROUND((M2335*L2335),2)</f>
        <v>0</v>
      </c>
      <c r="O2335" s="1161"/>
    </row>
    <row r="2336" spans="1:15">
      <c r="A2336" s="4056"/>
      <c r="E2336" s="4104" t="s">
        <v>6590</v>
      </c>
      <c r="F2336" s="4105">
        <v>2</v>
      </c>
      <c r="G2336" s="4106" t="s">
        <v>5808</v>
      </c>
      <c r="H2336" s="4107"/>
      <c r="I2336" s="1308" t="str">
        <f t="shared" si="34"/>
        <v>4.2.1.2.1b</v>
      </c>
      <c r="J2336" s="3288" t="s">
        <v>7378</v>
      </c>
      <c r="K2336" s="4109" t="s">
        <v>525</v>
      </c>
      <c r="L2336" s="4110">
        <v>2</v>
      </c>
      <c r="M2336" s="3365">
        <v>0</v>
      </c>
      <c r="N2336" s="4003">
        <f>ROUND((M2336*L2336),2)</f>
        <v>0</v>
      </c>
      <c r="O2336" s="1161"/>
    </row>
    <row r="2337" spans="1:15">
      <c r="A2337" s="4056"/>
      <c r="E2337" s="4104" t="s">
        <v>6590</v>
      </c>
      <c r="F2337" s="4105">
        <v>2</v>
      </c>
      <c r="G2337" s="4106" t="s">
        <v>5810</v>
      </c>
      <c r="H2337" s="4107"/>
      <c r="I2337" s="1308" t="str">
        <f t="shared" si="34"/>
        <v>4.2.1.2.1c</v>
      </c>
      <c r="J2337" s="3288" t="s">
        <v>7379</v>
      </c>
      <c r="K2337" s="4109" t="s">
        <v>525</v>
      </c>
      <c r="L2337" s="4110">
        <v>3</v>
      </c>
      <c r="M2337" s="3365">
        <v>0</v>
      </c>
      <c r="N2337" s="4003">
        <f>ROUND((M2337*L2337),2)</f>
        <v>0</v>
      </c>
      <c r="O2337" s="1161"/>
    </row>
    <row r="2338" spans="1:15">
      <c r="A2338" s="4056"/>
      <c r="E2338" s="4104" t="s">
        <v>6590</v>
      </c>
      <c r="F2338" s="4105">
        <v>2</v>
      </c>
      <c r="G2338" s="4106" t="s">
        <v>5812</v>
      </c>
      <c r="H2338" s="4107"/>
      <c r="I2338" s="1308" t="str">
        <f t="shared" si="34"/>
        <v>4.2.1.2.1d</v>
      </c>
      <c r="J2338" s="3288" t="s">
        <v>7380</v>
      </c>
      <c r="K2338" s="4109" t="s">
        <v>525</v>
      </c>
      <c r="L2338" s="4110">
        <v>1</v>
      </c>
      <c r="M2338" s="3365">
        <v>0</v>
      </c>
      <c r="N2338" s="4003">
        <f>ROUND((M2338*L2338),2)</f>
        <v>0</v>
      </c>
      <c r="O2338" s="1161"/>
    </row>
    <row r="2339" spans="1:15">
      <c r="A2339" s="4056"/>
      <c r="E2339" s="4072"/>
      <c r="F2339" s="4073"/>
      <c r="G2339" s="4136"/>
      <c r="H2339" s="4133"/>
      <c r="I2339" s="1308" t="str">
        <f t="shared" si="34"/>
        <v>.</v>
      </c>
      <c r="J2339" s="1280"/>
      <c r="K2339" s="4137"/>
      <c r="L2339" s="4137"/>
      <c r="M2339" s="1314"/>
      <c r="N2339" s="4010"/>
      <c r="O2339" s="1161"/>
    </row>
    <row r="2340" spans="1:15">
      <c r="A2340" s="4056"/>
      <c r="E2340" s="4104" t="s">
        <v>6590</v>
      </c>
      <c r="F2340" s="4105">
        <v>2</v>
      </c>
      <c r="G2340" s="4106">
        <v>2</v>
      </c>
      <c r="H2340" s="4107"/>
      <c r="I2340" s="1308" t="str">
        <f t="shared" si="34"/>
        <v>4.2.1.2.2</v>
      </c>
      <c r="J2340" s="3308" t="s">
        <v>7381</v>
      </c>
      <c r="K2340" s="4137"/>
      <c r="L2340" s="4137"/>
      <c r="M2340" s="1314"/>
      <c r="N2340" s="4010"/>
      <c r="O2340" s="1161"/>
    </row>
    <row r="2341" spans="1:15" ht="165.75">
      <c r="A2341" s="4056"/>
      <c r="E2341" s="4072"/>
      <c r="F2341" s="4073"/>
      <c r="G2341" s="4136"/>
      <c r="H2341" s="4133"/>
      <c r="I2341" s="1308" t="str">
        <f t="shared" ref="I2341:I2404" si="36">E2341&amp;F2341&amp;$H$100&amp;G2341</f>
        <v>.</v>
      </c>
      <c r="J2341" s="1280" t="s">
        <v>7382</v>
      </c>
      <c r="K2341" s="4137"/>
      <c r="L2341" s="4137"/>
      <c r="M2341" s="1314"/>
      <c r="N2341" s="4010"/>
      <c r="O2341" s="1161"/>
    </row>
    <row r="2342" spans="1:15">
      <c r="A2342" s="4056"/>
      <c r="E2342" s="4072"/>
      <c r="F2342" s="4073"/>
      <c r="G2342" s="4136"/>
      <c r="H2342" s="4133"/>
      <c r="I2342" s="1308" t="str">
        <f t="shared" si="36"/>
        <v>.</v>
      </c>
      <c r="J2342" s="1280" t="s">
        <v>7375</v>
      </c>
      <c r="K2342" s="4137"/>
      <c r="L2342" s="4137"/>
      <c r="M2342" s="1314"/>
      <c r="N2342" s="4010"/>
      <c r="O2342" s="1161"/>
    </row>
    <row r="2343" spans="1:15" ht="51">
      <c r="A2343" s="4056"/>
      <c r="E2343" s="4072"/>
      <c r="F2343" s="4073"/>
      <c r="G2343" s="4136"/>
      <c r="H2343" s="4133"/>
      <c r="I2343" s="1308" t="str">
        <f t="shared" si="36"/>
        <v>.</v>
      </c>
      <c r="J2343" s="4116" t="s">
        <v>7383</v>
      </c>
      <c r="K2343" s="4137"/>
      <c r="L2343" s="4137"/>
      <c r="M2343" s="1314"/>
      <c r="N2343" s="4011"/>
      <c r="O2343" s="1161"/>
    </row>
    <row r="2344" spans="1:15">
      <c r="A2344" s="4056"/>
      <c r="E2344" s="4104" t="s">
        <v>6590</v>
      </c>
      <c r="F2344" s="4105">
        <v>2</v>
      </c>
      <c r="G2344" s="4106" t="s">
        <v>5831</v>
      </c>
      <c r="H2344" s="4107"/>
      <c r="I2344" s="1308" t="str">
        <f t="shared" si="36"/>
        <v>4.2.1.2.2a</v>
      </c>
      <c r="J2344" s="3288" t="s">
        <v>7384</v>
      </c>
      <c r="K2344" s="4109" t="s">
        <v>525</v>
      </c>
      <c r="L2344" s="4110">
        <v>2</v>
      </c>
      <c r="M2344" s="3365">
        <v>0</v>
      </c>
      <c r="N2344" s="4003">
        <f>ROUND((M2344*L2344),2)</f>
        <v>0</v>
      </c>
      <c r="O2344" s="1161"/>
    </row>
    <row r="2345" spans="1:15">
      <c r="A2345" s="4056"/>
      <c r="E2345" s="4072"/>
      <c r="F2345" s="4073"/>
      <c r="G2345" s="4136"/>
      <c r="H2345" s="4133"/>
      <c r="I2345" s="1308" t="str">
        <f t="shared" si="36"/>
        <v>.</v>
      </c>
      <c r="J2345" s="1280"/>
      <c r="K2345" s="4137"/>
      <c r="L2345" s="4137"/>
      <c r="M2345" s="1314"/>
      <c r="N2345" s="4010"/>
      <c r="O2345" s="1161"/>
    </row>
    <row r="2346" spans="1:15">
      <c r="A2346" s="4056"/>
      <c r="E2346" s="4104" t="s">
        <v>6590</v>
      </c>
      <c r="F2346" s="4105">
        <v>2</v>
      </c>
      <c r="G2346" s="4106">
        <v>3</v>
      </c>
      <c r="H2346" s="4107"/>
      <c r="I2346" s="1308" t="str">
        <f t="shared" si="36"/>
        <v>4.2.1.2.3</v>
      </c>
      <c r="J2346" s="3308" t="s">
        <v>7385</v>
      </c>
      <c r="K2346" s="4137"/>
      <c r="L2346" s="4137"/>
      <c r="M2346" s="1314"/>
      <c r="N2346" s="4010"/>
      <c r="O2346" s="1161"/>
    </row>
    <row r="2347" spans="1:15" ht="127.5">
      <c r="A2347" s="4056"/>
      <c r="E2347" s="4072"/>
      <c r="F2347" s="4073"/>
      <c r="G2347" s="4136"/>
      <c r="H2347" s="4133"/>
      <c r="I2347" s="1308" t="str">
        <f t="shared" si="36"/>
        <v>.</v>
      </c>
      <c r="J2347" s="4116" t="s">
        <v>7386</v>
      </c>
      <c r="K2347" s="4137"/>
      <c r="L2347" s="4137"/>
      <c r="M2347" s="1314"/>
      <c r="N2347" s="4010"/>
      <c r="O2347" s="1161"/>
    </row>
    <row r="2348" spans="1:15">
      <c r="A2348" s="4056"/>
      <c r="E2348" s="4104" t="s">
        <v>6590</v>
      </c>
      <c r="F2348" s="4105">
        <v>2</v>
      </c>
      <c r="G2348" s="4106" t="s">
        <v>5852</v>
      </c>
      <c r="H2348" s="4107"/>
      <c r="I2348" s="1308" t="str">
        <f t="shared" si="36"/>
        <v>4.2.1.2.3a</v>
      </c>
      <c r="J2348" s="3288" t="s">
        <v>7387</v>
      </c>
      <c r="K2348" s="4109" t="s">
        <v>525</v>
      </c>
      <c r="L2348" s="4110">
        <v>20</v>
      </c>
      <c r="M2348" s="3365">
        <v>0</v>
      </c>
      <c r="N2348" s="4003">
        <f>ROUND((M2348*L2348),2)</f>
        <v>0</v>
      </c>
      <c r="O2348" s="1161"/>
    </row>
    <row r="2349" spans="1:15">
      <c r="A2349" s="4056"/>
      <c r="E2349" s="4072"/>
      <c r="F2349" s="4073"/>
      <c r="G2349" s="4136"/>
      <c r="H2349" s="4133"/>
      <c r="I2349" s="1308" t="str">
        <f t="shared" si="36"/>
        <v>.</v>
      </c>
      <c r="J2349" s="1280"/>
      <c r="K2349" s="4137"/>
      <c r="L2349" s="4137"/>
      <c r="M2349" s="1314"/>
      <c r="N2349" s="4010"/>
      <c r="O2349" s="1161"/>
    </row>
    <row r="2350" spans="1:15">
      <c r="A2350" s="4056"/>
      <c r="E2350" s="4104" t="s">
        <v>6590</v>
      </c>
      <c r="F2350" s="4105">
        <v>2</v>
      </c>
      <c r="G2350" s="4106">
        <v>4</v>
      </c>
      <c r="H2350" s="4107"/>
      <c r="I2350" s="1308" t="str">
        <f t="shared" si="36"/>
        <v>4.2.1.2.4</v>
      </c>
      <c r="J2350" s="3308" t="s">
        <v>7388</v>
      </c>
      <c r="K2350" s="4137"/>
      <c r="L2350" s="4137"/>
      <c r="M2350" s="1314"/>
      <c r="N2350" s="4010"/>
      <c r="O2350" s="1161"/>
    </row>
    <row r="2351" spans="1:15" ht="102">
      <c r="A2351" s="4056"/>
      <c r="E2351" s="4072"/>
      <c r="F2351" s="4073"/>
      <c r="G2351" s="4136"/>
      <c r="H2351" s="4133"/>
      <c r="I2351" s="1308" t="str">
        <f t="shared" si="36"/>
        <v>.</v>
      </c>
      <c r="J2351" s="4116" t="s">
        <v>7389</v>
      </c>
      <c r="K2351" s="4137"/>
      <c r="L2351" s="4137"/>
      <c r="M2351" s="1314"/>
      <c r="N2351" s="4010"/>
      <c r="O2351" s="1161"/>
    </row>
    <row r="2352" spans="1:15">
      <c r="A2352" s="4056"/>
      <c r="E2352" s="4104" t="s">
        <v>6590</v>
      </c>
      <c r="F2352" s="4105">
        <v>2</v>
      </c>
      <c r="G2352" s="4106" t="s">
        <v>5866</v>
      </c>
      <c r="H2352" s="4107"/>
      <c r="I2352" s="1308" t="str">
        <f t="shared" si="36"/>
        <v>4.2.1.2.4a</v>
      </c>
      <c r="J2352" s="3288" t="s">
        <v>7390</v>
      </c>
      <c r="K2352" s="4109" t="s">
        <v>525</v>
      </c>
      <c r="L2352" s="4110">
        <v>8</v>
      </c>
      <c r="M2352" s="3365">
        <v>0</v>
      </c>
      <c r="N2352" s="4003">
        <f>ROUND((M2352*L2352),2)</f>
        <v>0</v>
      </c>
      <c r="O2352" s="1161"/>
    </row>
    <row r="2353" spans="1:15">
      <c r="A2353" s="4056"/>
      <c r="E2353" s="4104" t="s">
        <v>6590</v>
      </c>
      <c r="F2353" s="4105">
        <v>2</v>
      </c>
      <c r="G2353" s="4106" t="s">
        <v>5868</v>
      </c>
      <c r="H2353" s="4107"/>
      <c r="I2353" s="1308" t="str">
        <f t="shared" si="36"/>
        <v>4.2.1.2.4b</v>
      </c>
      <c r="J2353" s="3288" t="s">
        <v>7391</v>
      </c>
      <c r="K2353" s="4109" t="s">
        <v>525</v>
      </c>
      <c r="L2353" s="4110">
        <v>10</v>
      </c>
      <c r="M2353" s="3365">
        <v>0</v>
      </c>
      <c r="N2353" s="4003">
        <f>ROUND((M2353*L2353),2)</f>
        <v>0</v>
      </c>
      <c r="O2353" s="1161"/>
    </row>
    <row r="2354" spans="1:15">
      <c r="A2354" s="4056"/>
      <c r="E2354" s="4104" t="s">
        <v>6590</v>
      </c>
      <c r="F2354" s="4105">
        <v>2</v>
      </c>
      <c r="G2354" s="4106" t="s">
        <v>5870</v>
      </c>
      <c r="H2354" s="4107"/>
      <c r="I2354" s="1308" t="str">
        <f t="shared" si="36"/>
        <v>4.2.1.2.4c</v>
      </c>
      <c r="J2354" s="3288" t="s">
        <v>7392</v>
      </c>
      <c r="K2354" s="4109" t="s">
        <v>525</v>
      </c>
      <c r="L2354" s="4110">
        <v>3</v>
      </c>
      <c r="M2354" s="3365">
        <v>0</v>
      </c>
      <c r="N2354" s="4003">
        <f>ROUND((M2354*L2354),2)</f>
        <v>0</v>
      </c>
      <c r="O2354" s="1161"/>
    </row>
    <row r="2355" spans="1:15">
      <c r="A2355" s="4056"/>
      <c r="E2355" s="4104" t="s">
        <v>6590</v>
      </c>
      <c r="F2355" s="4105">
        <v>2</v>
      </c>
      <c r="G2355" s="4106" t="s">
        <v>5872</v>
      </c>
      <c r="H2355" s="4107"/>
      <c r="I2355" s="1308" t="str">
        <f t="shared" si="36"/>
        <v>4.2.1.2.4d</v>
      </c>
      <c r="J2355" s="3288" t="s">
        <v>7393</v>
      </c>
      <c r="K2355" s="4109" t="s">
        <v>525</v>
      </c>
      <c r="L2355" s="4110">
        <v>4</v>
      </c>
      <c r="M2355" s="3365">
        <v>0</v>
      </c>
      <c r="N2355" s="4003">
        <f>ROUND((M2355*L2355),2)</f>
        <v>0</v>
      </c>
      <c r="O2355" s="1161"/>
    </row>
    <row r="2356" spans="1:15">
      <c r="A2356" s="4056"/>
      <c r="E2356" s="4079"/>
      <c r="F2356" s="4141"/>
      <c r="G2356" s="4142"/>
      <c r="H2356" s="4107"/>
      <c r="I2356" s="1308" t="str">
        <f t="shared" si="36"/>
        <v>.</v>
      </c>
      <c r="J2356" s="4154"/>
      <c r="K2356" s="4143"/>
      <c r="L2356" s="4144"/>
      <c r="M2356" s="1314"/>
      <c r="N2356" s="4012"/>
      <c r="O2356" s="1161"/>
    </row>
    <row r="2357" spans="1:15">
      <c r="A2357" s="4056"/>
      <c r="E2357" s="4104" t="s">
        <v>6590</v>
      </c>
      <c r="F2357" s="4105">
        <v>2</v>
      </c>
      <c r="G2357" s="4106">
        <v>4</v>
      </c>
      <c r="H2357" s="4107"/>
      <c r="I2357" s="1308" t="str">
        <f t="shared" si="36"/>
        <v>4.2.1.2.4</v>
      </c>
      <c r="J2357" s="3308" t="s">
        <v>7388</v>
      </c>
      <c r="K2357" s="4137"/>
      <c r="L2357" s="4137"/>
      <c r="M2357" s="1314"/>
      <c r="N2357" s="4010"/>
      <c r="O2357" s="1161"/>
    </row>
    <row r="2358" spans="1:15" ht="102">
      <c r="A2358" s="4056"/>
      <c r="E2358" s="4072"/>
      <c r="F2358" s="4073"/>
      <c r="G2358" s="4136"/>
      <c r="H2358" s="4133"/>
      <c r="I2358" s="1308" t="str">
        <f t="shared" si="36"/>
        <v>.</v>
      </c>
      <c r="J2358" s="4116" t="s">
        <v>7394</v>
      </c>
      <c r="K2358" s="4137"/>
      <c r="L2358" s="4137"/>
      <c r="M2358" s="1314"/>
      <c r="N2358" s="4010"/>
      <c r="O2358" s="1161"/>
    </row>
    <row r="2359" spans="1:15" ht="15">
      <c r="A2359" s="4056"/>
      <c r="E2359" s="4104" t="s">
        <v>6590</v>
      </c>
      <c r="F2359" s="4105">
        <v>2</v>
      </c>
      <c r="G2359" s="4106" t="s">
        <v>5866</v>
      </c>
      <c r="H2359" s="4107"/>
      <c r="I2359" s="1308" t="str">
        <f t="shared" si="36"/>
        <v>4.2.1.2.4a</v>
      </c>
      <c r="J2359" s="3289" t="s">
        <v>7395</v>
      </c>
      <c r="K2359" s="4109" t="s">
        <v>525</v>
      </c>
      <c r="L2359" s="4110">
        <v>8</v>
      </c>
      <c r="M2359" s="3365">
        <v>0</v>
      </c>
      <c r="N2359" s="4003">
        <f>ROUND((M2359*L2359),2)</f>
        <v>0</v>
      </c>
      <c r="O2359" s="1161"/>
    </row>
    <row r="2360" spans="1:15">
      <c r="A2360" s="4056"/>
      <c r="E2360" s="4104"/>
      <c r="F2360" s="4105"/>
      <c r="G2360" s="4106"/>
      <c r="H2360" s="4107"/>
      <c r="I2360" s="1308" t="str">
        <f t="shared" si="36"/>
        <v>.</v>
      </c>
      <c r="J2360" s="4139"/>
      <c r="K2360" s="4143"/>
      <c r="L2360" s="4144"/>
      <c r="M2360" s="1315"/>
      <c r="N2360" s="4012"/>
      <c r="O2360" s="1161"/>
    </row>
    <row r="2361" spans="1:15">
      <c r="A2361" s="4056"/>
      <c r="E2361" s="4104" t="s">
        <v>6590</v>
      </c>
      <c r="F2361" s="4105">
        <v>2</v>
      </c>
      <c r="G2361" s="4106">
        <v>5</v>
      </c>
      <c r="H2361" s="4107"/>
      <c r="I2361" s="1308" t="str">
        <f t="shared" si="36"/>
        <v>4.2.1.2.5</v>
      </c>
      <c r="J2361" s="3308" t="s">
        <v>7396</v>
      </c>
      <c r="K2361" s="4137"/>
      <c r="L2361" s="4137"/>
      <c r="M2361" s="1314"/>
      <c r="N2361" s="4010"/>
      <c r="O2361" s="1161"/>
    </row>
    <row r="2362" spans="1:15" ht="25.5">
      <c r="A2362" s="4056"/>
      <c r="E2362" s="4072"/>
      <c r="F2362" s="4073"/>
      <c r="G2362" s="4136"/>
      <c r="H2362" s="4133"/>
      <c r="I2362" s="1308" t="str">
        <f t="shared" si="36"/>
        <v>.</v>
      </c>
      <c r="J2362" s="1280" t="s">
        <v>7397</v>
      </c>
      <c r="K2362" s="4137"/>
      <c r="L2362" s="4137"/>
      <c r="M2362" s="1314"/>
      <c r="N2362" s="4010"/>
      <c r="O2362" s="1161"/>
    </row>
    <row r="2363" spans="1:15">
      <c r="A2363" s="4056"/>
      <c r="E2363" s="4104" t="s">
        <v>6590</v>
      </c>
      <c r="F2363" s="4105">
        <v>2</v>
      </c>
      <c r="G2363" s="4106" t="s">
        <v>5915</v>
      </c>
      <c r="H2363" s="4107"/>
      <c r="I2363" s="1308" t="str">
        <f t="shared" si="36"/>
        <v>4.2.1.2.5a</v>
      </c>
      <c r="J2363" s="3288" t="s">
        <v>7398</v>
      </c>
      <c r="K2363" s="4109" t="s">
        <v>525</v>
      </c>
      <c r="L2363" s="4110">
        <v>4</v>
      </c>
      <c r="M2363" s="3365">
        <v>0</v>
      </c>
      <c r="N2363" s="4003">
        <f t="shared" ref="N2363:N2368" si="37">ROUND((M2363*L2363),2)</f>
        <v>0</v>
      </c>
      <c r="O2363" s="1161"/>
    </row>
    <row r="2364" spans="1:15">
      <c r="A2364" s="4056"/>
      <c r="E2364" s="4104" t="s">
        <v>6590</v>
      </c>
      <c r="F2364" s="4105">
        <v>2</v>
      </c>
      <c r="G2364" s="4106" t="s">
        <v>5917</v>
      </c>
      <c r="H2364" s="4107"/>
      <c r="I2364" s="1308" t="str">
        <f t="shared" si="36"/>
        <v>4.2.1.2.5b</v>
      </c>
      <c r="J2364" s="3288" t="s">
        <v>7399</v>
      </c>
      <c r="K2364" s="4109" t="s">
        <v>525</v>
      </c>
      <c r="L2364" s="4110">
        <v>1</v>
      </c>
      <c r="M2364" s="3365">
        <v>0</v>
      </c>
      <c r="N2364" s="4003">
        <f t="shared" si="37"/>
        <v>0</v>
      </c>
      <c r="O2364" s="1161"/>
    </row>
    <row r="2365" spans="1:15">
      <c r="A2365" s="4056"/>
      <c r="E2365" s="4104" t="s">
        <v>6590</v>
      </c>
      <c r="F2365" s="4105">
        <v>2</v>
      </c>
      <c r="G2365" s="4106" t="s">
        <v>5919</v>
      </c>
      <c r="H2365" s="4107"/>
      <c r="I2365" s="1308" t="str">
        <f t="shared" si="36"/>
        <v>4.2.1.2.5c</v>
      </c>
      <c r="J2365" s="3288" t="s">
        <v>7400</v>
      </c>
      <c r="K2365" s="4109" t="s">
        <v>525</v>
      </c>
      <c r="L2365" s="4110">
        <v>1</v>
      </c>
      <c r="M2365" s="3365">
        <v>0</v>
      </c>
      <c r="N2365" s="4003">
        <f t="shared" si="37"/>
        <v>0</v>
      </c>
      <c r="O2365" s="1161"/>
    </row>
    <row r="2366" spans="1:15">
      <c r="A2366" s="4056"/>
      <c r="E2366" s="4104" t="s">
        <v>6590</v>
      </c>
      <c r="F2366" s="4105">
        <v>2</v>
      </c>
      <c r="G2366" s="4106" t="s">
        <v>5921</v>
      </c>
      <c r="H2366" s="4107"/>
      <c r="I2366" s="1308" t="str">
        <f t="shared" si="36"/>
        <v>4.2.1.2.5d</v>
      </c>
      <c r="J2366" s="3288" t="s">
        <v>7401</v>
      </c>
      <c r="K2366" s="4109" t="s">
        <v>525</v>
      </c>
      <c r="L2366" s="4110">
        <v>2</v>
      </c>
      <c r="M2366" s="3365">
        <v>0</v>
      </c>
      <c r="N2366" s="4003">
        <f t="shared" si="37"/>
        <v>0</v>
      </c>
      <c r="O2366" s="1161"/>
    </row>
    <row r="2367" spans="1:15">
      <c r="A2367" s="4056"/>
      <c r="E2367" s="4104" t="s">
        <v>6590</v>
      </c>
      <c r="F2367" s="4105">
        <v>2</v>
      </c>
      <c r="G2367" s="4106" t="s">
        <v>5923</v>
      </c>
      <c r="H2367" s="4107"/>
      <c r="I2367" s="1308" t="str">
        <f t="shared" si="36"/>
        <v>4.2.1.2.5e</v>
      </c>
      <c r="J2367" s="3288" t="s">
        <v>7402</v>
      </c>
      <c r="K2367" s="4109" t="s">
        <v>525</v>
      </c>
      <c r="L2367" s="4110">
        <v>1</v>
      </c>
      <c r="M2367" s="3365">
        <v>0</v>
      </c>
      <c r="N2367" s="4003">
        <f t="shared" si="37"/>
        <v>0</v>
      </c>
      <c r="O2367" s="1161"/>
    </row>
    <row r="2368" spans="1:15">
      <c r="A2368" s="4056"/>
      <c r="E2368" s="4104" t="s">
        <v>6590</v>
      </c>
      <c r="F2368" s="4105">
        <v>2</v>
      </c>
      <c r="G2368" s="4106" t="s">
        <v>5925</v>
      </c>
      <c r="H2368" s="4107"/>
      <c r="I2368" s="1308" t="str">
        <f t="shared" si="36"/>
        <v>4.2.1.2.5f</v>
      </c>
      <c r="J2368" s="3288" t="s">
        <v>7403</v>
      </c>
      <c r="K2368" s="4109" t="s">
        <v>525</v>
      </c>
      <c r="L2368" s="4110">
        <v>3</v>
      </c>
      <c r="M2368" s="3365">
        <v>0</v>
      </c>
      <c r="N2368" s="4003">
        <f t="shared" si="37"/>
        <v>0</v>
      </c>
      <c r="O2368" s="1161"/>
    </row>
    <row r="2369" spans="1:15">
      <c r="A2369" s="4056"/>
      <c r="E2369" s="4072"/>
      <c r="F2369" s="4073"/>
      <c r="G2369" s="4136"/>
      <c r="H2369" s="4133"/>
      <c r="I2369" s="1308" t="str">
        <f t="shared" si="36"/>
        <v>.</v>
      </c>
      <c r="J2369" s="1280"/>
      <c r="K2369" s="4137"/>
      <c r="L2369" s="4137"/>
      <c r="M2369" s="1314"/>
      <c r="N2369" s="4010"/>
      <c r="O2369" s="1161"/>
    </row>
    <row r="2370" spans="1:15">
      <c r="A2370" s="4056"/>
      <c r="E2370" s="4104" t="s">
        <v>6590</v>
      </c>
      <c r="F2370" s="4105">
        <v>2</v>
      </c>
      <c r="G2370" s="4106">
        <v>6</v>
      </c>
      <c r="H2370" s="4107"/>
      <c r="I2370" s="1308" t="str">
        <f t="shared" si="36"/>
        <v>4.2.1.2.6</v>
      </c>
      <c r="J2370" s="3308" t="s">
        <v>7404</v>
      </c>
      <c r="K2370" s="4137"/>
      <c r="L2370" s="4137"/>
      <c r="M2370" s="1314"/>
      <c r="N2370" s="4010"/>
      <c r="O2370" s="1161"/>
    </row>
    <row r="2371" spans="1:15" ht="25.5">
      <c r="A2371" s="4056"/>
      <c r="E2371" s="4072"/>
      <c r="F2371" s="4073"/>
      <c r="G2371" s="4136"/>
      <c r="H2371" s="4133"/>
      <c r="I2371" s="1308" t="str">
        <f t="shared" si="36"/>
        <v>.</v>
      </c>
      <c r="J2371" s="1280" t="s">
        <v>7405</v>
      </c>
      <c r="K2371" s="4137"/>
      <c r="L2371" s="4137"/>
      <c r="M2371" s="1314"/>
      <c r="N2371" s="4010"/>
      <c r="O2371" s="1161"/>
    </row>
    <row r="2372" spans="1:15">
      <c r="A2372" s="4056"/>
      <c r="E2372" s="4104" t="s">
        <v>6590</v>
      </c>
      <c r="F2372" s="4105">
        <v>2</v>
      </c>
      <c r="G2372" s="4106" t="s">
        <v>5928</v>
      </c>
      <c r="H2372" s="4107"/>
      <c r="I2372" s="1308" t="str">
        <f t="shared" si="36"/>
        <v>4.2.1.2.6a</v>
      </c>
      <c r="J2372" s="3288" t="s">
        <v>7406</v>
      </c>
      <c r="K2372" s="4109" t="s">
        <v>525</v>
      </c>
      <c r="L2372" s="4110">
        <v>1</v>
      </c>
      <c r="M2372" s="3365">
        <v>0</v>
      </c>
      <c r="N2372" s="4003">
        <f>ROUND((M2372*L2372),2)</f>
        <v>0</v>
      </c>
      <c r="O2372" s="1161"/>
    </row>
    <row r="2373" spans="1:15">
      <c r="A2373" s="4056"/>
      <c r="E2373" s="4104" t="s">
        <v>6590</v>
      </c>
      <c r="F2373" s="4105">
        <v>2</v>
      </c>
      <c r="G2373" s="4106" t="s">
        <v>5929</v>
      </c>
      <c r="H2373" s="4107"/>
      <c r="I2373" s="1308" t="str">
        <f t="shared" si="36"/>
        <v>4.2.1.2.6b</v>
      </c>
      <c r="J2373" s="3288" t="s">
        <v>7407</v>
      </c>
      <c r="K2373" s="4109" t="s">
        <v>525</v>
      </c>
      <c r="L2373" s="4110">
        <v>2</v>
      </c>
      <c r="M2373" s="3365">
        <v>0</v>
      </c>
      <c r="N2373" s="4003">
        <f>ROUND((M2373*L2373),2)</f>
        <v>0</v>
      </c>
      <c r="O2373" s="1161"/>
    </row>
    <row r="2374" spans="1:15">
      <c r="A2374" s="4056"/>
      <c r="E2374" s="4072"/>
      <c r="F2374" s="4073"/>
      <c r="G2374" s="4136"/>
      <c r="H2374" s="4133"/>
      <c r="I2374" s="1308" t="str">
        <f t="shared" si="36"/>
        <v>.</v>
      </c>
      <c r="J2374" s="1280"/>
      <c r="K2374" s="4137"/>
      <c r="L2374" s="4137"/>
      <c r="M2374" s="1314"/>
      <c r="N2374" s="4010"/>
      <c r="O2374" s="1161"/>
    </row>
    <row r="2375" spans="1:15">
      <c r="A2375" s="4056"/>
      <c r="E2375" s="4104" t="s">
        <v>6590</v>
      </c>
      <c r="F2375" s="4105">
        <v>2</v>
      </c>
      <c r="G2375" s="4106">
        <v>7</v>
      </c>
      <c r="H2375" s="4107"/>
      <c r="I2375" s="1308" t="str">
        <f t="shared" si="36"/>
        <v>4.2.1.2.7</v>
      </c>
      <c r="J2375" s="3308" t="s">
        <v>7408</v>
      </c>
      <c r="K2375" s="4137"/>
      <c r="L2375" s="4137"/>
      <c r="M2375" s="1314"/>
      <c r="N2375" s="4010"/>
      <c r="O2375" s="1161"/>
    </row>
    <row r="2376" spans="1:15" ht="76.5">
      <c r="A2376" s="4056"/>
      <c r="E2376" s="4072"/>
      <c r="F2376" s="4073"/>
      <c r="G2376" s="4136"/>
      <c r="H2376" s="4133"/>
      <c r="I2376" s="1308" t="str">
        <f t="shared" si="36"/>
        <v>.</v>
      </c>
      <c r="J2376" s="1280" t="s">
        <v>7409</v>
      </c>
      <c r="K2376" s="4137"/>
      <c r="L2376" s="4137"/>
      <c r="M2376" s="1314"/>
      <c r="N2376" s="4010"/>
      <c r="O2376" s="1161"/>
    </row>
    <row r="2377" spans="1:15">
      <c r="A2377" s="4056"/>
      <c r="E2377" s="4104" t="s">
        <v>6590</v>
      </c>
      <c r="F2377" s="4105">
        <v>2</v>
      </c>
      <c r="G2377" s="4106" t="s">
        <v>5382</v>
      </c>
      <c r="H2377" s="4107"/>
      <c r="I2377" s="1308" t="str">
        <f t="shared" si="36"/>
        <v>4.2.1.2.7a</v>
      </c>
      <c r="J2377" s="3288" t="s">
        <v>7410</v>
      </c>
      <c r="K2377" s="4109" t="s">
        <v>525</v>
      </c>
      <c r="L2377" s="4110">
        <v>6</v>
      </c>
      <c r="M2377" s="3365">
        <v>0</v>
      </c>
      <c r="N2377" s="4003">
        <f>ROUND((M2377*L2377),2)</f>
        <v>0</v>
      </c>
      <c r="O2377" s="1161"/>
    </row>
    <row r="2378" spans="1:15">
      <c r="A2378" s="4056"/>
      <c r="E2378" s="4072"/>
      <c r="F2378" s="4073"/>
      <c r="G2378" s="4136"/>
      <c r="H2378" s="4133"/>
      <c r="I2378" s="1308" t="str">
        <f t="shared" si="36"/>
        <v>.</v>
      </c>
      <c r="J2378" s="1280"/>
      <c r="K2378" s="4137"/>
      <c r="L2378" s="4137"/>
      <c r="M2378" s="1314"/>
      <c r="N2378" s="4011"/>
      <c r="O2378" s="1161"/>
    </row>
    <row r="2379" spans="1:15">
      <c r="A2379" s="4056"/>
      <c r="E2379" s="4104" t="s">
        <v>6590</v>
      </c>
      <c r="F2379" s="4105">
        <v>2</v>
      </c>
      <c r="G2379" s="4106">
        <v>8</v>
      </c>
      <c r="H2379" s="4107"/>
      <c r="I2379" s="1308" t="str">
        <f t="shared" si="36"/>
        <v>4.2.1.2.8</v>
      </c>
      <c r="J2379" s="3308" t="s">
        <v>7411</v>
      </c>
      <c r="K2379" s="4137"/>
      <c r="L2379" s="4137"/>
      <c r="M2379" s="1314"/>
      <c r="N2379" s="4010"/>
      <c r="O2379" s="1161"/>
    </row>
    <row r="2380" spans="1:15" ht="114.75">
      <c r="A2380" s="4056"/>
      <c r="E2380" s="4072"/>
      <c r="F2380" s="4073"/>
      <c r="G2380" s="4136"/>
      <c r="H2380" s="4133"/>
      <c r="I2380" s="1308" t="str">
        <f t="shared" si="36"/>
        <v>.</v>
      </c>
      <c r="J2380" s="1280" t="s">
        <v>7412</v>
      </c>
      <c r="K2380" s="4137"/>
      <c r="L2380" s="4137"/>
      <c r="M2380" s="1314"/>
      <c r="N2380" s="4010"/>
      <c r="O2380" s="1161"/>
    </row>
    <row r="2381" spans="1:15">
      <c r="A2381" s="4056"/>
      <c r="E2381" s="4104" t="s">
        <v>6590</v>
      </c>
      <c r="F2381" s="4105">
        <v>2</v>
      </c>
      <c r="G2381" s="4106" t="s">
        <v>6535</v>
      </c>
      <c r="H2381" s="4107"/>
      <c r="I2381" s="1308" t="str">
        <f t="shared" si="36"/>
        <v>4.2.1.2.8a</v>
      </c>
      <c r="J2381" s="3288" t="s">
        <v>7413</v>
      </c>
      <c r="K2381" s="4109" t="s">
        <v>525</v>
      </c>
      <c r="L2381" s="4110">
        <v>2</v>
      </c>
      <c r="M2381" s="3365">
        <v>0</v>
      </c>
      <c r="N2381" s="4003">
        <f>ROUND((M2381*L2381),2)</f>
        <v>0</v>
      </c>
      <c r="O2381" s="1161"/>
    </row>
    <row r="2382" spans="1:15">
      <c r="A2382" s="4056"/>
      <c r="E2382" s="4104" t="s">
        <v>6590</v>
      </c>
      <c r="F2382" s="4105">
        <v>2</v>
      </c>
      <c r="G2382" s="4106" t="s">
        <v>6537</v>
      </c>
      <c r="H2382" s="4107"/>
      <c r="I2382" s="1308" t="str">
        <f t="shared" si="36"/>
        <v>4.2.1.2.8b</v>
      </c>
      <c r="J2382" s="3288" t="s">
        <v>7414</v>
      </c>
      <c r="K2382" s="4109" t="s">
        <v>525</v>
      </c>
      <c r="L2382" s="4110">
        <v>4</v>
      </c>
      <c r="M2382" s="3365">
        <v>0</v>
      </c>
      <c r="N2382" s="4003">
        <f>ROUND((M2382*L2382),2)</f>
        <v>0</v>
      </c>
      <c r="O2382" s="1161"/>
    </row>
    <row r="2383" spans="1:15">
      <c r="A2383" s="4056"/>
      <c r="E2383" s="4104" t="s">
        <v>6590</v>
      </c>
      <c r="F2383" s="4105">
        <v>2</v>
      </c>
      <c r="G2383" s="4106" t="s">
        <v>6538</v>
      </c>
      <c r="H2383" s="4107"/>
      <c r="I2383" s="1308" t="str">
        <f t="shared" si="36"/>
        <v>4.2.1.2.8c</v>
      </c>
      <c r="J2383" s="3288" t="s">
        <v>7415</v>
      </c>
      <c r="K2383" s="4109" t="s">
        <v>525</v>
      </c>
      <c r="L2383" s="4110">
        <v>1</v>
      </c>
      <c r="M2383" s="3365">
        <v>0</v>
      </c>
      <c r="N2383" s="4003">
        <f>ROUND((M2383*L2383),2)</f>
        <v>0</v>
      </c>
      <c r="O2383" s="1161"/>
    </row>
    <row r="2384" spans="1:15">
      <c r="A2384" s="4056"/>
      <c r="E2384" s="4104" t="s">
        <v>6590</v>
      </c>
      <c r="F2384" s="4105">
        <v>2</v>
      </c>
      <c r="G2384" s="4106" t="s">
        <v>6540</v>
      </c>
      <c r="H2384" s="4107"/>
      <c r="I2384" s="1308" t="str">
        <f t="shared" si="36"/>
        <v>4.2.1.2.8d</v>
      </c>
      <c r="J2384" s="3288" t="s">
        <v>7416</v>
      </c>
      <c r="K2384" s="4109" t="s">
        <v>525</v>
      </c>
      <c r="L2384" s="4110">
        <v>1</v>
      </c>
      <c r="M2384" s="3365">
        <v>0</v>
      </c>
      <c r="N2384" s="4003">
        <f>ROUND((M2384*L2384),2)</f>
        <v>0</v>
      </c>
      <c r="O2384" s="1161"/>
    </row>
    <row r="2385" spans="1:15">
      <c r="A2385" s="4056"/>
      <c r="E2385" s="4072"/>
      <c r="F2385" s="4073"/>
      <c r="G2385" s="4136"/>
      <c r="H2385" s="4133"/>
      <c r="I2385" s="1308" t="str">
        <f t="shared" si="36"/>
        <v>.</v>
      </c>
      <c r="J2385" s="1280"/>
      <c r="K2385" s="4137"/>
      <c r="L2385" s="4137"/>
      <c r="M2385" s="1314"/>
      <c r="N2385" s="4011"/>
      <c r="O2385" s="1161"/>
    </row>
    <row r="2386" spans="1:15">
      <c r="A2386" s="4056"/>
      <c r="E2386" s="4104" t="s">
        <v>6590</v>
      </c>
      <c r="F2386" s="4105">
        <v>2</v>
      </c>
      <c r="G2386" s="4106">
        <v>9</v>
      </c>
      <c r="H2386" s="4107"/>
      <c r="I2386" s="1308" t="str">
        <f t="shared" si="36"/>
        <v>4.2.1.2.9</v>
      </c>
      <c r="J2386" s="3308" t="s">
        <v>7417</v>
      </c>
      <c r="K2386" s="4109"/>
      <c r="L2386" s="4003"/>
      <c r="M2386" s="3364"/>
      <c r="N2386" s="4003"/>
      <c r="O2386" s="1161"/>
    </row>
    <row r="2387" spans="1:15" ht="76.5">
      <c r="A2387" s="4056"/>
      <c r="E2387" s="4072"/>
      <c r="F2387" s="4073"/>
      <c r="G2387" s="4136"/>
      <c r="H2387" s="4133"/>
      <c r="I2387" s="1308" t="str">
        <f t="shared" si="36"/>
        <v>.</v>
      </c>
      <c r="J2387" s="1280" t="s">
        <v>7418</v>
      </c>
      <c r="K2387" s="4137"/>
      <c r="L2387" s="4137"/>
      <c r="M2387" s="1314"/>
      <c r="N2387" s="4010"/>
      <c r="O2387" s="1161"/>
    </row>
    <row r="2388" spans="1:15">
      <c r="A2388" s="4056"/>
      <c r="E2388" s="4104" t="s">
        <v>6590</v>
      </c>
      <c r="F2388" s="4105">
        <v>2</v>
      </c>
      <c r="G2388" s="4106" t="s">
        <v>7419</v>
      </c>
      <c r="H2388" s="4107"/>
      <c r="I2388" s="1308" t="str">
        <f t="shared" si="36"/>
        <v>4.2.1.2.9a</v>
      </c>
      <c r="J2388" s="3288" t="s">
        <v>7420</v>
      </c>
      <c r="K2388" s="4109" t="s">
        <v>525</v>
      </c>
      <c r="L2388" s="4003">
        <v>27</v>
      </c>
      <c r="M2388" s="3365">
        <v>0</v>
      </c>
      <c r="N2388" s="4003">
        <f t="shared" ref="N2388:N2395" si="38">ROUND((M2388*L2388),2)</f>
        <v>0</v>
      </c>
      <c r="O2388" s="1161"/>
    </row>
    <row r="2389" spans="1:15">
      <c r="A2389" s="4056"/>
      <c r="E2389" s="4104" t="s">
        <v>6590</v>
      </c>
      <c r="F2389" s="4105">
        <v>2</v>
      </c>
      <c r="G2389" s="4106" t="s">
        <v>7421</v>
      </c>
      <c r="H2389" s="4107"/>
      <c r="I2389" s="1308" t="str">
        <f t="shared" si="36"/>
        <v>4.2.1.2.9b</v>
      </c>
      <c r="J2389" s="3288" t="s">
        <v>7422</v>
      </c>
      <c r="K2389" s="4109" t="s">
        <v>525</v>
      </c>
      <c r="L2389" s="4003">
        <v>42</v>
      </c>
      <c r="M2389" s="3365">
        <v>0</v>
      </c>
      <c r="N2389" s="4003">
        <f t="shared" si="38"/>
        <v>0</v>
      </c>
      <c r="O2389" s="1161"/>
    </row>
    <row r="2390" spans="1:15">
      <c r="A2390" s="4056"/>
      <c r="E2390" s="4104" t="s">
        <v>6590</v>
      </c>
      <c r="F2390" s="4105">
        <v>2</v>
      </c>
      <c r="G2390" s="4106" t="s">
        <v>7423</v>
      </c>
      <c r="H2390" s="4107"/>
      <c r="I2390" s="1308" t="str">
        <f t="shared" si="36"/>
        <v>4.2.1.2.9c</v>
      </c>
      <c r="J2390" s="3288" t="s">
        <v>7424</v>
      </c>
      <c r="K2390" s="4109" t="s">
        <v>525</v>
      </c>
      <c r="L2390" s="4003">
        <v>2</v>
      </c>
      <c r="M2390" s="3365">
        <v>0</v>
      </c>
      <c r="N2390" s="4003">
        <f t="shared" si="38"/>
        <v>0</v>
      </c>
      <c r="O2390" s="1161"/>
    </row>
    <row r="2391" spans="1:15">
      <c r="A2391" s="4056"/>
      <c r="E2391" s="4104" t="s">
        <v>6590</v>
      </c>
      <c r="F2391" s="4105">
        <v>2</v>
      </c>
      <c r="G2391" s="4106" t="s">
        <v>7425</v>
      </c>
      <c r="H2391" s="4107"/>
      <c r="I2391" s="1308" t="str">
        <f t="shared" si="36"/>
        <v>4.2.1.2.9d</v>
      </c>
      <c r="J2391" s="3288" t="s">
        <v>7426</v>
      </c>
      <c r="K2391" s="4109" t="s">
        <v>525</v>
      </c>
      <c r="L2391" s="4003">
        <v>1</v>
      </c>
      <c r="M2391" s="3365">
        <v>0</v>
      </c>
      <c r="N2391" s="4003">
        <f t="shared" si="38"/>
        <v>0</v>
      </c>
      <c r="O2391" s="1161"/>
    </row>
    <row r="2392" spans="1:15">
      <c r="A2392" s="4056"/>
      <c r="E2392" s="4104" t="s">
        <v>6590</v>
      </c>
      <c r="F2392" s="4105">
        <v>2</v>
      </c>
      <c r="G2392" s="4106" t="s">
        <v>7427</v>
      </c>
      <c r="H2392" s="4107"/>
      <c r="I2392" s="1308" t="str">
        <f t="shared" si="36"/>
        <v>4.2.1.2.9e</v>
      </c>
      <c r="J2392" s="3288" t="s">
        <v>7401</v>
      </c>
      <c r="K2392" s="4109" t="s">
        <v>525</v>
      </c>
      <c r="L2392" s="4003">
        <v>2</v>
      </c>
      <c r="M2392" s="3365">
        <v>0</v>
      </c>
      <c r="N2392" s="4003">
        <f t="shared" si="38"/>
        <v>0</v>
      </c>
      <c r="O2392" s="1161"/>
    </row>
    <row r="2393" spans="1:15">
      <c r="A2393" s="4056"/>
      <c r="E2393" s="4104" t="s">
        <v>6590</v>
      </c>
      <c r="F2393" s="4105">
        <v>2</v>
      </c>
      <c r="G2393" s="4106" t="s">
        <v>7428</v>
      </c>
      <c r="H2393" s="4107"/>
      <c r="I2393" s="1308" t="str">
        <f t="shared" si="36"/>
        <v>4.2.1.2.9f</v>
      </c>
      <c r="J2393" s="3288" t="s">
        <v>7429</v>
      </c>
      <c r="K2393" s="4109" t="s">
        <v>525</v>
      </c>
      <c r="L2393" s="4003">
        <v>1</v>
      </c>
      <c r="M2393" s="3365">
        <v>0</v>
      </c>
      <c r="N2393" s="4003">
        <f t="shared" si="38"/>
        <v>0</v>
      </c>
      <c r="O2393" s="1161"/>
    </row>
    <row r="2394" spans="1:15">
      <c r="A2394" s="4056"/>
      <c r="E2394" s="4104" t="s">
        <v>6590</v>
      </c>
      <c r="F2394" s="4105">
        <v>2</v>
      </c>
      <c r="G2394" s="4106" t="s">
        <v>7430</v>
      </c>
      <c r="H2394" s="4107"/>
      <c r="I2394" s="1308" t="str">
        <f t="shared" si="36"/>
        <v>4.2.1.2.9g</v>
      </c>
      <c r="J2394" s="3288" t="s">
        <v>7431</v>
      </c>
      <c r="K2394" s="4109" t="s">
        <v>525</v>
      </c>
      <c r="L2394" s="4003">
        <v>1</v>
      </c>
      <c r="M2394" s="3365">
        <v>0</v>
      </c>
      <c r="N2394" s="4003">
        <f t="shared" si="38"/>
        <v>0</v>
      </c>
      <c r="O2394" s="1161"/>
    </row>
    <row r="2395" spans="1:15">
      <c r="A2395" s="4056"/>
      <c r="E2395" s="4104" t="s">
        <v>6590</v>
      </c>
      <c r="F2395" s="4105">
        <v>2</v>
      </c>
      <c r="G2395" s="4106" t="s">
        <v>7432</v>
      </c>
      <c r="H2395" s="4107"/>
      <c r="I2395" s="1308" t="str">
        <f t="shared" si="36"/>
        <v>4.2.1.2.9h</v>
      </c>
      <c r="J2395" s="3288" t="s">
        <v>7403</v>
      </c>
      <c r="K2395" s="4109" t="s">
        <v>525</v>
      </c>
      <c r="L2395" s="4003">
        <v>3</v>
      </c>
      <c r="M2395" s="3365">
        <v>0</v>
      </c>
      <c r="N2395" s="4003">
        <f t="shared" si="38"/>
        <v>0</v>
      </c>
      <c r="O2395" s="1161"/>
    </row>
    <row r="2396" spans="1:15">
      <c r="A2396" s="4056"/>
      <c r="E2396" s="4072"/>
      <c r="F2396" s="4073"/>
      <c r="G2396" s="4136"/>
      <c r="H2396" s="4133"/>
      <c r="I2396" s="1308" t="str">
        <f t="shared" si="36"/>
        <v>.</v>
      </c>
      <c r="J2396" s="1280"/>
      <c r="K2396" s="4137"/>
      <c r="L2396" s="4137"/>
      <c r="M2396" s="1314"/>
      <c r="N2396" s="4011"/>
      <c r="O2396" s="1161"/>
    </row>
    <row r="2397" spans="1:15">
      <c r="A2397" s="4056"/>
      <c r="E2397" s="4104" t="s">
        <v>6590</v>
      </c>
      <c r="F2397" s="4105">
        <v>2</v>
      </c>
      <c r="G2397" s="4106">
        <v>10</v>
      </c>
      <c r="H2397" s="4107"/>
      <c r="I2397" s="1308" t="str">
        <f t="shared" si="36"/>
        <v>4.2.1.2.10</v>
      </c>
      <c r="J2397" s="3308" t="s">
        <v>7433</v>
      </c>
      <c r="K2397" s="4109" t="s">
        <v>200</v>
      </c>
      <c r="L2397" s="4110">
        <v>1</v>
      </c>
      <c r="M2397" s="3365">
        <v>0</v>
      </c>
      <c r="N2397" s="4003">
        <f>ROUND((M2397*L2397),2)</f>
        <v>0</v>
      </c>
      <c r="O2397" s="1161"/>
    </row>
    <row r="2398" spans="1:15" ht="102">
      <c r="A2398" s="4056"/>
      <c r="E2398" s="4072"/>
      <c r="F2398" s="4073"/>
      <c r="G2398" s="4136"/>
      <c r="H2398" s="4133"/>
      <c r="I2398" s="1308" t="str">
        <f t="shared" si="36"/>
        <v>.</v>
      </c>
      <c r="J2398" s="4116" t="s">
        <v>7434</v>
      </c>
      <c r="K2398" s="4137"/>
      <c r="L2398" s="4137"/>
      <c r="M2398" s="1314"/>
      <c r="N2398" s="4010"/>
      <c r="O2398" s="1161"/>
    </row>
    <row r="2399" spans="1:15">
      <c r="A2399" s="4056"/>
      <c r="E2399" s="4072"/>
      <c r="F2399" s="4073"/>
      <c r="G2399" s="4136"/>
      <c r="H2399" s="4133"/>
      <c r="I2399" s="1308" t="str">
        <f t="shared" si="36"/>
        <v>.</v>
      </c>
      <c r="J2399" s="1280"/>
      <c r="K2399" s="4137"/>
      <c r="L2399" s="4137"/>
      <c r="M2399" s="1314"/>
      <c r="N2399" s="4010"/>
      <c r="O2399" s="1161"/>
    </row>
    <row r="2400" spans="1:15" ht="25.5">
      <c r="A2400" s="4056"/>
      <c r="E2400" s="4104" t="s">
        <v>6590</v>
      </c>
      <c r="F2400" s="4105">
        <v>2</v>
      </c>
      <c r="G2400" s="4106">
        <v>11</v>
      </c>
      <c r="H2400" s="4107"/>
      <c r="I2400" s="1308" t="str">
        <f t="shared" si="36"/>
        <v>4.2.1.2.11</v>
      </c>
      <c r="J2400" s="3308" t="s">
        <v>7435</v>
      </c>
      <c r="K2400" s="4109" t="s">
        <v>200</v>
      </c>
      <c r="L2400" s="4110">
        <v>1</v>
      </c>
      <c r="M2400" s="3365">
        <v>0</v>
      </c>
      <c r="N2400" s="4003">
        <f>ROUND((M2400*L2400),2)</f>
        <v>0</v>
      </c>
      <c r="O2400" s="1161"/>
    </row>
    <row r="2401" spans="1:16">
      <c r="A2401" s="4056"/>
      <c r="E2401" s="4072"/>
      <c r="F2401" s="4073"/>
      <c r="G2401" s="4136"/>
      <c r="H2401" s="4133"/>
      <c r="I2401" s="1308" t="str">
        <f t="shared" si="36"/>
        <v>.</v>
      </c>
      <c r="J2401" s="1280"/>
      <c r="K2401" s="4137"/>
      <c r="L2401" s="4137"/>
      <c r="M2401" s="1314"/>
      <c r="N2401" s="4010"/>
      <c r="O2401" s="1161"/>
      <c r="P2401" s="1161"/>
    </row>
    <row r="2402" spans="1:16">
      <c r="A2402" s="4056"/>
      <c r="E2402" s="4104" t="s">
        <v>6590</v>
      </c>
      <c r="F2402" s="4105">
        <v>2</v>
      </c>
      <c r="G2402" s="4106">
        <v>12</v>
      </c>
      <c r="H2402" s="4107"/>
      <c r="I2402" s="1308" t="str">
        <f t="shared" si="36"/>
        <v>4.2.1.2.12</v>
      </c>
      <c r="J2402" s="3308" t="s">
        <v>7436</v>
      </c>
      <c r="K2402" s="4109" t="s">
        <v>200</v>
      </c>
      <c r="L2402" s="4110">
        <v>1</v>
      </c>
      <c r="M2402" s="3365">
        <v>0</v>
      </c>
      <c r="N2402" s="4003">
        <f>ROUND((M2402*L2402),2)</f>
        <v>0</v>
      </c>
      <c r="O2402" s="1161"/>
      <c r="P2402" s="1161"/>
    </row>
    <row r="2403" spans="1:16" ht="63.75">
      <c r="A2403" s="4056"/>
      <c r="E2403" s="4072"/>
      <c r="F2403" s="4073"/>
      <c r="G2403" s="4136"/>
      <c r="H2403" s="4133"/>
      <c r="I2403" s="1308" t="str">
        <f t="shared" si="36"/>
        <v>.</v>
      </c>
      <c r="J2403" s="4116" t="s">
        <v>7437</v>
      </c>
      <c r="K2403" s="4137"/>
      <c r="L2403" s="4137"/>
      <c r="M2403" s="1314"/>
      <c r="N2403" s="4010"/>
      <c r="O2403" s="1161"/>
      <c r="P2403" s="1161"/>
    </row>
    <row r="2404" spans="1:16">
      <c r="A2404" s="4056"/>
      <c r="E2404" s="4072"/>
      <c r="F2404" s="4073"/>
      <c r="G2404" s="4136"/>
      <c r="H2404" s="4133"/>
      <c r="I2404" s="1308" t="str">
        <f t="shared" si="36"/>
        <v>.</v>
      </c>
      <c r="J2404" s="1280"/>
      <c r="K2404" s="4137"/>
      <c r="L2404" s="4137"/>
      <c r="M2404" s="1314"/>
      <c r="N2404" s="4010"/>
      <c r="O2404" s="1161"/>
      <c r="P2404" s="1161"/>
    </row>
    <row r="2405" spans="1:16">
      <c r="A2405" s="4056"/>
      <c r="E2405" s="4104" t="s">
        <v>6590</v>
      </c>
      <c r="F2405" s="4105">
        <v>2</v>
      </c>
      <c r="G2405" s="4106">
        <v>13</v>
      </c>
      <c r="H2405" s="4107"/>
      <c r="I2405" s="1308" t="str">
        <f t="shared" ref="I2405:I2468" si="39">E2405&amp;F2405&amp;$H$100&amp;G2405</f>
        <v>4.2.1.2.13</v>
      </c>
      <c r="J2405" s="3308" t="s">
        <v>7438</v>
      </c>
      <c r="K2405" s="4109" t="s">
        <v>200</v>
      </c>
      <c r="L2405" s="4110">
        <v>1</v>
      </c>
      <c r="M2405" s="3365">
        <v>0</v>
      </c>
      <c r="N2405" s="4003">
        <f>ROUND((M2405*L2405),2)</f>
        <v>0</v>
      </c>
      <c r="O2405" s="1161"/>
      <c r="P2405" s="1161"/>
    </row>
    <row r="2406" spans="1:16" ht="76.5">
      <c r="A2406" s="4056"/>
      <c r="E2406" s="4072"/>
      <c r="F2406" s="4073"/>
      <c r="G2406" s="4136"/>
      <c r="H2406" s="4133"/>
      <c r="I2406" s="1308" t="str">
        <f t="shared" si="39"/>
        <v>.</v>
      </c>
      <c r="J2406" s="4116" t="s">
        <v>7439</v>
      </c>
      <c r="K2406" s="4137"/>
      <c r="L2406" s="4137"/>
      <c r="M2406" s="1314"/>
      <c r="N2406" s="4010"/>
      <c r="O2406" s="1161"/>
      <c r="P2406" s="1161"/>
    </row>
    <row r="2407" spans="1:16">
      <c r="A2407" s="4056"/>
      <c r="E2407" s="4147" t="s">
        <v>6590</v>
      </c>
      <c r="F2407" s="4148" t="s">
        <v>3867</v>
      </c>
      <c r="G2407" s="4149"/>
      <c r="H2407" s="4150"/>
      <c r="I2407" s="1308" t="str">
        <f t="shared" si="39"/>
        <v>4.2.1.2.</v>
      </c>
      <c r="J2407" s="4098" t="s">
        <v>6592</v>
      </c>
      <c r="K2407" s="4151" t="s">
        <v>2179</v>
      </c>
      <c r="L2407" s="4152"/>
      <c r="M2407" s="3366"/>
      <c r="N2407" s="4013">
        <f>SUM(N2327:N2406)</f>
        <v>0</v>
      </c>
      <c r="O2407" s="1161"/>
      <c r="P2407" s="1161"/>
    </row>
    <row r="2408" spans="1:16">
      <c r="A2408" s="4056"/>
      <c r="E2408" s="4072"/>
      <c r="F2408" s="4073"/>
      <c r="G2408" s="4136"/>
      <c r="H2408" s="4133"/>
      <c r="I2408" s="1308" t="str">
        <f t="shared" si="39"/>
        <v>.</v>
      </c>
      <c r="J2408" s="1280"/>
      <c r="K2408" s="4137"/>
      <c r="L2408" s="4137"/>
      <c r="M2408" s="1314"/>
      <c r="N2408" s="4010"/>
      <c r="O2408" s="1161"/>
      <c r="P2408" s="1161"/>
    </row>
    <row r="2409" spans="1:16">
      <c r="A2409" s="4056"/>
      <c r="E2409" s="4153" t="s">
        <v>6590</v>
      </c>
      <c r="F2409" s="4097">
        <v>3</v>
      </c>
      <c r="G2409" s="4098"/>
      <c r="H2409" s="4099"/>
      <c r="I2409" s="1308" t="str">
        <f t="shared" si="39"/>
        <v>4.2.1.3.</v>
      </c>
      <c r="J2409" s="4101" t="s">
        <v>6593</v>
      </c>
      <c r="K2409" s="4102"/>
      <c r="L2409" s="4103"/>
      <c r="M2409" s="3363"/>
      <c r="N2409" s="4002"/>
      <c r="O2409" s="1161"/>
      <c r="P2409" s="1161"/>
    </row>
    <row r="2410" spans="1:16">
      <c r="A2410" s="4056"/>
      <c r="E2410" s="4072"/>
      <c r="F2410" s="4073"/>
      <c r="G2410" s="4136"/>
      <c r="H2410" s="4133"/>
      <c r="I2410" s="1308" t="str">
        <f t="shared" si="39"/>
        <v>.</v>
      </c>
      <c r="J2410" s="1280"/>
      <c r="K2410" s="4137"/>
      <c r="L2410" s="4137"/>
      <c r="M2410" s="1314"/>
      <c r="N2410" s="4010"/>
      <c r="O2410" s="1161"/>
      <c r="P2410" s="1161"/>
    </row>
    <row r="2411" spans="1:16">
      <c r="A2411" s="4056"/>
      <c r="E2411" s="4104" t="s">
        <v>6590</v>
      </c>
      <c r="F2411" s="4105">
        <v>3</v>
      </c>
      <c r="G2411" s="4106">
        <v>1</v>
      </c>
      <c r="H2411" s="4107"/>
      <c r="I2411" s="1308" t="str">
        <f t="shared" si="39"/>
        <v>4.2.1.3.1</v>
      </c>
      <c r="J2411" s="3308" t="s">
        <v>7440</v>
      </c>
      <c r="K2411" s="4109" t="s">
        <v>237</v>
      </c>
      <c r="L2411" s="4110">
        <f>SUM(7140+73+10+416+1459+45+375+144+365+64)</f>
        <v>10091</v>
      </c>
      <c r="M2411" s="3365">
        <v>0</v>
      </c>
      <c r="N2411" s="4003">
        <f>ROUND((M2411*L2411),2)</f>
        <v>0</v>
      </c>
      <c r="O2411" s="4014"/>
      <c r="P2411" s="4014"/>
    </row>
    <row r="2412" spans="1:16" ht="127.5">
      <c r="A2412" s="4056"/>
      <c r="E2412" s="4072"/>
      <c r="F2412" s="4073"/>
      <c r="G2412" s="4136"/>
      <c r="H2412" s="4133"/>
      <c r="I2412" s="1308" t="str">
        <f t="shared" si="39"/>
        <v>.</v>
      </c>
      <c r="J2412" s="1280" t="s">
        <v>7441</v>
      </c>
      <c r="K2412" s="4137"/>
      <c r="L2412" s="4137"/>
      <c r="M2412" s="1314"/>
      <c r="N2412" s="4010"/>
      <c r="O2412" s="1161"/>
      <c r="P2412" s="1161"/>
    </row>
    <row r="2413" spans="1:16" ht="38.25">
      <c r="A2413" s="4056"/>
      <c r="E2413" s="4072"/>
      <c r="F2413" s="4073"/>
      <c r="G2413" s="4136"/>
      <c r="H2413" s="4133"/>
      <c r="I2413" s="1308" t="str">
        <f t="shared" si="39"/>
        <v>.</v>
      </c>
      <c r="J2413" s="1280" t="s">
        <v>7442</v>
      </c>
      <c r="K2413" s="4137"/>
      <c r="L2413" s="4137"/>
      <c r="M2413" s="1314"/>
      <c r="N2413" s="4010"/>
      <c r="O2413" s="1161"/>
      <c r="P2413" s="1161"/>
    </row>
    <row r="2414" spans="1:16">
      <c r="A2414" s="4056"/>
      <c r="E2414" s="4104" t="s">
        <v>6590</v>
      </c>
      <c r="F2414" s="4105">
        <v>3</v>
      </c>
      <c r="G2414" s="4106" t="s">
        <v>5806</v>
      </c>
      <c r="H2414" s="4107"/>
      <c r="I2414" s="1308" t="str">
        <f t="shared" si="39"/>
        <v>4.2.1.3.1a</v>
      </c>
      <c r="J2414" s="3288" t="s">
        <v>7443</v>
      </c>
      <c r="K2414" s="4015"/>
      <c r="L2414" s="4015"/>
      <c r="M2414" s="4242"/>
      <c r="N2414" s="4015"/>
      <c r="O2414" s="1161"/>
      <c r="P2414" s="1161"/>
    </row>
    <row r="2415" spans="1:16">
      <c r="A2415" s="4056"/>
      <c r="E2415" s="4072"/>
      <c r="F2415" s="4073"/>
      <c r="G2415" s="4136"/>
      <c r="H2415" s="4133"/>
      <c r="I2415" s="1308" t="str">
        <f t="shared" si="39"/>
        <v>.</v>
      </c>
      <c r="J2415" s="1280"/>
      <c r="K2415" s="4137"/>
      <c r="L2415" s="4137"/>
      <c r="M2415" s="1314"/>
      <c r="N2415" s="4016"/>
      <c r="O2415" s="1161"/>
      <c r="P2415" s="1161"/>
    </row>
    <row r="2416" spans="1:16">
      <c r="A2416" s="4056"/>
      <c r="E2416" s="4104" t="s">
        <v>6590</v>
      </c>
      <c r="F2416" s="4105">
        <v>3</v>
      </c>
      <c r="G2416" s="4106">
        <f>COUNT(G$2410:G2415)+1</f>
        <v>2</v>
      </c>
      <c r="H2416" s="4107"/>
      <c r="I2416" s="1308" t="str">
        <f t="shared" si="39"/>
        <v>4.2.1.3.2</v>
      </c>
      <c r="J2416" s="3308" t="s">
        <v>7444</v>
      </c>
      <c r="K2416" s="4109"/>
      <c r="L2416" s="4110"/>
      <c r="M2416" s="3364"/>
      <c r="N2416" s="4003"/>
      <c r="O2416" s="1161"/>
      <c r="P2416" s="1161"/>
    </row>
    <row r="2417" spans="1:15" ht="63.75">
      <c r="A2417" s="4056"/>
      <c r="E2417" s="4072"/>
      <c r="F2417" s="4073"/>
      <c r="G2417" s="4136"/>
      <c r="H2417" s="4133"/>
      <c r="I2417" s="1308" t="str">
        <f t="shared" si="39"/>
        <v>.</v>
      </c>
      <c r="J2417" s="1280" t="s">
        <v>7445</v>
      </c>
      <c r="K2417" s="4137"/>
      <c r="L2417" s="4137"/>
      <c r="M2417" s="1314"/>
      <c r="N2417" s="4010"/>
      <c r="O2417" s="1161"/>
    </row>
    <row r="2418" spans="1:15" ht="38.25">
      <c r="A2418" s="4056"/>
      <c r="E2418" s="4072"/>
      <c r="F2418" s="4073"/>
      <c r="G2418" s="4136"/>
      <c r="H2418" s="4133"/>
      <c r="I2418" s="1308" t="str">
        <f t="shared" si="39"/>
        <v>.</v>
      </c>
      <c r="J2418" s="1280" t="s">
        <v>7446</v>
      </c>
      <c r="K2418" s="4137"/>
      <c r="L2418" s="4137"/>
      <c r="M2418" s="1314"/>
      <c r="N2418" s="4010"/>
      <c r="O2418" s="1161"/>
    </row>
    <row r="2419" spans="1:15">
      <c r="A2419" s="4056"/>
      <c r="E2419" s="4072"/>
      <c r="F2419" s="4073"/>
      <c r="G2419" s="4136"/>
      <c r="H2419" s="4133"/>
      <c r="I2419" s="1308" t="str">
        <f t="shared" si="39"/>
        <v>.</v>
      </c>
      <c r="J2419" s="1280" t="s">
        <v>7447</v>
      </c>
      <c r="K2419" s="4137"/>
      <c r="L2419" s="4137"/>
      <c r="M2419" s="1314"/>
      <c r="N2419" s="4010"/>
      <c r="O2419" s="1161"/>
    </row>
    <row r="2420" spans="1:15">
      <c r="A2420" s="4056"/>
      <c r="E2420" s="4104" t="s">
        <v>6590</v>
      </c>
      <c r="F2420" s="4105">
        <v>3</v>
      </c>
      <c r="G2420" s="4106" t="s">
        <v>5831</v>
      </c>
      <c r="H2420" s="4107"/>
      <c r="I2420" s="1308" t="str">
        <f t="shared" si="39"/>
        <v>4.2.1.3.2a</v>
      </c>
      <c r="J2420" s="4139">
        <v>100</v>
      </c>
      <c r="K2420" s="4109" t="s">
        <v>1710</v>
      </c>
      <c r="L2420" s="4003">
        <v>487</v>
      </c>
      <c r="M2420" s="3365">
        <v>0</v>
      </c>
      <c r="N2420" s="4003">
        <f t="shared" ref="N2420:N2433" si="40">ROUND((M2420*L2420),2)</f>
        <v>0</v>
      </c>
      <c r="O2420" s="1161"/>
    </row>
    <row r="2421" spans="1:15">
      <c r="A2421" s="4056"/>
      <c r="E2421" s="4104" t="s">
        <v>6590</v>
      </c>
      <c r="F2421" s="4105">
        <v>3</v>
      </c>
      <c r="G2421" s="4106" t="s">
        <v>5834</v>
      </c>
      <c r="H2421" s="4107"/>
      <c r="I2421" s="1308" t="str">
        <f t="shared" si="39"/>
        <v>4.2.1.3.2b</v>
      </c>
      <c r="J2421" s="4139">
        <v>125</v>
      </c>
      <c r="K2421" s="4109" t="s">
        <v>1710</v>
      </c>
      <c r="L2421" s="4003">
        <v>2517</v>
      </c>
      <c r="M2421" s="3365">
        <v>0</v>
      </c>
      <c r="N2421" s="4003">
        <f t="shared" si="40"/>
        <v>0</v>
      </c>
      <c r="O2421" s="1161"/>
    </row>
    <row r="2422" spans="1:15">
      <c r="A2422" s="4056"/>
      <c r="E2422" s="4104" t="s">
        <v>6590</v>
      </c>
      <c r="F2422" s="4105">
        <v>3</v>
      </c>
      <c r="G2422" s="4106" t="s">
        <v>5836</v>
      </c>
      <c r="H2422" s="4107"/>
      <c r="I2422" s="1308" t="str">
        <f t="shared" si="39"/>
        <v>4.2.1.3.2c</v>
      </c>
      <c r="J2422" s="4139">
        <v>160</v>
      </c>
      <c r="K2422" s="4109" t="s">
        <v>1710</v>
      </c>
      <c r="L2422" s="4003">
        <v>1747</v>
      </c>
      <c r="M2422" s="3365">
        <v>0</v>
      </c>
      <c r="N2422" s="4003">
        <f t="shared" si="40"/>
        <v>0</v>
      </c>
      <c r="O2422" s="1161"/>
    </row>
    <row r="2423" spans="1:15">
      <c r="A2423" s="4056"/>
      <c r="E2423" s="4104" t="s">
        <v>6590</v>
      </c>
      <c r="F2423" s="4105">
        <v>3</v>
      </c>
      <c r="G2423" s="4106" t="s">
        <v>5838</v>
      </c>
      <c r="H2423" s="4107"/>
      <c r="I2423" s="1308" t="str">
        <f t="shared" si="39"/>
        <v>4.2.1.3.2d</v>
      </c>
      <c r="J2423" s="4139">
        <v>180</v>
      </c>
      <c r="K2423" s="4109" t="s">
        <v>1710</v>
      </c>
      <c r="L2423" s="4003">
        <v>112</v>
      </c>
      <c r="M2423" s="3365">
        <v>0</v>
      </c>
      <c r="N2423" s="4003">
        <f t="shared" si="40"/>
        <v>0</v>
      </c>
      <c r="O2423" s="1161"/>
    </row>
    <row r="2424" spans="1:15">
      <c r="A2424" s="4056"/>
      <c r="E2424" s="4104" t="s">
        <v>6590</v>
      </c>
      <c r="F2424" s="4105">
        <v>3</v>
      </c>
      <c r="G2424" s="4106" t="s">
        <v>5840</v>
      </c>
      <c r="H2424" s="4107"/>
      <c r="I2424" s="1308" t="str">
        <f t="shared" si="39"/>
        <v>4.2.1.3.2e</v>
      </c>
      <c r="J2424" s="4139">
        <v>200</v>
      </c>
      <c r="K2424" s="4109" t="s">
        <v>1710</v>
      </c>
      <c r="L2424" s="4003">
        <v>1716</v>
      </c>
      <c r="M2424" s="3365">
        <v>0</v>
      </c>
      <c r="N2424" s="4003">
        <f t="shared" si="40"/>
        <v>0</v>
      </c>
      <c r="O2424" s="1161"/>
    </row>
    <row r="2425" spans="1:15">
      <c r="A2425" s="4056"/>
      <c r="E2425" s="4104" t="s">
        <v>6590</v>
      </c>
      <c r="F2425" s="4105">
        <v>3</v>
      </c>
      <c r="G2425" s="4106" t="s">
        <v>5842</v>
      </c>
      <c r="H2425" s="4107"/>
      <c r="I2425" s="1308" t="str">
        <f t="shared" si="39"/>
        <v>4.2.1.3.2f</v>
      </c>
      <c r="J2425" s="4139">
        <v>250</v>
      </c>
      <c r="K2425" s="4109" t="s">
        <v>1710</v>
      </c>
      <c r="L2425" s="4003">
        <v>1507</v>
      </c>
      <c r="M2425" s="3365">
        <v>0</v>
      </c>
      <c r="N2425" s="4003">
        <f t="shared" si="40"/>
        <v>0</v>
      </c>
      <c r="O2425" s="1161"/>
    </row>
    <row r="2426" spans="1:15">
      <c r="A2426" s="4056"/>
      <c r="E2426" s="4104" t="s">
        <v>6590</v>
      </c>
      <c r="F2426" s="4105">
        <v>3</v>
      </c>
      <c r="G2426" s="4106" t="s">
        <v>5844</v>
      </c>
      <c r="H2426" s="4107"/>
      <c r="I2426" s="1308" t="str">
        <f t="shared" si="39"/>
        <v>4.2.1.3.2g</v>
      </c>
      <c r="J2426" s="4139">
        <v>280</v>
      </c>
      <c r="K2426" s="4109" t="s">
        <v>1710</v>
      </c>
      <c r="L2426" s="4003">
        <v>19</v>
      </c>
      <c r="M2426" s="3365">
        <v>0</v>
      </c>
      <c r="N2426" s="4003">
        <f t="shared" si="40"/>
        <v>0</v>
      </c>
      <c r="O2426" s="1161"/>
    </row>
    <row r="2427" spans="1:15">
      <c r="A2427" s="4056"/>
      <c r="E2427" s="4104" t="s">
        <v>6590</v>
      </c>
      <c r="F2427" s="4105">
        <v>3</v>
      </c>
      <c r="G2427" s="4106" t="s">
        <v>5846</v>
      </c>
      <c r="H2427" s="4107"/>
      <c r="I2427" s="1308" t="str">
        <f t="shared" si="39"/>
        <v>4.2.1.3.2h</v>
      </c>
      <c r="J2427" s="4139">
        <v>315</v>
      </c>
      <c r="K2427" s="4109" t="s">
        <v>1710</v>
      </c>
      <c r="L2427" s="4003">
        <v>493</v>
      </c>
      <c r="M2427" s="3365">
        <v>0</v>
      </c>
      <c r="N2427" s="4003">
        <f t="shared" si="40"/>
        <v>0</v>
      </c>
      <c r="O2427" s="1161"/>
    </row>
    <row r="2428" spans="1:15">
      <c r="A2428" s="4056"/>
      <c r="E2428" s="4104" t="s">
        <v>6590</v>
      </c>
      <c r="F2428" s="4105">
        <v>3</v>
      </c>
      <c r="G2428" s="4106" t="s">
        <v>5848</v>
      </c>
      <c r="H2428" s="4107"/>
      <c r="I2428" s="1308" t="str">
        <f t="shared" si="39"/>
        <v>4.2.1.3.2i</v>
      </c>
      <c r="J2428" s="4139">
        <v>355</v>
      </c>
      <c r="K2428" s="4109" t="s">
        <v>1710</v>
      </c>
      <c r="L2428" s="4003">
        <v>7</v>
      </c>
      <c r="M2428" s="3365">
        <v>0</v>
      </c>
      <c r="N2428" s="4003">
        <f t="shared" si="40"/>
        <v>0</v>
      </c>
      <c r="O2428" s="1161"/>
    </row>
    <row r="2429" spans="1:15">
      <c r="A2429" s="4056"/>
      <c r="E2429" s="4104" t="s">
        <v>6590</v>
      </c>
      <c r="F2429" s="4105">
        <v>3</v>
      </c>
      <c r="G2429" s="4106" t="s">
        <v>7448</v>
      </c>
      <c r="H2429" s="4107"/>
      <c r="I2429" s="1308" t="str">
        <f t="shared" si="39"/>
        <v>4.2.1.3.2j</v>
      </c>
      <c r="J2429" s="4139">
        <v>400</v>
      </c>
      <c r="K2429" s="4109" t="s">
        <v>1710</v>
      </c>
      <c r="L2429" s="4003">
        <v>6</v>
      </c>
      <c r="M2429" s="3365">
        <v>0</v>
      </c>
      <c r="N2429" s="4003">
        <f t="shared" si="40"/>
        <v>0</v>
      </c>
      <c r="O2429" s="1161"/>
    </row>
    <row r="2430" spans="1:15">
      <c r="A2430" s="4056"/>
      <c r="E2430" s="4104" t="s">
        <v>6590</v>
      </c>
      <c r="F2430" s="4105">
        <v>3</v>
      </c>
      <c r="G2430" s="4106" t="s">
        <v>7449</v>
      </c>
      <c r="H2430" s="4107"/>
      <c r="I2430" s="1308" t="str">
        <f t="shared" si="39"/>
        <v>4.2.1.3.2k</v>
      </c>
      <c r="J2430" s="4139">
        <v>450</v>
      </c>
      <c r="K2430" s="4109" t="s">
        <v>1710</v>
      </c>
      <c r="L2430" s="4003">
        <v>1</v>
      </c>
      <c r="M2430" s="3365">
        <v>0</v>
      </c>
      <c r="N2430" s="4003">
        <f t="shared" si="40"/>
        <v>0</v>
      </c>
      <c r="O2430" s="1161"/>
    </row>
    <row r="2431" spans="1:15">
      <c r="A2431" s="4056"/>
      <c r="E2431" s="4104" t="s">
        <v>6590</v>
      </c>
      <c r="F2431" s="4105">
        <v>3</v>
      </c>
      <c r="G2431" s="4106" t="s">
        <v>7450</v>
      </c>
      <c r="H2431" s="4107"/>
      <c r="I2431" s="1308" t="str">
        <f t="shared" si="39"/>
        <v>4.2.1.3.2l</v>
      </c>
      <c r="J2431" s="4139">
        <v>500</v>
      </c>
      <c r="K2431" s="4109" t="s">
        <v>1710</v>
      </c>
      <c r="L2431" s="4003">
        <v>3</v>
      </c>
      <c r="M2431" s="3365">
        <v>0</v>
      </c>
      <c r="N2431" s="4003">
        <f t="shared" si="40"/>
        <v>0</v>
      </c>
      <c r="O2431" s="1161"/>
    </row>
    <row r="2432" spans="1:15">
      <c r="A2432" s="4056"/>
      <c r="E2432" s="4104" t="s">
        <v>6590</v>
      </c>
      <c r="F2432" s="4105">
        <v>3</v>
      </c>
      <c r="G2432" s="4106" t="s">
        <v>7451</v>
      </c>
      <c r="H2432" s="4107"/>
      <c r="I2432" s="1308" t="str">
        <f t="shared" si="39"/>
        <v>4.2.1.3.2m</v>
      </c>
      <c r="J2432" s="4139">
        <v>800</v>
      </c>
      <c r="K2432" s="4109" t="s">
        <v>1710</v>
      </c>
      <c r="L2432" s="4003">
        <v>9</v>
      </c>
      <c r="M2432" s="3365">
        <v>0</v>
      </c>
      <c r="N2432" s="4003">
        <f t="shared" si="40"/>
        <v>0</v>
      </c>
      <c r="O2432" s="1161"/>
    </row>
    <row r="2433" spans="1:15">
      <c r="A2433" s="4056"/>
      <c r="E2433" s="4104" t="s">
        <v>6590</v>
      </c>
      <c r="F2433" s="4105">
        <v>3</v>
      </c>
      <c r="G2433" s="4106" t="s">
        <v>7452</v>
      </c>
      <c r="H2433" s="4107"/>
      <c r="I2433" s="1308" t="str">
        <f t="shared" si="39"/>
        <v>4.2.1.3.2n</v>
      </c>
      <c r="J2433" s="4139">
        <v>1000</v>
      </c>
      <c r="K2433" s="4109" t="s">
        <v>1710</v>
      </c>
      <c r="L2433" s="4003">
        <v>6</v>
      </c>
      <c r="M2433" s="3365">
        <v>0</v>
      </c>
      <c r="N2433" s="4003">
        <f t="shared" si="40"/>
        <v>0</v>
      </c>
      <c r="O2433" s="1161"/>
    </row>
    <row r="2434" spans="1:15">
      <c r="A2434" s="4056"/>
      <c r="E2434" s="4155"/>
      <c r="F2434" s="4156"/>
      <c r="G2434" s="4155"/>
      <c r="H2434" s="4156"/>
      <c r="I2434" s="1308" t="str">
        <f t="shared" si="39"/>
        <v>.</v>
      </c>
      <c r="J2434" s="4154"/>
      <c r="K2434" s="4143"/>
      <c r="L2434" s="4015"/>
      <c r="M2434" s="4243"/>
      <c r="N2434" s="4017"/>
      <c r="O2434" s="1161"/>
    </row>
    <row r="2435" spans="1:15">
      <c r="A2435" s="4056"/>
      <c r="E2435" s="4104" t="s">
        <v>6590</v>
      </c>
      <c r="F2435" s="4105">
        <v>3</v>
      </c>
      <c r="G2435" s="4106">
        <f>COUNT(G$2410:G2434)+1</f>
        <v>3</v>
      </c>
      <c r="H2435" s="4107"/>
      <c r="I2435" s="1308" t="str">
        <f t="shared" si="39"/>
        <v>4.2.1.3.3</v>
      </c>
      <c r="J2435" s="3308" t="s">
        <v>7453</v>
      </c>
      <c r="K2435" s="4109"/>
      <c r="L2435" s="4110"/>
      <c r="M2435" s="3364"/>
      <c r="N2435" s="4003"/>
      <c r="O2435" s="1161"/>
    </row>
    <row r="2436" spans="1:15" ht="63.75">
      <c r="A2436" s="4056"/>
      <c r="E2436" s="4072"/>
      <c r="F2436" s="4073"/>
      <c r="G2436" s="4136"/>
      <c r="H2436" s="4133"/>
      <c r="I2436" s="1308" t="str">
        <f t="shared" si="39"/>
        <v>.</v>
      </c>
      <c r="J2436" s="1280" t="s">
        <v>7454</v>
      </c>
      <c r="K2436" s="4137"/>
      <c r="L2436" s="4137"/>
      <c r="M2436" s="1314"/>
      <c r="N2436" s="4010"/>
      <c r="O2436" s="1161"/>
    </row>
    <row r="2437" spans="1:15">
      <c r="A2437" s="4056"/>
      <c r="E2437" s="4072"/>
      <c r="F2437" s="4073"/>
      <c r="G2437" s="4136"/>
      <c r="H2437" s="4133"/>
      <c r="I2437" s="1308" t="str">
        <f t="shared" si="39"/>
        <v>.</v>
      </c>
      <c r="J2437" s="4157" t="s">
        <v>7455</v>
      </c>
      <c r="K2437" s="4137"/>
      <c r="L2437" s="4137"/>
      <c r="M2437" s="1314"/>
      <c r="N2437" s="4011"/>
      <c r="O2437" s="1161"/>
    </row>
    <row r="2438" spans="1:15" ht="15">
      <c r="A2438" s="4056"/>
      <c r="E2438" s="4104" t="s">
        <v>6590</v>
      </c>
      <c r="F2438" s="4105">
        <v>3</v>
      </c>
      <c r="G2438" s="4106" t="s">
        <v>5852</v>
      </c>
      <c r="H2438" s="4107"/>
      <c r="I2438" s="1308" t="str">
        <f t="shared" si="39"/>
        <v>4.2.1.3.3a</v>
      </c>
      <c r="J2438" s="3289" t="s">
        <v>7456</v>
      </c>
      <c r="K2438" s="4109" t="s">
        <v>1710</v>
      </c>
      <c r="L2438" s="4003">
        <v>4</v>
      </c>
      <c r="M2438" s="3365">
        <v>0</v>
      </c>
      <c r="N2438" s="4003">
        <f>ROUND((M2438*L2438),2)</f>
        <v>0</v>
      </c>
      <c r="O2438" s="1161"/>
    </row>
    <row r="2439" spans="1:15" ht="15">
      <c r="A2439" s="4056"/>
      <c r="E2439" s="4104" t="s">
        <v>6590</v>
      </c>
      <c r="F2439" s="4105">
        <v>3</v>
      </c>
      <c r="G2439" s="4106" t="s">
        <v>5853</v>
      </c>
      <c r="H2439" s="4107"/>
      <c r="I2439" s="1308" t="str">
        <f t="shared" si="39"/>
        <v>4.2.1.3.3b</v>
      </c>
      <c r="J2439" s="3289" t="s">
        <v>7457</v>
      </c>
      <c r="K2439" s="4109" t="s">
        <v>1710</v>
      </c>
      <c r="L2439" s="4003">
        <v>22</v>
      </c>
      <c r="M2439" s="3365">
        <v>0</v>
      </c>
      <c r="N2439" s="4003">
        <f>ROUND((M2439*L2439),2)</f>
        <v>0</v>
      </c>
      <c r="O2439" s="1161"/>
    </row>
    <row r="2440" spans="1:15">
      <c r="A2440" s="4056"/>
      <c r="E2440" s="4104" t="s">
        <v>6590</v>
      </c>
      <c r="F2440" s="4105">
        <v>3</v>
      </c>
      <c r="G2440" s="4106" t="s">
        <v>5854</v>
      </c>
      <c r="H2440" s="4107"/>
      <c r="I2440" s="1308" t="str">
        <f t="shared" si="39"/>
        <v>4.2.1.3.3c</v>
      </c>
      <c r="J2440" s="3288" t="s">
        <v>7458</v>
      </c>
      <c r="K2440" s="4109" t="s">
        <v>1710</v>
      </c>
      <c r="L2440" s="4003">
        <v>26</v>
      </c>
      <c r="M2440" s="3365">
        <v>0</v>
      </c>
      <c r="N2440" s="4003">
        <f>ROUND((M2440*L2440),2)</f>
        <v>0</v>
      </c>
      <c r="O2440" s="1161"/>
    </row>
    <row r="2441" spans="1:15">
      <c r="A2441" s="4056"/>
      <c r="E2441" s="4079"/>
      <c r="F2441" s="4141"/>
      <c r="G2441" s="4158"/>
      <c r="H2441" s="4141"/>
      <c r="I2441" s="1308" t="str">
        <f t="shared" si="39"/>
        <v>.</v>
      </c>
      <c r="J2441" s="4154"/>
      <c r="K2441" s="4143"/>
      <c r="L2441" s="4012"/>
      <c r="M2441" s="1314"/>
      <c r="N2441" s="4012"/>
      <c r="O2441" s="1161"/>
    </row>
    <row r="2442" spans="1:15">
      <c r="A2442" s="4056"/>
      <c r="E2442" s="4155"/>
      <c r="F2442" s="4156"/>
      <c r="G2442" s="4155"/>
      <c r="H2442" s="4156"/>
      <c r="I2442" s="1308" t="str">
        <f t="shared" si="39"/>
        <v>.</v>
      </c>
      <c r="J2442" s="4154"/>
      <c r="K2442" s="4143"/>
      <c r="L2442" s="4144"/>
      <c r="M2442" s="1314"/>
      <c r="N2442" s="4012"/>
      <c r="O2442" s="1161"/>
    </row>
    <row r="2443" spans="1:15">
      <c r="A2443" s="4056"/>
      <c r="E2443" s="4104" t="s">
        <v>6590</v>
      </c>
      <c r="F2443" s="4105">
        <v>3</v>
      </c>
      <c r="G2443" s="4106">
        <v>4</v>
      </c>
      <c r="H2443" s="4107"/>
      <c r="I2443" s="1308" t="str">
        <f t="shared" si="39"/>
        <v>4.2.1.3.4</v>
      </c>
      <c r="J2443" s="3308" t="s">
        <v>7459</v>
      </c>
      <c r="K2443" s="4109" t="s">
        <v>237</v>
      </c>
      <c r="L2443" s="4110">
        <v>4141.5</v>
      </c>
      <c r="M2443" s="3365">
        <v>0</v>
      </c>
      <c r="N2443" s="4003">
        <f>ROUND((M2443*L2443),2)</f>
        <v>0</v>
      </c>
      <c r="O2443" s="1161"/>
    </row>
    <row r="2444" spans="1:15" ht="38.25">
      <c r="A2444" s="4056"/>
      <c r="E2444" s="4072"/>
      <c r="F2444" s="4073"/>
      <c r="G2444" s="4136"/>
      <c r="H2444" s="4133"/>
      <c r="I2444" s="1308" t="str">
        <f t="shared" si="39"/>
        <v>.</v>
      </c>
      <c r="J2444" s="1280" t="s">
        <v>7460</v>
      </c>
      <c r="K2444" s="4137"/>
      <c r="L2444" s="4137"/>
      <c r="M2444" s="1314"/>
      <c r="N2444" s="4010"/>
      <c r="O2444" s="1161"/>
    </row>
    <row r="2445" spans="1:15">
      <c r="A2445" s="4056"/>
      <c r="E2445" s="4072"/>
      <c r="F2445" s="4073"/>
      <c r="G2445" s="4136"/>
      <c r="H2445" s="4133"/>
      <c r="I2445" s="1308" t="str">
        <f t="shared" si="39"/>
        <v>.</v>
      </c>
      <c r="J2445" s="1280"/>
      <c r="K2445" s="4137"/>
      <c r="L2445" s="4137"/>
      <c r="M2445" s="1314"/>
      <c r="N2445" s="4010"/>
      <c r="O2445" s="1161"/>
    </row>
    <row r="2446" spans="1:15">
      <c r="A2446" s="4056"/>
      <c r="E2446" s="4104" t="s">
        <v>6590</v>
      </c>
      <c r="F2446" s="4105">
        <v>3</v>
      </c>
      <c r="G2446" s="4106">
        <v>5</v>
      </c>
      <c r="H2446" s="4107"/>
      <c r="I2446" s="1308" t="str">
        <f t="shared" si="39"/>
        <v>4.2.1.3.5</v>
      </c>
      <c r="J2446" s="3308" t="s">
        <v>7461</v>
      </c>
      <c r="K2446" s="4109" t="s">
        <v>237</v>
      </c>
      <c r="L2446" s="4110">
        <v>1690</v>
      </c>
      <c r="M2446" s="3365">
        <v>0</v>
      </c>
      <c r="N2446" s="4003">
        <f>ROUND((M2446*L2446),2)</f>
        <v>0</v>
      </c>
      <c r="O2446" s="1161"/>
    </row>
    <row r="2447" spans="1:15" ht="38.25">
      <c r="A2447" s="4056"/>
      <c r="E2447" s="4072"/>
      <c r="F2447" s="4073"/>
      <c r="G2447" s="4136"/>
      <c r="H2447" s="4133"/>
      <c r="I2447" s="1308" t="str">
        <f t="shared" si="39"/>
        <v>.</v>
      </c>
      <c r="J2447" s="1280" t="s">
        <v>7462</v>
      </c>
      <c r="K2447" s="4137"/>
      <c r="L2447" s="4137"/>
      <c r="M2447" s="1314"/>
      <c r="N2447" s="4010"/>
      <c r="O2447" s="1161"/>
    </row>
    <row r="2448" spans="1:15">
      <c r="A2448" s="4056"/>
      <c r="E2448" s="4072"/>
      <c r="F2448" s="4073"/>
      <c r="G2448" s="4136"/>
      <c r="H2448" s="4133"/>
      <c r="I2448" s="1308" t="str">
        <f t="shared" si="39"/>
        <v>.</v>
      </c>
      <c r="J2448" s="1280"/>
      <c r="K2448" s="4137"/>
      <c r="L2448" s="4137"/>
      <c r="M2448" s="1314"/>
      <c r="N2448" s="4010"/>
      <c r="O2448" s="1161"/>
    </row>
    <row r="2449" spans="1:15">
      <c r="A2449" s="4056"/>
      <c r="E2449" s="4104" t="s">
        <v>6590</v>
      </c>
      <c r="F2449" s="4105">
        <v>3</v>
      </c>
      <c r="G2449" s="4106">
        <v>6</v>
      </c>
      <c r="H2449" s="4107"/>
      <c r="I2449" s="1308" t="str">
        <f t="shared" si="39"/>
        <v>4.2.1.3.6</v>
      </c>
      <c r="J2449" s="3308" t="s">
        <v>7463</v>
      </c>
      <c r="K2449" s="4109" t="s">
        <v>237</v>
      </c>
      <c r="L2449" s="4110">
        <v>1879</v>
      </c>
      <c r="M2449" s="3365">
        <v>0</v>
      </c>
      <c r="N2449" s="4003">
        <f>ROUND((M2449*L2449),2)</f>
        <v>0</v>
      </c>
      <c r="O2449" s="1161"/>
    </row>
    <row r="2450" spans="1:15" ht="38.25">
      <c r="A2450" s="4056"/>
      <c r="E2450" s="4072"/>
      <c r="F2450" s="4073"/>
      <c r="G2450" s="4136"/>
      <c r="H2450" s="4133"/>
      <c r="I2450" s="1308" t="str">
        <f t="shared" si="39"/>
        <v>.</v>
      </c>
      <c r="J2450" s="1280" t="s">
        <v>7464</v>
      </c>
      <c r="K2450" s="4137"/>
      <c r="L2450" s="4137"/>
      <c r="M2450" s="1314"/>
      <c r="N2450" s="4010"/>
      <c r="O2450" s="1161"/>
    </row>
    <row r="2451" spans="1:15">
      <c r="A2451" s="4056"/>
      <c r="E2451" s="4072"/>
      <c r="F2451" s="4073"/>
      <c r="G2451" s="4136"/>
      <c r="H2451" s="4133"/>
      <c r="I2451" s="1308" t="str">
        <f t="shared" si="39"/>
        <v>.</v>
      </c>
      <c r="J2451" s="1280"/>
      <c r="K2451" s="4137"/>
      <c r="L2451" s="4137"/>
      <c r="M2451" s="1314"/>
      <c r="N2451" s="4010"/>
      <c r="O2451" s="1161"/>
    </row>
    <row r="2452" spans="1:15">
      <c r="A2452" s="4056"/>
      <c r="E2452" s="4104" t="s">
        <v>6590</v>
      </c>
      <c r="F2452" s="4105">
        <v>3</v>
      </c>
      <c r="G2452" s="4106">
        <v>8</v>
      </c>
      <c r="H2452" s="4107"/>
      <c r="I2452" s="1308" t="str">
        <f t="shared" si="39"/>
        <v>4.2.1.3.8</v>
      </c>
      <c r="J2452" s="3308" t="s">
        <v>7465</v>
      </c>
      <c r="K2452" s="4109"/>
      <c r="L2452" s="4110"/>
      <c r="M2452" s="3364"/>
      <c r="N2452" s="4003"/>
      <c r="O2452" s="1161"/>
    </row>
    <row r="2453" spans="1:15" ht="38.25">
      <c r="A2453" s="4056"/>
      <c r="E2453" s="4072"/>
      <c r="F2453" s="4073"/>
      <c r="G2453" s="4136"/>
      <c r="H2453" s="4133"/>
      <c r="I2453" s="1308" t="str">
        <f t="shared" si="39"/>
        <v>.</v>
      </c>
      <c r="J2453" s="1280" t="s">
        <v>7466</v>
      </c>
      <c r="K2453" s="4137"/>
      <c r="L2453" s="4137"/>
      <c r="M2453" s="1314"/>
      <c r="N2453" s="4010"/>
      <c r="O2453" s="1161"/>
    </row>
    <row r="2454" spans="1:15">
      <c r="A2454" s="4056"/>
      <c r="E2454" s="4104" t="s">
        <v>6590</v>
      </c>
      <c r="F2454" s="4105">
        <v>3</v>
      </c>
      <c r="G2454" s="4106" t="s">
        <v>6535</v>
      </c>
      <c r="H2454" s="4107"/>
      <c r="I2454" s="1308" t="str">
        <f t="shared" si="39"/>
        <v>4.2.1.3.8a</v>
      </c>
      <c r="J2454" s="3288" t="s">
        <v>7467</v>
      </c>
      <c r="K2454" s="4109" t="s">
        <v>1710</v>
      </c>
      <c r="L2454" s="4003">
        <v>77</v>
      </c>
      <c r="M2454" s="3365">
        <v>0</v>
      </c>
      <c r="N2454" s="4003">
        <f t="shared" ref="N2454:N2459" si="41">ROUND((M2454*L2454),2)</f>
        <v>0</v>
      </c>
      <c r="O2454" s="1161"/>
    </row>
    <row r="2455" spans="1:15">
      <c r="A2455" s="4056"/>
      <c r="E2455" s="4104" t="s">
        <v>6590</v>
      </c>
      <c r="F2455" s="4105">
        <v>3</v>
      </c>
      <c r="G2455" s="4106" t="s">
        <v>6537</v>
      </c>
      <c r="H2455" s="4107"/>
      <c r="I2455" s="1308" t="str">
        <f t="shared" si="39"/>
        <v>4.2.1.3.8b</v>
      </c>
      <c r="J2455" s="3288" t="s">
        <v>7468</v>
      </c>
      <c r="K2455" s="4109" t="s">
        <v>1710</v>
      </c>
      <c r="L2455" s="4003">
        <v>206</v>
      </c>
      <c r="M2455" s="3365">
        <v>0</v>
      </c>
      <c r="N2455" s="4003">
        <f t="shared" si="41"/>
        <v>0</v>
      </c>
      <c r="O2455" s="1161"/>
    </row>
    <row r="2456" spans="1:15">
      <c r="A2456" s="4056"/>
      <c r="E2456" s="4104" t="s">
        <v>6590</v>
      </c>
      <c r="F2456" s="4105">
        <v>3</v>
      </c>
      <c r="G2456" s="4106" t="s">
        <v>6538</v>
      </c>
      <c r="H2456" s="4107"/>
      <c r="I2456" s="1308" t="str">
        <f t="shared" si="39"/>
        <v>4.2.1.3.8c</v>
      </c>
      <c r="J2456" s="3288" t="s">
        <v>7406</v>
      </c>
      <c r="K2456" s="4109" t="s">
        <v>1710</v>
      </c>
      <c r="L2456" s="4003">
        <v>178</v>
      </c>
      <c r="M2456" s="3365">
        <v>0</v>
      </c>
      <c r="N2456" s="4003">
        <f t="shared" si="41"/>
        <v>0</v>
      </c>
      <c r="O2456" s="1161"/>
    </row>
    <row r="2457" spans="1:15">
      <c r="A2457" s="4056"/>
      <c r="E2457" s="4104" t="s">
        <v>6590</v>
      </c>
      <c r="F2457" s="4105">
        <v>3</v>
      </c>
      <c r="G2457" s="4106" t="s">
        <v>6540</v>
      </c>
      <c r="H2457" s="4107"/>
      <c r="I2457" s="1308" t="str">
        <f t="shared" si="39"/>
        <v>4.2.1.3.8d</v>
      </c>
      <c r="J2457" s="3288" t="s">
        <v>7469</v>
      </c>
      <c r="K2457" s="4109" t="s">
        <v>1710</v>
      </c>
      <c r="L2457" s="4003">
        <v>132</v>
      </c>
      <c r="M2457" s="3365">
        <v>0</v>
      </c>
      <c r="N2457" s="4003">
        <f t="shared" si="41"/>
        <v>0</v>
      </c>
      <c r="O2457" s="1161"/>
    </row>
    <row r="2458" spans="1:15">
      <c r="A2458" s="4056"/>
      <c r="E2458" s="4104" t="s">
        <v>6590</v>
      </c>
      <c r="F2458" s="4105">
        <v>3</v>
      </c>
      <c r="G2458" s="4106" t="s">
        <v>6542</v>
      </c>
      <c r="H2458" s="4107"/>
      <c r="I2458" s="1308" t="str">
        <f t="shared" si="39"/>
        <v>4.2.1.3.8e</v>
      </c>
      <c r="J2458" s="3288" t="s">
        <v>7407</v>
      </c>
      <c r="K2458" s="4109" t="s">
        <v>1710</v>
      </c>
      <c r="L2458" s="4003">
        <v>41</v>
      </c>
      <c r="M2458" s="3365">
        <v>0</v>
      </c>
      <c r="N2458" s="4003">
        <f t="shared" si="41"/>
        <v>0</v>
      </c>
      <c r="O2458" s="1161"/>
    </row>
    <row r="2459" spans="1:15">
      <c r="A2459" s="4056"/>
      <c r="E2459" s="4104" t="s">
        <v>6590</v>
      </c>
      <c r="F2459" s="4105">
        <v>3</v>
      </c>
      <c r="G2459" s="4106" t="s">
        <v>6544</v>
      </c>
      <c r="H2459" s="4107"/>
      <c r="I2459" s="1308" t="str">
        <f t="shared" si="39"/>
        <v>4.2.1.3.8f</v>
      </c>
      <c r="J2459" s="3288" t="s">
        <v>7470</v>
      </c>
      <c r="K2459" s="4109" t="s">
        <v>1710</v>
      </c>
      <c r="L2459" s="4003">
        <v>6</v>
      </c>
      <c r="M2459" s="3365">
        <v>0</v>
      </c>
      <c r="N2459" s="4003">
        <f t="shared" si="41"/>
        <v>0</v>
      </c>
      <c r="O2459" s="1161"/>
    </row>
    <row r="2460" spans="1:15">
      <c r="A2460" s="4056"/>
      <c r="E2460" s="4072"/>
      <c r="F2460" s="4073"/>
      <c r="G2460" s="4136"/>
      <c r="H2460" s="4133"/>
      <c r="I2460" s="1308" t="str">
        <f t="shared" si="39"/>
        <v>.</v>
      </c>
      <c r="J2460" s="1280"/>
      <c r="K2460" s="4159"/>
      <c r="L2460" s="4137"/>
      <c r="M2460" s="875"/>
      <c r="N2460" s="4018"/>
      <c r="O2460" s="1161"/>
    </row>
    <row r="2461" spans="1:15">
      <c r="A2461" s="4056"/>
      <c r="E2461" s="4104" t="s">
        <v>6590</v>
      </c>
      <c r="F2461" s="4105">
        <v>3</v>
      </c>
      <c r="G2461" s="4106">
        <v>9</v>
      </c>
      <c r="H2461" s="4107"/>
      <c r="I2461" s="1308" t="str">
        <f t="shared" si="39"/>
        <v>4.2.1.3.9</v>
      </c>
      <c r="J2461" s="3308" t="s">
        <v>7471</v>
      </c>
      <c r="K2461" s="4109"/>
      <c r="L2461" s="4003"/>
      <c r="M2461" s="3364"/>
      <c r="N2461" s="4003"/>
      <c r="O2461" s="1161"/>
    </row>
    <row r="2462" spans="1:15" ht="51">
      <c r="A2462" s="4056"/>
      <c r="E2462" s="4072"/>
      <c r="F2462" s="4073"/>
      <c r="G2462" s="4136"/>
      <c r="H2462" s="4133"/>
      <c r="I2462" s="1308" t="str">
        <f t="shared" si="39"/>
        <v>.</v>
      </c>
      <c r="J2462" s="1280" t="s">
        <v>7472</v>
      </c>
      <c r="K2462" s="4137"/>
      <c r="L2462" s="4137"/>
      <c r="M2462" s="1314"/>
      <c r="N2462" s="4010"/>
      <c r="O2462" s="1161"/>
    </row>
    <row r="2463" spans="1:15" ht="76.5">
      <c r="A2463" s="4056"/>
      <c r="E2463" s="4072"/>
      <c r="F2463" s="4073"/>
      <c r="G2463" s="4136"/>
      <c r="H2463" s="4133"/>
      <c r="I2463" s="1308" t="str">
        <f t="shared" si="39"/>
        <v>.</v>
      </c>
      <c r="J2463" s="1280" t="s">
        <v>7473</v>
      </c>
      <c r="K2463" s="4137"/>
      <c r="L2463" s="4137"/>
      <c r="M2463" s="1314"/>
      <c r="N2463" s="4011"/>
      <c r="O2463" s="1161"/>
    </row>
    <row r="2464" spans="1:15" ht="15">
      <c r="A2464" s="4056"/>
      <c r="E2464" s="4104" t="s">
        <v>6590</v>
      </c>
      <c r="F2464" s="4105">
        <v>3</v>
      </c>
      <c r="G2464" s="4106" t="s">
        <v>7419</v>
      </c>
      <c r="H2464" s="4107"/>
      <c r="I2464" s="1308" t="str">
        <f t="shared" si="39"/>
        <v>4.2.1.3.9a</v>
      </c>
      <c r="J2464" s="3289" t="s">
        <v>7474</v>
      </c>
      <c r="K2464" s="4109" t="s">
        <v>525</v>
      </c>
      <c r="L2464" s="4003">
        <v>3</v>
      </c>
      <c r="M2464" s="3365">
        <v>0</v>
      </c>
      <c r="N2464" s="4003">
        <f t="shared" ref="N2464:N2505" si="42">ROUND((M2464*L2464),2)</f>
        <v>0</v>
      </c>
      <c r="O2464" s="1161"/>
    </row>
    <row r="2465" spans="1:15" ht="15">
      <c r="A2465" s="4056"/>
      <c r="E2465" s="4104" t="s">
        <v>6590</v>
      </c>
      <c r="F2465" s="4105">
        <v>3</v>
      </c>
      <c r="G2465" s="4106" t="s">
        <v>7421</v>
      </c>
      <c r="H2465" s="4107"/>
      <c r="I2465" s="1308" t="str">
        <f t="shared" si="39"/>
        <v>4.2.1.3.9b</v>
      </c>
      <c r="J2465" s="3289" t="s">
        <v>7475</v>
      </c>
      <c r="K2465" s="4109" t="s">
        <v>525</v>
      </c>
      <c r="L2465" s="4003">
        <v>1</v>
      </c>
      <c r="M2465" s="3365">
        <v>0</v>
      </c>
      <c r="N2465" s="4003">
        <f t="shared" si="42"/>
        <v>0</v>
      </c>
      <c r="O2465" s="1161"/>
    </row>
    <row r="2466" spans="1:15" ht="15">
      <c r="A2466" s="4056"/>
      <c r="E2466" s="4104" t="s">
        <v>6590</v>
      </c>
      <c r="F2466" s="4105">
        <v>3</v>
      </c>
      <c r="G2466" s="4106" t="s">
        <v>7423</v>
      </c>
      <c r="H2466" s="4107"/>
      <c r="I2466" s="1308" t="str">
        <f t="shared" si="39"/>
        <v>4.2.1.3.9c</v>
      </c>
      <c r="J2466" s="3289" t="s">
        <v>7476</v>
      </c>
      <c r="K2466" s="4109" t="s">
        <v>525</v>
      </c>
      <c r="L2466" s="4003">
        <v>2</v>
      </c>
      <c r="M2466" s="3365">
        <v>0</v>
      </c>
      <c r="N2466" s="4003">
        <f t="shared" si="42"/>
        <v>0</v>
      </c>
      <c r="O2466" s="1161"/>
    </row>
    <row r="2467" spans="1:15">
      <c r="A2467" s="4056"/>
      <c r="E2467" s="4104" t="s">
        <v>6590</v>
      </c>
      <c r="F2467" s="4105">
        <v>3</v>
      </c>
      <c r="G2467" s="4106" t="s">
        <v>7425</v>
      </c>
      <c r="H2467" s="4107"/>
      <c r="I2467" s="1308" t="str">
        <f t="shared" si="39"/>
        <v>4.2.1.3.9d</v>
      </c>
      <c r="J2467" s="3288" t="s">
        <v>7477</v>
      </c>
      <c r="K2467" s="4109" t="s">
        <v>525</v>
      </c>
      <c r="L2467" s="4003">
        <v>2</v>
      </c>
      <c r="M2467" s="3365">
        <v>0</v>
      </c>
      <c r="N2467" s="4003">
        <f t="shared" si="42"/>
        <v>0</v>
      </c>
      <c r="O2467" s="1161"/>
    </row>
    <row r="2468" spans="1:15">
      <c r="A2468" s="4056"/>
      <c r="E2468" s="4104" t="s">
        <v>6590</v>
      </c>
      <c r="F2468" s="4105">
        <v>3</v>
      </c>
      <c r="G2468" s="4106" t="s">
        <v>7427</v>
      </c>
      <c r="H2468" s="4107"/>
      <c r="I2468" s="1308" t="str">
        <f t="shared" si="39"/>
        <v>4.2.1.3.9e</v>
      </c>
      <c r="J2468" s="3288" t="s">
        <v>7478</v>
      </c>
      <c r="K2468" s="4109" t="s">
        <v>525</v>
      </c>
      <c r="L2468" s="4003">
        <v>1</v>
      </c>
      <c r="M2468" s="3365">
        <v>0</v>
      </c>
      <c r="N2468" s="4003">
        <f t="shared" si="42"/>
        <v>0</v>
      </c>
      <c r="O2468" s="1161"/>
    </row>
    <row r="2469" spans="1:15">
      <c r="A2469" s="4056"/>
      <c r="E2469" s="4104" t="s">
        <v>6590</v>
      </c>
      <c r="F2469" s="4105">
        <v>3</v>
      </c>
      <c r="G2469" s="4106" t="s">
        <v>7428</v>
      </c>
      <c r="H2469" s="4107"/>
      <c r="I2469" s="1308" t="str">
        <f t="shared" ref="I2469:I2532" si="43">E2469&amp;F2469&amp;$H$100&amp;G2469</f>
        <v>4.2.1.3.9f</v>
      </c>
      <c r="J2469" s="3288" t="s">
        <v>7479</v>
      </c>
      <c r="K2469" s="4109" t="s">
        <v>525</v>
      </c>
      <c r="L2469" s="4003">
        <v>1</v>
      </c>
      <c r="M2469" s="3365">
        <v>0</v>
      </c>
      <c r="N2469" s="4003">
        <f t="shared" si="42"/>
        <v>0</v>
      </c>
      <c r="O2469" s="1161"/>
    </row>
    <row r="2470" spans="1:15" ht="15">
      <c r="A2470" s="4056"/>
      <c r="E2470" s="4104" t="s">
        <v>6590</v>
      </c>
      <c r="F2470" s="4105">
        <v>3</v>
      </c>
      <c r="G2470" s="4106" t="s">
        <v>7430</v>
      </c>
      <c r="H2470" s="4107"/>
      <c r="I2470" s="1308" t="str">
        <f t="shared" si="43"/>
        <v>4.2.1.3.9g</v>
      </c>
      <c r="J2470" s="3289" t="s">
        <v>7480</v>
      </c>
      <c r="K2470" s="4109" t="s">
        <v>525</v>
      </c>
      <c r="L2470" s="4003">
        <v>1</v>
      </c>
      <c r="M2470" s="3365">
        <v>0</v>
      </c>
      <c r="N2470" s="4003">
        <f t="shared" si="42"/>
        <v>0</v>
      </c>
      <c r="O2470" s="1161"/>
    </row>
    <row r="2471" spans="1:15" ht="15">
      <c r="A2471" s="4056"/>
      <c r="E2471" s="4104" t="s">
        <v>6590</v>
      </c>
      <c r="F2471" s="4105">
        <v>3</v>
      </c>
      <c r="G2471" s="4106" t="s">
        <v>7432</v>
      </c>
      <c r="H2471" s="4107"/>
      <c r="I2471" s="1308" t="str">
        <f t="shared" si="43"/>
        <v>4.2.1.3.9h</v>
      </c>
      <c r="J2471" s="3289" t="s">
        <v>7481</v>
      </c>
      <c r="K2471" s="4109" t="s">
        <v>525</v>
      </c>
      <c r="L2471" s="4003">
        <v>12</v>
      </c>
      <c r="M2471" s="3365">
        <v>0</v>
      </c>
      <c r="N2471" s="4003">
        <f t="shared" si="42"/>
        <v>0</v>
      </c>
      <c r="O2471" s="1161"/>
    </row>
    <row r="2472" spans="1:15">
      <c r="A2472" s="4056"/>
      <c r="E2472" s="4104" t="s">
        <v>6590</v>
      </c>
      <c r="F2472" s="4105">
        <v>3</v>
      </c>
      <c r="G2472" s="4106" t="s">
        <v>7482</v>
      </c>
      <c r="H2472" s="4107"/>
      <c r="I2472" s="1308" t="str">
        <f t="shared" si="43"/>
        <v>4.2.1.3.9i</v>
      </c>
      <c r="J2472" s="3288" t="s">
        <v>7483</v>
      </c>
      <c r="K2472" s="4109" t="s">
        <v>525</v>
      </c>
      <c r="L2472" s="4003">
        <v>3</v>
      </c>
      <c r="M2472" s="3365">
        <v>0</v>
      </c>
      <c r="N2472" s="4003">
        <f t="shared" si="42"/>
        <v>0</v>
      </c>
      <c r="O2472" s="1161"/>
    </row>
    <row r="2473" spans="1:15">
      <c r="A2473" s="4056"/>
      <c r="E2473" s="4104" t="s">
        <v>6590</v>
      </c>
      <c r="F2473" s="4105">
        <v>3</v>
      </c>
      <c r="G2473" s="4106" t="s">
        <v>7484</v>
      </c>
      <c r="H2473" s="4107"/>
      <c r="I2473" s="1308" t="str">
        <f t="shared" si="43"/>
        <v>4.2.1.3.9j</v>
      </c>
      <c r="J2473" s="3288" t="s">
        <v>7485</v>
      </c>
      <c r="K2473" s="4109" t="s">
        <v>525</v>
      </c>
      <c r="L2473" s="4003">
        <v>3</v>
      </c>
      <c r="M2473" s="3365">
        <v>0</v>
      </c>
      <c r="N2473" s="4003">
        <f t="shared" si="42"/>
        <v>0</v>
      </c>
      <c r="O2473" s="1161"/>
    </row>
    <row r="2474" spans="1:15">
      <c r="A2474" s="4056"/>
      <c r="E2474" s="4104" t="s">
        <v>6590</v>
      </c>
      <c r="F2474" s="4105">
        <v>3</v>
      </c>
      <c r="G2474" s="4106" t="s">
        <v>7486</v>
      </c>
      <c r="H2474" s="4107"/>
      <c r="I2474" s="1308" t="str">
        <f t="shared" si="43"/>
        <v>4.2.1.3.9k</v>
      </c>
      <c r="J2474" s="3288" t="s">
        <v>7487</v>
      </c>
      <c r="K2474" s="4109" t="s">
        <v>525</v>
      </c>
      <c r="L2474" s="4003">
        <v>4</v>
      </c>
      <c r="M2474" s="3365">
        <v>0</v>
      </c>
      <c r="N2474" s="4003">
        <f t="shared" si="42"/>
        <v>0</v>
      </c>
      <c r="O2474" s="1161"/>
    </row>
    <row r="2475" spans="1:15">
      <c r="A2475" s="4056"/>
      <c r="E2475" s="4104" t="s">
        <v>6590</v>
      </c>
      <c r="F2475" s="4105">
        <v>3</v>
      </c>
      <c r="G2475" s="4106" t="s">
        <v>7488</v>
      </c>
      <c r="H2475" s="4107"/>
      <c r="I2475" s="1308" t="str">
        <f t="shared" si="43"/>
        <v>4.2.1.3.9l</v>
      </c>
      <c r="J2475" s="3288" t="s">
        <v>7489</v>
      </c>
      <c r="K2475" s="4109" t="s">
        <v>525</v>
      </c>
      <c r="L2475" s="4003">
        <v>3</v>
      </c>
      <c r="M2475" s="3365">
        <v>0</v>
      </c>
      <c r="N2475" s="4003">
        <f t="shared" si="42"/>
        <v>0</v>
      </c>
      <c r="O2475" s="1161"/>
    </row>
    <row r="2476" spans="1:15">
      <c r="A2476" s="4056"/>
      <c r="E2476" s="4104" t="s">
        <v>6590</v>
      </c>
      <c r="F2476" s="4105">
        <v>3</v>
      </c>
      <c r="G2476" s="4106" t="s">
        <v>7490</v>
      </c>
      <c r="H2476" s="4107"/>
      <c r="I2476" s="1308" t="str">
        <f t="shared" si="43"/>
        <v>4.2.1.3.9m</v>
      </c>
      <c r="J2476" s="3288" t="s">
        <v>7491</v>
      </c>
      <c r="K2476" s="4109" t="s">
        <v>525</v>
      </c>
      <c r="L2476" s="4003">
        <v>1</v>
      </c>
      <c r="M2476" s="3365">
        <v>0</v>
      </c>
      <c r="N2476" s="4003">
        <f t="shared" si="42"/>
        <v>0</v>
      </c>
      <c r="O2476" s="1161"/>
    </row>
    <row r="2477" spans="1:15">
      <c r="A2477" s="4056"/>
      <c r="E2477" s="4104" t="s">
        <v>6590</v>
      </c>
      <c r="F2477" s="4105">
        <v>3</v>
      </c>
      <c r="G2477" s="4106" t="s">
        <v>7492</v>
      </c>
      <c r="H2477" s="4107"/>
      <c r="I2477" s="1308" t="str">
        <f t="shared" si="43"/>
        <v>4.2.1.3.9n</v>
      </c>
      <c r="J2477" s="3288" t="s">
        <v>7493</v>
      </c>
      <c r="K2477" s="4109" t="s">
        <v>525</v>
      </c>
      <c r="L2477" s="4003">
        <v>3</v>
      </c>
      <c r="M2477" s="3365">
        <v>0</v>
      </c>
      <c r="N2477" s="4003">
        <f t="shared" si="42"/>
        <v>0</v>
      </c>
      <c r="O2477" s="1161"/>
    </row>
    <row r="2478" spans="1:15">
      <c r="A2478" s="4056"/>
      <c r="E2478" s="4104" t="s">
        <v>6590</v>
      </c>
      <c r="F2478" s="4105">
        <v>3</v>
      </c>
      <c r="G2478" s="4106" t="s">
        <v>7494</v>
      </c>
      <c r="H2478" s="4107"/>
      <c r="I2478" s="1308" t="str">
        <f t="shared" si="43"/>
        <v>4.2.1.3.9o</v>
      </c>
      <c r="J2478" s="3288" t="s">
        <v>7495</v>
      </c>
      <c r="K2478" s="4109" t="s">
        <v>525</v>
      </c>
      <c r="L2478" s="4003">
        <v>4</v>
      </c>
      <c r="M2478" s="3365">
        <v>0</v>
      </c>
      <c r="N2478" s="4003">
        <f t="shared" si="42"/>
        <v>0</v>
      </c>
      <c r="O2478" s="1161"/>
    </row>
    <row r="2479" spans="1:15">
      <c r="A2479" s="4056"/>
      <c r="E2479" s="4104" t="s">
        <v>6590</v>
      </c>
      <c r="F2479" s="4105">
        <v>3</v>
      </c>
      <c r="G2479" s="4106" t="s">
        <v>7496</v>
      </c>
      <c r="H2479" s="4107"/>
      <c r="I2479" s="1308" t="str">
        <f t="shared" si="43"/>
        <v>4.2.1.3.9p</v>
      </c>
      <c r="J2479" s="3288" t="s">
        <v>7497</v>
      </c>
      <c r="K2479" s="4109" t="s">
        <v>525</v>
      </c>
      <c r="L2479" s="4003">
        <v>6</v>
      </c>
      <c r="M2479" s="3365">
        <v>0</v>
      </c>
      <c r="N2479" s="4003">
        <f t="shared" si="42"/>
        <v>0</v>
      </c>
      <c r="O2479" s="1161"/>
    </row>
    <row r="2480" spans="1:15">
      <c r="A2480" s="4056"/>
      <c r="E2480" s="4104" t="s">
        <v>6590</v>
      </c>
      <c r="F2480" s="4105">
        <v>3</v>
      </c>
      <c r="G2480" s="4106" t="s">
        <v>7498</v>
      </c>
      <c r="H2480" s="4107"/>
      <c r="I2480" s="1308" t="str">
        <f t="shared" si="43"/>
        <v>4.2.1.3.9r</v>
      </c>
      <c r="J2480" s="3288" t="s">
        <v>7499</v>
      </c>
      <c r="K2480" s="4109" t="s">
        <v>525</v>
      </c>
      <c r="L2480" s="4003">
        <v>2</v>
      </c>
      <c r="M2480" s="3365">
        <v>0</v>
      </c>
      <c r="N2480" s="4003">
        <f t="shared" si="42"/>
        <v>0</v>
      </c>
      <c r="O2480" s="1161"/>
    </row>
    <row r="2481" spans="1:15">
      <c r="A2481" s="4056"/>
      <c r="E2481" s="4104" t="s">
        <v>6590</v>
      </c>
      <c r="F2481" s="4105">
        <v>3</v>
      </c>
      <c r="G2481" s="4106" t="s">
        <v>7500</v>
      </c>
      <c r="H2481" s="4107"/>
      <c r="I2481" s="1308" t="str">
        <f t="shared" si="43"/>
        <v>4.2.1.3.9s</v>
      </c>
      <c r="J2481" s="3288" t="s">
        <v>7501</v>
      </c>
      <c r="K2481" s="4109" t="s">
        <v>525</v>
      </c>
      <c r="L2481" s="4003">
        <v>1</v>
      </c>
      <c r="M2481" s="3365">
        <v>0</v>
      </c>
      <c r="N2481" s="4003">
        <f t="shared" si="42"/>
        <v>0</v>
      </c>
      <c r="O2481" s="1161"/>
    </row>
    <row r="2482" spans="1:15">
      <c r="A2482" s="4056"/>
      <c r="E2482" s="4104" t="s">
        <v>6590</v>
      </c>
      <c r="F2482" s="4105">
        <v>3</v>
      </c>
      <c r="G2482" s="4106" t="s">
        <v>7502</v>
      </c>
      <c r="H2482" s="4107"/>
      <c r="I2482" s="1308" t="str">
        <f t="shared" si="43"/>
        <v>4.2.1.3.9t</v>
      </c>
      <c r="J2482" s="3288" t="s">
        <v>7503</v>
      </c>
      <c r="K2482" s="4109" t="s">
        <v>525</v>
      </c>
      <c r="L2482" s="4003">
        <v>3</v>
      </c>
      <c r="M2482" s="3365">
        <v>0</v>
      </c>
      <c r="N2482" s="4003">
        <f t="shared" si="42"/>
        <v>0</v>
      </c>
      <c r="O2482" s="1161"/>
    </row>
    <row r="2483" spans="1:15" ht="15">
      <c r="A2483" s="4056"/>
      <c r="E2483" s="4104" t="s">
        <v>6590</v>
      </c>
      <c r="F2483" s="4105">
        <v>3</v>
      </c>
      <c r="G2483" s="4106" t="s">
        <v>7504</v>
      </c>
      <c r="H2483" s="4107"/>
      <c r="I2483" s="1308" t="str">
        <f t="shared" si="43"/>
        <v>4.2.1.3.9u</v>
      </c>
      <c r="J2483" s="3289" t="s">
        <v>7505</v>
      </c>
      <c r="K2483" s="4109" t="s">
        <v>525</v>
      </c>
      <c r="L2483" s="4003">
        <v>2</v>
      </c>
      <c r="M2483" s="3365">
        <v>0</v>
      </c>
      <c r="N2483" s="4003">
        <f t="shared" si="42"/>
        <v>0</v>
      </c>
      <c r="O2483" s="1161"/>
    </row>
    <row r="2484" spans="1:15">
      <c r="A2484" s="4056"/>
      <c r="E2484" s="4104" t="s">
        <v>6590</v>
      </c>
      <c r="F2484" s="4105">
        <v>3</v>
      </c>
      <c r="G2484" s="4106" t="s">
        <v>7506</v>
      </c>
      <c r="H2484" s="4107"/>
      <c r="I2484" s="1308" t="str">
        <f t="shared" si="43"/>
        <v>4.2.1.3.9v</v>
      </c>
      <c r="J2484" s="3288" t="s">
        <v>7507</v>
      </c>
      <c r="K2484" s="4109" t="s">
        <v>525</v>
      </c>
      <c r="L2484" s="4003">
        <v>11</v>
      </c>
      <c r="M2484" s="3365">
        <v>0</v>
      </c>
      <c r="N2484" s="4003">
        <f t="shared" si="42"/>
        <v>0</v>
      </c>
      <c r="O2484" s="1161"/>
    </row>
    <row r="2485" spans="1:15">
      <c r="A2485" s="4056"/>
      <c r="E2485" s="4104" t="s">
        <v>6590</v>
      </c>
      <c r="F2485" s="4105">
        <v>3</v>
      </c>
      <c r="G2485" s="4106" t="s">
        <v>7508</v>
      </c>
      <c r="H2485" s="4107"/>
      <c r="I2485" s="1308" t="str">
        <f t="shared" si="43"/>
        <v>4.2.1.3.9z</v>
      </c>
      <c r="J2485" s="3288" t="s">
        <v>7509</v>
      </c>
      <c r="K2485" s="4109" t="s">
        <v>525</v>
      </c>
      <c r="L2485" s="4003">
        <v>4</v>
      </c>
      <c r="M2485" s="3365">
        <v>0</v>
      </c>
      <c r="N2485" s="4003">
        <f t="shared" si="42"/>
        <v>0</v>
      </c>
      <c r="O2485" s="1161"/>
    </row>
    <row r="2486" spans="1:15">
      <c r="A2486" s="4056"/>
      <c r="E2486" s="4104" t="s">
        <v>6590</v>
      </c>
      <c r="F2486" s="4105">
        <v>3</v>
      </c>
      <c r="G2486" s="4106" t="s">
        <v>7510</v>
      </c>
      <c r="H2486" s="4107"/>
      <c r="I2486" s="1308" t="str">
        <f t="shared" si="43"/>
        <v>4.2.1.3.9aa</v>
      </c>
      <c r="J2486" s="3288" t="s">
        <v>7511</v>
      </c>
      <c r="K2486" s="4109" t="s">
        <v>525</v>
      </c>
      <c r="L2486" s="4003">
        <v>5</v>
      </c>
      <c r="M2486" s="3365">
        <v>0</v>
      </c>
      <c r="N2486" s="4003">
        <f t="shared" si="42"/>
        <v>0</v>
      </c>
      <c r="O2486" s="1161"/>
    </row>
    <row r="2487" spans="1:15">
      <c r="A2487" s="4056"/>
      <c r="E2487" s="4104" t="s">
        <v>6590</v>
      </c>
      <c r="F2487" s="4105">
        <v>3</v>
      </c>
      <c r="G2487" s="4106" t="s">
        <v>7512</v>
      </c>
      <c r="H2487" s="4107"/>
      <c r="I2487" s="1308" t="str">
        <f t="shared" si="43"/>
        <v>4.2.1.3.9ab</v>
      </c>
      <c r="J2487" s="3288" t="s">
        <v>7513</v>
      </c>
      <c r="K2487" s="4109" t="s">
        <v>525</v>
      </c>
      <c r="L2487" s="4003">
        <v>1</v>
      </c>
      <c r="M2487" s="3365">
        <v>0</v>
      </c>
      <c r="N2487" s="4003">
        <f t="shared" si="42"/>
        <v>0</v>
      </c>
      <c r="O2487" s="1161"/>
    </row>
    <row r="2488" spans="1:15">
      <c r="A2488" s="4056"/>
      <c r="E2488" s="4104" t="s">
        <v>6590</v>
      </c>
      <c r="F2488" s="4105">
        <v>3</v>
      </c>
      <c r="G2488" s="4106" t="s">
        <v>7514</v>
      </c>
      <c r="H2488" s="4107"/>
      <c r="I2488" s="1308" t="str">
        <f t="shared" si="43"/>
        <v>4.2.1.3.9ac</v>
      </c>
      <c r="J2488" s="3288" t="s">
        <v>7515</v>
      </c>
      <c r="K2488" s="4109" t="s">
        <v>525</v>
      </c>
      <c r="L2488" s="4003">
        <v>1</v>
      </c>
      <c r="M2488" s="3365">
        <v>0</v>
      </c>
      <c r="N2488" s="4003">
        <f t="shared" si="42"/>
        <v>0</v>
      </c>
      <c r="O2488" s="1161"/>
    </row>
    <row r="2489" spans="1:15">
      <c r="A2489" s="4056"/>
      <c r="E2489" s="4104" t="s">
        <v>6590</v>
      </c>
      <c r="F2489" s="4105">
        <v>3</v>
      </c>
      <c r="G2489" s="4106" t="s">
        <v>7516</v>
      </c>
      <c r="H2489" s="4107"/>
      <c r="I2489" s="1308" t="str">
        <f t="shared" si="43"/>
        <v>4.2.1.3.9ad</v>
      </c>
      <c r="J2489" s="3288" t="s">
        <v>7517</v>
      </c>
      <c r="K2489" s="4109" t="s">
        <v>525</v>
      </c>
      <c r="L2489" s="4003">
        <v>2</v>
      </c>
      <c r="M2489" s="3365">
        <v>0</v>
      </c>
      <c r="N2489" s="4003">
        <f t="shared" si="42"/>
        <v>0</v>
      </c>
      <c r="O2489" s="1161"/>
    </row>
    <row r="2490" spans="1:15">
      <c r="A2490" s="4056"/>
      <c r="E2490" s="4104" t="s">
        <v>6590</v>
      </c>
      <c r="F2490" s="4105">
        <v>3</v>
      </c>
      <c r="G2490" s="4106" t="s">
        <v>7518</v>
      </c>
      <c r="H2490" s="4107"/>
      <c r="I2490" s="1308" t="str">
        <f t="shared" si="43"/>
        <v>4.2.1.3.9ae</v>
      </c>
      <c r="J2490" s="3288" t="s">
        <v>7519</v>
      </c>
      <c r="K2490" s="4109" t="s">
        <v>525</v>
      </c>
      <c r="L2490" s="4003">
        <v>7</v>
      </c>
      <c r="M2490" s="3365">
        <v>0</v>
      </c>
      <c r="N2490" s="4003">
        <f t="shared" si="42"/>
        <v>0</v>
      </c>
      <c r="O2490" s="1161"/>
    </row>
    <row r="2491" spans="1:15">
      <c r="A2491" s="4056"/>
      <c r="E2491" s="4104" t="s">
        <v>6590</v>
      </c>
      <c r="F2491" s="4105">
        <v>3</v>
      </c>
      <c r="G2491" s="4106" t="s">
        <v>7520</v>
      </c>
      <c r="H2491" s="4107"/>
      <c r="I2491" s="1308" t="str">
        <f t="shared" si="43"/>
        <v>4.2.1.3.9af</v>
      </c>
      <c r="J2491" s="3288" t="s">
        <v>7390</v>
      </c>
      <c r="K2491" s="4109" t="s">
        <v>525</v>
      </c>
      <c r="L2491" s="4003">
        <v>7</v>
      </c>
      <c r="M2491" s="3365">
        <v>0</v>
      </c>
      <c r="N2491" s="4003">
        <f t="shared" si="42"/>
        <v>0</v>
      </c>
      <c r="O2491" s="1161"/>
    </row>
    <row r="2492" spans="1:15" ht="15">
      <c r="A2492" s="4056"/>
      <c r="E2492" s="4104" t="s">
        <v>6590</v>
      </c>
      <c r="F2492" s="4105">
        <v>3</v>
      </c>
      <c r="G2492" s="4106" t="s">
        <v>7521</v>
      </c>
      <c r="H2492" s="4107"/>
      <c r="I2492" s="1308" t="str">
        <f t="shared" si="43"/>
        <v>4.2.1.3.9ag</v>
      </c>
      <c r="J2492" s="3289" t="s">
        <v>7522</v>
      </c>
      <c r="K2492" s="4109" t="s">
        <v>525</v>
      </c>
      <c r="L2492" s="4003">
        <v>1</v>
      </c>
      <c r="M2492" s="3365">
        <v>0</v>
      </c>
      <c r="N2492" s="4003">
        <f t="shared" si="42"/>
        <v>0</v>
      </c>
      <c r="O2492" s="1161"/>
    </row>
    <row r="2493" spans="1:15">
      <c r="A2493" s="4056"/>
      <c r="E2493" s="4104" t="s">
        <v>6590</v>
      </c>
      <c r="F2493" s="4105">
        <v>3</v>
      </c>
      <c r="G2493" s="4106" t="s">
        <v>7523</v>
      </c>
      <c r="H2493" s="4107"/>
      <c r="I2493" s="1308" t="str">
        <f t="shared" si="43"/>
        <v>4.2.1.3.9ah</v>
      </c>
      <c r="J2493" s="3288" t="s">
        <v>7524</v>
      </c>
      <c r="K2493" s="4109" t="s">
        <v>525</v>
      </c>
      <c r="L2493" s="4003">
        <v>1</v>
      </c>
      <c r="M2493" s="3365">
        <v>0</v>
      </c>
      <c r="N2493" s="4003">
        <f t="shared" si="42"/>
        <v>0</v>
      </c>
      <c r="O2493" s="1161"/>
    </row>
    <row r="2494" spans="1:15">
      <c r="A2494" s="4056"/>
      <c r="E2494" s="4104" t="s">
        <v>6590</v>
      </c>
      <c r="F2494" s="4105">
        <v>3</v>
      </c>
      <c r="G2494" s="4106" t="s">
        <v>7525</v>
      </c>
      <c r="H2494" s="4107"/>
      <c r="I2494" s="1308" t="str">
        <f t="shared" si="43"/>
        <v>4.2.1.3.9ai</v>
      </c>
      <c r="J2494" s="3288" t="s">
        <v>7526</v>
      </c>
      <c r="K2494" s="4109" t="s">
        <v>525</v>
      </c>
      <c r="L2494" s="4003">
        <v>10</v>
      </c>
      <c r="M2494" s="3365">
        <v>0</v>
      </c>
      <c r="N2494" s="4003">
        <f t="shared" si="42"/>
        <v>0</v>
      </c>
      <c r="O2494" s="1161"/>
    </row>
    <row r="2495" spans="1:15">
      <c r="A2495" s="4056"/>
      <c r="E2495" s="4104" t="s">
        <v>6590</v>
      </c>
      <c r="F2495" s="4105">
        <v>3</v>
      </c>
      <c r="G2495" s="4106" t="s">
        <v>7527</v>
      </c>
      <c r="H2495" s="4107"/>
      <c r="I2495" s="1308" t="str">
        <f t="shared" si="43"/>
        <v>4.2.1.3.9aj</v>
      </c>
      <c r="J2495" s="3288" t="s">
        <v>7528</v>
      </c>
      <c r="K2495" s="4109" t="s">
        <v>525</v>
      </c>
      <c r="L2495" s="4003">
        <v>1</v>
      </c>
      <c r="M2495" s="3365">
        <v>0</v>
      </c>
      <c r="N2495" s="4003">
        <f t="shared" si="42"/>
        <v>0</v>
      </c>
      <c r="O2495" s="1161"/>
    </row>
    <row r="2496" spans="1:15">
      <c r="A2496" s="4056"/>
      <c r="E2496" s="4104" t="s">
        <v>6590</v>
      </c>
      <c r="F2496" s="4105">
        <v>3</v>
      </c>
      <c r="G2496" s="4106" t="s">
        <v>7529</v>
      </c>
      <c r="H2496" s="4107"/>
      <c r="I2496" s="1308" t="str">
        <f t="shared" si="43"/>
        <v>4.2.1.3.9ak</v>
      </c>
      <c r="J2496" s="3288" t="s">
        <v>7530</v>
      </c>
      <c r="K2496" s="4109" t="s">
        <v>525</v>
      </c>
      <c r="L2496" s="4003">
        <v>1</v>
      </c>
      <c r="M2496" s="3365">
        <v>0</v>
      </c>
      <c r="N2496" s="4003">
        <f t="shared" si="42"/>
        <v>0</v>
      </c>
      <c r="O2496" s="1161"/>
    </row>
    <row r="2497" spans="1:15">
      <c r="A2497" s="4056"/>
      <c r="E2497" s="4104" t="s">
        <v>6590</v>
      </c>
      <c r="F2497" s="4105">
        <v>3</v>
      </c>
      <c r="G2497" s="4106" t="s">
        <v>7531</v>
      </c>
      <c r="H2497" s="4107"/>
      <c r="I2497" s="1308" t="str">
        <f t="shared" si="43"/>
        <v>4.2.1.3.9al</v>
      </c>
      <c r="J2497" s="3288" t="s">
        <v>7532</v>
      </c>
      <c r="K2497" s="4109" t="s">
        <v>525</v>
      </c>
      <c r="L2497" s="4003">
        <v>5</v>
      </c>
      <c r="M2497" s="3365">
        <v>0</v>
      </c>
      <c r="N2497" s="4003">
        <f t="shared" si="42"/>
        <v>0</v>
      </c>
      <c r="O2497" s="1161"/>
    </row>
    <row r="2498" spans="1:15">
      <c r="A2498" s="4056"/>
      <c r="E2498" s="4104" t="s">
        <v>6590</v>
      </c>
      <c r="F2498" s="4105">
        <v>3</v>
      </c>
      <c r="G2498" s="4106" t="s">
        <v>7533</v>
      </c>
      <c r="H2498" s="4107"/>
      <c r="I2498" s="1308" t="str">
        <f t="shared" si="43"/>
        <v>4.2.1.3.9am</v>
      </c>
      <c r="J2498" s="3288" t="s">
        <v>7392</v>
      </c>
      <c r="K2498" s="4109" t="s">
        <v>525</v>
      </c>
      <c r="L2498" s="4003">
        <v>7</v>
      </c>
      <c r="M2498" s="3365">
        <v>0</v>
      </c>
      <c r="N2498" s="4003">
        <f t="shared" si="42"/>
        <v>0</v>
      </c>
      <c r="O2498" s="1161"/>
    </row>
    <row r="2499" spans="1:15">
      <c r="A2499" s="4056"/>
      <c r="E2499" s="4104" t="s">
        <v>6590</v>
      </c>
      <c r="F2499" s="4105">
        <v>3</v>
      </c>
      <c r="G2499" s="4106" t="s">
        <v>7534</v>
      </c>
      <c r="H2499" s="4107"/>
      <c r="I2499" s="1308" t="str">
        <f t="shared" si="43"/>
        <v>4.2.1.3.9an</v>
      </c>
      <c r="J2499" s="3288" t="s">
        <v>7535</v>
      </c>
      <c r="K2499" s="4109" t="s">
        <v>525</v>
      </c>
      <c r="L2499" s="4003">
        <v>1</v>
      </c>
      <c r="M2499" s="3365">
        <v>0</v>
      </c>
      <c r="N2499" s="4003">
        <f t="shared" si="42"/>
        <v>0</v>
      </c>
      <c r="O2499" s="1161"/>
    </row>
    <row r="2500" spans="1:15">
      <c r="A2500" s="4056"/>
      <c r="E2500" s="4104" t="s">
        <v>6590</v>
      </c>
      <c r="F2500" s="4105">
        <v>3</v>
      </c>
      <c r="G2500" s="4106" t="s">
        <v>7536</v>
      </c>
      <c r="H2500" s="4107"/>
      <c r="I2500" s="1308" t="str">
        <f t="shared" si="43"/>
        <v>4.2.1.3.9ao</v>
      </c>
      <c r="J2500" s="3288" t="s">
        <v>7537</v>
      </c>
      <c r="K2500" s="4109" t="s">
        <v>525</v>
      </c>
      <c r="L2500" s="4003">
        <v>1</v>
      </c>
      <c r="M2500" s="3365">
        <v>0</v>
      </c>
      <c r="N2500" s="4003">
        <f t="shared" si="42"/>
        <v>0</v>
      </c>
      <c r="O2500" s="1161"/>
    </row>
    <row r="2501" spans="1:15">
      <c r="A2501" s="4056"/>
      <c r="E2501" s="4104" t="s">
        <v>6590</v>
      </c>
      <c r="F2501" s="4105">
        <v>3</v>
      </c>
      <c r="G2501" s="4106" t="s">
        <v>7538</v>
      </c>
      <c r="H2501" s="4107"/>
      <c r="I2501" s="1308" t="str">
        <f t="shared" si="43"/>
        <v>4.2.1.3.9ap</v>
      </c>
      <c r="J2501" s="3288" t="s">
        <v>7539</v>
      </c>
      <c r="K2501" s="4109" t="s">
        <v>525</v>
      </c>
      <c r="L2501" s="4003">
        <v>1</v>
      </c>
      <c r="M2501" s="3365">
        <v>0</v>
      </c>
      <c r="N2501" s="4003">
        <f t="shared" si="42"/>
        <v>0</v>
      </c>
      <c r="O2501" s="1161"/>
    </row>
    <row r="2502" spans="1:15">
      <c r="A2502" s="4056"/>
      <c r="E2502" s="4104" t="s">
        <v>6590</v>
      </c>
      <c r="F2502" s="4105">
        <v>3</v>
      </c>
      <c r="G2502" s="4106" t="s">
        <v>7540</v>
      </c>
      <c r="H2502" s="4107"/>
      <c r="I2502" s="1308" t="str">
        <f t="shared" si="43"/>
        <v>4.2.1.3.9ar</v>
      </c>
      <c r="J2502" s="3288" t="s">
        <v>7541</v>
      </c>
      <c r="K2502" s="4109" t="s">
        <v>525</v>
      </c>
      <c r="L2502" s="4003">
        <v>3</v>
      </c>
      <c r="M2502" s="3365">
        <v>0</v>
      </c>
      <c r="N2502" s="4003">
        <f t="shared" si="42"/>
        <v>0</v>
      </c>
      <c r="O2502" s="1161"/>
    </row>
    <row r="2503" spans="1:15">
      <c r="A2503" s="4056"/>
      <c r="E2503" s="4104" t="s">
        <v>6590</v>
      </c>
      <c r="F2503" s="4105">
        <v>3</v>
      </c>
      <c r="G2503" s="4106" t="s">
        <v>7542</v>
      </c>
      <c r="H2503" s="4107"/>
      <c r="I2503" s="1308" t="str">
        <f t="shared" si="43"/>
        <v>4.2.1.3.9as</v>
      </c>
      <c r="J2503" s="3288" t="s">
        <v>7543</v>
      </c>
      <c r="K2503" s="4109" t="s">
        <v>525</v>
      </c>
      <c r="L2503" s="4003">
        <v>2</v>
      </c>
      <c r="M2503" s="3365">
        <v>0</v>
      </c>
      <c r="N2503" s="4003">
        <f t="shared" si="42"/>
        <v>0</v>
      </c>
      <c r="O2503" s="1161"/>
    </row>
    <row r="2504" spans="1:15">
      <c r="A2504" s="4056"/>
      <c r="E2504" s="4104" t="s">
        <v>6590</v>
      </c>
      <c r="F2504" s="4105">
        <v>3</v>
      </c>
      <c r="G2504" s="4106" t="s">
        <v>7544</v>
      </c>
      <c r="H2504" s="4107"/>
      <c r="I2504" s="1308" t="str">
        <f t="shared" si="43"/>
        <v>4.2.1.3.9at</v>
      </c>
      <c r="J2504" s="3288" t="s">
        <v>7393</v>
      </c>
      <c r="K2504" s="4109" t="s">
        <v>525</v>
      </c>
      <c r="L2504" s="4003">
        <v>2</v>
      </c>
      <c r="M2504" s="3365">
        <v>0</v>
      </c>
      <c r="N2504" s="4003">
        <f t="shared" si="42"/>
        <v>0</v>
      </c>
      <c r="O2504" s="1161"/>
    </row>
    <row r="2505" spans="1:15">
      <c r="A2505" s="4056"/>
      <c r="E2505" s="4104" t="s">
        <v>6590</v>
      </c>
      <c r="F2505" s="4105">
        <v>3</v>
      </c>
      <c r="G2505" s="4106" t="s">
        <v>7545</v>
      </c>
      <c r="H2505" s="4107"/>
      <c r="I2505" s="1308" t="str">
        <f t="shared" si="43"/>
        <v>4.2.1.3.9au</v>
      </c>
      <c r="J2505" s="3288" t="s">
        <v>7546</v>
      </c>
      <c r="K2505" s="4109" t="s">
        <v>525</v>
      </c>
      <c r="L2505" s="4003">
        <v>2</v>
      </c>
      <c r="M2505" s="3365">
        <v>0</v>
      </c>
      <c r="N2505" s="4003">
        <f t="shared" si="42"/>
        <v>0</v>
      </c>
      <c r="O2505" s="1161"/>
    </row>
    <row r="2506" spans="1:15">
      <c r="A2506" s="4056"/>
      <c r="E2506" s="4079"/>
      <c r="F2506" s="4160"/>
      <c r="G2506" s="4079"/>
      <c r="H2506" s="4160"/>
      <c r="I2506" s="1308" t="str">
        <f t="shared" si="43"/>
        <v>.</v>
      </c>
      <c r="J2506" s="4019"/>
      <c r="K2506" s="4019"/>
      <c r="L2506" s="4019"/>
      <c r="M2506" s="4244"/>
      <c r="N2506" s="4019"/>
      <c r="O2506" s="1161"/>
    </row>
    <row r="2507" spans="1:15">
      <c r="A2507" s="4056"/>
      <c r="E2507" s="4079"/>
      <c r="F2507" s="4141"/>
      <c r="G2507" s="4142"/>
      <c r="H2507" s="4107"/>
      <c r="I2507" s="1308" t="str">
        <f t="shared" si="43"/>
        <v>.</v>
      </c>
      <c r="J2507" s="4154"/>
      <c r="K2507" s="4143"/>
      <c r="L2507" s="4012"/>
      <c r="M2507" s="1314"/>
      <c r="N2507" s="4012"/>
      <c r="O2507" s="1161"/>
    </row>
    <row r="2508" spans="1:15">
      <c r="A2508" s="4056"/>
      <c r="E2508" s="4104" t="s">
        <v>6590</v>
      </c>
      <c r="F2508" s="4105">
        <v>3</v>
      </c>
      <c r="G2508" s="4106">
        <v>10</v>
      </c>
      <c r="H2508" s="4107"/>
      <c r="I2508" s="1308" t="str">
        <f t="shared" si="43"/>
        <v>4.2.1.3.10</v>
      </c>
      <c r="J2508" s="3308" t="s">
        <v>7471</v>
      </c>
      <c r="K2508" s="4109"/>
      <c r="L2508" s="4003"/>
      <c r="M2508" s="3364"/>
      <c r="N2508" s="4003"/>
      <c r="O2508" s="1161"/>
    </row>
    <row r="2509" spans="1:15" ht="51">
      <c r="A2509" s="4056"/>
      <c r="E2509" s="4072"/>
      <c r="F2509" s="4073"/>
      <c r="G2509" s="4136"/>
      <c r="H2509" s="4133"/>
      <c r="I2509" s="1308" t="str">
        <f t="shared" si="43"/>
        <v>.</v>
      </c>
      <c r="J2509" s="1280" t="s">
        <v>7472</v>
      </c>
      <c r="K2509" s="4137"/>
      <c r="L2509" s="4137"/>
      <c r="M2509" s="1314"/>
      <c r="N2509" s="4010"/>
      <c r="O2509" s="1161"/>
    </row>
    <row r="2510" spans="1:15" ht="76.5">
      <c r="A2510" s="4056"/>
      <c r="E2510" s="4072"/>
      <c r="F2510" s="4073"/>
      <c r="G2510" s="4136"/>
      <c r="H2510" s="4133"/>
      <c r="I2510" s="1308" t="str">
        <f t="shared" si="43"/>
        <v>.</v>
      </c>
      <c r="J2510" s="1280" t="s">
        <v>7473</v>
      </c>
      <c r="K2510" s="4137"/>
      <c r="L2510" s="4137"/>
      <c r="M2510" s="1314"/>
      <c r="N2510" s="4011"/>
      <c r="O2510" s="1161"/>
    </row>
    <row r="2511" spans="1:15" ht="15">
      <c r="A2511" s="4056"/>
      <c r="E2511" s="4104" t="s">
        <v>6590</v>
      </c>
      <c r="F2511" s="4105">
        <v>3</v>
      </c>
      <c r="G2511" s="4106" t="s">
        <v>5944</v>
      </c>
      <c r="H2511" s="4107"/>
      <c r="I2511" s="1308" t="str">
        <f t="shared" si="43"/>
        <v>4.2.1.3.10a</v>
      </c>
      <c r="J2511" s="3289" t="s">
        <v>7547</v>
      </c>
      <c r="K2511" s="4109" t="s">
        <v>525</v>
      </c>
      <c r="L2511" s="4003">
        <v>1</v>
      </c>
      <c r="M2511" s="3365">
        <v>0</v>
      </c>
      <c r="N2511" s="4003">
        <f>ROUND((M2511*L2511),2)</f>
        <v>0</v>
      </c>
      <c r="O2511" s="1161"/>
    </row>
    <row r="2512" spans="1:15" ht="15">
      <c r="A2512" s="4056"/>
      <c r="E2512" s="4104" t="s">
        <v>6590</v>
      </c>
      <c r="F2512" s="4105">
        <v>3</v>
      </c>
      <c r="G2512" s="4106" t="s">
        <v>5946</v>
      </c>
      <c r="H2512" s="4107"/>
      <c r="I2512" s="1308" t="str">
        <f t="shared" si="43"/>
        <v>4.2.1.3.10b</v>
      </c>
      <c r="J2512" s="3289" t="s">
        <v>7393</v>
      </c>
      <c r="K2512" s="4109" t="s">
        <v>525</v>
      </c>
      <c r="L2512" s="4003">
        <v>1</v>
      </c>
      <c r="M2512" s="3365">
        <v>0</v>
      </c>
      <c r="N2512" s="4003">
        <f>ROUND((M2512*L2512),2)</f>
        <v>0</v>
      </c>
      <c r="O2512" s="1161"/>
    </row>
    <row r="2513" spans="1:15">
      <c r="A2513" s="4056"/>
      <c r="E2513" s="4104" t="s">
        <v>6590</v>
      </c>
      <c r="F2513" s="4105">
        <v>3</v>
      </c>
      <c r="G2513" s="4106" t="s">
        <v>5948</v>
      </c>
      <c r="H2513" s="4107"/>
      <c r="I2513" s="1308" t="str">
        <f t="shared" si="43"/>
        <v>4.2.1.3.10c</v>
      </c>
      <c r="J2513" s="3288" t="s">
        <v>7548</v>
      </c>
      <c r="K2513" s="4109" t="s">
        <v>525</v>
      </c>
      <c r="L2513" s="4003">
        <v>1</v>
      </c>
      <c r="M2513" s="3365">
        <v>0</v>
      </c>
      <c r="N2513" s="4003">
        <f>ROUND((M2513*L2513),2)</f>
        <v>0</v>
      </c>
      <c r="O2513" s="1161"/>
    </row>
    <row r="2514" spans="1:15">
      <c r="A2514" s="4056"/>
      <c r="E2514" s="4104" t="s">
        <v>6590</v>
      </c>
      <c r="F2514" s="4105">
        <v>3</v>
      </c>
      <c r="G2514" s="4106" t="s">
        <v>5950</v>
      </c>
      <c r="H2514" s="4107"/>
      <c r="I2514" s="1308" t="str">
        <f t="shared" si="43"/>
        <v>4.2.1.3.10d</v>
      </c>
      <c r="J2514" s="3288" t="s">
        <v>7549</v>
      </c>
      <c r="K2514" s="4109" t="s">
        <v>525</v>
      </c>
      <c r="L2514" s="4003">
        <v>1</v>
      </c>
      <c r="M2514" s="3365">
        <v>0</v>
      </c>
      <c r="N2514" s="4003">
        <f>ROUND((M2514*L2514),2)</f>
        <v>0</v>
      </c>
      <c r="O2514" s="1161"/>
    </row>
    <row r="2515" spans="1:15">
      <c r="A2515" s="4056"/>
      <c r="E2515" s="4104" t="s">
        <v>6590</v>
      </c>
      <c r="F2515" s="4105">
        <v>3</v>
      </c>
      <c r="G2515" s="4106" t="s">
        <v>5952</v>
      </c>
      <c r="H2515" s="4107"/>
      <c r="I2515" s="1308" t="str">
        <f t="shared" si="43"/>
        <v>4.2.1.3.10e</v>
      </c>
      <c r="J2515" s="3288" t="s">
        <v>7550</v>
      </c>
      <c r="K2515" s="4109" t="s">
        <v>525</v>
      </c>
      <c r="L2515" s="4003">
        <v>1</v>
      </c>
      <c r="M2515" s="3365">
        <v>0</v>
      </c>
      <c r="N2515" s="4003">
        <f>ROUND((M2515*L2515),2)</f>
        <v>0</v>
      </c>
      <c r="O2515" s="1161"/>
    </row>
    <row r="2516" spans="1:15">
      <c r="A2516" s="4056"/>
      <c r="E2516" s="4072"/>
      <c r="F2516" s="4073"/>
      <c r="G2516" s="4136"/>
      <c r="H2516" s="4133"/>
      <c r="I2516" s="1308" t="str">
        <f t="shared" si="43"/>
        <v>.</v>
      </c>
      <c r="J2516" s="1280"/>
      <c r="K2516" s="4137"/>
      <c r="L2516" s="4137"/>
      <c r="M2516" s="1314"/>
      <c r="N2516" s="4010"/>
      <c r="O2516" s="1161"/>
    </row>
    <row r="2517" spans="1:15">
      <c r="A2517" s="4056"/>
      <c r="E2517" s="4104" t="s">
        <v>6590</v>
      </c>
      <c r="F2517" s="4105">
        <v>3</v>
      </c>
      <c r="G2517" s="4106">
        <v>11</v>
      </c>
      <c r="H2517" s="4107"/>
      <c r="I2517" s="1308" t="str">
        <f t="shared" si="43"/>
        <v>4.2.1.3.11</v>
      </c>
      <c r="J2517" s="3308" t="s">
        <v>7551</v>
      </c>
      <c r="K2517" s="4109"/>
      <c r="L2517" s="4003"/>
      <c r="M2517" s="3364"/>
      <c r="N2517" s="4003"/>
      <c r="O2517" s="1161"/>
    </row>
    <row r="2518" spans="1:15" ht="89.25">
      <c r="A2518" s="4056"/>
      <c r="E2518" s="4072"/>
      <c r="F2518" s="4073"/>
      <c r="G2518" s="4136"/>
      <c r="H2518" s="4133"/>
      <c r="I2518" s="1308" t="str">
        <f t="shared" si="43"/>
        <v>.</v>
      </c>
      <c r="J2518" s="1280" t="s">
        <v>7552</v>
      </c>
      <c r="K2518" s="4137"/>
      <c r="L2518" s="4137"/>
      <c r="M2518" s="1314"/>
      <c r="N2518" s="4010"/>
      <c r="O2518" s="1161"/>
    </row>
    <row r="2519" spans="1:15" ht="51">
      <c r="A2519" s="4056"/>
      <c r="E2519" s="4072"/>
      <c r="F2519" s="4073"/>
      <c r="G2519" s="4136"/>
      <c r="H2519" s="4133"/>
      <c r="I2519" s="1308" t="str">
        <f t="shared" si="43"/>
        <v>.</v>
      </c>
      <c r="J2519" s="1280" t="s">
        <v>7553</v>
      </c>
      <c r="K2519" s="4137"/>
      <c r="L2519" s="4137"/>
      <c r="M2519" s="1314"/>
      <c r="N2519" s="4011"/>
      <c r="O2519" s="1161"/>
    </row>
    <row r="2520" spans="1:15">
      <c r="A2520" s="4056"/>
      <c r="E2520" s="4104" t="s">
        <v>6590</v>
      </c>
      <c r="F2520" s="4105">
        <v>3</v>
      </c>
      <c r="G2520" s="4106" t="s">
        <v>5955</v>
      </c>
      <c r="H2520" s="4107"/>
      <c r="I2520" s="1308" t="str">
        <f t="shared" si="43"/>
        <v>4.2.1.3.11a</v>
      </c>
      <c r="J2520" s="3288" t="s">
        <v>7467</v>
      </c>
      <c r="K2520" s="4109" t="s">
        <v>525</v>
      </c>
      <c r="L2520" s="4003">
        <v>52</v>
      </c>
      <c r="M2520" s="3365">
        <v>0</v>
      </c>
      <c r="N2520" s="4003">
        <f t="shared" ref="N2520:N2525" si="44">ROUND((M2520*L2520),2)</f>
        <v>0</v>
      </c>
      <c r="O2520" s="1161"/>
    </row>
    <row r="2521" spans="1:15">
      <c r="A2521" s="4056"/>
      <c r="E2521" s="4104" t="s">
        <v>6590</v>
      </c>
      <c r="F2521" s="4105">
        <v>3</v>
      </c>
      <c r="G2521" s="4106" t="s">
        <v>6552</v>
      </c>
      <c r="H2521" s="4107"/>
      <c r="I2521" s="1308" t="str">
        <f t="shared" si="43"/>
        <v>4.2.1.3.11b</v>
      </c>
      <c r="J2521" s="3288" t="s">
        <v>7468</v>
      </c>
      <c r="K2521" s="4109" t="s">
        <v>525</v>
      </c>
      <c r="L2521" s="4003">
        <v>36</v>
      </c>
      <c r="M2521" s="3365">
        <v>0</v>
      </c>
      <c r="N2521" s="4003">
        <f t="shared" si="44"/>
        <v>0</v>
      </c>
      <c r="O2521" s="1161"/>
    </row>
    <row r="2522" spans="1:15">
      <c r="A2522" s="4056"/>
      <c r="E2522" s="4104" t="s">
        <v>6590</v>
      </c>
      <c r="F2522" s="4105">
        <v>3</v>
      </c>
      <c r="G2522" s="4106" t="s">
        <v>6553</v>
      </c>
      <c r="H2522" s="4107"/>
      <c r="I2522" s="1308" t="str">
        <f t="shared" si="43"/>
        <v>4.2.1.3.11c</v>
      </c>
      <c r="J2522" s="3288" t="s">
        <v>7406</v>
      </c>
      <c r="K2522" s="4109" t="s">
        <v>525</v>
      </c>
      <c r="L2522" s="4003">
        <v>21</v>
      </c>
      <c r="M2522" s="3365">
        <v>0</v>
      </c>
      <c r="N2522" s="4003">
        <f t="shared" si="44"/>
        <v>0</v>
      </c>
      <c r="O2522" s="1161"/>
    </row>
    <row r="2523" spans="1:15">
      <c r="A2523" s="4056"/>
      <c r="E2523" s="4104" t="s">
        <v>6590</v>
      </c>
      <c r="F2523" s="4105">
        <v>3</v>
      </c>
      <c r="G2523" s="4106" t="s">
        <v>6555</v>
      </c>
      <c r="H2523" s="4107"/>
      <c r="I2523" s="1308" t="str">
        <f t="shared" si="43"/>
        <v>4.2.1.3.11e</v>
      </c>
      <c r="J2523" s="3288" t="s">
        <v>7469</v>
      </c>
      <c r="K2523" s="4109" t="s">
        <v>525</v>
      </c>
      <c r="L2523" s="4003">
        <v>83</v>
      </c>
      <c r="M2523" s="3365">
        <v>0</v>
      </c>
      <c r="N2523" s="4003">
        <f t="shared" si="44"/>
        <v>0</v>
      </c>
      <c r="O2523" s="1161"/>
    </row>
    <row r="2524" spans="1:15">
      <c r="A2524" s="4056"/>
      <c r="E2524" s="4104" t="s">
        <v>6590</v>
      </c>
      <c r="F2524" s="4105">
        <v>3</v>
      </c>
      <c r="G2524" s="4106" t="s">
        <v>7554</v>
      </c>
      <c r="H2524" s="4107"/>
      <c r="I2524" s="1308" t="str">
        <f t="shared" si="43"/>
        <v>4.2.1.3.11g</v>
      </c>
      <c r="J2524" s="3288" t="s">
        <v>7407</v>
      </c>
      <c r="K2524" s="4109" t="s">
        <v>525</v>
      </c>
      <c r="L2524" s="4003">
        <v>38</v>
      </c>
      <c r="M2524" s="3365">
        <v>0</v>
      </c>
      <c r="N2524" s="4003">
        <f t="shared" si="44"/>
        <v>0</v>
      </c>
      <c r="O2524" s="1161"/>
    </row>
    <row r="2525" spans="1:15">
      <c r="A2525" s="4056"/>
      <c r="E2525" s="4104" t="s">
        <v>6590</v>
      </c>
      <c r="F2525" s="4105">
        <v>3</v>
      </c>
      <c r="G2525" s="4106" t="s">
        <v>7555</v>
      </c>
      <c r="H2525" s="4107"/>
      <c r="I2525" s="1308" t="str">
        <f t="shared" si="43"/>
        <v>4.2.1.3.11i</v>
      </c>
      <c r="J2525" s="3288" t="s">
        <v>7470</v>
      </c>
      <c r="K2525" s="4109" t="s">
        <v>525</v>
      </c>
      <c r="L2525" s="4003">
        <v>64</v>
      </c>
      <c r="M2525" s="3365">
        <v>0</v>
      </c>
      <c r="N2525" s="4003">
        <f t="shared" si="44"/>
        <v>0</v>
      </c>
      <c r="O2525" s="1161"/>
    </row>
    <row r="2526" spans="1:15">
      <c r="A2526" s="4056"/>
      <c r="E2526" s="4072"/>
      <c r="F2526" s="4073"/>
      <c r="G2526" s="4072"/>
      <c r="H2526" s="4073"/>
      <c r="I2526" s="1308" t="str">
        <f t="shared" si="43"/>
        <v>.</v>
      </c>
      <c r="J2526" s="1261"/>
      <c r="K2526" s="1261"/>
      <c r="L2526" s="1261"/>
      <c r="M2526" s="4245"/>
      <c r="N2526" s="1261"/>
      <c r="O2526" s="1161"/>
    </row>
    <row r="2527" spans="1:15">
      <c r="A2527" s="4056"/>
      <c r="E2527" s="4104" t="s">
        <v>6590</v>
      </c>
      <c r="F2527" s="4105">
        <v>3</v>
      </c>
      <c r="G2527" s="4106">
        <v>12</v>
      </c>
      <c r="H2527" s="4107"/>
      <c r="I2527" s="1308" t="str">
        <f t="shared" si="43"/>
        <v>4.2.1.3.12</v>
      </c>
      <c r="J2527" s="3308" t="s">
        <v>7551</v>
      </c>
      <c r="K2527" s="4109"/>
      <c r="L2527" s="4003"/>
      <c r="M2527" s="3364"/>
      <c r="N2527" s="4003"/>
      <c r="O2527" s="1161"/>
    </row>
    <row r="2528" spans="1:15" ht="89.25">
      <c r="A2528" s="4056"/>
      <c r="E2528" s="4072"/>
      <c r="F2528" s="4073"/>
      <c r="G2528" s="4136"/>
      <c r="H2528" s="4133"/>
      <c r="I2528" s="1308" t="str">
        <f t="shared" si="43"/>
        <v>.</v>
      </c>
      <c r="J2528" s="1280" t="s">
        <v>7556</v>
      </c>
      <c r="K2528" s="4137"/>
      <c r="L2528" s="4137"/>
      <c r="M2528" s="1314"/>
      <c r="N2528" s="4010"/>
      <c r="O2528" s="1161"/>
    </row>
    <row r="2529" spans="1:15" ht="51">
      <c r="A2529" s="4056"/>
      <c r="E2529" s="4072"/>
      <c r="F2529" s="4073"/>
      <c r="G2529" s="4136"/>
      <c r="H2529" s="4133"/>
      <c r="I2529" s="1308" t="str">
        <f t="shared" si="43"/>
        <v>.</v>
      </c>
      <c r="J2529" s="1280" t="s">
        <v>7553</v>
      </c>
      <c r="K2529" s="4137"/>
      <c r="L2529" s="4137"/>
      <c r="M2529" s="1314"/>
      <c r="N2529" s="4011"/>
      <c r="O2529" s="1161"/>
    </row>
    <row r="2530" spans="1:15">
      <c r="A2530" s="4056"/>
      <c r="E2530" s="4104" t="s">
        <v>6590</v>
      </c>
      <c r="F2530" s="4105">
        <v>3</v>
      </c>
      <c r="G2530" s="4106" t="s">
        <v>6557</v>
      </c>
      <c r="H2530" s="4107"/>
      <c r="I2530" s="1308" t="str">
        <f t="shared" si="43"/>
        <v>4.2.1.3.12a</v>
      </c>
      <c r="J2530" s="3288" t="s">
        <v>7467</v>
      </c>
      <c r="K2530" s="4109" t="s">
        <v>525</v>
      </c>
      <c r="L2530" s="4003">
        <v>9</v>
      </c>
      <c r="M2530" s="3365">
        <v>0</v>
      </c>
      <c r="N2530" s="4003">
        <f t="shared" ref="N2530:N2536" si="45">ROUND((M2530*L2530),2)</f>
        <v>0</v>
      </c>
      <c r="O2530" s="1161"/>
    </row>
    <row r="2531" spans="1:15">
      <c r="A2531" s="4056"/>
      <c r="E2531" s="4104" t="s">
        <v>6590</v>
      </c>
      <c r="F2531" s="4105">
        <v>3</v>
      </c>
      <c r="G2531" s="4106" t="s">
        <v>6559</v>
      </c>
      <c r="H2531" s="4107"/>
      <c r="I2531" s="1308" t="str">
        <f t="shared" si="43"/>
        <v>4.2.1.3.12b</v>
      </c>
      <c r="J2531" s="3288" t="s">
        <v>7468</v>
      </c>
      <c r="K2531" s="4109" t="s">
        <v>525</v>
      </c>
      <c r="L2531" s="4003">
        <v>17</v>
      </c>
      <c r="M2531" s="3365">
        <v>0</v>
      </c>
      <c r="N2531" s="4003">
        <f t="shared" si="45"/>
        <v>0</v>
      </c>
      <c r="O2531" s="1161"/>
    </row>
    <row r="2532" spans="1:15">
      <c r="A2532" s="4056"/>
      <c r="E2532" s="4104" t="s">
        <v>6590</v>
      </c>
      <c r="F2532" s="4105">
        <v>3</v>
      </c>
      <c r="G2532" s="4106" t="s">
        <v>6561</v>
      </c>
      <c r="H2532" s="4107"/>
      <c r="I2532" s="1308" t="str">
        <f t="shared" si="43"/>
        <v>4.2.1.3.12c</v>
      </c>
      <c r="J2532" s="3288" t="s">
        <v>7406</v>
      </c>
      <c r="K2532" s="4109" t="s">
        <v>525</v>
      </c>
      <c r="L2532" s="4003">
        <v>58</v>
      </c>
      <c r="M2532" s="3365">
        <v>0</v>
      </c>
      <c r="N2532" s="4003">
        <f t="shared" si="45"/>
        <v>0</v>
      </c>
      <c r="O2532" s="1161"/>
    </row>
    <row r="2533" spans="1:15">
      <c r="A2533" s="4056"/>
      <c r="E2533" s="4104" t="s">
        <v>6590</v>
      </c>
      <c r="F2533" s="4105">
        <v>3</v>
      </c>
      <c r="G2533" s="4106" t="s">
        <v>7557</v>
      </c>
      <c r="H2533" s="4107"/>
      <c r="I2533" s="1308" t="str">
        <f t="shared" ref="I2533:I2596" si="46">E2533&amp;F2533&amp;$H$100&amp;G2533</f>
        <v>4.2.1.3.12e</v>
      </c>
      <c r="J2533" s="3288" t="s">
        <v>7469</v>
      </c>
      <c r="K2533" s="4109" t="s">
        <v>525</v>
      </c>
      <c r="L2533" s="4003">
        <v>40</v>
      </c>
      <c r="M2533" s="3365">
        <v>0</v>
      </c>
      <c r="N2533" s="4003">
        <f t="shared" si="45"/>
        <v>0</v>
      </c>
      <c r="O2533" s="1161"/>
    </row>
    <row r="2534" spans="1:15">
      <c r="A2534" s="4056"/>
      <c r="E2534" s="4104" t="s">
        <v>6590</v>
      </c>
      <c r="F2534" s="4105">
        <v>3</v>
      </c>
      <c r="G2534" s="4106" t="s">
        <v>7558</v>
      </c>
      <c r="H2534" s="4107"/>
      <c r="I2534" s="1308" t="str">
        <f t="shared" si="46"/>
        <v>4.2.1.3.12g</v>
      </c>
      <c r="J2534" s="3288" t="s">
        <v>7407</v>
      </c>
      <c r="K2534" s="4109" t="s">
        <v>525</v>
      </c>
      <c r="L2534" s="4003">
        <v>47</v>
      </c>
      <c r="M2534" s="3365">
        <v>0</v>
      </c>
      <c r="N2534" s="4003">
        <f t="shared" si="45"/>
        <v>0</v>
      </c>
      <c r="O2534" s="1161"/>
    </row>
    <row r="2535" spans="1:15">
      <c r="A2535" s="4056"/>
      <c r="E2535" s="4104" t="s">
        <v>6590</v>
      </c>
      <c r="F2535" s="4105">
        <v>3</v>
      </c>
      <c r="G2535" s="4106" t="s">
        <v>7559</v>
      </c>
      <c r="H2535" s="4107"/>
      <c r="I2535" s="1308" t="str">
        <f t="shared" si="46"/>
        <v>4.2.1.3.12h</v>
      </c>
      <c r="J2535" s="3288" t="s">
        <v>7560</v>
      </c>
      <c r="K2535" s="4109" t="s">
        <v>525</v>
      </c>
      <c r="L2535" s="4003">
        <v>4</v>
      </c>
      <c r="M2535" s="3365">
        <v>0</v>
      </c>
      <c r="N2535" s="4003">
        <f t="shared" si="45"/>
        <v>0</v>
      </c>
      <c r="O2535" s="1161"/>
    </row>
    <row r="2536" spans="1:15">
      <c r="A2536" s="4056"/>
      <c r="E2536" s="4104" t="s">
        <v>6590</v>
      </c>
      <c r="F2536" s="4105">
        <v>3</v>
      </c>
      <c r="G2536" s="4106" t="s">
        <v>7561</v>
      </c>
      <c r="H2536" s="4107"/>
      <c r="I2536" s="1308" t="str">
        <f t="shared" si="46"/>
        <v>4.2.1.3.12i</v>
      </c>
      <c r="J2536" s="3288" t="s">
        <v>7470</v>
      </c>
      <c r="K2536" s="4109" t="s">
        <v>525</v>
      </c>
      <c r="L2536" s="4003">
        <v>6</v>
      </c>
      <c r="M2536" s="3365">
        <v>0</v>
      </c>
      <c r="N2536" s="4003">
        <f t="shared" si="45"/>
        <v>0</v>
      </c>
      <c r="O2536" s="1161"/>
    </row>
    <row r="2537" spans="1:15">
      <c r="A2537" s="4056"/>
      <c r="E2537" s="4104"/>
      <c r="F2537" s="4105"/>
      <c r="G2537" s="4106"/>
      <c r="H2537" s="4107"/>
      <c r="I2537" s="1308" t="str">
        <f t="shared" si="46"/>
        <v>.</v>
      </c>
      <c r="J2537" s="4139"/>
      <c r="K2537" s="4109"/>
      <c r="L2537" s="4003"/>
      <c r="M2537" s="3364"/>
      <c r="N2537" s="4003"/>
      <c r="O2537" s="1161"/>
    </row>
    <row r="2538" spans="1:15">
      <c r="A2538" s="4056"/>
      <c r="E2538" s="4104" t="s">
        <v>6590</v>
      </c>
      <c r="F2538" s="4105">
        <v>3</v>
      </c>
      <c r="G2538" s="4106">
        <v>13</v>
      </c>
      <c r="H2538" s="4107"/>
      <c r="I2538" s="1308" t="str">
        <f t="shared" si="46"/>
        <v>4.2.1.3.13</v>
      </c>
      <c r="J2538" s="3308" t="s">
        <v>7562</v>
      </c>
      <c r="K2538" s="4109"/>
      <c r="L2538" s="4003"/>
      <c r="M2538" s="3364"/>
      <c r="N2538" s="4003"/>
      <c r="O2538" s="1161"/>
    </row>
    <row r="2539" spans="1:15" ht="76.5">
      <c r="A2539" s="4056"/>
      <c r="E2539" s="4072"/>
      <c r="F2539" s="4073"/>
      <c r="G2539" s="4136"/>
      <c r="H2539" s="4133"/>
      <c r="I2539" s="1308" t="str">
        <f t="shared" si="46"/>
        <v>.</v>
      </c>
      <c r="J2539" s="1280" t="s">
        <v>7563</v>
      </c>
      <c r="K2539" s="4137"/>
      <c r="L2539" s="4137"/>
      <c r="M2539" s="1314"/>
      <c r="N2539" s="4010"/>
      <c r="O2539" s="1161"/>
    </row>
    <row r="2540" spans="1:15">
      <c r="A2540" s="4056"/>
      <c r="E2540" s="4104" t="s">
        <v>6590</v>
      </c>
      <c r="F2540" s="4105">
        <v>3</v>
      </c>
      <c r="G2540" s="4106" t="s">
        <v>7334</v>
      </c>
      <c r="H2540" s="4107"/>
      <c r="I2540" s="1308" t="str">
        <f t="shared" si="46"/>
        <v>4.2.1.3.13b</v>
      </c>
      <c r="J2540" s="3288" t="s">
        <v>7406</v>
      </c>
      <c r="K2540" s="4109" t="s">
        <v>525</v>
      </c>
      <c r="L2540" s="4003">
        <v>28</v>
      </c>
      <c r="M2540" s="3365">
        <v>0</v>
      </c>
      <c r="N2540" s="4003">
        <f>ROUND((M2540*L2540),2)</f>
        <v>0</v>
      </c>
      <c r="O2540" s="1161"/>
    </row>
    <row r="2541" spans="1:15">
      <c r="A2541" s="4056"/>
      <c r="E2541" s="4072"/>
      <c r="F2541" s="4073"/>
      <c r="G2541" s="4136"/>
      <c r="H2541" s="4133"/>
      <c r="I2541" s="1308" t="str">
        <f t="shared" si="46"/>
        <v>.</v>
      </c>
      <c r="J2541" s="1280"/>
      <c r="K2541" s="4137"/>
      <c r="L2541" s="4137"/>
      <c r="M2541" s="1314"/>
      <c r="N2541" s="4010"/>
      <c r="O2541" s="1161"/>
    </row>
    <row r="2542" spans="1:15">
      <c r="A2542" s="4056"/>
      <c r="E2542" s="4104" t="s">
        <v>6590</v>
      </c>
      <c r="F2542" s="4105">
        <v>3</v>
      </c>
      <c r="G2542" s="4106">
        <v>14</v>
      </c>
      <c r="H2542" s="4107"/>
      <c r="I2542" s="1308" t="str">
        <f t="shared" si="46"/>
        <v>4.2.1.3.14</v>
      </c>
      <c r="J2542" s="3308" t="s">
        <v>7564</v>
      </c>
      <c r="K2542" s="4109" t="s">
        <v>237</v>
      </c>
      <c r="L2542" s="4003">
        <f>207+107+140</f>
        <v>454</v>
      </c>
      <c r="M2542" s="3365">
        <v>0</v>
      </c>
      <c r="N2542" s="4003">
        <f>ROUND((M2542*L2542),2)</f>
        <v>0</v>
      </c>
      <c r="O2542" s="1161"/>
    </row>
    <row r="2543" spans="1:15">
      <c r="A2543" s="4056"/>
      <c r="E2543" s="4072"/>
      <c r="F2543" s="4073"/>
      <c r="G2543" s="4136"/>
      <c r="H2543" s="4133"/>
      <c r="I2543" s="1308" t="str">
        <f t="shared" si="46"/>
        <v>.</v>
      </c>
      <c r="J2543" s="1280" t="s">
        <v>7565</v>
      </c>
      <c r="K2543" s="4137"/>
      <c r="L2543" s="4137"/>
      <c r="M2543" s="1314"/>
      <c r="N2543" s="4010"/>
      <c r="O2543" s="1161"/>
    </row>
    <row r="2544" spans="1:15">
      <c r="A2544" s="4056"/>
      <c r="E2544" s="4072"/>
      <c r="F2544" s="4073"/>
      <c r="G2544" s="4136"/>
      <c r="H2544" s="4133"/>
      <c r="I2544" s="1308" t="str">
        <f t="shared" si="46"/>
        <v>.</v>
      </c>
      <c r="J2544" s="1280" t="s">
        <v>7566</v>
      </c>
      <c r="K2544" s="4137"/>
      <c r="L2544" s="4137"/>
      <c r="M2544" s="1314"/>
      <c r="N2544" s="4010"/>
      <c r="O2544" s="1161"/>
    </row>
    <row r="2545" spans="1:15">
      <c r="A2545" s="4056"/>
      <c r="E2545" s="4072"/>
      <c r="F2545" s="4073"/>
      <c r="G2545" s="4136"/>
      <c r="H2545" s="4133"/>
      <c r="I2545" s="1308" t="str">
        <f t="shared" si="46"/>
        <v>.</v>
      </c>
      <c r="J2545" s="1280"/>
      <c r="K2545" s="4137"/>
      <c r="L2545" s="4137"/>
      <c r="M2545" s="1314"/>
      <c r="N2545" s="4010"/>
      <c r="O2545" s="1161"/>
    </row>
    <row r="2546" spans="1:15">
      <c r="A2546" s="4056"/>
      <c r="E2546" s="4104" t="s">
        <v>6590</v>
      </c>
      <c r="F2546" s="4105">
        <v>3</v>
      </c>
      <c r="G2546" s="4106">
        <v>15</v>
      </c>
      <c r="H2546" s="4107"/>
      <c r="I2546" s="1308" t="str">
        <f t="shared" si="46"/>
        <v>4.2.1.3.15</v>
      </c>
      <c r="J2546" s="3308" t="s">
        <v>7567</v>
      </c>
      <c r="K2546" s="4109" t="s">
        <v>200</v>
      </c>
      <c r="L2546" s="4003">
        <f>SUM(L2540:L2540,L2530:L2536,L2520:L2525,L2511:L2515,L2464:L2505)</f>
        <v>642</v>
      </c>
      <c r="M2546" s="3365">
        <v>0</v>
      </c>
      <c r="N2546" s="4003">
        <f>ROUND((M2546*L2546),2)</f>
        <v>0</v>
      </c>
      <c r="O2546" s="1161"/>
    </row>
    <row r="2547" spans="1:15" ht="38.25">
      <c r="A2547" s="4056"/>
      <c r="E2547" s="4072"/>
      <c r="F2547" s="4073"/>
      <c r="G2547" s="4136"/>
      <c r="H2547" s="4133"/>
      <c r="I2547" s="1308" t="str">
        <f t="shared" si="46"/>
        <v>.</v>
      </c>
      <c r="J2547" s="1280" t="s">
        <v>7568</v>
      </c>
      <c r="K2547" s="4137"/>
      <c r="L2547" s="4137"/>
      <c r="M2547" s="1314"/>
      <c r="N2547" s="4010"/>
      <c r="O2547" s="1161"/>
    </row>
    <row r="2548" spans="1:15">
      <c r="A2548" s="4056"/>
      <c r="E2548" s="4072"/>
      <c r="F2548" s="4073"/>
      <c r="G2548" s="4136"/>
      <c r="H2548" s="4133"/>
      <c r="I2548" s="1308" t="str">
        <f t="shared" si="46"/>
        <v>.</v>
      </c>
      <c r="J2548" s="1280"/>
      <c r="K2548" s="4137"/>
      <c r="L2548" s="4137"/>
      <c r="M2548" s="1314"/>
      <c r="N2548" s="4010"/>
      <c r="O2548" s="1161"/>
    </row>
    <row r="2549" spans="1:15">
      <c r="A2549" s="4056"/>
      <c r="E2549" s="4104" t="s">
        <v>6590</v>
      </c>
      <c r="F2549" s="4105">
        <v>3</v>
      </c>
      <c r="G2549" s="4106">
        <v>16</v>
      </c>
      <c r="H2549" s="4107"/>
      <c r="I2549" s="1308" t="str">
        <f t="shared" si="46"/>
        <v>4.2.1.3.16</v>
      </c>
      <c r="J2549" s="3308" t="s">
        <v>7569</v>
      </c>
      <c r="K2549" s="4109" t="s">
        <v>200</v>
      </c>
      <c r="L2549" s="4003">
        <f>L2546</f>
        <v>642</v>
      </c>
      <c r="M2549" s="3365">
        <v>0</v>
      </c>
      <c r="N2549" s="4003">
        <f>ROUND((M2549*L2549),2)</f>
        <v>0</v>
      </c>
      <c r="O2549" s="1161"/>
    </row>
    <row r="2550" spans="1:15">
      <c r="A2550" s="4056"/>
      <c r="E2550" s="4072"/>
      <c r="F2550" s="4073"/>
      <c r="G2550" s="4136"/>
      <c r="H2550" s="4133"/>
      <c r="I2550" s="1308" t="str">
        <f t="shared" si="46"/>
        <v>.</v>
      </c>
      <c r="J2550" s="1280" t="s">
        <v>7570</v>
      </c>
      <c r="K2550" s="4137"/>
      <c r="L2550" s="4137"/>
      <c r="M2550" s="1314"/>
      <c r="N2550" s="4010"/>
      <c r="O2550" s="1161"/>
    </row>
    <row r="2551" spans="1:15">
      <c r="A2551" s="4056"/>
      <c r="E2551" s="4072"/>
      <c r="F2551" s="4073"/>
      <c r="G2551" s="4136"/>
      <c r="H2551" s="4133"/>
      <c r="I2551" s="1308" t="str">
        <f t="shared" si="46"/>
        <v>.</v>
      </c>
      <c r="J2551" s="1280"/>
      <c r="K2551" s="4137"/>
      <c r="L2551" s="4137"/>
      <c r="M2551" s="1314"/>
      <c r="N2551" s="4010"/>
      <c r="O2551" s="1161"/>
    </row>
    <row r="2552" spans="1:15">
      <c r="A2552" s="4056"/>
      <c r="E2552" s="4104" t="s">
        <v>6590</v>
      </c>
      <c r="F2552" s="4105">
        <v>3</v>
      </c>
      <c r="G2552" s="4106">
        <v>17</v>
      </c>
      <c r="H2552" s="4107"/>
      <c r="I2552" s="1308" t="str">
        <f t="shared" si="46"/>
        <v>4.2.1.3.17</v>
      </c>
      <c r="J2552" s="3308" t="s">
        <v>7571</v>
      </c>
      <c r="K2552" s="4109"/>
      <c r="L2552" s="4003"/>
      <c r="M2552" s="3364"/>
      <c r="N2552" s="4003"/>
      <c r="O2552" s="1161"/>
    </row>
    <row r="2553" spans="1:15" ht="51">
      <c r="A2553" s="4056"/>
      <c r="E2553" s="4072"/>
      <c r="F2553" s="4073"/>
      <c r="G2553" s="4136"/>
      <c r="H2553" s="4133"/>
      <c r="I2553" s="1308" t="str">
        <f t="shared" si="46"/>
        <v>.</v>
      </c>
      <c r="J2553" s="1280" t="s">
        <v>7572</v>
      </c>
      <c r="K2553" s="4137"/>
      <c r="L2553" s="4137"/>
      <c r="M2553" s="1314"/>
      <c r="N2553" s="4010"/>
      <c r="O2553" s="1161"/>
    </row>
    <row r="2554" spans="1:15" ht="63.75">
      <c r="A2554" s="4056"/>
      <c r="E2554" s="4072"/>
      <c r="F2554" s="4073"/>
      <c r="G2554" s="4136"/>
      <c r="H2554" s="4133"/>
      <c r="I2554" s="1308" t="str">
        <f t="shared" si="46"/>
        <v>.</v>
      </c>
      <c r="J2554" s="1280" t="s">
        <v>7573</v>
      </c>
      <c r="K2554" s="4137"/>
      <c r="L2554" s="4137"/>
      <c r="M2554" s="1314"/>
      <c r="N2554" s="4010"/>
      <c r="O2554" s="1161"/>
    </row>
    <row r="2555" spans="1:15">
      <c r="A2555" s="4056"/>
      <c r="E2555" s="4072"/>
      <c r="F2555" s="4073"/>
      <c r="G2555" s="4136"/>
      <c r="H2555" s="4133"/>
      <c r="I2555" s="1308" t="str">
        <f t="shared" si="46"/>
        <v>.</v>
      </c>
      <c r="J2555" s="1280" t="s">
        <v>7574</v>
      </c>
      <c r="K2555" s="4137"/>
      <c r="L2555" s="4137"/>
      <c r="M2555" s="1314"/>
      <c r="N2555" s="4010"/>
      <c r="O2555" s="1161"/>
    </row>
    <row r="2556" spans="1:15">
      <c r="A2556" s="4056"/>
      <c r="E2556" s="4104" t="s">
        <v>6590</v>
      </c>
      <c r="F2556" s="4105">
        <v>3</v>
      </c>
      <c r="G2556" s="4106" t="s">
        <v>7575</v>
      </c>
      <c r="H2556" s="4107"/>
      <c r="I2556" s="1308" t="str">
        <f t="shared" si="46"/>
        <v>4.2.1.3.17a</v>
      </c>
      <c r="J2556" s="3288" t="s">
        <v>7576</v>
      </c>
      <c r="K2556" s="4109" t="s">
        <v>525</v>
      </c>
      <c r="L2556" s="4003">
        <v>60</v>
      </c>
      <c r="M2556" s="3365">
        <v>0</v>
      </c>
      <c r="N2556" s="4003">
        <f>ROUND((M2556*L2556),2)</f>
        <v>0</v>
      </c>
      <c r="O2556" s="1161"/>
    </row>
    <row r="2557" spans="1:15">
      <c r="A2557" s="4056"/>
      <c r="E2557" s="4104" t="s">
        <v>6590</v>
      </c>
      <c r="F2557" s="4105">
        <v>3</v>
      </c>
      <c r="G2557" s="4106" t="s">
        <v>7577</v>
      </c>
      <c r="H2557" s="4107"/>
      <c r="I2557" s="1308" t="str">
        <f t="shared" si="46"/>
        <v>4.2.1.3.17b</v>
      </c>
      <c r="J2557" s="3288" t="s">
        <v>7578</v>
      </c>
      <c r="K2557" s="4109" t="s">
        <v>525</v>
      </c>
      <c r="L2557" s="4003">
        <v>148</v>
      </c>
      <c r="M2557" s="3365">
        <v>0</v>
      </c>
      <c r="N2557" s="4003">
        <f>ROUND((M2557*L2557),2)</f>
        <v>0</v>
      </c>
      <c r="O2557" s="1161"/>
    </row>
    <row r="2558" spans="1:15">
      <c r="A2558" s="4056"/>
      <c r="E2558" s="4104" t="s">
        <v>6590</v>
      </c>
      <c r="F2558" s="4105">
        <v>3</v>
      </c>
      <c r="G2558" s="4106" t="s">
        <v>7579</v>
      </c>
      <c r="H2558" s="4107"/>
      <c r="I2558" s="1308" t="str">
        <f t="shared" si="46"/>
        <v>4.2.1.3.17c</v>
      </c>
      <c r="J2558" s="3288" t="s">
        <v>7580</v>
      </c>
      <c r="K2558" s="4109" t="s">
        <v>525</v>
      </c>
      <c r="L2558" s="4003">
        <v>77</v>
      </c>
      <c r="M2558" s="3365">
        <v>0</v>
      </c>
      <c r="N2558" s="4003">
        <f>ROUND((M2558*L2558),2)</f>
        <v>0</v>
      </c>
      <c r="O2558" s="1161"/>
    </row>
    <row r="2559" spans="1:15">
      <c r="A2559" s="4056"/>
      <c r="E2559" s="4104" t="s">
        <v>6590</v>
      </c>
      <c r="F2559" s="4105">
        <v>3</v>
      </c>
      <c r="G2559" s="4106" t="s">
        <v>7581</v>
      </c>
      <c r="H2559" s="4107"/>
      <c r="I2559" s="1308" t="str">
        <f t="shared" si="46"/>
        <v>4.2.1.3.17d</v>
      </c>
      <c r="J2559" s="3288" t="s">
        <v>7582</v>
      </c>
      <c r="K2559" s="4109" t="s">
        <v>525</v>
      </c>
      <c r="L2559" s="4003">
        <v>23</v>
      </c>
      <c r="M2559" s="3365">
        <v>0</v>
      </c>
      <c r="N2559" s="4003">
        <f>ROUND((M2559*L2559),2)</f>
        <v>0</v>
      </c>
      <c r="O2559" s="1161"/>
    </row>
    <row r="2560" spans="1:15">
      <c r="A2560" s="4056"/>
      <c r="E2560" s="4104" t="s">
        <v>6590</v>
      </c>
      <c r="F2560" s="4105">
        <v>3</v>
      </c>
      <c r="G2560" s="4106" t="s">
        <v>7583</v>
      </c>
      <c r="H2560" s="4107"/>
      <c r="I2560" s="1308" t="str">
        <f t="shared" si="46"/>
        <v>4.2.1.3.17e</v>
      </c>
      <c r="J2560" s="3288" t="s">
        <v>7584</v>
      </c>
      <c r="K2560" s="4109" t="s">
        <v>525</v>
      </c>
      <c r="L2560" s="4003">
        <v>6</v>
      </c>
      <c r="M2560" s="3365">
        <v>0</v>
      </c>
      <c r="N2560" s="4003">
        <f>ROUND((M2560*L2560),2)</f>
        <v>0</v>
      </c>
      <c r="O2560" s="1161"/>
    </row>
    <row r="2561" spans="1:15">
      <c r="A2561" s="4056"/>
      <c r="E2561" s="4072"/>
      <c r="F2561" s="4073"/>
      <c r="G2561" s="4136"/>
      <c r="H2561" s="4133"/>
      <c r="I2561" s="1308" t="str">
        <f t="shared" si="46"/>
        <v>.</v>
      </c>
      <c r="J2561" s="1280"/>
      <c r="K2561" s="4137"/>
      <c r="L2561" s="4137"/>
      <c r="M2561" s="1314"/>
      <c r="N2561" s="4010"/>
      <c r="O2561" s="1161"/>
    </row>
    <row r="2562" spans="1:15">
      <c r="A2562" s="4056"/>
      <c r="E2562" s="4104" t="s">
        <v>6590</v>
      </c>
      <c r="F2562" s="4105">
        <v>3</v>
      </c>
      <c r="G2562" s="4106">
        <v>18</v>
      </c>
      <c r="H2562" s="4107"/>
      <c r="I2562" s="1308" t="str">
        <f t="shared" si="46"/>
        <v>4.2.1.3.18</v>
      </c>
      <c r="J2562" s="3308" t="s">
        <v>7585</v>
      </c>
      <c r="K2562" s="4109"/>
      <c r="L2562" s="4003"/>
      <c r="M2562" s="3364"/>
      <c r="N2562" s="4003"/>
      <c r="O2562" s="1161"/>
    </row>
    <row r="2563" spans="1:15" ht="38.25">
      <c r="A2563" s="4056"/>
      <c r="E2563" s="4072"/>
      <c r="F2563" s="4073"/>
      <c r="G2563" s="4136"/>
      <c r="H2563" s="4133"/>
      <c r="I2563" s="1308" t="str">
        <f t="shared" si="46"/>
        <v>.</v>
      </c>
      <c r="J2563" s="1280" t="s">
        <v>7586</v>
      </c>
      <c r="K2563" s="4137"/>
      <c r="L2563" s="4137"/>
      <c r="M2563" s="1314"/>
      <c r="N2563" s="4010"/>
      <c r="O2563" s="1161"/>
    </row>
    <row r="2564" spans="1:15" ht="63.75">
      <c r="A2564" s="4056"/>
      <c r="E2564" s="4072"/>
      <c r="F2564" s="4073"/>
      <c r="G2564" s="4136"/>
      <c r="H2564" s="4133"/>
      <c r="I2564" s="1308" t="str">
        <f t="shared" si="46"/>
        <v>.</v>
      </c>
      <c r="J2564" s="1280" t="s">
        <v>7587</v>
      </c>
      <c r="K2564" s="4137"/>
      <c r="L2564" s="4137"/>
      <c r="M2564" s="1314"/>
      <c r="N2564" s="4010"/>
      <c r="O2564" s="1161"/>
    </row>
    <row r="2565" spans="1:15">
      <c r="A2565" s="4056"/>
      <c r="E2565" s="4104" t="s">
        <v>6590</v>
      </c>
      <c r="F2565" s="4105">
        <v>3</v>
      </c>
      <c r="G2565" s="4106" t="s">
        <v>7588</v>
      </c>
      <c r="H2565" s="4107"/>
      <c r="I2565" s="1308" t="str">
        <f t="shared" si="46"/>
        <v>4.2.1.3.18a</v>
      </c>
      <c r="J2565" s="3288" t="s">
        <v>7576</v>
      </c>
      <c r="K2565" s="4109" t="s">
        <v>525</v>
      </c>
      <c r="L2565" s="4003">
        <v>28</v>
      </c>
      <c r="M2565" s="3365">
        <v>0</v>
      </c>
      <c r="N2565" s="4003">
        <f t="shared" ref="N2565:N2571" si="47">ROUND((M2565*L2565),2)</f>
        <v>0</v>
      </c>
      <c r="O2565" s="1161"/>
    </row>
    <row r="2566" spans="1:15">
      <c r="A2566" s="4056"/>
      <c r="E2566" s="4104" t="s">
        <v>6590</v>
      </c>
      <c r="F2566" s="4105">
        <v>3</v>
      </c>
      <c r="G2566" s="4106" t="s">
        <v>7589</v>
      </c>
      <c r="H2566" s="4107"/>
      <c r="I2566" s="1308" t="str">
        <f t="shared" si="46"/>
        <v>4.2.1.3.18b</v>
      </c>
      <c r="J2566" s="3288" t="s">
        <v>7578</v>
      </c>
      <c r="K2566" s="4109" t="s">
        <v>525</v>
      </c>
      <c r="L2566" s="4003">
        <v>77</v>
      </c>
      <c r="M2566" s="3365">
        <v>0</v>
      </c>
      <c r="N2566" s="4003">
        <f t="shared" si="47"/>
        <v>0</v>
      </c>
      <c r="O2566" s="1161"/>
    </row>
    <row r="2567" spans="1:15">
      <c r="A2567" s="4056"/>
      <c r="E2567" s="4104" t="s">
        <v>6590</v>
      </c>
      <c r="F2567" s="4105">
        <v>3</v>
      </c>
      <c r="G2567" s="4106" t="s">
        <v>7590</v>
      </c>
      <c r="H2567" s="4107"/>
      <c r="I2567" s="1308" t="str">
        <f t="shared" si="46"/>
        <v>4.2.1.3.18c</v>
      </c>
      <c r="J2567" s="3288" t="s">
        <v>7580</v>
      </c>
      <c r="K2567" s="4109" t="s">
        <v>525</v>
      </c>
      <c r="L2567" s="4003">
        <v>40</v>
      </c>
      <c r="M2567" s="3365">
        <v>0</v>
      </c>
      <c r="N2567" s="4003">
        <f t="shared" si="47"/>
        <v>0</v>
      </c>
      <c r="O2567" s="1161"/>
    </row>
    <row r="2568" spans="1:15">
      <c r="A2568" s="4056"/>
      <c r="E2568" s="4104" t="s">
        <v>6590</v>
      </c>
      <c r="F2568" s="4105">
        <v>3</v>
      </c>
      <c r="G2568" s="4106" t="s">
        <v>7591</v>
      </c>
      <c r="H2568" s="4107"/>
      <c r="I2568" s="1308" t="str">
        <f t="shared" si="46"/>
        <v>4.2.1.3.18d</v>
      </c>
      <c r="J2568" s="3288" t="s">
        <v>7592</v>
      </c>
      <c r="K2568" s="4109" t="s">
        <v>525</v>
      </c>
      <c r="L2568" s="4003">
        <v>14</v>
      </c>
      <c r="M2568" s="3365">
        <v>0</v>
      </c>
      <c r="N2568" s="4003">
        <f t="shared" si="47"/>
        <v>0</v>
      </c>
      <c r="O2568" s="1161"/>
    </row>
    <row r="2569" spans="1:15">
      <c r="A2569" s="4056"/>
      <c r="E2569" s="4104" t="s">
        <v>6590</v>
      </c>
      <c r="F2569" s="4105">
        <v>3</v>
      </c>
      <c r="G2569" s="4106" t="s">
        <v>7593</v>
      </c>
      <c r="H2569" s="4107"/>
      <c r="I2569" s="1308" t="str">
        <f t="shared" si="46"/>
        <v>4.2.1.3.18e</v>
      </c>
      <c r="J2569" s="3288" t="s">
        <v>7582</v>
      </c>
      <c r="K2569" s="4109" t="s">
        <v>525</v>
      </c>
      <c r="L2569" s="4003">
        <v>53</v>
      </c>
      <c r="M2569" s="3365">
        <v>0</v>
      </c>
      <c r="N2569" s="4003">
        <f t="shared" si="47"/>
        <v>0</v>
      </c>
      <c r="O2569" s="1161"/>
    </row>
    <row r="2570" spans="1:15">
      <c r="A2570" s="4056"/>
      <c r="E2570" s="4104" t="s">
        <v>6590</v>
      </c>
      <c r="F2570" s="4105">
        <v>3</v>
      </c>
      <c r="G2570" s="4106" t="s">
        <v>7594</v>
      </c>
      <c r="H2570" s="4107"/>
      <c r="I2570" s="1308" t="str">
        <f t="shared" si="46"/>
        <v>4.2.1.3.18f</v>
      </c>
      <c r="J2570" s="3288" t="s">
        <v>7584</v>
      </c>
      <c r="K2570" s="4109" t="s">
        <v>525</v>
      </c>
      <c r="L2570" s="4003">
        <v>19</v>
      </c>
      <c r="M2570" s="3365">
        <v>0</v>
      </c>
      <c r="N2570" s="4003">
        <f t="shared" si="47"/>
        <v>0</v>
      </c>
      <c r="O2570" s="1161"/>
    </row>
    <row r="2571" spans="1:15">
      <c r="A2571" s="4056"/>
      <c r="E2571" s="4104" t="s">
        <v>6590</v>
      </c>
      <c r="F2571" s="4105">
        <v>3</v>
      </c>
      <c r="G2571" s="4106" t="s">
        <v>7595</v>
      </c>
      <c r="H2571" s="4107"/>
      <c r="I2571" s="1308" t="str">
        <f t="shared" si="46"/>
        <v>4.2.1.3.18g</v>
      </c>
      <c r="J2571" s="3288" t="s">
        <v>7596</v>
      </c>
      <c r="K2571" s="4109" t="s">
        <v>525</v>
      </c>
      <c r="L2571" s="4003">
        <v>4</v>
      </c>
      <c r="M2571" s="3365">
        <v>0</v>
      </c>
      <c r="N2571" s="4003">
        <f t="shared" si="47"/>
        <v>0</v>
      </c>
      <c r="O2571" s="1161"/>
    </row>
    <row r="2572" spans="1:15">
      <c r="A2572" s="4056"/>
      <c r="E2572" s="4072"/>
      <c r="F2572" s="4073"/>
      <c r="G2572" s="4136"/>
      <c r="H2572" s="4133"/>
      <c r="I2572" s="1308" t="str">
        <f t="shared" si="46"/>
        <v>.</v>
      </c>
      <c r="J2572" s="4161"/>
      <c r="K2572" s="4159"/>
      <c r="L2572" s="4137"/>
      <c r="M2572" s="875"/>
      <c r="N2572" s="4018"/>
      <c r="O2572" s="1161"/>
    </row>
    <row r="2573" spans="1:15">
      <c r="A2573" s="4056"/>
      <c r="E2573" s="4104" t="s">
        <v>6590</v>
      </c>
      <c r="F2573" s="4105">
        <v>3</v>
      </c>
      <c r="G2573" s="4106">
        <v>19</v>
      </c>
      <c r="H2573" s="4107"/>
      <c r="I2573" s="1308" t="str">
        <f t="shared" si="46"/>
        <v>4.2.1.3.19</v>
      </c>
      <c r="J2573" s="3308" t="s">
        <v>7597</v>
      </c>
      <c r="K2573" s="4109"/>
      <c r="L2573" s="4003"/>
      <c r="M2573" s="3364"/>
      <c r="N2573" s="4003"/>
      <c r="O2573" s="1161"/>
    </row>
    <row r="2574" spans="1:15" ht="38.25">
      <c r="A2574" s="4056"/>
      <c r="E2574" s="4072"/>
      <c r="F2574" s="4073"/>
      <c r="G2574" s="4136"/>
      <c r="H2574" s="4133"/>
      <c r="I2574" s="1308" t="str">
        <f t="shared" si="46"/>
        <v>.</v>
      </c>
      <c r="J2574" s="1280" t="s">
        <v>7586</v>
      </c>
      <c r="K2574" s="4137"/>
      <c r="L2574" s="4137"/>
      <c r="M2574" s="1314"/>
      <c r="N2574" s="4010"/>
      <c r="O2574" s="1161"/>
    </row>
    <row r="2575" spans="1:15" ht="76.5">
      <c r="A2575" s="4056"/>
      <c r="E2575" s="4072"/>
      <c r="F2575" s="4073"/>
      <c r="G2575" s="4136"/>
      <c r="H2575" s="4133"/>
      <c r="I2575" s="1308" t="str">
        <f t="shared" si="46"/>
        <v>.</v>
      </c>
      <c r="J2575" s="1280" t="s">
        <v>7598</v>
      </c>
      <c r="K2575" s="4137"/>
      <c r="L2575" s="4137"/>
      <c r="M2575" s="1314"/>
      <c r="N2575" s="4010"/>
      <c r="O2575" s="1161"/>
    </row>
    <row r="2576" spans="1:15">
      <c r="A2576" s="4056"/>
      <c r="E2576" s="4104" t="s">
        <v>6590</v>
      </c>
      <c r="F2576" s="4105">
        <v>3</v>
      </c>
      <c r="G2576" s="4106" t="s">
        <v>5409</v>
      </c>
      <c r="H2576" s="4107"/>
      <c r="I2576" s="1308" t="str">
        <f t="shared" si="46"/>
        <v>4.2.1.3.19a</v>
      </c>
      <c r="J2576" s="3288" t="s">
        <v>7599</v>
      </c>
      <c r="K2576" s="4109" t="s">
        <v>525</v>
      </c>
      <c r="L2576" s="4003">
        <v>2</v>
      </c>
      <c r="M2576" s="3365">
        <v>0</v>
      </c>
      <c r="N2576" s="4003">
        <f>ROUND((M2576*L2576),2)</f>
        <v>0</v>
      </c>
      <c r="O2576" s="1161"/>
    </row>
    <row r="2577" spans="1:15">
      <c r="A2577" s="4056"/>
      <c r="E2577" s="4104" t="s">
        <v>6590</v>
      </c>
      <c r="F2577" s="4105">
        <v>3</v>
      </c>
      <c r="G2577" s="4106" t="s">
        <v>7600</v>
      </c>
      <c r="H2577" s="4107"/>
      <c r="I2577" s="1308" t="str">
        <f t="shared" si="46"/>
        <v>4.2.1.3.19c</v>
      </c>
      <c r="J2577" s="3288" t="s">
        <v>7601</v>
      </c>
      <c r="K2577" s="4109" t="s">
        <v>525</v>
      </c>
      <c r="L2577" s="4003">
        <v>1</v>
      </c>
      <c r="M2577" s="3365">
        <v>0</v>
      </c>
      <c r="N2577" s="4003">
        <f>ROUND((M2577*L2577),2)</f>
        <v>0</v>
      </c>
      <c r="O2577" s="1161"/>
    </row>
    <row r="2578" spans="1:15">
      <c r="A2578" s="4056"/>
      <c r="E2578" s="4104" t="s">
        <v>6590</v>
      </c>
      <c r="F2578" s="4105">
        <v>3</v>
      </c>
      <c r="G2578" s="4106" t="s">
        <v>7602</v>
      </c>
      <c r="H2578" s="4107"/>
      <c r="I2578" s="1308" t="str">
        <f t="shared" si="46"/>
        <v>4.2.1.3.19d</v>
      </c>
      <c r="J2578" s="3288" t="s">
        <v>7603</v>
      </c>
      <c r="K2578" s="4109" t="s">
        <v>525</v>
      </c>
      <c r="L2578" s="4003">
        <v>1</v>
      </c>
      <c r="M2578" s="3365">
        <v>0</v>
      </c>
      <c r="N2578" s="4003">
        <f>ROUND((M2578*L2578),2)</f>
        <v>0</v>
      </c>
      <c r="O2578" s="1161"/>
    </row>
    <row r="2579" spans="1:15">
      <c r="A2579" s="4056"/>
      <c r="E2579" s="4072"/>
      <c r="F2579" s="4073"/>
      <c r="G2579" s="4136"/>
      <c r="H2579" s="4133"/>
      <c r="I2579" s="1308" t="str">
        <f t="shared" si="46"/>
        <v>.</v>
      </c>
      <c r="J2579" s="4161"/>
      <c r="K2579" s="4137"/>
      <c r="L2579" s="4137"/>
      <c r="M2579" s="1314"/>
      <c r="N2579" s="4011"/>
      <c r="O2579" s="1161"/>
    </row>
    <row r="2580" spans="1:15">
      <c r="A2580" s="4056"/>
      <c r="E2580" s="4104" t="s">
        <v>6590</v>
      </c>
      <c r="F2580" s="4105">
        <v>3</v>
      </c>
      <c r="G2580" s="4106">
        <v>20</v>
      </c>
      <c r="H2580" s="4107"/>
      <c r="I2580" s="1308" t="str">
        <f t="shared" si="46"/>
        <v>4.2.1.3.20</v>
      </c>
      <c r="J2580" s="3308" t="s">
        <v>7604</v>
      </c>
      <c r="K2580" s="4109"/>
      <c r="L2580" s="4003"/>
      <c r="M2580" s="3364"/>
      <c r="N2580" s="4003"/>
      <c r="O2580" s="1161"/>
    </row>
    <row r="2581" spans="1:15">
      <c r="A2581" s="4056"/>
      <c r="E2581" s="4072"/>
      <c r="F2581" s="4073"/>
      <c r="G2581" s="4136"/>
      <c r="H2581" s="4133"/>
      <c r="I2581" s="1308" t="str">
        <f t="shared" si="46"/>
        <v>.</v>
      </c>
      <c r="J2581" s="1280" t="s">
        <v>7605</v>
      </c>
      <c r="K2581" s="4137"/>
      <c r="L2581" s="4137"/>
      <c r="M2581" s="1314"/>
      <c r="N2581" s="4010"/>
      <c r="O2581" s="1161"/>
    </row>
    <row r="2582" spans="1:15" ht="38.25">
      <c r="A2582" s="4056"/>
      <c r="E2582" s="4072"/>
      <c r="F2582" s="4073"/>
      <c r="G2582" s="4136"/>
      <c r="H2582" s="4133"/>
      <c r="I2582" s="1308" t="str">
        <f t="shared" si="46"/>
        <v>.</v>
      </c>
      <c r="J2582" s="1267" t="s">
        <v>7606</v>
      </c>
      <c r="K2582" s="4137"/>
      <c r="L2582" s="4137"/>
      <c r="M2582" s="1314"/>
      <c r="N2582" s="4010"/>
      <c r="O2582" s="1161"/>
    </row>
    <row r="2583" spans="1:15">
      <c r="A2583" s="4056"/>
      <c r="E2583" s="4104" t="s">
        <v>6590</v>
      </c>
      <c r="F2583" s="4105">
        <v>3</v>
      </c>
      <c r="G2583" s="4106" t="s">
        <v>7607</v>
      </c>
      <c r="H2583" s="4107"/>
      <c r="I2583" s="1308" t="str">
        <f t="shared" si="46"/>
        <v>4.2.1.3.20a</v>
      </c>
      <c r="J2583" s="3288" t="s">
        <v>7576</v>
      </c>
      <c r="K2583" s="4109" t="s">
        <v>525</v>
      </c>
      <c r="L2583" s="4003">
        <v>1</v>
      </c>
      <c r="M2583" s="3365">
        <v>0</v>
      </c>
      <c r="N2583" s="4003">
        <f t="shared" ref="N2583:N2589" si="48">ROUND((M2583*L2583),2)</f>
        <v>0</v>
      </c>
      <c r="O2583" s="1161"/>
    </row>
    <row r="2584" spans="1:15">
      <c r="A2584" s="4056"/>
      <c r="E2584" s="4104" t="s">
        <v>6590</v>
      </c>
      <c r="F2584" s="4105">
        <v>3</v>
      </c>
      <c r="G2584" s="4106" t="s">
        <v>7608</v>
      </c>
      <c r="H2584" s="4107"/>
      <c r="I2584" s="1308" t="str">
        <f t="shared" si="46"/>
        <v>4.2.1.3.20b</v>
      </c>
      <c r="J2584" s="3288" t="s">
        <v>7578</v>
      </c>
      <c r="K2584" s="4109" t="s">
        <v>525</v>
      </c>
      <c r="L2584" s="4003">
        <v>109</v>
      </c>
      <c r="M2584" s="3365">
        <v>0</v>
      </c>
      <c r="N2584" s="4003">
        <f t="shared" si="48"/>
        <v>0</v>
      </c>
      <c r="O2584" s="1161"/>
    </row>
    <row r="2585" spans="1:15">
      <c r="A2585" s="4056"/>
      <c r="E2585" s="4104" t="s">
        <v>6590</v>
      </c>
      <c r="F2585" s="4105">
        <v>3</v>
      </c>
      <c r="G2585" s="4106" t="s">
        <v>7609</v>
      </c>
      <c r="H2585" s="4107"/>
      <c r="I2585" s="1308" t="str">
        <f t="shared" si="46"/>
        <v>4.2.1.3.20c</v>
      </c>
      <c r="J2585" s="3288" t="s">
        <v>7580</v>
      </c>
      <c r="K2585" s="4109" t="s">
        <v>525</v>
      </c>
      <c r="L2585" s="4003">
        <v>21</v>
      </c>
      <c r="M2585" s="3365">
        <v>0</v>
      </c>
      <c r="N2585" s="4003">
        <f t="shared" si="48"/>
        <v>0</v>
      </c>
      <c r="O2585" s="1161"/>
    </row>
    <row r="2586" spans="1:15">
      <c r="A2586" s="4056"/>
      <c r="E2586" s="4104" t="s">
        <v>6590</v>
      </c>
      <c r="F2586" s="4105">
        <v>3</v>
      </c>
      <c r="G2586" s="4106" t="s">
        <v>7610</v>
      </c>
      <c r="H2586" s="4107"/>
      <c r="I2586" s="1308" t="str">
        <f t="shared" si="46"/>
        <v>4.2.1.3.20d</v>
      </c>
      <c r="J2586" s="3288" t="s">
        <v>7582</v>
      </c>
      <c r="K2586" s="4109" t="s">
        <v>525</v>
      </c>
      <c r="L2586" s="4003">
        <v>26</v>
      </c>
      <c r="M2586" s="3365">
        <v>0</v>
      </c>
      <c r="N2586" s="4003">
        <f t="shared" si="48"/>
        <v>0</v>
      </c>
      <c r="O2586" s="1161"/>
    </row>
    <row r="2587" spans="1:15">
      <c r="A2587" s="4056"/>
      <c r="E2587" s="4104" t="s">
        <v>6590</v>
      </c>
      <c r="F2587" s="4105">
        <v>3</v>
      </c>
      <c r="G2587" s="4106" t="s">
        <v>7611</v>
      </c>
      <c r="H2587" s="4107"/>
      <c r="I2587" s="1308" t="str">
        <f t="shared" si="46"/>
        <v>4.2.1.3.20e</v>
      </c>
      <c r="J2587" s="3288" t="s">
        <v>7584</v>
      </c>
      <c r="K2587" s="4109" t="s">
        <v>525</v>
      </c>
      <c r="L2587" s="4003">
        <v>124</v>
      </c>
      <c r="M2587" s="3365">
        <v>0</v>
      </c>
      <c r="N2587" s="4003">
        <f t="shared" si="48"/>
        <v>0</v>
      </c>
      <c r="O2587" s="1161"/>
    </row>
    <row r="2588" spans="1:15">
      <c r="A2588" s="4056"/>
      <c r="E2588" s="4104" t="s">
        <v>6590</v>
      </c>
      <c r="F2588" s="4105">
        <v>3</v>
      </c>
      <c r="G2588" s="4106" t="s">
        <v>7612</v>
      </c>
      <c r="H2588" s="4107"/>
      <c r="I2588" s="1308" t="str">
        <f t="shared" si="46"/>
        <v>4.2.1.3.20f</v>
      </c>
      <c r="J2588" s="3288" t="s">
        <v>7613</v>
      </c>
      <c r="K2588" s="4109" t="s">
        <v>525</v>
      </c>
      <c r="L2588" s="4003">
        <v>1</v>
      </c>
      <c r="M2588" s="3365">
        <v>0</v>
      </c>
      <c r="N2588" s="4003">
        <f t="shared" si="48"/>
        <v>0</v>
      </c>
      <c r="O2588" s="1161"/>
    </row>
    <row r="2589" spans="1:15">
      <c r="A2589" s="4056"/>
      <c r="E2589" s="4104" t="s">
        <v>6590</v>
      </c>
      <c r="F2589" s="4105">
        <v>3</v>
      </c>
      <c r="G2589" s="4106" t="s">
        <v>7614</v>
      </c>
      <c r="H2589" s="4107"/>
      <c r="I2589" s="1308" t="str">
        <f t="shared" si="46"/>
        <v>4.2.1.3.20g</v>
      </c>
      <c r="J2589" s="3288" t="s">
        <v>7596</v>
      </c>
      <c r="K2589" s="4109" t="s">
        <v>525</v>
      </c>
      <c r="L2589" s="4003">
        <v>6</v>
      </c>
      <c r="M2589" s="3365">
        <v>0</v>
      </c>
      <c r="N2589" s="4003">
        <f t="shared" si="48"/>
        <v>0</v>
      </c>
      <c r="O2589" s="1161"/>
    </row>
    <row r="2590" spans="1:15">
      <c r="A2590" s="4056"/>
      <c r="E2590" s="4072"/>
      <c r="F2590" s="4073"/>
      <c r="G2590" s="4136"/>
      <c r="H2590" s="4133"/>
      <c r="I2590" s="1308" t="str">
        <f t="shared" si="46"/>
        <v>.</v>
      </c>
      <c r="J2590" s="1280"/>
      <c r="K2590" s="4137"/>
      <c r="L2590" s="4137"/>
      <c r="M2590" s="1314"/>
      <c r="N2590" s="4010"/>
      <c r="O2590" s="1161"/>
    </row>
    <row r="2591" spans="1:15">
      <c r="A2591" s="4056"/>
      <c r="E2591" s="4104" t="s">
        <v>6590</v>
      </c>
      <c r="F2591" s="4105">
        <v>3</v>
      </c>
      <c r="G2591" s="4106">
        <v>21</v>
      </c>
      <c r="H2591" s="4107"/>
      <c r="I2591" s="1308" t="str">
        <f t="shared" si="46"/>
        <v>4.2.1.3.21</v>
      </c>
      <c r="J2591" s="3308" t="s">
        <v>7615</v>
      </c>
      <c r="K2591" s="4109"/>
      <c r="L2591" s="4003"/>
      <c r="M2591" s="3364"/>
      <c r="N2591" s="4003"/>
      <c r="O2591" s="1161"/>
    </row>
    <row r="2592" spans="1:15">
      <c r="A2592" s="4056"/>
      <c r="E2592" s="4072"/>
      <c r="F2592" s="4073"/>
      <c r="G2592" s="4136"/>
      <c r="H2592" s="4133"/>
      <c r="I2592" s="1308" t="str">
        <f t="shared" si="46"/>
        <v>.</v>
      </c>
      <c r="J2592" s="1280" t="s">
        <v>7605</v>
      </c>
      <c r="K2592" s="4137"/>
      <c r="L2592" s="4137"/>
      <c r="M2592" s="1314"/>
      <c r="N2592" s="4010"/>
      <c r="O2592" s="1161"/>
    </row>
    <row r="2593" spans="1:15" ht="38.25">
      <c r="A2593" s="4056"/>
      <c r="E2593" s="4072"/>
      <c r="F2593" s="4073"/>
      <c r="G2593" s="4136"/>
      <c r="H2593" s="4133"/>
      <c r="I2593" s="1308" t="str">
        <f t="shared" si="46"/>
        <v>.</v>
      </c>
      <c r="J2593" s="1267" t="s">
        <v>7606</v>
      </c>
      <c r="K2593" s="4137"/>
      <c r="L2593" s="4137"/>
      <c r="M2593" s="1314"/>
      <c r="N2593" s="4010"/>
      <c r="O2593" s="1161"/>
    </row>
    <row r="2594" spans="1:15">
      <c r="A2594" s="4056"/>
      <c r="E2594" s="4104" t="s">
        <v>6590</v>
      </c>
      <c r="F2594" s="4105">
        <v>3</v>
      </c>
      <c r="G2594" s="4106" t="s">
        <v>6120</v>
      </c>
      <c r="H2594" s="4107"/>
      <c r="I2594" s="1308" t="str">
        <f t="shared" si="46"/>
        <v>4.2.1.3.21a</v>
      </c>
      <c r="J2594" s="3288" t="s">
        <v>7616</v>
      </c>
      <c r="K2594" s="4109" t="s">
        <v>525</v>
      </c>
      <c r="L2594" s="4003">
        <v>3</v>
      </c>
      <c r="M2594" s="3365">
        <v>0</v>
      </c>
      <c r="N2594" s="4003">
        <f>ROUND((M2594*L2594),2)</f>
        <v>0</v>
      </c>
      <c r="O2594" s="1161"/>
    </row>
    <row r="2595" spans="1:15">
      <c r="A2595" s="4056"/>
      <c r="E2595" s="4104" t="s">
        <v>6590</v>
      </c>
      <c r="F2595" s="4105">
        <v>3</v>
      </c>
      <c r="G2595" s="4106" t="s">
        <v>6122</v>
      </c>
      <c r="H2595" s="4107"/>
      <c r="I2595" s="1308" t="str">
        <f t="shared" si="46"/>
        <v>4.2.1.3.21b</v>
      </c>
      <c r="J2595" s="3288" t="s">
        <v>7617</v>
      </c>
      <c r="K2595" s="4109" t="s">
        <v>525</v>
      </c>
      <c r="L2595" s="4003">
        <v>2</v>
      </c>
      <c r="M2595" s="3365">
        <v>0</v>
      </c>
      <c r="N2595" s="4003">
        <f>ROUND((M2595*L2595),2)</f>
        <v>0</v>
      </c>
      <c r="O2595" s="1161"/>
    </row>
    <row r="2596" spans="1:15">
      <c r="A2596" s="4056"/>
      <c r="E2596" s="4104" t="s">
        <v>6590</v>
      </c>
      <c r="F2596" s="4105">
        <v>3</v>
      </c>
      <c r="G2596" s="4106" t="s">
        <v>6124</v>
      </c>
      <c r="H2596" s="4107"/>
      <c r="I2596" s="1308" t="str">
        <f t="shared" si="46"/>
        <v>4.2.1.3.21c</v>
      </c>
      <c r="J2596" s="3288" t="s">
        <v>7601</v>
      </c>
      <c r="K2596" s="4109" t="s">
        <v>525</v>
      </c>
      <c r="L2596" s="4003">
        <v>2</v>
      </c>
      <c r="M2596" s="3365">
        <v>0</v>
      </c>
      <c r="N2596" s="4003">
        <f>ROUND((M2596*L2596),2)</f>
        <v>0</v>
      </c>
      <c r="O2596" s="1161"/>
    </row>
    <row r="2597" spans="1:15" ht="15">
      <c r="A2597" s="4056"/>
      <c r="E2597" s="4104" t="s">
        <v>6590</v>
      </c>
      <c r="F2597" s="4105">
        <v>3</v>
      </c>
      <c r="G2597" s="4106" t="s">
        <v>6125</v>
      </c>
      <c r="H2597" s="4107"/>
      <c r="I2597" s="1308" t="str">
        <f t="shared" ref="I2597:I2660" si="49">E2597&amp;F2597&amp;$H$100&amp;G2597</f>
        <v>4.2.1.3.21d</v>
      </c>
      <c r="J2597" s="3289" t="s">
        <v>7603</v>
      </c>
      <c r="K2597" s="4109" t="s">
        <v>525</v>
      </c>
      <c r="L2597" s="4003">
        <v>1</v>
      </c>
      <c r="M2597" s="3365">
        <v>0</v>
      </c>
      <c r="N2597" s="4003">
        <f>ROUND((M2597*L2597),2)</f>
        <v>0</v>
      </c>
      <c r="O2597" s="1161"/>
    </row>
    <row r="2598" spans="1:15" ht="15">
      <c r="A2598" s="4056"/>
      <c r="E2598" s="4104" t="s">
        <v>6590</v>
      </c>
      <c r="F2598" s="4105">
        <v>3</v>
      </c>
      <c r="G2598" s="4106" t="s">
        <v>6126</v>
      </c>
      <c r="H2598" s="4107"/>
      <c r="I2598" s="1308" t="str">
        <f t="shared" si="49"/>
        <v>4.2.1.3.21e</v>
      </c>
      <c r="J2598" s="3289" t="s">
        <v>7618</v>
      </c>
      <c r="K2598" s="4109" t="s">
        <v>525</v>
      </c>
      <c r="L2598" s="4003">
        <v>1</v>
      </c>
      <c r="M2598" s="3365">
        <v>0</v>
      </c>
      <c r="N2598" s="4003">
        <f>ROUND((M2598*L2598),2)</f>
        <v>0</v>
      </c>
      <c r="O2598" s="1161"/>
    </row>
    <row r="2599" spans="1:15">
      <c r="A2599" s="4056"/>
      <c r="E2599" s="4072"/>
      <c r="F2599" s="4073"/>
      <c r="G2599" s="4136"/>
      <c r="H2599" s="4133"/>
      <c r="I2599" s="1308" t="str">
        <f t="shared" si="49"/>
        <v>.</v>
      </c>
      <c r="J2599" s="1280"/>
      <c r="K2599" s="4137"/>
      <c r="L2599" s="4137"/>
      <c r="M2599" s="1314"/>
      <c r="N2599" s="4010"/>
      <c r="O2599" s="1161"/>
    </row>
    <row r="2600" spans="1:15">
      <c r="A2600" s="4056"/>
      <c r="E2600" s="4104" t="s">
        <v>6590</v>
      </c>
      <c r="F2600" s="4105">
        <v>3</v>
      </c>
      <c r="G2600" s="4106">
        <v>22</v>
      </c>
      <c r="H2600" s="4107"/>
      <c r="I2600" s="1308" t="str">
        <f t="shared" si="49"/>
        <v>4.2.1.3.22</v>
      </c>
      <c r="J2600" s="3308" t="s">
        <v>7619</v>
      </c>
      <c r="K2600" s="4109" t="s">
        <v>200</v>
      </c>
      <c r="L2600" s="4003">
        <f>SUM(L2594:L2598,L2583:L2589,L2576:L2578,L2565:L2571,L2556:L2560)</f>
        <v>850</v>
      </c>
      <c r="M2600" s="3365">
        <v>0</v>
      </c>
      <c r="N2600" s="4003">
        <f>ROUND((M2600*L2600),2)</f>
        <v>0</v>
      </c>
      <c r="O2600" s="1161"/>
    </row>
    <row r="2601" spans="1:15">
      <c r="A2601" s="4056"/>
      <c r="E2601" s="4072"/>
      <c r="F2601" s="4073"/>
      <c r="G2601" s="4136"/>
      <c r="H2601" s="4133"/>
      <c r="I2601" s="1308" t="str">
        <f t="shared" si="49"/>
        <v>.</v>
      </c>
      <c r="J2601" s="1280" t="s">
        <v>7620</v>
      </c>
      <c r="K2601" s="4137"/>
      <c r="L2601" s="4137"/>
      <c r="M2601" s="1314"/>
      <c r="N2601" s="4010"/>
      <c r="O2601" s="1161"/>
    </row>
    <row r="2602" spans="1:15">
      <c r="A2602" s="4056"/>
      <c r="E2602" s="4072"/>
      <c r="F2602" s="4073"/>
      <c r="G2602" s="4136"/>
      <c r="H2602" s="4133"/>
      <c r="I2602" s="1308" t="str">
        <f t="shared" si="49"/>
        <v>.</v>
      </c>
      <c r="J2602" s="1280"/>
      <c r="K2602" s="4137"/>
      <c r="L2602" s="4137"/>
      <c r="M2602" s="1314"/>
      <c r="N2602" s="4010"/>
      <c r="O2602" s="1161"/>
    </row>
    <row r="2603" spans="1:15">
      <c r="A2603" s="4056"/>
      <c r="E2603" s="4104" t="s">
        <v>6590</v>
      </c>
      <c r="F2603" s="4105">
        <v>3</v>
      </c>
      <c r="G2603" s="4106">
        <v>23</v>
      </c>
      <c r="H2603" s="4107"/>
      <c r="I2603" s="1308" t="str">
        <f t="shared" si="49"/>
        <v>4.2.1.3.23</v>
      </c>
      <c r="J2603" s="3308" t="s">
        <v>7621</v>
      </c>
      <c r="K2603" s="4109"/>
      <c r="L2603" s="4003"/>
      <c r="M2603" s="3364"/>
      <c r="N2603" s="4003"/>
      <c r="O2603" s="1161"/>
    </row>
    <row r="2604" spans="1:15" ht="25.5">
      <c r="A2604" s="4056"/>
      <c r="E2604" s="4072"/>
      <c r="F2604" s="4073"/>
      <c r="G2604" s="4136"/>
      <c r="H2604" s="4133"/>
      <c r="I2604" s="1308" t="str">
        <f t="shared" si="49"/>
        <v>.</v>
      </c>
      <c r="J2604" s="1280" t="s">
        <v>7622</v>
      </c>
      <c r="K2604" s="4137"/>
      <c r="L2604" s="4137"/>
      <c r="M2604" s="1314"/>
      <c r="N2604" s="4010"/>
      <c r="O2604" s="1161"/>
    </row>
    <row r="2605" spans="1:15" ht="15">
      <c r="A2605" s="4056"/>
      <c r="E2605" s="4104" t="s">
        <v>6590</v>
      </c>
      <c r="F2605" s="4105">
        <v>3</v>
      </c>
      <c r="G2605" s="4106" t="s">
        <v>6147</v>
      </c>
      <c r="H2605" s="4107"/>
      <c r="I2605" s="1308" t="str">
        <f t="shared" si="49"/>
        <v>4.2.1.3.23a</v>
      </c>
      <c r="J2605" s="3289" t="s">
        <v>7576</v>
      </c>
      <c r="K2605" s="4109" t="s">
        <v>525</v>
      </c>
      <c r="L2605" s="4003">
        <v>1</v>
      </c>
      <c r="M2605" s="3365">
        <v>0</v>
      </c>
      <c r="N2605" s="4003">
        <f t="shared" ref="N2605:N2610" si="50">ROUND((M2605*L2605),2)</f>
        <v>0</v>
      </c>
      <c r="O2605" s="1161"/>
    </row>
    <row r="2606" spans="1:15">
      <c r="A2606" s="4056"/>
      <c r="E2606" s="4104" t="s">
        <v>6590</v>
      </c>
      <c r="F2606" s="4105">
        <v>3</v>
      </c>
      <c r="G2606" s="4106" t="s">
        <v>6149</v>
      </c>
      <c r="H2606" s="4107"/>
      <c r="I2606" s="1308" t="str">
        <f t="shared" si="49"/>
        <v>4.2.1.3.23b</v>
      </c>
      <c r="J2606" s="3288" t="s">
        <v>7578</v>
      </c>
      <c r="K2606" s="4109" t="s">
        <v>525</v>
      </c>
      <c r="L2606" s="4003">
        <v>46</v>
      </c>
      <c r="M2606" s="3365">
        <v>0</v>
      </c>
      <c r="N2606" s="4003">
        <f t="shared" si="50"/>
        <v>0</v>
      </c>
      <c r="O2606" s="1161"/>
    </row>
    <row r="2607" spans="1:15" ht="15">
      <c r="A2607" s="4056"/>
      <c r="E2607" s="4104" t="s">
        <v>6590</v>
      </c>
      <c r="F2607" s="4105">
        <v>3</v>
      </c>
      <c r="G2607" s="4106" t="s">
        <v>6151</v>
      </c>
      <c r="H2607" s="4107"/>
      <c r="I2607" s="1308" t="str">
        <f t="shared" si="49"/>
        <v>4.2.1.3.23c</v>
      </c>
      <c r="J2607" s="3289" t="s">
        <v>7580</v>
      </c>
      <c r="K2607" s="4109" t="s">
        <v>525</v>
      </c>
      <c r="L2607" s="4003">
        <v>1</v>
      </c>
      <c r="M2607" s="3365">
        <v>0</v>
      </c>
      <c r="N2607" s="4003">
        <f t="shared" si="50"/>
        <v>0</v>
      </c>
      <c r="O2607" s="1161"/>
    </row>
    <row r="2608" spans="1:15">
      <c r="A2608" s="4056"/>
      <c r="E2608" s="4104" t="s">
        <v>6590</v>
      </c>
      <c r="F2608" s="4105">
        <v>3</v>
      </c>
      <c r="G2608" s="4106" t="s">
        <v>6153</v>
      </c>
      <c r="H2608" s="4107"/>
      <c r="I2608" s="1308" t="str">
        <f t="shared" si="49"/>
        <v>4.2.1.3.23d</v>
      </c>
      <c r="J2608" s="3288" t="s">
        <v>7582</v>
      </c>
      <c r="K2608" s="4109" t="s">
        <v>525</v>
      </c>
      <c r="L2608" s="4003">
        <v>46</v>
      </c>
      <c r="M2608" s="3365">
        <v>0</v>
      </c>
      <c r="N2608" s="4003">
        <f t="shared" si="50"/>
        <v>0</v>
      </c>
      <c r="O2608" s="1161"/>
    </row>
    <row r="2609" spans="1:15">
      <c r="A2609" s="4056"/>
      <c r="E2609" s="4104" t="s">
        <v>6590</v>
      </c>
      <c r="F2609" s="4105">
        <v>3</v>
      </c>
      <c r="G2609" s="4106" t="s">
        <v>6155</v>
      </c>
      <c r="H2609" s="4107"/>
      <c r="I2609" s="1308" t="str">
        <f t="shared" si="49"/>
        <v>4.2.1.3.23e</v>
      </c>
      <c r="J2609" s="3288" t="s">
        <v>7584</v>
      </c>
      <c r="K2609" s="4109" t="s">
        <v>525</v>
      </c>
      <c r="L2609" s="4003">
        <v>3</v>
      </c>
      <c r="M2609" s="3365">
        <v>0</v>
      </c>
      <c r="N2609" s="4003">
        <f t="shared" si="50"/>
        <v>0</v>
      </c>
      <c r="O2609" s="1161"/>
    </row>
    <row r="2610" spans="1:15">
      <c r="A2610" s="4056"/>
      <c r="E2610" s="4104" t="s">
        <v>6590</v>
      </c>
      <c r="F2610" s="4105">
        <v>3</v>
      </c>
      <c r="G2610" s="4106" t="s">
        <v>6157</v>
      </c>
      <c r="H2610" s="4107"/>
      <c r="I2610" s="1308" t="str">
        <f t="shared" si="49"/>
        <v>4.2.1.3.23f</v>
      </c>
      <c r="J2610" s="3288" t="s">
        <v>7596</v>
      </c>
      <c r="K2610" s="4109" t="s">
        <v>525</v>
      </c>
      <c r="L2610" s="4003">
        <v>1</v>
      </c>
      <c r="M2610" s="3365">
        <v>0</v>
      </c>
      <c r="N2610" s="4003">
        <f t="shared" si="50"/>
        <v>0</v>
      </c>
      <c r="O2610" s="1161"/>
    </row>
    <row r="2611" spans="1:15">
      <c r="A2611" s="4056"/>
      <c r="E2611" s="4072"/>
      <c r="F2611" s="4073"/>
      <c r="G2611" s="4136"/>
      <c r="H2611" s="4133"/>
      <c r="I2611" s="1308" t="str">
        <f t="shared" si="49"/>
        <v>.</v>
      </c>
      <c r="J2611" s="1280"/>
      <c r="K2611" s="4137"/>
      <c r="L2611" s="4137"/>
      <c r="M2611" s="1314"/>
      <c r="N2611" s="4010"/>
      <c r="O2611" s="1161"/>
    </row>
    <row r="2612" spans="1:15">
      <c r="A2612" s="4056"/>
      <c r="E2612" s="4104" t="s">
        <v>6590</v>
      </c>
      <c r="F2612" s="4105">
        <v>3</v>
      </c>
      <c r="G2612" s="4106">
        <v>24</v>
      </c>
      <c r="H2612" s="4107"/>
      <c r="I2612" s="1308" t="str">
        <f t="shared" si="49"/>
        <v>4.2.1.3.24</v>
      </c>
      <c r="J2612" s="3308" t="s">
        <v>7623</v>
      </c>
      <c r="K2612" s="4109"/>
      <c r="L2612" s="4003"/>
      <c r="M2612" s="3364"/>
      <c r="N2612" s="4003"/>
      <c r="O2612" s="1161"/>
    </row>
    <row r="2613" spans="1:15" ht="25.5">
      <c r="A2613" s="4056"/>
      <c r="E2613" s="4072"/>
      <c r="F2613" s="4073"/>
      <c r="G2613" s="4136"/>
      <c r="H2613" s="4133"/>
      <c r="I2613" s="1308" t="str">
        <f t="shared" si="49"/>
        <v>.</v>
      </c>
      <c r="J2613" s="1280" t="s">
        <v>7622</v>
      </c>
      <c r="K2613" s="4137"/>
      <c r="L2613" s="4137"/>
      <c r="M2613" s="1314"/>
      <c r="N2613" s="4010"/>
      <c r="O2613" s="1161"/>
    </row>
    <row r="2614" spans="1:15">
      <c r="A2614" s="4056"/>
      <c r="E2614" s="4104" t="s">
        <v>6590</v>
      </c>
      <c r="F2614" s="4105">
        <v>3</v>
      </c>
      <c r="G2614" s="4106" t="s">
        <v>6197</v>
      </c>
      <c r="H2614" s="4107"/>
      <c r="I2614" s="1308" t="str">
        <f t="shared" si="49"/>
        <v>4.2.1.3.24a</v>
      </c>
      <c r="J2614" s="3288" t="s">
        <v>7616</v>
      </c>
      <c r="K2614" s="4109" t="s">
        <v>525</v>
      </c>
      <c r="L2614" s="4003">
        <v>1</v>
      </c>
      <c r="M2614" s="3365">
        <v>0</v>
      </c>
      <c r="N2614" s="4003">
        <f>ROUND((M2614*L2614),2)</f>
        <v>0</v>
      </c>
      <c r="O2614" s="1161"/>
    </row>
    <row r="2615" spans="1:15">
      <c r="A2615" s="4056"/>
      <c r="E2615" s="4104" t="s">
        <v>6590</v>
      </c>
      <c r="F2615" s="4105">
        <v>3</v>
      </c>
      <c r="G2615" s="4106" t="s">
        <v>6199</v>
      </c>
      <c r="H2615" s="4107"/>
      <c r="I2615" s="1308" t="str">
        <f t="shared" si="49"/>
        <v>4.2.1.3.24b</v>
      </c>
      <c r="J2615" s="3288" t="s">
        <v>7624</v>
      </c>
      <c r="K2615" s="4109" t="s">
        <v>525</v>
      </c>
      <c r="L2615" s="4003">
        <v>8</v>
      </c>
      <c r="M2615" s="3365">
        <v>0</v>
      </c>
      <c r="N2615" s="4003">
        <f>ROUND((M2615*L2615),2)</f>
        <v>0</v>
      </c>
      <c r="O2615" s="1161"/>
    </row>
    <row r="2616" spans="1:15">
      <c r="A2616" s="4056"/>
      <c r="E2616" s="4104" t="s">
        <v>6590</v>
      </c>
      <c r="F2616" s="4105">
        <v>3</v>
      </c>
      <c r="G2616" s="4106" t="s">
        <v>7625</v>
      </c>
      <c r="H2616" s="4107"/>
      <c r="I2616" s="1308" t="str">
        <f t="shared" si="49"/>
        <v>4.2.1.3.24c</v>
      </c>
      <c r="J2616" s="3288" t="s">
        <v>7626</v>
      </c>
      <c r="K2616" s="4109" t="s">
        <v>525</v>
      </c>
      <c r="L2616" s="4003">
        <v>2</v>
      </c>
      <c r="M2616" s="3365">
        <v>0</v>
      </c>
      <c r="N2616" s="4003">
        <f>ROUND((M2616*L2616),2)</f>
        <v>0</v>
      </c>
      <c r="O2616" s="1161"/>
    </row>
    <row r="2617" spans="1:15">
      <c r="A2617" s="4056"/>
      <c r="E2617" s="4104" t="s">
        <v>6590</v>
      </c>
      <c r="F2617" s="4105">
        <v>3</v>
      </c>
      <c r="G2617" s="4106" t="s">
        <v>7627</v>
      </c>
      <c r="H2617" s="4107"/>
      <c r="I2617" s="1308" t="str">
        <f t="shared" si="49"/>
        <v>4.2.1.3.24d</v>
      </c>
      <c r="J2617" s="3288" t="s">
        <v>7628</v>
      </c>
      <c r="K2617" s="4109" t="s">
        <v>525</v>
      </c>
      <c r="L2617" s="4003">
        <v>5</v>
      </c>
      <c r="M2617" s="3365">
        <v>0</v>
      </c>
      <c r="N2617" s="4003">
        <f>ROUND((M2617*L2617),2)</f>
        <v>0</v>
      </c>
      <c r="O2617" s="1161"/>
    </row>
    <row r="2618" spans="1:15">
      <c r="A2618" s="4056"/>
      <c r="E2618" s="4072"/>
      <c r="F2618" s="4073"/>
      <c r="G2618" s="4136"/>
      <c r="H2618" s="4133"/>
      <c r="I2618" s="1308" t="str">
        <f t="shared" si="49"/>
        <v>.</v>
      </c>
      <c r="J2618" s="1280"/>
      <c r="K2618" s="4137"/>
      <c r="L2618" s="4137"/>
      <c r="M2618" s="3365">
        <v>0</v>
      </c>
      <c r="N2618" s="4010"/>
      <c r="O2618" s="1161"/>
    </row>
    <row r="2619" spans="1:15">
      <c r="A2619" s="4056"/>
      <c r="E2619" s="4104" t="s">
        <v>6590</v>
      </c>
      <c r="F2619" s="4105">
        <v>3</v>
      </c>
      <c r="G2619" s="4106">
        <v>25</v>
      </c>
      <c r="H2619" s="4107"/>
      <c r="I2619" s="1308" t="str">
        <f t="shared" si="49"/>
        <v>4.2.1.3.25</v>
      </c>
      <c r="J2619" s="3308" t="s">
        <v>7629</v>
      </c>
      <c r="K2619" s="4109"/>
      <c r="L2619" s="4003"/>
      <c r="M2619" s="3364"/>
      <c r="N2619" s="4003"/>
      <c r="O2619" s="1161"/>
    </row>
    <row r="2620" spans="1:15" ht="51">
      <c r="A2620" s="4056"/>
      <c r="E2620" s="4072"/>
      <c r="F2620" s="4073"/>
      <c r="G2620" s="4136"/>
      <c r="H2620" s="4133"/>
      <c r="I2620" s="1308" t="str">
        <f t="shared" si="49"/>
        <v>.</v>
      </c>
      <c r="J2620" s="1280" t="s">
        <v>7630</v>
      </c>
      <c r="K2620" s="4137"/>
      <c r="L2620" s="4137"/>
      <c r="M2620" s="1314"/>
      <c r="N2620" s="4010"/>
      <c r="O2620" s="1161"/>
    </row>
    <row r="2621" spans="1:15">
      <c r="A2621" s="4056"/>
      <c r="E2621" s="4104" t="s">
        <v>6590</v>
      </c>
      <c r="F2621" s="4105">
        <v>3</v>
      </c>
      <c r="G2621" s="4106" t="s">
        <v>6202</v>
      </c>
      <c r="H2621" s="4107"/>
      <c r="I2621" s="1308" t="str">
        <f t="shared" si="49"/>
        <v>4.2.1.3.25a</v>
      </c>
      <c r="J2621" s="3288" t="s">
        <v>7580</v>
      </c>
      <c r="K2621" s="4109" t="s">
        <v>525</v>
      </c>
      <c r="L2621" s="4003">
        <v>7</v>
      </c>
      <c r="M2621" s="3365">
        <v>0</v>
      </c>
      <c r="N2621" s="4003">
        <f>ROUND((M2621*L2621),2)</f>
        <v>0</v>
      </c>
      <c r="O2621" s="1161"/>
    </row>
    <row r="2622" spans="1:15">
      <c r="A2622" s="4056"/>
      <c r="E2622" s="4104" t="s">
        <v>6590</v>
      </c>
      <c r="F2622" s="4105">
        <v>3</v>
      </c>
      <c r="G2622" s="4106" t="s">
        <v>6204</v>
      </c>
      <c r="H2622" s="4107"/>
      <c r="I2622" s="1308" t="str">
        <f t="shared" si="49"/>
        <v>4.2.1.3.25b</v>
      </c>
      <c r="J2622" s="3288" t="s">
        <v>7582</v>
      </c>
      <c r="K2622" s="4109" t="s">
        <v>525</v>
      </c>
      <c r="L2622" s="4003">
        <v>56</v>
      </c>
      <c r="M2622" s="3365">
        <v>0</v>
      </c>
      <c r="N2622" s="4003">
        <f>ROUND((M2622*L2622),2)</f>
        <v>0</v>
      </c>
      <c r="O2622" s="1161"/>
    </row>
    <row r="2623" spans="1:15">
      <c r="A2623" s="4056"/>
      <c r="E2623" s="4104" t="s">
        <v>6590</v>
      </c>
      <c r="F2623" s="4105">
        <v>3</v>
      </c>
      <c r="G2623" s="4106" t="s">
        <v>6206</v>
      </c>
      <c r="H2623" s="4107"/>
      <c r="I2623" s="1308" t="str">
        <f t="shared" si="49"/>
        <v>4.2.1.3.25c</v>
      </c>
      <c r="J2623" s="3288" t="s">
        <v>7584</v>
      </c>
      <c r="K2623" s="4109" t="s">
        <v>525</v>
      </c>
      <c r="L2623" s="4003">
        <v>32</v>
      </c>
      <c r="M2623" s="3365">
        <v>0</v>
      </c>
      <c r="N2623" s="4003">
        <f>ROUND((M2623*L2623),2)</f>
        <v>0</v>
      </c>
      <c r="O2623" s="1161"/>
    </row>
    <row r="2624" spans="1:15">
      <c r="A2624" s="4056"/>
      <c r="E2624" s="4104" t="s">
        <v>6590</v>
      </c>
      <c r="F2624" s="4105">
        <v>3</v>
      </c>
      <c r="G2624" s="4106" t="s">
        <v>7631</v>
      </c>
      <c r="H2624" s="4107"/>
      <c r="I2624" s="1308" t="str">
        <f t="shared" si="49"/>
        <v>4.2.1.3.25d</v>
      </c>
      <c r="J2624" s="3288" t="s">
        <v>7596</v>
      </c>
      <c r="K2624" s="4109" t="s">
        <v>525</v>
      </c>
      <c r="L2624" s="4003">
        <v>43</v>
      </c>
      <c r="M2624" s="3365">
        <v>0</v>
      </c>
      <c r="N2624" s="4003">
        <f>ROUND((M2624*L2624),2)</f>
        <v>0</v>
      </c>
      <c r="O2624" s="1161"/>
    </row>
    <row r="2625" spans="1:15">
      <c r="A2625" s="4056"/>
      <c r="E2625" s="4072"/>
      <c r="F2625" s="4073"/>
      <c r="G2625" s="4136"/>
      <c r="H2625" s="4133"/>
      <c r="I2625" s="1308" t="str">
        <f t="shared" si="49"/>
        <v>.</v>
      </c>
      <c r="J2625" s="1280"/>
      <c r="K2625" s="4137"/>
      <c r="L2625" s="4137"/>
      <c r="M2625" s="1314"/>
      <c r="N2625" s="4010"/>
      <c r="O2625" s="1161"/>
    </row>
    <row r="2626" spans="1:15">
      <c r="A2626" s="4056"/>
      <c r="E2626" s="4104" t="s">
        <v>6590</v>
      </c>
      <c r="F2626" s="4105">
        <v>3</v>
      </c>
      <c r="G2626" s="4106">
        <v>26</v>
      </c>
      <c r="H2626" s="4107"/>
      <c r="I2626" s="1308" t="str">
        <f t="shared" si="49"/>
        <v>4.2.1.3.26</v>
      </c>
      <c r="J2626" s="3308" t="s">
        <v>7632</v>
      </c>
      <c r="K2626" s="4109"/>
      <c r="L2626" s="4003"/>
      <c r="M2626" s="3364"/>
      <c r="N2626" s="4003"/>
      <c r="O2626" s="1161"/>
    </row>
    <row r="2627" spans="1:15" ht="76.5">
      <c r="A2627" s="4056"/>
      <c r="E2627" s="4072"/>
      <c r="F2627" s="4073"/>
      <c r="G2627" s="4136"/>
      <c r="H2627" s="4133"/>
      <c r="I2627" s="1308" t="str">
        <f t="shared" si="49"/>
        <v>.</v>
      </c>
      <c r="J2627" s="1280" t="s">
        <v>7633</v>
      </c>
      <c r="K2627" s="4137"/>
      <c r="L2627" s="4137"/>
      <c r="M2627" s="1314"/>
      <c r="N2627" s="4010"/>
      <c r="O2627" s="1161"/>
    </row>
    <row r="2628" spans="1:15">
      <c r="A2628" s="4056"/>
      <c r="E2628" s="4104" t="s">
        <v>6590</v>
      </c>
      <c r="F2628" s="4105">
        <v>3</v>
      </c>
      <c r="G2628" s="4106" t="s">
        <v>7634</v>
      </c>
      <c r="H2628" s="4107"/>
      <c r="I2628" s="1308" t="str">
        <f t="shared" si="49"/>
        <v>4.2.1.3.26a</v>
      </c>
      <c r="J2628" s="3288" t="s">
        <v>7584</v>
      </c>
      <c r="K2628" s="4109" t="s">
        <v>525</v>
      </c>
      <c r="L2628" s="4003">
        <v>4</v>
      </c>
      <c r="M2628" s="3365">
        <v>0</v>
      </c>
      <c r="N2628" s="4003">
        <f>ROUND((M2628*L2628),2)</f>
        <v>0</v>
      </c>
      <c r="O2628" s="1161"/>
    </row>
    <row r="2629" spans="1:15">
      <c r="A2629" s="4056"/>
      <c r="E2629" s="4072"/>
      <c r="F2629" s="4073"/>
      <c r="G2629" s="4136"/>
      <c r="H2629" s="4133"/>
      <c r="I2629" s="1308" t="str">
        <f t="shared" si="49"/>
        <v>.</v>
      </c>
      <c r="J2629" s="1280"/>
      <c r="K2629" s="4137"/>
      <c r="L2629" s="4137"/>
      <c r="M2629" s="1314"/>
      <c r="N2629" s="4011"/>
      <c r="O2629" s="1161"/>
    </row>
    <row r="2630" spans="1:15">
      <c r="A2630" s="4056"/>
      <c r="E2630" s="4104" t="s">
        <v>6590</v>
      </c>
      <c r="F2630" s="4105">
        <v>3</v>
      </c>
      <c r="G2630" s="4106">
        <v>27</v>
      </c>
      <c r="H2630" s="4107"/>
      <c r="I2630" s="1308" t="str">
        <f t="shared" si="49"/>
        <v>4.2.1.3.27</v>
      </c>
      <c r="J2630" s="3308" t="s">
        <v>7635</v>
      </c>
      <c r="K2630" s="4109"/>
      <c r="L2630" s="4003"/>
      <c r="M2630" s="3364"/>
      <c r="N2630" s="4003"/>
      <c r="O2630" s="1161"/>
    </row>
    <row r="2631" spans="1:15" ht="51">
      <c r="A2631" s="4056"/>
      <c r="E2631" s="4072"/>
      <c r="F2631" s="4073"/>
      <c r="G2631" s="4136"/>
      <c r="H2631" s="4133"/>
      <c r="I2631" s="1308" t="str">
        <f t="shared" si="49"/>
        <v>.</v>
      </c>
      <c r="J2631" s="1280" t="s">
        <v>7636</v>
      </c>
      <c r="K2631" s="4137"/>
      <c r="L2631" s="4137"/>
      <c r="M2631" s="1314"/>
      <c r="N2631" s="4010"/>
      <c r="O2631" s="1161"/>
    </row>
    <row r="2632" spans="1:15" ht="15">
      <c r="A2632" s="4056"/>
      <c r="E2632" s="4104" t="s">
        <v>6590</v>
      </c>
      <c r="F2632" s="4105">
        <v>3</v>
      </c>
      <c r="G2632" s="4106" t="s">
        <v>7637</v>
      </c>
      <c r="H2632" s="4107"/>
      <c r="I2632" s="1308" t="str">
        <f t="shared" si="49"/>
        <v>4.2.1.3.27a</v>
      </c>
      <c r="J2632" s="3289" t="s">
        <v>7638</v>
      </c>
      <c r="K2632" s="4109" t="s">
        <v>525</v>
      </c>
      <c r="L2632" s="4003">
        <v>2</v>
      </c>
      <c r="M2632" s="3365">
        <v>0</v>
      </c>
      <c r="N2632" s="4003">
        <f>ROUND((M2632*L2632),2)</f>
        <v>0</v>
      </c>
      <c r="O2632" s="1161"/>
    </row>
    <row r="2633" spans="1:15" ht="15">
      <c r="A2633" s="4056"/>
      <c r="E2633" s="4104" t="s">
        <v>6590</v>
      </c>
      <c r="F2633" s="4105">
        <v>3</v>
      </c>
      <c r="G2633" s="4106" t="s">
        <v>7639</v>
      </c>
      <c r="H2633" s="4107"/>
      <c r="I2633" s="1308" t="str">
        <f t="shared" si="49"/>
        <v>4.2.1.3.27b</v>
      </c>
      <c r="J2633" s="3289" t="s">
        <v>7640</v>
      </c>
      <c r="K2633" s="4109" t="s">
        <v>525</v>
      </c>
      <c r="L2633" s="4003">
        <v>6</v>
      </c>
      <c r="M2633" s="3365">
        <v>0</v>
      </c>
      <c r="N2633" s="4003">
        <f>ROUND((M2633*L2633),2)</f>
        <v>0</v>
      </c>
      <c r="O2633" s="1161"/>
    </row>
    <row r="2634" spans="1:15">
      <c r="A2634" s="4056"/>
      <c r="E2634" s="4104" t="s">
        <v>6590</v>
      </c>
      <c r="F2634" s="4105">
        <v>3</v>
      </c>
      <c r="G2634" s="4106" t="s">
        <v>7641</v>
      </c>
      <c r="H2634" s="4107"/>
      <c r="I2634" s="1308" t="str">
        <f t="shared" si="49"/>
        <v>4.2.1.3.27c</v>
      </c>
      <c r="J2634" s="3288" t="s">
        <v>7642</v>
      </c>
      <c r="K2634" s="4109" t="s">
        <v>525</v>
      </c>
      <c r="L2634" s="4003">
        <v>2</v>
      </c>
      <c r="M2634" s="3365">
        <v>0</v>
      </c>
      <c r="N2634" s="4003">
        <f>ROUND((M2634*L2634),2)</f>
        <v>0</v>
      </c>
      <c r="O2634" s="1161"/>
    </row>
    <row r="2635" spans="1:15" ht="15">
      <c r="A2635" s="4056"/>
      <c r="E2635" s="4104" t="s">
        <v>6590</v>
      </c>
      <c r="F2635" s="4105">
        <v>3</v>
      </c>
      <c r="G2635" s="4106" t="s">
        <v>7643</v>
      </c>
      <c r="H2635" s="4107"/>
      <c r="I2635" s="1308" t="str">
        <f t="shared" si="49"/>
        <v>4.2.1.3.27d</v>
      </c>
      <c r="J2635" s="3289" t="s">
        <v>7644</v>
      </c>
      <c r="K2635" s="4109" t="s">
        <v>525</v>
      </c>
      <c r="L2635" s="4003">
        <v>2</v>
      </c>
      <c r="M2635" s="3365">
        <v>0</v>
      </c>
      <c r="N2635" s="4003">
        <f>ROUND((M2635*L2635),2)</f>
        <v>0</v>
      </c>
      <c r="O2635" s="1161"/>
    </row>
    <row r="2636" spans="1:15" ht="15">
      <c r="A2636" s="4056"/>
      <c r="E2636" s="4104" t="s">
        <v>6590</v>
      </c>
      <c r="F2636" s="4105">
        <v>3</v>
      </c>
      <c r="G2636" s="4106" t="s">
        <v>7645</v>
      </c>
      <c r="H2636" s="4107"/>
      <c r="I2636" s="1308" t="str">
        <f t="shared" si="49"/>
        <v>4.2.1.3.27e</v>
      </c>
      <c r="J2636" s="3289" t="s">
        <v>7646</v>
      </c>
      <c r="K2636" s="4109" t="s">
        <v>525</v>
      </c>
      <c r="L2636" s="4003">
        <v>1</v>
      </c>
      <c r="M2636" s="3365">
        <v>0</v>
      </c>
      <c r="N2636" s="4003">
        <f>ROUND((M2636*L2636),2)</f>
        <v>0</v>
      </c>
      <c r="O2636" s="1161"/>
    </row>
    <row r="2637" spans="1:15">
      <c r="A2637" s="4056"/>
      <c r="E2637" s="4079"/>
      <c r="F2637" s="4141"/>
      <c r="G2637" s="4142"/>
      <c r="H2637" s="4107"/>
      <c r="I2637" s="1308" t="str">
        <f t="shared" si="49"/>
        <v>.</v>
      </c>
      <c r="J2637" s="4154"/>
      <c r="K2637" s="4143"/>
      <c r="L2637" s="4012"/>
      <c r="M2637" s="1314"/>
      <c r="N2637" s="4012"/>
      <c r="O2637" s="1161"/>
    </row>
    <row r="2638" spans="1:15">
      <c r="A2638" s="4056"/>
      <c r="E2638" s="4104" t="s">
        <v>6590</v>
      </c>
      <c r="F2638" s="4105">
        <v>3</v>
      </c>
      <c r="G2638" s="4106">
        <v>28</v>
      </c>
      <c r="H2638" s="4107"/>
      <c r="I2638" s="1308" t="str">
        <f t="shared" si="49"/>
        <v>4.2.1.3.28</v>
      </c>
      <c r="J2638" s="3308" t="s">
        <v>7647</v>
      </c>
      <c r="K2638" s="4109"/>
      <c r="L2638" s="4003"/>
      <c r="M2638" s="3364"/>
      <c r="N2638" s="4003"/>
      <c r="O2638" s="1161"/>
    </row>
    <row r="2639" spans="1:15" ht="76.5">
      <c r="A2639" s="4056"/>
      <c r="E2639" s="4072"/>
      <c r="F2639" s="4073"/>
      <c r="G2639" s="4136"/>
      <c r="H2639" s="4133"/>
      <c r="I2639" s="1308" t="str">
        <f t="shared" si="49"/>
        <v>.</v>
      </c>
      <c r="J2639" s="1280" t="s">
        <v>7648</v>
      </c>
      <c r="K2639" s="4137"/>
      <c r="L2639" s="4137"/>
      <c r="M2639" s="1314"/>
      <c r="N2639" s="4010"/>
      <c r="O2639" s="1161"/>
    </row>
    <row r="2640" spans="1:15">
      <c r="A2640" s="4056"/>
      <c r="E2640" s="4104" t="s">
        <v>6590</v>
      </c>
      <c r="F2640" s="4105">
        <v>3</v>
      </c>
      <c r="G2640" s="4106" t="s">
        <v>5518</v>
      </c>
      <c r="H2640" s="4107"/>
      <c r="I2640" s="1308" t="str">
        <f t="shared" si="49"/>
        <v>4.2.1.3.28a</v>
      </c>
      <c r="J2640" s="3288" t="s">
        <v>7601</v>
      </c>
      <c r="K2640" s="4109" t="s">
        <v>525</v>
      </c>
      <c r="L2640" s="4003">
        <v>1</v>
      </c>
      <c r="M2640" s="3365">
        <v>0</v>
      </c>
      <c r="N2640" s="4003">
        <f>ROUND((M2640*L2640),2)</f>
        <v>0</v>
      </c>
      <c r="O2640" s="1161"/>
    </row>
    <row r="2641" spans="1:15">
      <c r="A2641" s="4056"/>
      <c r="E2641" s="4072"/>
      <c r="F2641" s="4073"/>
      <c r="G2641" s="4136"/>
      <c r="H2641" s="4133"/>
      <c r="I2641" s="1308" t="str">
        <f t="shared" si="49"/>
        <v>.</v>
      </c>
      <c r="J2641" s="1280"/>
      <c r="K2641" s="4137"/>
      <c r="L2641" s="4137"/>
      <c r="M2641" s="1314"/>
      <c r="N2641" s="4011"/>
      <c r="O2641" s="1161"/>
    </row>
    <row r="2642" spans="1:15">
      <c r="A2642" s="4056"/>
      <c r="E2642" s="4104" t="s">
        <v>6590</v>
      </c>
      <c r="F2642" s="4105">
        <v>3</v>
      </c>
      <c r="G2642" s="4106">
        <v>29</v>
      </c>
      <c r="H2642" s="4107"/>
      <c r="I2642" s="1308" t="str">
        <f t="shared" si="49"/>
        <v>4.2.1.3.29</v>
      </c>
      <c r="J2642" s="3308" t="s">
        <v>7649</v>
      </c>
      <c r="K2642" s="4109"/>
      <c r="L2642" s="4003"/>
      <c r="M2642" s="3364"/>
      <c r="N2642" s="4003"/>
      <c r="O2642" s="1161"/>
    </row>
    <row r="2643" spans="1:15" ht="102">
      <c r="A2643" s="4056"/>
      <c r="E2643" s="4072"/>
      <c r="F2643" s="4073"/>
      <c r="G2643" s="4136"/>
      <c r="H2643" s="4133"/>
      <c r="I2643" s="1308" t="str">
        <f t="shared" si="49"/>
        <v>.</v>
      </c>
      <c r="J2643" s="1280" t="s">
        <v>7650</v>
      </c>
      <c r="K2643" s="4137"/>
      <c r="L2643" s="4137"/>
      <c r="M2643" s="1314"/>
      <c r="N2643" s="4010"/>
      <c r="O2643" s="1161"/>
    </row>
    <row r="2644" spans="1:15">
      <c r="A2644" s="4056"/>
      <c r="E2644" s="4104" t="s">
        <v>6590</v>
      </c>
      <c r="F2644" s="4105">
        <v>3</v>
      </c>
      <c r="G2644" s="4106" t="s">
        <v>5556</v>
      </c>
      <c r="H2644" s="4107"/>
      <c r="I2644" s="1308" t="str">
        <f t="shared" si="49"/>
        <v>4.2.1.3.29a</v>
      </c>
      <c r="J2644" s="3288" t="s">
        <v>7651</v>
      </c>
      <c r="K2644" s="4109" t="s">
        <v>525</v>
      </c>
      <c r="L2644" s="4003">
        <v>32</v>
      </c>
      <c r="M2644" s="3365">
        <v>0</v>
      </c>
      <c r="N2644" s="4003">
        <f t="shared" ref="N2644:N2651" si="51">ROUND((M2644*L2644),2)</f>
        <v>0</v>
      </c>
      <c r="O2644" s="1161"/>
    </row>
    <row r="2645" spans="1:15">
      <c r="A2645" s="4056"/>
      <c r="E2645" s="4104" t="s">
        <v>6590</v>
      </c>
      <c r="F2645" s="4105">
        <v>3</v>
      </c>
      <c r="G2645" s="4106" t="s">
        <v>5567</v>
      </c>
      <c r="H2645" s="4107"/>
      <c r="I2645" s="1308" t="str">
        <f t="shared" si="49"/>
        <v>4.2.1.3.29b</v>
      </c>
      <c r="J2645" s="3288" t="s">
        <v>7652</v>
      </c>
      <c r="K2645" s="4109" t="s">
        <v>525</v>
      </c>
      <c r="L2645" s="4003">
        <v>22</v>
      </c>
      <c r="M2645" s="3365">
        <v>0</v>
      </c>
      <c r="N2645" s="4003">
        <f t="shared" si="51"/>
        <v>0</v>
      </c>
      <c r="O2645" s="1161"/>
    </row>
    <row r="2646" spans="1:15">
      <c r="A2646" s="4056"/>
      <c r="E2646" s="4104" t="s">
        <v>6590</v>
      </c>
      <c r="F2646" s="4105">
        <v>3</v>
      </c>
      <c r="G2646" s="4106" t="s">
        <v>5569</v>
      </c>
      <c r="H2646" s="4107"/>
      <c r="I2646" s="1308" t="str">
        <f t="shared" si="49"/>
        <v>4.2.1.3.29c</v>
      </c>
      <c r="J2646" s="3288" t="s">
        <v>7653</v>
      </c>
      <c r="K2646" s="4109" t="s">
        <v>525</v>
      </c>
      <c r="L2646" s="4003">
        <v>167</v>
      </c>
      <c r="M2646" s="3365">
        <v>0</v>
      </c>
      <c r="N2646" s="4003">
        <f t="shared" si="51"/>
        <v>0</v>
      </c>
      <c r="O2646" s="1161"/>
    </row>
    <row r="2647" spans="1:15">
      <c r="A2647" s="4056"/>
      <c r="E2647" s="4104" t="s">
        <v>6590</v>
      </c>
      <c r="F2647" s="4105">
        <v>3</v>
      </c>
      <c r="G2647" s="4106" t="s">
        <v>5573</v>
      </c>
      <c r="H2647" s="4107"/>
      <c r="I2647" s="1308" t="str">
        <f t="shared" si="49"/>
        <v>4.2.1.3.29d</v>
      </c>
      <c r="J2647" s="3288" t="s">
        <v>7654</v>
      </c>
      <c r="K2647" s="4109" t="s">
        <v>525</v>
      </c>
      <c r="L2647" s="4003">
        <v>44</v>
      </c>
      <c r="M2647" s="3365">
        <v>0</v>
      </c>
      <c r="N2647" s="4003">
        <f t="shared" si="51"/>
        <v>0</v>
      </c>
      <c r="O2647" s="1161"/>
    </row>
    <row r="2648" spans="1:15">
      <c r="A2648" s="4056"/>
      <c r="E2648" s="4104" t="s">
        <v>6590</v>
      </c>
      <c r="F2648" s="4105">
        <v>3</v>
      </c>
      <c r="G2648" s="4106" t="s">
        <v>5577</v>
      </c>
      <c r="H2648" s="4107"/>
      <c r="I2648" s="1308" t="str">
        <f t="shared" si="49"/>
        <v>4.2.1.3.29e</v>
      </c>
      <c r="J2648" s="3288" t="s">
        <v>7655</v>
      </c>
      <c r="K2648" s="4109" t="s">
        <v>525</v>
      </c>
      <c r="L2648" s="4003">
        <v>38</v>
      </c>
      <c r="M2648" s="3365">
        <v>0</v>
      </c>
      <c r="N2648" s="4003">
        <f t="shared" si="51"/>
        <v>0</v>
      </c>
      <c r="O2648" s="1161"/>
    </row>
    <row r="2649" spans="1:15">
      <c r="A2649" s="4056"/>
      <c r="E2649" s="4104" t="s">
        <v>6590</v>
      </c>
      <c r="F2649" s="4105">
        <v>3</v>
      </c>
      <c r="G2649" s="4106" t="s">
        <v>5583</v>
      </c>
      <c r="H2649" s="4107"/>
      <c r="I2649" s="1308" t="str">
        <f t="shared" si="49"/>
        <v>4.2.1.3.29f</v>
      </c>
      <c r="J2649" s="3288" t="s">
        <v>7656</v>
      </c>
      <c r="K2649" s="4109" t="s">
        <v>525</v>
      </c>
      <c r="L2649" s="4003">
        <v>125</v>
      </c>
      <c r="M2649" s="3365">
        <v>0</v>
      </c>
      <c r="N2649" s="4003">
        <f t="shared" si="51"/>
        <v>0</v>
      </c>
      <c r="O2649" s="1161"/>
    </row>
    <row r="2650" spans="1:15">
      <c r="A2650" s="4056"/>
      <c r="E2650" s="4104" t="s">
        <v>6590</v>
      </c>
      <c r="F2650" s="4105">
        <v>3</v>
      </c>
      <c r="G2650" s="4106" t="s">
        <v>5585</v>
      </c>
      <c r="H2650" s="4107"/>
      <c r="I2650" s="1308" t="str">
        <f t="shared" si="49"/>
        <v>4.2.1.3.29g</v>
      </c>
      <c r="J2650" s="3288" t="s">
        <v>7657</v>
      </c>
      <c r="K2650" s="4109" t="s">
        <v>525</v>
      </c>
      <c r="L2650" s="4003">
        <v>1</v>
      </c>
      <c r="M2650" s="3365">
        <v>0</v>
      </c>
      <c r="N2650" s="4003">
        <f t="shared" si="51"/>
        <v>0</v>
      </c>
      <c r="O2650" s="1161"/>
    </row>
    <row r="2651" spans="1:15">
      <c r="A2651" s="4056"/>
      <c r="E2651" s="4104" t="s">
        <v>6590</v>
      </c>
      <c r="F2651" s="4105">
        <v>3</v>
      </c>
      <c r="G2651" s="4106" t="s">
        <v>5587</v>
      </c>
      <c r="H2651" s="4107"/>
      <c r="I2651" s="1308" t="str">
        <f t="shared" si="49"/>
        <v>4.2.1.3.29h</v>
      </c>
      <c r="J2651" s="3288" t="s">
        <v>7658</v>
      </c>
      <c r="K2651" s="4109" t="s">
        <v>525</v>
      </c>
      <c r="L2651" s="4003">
        <v>4</v>
      </c>
      <c r="M2651" s="3365">
        <v>0</v>
      </c>
      <c r="N2651" s="4003">
        <f t="shared" si="51"/>
        <v>0</v>
      </c>
      <c r="O2651" s="1161"/>
    </row>
    <row r="2652" spans="1:15">
      <c r="A2652" s="4056"/>
      <c r="E2652" s="4079"/>
      <c r="F2652" s="4141"/>
      <c r="G2652" s="4142"/>
      <c r="H2652" s="4107"/>
      <c r="I2652" s="1308" t="str">
        <f t="shared" si="49"/>
        <v>.</v>
      </c>
      <c r="J2652" s="4154"/>
      <c r="K2652" s="4143"/>
      <c r="L2652" s="4012"/>
      <c r="M2652" s="1314"/>
      <c r="N2652" s="4012"/>
      <c r="O2652" s="1161"/>
    </row>
    <row r="2653" spans="1:15">
      <c r="A2653" s="4056"/>
      <c r="E2653" s="4104" t="s">
        <v>6590</v>
      </c>
      <c r="F2653" s="4105">
        <v>3</v>
      </c>
      <c r="G2653" s="4106">
        <v>30</v>
      </c>
      <c r="H2653" s="4107"/>
      <c r="I2653" s="1308" t="str">
        <f t="shared" si="49"/>
        <v>4.2.1.3.30</v>
      </c>
      <c r="J2653" s="3308" t="s">
        <v>7659</v>
      </c>
      <c r="K2653" s="4109"/>
      <c r="L2653" s="4003"/>
      <c r="M2653" s="3364"/>
      <c r="N2653" s="4003"/>
      <c r="O2653" s="1161"/>
    </row>
    <row r="2654" spans="1:15" ht="25.5">
      <c r="A2654" s="4056"/>
      <c r="E2654" s="4079"/>
      <c r="F2654" s="4141"/>
      <c r="G2654" s="4142"/>
      <c r="H2654" s="4107"/>
      <c r="I2654" s="1308" t="str">
        <f t="shared" si="49"/>
        <v>.</v>
      </c>
      <c r="J2654" s="4162" t="s">
        <v>7660</v>
      </c>
      <c r="K2654" s="4143"/>
      <c r="L2654" s="4012"/>
      <c r="M2654" s="1314"/>
      <c r="N2654" s="4012"/>
      <c r="O2654" s="1161"/>
    </row>
    <row r="2655" spans="1:15">
      <c r="A2655" s="4056"/>
      <c r="E2655" s="4104" t="s">
        <v>6590</v>
      </c>
      <c r="F2655" s="4105">
        <v>3</v>
      </c>
      <c r="G2655" s="4106" t="s">
        <v>5623</v>
      </c>
      <c r="H2655" s="4107"/>
      <c r="I2655" s="1308" t="str">
        <f t="shared" si="49"/>
        <v>4.2.1.3.30a</v>
      </c>
      <c r="J2655" s="3288" t="s">
        <v>7661</v>
      </c>
      <c r="K2655" s="4109" t="s">
        <v>525</v>
      </c>
      <c r="L2655" s="4003">
        <v>2</v>
      </c>
      <c r="M2655" s="3365">
        <v>0</v>
      </c>
      <c r="N2655" s="4003">
        <f>ROUND((M2655*L2655),2)</f>
        <v>0</v>
      </c>
      <c r="O2655" s="1161"/>
    </row>
    <row r="2656" spans="1:15">
      <c r="A2656" s="4056"/>
      <c r="E2656" s="4104" t="s">
        <v>6590</v>
      </c>
      <c r="F2656" s="4105">
        <v>3</v>
      </c>
      <c r="G2656" s="4106" t="s">
        <v>5645</v>
      </c>
      <c r="H2656" s="4107"/>
      <c r="I2656" s="1308" t="str">
        <f t="shared" si="49"/>
        <v>4.2.1.3.30b</v>
      </c>
      <c r="J2656" s="3288" t="s">
        <v>7662</v>
      </c>
      <c r="K2656" s="4109" t="s">
        <v>525</v>
      </c>
      <c r="L2656" s="4003">
        <v>3</v>
      </c>
      <c r="M2656" s="3365">
        <v>0</v>
      </c>
      <c r="N2656" s="4003">
        <f>ROUND((M2656*L2656),2)</f>
        <v>0</v>
      </c>
      <c r="O2656" s="1161"/>
    </row>
    <row r="2657" spans="1:15">
      <c r="A2657" s="4056"/>
      <c r="E2657" s="4104" t="s">
        <v>6590</v>
      </c>
      <c r="F2657" s="4105">
        <v>3</v>
      </c>
      <c r="G2657" s="4106" t="s">
        <v>5623</v>
      </c>
      <c r="H2657" s="4107"/>
      <c r="I2657" s="1308" t="str">
        <f t="shared" si="49"/>
        <v>4.2.1.3.30a</v>
      </c>
      <c r="J2657" s="3288" t="s">
        <v>7663</v>
      </c>
      <c r="K2657" s="4109" t="s">
        <v>525</v>
      </c>
      <c r="L2657" s="4003">
        <v>1</v>
      </c>
      <c r="M2657" s="3365">
        <v>0</v>
      </c>
      <c r="N2657" s="4003">
        <f>ROUND((M2657*L2657),2)</f>
        <v>0</v>
      </c>
      <c r="O2657" s="1161"/>
    </row>
    <row r="2658" spans="1:15">
      <c r="A2658" s="4056"/>
      <c r="E2658" s="4104" t="s">
        <v>6590</v>
      </c>
      <c r="F2658" s="4105">
        <v>3</v>
      </c>
      <c r="G2658" s="4106" t="s">
        <v>5645</v>
      </c>
      <c r="H2658" s="4107"/>
      <c r="I2658" s="1308" t="str">
        <f t="shared" si="49"/>
        <v>4.2.1.3.30b</v>
      </c>
      <c r="J2658" s="3288" t="s">
        <v>7664</v>
      </c>
      <c r="K2658" s="4109" t="s">
        <v>525</v>
      </c>
      <c r="L2658" s="4003">
        <v>1</v>
      </c>
      <c r="M2658" s="3365">
        <v>0</v>
      </c>
      <c r="N2658" s="4003">
        <f>ROUND((M2658*L2658),2)</f>
        <v>0</v>
      </c>
      <c r="O2658" s="1161"/>
    </row>
    <row r="2659" spans="1:15">
      <c r="A2659" s="4056"/>
      <c r="E2659" s="4158"/>
      <c r="F2659" s="4141"/>
      <c r="G2659" s="4142"/>
      <c r="H2659" s="4107"/>
      <c r="I2659" s="1308" t="str">
        <f t="shared" si="49"/>
        <v>.</v>
      </c>
      <c r="J2659" s="4154"/>
      <c r="K2659" s="4143"/>
      <c r="L2659" s="4012"/>
      <c r="M2659" s="1314"/>
      <c r="N2659" s="4012"/>
      <c r="O2659" s="1161"/>
    </row>
    <row r="2660" spans="1:15">
      <c r="A2660" s="4056"/>
      <c r="E2660" s="4104" t="s">
        <v>6590</v>
      </c>
      <c r="F2660" s="4105">
        <v>3</v>
      </c>
      <c r="G2660" s="4106">
        <v>31</v>
      </c>
      <c r="H2660" s="4107"/>
      <c r="I2660" s="1308" t="str">
        <f t="shared" si="49"/>
        <v>4.2.1.3.31</v>
      </c>
      <c r="J2660" s="3308" t="s">
        <v>7411</v>
      </c>
      <c r="K2660" s="4109"/>
      <c r="L2660" s="4003"/>
      <c r="M2660" s="3364"/>
      <c r="N2660" s="4003"/>
      <c r="O2660" s="1161"/>
    </row>
    <row r="2661" spans="1:15" ht="114.75">
      <c r="A2661" s="4056"/>
      <c r="E2661" s="4072"/>
      <c r="F2661" s="4073"/>
      <c r="G2661" s="4136"/>
      <c r="H2661" s="4133"/>
      <c r="I2661" s="1308" t="str">
        <f t="shared" ref="I2661:I2724" si="52">E2661&amp;F2661&amp;$H$100&amp;G2661</f>
        <v>.</v>
      </c>
      <c r="J2661" s="1280" t="s">
        <v>7412</v>
      </c>
      <c r="K2661" s="4137"/>
      <c r="L2661" s="4137"/>
      <c r="M2661" s="1314"/>
      <c r="N2661" s="4010"/>
      <c r="O2661" s="1161"/>
    </row>
    <row r="2662" spans="1:15">
      <c r="A2662" s="4056"/>
      <c r="E2662" s="4104" t="s">
        <v>6590</v>
      </c>
      <c r="F2662" s="4105">
        <v>3</v>
      </c>
      <c r="G2662" s="4106" t="s">
        <v>5702</v>
      </c>
      <c r="H2662" s="4107"/>
      <c r="I2662" s="1308" t="str">
        <f t="shared" si="52"/>
        <v>4.2.1.3.31a</v>
      </c>
      <c r="J2662" s="3288" t="s">
        <v>7665</v>
      </c>
      <c r="K2662" s="4109" t="s">
        <v>525</v>
      </c>
      <c r="L2662" s="4110">
        <v>2</v>
      </c>
      <c r="M2662" s="3365">
        <v>0</v>
      </c>
      <c r="N2662" s="4003">
        <f>ROUND((M2662*L2662),2)</f>
        <v>0</v>
      </c>
      <c r="O2662" s="1161"/>
    </row>
    <row r="2663" spans="1:15">
      <c r="A2663" s="4056"/>
      <c r="E2663" s="4163"/>
      <c r="F2663" s="4164"/>
      <c r="G2663" s="4163"/>
      <c r="H2663" s="4164"/>
      <c r="I2663" s="1308" t="str">
        <f t="shared" si="52"/>
        <v>.</v>
      </c>
      <c r="J2663" s="4012"/>
      <c r="K2663" s="4012"/>
      <c r="L2663" s="4012"/>
      <c r="M2663" s="1314"/>
      <c r="N2663" s="4012"/>
      <c r="O2663" s="1161"/>
    </row>
    <row r="2664" spans="1:15">
      <c r="A2664" s="4056"/>
      <c r="E2664" s="4104" t="s">
        <v>6590</v>
      </c>
      <c r="F2664" s="4105">
        <v>3</v>
      </c>
      <c r="G2664" s="4106">
        <v>32</v>
      </c>
      <c r="H2664" s="4107"/>
      <c r="I2664" s="1308" t="str">
        <f t="shared" si="52"/>
        <v>4.2.1.3.32</v>
      </c>
      <c r="J2664" s="3308" t="s">
        <v>7666</v>
      </c>
      <c r="K2664" s="4109"/>
      <c r="L2664" s="4003"/>
      <c r="M2664" s="3364"/>
      <c r="N2664" s="4003"/>
      <c r="O2664" s="1161"/>
    </row>
    <row r="2665" spans="1:15" ht="63.75">
      <c r="A2665" s="4056"/>
      <c r="E2665" s="4072"/>
      <c r="F2665" s="4073"/>
      <c r="G2665" s="4136"/>
      <c r="H2665" s="4133"/>
      <c r="I2665" s="1308" t="str">
        <f t="shared" si="52"/>
        <v>.</v>
      </c>
      <c r="J2665" s="1280" t="s">
        <v>7667</v>
      </c>
      <c r="K2665" s="4137"/>
      <c r="L2665" s="4137"/>
      <c r="M2665" s="1314"/>
      <c r="N2665" s="4010"/>
      <c r="O2665" s="1161"/>
    </row>
    <row r="2666" spans="1:15">
      <c r="A2666" s="4056"/>
      <c r="E2666" s="4104" t="s">
        <v>6590</v>
      </c>
      <c r="F2666" s="4105">
        <v>3</v>
      </c>
      <c r="G2666" s="4106" t="s">
        <v>5722</v>
      </c>
      <c r="H2666" s="4107"/>
      <c r="I2666" s="1308" t="str">
        <f t="shared" si="52"/>
        <v>4.2.1.3.32a</v>
      </c>
      <c r="J2666" s="3288" t="s">
        <v>7668</v>
      </c>
      <c r="K2666" s="4109" t="s">
        <v>525</v>
      </c>
      <c r="L2666" s="4003">
        <v>13</v>
      </c>
      <c r="M2666" s="3365">
        <v>0</v>
      </c>
      <c r="N2666" s="4003">
        <f>ROUND((M2666*L2666),2)</f>
        <v>0</v>
      </c>
      <c r="O2666" s="1161"/>
    </row>
    <row r="2667" spans="1:15">
      <c r="A2667" s="4056"/>
      <c r="E2667" s="4104" t="s">
        <v>6590</v>
      </c>
      <c r="F2667" s="4105">
        <v>3</v>
      </c>
      <c r="G2667" s="4106" t="s">
        <v>5726</v>
      </c>
      <c r="H2667" s="4107"/>
      <c r="I2667" s="1308" t="str">
        <f t="shared" si="52"/>
        <v>4.2.1.3.32b</v>
      </c>
      <c r="J2667" s="3288" t="s">
        <v>7669</v>
      </c>
      <c r="K2667" s="4109" t="s">
        <v>525</v>
      </c>
      <c r="L2667" s="4003">
        <v>18</v>
      </c>
      <c r="M2667" s="3365">
        <v>0</v>
      </c>
      <c r="N2667" s="4003">
        <f>ROUND((M2667*L2667),2)</f>
        <v>0</v>
      </c>
      <c r="O2667" s="1161"/>
    </row>
    <row r="2668" spans="1:15">
      <c r="A2668" s="4056"/>
      <c r="E2668" s="4104" t="s">
        <v>6590</v>
      </c>
      <c r="F2668" s="4105">
        <v>3</v>
      </c>
      <c r="G2668" s="4106" t="s">
        <v>5731</v>
      </c>
      <c r="H2668" s="4107"/>
      <c r="I2668" s="1308" t="str">
        <f t="shared" si="52"/>
        <v>4.2.1.3.32c</v>
      </c>
      <c r="J2668" s="3288" t="s">
        <v>7670</v>
      </c>
      <c r="K2668" s="4109" t="s">
        <v>525</v>
      </c>
      <c r="L2668" s="4003">
        <v>3</v>
      </c>
      <c r="M2668" s="3365">
        <v>0</v>
      </c>
      <c r="N2668" s="4003">
        <f>ROUND((M2668*L2668),2)</f>
        <v>0</v>
      </c>
      <c r="O2668" s="1161"/>
    </row>
    <row r="2669" spans="1:15">
      <c r="A2669" s="4056"/>
      <c r="E2669" s="4104" t="s">
        <v>6590</v>
      </c>
      <c r="F2669" s="4105">
        <v>3</v>
      </c>
      <c r="G2669" s="4106" t="s">
        <v>5734</v>
      </c>
      <c r="H2669" s="4107"/>
      <c r="I2669" s="1308" t="str">
        <f t="shared" si="52"/>
        <v>4.2.1.3.32d</v>
      </c>
      <c r="J2669" s="3288" t="s">
        <v>7671</v>
      </c>
      <c r="K2669" s="4109" t="s">
        <v>525</v>
      </c>
      <c r="L2669" s="4003">
        <v>25</v>
      </c>
      <c r="M2669" s="3365">
        <v>0</v>
      </c>
      <c r="N2669" s="4003">
        <f>ROUND((M2669*L2669),2)</f>
        <v>0</v>
      </c>
      <c r="O2669" s="1161"/>
    </row>
    <row r="2670" spans="1:15">
      <c r="A2670" s="4056"/>
      <c r="E2670" s="4072"/>
      <c r="F2670" s="4073"/>
      <c r="G2670" s="4136"/>
      <c r="H2670" s="4133"/>
      <c r="I2670" s="1308" t="str">
        <f t="shared" si="52"/>
        <v>.</v>
      </c>
      <c r="J2670" s="1280"/>
      <c r="K2670" s="4137"/>
      <c r="L2670" s="4137"/>
      <c r="M2670" s="1314"/>
      <c r="N2670" s="4010"/>
      <c r="O2670" s="1161"/>
    </row>
    <row r="2671" spans="1:15">
      <c r="A2671" s="4056"/>
      <c r="E2671" s="4104" t="s">
        <v>6590</v>
      </c>
      <c r="F2671" s="4105">
        <v>3</v>
      </c>
      <c r="G2671" s="4106">
        <v>33</v>
      </c>
      <c r="H2671" s="4107"/>
      <c r="I2671" s="1308" t="str">
        <f t="shared" si="52"/>
        <v>4.2.1.3.33</v>
      </c>
      <c r="J2671" s="3308" t="s">
        <v>7672</v>
      </c>
      <c r="K2671" s="4109"/>
      <c r="L2671" s="4003"/>
      <c r="M2671" s="3364"/>
      <c r="N2671" s="4003"/>
      <c r="O2671" s="1161"/>
    </row>
    <row r="2672" spans="1:15" ht="63.75">
      <c r="A2672" s="4056"/>
      <c r="E2672" s="4072"/>
      <c r="F2672" s="4073"/>
      <c r="G2672" s="4136"/>
      <c r="H2672" s="4133"/>
      <c r="I2672" s="1308" t="str">
        <f t="shared" si="52"/>
        <v>.</v>
      </c>
      <c r="J2672" s="1280" t="s">
        <v>7673</v>
      </c>
      <c r="K2672" s="4137"/>
      <c r="L2672" s="4137"/>
      <c r="M2672" s="1314"/>
      <c r="N2672" s="4010"/>
      <c r="O2672" s="1161"/>
    </row>
    <row r="2673" spans="1:15">
      <c r="A2673" s="4056"/>
      <c r="E2673" s="4104" t="s">
        <v>6590</v>
      </c>
      <c r="F2673" s="4105">
        <v>3</v>
      </c>
      <c r="G2673" s="4106" t="s">
        <v>5746</v>
      </c>
      <c r="H2673" s="4107"/>
      <c r="I2673" s="1308" t="str">
        <f t="shared" si="52"/>
        <v>4.2.1.3.33a</v>
      </c>
      <c r="J2673" s="3288" t="s">
        <v>7669</v>
      </c>
      <c r="K2673" s="4109" t="s">
        <v>525</v>
      </c>
      <c r="L2673" s="4003">
        <v>3</v>
      </c>
      <c r="M2673" s="3365">
        <v>0</v>
      </c>
      <c r="N2673" s="4003">
        <f>ROUND((M2673*L2673),2)</f>
        <v>0</v>
      </c>
      <c r="O2673" s="1161"/>
    </row>
    <row r="2674" spans="1:15">
      <c r="A2674" s="4056"/>
      <c r="E2674" s="4104" t="s">
        <v>6590</v>
      </c>
      <c r="F2674" s="4105">
        <v>3</v>
      </c>
      <c r="G2674" s="4106" t="s">
        <v>5751</v>
      </c>
      <c r="H2674" s="4107"/>
      <c r="I2674" s="1308" t="str">
        <f t="shared" si="52"/>
        <v>4.2.1.3.33b</v>
      </c>
      <c r="J2674" s="3288" t="s">
        <v>7670</v>
      </c>
      <c r="K2674" s="4109" t="s">
        <v>525</v>
      </c>
      <c r="L2674" s="4003">
        <v>3</v>
      </c>
      <c r="M2674" s="3365">
        <v>0</v>
      </c>
      <c r="N2674" s="4003">
        <f>ROUND((M2674*L2674),2)</f>
        <v>0</v>
      </c>
      <c r="O2674" s="1161"/>
    </row>
    <row r="2675" spans="1:15">
      <c r="A2675" s="4056"/>
      <c r="E2675" s="4104"/>
      <c r="F2675" s="4105"/>
      <c r="G2675" s="4106"/>
      <c r="H2675" s="4107"/>
      <c r="I2675" s="1308" t="str">
        <f t="shared" si="52"/>
        <v>.</v>
      </c>
      <c r="J2675" s="4139"/>
      <c r="K2675" s="4109"/>
      <c r="L2675" s="4003"/>
      <c r="M2675" s="3365"/>
      <c r="N2675" s="4003"/>
      <c r="O2675" s="1161"/>
    </row>
    <row r="2676" spans="1:15">
      <c r="A2676" s="4056"/>
      <c r="E2676" s="4104" t="s">
        <v>6590</v>
      </c>
      <c r="F2676" s="4105">
        <v>3</v>
      </c>
      <c r="G2676" s="4106">
        <v>34</v>
      </c>
      <c r="H2676" s="4107"/>
      <c r="I2676" s="1308" t="str">
        <f t="shared" si="52"/>
        <v>4.2.1.3.34</v>
      </c>
      <c r="J2676" s="3308" t="s">
        <v>7674</v>
      </c>
      <c r="K2676" s="4109"/>
      <c r="L2676" s="4003"/>
      <c r="M2676" s="3364"/>
      <c r="N2676" s="4003"/>
      <c r="O2676" s="1161"/>
    </row>
    <row r="2677" spans="1:15" ht="25.5">
      <c r="A2677" s="4056"/>
      <c r="E2677" s="4072"/>
      <c r="F2677" s="4073"/>
      <c r="G2677" s="4136"/>
      <c r="H2677" s="4133"/>
      <c r="I2677" s="1308" t="str">
        <f t="shared" si="52"/>
        <v>.</v>
      </c>
      <c r="J2677" s="1280" t="s">
        <v>7675</v>
      </c>
      <c r="K2677" s="4137"/>
      <c r="L2677" s="4137"/>
      <c r="M2677" s="1314"/>
      <c r="N2677" s="4010"/>
      <c r="O2677" s="1161"/>
    </row>
    <row r="2678" spans="1:15" ht="15">
      <c r="A2678" s="4056"/>
      <c r="E2678" s="4104" t="s">
        <v>6590</v>
      </c>
      <c r="F2678" s="4105">
        <v>3</v>
      </c>
      <c r="G2678" s="4106" t="s">
        <v>7676</v>
      </c>
      <c r="H2678" s="4107"/>
      <c r="I2678" s="1308" t="str">
        <f t="shared" si="52"/>
        <v>4.2.1.3.34a</v>
      </c>
      <c r="J2678" s="3289" t="s">
        <v>7677</v>
      </c>
      <c r="K2678" s="4109" t="s">
        <v>525</v>
      </c>
      <c r="L2678" s="4003">
        <v>1</v>
      </c>
      <c r="M2678" s="3365">
        <v>0</v>
      </c>
      <c r="N2678" s="4003">
        <f>ROUND((M2678*L2678),2)</f>
        <v>0</v>
      </c>
      <c r="O2678" s="1161"/>
    </row>
    <row r="2679" spans="1:15">
      <c r="A2679" s="4056"/>
      <c r="E2679" s="4104" t="s">
        <v>6590</v>
      </c>
      <c r="F2679" s="4105">
        <v>3</v>
      </c>
      <c r="G2679" s="4106" t="s">
        <v>7678</v>
      </c>
      <c r="H2679" s="4107"/>
      <c r="I2679" s="1308" t="str">
        <f t="shared" si="52"/>
        <v>4.2.1.3.34b</v>
      </c>
      <c r="J2679" s="3288" t="s">
        <v>7679</v>
      </c>
      <c r="K2679" s="4109" t="s">
        <v>525</v>
      </c>
      <c r="L2679" s="4003">
        <v>154</v>
      </c>
      <c r="M2679" s="3365">
        <v>0</v>
      </c>
      <c r="N2679" s="4003">
        <f>ROUND((M2679*L2679),2)</f>
        <v>0</v>
      </c>
      <c r="O2679" s="1161"/>
    </row>
    <row r="2680" spans="1:15">
      <c r="A2680" s="4056"/>
      <c r="E2680" s="4104" t="s">
        <v>6590</v>
      </c>
      <c r="F2680" s="4105">
        <v>3</v>
      </c>
      <c r="G2680" s="4106" t="s">
        <v>7680</v>
      </c>
      <c r="H2680" s="4107"/>
      <c r="I2680" s="1308" t="str">
        <f t="shared" si="52"/>
        <v>4.2.1.3.34c</v>
      </c>
      <c r="J2680" s="3288" t="s">
        <v>7681</v>
      </c>
      <c r="K2680" s="4109" t="s">
        <v>525</v>
      </c>
      <c r="L2680" s="4003">
        <v>48</v>
      </c>
      <c r="M2680" s="3365">
        <v>0</v>
      </c>
      <c r="N2680" s="4003">
        <f>ROUND((M2680*L2680),2)</f>
        <v>0</v>
      </c>
      <c r="O2680" s="1161"/>
    </row>
    <row r="2681" spans="1:15">
      <c r="A2681" s="4056"/>
      <c r="E2681" s="4104" t="s">
        <v>6590</v>
      </c>
      <c r="F2681" s="4105">
        <v>3</v>
      </c>
      <c r="G2681" s="4106" t="s">
        <v>7682</v>
      </c>
      <c r="H2681" s="4107"/>
      <c r="I2681" s="1308" t="str">
        <f t="shared" si="52"/>
        <v>4.2.1.3.34d</v>
      </c>
      <c r="J2681" s="3288" t="s">
        <v>7671</v>
      </c>
      <c r="K2681" s="4109" t="s">
        <v>525</v>
      </c>
      <c r="L2681" s="4003">
        <v>36</v>
      </c>
      <c r="M2681" s="3365">
        <v>0</v>
      </c>
      <c r="N2681" s="4003">
        <f>ROUND((M2681*L2681),2)</f>
        <v>0</v>
      </c>
      <c r="O2681" s="1161"/>
    </row>
    <row r="2682" spans="1:15">
      <c r="A2682" s="4056"/>
      <c r="E2682" s="4072"/>
      <c r="F2682" s="4073"/>
      <c r="G2682" s="4136"/>
      <c r="H2682" s="4133"/>
      <c r="I2682" s="1308" t="str">
        <f t="shared" si="52"/>
        <v>.</v>
      </c>
      <c r="J2682" s="1280"/>
      <c r="K2682" s="4137"/>
      <c r="L2682" s="4137"/>
      <c r="M2682" s="1314"/>
      <c r="N2682" s="4010"/>
      <c r="O2682" s="1161"/>
    </row>
    <row r="2683" spans="1:15">
      <c r="A2683" s="4056"/>
      <c r="E2683" s="4104" t="s">
        <v>6590</v>
      </c>
      <c r="F2683" s="4105">
        <v>3</v>
      </c>
      <c r="G2683" s="4106">
        <v>35</v>
      </c>
      <c r="H2683" s="4107"/>
      <c r="I2683" s="1308" t="str">
        <f t="shared" si="52"/>
        <v>4.2.1.3.35</v>
      </c>
      <c r="J2683" s="3308" t="s">
        <v>7683</v>
      </c>
      <c r="K2683" s="4109"/>
      <c r="L2683" s="4003"/>
      <c r="M2683" s="3364"/>
      <c r="N2683" s="4003"/>
      <c r="O2683" s="1161"/>
    </row>
    <row r="2684" spans="1:15" ht="153">
      <c r="A2684" s="4056"/>
      <c r="E2684" s="4072"/>
      <c r="F2684" s="4073"/>
      <c r="G2684" s="4136"/>
      <c r="H2684" s="4133"/>
      <c r="I2684" s="1308" t="str">
        <f t="shared" si="52"/>
        <v>.</v>
      </c>
      <c r="J2684" s="1280" t="s">
        <v>7684</v>
      </c>
      <c r="K2684" s="4137"/>
      <c r="L2684" s="4137"/>
      <c r="M2684" s="1314"/>
      <c r="N2684" s="4010"/>
      <c r="O2684" s="1161"/>
    </row>
    <row r="2685" spans="1:15">
      <c r="A2685" s="4056"/>
      <c r="E2685" s="4104" t="s">
        <v>6590</v>
      </c>
      <c r="F2685" s="4105">
        <v>3</v>
      </c>
      <c r="G2685" s="4106" t="s">
        <v>7685</v>
      </c>
      <c r="H2685" s="4107"/>
      <c r="I2685" s="1308" t="str">
        <f t="shared" si="52"/>
        <v>4.2.1.3.35a</v>
      </c>
      <c r="J2685" s="4165" t="s">
        <v>7686</v>
      </c>
      <c r="K2685" s="4109" t="s">
        <v>525</v>
      </c>
      <c r="L2685" s="4003">
        <v>1</v>
      </c>
      <c r="M2685" s="3365">
        <v>0</v>
      </c>
      <c r="N2685" s="4003">
        <f>ROUND((M2685*L2685),2)</f>
        <v>0</v>
      </c>
      <c r="O2685" s="1161"/>
    </row>
    <row r="2686" spans="1:15">
      <c r="A2686" s="4056"/>
      <c r="E2686" s="4104" t="s">
        <v>6590</v>
      </c>
      <c r="F2686" s="4105">
        <v>3</v>
      </c>
      <c r="G2686" s="4106" t="s">
        <v>7687</v>
      </c>
      <c r="H2686" s="4107"/>
      <c r="I2686" s="1308" t="str">
        <f t="shared" si="52"/>
        <v>4.2.1.3.35b</v>
      </c>
      <c r="J2686" s="4165" t="s">
        <v>7688</v>
      </c>
      <c r="K2686" s="4109" t="s">
        <v>525</v>
      </c>
      <c r="L2686" s="4003">
        <v>74</v>
      </c>
      <c r="M2686" s="3365">
        <v>0</v>
      </c>
      <c r="N2686" s="4003">
        <f>ROUND((M2686*L2686),2)</f>
        <v>0</v>
      </c>
      <c r="O2686" s="1161"/>
    </row>
    <row r="2687" spans="1:15">
      <c r="A2687" s="4056"/>
      <c r="E2687" s="4104" t="s">
        <v>6590</v>
      </c>
      <c r="F2687" s="4105">
        <v>3</v>
      </c>
      <c r="G2687" s="4106" t="s">
        <v>7689</v>
      </c>
      <c r="H2687" s="4107"/>
      <c r="I2687" s="1308" t="str">
        <f t="shared" si="52"/>
        <v>4.2.1.3.35c</v>
      </c>
      <c r="J2687" s="4165" t="s">
        <v>7690</v>
      </c>
      <c r="K2687" s="4109" t="s">
        <v>525</v>
      </c>
      <c r="L2687" s="4003">
        <v>156</v>
      </c>
      <c r="M2687" s="3365">
        <v>0</v>
      </c>
      <c r="N2687" s="4003">
        <f>ROUND((M2687*L2687),2)</f>
        <v>0</v>
      </c>
      <c r="O2687" s="1161"/>
    </row>
    <row r="2688" spans="1:15">
      <c r="A2688" s="4056"/>
      <c r="E2688" s="4104" t="s">
        <v>6590</v>
      </c>
      <c r="F2688" s="4105">
        <v>3</v>
      </c>
      <c r="G2688" s="4106" t="s">
        <v>7691</v>
      </c>
      <c r="H2688" s="4107"/>
      <c r="I2688" s="1308" t="str">
        <f t="shared" si="52"/>
        <v>4.2.1.3.35d</v>
      </c>
      <c r="J2688" s="4165" t="s">
        <v>7692</v>
      </c>
      <c r="K2688" s="4109" t="s">
        <v>525</v>
      </c>
      <c r="L2688" s="4003">
        <v>7</v>
      </c>
      <c r="M2688" s="3365">
        <v>0</v>
      </c>
      <c r="N2688" s="4003">
        <f>ROUND((M2688*L2688),2)</f>
        <v>0</v>
      </c>
      <c r="O2688" s="1161"/>
    </row>
    <row r="2689" spans="1:15">
      <c r="A2689" s="4056"/>
      <c r="E2689" s="4072"/>
      <c r="F2689" s="4073"/>
      <c r="G2689" s="4136"/>
      <c r="H2689" s="4133"/>
      <c r="I2689" s="1308" t="str">
        <f t="shared" si="52"/>
        <v>.</v>
      </c>
      <c r="J2689" s="4166"/>
      <c r="K2689" s="4159"/>
      <c r="L2689" s="4137"/>
      <c r="M2689" s="875"/>
      <c r="N2689" s="4018"/>
      <c r="O2689" s="1161"/>
    </row>
    <row r="2690" spans="1:15">
      <c r="A2690" s="4056"/>
      <c r="E2690" s="4104" t="s">
        <v>6590</v>
      </c>
      <c r="F2690" s="4105">
        <v>3</v>
      </c>
      <c r="G2690" s="4106">
        <v>36</v>
      </c>
      <c r="H2690" s="4107"/>
      <c r="I2690" s="1308" t="str">
        <f t="shared" si="52"/>
        <v>4.2.1.3.36</v>
      </c>
      <c r="J2690" s="3308" t="s">
        <v>7693</v>
      </c>
      <c r="K2690" s="4109"/>
      <c r="L2690" s="4003"/>
      <c r="M2690" s="3364"/>
      <c r="N2690" s="4003"/>
      <c r="O2690" s="1161"/>
    </row>
    <row r="2691" spans="1:15" ht="127.5">
      <c r="A2691" s="4056"/>
      <c r="E2691" s="4072"/>
      <c r="F2691" s="4073"/>
      <c r="G2691" s="4136"/>
      <c r="H2691" s="4133"/>
      <c r="I2691" s="1308" t="str">
        <f t="shared" si="52"/>
        <v>.</v>
      </c>
      <c r="J2691" s="1280" t="s">
        <v>7694</v>
      </c>
      <c r="K2691" s="4137"/>
      <c r="L2691" s="4137"/>
      <c r="M2691" s="1314"/>
      <c r="N2691" s="4010"/>
      <c r="O2691" s="1161"/>
    </row>
    <row r="2692" spans="1:15">
      <c r="A2692" s="4056"/>
      <c r="E2692" s="4072"/>
      <c r="F2692" s="4073"/>
      <c r="G2692" s="4136"/>
      <c r="H2692" s="4133"/>
      <c r="I2692" s="1308" t="str">
        <f t="shared" si="52"/>
        <v>.</v>
      </c>
      <c r="J2692" s="1280" t="s">
        <v>7695</v>
      </c>
      <c r="K2692" s="4137"/>
      <c r="L2692" s="4137"/>
      <c r="M2692" s="1314"/>
      <c r="N2692" s="4010"/>
      <c r="O2692" s="1161"/>
    </row>
    <row r="2693" spans="1:15">
      <c r="A2693" s="4056"/>
      <c r="E2693" s="4104" t="s">
        <v>6590</v>
      </c>
      <c r="F2693" s="4105">
        <v>3</v>
      </c>
      <c r="G2693" s="4106" t="s">
        <v>7696</v>
      </c>
      <c r="H2693" s="4107"/>
      <c r="I2693" s="1308" t="str">
        <f t="shared" si="52"/>
        <v>4.2.1.3.36a</v>
      </c>
      <c r="J2693" s="4165" t="s">
        <v>7697</v>
      </c>
      <c r="K2693" s="4109" t="s">
        <v>525</v>
      </c>
      <c r="L2693" s="4003">
        <v>34</v>
      </c>
      <c r="M2693" s="3365">
        <v>0</v>
      </c>
      <c r="N2693" s="4003">
        <f>ROUND((M2693*L2693),2)</f>
        <v>0</v>
      </c>
      <c r="O2693" s="1161"/>
    </row>
    <row r="2694" spans="1:15">
      <c r="A2694" s="4056"/>
      <c r="E2694" s="4104" t="s">
        <v>6590</v>
      </c>
      <c r="F2694" s="4105">
        <v>3</v>
      </c>
      <c r="G2694" s="4106" t="s">
        <v>7698</v>
      </c>
      <c r="H2694" s="4107"/>
      <c r="I2694" s="1308" t="str">
        <f t="shared" si="52"/>
        <v>4.2.1.3.36b</v>
      </c>
      <c r="J2694" s="4165" t="s">
        <v>7699</v>
      </c>
      <c r="K2694" s="4109" t="s">
        <v>525</v>
      </c>
      <c r="L2694" s="4003">
        <v>22</v>
      </c>
      <c r="M2694" s="3365">
        <v>0</v>
      </c>
      <c r="N2694" s="4003">
        <f>ROUND((M2694*L2694),2)</f>
        <v>0</v>
      </c>
      <c r="O2694" s="1161"/>
    </row>
    <row r="2695" spans="1:15">
      <c r="A2695" s="4056"/>
      <c r="E2695" s="4104" t="s">
        <v>6590</v>
      </c>
      <c r="F2695" s="4105">
        <v>3</v>
      </c>
      <c r="G2695" s="4106" t="s">
        <v>7700</v>
      </c>
      <c r="H2695" s="4107"/>
      <c r="I2695" s="1308" t="str">
        <f t="shared" si="52"/>
        <v>4.2.1.3.36c</v>
      </c>
      <c r="J2695" s="4165" t="s">
        <v>7701</v>
      </c>
      <c r="K2695" s="4109" t="s">
        <v>525</v>
      </c>
      <c r="L2695" s="4003">
        <v>41</v>
      </c>
      <c r="M2695" s="3365">
        <v>0</v>
      </c>
      <c r="N2695" s="4003">
        <f>ROUND((M2695*L2695),2)</f>
        <v>0</v>
      </c>
      <c r="O2695" s="1161"/>
    </row>
    <row r="2696" spans="1:15">
      <c r="A2696" s="4056"/>
      <c r="E2696" s="4104" t="s">
        <v>6590</v>
      </c>
      <c r="F2696" s="4105">
        <v>3</v>
      </c>
      <c r="G2696" s="4106" t="s">
        <v>7702</v>
      </c>
      <c r="H2696" s="4107"/>
      <c r="I2696" s="1308" t="str">
        <f t="shared" si="52"/>
        <v>4.2.1.3.36d</v>
      </c>
      <c r="J2696" s="4165" t="s">
        <v>7703</v>
      </c>
      <c r="K2696" s="4109" t="s">
        <v>525</v>
      </c>
      <c r="L2696" s="4003">
        <v>16</v>
      </c>
      <c r="M2696" s="3365">
        <v>0</v>
      </c>
      <c r="N2696" s="4003">
        <f>ROUND((M2696*L2696),2)</f>
        <v>0</v>
      </c>
      <c r="O2696" s="1161"/>
    </row>
    <row r="2697" spans="1:15">
      <c r="A2697" s="4056"/>
      <c r="E2697" s="4104"/>
      <c r="F2697" s="4105"/>
      <c r="G2697" s="4106"/>
      <c r="H2697" s="4107"/>
      <c r="I2697" s="1308" t="str">
        <f t="shared" si="52"/>
        <v>.</v>
      </c>
      <c r="J2697" s="4167"/>
      <c r="K2697" s="4109"/>
      <c r="L2697" s="4003"/>
      <c r="M2697" s="3365"/>
      <c r="N2697" s="4003"/>
      <c r="O2697" s="1161"/>
    </row>
    <row r="2698" spans="1:15">
      <c r="A2698" s="4056"/>
      <c r="E2698" s="4104" t="s">
        <v>6590</v>
      </c>
      <c r="F2698" s="4105">
        <v>3</v>
      </c>
      <c r="G2698" s="4106">
        <v>37</v>
      </c>
      <c r="H2698" s="4107"/>
      <c r="I2698" s="1308" t="str">
        <f t="shared" si="52"/>
        <v>4.2.1.3.37</v>
      </c>
      <c r="J2698" s="3308" t="s">
        <v>7704</v>
      </c>
      <c r="K2698" s="4109" t="s">
        <v>525</v>
      </c>
      <c r="L2698" s="4003">
        <v>19</v>
      </c>
      <c r="M2698" s="3365">
        <v>0</v>
      </c>
      <c r="N2698" s="4003">
        <f>ROUND((M2698*L2698),2)</f>
        <v>0</v>
      </c>
      <c r="O2698" s="1161"/>
    </row>
    <row r="2699" spans="1:15" ht="89.25">
      <c r="A2699" s="4056"/>
      <c r="E2699" s="4168"/>
      <c r="F2699" s="4169"/>
      <c r="G2699" s="4170"/>
      <c r="H2699" s="4171"/>
      <c r="I2699" s="1308" t="str">
        <f t="shared" si="52"/>
        <v>.</v>
      </c>
      <c r="J2699" s="4172" t="s">
        <v>7705</v>
      </c>
      <c r="K2699" s="4173"/>
      <c r="L2699" s="4174"/>
      <c r="M2699" s="1316"/>
      <c r="N2699" s="4020"/>
      <c r="O2699" s="1161"/>
    </row>
    <row r="2700" spans="1:15">
      <c r="A2700" s="4056"/>
      <c r="E2700" s="4168"/>
      <c r="F2700" s="4169"/>
      <c r="G2700" s="4170"/>
      <c r="H2700" s="4171"/>
      <c r="I2700" s="1308" t="str">
        <f t="shared" si="52"/>
        <v>.</v>
      </c>
      <c r="J2700" s="4175" t="s">
        <v>7706</v>
      </c>
      <c r="K2700" s="4173"/>
      <c r="L2700" s="4174"/>
      <c r="M2700" s="1316"/>
      <c r="N2700" s="4020"/>
      <c r="O2700" s="1161"/>
    </row>
    <row r="2701" spans="1:15">
      <c r="A2701" s="4056"/>
      <c r="E2701" s="4168"/>
      <c r="F2701" s="4169"/>
      <c r="G2701" s="4170"/>
      <c r="H2701" s="4171"/>
      <c r="I2701" s="1308" t="str">
        <f t="shared" si="52"/>
        <v>.</v>
      </c>
      <c r="J2701" s="4176" t="s">
        <v>7707</v>
      </c>
      <c r="K2701" s="4173"/>
      <c r="L2701" s="4174"/>
      <c r="M2701" s="1316"/>
      <c r="N2701" s="4020"/>
      <c r="O2701" s="1161"/>
    </row>
    <row r="2702" spans="1:15">
      <c r="A2702" s="4056"/>
      <c r="E2702" s="4168"/>
      <c r="F2702" s="4169"/>
      <c r="G2702" s="4170"/>
      <c r="H2702" s="4171"/>
      <c r="I2702" s="1308" t="str">
        <f t="shared" si="52"/>
        <v>.</v>
      </c>
      <c r="J2702" s="4176" t="s">
        <v>7708</v>
      </c>
      <c r="K2702" s="4173"/>
      <c r="L2702" s="4174"/>
      <c r="M2702" s="1316"/>
      <c r="N2702" s="4020"/>
      <c r="O2702" s="1161"/>
    </row>
    <row r="2703" spans="1:15">
      <c r="A2703" s="4056"/>
      <c r="E2703" s="4168"/>
      <c r="F2703" s="4169"/>
      <c r="G2703" s="4170"/>
      <c r="H2703" s="4171"/>
      <c r="I2703" s="1308" t="str">
        <f t="shared" si="52"/>
        <v>.</v>
      </c>
      <c r="J2703" s="4177" t="s">
        <v>7709</v>
      </c>
      <c r="K2703" s="4173"/>
      <c r="L2703" s="4174"/>
      <c r="M2703" s="1316"/>
      <c r="N2703" s="4020"/>
      <c r="O2703" s="1161"/>
    </row>
    <row r="2704" spans="1:15">
      <c r="A2704" s="4056"/>
      <c r="E2704" s="4155"/>
      <c r="F2704" s="4156"/>
      <c r="G2704" s="4155"/>
      <c r="H2704" s="4156"/>
      <c r="I2704" s="1308" t="str">
        <f t="shared" si="52"/>
        <v>.</v>
      </c>
      <c r="J2704" s="4154"/>
      <c r="K2704" s="4143"/>
      <c r="L2704" s="4144"/>
      <c r="M2704" s="4243"/>
      <c r="N2704" s="4012"/>
      <c r="O2704" s="1161"/>
    </row>
    <row r="2705" spans="1:15">
      <c r="A2705" s="4056"/>
      <c r="E2705" s="4104" t="s">
        <v>6590</v>
      </c>
      <c r="F2705" s="4105">
        <v>3</v>
      </c>
      <c r="G2705" s="4106">
        <v>38</v>
      </c>
      <c r="H2705" s="4107"/>
      <c r="I2705" s="1308" t="str">
        <f t="shared" si="52"/>
        <v>4.2.1.3.38</v>
      </c>
      <c r="J2705" s="3308" t="s">
        <v>7710</v>
      </c>
      <c r="K2705" s="4109"/>
      <c r="L2705" s="4003"/>
      <c r="M2705" s="3364"/>
      <c r="N2705" s="4003"/>
      <c r="O2705" s="1161"/>
    </row>
    <row r="2706" spans="1:15" ht="102">
      <c r="A2706" s="4056"/>
      <c r="E2706" s="4072"/>
      <c r="F2706" s="4073"/>
      <c r="G2706" s="4136"/>
      <c r="H2706" s="4133"/>
      <c r="I2706" s="1308" t="str">
        <f t="shared" si="52"/>
        <v>.</v>
      </c>
      <c r="J2706" s="1280" t="s">
        <v>7711</v>
      </c>
      <c r="K2706" s="4137"/>
      <c r="L2706" s="4137"/>
      <c r="M2706" s="1314"/>
      <c r="N2706" s="4010"/>
      <c r="O2706" s="1161"/>
    </row>
    <row r="2707" spans="1:15">
      <c r="A2707" s="4056"/>
      <c r="E2707" s="4104" t="s">
        <v>6590</v>
      </c>
      <c r="F2707" s="4105">
        <v>3</v>
      </c>
      <c r="G2707" s="4106" t="s">
        <v>5779</v>
      </c>
      <c r="H2707" s="4107"/>
      <c r="I2707" s="1308" t="str">
        <f t="shared" si="52"/>
        <v>4.2.1.3.38a</v>
      </c>
      <c r="J2707" s="3288" t="s">
        <v>7712</v>
      </c>
      <c r="K2707" s="4109" t="s">
        <v>525</v>
      </c>
      <c r="L2707" s="4003">
        <v>1</v>
      </c>
      <c r="M2707" s="3365">
        <v>0</v>
      </c>
      <c r="N2707" s="4003">
        <f>ROUND((M2707*L2707),2)</f>
        <v>0</v>
      </c>
      <c r="O2707" s="1161"/>
    </row>
    <row r="2708" spans="1:15">
      <c r="A2708" s="4056"/>
      <c r="E2708" s="4104" t="s">
        <v>6590</v>
      </c>
      <c r="F2708" s="4105">
        <v>3</v>
      </c>
      <c r="G2708" s="4106" t="s">
        <v>5784</v>
      </c>
      <c r="H2708" s="4107"/>
      <c r="I2708" s="1308" t="str">
        <f t="shared" si="52"/>
        <v>4.2.1.3.38b</v>
      </c>
      <c r="J2708" s="3288" t="s">
        <v>7713</v>
      </c>
      <c r="K2708" s="4109" t="s">
        <v>525</v>
      </c>
      <c r="L2708" s="4003">
        <v>7</v>
      </c>
      <c r="M2708" s="3365">
        <v>0</v>
      </c>
      <c r="N2708" s="4003">
        <f>ROUND((M2708*L2708),2)</f>
        <v>0</v>
      </c>
      <c r="O2708" s="1161"/>
    </row>
    <row r="2709" spans="1:15">
      <c r="A2709" s="4056"/>
      <c r="E2709" s="4104"/>
      <c r="F2709" s="4105"/>
      <c r="G2709" s="4106"/>
      <c r="H2709" s="4107"/>
      <c r="I2709" s="1308" t="str">
        <f t="shared" si="52"/>
        <v>.</v>
      </c>
      <c r="J2709" s="4139"/>
      <c r="K2709" s="4139"/>
      <c r="L2709" s="4139"/>
      <c r="M2709" s="4246"/>
      <c r="N2709" s="4003"/>
      <c r="O2709" s="1161"/>
    </row>
    <row r="2710" spans="1:15">
      <c r="A2710" s="4056"/>
      <c r="E2710" s="4104" t="s">
        <v>6590</v>
      </c>
      <c r="F2710" s="4105">
        <v>3</v>
      </c>
      <c r="G2710" s="4106">
        <v>39</v>
      </c>
      <c r="H2710" s="4107"/>
      <c r="I2710" s="1308" t="str">
        <f t="shared" si="52"/>
        <v>4.2.1.3.39</v>
      </c>
      <c r="J2710" s="3308" t="s">
        <v>7714</v>
      </c>
      <c r="K2710" s="4109"/>
      <c r="L2710" s="4003"/>
      <c r="M2710" s="3364"/>
      <c r="N2710" s="4003"/>
      <c r="O2710" s="1161"/>
    </row>
    <row r="2711" spans="1:15" ht="114.75">
      <c r="A2711" s="4056"/>
      <c r="E2711" s="4072"/>
      <c r="F2711" s="4073"/>
      <c r="G2711" s="4136"/>
      <c r="H2711" s="4133"/>
      <c r="I2711" s="1308" t="str">
        <f t="shared" si="52"/>
        <v>.</v>
      </c>
      <c r="J2711" s="1280" t="s">
        <v>7715</v>
      </c>
      <c r="K2711" s="4137"/>
      <c r="L2711" s="4137"/>
      <c r="M2711" s="1314"/>
      <c r="N2711" s="4010"/>
      <c r="O2711" s="1161"/>
    </row>
    <row r="2712" spans="1:15">
      <c r="A2712" s="4056"/>
      <c r="E2712" s="4104" t="s">
        <v>6590</v>
      </c>
      <c r="F2712" s="4105">
        <v>3</v>
      </c>
      <c r="G2712" s="4106" t="s">
        <v>7716</v>
      </c>
      <c r="H2712" s="4107"/>
      <c r="I2712" s="1308" t="str">
        <f t="shared" si="52"/>
        <v>4.2.1.3.39a</v>
      </c>
      <c r="J2712" s="3288" t="s">
        <v>7717</v>
      </c>
      <c r="K2712" s="4109" t="s">
        <v>525</v>
      </c>
      <c r="L2712" s="4003">
        <v>2</v>
      </c>
      <c r="M2712" s="3365">
        <v>0</v>
      </c>
      <c r="N2712" s="4003">
        <f>ROUND((M2712*L2712),2)</f>
        <v>0</v>
      </c>
      <c r="O2712" s="1161"/>
    </row>
    <row r="2713" spans="1:15">
      <c r="A2713" s="4056"/>
      <c r="E2713" s="4104" t="s">
        <v>6590</v>
      </c>
      <c r="F2713" s="4105">
        <v>3</v>
      </c>
      <c r="G2713" s="4106" t="s">
        <v>7718</v>
      </c>
      <c r="H2713" s="4107"/>
      <c r="I2713" s="1308" t="str">
        <f t="shared" si="52"/>
        <v>4.2.1.3.39b</v>
      </c>
      <c r="J2713" s="3288" t="s">
        <v>7713</v>
      </c>
      <c r="K2713" s="4109" t="s">
        <v>525</v>
      </c>
      <c r="L2713" s="4003">
        <v>4</v>
      </c>
      <c r="M2713" s="3365">
        <v>0</v>
      </c>
      <c r="N2713" s="4003">
        <f>ROUND((M2713*L2713),2)</f>
        <v>0</v>
      </c>
      <c r="O2713" s="1161"/>
    </row>
    <row r="2714" spans="1:15">
      <c r="A2714" s="4056"/>
      <c r="E2714" s="4104" t="s">
        <v>6590</v>
      </c>
      <c r="F2714" s="4105">
        <v>3</v>
      </c>
      <c r="G2714" s="4106" t="s">
        <v>7719</v>
      </c>
      <c r="H2714" s="4107"/>
      <c r="I2714" s="1308" t="str">
        <f t="shared" si="52"/>
        <v>4.2.1.3.39c</v>
      </c>
      <c r="J2714" s="3288" t="s">
        <v>7712</v>
      </c>
      <c r="K2714" s="4109" t="s">
        <v>525</v>
      </c>
      <c r="L2714" s="4003">
        <v>6</v>
      </c>
      <c r="M2714" s="3365">
        <v>0</v>
      </c>
      <c r="N2714" s="4003">
        <f>ROUND((M2714*L2714),2)</f>
        <v>0</v>
      </c>
      <c r="O2714" s="1161"/>
    </row>
    <row r="2715" spans="1:15">
      <c r="A2715" s="4056"/>
      <c r="E2715" s="4178"/>
      <c r="F2715" s="4179"/>
      <c r="G2715" s="4180"/>
      <c r="H2715" s="4156"/>
      <c r="I2715" s="1308" t="str">
        <f t="shared" si="52"/>
        <v>.</v>
      </c>
      <c r="J2715" s="4139"/>
      <c r="K2715" s="4109"/>
      <c r="L2715" s="4003"/>
      <c r="M2715" s="3364"/>
      <c r="N2715" s="4003"/>
      <c r="O2715" s="1161"/>
    </row>
    <row r="2716" spans="1:15">
      <c r="A2716" s="4056"/>
      <c r="E2716" s="4104" t="s">
        <v>6590</v>
      </c>
      <c r="F2716" s="4105">
        <v>3</v>
      </c>
      <c r="G2716" s="4106">
        <v>40</v>
      </c>
      <c r="H2716" s="4107"/>
      <c r="I2716" s="1308" t="str">
        <f t="shared" si="52"/>
        <v>4.2.1.3.40</v>
      </c>
      <c r="J2716" s="3308" t="s">
        <v>7417</v>
      </c>
      <c r="K2716" s="4109"/>
      <c r="L2716" s="4003"/>
      <c r="M2716" s="3364"/>
      <c r="N2716" s="4003"/>
      <c r="O2716" s="1161"/>
    </row>
    <row r="2717" spans="1:15" ht="76.5">
      <c r="A2717" s="4056"/>
      <c r="E2717" s="4072"/>
      <c r="F2717" s="4073"/>
      <c r="G2717" s="4136"/>
      <c r="H2717" s="4133"/>
      <c r="I2717" s="1308" t="str">
        <f t="shared" si="52"/>
        <v>.</v>
      </c>
      <c r="J2717" s="1280" t="s">
        <v>7720</v>
      </c>
      <c r="K2717" s="4137"/>
      <c r="L2717" s="4137"/>
      <c r="M2717" s="1314"/>
      <c r="N2717" s="4010"/>
      <c r="O2717" s="1161"/>
    </row>
    <row r="2718" spans="1:15">
      <c r="A2718" s="4056"/>
      <c r="E2718" s="4104" t="s">
        <v>6590</v>
      </c>
      <c r="F2718" s="4105">
        <v>3</v>
      </c>
      <c r="G2718" s="4106" t="s">
        <v>6257</v>
      </c>
      <c r="H2718" s="4107"/>
      <c r="I2718" s="1308" t="str">
        <f t="shared" si="52"/>
        <v>4.2.1.3.40a</v>
      </c>
      <c r="J2718" s="3288" t="s">
        <v>7721</v>
      </c>
      <c r="K2718" s="4109" t="s">
        <v>525</v>
      </c>
      <c r="L2718" s="4003">
        <v>4</v>
      </c>
      <c r="M2718" s="3365">
        <v>0</v>
      </c>
      <c r="N2718" s="4003">
        <f>ROUND((M2718*L2718),2)</f>
        <v>0</v>
      </c>
      <c r="O2718" s="1161"/>
    </row>
    <row r="2719" spans="1:15">
      <c r="A2719" s="4056"/>
      <c r="E2719" s="4072"/>
      <c r="F2719" s="4073"/>
      <c r="G2719" s="4136"/>
      <c r="H2719" s="4133"/>
      <c r="I2719" s="1308" t="str">
        <f t="shared" si="52"/>
        <v>.</v>
      </c>
      <c r="J2719" s="4166"/>
      <c r="K2719" s="4159"/>
      <c r="L2719" s="4137"/>
      <c r="M2719" s="875"/>
      <c r="N2719" s="4018"/>
      <c r="O2719" s="1161"/>
    </row>
    <row r="2720" spans="1:15">
      <c r="A2720" s="4056"/>
      <c r="E2720" s="4104" t="s">
        <v>6590</v>
      </c>
      <c r="F2720" s="4105">
        <v>3</v>
      </c>
      <c r="G2720" s="4106">
        <v>41</v>
      </c>
      <c r="H2720" s="4107"/>
      <c r="I2720" s="1308" t="str">
        <f t="shared" si="52"/>
        <v>4.2.1.3.41</v>
      </c>
      <c r="J2720" s="3308" t="s">
        <v>7417</v>
      </c>
      <c r="K2720" s="4109"/>
      <c r="L2720" s="4003"/>
      <c r="M2720" s="3364"/>
      <c r="N2720" s="4003"/>
      <c r="O2720" s="1161"/>
    </row>
    <row r="2721" spans="1:15" ht="76.5">
      <c r="A2721" s="4056"/>
      <c r="E2721" s="4072"/>
      <c r="F2721" s="4073"/>
      <c r="G2721" s="4136"/>
      <c r="H2721" s="4133"/>
      <c r="I2721" s="1308" t="str">
        <f t="shared" si="52"/>
        <v>.</v>
      </c>
      <c r="J2721" s="1280" t="s">
        <v>7418</v>
      </c>
      <c r="K2721" s="4137"/>
      <c r="L2721" s="4137"/>
      <c r="M2721" s="1314"/>
      <c r="N2721" s="4010"/>
      <c r="O2721" s="1161"/>
    </row>
    <row r="2722" spans="1:15">
      <c r="A2722" s="4056"/>
      <c r="E2722" s="4104" t="s">
        <v>6590</v>
      </c>
      <c r="F2722" s="4105">
        <v>3</v>
      </c>
      <c r="G2722" s="4106" t="s">
        <v>6304</v>
      </c>
      <c r="H2722" s="4107"/>
      <c r="I2722" s="1308" t="str">
        <f t="shared" si="52"/>
        <v>4.2.1.3.41a</v>
      </c>
      <c r="J2722" s="3288" t="s">
        <v>7481</v>
      </c>
      <c r="K2722" s="4109" t="s">
        <v>525</v>
      </c>
      <c r="L2722" s="4003">
        <v>2</v>
      </c>
      <c r="M2722" s="3365">
        <v>0</v>
      </c>
      <c r="N2722" s="4003">
        <f>ROUND((M2722*L2722),2)</f>
        <v>0</v>
      </c>
      <c r="O2722" s="1161"/>
    </row>
    <row r="2723" spans="1:15">
      <c r="A2723" s="4056"/>
      <c r="E2723" s="4104" t="s">
        <v>6590</v>
      </c>
      <c r="F2723" s="4105">
        <v>3</v>
      </c>
      <c r="G2723" s="4106" t="s">
        <v>6306</v>
      </c>
      <c r="H2723" s="4107"/>
      <c r="I2723" s="1308" t="str">
        <f t="shared" si="52"/>
        <v>4.2.1.3.41b</v>
      </c>
      <c r="J2723" s="3288" t="s">
        <v>7491</v>
      </c>
      <c r="K2723" s="4109" t="s">
        <v>525</v>
      </c>
      <c r="L2723" s="4003">
        <v>37</v>
      </c>
      <c r="M2723" s="3365">
        <v>0</v>
      </c>
      <c r="N2723" s="4003">
        <f>ROUND((M2723*L2723),2)</f>
        <v>0</v>
      </c>
      <c r="O2723" s="1161"/>
    </row>
    <row r="2724" spans="1:15">
      <c r="A2724" s="4056"/>
      <c r="E2724" s="4104" t="s">
        <v>6590</v>
      </c>
      <c r="F2724" s="4105">
        <v>3</v>
      </c>
      <c r="G2724" s="4106" t="s">
        <v>6308</v>
      </c>
      <c r="H2724" s="4107"/>
      <c r="I2724" s="1308" t="str">
        <f t="shared" si="52"/>
        <v>4.2.1.3.41c</v>
      </c>
      <c r="J2724" s="3288" t="s">
        <v>7503</v>
      </c>
      <c r="K2724" s="4109" t="s">
        <v>525</v>
      </c>
      <c r="L2724" s="4003">
        <v>2</v>
      </c>
      <c r="M2724" s="3365">
        <v>0</v>
      </c>
      <c r="N2724" s="4003">
        <f>ROUND((M2724*L2724),2)</f>
        <v>0</v>
      </c>
      <c r="O2724" s="1161"/>
    </row>
    <row r="2725" spans="1:15">
      <c r="A2725" s="4056"/>
      <c r="E2725" s="4104" t="s">
        <v>6590</v>
      </c>
      <c r="F2725" s="4105">
        <v>3</v>
      </c>
      <c r="G2725" s="4106" t="s">
        <v>6310</v>
      </c>
      <c r="H2725" s="4107"/>
      <c r="I2725" s="1308" t="str">
        <f t="shared" ref="I2725:I2788" si="53">E2725&amp;F2725&amp;$H$100&amp;G2725</f>
        <v>4.2.1.3.41d</v>
      </c>
      <c r="J2725" s="3288" t="s">
        <v>7515</v>
      </c>
      <c r="K2725" s="4109" t="s">
        <v>525</v>
      </c>
      <c r="L2725" s="4003">
        <v>2</v>
      </c>
      <c r="M2725" s="3365">
        <v>0</v>
      </c>
      <c r="N2725" s="4003">
        <f>ROUND((M2725*L2725),2)</f>
        <v>0</v>
      </c>
      <c r="O2725" s="1161"/>
    </row>
    <row r="2726" spans="1:15">
      <c r="A2726" s="4056"/>
      <c r="E2726" s="4104" t="s">
        <v>6590</v>
      </c>
      <c r="F2726" s="4105">
        <v>3</v>
      </c>
      <c r="G2726" s="4106" t="s">
        <v>6312</v>
      </c>
      <c r="H2726" s="4107"/>
      <c r="I2726" s="1308" t="str">
        <f t="shared" si="53"/>
        <v>4.2.1.3.41e</v>
      </c>
      <c r="J2726" s="3288" t="s">
        <v>7517</v>
      </c>
      <c r="K2726" s="4109" t="s">
        <v>525</v>
      </c>
      <c r="L2726" s="4003">
        <v>1</v>
      </c>
      <c r="M2726" s="3365">
        <v>0</v>
      </c>
      <c r="N2726" s="4003">
        <f>ROUND((M2726*L2726),2)</f>
        <v>0</v>
      </c>
      <c r="O2726" s="1161"/>
    </row>
    <row r="2727" spans="1:15">
      <c r="A2727" s="4056"/>
      <c r="E2727" s="4072"/>
      <c r="F2727" s="4073"/>
      <c r="G2727" s="4136"/>
      <c r="H2727" s="4133"/>
      <c r="I2727" s="1308" t="str">
        <f t="shared" si="53"/>
        <v>.</v>
      </c>
      <c r="J2727" s="1280"/>
      <c r="K2727" s="4137"/>
      <c r="L2727" s="4137"/>
      <c r="M2727" s="1314"/>
      <c r="N2727" s="4010"/>
      <c r="O2727" s="1161"/>
    </row>
    <row r="2728" spans="1:15">
      <c r="A2728" s="4056"/>
      <c r="E2728" s="4104" t="s">
        <v>6590</v>
      </c>
      <c r="F2728" s="4105">
        <v>3</v>
      </c>
      <c r="G2728" s="4106">
        <v>42</v>
      </c>
      <c r="H2728" s="4107"/>
      <c r="I2728" s="1308" t="str">
        <f t="shared" si="53"/>
        <v>4.2.1.3.42</v>
      </c>
      <c r="J2728" s="3308" t="s">
        <v>7722</v>
      </c>
      <c r="K2728" s="4109"/>
      <c r="L2728" s="4003"/>
      <c r="M2728" s="3364"/>
      <c r="N2728" s="4003"/>
      <c r="O2728" s="1161"/>
    </row>
    <row r="2729" spans="1:15" ht="76.5">
      <c r="A2729" s="4056"/>
      <c r="E2729" s="4072"/>
      <c r="F2729" s="4073"/>
      <c r="G2729" s="4136"/>
      <c r="H2729" s="4133"/>
      <c r="I2729" s="1308" t="str">
        <f t="shared" si="53"/>
        <v>.</v>
      </c>
      <c r="J2729" s="1280" t="s">
        <v>7723</v>
      </c>
      <c r="K2729" s="4137"/>
      <c r="L2729" s="4137"/>
      <c r="M2729" s="1314"/>
      <c r="N2729" s="4010"/>
      <c r="O2729" s="1161"/>
    </row>
    <row r="2730" spans="1:15">
      <c r="A2730" s="4056"/>
      <c r="E2730" s="4104" t="s">
        <v>6590</v>
      </c>
      <c r="F2730" s="4105">
        <v>3</v>
      </c>
      <c r="G2730" s="4106" t="s">
        <v>6322</v>
      </c>
      <c r="H2730" s="4107"/>
      <c r="I2730" s="1308" t="str">
        <f t="shared" si="53"/>
        <v>4.2.1.3.42a</v>
      </c>
      <c r="J2730" s="3288" t="s">
        <v>7712</v>
      </c>
      <c r="K2730" s="4109" t="s">
        <v>525</v>
      </c>
      <c r="L2730" s="4003">
        <v>4</v>
      </c>
      <c r="M2730" s="3365">
        <v>0</v>
      </c>
      <c r="N2730" s="4003">
        <f>ROUND((M2730*L2730),2)</f>
        <v>0</v>
      </c>
      <c r="O2730" s="1161"/>
    </row>
    <row r="2731" spans="1:15">
      <c r="A2731" s="4056"/>
      <c r="E2731" s="4104" t="s">
        <v>6590</v>
      </c>
      <c r="F2731" s="4105">
        <v>3</v>
      </c>
      <c r="G2731" s="4106" t="s">
        <v>6324</v>
      </c>
      <c r="H2731" s="4107"/>
      <c r="I2731" s="1308" t="str">
        <f t="shared" si="53"/>
        <v>4.2.1.3.42b</v>
      </c>
      <c r="J2731" s="3288" t="s">
        <v>7481</v>
      </c>
      <c r="K2731" s="4109" t="s">
        <v>525</v>
      </c>
      <c r="L2731" s="4003">
        <v>5</v>
      </c>
      <c r="M2731" s="3365">
        <v>0</v>
      </c>
      <c r="N2731" s="4003">
        <f>ROUND((M2731*L2731),2)</f>
        <v>0</v>
      </c>
      <c r="O2731" s="1161"/>
    </row>
    <row r="2732" spans="1:15">
      <c r="A2732" s="4056"/>
      <c r="E2732" s="4104" t="s">
        <v>6590</v>
      </c>
      <c r="F2732" s="4105">
        <v>3</v>
      </c>
      <c r="G2732" s="4106" t="s">
        <v>6327</v>
      </c>
      <c r="H2732" s="4107"/>
      <c r="I2732" s="1308" t="str">
        <f t="shared" si="53"/>
        <v>4.2.1.3.42d</v>
      </c>
      <c r="J2732" s="3288" t="s">
        <v>7495</v>
      </c>
      <c r="K2732" s="4109" t="s">
        <v>525</v>
      </c>
      <c r="L2732" s="4003">
        <v>1</v>
      </c>
      <c r="M2732" s="3365">
        <v>0</v>
      </c>
      <c r="N2732" s="4003">
        <f>ROUND((M2732*L2732),2)</f>
        <v>0</v>
      </c>
      <c r="O2732" s="1161"/>
    </row>
    <row r="2733" spans="1:15">
      <c r="A2733" s="4056"/>
      <c r="E2733" s="4079"/>
      <c r="F2733" s="4141"/>
      <c r="G2733" s="4142"/>
      <c r="H2733" s="4107"/>
      <c r="I2733" s="1308" t="str">
        <f t="shared" si="53"/>
        <v>.</v>
      </c>
      <c r="J2733" s="4154"/>
      <c r="K2733" s="4143"/>
      <c r="L2733" s="4012"/>
      <c r="M2733" s="1314"/>
      <c r="N2733" s="4012"/>
      <c r="O2733" s="1161"/>
    </row>
    <row r="2734" spans="1:15">
      <c r="A2734" s="4056"/>
      <c r="E2734" s="4104" t="s">
        <v>6590</v>
      </c>
      <c r="F2734" s="4105">
        <v>3</v>
      </c>
      <c r="G2734" s="4106">
        <v>43</v>
      </c>
      <c r="H2734" s="4107"/>
      <c r="I2734" s="1308" t="str">
        <f t="shared" si="53"/>
        <v>4.2.1.3.43</v>
      </c>
      <c r="J2734" s="3308" t="s">
        <v>7724</v>
      </c>
      <c r="K2734" s="4109"/>
      <c r="L2734" s="4003"/>
      <c r="M2734" s="3364"/>
      <c r="N2734" s="4003"/>
      <c r="O2734" s="1161"/>
    </row>
    <row r="2735" spans="1:15" ht="89.25">
      <c r="A2735" s="4056"/>
      <c r="E2735" s="4072"/>
      <c r="F2735" s="4073"/>
      <c r="G2735" s="4136"/>
      <c r="H2735" s="4133"/>
      <c r="I2735" s="1308" t="str">
        <f t="shared" si="53"/>
        <v>.</v>
      </c>
      <c r="J2735" s="1280" t="s">
        <v>7725</v>
      </c>
      <c r="K2735" s="4137"/>
      <c r="L2735" s="4137"/>
      <c r="M2735" s="1314"/>
      <c r="N2735" s="4010"/>
      <c r="O2735" s="1161"/>
    </row>
    <row r="2736" spans="1:15">
      <c r="A2736" s="4056"/>
      <c r="E2736" s="4104" t="s">
        <v>6590</v>
      </c>
      <c r="F2736" s="4105">
        <v>3</v>
      </c>
      <c r="G2736" s="4106" t="s">
        <v>6330</v>
      </c>
      <c r="H2736" s="4107"/>
      <c r="I2736" s="1308" t="str">
        <f t="shared" si="53"/>
        <v>4.2.1.3.43a</v>
      </c>
      <c r="J2736" s="3288" t="s">
        <v>7726</v>
      </c>
      <c r="K2736" s="4109" t="s">
        <v>525</v>
      </c>
      <c r="L2736" s="4003">
        <v>20</v>
      </c>
      <c r="M2736" s="3365">
        <v>0</v>
      </c>
      <c r="N2736" s="4003">
        <f>ROUND((M2736*L2736),2)</f>
        <v>0</v>
      </c>
      <c r="O2736" s="1161"/>
    </row>
    <row r="2737" spans="1:15">
      <c r="A2737" s="4056"/>
      <c r="E2737" s="4104" t="s">
        <v>6590</v>
      </c>
      <c r="F2737" s="4105">
        <v>3</v>
      </c>
      <c r="G2737" s="4106" t="s">
        <v>6331</v>
      </c>
      <c r="H2737" s="4107"/>
      <c r="I2737" s="1308" t="str">
        <f t="shared" si="53"/>
        <v>4.2.1.3.43b</v>
      </c>
      <c r="J2737" s="3288" t="s">
        <v>7727</v>
      </c>
      <c r="K2737" s="4109" t="s">
        <v>525</v>
      </c>
      <c r="L2737" s="4003">
        <v>24</v>
      </c>
      <c r="M2737" s="3365">
        <v>0</v>
      </c>
      <c r="N2737" s="4003">
        <f>ROUND((M2737*L2737),2)</f>
        <v>0</v>
      </c>
      <c r="O2737" s="1161"/>
    </row>
    <row r="2738" spans="1:15">
      <c r="A2738" s="4056"/>
      <c r="E2738" s="4072"/>
      <c r="F2738" s="4073"/>
      <c r="G2738" s="4136"/>
      <c r="H2738" s="4133"/>
      <c r="I2738" s="1308" t="str">
        <f t="shared" si="53"/>
        <v>.</v>
      </c>
      <c r="J2738" s="1280"/>
      <c r="K2738" s="4137"/>
      <c r="L2738" s="4137"/>
      <c r="M2738" s="1314"/>
      <c r="N2738" s="4010"/>
      <c r="O2738" s="1161"/>
    </row>
    <row r="2739" spans="1:15">
      <c r="A2739" s="4056"/>
      <c r="E2739" s="4104" t="s">
        <v>6590</v>
      </c>
      <c r="F2739" s="4105">
        <v>3</v>
      </c>
      <c r="G2739" s="4106">
        <v>44</v>
      </c>
      <c r="H2739" s="4107"/>
      <c r="I2739" s="1308" t="str">
        <f t="shared" si="53"/>
        <v>4.2.1.3.44</v>
      </c>
      <c r="J2739" s="3308" t="s">
        <v>7728</v>
      </c>
      <c r="K2739" s="4109"/>
      <c r="L2739" s="4003"/>
      <c r="M2739" s="3364"/>
      <c r="N2739" s="4003"/>
      <c r="O2739" s="1161"/>
    </row>
    <row r="2740" spans="1:15" ht="63.75">
      <c r="A2740" s="4056"/>
      <c r="E2740" s="4072"/>
      <c r="F2740" s="4073"/>
      <c r="G2740" s="4136"/>
      <c r="H2740" s="4133"/>
      <c r="I2740" s="1308" t="str">
        <f t="shared" si="53"/>
        <v>.</v>
      </c>
      <c r="J2740" s="1280" t="s">
        <v>7729</v>
      </c>
      <c r="K2740" s="4137"/>
      <c r="L2740" s="4137"/>
      <c r="M2740" s="1314"/>
      <c r="N2740" s="4010"/>
      <c r="O2740" s="1161"/>
    </row>
    <row r="2741" spans="1:15">
      <c r="A2741" s="4056"/>
      <c r="E2741" s="4104" t="s">
        <v>6590</v>
      </c>
      <c r="F2741" s="4105">
        <v>3</v>
      </c>
      <c r="G2741" s="4106" t="s">
        <v>6341</v>
      </c>
      <c r="H2741" s="4107"/>
      <c r="I2741" s="1308" t="str">
        <f t="shared" si="53"/>
        <v>4.2.1.3.44a</v>
      </c>
      <c r="J2741" s="3288" t="s">
        <v>7730</v>
      </c>
      <c r="K2741" s="4109" t="s">
        <v>525</v>
      </c>
      <c r="L2741" s="4003">
        <f>99+67</f>
        <v>166</v>
      </c>
      <c r="M2741" s="3365">
        <v>0</v>
      </c>
      <c r="N2741" s="4003">
        <f>ROUND((M2741*L2741),2)</f>
        <v>0</v>
      </c>
      <c r="O2741" s="1161"/>
    </row>
    <row r="2742" spans="1:15">
      <c r="A2742" s="4056"/>
      <c r="E2742" s="4104" t="s">
        <v>6590</v>
      </c>
      <c r="F2742" s="4105">
        <v>3</v>
      </c>
      <c r="G2742" s="4106" t="s">
        <v>6380</v>
      </c>
      <c r="H2742" s="4107"/>
      <c r="I2742" s="1308" t="str">
        <f t="shared" si="53"/>
        <v>4.2.1.3.44b</v>
      </c>
      <c r="J2742" s="3288" t="s">
        <v>7651</v>
      </c>
      <c r="K2742" s="4109" t="s">
        <v>525</v>
      </c>
      <c r="L2742" s="4003">
        <f>115+150</f>
        <v>265</v>
      </c>
      <c r="M2742" s="3365">
        <v>0</v>
      </c>
      <c r="N2742" s="4003">
        <f>ROUND((M2742*L2742),2)</f>
        <v>0</v>
      </c>
      <c r="O2742" s="1161"/>
    </row>
    <row r="2743" spans="1:15">
      <c r="A2743" s="4056"/>
      <c r="E2743" s="4104" t="s">
        <v>6590</v>
      </c>
      <c r="F2743" s="4105">
        <v>3</v>
      </c>
      <c r="G2743" s="4106" t="s">
        <v>6406</v>
      </c>
      <c r="H2743" s="4107"/>
      <c r="I2743" s="1308" t="str">
        <f t="shared" si="53"/>
        <v>4.2.1.3.44c</v>
      </c>
      <c r="J2743" s="3288" t="s">
        <v>7731</v>
      </c>
      <c r="K2743" s="4109" t="s">
        <v>525</v>
      </c>
      <c r="L2743" s="4003">
        <f>76+161</f>
        <v>237</v>
      </c>
      <c r="M2743" s="3365">
        <v>0</v>
      </c>
      <c r="N2743" s="4003">
        <f>ROUND((M2743*L2743),2)</f>
        <v>0</v>
      </c>
      <c r="O2743" s="1161"/>
    </row>
    <row r="2744" spans="1:15">
      <c r="A2744" s="4056"/>
      <c r="E2744" s="4104" t="s">
        <v>6590</v>
      </c>
      <c r="F2744" s="4105">
        <v>3</v>
      </c>
      <c r="G2744" s="4106" t="s">
        <v>6424</v>
      </c>
      <c r="H2744" s="4107"/>
      <c r="I2744" s="1308" t="str">
        <f t="shared" si="53"/>
        <v>4.2.1.3.44d</v>
      </c>
      <c r="J2744" s="3288" t="s">
        <v>7732</v>
      </c>
      <c r="K2744" s="4109" t="s">
        <v>525</v>
      </c>
      <c r="L2744" s="4003">
        <f>9+9</f>
        <v>18</v>
      </c>
      <c r="M2744" s="3365">
        <v>0</v>
      </c>
      <c r="N2744" s="4003">
        <f>ROUND((M2744*L2744),2)</f>
        <v>0</v>
      </c>
      <c r="O2744" s="1161"/>
    </row>
    <row r="2745" spans="1:15">
      <c r="A2745" s="4056"/>
      <c r="E2745" s="4072"/>
      <c r="F2745" s="4073"/>
      <c r="G2745" s="4136"/>
      <c r="H2745" s="4133"/>
      <c r="I2745" s="1308" t="str">
        <f t="shared" si="53"/>
        <v>.</v>
      </c>
      <c r="J2745" s="1280"/>
      <c r="K2745" s="4137"/>
      <c r="L2745" s="4137"/>
      <c r="M2745" s="1314"/>
      <c r="N2745" s="4010"/>
      <c r="O2745" s="1161"/>
    </row>
    <row r="2746" spans="1:15">
      <c r="A2746" s="4056"/>
      <c r="E2746" s="4104" t="s">
        <v>6590</v>
      </c>
      <c r="F2746" s="4105">
        <v>3</v>
      </c>
      <c r="G2746" s="4106">
        <v>45</v>
      </c>
      <c r="H2746" s="4107"/>
      <c r="I2746" s="1308" t="str">
        <f t="shared" si="53"/>
        <v>4.2.1.3.45</v>
      </c>
      <c r="J2746" s="3308" t="s">
        <v>7733</v>
      </c>
      <c r="K2746" s="4109"/>
      <c r="L2746" s="4003"/>
      <c r="M2746" s="3364"/>
      <c r="N2746" s="4003"/>
      <c r="O2746" s="1161"/>
    </row>
    <row r="2747" spans="1:15">
      <c r="A2747" s="4056"/>
      <c r="E2747" s="4104" t="s">
        <v>6590</v>
      </c>
      <c r="F2747" s="4105">
        <v>3</v>
      </c>
      <c r="G2747" s="4106" t="s">
        <v>7734</v>
      </c>
      <c r="H2747" s="4107"/>
      <c r="I2747" s="1308" t="str">
        <f t="shared" si="53"/>
        <v>4.2.1.3.45a</v>
      </c>
      <c r="J2747" s="3288" t="s">
        <v>7578</v>
      </c>
      <c r="K2747" s="4109" t="s">
        <v>525</v>
      </c>
      <c r="L2747" s="4003">
        <v>0</v>
      </c>
      <c r="M2747" s="3365">
        <v>0</v>
      </c>
      <c r="N2747" s="4003">
        <f>ROUND((M2747*L2747),2)</f>
        <v>0</v>
      </c>
      <c r="O2747" s="1161"/>
    </row>
    <row r="2748" spans="1:15">
      <c r="A2748" s="4056"/>
      <c r="E2748" s="4104" t="s">
        <v>6590</v>
      </c>
      <c r="F2748" s="4105">
        <v>3</v>
      </c>
      <c r="G2748" s="4106" t="s">
        <v>7735</v>
      </c>
      <c r="H2748" s="4107"/>
      <c r="I2748" s="1308" t="str">
        <f t="shared" si="53"/>
        <v>4.2.1.3.45b</v>
      </c>
      <c r="J2748" s="3288" t="s">
        <v>7580</v>
      </c>
      <c r="K2748" s="4109" t="s">
        <v>525</v>
      </c>
      <c r="L2748" s="4003">
        <v>1</v>
      </c>
      <c r="M2748" s="3365">
        <v>0</v>
      </c>
      <c r="N2748" s="4003">
        <f>ROUND((M2748*L2748),2)</f>
        <v>0</v>
      </c>
      <c r="O2748" s="1161"/>
    </row>
    <row r="2749" spans="1:15">
      <c r="A2749" s="4056"/>
      <c r="E2749" s="4104" t="s">
        <v>6590</v>
      </c>
      <c r="F2749" s="4105">
        <v>3</v>
      </c>
      <c r="G2749" s="4106" t="s">
        <v>7736</v>
      </c>
      <c r="H2749" s="4107"/>
      <c r="I2749" s="1308" t="str">
        <f t="shared" si="53"/>
        <v>4.2.1.3.45c</v>
      </c>
      <c r="J2749" s="3288" t="s">
        <v>7582</v>
      </c>
      <c r="K2749" s="4109" t="s">
        <v>525</v>
      </c>
      <c r="L2749" s="4003">
        <v>1</v>
      </c>
      <c r="M2749" s="3365">
        <v>0</v>
      </c>
      <c r="N2749" s="4003">
        <f>ROUND((M2749*L2749),2)</f>
        <v>0</v>
      </c>
      <c r="O2749" s="1161"/>
    </row>
    <row r="2750" spans="1:15">
      <c r="A2750" s="4056"/>
      <c r="E2750" s="4104" t="s">
        <v>6590</v>
      </c>
      <c r="F2750" s="4105">
        <v>3</v>
      </c>
      <c r="G2750" s="4106" t="s">
        <v>7737</v>
      </c>
      <c r="H2750" s="4107"/>
      <c r="I2750" s="1308" t="str">
        <f t="shared" si="53"/>
        <v>4.2.1.3.45d</v>
      </c>
      <c r="J2750" s="3288" t="s">
        <v>7584</v>
      </c>
      <c r="K2750" s="4109" t="s">
        <v>525</v>
      </c>
      <c r="L2750" s="4003">
        <v>2</v>
      </c>
      <c r="M2750" s="3365">
        <v>0</v>
      </c>
      <c r="N2750" s="4003">
        <f>ROUND((M2750*L2750),2)</f>
        <v>0</v>
      </c>
      <c r="O2750" s="1161"/>
    </row>
    <row r="2751" spans="1:15">
      <c r="A2751" s="4056"/>
      <c r="E2751" s="4104" t="s">
        <v>6590</v>
      </c>
      <c r="F2751" s="4105">
        <v>3</v>
      </c>
      <c r="G2751" s="4106" t="s">
        <v>7738</v>
      </c>
      <c r="H2751" s="4107"/>
      <c r="I2751" s="1308" t="str">
        <f t="shared" si="53"/>
        <v>4.2.1.3.45e</v>
      </c>
      <c r="J2751" s="3288" t="s">
        <v>7596</v>
      </c>
      <c r="K2751" s="4109" t="s">
        <v>525</v>
      </c>
      <c r="L2751" s="4003">
        <v>1</v>
      </c>
      <c r="M2751" s="3365">
        <v>0</v>
      </c>
      <c r="N2751" s="4003">
        <f>ROUND((M2751*L2751),2)</f>
        <v>0</v>
      </c>
      <c r="O2751" s="1161"/>
    </row>
    <row r="2752" spans="1:15">
      <c r="A2752" s="4056"/>
      <c r="E2752" s="4072"/>
      <c r="F2752" s="4073"/>
      <c r="G2752" s="4136"/>
      <c r="H2752" s="4133"/>
      <c r="I2752" s="1308" t="str">
        <f t="shared" si="53"/>
        <v>.</v>
      </c>
      <c r="J2752" s="1280"/>
      <c r="K2752" s="4137"/>
      <c r="L2752" s="4137"/>
      <c r="M2752" s="1314"/>
      <c r="N2752" s="4010"/>
      <c r="O2752" s="1161"/>
    </row>
    <row r="2753" spans="1:15">
      <c r="A2753" s="4056"/>
      <c r="E2753" s="4104" t="s">
        <v>6590</v>
      </c>
      <c r="F2753" s="4105">
        <v>3</v>
      </c>
      <c r="G2753" s="4106">
        <v>46</v>
      </c>
      <c r="H2753" s="4107"/>
      <c r="I2753" s="1308" t="str">
        <f t="shared" si="53"/>
        <v>4.2.1.3.46</v>
      </c>
      <c r="J2753" s="3308" t="s">
        <v>7739</v>
      </c>
      <c r="K2753" s="4109" t="s">
        <v>525</v>
      </c>
      <c r="L2753" s="4003">
        <v>2</v>
      </c>
      <c r="M2753" s="3365">
        <v>0</v>
      </c>
      <c r="N2753" s="4003">
        <f>ROUND((M2753*L2753),2)</f>
        <v>0</v>
      </c>
      <c r="O2753" s="1161"/>
    </row>
    <row r="2754" spans="1:15" ht="38.25">
      <c r="A2754" s="4056"/>
      <c r="E2754" s="4072"/>
      <c r="F2754" s="4073"/>
      <c r="G2754" s="4136"/>
      <c r="H2754" s="4133"/>
      <c r="I2754" s="1308" t="str">
        <f t="shared" si="53"/>
        <v>.</v>
      </c>
      <c r="J2754" s="1280" t="s">
        <v>7740</v>
      </c>
      <c r="K2754" s="4137"/>
      <c r="L2754" s="4137"/>
      <c r="M2754" s="1314"/>
      <c r="N2754" s="4010"/>
      <c r="O2754" s="1161"/>
    </row>
    <row r="2755" spans="1:15">
      <c r="A2755" s="4056"/>
      <c r="E2755" s="4072"/>
      <c r="F2755" s="4073"/>
      <c r="G2755" s="4136"/>
      <c r="H2755" s="4133"/>
      <c r="I2755" s="1308" t="str">
        <f t="shared" si="53"/>
        <v>.</v>
      </c>
      <c r="J2755" s="1280"/>
      <c r="K2755" s="4137"/>
      <c r="L2755" s="4137"/>
      <c r="M2755" s="1314"/>
      <c r="N2755" s="4011"/>
      <c r="O2755" s="1161"/>
    </row>
    <row r="2756" spans="1:15">
      <c r="A2756" s="4056"/>
      <c r="E2756" s="4104" t="s">
        <v>6590</v>
      </c>
      <c r="F2756" s="4105">
        <v>3</v>
      </c>
      <c r="G2756" s="4106">
        <v>47</v>
      </c>
      <c r="H2756" s="4107"/>
      <c r="I2756" s="1308" t="str">
        <f t="shared" si="53"/>
        <v>4.2.1.3.47</v>
      </c>
      <c r="J2756" s="3308" t="s">
        <v>7741</v>
      </c>
      <c r="K2756" s="4109" t="s">
        <v>525</v>
      </c>
      <c r="L2756" s="4003">
        <v>2</v>
      </c>
      <c r="M2756" s="3365">
        <v>0</v>
      </c>
      <c r="N2756" s="4003">
        <f>ROUND((M2756*L2756),2)</f>
        <v>0</v>
      </c>
      <c r="O2756" s="1161"/>
    </row>
    <row r="2757" spans="1:15" ht="25.5">
      <c r="A2757" s="4056"/>
      <c r="E2757" s="4072"/>
      <c r="F2757" s="4073"/>
      <c r="G2757" s="4136"/>
      <c r="H2757" s="4133"/>
      <c r="I2757" s="1308" t="str">
        <f t="shared" si="53"/>
        <v>.</v>
      </c>
      <c r="J2757" s="1280" t="s">
        <v>7742</v>
      </c>
      <c r="K2757" s="4137"/>
      <c r="L2757" s="4137"/>
      <c r="M2757" s="1314"/>
      <c r="N2757" s="4010"/>
      <c r="O2757" s="1161"/>
    </row>
    <row r="2758" spans="1:15">
      <c r="A2758" s="4056"/>
      <c r="E2758" s="4072"/>
      <c r="F2758" s="4073"/>
      <c r="G2758" s="4136"/>
      <c r="H2758" s="4133"/>
      <c r="I2758" s="1308" t="str">
        <f t="shared" si="53"/>
        <v>.</v>
      </c>
      <c r="J2758" s="1280"/>
      <c r="K2758" s="4137"/>
      <c r="L2758" s="4137"/>
      <c r="M2758" s="1314"/>
      <c r="N2758" s="4011"/>
      <c r="O2758" s="1161"/>
    </row>
    <row r="2759" spans="1:15">
      <c r="A2759" s="4056"/>
      <c r="E2759" s="4104" t="s">
        <v>6590</v>
      </c>
      <c r="F2759" s="4105">
        <v>3</v>
      </c>
      <c r="G2759" s="4106">
        <v>48</v>
      </c>
      <c r="H2759" s="4107"/>
      <c r="I2759" s="1308" t="str">
        <f t="shared" si="53"/>
        <v>4.2.1.3.48</v>
      </c>
      <c r="J2759" s="3308" t="s">
        <v>7743</v>
      </c>
      <c r="K2759" s="4109"/>
      <c r="L2759" s="4003"/>
      <c r="M2759" s="3364"/>
      <c r="N2759" s="4003"/>
      <c r="O2759" s="1161"/>
    </row>
    <row r="2760" spans="1:15" ht="76.5">
      <c r="A2760" s="4056"/>
      <c r="E2760" s="4072"/>
      <c r="F2760" s="4073"/>
      <c r="G2760" s="4136"/>
      <c r="H2760" s="4133"/>
      <c r="I2760" s="1308" t="str">
        <f t="shared" si="53"/>
        <v>.</v>
      </c>
      <c r="J2760" s="1280" t="s">
        <v>7744</v>
      </c>
      <c r="K2760" s="4137"/>
      <c r="L2760" s="4137"/>
      <c r="M2760" s="1314"/>
      <c r="N2760" s="4010"/>
      <c r="O2760" s="1161"/>
    </row>
    <row r="2761" spans="1:15">
      <c r="A2761" s="4056"/>
      <c r="E2761" s="4104" t="s">
        <v>6590</v>
      </c>
      <c r="F2761" s="4105">
        <v>3</v>
      </c>
      <c r="G2761" s="4106" t="s">
        <v>7745</v>
      </c>
      <c r="H2761" s="4107"/>
      <c r="I2761" s="1308" t="str">
        <f t="shared" si="53"/>
        <v>4.2.1.3.48a</v>
      </c>
      <c r="J2761" s="3288" t="s">
        <v>7424</v>
      </c>
      <c r="K2761" s="4109" t="s">
        <v>525</v>
      </c>
      <c r="L2761" s="4003">
        <v>2</v>
      </c>
      <c r="M2761" s="3365">
        <v>0</v>
      </c>
      <c r="N2761" s="4003">
        <f>ROUND((M2761*L2761),2)</f>
        <v>0</v>
      </c>
      <c r="O2761" s="1161"/>
    </row>
    <row r="2762" spans="1:15">
      <c r="A2762" s="4056"/>
      <c r="E2762" s="4104" t="s">
        <v>6590</v>
      </c>
      <c r="F2762" s="4105">
        <v>3</v>
      </c>
      <c r="G2762" s="4106" t="s">
        <v>7746</v>
      </c>
      <c r="H2762" s="4107"/>
      <c r="I2762" s="1308" t="str">
        <f t="shared" si="53"/>
        <v>4.2.1.3.48b</v>
      </c>
      <c r="J2762" s="3288" t="s">
        <v>7747</v>
      </c>
      <c r="K2762" s="4109" t="s">
        <v>525</v>
      </c>
      <c r="L2762" s="4003">
        <v>10</v>
      </c>
      <c r="M2762" s="3365">
        <v>0</v>
      </c>
      <c r="N2762" s="4003">
        <f>ROUND((M2762*L2762),2)</f>
        <v>0</v>
      </c>
      <c r="O2762" s="1161"/>
    </row>
    <row r="2763" spans="1:15">
      <c r="A2763" s="4056"/>
      <c r="E2763" s="4104" t="s">
        <v>6590</v>
      </c>
      <c r="F2763" s="4105">
        <v>3</v>
      </c>
      <c r="G2763" s="4106" t="s">
        <v>7748</v>
      </c>
      <c r="H2763" s="4107"/>
      <c r="I2763" s="1308" t="str">
        <f t="shared" si="53"/>
        <v>4.2.1.3.48c</v>
      </c>
      <c r="J2763" s="3288" t="s">
        <v>7749</v>
      </c>
      <c r="K2763" s="4109" t="s">
        <v>525</v>
      </c>
      <c r="L2763" s="4003">
        <v>8</v>
      </c>
      <c r="M2763" s="3365">
        <v>0</v>
      </c>
      <c r="N2763" s="4003">
        <f>ROUND((M2763*L2763),2)</f>
        <v>0</v>
      </c>
      <c r="O2763" s="1161"/>
    </row>
    <row r="2764" spans="1:15">
      <c r="A2764" s="4056"/>
      <c r="E2764" s="4104" t="s">
        <v>6590</v>
      </c>
      <c r="F2764" s="4105">
        <v>3</v>
      </c>
      <c r="G2764" s="4106" t="s">
        <v>7750</v>
      </c>
      <c r="H2764" s="4107"/>
      <c r="I2764" s="1308" t="str">
        <f t="shared" si="53"/>
        <v>4.2.1.3.48d</v>
      </c>
      <c r="J2764" s="3288" t="s">
        <v>7422</v>
      </c>
      <c r="K2764" s="4109" t="s">
        <v>525</v>
      </c>
      <c r="L2764" s="4003">
        <v>6</v>
      </c>
      <c r="M2764" s="3365">
        <v>0</v>
      </c>
      <c r="N2764" s="4003">
        <f>ROUND((M2764*L2764),2)</f>
        <v>0</v>
      </c>
      <c r="O2764" s="1161"/>
    </row>
    <row r="2765" spans="1:15">
      <c r="A2765" s="4056"/>
      <c r="E2765" s="4072"/>
      <c r="F2765" s="4073"/>
      <c r="G2765" s="4136"/>
      <c r="H2765" s="4133"/>
      <c r="I2765" s="1308" t="str">
        <f t="shared" si="53"/>
        <v>.</v>
      </c>
      <c r="J2765" s="1280"/>
      <c r="K2765" s="4137"/>
      <c r="L2765" s="4137"/>
      <c r="M2765" s="1314"/>
      <c r="N2765" s="4010"/>
      <c r="O2765" s="1161"/>
    </row>
    <row r="2766" spans="1:15">
      <c r="A2766" s="4056"/>
      <c r="E2766" s="4104" t="s">
        <v>6590</v>
      </c>
      <c r="F2766" s="4105">
        <v>3</v>
      </c>
      <c r="G2766" s="4106">
        <v>49</v>
      </c>
      <c r="H2766" s="4107"/>
      <c r="I2766" s="1308" t="str">
        <f t="shared" si="53"/>
        <v>4.2.1.3.49</v>
      </c>
      <c r="J2766" s="3308" t="s">
        <v>7751</v>
      </c>
      <c r="K2766" s="4109"/>
      <c r="L2766" s="4003"/>
      <c r="M2766" s="3364"/>
      <c r="N2766" s="4003"/>
      <c r="O2766" s="1161"/>
    </row>
    <row r="2767" spans="1:15">
      <c r="A2767" s="4056"/>
      <c r="E2767" s="4072"/>
      <c r="F2767" s="4073"/>
      <c r="G2767" s="4136"/>
      <c r="H2767" s="4133"/>
      <c r="I2767" s="1308" t="str">
        <f t="shared" si="53"/>
        <v>.</v>
      </c>
      <c r="J2767" s="1280" t="s">
        <v>7752</v>
      </c>
      <c r="K2767" s="4137"/>
      <c r="L2767" s="4137"/>
      <c r="M2767" s="1314"/>
      <c r="N2767" s="4010"/>
      <c r="O2767" s="1161"/>
    </row>
    <row r="2768" spans="1:15" ht="102">
      <c r="A2768" s="4056"/>
      <c r="E2768" s="4104" t="s">
        <v>6590</v>
      </c>
      <c r="F2768" s="4105">
        <v>3</v>
      </c>
      <c r="G2768" s="4106" t="s">
        <v>7753</v>
      </c>
      <c r="H2768" s="4107"/>
      <c r="I2768" s="1308" t="str">
        <f t="shared" si="53"/>
        <v>4.2.1.3.49a</v>
      </c>
      <c r="J2768" s="4181" t="s">
        <v>7754</v>
      </c>
      <c r="K2768" s="4109" t="s">
        <v>525</v>
      </c>
      <c r="L2768" s="4003">
        <v>2</v>
      </c>
      <c r="M2768" s="3365">
        <v>0</v>
      </c>
      <c r="N2768" s="4003">
        <f>ROUND((M2768*L2768),2)</f>
        <v>0</v>
      </c>
      <c r="O2768" s="1161"/>
    </row>
    <row r="2769" spans="1:15" ht="102">
      <c r="A2769" s="4056"/>
      <c r="E2769" s="4104" t="s">
        <v>6590</v>
      </c>
      <c r="F2769" s="4105">
        <v>3</v>
      </c>
      <c r="G2769" s="4106" t="s">
        <v>7755</v>
      </c>
      <c r="H2769" s="4107"/>
      <c r="I2769" s="1308" t="str">
        <f t="shared" si="53"/>
        <v>4.2.1.3.49b</v>
      </c>
      <c r="J2769" s="4181" t="s">
        <v>7756</v>
      </c>
      <c r="K2769" s="4109" t="s">
        <v>525</v>
      </c>
      <c r="L2769" s="4003">
        <v>1</v>
      </c>
      <c r="M2769" s="3365">
        <v>0</v>
      </c>
      <c r="N2769" s="4003">
        <f>ROUND((M2769*L2769),2)</f>
        <v>0</v>
      </c>
      <c r="O2769" s="1161"/>
    </row>
    <row r="2770" spans="1:15">
      <c r="A2770" s="4056"/>
      <c r="E2770" s="4072"/>
      <c r="F2770" s="4073"/>
      <c r="G2770" s="4136"/>
      <c r="H2770" s="4133"/>
      <c r="I2770" s="1308" t="str">
        <f t="shared" si="53"/>
        <v>.</v>
      </c>
      <c r="J2770" s="1280"/>
      <c r="K2770" s="4137"/>
      <c r="L2770" s="4137"/>
      <c r="M2770" s="1314"/>
      <c r="N2770" s="4010"/>
      <c r="O2770" s="1161"/>
    </row>
    <row r="2771" spans="1:15">
      <c r="A2771" s="4056"/>
      <c r="E2771" s="4104" t="s">
        <v>6590</v>
      </c>
      <c r="F2771" s="4105">
        <v>3</v>
      </c>
      <c r="G2771" s="4106">
        <v>50</v>
      </c>
      <c r="H2771" s="4107"/>
      <c r="I2771" s="1308" t="str">
        <f t="shared" si="53"/>
        <v>4.2.1.3.50</v>
      </c>
      <c r="J2771" s="3308" t="s">
        <v>7757</v>
      </c>
      <c r="K2771" s="4109"/>
      <c r="L2771" s="4003"/>
      <c r="M2771" s="3364"/>
      <c r="N2771" s="4003"/>
      <c r="O2771" s="1161"/>
    </row>
    <row r="2772" spans="1:15" ht="51">
      <c r="A2772" s="4056"/>
      <c r="E2772" s="4072"/>
      <c r="F2772" s="4073"/>
      <c r="G2772" s="4136"/>
      <c r="H2772" s="4133"/>
      <c r="I2772" s="1308" t="str">
        <f t="shared" si="53"/>
        <v>.</v>
      </c>
      <c r="J2772" s="1280" t="s">
        <v>7758</v>
      </c>
      <c r="K2772" s="4137"/>
      <c r="L2772" s="4137"/>
      <c r="M2772" s="1314"/>
      <c r="N2772" s="4010"/>
      <c r="O2772" s="1161"/>
    </row>
    <row r="2773" spans="1:15">
      <c r="A2773" s="4056"/>
      <c r="E2773" s="4104" t="s">
        <v>6590</v>
      </c>
      <c r="F2773" s="4105">
        <v>3</v>
      </c>
      <c r="G2773" s="4106" t="s">
        <v>7759</v>
      </c>
      <c r="H2773" s="4107"/>
      <c r="I2773" s="1308" t="str">
        <f t="shared" si="53"/>
        <v>4.2.1.3.50a</v>
      </c>
      <c r="J2773" s="3288" t="s">
        <v>7760</v>
      </c>
      <c r="K2773" s="4109" t="s">
        <v>525</v>
      </c>
      <c r="L2773" s="4003">
        <v>2</v>
      </c>
      <c r="M2773" s="3365">
        <v>0</v>
      </c>
      <c r="N2773" s="4003">
        <f>ROUND((M2773*L2773),2)</f>
        <v>0</v>
      </c>
      <c r="O2773" s="1161"/>
    </row>
    <row r="2774" spans="1:15">
      <c r="A2774" s="4056"/>
      <c r="E2774" s="4079"/>
      <c r="F2774" s="4141"/>
      <c r="G2774" s="4142"/>
      <c r="H2774" s="4107"/>
      <c r="I2774" s="1308" t="str">
        <f t="shared" si="53"/>
        <v>.</v>
      </c>
      <c r="J2774" s="4154"/>
      <c r="K2774" s="4143"/>
      <c r="L2774" s="4012"/>
      <c r="M2774" s="1314"/>
      <c r="N2774" s="4012"/>
      <c r="O2774" s="1161"/>
    </row>
    <row r="2775" spans="1:15">
      <c r="A2775" s="4056"/>
      <c r="E2775" s="4104" t="s">
        <v>6590</v>
      </c>
      <c r="F2775" s="4105">
        <v>3</v>
      </c>
      <c r="G2775" s="4106">
        <v>51</v>
      </c>
      <c r="H2775" s="4107"/>
      <c r="I2775" s="1308" t="str">
        <f t="shared" si="53"/>
        <v>4.2.1.3.51</v>
      </c>
      <c r="J2775" s="3308" t="s">
        <v>7761</v>
      </c>
      <c r="K2775" s="4109"/>
      <c r="L2775" s="4003"/>
      <c r="M2775" s="3364"/>
      <c r="N2775" s="4003"/>
      <c r="O2775" s="1161"/>
    </row>
    <row r="2776" spans="1:15">
      <c r="A2776" s="4056"/>
      <c r="E2776" s="4104" t="s">
        <v>6590</v>
      </c>
      <c r="F2776" s="4105">
        <v>3</v>
      </c>
      <c r="G2776" s="4106" t="s">
        <v>7762</v>
      </c>
      <c r="H2776" s="4107"/>
      <c r="I2776" s="1308" t="str">
        <f t="shared" si="53"/>
        <v>4.2.1.3.51a</v>
      </c>
      <c r="J2776" s="3288" t="s">
        <v>7763</v>
      </c>
      <c r="K2776" s="4109" t="s">
        <v>525</v>
      </c>
      <c r="L2776" s="4003">
        <v>12</v>
      </c>
      <c r="M2776" s="3365">
        <v>0</v>
      </c>
      <c r="N2776" s="4003">
        <f t="shared" ref="N2776:N2781" si="54">ROUND((M2776*L2776),2)</f>
        <v>0</v>
      </c>
      <c r="O2776" s="1161"/>
    </row>
    <row r="2777" spans="1:15">
      <c r="A2777" s="4056"/>
      <c r="E2777" s="4104" t="s">
        <v>6590</v>
      </c>
      <c r="F2777" s="4105">
        <v>3</v>
      </c>
      <c r="G2777" s="4106" t="s">
        <v>7764</v>
      </c>
      <c r="H2777" s="4107"/>
      <c r="I2777" s="1308" t="str">
        <f t="shared" si="53"/>
        <v>4.2.1.3.51b</v>
      </c>
      <c r="J2777" s="3288" t="s">
        <v>7481</v>
      </c>
      <c r="K2777" s="4109" t="s">
        <v>525</v>
      </c>
      <c r="L2777" s="4003">
        <v>226</v>
      </c>
      <c r="M2777" s="3365">
        <v>0</v>
      </c>
      <c r="N2777" s="4003">
        <f t="shared" si="54"/>
        <v>0</v>
      </c>
      <c r="O2777" s="1161"/>
    </row>
    <row r="2778" spans="1:15">
      <c r="A2778" s="4056"/>
      <c r="E2778" s="4104" t="s">
        <v>6590</v>
      </c>
      <c r="F2778" s="4105">
        <v>3</v>
      </c>
      <c r="G2778" s="4106" t="s">
        <v>7765</v>
      </c>
      <c r="H2778" s="4107"/>
      <c r="I2778" s="1308" t="str">
        <f t="shared" si="53"/>
        <v>4.2.1.3.51c</v>
      </c>
      <c r="J2778" s="3288" t="s">
        <v>7766</v>
      </c>
      <c r="K2778" s="4109" t="s">
        <v>525</v>
      </c>
      <c r="L2778" s="4003">
        <v>6</v>
      </c>
      <c r="M2778" s="3365">
        <v>0</v>
      </c>
      <c r="N2778" s="4003">
        <f t="shared" si="54"/>
        <v>0</v>
      </c>
      <c r="O2778" s="1161"/>
    </row>
    <row r="2779" spans="1:15">
      <c r="A2779" s="4056"/>
      <c r="E2779" s="4104" t="s">
        <v>6590</v>
      </c>
      <c r="F2779" s="4105">
        <v>3</v>
      </c>
      <c r="G2779" s="4106" t="s">
        <v>7767</v>
      </c>
      <c r="H2779" s="4107"/>
      <c r="I2779" s="1308" t="str">
        <f t="shared" si="53"/>
        <v>4.2.1.3.51d</v>
      </c>
      <c r="J2779" s="3288" t="s">
        <v>7768</v>
      </c>
      <c r="K2779" s="4109" t="s">
        <v>525</v>
      </c>
      <c r="L2779" s="4003">
        <v>2</v>
      </c>
      <c r="M2779" s="3365">
        <v>0</v>
      </c>
      <c r="N2779" s="4003">
        <f t="shared" si="54"/>
        <v>0</v>
      </c>
      <c r="O2779" s="1161"/>
    </row>
    <row r="2780" spans="1:15">
      <c r="A2780" s="4056"/>
      <c r="E2780" s="4104" t="s">
        <v>6590</v>
      </c>
      <c r="F2780" s="4105">
        <v>3</v>
      </c>
      <c r="G2780" s="4106" t="s">
        <v>7769</v>
      </c>
      <c r="H2780" s="4107"/>
      <c r="I2780" s="1308" t="str">
        <f t="shared" si="53"/>
        <v>4.2.1.3.51e</v>
      </c>
      <c r="J2780" s="3288" t="s">
        <v>7770</v>
      </c>
      <c r="K2780" s="4109" t="s">
        <v>525</v>
      </c>
      <c r="L2780" s="4003">
        <v>18</v>
      </c>
      <c r="M2780" s="3365">
        <v>0</v>
      </c>
      <c r="N2780" s="4003">
        <f t="shared" si="54"/>
        <v>0</v>
      </c>
      <c r="O2780" s="1161"/>
    </row>
    <row r="2781" spans="1:15">
      <c r="A2781" s="4056"/>
      <c r="E2781" s="4104" t="s">
        <v>6590</v>
      </c>
      <c r="F2781" s="4105">
        <v>3</v>
      </c>
      <c r="G2781" s="4106" t="s">
        <v>7771</v>
      </c>
      <c r="H2781" s="4107"/>
      <c r="I2781" s="1308" t="str">
        <f t="shared" si="53"/>
        <v>4.2.1.3.51f</v>
      </c>
      <c r="J2781" s="3288" t="s">
        <v>7772</v>
      </c>
      <c r="K2781" s="4109" t="s">
        <v>525</v>
      </c>
      <c r="L2781" s="4003">
        <v>5</v>
      </c>
      <c r="M2781" s="3365">
        <v>0</v>
      </c>
      <c r="N2781" s="4003">
        <f t="shared" si="54"/>
        <v>0</v>
      </c>
      <c r="O2781" s="1161"/>
    </row>
    <row r="2782" spans="1:15">
      <c r="A2782" s="4056"/>
      <c r="E2782" s="4072"/>
      <c r="F2782" s="4073"/>
      <c r="G2782" s="4136"/>
      <c r="H2782" s="4133"/>
      <c r="I2782" s="1308" t="str">
        <f t="shared" si="53"/>
        <v>.</v>
      </c>
      <c r="J2782" s="1280"/>
      <c r="K2782" s="4137"/>
      <c r="L2782" s="4137"/>
      <c r="M2782" s="1314"/>
      <c r="N2782" s="4010"/>
      <c r="O2782" s="1161"/>
    </row>
    <row r="2783" spans="1:15">
      <c r="A2783" s="4056"/>
      <c r="E2783" s="4104" t="s">
        <v>6590</v>
      </c>
      <c r="F2783" s="4105">
        <v>3</v>
      </c>
      <c r="G2783" s="4106">
        <v>52</v>
      </c>
      <c r="H2783" s="4107"/>
      <c r="I2783" s="1308" t="str">
        <f t="shared" si="53"/>
        <v>4.2.1.3.52</v>
      </c>
      <c r="J2783" s="3308" t="s">
        <v>7773</v>
      </c>
      <c r="K2783" s="4109" t="s">
        <v>2271</v>
      </c>
      <c r="L2783" s="4003">
        <v>4000</v>
      </c>
      <c r="M2783" s="3365">
        <v>0</v>
      </c>
      <c r="N2783" s="4003">
        <f>ROUND((M2783*L2783),2)</f>
        <v>0</v>
      </c>
      <c r="O2783" s="1161"/>
    </row>
    <row r="2784" spans="1:15">
      <c r="A2784" s="4056"/>
      <c r="E2784" s="4072"/>
      <c r="F2784" s="4073"/>
      <c r="G2784" s="4136"/>
      <c r="H2784" s="4133"/>
      <c r="I2784" s="1308" t="str">
        <f t="shared" si="53"/>
        <v>.</v>
      </c>
      <c r="J2784" s="1280"/>
      <c r="K2784" s="4137"/>
      <c r="L2784" s="4137"/>
      <c r="M2784" s="1314"/>
      <c r="N2784" s="4010"/>
      <c r="O2784" s="1161"/>
    </row>
    <row r="2785" spans="1:15">
      <c r="A2785" s="4056"/>
      <c r="E2785" s="4104" t="s">
        <v>6590</v>
      </c>
      <c r="F2785" s="4105">
        <v>3</v>
      </c>
      <c r="G2785" s="4106">
        <v>53</v>
      </c>
      <c r="H2785" s="4107"/>
      <c r="I2785" s="1308" t="str">
        <f t="shared" si="53"/>
        <v>4.2.1.3.53</v>
      </c>
      <c r="J2785" s="4182" t="s">
        <v>7774</v>
      </c>
      <c r="K2785" s="4109" t="s">
        <v>200</v>
      </c>
      <c r="L2785" s="4003">
        <v>1</v>
      </c>
      <c r="M2785" s="3365">
        <v>0</v>
      </c>
      <c r="N2785" s="4003">
        <f>ROUND((M2785*L2785),2)</f>
        <v>0</v>
      </c>
      <c r="O2785" s="1161"/>
    </row>
    <row r="2786" spans="1:15" ht="25.5">
      <c r="A2786" s="4056"/>
      <c r="E2786" s="4072"/>
      <c r="F2786" s="4073"/>
      <c r="G2786" s="4136"/>
      <c r="H2786" s="4133"/>
      <c r="I2786" s="1308" t="str">
        <f t="shared" si="53"/>
        <v>.</v>
      </c>
      <c r="J2786" s="1280" t="s">
        <v>7775</v>
      </c>
      <c r="K2786" s="4137"/>
      <c r="L2786" s="4137"/>
      <c r="M2786" s="1314"/>
      <c r="N2786" s="4010"/>
      <c r="O2786" s="1161"/>
    </row>
    <row r="2787" spans="1:15">
      <c r="A2787" s="4056"/>
      <c r="E2787" s="4072"/>
      <c r="F2787" s="4073"/>
      <c r="G2787" s="4136"/>
      <c r="H2787" s="4133"/>
      <c r="I2787" s="1308" t="str">
        <f t="shared" si="53"/>
        <v>.</v>
      </c>
      <c r="J2787" s="1280"/>
      <c r="K2787" s="4137"/>
      <c r="L2787" s="4137"/>
      <c r="M2787" s="1314"/>
      <c r="N2787" s="4010"/>
      <c r="O2787" s="1161"/>
    </row>
    <row r="2788" spans="1:15">
      <c r="A2788" s="4056"/>
      <c r="E2788" s="4104" t="s">
        <v>6590</v>
      </c>
      <c r="F2788" s="4105">
        <v>3</v>
      </c>
      <c r="G2788" s="4106">
        <v>54</v>
      </c>
      <c r="H2788" s="4107"/>
      <c r="I2788" s="1308" t="str">
        <f t="shared" si="53"/>
        <v>4.2.1.3.54</v>
      </c>
      <c r="J2788" s="4182" t="s">
        <v>7776</v>
      </c>
      <c r="K2788" s="4109" t="s">
        <v>200</v>
      </c>
      <c r="L2788" s="4003">
        <v>1</v>
      </c>
      <c r="M2788" s="3365">
        <v>0</v>
      </c>
      <c r="N2788" s="4003">
        <f>ROUND((M2788*L2788),2)</f>
        <v>0</v>
      </c>
      <c r="O2788" s="1161"/>
    </row>
    <row r="2789" spans="1:15">
      <c r="A2789" s="4056"/>
      <c r="E2789" s="4072"/>
      <c r="F2789" s="4073"/>
      <c r="G2789" s="4136"/>
      <c r="H2789" s="4133"/>
      <c r="I2789" s="1308" t="str">
        <f t="shared" ref="I2789:I2832" si="55">E2789&amp;F2789&amp;$H$100&amp;G2789</f>
        <v>.</v>
      </c>
      <c r="J2789" s="1280" t="s">
        <v>7777</v>
      </c>
      <c r="K2789" s="4137"/>
      <c r="L2789" s="4137"/>
      <c r="M2789" s="1314"/>
      <c r="N2789" s="4010"/>
      <c r="O2789" s="1161"/>
    </row>
    <row r="2790" spans="1:15">
      <c r="A2790" s="4056"/>
      <c r="E2790" s="4072"/>
      <c r="F2790" s="4073"/>
      <c r="G2790" s="4136"/>
      <c r="H2790" s="4133"/>
      <c r="I2790" s="1308" t="str">
        <f t="shared" si="55"/>
        <v>.</v>
      </c>
      <c r="J2790" s="1280"/>
      <c r="K2790" s="4137"/>
      <c r="L2790" s="4137"/>
      <c r="M2790" s="1314"/>
      <c r="N2790" s="4010"/>
      <c r="O2790" s="1161"/>
    </row>
    <row r="2791" spans="1:15" ht="25.5">
      <c r="A2791" s="4056"/>
      <c r="E2791" s="4104" t="s">
        <v>6590</v>
      </c>
      <c r="F2791" s="4105">
        <v>3</v>
      </c>
      <c r="G2791" s="4106">
        <v>55</v>
      </c>
      <c r="H2791" s="4107"/>
      <c r="I2791" s="1308" t="str">
        <f t="shared" si="55"/>
        <v>4.2.1.3.55</v>
      </c>
      <c r="J2791" s="4182" t="s">
        <v>7778</v>
      </c>
      <c r="K2791" s="4109" t="s">
        <v>200</v>
      </c>
      <c r="L2791" s="4003">
        <v>1</v>
      </c>
      <c r="M2791" s="3365">
        <v>0</v>
      </c>
      <c r="N2791" s="4003">
        <f>ROUND((M2791*L2791),2)</f>
        <v>0</v>
      </c>
      <c r="O2791" s="1161"/>
    </row>
    <row r="2792" spans="1:15">
      <c r="A2792" s="4056"/>
      <c r="E2792" s="4072"/>
      <c r="F2792" s="4073"/>
      <c r="G2792" s="4136"/>
      <c r="H2792" s="4133"/>
      <c r="I2792" s="1308" t="str">
        <f t="shared" si="55"/>
        <v>.</v>
      </c>
      <c r="J2792" s="4183"/>
      <c r="K2792" s="4137"/>
      <c r="L2792" s="4137"/>
      <c r="M2792" s="1314"/>
      <c r="N2792" s="4011"/>
      <c r="O2792" s="1161"/>
    </row>
    <row r="2793" spans="1:15">
      <c r="A2793" s="4056"/>
      <c r="E2793" s="4104" t="s">
        <v>6590</v>
      </c>
      <c r="F2793" s="4105">
        <v>3</v>
      </c>
      <c r="G2793" s="4106">
        <v>56</v>
      </c>
      <c r="H2793" s="4107"/>
      <c r="I2793" s="1308" t="str">
        <f t="shared" si="55"/>
        <v>4.2.1.3.56</v>
      </c>
      <c r="J2793" s="4182" t="s">
        <v>7779</v>
      </c>
      <c r="K2793" s="4109" t="s">
        <v>200</v>
      </c>
      <c r="L2793" s="4003">
        <v>1</v>
      </c>
      <c r="M2793" s="3365">
        <v>0</v>
      </c>
      <c r="N2793" s="4003">
        <f>ROUND((M2793*L2793),2)</f>
        <v>0</v>
      </c>
      <c r="O2793" s="1161"/>
    </row>
    <row r="2794" spans="1:15" ht="25.5">
      <c r="A2794" s="4056"/>
      <c r="E2794" s="4072"/>
      <c r="F2794" s="4073"/>
      <c r="G2794" s="4136"/>
      <c r="H2794" s="4133"/>
      <c r="I2794" s="1308" t="str">
        <f t="shared" si="55"/>
        <v>.</v>
      </c>
      <c r="J2794" s="1280" t="s">
        <v>7780</v>
      </c>
      <c r="K2794" s="4137"/>
      <c r="L2794" s="4137"/>
      <c r="M2794" s="1314"/>
      <c r="N2794" s="4010"/>
      <c r="O2794" s="1161"/>
    </row>
    <row r="2795" spans="1:15">
      <c r="A2795" s="4056"/>
      <c r="E2795" s="4072"/>
      <c r="F2795" s="4073"/>
      <c r="G2795" s="4136"/>
      <c r="H2795" s="4133"/>
      <c r="I2795" s="1308" t="str">
        <f t="shared" si="55"/>
        <v>.</v>
      </c>
      <c r="J2795" s="1280"/>
      <c r="K2795" s="4137"/>
      <c r="L2795" s="4137"/>
      <c r="M2795" s="1314"/>
      <c r="N2795" s="4010"/>
      <c r="O2795" s="1161"/>
    </row>
    <row r="2796" spans="1:15" ht="25.5">
      <c r="A2796" s="4056"/>
      <c r="E2796" s="4104" t="s">
        <v>6590</v>
      </c>
      <c r="F2796" s="4105">
        <v>3</v>
      </c>
      <c r="G2796" s="4106">
        <v>57</v>
      </c>
      <c r="H2796" s="4107"/>
      <c r="I2796" s="1308" t="str">
        <f t="shared" si="55"/>
        <v>4.2.1.3.57</v>
      </c>
      <c r="J2796" s="4182" t="s">
        <v>7781</v>
      </c>
      <c r="K2796" s="4109" t="s">
        <v>200</v>
      </c>
      <c r="L2796" s="4003">
        <v>1</v>
      </c>
      <c r="M2796" s="3365">
        <v>0</v>
      </c>
      <c r="N2796" s="4003">
        <f>ROUND((M2796*L2796),2)</f>
        <v>0</v>
      </c>
      <c r="O2796" s="1161"/>
    </row>
    <row r="2797" spans="1:15">
      <c r="A2797" s="4056"/>
      <c r="E2797" s="4184"/>
      <c r="F2797" s="4185"/>
      <c r="G2797" s="4186"/>
      <c r="H2797" s="4171"/>
      <c r="I2797" s="1308" t="str">
        <f t="shared" si="55"/>
        <v>.</v>
      </c>
      <c r="J2797" s="4187"/>
      <c r="K2797" s="4188"/>
      <c r="L2797" s="4189"/>
      <c r="M2797" s="2239"/>
      <c r="N2797" s="4021"/>
      <c r="O2797" s="1161"/>
    </row>
    <row r="2798" spans="1:15">
      <c r="A2798" s="4056"/>
      <c r="E2798" s="4190" t="s">
        <v>6590</v>
      </c>
      <c r="F2798" s="4097">
        <v>3</v>
      </c>
      <c r="G2798" s="4098"/>
      <c r="H2798" s="4099"/>
      <c r="I2798" s="1308" t="str">
        <f t="shared" si="55"/>
        <v>4.2.1.3.</v>
      </c>
      <c r="J2798" s="4098" t="str">
        <f>J2409</f>
        <v>KANALI IN DISTRIBUCIJSKI ELEMENTI</v>
      </c>
      <c r="K2798" s="4191" t="s">
        <v>2179</v>
      </c>
      <c r="L2798" s="4192"/>
      <c r="M2798" s="38"/>
      <c r="N2798" s="4022">
        <f>SUM(N2410:N2797)</f>
        <v>0</v>
      </c>
      <c r="O2798" s="1161"/>
    </row>
    <row r="2799" spans="1:15">
      <c r="A2799" s="4056"/>
      <c r="E2799" s="4072"/>
      <c r="F2799" s="4073"/>
      <c r="G2799" s="4072"/>
      <c r="H2799" s="4073"/>
      <c r="I2799" s="1308" t="str">
        <f t="shared" si="55"/>
        <v>.</v>
      </c>
      <c r="J2799" s="4094"/>
      <c r="K2799" s="4095"/>
      <c r="L2799" s="4095"/>
      <c r="M2799" s="4235"/>
      <c r="N2799" s="3998"/>
      <c r="O2799" s="1161"/>
    </row>
    <row r="2800" spans="1:15">
      <c r="A2800" s="4056"/>
      <c r="E2800" s="4072"/>
      <c r="F2800" s="4073"/>
      <c r="G2800" s="4072"/>
      <c r="H2800" s="4073"/>
      <c r="I2800" s="1308" t="str">
        <f t="shared" si="55"/>
        <v>.</v>
      </c>
      <c r="J2800" s="4094"/>
      <c r="K2800" s="4095"/>
      <c r="L2800" s="4095"/>
      <c r="M2800" s="4235"/>
      <c r="N2800" s="3998"/>
      <c r="O2800" s="1161"/>
    </row>
    <row r="2801" spans="1:15" ht="13.5" thickBot="1">
      <c r="A2801" s="4056"/>
      <c r="E2801" s="4096" t="s">
        <v>6590</v>
      </c>
      <c r="F2801" s="4097">
        <v>4</v>
      </c>
      <c r="G2801" s="4098"/>
      <c r="H2801" s="4099"/>
      <c r="I2801" s="1308" t="str">
        <f t="shared" si="55"/>
        <v>4.2.1.4.</v>
      </c>
      <c r="J2801" s="4101" t="s">
        <v>4801</v>
      </c>
      <c r="K2801" s="4193"/>
      <c r="L2801" s="4194"/>
      <c r="M2801" s="3367"/>
      <c r="N2801" s="4023"/>
      <c r="O2801" s="1161"/>
    </row>
    <row r="2802" spans="1:15">
      <c r="A2802" s="4056"/>
      <c r="E2802" s="4195"/>
      <c r="F2802" s="4196"/>
      <c r="G2802" s="4197"/>
      <c r="H2802" s="4198"/>
      <c r="I2802" s="1308" t="str">
        <f t="shared" si="55"/>
        <v>.</v>
      </c>
      <c r="J2802" s="4199"/>
      <c r="K2802" s="4200"/>
      <c r="L2802" s="4200"/>
      <c r="M2802" s="2771"/>
      <c r="N2802" s="4024"/>
      <c r="O2802" s="1161"/>
    </row>
    <row r="2803" spans="1:15" ht="25.5">
      <c r="A2803" s="4056"/>
      <c r="E2803" s="4201" t="s">
        <v>6590</v>
      </c>
      <c r="F2803" s="4202" t="s">
        <v>3873</v>
      </c>
      <c r="G2803" s="4203">
        <v>1</v>
      </c>
      <c r="H2803" s="4204"/>
      <c r="I2803" s="1308" t="str">
        <f t="shared" si="55"/>
        <v>4.2.1.4.1</v>
      </c>
      <c r="J2803" s="3308" t="s">
        <v>6563</v>
      </c>
      <c r="K2803" s="4109" t="s">
        <v>200</v>
      </c>
      <c r="L2803" s="4110">
        <v>1</v>
      </c>
      <c r="M2803" s="3365">
        <v>0</v>
      </c>
      <c r="N2803" s="4003">
        <f>ROUND((M2803*L2803),2)</f>
        <v>0</v>
      </c>
      <c r="O2803" s="1161"/>
    </row>
    <row r="2804" spans="1:15">
      <c r="A2804" s="4056"/>
      <c r="E2804" s="4205"/>
      <c r="F2804" s="4206"/>
      <c r="G2804" s="4207"/>
      <c r="H2804" s="4171"/>
      <c r="I2804" s="1308" t="str">
        <f t="shared" si="55"/>
        <v>.</v>
      </c>
      <c r="J2804" s="4208"/>
      <c r="K2804" s="4209"/>
      <c r="L2804" s="4210"/>
      <c r="M2804" s="3368"/>
      <c r="N2804" s="4025"/>
      <c r="O2804" s="1161"/>
    </row>
    <row r="2805" spans="1:15">
      <c r="A2805" s="4056"/>
      <c r="E2805" s="4201" t="s">
        <v>6590</v>
      </c>
      <c r="F2805" s="4202" t="s">
        <v>3873</v>
      </c>
      <c r="G2805" s="4203">
        <v>2</v>
      </c>
      <c r="H2805" s="4204"/>
      <c r="I2805" s="1308" t="str">
        <f t="shared" si="55"/>
        <v>4.2.1.4.2</v>
      </c>
      <c r="J2805" s="3308" t="s">
        <v>6564</v>
      </c>
      <c r="K2805" s="4109" t="s">
        <v>200</v>
      </c>
      <c r="L2805" s="4110">
        <v>1</v>
      </c>
      <c r="M2805" s="3365">
        <v>0</v>
      </c>
      <c r="N2805" s="4003">
        <f>ROUND((M2805*L2805),2)</f>
        <v>0</v>
      </c>
      <c r="O2805" s="1161"/>
    </row>
    <row r="2806" spans="1:15">
      <c r="A2806" s="4056"/>
      <c r="E2806" s="4205"/>
      <c r="F2806" s="4206"/>
      <c r="G2806" s="4207"/>
      <c r="H2806" s="4171"/>
      <c r="I2806" s="1308" t="str">
        <f t="shared" si="55"/>
        <v>.</v>
      </c>
      <c r="J2806" s="4208"/>
      <c r="K2806" s="4209"/>
      <c r="L2806" s="4210"/>
      <c r="M2806" s="3368"/>
      <c r="N2806" s="4025"/>
      <c r="O2806" s="1161"/>
    </row>
    <row r="2807" spans="1:15">
      <c r="A2807" s="4056"/>
      <c r="E2807" s="4201" t="s">
        <v>6590</v>
      </c>
      <c r="F2807" s="4202" t="s">
        <v>3873</v>
      </c>
      <c r="G2807" s="4203">
        <v>3</v>
      </c>
      <c r="H2807" s="4204"/>
      <c r="I2807" s="1308" t="str">
        <f t="shared" si="55"/>
        <v>4.2.1.4.3</v>
      </c>
      <c r="J2807" s="3308" t="s">
        <v>6565</v>
      </c>
      <c r="K2807" s="4109" t="s">
        <v>200</v>
      </c>
      <c r="L2807" s="4110">
        <v>1</v>
      </c>
      <c r="M2807" s="3365">
        <v>0</v>
      </c>
      <c r="N2807" s="4003">
        <f>ROUND((M2807*L2807),2)</f>
        <v>0</v>
      </c>
      <c r="O2807" s="1161"/>
    </row>
    <row r="2808" spans="1:15">
      <c r="A2808" s="4056"/>
      <c r="E2808" s="4205"/>
      <c r="F2808" s="4206"/>
      <c r="G2808" s="4207"/>
      <c r="H2808" s="4171"/>
      <c r="I2808" s="1308" t="str">
        <f t="shared" si="55"/>
        <v>.</v>
      </c>
      <c r="J2808" s="4208"/>
      <c r="K2808" s="4209"/>
      <c r="L2808" s="4210"/>
      <c r="M2808" s="3368"/>
      <c r="N2808" s="4025"/>
      <c r="O2808" s="1161"/>
    </row>
    <row r="2809" spans="1:15">
      <c r="A2809" s="4056"/>
      <c r="E2809" s="4201" t="s">
        <v>6590</v>
      </c>
      <c r="F2809" s="4202" t="s">
        <v>3873</v>
      </c>
      <c r="G2809" s="4203">
        <v>4</v>
      </c>
      <c r="H2809" s="4204"/>
      <c r="I2809" s="1308" t="str">
        <f t="shared" si="55"/>
        <v>4.2.1.4.4</v>
      </c>
      <c r="J2809" s="3308" t="s">
        <v>6566</v>
      </c>
      <c r="K2809" s="4109" t="s">
        <v>6567</v>
      </c>
      <c r="L2809" s="4110">
        <v>1</v>
      </c>
      <c r="M2809" s="3365">
        <v>0</v>
      </c>
      <c r="N2809" s="4003">
        <f>ROUND((M2809*L2809),2)</f>
        <v>0</v>
      </c>
      <c r="O2809" s="1161"/>
    </row>
    <row r="2810" spans="1:15" ht="25.5">
      <c r="A2810" s="4056"/>
      <c r="E2810" s="4211"/>
      <c r="F2810" s="4212"/>
      <c r="G2810" s="4213"/>
      <c r="H2810" s="4171"/>
      <c r="I2810" s="1308" t="str">
        <f t="shared" si="55"/>
        <v>.</v>
      </c>
      <c r="J2810" s="4214" t="s">
        <v>6568</v>
      </c>
      <c r="K2810" s="4215"/>
      <c r="L2810" s="4216"/>
      <c r="M2810" s="3369"/>
      <c r="N2810" s="4026"/>
      <c r="O2810" s="1161"/>
    </row>
    <row r="2811" spans="1:15">
      <c r="A2811" s="4056"/>
      <c r="E2811" s="4205"/>
      <c r="F2811" s="4206"/>
      <c r="G2811" s="4207"/>
      <c r="H2811" s="4171"/>
      <c r="I2811" s="1308" t="str">
        <f t="shared" si="55"/>
        <v>.</v>
      </c>
      <c r="J2811" s="4208"/>
      <c r="K2811" s="4209"/>
      <c r="L2811" s="4210"/>
      <c r="M2811" s="3368"/>
      <c r="N2811" s="4025"/>
      <c r="O2811" s="1161"/>
    </row>
    <row r="2812" spans="1:15" ht="25.5">
      <c r="A2812" s="4056"/>
      <c r="E2812" s="4201" t="s">
        <v>6590</v>
      </c>
      <c r="F2812" s="4202" t="s">
        <v>3873</v>
      </c>
      <c r="G2812" s="4203">
        <v>6</v>
      </c>
      <c r="H2812" s="4204"/>
      <c r="I2812" s="1308" t="str">
        <f t="shared" si="55"/>
        <v>4.2.1.4.6</v>
      </c>
      <c r="J2812" s="3308" t="s">
        <v>6577</v>
      </c>
      <c r="K2812" s="4109" t="s">
        <v>200</v>
      </c>
      <c r="L2812" s="4110">
        <v>1</v>
      </c>
      <c r="M2812" s="3365">
        <v>0</v>
      </c>
      <c r="N2812" s="4003">
        <f>ROUND((M2812*L2812),2)</f>
        <v>0</v>
      </c>
      <c r="O2812" s="1161"/>
    </row>
    <row r="2813" spans="1:15">
      <c r="A2813" s="4056"/>
      <c r="E2813" s="4211"/>
      <c r="F2813" s="4212"/>
      <c r="G2813" s="4213"/>
      <c r="H2813" s="4171"/>
      <c r="I2813" s="1308" t="str">
        <f t="shared" si="55"/>
        <v>.</v>
      </c>
      <c r="J2813" s="4214"/>
      <c r="K2813" s="4215"/>
      <c r="L2813" s="4216"/>
      <c r="M2813" s="3369"/>
      <c r="N2813" s="4026"/>
      <c r="O2813" s="1161"/>
    </row>
    <row r="2814" spans="1:15" ht="25.5">
      <c r="A2814" s="4056"/>
      <c r="E2814" s="4201" t="s">
        <v>6590</v>
      </c>
      <c r="F2814" s="4202" t="s">
        <v>3873</v>
      </c>
      <c r="G2814" s="4203">
        <v>7</v>
      </c>
      <c r="H2814" s="4204"/>
      <c r="I2814" s="1308" t="str">
        <f t="shared" si="55"/>
        <v>4.2.1.4.7</v>
      </c>
      <c r="J2814" s="3308" t="s">
        <v>7782</v>
      </c>
      <c r="K2814" s="4109" t="s">
        <v>200</v>
      </c>
      <c r="L2814" s="4110">
        <v>1</v>
      </c>
      <c r="M2814" s="3365">
        <v>0</v>
      </c>
      <c r="N2814" s="4003">
        <f>ROUND((M2814*L2814),2)</f>
        <v>0</v>
      </c>
      <c r="O2814" s="1161"/>
    </row>
    <row r="2815" spans="1:15">
      <c r="A2815" s="4056"/>
      <c r="E2815" s="4211"/>
      <c r="F2815" s="4212"/>
      <c r="G2815" s="4213"/>
      <c r="H2815" s="4171"/>
      <c r="I2815" s="1308" t="str">
        <f t="shared" si="55"/>
        <v>.</v>
      </c>
      <c r="J2815" s="4214"/>
      <c r="K2815" s="4215"/>
      <c r="L2815" s="4216"/>
      <c r="M2815" s="3369"/>
      <c r="N2815" s="4026"/>
      <c r="O2815" s="1161"/>
    </row>
    <row r="2816" spans="1:15">
      <c r="A2816" s="4056"/>
      <c r="E2816" s="4201" t="s">
        <v>6590</v>
      </c>
      <c r="F2816" s="4202" t="s">
        <v>3873</v>
      </c>
      <c r="G2816" s="4203">
        <v>8</v>
      </c>
      <c r="H2816" s="4204"/>
      <c r="I2816" s="1308" t="str">
        <f t="shared" si="55"/>
        <v>4.2.1.4.8</v>
      </c>
      <c r="J2816" s="3308" t="s">
        <v>6581</v>
      </c>
      <c r="K2816" s="4109" t="s">
        <v>200</v>
      </c>
      <c r="L2816" s="4110">
        <v>1</v>
      </c>
      <c r="M2816" s="3365">
        <v>0</v>
      </c>
      <c r="N2816" s="4003">
        <f>ROUND((M2816*L2816),2)</f>
        <v>0</v>
      </c>
      <c r="O2816" s="1161"/>
    </row>
    <row r="2817" spans="1:15">
      <c r="A2817" s="4056"/>
      <c r="E2817" s="4211"/>
      <c r="F2817" s="4212"/>
      <c r="G2817" s="4213"/>
      <c r="H2817" s="4171"/>
      <c r="I2817" s="1308" t="str">
        <f t="shared" si="55"/>
        <v>.</v>
      </c>
      <c r="J2817" s="4214"/>
      <c r="K2817" s="4215"/>
      <c r="L2817" s="4216"/>
      <c r="M2817" s="3369"/>
      <c r="N2817" s="4026"/>
      <c r="O2817" s="1161"/>
    </row>
    <row r="2818" spans="1:15">
      <c r="A2818" s="4056"/>
      <c r="E2818" s="4201" t="s">
        <v>6590</v>
      </c>
      <c r="F2818" s="4202" t="s">
        <v>3873</v>
      </c>
      <c r="G2818" s="4203">
        <v>9</v>
      </c>
      <c r="H2818" s="4204"/>
      <c r="I2818" s="1308" t="str">
        <f t="shared" si="55"/>
        <v>4.2.1.4.9</v>
      </c>
      <c r="J2818" s="3308" t="s">
        <v>7783</v>
      </c>
      <c r="K2818" s="4109" t="s">
        <v>200</v>
      </c>
      <c r="L2818" s="4110">
        <v>1</v>
      </c>
      <c r="M2818" s="3365">
        <v>0</v>
      </c>
      <c r="N2818" s="4003">
        <f>ROUND((M2818*L2818),2)</f>
        <v>0</v>
      </c>
      <c r="O2818" s="1161"/>
    </row>
    <row r="2819" spans="1:15">
      <c r="A2819" s="4056"/>
      <c r="E2819" s="4217"/>
      <c r="F2819" s="4218"/>
      <c r="G2819" s="4219"/>
      <c r="H2819" s="4204"/>
      <c r="I2819" s="1308" t="str">
        <f t="shared" si="55"/>
        <v>.</v>
      </c>
      <c r="J2819" s="4220"/>
      <c r="K2819" s="4221"/>
      <c r="L2819" s="4222"/>
      <c r="M2819" s="4247"/>
      <c r="N2819" s="4027"/>
      <c r="O2819" s="1161"/>
    </row>
    <row r="2820" spans="1:15" ht="38.25">
      <c r="A2820" s="4056"/>
      <c r="E2820" s="4201" t="s">
        <v>6590</v>
      </c>
      <c r="F2820" s="4202" t="s">
        <v>3873</v>
      </c>
      <c r="G2820" s="4203">
        <v>10</v>
      </c>
      <c r="H2820" s="4204"/>
      <c r="I2820" s="1308" t="str">
        <f t="shared" si="55"/>
        <v>4.2.1.4.10</v>
      </c>
      <c r="J2820" s="3308" t="s">
        <v>7784</v>
      </c>
      <c r="K2820" s="4109" t="s">
        <v>200</v>
      </c>
      <c r="L2820" s="4110">
        <v>1</v>
      </c>
      <c r="M2820" s="3365">
        <v>0</v>
      </c>
      <c r="N2820" s="4003">
        <f>ROUND((M2820*L2820),2)</f>
        <v>0</v>
      </c>
      <c r="O2820" s="1161"/>
    </row>
    <row r="2821" spans="1:15">
      <c r="A2821" s="4056"/>
      <c r="E2821" s="4217"/>
      <c r="F2821" s="4218"/>
      <c r="G2821" s="4219"/>
      <c r="H2821" s="4204"/>
      <c r="I2821" s="1308" t="str">
        <f t="shared" si="55"/>
        <v>.</v>
      </c>
      <c r="J2821" s="4220"/>
      <c r="K2821" s="4221"/>
      <c r="L2821" s="4222"/>
      <c r="M2821" s="4247"/>
      <c r="N2821" s="4027"/>
      <c r="O2821" s="1161"/>
    </row>
    <row r="2822" spans="1:15" ht="38.25">
      <c r="A2822" s="4056"/>
      <c r="E2822" s="4201" t="s">
        <v>6590</v>
      </c>
      <c r="F2822" s="4202" t="s">
        <v>3873</v>
      </c>
      <c r="G2822" s="4203">
        <v>11</v>
      </c>
      <c r="H2822" s="4204"/>
      <c r="I2822" s="1308" t="str">
        <f t="shared" si="55"/>
        <v>4.2.1.4.11</v>
      </c>
      <c r="J2822" s="3308" t="s">
        <v>6585</v>
      </c>
      <c r="K2822" s="4109" t="s">
        <v>200</v>
      </c>
      <c r="L2822" s="4110">
        <v>1</v>
      </c>
      <c r="M2822" s="3365">
        <v>0</v>
      </c>
      <c r="N2822" s="4003">
        <f>ROUND((M2822*L2822),2)</f>
        <v>0</v>
      </c>
      <c r="O2822" s="1161"/>
    </row>
    <row r="2823" spans="1:15" ht="76.5">
      <c r="A2823" s="4056"/>
      <c r="E2823" s="4223"/>
      <c r="F2823" s="4224"/>
      <c r="G2823" s="4225"/>
      <c r="H2823" s="4204"/>
      <c r="I2823" s="1308" t="str">
        <f t="shared" si="55"/>
        <v>.</v>
      </c>
      <c r="J2823" s="4162" t="s">
        <v>7785</v>
      </c>
      <c r="K2823" s="4143"/>
      <c r="L2823" s="4144"/>
      <c r="M2823" s="4243"/>
      <c r="N2823" s="4012"/>
      <c r="O2823" s="1161"/>
    </row>
    <row r="2824" spans="1:15" ht="127.5">
      <c r="A2824" s="4056"/>
      <c r="E2824" s="4223"/>
      <c r="F2824" s="4224"/>
      <c r="G2824" s="4225"/>
      <c r="H2824" s="4204"/>
      <c r="I2824" s="1308" t="str">
        <f t="shared" si="55"/>
        <v>.</v>
      </c>
      <c r="J2824" s="4162" t="s">
        <v>7786</v>
      </c>
      <c r="K2824" s="4143"/>
      <c r="L2824" s="4144"/>
      <c r="M2824" s="4243"/>
      <c r="N2824" s="4012"/>
      <c r="O2824" s="1161"/>
    </row>
    <row r="2825" spans="1:15" ht="89.25">
      <c r="A2825" s="4056"/>
      <c r="E2825" s="4223"/>
      <c r="F2825" s="4224"/>
      <c r="G2825" s="4225"/>
      <c r="H2825" s="4204"/>
      <c r="I2825" s="1308" t="str">
        <f t="shared" si="55"/>
        <v>.</v>
      </c>
      <c r="J2825" s="4162" t="s">
        <v>7787</v>
      </c>
      <c r="K2825" s="4143"/>
      <c r="L2825" s="4144"/>
      <c r="M2825" s="4243"/>
      <c r="N2825" s="4012"/>
      <c r="O2825" s="1161"/>
    </row>
    <row r="2826" spans="1:15" ht="63.75">
      <c r="A2826" s="4056"/>
      <c r="E2826" s="4223"/>
      <c r="F2826" s="4224"/>
      <c r="G2826" s="4225"/>
      <c r="H2826" s="4204"/>
      <c r="I2826" s="1308" t="str">
        <f t="shared" si="55"/>
        <v>.</v>
      </c>
      <c r="J2826" s="4162" t="s">
        <v>7788</v>
      </c>
      <c r="K2826" s="4143"/>
      <c r="L2826" s="4144"/>
      <c r="M2826" s="4243"/>
      <c r="N2826" s="4012"/>
      <c r="O2826" s="1161"/>
    </row>
    <row r="2827" spans="1:15" ht="89.25">
      <c r="A2827" s="4056"/>
      <c r="E2827" s="4223"/>
      <c r="F2827" s="4224"/>
      <c r="G2827" s="4225"/>
      <c r="H2827" s="4204"/>
      <c r="I2827" s="1308" t="str">
        <f t="shared" si="55"/>
        <v>.</v>
      </c>
      <c r="J2827" s="4162" t="s">
        <v>7789</v>
      </c>
      <c r="K2827" s="4143"/>
      <c r="L2827" s="4144"/>
      <c r="M2827" s="4243"/>
      <c r="N2827" s="4012"/>
      <c r="O2827" s="1161"/>
    </row>
    <row r="2828" spans="1:15" ht="51">
      <c r="A2828" s="4056"/>
      <c r="E2828" s="4223"/>
      <c r="F2828" s="4224"/>
      <c r="G2828" s="4225"/>
      <c r="H2828" s="4204"/>
      <c r="I2828" s="1308" t="str">
        <f t="shared" si="55"/>
        <v>.</v>
      </c>
      <c r="J2828" s="4162" t="s">
        <v>6588</v>
      </c>
      <c r="K2828" s="4143"/>
      <c r="L2828" s="4144"/>
      <c r="M2828" s="4243"/>
      <c r="N2828" s="4012"/>
      <c r="O2828" s="1161"/>
    </row>
    <row r="2829" spans="1:15">
      <c r="A2829" s="4056"/>
      <c r="E2829" s="4223"/>
      <c r="F2829" s="4224"/>
      <c r="G2829" s="4225"/>
      <c r="H2829" s="4204"/>
      <c r="I2829" s="1308" t="str">
        <f t="shared" si="55"/>
        <v>.</v>
      </c>
      <c r="J2829" s="4154"/>
      <c r="K2829" s="4143"/>
      <c r="L2829" s="4144"/>
      <c r="M2829" s="4243"/>
      <c r="N2829" s="4012"/>
      <c r="O2829" s="1161"/>
    </row>
    <row r="2830" spans="1:15">
      <c r="A2830" s="4056"/>
      <c r="E2830" s="4201" t="s">
        <v>6590</v>
      </c>
      <c r="F2830" s="4202" t="s">
        <v>3873</v>
      </c>
      <c r="G2830" s="4203">
        <v>11</v>
      </c>
      <c r="H2830" s="4204"/>
      <c r="I2830" s="1308" t="str">
        <f t="shared" si="55"/>
        <v>4.2.1.4.11</v>
      </c>
      <c r="J2830" s="3308" t="s">
        <v>6589</v>
      </c>
      <c r="K2830" s="4109" t="s">
        <v>200</v>
      </c>
      <c r="L2830" s="4110">
        <v>1</v>
      </c>
      <c r="M2830" s="3365">
        <v>0</v>
      </c>
      <c r="N2830" s="4003">
        <f>ROUND((M2830*L2830),2)</f>
        <v>0</v>
      </c>
      <c r="O2830" s="1161"/>
    </row>
    <row r="2831" spans="1:15">
      <c r="A2831" s="4056"/>
      <c r="E2831" s="4168"/>
      <c r="F2831" s="4169"/>
      <c r="G2831" s="4170"/>
      <c r="H2831" s="4171"/>
      <c r="I2831" s="1308" t="str">
        <f t="shared" si="55"/>
        <v>.</v>
      </c>
      <c r="J2831" s="4226"/>
      <c r="K2831" s="4173"/>
      <c r="L2831" s="4174"/>
      <c r="M2831" s="1316"/>
      <c r="N2831" s="4020"/>
      <c r="O2831" s="1161"/>
    </row>
    <row r="2832" spans="1:15">
      <c r="A2832" s="4056"/>
      <c r="E2832" s="4098" t="s">
        <v>6590</v>
      </c>
      <c r="F2832" s="4097">
        <v>4</v>
      </c>
      <c r="G2832" s="4098"/>
      <c r="H2832" s="4099"/>
      <c r="I2832" s="1308" t="str">
        <f t="shared" si="55"/>
        <v>4.2.1.4.</v>
      </c>
      <c r="J2832" s="4098" t="str">
        <f>J2801</f>
        <v>SPLOŠNO</v>
      </c>
      <c r="K2832" s="4191" t="s">
        <v>2179</v>
      </c>
      <c r="L2832" s="4192"/>
      <c r="M2832" s="39"/>
      <c r="N2832" s="4022">
        <f>SUM(N2802:N2831)</f>
        <v>0</v>
      </c>
      <c r="O2832" s="1161"/>
    </row>
  </sheetData>
  <sheetProtection algorithmName="SHA-512" hashValue="M4hR+q1KaEOQuph3Lb6hskZS3pfXsi2+V08HL7mVtnwn+tVHADP8v22lmjVM5SOsnzccWsyNW3nA3dVerTa3pQ==" saltValue="k9gIUWTGUMTMUA1C39LfnA==" spinCount="100000" sheet="1" formatCells="0" formatColumns="0" formatRows="0" selectLockedCells="1"/>
  <protectedRanges>
    <protectedRange sqref="M1:M1048576" name="Obseg1"/>
  </protectedRanges>
  <pageMargins left="0.98425196850393704" right="0.59055118110236227" top="0.62992125984251968" bottom="0.78740157480314965" header="0.39370078740157483" footer="0.39370078740157483"/>
  <pageSetup paperSize="9" scale="55" fitToHeight="0" orientation="portrait" r:id="rId1"/>
  <headerFooter alignWithMargins="0">
    <oddFooter xml:space="preserve">&amp;C_______________________________________________________________________________________
PREZRAČEVANJE&amp;R&amp;"NewsGoth Cn BT,Običajno"&amp;9
&amp;P/&amp;N
</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890AC-1595-4B67-B2D0-E64CD6284E56}">
  <sheetPr>
    <tabColor indexed="30"/>
  </sheetPr>
  <dimension ref="A1:J1347"/>
  <sheetViews>
    <sheetView view="pageBreakPreview" zoomScale="60" zoomScaleNormal="100" workbookViewId="0">
      <selection activeCell="E75" sqref="E75"/>
    </sheetView>
  </sheetViews>
  <sheetFormatPr defaultColWidth="9.140625" defaultRowHeight="12.75"/>
  <cols>
    <col min="1" max="1" width="6.5703125" style="1062" customWidth="1"/>
    <col min="2" max="2" width="3.5703125" style="1052" customWidth="1"/>
    <col min="3" max="3" width="5.5703125" style="1052" customWidth="1"/>
    <col min="4" max="4" width="75" style="1055" customWidth="1"/>
    <col min="5" max="5" width="5.5703125" style="1060" customWidth="1"/>
    <col min="6" max="6" width="8.42578125" style="4366" customWidth="1"/>
    <col min="7" max="7" width="9.5703125" style="3992" bestFit="1" customWidth="1"/>
    <col min="8" max="8" width="13.42578125" style="3973" bestFit="1" customWidth="1"/>
    <col min="9" max="9" width="8.5703125" style="1052" bestFit="1" customWidth="1"/>
    <col min="10" max="10" width="10.140625" style="1052" bestFit="1" customWidth="1"/>
    <col min="11" max="16384" width="9.140625" style="1052"/>
  </cols>
  <sheetData>
    <row r="1" spans="1:8" s="1053" customFormat="1">
      <c r="A1" s="1317"/>
      <c r="B1" s="1101"/>
      <c r="C1" s="1101"/>
      <c r="D1" s="1100"/>
      <c r="E1" s="1102"/>
      <c r="F1" s="1318"/>
      <c r="G1" s="3974"/>
      <c r="H1" s="3919"/>
    </row>
    <row r="2" spans="1:8" s="1053" customFormat="1">
      <c r="A2" s="1104" t="s">
        <v>4758</v>
      </c>
      <c r="B2" s="1105"/>
      <c r="C2" s="1105"/>
      <c r="D2" s="1105"/>
      <c r="E2" s="1102"/>
      <c r="F2" s="1318"/>
      <c r="G2" s="3974"/>
      <c r="H2" s="3919"/>
    </row>
    <row r="3" spans="1:8" s="1053" customFormat="1" ht="13.5">
      <c r="A3" s="2231" t="s">
        <v>4759</v>
      </c>
      <c r="B3" s="1105"/>
      <c r="C3" s="1105"/>
      <c r="D3" s="2240"/>
      <c r="E3" s="2241"/>
      <c r="F3" s="2242"/>
      <c r="G3" s="4367"/>
      <c r="H3" s="4249"/>
    </row>
    <row r="4" spans="1:8" s="1053" customFormat="1">
      <c r="A4" s="3370"/>
      <c r="B4" s="3371"/>
      <c r="C4" s="3371" t="s">
        <v>4795</v>
      </c>
      <c r="D4" s="3372" t="s">
        <v>4796</v>
      </c>
      <c r="E4" s="3373" t="s">
        <v>2940</v>
      </c>
      <c r="F4" s="3374" t="s">
        <v>2941</v>
      </c>
      <c r="G4" s="3375" t="s">
        <v>1892</v>
      </c>
      <c r="H4" s="4250" t="s">
        <v>2184</v>
      </c>
    </row>
    <row r="5" spans="1:8" s="1053" customFormat="1">
      <c r="A5" s="1317"/>
      <c r="B5" s="1101"/>
      <c r="C5" s="1101"/>
      <c r="D5" s="1110"/>
      <c r="E5" s="1319"/>
      <c r="F5" s="1320"/>
      <c r="G5" s="1113"/>
      <c r="H5" s="3921"/>
    </row>
    <row r="6" spans="1:8" ht="13.5" thickBot="1">
      <c r="A6" s="1321"/>
      <c r="B6" s="1115"/>
      <c r="C6" s="1115"/>
      <c r="D6" s="1114"/>
      <c r="E6" s="1322"/>
      <c r="F6" s="4265"/>
      <c r="G6" s="3975"/>
      <c r="H6" s="3922"/>
    </row>
    <row r="7" spans="1:8" ht="16.5" thickBot="1">
      <c r="A7" s="2772" t="s">
        <v>4764</v>
      </c>
      <c r="B7" s="2773"/>
      <c r="C7" s="2773"/>
      <c r="D7" s="2774" t="s">
        <v>82</v>
      </c>
      <c r="E7" s="2775"/>
      <c r="F7" s="4266"/>
      <c r="G7" s="4368"/>
      <c r="H7" s="4251"/>
    </row>
    <row r="8" spans="1:8">
      <c r="A8" s="1321"/>
      <c r="B8" s="1115"/>
      <c r="C8" s="1115"/>
      <c r="D8" s="1114"/>
      <c r="E8" s="1322"/>
      <c r="F8" s="4265"/>
      <c r="G8" s="3975"/>
      <c r="H8" s="3922"/>
    </row>
    <row r="9" spans="1:8">
      <c r="A9" s="1321"/>
      <c r="B9" s="1115"/>
      <c r="C9" s="1115"/>
      <c r="D9" s="1118" t="s">
        <v>4753</v>
      </c>
      <c r="E9" s="1322"/>
      <c r="F9" s="4265"/>
      <c r="G9" s="3975"/>
      <c r="H9" s="3922"/>
    </row>
    <row r="10" spans="1:8">
      <c r="A10" s="1321"/>
      <c r="B10" s="1115"/>
      <c r="C10" s="1115"/>
      <c r="D10" s="1114"/>
      <c r="E10" s="1322"/>
      <c r="F10" s="4265"/>
      <c r="G10" s="3975"/>
      <c r="H10" s="3922"/>
    </row>
    <row r="11" spans="1:8">
      <c r="A11" s="1095" t="s">
        <v>4764</v>
      </c>
      <c r="B11" s="1115">
        <v>1</v>
      </c>
      <c r="C11" s="1115"/>
      <c r="D11" s="1114" t="str">
        <f>D21</f>
        <v>NOTRANJA VODOVODNA INSTALACIJA</v>
      </c>
      <c r="E11" s="1322"/>
      <c r="F11" s="4265"/>
      <c r="G11" s="3975"/>
      <c r="H11" s="3924">
        <f>H633</f>
        <v>0</v>
      </c>
    </row>
    <row r="12" spans="1:8">
      <c r="A12" s="1095" t="s">
        <v>4764</v>
      </c>
      <c r="B12" s="1115">
        <v>2</v>
      </c>
      <c r="C12" s="1115"/>
      <c r="D12" s="1114" t="str">
        <f>D637</f>
        <v>ODTOČNA KANALIZACIJA</v>
      </c>
      <c r="E12" s="1322"/>
      <c r="F12" s="4265"/>
      <c r="G12" s="3975"/>
      <c r="H12" s="3924">
        <f>H845</f>
        <v>0</v>
      </c>
    </row>
    <row r="13" spans="1:8">
      <c r="A13" s="1095" t="s">
        <v>4764</v>
      </c>
      <c r="B13" s="1115">
        <v>3</v>
      </c>
      <c r="C13" s="1115"/>
      <c r="D13" s="1114" t="str">
        <f>D847</f>
        <v>SANITARNA OPREMA</v>
      </c>
      <c r="E13" s="1322"/>
      <c r="F13" s="4265"/>
      <c r="G13" s="3975"/>
      <c r="H13" s="3924">
        <f>H945</f>
        <v>0</v>
      </c>
    </row>
    <row r="14" spans="1:8">
      <c r="A14" s="1095" t="s">
        <v>4764</v>
      </c>
      <c r="B14" s="1115">
        <v>4</v>
      </c>
      <c r="C14" s="1115"/>
      <c r="D14" s="1114" t="str">
        <f>D947</f>
        <v>HIŠNI VODOVODNI PRIKLJUČEK</v>
      </c>
      <c r="E14" s="1322"/>
      <c r="F14" s="4265"/>
      <c r="G14" s="3975"/>
      <c r="H14" s="3924">
        <f>H973</f>
        <v>0</v>
      </c>
    </row>
    <row r="15" spans="1:8">
      <c r="A15" s="1095" t="s">
        <v>4764</v>
      </c>
      <c r="B15" s="1115">
        <v>5</v>
      </c>
      <c r="C15" s="1115"/>
      <c r="D15" s="1114" t="str">
        <f>D975</f>
        <v>ODVODNJAVANJE-PLUVIA</v>
      </c>
      <c r="E15" s="1322"/>
      <c r="F15" s="4265"/>
      <c r="G15" s="3975"/>
      <c r="H15" s="3924">
        <f>H1305</f>
        <v>0</v>
      </c>
    </row>
    <row r="16" spans="1:8">
      <c r="A16" s="1095" t="s">
        <v>4764</v>
      </c>
      <c r="B16" s="1115">
        <v>6</v>
      </c>
      <c r="C16" s="1115"/>
      <c r="D16" s="1114" t="str">
        <f>D1307</f>
        <v>SPLOŠNO</v>
      </c>
      <c r="E16" s="1322"/>
      <c r="F16" s="4265"/>
      <c r="G16" s="3975"/>
      <c r="H16" s="3924">
        <f>H1347</f>
        <v>0</v>
      </c>
    </row>
    <row r="17" spans="1:8">
      <c r="A17" s="3376"/>
      <c r="B17" s="3262"/>
      <c r="C17" s="3262"/>
      <c r="D17" s="3263" t="s">
        <v>7790</v>
      </c>
      <c r="E17" s="3349"/>
      <c r="F17" s="4267"/>
      <c r="G17" s="3977"/>
      <c r="H17" s="3925">
        <f>SUM(H11:H16)</f>
        <v>0</v>
      </c>
    </row>
    <row r="21" spans="1:8">
      <c r="A21" s="3377" t="s">
        <v>4764</v>
      </c>
      <c r="B21" s="3266">
        <v>1</v>
      </c>
      <c r="C21" s="3266"/>
      <c r="D21" s="3267" t="s">
        <v>7791</v>
      </c>
      <c r="E21" s="3378"/>
      <c r="F21" s="4268"/>
      <c r="G21" s="3379"/>
      <c r="H21" s="4252"/>
    </row>
    <row r="22" spans="1:8">
      <c r="A22" s="1321"/>
      <c r="B22" s="1114"/>
      <c r="C22" s="4269"/>
      <c r="D22" s="4270"/>
      <c r="E22" s="1323"/>
      <c r="F22" s="1324"/>
      <c r="G22" s="1113"/>
      <c r="H22" s="3942"/>
    </row>
    <row r="23" spans="1:8">
      <c r="A23" s="3380" t="s">
        <v>4764</v>
      </c>
      <c r="B23" s="3271">
        <v>1</v>
      </c>
      <c r="C23" s="3271">
        <v>1</v>
      </c>
      <c r="D23" s="3273" t="s">
        <v>7792</v>
      </c>
      <c r="E23" s="3283" t="s">
        <v>525</v>
      </c>
      <c r="F23" s="3285">
        <v>1</v>
      </c>
      <c r="G23" s="3286">
        <v>0</v>
      </c>
      <c r="H23" s="3943">
        <f>ROUND((G23*F23),2)</f>
        <v>0</v>
      </c>
    </row>
    <row r="24" spans="1:8" ht="76.5">
      <c r="A24" s="1321"/>
      <c r="B24" s="1114"/>
      <c r="C24" s="4269"/>
      <c r="D24" s="1167" t="s">
        <v>7793</v>
      </c>
      <c r="E24" s="4271"/>
      <c r="F24" s="1143"/>
      <c r="G24" s="1113"/>
      <c r="H24" s="3942"/>
    </row>
    <row r="25" spans="1:8">
      <c r="A25" s="1321"/>
      <c r="B25" s="1114"/>
      <c r="C25" s="4269"/>
      <c r="D25" s="1143"/>
      <c r="E25" s="4271"/>
      <c r="F25" s="1143"/>
      <c r="G25" s="1113"/>
      <c r="H25" s="3942"/>
    </row>
    <row r="26" spans="1:8">
      <c r="A26" s="3380" t="s">
        <v>4764</v>
      </c>
      <c r="B26" s="3271">
        <v>1</v>
      </c>
      <c r="C26" s="3271">
        <f>COUNT(C$23:C25)+1</f>
        <v>2</v>
      </c>
      <c r="D26" s="3273" t="s">
        <v>7794</v>
      </c>
      <c r="E26" s="3283" t="s">
        <v>525</v>
      </c>
      <c r="F26" s="3285">
        <v>1</v>
      </c>
      <c r="G26" s="3286">
        <v>0</v>
      </c>
      <c r="H26" s="3943">
        <f>ROUND((G26*F26),2)</f>
        <v>0</v>
      </c>
    </row>
    <row r="27" spans="1:8">
      <c r="A27" s="1321"/>
      <c r="B27" s="1114"/>
      <c r="C27" s="4269"/>
      <c r="D27" s="1167" t="s">
        <v>7795</v>
      </c>
      <c r="E27" s="1323"/>
      <c r="F27" s="1324"/>
      <c r="G27" s="1113"/>
      <c r="H27" s="3942"/>
    </row>
    <row r="28" spans="1:8">
      <c r="A28" s="1321"/>
      <c r="B28" s="1114"/>
      <c r="C28" s="4269"/>
      <c r="D28" s="1167" t="s">
        <v>7796</v>
      </c>
      <c r="E28" s="1323"/>
      <c r="F28" s="1324"/>
      <c r="G28" s="1113"/>
      <c r="H28" s="3942"/>
    </row>
    <row r="29" spans="1:8">
      <c r="A29" s="1321"/>
      <c r="B29" s="1114"/>
      <c r="C29" s="4269"/>
      <c r="D29" s="1167" t="s">
        <v>7797</v>
      </c>
      <c r="E29" s="1323"/>
      <c r="F29" s="1324"/>
      <c r="G29" s="1113"/>
      <c r="H29" s="3942"/>
    </row>
    <row r="30" spans="1:8">
      <c r="A30" s="1321"/>
      <c r="B30" s="1114"/>
      <c r="C30" s="4269"/>
      <c r="D30" s="1167" t="s">
        <v>7798</v>
      </c>
      <c r="E30" s="1323"/>
      <c r="F30" s="1324"/>
      <c r="G30" s="1113"/>
      <c r="H30" s="3942"/>
    </row>
    <row r="31" spans="1:8">
      <c r="A31" s="1321"/>
      <c r="B31" s="1114"/>
      <c r="C31" s="4269"/>
      <c r="D31" s="1167" t="s">
        <v>7799</v>
      </c>
      <c r="E31" s="1323"/>
      <c r="F31" s="1324"/>
      <c r="G31" s="1113"/>
      <c r="H31" s="3942"/>
    </row>
    <row r="32" spans="1:8">
      <c r="A32" s="1321"/>
      <c r="B32" s="1114"/>
      <c r="C32" s="4269"/>
      <c r="D32" s="1167" t="s">
        <v>7800</v>
      </c>
      <c r="E32" s="1323"/>
      <c r="F32" s="1324"/>
      <c r="G32" s="1113"/>
      <c r="H32" s="3942"/>
    </row>
    <row r="33" spans="1:8">
      <c r="A33" s="1321"/>
      <c r="B33" s="1114"/>
      <c r="C33" s="4269"/>
      <c r="D33" s="1167" t="s">
        <v>7801</v>
      </c>
      <c r="E33" s="1323"/>
      <c r="F33" s="1324"/>
      <c r="G33" s="1113"/>
      <c r="H33" s="3942"/>
    </row>
    <row r="34" spans="1:8">
      <c r="A34" s="1321"/>
      <c r="B34" s="1114"/>
      <c r="C34" s="4269"/>
      <c r="D34" s="1167" t="s">
        <v>7802</v>
      </c>
      <c r="E34" s="1323"/>
      <c r="F34" s="1324"/>
      <c r="G34" s="1113"/>
      <c r="H34" s="3942"/>
    </row>
    <row r="35" spans="1:8">
      <c r="A35" s="1321"/>
      <c r="B35" s="1114"/>
      <c r="C35" s="4269"/>
      <c r="D35" s="1167" t="s">
        <v>7803</v>
      </c>
      <c r="E35" s="1323"/>
      <c r="F35" s="1324"/>
      <c r="G35" s="1113"/>
      <c r="H35" s="3942"/>
    </row>
    <row r="36" spans="1:8">
      <c r="A36" s="1321"/>
      <c r="B36" s="1114"/>
      <c r="C36" s="4269"/>
      <c r="D36" s="1167" t="s">
        <v>7804</v>
      </c>
      <c r="E36" s="1323"/>
      <c r="F36" s="1324"/>
      <c r="G36" s="1113"/>
      <c r="H36" s="3942"/>
    </row>
    <row r="37" spans="1:8">
      <c r="A37" s="1321"/>
      <c r="B37" s="1114"/>
      <c r="C37" s="4269"/>
      <c r="D37" s="1167" t="s">
        <v>7805</v>
      </c>
      <c r="E37" s="1323"/>
      <c r="F37" s="1324"/>
      <c r="G37" s="1113"/>
      <c r="H37" s="3942"/>
    </row>
    <row r="38" spans="1:8">
      <c r="A38" s="1321"/>
      <c r="B38" s="1114"/>
      <c r="C38" s="4269"/>
      <c r="D38" s="1167" t="s">
        <v>7806</v>
      </c>
      <c r="E38" s="1323"/>
      <c r="F38" s="1324"/>
      <c r="G38" s="1113"/>
      <c r="H38" s="3942"/>
    </row>
    <row r="39" spans="1:8">
      <c r="A39" s="1321"/>
      <c r="B39" s="1114"/>
      <c r="C39" s="4269"/>
      <c r="D39" s="1167" t="s">
        <v>7807</v>
      </c>
      <c r="E39" s="1323"/>
      <c r="F39" s="1324"/>
      <c r="G39" s="1113"/>
      <c r="H39" s="3942"/>
    </row>
    <row r="40" spans="1:8">
      <c r="A40" s="1321"/>
      <c r="B40" s="1114"/>
      <c r="C40" s="4269"/>
      <c r="D40" s="1167" t="s">
        <v>7808</v>
      </c>
      <c r="E40" s="1323"/>
      <c r="F40" s="1324"/>
      <c r="G40" s="1113"/>
      <c r="H40" s="3942"/>
    </row>
    <row r="41" spans="1:8">
      <c r="A41" s="1321"/>
      <c r="B41" s="1114"/>
      <c r="C41" s="4269"/>
      <c r="D41" s="1167" t="s">
        <v>7809</v>
      </c>
      <c r="E41" s="1323"/>
      <c r="F41" s="1324"/>
      <c r="G41" s="1113"/>
      <c r="H41" s="3942"/>
    </row>
    <row r="42" spans="1:8">
      <c r="A42" s="1321"/>
      <c r="B42" s="1114"/>
      <c r="C42" s="4269"/>
      <c r="D42" s="1167" t="s">
        <v>7810</v>
      </c>
      <c r="E42" s="1323"/>
      <c r="F42" s="1324"/>
      <c r="G42" s="1113"/>
      <c r="H42" s="3942"/>
    </row>
    <row r="43" spans="1:8">
      <c r="A43" s="1095"/>
      <c r="B43" s="1127"/>
      <c r="C43" s="1127"/>
      <c r="D43" s="1146" t="s">
        <v>7811</v>
      </c>
      <c r="E43" s="1175"/>
      <c r="F43" s="1176"/>
      <c r="G43" s="1113"/>
      <c r="H43" s="3950"/>
    </row>
    <row r="44" spans="1:8">
      <c r="A44" s="1321"/>
      <c r="B44" s="1114"/>
      <c r="C44" s="4269"/>
      <c r="D44" s="1143"/>
      <c r="E44" s="4271"/>
      <c r="F44" s="1143"/>
      <c r="G44" s="1113"/>
      <c r="H44" s="3942"/>
    </row>
    <row r="45" spans="1:8">
      <c r="A45" s="3380" t="s">
        <v>4764</v>
      </c>
      <c r="B45" s="3271">
        <v>1</v>
      </c>
      <c r="C45" s="3271">
        <f>COUNT(C$23:C44)+1</f>
        <v>3</v>
      </c>
      <c r="D45" s="3308" t="s">
        <v>7812</v>
      </c>
      <c r="E45" s="3283" t="s">
        <v>525</v>
      </c>
      <c r="F45" s="3285">
        <v>1</v>
      </c>
      <c r="G45" s="3286">
        <v>0</v>
      </c>
      <c r="H45" s="3943">
        <f>ROUND((G45*F45),2)</f>
        <v>0</v>
      </c>
    </row>
    <row r="46" spans="1:8">
      <c r="A46" s="1321"/>
      <c r="B46" s="1114"/>
      <c r="C46" s="4269"/>
      <c r="D46" s="4272" t="s">
        <v>7813</v>
      </c>
      <c r="E46" s="4271"/>
      <c r="F46" s="1143"/>
      <c r="G46" s="1113"/>
      <c r="H46" s="3942"/>
    </row>
    <row r="47" spans="1:8">
      <c r="A47" s="1321"/>
      <c r="B47" s="1114"/>
      <c r="C47" s="4269"/>
      <c r="D47" s="4273" t="s">
        <v>7814</v>
      </c>
      <c r="E47" s="4271"/>
      <c r="F47" s="1143"/>
      <c r="G47" s="1113"/>
      <c r="H47" s="3942"/>
    </row>
    <row r="48" spans="1:8">
      <c r="A48" s="1321"/>
      <c r="B48" s="1114"/>
      <c r="C48" s="4269"/>
      <c r="D48" s="4273" t="s">
        <v>7815</v>
      </c>
      <c r="E48" s="4271"/>
      <c r="F48" s="1143"/>
      <c r="G48" s="1113"/>
      <c r="H48" s="3942"/>
    </row>
    <row r="49" spans="1:8">
      <c r="A49" s="1321"/>
      <c r="B49" s="1114"/>
      <c r="C49" s="4269"/>
      <c r="D49" s="4273" t="s">
        <v>7816</v>
      </c>
      <c r="E49" s="4271"/>
      <c r="F49" s="1143"/>
      <c r="G49" s="1113"/>
      <c r="H49" s="3942"/>
    </row>
    <row r="50" spans="1:8">
      <c r="A50" s="1321"/>
      <c r="B50" s="1114"/>
      <c r="C50" s="4269"/>
      <c r="D50" s="4273" t="s">
        <v>7817</v>
      </c>
      <c r="E50" s="4271"/>
      <c r="F50" s="1143"/>
      <c r="G50" s="1113"/>
      <c r="H50" s="3942"/>
    </row>
    <row r="51" spans="1:8">
      <c r="A51" s="1321"/>
      <c r="B51" s="1114"/>
      <c r="C51" s="4269"/>
      <c r="D51" s="4273" t="s">
        <v>7818</v>
      </c>
      <c r="E51" s="4271"/>
      <c r="F51" s="1143"/>
      <c r="G51" s="1113"/>
      <c r="H51" s="3942"/>
    </row>
    <row r="52" spans="1:8">
      <c r="A52" s="1321"/>
      <c r="B52" s="1114"/>
      <c r="C52" s="4269"/>
      <c r="D52" s="4273" t="s">
        <v>7819</v>
      </c>
      <c r="E52" s="4271"/>
      <c r="F52" s="1143"/>
      <c r="G52" s="1113"/>
      <c r="H52" s="3942"/>
    </row>
    <row r="53" spans="1:8">
      <c r="A53" s="1321"/>
      <c r="B53" s="1114"/>
      <c r="C53" s="4269"/>
      <c r="D53" s="4273" t="s">
        <v>7820</v>
      </c>
      <c r="E53" s="4271"/>
      <c r="F53" s="1143"/>
      <c r="G53" s="1113"/>
      <c r="H53" s="3942"/>
    </row>
    <row r="54" spans="1:8">
      <c r="A54" s="1321"/>
      <c r="B54" s="1114"/>
      <c r="C54" s="4269"/>
      <c r="D54" s="4273" t="s">
        <v>7821</v>
      </c>
      <c r="E54" s="4271"/>
      <c r="F54" s="1143"/>
      <c r="G54" s="1113"/>
      <c r="H54" s="3942"/>
    </row>
    <row r="55" spans="1:8">
      <c r="A55" s="1321"/>
      <c r="B55" s="1114"/>
      <c r="C55" s="4269"/>
      <c r="D55" s="4273" t="s">
        <v>7822</v>
      </c>
      <c r="E55" s="4271"/>
      <c r="F55" s="1143"/>
      <c r="G55" s="1113"/>
      <c r="H55" s="3942"/>
    </row>
    <row r="56" spans="1:8">
      <c r="A56" s="1321"/>
      <c r="B56" s="1114"/>
      <c r="C56" s="4269"/>
      <c r="D56" s="4273" t="s">
        <v>7823</v>
      </c>
      <c r="E56" s="4271"/>
      <c r="F56" s="1143"/>
      <c r="G56" s="1113"/>
      <c r="H56" s="3942"/>
    </row>
    <row r="57" spans="1:8">
      <c r="A57" s="1321"/>
      <c r="B57" s="1114"/>
      <c r="C57" s="4269"/>
      <c r="D57" s="4273" t="s">
        <v>7824</v>
      </c>
      <c r="E57" s="4271"/>
      <c r="F57" s="1143"/>
      <c r="G57" s="1113"/>
      <c r="H57" s="3942"/>
    </row>
    <row r="58" spans="1:8">
      <c r="A58" s="1321"/>
      <c r="B58" s="1114"/>
      <c r="C58" s="4269"/>
      <c r="D58" s="4274" t="s">
        <v>7825</v>
      </c>
      <c r="E58" s="4271"/>
      <c r="F58" s="1143"/>
      <c r="G58" s="1113"/>
      <c r="H58" s="3942"/>
    </row>
    <row r="59" spans="1:8">
      <c r="A59" s="1321"/>
      <c r="B59" s="1114"/>
      <c r="C59" s="4269"/>
      <c r="D59" s="4273" t="s">
        <v>7826</v>
      </c>
      <c r="E59" s="4271"/>
      <c r="F59" s="1143"/>
      <c r="G59" s="1113"/>
      <c r="H59" s="3942"/>
    </row>
    <row r="60" spans="1:8">
      <c r="A60" s="1095"/>
      <c r="B60" s="1127"/>
      <c r="C60" s="1127"/>
      <c r="D60" s="1146" t="s">
        <v>7827</v>
      </c>
      <c r="E60" s="1175"/>
      <c r="F60" s="1176"/>
      <c r="G60" s="1113"/>
      <c r="H60" s="3950"/>
    </row>
    <row r="61" spans="1:8">
      <c r="A61" s="1321"/>
      <c r="B61" s="1114"/>
      <c r="C61" s="4269"/>
      <c r="D61" s="1143"/>
      <c r="E61" s="4271"/>
      <c r="F61" s="1143"/>
      <c r="G61" s="1113"/>
      <c r="H61" s="3942"/>
    </row>
    <row r="62" spans="1:8">
      <c r="A62" s="3380" t="s">
        <v>4764</v>
      </c>
      <c r="B62" s="3271">
        <v>1</v>
      </c>
      <c r="C62" s="3271">
        <f>COUNT(C$23:C61)+1</f>
        <v>4</v>
      </c>
      <c r="D62" s="3308" t="s">
        <v>7828</v>
      </c>
      <c r="E62" s="3283" t="s">
        <v>525</v>
      </c>
      <c r="F62" s="3285">
        <v>1</v>
      </c>
      <c r="G62" s="3286">
        <v>0</v>
      </c>
      <c r="H62" s="3943">
        <f>ROUND((G62*F62),2)</f>
        <v>0</v>
      </c>
    </row>
    <row r="63" spans="1:8">
      <c r="A63" s="1321"/>
      <c r="B63" s="1114"/>
      <c r="C63" s="4269"/>
      <c r="D63" s="4078" t="s">
        <v>7829</v>
      </c>
      <c r="E63" s="4271"/>
      <c r="F63" s="1143"/>
      <c r="G63" s="1113"/>
      <c r="H63" s="3942"/>
    </row>
    <row r="64" spans="1:8">
      <c r="A64" s="1321"/>
      <c r="B64" s="1114"/>
      <c r="C64" s="4269"/>
      <c r="D64" s="1261" t="s">
        <v>7830</v>
      </c>
      <c r="E64" s="4271"/>
      <c r="F64" s="1143"/>
      <c r="G64" s="1113"/>
      <c r="H64" s="3942"/>
    </row>
    <row r="65" spans="1:8">
      <c r="A65" s="1321"/>
      <c r="B65" s="1114"/>
      <c r="C65" s="4269"/>
      <c r="D65" s="1261" t="s">
        <v>7831</v>
      </c>
      <c r="E65" s="4271"/>
      <c r="F65" s="1143"/>
      <c r="G65" s="1113"/>
      <c r="H65" s="3942"/>
    </row>
    <row r="66" spans="1:8">
      <c r="A66" s="1321"/>
      <c r="B66" s="1114"/>
      <c r="C66" s="4269"/>
      <c r="D66" s="1261" t="s">
        <v>7832</v>
      </c>
      <c r="E66" s="4271"/>
      <c r="F66" s="1143"/>
      <c r="G66" s="1113"/>
      <c r="H66" s="3942"/>
    </row>
    <row r="67" spans="1:8">
      <c r="A67" s="1321"/>
      <c r="B67" s="1114"/>
      <c r="C67" s="4269"/>
      <c r="D67" s="1261" t="s">
        <v>7833</v>
      </c>
      <c r="E67" s="4271"/>
      <c r="F67" s="1143"/>
      <c r="G67" s="1113"/>
      <c r="H67" s="3942"/>
    </row>
    <row r="68" spans="1:8">
      <c r="A68" s="1321"/>
      <c r="B68" s="1114"/>
      <c r="C68" s="4269"/>
      <c r="D68" s="1261" t="s">
        <v>7834</v>
      </c>
      <c r="E68" s="4271"/>
      <c r="F68" s="1143"/>
      <c r="G68" s="1113"/>
      <c r="H68" s="3942"/>
    </row>
    <row r="69" spans="1:8">
      <c r="A69" s="1321"/>
      <c r="B69" s="1114"/>
      <c r="C69" s="4269"/>
      <c r="D69" s="1261" t="s">
        <v>7835</v>
      </c>
      <c r="E69" s="4271"/>
      <c r="F69" s="1143"/>
      <c r="G69" s="1113"/>
      <c r="H69" s="3942"/>
    </row>
    <row r="70" spans="1:8">
      <c r="A70" s="1321"/>
      <c r="B70" s="1114"/>
      <c r="C70" s="4269"/>
      <c r="D70" s="1261" t="s">
        <v>7836</v>
      </c>
      <c r="E70" s="4271"/>
      <c r="F70" s="1143"/>
      <c r="G70" s="1113"/>
      <c r="H70" s="3942"/>
    </row>
    <row r="71" spans="1:8">
      <c r="A71" s="1095"/>
      <c r="B71" s="1127"/>
      <c r="C71" s="1127"/>
      <c r="D71" s="1146" t="s">
        <v>7837</v>
      </c>
      <c r="E71" s="1175"/>
      <c r="F71" s="1176"/>
      <c r="G71" s="1113"/>
      <c r="H71" s="3950"/>
    </row>
    <row r="72" spans="1:8">
      <c r="A72" s="1321"/>
      <c r="B72" s="1114"/>
      <c r="C72" s="4269"/>
      <c r="D72" s="4273"/>
      <c r="E72" s="4271"/>
      <c r="F72" s="1143"/>
      <c r="G72" s="1113"/>
      <c r="H72" s="3942"/>
    </row>
    <row r="73" spans="1:8">
      <c r="A73" s="3380" t="s">
        <v>4764</v>
      </c>
      <c r="B73" s="3271">
        <v>1</v>
      </c>
      <c r="C73" s="3271">
        <f>COUNT(C$23:C72)+1</f>
        <v>5</v>
      </c>
      <c r="D73" s="3308" t="s">
        <v>7838</v>
      </c>
      <c r="E73" s="3283" t="s">
        <v>525</v>
      </c>
      <c r="F73" s="3285">
        <v>1</v>
      </c>
      <c r="G73" s="3286">
        <v>0</v>
      </c>
      <c r="H73" s="3943">
        <f>ROUND((G73*F73),2)</f>
        <v>0</v>
      </c>
    </row>
    <row r="74" spans="1:8">
      <c r="A74" s="1321"/>
      <c r="B74" s="1114"/>
      <c r="C74" s="4269"/>
      <c r="D74" s="4078" t="s">
        <v>7829</v>
      </c>
      <c r="E74" s="4271"/>
      <c r="F74" s="1143"/>
      <c r="G74" s="1113"/>
      <c r="H74" s="3942"/>
    </row>
    <row r="75" spans="1:8">
      <c r="A75" s="1321"/>
      <c r="B75" s="1114"/>
      <c r="C75" s="4269"/>
      <c r="D75" s="4275" t="s">
        <v>7839</v>
      </c>
      <c r="E75" s="4271"/>
      <c r="F75" s="1143"/>
      <c r="G75" s="1113"/>
      <c r="H75" s="3942"/>
    </row>
    <row r="76" spans="1:8">
      <c r="A76" s="1321"/>
      <c r="B76" s="1114"/>
      <c r="C76" s="4269"/>
      <c r="D76" s="4275" t="s">
        <v>7840</v>
      </c>
      <c r="E76" s="4271"/>
      <c r="F76" s="1143"/>
      <c r="G76" s="1113"/>
      <c r="H76" s="3942"/>
    </row>
    <row r="77" spans="1:8">
      <c r="A77" s="1321"/>
      <c r="B77" s="1114"/>
      <c r="C77" s="4269"/>
      <c r="D77" s="4275" t="s">
        <v>7841</v>
      </c>
      <c r="E77" s="4271"/>
      <c r="F77" s="1143"/>
      <c r="G77" s="1113"/>
      <c r="H77" s="3942"/>
    </row>
    <row r="78" spans="1:8">
      <c r="A78" s="1321"/>
      <c r="B78" s="1114"/>
      <c r="C78" s="4269"/>
      <c r="D78" s="4275" t="s">
        <v>7842</v>
      </c>
      <c r="E78" s="4271"/>
      <c r="F78" s="1143"/>
      <c r="G78" s="1113"/>
      <c r="H78" s="3942"/>
    </row>
    <row r="79" spans="1:8">
      <c r="A79" s="1321"/>
      <c r="B79" s="1114"/>
      <c r="C79" s="4269"/>
      <c r="D79" s="4275" t="s">
        <v>7843</v>
      </c>
      <c r="E79" s="4271"/>
      <c r="F79" s="1143"/>
      <c r="G79" s="1113"/>
      <c r="H79" s="3942"/>
    </row>
    <row r="80" spans="1:8">
      <c r="A80" s="1321"/>
      <c r="B80" s="1114"/>
      <c r="C80" s="4269"/>
      <c r="D80" s="4273" t="s">
        <v>7823</v>
      </c>
      <c r="E80" s="4271"/>
      <c r="F80" s="1143"/>
      <c r="G80" s="1113"/>
      <c r="H80" s="3942"/>
    </row>
    <row r="81" spans="1:8">
      <c r="A81" s="1321"/>
      <c r="B81" s="1114"/>
      <c r="C81" s="4269"/>
      <c r="D81" s="4275" t="s">
        <v>7810</v>
      </c>
      <c r="E81" s="4271"/>
      <c r="F81" s="1143"/>
      <c r="G81" s="1113"/>
      <c r="H81" s="3942"/>
    </row>
    <row r="82" spans="1:8">
      <c r="A82" s="1321"/>
      <c r="B82" s="1114"/>
      <c r="C82" s="4269"/>
      <c r="D82" s="4274" t="s">
        <v>7844</v>
      </c>
      <c r="E82" s="4271"/>
      <c r="F82" s="1143"/>
      <c r="G82" s="1113"/>
      <c r="H82" s="3942"/>
    </row>
    <row r="83" spans="1:8">
      <c r="A83" s="1095"/>
      <c r="B83" s="1127"/>
      <c r="C83" s="1127"/>
      <c r="D83" s="4274" t="s">
        <v>7845</v>
      </c>
      <c r="E83" s="1175"/>
      <c r="F83" s="1176"/>
      <c r="G83" s="1113"/>
      <c r="H83" s="3950"/>
    </row>
    <row r="84" spans="1:8">
      <c r="A84" s="1321"/>
      <c r="B84" s="1114"/>
      <c r="C84" s="4269"/>
      <c r="D84" s="4274" t="s">
        <v>7846</v>
      </c>
      <c r="E84" s="4271"/>
      <c r="F84" s="1143"/>
      <c r="G84" s="1113"/>
      <c r="H84" s="3942"/>
    </row>
    <row r="85" spans="1:8">
      <c r="A85" s="1321"/>
      <c r="B85" s="1114"/>
      <c r="C85" s="4269"/>
      <c r="D85" s="4274" t="s">
        <v>7847</v>
      </c>
      <c r="E85" s="4271"/>
      <c r="F85" s="1143"/>
      <c r="G85" s="1113"/>
      <c r="H85" s="3942"/>
    </row>
    <row r="86" spans="1:8">
      <c r="A86" s="1095"/>
      <c r="B86" s="1127"/>
      <c r="C86" s="1127"/>
      <c r="D86" s="1146" t="s">
        <v>7848</v>
      </c>
      <c r="E86" s="1175"/>
      <c r="F86" s="1176"/>
      <c r="G86" s="1113"/>
      <c r="H86" s="3950"/>
    </row>
    <row r="87" spans="1:8">
      <c r="A87" s="1321"/>
      <c r="B87" s="1114"/>
      <c r="C87" s="4269"/>
      <c r="D87" s="4274"/>
      <c r="E87" s="4271"/>
      <c r="F87" s="1143"/>
      <c r="G87" s="1113"/>
      <c r="H87" s="3942"/>
    </row>
    <row r="88" spans="1:8" ht="25.5">
      <c r="A88" s="3380" t="s">
        <v>4764</v>
      </c>
      <c r="B88" s="3271">
        <v>1</v>
      </c>
      <c r="C88" s="3271">
        <f>COUNT(C$22:C77)+1</f>
        <v>6</v>
      </c>
      <c r="D88" s="3273" t="s">
        <v>7849</v>
      </c>
      <c r="E88" s="3283" t="s">
        <v>525</v>
      </c>
      <c r="F88" s="3285">
        <v>1</v>
      </c>
      <c r="G88" s="3286">
        <v>0</v>
      </c>
      <c r="H88" s="3943">
        <f>ROUND((G88*F88),2)</f>
        <v>0</v>
      </c>
    </row>
    <row r="89" spans="1:8" ht="63.75">
      <c r="A89" s="1321"/>
      <c r="B89" s="1114"/>
      <c r="C89" s="4269"/>
      <c r="D89" s="1167" t="s">
        <v>7850</v>
      </c>
      <c r="E89" s="4271"/>
      <c r="F89" s="1143"/>
      <c r="G89" s="1113"/>
      <c r="H89" s="3942"/>
    </row>
    <row r="90" spans="1:8" ht="63.75">
      <c r="A90" s="1321"/>
      <c r="B90" s="1114"/>
      <c r="C90" s="4269"/>
      <c r="D90" s="1143" t="s">
        <v>7851</v>
      </c>
      <c r="E90" s="4271"/>
      <c r="F90" s="1143"/>
      <c r="G90" s="1113"/>
      <c r="H90" s="3942"/>
    </row>
    <row r="91" spans="1:8">
      <c r="A91" s="1321"/>
      <c r="B91" s="1114"/>
      <c r="C91" s="4269"/>
      <c r="D91" s="1143"/>
      <c r="E91" s="4271"/>
      <c r="F91" s="1143"/>
      <c r="G91" s="1113"/>
      <c r="H91" s="3942"/>
    </row>
    <row r="92" spans="1:8">
      <c r="A92" s="3380" t="s">
        <v>4764</v>
      </c>
      <c r="B92" s="3271">
        <v>1</v>
      </c>
      <c r="C92" s="3271">
        <f>COUNT(C$22:C91)+1</f>
        <v>7</v>
      </c>
      <c r="D92" s="3273" t="s">
        <v>7852</v>
      </c>
      <c r="E92" s="3283" t="s">
        <v>525</v>
      </c>
      <c r="F92" s="3285">
        <v>1</v>
      </c>
      <c r="G92" s="3286">
        <v>0</v>
      </c>
      <c r="H92" s="3943">
        <f>ROUND((G92*F92),2)</f>
        <v>0</v>
      </c>
    </row>
    <row r="93" spans="1:8" ht="25.5">
      <c r="A93" s="1321"/>
      <c r="B93" s="1114"/>
      <c r="C93" s="4269"/>
      <c r="D93" s="1167" t="s">
        <v>7853</v>
      </c>
      <c r="E93" s="4271"/>
      <c r="F93" s="1143"/>
      <c r="G93" s="1113"/>
      <c r="H93" s="3942"/>
    </row>
    <row r="94" spans="1:8">
      <c r="A94" s="1321"/>
      <c r="B94" s="1114"/>
      <c r="C94" s="4269"/>
      <c r="D94" s="1143"/>
      <c r="E94" s="4271"/>
      <c r="F94" s="1143"/>
      <c r="G94" s="1113"/>
      <c r="H94" s="3942"/>
    </row>
    <row r="95" spans="1:8">
      <c r="A95" s="3380" t="s">
        <v>4764</v>
      </c>
      <c r="B95" s="3271">
        <v>1</v>
      </c>
      <c r="C95" s="3271">
        <f>COUNT(C$22:C94)+1</f>
        <v>8</v>
      </c>
      <c r="D95" s="3273" t="s">
        <v>7854</v>
      </c>
      <c r="E95" s="3283" t="s">
        <v>525</v>
      </c>
      <c r="F95" s="3285">
        <v>1</v>
      </c>
      <c r="G95" s="3286">
        <v>0</v>
      </c>
      <c r="H95" s="3943">
        <f>ROUND((G95*F95),2)</f>
        <v>0</v>
      </c>
    </row>
    <row r="96" spans="1:8" ht="38.25">
      <c r="A96" s="1321"/>
      <c r="B96" s="1114"/>
      <c r="C96" s="4269"/>
      <c r="D96" s="1167" t="s">
        <v>7855</v>
      </c>
      <c r="E96" s="4271"/>
      <c r="F96" s="1143"/>
      <c r="G96" s="1113"/>
      <c r="H96" s="3942"/>
    </row>
    <row r="97" spans="1:8" ht="76.5">
      <c r="A97" s="1321"/>
      <c r="B97" s="1114"/>
      <c r="C97" s="4269"/>
      <c r="D97" s="1167" t="s">
        <v>7856</v>
      </c>
      <c r="E97" s="4271"/>
      <c r="F97" s="1143"/>
      <c r="G97" s="1113"/>
      <c r="H97" s="3942"/>
    </row>
    <row r="98" spans="1:8">
      <c r="A98" s="1321"/>
      <c r="B98" s="1114"/>
      <c r="C98" s="4269"/>
      <c r="D98" s="1143"/>
      <c r="E98" s="4271"/>
      <c r="F98" s="1143"/>
      <c r="G98" s="1113"/>
      <c r="H98" s="3942"/>
    </row>
    <row r="99" spans="1:8">
      <c r="A99" s="3380" t="s">
        <v>4764</v>
      </c>
      <c r="B99" s="3271">
        <v>1</v>
      </c>
      <c r="C99" s="3271">
        <f>COUNT(C$22:C98)+1</f>
        <v>9</v>
      </c>
      <c r="D99" s="3273" t="s">
        <v>7857</v>
      </c>
      <c r="E99" s="3283" t="s">
        <v>525</v>
      </c>
      <c r="F99" s="3285">
        <v>1</v>
      </c>
      <c r="G99" s="3286">
        <v>0</v>
      </c>
      <c r="H99" s="3943">
        <f>ROUND((G99*F99),2)</f>
        <v>0</v>
      </c>
    </row>
    <row r="100" spans="1:8" ht="114.75">
      <c r="A100" s="1095"/>
      <c r="B100" s="1127"/>
      <c r="C100" s="1127"/>
      <c r="D100" s="1148" t="s">
        <v>7858</v>
      </c>
      <c r="E100" s="1175"/>
      <c r="F100" s="1176"/>
      <c r="G100" s="1113"/>
      <c r="H100" s="3950"/>
    </row>
    <row r="101" spans="1:8" ht="165.75">
      <c r="A101" s="1095"/>
      <c r="B101" s="1127"/>
      <c r="C101" s="1127"/>
      <c r="D101" s="1148" t="s">
        <v>7859</v>
      </c>
      <c r="E101" s="1175"/>
      <c r="F101" s="1176"/>
      <c r="G101" s="1113"/>
      <c r="H101" s="3950"/>
    </row>
    <row r="102" spans="1:8" ht="127.5">
      <c r="A102" s="1095"/>
      <c r="B102" s="1127"/>
      <c r="C102" s="1127"/>
      <c r="D102" s="1146" t="s">
        <v>7860</v>
      </c>
      <c r="E102" s="1175"/>
      <c r="F102" s="1176"/>
      <c r="G102" s="1113"/>
      <c r="H102" s="3950"/>
    </row>
    <row r="103" spans="1:8" ht="102">
      <c r="A103" s="1095"/>
      <c r="B103" s="1127"/>
      <c r="C103" s="1127"/>
      <c r="D103" s="1148" t="s">
        <v>7861</v>
      </c>
      <c r="E103" s="1175"/>
      <c r="F103" s="1176"/>
      <c r="G103" s="1113"/>
      <c r="H103" s="3950"/>
    </row>
    <row r="104" spans="1:8" ht="89.25">
      <c r="A104" s="1095"/>
      <c r="B104" s="1127"/>
      <c r="C104" s="1127"/>
      <c r="D104" s="1148" t="s">
        <v>7862</v>
      </c>
      <c r="E104" s="1175"/>
      <c r="F104" s="1176"/>
      <c r="G104" s="1113"/>
      <c r="H104" s="3950"/>
    </row>
    <row r="105" spans="1:8" ht="38.25">
      <c r="A105" s="1095"/>
      <c r="B105" s="1127"/>
      <c r="C105" s="1127"/>
      <c r="D105" s="1148" t="s">
        <v>7863</v>
      </c>
      <c r="E105" s="1175"/>
      <c r="F105" s="1176"/>
      <c r="G105" s="1113"/>
      <c r="H105" s="3950"/>
    </row>
    <row r="106" spans="1:8">
      <c r="A106" s="1095"/>
      <c r="B106" s="1127"/>
      <c r="C106" s="1127"/>
      <c r="D106" s="1171"/>
      <c r="E106" s="1175"/>
      <c r="F106" s="1176"/>
      <c r="G106" s="1113"/>
      <c r="H106" s="3950"/>
    </row>
    <row r="107" spans="1:8">
      <c r="A107" s="1095"/>
      <c r="B107" s="1127"/>
      <c r="C107" s="1127"/>
      <c r="D107" s="1146" t="s">
        <v>7864</v>
      </c>
      <c r="E107" s="1175"/>
      <c r="F107" s="1176"/>
      <c r="G107" s="1113"/>
      <c r="H107" s="3950"/>
    </row>
    <row r="108" spans="1:8">
      <c r="A108" s="1095"/>
      <c r="B108" s="1127"/>
      <c r="C108" s="1127"/>
      <c r="D108" s="1171"/>
      <c r="E108" s="1175"/>
      <c r="F108" s="1176"/>
      <c r="G108" s="1113"/>
      <c r="H108" s="3950"/>
    </row>
    <row r="109" spans="1:8">
      <c r="A109" s="3380" t="s">
        <v>4764</v>
      </c>
      <c r="B109" s="3271">
        <v>1</v>
      </c>
      <c r="C109" s="3271">
        <f>COUNT(C$22:C108)+1</f>
        <v>10</v>
      </c>
      <c r="D109" s="3273" t="s">
        <v>7865</v>
      </c>
      <c r="E109" s="3283" t="s">
        <v>525</v>
      </c>
      <c r="F109" s="3285">
        <v>1</v>
      </c>
      <c r="G109" s="3286">
        <v>0</v>
      </c>
      <c r="H109" s="3943">
        <f>ROUND((G109*F109),2)</f>
        <v>0</v>
      </c>
    </row>
    <row r="110" spans="1:8" ht="38.25">
      <c r="A110" s="1095"/>
      <c r="B110" s="1127"/>
      <c r="C110" s="1127"/>
      <c r="D110" s="4276" t="s">
        <v>7866</v>
      </c>
      <c r="E110" s="1175"/>
      <c r="F110" s="1176"/>
      <c r="G110" s="1113"/>
      <c r="H110" s="3950"/>
    </row>
    <row r="111" spans="1:8" ht="306">
      <c r="A111" s="1095"/>
      <c r="B111" s="1127"/>
      <c r="C111" s="1127"/>
      <c r="D111" s="4276" t="s">
        <v>7867</v>
      </c>
      <c r="E111" s="1175"/>
      <c r="F111" s="1176"/>
      <c r="G111" s="1113"/>
      <c r="H111" s="3950"/>
    </row>
    <row r="112" spans="1:8">
      <c r="A112" s="1095"/>
      <c r="B112" s="1127"/>
      <c r="C112" s="1127"/>
      <c r="D112" s="4276" t="s">
        <v>7868</v>
      </c>
      <c r="E112" s="1175"/>
      <c r="F112" s="1176"/>
      <c r="G112" s="1113"/>
      <c r="H112" s="3950"/>
    </row>
    <row r="113" spans="1:8">
      <c r="A113" s="1095"/>
      <c r="B113" s="1127"/>
      <c r="C113" s="1127"/>
      <c r="D113" s="4276" t="s">
        <v>7869</v>
      </c>
      <c r="E113" s="1175"/>
      <c r="F113" s="1176"/>
      <c r="G113" s="1113"/>
      <c r="H113" s="3950"/>
    </row>
    <row r="114" spans="1:8">
      <c r="A114" s="1095"/>
      <c r="B114" s="1127"/>
      <c r="C114" s="1127"/>
      <c r="D114" s="4276" t="s">
        <v>7870</v>
      </c>
      <c r="E114" s="1175"/>
      <c r="F114" s="1176"/>
      <c r="G114" s="1113"/>
      <c r="H114" s="3950"/>
    </row>
    <row r="115" spans="1:8">
      <c r="A115" s="1095"/>
      <c r="B115" s="1127"/>
      <c r="C115" s="1127"/>
      <c r="D115" s="4276" t="s">
        <v>7871</v>
      </c>
      <c r="E115" s="1175"/>
      <c r="F115" s="1176"/>
      <c r="G115" s="1113"/>
      <c r="H115" s="3950"/>
    </row>
    <row r="116" spans="1:8">
      <c r="A116" s="1095"/>
      <c r="B116" s="1127"/>
      <c r="C116" s="1127"/>
      <c r="D116" s="4276" t="s">
        <v>7872</v>
      </c>
      <c r="E116" s="1175"/>
      <c r="F116" s="1176"/>
      <c r="G116" s="1113"/>
      <c r="H116" s="3950"/>
    </row>
    <row r="117" spans="1:8">
      <c r="A117" s="1095"/>
      <c r="B117" s="1127"/>
      <c r="C117" s="1127"/>
      <c r="D117" s="4276" t="s">
        <v>7873</v>
      </c>
      <c r="E117" s="1175"/>
      <c r="F117" s="1176"/>
      <c r="G117" s="1113"/>
      <c r="H117" s="3950"/>
    </row>
    <row r="118" spans="1:8">
      <c r="A118" s="1095"/>
      <c r="B118" s="1127"/>
      <c r="C118" s="1127"/>
      <c r="D118" s="4276" t="s">
        <v>7874</v>
      </c>
      <c r="E118" s="1175"/>
      <c r="F118" s="1176"/>
      <c r="G118" s="1113"/>
      <c r="H118" s="3950"/>
    </row>
    <row r="119" spans="1:8">
      <c r="A119" s="1095"/>
      <c r="B119" s="1127"/>
      <c r="C119" s="1127"/>
      <c r="D119" s="4276" t="s">
        <v>7875</v>
      </c>
      <c r="E119" s="1175"/>
      <c r="F119" s="1176"/>
      <c r="G119" s="1113"/>
      <c r="H119" s="3950"/>
    </row>
    <row r="120" spans="1:8">
      <c r="A120" s="1095"/>
      <c r="B120" s="1127"/>
      <c r="C120" s="1127"/>
      <c r="D120" s="4276" t="s">
        <v>7876</v>
      </c>
      <c r="E120" s="1175"/>
      <c r="F120" s="1176"/>
      <c r="G120" s="1113"/>
      <c r="H120" s="3950"/>
    </row>
    <row r="121" spans="1:8">
      <c r="A121" s="1095"/>
      <c r="B121" s="1127"/>
      <c r="C121" s="1127"/>
      <c r="D121" s="4276" t="s">
        <v>7877</v>
      </c>
      <c r="E121" s="1175"/>
      <c r="F121" s="1176"/>
      <c r="G121" s="1113"/>
      <c r="H121" s="3950"/>
    </row>
    <row r="122" spans="1:8">
      <c r="A122" s="1095"/>
      <c r="B122" s="1127"/>
      <c r="C122" s="1127"/>
      <c r="D122" s="4276" t="s">
        <v>7878</v>
      </c>
      <c r="E122" s="1175"/>
      <c r="F122" s="1176"/>
      <c r="G122" s="1113"/>
      <c r="H122" s="3950"/>
    </row>
    <row r="123" spans="1:8">
      <c r="A123" s="1095"/>
      <c r="B123" s="1127"/>
      <c r="C123" s="1127"/>
      <c r="D123" s="4276" t="s">
        <v>7879</v>
      </c>
      <c r="E123" s="1175"/>
      <c r="F123" s="1176"/>
      <c r="G123" s="1113"/>
      <c r="H123" s="3950"/>
    </row>
    <row r="124" spans="1:8">
      <c r="A124" s="1095"/>
      <c r="B124" s="1127"/>
      <c r="C124" s="1127"/>
      <c r="D124" s="4276" t="s">
        <v>7880</v>
      </c>
      <c r="E124" s="1175"/>
      <c r="F124" s="1176"/>
      <c r="G124" s="1113"/>
      <c r="H124" s="3950"/>
    </row>
    <row r="125" spans="1:8">
      <c r="A125" s="1095"/>
      <c r="B125" s="1127"/>
      <c r="C125" s="1127"/>
      <c r="D125" s="4276" t="s">
        <v>7881</v>
      </c>
      <c r="E125" s="1175"/>
      <c r="F125" s="1176"/>
      <c r="G125" s="1113"/>
      <c r="H125" s="3950"/>
    </row>
    <row r="126" spans="1:8">
      <c r="A126" s="1095"/>
      <c r="B126" s="1127"/>
      <c r="C126" s="1127"/>
      <c r="D126" s="4276" t="s">
        <v>7882</v>
      </c>
      <c r="E126" s="1175"/>
      <c r="F126" s="1176"/>
      <c r="G126" s="1113"/>
      <c r="H126" s="3950"/>
    </row>
    <row r="127" spans="1:8">
      <c r="A127" s="1095"/>
      <c r="B127" s="1127"/>
      <c r="C127" s="1127"/>
      <c r="D127" s="4276" t="s">
        <v>7883</v>
      </c>
      <c r="E127" s="1175"/>
      <c r="F127" s="1176"/>
      <c r="G127" s="1113"/>
      <c r="H127" s="3950"/>
    </row>
    <row r="128" spans="1:8">
      <c r="A128" s="1095"/>
      <c r="B128" s="1127"/>
      <c r="C128" s="1127"/>
      <c r="D128" s="4276" t="s">
        <v>7884</v>
      </c>
      <c r="E128" s="1175"/>
      <c r="F128" s="1176"/>
      <c r="G128" s="1113"/>
      <c r="H128" s="3950"/>
    </row>
    <row r="129" spans="1:8">
      <c r="A129" s="1095"/>
      <c r="B129" s="1127"/>
      <c r="C129" s="1127"/>
      <c r="D129" s="4276" t="s">
        <v>7885</v>
      </c>
      <c r="E129" s="1175"/>
      <c r="F129" s="1176"/>
      <c r="G129" s="1113"/>
      <c r="H129" s="3950"/>
    </row>
    <row r="130" spans="1:8">
      <c r="A130" s="1095"/>
      <c r="B130" s="1127"/>
      <c r="C130" s="1127"/>
      <c r="D130" s="4276" t="s">
        <v>7886</v>
      </c>
      <c r="E130" s="1175"/>
      <c r="F130" s="1176"/>
      <c r="G130" s="1113"/>
      <c r="H130" s="3950"/>
    </row>
    <row r="131" spans="1:8">
      <c r="A131" s="1095"/>
      <c r="B131" s="1127"/>
      <c r="C131" s="1127"/>
      <c r="D131" s="4276" t="s">
        <v>7887</v>
      </c>
      <c r="E131" s="1175"/>
      <c r="F131" s="1176"/>
      <c r="G131" s="1113"/>
      <c r="H131" s="3950"/>
    </row>
    <row r="132" spans="1:8">
      <c r="A132" s="1095"/>
      <c r="B132" s="1127"/>
      <c r="C132" s="1127"/>
      <c r="D132" s="4276" t="s">
        <v>7888</v>
      </c>
      <c r="E132" s="1175"/>
      <c r="F132" s="1176"/>
      <c r="G132" s="1113"/>
      <c r="H132" s="3950"/>
    </row>
    <row r="133" spans="1:8">
      <c r="A133" s="1095"/>
      <c r="B133" s="1127"/>
      <c r="C133" s="1127"/>
      <c r="D133" s="4276" t="s">
        <v>7889</v>
      </c>
      <c r="E133" s="1175"/>
      <c r="F133" s="1176"/>
      <c r="G133" s="1113"/>
      <c r="H133" s="3950"/>
    </row>
    <row r="134" spans="1:8">
      <c r="A134" s="1095"/>
      <c r="B134" s="1127"/>
      <c r="C134" s="1127"/>
      <c r="D134" s="4276" t="s">
        <v>7890</v>
      </c>
      <c r="E134" s="1175"/>
      <c r="F134" s="1176"/>
      <c r="G134" s="1113"/>
      <c r="H134" s="3950"/>
    </row>
    <row r="135" spans="1:8">
      <c r="A135" s="1095"/>
      <c r="B135" s="1127"/>
      <c r="C135" s="1127"/>
      <c r="D135" s="4276" t="s">
        <v>7891</v>
      </c>
      <c r="E135" s="1175"/>
      <c r="F135" s="1176"/>
      <c r="G135" s="1113"/>
      <c r="H135" s="3950"/>
    </row>
    <row r="136" spans="1:8">
      <c r="A136" s="1095"/>
      <c r="B136" s="1127"/>
      <c r="C136" s="1127"/>
      <c r="D136" s="4276" t="s">
        <v>7892</v>
      </c>
      <c r="E136" s="1175"/>
      <c r="F136" s="1176"/>
      <c r="G136" s="1113"/>
      <c r="H136" s="3950"/>
    </row>
    <row r="137" spans="1:8">
      <c r="A137" s="1095"/>
      <c r="B137" s="1127"/>
      <c r="C137" s="1127"/>
      <c r="D137" s="4276" t="s">
        <v>7893</v>
      </c>
      <c r="E137" s="1175"/>
      <c r="F137" s="1176"/>
      <c r="G137" s="1113"/>
      <c r="H137" s="3950"/>
    </row>
    <row r="138" spans="1:8">
      <c r="A138" s="1095"/>
      <c r="B138" s="1127"/>
      <c r="C138" s="1127"/>
      <c r="D138" s="4276" t="s">
        <v>7894</v>
      </c>
      <c r="E138" s="1175"/>
      <c r="F138" s="1176"/>
      <c r="G138" s="1113"/>
      <c r="H138" s="3950"/>
    </row>
    <row r="139" spans="1:8">
      <c r="A139" s="1095"/>
      <c r="B139" s="1127"/>
      <c r="C139" s="1127"/>
      <c r="D139" s="4276" t="s">
        <v>7895</v>
      </c>
      <c r="E139" s="1175"/>
      <c r="F139" s="1176"/>
      <c r="G139" s="1113"/>
      <c r="H139" s="3950"/>
    </row>
    <row r="140" spans="1:8">
      <c r="A140" s="1095"/>
      <c r="B140" s="1127"/>
      <c r="C140" s="1127"/>
      <c r="D140" s="4276" t="s">
        <v>7896</v>
      </c>
      <c r="E140" s="1175"/>
      <c r="F140" s="1176"/>
      <c r="G140" s="1113"/>
      <c r="H140" s="3950"/>
    </row>
    <row r="141" spans="1:8">
      <c r="A141" s="1095"/>
      <c r="B141" s="1127"/>
      <c r="C141" s="1127"/>
      <c r="D141" s="4276" t="s">
        <v>7897</v>
      </c>
      <c r="E141" s="1175"/>
      <c r="F141" s="1176"/>
      <c r="G141" s="1113"/>
      <c r="H141" s="3950"/>
    </row>
    <row r="142" spans="1:8">
      <c r="A142" s="1095"/>
      <c r="B142" s="1127"/>
      <c r="C142" s="1127"/>
      <c r="D142" s="4276" t="s">
        <v>7898</v>
      </c>
      <c r="E142" s="1175"/>
      <c r="F142" s="1176"/>
      <c r="G142" s="1113"/>
      <c r="H142" s="3950"/>
    </row>
    <row r="143" spans="1:8">
      <c r="A143" s="1321"/>
      <c r="B143" s="1114"/>
      <c r="C143" s="4269"/>
      <c r="D143" s="1143"/>
      <c r="E143" s="4271"/>
      <c r="F143" s="1143"/>
      <c r="G143" s="1113"/>
      <c r="H143" s="3942"/>
    </row>
    <row r="144" spans="1:8">
      <c r="A144" s="3380" t="s">
        <v>4764</v>
      </c>
      <c r="B144" s="3271">
        <v>1</v>
      </c>
      <c r="C144" s="3271">
        <f>COUNT(C$22:C143)+1</f>
        <v>11</v>
      </c>
      <c r="D144" s="3273" t="s">
        <v>7899</v>
      </c>
      <c r="E144" s="3283" t="s">
        <v>525</v>
      </c>
      <c r="F144" s="3285">
        <v>1</v>
      </c>
      <c r="G144" s="3286">
        <v>0</v>
      </c>
      <c r="H144" s="3943">
        <f>ROUND((G144*F144),2)</f>
        <v>0</v>
      </c>
    </row>
    <row r="145" spans="1:8" ht="89.25">
      <c r="A145" s="1321"/>
      <c r="B145" s="1114"/>
      <c r="C145" s="4269"/>
      <c r="D145" s="1167" t="s">
        <v>7900</v>
      </c>
      <c r="E145" s="4271"/>
      <c r="F145" s="1143"/>
      <c r="G145" s="1113"/>
      <c r="H145" s="3942"/>
    </row>
    <row r="146" spans="1:8" ht="38.25">
      <c r="A146" s="1321"/>
      <c r="B146" s="1114"/>
      <c r="C146" s="4269"/>
      <c r="D146" s="1167" t="s">
        <v>7901</v>
      </c>
      <c r="E146" s="4271"/>
      <c r="F146" s="1143"/>
      <c r="G146" s="1113"/>
      <c r="H146" s="3942"/>
    </row>
    <row r="147" spans="1:8">
      <c r="A147" s="1321"/>
      <c r="B147" s="1114"/>
      <c r="C147" s="4269"/>
      <c r="D147" s="1143"/>
      <c r="E147" s="4271"/>
      <c r="F147" s="1143"/>
      <c r="G147" s="1113"/>
      <c r="H147" s="3942"/>
    </row>
    <row r="148" spans="1:8">
      <c r="A148" s="3380" t="s">
        <v>4764</v>
      </c>
      <c r="B148" s="3271">
        <v>1</v>
      </c>
      <c r="C148" s="3271">
        <f>COUNT(C$22:C147)+1</f>
        <v>12</v>
      </c>
      <c r="D148" s="3273" t="s">
        <v>7902</v>
      </c>
      <c r="E148" s="3283" t="s">
        <v>525</v>
      </c>
      <c r="F148" s="3285">
        <v>1</v>
      </c>
      <c r="G148" s="3286">
        <v>0</v>
      </c>
      <c r="H148" s="3943">
        <f>ROUND((G148*F148),2)</f>
        <v>0</v>
      </c>
    </row>
    <row r="149" spans="1:8" ht="89.25">
      <c r="A149" s="1321"/>
      <c r="B149" s="1114"/>
      <c r="C149" s="4269"/>
      <c r="D149" s="1167" t="s">
        <v>7900</v>
      </c>
      <c r="E149" s="4271"/>
      <c r="F149" s="1143"/>
      <c r="G149" s="1113"/>
      <c r="H149" s="3942"/>
    </row>
    <row r="150" spans="1:8" ht="38.25">
      <c r="A150" s="1321"/>
      <c r="B150" s="1114"/>
      <c r="C150" s="4269"/>
      <c r="D150" s="1167" t="s">
        <v>7903</v>
      </c>
      <c r="E150" s="4271"/>
      <c r="F150" s="1143"/>
      <c r="G150" s="1113"/>
      <c r="H150" s="3942"/>
    </row>
    <row r="151" spans="1:8">
      <c r="A151" s="1321"/>
      <c r="B151" s="1114"/>
      <c r="C151" s="4269"/>
      <c r="D151" s="1143"/>
      <c r="E151" s="4271"/>
      <c r="F151" s="1143"/>
      <c r="G151" s="1113"/>
      <c r="H151" s="3942"/>
    </row>
    <row r="152" spans="1:8">
      <c r="A152" s="3380" t="s">
        <v>4764</v>
      </c>
      <c r="B152" s="3271">
        <v>1</v>
      </c>
      <c r="C152" s="3271">
        <f>COUNT(C$22:C148)+1</f>
        <v>13</v>
      </c>
      <c r="D152" s="3273" t="s">
        <v>7904</v>
      </c>
      <c r="E152" s="3283" t="s">
        <v>525</v>
      </c>
      <c r="F152" s="3285">
        <v>2</v>
      </c>
      <c r="G152" s="3286">
        <v>0</v>
      </c>
      <c r="H152" s="3943">
        <f>ROUND((G152*F152),2)</f>
        <v>0</v>
      </c>
    </row>
    <row r="153" spans="1:8" ht="51">
      <c r="A153" s="1321"/>
      <c r="B153" s="1114"/>
      <c r="C153" s="4269"/>
      <c r="D153" s="1139" t="s">
        <v>7905</v>
      </c>
      <c r="E153" s="4271"/>
      <c r="F153" s="1143"/>
      <c r="G153" s="1113"/>
      <c r="H153" s="3942"/>
    </row>
    <row r="154" spans="1:8">
      <c r="A154" s="1321"/>
      <c r="B154" s="1114"/>
      <c r="C154" s="4269"/>
      <c r="D154" s="1139" t="s">
        <v>5066</v>
      </c>
      <c r="E154" s="4271"/>
      <c r="F154" s="1143"/>
      <c r="G154" s="1113"/>
      <c r="H154" s="3942"/>
    </row>
    <row r="155" spans="1:8">
      <c r="A155" s="1321"/>
      <c r="B155" s="1114"/>
      <c r="C155" s="4269"/>
      <c r="D155" s="1139" t="s">
        <v>5067</v>
      </c>
      <c r="E155" s="4271"/>
      <c r="F155" s="1143"/>
      <c r="G155" s="1113"/>
      <c r="H155" s="3942"/>
    </row>
    <row r="156" spans="1:8">
      <c r="A156" s="1321"/>
      <c r="B156" s="1114"/>
      <c r="C156" s="4269"/>
      <c r="D156" s="1139" t="s">
        <v>5068</v>
      </c>
      <c r="E156" s="4271"/>
      <c r="F156" s="1143"/>
      <c r="G156" s="1113"/>
      <c r="H156" s="3942"/>
    </row>
    <row r="157" spans="1:8">
      <c r="A157" s="1321"/>
      <c r="B157" s="1114"/>
      <c r="C157" s="4269"/>
      <c r="D157" s="1139" t="s">
        <v>5069</v>
      </c>
      <c r="E157" s="4271"/>
      <c r="F157" s="1143"/>
      <c r="G157" s="1113"/>
      <c r="H157" s="3942"/>
    </row>
    <row r="158" spans="1:8">
      <c r="A158" s="1321"/>
      <c r="B158" s="1114"/>
      <c r="C158" s="4269"/>
      <c r="D158" s="1139" t="s">
        <v>5070</v>
      </c>
      <c r="E158" s="4271"/>
      <c r="F158" s="1143"/>
      <c r="G158" s="1113"/>
      <c r="H158" s="3942"/>
    </row>
    <row r="159" spans="1:8" ht="25.5">
      <c r="A159" s="1321"/>
      <c r="B159" s="1114"/>
      <c r="C159" s="4269"/>
      <c r="D159" s="1139" t="s">
        <v>5071</v>
      </c>
      <c r="E159" s="4271"/>
      <c r="F159" s="1143"/>
      <c r="G159" s="1113"/>
      <c r="H159" s="3942"/>
    </row>
    <row r="160" spans="1:8">
      <c r="A160" s="1321"/>
      <c r="B160" s="1114"/>
      <c r="C160" s="4269"/>
      <c r="D160" s="1141" t="s">
        <v>7906</v>
      </c>
      <c r="E160" s="4271"/>
      <c r="F160" s="1143"/>
      <c r="G160" s="1113"/>
      <c r="H160" s="3942"/>
    </row>
    <row r="161" spans="1:8">
      <c r="A161" s="1321"/>
      <c r="B161" s="1114"/>
      <c r="C161" s="4269"/>
      <c r="D161" s="1141" t="s">
        <v>7907</v>
      </c>
      <c r="E161" s="4271"/>
      <c r="F161" s="1143"/>
      <c r="G161" s="1113"/>
      <c r="H161" s="3942"/>
    </row>
    <row r="162" spans="1:8">
      <c r="A162" s="1321"/>
      <c r="B162" s="1114"/>
      <c r="C162" s="4269"/>
      <c r="D162" s="1125" t="s">
        <v>7908</v>
      </c>
      <c r="E162" s="4271"/>
      <c r="F162" s="1143"/>
      <c r="G162" s="1113"/>
      <c r="H162" s="3942"/>
    </row>
    <row r="163" spans="1:8">
      <c r="A163" s="1321"/>
      <c r="B163" s="1114"/>
      <c r="C163" s="4269"/>
      <c r="D163" s="1125" t="s">
        <v>7909</v>
      </c>
      <c r="E163" s="4271"/>
      <c r="F163" s="1143"/>
      <c r="G163" s="1113"/>
      <c r="H163" s="3942"/>
    </row>
    <row r="164" spans="1:8">
      <c r="A164" s="1321"/>
      <c r="B164" s="1114"/>
      <c r="C164" s="4269"/>
      <c r="D164" s="1143"/>
      <c r="E164" s="4271"/>
      <c r="F164" s="1143"/>
      <c r="G164" s="1113"/>
      <c r="H164" s="3942"/>
    </row>
    <row r="165" spans="1:8">
      <c r="A165" s="3380" t="s">
        <v>4764</v>
      </c>
      <c r="B165" s="3271">
        <v>1</v>
      </c>
      <c r="C165" s="3271">
        <f>COUNT(C$22:C161)+1</f>
        <v>14</v>
      </c>
      <c r="D165" s="3273" t="s">
        <v>7910</v>
      </c>
      <c r="E165" s="3283" t="s">
        <v>525</v>
      </c>
      <c r="F165" s="3285">
        <v>2</v>
      </c>
      <c r="G165" s="3286">
        <v>0</v>
      </c>
      <c r="H165" s="3943">
        <f>ROUND((G165*F165),2)</f>
        <v>0</v>
      </c>
    </row>
    <row r="166" spans="1:8" ht="51">
      <c r="A166" s="1321"/>
      <c r="B166" s="1114"/>
      <c r="C166" s="4269"/>
      <c r="D166" s="1139" t="s">
        <v>7905</v>
      </c>
      <c r="E166" s="4271"/>
      <c r="F166" s="1143"/>
      <c r="G166" s="1113"/>
      <c r="H166" s="3942"/>
    </row>
    <row r="167" spans="1:8">
      <c r="A167" s="1321"/>
      <c r="B167" s="1114"/>
      <c r="C167" s="4269"/>
      <c r="D167" s="1139" t="s">
        <v>5066</v>
      </c>
      <c r="E167" s="4271"/>
      <c r="F167" s="1143"/>
      <c r="G167" s="1113"/>
      <c r="H167" s="3942"/>
    </row>
    <row r="168" spans="1:8">
      <c r="A168" s="1321"/>
      <c r="B168" s="1114"/>
      <c r="C168" s="4269"/>
      <c r="D168" s="1139" t="s">
        <v>5067</v>
      </c>
      <c r="E168" s="4271"/>
      <c r="F168" s="1143"/>
      <c r="G168" s="1113"/>
      <c r="H168" s="3942"/>
    </row>
    <row r="169" spans="1:8">
      <c r="A169" s="1321"/>
      <c r="B169" s="1114"/>
      <c r="C169" s="4269"/>
      <c r="D169" s="1139" t="s">
        <v>5068</v>
      </c>
      <c r="E169" s="4271"/>
      <c r="F169" s="1143"/>
      <c r="G169" s="1113"/>
      <c r="H169" s="3942"/>
    </row>
    <row r="170" spans="1:8">
      <c r="A170" s="1321"/>
      <c r="B170" s="1114"/>
      <c r="C170" s="4269"/>
      <c r="D170" s="1139" t="s">
        <v>5069</v>
      </c>
      <c r="E170" s="4271"/>
      <c r="F170" s="1143"/>
      <c r="G170" s="1113"/>
      <c r="H170" s="3942"/>
    </row>
    <row r="171" spans="1:8">
      <c r="A171" s="1321"/>
      <c r="B171" s="1114"/>
      <c r="C171" s="4269"/>
      <c r="D171" s="1139" t="s">
        <v>5070</v>
      </c>
      <c r="E171" s="4271"/>
      <c r="F171" s="1143"/>
      <c r="G171" s="1113"/>
      <c r="H171" s="3942"/>
    </row>
    <row r="172" spans="1:8" ht="25.5">
      <c r="A172" s="1321"/>
      <c r="B172" s="1114"/>
      <c r="C172" s="4269"/>
      <c r="D172" s="1139" t="s">
        <v>5071</v>
      </c>
      <c r="E172" s="4271"/>
      <c r="F172" s="1143"/>
      <c r="G172" s="1113"/>
      <c r="H172" s="3942"/>
    </row>
    <row r="173" spans="1:8">
      <c r="A173" s="1321"/>
      <c r="B173" s="1114"/>
      <c r="C173" s="4269"/>
      <c r="D173" s="1141" t="s">
        <v>7911</v>
      </c>
      <c r="E173" s="4271"/>
      <c r="F173" s="1143"/>
      <c r="G173" s="1113"/>
      <c r="H173" s="3942"/>
    </row>
    <row r="174" spans="1:8">
      <c r="A174" s="1321"/>
      <c r="B174" s="1114"/>
      <c r="C174" s="4269"/>
      <c r="D174" s="1141" t="s">
        <v>5078</v>
      </c>
      <c r="E174" s="4271"/>
      <c r="F174" s="1143"/>
      <c r="G174" s="1113"/>
      <c r="H174" s="3942"/>
    </row>
    <row r="175" spans="1:8">
      <c r="A175" s="1321"/>
      <c r="B175" s="1114"/>
      <c r="C175" s="4269"/>
      <c r="D175" s="1125" t="s">
        <v>7908</v>
      </c>
      <c r="E175" s="4271"/>
      <c r="F175" s="1143"/>
      <c r="G175" s="1113"/>
      <c r="H175" s="3942"/>
    </row>
    <row r="176" spans="1:8">
      <c r="A176" s="1321"/>
      <c r="B176" s="1114"/>
      <c r="C176" s="4269"/>
      <c r="D176" s="1125" t="s">
        <v>7909</v>
      </c>
      <c r="E176" s="4271"/>
      <c r="F176" s="1143"/>
      <c r="G176" s="1113"/>
      <c r="H176" s="3942"/>
    </row>
    <row r="177" spans="1:8">
      <c r="A177" s="1321"/>
      <c r="B177" s="1114"/>
      <c r="C177" s="4269"/>
      <c r="D177" s="1143"/>
      <c r="E177" s="4271"/>
      <c r="F177" s="1143"/>
      <c r="G177" s="1113"/>
      <c r="H177" s="3942"/>
    </row>
    <row r="178" spans="1:8">
      <c r="A178" s="3380" t="s">
        <v>4764</v>
      </c>
      <c r="B178" s="3271">
        <v>1</v>
      </c>
      <c r="C178" s="3271">
        <f>COUNT(C$22:C174)+1</f>
        <v>15</v>
      </c>
      <c r="D178" s="3273" t="s">
        <v>7912</v>
      </c>
      <c r="E178" s="3283" t="s">
        <v>525</v>
      </c>
      <c r="F178" s="3285">
        <v>1</v>
      </c>
      <c r="G178" s="3286">
        <v>0</v>
      </c>
      <c r="H178" s="3943">
        <f>ROUND((G178*F178),2)</f>
        <v>0</v>
      </c>
    </row>
    <row r="179" spans="1:8">
      <c r="A179" s="1321"/>
      <c r="B179" s="1114"/>
      <c r="C179" s="4269"/>
      <c r="D179" s="4275" t="s">
        <v>7913</v>
      </c>
      <c r="E179" s="4271"/>
      <c r="F179" s="1143"/>
      <c r="G179" s="1113"/>
      <c r="H179" s="3942"/>
    </row>
    <row r="180" spans="1:8">
      <c r="A180" s="1321"/>
      <c r="B180" s="1114"/>
      <c r="C180" s="4269"/>
      <c r="D180" s="4275" t="s">
        <v>7914</v>
      </c>
      <c r="E180" s="4271"/>
      <c r="F180" s="1143"/>
      <c r="G180" s="1113"/>
      <c r="H180" s="3942"/>
    </row>
    <row r="181" spans="1:8">
      <c r="A181" s="1321"/>
      <c r="B181" s="1114"/>
      <c r="C181" s="4269"/>
      <c r="D181" s="4275" t="s">
        <v>7915</v>
      </c>
      <c r="E181" s="4271"/>
      <c r="F181" s="1143"/>
      <c r="G181" s="1113"/>
      <c r="H181" s="3942"/>
    </row>
    <row r="182" spans="1:8">
      <c r="A182" s="1321"/>
      <c r="B182" s="1114"/>
      <c r="C182" s="4269"/>
      <c r="D182" s="4275" t="s">
        <v>7842</v>
      </c>
      <c r="E182" s="4271"/>
      <c r="F182" s="1143"/>
      <c r="G182" s="1113"/>
      <c r="H182" s="3942"/>
    </row>
    <row r="183" spans="1:8">
      <c r="A183" s="1321"/>
      <c r="B183" s="1114"/>
      <c r="C183" s="4269"/>
      <c r="D183" s="4275" t="s">
        <v>7916</v>
      </c>
      <c r="E183" s="4271"/>
      <c r="F183" s="1143"/>
      <c r="G183" s="1113"/>
      <c r="H183" s="3942"/>
    </row>
    <row r="184" spans="1:8">
      <c r="A184" s="1321"/>
      <c r="B184" s="1114"/>
      <c r="C184" s="4269"/>
      <c r="D184" s="4273" t="s">
        <v>7823</v>
      </c>
      <c r="E184" s="4271"/>
      <c r="F184" s="1143"/>
      <c r="G184" s="1113"/>
      <c r="H184" s="3942"/>
    </row>
    <row r="185" spans="1:8">
      <c r="A185" s="1321"/>
      <c r="B185" s="1114"/>
      <c r="C185" s="4269"/>
      <c r="D185" s="4275" t="s">
        <v>7917</v>
      </c>
      <c r="E185" s="4271"/>
      <c r="F185" s="1143"/>
      <c r="G185" s="1113"/>
      <c r="H185" s="3942"/>
    </row>
    <row r="186" spans="1:8">
      <c r="A186" s="1321"/>
      <c r="B186" s="1114"/>
      <c r="C186" s="4269"/>
      <c r="D186" s="4274" t="s">
        <v>7918</v>
      </c>
      <c r="E186" s="4271"/>
      <c r="F186" s="1143"/>
      <c r="G186" s="1113"/>
      <c r="H186" s="3942"/>
    </row>
    <row r="187" spans="1:8">
      <c r="A187" s="1321"/>
      <c r="B187" s="1114"/>
      <c r="C187" s="4269"/>
      <c r="D187" s="4274" t="s">
        <v>7845</v>
      </c>
      <c r="E187" s="4271"/>
      <c r="F187" s="1143"/>
      <c r="G187" s="1113"/>
      <c r="H187" s="3942"/>
    </row>
    <row r="188" spans="1:8">
      <c r="A188" s="1321"/>
      <c r="B188" s="1114"/>
      <c r="C188" s="4269"/>
      <c r="D188" s="4274" t="s">
        <v>7846</v>
      </c>
      <c r="E188" s="4271"/>
      <c r="F188" s="1143"/>
      <c r="G188" s="1113"/>
      <c r="H188" s="3942"/>
    </row>
    <row r="189" spans="1:8">
      <c r="A189" s="1321"/>
      <c r="B189" s="1114"/>
      <c r="C189" s="4269"/>
      <c r="D189" s="4274" t="s">
        <v>7847</v>
      </c>
      <c r="E189" s="4271"/>
      <c r="F189" s="1143"/>
      <c r="G189" s="1113"/>
      <c r="H189" s="3942"/>
    </row>
    <row r="190" spans="1:8">
      <c r="A190" s="1321"/>
      <c r="B190" s="1114"/>
      <c r="C190" s="4269"/>
      <c r="D190" s="1125" t="s">
        <v>7919</v>
      </c>
      <c r="E190" s="4271"/>
      <c r="F190" s="1143"/>
      <c r="G190" s="1113"/>
      <c r="H190" s="3942"/>
    </row>
    <row r="191" spans="1:8">
      <c r="A191" s="1321"/>
      <c r="B191" s="1114"/>
      <c r="C191" s="4269"/>
      <c r="D191" s="1125"/>
      <c r="E191" s="4271"/>
      <c r="F191" s="1143"/>
      <c r="G191" s="1113"/>
      <c r="H191" s="3942"/>
    </row>
    <row r="192" spans="1:8">
      <c r="A192" s="3380" t="s">
        <v>4764</v>
      </c>
      <c r="B192" s="3271">
        <v>1</v>
      </c>
      <c r="C192" s="3271">
        <f>COUNT(C$22:C178)+1</f>
        <v>16</v>
      </c>
      <c r="D192" s="3273" t="s">
        <v>7920</v>
      </c>
      <c r="E192" s="3283" t="s">
        <v>525</v>
      </c>
      <c r="F192" s="3285">
        <v>1</v>
      </c>
      <c r="G192" s="3286">
        <v>0</v>
      </c>
      <c r="H192" s="3943">
        <f>ROUND((G192*F192),2)</f>
        <v>0</v>
      </c>
    </row>
    <row r="193" spans="1:8">
      <c r="A193" s="1321"/>
      <c r="B193" s="1114"/>
      <c r="C193" s="4269"/>
      <c r="D193" s="4275" t="s">
        <v>7913</v>
      </c>
      <c r="E193" s="4271"/>
      <c r="F193" s="1143"/>
      <c r="G193" s="1113"/>
      <c r="H193" s="3942"/>
    </row>
    <row r="194" spans="1:8">
      <c r="A194" s="1321"/>
      <c r="B194" s="1114"/>
      <c r="C194" s="4269"/>
      <c r="D194" s="4275" t="s">
        <v>7914</v>
      </c>
      <c r="E194" s="4271"/>
      <c r="F194" s="1143"/>
      <c r="G194" s="1113"/>
      <c r="H194" s="3942"/>
    </row>
    <row r="195" spans="1:8">
      <c r="A195" s="1321"/>
      <c r="B195" s="1114"/>
      <c r="C195" s="4269"/>
      <c r="D195" s="4275" t="s">
        <v>7915</v>
      </c>
      <c r="E195" s="4271"/>
      <c r="F195" s="1143"/>
      <c r="G195" s="1113"/>
      <c r="H195" s="3942"/>
    </row>
    <row r="196" spans="1:8">
      <c r="A196" s="1321"/>
      <c r="B196" s="1114"/>
      <c r="C196" s="4269"/>
      <c r="D196" s="4275" t="s">
        <v>7842</v>
      </c>
      <c r="E196" s="4271"/>
      <c r="F196" s="1143"/>
      <c r="G196" s="1113"/>
      <c r="H196" s="3942"/>
    </row>
    <row r="197" spans="1:8">
      <c r="A197" s="1321"/>
      <c r="B197" s="1114"/>
      <c r="C197" s="4269"/>
      <c r="D197" s="4275" t="s">
        <v>7916</v>
      </c>
      <c r="E197" s="4271"/>
      <c r="F197" s="1143"/>
      <c r="G197" s="1113"/>
      <c r="H197" s="3942"/>
    </row>
    <row r="198" spans="1:8">
      <c r="A198" s="1321"/>
      <c r="B198" s="1114"/>
      <c r="C198" s="4269"/>
      <c r="D198" s="4273" t="s">
        <v>7823</v>
      </c>
      <c r="E198" s="4271"/>
      <c r="F198" s="1143"/>
      <c r="G198" s="1113"/>
      <c r="H198" s="3942"/>
    </row>
    <row r="199" spans="1:8">
      <c r="A199" s="1321"/>
      <c r="B199" s="1114"/>
      <c r="C199" s="4269"/>
      <c r="D199" s="4275" t="s">
        <v>7917</v>
      </c>
      <c r="E199" s="4271"/>
      <c r="F199" s="1143"/>
      <c r="G199" s="1113"/>
      <c r="H199" s="3942"/>
    </row>
    <row r="200" spans="1:8">
      <c r="A200" s="1321"/>
      <c r="B200" s="1114"/>
      <c r="C200" s="4269"/>
      <c r="D200" s="4274" t="s">
        <v>7918</v>
      </c>
      <c r="E200" s="4271"/>
      <c r="F200" s="1143"/>
      <c r="G200" s="1113"/>
      <c r="H200" s="3942"/>
    </row>
    <row r="201" spans="1:8">
      <c r="A201" s="1321"/>
      <c r="B201" s="1114"/>
      <c r="C201" s="4269"/>
      <c r="D201" s="4274" t="s">
        <v>7845</v>
      </c>
      <c r="E201" s="4271"/>
      <c r="F201" s="1143"/>
      <c r="G201" s="1113"/>
      <c r="H201" s="3942"/>
    </row>
    <row r="202" spans="1:8">
      <c r="A202" s="1321"/>
      <c r="B202" s="1114"/>
      <c r="C202" s="4269"/>
      <c r="D202" s="4274" t="s">
        <v>7846</v>
      </c>
      <c r="E202" s="4271"/>
      <c r="F202" s="1143"/>
      <c r="G202" s="1113"/>
      <c r="H202" s="3942"/>
    </row>
    <row r="203" spans="1:8">
      <c r="A203" s="1321"/>
      <c r="B203" s="1114"/>
      <c r="C203" s="4269"/>
      <c r="D203" s="4274" t="s">
        <v>7847</v>
      </c>
      <c r="E203" s="4271"/>
      <c r="F203" s="1143"/>
      <c r="G203" s="1113"/>
      <c r="H203" s="3942"/>
    </row>
    <row r="204" spans="1:8">
      <c r="A204" s="1321"/>
      <c r="B204" s="1114"/>
      <c r="C204" s="4269"/>
      <c r="D204" s="1125" t="s">
        <v>7919</v>
      </c>
      <c r="E204" s="4271"/>
      <c r="F204" s="1143"/>
      <c r="G204" s="1113"/>
      <c r="H204" s="3942"/>
    </row>
    <row r="205" spans="1:8">
      <c r="A205" s="1321"/>
      <c r="B205" s="1114"/>
      <c r="C205" s="4269"/>
      <c r="D205" s="1125"/>
      <c r="E205" s="4271"/>
      <c r="F205" s="1143"/>
      <c r="G205" s="1113"/>
      <c r="H205" s="3942"/>
    </row>
    <row r="206" spans="1:8">
      <c r="A206" s="3380" t="s">
        <v>4764</v>
      </c>
      <c r="B206" s="3271">
        <v>1</v>
      </c>
      <c r="C206" s="3271">
        <f>COUNT(C$22:C192)+1</f>
        <v>17</v>
      </c>
      <c r="D206" s="3273" t="s">
        <v>7921</v>
      </c>
      <c r="E206" s="3283" t="s">
        <v>525</v>
      </c>
      <c r="F206" s="3285">
        <v>1</v>
      </c>
      <c r="G206" s="3286">
        <v>0</v>
      </c>
      <c r="H206" s="3943">
        <f>ROUND((G206*F206),2)</f>
        <v>0</v>
      </c>
    </row>
    <row r="207" spans="1:8">
      <c r="A207" s="1321"/>
      <c r="B207" s="1114"/>
      <c r="C207" s="4269"/>
      <c r="D207" s="1261" t="s">
        <v>7830</v>
      </c>
      <c r="E207" s="4271"/>
      <c r="F207" s="1143"/>
      <c r="G207" s="1113"/>
      <c r="H207" s="3942"/>
    </row>
    <row r="208" spans="1:8">
      <c r="A208" s="1321"/>
      <c r="B208" s="1114"/>
      <c r="C208" s="4269"/>
      <c r="D208" s="1261" t="s">
        <v>7831</v>
      </c>
      <c r="E208" s="4271"/>
      <c r="F208" s="1143"/>
      <c r="G208" s="1113"/>
      <c r="H208" s="3942"/>
    </row>
    <row r="209" spans="1:8">
      <c r="A209" s="1321"/>
      <c r="B209" s="1114"/>
      <c r="C209" s="4269"/>
      <c r="D209" s="1261" t="s">
        <v>7922</v>
      </c>
      <c r="E209" s="4271"/>
      <c r="F209" s="1143"/>
      <c r="G209" s="1113"/>
      <c r="H209" s="3942"/>
    </row>
    <row r="210" spans="1:8">
      <c r="A210" s="1321"/>
      <c r="B210" s="1114"/>
      <c r="C210" s="4269"/>
      <c r="D210" s="1261" t="s">
        <v>7833</v>
      </c>
      <c r="E210" s="4271"/>
      <c r="F210" s="1143"/>
      <c r="G210" s="1113"/>
      <c r="H210" s="3942"/>
    </row>
    <row r="211" spans="1:8">
      <c r="A211" s="1321"/>
      <c r="B211" s="1114"/>
      <c r="C211" s="4269"/>
      <c r="D211" s="1261" t="s">
        <v>7834</v>
      </c>
      <c r="E211" s="4271"/>
      <c r="F211" s="1143"/>
      <c r="G211" s="1113"/>
      <c r="H211" s="3942"/>
    </row>
    <row r="212" spans="1:8">
      <c r="A212" s="1321"/>
      <c r="B212" s="1114"/>
      <c r="C212" s="4269"/>
      <c r="D212" s="1261" t="s">
        <v>7835</v>
      </c>
      <c r="E212" s="4271"/>
      <c r="F212" s="1143"/>
      <c r="G212" s="1113"/>
      <c r="H212" s="3942"/>
    </row>
    <row r="213" spans="1:8">
      <c r="A213" s="1321"/>
      <c r="B213" s="1114"/>
      <c r="C213" s="4269"/>
      <c r="D213" s="1261" t="s">
        <v>7923</v>
      </c>
      <c r="E213" s="4271"/>
      <c r="F213" s="1143"/>
      <c r="G213" s="1113"/>
      <c r="H213" s="3942"/>
    </row>
    <row r="214" spans="1:8" ht="15">
      <c r="A214" s="1321"/>
      <c r="B214" s="1114"/>
      <c r="C214" s="4269"/>
      <c r="D214" s="4277" t="s">
        <v>7924</v>
      </c>
      <c r="E214" s="4271"/>
      <c r="F214" s="1143"/>
      <c r="G214" s="1113"/>
      <c r="H214" s="3942"/>
    </row>
    <row r="215" spans="1:8">
      <c r="A215" s="1321"/>
      <c r="B215" s="1114"/>
      <c r="C215" s="4269"/>
      <c r="D215" s="1125"/>
      <c r="E215" s="4271"/>
      <c r="F215" s="1143"/>
      <c r="G215" s="1113"/>
      <c r="H215" s="3942"/>
    </row>
    <row r="216" spans="1:8">
      <c r="A216" s="3380" t="s">
        <v>4764</v>
      </c>
      <c r="B216" s="3271">
        <v>1</v>
      </c>
      <c r="C216" s="3271">
        <f>COUNT(C$22:C206)+1</f>
        <v>18</v>
      </c>
      <c r="D216" s="3273" t="s">
        <v>7925</v>
      </c>
      <c r="E216" s="3283" t="s">
        <v>525</v>
      </c>
      <c r="F216" s="3285">
        <v>1</v>
      </c>
      <c r="G216" s="3286">
        <v>0</v>
      </c>
      <c r="H216" s="3943">
        <f>ROUND((G216*F216),2)</f>
        <v>0</v>
      </c>
    </row>
    <row r="217" spans="1:8">
      <c r="A217" s="1321"/>
      <c r="B217" s="1114"/>
      <c r="C217" s="4269"/>
      <c r="D217" s="1261" t="s">
        <v>7830</v>
      </c>
      <c r="E217" s="4271"/>
      <c r="F217" s="1143"/>
      <c r="G217" s="1113"/>
      <c r="H217" s="3942"/>
    </row>
    <row r="218" spans="1:8">
      <c r="A218" s="1321"/>
      <c r="B218" s="1114"/>
      <c r="C218" s="4269"/>
      <c r="D218" s="1261" t="s">
        <v>7831</v>
      </c>
      <c r="E218" s="4271"/>
      <c r="F218" s="1143"/>
      <c r="G218" s="1113"/>
      <c r="H218" s="3942"/>
    </row>
    <row r="219" spans="1:8">
      <c r="A219" s="1321"/>
      <c r="B219" s="1114"/>
      <c r="C219" s="4269"/>
      <c r="D219" s="1261" t="s">
        <v>7922</v>
      </c>
      <c r="E219" s="4271"/>
      <c r="F219" s="1143"/>
      <c r="G219" s="1113"/>
      <c r="H219" s="3942"/>
    </row>
    <row r="220" spans="1:8">
      <c r="A220" s="1321"/>
      <c r="B220" s="1114"/>
      <c r="C220" s="4269"/>
      <c r="D220" s="1261" t="s">
        <v>7833</v>
      </c>
      <c r="E220" s="4271"/>
      <c r="F220" s="1143"/>
      <c r="G220" s="1113"/>
      <c r="H220" s="3942"/>
    </row>
    <row r="221" spans="1:8">
      <c r="A221" s="1321"/>
      <c r="B221" s="1114"/>
      <c r="C221" s="4269"/>
      <c r="D221" s="1261" t="s">
        <v>7834</v>
      </c>
      <c r="E221" s="4271"/>
      <c r="F221" s="1143"/>
      <c r="G221" s="1113"/>
      <c r="H221" s="3942"/>
    </row>
    <row r="222" spans="1:8">
      <c r="A222" s="1321"/>
      <c r="B222" s="1114"/>
      <c r="C222" s="4269"/>
      <c r="D222" s="1261" t="s">
        <v>7835</v>
      </c>
      <c r="E222" s="4271"/>
      <c r="F222" s="1143"/>
      <c r="G222" s="1113"/>
      <c r="H222" s="3942"/>
    </row>
    <row r="223" spans="1:8">
      <c r="A223" s="1321"/>
      <c r="B223" s="1114"/>
      <c r="C223" s="4269"/>
      <c r="D223" s="1261" t="s">
        <v>7923</v>
      </c>
      <c r="E223" s="4271"/>
      <c r="F223" s="1143"/>
      <c r="G223" s="1113"/>
      <c r="H223" s="3942"/>
    </row>
    <row r="224" spans="1:8" ht="15">
      <c r="A224" s="1321"/>
      <c r="B224" s="1114"/>
      <c r="C224" s="4269"/>
      <c r="D224" s="4277" t="s">
        <v>7924</v>
      </c>
      <c r="E224" s="4271"/>
      <c r="F224" s="1143"/>
      <c r="G224" s="1113"/>
      <c r="H224" s="3942"/>
    </row>
    <row r="225" spans="1:8">
      <c r="A225" s="1321"/>
      <c r="B225" s="1114"/>
      <c r="C225" s="4269"/>
      <c r="D225" s="1125"/>
      <c r="E225" s="4271"/>
      <c r="F225" s="1143"/>
      <c r="G225" s="1113"/>
      <c r="H225" s="3942"/>
    </row>
    <row r="226" spans="1:8">
      <c r="A226" s="3380" t="s">
        <v>4764</v>
      </c>
      <c r="B226" s="3271">
        <v>1</v>
      </c>
      <c r="C226" s="3271">
        <f>COUNT(C$22:C216)+1</f>
        <v>19</v>
      </c>
      <c r="D226" s="3273" t="s">
        <v>7926</v>
      </c>
      <c r="E226" s="3283" t="s">
        <v>525</v>
      </c>
      <c r="F226" s="3285">
        <v>5</v>
      </c>
      <c r="G226" s="3286">
        <v>0</v>
      </c>
      <c r="H226" s="3943">
        <f>ROUND((G226*F226),2)</f>
        <v>0</v>
      </c>
    </row>
    <row r="227" spans="1:8" ht="25.5">
      <c r="A227" s="1321"/>
      <c r="B227" s="1114"/>
      <c r="C227" s="4269"/>
      <c r="D227" s="1141" t="s">
        <v>7927</v>
      </c>
      <c r="E227" s="4271"/>
      <c r="F227" s="1143"/>
      <c r="G227" s="1113"/>
      <c r="H227" s="3942"/>
    </row>
    <row r="228" spans="1:8" ht="89.25">
      <c r="A228" s="1321"/>
      <c r="B228" s="1114"/>
      <c r="C228" s="4269"/>
      <c r="D228" s="1142" t="s">
        <v>7928</v>
      </c>
      <c r="E228" s="4271"/>
      <c r="F228" s="1143"/>
      <c r="G228" s="1113"/>
      <c r="H228" s="3942"/>
    </row>
    <row r="229" spans="1:8" ht="114.75">
      <c r="A229" s="1321"/>
      <c r="B229" s="1114"/>
      <c r="C229" s="4269"/>
      <c r="D229" s="4278" t="s">
        <v>7929</v>
      </c>
      <c r="E229" s="4271"/>
      <c r="F229" s="1143"/>
      <c r="G229" s="1113"/>
      <c r="H229" s="3942"/>
    </row>
    <row r="230" spans="1:8" ht="63.75">
      <c r="A230" s="1321"/>
      <c r="B230" s="1114"/>
      <c r="C230" s="4269"/>
      <c r="D230" s="1142" t="s">
        <v>7930</v>
      </c>
      <c r="E230" s="4271"/>
      <c r="F230" s="1143"/>
      <c r="G230" s="1113"/>
      <c r="H230" s="3942"/>
    </row>
    <row r="231" spans="1:8">
      <c r="A231" s="1321"/>
      <c r="B231" s="1114"/>
      <c r="C231" s="4269"/>
      <c r="D231" s="4279" t="s">
        <v>4991</v>
      </c>
      <c r="E231" s="4271"/>
      <c r="F231" s="1143"/>
      <c r="G231" s="1113"/>
      <c r="H231" s="3942"/>
    </row>
    <row r="232" spans="1:8">
      <c r="A232" s="1321"/>
      <c r="B232" s="1114"/>
      <c r="C232" s="4269"/>
      <c r="D232" s="1145" t="s">
        <v>7931</v>
      </c>
      <c r="E232" s="4271"/>
      <c r="F232" s="1143"/>
      <c r="G232" s="1113"/>
      <c r="H232" s="3942"/>
    </row>
    <row r="233" spans="1:8">
      <c r="A233" s="1321"/>
      <c r="B233" s="1114"/>
      <c r="C233" s="4269"/>
      <c r="D233" s="1145" t="s">
        <v>7932</v>
      </c>
      <c r="E233" s="4271"/>
      <c r="F233" s="1143"/>
      <c r="G233" s="1113"/>
      <c r="H233" s="3942"/>
    </row>
    <row r="234" spans="1:8">
      <c r="A234" s="1321"/>
      <c r="B234" s="1114"/>
      <c r="C234" s="4269"/>
      <c r="D234" s="1145" t="s">
        <v>7933</v>
      </c>
      <c r="E234" s="4271"/>
      <c r="F234" s="1143"/>
      <c r="G234" s="1113"/>
      <c r="H234" s="3942"/>
    </row>
    <row r="235" spans="1:8">
      <c r="A235" s="1321"/>
      <c r="B235" s="1114"/>
      <c r="C235" s="4269"/>
      <c r="D235" s="1145" t="s">
        <v>7934</v>
      </c>
      <c r="E235" s="4271"/>
      <c r="F235" s="1143"/>
      <c r="G235" s="1113"/>
      <c r="H235" s="3942"/>
    </row>
    <row r="236" spans="1:8">
      <c r="A236" s="1321"/>
      <c r="B236" s="1114"/>
      <c r="C236" s="4269"/>
      <c r="D236" s="1145" t="s">
        <v>7935</v>
      </c>
      <c r="E236" s="4271"/>
      <c r="F236" s="1143"/>
      <c r="G236" s="1113"/>
      <c r="H236" s="3942"/>
    </row>
    <row r="237" spans="1:8">
      <c r="A237" s="1321"/>
      <c r="B237" s="1114"/>
      <c r="C237" s="4269"/>
      <c r="D237" s="1145" t="s">
        <v>7936</v>
      </c>
      <c r="E237" s="4271"/>
      <c r="F237" s="1143"/>
      <c r="G237" s="1113"/>
      <c r="H237" s="3942"/>
    </row>
    <row r="238" spans="1:8">
      <c r="A238" s="1321"/>
      <c r="B238" s="1114"/>
      <c r="C238" s="4269"/>
      <c r="D238" s="1145" t="s">
        <v>7937</v>
      </c>
      <c r="E238" s="4271"/>
      <c r="F238" s="1143"/>
      <c r="G238" s="1113"/>
      <c r="H238" s="3942"/>
    </row>
    <row r="239" spans="1:8" ht="25.5">
      <c r="A239" s="1321"/>
      <c r="B239" s="1114"/>
      <c r="C239" s="4269"/>
      <c r="D239" s="1142" t="s">
        <v>7938</v>
      </c>
      <c r="E239" s="4271"/>
      <c r="F239" s="1143"/>
      <c r="G239" s="1113"/>
      <c r="H239" s="3942"/>
    </row>
    <row r="240" spans="1:8">
      <c r="A240" s="1321"/>
      <c r="B240" s="1114"/>
      <c r="C240" s="4269"/>
      <c r="D240" s="1145" t="s">
        <v>7939</v>
      </c>
      <c r="E240" s="4271"/>
      <c r="F240" s="1143"/>
      <c r="G240" s="1113"/>
      <c r="H240" s="3942"/>
    </row>
    <row r="241" spans="1:8">
      <c r="A241" s="1321"/>
      <c r="B241" s="1114"/>
      <c r="C241" s="4269"/>
      <c r="D241" s="1145" t="s">
        <v>7940</v>
      </c>
      <c r="E241" s="4271"/>
      <c r="F241" s="1143"/>
      <c r="G241" s="1113"/>
      <c r="H241" s="3942"/>
    </row>
    <row r="242" spans="1:8">
      <c r="A242" s="1321"/>
      <c r="B242" s="1114"/>
      <c r="C242" s="4269"/>
      <c r="D242" s="1145" t="s">
        <v>7941</v>
      </c>
      <c r="E242" s="4271"/>
      <c r="F242" s="1143"/>
      <c r="G242" s="1113"/>
      <c r="H242" s="3942"/>
    </row>
    <row r="243" spans="1:8">
      <c r="A243" s="1321"/>
      <c r="B243" s="1114"/>
      <c r="C243" s="4269"/>
      <c r="D243" s="1145" t="s">
        <v>7942</v>
      </c>
      <c r="E243" s="4271"/>
      <c r="F243" s="1143"/>
      <c r="G243" s="1113"/>
      <c r="H243" s="3942"/>
    </row>
    <row r="244" spans="1:8">
      <c r="A244" s="1321"/>
      <c r="B244" s="1114"/>
      <c r="C244" s="4269"/>
      <c r="D244" s="1145" t="s">
        <v>7943</v>
      </c>
      <c r="E244" s="4271"/>
      <c r="F244" s="1143"/>
      <c r="G244" s="1113"/>
      <c r="H244" s="3942"/>
    </row>
    <row r="245" spans="1:8">
      <c r="A245" s="1321"/>
      <c r="B245" s="1114"/>
      <c r="C245" s="4269"/>
      <c r="D245" s="1114" t="s">
        <v>7944</v>
      </c>
      <c r="E245" s="4271"/>
      <c r="F245" s="1143"/>
      <c r="G245" s="1113"/>
      <c r="H245" s="3942"/>
    </row>
    <row r="246" spans="1:8" ht="25.5">
      <c r="A246" s="1321"/>
      <c r="B246" s="1114"/>
      <c r="C246" s="4269"/>
      <c r="D246" s="1141" t="s">
        <v>7945</v>
      </c>
      <c r="E246" s="4271"/>
      <c r="F246" s="1143"/>
      <c r="G246" s="1113"/>
      <c r="H246" s="3942"/>
    </row>
    <row r="247" spans="1:8">
      <c r="A247" s="1321"/>
      <c r="B247" s="1114"/>
      <c r="C247" s="4269"/>
      <c r="D247" s="1141" t="s">
        <v>7946</v>
      </c>
      <c r="E247" s="4271"/>
      <c r="F247" s="1143"/>
      <c r="G247" s="1113"/>
      <c r="H247" s="3942"/>
    </row>
    <row r="248" spans="1:8">
      <c r="A248" s="1321"/>
      <c r="B248" s="1114"/>
      <c r="C248" s="4269"/>
      <c r="D248" s="4280" t="s">
        <v>7947</v>
      </c>
      <c r="E248" s="4271"/>
      <c r="F248" s="1143"/>
      <c r="G248" s="1113"/>
      <c r="H248" s="3942"/>
    </row>
    <row r="249" spans="1:8">
      <c r="A249" s="1321"/>
      <c r="B249" s="1114"/>
      <c r="C249" s="4269"/>
      <c r="D249" s="4280" t="s">
        <v>7948</v>
      </c>
      <c r="E249" s="4271"/>
      <c r="F249" s="1143"/>
      <c r="G249" s="1113"/>
      <c r="H249" s="3942"/>
    </row>
    <row r="250" spans="1:8">
      <c r="A250" s="1321"/>
      <c r="B250" s="1114"/>
      <c r="C250" s="4269"/>
      <c r="D250" s="1141"/>
      <c r="E250" s="4271"/>
      <c r="F250" s="1143"/>
      <c r="G250" s="1113"/>
      <c r="H250" s="3942"/>
    </row>
    <row r="251" spans="1:8">
      <c r="A251" s="3380" t="s">
        <v>4764</v>
      </c>
      <c r="B251" s="3271">
        <v>1</v>
      </c>
      <c r="C251" s="3271">
        <f>COUNT(C$22:C241)+1</f>
        <v>20</v>
      </c>
      <c r="D251" s="3273" t="s">
        <v>7949</v>
      </c>
      <c r="E251" s="3283" t="s">
        <v>525</v>
      </c>
      <c r="F251" s="3285">
        <v>1</v>
      </c>
      <c r="G251" s="3286">
        <v>0</v>
      </c>
      <c r="H251" s="3943">
        <f>ROUND((G251*F251),2)</f>
        <v>0</v>
      </c>
    </row>
    <row r="252" spans="1:8" ht="51">
      <c r="A252" s="1321"/>
      <c r="B252" s="1114"/>
      <c r="C252" s="4269"/>
      <c r="D252" s="1139" t="s">
        <v>7905</v>
      </c>
      <c r="E252" s="4271"/>
      <c r="F252" s="1143"/>
      <c r="G252" s="1113"/>
      <c r="H252" s="3942"/>
    </row>
    <row r="253" spans="1:8">
      <c r="A253" s="1321"/>
      <c r="B253" s="1114"/>
      <c r="C253" s="4269"/>
      <c r="D253" s="1139" t="s">
        <v>5066</v>
      </c>
      <c r="E253" s="4271"/>
      <c r="F253" s="1143"/>
      <c r="G253" s="1113"/>
      <c r="H253" s="3942"/>
    </row>
    <row r="254" spans="1:8">
      <c r="A254" s="1321"/>
      <c r="B254" s="1114"/>
      <c r="C254" s="4269"/>
      <c r="D254" s="1139" t="s">
        <v>5067</v>
      </c>
      <c r="E254" s="4271"/>
      <c r="F254" s="1143"/>
      <c r="G254" s="1113"/>
      <c r="H254" s="3942"/>
    </row>
    <row r="255" spans="1:8">
      <c r="A255" s="1321"/>
      <c r="B255" s="1114"/>
      <c r="C255" s="4269"/>
      <c r="D255" s="1139" t="s">
        <v>5068</v>
      </c>
      <c r="E255" s="4271"/>
      <c r="F255" s="1143"/>
      <c r="G255" s="1113"/>
      <c r="H255" s="3942"/>
    </row>
    <row r="256" spans="1:8">
      <c r="A256" s="1321"/>
      <c r="B256" s="1114"/>
      <c r="C256" s="4269"/>
      <c r="D256" s="1139" t="s">
        <v>5069</v>
      </c>
      <c r="E256" s="4271"/>
      <c r="F256" s="1143"/>
      <c r="G256" s="1113"/>
      <c r="H256" s="3942"/>
    </row>
    <row r="257" spans="1:8">
      <c r="A257" s="1321"/>
      <c r="B257" s="1114"/>
      <c r="C257" s="4269"/>
      <c r="D257" s="1139" t="s">
        <v>5070</v>
      </c>
      <c r="E257" s="4271"/>
      <c r="F257" s="1143"/>
      <c r="G257" s="1113"/>
      <c r="H257" s="3942"/>
    </row>
    <row r="258" spans="1:8">
      <c r="A258" s="1321"/>
      <c r="B258" s="1114"/>
      <c r="C258" s="4269"/>
      <c r="D258" s="1139" t="s">
        <v>5071</v>
      </c>
      <c r="E258" s="4271"/>
      <c r="F258" s="1143"/>
      <c r="G258" s="1113"/>
      <c r="H258" s="3942"/>
    </row>
    <row r="259" spans="1:8">
      <c r="A259" s="1321"/>
      <c r="B259" s="1114"/>
      <c r="C259" s="4269"/>
      <c r="D259" s="1141" t="s">
        <v>7950</v>
      </c>
      <c r="E259" s="4271"/>
      <c r="F259" s="1143"/>
      <c r="G259" s="1113"/>
      <c r="H259" s="3942"/>
    </row>
    <row r="260" spans="1:8">
      <c r="A260" s="1321"/>
      <c r="B260" s="1114"/>
      <c r="C260" s="4269"/>
      <c r="D260" s="1141" t="s">
        <v>5111</v>
      </c>
      <c r="E260" s="4271"/>
      <c r="F260" s="1143"/>
      <c r="G260" s="1113"/>
      <c r="H260" s="3942"/>
    </row>
    <row r="261" spans="1:8">
      <c r="A261" s="1321"/>
      <c r="B261" s="1114"/>
      <c r="C261" s="4269"/>
      <c r="D261" s="1125" t="s">
        <v>7908</v>
      </c>
      <c r="E261" s="4271"/>
      <c r="F261" s="1143"/>
      <c r="G261" s="1113"/>
      <c r="H261" s="3942"/>
    </row>
    <row r="262" spans="1:8">
      <c r="A262" s="1321"/>
      <c r="B262" s="1114"/>
      <c r="C262" s="4269"/>
      <c r="D262" s="1125" t="s">
        <v>7909</v>
      </c>
      <c r="E262" s="4271"/>
      <c r="F262" s="1143"/>
      <c r="G262" s="1113"/>
      <c r="H262" s="3942"/>
    </row>
    <row r="263" spans="1:8">
      <c r="A263" s="1321"/>
      <c r="B263" s="1114"/>
      <c r="C263" s="4269"/>
      <c r="D263" s="1143"/>
      <c r="E263" s="4271"/>
      <c r="F263" s="1143"/>
      <c r="G263" s="1113"/>
      <c r="H263" s="3942"/>
    </row>
    <row r="264" spans="1:8">
      <c r="A264" s="3380" t="s">
        <v>4764</v>
      </c>
      <c r="B264" s="3271">
        <v>1</v>
      </c>
      <c r="C264" s="3271">
        <f>COUNT(C$22:C254)+1</f>
        <v>21</v>
      </c>
      <c r="D264" s="3273" t="s">
        <v>7951</v>
      </c>
      <c r="E264" s="3283" t="s">
        <v>525</v>
      </c>
      <c r="F264" s="3285">
        <v>1</v>
      </c>
      <c r="G264" s="3286">
        <v>0</v>
      </c>
      <c r="H264" s="3943">
        <f>ROUND((G264*F264),2)</f>
        <v>0</v>
      </c>
    </row>
    <row r="265" spans="1:8" ht="51">
      <c r="A265" s="1321"/>
      <c r="B265" s="1114"/>
      <c r="C265" s="4269"/>
      <c r="D265" s="1139" t="s">
        <v>7905</v>
      </c>
      <c r="E265" s="4271"/>
      <c r="F265" s="1143"/>
      <c r="G265" s="1113"/>
      <c r="H265" s="3942"/>
    </row>
    <row r="266" spans="1:8">
      <c r="A266" s="1321"/>
      <c r="B266" s="1114"/>
      <c r="C266" s="4269"/>
      <c r="D266" s="1139" t="s">
        <v>5066</v>
      </c>
      <c r="E266" s="4271"/>
      <c r="F266" s="1143"/>
      <c r="G266" s="1113"/>
      <c r="H266" s="3942"/>
    </row>
    <row r="267" spans="1:8">
      <c r="A267" s="1321"/>
      <c r="B267" s="1114"/>
      <c r="C267" s="4269"/>
      <c r="D267" s="1139" t="s">
        <v>5067</v>
      </c>
      <c r="E267" s="4271"/>
      <c r="F267" s="1143"/>
      <c r="G267" s="1113"/>
      <c r="H267" s="3942"/>
    </row>
    <row r="268" spans="1:8">
      <c r="A268" s="1321"/>
      <c r="B268" s="1114"/>
      <c r="C268" s="4269"/>
      <c r="D268" s="1139" t="s">
        <v>5068</v>
      </c>
      <c r="E268" s="4271"/>
      <c r="F268" s="1143"/>
      <c r="G268" s="1113"/>
      <c r="H268" s="3942"/>
    </row>
    <row r="269" spans="1:8">
      <c r="A269" s="1321"/>
      <c r="B269" s="1114"/>
      <c r="C269" s="4269"/>
      <c r="D269" s="1139" t="s">
        <v>5069</v>
      </c>
      <c r="E269" s="4271"/>
      <c r="F269" s="1143"/>
      <c r="G269" s="1113"/>
      <c r="H269" s="3942"/>
    </row>
    <row r="270" spans="1:8">
      <c r="A270" s="1321"/>
      <c r="B270" s="1114"/>
      <c r="C270" s="4269"/>
      <c r="D270" s="1139" t="s">
        <v>5070</v>
      </c>
      <c r="E270" s="4271"/>
      <c r="F270" s="1143"/>
      <c r="G270" s="1113"/>
      <c r="H270" s="3942"/>
    </row>
    <row r="271" spans="1:8">
      <c r="A271" s="1321"/>
      <c r="B271" s="1114"/>
      <c r="C271" s="4269"/>
      <c r="D271" s="1139" t="s">
        <v>5071</v>
      </c>
      <c r="E271" s="4271"/>
      <c r="F271" s="1143"/>
      <c r="G271" s="1113"/>
      <c r="H271" s="3942"/>
    </row>
    <row r="272" spans="1:8">
      <c r="A272" s="1321"/>
      <c r="B272" s="1114"/>
      <c r="C272" s="4269"/>
      <c r="D272" s="1141" t="s">
        <v>7952</v>
      </c>
      <c r="E272" s="4271"/>
      <c r="F272" s="1143"/>
      <c r="G272" s="1113"/>
      <c r="H272" s="3942"/>
    </row>
    <row r="273" spans="1:8">
      <c r="A273" s="1321"/>
      <c r="B273" s="1114"/>
      <c r="C273" s="4269"/>
      <c r="D273" s="1141" t="s">
        <v>5078</v>
      </c>
      <c r="E273" s="4271"/>
      <c r="F273" s="1143"/>
      <c r="G273" s="1113"/>
      <c r="H273" s="3942"/>
    </row>
    <row r="274" spans="1:8">
      <c r="A274" s="1321"/>
      <c r="B274" s="1114"/>
      <c r="C274" s="4269"/>
      <c r="D274" s="1125" t="s">
        <v>7953</v>
      </c>
      <c r="E274" s="4271"/>
      <c r="F274" s="1143"/>
      <c r="G274" s="1113"/>
      <c r="H274" s="3942"/>
    </row>
    <row r="275" spans="1:8">
      <c r="A275" s="1321"/>
      <c r="B275" s="1114"/>
      <c r="C275" s="4269"/>
      <c r="D275" s="1125" t="s">
        <v>7954</v>
      </c>
      <c r="E275" s="4271"/>
      <c r="F275" s="1143"/>
      <c r="G275" s="1113"/>
      <c r="H275" s="3942"/>
    </row>
    <row r="276" spans="1:8">
      <c r="A276" s="1321"/>
      <c r="B276" s="1114"/>
      <c r="C276" s="4269"/>
      <c r="D276" s="1143"/>
      <c r="E276" s="4271"/>
      <c r="F276" s="1143"/>
      <c r="G276" s="1113"/>
      <c r="H276" s="3942"/>
    </row>
    <row r="277" spans="1:8">
      <c r="A277" s="3380" t="s">
        <v>4764</v>
      </c>
      <c r="B277" s="3271">
        <v>1</v>
      </c>
      <c r="C277" s="3271">
        <f>COUNT(C$22:C267)+1</f>
        <v>22</v>
      </c>
      <c r="D277" s="3273" t="s">
        <v>7955</v>
      </c>
      <c r="E277" s="3283" t="s">
        <v>525</v>
      </c>
      <c r="F277" s="3285">
        <v>1</v>
      </c>
      <c r="G277" s="3286">
        <v>0</v>
      </c>
      <c r="H277" s="3943">
        <f>ROUND((G277*F277),2)</f>
        <v>0</v>
      </c>
    </row>
    <row r="278" spans="1:8">
      <c r="A278" s="1321"/>
      <c r="B278" s="1114"/>
      <c r="C278" s="4269"/>
      <c r="D278" s="1261" t="s">
        <v>7830</v>
      </c>
      <c r="E278" s="4271"/>
      <c r="F278" s="1143"/>
      <c r="G278" s="1113"/>
      <c r="H278" s="3942"/>
    </row>
    <row r="279" spans="1:8">
      <c r="A279" s="1321"/>
      <c r="B279" s="1114"/>
      <c r="C279" s="4269"/>
      <c r="D279" s="1261" t="s">
        <v>7831</v>
      </c>
      <c r="E279" s="4271"/>
      <c r="F279" s="1143"/>
      <c r="G279" s="1113"/>
      <c r="H279" s="3942"/>
    </row>
    <row r="280" spans="1:8">
      <c r="A280" s="1321"/>
      <c r="B280" s="1114"/>
      <c r="C280" s="4269"/>
      <c r="D280" s="1261" t="s">
        <v>7922</v>
      </c>
      <c r="E280" s="4271"/>
      <c r="F280" s="1143"/>
      <c r="G280" s="1113"/>
      <c r="H280" s="3942"/>
    </row>
    <row r="281" spans="1:8">
      <c r="A281" s="1321"/>
      <c r="B281" s="1114"/>
      <c r="C281" s="4269"/>
      <c r="D281" s="1261" t="s">
        <v>7833</v>
      </c>
      <c r="E281" s="4271"/>
      <c r="F281" s="1143"/>
      <c r="G281" s="1113"/>
      <c r="H281" s="3942"/>
    </row>
    <row r="282" spans="1:8">
      <c r="A282" s="1321"/>
      <c r="B282" s="1114"/>
      <c r="C282" s="4269"/>
      <c r="D282" s="1261" t="s">
        <v>7834</v>
      </c>
      <c r="E282" s="4271"/>
      <c r="F282" s="1143"/>
      <c r="G282" s="1113"/>
      <c r="H282" s="3942"/>
    </row>
    <row r="283" spans="1:8">
      <c r="A283" s="1321"/>
      <c r="B283" s="1114"/>
      <c r="C283" s="4269"/>
      <c r="D283" s="1261" t="s">
        <v>7835</v>
      </c>
      <c r="E283" s="4271"/>
      <c r="F283" s="1143"/>
      <c r="G283" s="1113"/>
      <c r="H283" s="3942"/>
    </row>
    <row r="284" spans="1:8">
      <c r="A284" s="1321"/>
      <c r="B284" s="1114"/>
      <c r="C284" s="4269"/>
      <c r="D284" s="1261" t="s">
        <v>7923</v>
      </c>
      <c r="E284" s="4271"/>
      <c r="F284" s="1143"/>
      <c r="G284" s="1113"/>
      <c r="H284" s="3942"/>
    </row>
    <row r="285" spans="1:8" ht="15">
      <c r="A285" s="1321"/>
      <c r="B285" s="1114"/>
      <c r="C285" s="4269"/>
      <c r="D285" s="4277" t="s">
        <v>7924</v>
      </c>
      <c r="E285" s="4271"/>
      <c r="F285" s="1143"/>
      <c r="G285" s="1113"/>
      <c r="H285" s="3942"/>
    </row>
    <row r="286" spans="1:8">
      <c r="A286" s="1321"/>
      <c r="B286" s="1114"/>
      <c r="C286" s="4269"/>
      <c r="D286" s="1125"/>
      <c r="E286" s="4271"/>
      <c r="F286" s="1143"/>
      <c r="G286" s="1113"/>
      <c r="H286" s="3942"/>
    </row>
    <row r="287" spans="1:8">
      <c r="A287" s="3380" t="s">
        <v>4764</v>
      </c>
      <c r="B287" s="3271">
        <v>1</v>
      </c>
      <c r="C287" s="3271">
        <f>COUNT(C$22:C277)+1</f>
        <v>23</v>
      </c>
      <c r="D287" s="3273" t="s">
        <v>7956</v>
      </c>
      <c r="E287" s="3283" t="s">
        <v>525</v>
      </c>
      <c r="F287" s="3285">
        <v>1</v>
      </c>
      <c r="G287" s="3286">
        <v>0</v>
      </c>
      <c r="H287" s="3943">
        <f>ROUND((G287*F287),2)</f>
        <v>0</v>
      </c>
    </row>
    <row r="288" spans="1:8">
      <c r="A288" s="1321"/>
      <c r="B288" s="1114"/>
      <c r="C288" s="4269"/>
      <c r="D288" s="1261" t="s">
        <v>7830</v>
      </c>
      <c r="E288" s="4271"/>
      <c r="F288" s="1143"/>
      <c r="G288" s="1113"/>
      <c r="H288" s="3942"/>
    </row>
    <row r="289" spans="1:8">
      <c r="A289" s="1321"/>
      <c r="B289" s="1114"/>
      <c r="C289" s="4269"/>
      <c r="D289" s="1261" t="s">
        <v>7831</v>
      </c>
      <c r="E289" s="4271"/>
      <c r="F289" s="1143"/>
      <c r="G289" s="1113"/>
      <c r="H289" s="3942"/>
    </row>
    <row r="290" spans="1:8">
      <c r="A290" s="1321"/>
      <c r="B290" s="1114"/>
      <c r="C290" s="4269"/>
      <c r="D290" s="1261" t="s">
        <v>7922</v>
      </c>
      <c r="E290" s="4271"/>
      <c r="F290" s="1143"/>
      <c r="G290" s="1113"/>
      <c r="H290" s="3942"/>
    </row>
    <row r="291" spans="1:8">
      <c r="A291" s="1321"/>
      <c r="B291" s="1114"/>
      <c r="C291" s="4269"/>
      <c r="D291" s="1261" t="s">
        <v>7833</v>
      </c>
      <c r="E291" s="4271"/>
      <c r="F291" s="1143"/>
      <c r="G291" s="1113"/>
      <c r="H291" s="3942"/>
    </row>
    <row r="292" spans="1:8">
      <c r="A292" s="1321"/>
      <c r="B292" s="1114"/>
      <c r="C292" s="4269"/>
      <c r="D292" s="1261" t="s">
        <v>7834</v>
      </c>
      <c r="E292" s="4271"/>
      <c r="F292" s="1143"/>
      <c r="G292" s="1113"/>
      <c r="H292" s="3942"/>
    </row>
    <row r="293" spans="1:8">
      <c r="A293" s="1321"/>
      <c r="B293" s="1114"/>
      <c r="C293" s="4269"/>
      <c r="D293" s="1261" t="s">
        <v>7835</v>
      </c>
      <c r="E293" s="4271"/>
      <c r="F293" s="1143"/>
      <c r="G293" s="1113"/>
      <c r="H293" s="3942"/>
    </row>
    <row r="294" spans="1:8">
      <c r="A294" s="1321"/>
      <c r="B294" s="1114"/>
      <c r="C294" s="4269"/>
      <c r="D294" s="1261" t="s">
        <v>7923</v>
      </c>
      <c r="E294" s="4271"/>
      <c r="F294" s="1143"/>
      <c r="G294" s="1113"/>
      <c r="H294" s="3942"/>
    </row>
    <row r="295" spans="1:8" ht="15">
      <c r="A295" s="1321"/>
      <c r="B295" s="1114"/>
      <c r="C295" s="4269"/>
      <c r="D295" s="4277" t="s">
        <v>7924</v>
      </c>
      <c r="E295" s="4271"/>
      <c r="F295" s="1143"/>
      <c r="G295" s="1113"/>
      <c r="H295" s="3942"/>
    </row>
    <row r="296" spans="1:8">
      <c r="A296" s="1321"/>
      <c r="B296" s="1114"/>
      <c r="C296" s="4269"/>
      <c r="D296" s="1125"/>
      <c r="E296" s="4271"/>
      <c r="F296" s="1143"/>
      <c r="G296" s="1113"/>
      <c r="H296" s="3942"/>
    </row>
    <row r="297" spans="1:8">
      <c r="A297" s="3380" t="s">
        <v>4764</v>
      </c>
      <c r="B297" s="3271">
        <v>1</v>
      </c>
      <c r="C297" s="3271">
        <f>COUNT(C$22:C287)+1</f>
        <v>24</v>
      </c>
      <c r="D297" s="3273" t="s">
        <v>7957</v>
      </c>
      <c r="E297" s="3283" t="s">
        <v>525</v>
      </c>
      <c r="F297" s="3285">
        <v>1</v>
      </c>
      <c r="G297" s="3286">
        <v>0</v>
      </c>
      <c r="H297" s="3943">
        <f>ROUND((G297*F297),2)</f>
        <v>0</v>
      </c>
    </row>
    <row r="298" spans="1:8" ht="60">
      <c r="A298" s="1321"/>
      <c r="B298" s="1114"/>
      <c r="C298" s="4269"/>
      <c r="D298" s="4281" t="s">
        <v>7958</v>
      </c>
      <c r="E298" s="4271"/>
      <c r="F298" s="1143"/>
      <c r="G298" s="1113"/>
      <c r="H298" s="3942"/>
    </row>
    <row r="299" spans="1:8" ht="38.25">
      <c r="A299" s="1321"/>
      <c r="B299" s="1114"/>
      <c r="C299" s="4269"/>
      <c r="D299" s="4282" t="s">
        <v>7959</v>
      </c>
      <c r="E299" s="4271"/>
      <c r="F299" s="1143"/>
      <c r="G299" s="1113"/>
      <c r="H299" s="3942"/>
    </row>
    <row r="300" spans="1:8" ht="15">
      <c r="A300" s="1321"/>
      <c r="B300" s="1114"/>
      <c r="C300" s="4269"/>
      <c r="D300" s="4283" t="s">
        <v>7960</v>
      </c>
      <c r="E300" s="4271"/>
      <c r="F300" s="1143"/>
      <c r="G300" s="1113"/>
      <c r="H300" s="3942"/>
    </row>
    <row r="301" spans="1:8" ht="15">
      <c r="A301" s="1321"/>
      <c r="B301" s="1114"/>
      <c r="C301" s="4269"/>
      <c r="D301" s="4283" t="s">
        <v>7961</v>
      </c>
      <c r="E301" s="4271"/>
      <c r="F301" s="1143"/>
      <c r="G301" s="1113"/>
      <c r="H301" s="3942"/>
    </row>
    <row r="302" spans="1:8" ht="15">
      <c r="A302" s="1321"/>
      <c r="B302" s="1114"/>
      <c r="C302" s="4269"/>
      <c r="D302" s="4283" t="s">
        <v>7962</v>
      </c>
      <c r="E302" s="4271"/>
      <c r="F302" s="1143"/>
      <c r="G302" s="1113"/>
      <c r="H302" s="3942"/>
    </row>
    <row r="303" spans="1:8">
      <c r="A303" s="1321"/>
      <c r="B303" s="1114"/>
      <c r="C303" s="4269"/>
      <c r="D303" s="4282" t="s">
        <v>7963</v>
      </c>
      <c r="E303" s="4271"/>
      <c r="F303" s="1143"/>
      <c r="G303" s="1113"/>
      <c r="H303" s="3942"/>
    </row>
    <row r="304" spans="1:8" ht="15">
      <c r="A304" s="1321"/>
      <c r="B304" s="1114"/>
      <c r="C304" s="4269"/>
      <c r="D304" s="4283" t="s">
        <v>7964</v>
      </c>
      <c r="E304" s="4271"/>
      <c r="F304" s="1143"/>
      <c r="G304" s="1113"/>
      <c r="H304" s="3942"/>
    </row>
    <row r="305" spans="1:8" ht="15">
      <c r="A305" s="1321"/>
      <c r="B305" s="1114"/>
      <c r="C305" s="4269"/>
      <c r="D305" s="4283" t="s">
        <v>7965</v>
      </c>
      <c r="E305" s="4271"/>
      <c r="F305" s="1143"/>
      <c r="G305" s="1113"/>
      <c r="H305" s="3942"/>
    </row>
    <row r="306" spans="1:8" ht="15">
      <c r="A306" s="1321"/>
      <c r="B306" s="1114"/>
      <c r="C306" s="4269"/>
      <c r="D306" s="4283" t="s">
        <v>7966</v>
      </c>
      <c r="E306" s="4271"/>
      <c r="F306" s="1143"/>
      <c r="G306" s="1113"/>
      <c r="H306" s="3942"/>
    </row>
    <row r="307" spans="1:8">
      <c r="A307" s="1321"/>
      <c r="B307" s="1114"/>
      <c r="C307" s="4269"/>
      <c r="D307" s="4282" t="s">
        <v>7967</v>
      </c>
      <c r="E307" s="4271"/>
      <c r="F307" s="1143"/>
      <c r="G307" s="1113"/>
      <c r="H307" s="3942"/>
    </row>
    <row r="308" spans="1:8" ht="15">
      <c r="A308" s="1321"/>
      <c r="B308" s="1114"/>
      <c r="C308" s="4269"/>
      <c r="D308" s="4283" t="s">
        <v>7968</v>
      </c>
      <c r="E308" s="4271"/>
      <c r="F308" s="1143"/>
      <c r="G308" s="1113"/>
      <c r="H308" s="3942"/>
    </row>
    <row r="309" spans="1:8">
      <c r="A309" s="1321"/>
      <c r="B309" s="1114"/>
      <c r="C309" s="4269"/>
      <c r="D309" s="1125"/>
      <c r="E309" s="4271"/>
      <c r="F309" s="1143"/>
      <c r="G309" s="1113"/>
      <c r="H309" s="3942"/>
    </row>
    <row r="310" spans="1:8">
      <c r="A310" s="3380" t="s">
        <v>4764</v>
      </c>
      <c r="B310" s="3271">
        <v>1</v>
      </c>
      <c r="C310" s="3271">
        <f>COUNT(C$22:C300)+1</f>
        <v>25</v>
      </c>
      <c r="D310" s="3273" t="s">
        <v>7969</v>
      </c>
      <c r="E310" s="3283" t="s">
        <v>525</v>
      </c>
      <c r="F310" s="3285">
        <v>1</v>
      </c>
      <c r="G310" s="3286">
        <v>0</v>
      </c>
      <c r="H310" s="3943">
        <f>ROUND((G310*F310),2)</f>
        <v>0</v>
      </c>
    </row>
    <row r="311" spans="1:8" ht="60">
      <c r="A311" s="1321"/>
      <c r="B311" s="1114"/>
      <c r="C311" s="4269"/>
      <c r="D311" s="4281" t="s">
        <v>7958</v>
      </c>
      <c r="E311" s="4271"/>
      <c r="F311" s="1143"/>
      <c r="G311" s="1113"/>
      <c r="H311" s="3942"/>
    </row>
    <row r="312" spans="1:8" ht="38.25">
      <c r="A312" s="1321"/>
      <c r="B312" s="1114"/>
      <c r="C312" s="4269"/>
      <c r="D312" s="4282" t="s">
        <v>7959</v>
      </c>
      <c r="E312" s="4271"/>
      <c r="F312" s="1143"/>
      <c r="G312" s="1113"/>
      <c r="H312" s="3942"/>
    </row>
    <row r="313" spans="1:8" ht="15">
      <c r="A313" s="1321"/>
      <c r="B313" s="1114"/>
      <c r="C313" s="4269"/>
      <c r="D313" s="4283" t="s">
        <v>7970</v>
      </c>
      <c r="E313" s="4271"/>
      <c r="F313" s="1143"/>
      <c r="G313" s="1113"/>
      <c r="H313" s="3942"/>
    </row>
    <row r="314" spans="1:8" ht="15">
      <c r="A314" s="1321"/>
      <c r="B314" s="1114"/>
      <c r="C314" s="4269"/>
      <c r="D314" s="4283" t="s">
        <v>7961</v>
      </c>
      <c r="E314" s="4271"/>
      <c r="F314" s="1143"/>
      <c r="G314" s="1113"/>
      <c r="H314" s="3942"/>
    </row>
    <row r="315" spans="1:8" ht="15">
      <c r="A315" s="1321"/>
      <c r="B315" s="1114"/>
      <c r="C315" s="4269"/>
      <c r="D315" s="4283" t="s">
        <v>7971</v>
      </c>
      <c r="E315" s="4271"/>
      <c r="F315" s="1143"/>
      <c r="G315" s="1113"/>
      <c r="H315" s="3942"/>
    </row>
    <row r="316" spans="1:8">
      <c r="A316" s="1321"/>
      <c r="B316" s="1114"/>
      <c r="C316" s="4269"/>
      <c r="D316" s="4282" t="s">
        <v>7963</v>
      </c>
      <c r="E316" s="4271"/>
      <c r="F316" s="1143"/>
      <c r="G316" s="1113"/>
      <c r="H316" s="3942"/>
    </row>
    <row r="317" spans="1:8" ht="15">
      <c r="A317" s="1321"/>
      <c r="B317" s="1114"/>
      <c r="C317" s="4269"/>
      <c r="D317" s="4283" t="s">
        <v>7972</v>
      </c>
      <c r="E317" s="4271"/>
      <c r="F317" s="1143"/>
      <c r="G317" s="1113"/>
      <c r="H317" s="3942"/>
    </row>
    <row r="318" spans="1:8" ht="15">
      <c r="A318" s="1321"/>
      <c r="B318" s="1114"/>
      <c r="C318" s="4269"/>
      <c r="D318" s="4283" t="s">
        <v>7965</v>
      </c>
      <c r="E318" s="4271"/>
      <c r="F318" s="1143"/>
      <c r="G318" s="1113"/>
      <c r="H318" s="3942"/>
    </row>
    <row r="319" spans="1:8" ht="15">
      <c r="A319" s="1321"/>
      <c r="B319" s="1114"/>
      <c r="C319" s="4269"/>
      <c r="D319" s="4283" t="s">
        <v>7973</v>
      </c>
      <c r="E319" s="4271"/>
      <c r="F319" s="1143"/>
      <c r="G319" s="1113"/>
      <c r="H319" s="3942"/>
    </row>
    <row r="320" spans="1:8">
      <c r="A320" s="1321"/>
      <c r="B320" s="1114"/>
      <c r="C320" s="4269"/>
      <c r="D320" s="4282" t="s">
        <v>7967</v>
      </c>
      <c r="E320" s="4271"/>
      <c r="F320" s="1143"/>
      <c r="G320" s="1113"/>
      <c r="H320" s="3942"/>
    </row>
    <row r="321" spans="1:8" ht="15">
      <c r="A321" s="1321"/>
      <c r="B321" s="1114"/>
      <c r="C321" s="4269"/>
      <c r="D321" s="4283" t="s">
        <v>7974</v>
      </c>
      <c r="E321" s="4271"/>
      <c r="F321" s="1143"/>
      <c r="G321" s="1113"/>
      <c r="H321" s="3942"/>
    </row>
    <row r="322" spans="1:8">
      <c r="A322" s="1321"/>
      <c r="B322" s="1114"/>
      <c r="C322" s="4269"/>
      <c r="D322" s="1125"/>
      <c r="E322" s="4271"/>
      <c r="F322" s="1143"/>
      <c r="G322" s="1113"/>
      <c r="H322" s="3942"/>
    </row>
    <row r="323" spans="1:8">
      <c r="A323" s="3380" t="s">
        <v>4764</v>
      </c>
      <c r="B323" s="3271">
        <v>1</v>
      </c>
      <c r="C323" s="3271">
        <f>COUNT(C$22:C313)+1</f>
        <v>26</v>
      </c>
      <c r="D323" s="3273" t="s">
        <v>7975</v>
      </c>
      <c r="E323" s="3283" t="s">
        <v>200</v>
      </c>
      <c r="F323" s="3285">
        <v>1</v>
      </c>
      <c r="G323" s="3286">
        <v>0</v>
      </c>
      <c r="H323" s="3943">
        <f>ROUND((G323*F323),2)</f>
        <v>0</v>
      </c>
    </row>
    <row r="324" spans="1:8" ht="27.75">
      <c r="A324" s="1321"/>
      <c r="B324" s="1114"/>
      <c r="C324" s="4269"/>
      <c r="D324" s="4283" t="s">
        <v>7976</v>
      </c>
      <c r="E324" s="4271"/>
      <c r="F324" s="1143"/>
      <c r="G324" s="1113"/>
      <c r="H324" s="3942"/>
    </row>
    <row r="325" spans="1:8" ht="15">
      <c r="A325" s="1321"/>
      <c r="B325" s="1114"/>
      <c r="C325" s="4269"/>
      <c r="D325" s="4284" t="s">
        <v>7977</v>
      </c>
      <c r="E325" s="4271"/>
      <c r="F325" s="1143"/>
      <c r="G325" s="1113"/>
      <c r="H325" s="3942"/>
    </row>
    <row r="326" spans="1:8" ht="15">
      <c r="A326" s="1321"/>
      <c r="B326" s="1114"/>
      <c r="C326" s="4269"/>
      <c r="D326" s="4283" t="s">
        <v>7978</v>
      </c>
      <c r="E326" s="4271"/>
      <c r="F326" s="1143"/>
      <c r="G326" s="1113"/>
      <c r="H326" s="3942"/>
    </row>
    <row r="327" spans="1:8" ht="15">
      <c r="A327" s="1321"/>
      <c r="B327" s="1114"/>
      <c r="C327" s="4269"/>
      <c r="D327" s="4283" t="s">
        <v>7979</v>
      </c>
      <c r="E327" s="4271"/>
      <c r="F327" s="1143"/>
      <c r="G327" s="1113"/>
      <c r="H327" s="3942"/>
    </row>
    <row r="328" spans="1:8" ht="15">
      <c r="A328" s="1321"/>
      <c r="B328" s="1114"/>
      <c r="C328" s="4269"/>
      <c r="D328" s="4283" t="s">
        <v>7980</v>
      </c>
      <c r="E328" s="4271"/>
      <c r="F328" s="1143"/>
      <c r="G328" s="1113"/>
      <c r="H328" s="3942"/>
    </row>
    <row r="329" spans="1:8" ht="15">
      <c r="A329" s="1321"/>
      <c r="B329" s="1114"/>
      <c r="C329" s="4269"/>
      <c r="D329" s="4283" t="s">
        <v>7981</v>
      </c>
      <c r="E329" s="4271"/>
      <c r="F329" s="1143"/>
      <c r="G329" s="1113"/>
      <c r="H329" s="3942"/>
    </row>
    <row r="330" spans="1:8" ht="15">
      <c r="A330" s="1321"/>
      <c r="B330" s="1114"/>
      <c r="C330" s="4269"/>
      <c r="D330" s="4283" t="s">
        <v>7982</v>
      </c>
      <c r="E330" s="4271"/>
      <c r="F330" s="1143"/>
      <c r="G330" s="1113"/>
      <c r="H330" s="3942"/>
    </row>
    <row r="331" spans="1:8" ht="15">
      <c r="A331" s="1321"/>
      <c r="B331" s="1114"/>
      <c r="C331" s="4269"/>
      <c r="D331" s="4283" t="s">
        <v>7983</v>
      </c>
      <c r="E331" s="4271"/>
      <c r="F331" s="1143"/>
      <c r="G331" s="1113"/>
      <c r="H331" s="3942"/>
    </row>
    <row r="332" spans="1:8" ht="15">
      <c r="A332" s="1321"/>
      <c r="B332" s="1114"/>
      <c r="C332" s="4269"/>
      <c r="D332" s="4283"/>
      <c r="E332" s="4271"/>
      <c r="F332" s="1143"/>
      <c r="G332" s="1113"/>
      <c r="H332" s="3942"/>
    </row>
    <row r="333" spans="1:8">
      <c r="A333" s="3380" t="s">
        <v>4764</v>
      </c>
      <c r="B333" s="3271">
        <v>1</v>
      </c>
      <c r="C333" s="3271">
        <f>COUNT(C$22:C324)+1</f>
        <v>27</v>
      </c>
      <c r="D333" s="3273" t="s">
        <v>7984</v>
      </c>
      <c r="E333" s="3283" t="s">
        <v>200</v>
      </c>
      <c r="F333" s="3285">
        <v>1</v>
      </c>
      <c r="G333" s="3286">
        <v>0</v>
      </c>
      <c r="H333" s="3943">
        <f>ROUND((G333*F333),2)</f>
        <v>0</v>
      </c>
    </row>
    <row r="334" spans="1:8" ht="27.75">
      <c r="A334" s="1321"/>
      <c r="B334" s="1114"/>
      <c r="C334" s="4269"/>
      <c r="D334" s="4283" t="s">
        <v>7985</v>
      </c>
      <c r="E334" s="4271"/>
      <c r="F334" s="1143"/>
      <c r="G334" s="1113"/>
      <c r="H334" s="3942"/>
    </row>
    <row r="335" spans="1:8" ht="15">
      <c r="A335" s="1321"/>
      <c r="B335" s="1114"/>
      <c r="C335" s="4269"/>
      <c r="D335" s="4284" t="s">
        <v>7986</v>
      </c>
      <c r="E335" s="4271"/>
      <c r="F335" s="1143"/>
      <c r="G335" s="1113"/>
      <c r="H335" s="3942"/>
    </row>
    <row r="336" spans="1:8" ht="15">
      <c r="A336" s="1321"/>
      <c r="B336" s="1114"/>
      <c r="C336" s="4269"/>
      <c r="D336" s="4283" t="s">
        <v>7987</v>
      </c>
      <c r="E336" s="4271"/>
      <c r="F336" s="1143"/>
      <c r="G336" s="1113"/>
      <c r="H336" s="3942"/>
    </row>
    <row r="337" spans="1:8" ht="15">
      <c r="A337" s="1321"/>
      <c r="B337" s="1114"/>
      <c r="C337" s="4269"/>
      <c r="D337" s="4283" t="s">
        <v>7979</v>
      </c>
      <c r="E337" s="4271"/>
      <c r="F337" s="1143"/>
      <c r="G337" s="1113"/>
      <c r="H337" s="3942"/>
    </row>
    <row r="338" spans="1:8" ht="15">
      <c r="A338" s="1321"/>
      <c r="B338" s="1114"/>
      <c r="C338" s="4269"/>
      <c r="D338" s="4283" t="s">
        <v>7980</v>
      </c>
      <c r="E338" s="4271"/>
      <c r="F338" s="1143"/>
      <c r="G338" s="1113"/>
      <c r="H338" s="3942"/>
    </row>
    <row r="339" spans="1:8" ht="15">
      <c r="A339" s="1321"/>
      <c r="B339" s="1114"/>
      <c r="C339" s="4269"/>
      <c r="D339" s="4283" t="s">
        <v>7988</v>
      </c>
      <c r="E339" s="4271"/>
      <c r="F339" s="1143"/>
      <c r="G339" s="1113"/>
      <c r="H339" s="3942"/>
    </row>
    <row r="340" spans="1:8" ht="15">
      <c r="A340" s="1321"/>
      <c r="B340" s="1114"/>
      <c r="C340" s="4269"/>
      <c r="D340" s="4283" t="s">
        <v>7982</v>
      </c>
      <c r="E340" s="4271"/>
      <c r="F340" s="1143"/>
      <c r="G340" s="1113"/>
      <c r="H340" s="3942"/>
    </row>
    <row r="341" spans="1:8" ht="15">
      <c r="A341" s="1321"/>
      <c r="B341" s="1114"/>
      <c r="C341" s="4269"/>
      <c r="D341" s="4283" t="s">
        <v>7983</v>
      </c>
      <c r="E341" s="4271"/>
      <c r="F341" s="1143"/>
      <c r="G341" s="1113"/>
      <c r="H341" s="3942"/>
    </row>
    <row r="342" spans="1:8" ht="15">
      <c r="A342" s="1321"/>
      <c r="B342" s="1114"/>
      <c r="C342" s="4269"/>
      <c r="D342" s="4283"/>
      <c r="E342" s="4271"/>
      <c r="F342" s="1143"/>
      <c r="G342" s="1113"/>
      <c r="H342" s="3942"/>
    </row>
    <row r="343" spans="1:8">
      <c r="A343" s="3380" t="s">
        <v>4764</v>
      </c>
      <c r="B343" s="3271">
        <v>1</v>
      </c>
      <c r="C343" s="3271">
        <f>COUNT(C$22:C334)+1</f>
        <v>28</v>
      </c>
      <c r="D343" s="3273" t="s">
        <v>7989</v>
      </c>
      <c r="E343" s="3283" t="s">
        <v>525</v>
      </c>
      <c r="F343" s="3285">
        <v>1</v>
      </c>
      <c r="G343" s="3286">
        <v>0</v>
      </c>
      <c r="H343" s="3943">
        <f>ROUND((G343*F343),2)</f>
        <v>0</v>
      </c>
    </row>
    <row r="344" spans="1:8">
      <c r="A344" s="1321"/>
      <c r="B344" s="1114"/>
      <c r="C344" s="4269"/>
      <c r="D344" s="4273" t="s">
        <v>7990</v>
      </c>
      <c r="E344" s="4271"/>
      <c r="F344" s="1143"/>
      <c r="G344" s="1113"/>
      <c r="H344" s="3942"/>
    </row>
    <row r="345" spans="1:8">
      <c r="A345" s="1321"/>
      <c r="B345" s="1114"/>
      <c r="C345" s="4269"/>
      <c r="D345" s="4273" t="s">
        <v>7815</v>
      </c>
      <c r="E345" s="4271"/>
      <c r="F345" s="1143"/>
      <c r="G345" s="1113"/>
      <c r="H345" s="3942"/>
    </row>
    <row r="346" spans="1:8">
      <c r="A346" s="1321"/>
      <c r="B346" s="1114"/>
      <c r="C346" s="4269"/>
      <c r="D346" s="4273" t="s">
        <v>7816</v>
      </c>
      <c r="E346" s="4271"/>
      <c r="F346" s="1143"/>
      <c r="G346" s="1113"/>
      <c r="H346" s="3942"/>
    </row>
    <row r="347" spans="1:8">
      <c r="A347" s="1321"/>
      <c r="B347" s="1114"/>
      <c r="C347" s="4269"/>
      <c r="D347" s="4273" t="s">
        <v>7817</v>
      </c>
      <c r="E347" s="4271"/>
      <c r="F347" s="1143"/>
      <c r="G347" s="1113"/>
      <c r="H347" s="3942"/>
    </row>
    <row r="348" spans="1:8">
      <c r="A348" s="1321"/>
      <c r="B348" s="1114"/>
      <c r="C348" s="4269"/>
      <c r="D348" s="4273" t="s">
        <v>7991</v>
      </c>
      <c r="E348" s="4271"/>
      <c r="F348" s="1143"/>
      <c r="G348" s="1113"/>
      <c r="H348" s="3942"/>
    </row>
    <row r="349" spans="1:8">
      <c r="A349" s="1321"/>
      <c r="B349" s="1114"/>
      <c r="C349" s="4269"/>
      <c r="D349" s="4273" t="s">
        <v>7992</v>
      </c>
      <c r="E349" s="4271"/>
      <c r="F349" s="1143"/>
      <c r="G349" s="1113"/>
      <c r="H349" s="3942"/>
    </row>
    <row r="350" spans="1:8">
      <c r="A350" s="1321"/>
      <c r="B350" s="1114"/>
      <c r="C350" s="4269"/>
      <c r="D350" s="4273" t="s">
        <v>7993</v>
      </c>
      <c r="E350" s="4271"/>
      <c r="F350" s="1143"/>
      <c r="G350" s="1113"/>
      <c r="H350" s="3942"/>
    </row>
    <row r="351" spans="1:8">
      <c r="A351" s="1321"/>
      <c r="B351" s="1114"/>
      <c r="C351" s="4269"/>
      <c r="D351" s="4273" t="s">
        <v>7994</v>
      </c>
      <c r="E351" s="4271"/>
      <c r="F351" s="1143"/>
      <c r="G351" s="1113"/>
      <c r="H351" s="3942"/>
    </row>
    <row r="352" spans="1:8">
      <c r="A352" s="1321"/>
      <c r="B352" s="1114"/>
      <c r="C352" s="4269"/>
      <c r="D352" s="4273" t="s">
        <v>7822</v>
      </c>
      <c r="E352" s="4271"/>
      <c r="F352" s="1143"/>
      <c r="G352" s="1113"/>
      <c r="H352" s="3942"/>
    </row>
    <row r="353" spans="1:8">
      <c r="A353" s="1321"/>
      <c r="B353" s="1114"/>
      <c r="C353" s="4269"/>
      <c r="D353" s="4273" t="s">
        <v>7823</v>
      </c>
      <c r="E353" s="4271"/>
      <c r="F353" s="1143"/>
      <c r="G353" s="1113"/>
      <c r="H353" s="3942"/>
    </row>
    <row r="354" spans="1:8">
      <c r="A354" s="1321"/>
      <c r="B354" s="1114"/>
      <c r="C354" s="4269"/>
      <c r="D354" s="4273" t="s">
        <v>7824</v>
      </c>
      <c r="E354" s="4271"/>
      <c r="F354" s="1143"/>
      <c r="G354" s="1113"/>
      <c r="H354" s="3942"/>
    </row>
    <row r="355" spans="1:8">
      <c r="A355" s="1321"/>
      <c r="B355" s="1114"/>
      <c r="C355" s="4269"/>
      <c r="D355" s="4274" t="s">
        <v>7825</v>
      </c>
      <c r="E355" s="4271"/>
      <c r="F355" s="1143"/>
      <c r="G355" s="1113"/>
      <c r="H355" s="3942"/>
    </row>
    <row r="356" spans="1:8">
      <c r="A356" s="1321"/>
      <c r="B356" s="1114"/>
      <c r="C356" s="4269"/>
      <c r="D356" s="4273" t="s">
        <v>7995</v>
      </c>
      <c r="E356" s="4271"/>
      <c r="F356" s="1143"/>
      <c r="G356" s="1113"/>
      <c r="H356" s="3942"/>
    </row>
    <row r="357" spans="1:8" ht="15">
      <c r="A357" s="1321"/>
      <c r="B357" s="1114"/>
      <c r="C357" s="4269"/>
      <c r="D357" s="4277" t="s">
        <v>7996</v>
      </c>
      <c r="E357" s="4271"/>
      <c r="F357" s="1143"/>
      <c r="G357" s="1113"/>
      <c r="H357" s="3942"/>
    </row>
    <row r="358" spans="1:8">
      <c r="A358" s="1321"/>
      <c r="B358" s="1114"/>
      <c r="C358" s="4269"/>
      <c r="D358" s="1143"/>
      <c r="E358" s="4271"/>
      <c r="F358" s="1143"/>
      <c r="G358" s="1113"/>
      <c r="H358" s="3942"/>
    </row>
    <row r="359" spans="1:8">
      <c r="A359" s="3380" t="s">
        <v>4764</v>
      </c>
      <c r="B359" s="3271">
        <v>1</v>
      </c>
      <c r="C359" s="3271">
        <f>COUNT(C$22:C349)+1</f>
        <v>29</v>
      </c>
      <c r="D359" s="3273" t="s">
        <v>7997</v>
      </c>
      <c r="E359" s="3283" t="s">
        <v>525</v>
      </c>
      <c r="F359" s="3285">
        <v>1</v>
      </c>
      <c r="G359" s="3286">
        <v>0</v>
      </c>
      <c r="H359" s="3943">
        <f>ROUND((G359*F359),2)</f>
        <v>0</v>
      </c>
    </row>
    <row r="360" spans="1:8">
      <c r="A360" s="1321"/>
      <c r="B360" s="1114"/>
      <c r="C360" s="4269"/>
      <c r="D360" s="4273" t="s">
        <v>7990</v>
      </c>
      <c r="E360" s="4271"/>
      <c r="F360" s="1143"/>
      <c r="G360" s="1113"/>
      <c r="H360" s="3942"/>
    </row>
    <row r="361" spans="1:8">
      <c r="A361" s="1321"/>
      <c r="B361" s="1114"/>
      <c r="C361" s="4269"/>
      <c r="D361" s="4273" t="s">
        <v>7815</v>
      </c>
      <c r="E361" s="4271"/>
      <c r="F361" s="1143"/>
      <c r="G361" s="1113"/>
      <c r="H361" s="3942"/>
    </row>
    <row r="362" spans="1:8">
      <c r="A362" s="1321"/>
      <c r="B362" s="1114"/>
      <c r="C362" s="4269"/>
      <c r="D362" s="4273" t="s">
        <v>7816</v>
      </c>
      <c r="E362" s="4271"/>
      <c r="F362" s="1143"/>
      <c r="G362" s="1113"/>
      <c r="H362" s="3942"/>
    </row>
    <row r="363" spans="1:8">
      <c r="A363" s="1321"/>
      <c r="B363" s="1114"/>
      <c r="C363" s="4269"/>
      <c r="D363" s="4273" t="s">
        <v>7817</v>
      </c>
      <c r="E363" s="4271"/>
      <c r="F363" s="1143"/>
      <c r="G363" s="1113"/>
      <c r="H363" s="3942"/>
    </row>
    <row r="364" spans="1:8">
      <c r="A364" s="1321"/>
      <c r="B364" s="1114"/>
      <c r="C364" s="4269"/>
      <c r="D364" s="4273" t="s">
        <v>7991</v>
      </c>
      <c r="E364" s="4271"/>
      <c r="F364" s="1143"/>
      <c r="G364" s="1113"/>
      <c r="H364" s="3942"/>
    </row>
    <row r="365" spans="1:8">
      <c r="A365" s="1321"/>
      <c r="B365" s="1114"/>
      <c r="C365" s="4269"/>
      <c r="D365" s="4273" t="s">
        <v>7992</v>
      </c>
      <c r="E365" s="4271"/>
      <c r="F365" s="1143"/>
      <c r="G365" s="1113"/>
      <c r="H365" s="3942"/>
    </row>
    <row r="366" spans="1:8">
      <c r="A366" s="1321"/>
      <c r="B366" s="1114"/>
      <c r="C366" s="4269"/>
      <c r="D366" s="4273" t="s">
        <v>7993</v>
      </c>
      <c r="E366" s="4271"/>
      <c r="F366" s="1143"/>
      <c r="G366" s="1113"/>
      <c r="H366" s="3942"/>
    </row>
    <row r="367" spans="1:8">
      <c r="A367" s="1321"/>
      <c r="B367" s="1114"/>
      <c r="C367" s="4269"/>
      <c r="D367" s="4273" t="s">
        <v>7994</v>
      </c>
      <c r="E367" s="4271"/>
      <c r="F367" s="1143"/>
      <c r="G367" s="1113"/>
      <c r="H367" s="3942"/>
    </row>
    <row r="368" spans="1:8">
      <c r="A368" s="1321"/>
      <c r="B368" s="1114"/>
      <c r="C368" s="4269"/>
      <c r="D368" s="4273" t="s">
        <v>7822</v>
      </c>
      <c r="E368" s="4271"/>
      <c r="F368" s="1143"/>
      <c r="G368" s="1113"/>
      <c r="H368" s="3942"/>
    </row>
    <row r="369" spans="1:8">
      <c r="A369" s="1321"/>
      <c r="B369" s="1114"/>
      <c r="C369" s="4269"/>
      <c r="D369" s="4273" t="s">
        <v>7823</v>
      </c>
      <c r="E369" s="4271"/>
      <c r="F369" s="1143"/>
      <c r="G369" s="1113"/>
      <c r="H369" s="3942"/>
    </row>
    <row r="370" spans="1:8">
      <c r="A370" s="1321"/>
      <c r="B370" s="1114"/>
      <c r="C370" s="4269"/>
      <c r="D370" s="4273" t="s">
        <v>7824</v>
      </c>
      <c r="E370" s="4271"/>
      <c r="F370" s="1143"/>
      <c r="G370" s="1113"/>
      <c r="H370" s="3942"/>
    </row>
    <row r="371" spans="1:8">
      <c r="A371" s="1321"/>
      <c r="B371" s="1114"/>
      <c r="C371" s="4269"/>
      <c r="D371" s="4274" t="s">
        <v>7825</v>
      </c>
      <c r="E371" s="4271"/>
      <c r="F371" s="1143"/>
      <c r="G371" s="1113"/>
      <c r="H371" s="3942"/>
    </row>
    <row r="372" spans="1:8">
      <c r="A372" s="1321"/>
      <c r="B372" s="1114"/>
      <c r="C372" s="4269"/>
      <c r="D372" s="4273" t="s">
        <v>7995</v>
      </c>
      <c r="E372" s="4271"/>
      <c r="F372" s="1143"/>
      <c r="G372" s="1113"/>
      <c r="H372" s="3942"/>
    </row>
    <row r="373" spans="1:8" ht="15">
      <c r="A373" s="1321"/>
      <c r="B373" s="1114"/>
      <c r="C373" s="4269"/>
      <c r="D373" s="4277" t="s">
        <v>7996</v>
      </c>
      <c r="E373" s="4271"/>
      <c r="F373" s="1143"/>
      <c r="G373" s="1113"/>
      <c r="H373" s="3942"/>
    </row>
    <row r="374" spans="1:8">
      <c r="A374" s="1321"/>
      <c r="B374" s="1114"/>
      <c r="C374" s="4269"/>
      <c r="D374" s="1143"/>
      <c r="E374" s="4271"/>
      <c r="F374" s="1143"/>
      <c r="G374" s="1113"/>
      <c r="H374" s="3942"/>
    </row>
    <row r="375" spans="1:8">
      <c r="A375" s="3380" t="s">
        <v>4764</v>
      </c>
      <c r="B375" s="3271">
        <v>1</v>
      </c>
      <c r="C375" s="3271">
        <f>COUNT(C$22:C365)+1</f>
        <v>30</v>
      </c>
      <c r="D375" s="3273" t="s">
        <v>7998</v>
      </c>
      <c r="E375" s="3283" t="s">
        <v>525</v>
      </c>
      <c r="F375" s="3285">
        <v>1</v>
      </c>
      <c r="G375" s="3286">
        <v>0</v>
      </c>
      <c r="H375" s="3943">
        <f>ROUND((G375*F375),2)</f>
        <v>0</v>
      </c>
    </row>
    <row r="376" spans="1:8">
      <c r="A376" s="1321"/>
      <c r="B376" s="1114"/>
      <c r="C376" s="4269"/>
      <c r="D376" s="4273" t="s">
        <v>7999</v>
      </c>
      <c r="E376" s="4271"/>
      <c r="F376" s="1143"/>
      <c r="G376" s="1113"/>
      <c r="H376" s="3942"/>
    </row>
    <row r="377" spans="1:8">
      <c r="A377" s="1321"/>
      <c r="B377" s="1114"/>
      <c r="C377" s="4269"/>
      <c r="D377" s="4273" t="s">
        <v>8000</v>
      </c>
      <c r="E377" s="4271"/>
      <c r="F377" s="1143"/>
      <c r="G377" s="1113"/>
      <c r="H377" s="3942"/>
    </row>
    <row r="378" spans="1:8">
      <c r="A378" s="1321"/>
      <c r="B378" s="1114"/>
      <c r="C378" s="4269"/>
      <c r="D378" s="4273" t="s">
        <v>8001</v>
      </c>
      <c r="E378" s="4271"/>
      <c r="F378" s="1143"/>
      <c r="G378" s="1113"/>
      <c r="H378" s="3942"/>
    </row>
    <row r="379" spans="1:8">
      <c r="A379" s="1321"/>
      <c r="B379" s="1114"/>
      <c r="C379" s="4269"/>
      <c r="D379" s="4273" t="s">
        <v>8002</v>
      </c>
      <c r="E379" s="4271"/>
      <c r="F379" s="1143"/>
      <c r="G379" s="1113"/>
      <c r="H379" s="3942"/>
    </row>
    <row r="380" spans="1:8">
      <c r="A380" s="1321"/>
      <c r="B380" s="1114"/>
      <c r="C380" s="4269"/>
      <c r="D380" s="4273" t="s">
        <v>8003</v>
      </c>
      <c r="E380" s="4271"/>
      <c r="F380" s="1143"/>
      <c r="G380" s="1113"/>
      <c r="H380" s="3942"/>
    </row>
    <row r="381" spans="1:8">
      <c r="A381" s="1321"/>
      <c r="B381" s="1114"/>
      <c r="C381" s="4269"/>
      <c r="D381" s="4273" t="s">
        <v>8004</v>
      </c>
      <c r="E381" s="4271"/>
      <c r="F381" s="1143"/>
      <c r="G381" s="1113"/>
      <c r="H381" s="3942"/>
    </row>
    <row r="382" spans="1:8">
      <c r="A382" s="1321"/>
      <c r="B382" s="1114"/>
      <c r="C382" s="4269"/>
      <c r="D382" s="4273" t="s">
        <v>8005</v>
      </c>
      <c r="E382" s="4271"/>
      <c r="F382" s="1143"/>
      <c r="G382" s="1113"/>
      <c r="H382" s="3942"/>
    </row>
    <row r="383" spans="1:8">
      <c r="A383" s="1321"/>
      <c r="B383" s="1114"/>
      <c r="C383" s="4269"/>
      <c r="D383" s="4273" t="s">
        <v>8006</v>
      </c>
      <c r="E383" s="4271"/>
      <c r="F383" s="1143"/>
      <c r="G383" s="1113"/>
      <c r="H383" s="3942"/>
    </row>
    <row r="384" spans="1:8">
      <c r="A384" s="1321"/>
      <c r="B384" s="1114"/>
      <c r="C384" s="4269"/>
      <c r="D384" s="4273" t="s">
        <v>8007</v>
      </c>
      <c r="E384" s="4271"/>
      <c r="F384" s="1143"/>
      <c r="G384" s="1113"/>
      <c r="H384" s="3942"/>
    </row>
    <row r="385" spans="3:8">
      <c r="C385" s="4269"/>
      <c r="D385" s="4273" t="s">
        <v>8008</v>
      </c>
      <c r="E385" s="4271"/>
      <c r="F385" s="1143"/>
      <c r="G385" s="1113"/>
      <c r="H385" s="3942"/>
    </row>
    <row r="386" spans="3:8">
      <c r="C386" s="4269"/>
      <c r="D386" s="4273" t="s">
        <v>8009</v>
      </c>
      <c r="E386" s="4271"/>
      <c r="F386" s="1143"/>
      <c r="G386" s="1113"/>
      <c r="H386" s="3942"/>
    </row>
    <row r="387" spans="3:8">
      <c r="C387" s="4269"/>
      <c r="D387" s="4273" t="s">
        <v>8010</v>
      </c>
      <c r="E387" s="4271"/>
      <c r="F387" s="1143"/>
      <c r="G387" s="1113"/>
      <c r="H387" s="3942"/>
    </row>
    <row r="388" spans="3:8">
      <c r="C388" s="4269"/>
      <c r="D388" s="4273" t="s">
        <v>8011</v>
      </c>
      <c r="E388" s="4271"/>
      <c r="F388" s="1143"/>
      <c r="G388" s="1113"/>
      <c r="H388" s="3942"/>
    </row>
    <row r="389" spans="3:8">
      <c r="C389" s="4269"/>
      <c r="D389" s="4273" t="s">
        <v>8012</v>
      </c>
      <c r="E389" s="4271"/>
      <c r="F389" s="1143"/>
      <c r="G389" s="1113"/>
      <c r="H389" s="3942"/>
    </row>
    <row r="390" spans="3:8">
      <c r="C390" s="4269"/>
      <c r="D390" s="4273" t="s">
        <v>8013</v>
      </c>
      <c r="E390" s="4271"/>
      <c r="F390" s="1143"/>
      <c r="G390" s="1113"/>
      <c r="H390" s="3942"/>
    </row>
    <row r="391" spans="3:8">
      <c r="C391" s="4269"/>
      <c r="D391" s="4273" t="s">
        <v>8014</v>
      </c>
      <c r="E391" s="4271"/>
      <c r="F391" s="1143"/>
      <c r="G391" s="1113"/>
      <c r="H391" s="3942"/>
    </row>
    <row r="392" spans="3:8">
      <c r="C392" s="4269"/>
      <c r="D392" s="4273" t="s">
        <v>8015</v>
      </c>
      <c r="E392" s="4271"/>
      <c r="F392" s="1143"/>
      <c r="G392" s="1113"/>
      <c r="H392" s="3942"/>
    </row>
    <row r="393" spans="3:8">
      <c r="C393" s="4269"/>
      <c r="D393" s="4273" t="s">
        <v>8016</v>
      </c>
      <c r="E393" s="4271"/>
      <c r="F393" s="1143"/>
      <c r="G393" s="1113"/>
      <c r="H393" s="3942"/>
    </row>
    <row r="394" spans="3:8">
      <c r="C394" s="4269"/>
      <c r="D394" s="4274" t="s">
        <v>8017</v>
      </c>
      <c r="E394" s="4271"/>
      <c r="F394" s="1143"/>
      <c r="G394" s="1113"/>
      <c r="H394" s="3942"/>
    </row>
    <row r="395" spans="3:8">
      <c r="C395" s="4269"/>
      <c r="D395" s="4273" t="s">
        <v>8018</v>
      </c>
      <c r="E395" s="4271"/>
      <c r="F395" s="1143"/>
      <c r="G395" s="1113"/>
      <c r="H395" s="3942"/>
    </row>
    <row r="396" spans="3:8">
      <c r="C396" s="4269"/>
      <c r="D396" s="4274" t="s">
        <v>8019</v>
      </c>
      <c r="E396" s="4271"/>
      <c r="F396" s="1143"/>
      <c r="G396" s="1113"/>
      <c r="H396" s="3942"/>
    </row>
    <row r="397" spans="3:8">
      <c r="C397" s="4269"/>
      <c r="D397" s="4274" t="s">
        <v>8020</v>
      </c>
      <c r="E397" s="4271"/>
      <c r="F397" s="1143"/>
      <c r="G397" s="1113"/>
      <c r="H397" s="3942"/>
    </row>
    <row r="398" spans="3:8">
      <c r="C398" s="4269"/>
      <c r="D398" s="4274" t="s">
        <v>8021</v>
      </c>
      <c r="E398" s="4271"/>
      <c r="F398" s="1143"/>
      <c r="G398" s="1113"/>
      <c r="H398" s="3942"/>
    </row>
    <row r="399" spans="3:8" ht="15">
      <c r="C399" s="4269"/>
      <c r="D399" s="4277" t="s">
        <v>8022</v>
      </c>
      <c r="E399" s="4271"/>
      <c r="F399" s="1143"/>
      <c r="G399" s="1113"/>
      <c r="H399" s="3942"/>
    </row>
    <row r="400" spans="3:8">
      <c r="C400" s="4269"/>
      <c r="D400" s="4273"/>
      <c r="E400" s="4271"/>
      <c r="F400" s="1143"/>
      <c r="G400" s="1113"/>
      <c r="H400" s="3942"/>
    </row>
    <row r="401" spans="1:8">
      <c r="A401" s="3380" t="s">
        <v>4764</v>
      </c>
      <c r="B401" s="3271">
        <v>1</v>
      </c>
      <c r="C401" s="3271">
        <f>COUNT(C$22:C400)+1</f>
        <v>31</v>
      </c>
      <c r="D401" s="3273" t="s">
        <v>8023</v>
      </c>
      <c r="E401" s="3283" t="s">
        <v>525</v>
      </c>
      <c r="F401" s="3285">
        <v>1</v>
      </c>
      <c r="G401" s="3286">
        <v>0</v>
      </c>
      <c r="H401" s="3943">
        <f>ROUND((G401*F401),2)</f>
        <v>0</v>
      </c>
    </row>
    <row r="402" spans="1:8" ht="76.5">
      <c r="A402" s="1095"/>
      <c r="B402" s="1127"/>
      <c r="C402" s="1127"/>
      <c r="D402" s="1285" t="s">
        <v>8024</v>
      </c>
      <c r="E402" s="1323"/>
      <c r="F402" s="1324"/>
      <c r="G402" s="1113"/>
      <c r="H402" s="3942"/>
    </row>
    <row r="403" spans="1:8" ht="51">
      <c r="A403" s="1095"/>
      <c r="B403" s="1127"/>
      <c r="C403" s="1127"/>
      <c r="D403" s="1285" t="s">
        <v>8025</v>
      </c>
      <c r="E403" s="1323"/>
      <c r="F403" s="1324"/>
      <c r="G403" s="1113"/>
      <c r="H403" s="3942"/>
    </row>
    <row r="404" spans="1:8">
      <c r="A404" s="1095"/>
      <c r="B404" s="1127"/>
      <c r="C404" s="1127"/>
      <c r="D404" s="1285"/>
      <c r="E404" s="1323"/>
      <c r="F404" s="1324"/>
      <c r="G404" s="1113"/>
      <c r="H404" s="3942"/>
    </row>
    <row r="405" spans="1:8">
      <c r="A405" s="3380" t="s">
        <v>4764</v>
      </c>
      <c r="B405" s="3271">
        <v>1</v>
      </c>
      <c r="C405" s="3271">
        <f>COUNT(C$22:C404)+1</f>
        <v>32</v>
      </c>
      <c r="D405" s="3273" t="s">
        <v>8026</v>
      </c>
      <c r="E405" s="3283" t="s">
        <v>525</v>
      </c>
      <c r="F405" s="3285">
        <v>2</v>
      </c>
      <c r="G405" s="3286">
        <v>0</v>
      </c>
      <c r="H405" s="3943">
        <f>ROUND((G405*F405),2)</f>
        <v>0</v>
      </c>
    </row>
    <row r="406" spans="1:8">
      <c r="A406" s="1095"/>
      <c r="B406" s="1127"/>
      <c r="C406" s="1127"/>
      <c r="D406" s="1139" t="s">
        <v>8027</v>
      </c>
      <c r="E406" s="1323"/>
      <c r="F406" s="1324"/>
      <c r="G406" s="1113"/>
      <c r="H406" s="3942"/>
    </row>
    <row r="407" spans="1:8">
      <c r="A407" s="1095"/>
      <c r="B407" s="1127"/>
      <c r="C407" s="1127"/>
      <c r="D407" s="1141" t="s">
        <v>8028</v>
      </c>
      <c r="E407" s="1323"/>
      <c r="F407" s="1324"/>
      <c r="G407" s="1113"/>
      <c r="H407" s="3942"/>
    </row>
    <row r="408" spans="1:8">
      <c r="A408" s="1095"/>
      <c r="B408" s="1127"/>
      <c r="C408" s="1127"/>
      <c r="D408" s="1141" t="s">
        <v>8029</v>
      </c>
      <c r="E408" s="1323"/>
      <c r="F408" s="1324"/>
      <c r="G408" s="1113"/>
      <c r="H408" s="3942"/>
    </row>
    <row r="409" spans="1:8">
      <c r="A409" s="1095"/>
      <c r="B409" s="1127"/>
      <c r="C409" s="1127"/>
      <c r="D409" s="1125" t="s">
        <v>8030</v>
      </c>
      <c r="E409" s="1323"/>
      <c r="F409" s="1324"/>
      <c r="G409" s="1113"/>
      <c r="H409" s="3942"/>
    </row>
    <row r="410" spans="1:8" ht="15">
      <c r="A410" s="1321"/>
      <c r="B410" s="1114"/>
      <c r="C410" s="4269"/>
      <c r="D410" s="4277" t="s">
        <v>8031</v>
      </c>
      <c r="E410" s="4271"/>
      <c r="F410" s="1143"/>
      <c r="G410" s="1113"/>
      <c r="H410" s="3942"/>
    </row>
    <row r="411" spans="1:8">
      <c r="A411" s="1095"/>
      <c r="B411" s="1127"/>
      <c r="C411" s="1127"/>
      <c r="D411" s="1285"/>
      <c r="E411" s="1323"/>
      <c r="F411" s="1324"/>
      <c r="G411" s="1113"/>
      <c r="H411" s="3942"/>
    </row>
    <row r="412" spans="1:8">
      <c r="A412" s="3380" t="s">
        <v>4764</v>
      </c>
      <c r="B412" s="3271">
        <v>1</v>
      </c>
      <c r="C412" s="3271">
        <f>COUNT(C$22:C411)+1</f>
        <v>33</v>
      </c>
      <c r="D412" s="3273" t="s">
        <v>8032</v>
      </c>
      <c r="E412" s="3283" t="s">
        <v>525</v>
      </c>
      <c r="F412" s="3285">
        <v>2</v>
      </c>
      <c r="G412" s="3286">
        <v>0</v>
      </c>
      <c r="H412" s="3943">
        <f>ROUND((G412*F412),2)</f>
        <v>0</v>
      </c>
    </row>
    <row r="413" spans="1:8">
      <c r="A413" s="1095"/>
      <c r="B413" s="1127"/>
      <c r="C413" s="1127"/>
      <c r="D413" s="1139" t="s">
        <v>8027</v>
      </c>
      <c r="E413" s="1323"/>
      <c r="F413" s="1324"/>
      <c r="G413" s="1113"/>
      <c r="H413" s="3942"/>
    </row>
    <row r="414" spans="1:8">
      <c r="A414" s="1095"/>
      <c r="B414" s="1127"/>
      <c r="C414" s="1127"/>
      <c r="D414" s="1141" t="s">
        <v>8033</v>
      </c>
      <c r="E414" s="1323"/>
      <c r="F414" s="1324"/>
      <c r="G414" s="1113"/>
      <c r="H414" s="3942"/>
    </row>
    <row r="415" spans="1:8">
      <c r="A415" s="1095"/>
      <c r="B415" s="1127"/>
      <c r="C415" s="1127"/>
      <c r="D415" s="1141" t="s">
        <v>8034</v>
      </c>
      <c r="E415" s="1323"/>
      <c r="F415" s="1324"/>
      <c r="G415" s="1113"/>
      <c r="H415" s="3942"/>
    </row>
    <row r="416" spans="1:8">
      <c r="A416" s="1095"/>
      <c r="B416" s="1127"/>
      <c r="C416" s="1127"/>
      <c r="D416" s="1125" t="s">
        <v>8035</v>
      </c>
      <c r="E416" s="1323"/>
      <c r="F416" s="1324"/>
      <c r="G416" s="1113"/>
      <c r="H416" s="3942"/>
    </row>
    <row r="417" spans="1:8">
      <c r="A417" s="1095"/>
      <c r="B417" s="1127"/>
      <c r="C417" s="1127"/>
      <c r="D417" s="1285"/>
      <c r="E417" s="1323"/>
      <c r="F417" s="1324"/>
      <c r="G417" s="1113"/>
      <c r="H417" s="3942"/>
    </row>
    <row r="418" spans="1:8">
      <c r="A418" s="3380" t="s">
        <v>4764</v>
      </c>
      <c r="B418" s="3271">
        <v>1</v>
      </c>
      <c r="C418" s="3271">
        <f>COUNT(C$22:C417)+1</f>
        <v>34</v>
      </c>
      <c r="D418" s="3273" t="s">
        <v>8036</v>
      </c>
      <c r="E418" s="3283"/>
      <c r="F418" s="3285"/>
      <c r="G418" s="3287"/>
      <c r="H418" s="3943"/>
    </row>
    <row r="419" spans="1:8" ht="51">
      <c r="A419" s="1095"/>
      <c r="B419" s="1127"/>
      <c r="C419" s="1127"/>
      <c r="D419" s="4285" t="s">
        <v>8037</v>
      </c>
      <c r="E419" s="1323"/>
      <c r="F419" s="1324"/>
      <c r="G419" s="1113"/>
      <c r="H419" s="3942"/>
    </row>
    <row r="420" spans="1:8">
      <c r="A420" s="3380" t="s">
        <v>4764</v>
      </c>
      <c r="B420" s="3271">
        <v>1</v>
      </c>
      <c r="C420" s="3271" t="s">
        <v>7676</v>
      </c>
      <c r="D420" s="3277" t="s">
        <v>8038</v>
      </c>
      <c r="E420" s="3283" t="s">
        <v>1710</v>
      </c>
      <c r="F420" s="4286">
        <v>817</v>
      </c>
      <c r="G420" s="3286">
        <v>0</v>
      </c>
      <c r="H420" s="3943">
        <f t="shared" ref="H420:H427" si="0">ROUND((G420*F420),2)</f>
        <v>0</v>
      </c>
    </row>
    <row r="421" spans="1:8">
      <c r="A421" s="3380" t="s">
        <v>4764</v>
      </c>
      <c r="B421" s="3271">
        <v>1</v>
      </c>
      <c r="C421" s="3271" t="s">
        <v>7678</v>
      </c>
      <c r="D421" s="3277" t="s">
        <v>8039</v>
      </c>
      <c r="E421" s="3283" t="s">
        <v>1710</v>
      </c>
      <c r="F421" s="4286">
        <v>677</v>
      </c>
      <c r="G421" s="3286">
        <v>0</v>
      </c>
      <c r="H421" s="3943">
        <f t="shared" si="0"/>
        <v>0</v>
      </c>
    </row>
    <row r="422" spans="1:8">
      <c r="A422" s="3380" t="s">
        <v>4764</v>
      </c>
      <c r="B422" s="3271">
        <v>1</v>
      </c>
      <c r="C422" s="3271" t="s">
        <v>7680</v>
      </c>
      <c r="D422" s="3277" t="s">
        <v>8040</v>
      </c>
      <c r="E422" s="3283" t="s">
        <v>1710</v>
      </c>
      <c r="F422" s="4286">
        <v>857</v>
      </c>
      <c r="G422" s="3286">
        <v>0</v>
      </c>
      <c r="H422" s="3943">
        <f t="shared" si="0"/>
        <v>0</v>
      </c>
    </row>
    <row r="423" spans="1:8">
      <c r="A423" s="3380" t="s">
        <v>4764</v>
      </c>
      <c r="B423" s="3271">
        <v>1</v>
      </c>
      <c r="C423" s="3271" t="s">
        <v>7682</v>
      </c>
      <c r="D423" s="3277" t="s">
        <v>8041</v>
      </c>
      <c r="E423" s="3283" t="s">
        <v>1710</v>
      </c>
      <c r="F423" s="3285">
        <v>505</v>
      </c>
      <c r="G423" s="3286">
        <v>0</v>
      </c>
      <c r="H423" s="3943">
        <f t="shared" si="0"/>
        <v>0</v>
      </c>
    </row>
    <row r="424" spans="1:8">
      <c r="A424" s="3380" t="s">
        <v>4764</v>
      </c>
      <c r="B424" s="3271">
        <v>1</v>
      </c>
      <c r="C424" s="3271" t="s">
        <v>8042</v>
      </c>
      <c r="D424" s="3277" t="s">
        <v>8043</v>
      </c>
      <c r="E424" s="3283" t="s">
        <v>1710</v>
      </c>
      <c r="F424" s="3285">
        <v>239</v>
      </c>
      <c r="G424" s="3286">
        <v>0</v>
      </c>
      <c r="H424" s="3943">
        <f t="shared" si="0"/>
        <v>0</v>
      </c>
    </row>
    <row r="425" spans="1:8">
      <c r="A425" s="3380" t="s">
        <v>4764</v>
      </c>
      <c r="B425" s="3271">
        <v>1</v>
      </c>
      <c r="C425" s="3271" t="s">
        <v>8044</v>
      </c>
      <c r="D425" s="3277" t="s">
        <v>8045</v>
      </c>
      <c r="E425" s="3283" t="s">
        <v>1710</v>
      </c>
      <c r="F425" s="3285">
        <v>74</v>
      </c>
      <c r="G425" s="3286">
        <v>0</v>
      </c>
      <c r="H425" s="3943">
        <f t="shared" si="0"/>
        <v>0</v>
      </c>
    </row>
    <row r="426" spans="1:8">
      <c r="A426" s="3380" t="s">
        <v>4764</v>
      </c>
      <c r="B426" s="3271">
        <v>1</v>
      </c>
      <c r="C426" s="3271" t="s">
        <v>8046</v>
      </c>
      <c r="D426" s="3277" t="s">
        <v>8047</v>
      </c>
      <c r="E426" s="3283" t="s">
        <v>1710</v>
      </c>
      <c r="F426" s="3285">
        <v>42</v>
      </c>
      <c r="G426" s="3286">
        <v>0</v>
      </c>
      <c r="H426" s="3943">
        <f t="shared" si="0"/>
        <v>0</v>
      </c>
    </row>
    <row r="427" spans="1:8">
      <c r="A427" s="3380" t="s">
        <v>4764</v>
      </c>
      <c r="B427" s="3271">
        <v>1</v>
      </c>
      <c r="C427" s="3271" t="s">
        <v>8048</v>
      </c>
      <c r="D427" s="3277" t="s">
        <v>8049</v>
      </c>
      <c r="E427" s="3283" t="s">
        <v>1710</v>
      </c>
      <c r="F427" s="3285">
        <v>444</v>
      </c>
      <c r="G427" s="3286">
        <v>0</v>
      </c>
      <c r="H427" s="3943">
        <f t="shared" si="0"/>
        <v>0</v>
      </c>
    </row>
    <row r="428" spans="1:8">
      <c r="A428" s="1095"/>
      <c r="B428" s="1127"/>
      <c r="C428" s="1127"/>
      <c r="D428" s="1285"/>
      <c r="E428" s="1323"/>
      <c r="F428" s="1324"/>
      <c r="G428" s="1113"/>
      <c r="H428" s="3942"/>
    </row>
    <row r="429" spans="1:8">
      <c r="A429" s="3380" t="s">
        <v>4764</v>
      </c>
      <c r="B429" s="3271">
        <v>1</v>
      </c>
      <c r="C429" s="3271">
        <f>COUNT(C$22:C428)+1</f>
        <v>35</v>
      </c>
      <c r="D429" s="3273" t="s">
        <v>8050</v>
      </c>
      <c r="E429" s="3283"/>
      <c r="F429" s="3285"/>
      <c r="G429" s="3287"/>
      <c r="H429" s="3943"/>
    </row>
    <row r="430" spans="1:8" ht="38.25">
      <c r="A430" s="4287"/>
      <c r="B430" s="4288"/>
      <c r="C430" s="4288"/>
      <c r="D430" s="4289" t="s">
        <v>8051</v>
      </c>
      <c r="E430" s="4290"/>
      <c r="F430" s="3381"/>
      <c r="G430" s="3382"/>
      <c r="H430" s="4253"/>
    </row>
    <row r="431" spans="1:8">
      <c r="A431" s="1095"/>
      <c r="B431" s="1127"/>
      <c r="C431" s="1127"/>
      <c r="D431" s="1285" t="s">
        <v>4991</v>
      </c>
      <c r="E431" s="1323"/>
      <c r="F431" s="1324"/>
      <c r="G431" s="1113"/>
      <c r="H431" s="3942"/>
    </row>
    <row r="432" spans="1:8">
      <c r="A432" s="1095"/>
      <c r="B432" s="1127"/>
      <c r="C432" s="1127"/>
      <c r="D432" s="1285" t="s">
        <v>5862</v>
      </c>
      <c r="E432" s="1323"/>
      <c r="F432" s="1324"/>
      <c r="G432" s="1113"/>
      <c r="H432" s="3942"/>
    </row>
    <row r="433" spans="1:8">
      <c r="A433" s="1095"/>
      <c r="B433" s="1127"/>
      <c r="C433" s="1127"/>
      <c r="D433" s="1285" t="s">
        <v>5863</v>
      </c>
      <c r="E433" s="1323"/>
      <c r="F433" s="1324"/>
      <c r="G433" s="1113"/>
      <c r="H433" s="3942"/>
    </row>
    <row r="434" spans="1:8">
      <c r="A434" s="1095"/>
      <c r="B434" s="1127"/>
      <c r="C434" s="1127"/>
      <c r="D434" s="1285" t="s">
        <v>5864</v>
      </c>
      <c r="E434" s="1323"/>
      <c r="F434" s="1324"/>
      <c r="G434" s="1113"/>
      <c r="H434" s="3942"/>
    </row>
    <row r="435" spans="1:8">
      <c r="A435" s="1095"/>
      <c r="B435" s="1127"/>
      <c r="C435" s="1127"/>
      <c r="D435" s="1285" t="s">
        <v>5865</v>
      </c>
      <c r="E435" s="1323"/>
      <c r="F435" s="1324"/>
      <c r="G435" s="1113"/>
      <c r="H435" s="3942"/>
    </row>
    <row r="436" spans="1:8">
      <c r="A436" s="2243"/>
      <c r="B436" s="2232"/>
      <c r="C436" s="4291"/>
      <c r="D436" s="4292" t="s">
        <v>8052</v>
      </c>
      <c r="E436" s="4293"/>
      <c r="F436" s="2244"/>
      <c r="G436" s="2245"/>
      <c r="H436" s="4254"/>
    </row>
    <row r="437" spans="1:8">
      <c r="A437" s="3380" t="s">
        <v>4764</v>
      </c>
      <c r="B437" s="3271">
        <v>1</v>
      </c>
      <c r="C437" s="3271" t="s">
        <v>7685</v>
      </c>
      <c r="D437" s="3277" t="s">
        <v>8053</v>
      </c>
      <c r="E437" s="3283" t="s">
        <v>1710</v>
      </c>
      <c r="F437" s="4286">
        <v>277</v>
      </c>
      <c r="G437" s="3286">
        <v>0</v>
      </c>
      <c r="H437" s="3943">
        <f t="shared" ref="H437:H444" si="1">ROUND((G437*F437),2)</f>
        <v>0</v>
      </c>
    </row>
    <row r="438" spans="1:8">
      <c r="A438" s="3380" t="s">
        <v>4764</v>
      </c>
      <c r="B438" s="3271">
        <v>1</v>
      </c>
      <c r="C438" s="3271" t="s">
        <v>7687</v>
      </c>
      <c r="D438" s="3277" t="s">
        <v>8054</v>
      </c>
      <c r="E438" s="3283" t="s">
        <v>1710</v>
      </c>
      <c r="F438" s="4286">
        <v>355</v>
      </c>
      <c r="G438" s="3286">
        <v>0</v>
      </c>
      <c r="H438" s="3943">
        <f t="shared" si="1"/>
        <v>0</v>
      </c>
    </row>
    <row r="439" spans="1:8">
      <c r="A439" s="3380" t="s">
        <v>4764</v>
      </c>
      <c r="B439" s="3271">
        <v>1</v>
      </c>
      <c r="C439" s="3271" t="s">
        <v>7689</v>
      </c>
      <c r="D439" s="3277" t="s">
        <v>8055</v>
      </c>
      <c r="E439" s="3283" t="s">
        <v>1710</v>
      </c>
      <c r="F439" s="4286">
        <v>349</v>
      </c>
      <c r="G439" s="3286">
        <v>0</v>
      </c>
      <c r="H439" s="3943">
        <f t="shared" si="1"/>
        <v>0</v>
      </c>
    </row>
    <row r="440" spans="1:8">
      <c r="A440" s="3380" t="s">
        <v>4764</v>
      </c>
      <c r="B440" s="3271">
        <v>1</v>
      </c>
      <c r="C440" s="3271" t="s">
        <v>7691</v>
      </c>
      <c r="D440" s="3277" t="s">
        <v>8056</v>
      </c>
      <c r="E440" s="3283" t="s">
        <v>1710</v>
      </c>
      <c r="F440" s="4286">
        <v>350</v>
      </c>
      <c r="G440" s="3286">
        <v>0</v>
      </c>
      <c r="H440" s="3943">
        <f t="shared" si="1"/>
        <v>0</v>
      </c>
    </row>
    <row r="441" spans="1:8">
      <c r="A441" s="3380" t="s">
        <v>4764</v>
      </c>
      <c r="B441" s="3271">
        <v>1</v>
      </c>
      <c r="C441" s="3271" t="s">
        <v>8057</v>
      </c>
      <c r="D441" s="3277" t="s">
        <v>8058</v>
      </c>
      <c r="E441" s="3283" t="s">
        <v>1710</v>
      </c>
      <c r="F441" s="4286">
        <v>124</v>
      </c>
      <c r="G441" s="3286">
        <v>0</v>
      </c>
      <c r="H441" s="3943">
        <f t="shared" si="1"/>
        <v>0</v>
      </c>
    </row>
    <row r="442" spans="1:8">
      <c r="A442" s="3380" t="s">
        <v>4764</v>
      </c>
      <c r="B442" s="3271">
        <v>1</v>
      </c>
      <c r="C442" s="3271" t="s">
        <v>8059</v>
      </c>
      <c r="D442" s="3277" t="s">
        <v>8060</v>
      </c>
      <c r="E442" s="3283" t="s">
        <v>1710</v>
      </c>
      <c r="F442" s="4286">
        <v>54</v>
      </c>
      <c r="G442" s="3286">
        <v>0</v>
      </c>
      <c r="H442" s="3943">
        <f t="shared" si="1"/>
        <v>0</v>
      </c>
    </row>
    <row r="443" spans="1:8">
      <c r="A443" s="3380" t="s">
        <v>4764</v>
      </c>
      <c r="B443" s="3271">
        <v>1</v>
      </c>
      <c r="C443" s="3271" t="s">
        <v>8061</v>
      </c>
      <c r="D443" s="3277" t="s">
        <v>8062</v>
      </c>
      <c r="E443" s="3283" t="s">
        <v>1710</v>
      </c>
      <c r="F443" s="4286">
        <v>18</v>
      </c>
      <c r="G443" s="3286">
        <v>0</v>
      </c>
      <c r="H443" s="3943">
        <f t="shared" si="1"/>
        <v>0</v>
      </c>
    </row>
    <row r="444" spans="1:8">
      <c r="A444" s="3380" t="s">
        <v>4764</v>
      </c>
      <c r="B444" s="3271">
        <v>1</v>
      </c>
      <c r="C444" s="3271" t="s">
        <v>8063</v>
      </c>
      <c r="D444" s="3277" t="s">
        <v>8064</v>
      </c>
      <c r="E444" s="3283" t="s">
        <v>1710</v>
      </c>
      <c r="F444" s="4286">
        <v>444</v>
      </c>
      <c r="G444" s="3286">
        <v>0</v>
      </c>
      <c r="H444" s="3943">
        <f t="shared" si="1"/>
        <v>0</v>
      </c>
    </row>
    <row r="445" spans="1:8">
      <c r="A445" s="1095"/>
      <c r="B445" s="1127"/>
      <c r="C445" s="1127"/>
      <c r="D445" s="1171"/>
      <c r="E445" s="1175"/>
      <c r="F445" s="4294"/>
      <c r="G445" s="1113"/>
      <c r="H445" s="3950"/>
    </row>
    <row r="446" spans="1:8">
      <c r="A446" s="1095"/>
      <c r="B446" s="1127"/>
      <c r="C446" s="1127"/>
      <c r="D446" s="4295" t="s">
        <v>8065</v>
      </c>
      <c r="E446" s="1323"/>
      <c r="F446" s="1324"/>
      <c r="G446" s="1113"/>
      <c r="H446" s="3942"/>
    </row>
    <row r="447" spans="1:8">
      <c r="A447" s="3380" t="s">
        <v>4764</v>
      </c>
      <c r="B447" s="3271">
        <v>1</v>
      </c>
      <c r="C447" s="3271" t="s">
        <v>8066</v>
      </c>
      <c r="D447" s="3277" t="s">
        <v>8067</v>
      </c>
      <c r="E447" s="3283" t="s">
        <v>1710</v>
      </c>
      <c r="F447" s="4286">
        <v>540</v>
      </c>
      <c r="G447" s="3286">
        <v>0</v>
      </c>
      <c r="H447" s="3943">
        <f t="shared" ref="H447:H453" si="2">ROUND((G447*F447),2)</f>
        <v>0</v>
      </c>
    </row>
    <row r="448" spans="1:8">
      <c r="A448" s="3380" t="s">
        <v>4764</v>
      </c>
      <c r="B448" s="3271">
        <v>1</v>
      </c>
      <c r="C448" s="3271" t="s">
        <v>8068</v>
      </c>
      <c r="D448" s="3277" t="s">
        <v>8069</v>
      </c>
      <c r="E448" s="3283" t="s">
        <v>1710</v>
      </c>
      <c r="F448" s="4286">
        <v>322</v>
      </c>
      <c r="G448" s="3286">
        <v>0</v>
      </c>
      <c r="H448" s="3943">
        <f t="shared" si="2"/>
        <v>0</v>
      </c>
    </row>
    <row r="449" spans="1:8">
      <c r="A449" s="3380" t="s">
        <v>4764</v>
      </c>
      <c r="B449" s="3271">
        <v>1</v>
      </c>
      <c r="C449" s="3271" t="s">
        <v>8070</v>
      </c>
      <c r="D449" s="3277" t="s">
        <v>8071</v>
      </c>
      <c r="E449" s="3283" t="s">
        <v>1710</v>
      </c>
      <c r="F449" s="4286">
        <v>508</v>
      </c>
      <c r="G449" s="3286">
        <v>0</v>
      </c>
      <c r="H449" s="3943">
        <f t="shared" si="2"/>
        <v>0</v>
      </c>
    </row>
    <row r="450" spans="1:8">
      <c r="A450" s="3380" t="s">
        <v>4764</v>
      </c>
      <c r="B450" s="3271">
        <v>1</v>
      </c>
      <c r="C450" s="3271" t="s">
        <v>8072</v>
      </c>
      <c r="D450" s="3277" t="s">
        <v>8073</v>
      </c>
      <c r="E450" s="3283" t="s">
        <v>1710</v>
      </c>
      <c r="F450" s="4286">
        <v>155</v>
      </c>
      <c r="G450" s="3286">
        <v>0</v>
      </c>
      <c r="H450" s="3943">
        <f t="shared" si="2"/>
        <v>0</v>
      </c>
    </row>
    <row r="451" spans="1:8">
      <c r="A451" s="3380" t="s">
        <v>4764</v>
      </c>
      <c r="B451" s="3271">
        <v>1</v>
      </c>
      <c r="C451" s="3271" t="s">
        <v>8074</v>
      </c>
      <c r="D451" s="3277" t="s">
        <v>8075</v>
      </c>
      <c r="E451" s="3283" t="s">
        <v>1710</v>
      </c>
      <c r="F451" s="4286">
        <v>115</v>
      </c>
      <c r="G451" s="3286">
        <v>0</v>
      </c>
      <c r="H451" s="3943">
        <f t="shared" si="2"/>
        <v>0</v>
      </c>
    </row>
    <row r="452" spans="1:8">
      <c r="A452" s="3380" t="s">
        <v>4764</v>
      </c>
      <c r="B452" s="3271">
        <v>1</v>
      </c>
      <c r="C452" s="3271" t="s">
        <v>8076</v>
      </c>
      <c r="D452" s="3277" t="s">
        <v>8077</v>
      </c>
      <c r="E452" s="3283" t="s">
        <v>1710</v>
      </c>
      <c r="F452" s="4286">
        <v>20</v>
      </c>
      <c r="G452" s="3286">
        <v>0</v>
      </c>
      <c r="H452" s="3943">
        <f t="shared" si="2"/>
        <v>0</v>
      </c>
    </row>
    <row r="453" spans="1:8">
      <c r="A453" s="3380" t="s">
        <v>4764</v>
      </c>
      <c r="B453" s="3271">
        <v>1</v>
      </c>
      <c r="C453" s="3271" t="s">
        <v>8078</v>
      </c>
      <c r="D453" s="3277" t="s">
        <v>8079</v>
      </c>
      <c r="E453" s="3283" t="s">
        <v>1710</v>
      </c>
      <c r="F453" s="4286">
        <v>24</v>
      </c>
      <c r="G453" s="3286">
        <v>0</v>
      </c>
      <c r="H453" s="3943">
        <f t="shared" si="2"/>
        <v>0</v>
      </c>
    </row>
    <row r="454" spans="1:8" s="1059" customFormat="1">
      <c r="A454" s="4296"/>
      <c r="B454" s="1235"/>
      <c r="C454" s="1235"/>
      <c r="D454" s="4297"/>
      <c r="E454" s="4298"/>
      <c r="F454" s="1325"/>
      <c r="G454" s="1326"/>
      <c r="H454" s="4255"/>
    </row>
    <row r="455" spans="1:8">
      <c r="A455" s="3380" t="s">
        <v>4764</v>
      </c>
      <c r="B455" s="3271">
        <v>1</v>
      </c>
      <c r="C455" s="3271">
        <f>COUNT(C$22:C454)+1</f>
        <v>36</v>
      </c>
      <c r="D455" s="3273" t="s">
        <v>8080</v>
      </c>
      <c r="E455" s="3283"/>
      <c r="F455" s="3285"/>
      <c r="G455" s="3287"/>
      <c r="H455" s="3943"/>
    </row>
    <row r="456" spans="1:8" ht="38.25">
      <c r="A456" s="1095"/>
      <c r="B456" s="1127"/>
      <c r="C456" s="1127"/>
      <c r="D456" s="4299" t="s">
        <v>8081</v>
      </c>
      <c r="E456" s="1323"/>
      <c r="F456" s="1324"/>
      <c r="G456" s="1113"/>
      <c r="H456" s="3942"/>
    </row>
    <row r="457" spans="1:8">
      <c r="A457" s="1095"/>
      <c r="B457" s="1127"/>
      <c r="C457" s="1127"/>
      <c r="D457" s="4300" t="s">
        <v>8082</v>
      </c>
      <c r="E457" s="1323"/>
      <c r="F457" s="1324"/>
      <c r="G457" s="1113"/>
      <c r="H457" s="3942"/>
    </row>
    <row r="458" spans="1:8">
      <c r="A458" s="1095"/>
      <c r="B458" s="1127"/>
      <c r="C458" s="1127"/>
      <c r="D458" s="4300" t="s">
        <v>8083</v>
      </c>
      <c r="E458" s="1323"/>
      <c r="F458" s="1324"/>
      <c r="G458" s="1113"/>
      <c r="H458" s="3942"/>
    </row>
    <row r="459" spans="1:8">
      <c r="A459" s="3380" t="s">
        <v>4764</v>
      </c>
      <c r="B459" s="3271">
        <v>1</v>
      </c>
      <c r="C459" s="3271" t="s">
        <v>7696</v>
      </c>
      <c r="D459" s="3277" t="s">
        <v>8084</v>
      </c>
      <c r="E459" s="3283" t="s">
        <v>1710</v>
      </c>
      <c r="F459" s="4286">
        <v>765</v>
      </c>
      <c r="G459" s="3286">
        <v>0</v>
      </c>
      <c r="H459" s="3943">
        <f>ROUND((G459*F459),2)</f>
        <v>0</v>
      </c>
    </row>
    <row r="460" spans="1:8">
      <c r="A460" s="3380" t="s">
        <v>4764</v>
      </c>
      <c r="B460" s="3271">
        <v>1</v>
      </c>
      <c r="C460" s="3271" t="s">
        <v>7698</v>
      </c>
      <c r="D460" s="3277" t="s">
        <v>8085</v>
      </c>
      <c r="E460" s="3283" t="s">
        <v>1710</v>
      </c>
      <c r="F460" s="4286">
        <v>1778</v>
      </c>
      <c r="G460" s="3286">
        <v>0</v>
      </c>
      <c r="H460" s="3943">
        <f>ROUND((G460*F460),2)</f>
        <v>0</v>
      </c>
    </row>
    <row r="461" spans="1:8">
      <c r="A461" s="1095"/>
      <c r="B461" s="1127"/>
      <c r="C461" s="1127"/>
      <c r="D461" s="1285"/>
      <c r="E461" s="1323"/>
      <c r="F461" s="1324"/>
      <c r="G461" s="1113"/>
      <c r="H461" s="3942"/>
    </row>
    <row r="462" spans="1:8">
      <c r="A462" s="3380" t="s">
        <v>4764</v>
      </c>
      <c r="B462" s="3271">
        <v>1</v>
      </c>
      <c r="C462" s="3271">
        <f>COUNT(C$22:C460)+1</f>
        <v>37</v>
      </c>
      <c r="D462" s="3273" t="s">
        <v>8080</v>
      </c>
      <c r="E462" s="3283"/>
      <c r="F462" s="3285"/>
      <c r="G462" s="3287"/>
      <c r="H462" s="3943"/>
    </row>
    <row r="463" spans="1:8" ht="38.25">
      <c r="A463" s="1095"/>
      <c r="B463" s="1127"/>
      <c r="C463" s="1127"/>
      <c r="D463" s="4299" t="s">
        <v>8086</v>
      </c>
      <c r="E463" s="1323"/>
      <c r="F463" s="1324"/>
      <c r="G463" s="1113"/>
      <c r="H463" s="3942"/>
    </row>
    <row r="464" spans="1:8">
      <c r="A464" s="1095"/>
      <c r="B464" s="1127"/>
      <c r="C464" s="1127"/>
      <c r="D464" s="4300" t="s">
        <v>8082</v>
      </c>
      <c r="E464" s="1323"/>
      <c r="F464" s="1324"/>
      <c r="G464" s="1113"/>
      <c r="H464" s="3942"/>
    </row>
    <row r="465" spans="1:8">
      <c r="A465" s="1095"/>
      <c r="B465" s="1127"/>
      <c r="C465" s="1127"/>
      <c r="D465" s="4301" t="s">
        <v>8087</v>
      </c>
      <c r="E465" s="1323"/>
      <c r="F465" s="1324"/>
      <c r="G465" s="1113"/>
      <c r="H465" s="3942"/>
    </row>
    <row r="466" spans="1:8">
      <c r="A466" s="3380" t="s">
        <v>4764</v>
      </c>
      <c r="B466" s="3271">
        <v>1</v>
      </c>
      <c r="C466" s="3271" t="s">
        <v>8088</v>
      </c>
      <c r="D466" s="3277" t="s">
        <v>8084</v>
      </c>
      <c r="E466" s="3283" t="s">
        <v>1710</v>
      </c>
      <c r="F466" s="4286">
        <v>1266</v>
      </c>
      <c r="G466" s="3286">
        <v>0</v>
      </c>
      <c r="H466" s="3943">
        <f>ROUND((G466*F466),2)</f>
        <v>0</v>
      </c>
    </row>
    <row r="467" spans="1:8">
      <c r="A467" s="3380" t="s">
        <v>4764</v>
      </c>
      <c r="B467" s="3271">
        <v>1</v>
      </c>
      <c r="C467" s="3271" t="s">
        <v>8089</v>
      </c>
      <c r="D467" s="3277" t="s">
        <v>8085</v>
      </c>
      <c r="E467" s="3283" t="s">
        <v>1710</v>
      </c>
      <c r="F467" s="4286">
        <v>1084</v>
      </c>
      <c r="G467" s="3286">
        <v>0</v>
      </c>
      <c r="H467" s="3943">
        <f>ROUND((G467*F467),2)</f>
        <v>0</v>
      </c>
    </row>
    <row r="468" spans="1:8">
      <c r="A468" s="1095"/>
      <c r="B468" s="1127"/>
      <c r="C468" s="1127"/>
      <c r="D468" s="1285"/>
      <c r="E468" s="1323"/>
      <c r="F468" s="1324"/>
      <c r="G468" s="1113"/>
      <c r="H468" s="3942"/>
    </row>
    <row r="469" spans="1:8">
      <c r="A469" s="3380" t="s">
        <v>4764</v>
      </c>
      <c r="B469" s="3271">
        <v>1</v>
      </c>
      <c r="C469" s="3271">
        <f>COUNT(C$22:C468)+1</f>
        <v>38</v>
      </c>
      <c r="D469" s="3273" t="s">
        <v>8090</v>
      </c>
      <c r="E469" s="3283"/>
      <c r="F469" s="3285"/>
      <c r="G469" s="3287"/>
      <c r="H469" s="3943"/>
    </row>
    <row r="470" spans="1:8" ht="38.25">
      <c r="A470" s="1095"/>
      <c r="B470" s="1127"/>
      <c r="C470" s="1127"/>
      <c r="D470" s="4299" t="s">
        <v>8091</v>
      </c>
      <c r="E470" s="1323"/>
      <c r="F470" s="1324"/>
      <c r="G470" s="1113"/>
      <c r="H470" s="3942"/>
    </row>
    <row r="471" spans="1:8">
      <c r="A471" s="1095"/>
      <c r="B471" s="1127"/>
      <c r="C471" s="1127"/>
      <c r="D471" s="4300" t="s">
        <v>8082</v>
      </c>
      <c r="E471" s="1323"/>
      <c r="F471" s="1324"/>
      <c r="G471" s="1113"/>
      <c r="H471" s="3942"/>
    </row>
    <row r="472" spans="1:8">
      <c r="A472" s="1095"/>
      <c r="B472" s="1127"/>
      <c r="C472" s="1127"/>
      <c r="D472" s="4300" t="s">
        <v>8083</v>
      </c>
      <c r="E472" s="1323"/>
      <c r="F472" s="1324"/>
      <c r="G472" s="1113"/>
      <c r="H472" s="3942"/>
    </row>
    <row r="473" spans="1:8">
      <c r="A473" s="3380" t="s">
        <v>4764</v>
      </c>
      <c r="B473" s="3271">
        <v>1</v>
      </c>
      <c r="C473" s="3271" t="s">
        <v>5779</v>
      </c>
      <c r="D473" s="3277" t="s">
        <v>8092</v>
      </c>
      <c r="E473" s="3283" t="s">
        <v>1710</v>
      </c>
      <c r="F473" s="4286">
        <v>564</v>
      </c>
      <c r="G473" s="3286">
        <v>0</v>
      </c>
      <c r="H473" s="3943">
        <f>ROUND((G473*F473),2)</f>
        <v>0</v>
      </c>
    </row>
    <row r="474" spans="1:8">
      <c r="A474" s="3380" t="s">
        <v>4764</v>
      </c>
      <c r="B474" s="3271">
        <v>1</v>
      </c>
      <c r="C474" s="3271" t="s">
        <v>5784</v>
      </c>
      <c r="D474" s="3277" t="s">
        <v>8093</v>
      </c>
      <c r="E474" s="3283" t="s">
        <v>1710</v>
      </c>
      <c r="F474" s="4286">
        <v>17</v>
      </c>
      <c r="G474" s="3286">
        <v>0</v>
      </c>
      <c r="H474" s="3943">
        <f>ROUND((G474*F474),2)</f>
        <v>0</v>
      </c>
    </row>
    <row r="475" spans="1:8">
      <c r="A475" s="1095"/>
      <c r="B475" s="1127"/>
      <c r="C475" s="1127"/>
      <c r="D475" s="1285"/>
      <c r="E475" s="1323"/>
      <c r="F475" s="1324"/>
      <c r="G475" s="1113"/>
      <c r="H475" s="3942"/>
    </row>
    <row r="476" spans="1:8">
      <c r="A476" s="3380" t="s">
        <v>4764</v>
      </c>
      <c r="B476" s="3271">
        <v>1</v>
      </c>
      <c r="C476" s="3271">
        <f>COUNT(C$22:C473)+1</f>
        <v>39</v>
      </c>
      <c r="D476" s="3273" t="s">
        <v>8090</v>
      </c>
      <c r="E476" s="3283"/>
      <c r="F476" s="3285"/>
      <c r="G476" s="3287"/>
      <c r="H476" s="3943"/>
    </row>
    <row r="477" spans="1:8" ht="38.25">
      <c r="A477" s="1095"/>
      <c r="B477" s="1127"/>
      <c r="C477" s="1127"/>
      <c r="D477" s="4299" t="s">
        <v>8094</v>
      </c>
      <c r="E477" s="1323"/>
      <c r="F477" s="1324"/>
      <c r="G477" s="1113"/>
      <c r="H477" s="3942"/>
    </row>
    <row r="478" spans="1:8">
      <c r="A478" s="1095"/>
      <c r="B478" s="1127"/>
      <c r="C478" s="1127"/>
      <c r="D478" s="4300" t="s">
        <v>8082</v>
      </c>
      <c r="E478" s="1323"/>
      <c r="F478" s="1324"/>
      <c r="G478" s="1113"/>
      <c r="H478" s="3942"/>
    </row>
    <row r="479" spans="1:8">
      <c r="A479" s="1095"/>
      <c r="B479" s="1127"/>
      <c r="C479" s="1127"/>
      <c r="D479" s="4301" t="s">
        <v>8087</v>
      </c>
      <c r="E479" s="1323"/>
      <c r="F479" s="1324"/>
      <c r="G479" s="1113"/>
      <c r="H479" s="3942"/>
    </row>
    <row r="480" spans="1:8">
      <c r="A480" s="3380" t="s">
        <v>4764</v>
      </c>
      <c r="B480" s="3271">
        <v>1</v>
      </c>
      <c r="C480" s="3271" t="s">
        <v>7716</v>
      </c>
      <c r="D480" s="3277" t="s">
        <v>8092</v>
      </c>
      <c r="E480" s="3283" t="s">
        <v>1710</v>
      </c>
      <c r="F480" s="4286">
        <v>750</v>
      </c>
      <c r="G480" s="3286">
        <v>0</v>
      </c>
      <c r="H480" s="3943">
        <f>ROUND((G480*F480),2)</f>
        <v>0</v>
      </c>
    </row>
    <row r="481" spans="1:8">
      <c r="A481" s="1095"/>
      <c r="B481" s="1127"/>
      <c r="C481" s="1127"/>
      <c r="D481" s="1285"/>
      <c r="E481" s="1323"/>
      <c r="F481" s="1324"/>
      <c r="G481" s="1113"/>
      <c r="H481" s="3942"/>
    </row>
    <row r="482" spans="1:8">
      <c r="A482" s="3380" t="s">
        <v>4764</v>
      </c>
      <c r="B482" s="3271">
        <v>1</v>
      </c>
      <c r="C482" s="3271">
        <f>COUNT(C$22:C480)+1</f>
        <v>40</v>
      </c>
      <c r="D482" s="3273" t="s">
        <v>8050</v>
      </c>
      <c r="E482" s="3283"/>
      <c r="F482" s="3285"/>
      <c r="G482" s="3287"/>
      <c r="H482" s="3943"/>
    </row>
    <row r="483" spans="1:8" ht="38.25">
      <c r="A483" s="1095"/>
      <c r="B483" s="1127"/>
      <c r="C483" s="1127"/>
      <c r="D483" s="1285" t="s">
        <v>8051</v>
      </c>
      <c r="E483" s="1323"/>
      <c r="F483" s="1324"/>
      <c r="G483" s="1113"/>
      <c r="H483" s="3942"/>
    </row>
    <row r="484" spans="1:8">
      <c r="A484" s="1095"/>
      <c r="B484" s="1127"/>
      <c r="C484" s="1127"/>
      <c r="D484" s="1285" t="s">
        <v>8095</v>
      </c>
      <c r="E484" s="1323"/>
      <c r="F484" s="1324"/>
      <c r="G484" s="1113"/>
      <c r="H484" s="3942"/>
    </row>
    <row r="485" spans="1:8">
      <c r="A485" s="3380" t="s">
        <v>4764</v>
      </c>
      <c r="B485" s="3271">
        <v>1</v>
      </c>
      <c r="C485" s="3271" t="s">
        <v>6257</v>
      </c>
      <c r="D485" s="3277" t="s">
        <v>8096</v>
      </c>
      <c r="E485" s="3283" t="s">
        <v>1710</v>
      </c>
      <c r="F485" s="4286">
        <v>564</v>
      </c>
      <c r="G485" s="3286">
        <v>0</v>
      </c>
      <c r="H485" s="3943">
        <f>ROUND((G485*F485),2)</f>
        <v>0</v>
      </c>
    </row>
    <row r="486" spans="1:8">
      <c r="A486" s="3380" t="s">
        <v>4764</v>
      </c>
      <c r="B486" s="3271">
        <v>1</v>
      </c>
      <c r="C486" s="3271" t="s">
        <v>6258</v>
      </c>
      <c r="D486" s="3277" t="s">
        <v>8097</v>
      </c>
      <c r="E486" s="3283" t="s">
        <v>1710</v>
      </c>
      <c r="F486" s="4286">
        <v>17</v>
      </c>
      <c r="G486" s="3286">
        <v>0</v>
      </c>
      <c r="H486" s="3943">
        <f>ROUND((G486*F486),2)</f>
        <v>0</v>
      </c>
    </row>
    <row r="487" spans="1:8">
      <c r="A487" s="3380" t="s">
        <v>4764</v>
      </c>
      <c r="B487" s="3271">
        <v>1</v>
      </c>
      <c r="C487" s="3271" t="s">
        <v>6259</v>
      </c>
      <c r="D487" s="3277" t="s">
        <v>8098</v>
      </c>
      <c r="E487" s="3283" t="s">
        <v>1710</v>
      </c>
      <c r="F487" s="4286">
        <v>750</v>
      </c>
      <c r="G487" s="3286">
        <v>0</v>
      </c>
      <c r="H487" s="3943">
        <f>ROUND((G487*F487),2)</f>
        <v>0</v>
      </c>
    </row>
    <row r="488" spans="1:8" s="1059" customFormat="1">
      <c r="A488" s="4296"/>
      <c r="B488" s="1235"/>
      <c r="C488" s="1235"/>
      <c r="D488" s="4297"/>
      <c r="E488" s="4298"/>
      <c r="F488" s="1325"/>
      <c r="G488" s="1326"/>
      <c r="H488" s="4255"/>
    </row>
    <row r="489" spans="1:8">
      <c r="A489" s="3380" t="s">
        <v>4764</v>
      </c>
      <c r="B489" s="3271">
        <v>1</v>
      </c>
      <c r="C489" s="3271">
        <f>COUNT(C$22:C482)+1</f>
        <v>41</v>
      </c>
      <c r="D489" s="3273" t="s">
        <v>8036</v>
      </c>
      <c r="E489" s="3283"/>
      <c r="F489" s="3285"/>
      <c r="G489" s="3287"/>
      <c r="H489" s="3943"/>
    </row>
    <row r="490" spans="1:8" ht="51">
      <c r="A490" s="1095"/>
      <c r="B490" s="1127"/>
      <c r="C490" s="1127"/>
      <c r="D490" s="4302" t="s">
        <v>8099</v>
      </c>
      <c r="E490" s="1323"/>
      <c r="F490" s="1324"/>
      <c r="G490" s="1113"/>
      <c r="H490" s="3942"/>
    </row>
    <row r="491" spans="1:8">
      <c r="A491" s="3380" t="s">
        <v>4764</v>
      </c>
      <c r="B491" s="3271">
        <v>1</v>
      </c>
      <c r="C491" s="3271" t="s">
        <v>6304</v>
      </c>
      <c r="D491" s="3277" t="s">
        <v>8038</v>
      </c>
      <c r="E491" s="3283" t="s">
        <v>1710</v>
      </c>
      <c r="F491" s="4286">
        <v>6</v>
      </c>
      <c r="G491" s="3286">
        <v>0</v>
      </c>
      <c r="H491" s="3943">
        <f>ROUND((G491*F491),2)</f>
        <v>0</v>
      </c>
    </row>
    <row r="492" spans="1:8">
      <c r="A492" s="3380" t="s">
        <v>4764</v>
      </c>
      <c r="B492" s="3271">
        <v>1</v>
      </c>
      <c r="C492" s="3271" t="s">
        <v>6306</v>
      </c>
      <c r="D492" s="3277" t="s">
        <v>8039</v>
      </c>
      <c r="E492" s="3283" t="s">
        <v>1710</v>
      </c>
      <c r="F492" s="4286">
        <v>64</v>
      </c>
      <c r="G492" s="3286">
        <v>0</v>
      </c>
      <c r="H492" s="3943">
        <f>ROUND((G492*F492),2)</f>
        <v>0</v>
      </c>
    </row>
    <row r="493" spans="1:8">
      <c r="A493" s="3380" t="s">
        <v>4764</v>
      </c>
      <c r="B493" s="3271">
        <v>1</v>
      </c>
      <c r="C493" s="3271" t="s">
        <v>6308</v>
      </c>
      <c r="D493" s="3277" t="s">
        <v>8040</v>
      </c>
      <c r="E493" s="3283" t="s">
        <v>1710</v>
      </c>
      <c r="F493" s="4286">
        <v>112</v>
      </c>
      <c r="G493" s="3286">
        <v>0</v>
      </c>
      <c r="H493" s="3943">
        <f>ROUND((G493*F493),2)</f>
        <v>0</v>
      </c>
    </row>
    <row r="494" spans="1:8">
      <c r="A494" s="3380" t="s">
        <v>4764</v>
      </c>
      <c r="B494" s="3271">
        <v>1</v>
      </c>
      <c r="C494" s="3271" t="s">
        <v>6310</v>
      </c>
      <c r="D494" s="3277" t="s">
        <v>8041</v>
      </c>
      <c r="E494" s="3283" t="s">
        <v>1710</v>
      </c>
      <c r="F494" s="4286">
        <v>35</v>
      </c>
      <c r="G494" s="3286">
        <v>0</v>
      </c>
      <c r="H494" s="3943">
        <f>ROUND((G494*F494),2)</f>
        <v>0</v>
      </c>
    </row>
    <row r="495" spans="1:8">
      <c r="A495" s="1095"/>
      <c r="B495" s="1127"/>
      <c r="C495" s="1127"/>
      <c r="D495" s="1285"/>
      <c r="E495" s="1323"/>
      <c r="F495" s="1324"/>
      <c r="G495" s="1113"/>
      <c r="H495" s="3942"/>
    </row>
    <row r="496" spans="1:8">
      <c r="A496" s="3380" t="s">
        <v>4764</v>
      </c>
      <c r="B496" s="3271">
        <v>1</v>
      </c>
      <c r="C496" s="3271">
        <f>COUNT(C$22:C494)+1</f>
        <v>42</v>
      </c>
      <c r="D496" s="3273" t="s">
        <v>8050</v>
      </c>
      <c r="E496" s="3283"/>
      <c r="F496" s="3285"/>
      <c r="G496" s="3287"/>
      <c r="H496" s="3943"/>
    </row>
    <row r="497" spans="1:8" ht="38.25">
      <c r="A497" s="1095"/>
      <c r="B497" s="1127"/>
      <c r="C497" s="1127"/>
      <c r="D497" s="1285" t="s">
        <v>8051</v>
      </c>
      <c r="E497" s="1323"/>
      <c r="F497" s="1324"/>
      <c r="G497" s="1113"/>
      <c r="H497" s="3942"/>
    </row>
    <row r="498" spans="1:8">
      <c r="A498" s="1095"/>
      <c r="B498" s="1127"/>
      <c r="C498" s="1127"/>
      <c r="D498" s="1285" t="s">
        <v>8095</v>
      </c>
      <c r="E498" s="1323"/>
      <c r="F498" s="1324"/>
      <c r="G498" s="1113"/>
      <c r="H498" s="3942"/>
    </row>
    <row r="499" spans="1:8">
      <c r="A499" s="3380" t="s">
        <v>4764</v>
      </c>
      <c r="B499" s="3271">
        <v>1</v>
      </c>
      <c r="C499" s="3271" t="s">
        <v>6322</v>
      </c>
      <c r="D499" s="3277" t="s">
        <v>8053</v>
      </c>
      <c r="E499" s="3283" t="s">
        <v>1710</v>
      </c>
      <c r="F499" s="4286">
        <v>6</v>
      </c>
      <c r="G499" s="3286">
        <v>0</v>
      </c>
      <c r="H499" s="3943">
        <f>ROUND((G499*F499),2)</f>
        <v>0</v>
      </c>
    </row>
    <row r="500" spans="1:8">
      <c r="A500" s="3380" t="s">
        <v>4764</v>
      </c>
      <c r="B500" s="3271">
        <v>1</v>
      </c>
      <c r="C500" s="3271" t="s">
        <v>6324</v>
      </c>
      <c r="D500" s="3277" t="s">
        <v>8054</v>
      </c>
      <c r="E500" s="3283" t="s">
        <v>1710</v>
      </c>
      <c r="F500" s="4286">
        <v>64</v>
      </c>
      <c r="G500" s="3286">
        <v>0</v>
      </c>
      <c r="H500" s="3943">
        <f>ROUND((G500*F500),2)</f>
        <v>0</v>
      </c>
    </row>
    <row r="501" spans="1:8">
      <c r="A501" s="3380" t="s">
        <v>4764</v>
      </c>
      <c r="B501" s="3271">
        <v>1</v>
      </c>
      <c r="C501" s="3271" t="s">
        <v>6326</v>
      </c>
      <c r="D501" s="3277" t="s">
        <v>8055</v>
      </c>
      <c r="E501" s="3283" t="s">
        <v>1710</v>
      </c>
      <c r="F501" s="4286">
        <v>112</v>
      </c>
      <c r="G501" s="3286">
        <v>0</v>
      </c>
      <c r="H501" s="3943">
        <f>ROUND((G501*F501),2)</f>
        <v>0</v>
      </c>
    </row>
    <row r="502" spans="1:8">
      <c r="A502" s="3380" t="s">
        <v>4764</v>
      </c>
      <c r="B502" s="3271">
        <v>1</v>
      </c>
      <c r="C502" s="3271" t="s">
        <v>6327</v>
      </c>
      <c r="D502" s="3277" t="s">
        <v>8056</v>
      </c>
      <c r="E502" s="3283" t="s">
        <v>1710</v>
      </c>
      <c r="F502" s="4286">
        <v>35</v>
      </c>
      <c r="G502" s="3286">
        <v>0</v>
      </c>
      <c r="H502" s="3943">
        <f>ROUND((G502*F502),2)</f>
        <v>0</v>
      </c>
    </row>
    <row r="503" spans="1:8" s="1059" customFormat="1">
      <c r="A503" s="4296"/>
      <c r="B503" s="1235"/>
      <c r="C503" s="1235"/>
      <c r="D503" s="4297"/>
      <c r="E503" s="4298"/>
      <c r="F503" s="1325"/>
      <c r="G503" s="1326"/>
      <c r="H503" s="4255"/>
    </row>
    <row r="504" spans="1:8">
      <c r="A504" s="3380" t="s">
        <v>4764</v>
      </c>
      <c r="B504" s="3271">
        <v>1</v>
      </c>
      <c r="C504" s="3271">
        <f>COUNT(C$22:C502)+1</f>
        <v>43</v>
      </c>
      <c r="D504" s="3273" t="s">
        <v>8036</v>
      </c>
      <c r="E504" s="3283"/>
      <c r="F504" s="3285"/>
      <c r="G504" s="3287"/>
      <c r="H504" s="3943"/>
    </row>
    <row r="505" spans="1:8" ht="51">
      <c r="A505" s="1095"/>
      <c r="B505" s="1127"/>
      <c r="C505" s="1127"/>
      <c r="D505" s="4302" t="s">
        <v>8100</v>
      </c>
      <c r="E505" s="1323"/>
      <c r="F505" s="1324"/>
      <c r="G505" s="1113"/>
      <c r="H505" s="3942"/>
    </row>
    <row r="506" spans="1:8">
      <c r="A506" s="3380" t="s">
        <v>4764</v>
      </c>
      <c r="B506" s="3271">
        <v>1</v>
      </c>
      <c r="C506" s="3271" t="s">
        <v>6330</v>
      </c>
      <c r="D506" s="3277" t="s">
        <v>8038</v>
      </c>
      <c r="E506" s="3283" t="s">
        <v>1710</v>
      </c>
      <c r="F506" s="4286">
        <v>6</v>
      </c>
      <c r="G506" s="3286">
        <v>0</v>
      </c>
      <c r="H506" s="3943">
        <f>ROUND((G506*F506),2)</f>
        <v>0</v>
      </c>
    </row>
    <row r="507" spans="1:8">
      <c r="A507" s="3380" t="s">
        <v>4764</v>
      </c>
      <c r="B507" s="3271">
        <v>1</v>
      </c>
      <c r="C507" s="3271" t="s">
        <v>6331</v>
      </c>
      <c r="D507" s="3277" t="s">
        <v>8039</v>
      </c>
      <c r="E507" s="3283" t="s">
        <v>1710</v>
      </c>
      <c r="F507" s="4286">
        <v>59</v>
      </c>
      <c r="G507" s="3286">
        <v>0</v>
      </c>
      <c r="H507" s="3943">
        <f>ROUND((G507*F507),2)</f>
        <v>0</v>
      </c>
    </row>
    <row r="508" spans="1:8">
      <c r="A508" s="3380" t="s">
        <v>4764</v>
      </c>
      <c r="B508" s="3271">
        <v>1</v>
      </c>
      <c r="C508" s="3271" t="s">
        <v>6332</v>
      </c>
      <c r="D508" s="3277" t="s">
        <v>8040</v>
      </c>
      <c r="E508" s="3283" t="s">
        <v>1710</v>
      </c>
      <c r="F508" s="4286">
        <v>133</v>
      </c>
      <c r="G508" s="3286">
        <v>0</v>
      </c>
      <c r="H508" s="3943">
        <f>ROUND((G508*F508),2)</f>
        <v>0</v>
      </c>
    </row>
    <row r="509" spans="1:8">
      <c r="A509" s="3380" t="s">
        <v>4764</v>
      </c>
      <c r="B509" s="3271">
        <v>1</v>
      </c>
      <c r="C509" s="3271" t="s">
        <v>6333</v>
      </c>
      <c r="D509" s="3277" t="s">
        <v>8041</v>
      </c>
      <c r="E509" s="3283" t="s">
        <v>1710</v>
      </c>
      <c r="F509" s="4286">
        <v>66</v>
      </c>
      <c r="G509" s="3286">
        <v>0</v>
      </c>
      <c r="H509" s="3943">
        <f>ROUND((G509*F509),2)</f>
        <v>0</v>
      </c>
    </row>
    <row r="510" spans="1:8">
      <c r="A510" s="3380" t="s">
        <v>4764</v>
      </c>
      <c r="B510" s="3271">
        <v>1</v>
      </c>
      <c r="C510" s="3271" t="s">
        <v>8101</v>
      </c>
      <c r="D510" s="3277" t="s">
        <v>8043</v>
      </c>
      <c r="E510" s="3283" t="s">
        <v>1710</v>
      </c>
      <c r="F510" s="4286">
        <v>16</v>
      </c>
      <c r="G510" s="3286">
        <v>0</v>
      </c>
      <c r="H510" s="3943">
        <f>ROUND((G510*F510),2)</f>
        <v>0</v>
      </c>
    </row>
    <row r="511" spans="1:8">
      <c r="A511" s="1095"/>
      <c r="B511" s="1127"/>
      <c r="C511" s="1127"/>
      <c r="D511" s="1285"/>
      <c r="E511" s="1323"/>
      <c r="F511" s="1324"/>
      <c r="G511" s="1113"/>
      <c r="H511" s="3942"/>
    </row>
    <row r="512" spans="1:8">
      <c r="A512" s="3380" t="s">
        <v>4764</v>
      </c>
      <c r="B512" s="3271">
        <v>1</v>
      </c>
      <c r="C512" s="3271">
        <f>COUNT(C$22:C508)+1</f>
        <v>44</v>
      </c>
      <c r="D512" s="3273" t="s">
        <v>8050</v>
      </c>
      <c r="E512" s="3283"/>
      <c r="F512" s="3285"/>
      <c r="G512" s="3287"/>
      <c r="H512" s="3943"/>
    </row>
    <row r="513" spans="1:8" ht="38.25">
      <c r="A513" s="1095"/>
      <c r="B513" s="1127"/>
      <c r="C513" s="1127"/>
      <c r="D513" s="1285" t="s">
        <v>8051</v>
      </c>
      <c r="E513" s="1323"/>
      <c r="F513" s="1324"/>
      <c r="G513" s="1113"/>
      <c r="H513" s="3942"/>
    </row>
    <row r="514" spans="1:8">
      <c r="A514" s="1095"/>
      <c r="B514" s="1127"/>
      <c r="C514" s="1127"/>
      <c r="D514" s="1285" t="s">
        <v>8102</v>
      </c>
      <c r="E514" s="1323"/>
      <c r="F514" s="1324"/>
      <c r="G514" s="1113"/>
      <c r="H514" s="3942"/>
    </row>
    <row r="515" spans="1:8">
      <c r="A515" s="3380" t="s">
        <v>4764</v>
      </c>
      <c r="B515" s="3271">
        <v>1</v>
      </c>
      <c r="C515" s="3271" t="s">
        <v>6341</v>
      </c>
      <c r="D515" s="3277" t="s">
        <v>8053</v>
      </c>
      <c r="E515" s="3283" t="s">
        <v>1710</v>
      </c>
      <c r="F515" s="4286">
        <v>6</v>
      </c>
      <c r="G515" s="3286">
        <v>0</v>
      </c>
      <c r="H515" s="3943">
        <f>ROUND((G515*F515),2)</f>
        <v>0</v>
      </c>
    </row>
    <row r="516" spans="1:8">
      <c r="A516" s="3380" t="s">
        <v>4764</v>
      </c>
      <c r="B516" s="3271">
        <v>1</v>
      </c>
      <c r="C516" s="3271" t="s">
        <v>6380</v>
      </c>
      <c r="D516" s="3277" t="s">
        <v>8054</v>
      </c>
      <c r="E516" s="3283" t="s">
        <v>1710</v>
      </c>
      <c r="F516" s="4286">
        <v>59</v>
      </c>
      <c r="G516" s="3286">
        <v>0</v>
      </c>
      <c r="H516" s="3943">
        <f>ROUND((G516*F516),2)</f>
        <v>0</v>
      </c>
    </row>
    <row r="517" spans="1:8">
      <c r="A517" s="3380" t="s">
        <v>4764</v>
      </c>
      <c r="B517" s="3271">
        <v>1</v>
      </c>
      <c r="C517" s="3271" t="s">
        <v>6406</v>
      </c>
      <c r="D517" s="3277" t="s">
        <v>8103</v>
      </c>
      <c r="E517" s="3283" t="s">
        <v>1710</v>
      </c>
      <c r="F517" s="4286">
        <v>133</v>
      </c>
      <c r="G517" s="3286">
        <v>0</v>
      </c>
      <c r="H517" s="3943">
        <f>ROUND((G517*F517),2)</f>
        <v>0</v>
      </c>
    </row>
    <row r="518" spans="1:8">
      <c r="A518" s="3380" t="s">
        <v>4764</v>
      </c>
      <c r="B518" s="3271">
        <v>1</v>
      </c>
      <c r="C518" s="3271" t="s">
        <v>6424</v>
      </c>
      <c r="D518" s="3277" t="s">
        <v>8098</v>
      </c>
      <c r="E518" s="3283" t="s">
        <v>1710</v>
      </c>
      <c r="F518" s="4286">
        <v>66</v>
      </c>
      <c r="G518" s="3286">
        <v>0</v>
      </c>
      <c r="H518" s="3943">
        <f>ROUND((G518*F518),2)</f>
        <v>0</v>
      </c>
    </row>
    <row r="519" spans="1:8">
      <c r="A519" s="3380" t="s">
        <v>4764</v>
      </c>
      <c r="B519" s="3271">
        <v>1</v>
      </c>
      <c r="C519" s="3271" t="s">
        <v>6431</v>
      </c>
      <c r="D519" s="3277" t="s">
        <v>8104</v>
      </c>
      <c r="E519" s="3283" t="s">
        <v>1710</v>
      </c>
      <c r="F519" s="4286">
        <v>16</v>
      </c>
      <c r="G519" s="3286">
        <v>0</v>
      </c>
      <c r="H519" s="3943">
        <f>ROUND((G519*F519),2)</f>
        <v>0</v>
      </c>
    </row>
    <row r="520" spans="1:8">
      <c r="A520" s="1095"/>
      <c r="B520" s="1127"/>
      <c r="C520" s="1127"/>
      <c r="D520" s="1285"/>
      <c r="E520" s="1323"/>
      <c r="F520" s="1324"/>
      <c r="G520" s="1113"/>
      <c r="H520" s="3942"/>
    </row>
    <row r="521" spans="1:8" ht="25.5">
      <c r="A521" s="3380" t="s">
        <v>4764</v>
      </c>
      <c r="B521" s="3271">
        <v>1</v>
      </c>
      <c r="C521" s="3271">
        <f>COUNT(C$22:C520)+1</f>
        <v>45</v>
      </c>
      <c r="D521" s="3273" t="s">
        <v>8105</v>
      </c>
      <c r="E521" s="3283"/>
      <c r="F521" s="3285"/>
      <c r="G521" s="3287"/>
      <c r="H521" s="3943"/>
    </row>
    <row r="522" spans="1:8">
      <c r="A522" s="3380" t="s">
        <v>4764</v>
      </c>
      <c r="B522" s="3271">
        <v>1</v>
      </c>
      <c r="C522" s="3271" t="s">
        <v>7734</v>
      </c>
      <c r="D522" s="3277" t="s">
        <v>8106</v>
      </c>
      <c r="E522" s="3283" t="s">
        <v>525</v>
      </c>
      <c r="F522" s="4286">
        <v>208</v>
      </c>
      <c r="G522" s="3286">
        <v>0</v>
      </c>
      <c r="H522" s="3943">
        <f t="shared" ref="H522:H527" si="3">ROUND((G522*F522),2)</f>
        <v>0</v>
      </c>
    </row>
    <row r="523" spans="1:8">
      <c r="A523" s="3380" t="s">
        <v>4764</v>
      </c>
      <c r="B523" s="3271">
        <v>1</v>
      </c>
      <c r="C523" s="3271" t="s">
        <v>7735</v>
      </c>
      <c r="D523" s="3277" t="s">
        <v>8107</v>
      </c>
      <c r="E523" s="3283" t="s">
        <v>525</v>
      </c>
      <c r="F523" s="4286">
        <v>133</v>
      </c>
      <c r="G523" s="3286">
        <v>0</v>
      </c>
      <c r="H523" s="3943">
        <f t="shared" si="3"/>
        <v>0</v>
      </c>
    </row>
    <row r="524" spans="1:8">
      <c r="A524" s="3380" t="s">
        <v>4764</v>
      </c>
      <c r="B524" s="3271">
        <v>1</v>
      </c>
      <c r="C524" s="3271" t="s">
        <v>7736</v>
      </c>
      <c r="D524" s="3277" t="s">
        <v>8108</v>
      </c>
      <c r="E524" s="3283" t="s">
        <v>525</v>
      </c>
      <c r="F524" s="4286">
        <v>82</v>
      </c>
      <c r="G524" s="3286">
        <v>0</v>
      </c>
      <c r="H524" s="3943">
        <f t="shared" si="3"/>
        <v>0</v>
      </c>
    </row>
    <row r="525" spans="1:8">
      <c r="A525" s="3380" t="s">
        <v>4764</v>
      </c>
      <c r="B525" s="3271">
        <v>1</v>
      </c>
      <c r="C525" s="3271" t="s">
        <v>7737</v>
      </c>
      <c r="D525" s="3277" t="s">
        <v>8109</v>
      </c>
      <c r="E525" s="3283" t="s">
        <v>525</v>
      </c>
      <c r="F525" s="4286">
        <v>18</v>
      </c>
      <c r="G525" s="3286">
        <v>0</v>
      </c>
      <c r="H525" s="3943">
        <f t="shared" si="3"/>
        <v>0</v>
      </c>
    </row>
    <row r="526" spans="1:8">
      <c r="A526" s="3380" t="s">
        <v>4764</v>
      </c>
      <c r="B526" s="3271">
        <v>1</v>
      </c>
      <c r="C526" s="3271" t="s">
        <v>7737</v>
      </c>
      <c r="D526" s="3277" t="s">
        <v>8110</v>
      </c>
      <c r="E526" s="3283" t="s">
        <v>525</v>
      </c>
      <c r="F526" s="4286">
        <v>29</v>
      </c>
      <c r="G526" s="3286">
        <v>0</v>
      </c>
      <c r="H526" s="3943">
        <f t="shared" si="3"/>
        <v>0</v>
      </c>
    </row>
    <row r="527" spans="1:8">
      <c r="A527" s="3380" t="s">
        <v>4764</v>
      </c>
      <c r="B527" s="3271">
        <v>1</v>
      </c>
      <c r="C527" s="3271" t="s">
        <v>7738</v>
      </c>
      <c r="D527" s="3277" t="s">
        <v>8111</v>
      </c>
      <c r="E527" s="3283" t="s">
        <v>525</v>
      </c>
      <c r="F527" s="4286">
        <v>9</v>
      </c>
      <c r="G527" s="3286">
        <v>0</v>
      </c>
      <c r="H527" s="3943">
        <f t="shared" si="3"/>
        <v>0</v>
      </c>
    </row>
    <row r="528" spans="1:8">
      <c r="A528" s="1095"/>
      <c r="B528" s="1127"/>
      <c r="C528" s="1127"/>
      <c r="D528" s="1285"/>
      <c r="E528" s="1323"/>
      <c r="F528" s="1324"/>
      <c r="G528" s="1113"/>
      <c r="H528" s="3942"/>
    </row>
    <row r="529" spans="1:8" ht="30">
      <c r="A529" s="3380" t="s">
        <v>4764</v>
      </c>
      <c r="B529" s="3271">
        <v>1</v>
      </c>
      <c r="C529" s="3271">
        <f>COUNT(C$22:C528)+1</f>
        <v>46</v>
      </c>
      <c r="D529" s="3273" t="s">
        <v>8112</v>
      </c>
      <c r="E529" s="3283"/>
      <c r="F529" s="3285"/>
      <c r="G529" s="3287"/>
      <c r="H529" s="3943"/>
    </row>
    <row r="530" spans="1:8">
      <c r="A530" s="3380" t="s">
        <v>4764</v>
      </c>
      <c r="B530" s="3271">
        <v>1</v>
      </c>
      <c r="C530" s="3271" t="s">
        <v>8113</v>
      </c>
      <c r="D530" s="3277" t="s">
        <v>8114</v>
      </c>
      <c r="E530" s="3283" t="s">
        <v>525</v>
      </c>
      <c r="F530" s="4286">
        <v>2</v>
      </c>
      <c r="G530" s="3286">
        <v>0</v>
      </c>
      <c r="H530" s="3943">
        <f>ROUND((G530*F530),2)</f>
        <v>0</v>
      </c>
    </row>
    <row r="531" spans="1:8">
      <c r="A531" s="3380" t="s">
        <v>4764</v>
      </c>
      <c r="B531" s="3271">
        <v>1</v>
      </c>
      <c r="C531" s="3271" t="s">
        <v>8115</v>
      </c>
      <c r="D531" s="3277" t="s">
        <v>8116</v>
      </c>
      <c r="E531" s="3283" t="s">
        <v>525</v>
      </c>
      <c r="F531" s="4286">
        <v>19</v>
      </c>
      <c r="G531" s="3286">
        <v>0</v>
      </c>
      <c r="H531" s="3943">
        <f>ROUND((G531*F531),2)</f>
        <v>0</v>
      </c>
    </row>
    <row r="532" spans="1:8">
      <c r="A532" s="1095"/>
      <c r="B532" s="1127"/>
      <c r="C532" s="1127"/>
      <c r="D532" s="1285"/>
      <c r="E532" s="1323"/>
      <c r="F532" s="1324"/>
      <c r="G532" s="1113"/>
      <c r="H532" s="3942"/>
    </row>
    <row r="533" spans="1:8">
      <c r="A533" s="3380" t="s">
        <v>4764</v>
      </c>
      <c r="B533" s="3271">
        <v>1</v>
      </c>
      <c r="C533" s="3271">
        <f>COUNT(C$22:C529)+1</f>
        <v>47</v>
      </c>
      <c r="D533" s="3273" t="s">
        <v>8117</v>
      </c>
      <c r="E533" s="3283"/>
      <c r="F533" s="3285"/>
      <c r="G533" s="3287"/>
      <c r="H533" s="3943"/>
    </row>
    <row r="534" spans="1:8">
      <c r="A534" s="3380" t="s">
        <v>4764</v>
      </c>
      <c r="B534" s="3271">
        <v>1</v>
      </c>
      <c r="C534" s="3271" t="s">
        <v>8118</v>
      </c>
      <c r="D534" s="3277" t="s">
        <v>8106</v>
      </c>
      <c r="E534" s="3283" t="s">
        <v>525</v>
      </c>
      <c r="F534" s="4286">
        <v>60</v>
      </c>
      <c r="G534" s="3286">
        <v>0</v>
      </c>
      <c r="H534" s="3943">
        <f>ROUND((G534*F534),2)</f>
        <v>0</v>
      </c>
    </row>
    <row r="535" spans="1:8">
      <c r="A535" s="3380" t="s">
        <v>4764</v>
      </c>
      <c r="B535" s="3271">
        <v>1</v>
      </c>
      <c r="C535" s="3271" t="s">
        <v>8119</v>
      </c>
      <c r="D535" s="3277" t="s">
        <v>8120</v>
      </c>
      <c r="E535" s="3283" t="s">
        <v>525</v>
      </c>
      <c r="F535" s="4286">
        <v>2</v>
      </c>
      <c r="G535" s="3286">
        <v>0</v>
      </c>
      <c r="H535" s="3943">
        <f>ROUND((G535*F535),2)</f>
        <v>0</v>
      </c>
    </row>
    <row r="536" spans="1:8">
      <c r="A536" s="3380" t="s">
        <v>4764</v>
      </c>
      <c r="B536" s="3271">
        <v>1</v>
      </c>
      <c r="C536" s="3271" t="s">
        <v>8121</v>
      </c>
      <c r="D536" s="3277" t="s">
        <v>8108</v>
      </c>
      <c r="E536" s="3283" t="s">
        <v>525</v>
      </c>
      <c r="F536" s="4286">
        <v>4</v>
      </c>
      <c r="G536" s="3286">
        <v>0</v>
      </c>
      <c r="H536" s="3943">
        <f>ROUND((G536*F536),2)</f>
        <v>0</v>
      </c>
    </row>
    <row r="537" spans="1:8">
      <c r="A537" s="3380" t="s">
        <v>4764</v>
      </c>
      <c r="B537" s="3271">
        <v>1</v>
      </c>
      <c r="C537" s="3271" t="s">
        <v>8122</v>
      </c>
      <c r="D537" s="3277" t="s">
        <v>8109</v>
      </c>
      <c r="E537" s="3283" t="s">
        <v>525</v>
      </c>
      <c r="F537" s="4286">
        <v>3</v>
      </c>
      <c r="G537" s="3286">
        <v>0</v>
      </c>
      <c r="H537" s="3943">
        <f>ROUND((G537*F537),2)</f>
        <v>0</v>
      </c>
    </row>
    <row r="538" spans="1:8">
      <c r="A538" s="3380" t="s">
        <v>4764</v>
      </c>
      <c r="B538" s="3271">
        <v>1</v>
      </c>
      <c r="C538" s="3271" t="s">
        <v>8123</v>
      </c>
      <c r="D538" s="3277" t="s">
        <v>8111</v>
      </c>
      <c r="E538" s="3283" t="s">
        <v>525</v>
      </c>
      <c r="F538" s="4286">
        <v>4</v>
      </c>
      <c r="G538" s="3286">
        <v>0</v>
      </c>
      <c r="H538" s="3943">
        <f>ROUND((G538*F538),2)</f>
        <v>0</v>
      </c>
    </row>
    <row r="539" spans="1:8">
      <c r="A539" s="3380"/>
      <c r="B539" s="3271"/>
      <c r="C539" s="1127"/>
      <c r="D539" s="1285"/>
      <c r="E539" s="1323"/>
      <c r="F539" s="1324"/>
      <c r="G539" s="1113"/>
      <c r="H539" s="3942"/>
    </row>
    <row r="540" spans="1:8">
      <c r="A540" s="3380" t="s">
        <v>4764</v>
      </c>
      <c r="B540" s="3271">
        <v>1</v>
      </c>
      <c r="C540" s="3271">
        <f>COUNT(C$22:C539)+1</f>
        <v>48</v>
      </c>
      <c r="D540" s="3273" t="s">
        <v>8124</v>
      </c>
      <c r="E540" s="3283"/>
      <c r="F540" s="3285"/>
      <c r="G540" s="3287"/>
      <c r="H540" s="3943"/>
    </row>
    <row r="541" spans="1:8">
      <c r="A541" s="3380" t="s">
        <v>4764</v>
      </c>
      <c r="B541" s="3271">
        <v>1</v>
      </c>
      <c r="C541" s="3271" t="s">
        <v>7745</v>
      </c>
      <c r="D541" s="3277" t="s">
        <v>8125</v>
      </c>
      <c r="E541" s="3283" t="s">
        <v>525</v>
      </c>
      <c r="F541" s="4286">
        <v>1</v>
      </c>
      <c r="G541" s="3286">
        <v>0</v>
      </c>
      <c r="H541" s="3943">
        <f>ROUND((G541*F541),2)</f>
        <v>0</v>
      </c>
    </row>
    <row r="542" spans="1:8">
      <c r="A542" s="3380"/>
      <c r="B542" s="3271"/>
      <c r="C542" s="3271"/>
      <c r="D542" s="4303"/>
      <c r="E542" s="3283"/>
      <c r="F542" s="4286"/>
      <c r="G542" s="3286"/>
      <c r="H542" s="3943"/>
    </row>
    <row r="543" spans="1:8">
      <c r="A543" s="3380" t="s">
        <v>4764</v>
      </c>
      <c r="B543" s="3271">
        <v>1</v>
      </c>
      <c r="C543" s="3271">
        <f>COUNT(C$22:C542)+1</f>
        <v>49</v>
      </c>
      <c r="D543" s="3273" t="s">
        <v>8126</v>
      </c>
      <c r="E543" s="3283"/>
      <c r="F543" s="3285"/>
      <c r="G543" s="3287"/>
      <c r="H543" s="3943"/>
    </row>
    <row r="544" spans="1:8">
      <c r="A544" s="3380" t="s">
        <v>4764</v>
      </c>
      <c r="B544" s="3271">
        <v>1</v>
      </c>
      <c r="C544" s="3271" t="s">
        <v>7753</v>
      </c>
      <c r="D544" s="3277" t="s">
        <v>8125</v>
      </c>
      <c r="E544" s="3283" t="s">
        <v>525</v>
      </c>
      <c r="F544" s="4286">
        <v>3</v>
      </c>
      <c r="G544" s="3286">
        <v>0</v>
      </c>
      <c r="H544" s="3943">
        <f>ROUND((G544*F544),2)</f>
        <v>0</v>
      </c>
    </row>
    <row r="545" spans="1:8">
      <c r="A545" s="3380"/>
      <c r="B545" s="3271"/>
      <c r="C545" s="3271"/>
      <c r="D545" s="4303"/>
      <c r="E545" s="3283"/>
      <c r="F545" s="4286"/>
      <c r="G545" s="3286"/>
      <c r="H545" s="3943"/>
    </row>
    <row r="546" spans="1:8" ht="25.5">
      <c r="A546" s="3380" t="s">
        <v>4764</v>
      </c>
      <c r="B546" s="3271">
        <v>1</v>
      </c>
      <c r="C546" s="3271">
        <f>COUNT(C$22:C545)+1</f>
        <v>50</v>
      </c>
      <c r="D546" s="3273" t="s">
        <v>8127</v>
      </c>
      <c r="E546" s="3283"/>
      <c r="F546" s="3285"/>
      <c r="G546" s="3287"/>
      <c r="H546" s="3943"/>
    </row>
    <row r="547" spans="1:8">
      <c r="A547" s="3380" t="s">
        <v>4764</v>
      </c>
      <c r="B547" s="3271">
        <v>1</v>
      </c>
      <c r="C547" s="3271" t="s">
        <v>7759</v>
      </c>
      <c r="D547" s="3277" t="s">
        <v>8128</v>
      </c>
      <c r="E547" s="3283" t="s">
        <v>200</v>
      </c>
      <c r="F547" s="4286">
        <v>2</v>
      </c>
      <c r="G547" s="3286">
        <v>0</v>
      </c>
      <c r="H547" s="3943">
        <f>ROUND((G547*F547),2)</f>
        <v>0</v>
      </c>
    </row>
    <row r="548" spans="1:8">
      <c r="A548" s="3380"/>
      <c r="B548" s="3271"/>
      <c r="C548" s="3271"/>
      <c r="D548" s="4303"/>
      <c r="E548" s="3283"/>
      <c r="F548" s="4286"/>
      <c r="G548" s="3286"/>
      <c r="H548" s="3943"/>
    </row>
    <row r="549" spans="1:8">
      <c r="A549" s="3380" t="s">
        <v>4764</v>
      </c>
      <c r="B549" s="3271">
        <v>1</v>
      </c>
      <c r="C549" s="3271">
        <f>COUNT(C$22:C546)+1</f>
        <v>51</v>
      </c>
      <c r="D549" s="3273" t="s">
        <v>8129</v>
      </c>
      <c r="E549" s="3283"/>
      <c r="F549" s="3285"/>
      <c r="G549" s="3287"/>
      <c r="H549" s="3943"/>
    </row>
    <row r="550" spans="1:8">
      <c r="A550" s="3380" t="s">
        <v>4764</v>
      </c>
      <c r="B550" s="3271">
        <v>1</v>
      </c>
      <c r="C550" s="3271" t="s">
        <v>7762</v>
      </c>
      <c r="D550" s="3277" t="s">
        <v>8130</v>
      </c>
      <c r="E550" s="3283" t="s">
        <v>525</v>
      </c>
      <c r="F550" s="4286">
        <v>5</v>
      </c>
      <c r="G550" s="3286">
        <v>0</v>
      </c>
      <c r="H550" s="3943">
        <f>ROUND((G550*F550),2)</f>
        <v>0</v>
      </c>
    </row>
    <row r="551" spans="1:8">
      <c r="A551" s="3380" t="s">
        <v>4764</v>
      </c>
      <c r="B551" s="3271">
        <v>1</v>
      </c>
      <c r="C551" s="3271" t="s">
        <v>7764</v>
      </c>
      <c r="D551" s="3277" t="s">
        <v>6123</v>
      </c>
      <c r="E551" s="3283" t="s">
        <v>525</v>
      </c>
      <c r="F551" s="4286">
        <v>8</v>
      </c>
      <c r="G551" s="3286">
        <v>0</v>
      </c>
      <c r="H551" s="3943">
        <f>ROUND((G551*F551),2)</f>
        <v>0</v>
      </c>
    </row>
    <row r="552" spans="1:8">
      <c r="A552" s="3380"/>
      <c r="B552" s="3271"/>
      <c r="C552" s="3271"/>
      <c r="D552" s="4303"/>
      <c r="E552" s="3283"/>
      <c r="F552" s="4286"/>
      <c r="G552" s="3286"/>
      <c r="H552" s="3943"/>
    </row>
    <row r="553" spans="1:8">
      <c r="A553" s="3380" t="s">
        <v>4764</v>
      </c>
      <c r="B553" s="3271">
        <v>1</v>
      </c>
      <c r="C553" s="3271">
        <f>COUNT(C$22:C552)+1</f>
        <v>52</v>
      </c>
      <c r="D553" s="3273" t="s">
        <v>8131</v>
      </c>
      <c r="E553" s="3283"/>
      <c r="F553" s="3285"/>
      <c r="G553" s="3287"/>
      <c r="H553" s="3943"/>
    </row>
    <row r="554" spans="1:8" ht="51">
      <c r="A554" s="1095"/>
      <c r="B554" s="1127"/>
      <c r="C554" s="1127"/>
      <c r="D554" s="1148" t="s">
        <v>8132</v>
      </c>
      <c r="E554" s="1175"/>
      <c r="F554" s="1176"/>
      <c r="G554" s="1113"/>
      <c r="H554" s="3950"/>
    </row>
    <row r="555" spans="1:8">
      <c r="A555" s="1095"/>
      <c r="B555" s="1127"/>
      <c r="C555" s="1127"/>
      <c r="D555" s="1285" t="s">
        <v>8133</v>
      </c>
      <c r="E555" s="1323"/>
      <c r="F555" s="1324"/>
      <c r="G555" s="1113"/>
      <c r="H555" s="3942"/>
    </row>
    <row r="556" spans="1:8">
      <c r="A556" s="3380" t="s">
        <v>4764</v>
      </c>
      <c r="B556" s="3271">
        <v>1</v>
      </c>
      <c r="C556" s="3271" t="s">
        <v>8134</v>
      </c>
      <c r="D556" s="3277" t="s">
        <v>8135</v>
      </c>
      <c r="E556" s="3283" t="s">
        <v>200</v>
      </c>
      <c r="F556" s="4286">
        <v>174</v>
      </c>
      <c r="G556" s="3286">
        <v>0</v>
      </c>
      <c r="H556" s="3943">
        <f>ROUND((G556*F556),2)</f>
        <v>0</v>
      </c>
    </row>
    <row r="557" spans="1:8">
      <c r="A557" s="3380" t="s">
        <v>4764</v>
      </c>
      <c r="B557" s="3271">
        <v>1</v>
      </c>
      <c r="C557" s="3271" t="s">
        <v>8136</v>
      </c>
      <c r="D557" s="3277" t="s">
        <v>8137</v>
      </c>
      <c r="E557" s="3283" t="s">
        <v>200</v>
      </c>
      <c r="F557" s="4286">
        <v>128</v>
      </c>
      <c r="G557" s="3286">
        <v>0</v>
      </c>
      <c r="H557" s="3943">
        <f>ROUND((G557*F557),2)</f>
        <v>0</v>
      </c>
    </row>
    <row r="558" spans="1:8">
      <c r="A558" s="3380" t="s">
        <v>4764</v>
      </c>
      <c r="B558" s="3271">
        <v>1</v>
      </c>
      <c r="C558" s="3271" t="s">
        <v>8138</v>
      </c>
      <c r="D558" s="3277" t="s">
        <v>8139</v>
      </c>
      <c r="E558" s="3283" t="s">
        <v>200</v>
      </c>
      <c r="F558" s="4286">
        <v>54</v>
      </c>
      <c r="G558" s="3286">
        <v>0</v>
      </c>
      <c r="H558" s="3943">
        <f>ROUND((G558*F558),2)</f>
        <v>0</v>
      </c>
    </row>
    <row r="559" spans="1:8">
      <c r="A559" s="3380" t="s">
        <v>4764</v>
      </c>
      <c r="B559" s="3271">
        <v>1</v>
      </c>
      <c r="C559" s="3271" t="s">
        <v>8140</v>
      </c>
      <c r="D559" s="3277" t="s">
        <v>8141</v>
      </c>
      <c r="E559" s="3283" t="s">
        <v>200</v>
      </c>
      <c r="F559" s="4286">
        <v>16</v>
      </c>
      <c r="G559" s="3286">
        <v>0</v>
      </c>
      <c r="H559" s="3943">
        <f>ROUND((G559*F559),2)</f>
        <v>0</v>
      </c>
    </row>
    <row r="560" spans="1:8">
      <c r="A560" s="1095"/>
      <c r="B560" s="1127"/>
      <c r="C560" s="1127"/>
      <c r="D560" s="1285"/>
      <c r="E560" s="1323"/>
      <c r="F560" s="1324"/>
      <c r="G560" s="1113"/>
      <c r="H560" s="3942"/>
    </row>
    <row r="561" spans="1:8" ht="25.5">
      <c r="A561" s="3380" t="s">
        <v>4764</v>
      </c>
      <c r="B561" s="3271">
        <v>1</v>
      </c>
      <c r="C561" s="3271">
        <f>COUNT(C$22:C560)+1</f>
        <v>53</v>
      </c>
      <c r="D561" s="3273" t="s">
        <v>8142</v>
      </c>
      <c r="E561" s="3283"/>
      <c r="F561" s="4286"/>
      <c r="G561" s="3287"/>
      <c r="H561" s="3943"/>
    </row>
    <row r="562" spans="1:8" ht="51">
      <c r="A562" s="3380" t="s">
        <v>4764</v>
      </c>
      <c r="B562" s="3271">
        <v>1</v>
      </c>
      <c r="C562" s="3271" t="s">
        <v>8143</v>
      </c>
      <c r="D562" s="3277" t="s">
        <v>8144</v>
      </c>
      <c r="E562" s="3283" t="s">
        <v>525</v>
      </c>
      <c r="F562" s="4286">
        <v>60</v>
      </c>
      <c r="G562" s="3286">
        <v>0</v>
      </c>
      <c r="H562" s="3943">
        <f>ROUND((G562*F562),2)</f>
        <v>0</v>
      </c>
    </row>
    <row r="563" spans="1:8" ht="38.25">
      <c r="A563" s="3380" t="s">
        <v>4764</v>
      </c>
      <c r="B563" s="3271">
        <v>1</v>
      </c>
      <c r="C563" s="3271" t="s">
        <v>8145</v>
      </c>
      <c r="D563" s="3277" t="s">
        <v>8146</v>
      </c>
      <c r="E563" s="3283" t="s">
        <v>525</v>
      </c>
      <c r="F563" s="4286">
        <v>1</v>
      </c>
      <c r="G563" s="3286">
        <v>0</v>
      </c>
      <c r="H563" s="3943">
        <f>ROUND((G563*F563),2)</f>
        <v>0</v>
      </c>
    </row>
    <row r="564" spans="1:8" ht="76.5">
      <c r="A564" s="3380" t="s">
        <v>4764</v>
      </c>
      <c r="B564" s="3271">
        <v>1</v>
      </c>
      <c r="C564" s="3271" t="s">
        <v>8147</v>
      </c>
      <c r="D564" s="3277" t="s">
        <v>8148</v>
      </c>
      <c r="E564" s="3283" t="s">
        <v>525</v>
      </c>
      <c r="F564" s="4286">
        <v>1</v>
      </c>
      <c r="G564" s="3286">
        <v>0</v>
      </c>
      <c r="H564" s="3943">
        <f>ROUND((G564*F564),2)</f>
        <v>0</v>
      </c>
    </row>
    <row r="565" spans="1:8">
      <c r="A565" s="3380" t="s">
        <v>4764</v>
      </c>
      <c r="B565" s="3271">
        <v>1</v>
      </c>
      <c r="C565" s="3271" t="s">
        <v>8149</v>
      </c>
      <c r="D565" s="3277" t="s">
        <v>8150</v>
      </c>
      <c r="E565" s="3283" t="s">
        <v>525</v>
      </c>
      <c r="F565" s="4286">
        <v>2</v>
      </c>
      <c r="G565" s="3286">
        <v>0</v>
      </c>
      <c r="H565" s="3943">
        <f>ROUND((G565*F565),2)</f>
        <v>0</v>
      </c>
    </row>
    <row r="566" spans="1:8" ht="25.5">
      <c r="A566" s="3380" t="s">
        <v>4764</v>
      </c>
      <c r="B566" s="3271">
        <v>1</v>
      </c>
      <c r="C566" s="3271" t="s">
        <v>8151</v>
      </c>
      <c r="D566" s="3277" t="s">
        <v>8152</v>
      </c>
      <c r="E566" s="3283" t="s">
        <v>200</v>
      </c>
      <c r="F566" s="4286">
        <v>1</v>
      </c>
      <c r="G566" s="3286">
        <v>0</v>
      </c>
      <c r="H566" s="3943">
        <f>ROUND((G566*F566),2)</f>
        <v>0</v>
      </c>
    </row>
    <row r="567" spans="1:8" s="1059" customFormat="1">
      <c r="A567" s="4296"/>
      <c r="B567" s="1235"/>
      <c r="C567" s="1235"/>
      <c r="D567" s="4304"/>
      <c r="E567" s="4298"/>
      <c r="F567" s="1325"/>
      <c r="G567" s="1326"/>
      <c r="H567" s="4255"/>
    </row>
    <row r="568" spans="1:8">
      <c r="A568" s="3380" t="s">
        <v>4764</v>
      </c>
      <c r="B568" s="3271">
        <v>1</v>
      </c>
      <c r="C568" s="3271">
        <f>COUNT(C$22:C567)+1</f>
        <v>54</v>
      </c>
      <c r="D568" s="3273" t="s">
        <v>8153</v>
      </c>
      <c r="E568" s="3283"/>
      <c r="F568" s="3285"/>
      <c r="G568" s="3287"/>
      <c r="H568" s="3943"/>
    </row>
    <row r="569" spans="1:8" ht="38.25">
      <c r="A569" s="1095"/>
      <c r="B569" s="1127"/>
      <c r="C569" s="1127"/>
      <c r="D569" s="4305" t="s">
        <v>8154</v>
      </c>
      <c r="E569" s="1323"/>
      <c r="F569" s="1324"/>
      <c r="G569" s="1113"/>
      <c r="H569" s="3942"/>
    </row>
    <row r="570" spans="1:8">
      <c r="A570" s="1095"/>
      <c r="B570" s="1127"/>
      <c r="C570" s="1127"/>
      <c r="D570" s="4305" t="s">
        <v>8155</v>
      </c>
      <c r="E570" s="1323"/>
      <c r="F570" s="1324"/>
      <c r="G570" s="1113"/>
      <c r="H570" s="3942"/>
    </row>
    <row r="571" spans="1:8">
      <c r="A571" s="3380" t="s">
        <v>4764</v>
      </c>
      <c r="B571" s="3271">
        <v>1</v>
      </c>
      <c r="C571" s="3271" t="s">
        <v>8156</v>
      </c>
      <c r="D571" s="3277" t="s">
        <v>8157</v>
      </c>
      <c r="E571" s="3283" t="s">
        <v>200</v>
      </c>
      <c r="F571" s="4286">
        <v>1</v>
      </c>
      <c r="G571" s="3286">
        <v>0</v>
      </c>
      <c r="H571" s="3943">
        <f>ROUND((G571*F571),2)</f>
        <v>0</v>
      </c>
    </row>
    <row r="572" spans="1:8">
      <c r="A572" s="3380" t="s">
        <v>4764</v>
      </c>
      <c r="B572" s="3271">
        <v>1</v>
      </c>
      <c r="C572" s="3271" t="s">
        <v>8158</v>
      </c>
      <c r="D572" s="3277" t="s">
        <v>8159</v>
      </c>
      <c r="E572" s="3283" t="s">
        <v>200</v>
      </c>
      <c r="F572" s="4286">
        <v>11</v>
      </c>
      <c r="G572" s="3286">
        <v>0</v>
      </c>
      <c r="H572" s="3943">
        <f>ROUND((G572*F572),2)</f>
        <v>0</v>
      </c>
    </row>
    <row r="573" spans="1:8">
      <c r="A573" s="3380" t="s">
        <v>4764</v>
      </c>
      <c r="B573" s="3271">
        <v>1</v>
      </c>
      <c r="C573" s="3271" t="s">
        <v>8160</v>
      </c>
      <c r="D573" s="3277" t="s">
        <v>8161</v>
      </c>
      <c r="E573" s="3283" t="s">
        <v>200</v>
      </c>
      <c r="F573" s="4286">
        <v>26</v>
      </c>
      <c r="G573" s="3286">
        <v>0</v>
      </c>
      <c r="H573" s="3943">
        <f>ROUND((G573*F573),2)</f>
        <v>0</v>
      </c>
    </row>
    <row r="574" spans="1:8">
      <c r="A574" s="3380" t="s">
        <v>4764</v>
      </c>
      <c r="B574" s="3271">
        <v>1</v>
      </c>
      <c r="C574" s="3271" t="s">
        <v>8162</v>
      </c>
      <c r="D574" s="3277" t="s">
        <v>8163</v>
      </c>
      <c r="E574" s="3283" t="s">
        <v>200</v>
      </c>
      <c r="F574" s="4286">
        <v>16</v>
      </c>
      <c r="G574" s="3286">
        <v>0</v>
      </c>
      <c r="H574" s="3943">
        <f>ROUND((G574*F574),2)</f>
        <v>0</v>
      </c>
    </row>
    <row r="575" spans="1:8">
      <c r="A575" s="1095"/>
      <c r="B575" s="1127"/>
      <c r="C575" s="1127"/>
      <c r="D575" s="4306"/>
      <c r="E575" s="1323"/>
      <c r="F575" s="1324"/>
      <c r="G575" s="1113"/>
      <c r="H575" s="3942"/>
    </row>
    <row r="576" spans="1:8">
      <c r="A576" s="3380" t="s">
        <v>4764</v>
      </c>
      <c r="B576" s="3271">
        <v>1</v>
      </c>
      <c r="C576" s="3271">
        <f>COUNT(C$22:C575)+1</f>
        <v>55</v>
      </c>
      <c r="D576" s="3273" t="s">
        <v>8164</v>
      </c>
      <c r="E576" s="3283"/>
      <c r="F576" s="3285"/>
      <c r="G576" s="3287"/>
      <c r="H576" s="3943"/>
    </row>
    <row r="577" spans="1:8">
      <c r="A577" s="3380" t="s">
        <v>4764</v>
      </c>
      <c r="B577" s="3271">
        <v>1</v>
      </c>
      <c r="C577" s="3271" t="s">
        <v>8165</v>
      </c>
      <c r="D577" s="3277" t="s">
        <v>8166</v>
      </c>
      <c r="E577" s="3283" t="s">
        <v>200</v>
      </c>
      <c r="F577" s="4286">
        <v>16</v>
      </c>
      <c r="G577" s="3286">
        <v>0</v>
      </c>
      <c r="H577" s="3943">
        <f t="shared" ref="H577:H584" si="4">ROUND((G577*F577),2)</f>
        <v>0</v>
      </c>
    </row>
    <row r="578" spans="1:8">
      <c r="A578" s="3380" t="s">
        <v>4764</v>
      </c>
      <c r="B578" s="3271">
        <v>1</v>
      </c>
      <c r="C578" s="3271" t="s">
        <v>8167</v>
      </c>
      <c r="D578" s="3277" t="s">
        <v>8168</v>
      </c>
      <c r="E578" s="3283" t="s">
        <v>200</v>
      </c>
      <c r="F578" s="4286">
        <v>3</v>
      </c>
      <c r="G578" s="3286">
        <v>0</v>
      </c>
      <c r="H578" s="3943">
        <f t="shared" si="4"/>
        <v>0</v>
      </c>
    </row>
    <row r="579" spans="1:8">
      <c r="A579" s="3380" t="s">
        <v>4764</v>
      </c>
      <c r="B579" s="3271">
        <v>1</v>
      </c>
      <c r="C579" s="3271" t="s">
        <v>8169</v>
      </c>
      <c r="D579" s="3277" t="s">
        <v>8170</v>
      </c>
      <c r="E579" s="3283" t="s">
        <v>200</v>
      </c>
      <c r="F579" s="4286">
        <v>4</v>
      </c>
      <c r="G579" s="3286">
        <v>0</v>
      </c>
      <c r="H579" s="3943">
        <f t="shared" si="4"/>
        <v>0</v>
      </c>
    </row>
    <row r="580" spans="1:8">
      <c r="A580" s="3380" t="s">
        <v>4764</v>
      </c>
      <c r="B580" s="3271">
        <v>1</v>
      </c>
      <c r="C580" s="3271" t="s">
        <v>8171</v>
      </c>
      <c r="D580" s="3277" t="s">
        <v>8172</v>
      </c>
      <c r="E580" s="3283" t="s">
        <v>200</v>
      </c>
      <c r="F580" s="4286">
        <v>7</v>
      </c>
      <c r="G580" s="3286">
        <v>0</v>
      </c>
      <c r="H580" s="3943">
        <f t="shared" si="4"/>
        <v>0</v>
      </c>
    </row>
    <row r="581" spans="1:8">
      <c r="A581" s="3380" t="s">
        <v>4764</v>
      </c>
      <c r="B581" s="3271">
        <v>1</v>
      </c>
      <c r="C581" s="3271" t="s">
        <v>8173</v>
      </c>
      <c r="D581" s="3277" t="s">
        <v>8174</v>
      </c>
      <c r="E581" s="3283" t="s">
        <v>200</v>
      </c>
      <c r="F581" s="4286">
        <v>2</v>
      </c>
      <c r="G581" s="3286">
        <v>0</v>
      </c>
      <c r="H581" s="3943">
        <f t="shared" si="4"/>
        <v>0</v>
      </c>
    </row>
    <row r="582" spans="1:8">
      <c r="A582" s="3380" t="s">
        <v>4764</v>
      </c>
      <c r="B582" s="3271">
        <v>1</v>
      </c>
      <c r="C582" s="3271" t="s">
        <v>8175</v>
      </c>
      <c r="D582" s="3277" t="s">
        <v>8176</v>
      </c>
      <c r="E582" s="3283" t="s">
        <v>200</v>
      </c>
      <c r="F582" s="4286">
        <v>21</v>
      </c>
      <c r="G582" s="3286">
        <v>0</v>
      </c>
      <c r="H582" s="3943">
        <f t="shared" si="4"/>
        <v>0</v>
      </c>
    </row>
    <row r="583" spans="1:8">
      <c r="A583" s="3380" t="s">
        <v>4764</v>
      </c>
      <c r="B583" s="3271">
        <v>1</v>
      </c>
      <c r="C583" s="3271" t="s">
        <v>8177</v>
      </c>
      <c r="D583" s="3277" t="s">
        <v>8178</v>
      </c>
      <c r="E583" s="3283" t="s">
        <v>200</v>
      </c>
      <c r="F583" s="4286">
        <v>1</v>
      </c>
      <c r="G583" s="3286">
        <v>0</v>
      </c>
      <c r="H583" s="3943">
        <f t="shared" si="4"/>
        <v>0</v>
      </c>
    </row>
    <row r="584" spans="1:8">
      <c r="A584" s="3380" t="s">
        <v>4764</v>
      </c>
      <c r="B584" s="3271">
        <v>1</v>
      </c>
      <c r="C584" s="3271" t="s">
        <v>8179</v>
      </c>
      <c r="D584" s="3277" t="s">
        <v>8180</v>
      </c>
      <c r="E584" s="3283" t="s">
        <v>200</v>
      </c>
      <c r="F584" s="4286">
        <v>7</v>
      </c>
      <c r="G584" s="3286">
        <v>0</v>
      </c>
      <c r="H584" s="3943">
        <f t="shared" si="4"/>
        <v>0</v>
      </c>
    </row>
    <row r="585" spans="1:8" s="1059" customFormat="1">
      <c r="A585" s="4296"/>
      <c r="B585" s="1235"/>
      <c r="C585" s="1235"/>
      <c r="D585" s="4304"/>
      <c r="E585" s="4298"/>
      <c r="F585" s="1325"/>
      <c r="G585" s="1326"/>
      <c r="H585" s="4255"/>
    </row>
    <row r="586" spans="1:8">
      <c r="A586" s="3380" t="s">
        <v>4764</v>
      </c>
      <c r="B586" s="3271">
        <v>1</v>
      </c>
      <c r="C586" s="3271">
        <f>COUNT(C$22:C585)+1</f>
        <v>56</v>
      </c>
      <c r="D586" s="3273" t="s">
        <v>8181</v>
      </c>
      <c r="E586" s="3283" t="s">
        <v>200</v>
      </c>
      <c r="F586" s="3285">
        <v>1</v>
      </c>
      <c r="G586" s="3286">
        <v>0</v>
      </c>
      <c r="H586" s="3943">
        <f>ROUND((G586*F586),2)</f>
        <v>0</v>
      </c>
    </row>
    <row r="587" spans="1:8">
      <c r="A587" s="1095"/>
      <c r="B587" s="1127"/>
      <c r="C587" s="1127"/>
      <c r="D587" s="4305" t="s">
        <v>8182</v>
      </c>
      <c r="E587" s="1323"/>
      <c r="F587" s="1324"/>
      <c r="G587" s="1113"/>
      <c r="H587" s="3942"/>
    </row>
    <row r="588" spans="1:8">
      <c r="A588" s="1095"/>
      <c r="B588" s="1127"/>
      <c r="C588" s="1127"/>
      <c r="D588" s="4305" t="s">
        <v>8183</v>
      </c>
      <c r="E588" s="1323"/>
      <c r="F588" s="1324"/>
      <c r="G588" s="1113"/>
      <c r="H588" s="3942"/>
    </row>
    <row r="589" spans="1:8">
      <c r="A589" s="1095"/>
      <c r="B589" s="1127"/>
      <c r="C589" s="1127"/>
      <c r="D589" s="4305" t="s">
        <v>8184</v>
      </c>
      <c r="E589" s="1323"/>
      <c r="F589" s="1324"/>
      <c r="G589" s="1113"/>
      <c r="H589" s="3942"/>
    </row>
    <row r="590" spans="1:8">
      <c r="A590" s="1095"/>
      <c r="B590" s="1127"/>
      <c r="C590" s="1127"/>
      <c r="D590" s="4305" t="s">
        <v>8185</v>
      </c>
      <c r="E590" s="1323"/>
      <c r="F590" s="1324"/>
      <c r="G590" s="1113"/>
      <c r="H590" s="3942"/>
    </row>
    <row r="591" spans="1:8">
      <c r="A591" s="1095"/>
      <c r="B591" s="1127"/>
      <c r="C591" s="1127"/>
      <c r="D591" s="4305" t="s">
        <v>8186</v>
      </c>
      <c r="E591" s="1323"/>
      <c r="F591" s="1324"/>
      <c r="G591" s="1113"/>
      <c r="H591" s="3942"/>
    </row>
    <row r="592" spans="1:8" ht="38.25">
      <c r="A592" s="1095"/>
      <c r="B592" s="1127"/>
      <c r="C592" s="1127"/>
      <c r="D592" s="4305" t="s">
        <v>8187</v>
      </c>
      <c r="E592" s="1323"/>
      <c r="F592" s="1324"/>
      <c r="G592" s="1113"/>
      <c r="H592" s="3942"/>
    </row>
    <row r="593" spans="1:8" ht="25.5">
      <c r="A593" s="1095"/>
      <c r="B593" s="1127"/>
      <c r="C593" s="1127"/>
      <c r="D593" s="4305" t="s">
        <v>8188</v>
      </c>
      <c r="E593" s="1323"/>
      <c r="F593" s="1324"/>
      <c r="G593" s="1113"/>
      <c r="H593" s="3942"/>
    </row>
    <row r="594" spans="1:8">
      <c r="A594" s="1095"/>
      <c r="B594" s="1127"/>
      <c r="C594" s="1127"/>
      <c r="D594" s="4305" t="s">
        <v>8189</v>
      </c>
      <c r="E594" s="1323"/>
      <c r="F594" s="1324"/>
      <c r="G594" s="1113"/>
      <c r="H594" s="3942"/>
    </row>
    <row r="595" spans="1:8">
      <c r="A595" s="1095"/>
      <c r="B595" s="1127"/>
      <c r="C595" s="1127"/>
      <c r="D595" s="4306"/>
      <c r="E595" s="1323"/>
      <c r="F595" s="1324"/>
      <c r="G595" s="1113"/>
      <c r="H595" s="3942"/>
    </row>
    <row r="596" spans="1:8">
      <c r="A596" s="3380" t="s">
        <v>4764</v>
      </c>
      <c r="B596" s="3271">
        <v>1</v>
      </c>
      <c r="C596" s="3271">
        <f>COUNT(C$22:C595)+1</f>
        <v>57</v>
      </c>
      <c r="D596" s="3273" t="s">
        <v>8190</v>
      </c>
      <c r="E596" s="3283"/>
      <c r="F596" s="3285"/>
      <c r="G596" s="3287"/>
      <c r="H596" s="3943"/>
    </row>
    <row r="597" spans="1:8" ht="25.5">
      <c r="A597" s="1095"/>
      <c r="B597" s="1127"/>
      <c r="C597" s="1127"/>
      <c r="D597" s="1146" t="s">
        <v>8191</v>
      </c>
      <c r="E597" s="1175"/>
      <c r="F597" s="1176"/>
      <c r="G597" s="1113"/>
      <c r="H597" s="3950"/>
    </row>
    <row r="598" spans="1:8">
      <c r="A598" s="3380"/>
      <c r="B598" s="3271"/>
      <c r="C598" s="3271"/>
      <c r="D598" s="3277" t="s">
        <v>8192</v>
      </c>
      <c r="E598" s="3283" t="s">
        <v>200</v>
      </c>
      <c r="F598" s="4286">
        <v>1</v>
      </c>
      <c r="G598" s="3286">
        <v>0</v>
      </c>
      <c r="H598" s="3943">
        <f>ROUND((G598*F598),2)</f>
        <v>0</v>
      </c>
    </row>
    <row r="599" spans="1:8">
      <c r="A599" s="1095"/>
      <c r="B599" s="1127"/>
      <c r="C599" s="1127"/>
      <c r="D599" s="4306"/>
      <c r="E599" s="1323"/>
      <c r="F599" s="1324"/>
      <c r="G599" s="1113"/>
      <c r="H599" s="3942"/>
    </row>
    <row r="600" spans="1:8">
      <c r="A600" s="3380" t="s">
        <v>4764</v>
      </c>
      <c r="B600" s="3271">
        <v>1</v>
      </c>
      <c r="C600" s="3271">
        <f>COUNT(C$22:C599)+1</f>
        <v>58</v>
      </c>
      <c r="D600" s="3273" t="s">
        <v>8193</v>
      </c>
      <c r="E600" s="3283" t="s">
        <v>2271</v>
      </c>
      <c r="F600" s="3285">
        <v>1390</v>
      </c>
      <c r="G600" s="3286">
        <v>0</v>
      </c>
      <c r="H600" s="3943">
        <f>ROUND((G600*F600),2)</f>
        <v>0</v>
      </c>
    </row>
    <row r="601" spans="1:8" ht="51">
      <c r="A601" s="1095"/>
      <c r="B601" s="1127"/>
      <c r="C601" s="1127"/>
      <c r="D601" s="4305" t="s">
        <v>8194</v>
      </c>
      <c r="E601" s="1323"/>
      <c r="F601" s="1324"/>
      <c r="G601" s="1113"/>
      <c r="H601" s="3942"/>
    </row>
    <row r="602" spans="1:8" ht="63.75">
      <c r="A602" s="1095"/>
      <c r="B602" s="1127"/>
      <c r="C602" s="1127"/>
      <c r="D602" s="4306" t="s">
        <v>8195</v>
      </c>
      <c r="E602" s="1323"/>
      <c r="F602" s="1324"/>
      <c r="G602" s="1113"/>
      <c r="H602" s="3942"/>
    </row>
    <row r="603" spans="1:8">
      <c r="A603" s="1095"/>
      <c r="B603" s="1127"/>
      <c r="C603" s="1127"/>
      <c r="D603" s="4306"/>
      <c r="E603" s="1323"/>
      <c r="F603" s="1324"/>
      <c r="G603" s="1113"/>
      <c r="H603" s="3942"/>
    </row>
    <row r="604" spans="1:8">
      <c r="A604" s="3380" t="s">
        <v>4764</v>
      </c>
      <c r="B604" s="3271">
        <v>1</v>
      </c>
      <c r="C604" s="3271">
        <f>COUNT(C$22:C602)+1</f>
        <v>59</v>
      </c>
      <c r="D604" s="3273" t="s">
        <v>8196</v>
      </c>
      <c r="E604" s="3283" t="s">
        <v>525</v>
      </c>
      <c r="F604" s="3285">
        <v>30</v>
      </c>
      <c r="G604" s="3286">
        <v>0</v>
      </c>
      <c r="H604" s="3943">
        <f>ROUND((G604*F604),2)</f>
        <v>0</v>
      </c>
    </row>
    <row r="605" spans="1:8" ht="25.5">
      <c r="A605" s="1095"/>
      <c r="B605" s="1127"/>
      <c r="C605" s="1127"/>
      <c r="D605" s="4307" t="s">
        <v>8197</v>
      </c>
      <c r="E605" s="1323"/>
      <c r="F605" s="1324"/>
      <c r="G605" s="1113"/>
      <c r="H605" s="3942"/>
    </row>
    <row r="606" spans="1:8">
      <c r="A606" s="1095"/>
      <c r="B606" s="1127"/>
      <c r="C606" s="1127"/>
      <c r="D606" s="4307" t="s">
        <v>8198</v>
      </c>
      <c r="E606" s="1323"/>
      <c r="F606" s="1324"/>
      <c r="G606" s="1113"/>
      <c r="H606" s="3942"/>
    </row>
    <row r="607" spans="1:8">
      <c r="A607" s="1095"/>
      <c r="B607" s="1127"/>
      <c r="C607" s="1127"/>
      <c r="D607" s="4307" t="s">
        <v>8199</v>
      </c>
      <c r="E607" s="1323"/>
      <c r="F607" s="1324"/>
      <c r="G607" s="1113"/>
      <c r="H607" s="3942"/>
    </row>
    <row r="608" spans="1:8">
      <c r="A608" s="1095"/>
      <c r="B608" s="1127"/>
      <c r="C608" s="1127"/>
      <c r="D608" s="4307" t="s">
        <v>8200</v>
      </c>
      <c r="E608" s="1323"/>
      <c r="F608" s="1324"/>
      <c r="G608" s="1113"/>
      <c r="H608" s="3942"/>
    </row>
    <row r="609" spans="1:8">
      <c r="A609" s="1095"/>
      <c r="B609" s="1127"/>
      <c r="C609" s="1127"/>
      <c r="D609" s="4308" t="s">
        <v>8201</v>
      </c>
      <c r="E609" s="1323"/>
      <c r="F609" s="1324"/>
      <c r="G609" s="1113"/>
      <c r="H609" s="3942"/>
    </row>
    <row r="610" spans="1:8">
      <c r="A610" s="1095"/>
      <c r="B610" s="1127"/>
      <c r="C610" s="1127"/>
      <c r="D610" s="4308" t="s">
        <v>8202</v>
      </c>
      <c r="E610" s="1323"/>
      <c r="F610" s="1324"/>
      <c r="G610" s="1113"/>
      <c r="H610" s="3942"/>
    </row>
    <row r="611" spans="1:8">
      <c r="A611" s="1095"/>
      <c r="B611" s="1127"/>
      <c r="C611" s="1127"/>
      <c r="D611" s="4306"/>
      <c r="E611" s="1323"/>
      <c r="F611" s="1324"/>
      <c r="G611" s="1113"/>
      <c r="H611" s="3942"/>
    </row>
    <row r="612" spans="1:8">
      <c r="A612" s="3380" t="s">
        <v>4764</v>
      </c>
      <c r="B612" s="3271">
        <v>1</v>
      </c>
      <c r="C612" s="3271">
        <f>COUNT(C$22:C611)+1</f>
        <v>60</v>
      </c>
      <c r="D612" s="3273" t="s">
        <v>8196</v>
      </c>
      <c r="E612" s="3283" t="s">
        <v>525</v>
      </c>
      <c r="F612" s="3285">
        <v>1</v>
      </c>
      <c r="G612" s="3286">
        <v>0</v>
      </c>
      <c r="H612" s="3943">
        <f>ROUND((G612*F612),2)</f>
        <v>0</v>
      </c>
    </row>
    <row r="613" spans="1:8" ht="25.5">
      <c r="A613" s="1095"/>
      <c r="B613" s="1127"/>
      <c r="C613" s="1127"/>
      <c r="D613" s="4307" t="s">
        <v>8203</v>
      </c>
      <c r="E613" s="1323"/>
      <c r="F613" s="1324"/>
      <c r="G613" s="1113"/>
      <c r="H613" s="3942"/>
    </row>
    <row r="614" spans="1:8">
      <c r="A614" s="1095"/>
      <c r="B614" s="1127"/>
      <c r="C614" s="1127"/>
      <c r="D614" s="4307" t="s">
        <v>8198</v>
      </c>
      <c r="E614" s="1323"/>
      <c r="F614" s="1324"/>
      <c r="G614" s="1113"/>
      <c r="H614" s="3942"/>
    </row>
    <row r="615" spans="1:8">
      <c r="A615" s="1095"/>
      <c r="B615" s="1127"/>
      <c r="C615" s="1127"/>
      <c r="D615" s="4307" t="s">
        <v>8199</v>
      </c>
      <c r="E615" s="1323"/>
      <c r="F615" s="1324"/>
      <c r="G615" s="1113"/>
      <c r="H615" s="3942"/>
    </row>
    <row r="616" spans="1:8">
      <c r="A616" s="1095"/>
      <c r="B616" s="1127"/>
      <c r="C616" s="1127"/>
      <c r="D616" s="4307" t="s">
        <v>8200</v>
      </c>
      <c r="E616" s="1323"/>
      <c r="F616" s="1324"/>
      <c r="G616" s="1113"/>
      <c r="H616" s="3942"/>
    </row>
    <row r="617" spans="1:8">
      <c r="A617" s="1095"/>
      <c r="B617" s="1127"/>
      <c r="C617" s="1127"/>
      <c r="D617" s="4308" t="s">
        <v>8201</v>
      </c>
      <c r="E617" s="1323"/>
      <c r="F617" s="1324"/>
      <c r="G617" s="1113"/>
      <c r="H617" s="3942"/>
    </row>
    <row r="618" spans="1:8">
      <c r="A618" s="1095"/>
      <c r="B618" s="1127"/>
      <c r="C618" s="1127"/>
      <c r="D618" s="4308" t="s">
        <v>8202</v>
      </c>
      <c r="E618" s="1323"/>
      <c r="F618" s="1324"/>
      <c r="G618" s="1113"/>
      <c r="H618" s="3942"/>
    </row>
    <row r="619" spans="1:8">
      <c r="A619" s="1095"/>
      <c r="B619" s="1127"/>
      <c r="C619" s="1127"/>
      <c r="D619" s="4306"/>
      <c r="E619" s="1323"/>
      <c r="F619" s="1324"/>
      <c r="G619" s="1113"/>
      <c r="H619" s="3942"/>
    </row>
    <row r="620" spans="1:8" ht="25.5">
      <c r="A620" s="3380" t="s">
        <v>4764</v>
      </c>
      <c r="B620" s="3271">
        <v>1</v>
      </c>
      <c r="C620" s="3271">
        <f>COUNT(C$22:C612)+1</f>
        <v>61</v>
      </c>
      <c r="D620" s="3273" t="s">
        <v>8204</v>
      </c>
      <c r="E620" s="3283"/>
      <c r="F620" s="3285"/>
      <c r="G620" s="3287"/>
      <c r="H620" s="3943"/>
    </row>
    <row r="621" spans="1:8">
      <c r="A621" s="3380" t="s">
        <v>4764</v>
      </c>
      <c r="B621" s="3271">
        <v>1</v>
      </c>
      <c r="C621" s="3271" t="s">
        <v>8205</v>
      </c>
      <c r="D621" s="3277" t="s">
        <v>8206</v>
      </c>
      <c r="E621" s="3283" t="s">
        <v>525</v>
      </c>
      <c r="F621" s="4286">
        <v>29</v>
      </c>
      <c r="G621" s="3286">
        <v>0</v>
      </c>
      <c r="H621" s="3943">
        <f>ROUND((G621*F621),2)</f>
        <v>0</v>
      </c>
    </row>
    <row r="622" spans="1:8">
      <c r="A622" s="3380" t="s">
        <v>4764</v>
      </c>
      <c r="B622" s="3271">
        <v>1</v>
      </c>
      <c r="C622" s="3271" t="s">
        <v>8207</v>
      </c>
      <c r="D622" s="3277" t="s">
        <v>8208</v>
      </c>
      <c r="E622" s="3283" t="s">
        <v>525</v>
      </c>
      <c r="F622" s="4286">
        <v>38</v>
      </c>
      <c r="G622" s="3286">
        <v>0</v>
      </c>
      <c r="H622" s="3943">
        <f>ROUND((G622*F622),2)</f>
        <v>0</v>
      </c>
    </row>
    <row r="623" spans="1:8">
      <c r="A623" s="3380" t="s">
        <v>4764</v>
      </c>
      <c r="B623" s="3271">
        <v>1</v>
      </c>
      <c r="C623" s="3271" t="s">
        <v>8209</v>
      </c>
      <c r="D623" s="3277" t="s">
        <v>8210</v>
      </c>
      <c r="E623" s="3283" t="s">
        <v>525</v>
      </c>
      <c r="F623" s="4286">
        <v>7</v>
      </c>
      <c r="G623" s="3286">
        <v>0</v>
      </c>
      <c r="H623" s="3943">
        <f>ROUND((G623*F623),2)</f>
        <v>0</v>
      </c>
    </row>
    <row r="624" spans="1:8" ht="15.75">
      <c r="A624" s="3380" t="s">
        <v>4764</v>
      </c>
      <c r="B624" s="3271">
        <v>1</v>
      </c>
      <c r="C624" s="3271" t="s">
        <v>8211</v>
      </c>
      <c r="D624" s="3277" t="s">
        <v>8212</v>
      </c>
      <c r="E624" s="3283" t="s">
        <v>525</v>
      </c>
      <c r="F624" s="4286">
        <v>10</v>
      </c>
      <c r="G624" s="3286">
        <v>0</v>
      </c>
      <c r="H624" s="3943">
        <f>ROUND((G624*F624),2)</f>
        <v>0</v>
      </c>
    </row>
    <row r="625" spans="1:8">
      <c r="A625" s="3380" t="s">
        <v>4764</v>
      </c>
      <c r="B625" s="3271">
        <v>1</v>
      </c>
      <c r="C625" s="3271" t="s">
        <v>8213</v>
      </c>
      <c r="D625" s="3277" t="s">
        <v>8214</v>
      </c>
      <c r="E625" s="3283" t="s">
        <v>525</v>
      </c>
      <c r="F625" s="4286">
        <v>1</v>
      </c>
      <c r="G625" s="3286">
        <v>0</v>
      </c>
      <c r="H625" s="3943">
        <f>ROUND((G625*F625),2)</f>
        <v>0</v>
      </c>
    </row>
    <row r="626" spans="1:8">
      <c r="A626" s="1095"/>
      <c r="B626" s="1127"/>
      <c r="C626" s="1127"/>
      <c r="D626" s="4270"/>
      <c r="E626" s="1323"/>
      <c r="F626" s="1324"/>
      <c r="G626" s="3383"/>
      <c r="H626" s="3942"/>
    </row>
    <row r="627" spans="1:8" ht="45">
      <c r="A627" s="3380" t="s">
        <v>4764</v>
      </c>
      <c r="B627" s="3271">
        <v>1</v>
      </c>
      <c r="C627" s="3271">
        <f>COUNT(C$22:C626)+1</f>
        <v>62</v>
      </c>
      <c r="D627" s="3273" t="s">
        <v>8215</v>
      </c>
      <c r="E627" s="3283"/>
      <c r="F627" s="3285"/>
      <c r="G627" s="3287"/>
      <c r="H627" s="3943"/>
    </row>
    <row r="628" spans="1:8">
      <c r="A628" s="3380"/>
      <c r="B628" s="3271"/>
      <c r="C628" s="3271"/>
      <c r="D628" s="3277" t="s">
        <v>8216</v>
      </c>
      <c r="E628" s="3283" t="s">
        <v>200</v>
      </c>
      <c r="F628" s="4286">
        <v>1</v>
      </c>
      <c r="G628" s="3286">
        <v>0</v>
      </c>
      <c r="H628" s="3943">
        <f>ROUND((G628*F628),2)</f>
        <v>0</v>
      </c>
    </row>
    <row r="629" spans="1:8">
      <c r="A629" s="4309"/>
      <c r="B629" s="4310"/>
      <c r="C629" s="4310"/>
      <c r="D629" s="4311"/>
      <c r="E629" s="4312"/>
      <c r="F629" s="4313"/>
      <c r="G629" s="3287"/>
      <c r="H629" s="4256"/>
    </row>
    <row r="630" spans="1:8" ht="25.5">
      <c r="A630" s="3380" t="s">
        <v>4764</v>
      </c>
      <c r="B630" s="3271">
        <v>1</v>
      </c>
      <c r="C630" s="3271">
        <f>COUNT(C$22:C629)+1</f>
        <v>63</v>
      </c>
      <c r="D630" s="3273" t="s">
        <v>8217</v>
      </c>
      <c r="E630" s="3283"/>
      <c r="F630" s="3285"/>
      <c r="G630" s="3287"/>
      <c r="H630" s="3943"/>
    </row>
    <row r="631" spans="1:8">
      <c r="A631" s="3380"/>
      <c r="B631" s="3271"/>
      <c r="C631" s="3271"/>
      <c r="D631" s="3277" t="s">
        <v>8218</v>
      </c>
      <c r="E631" s="3283" t="s">
        <v>200</v>
      </c>
      <c r="F631" s="4286">
        <v>1</v>
      </c>
      <c r="G631" s="3286">
        <v>0</v>
      </c>
      <c r="H631" s="3943">
        <f>ROUND((G631*F631),2)</f>
        <v>0</v>
      </c>
    </row>
    <row r="632" spans="1:8">
      <c r="A632" s="4309"/>
      <c r="B632" s="4310"/>
      <c r="C632" s="4310"/>
      <c r="D632" s="4311"/>
      <c r="E632" s="4312"/>
      <c r="F632" s="4313"/>
      <c r="G632" s="3287"/>
      <c r="H632" s="4256"/>
    </row>
    <row r="633" spans="1:8">
      <c r="A633" s="3384" t="s">
        <v>4764</v>
      </c>
      <c r="B633" s="3279">
        <v>1</v>
      </c>
      <c r="C633" s="3279"/>
      <c r="D633" s="3279" t="s">
        <v>7791</v>
      </c>
      <c r="E633" s="33" t="s">
        <v>2179</v>
      </c>
      <c r="F633" s="3281"/>
      <c r="G633" s="40"/>
      <c r="H633" s="3941">
        <f>SUM(H22:H632)</f>
        <v>0</v>
      </c>
    </row>
    <row r="634" spans="1:8">
      <c r="A634" s="1095"/>
      <c r="B634" s="1127"/>
      <c r="C634" s="1127"/>
      <c r="D634" s="4270"/>
      <c r="E634" s="1323"/>
      <c r="F634" s="1324"/>
      <c r="G634" s="1113"/>
      <c r="H634" s="3942"/>
    </row>
    <row r="635" spans="1:8">
      <c r="A635" s="1095"/>
      <c r="B635" s="1127"/>
      <c r="C635" s="1127"/>
      <c r="D635" s="4270"/>
      <c r="E635" s="1323"/>
      <c r="F635" s="1324"/>
      <c r="G635" s="1113"/>
      <c r="H635" s="3942"/>
    </row>
    <row r="636" spans="1:8">
      <c r="A636" s="1095"/>
      <c r="B636" s="1127"/>
      <c r="C636" s="1127"/>
      <c r="D636" s="4270"/>
      <c r="E636" s="1323"/>
      <c r="F636" s="1324"/>
      <c r="G636" s="1113"/>
      <c r="H636" s="3942"/>
    </row>
    <row r="637" spans="1:8">
      <c r="A637" s="3377" t="s">
        <v>4764</v>
      </c>
      <c r="B637" s="3266">
        <v>2</v>
      </c>
      <c r="C637" s="3266"/>
      <c r="D637" s="3267" t="s">
        <v>8219</v>
      </c>
      <c r="E637" s="32"/>
      <c r="F637" s="4268"/>
      <c r="G637" s="3269"/>
      <c r="H637" s="3934"/>
    </row>
    <row r="638" spans="1:8">
      <c r="A638" s="1095"/>
      <c r="B638" s="1127"/>
      <c r="C638" s="1127"/>
      <c r="D638" s="4270"/>
      <c r="E638" s="1323"/>
      <c r="F638" s="1324"/>
      <c r="G638" s="1113"/>
      <c r="H638" s="3942"/>
    </row>
    <row r="639" spans="1:8" ht="40.5">
      <c r="A639" s="3380" t="s">
        <v>4764</v>
      </c>
      <c r="B639" s="3271">
        <v>2</v>
      </c>
      <c r="C639" s="3271">
        <v>1</v>
      </c>
      <c r="D639" s="3289" t="s">
        <v>8220</v>
      </c>
      <c r="E639" s="3283"/>
      <c r="F639" s="3285"/>
      <c r="G639" s="3287"/>
      <c r="H639" s="3943"/>
    </row>
    <row r="640" spans="1:8">
      <c r="A640" s="3380" t="s">
        <v>4764</v>
      </c>
      <c r="B640" s="3271">
        <v>2</v>
      </c>
      <c r="C640" s="3271" t="s">
        <v>5806</v>
      </c>
      <c r="D640" s="3277" t="s">
        <v>8221</v>
      </c>
      <c r="E640" s="3283" t="s">
        <v>1710</v>
      </c>
      <c r="F640" s="4286">
        <v>33</v>
      </c>
      <c r="G640" s="3286">
        <v>0</v>
      </c>
      <c r="H640" s="3943">
        <f t="shared" ref="H640:H645" si="5">ROUND((G640*F640),2)</f>
        <v>0</v>
      </c>
    </row>
    <row r="641" spans="1:8">
      <c r="A641" s="3380" t="s">
        <v>4764</v>
      </c>
      <c r="B641" s="3271">
        <v>2</v>
      </c>
      <c r="C641" s="3271" t="s">
        <v>5808</v>
      </c>
      <c r="D641" s="3277" t="s">
        <v>8222</v>
      </c>
      <c r="E641" s="3283" t="s">
        <v>1710</v>
      </c>
      <c r="F641" s="4286">
        <v>6</v>
      </c>
      <c r="G641" s="3286">
        <v>0</v>
      </c>
      <c r="H641" s="3943">
        <f t="shared" si="5"/>
        <v>0</v>
      </c>
    </row>
    <row r="642" spans="1:8">
      <c r="A642" s="3380" t="s">
        <v>4764</v>
      </c>
      <c r="B642" s="3271">
        <v>2</v>
      </c>
      <c r="C642" s="3271" t="s">
        <v>5810</v>
      </c>
      <c r="D642" s="3277" t="s">
        <v>8223</v>
      </c>
      <c r="E642" s="3283" t="s">
        <v>1710</v>
      </c>
      <c r="F642" s="4286">
        <v>258</v>
      </c>
      <c r="G642" s="3286">
        <v>0</v>
      </c>
      <c r="H642" s="3943">
        <f t="shared" si="5"/>
        <v>0</v>
      </c>
    </row>
    <row r="643" spans="1:8">
      <c r="A643" s="3380" t="s">
        <v>4764</v>
      </c>
      <c r="B643" s="3271">
        <v>2</v>
      </c>
      <c r="C643" s="3271" t="s">
        <v>5812</v>
      </c>
      <c r="D643" s="3277" t="s">
        <v>8224</v>
      </c>
      <c r="E643" s="3283" t="s">
        <v>1710</v>
      </c>
      <c r="F643" s="4286">
        <v>56</v>
      </c>
      <c r="G643" s="3286">
        <v>0</v>
      </c>
      <c r="H643" s="3943">
        <f t="shared" si="5"/>
        <v>0</v>
      </c>
    </row>
    <row r="644" spans="1:8">
      <c r="A644" s="3380" t="s">
        <v>4764</v>
      </c>
      <c r="B644" s="3271">
        <v>2</v>
      </c>
      <c r="C644" s="3271" t="s">
        <v>5814</v>
      </c>
      <c r="D644" s="3277" t="s">
        <v>8225</v>
      </c>
      <c r="E644" s="3283" t="s">
        <v>1710</v>
      </c>
      <c r="F644" s="4286">
        <v>34</v>
      </c>
      <c r="G644" s="3286">
        <v>0</v>
      </c>
      <c r="H644" s="3943">
        <f t="shared" si="5"/>
        <v>0</v>
      </c>
    </row>
    <row r="645" spans="1:8">
      <c r="A645" s="3380" t="s">
        <v>4764</v>
      </c>
      <c r="B645" s="3271">
        <v>2</v>
      </c>
      <c r="C645" s="3271" t="s">
        <v>5816</v>
      </c>
      <c r="D645" s="3277" t="s">
        <v>8226</v>
      </c>
      <c r="E645" s="3283" t="s">
        <v>1710</v>
      </c>
      <c r="F645" s="4286">
        <v>14</v>
      </c>
      <c r="G645" s="3286">
        <v>0</v>
      </c>
      <c r="H645" s="3943">
        <f t="shared" si="5"/>
        <v>0</v>
      </c>
    </row>
    <row r="646" spans="1:8">
      <c r="A646" s="1095"/>
      <c r="B646" s="1127"/>
      <c r="C646" s="1327"/>
      <c r="D646" s="4270"/>
      <c r="E646" s="1323"/>
      <c r="F646" s="1324"/>
      <c r="G646" s="1113"/>
      <c r="H646" s="3942"/>
    </row>
    <row r="647" spans="1:8" ht="38.25">
      <c r="A647" s="3380" t="s">
        <v>4764</v>
      </c>
      <c r="B647" s="3271">
        <v>2</v>
      </c>
      <c r="C647" s="3271">
        <f>COUNT(C$638:C646)+1</f>
        <v>2</v>
      </c>
      <c r="D647" s="3289" t="s">
        <v>8227</v>
      </c>
      <c r="E647" s="3283"/>
      <c r="F647" s="3285"/>
      <c r="G647" s="3287"/>
      <c r="H647" s="3943"/>
    </row>
    <row r="648" spans="1:8">
      <c r="A648" s="3380" t="s">
        <v>4764</v>
      </c>
      <c r="B648" s="3271">
        <v>2</v>
      </c>
      <c r="C648" s="3271" t="s">
        <v>5831</v>
      </c>
      <c r="D648" s="3277" t="s">
        <v>8221</v>
      </c>
      <c r="E648" s="3283" t="s">
        <v>1710</v>
      </c>
      <c r="F648" s="4286">
        <v>553</v>
      </c>
      <c r="G648" s="3286">
        <v>0</v>
      </c>
      <c r="H648" s="3943">
        <f>ROUND((G648*F648),2)</f>
        <v>0</v>
      </c>
    </row>
    <row r="649" spans="1:8">
      <c r="A649" s="3380" t="s">
        <v>4764</v>
      </c>
      <c r="B649" s="3271">
        <v>2</v>
      </c>
      <c r="C649" s="3271" t="s">
        <v>5834</v>
      </c>
      <c r="D649" s="3277" t="s">
        <v>8222</v>
      </c>
      <c r="E649" s="3283" t="s">
        <v>1710</v>
      </c>
      <c r="F649" s="4286">
        <v>38</v>
      </c>
      <c r="G649" s="3286">
        <v>0</v>
      </c>
      <c r="H649" s="3943">
        <f>ROUND((G649*F649),2)</f>
        <v>0</v>
      </c>
    </row>
    <row r="650" spans="1:8">
      <c r="A650" s="3380" t="s">
        <v>4764</v>
      </c>
      <c r="B650" s="3271">
        <v>2</v>
      </c>
      <c r="C650" s="3271" t="s">
        <v>5836</v>
      </c>
      <c r="D650" s="3277" t="s">
        <v>8223</v>
      </c>
      <c r="E650" s="3283" t="s">
        <v>1710</v>
      </c>
      <c r="F650" s="4286">
        <v>60</v>
      </c>
      <c r="G650" s="3286">
        <v>0</v>
      </c>
      <c r="H650" s="3943">
        <f>ROUND((G650*F650),2)</f>
        <v>0</v>
      </c>
    </row>
    <row r="651" spans="1:8">
      <c r="A651" s="3380" t="s">
        <v>4764</v>
      </c>
      <c r="B651" s="3271">
        <v>2</v>
      </c>
      <c r="C651" s="3271" t="s">
        <v>5838</v>
      </c>
      <c r="D651" s="3277" t="s">
        <v>8224</v>
      </c>
      <c r="E651" s="3283" t="s">
        <v>1710</v>
      </c>
      <c r="F651" s="4286">
        <v>8</v>
      </c>
      <c r="G651" s="3286">
        <v>0</v>
      </c>
      <c r="H651" s="3943">
        <f>ROUND((G651*F651),2)</f>
        <v>0</v>
      </c>
    </row>
    <row r="652" spans="1:8">
      <c r="A652" s="1095"/>
      <c r="B652" s="1127"/>
      <c r="C652" s="1327"/>
      <c r="D652" s="4306"/>
      <c r="E652" s="1323"/>
      <c r="F652" s="1324"/>
      <c r="G652" s="1113"/>
      <c r="H652" s="3942"/>
    </row>
    <row r="653" spans="1:8" ht="25.5">
      <c r="A653" s="3380" t="s">
        <v>4764</v>
      </c>
      <c r="B653" s="3271">
        <v>2</v>
      </c>
      <c r="C653" s="3271">
        <f>COUNT(C$638:C652)+1</f>
        <v>3</v>
      </c>
      <c r="D653" s="3289" t="s">
        <v>8228</v>
      </c>
      <c r="E653" s="3283"/>
      <c r="F653" s="3285"/>
      <c r="G653" s="3287"/>
      <c r="H653" s="3943"/>
    </row>
    <row r="654" spans="1:8">
      <c r="A654" s="3380" t="s">
        <v>4764</v>
      </c>
      <c r="B654" s="3271">
        <v>2</v>
      </c>
      <c r="C654" s="3271" t="s">
        <v>5852</v>
      </c>
      <c r="D654" s="3277" t="s">
        <v>8221</v>
      </c>
      <c r="E654" s="3283" t="s">
        <v>1710</v>
      </c>
      <c r="F654" s="4286">
        <v>17</v>
      </c>
      <c r="G654" s="3286">
        <v>0</v>
      </c>
      <c r="H654" s="3943">
        <f>ROUND((G654*F654),2)</f>
        <v>0</v>
      </c>
    </row>
    <row r="655" spans="1:8">
      <c r="A655" s="3380" t="s">
        <v>4764</v>
      </c>
      <c r="B655" s="3271">
        <v>2</v>
      </c>
      <c r="C655" s="3271" t="s">
        <v>5853</v>
      </c>
      <c r="D655" s="3277" t="s">
        <v>8229</v>
      </c>
      <c r="E655" s="3283" t="s">
        <v>1710</v>
      </c>
      <c r="F655" s="4286">
        <v>19</v>
      </c>
      <c r="G655" s="3286">
        <v>0</v>
      </c>
      <c r="H655" s="3943">
        <f>ROUND((G655*F655),2)</f>
        <v>0</v>
      </c>
    </row>
    <row r="656" spans="1:8">
      <c r="A656" s="1095"/>
      <c r="B656" s="1127"/>
      <c r="C656" s="1327"/>
      <c r="D656" s="4306"/>
      <c r="E656" s="1323"/>
      <c r="F656" s="1324"/>
      <c r="G656" s="1113"/>
      <c r="H656" s="3942"/>
    </row>
    <row r="657" spans="1:8" ht="25.5">
      <c r="A657" s="3380" t="s">
        <v>4764</v>
      </c>
      <c r="B657" s="3271">
        <v>2</v>
      </c>
      <c r="C657" s="3271">
        <f>COUNT(C$638:C656)+1</f>
        <v>4</v>
      </c>
      <c r="D657" s="3289" t="s">
        <v>8230</v>
      </c>
      <c r="E657" s="3283"/>
      <c r="F657" s="3285"/>
      <c r="G657" s="3287"/>
      <c r="H657" s="3943"/>
    </row>
    <row r="658" spans="1:8">
      <c r="A658" s="3380" t="s">
        <v>4764</v>
      </c>
      <c r="B658" s="3271">
        <v>2</v>
      </c>
      <c r="C658" s="3271" t="s">
        <v>5866</v>
      </c>
      <c r="D658" s="3277" t="s">
        <v>8221</v>
      </c>
      <c r="E658" s="3283" t="s">
        <v>1710</v>
      </c>
      <c r="F658" s="4286">
        <v>12</v>
      </c>
      <c r="G658" s="3286">
        <v>0</v>
      </c>
      <c r="H658" s="3943">
        <f>ROUND((G658*F658),2)</f>
        <v>0</v>
      </c>
    </row>
    <row r="659" spans="1:8">
      <c r="A659" s="3380" t="s">
        <v>4764</v>
      </c>
      <c r="B659" s="3271">
        <v>2</v>
      </c>
      <c r="C659" s="3271" t="s">
        <v>5868</v>
      </c>
      <c r="D659" s="3277" t="s">
        <v>8222</v>
      </c>
      <c r="E659" s="3283" t="s">
        <v>1710</v>
      </c>
      <c r="F659" s="4286">
        <v>6</v>
      </c>
      <c r="G659" s="3286">
        <v>0</v>
      </c>
      <c r="H659" s="3943">
        <f>ROUND((G659*F659),2)</f>
        <v>0</v>
      </c>
    </row>
    <row r="660" spans="1:8">
      <c r="A660" s="3380" t="s">
        <v>4764</v>
      </c>
      <c r="B660" s="3271">
        <v>2</v>
      </c>
      <c r="C660" s="3271" t="s">
        <v>5870</v>
      </c>
      <c r="D660" s="3277" t="s">
        <v>8223</v>
      </c>
      <c r="E660" s="3283" t="s">
        <v>1710</v>
      </c>
      <c r="F660" s="4286">
        <v>138</v>
      </c>
      <c r="G660" s="3286">
        <v>0</v>
      </c>
      <c r="H660" s="3943">
        <f>ROUND((G660*F660),2)</f>
        <v>0</v>
      </c>
    </row>
    <row r="661" spans="1:8">
      <c r="A661" s="3380" t="s">
        <v>4764</v>
      </c>
      <c r="B661" s="3271">
        <v>2</v>
      </c>
      <c r="C661" s="3271" t="s">
        <v>5872</v>
      </c>
      <c r="D661" s="3277" t="s">
        <v>8224</v>
      </c>
      <c r="E661" s="3283" t="s">
        <v>1710</v>
      </c>
      <c r="F661" s="4286">
        <v>64</v>
      </c>
      <c r="G661" s="3286">
        <v>0</v>
      </c>
      <c r="H661" s="3943">
        <f>ROUND((G661*F661),2)</f>
        <v>0</v>
      </c>
    </row>
    <row r="662" spans="1:8">
      <c r="A662" s="3380" t="s">
        <v>4764</v>
      </c>
      <c r="B662" s="3271">
        <v>2</v>
      </c>
      <c r="C662" s="3271" t="s">
        <v>5874</v>
      </c>
      <c r="D662" s="3277" t="s">
        <v>8225</v>
      </c>
      <c r="E662" s="3283" t="s">
        <v>1710</v>
      </c>
      <c r="F662" s="4286">
        <v>6</v>
      </c>
      <c r="G662" s="3286">
        <v>0</v>
      </c>
      <c r="H662" s="3943">
        <f>ROUND((G662*F662),2)</f>
        <v>0</v>
      </c>
    </row>
    <row r="663" spans="1:8">
      <c r="A663" s="1095"/>
      <c r="B663" s="1127"/>
      <c r="C663" s="1327"/>
      <c r="D663" s="4306"/>
      <c r="E663" s="1323"/>
      <c r="F663" s="1324"/>
      <c r="G663" s="1113"/>
      <c r="H663" s="3942"/>
    </row>
    <row r="664" spans="1:8" ht="25.5">
      <c r="A664" s="3380" t="s">
        <v>4764</v>
      </c>
      <c r="B664" s="3271">
        <v>2</v>
      </c>
      <c r="C664" s="3271">
        <f>COUNT(C$638:C663)+1</f>
        <v>5</v>
      </c>
      <c r="D664" s="3277" t="s">
        <v>8231</v>
      </c>
      <c r="E664" s="3283"/>
      <c r="F664" s="3285"/>
      <c r="G664" s="3287"/>
      <c r="H664" s="3943"/>
    </row>
    <row r="665" spans="1:8">
      <c r="A665" s="3380" t="s">
        <v>4764</v>
      </c>
      <c r="B665" s="3271">
        <v>2</v>
      </c>
      <c r="C665" s="3271" t="s">
        <v>5915</v>
      </c>
      <c r="D665" s="3277" t="s">
        <v>8232</v>
      </c>
      <c r="E665" s="3283" t="s">
        <v>1710</v>
      </c>
      <c r="F665" s="4286">
        <v>18</v>
      </c>
      <c r="G665" s="3286">
        <v>0</v>
      </c>
      <c r="H665" s="3943">
        <f>ROUND((G665*F665),2)</f>
        <v>0</v>
      </c>
    </row>
    <row r="666" spans="1:8" s="1059" customFormat="1">
      <c r="A666" s="4296"/>
      <c r="B666" s="1235"/>
      <c r="C666" s="4314"/>
      <c r="D666" s="4304"/>
      <c r="E666" s="4298"/>
      <c r="F666" s="1325"/>
      <c r="G666" s="1326"/>
      <c r="H666" s="4255"/>
    </row>
    <row r="667" spans="1:8" ht="38.25">
      <c r="A667" s="3380" t="s">
        <v>4764</v>
      </c>
      <c r="B667" s="3271">
        <v>2</v>
      </c>
      <c r="C667" s="3271">
        <f>COUNT(C$638:C664)+1</f>
        <v>6</v>
      </c>
      <c r="D667" s="3289" t="s">
        <v>8233</v>
      </c>
      <c r="E667" s="3283"/>
      <c r="F667" s="3285"/>
      <c r="G667" s="3287"/>
      <c r="H667" s="3943"/>
    </row>
    <row r="668" spans="1:8">
      <c r="A668" s="3380" t="s">
        <v>4764</v>
      </c>
      <c r="B668" s="3271">
        <v>2</v>
      </c>
      <c r="C668" s="3271" t="s">
        <v>5928</v>
      </c>
      <c r="D668" s="3277" t="s">
        <v>8221</v>
      </c>
      <c r="E668" s="3283" t="s">
        <v>1710</v>
      </c>
      <c r="F668" s="4286">
        <v>81</v>
      </c>
      <c r="G668" s="3286">
        <v>0</v>
      </c>
      <c r="H668" s="3943">
        <f t="shared" ref="H668:H673" si="6">ROUND((G668*F668),2)</f>
        <v>0</v>
      </c>
    </row>
    <row r="669" spans="1:8">
      <c r="A669" s="3380" t="s">
        <v>4764</v>
      </c>
      <c r="B669" s="3271">
        <v>2</v>
      </c>
      <c r="C669" s="3271" t="s">
        <v>5929</v>
      </c>
      <c r="D669" s="3277" t="s">
        <v>8222</v>
      </c>
      <c r="E669" s="3283" t="s">
        <v>1710</v>
      </c>
      <c r="F669" s="4286">
        <v>482</v>
      </c>
      <c r="G669" s="3286">
        <v>0</v>
      </c>
      <c r="H669" s="3943">
        <f t="shared" si="6"/>
        <v>0</v>
      </c>
    </row>
    <row r="670" spans="1:8">
      <c r="A670" s="3380" t="s">
        <v>4764</v>
      </c>
      <c r="B670" s="3271">
        <v>2</v>
      </c>
      <c r="C670" s="3271" t="s">
        <v>5930</v>
      </c>
      <c r="D670" s="3277" t="s">
        <v>8223</v>
      </c>
      <c r="E670" s="3283" t="s">
        <v>1710</v>
      </c>
      <c r="F670" s="4286">
        <v>1052</v>
      </c>
      <c r="G670" s="3286">
        <v>0</v>
      </c>
      <c r="H670" s="3943">
        <f t="shared" si="6"/>
        <v>0</v>
      </c>
    </row>
    <row r="671" spans="1:8">
      <c r="A671" s="3380" t="s">
        <v>4764</v>
      </c>
      <c r="B671" s="3271">
        <v>2</v>
      </c>
      <c r="C671" s="3271" t="s">
        <v>8234</v>
      </c>
      <c r="D671" s="3277" t="s">
        <v>8224</v>
      </c>
      <c r="E671" s="3283" t="s">
        <v>1710</v>
      </c>
      <c r="F671" s="4286">
        <v>142</v>
      </c>
      <c r="G671" s="3286">
        <v>0</v>
      </c>
      <c r="H671" s="3943">
        <f t="shared" si="6"/>
        <v>0</v>
      </c>
    </row>
    <row r="672" spans="1:8">
      <c r="A672" s="3380" t="s">
        <v>4764</v>
      </c>
      <c r="B672" s="3271">
        <v>2</v>
      </c>
      <c r="C672" s="3271" t="s">
        <v>5931</v>
      </c>
      <c r="D672" s="3277" t="s">
        <v>8225</v>
      </c>
      <c r="E672" s="3283" t="s">
        <v>1710</v>
      </c>
      <c r="F672" s="4286">
        <v>44</v>
      </c>
      <c r="G672" s="3286">
        <v>0</v>
      </c>
      <c r="H672" s="3943">
        <f t="shared" si="6"/>
        <v>0</v>
      </c>
    </row>
    <row r="673" spans="1:8">
      <c r="A673" s="3380" t="s">
        <v>4764</v>
      </c>
      <c r="B673" s="3271">
        <v>2</v>
      </c>
      <c r="C673" s="3271" t="s">
        <v>5933</v>
      </c>
      <c r="D673" s="3277" t="s">
        <v>8226</v>
      </c>
      <c r="E673" s="3283" t="s">
        <v>1710</v>
      </c>
      <c r="F673" s="4286">
        <v>14</v>
      </c>
      <c r="G673" s="3286">
        <v>0</v>
      </c>
      <c r="H673" s="3943">
        <f t="shared" si="6"/>
        <v>0</v>
      </c>
    </row>
    <row r="674" spans="1:8" s="1059" customFormat="1">
      <c r="A674" s="4296"/>
      <c r="B674" s="1235"/>
      <c r="C674" s="4314"/>
      <c r="D674" s="4304"/>
      <c r="E674" s="4298"/>
      <c r="F674" s="1325"/>
      <c r="G674" s="1326"/>
      <c r="H674" s="4255"/>
    </row>
    <row r="675" spans="1:8" ht="51">
      <c r="A675" s="3380" t="s">
        <v>4764</v>
      </c>
      <c r="B675" s="3271">
        <v>2</v>
      </c>
      <c r="C675" s="3271">
        <f>COUNT(C$638:C674)+1</f>
        <v>7</v>
      </c>
      <c r="D675" s="3277" t="s">
        <v>8235</v>
      </c>
      <c r="E675" s="3283" t="s">
        <v>8236</v>
      </c>
      <c r="F675" s="3285">
        <v>194</v>
      </c>
      <c r="G675" s="3286">
        <v>0</v>
      </c>
      <c r="H675" s="3943">
        <f>ROUND((G675*F675),2)</f>
        <v>0</v>
      </c>
    </row>
    <row r="676" spans="1:8">
      <c r="A676" s="1095"/>
      <c r="B676" s="1127"/>
      <c r="C676" s="1327"/>
      <c r="D676" s="4306"/>
      <c r="E676" s="1323"/>
      <c r="F676" s="1324"/>
      <c r="G676" s="1113"/>
      <c r="H676" s="3942"/>
    </row>
    <row r="677" spans="1:8">
      <c r="A677" s="3380" t="s">
        <v>4764</v>
      </c>
      <c r="B677" s="3271">
        <v>2</v>
      </c>
      <c r="C677" s="3271">
        <f>COUNT(C$638:C676)+1</f>
        <v>8</v>
      </c>
      <c r="D677" s="3273" t="s">
        <v>8036</v>
      </c>
      <c r="E677" s="3283"/>
      <c r="F677" s="3285"/>
      <c r="G677" s="3287"/>
      <c r="H677" s="3943"/>
    </row>
    <row r="678" spans="1:8" ht="38.25">
      <c r="A678" s="1095"/>
      <c r="B678" s="1127"/>
      <c r="C678" s="1127"/>
      <c r="D678" s="4302" t="s">
        <v>8237</v>
      </c>
      <c r="E678" s="1323"/>
      <c r="F678" s="1324"/>
      <c r="G678" s="1113"/>
      <c r="H678" s="3942"/>
    </row>
    <row r="679" spans="1:8">
      <c r="A679" s="3380" t="s">
        <v>4764</v>
      </c>
      <c r="B679" s="3271">
        <v>2</v>
      </c>
      <c r="C679" s="3271" t="s">
        <v>6535</v>
      </c>
      <c r="D679" s="3277" t="s">
        <v>8041</v>
      </c>
      <c r="E679" s="3283" t="s">
        <v>1710</v>
      </c>
      <c r="F679" s="4286">
        <v>317</v>
      </c>
      <c r="G679" s="3286">
        <v>0</v>
      </c>
      <c r="H679" s="3943">
        <f>ROUND((G679*F679),2)</f>
        <v>0</v>
      </c>
    </row>
    <row r="680" spans="1:8">
      <c r="A680" s="3380" t="s">
        <v>4764</v>
      </c>
      <c r="B680" s="3271">
        <v>2</v>
      </c>
      <c r="C680" s="3271" t="s">
        <v>6537</v>
      </c>
      <c r="D680" s="3277" t="s">
        <v>8043</v>
      </c>
      <c r="E680" s="3283" t="s">
        <v>1710</v>
      </c>
      <c r="F680" s="4286">
        <v>71</v>
      </c>
      <c r="G680" s="3286">
        <v>0</v>
      </c>
      <c r="H680" s="3943">
        <f>ROUND((G680*F680),2)</f>
        <v>0</v>
      </c>
    </row>
    <row r="681" spans="1:8">
      <c r="A681" s="1095"/>
      <c r="B681" s="1127"/>
      <c r="C681" s="1127"/>
      <c r="D681" s="1285"/>
      <c r="E681" s="1323"/>
      <c r="F681" s="1324"/>
      <c r="G681" s="1113"/>
      <c r="H681" s="3942"/>
    </row>
    <row r="682" spans="1:8">
      <c r="A682" s="3380" t="s">
        <v>4764</v>
      </c>
      <c r="B682" s="3271">
        <v>2</v>
      </c>
      <c r="C682" s="3271">
        <f>COUNT(C$638:C681)+1</f>
        <v>9</v>
      </c>
      <c r="D682" s="3273" t="s">
        <v>8050</v>
      </c>
      <c r="E682" s="3283"/>
      <c r="F682" s="3285"/>
      <c r="G682" s="3287"/>
      <c r="H682" s="3943"/>
    </row>
    <row r="683" spans="1:8" ht="38.25">
      <c r="A683" s="1095"/>
      <c r="B683" s="1127"/>
      <c r="C683" s="1127"/>
      <c r="D683" s="1285" t="s">
        <v>8051</v>
      </c>
      <c r="E683" s="1323"/>
      <c r="F683" s="1324"/>
      <c r="G683" s="1113"/>
      <c r="H683" s="3942"/>
    </row>
    <row r="684" spans="1:8">
      <c r="A684" s="1095"/>
      <c r="B684" s="1127"/>
      <c r="C684" s="1127"/>
      <c r="D684" s="1285" t="s">
        <v>8238</v>
      </c>
      <c r="E684" s="1323"/>
      <c r="F684" s="1324"/>
      <c r="G684" s="1113"/>
      <c r="H684" s="3942"/>
    </row>
    <row r="685" spans="1:8">
      <c r="A685" s="3380" t="s">
        <v>4764</v>
      </c>
      <c r="B685" s="3271">
        <v>2</v>
      </c>
      <c r="C685" s="3271" t="s">
        <v>7419</v>
      </c>
      <c r="D685" s="3277" t="s">
        <v>8098</v>
      </c>
      <c r="E685" s="3283" t="s">
        <v>1710</v>
      </c>
      <c r="F685" s="4286">
        <v>302</v>
      </c>
      <c r="G685" s="3286">
        <v>0</v>
      </c>
      <c r="H685" s="3943">
        <f>ROUND((G685*F685),2)</f>
        <v>0</v>
      </c>
    </row>
    <row r="686" spans="1:8">
      <c r="A686" s="3380" t="s">
        <v>4764</v>
      </c>
      <c r="B686" s="3271">
        <v>2</v>
      </c>
      <c r="C686" s="3271" t="s">
        <v>7421</v>
      </c>
      <c r="D686" s="3277" t="s">
        <v>8104</v>
      </c>
      <c r="E686" s="3283" t="s">
        <v>1710</v>
      </c>
      <c r="F686" s="4286">
        <v>71</v>
      </c>
      <c r="G686" s="3286">
        <v>0</v>
      </c>
      <c r="H686" s="3943">
        <f>ROUND((G686*F686),2)</f>
        <v>0</v>
      </c>
    </row>
    <row r="687" spans="1:8">
      <c r="A687" s="1095"/>
      <c r="B687" s="1127"/>
      <c r="C687" s="1127"/>
      <c r="D687" s="1285"/>
      <c r="E687" s="1323"/>
      <c r="F687" s="1324"/>
      <c r="G687" s="1113"/>
      <c r="H687" s="3942"/>
    </row>
    <row r="688" spans="1:8" ht="25.5">
      <c r="A688" s="3380" t="s">
        <v>4764</v>
      </c>
      <c r="B688" s="3271">
        <v>2</v>
      </c>
      <c r="C688" s="3271">
        <f>COUNT(C$638:C687)+1</f>
        <v>10</v>
      </c>
      <c r="D688" s="3277" t="s">
        <v>8239</v>
      </c>
      <c r="E688" s="3283"/>
      <c r="F688" s="3285"/>
      <c r="G688" s="3287"/>
      <c r="H688" s="3943"/>
    </row>
    <row r="689" spans="1:8">
      <c r="A689" s="3380" t="s">
        <v>4764</v>
      </c>
      <c r="B689" s="3271">
        <v>2</v>
      </c>
      <c r="C689" s="3271" t="s">
        <v>5944</v>
      </c>
      <c r="D689" s="3277" t="s">
        <v>8221</v>
      </c>
      <c r="E689" s="3283" t="s">
        <v>277</v>
      </c>
      <c r="F689" s="4286">
        <v>184</v>
      </c>
      <c r="G689" s="3286">
        <v>0</v>
      </c>
      <c r="H689" s="3943">
        <f t="shared" ref="H689:H694" si="7">ROUND((G689*F689),2)</f>
        <v>0</v>
      </c>
    </row>
    <row r="690" spans="1:8">
      <c r="A690" s="3380" t="s">
        <v>4764</v>
      </c>
      <c r="B690" s="3271">
        <v>2</v>
      </c>
      <c r="C690" s="3271" t="s">
        <v>5946</v>
      </c>
      <c r="D690" s="3277" t="s">
        <v>8222</v>
      </c>
      <c r="E690" s="3283" t="s">
        <v>277</v>
      </c>
      <c r="F690" s="4286">
        <v>14</v>
      </c>
      <c r="G690" s="3286">
        <v>0</v>
      </c>
      <c r="H690" s="3943">
        <f t="shared" si="7"/>
        <v>0</v>
      </c>
    </row>
    <row r="691" spans="1:8">
      <c r="A691" s="3380" t="s">
        <v>4764</v>
      </c>
      <c r="B691" s="3271">
        <v>2</v>
      </c>
      <c r="C691" s="3271" t="s">
        <v>5948</v>
      </c>
      <c r="D691" s="3277" t="s">
        <v>8223</v>
      </c>
      <c r="E691" s="3283" t="s">
        <v>277</v>
      </c>
      <c r="F691" s="4286">
        <v>168</v>
      </c>
      <c r="G691" s="3286">
        <v>0</v>
      </c>
      <c r="H691" s="3943">
        <f t="shared" si="7"/>
        <v>0</v>
      </c>
    </row>
    <row r="692" spans="1:8">
      <c r="A692" s="3380" t="s">
        <v>4764</v>
      </c>
      <c r="B692" s="3271">
        <v>2</v>
      </c>
      <c r="C692" s="3271" t="s">
        <v>5950</v>
      </c>
      <c r="D692" s="3277" t="s">
        <v>8224</v>
      </c>
      <c r="E692" s="3283" t="s">
        <v>277</v>
      </c>
      <c r="F692" s="4286">
        <v>6</v>
      </c>
      <c r="G692" s="3286">
        <v>0</v>
      </c>
      <c r="H692" s="3943">
        <f t="shared" si="7"/>
        <v>0</v>
      </c>
    </row>
    <row r="693" spans="1:8" s="1061" customFormat="1">
      <c r="A693" s="4315" t="s">
        <v>4764</v>
      </c>
      <c r="B693" s="4316">
        <v>2</v>
      </c>
      <c r="C693" s="4316" t="s">
        <v>5952</v>
      </c>
      <c r="D693" s="3277" t="s">
        <v>8240</v>
      </c>
      <c r="E693" s="3283" t="s">
        <v>277</v>
      </c>
      <c r="F693" s="4286">
        <v>2</v>
      </c>
      <c r="G693" s="3286">
        <v>0</v>
      </c>
      <c r="H693" s="3943">
        <f t="shared" si="7"/>
        <v>0</v>
      </c>
    </row>
    <row r="694" spans="1:8" s="1061" customFormat="1">
      <c r="A694" s="4315" t="s">
        <v>4764</v>
      </c>
      <c r="B694" s="4316">
        <v>2</v>
      </c>
      <c r="C694" s="4316" t="s">
        <v>8241</v>
      </c>
      <c r="D694" s="3277" t="s">
        <v>8242</v>
      </c>
      <c r="E694" s="3283" t="s">
        <v>277</v>
      </c>
      <c r="F694" s="4286">
        <v>2</v>
      </c>
      <c r="G694" s="3286">
        <v>0</v>
      </c>
      <c r="H694" s="3943">
        <f t="shared" si="7"/>
        <v>0</v>
      </c>
    </row>
    <row r="695" spans="1:8">
      <c r="A695" s="1095"/>
      <c r="B695" s="1127"/>
      <c r="C695" s="1327"/>
      <c r="D695" s="4306"/>
      <c r="E695" s="1323"/>
      <c r="F695" s="1324"/>
      <c r="G695" s="1113"/>
      <c r="H695" s="3942"/>
    </row>
    <row r="696" spans="1:8" ht="25.5">
      <c r="A696" s="3380" t="s">
        <v>4764</v>
      </c>
      <c r="B696" s="3271">
        <v>2</v>
      </c>
      <c r="C696" s="3271">
        <f>COUNT(C$638:C695)+1</f>
        <v>11</v>
      </c>
      <c r="D696" s="3277" t="s">
        <v>8243</v>
      </c>
      <c r="E696" s="3283"/>
      <c r="F696" s="3285"/>
      <c r="G696" s="3287"/>
      <c r="H696" s="3943"/>
    </row>
    <row r="697" spans="1:8">
      <c r="A697" s="3380" t="s">
        <v>4764</v>
      </c>
      <c r="B697" s="3271">
        <v>2</v>
      </c>
      <c r="C697" s="3271" t="s">
        <v>5955</v>
      </c>
      <c r="D697" s="3277" t="s">
        <v>8222</v>
      </c>
      <c r="E697" s="3283" t="s">
        <v>277</v>
      </c>
      <c r="F697" s="4286">
        <v>16</v>
      </c>
      <c r="G697" s="3286">
        <v>0</v>
      </c>
      <c r="H697" s="3943">
        <f>ROUND((G697*F697),2)</f>
        <v>0</v>
      </c>
    </row>
    <row r="698" spans="1:8">
      <c r="A698" s="3380" t="s">
        <v>4764</v>
      </c>
      <c r="B698" s="3271">
        <v>2</v>
      </c>
      <c r="C698" s="3271" t="s">
        <v>6552</v>
      </c>
      <c r="D698" s="3277" t="s">
        <v>8223</v>
      </c>
      <c r="E698" s="3283" t="s">
        <v>277</v>
      </c>
      <c r="F698" s="4286">
        <v>96</v>
      </c>
      <c r="G698" s="3286">
        <v>0</v>
      </c>
      <c r="H698" s="3943">
        <f>ROUND((G698*F698),2)</f>
        <v>0</v>
      </c>
    </row>
    <row r="699" spans="1:8">
      <c r="A699" s="3380" t="s">
        <v>4764</v>
      </c>
      <c r="B699" s="3271">
        <v>2</v>
      </c>
      <c r="C699" s="3271" t="s">
        <v>6553</v>
      </c>
      <c r="D699" s="3277" t="s">
        <v>8224</v>
      </c>
      <c r="E699" s="3283" t="s">
        <v>277</v>
      </c>
      <c r="F699" s="4286">
        <v>20</v>
      </c>
      <c r="G699" s="3286">
        <v>0</v>
      </c>
      <c r="H699" s="3943">
        <f>ROUND((G699*F699),2)</f>
        <v>0</v>
      </c>
    </row>
    <row r="700" spans="1:8">
      <c r="A700" s="3380" t="s">
        <v>4764</v>
      </c>
      <c r="B700" s="3271">
        <v>2</v>
      </c>
      <c r="C700" s="3271" t="s">
        <v>6554</v>
      </c>
      <c r="D700" s="3277" t="s">
        <v>8225</v>
      </c>
      <c r="E700" s="3283" t="s">
        <v>277</v>
      </c>
      <c r="F700" s="4286">
        <v>4</v>
      </c>
      <c r="G700" s="3286">
        <v>0</v>
      </c>
      <c r="H700" s="3943">
        <f>ROUND((G700*F700),2)</f>
        <v>0</v>
      </c>
    </row>
    <row r="701" spans="1:8" s="1061" customFormat="1">
      <c r="A701" s="4315" t="s">
        <v>4764</v>
      </c>
      <c r="B701" s="4316">
        <v>2</v>
      </c>
      <c r="C701" s="4316" t="s">
        <v>6555</v>
      </c>
      <c r="D701" s="3277" t="s">
        <v>8226</v>
      </c>
      <c r="E701" s="3283" t="s">
        <v>277</v>
      </c>
      <c r="F701" s="4286">
        <v>2</v>
      </c>
      <c r="G701" s="3286">
        <v>0</v>
      </c>
      <c r="H701" s="3943">
        <f>ROUND((G701*F701),2)</f>
        <v>0</v>
      </c>
    </row>
    <row r="702" spans="1:8">
      <c r="A702" s="1095"/>
      <c r="B702" s="1127"/>
      <c r="C702" s="1327"/>
      <c r="D702" s="4306"/>
      <c r="E702" s="1323"/>
      <c r="F702" s="1324"/>
      <c r="G702" s="1113"/>
      <c r="H702" s="3942"/>
    </row>
    <row r="703" spans="1:8">
      <c r="A703" s="3380" t="s">
        <v>4764</v>
      </c>
      <c r="B703" s="3271">
        <v>2</v>
      </c>
      <c r="C703" s="3271">
        <f>COUNT(C$638:C702)+1</f>
        <v>12</v>
      </c>
      <c r="D703" s="3277" t="s">
        <v>8244</v>
      </c>
      <c r="E703" s="3283" t="s">
        <v>200</v>
      </c>
      <c r="F703" s="3285">
        <v>12</v>
      </c>
      <c r="G703" s="3286">
        <v>0</v>
      </c>
      <c r="H703" s="3943">
        <f>ROUND((G703*F703),2)</f>
        <v>0</v>
      </c>
    </row>
    <row r="704" spans="1:8">
      <c r="A704" s="1095"/>
      <c r="B704" s="1127"/>
      <c r="C704" s="1327"/>
      <c r="D704" s="4306"/>
      <c r="E704" s="1323"/>
      <c r="F704" s="1324"/>
      <c r="G704" s="1113"/>
      <c r="H704" s="3942"/>
    </row>
    <row r="705" spans="1:8">
      <c r="A705" s="3380" t="s">
        <v>4764</v>
      </c>
      <c r="B705" s="3271">
        <v>2</v>
      </c>
      <c r="C705" s="3271">
        <f>COUNT(C$638:C704)+1</f>
        <v>13</v>
      </c>
      <c r="D705" s="3277" t="s">
        <v>8245</v>
      </c>
      <c r="E705" s="3283" t="s">
        <v>200</v>
      </c>
      <c r="F705" s="3285">
        <v>2</v>
      </c>
      <c r="G705" s="3286">
        <v>0</v>
      </c>
      <c r="H705" s="3943">
        <f>ROUND((G705*F705),2)</f>
        <v>0</v>
      </c>
    </row>
    <row r="706" spans="1:8">
      <c r="A706" s="1095"/>
      <c r="B706" s="1127"/>
      <c r="C706" s="1327"/>
      <c r="D706" s="4306"/>
      <c r="E706" s="1323"/>
      <c r="F706" s="1324"/>
      <c r="G706" s="1113"/>
      <c r="H706" s="3942"/>
    </row>
    <row r="707" spans="1:8">
      <c r="A707" s="3380" t="s">
        <v>4764</v>
      </c>
      <c r="B707" s="3271">
        <v>2</v>
      </c>
      <c r="C707" s="3271">
        <f>COUNT(C$638:C706)+1</f>
        <v>14</v>
      </c>
      <c r="D707" s="3277" t="s">
        <v>8246</v>
      </c>
      <c r="E707" s="3283" t="s">
        <v>200</v>
      </c>
      <c r="F707" s="3285">
        <v>4</v>
      </c>
      <c r="G707" s="3286">
        <v>0</v>
      </c>
      <c r="H707" s="3943">
        <f>ROUND((G707*F707),2)</f>
        <v>0</v>
      </c>
    </row>
    <row r="708" spans="1:8">
      <c r="A708" s="1095"/>
      <c r="B708" s="1127"/>
      <c r="C708" s="1127"/>
      <c r="D708" s="1365" t="s">
        <v>8247</v>
      </c>
      <c r="E708" s="1175"/>
      <c r="F708" s="1176"/>
      <c r="G708" s="1113"/>
      <c r="H708" s="3950"/>
    </row>
    <row r="709" spans="1:8">
      <c r="A709" s="1095"/>
      <c r="B709" s="1127"/>
      <c r="C709" s="1127"/>
      <c r="D709" s="1365" t="s">
        <v>8248</v>
      </c>
      <c r="E709" s="1175"/>
      <c r="F709" s="1176"/>
      <c r="G709" s="1113"/>
      <c r="H709" s="3950"/>
    </row>
    <row r="710" spans="1:8">
      <c r="A710" s="1095"/>
      <c r="B710" s="1127"/>
      <c r="C710" s="1127"/>
      <c r="D710" s="1365" t="s">
        <v>8249</v>
      </c>
      <c r="E710" s="1175"/>
      <c r="F710" s="1176"/>
      <c r="G710" s="1113"/>
      <c r="H710" s="3950"/>
    </row>
    <row r="711" spans="1:8">
      <c r="A711" s="1095"/>
      <c r="B711" s="1127"/>
      <c r="C711" s="1127"/>
      <c r="D711" s="1365" t="s">
        <v>8250</v>
      </c>
      <c r="E711" s="1175"/>
      <c r="F711" s="1176"/>
      <c r="G711" s="1113"/>
      <c r="H711" s="3950"/>
    </row>
    <row r="712" spans="1:8" ht="25.5">
      <c r="A712" s="1095"/>
      <c r="B712" s="1127"/>
      <c r="C712" s="1127"/>
      <c r="D712" s="1365" t="s">
        <v>8251</v>
      </c>
      <c r="E712" s="1175"/>
      <c r="F712" s="1176"/>
      <c r="G712" s="1113"/>
      <c r="H712" s="3950"/>
    </row>
    <row r="713" spans="1:8">
      <c r="A713" s="1095"/>
      <c r="B713" s="1127"/>
      <c r="C713" s="1127"/>
      <c r="D713" s="1365" t="s">
        <v>8252</v>
      </c>
      <c r="E713" s="1175"/>
      <c r="F713" s="1176"/>
      <c r="G713" s="1113"/>
      <c r="H713" s="3950"/>
    </row>
    <row r="714" spans="1:8">
      <c r="A714" s="1095"/>
      <c r="B714" s="1127"/>
      <c r="C714" s="1127"/>
      <c r="D714" s="1365" t="s">
        <v>8253</v>
      </c>
      <c r="E714" s="1175"/>
      <c r="F714" s="1176"/>
      <c r="G714" s="1113"/>
      <c r="H714" s="3950"/>
    </row>
    <row r="715" spans="1:8">
      <c r="A715" s="1095"/>
      <c r="B715" s="1127"/>
      <c r="C715" s="1127"/>
      <c r="D715" s="1365" t="s">
        <v>8254</v>
      </c>
      <c r="E715" s="1175"/>
      <c r="F715" s="1176"/>
      <c r="G715" s="1113"/>
      <c r="H715" s="3950"/>
    </row>
    <row r="716" spans="1:8">
      <c r="A716" s="1095"/>
      <c r="B716" s="1127"/>
      <c r="C716" s="1127"/>
      <c r="D716" s="1365" t="s">
        <v>8255</v>
      </c>
      <c r="E716" s="1175"/>
      <c r="F716" s="1176"/>
      <c r="G716" s="1113"/>
      <c r="H716" s="3950"/>
    </row>
    <row r="717" spans="1:8">
      <c r="A717" s="1095"/>
      <c r="B717" s="1127"/>
      <c r="C717" s="1127"/>
      <c r="D717" s="1365" t="s">
        <v>8256</v>
      </c>
      <c r="E717" s="1175"/>
      <c r="F717" s="1176"/>
      <c r="G717" s="1113"/>
      <c r="H717" s="3950"/>
    </row>
    <row r="718" spans="1:8">
      <c r="A718" s="1095"/>
      <c r="B718" s="1127"/>
      <c r="C718" s="1127"/>
      <c r="D718" s="1171"/>
      <c r="E718" s="1175"/>
      <c r="F718" s="1176"/>
      <c r="G718" s="1113"/>
      <c r="H718" s="3950"/>
    </row>
    <row r="719" spans="1:8">
      <c r="A719" s="3380" t="s">
        <v>4764</v>
      </c>
      <c r="B719" s="3271">
        <v>2</v>
      </c>
      <c r="C719" s="3271">
        <f>COUNT(C$638:C718)+1</f>
        <v>15</v>
      </c>
      <c r="D719" s="3277" t="s">
        <v>8257</v>
      </c>
      <c r="E719" s="3283" t="s">
        <v>200</v>
      </c>
      <c r="F719" s="3285">
        <v>7</v>
      </c>
      <c r="G719" s="3286">
        <v>0</v>
      </c>
      <c r="H719" s="3943">
        <f>ROUND((G719*F719),2)</f>
        <v>0</v>
      </c>
    </row>
    <row r="720" spans="1:8">
      <c r="A720" s="1095"/>
      <c r="B720" s="1127"/>
      <c r="C720" s="1127"/>
      <c r="D720" s="1365" t="s">
        <v>8247</v>
      </c>
      <c r="E720" s="1175"/>
      <c r="F720" s="1176"/>
      <c r="G720" s="1113"/>
      <c r="H720" s="3950"/>
    </row>
    <row r="721" spans="1:8">
      <c r="A721" s="1095"/>
      <c r="B721" s="1127"/>
      <c r="C721" s="1127"/>
      <c r="D721" s="1365" t="s">
        <v>8248</v>
      </c>
      <c r="E721" s="1175"/>
      <c r="F721" s="1176"/>
      <c r="G721" s="1113"/>
      <c r="H721" s="3950"/>
    </row>
    <row r="722" spans="1:8">
      <c r="A722" s="1095"/>
      <c r="B722" s="1127"/>
      <c r="C722" s="1127"/>
      <c r="D722" s="1365" t="s">
        <v>8249</v>
      </c>
      <c r="E722" s="1175"/>
      <c r="F722" s="1176"/>
      <c r="G722" s="1113"/>
      <c r="H722" s="3950"/>
    </row>
    <row r="723" spans="1:8">
      <c r="A723" s="1095"/>
      <c r="B723" s="1127"/>
      <c r="C723" s="1127"/>
      <c r="D723" s="1365" t="s">
        <v>8258</v>
      </c>
      <c r="E723" s="1175"/>
      <c r="F723" s="1176"/>
      <c r="G723" s="1113"/>
      <c r="H723" s="3950"/>
    </row>
    <row r="724" spans="1:8">
      <c r="A724" s="1095"/>
      <c r="B724" s="1127"/>
      <c r="C724" s="1127"/>
      <c r="D724" s="1365" t="s">
        <v>8250</v>
      </c>
      <c r="E724" s="1175"/>
      <c r="F724" s="1176"/>
      <c r="G724" s="1113"/>
      <c r="H724" s="3950"/>
    </row>
    <row r="725" spans="1:8" ht="25.5">
      <c r="A725" s="1095"/>
      <c r="B725" s="1127"/>
      <c r="C725" s="1127"/>
      <c r="D725" s="1365" t="s">
        <v>8251</v>
      </c>
      <c r="E725" s="1175"/>
      <c r="F725" s="1176"/>
      <c r="G725" s="1113"/>
      <c r="H725" s="3950"/>
    </row>
    <row r="726" spans="1:8">
      <c r="A726" s="1095"/>
      <c r="B726" s="1127"/>
      <c r="C726" s="1127"/>
      <c r="D726" s="1365" t="s">
        <v>8259</v>
      </c>
      <c r="E726" s="1175"/>
      <c r="F726" s="1176"/>
      <c r="G726" s="1113"/>
      <c r="H726" s="3950"/>
    </row>
    <row r="727" spans="1:8">
      <c r="A727" s="1095"/>
      <c r="B727" s="1127"/>
      <c r="C727" s="1127"/>
      <c r="D727" s="1365" t="s">
        <v>8253</v>
      </c>
      <c r="E727" s="1175"/>
      <c r="F727" s="1176"/>
      <c r="G727" s="1113"/>
      <c r="H727" s="3950"/>
    </row>
    <row r="728" spans="1:8">
      <c r="A728" s="1095"/>
      <c r="B728" s="1127"/>
      <c r="C728" s="1127"/>
      <c r="D728" s="1365" t="s">
        <v>8254</v>
      </c>
      <c r="E728" s="1175"/>
      <c r="F728" s="1176"/>
      <c r="G728" s="1113"/>
      <c r="H728" s="3950"/>
    </row>
    <row r="729" spans="1:8">
      <c r="A729" s="1095"/>
      <c r="B729" s="1127"/>
      <c r="C729" s="1127"/>
      <c r="D729" s="1365" t="s">
        <v>8255</v>
      </c>
      <c r="E729" s="1175"/>
      <c r="F729" s="1176"/>
      <c r="G729" s="1113"/>
      <c r="H729" s="3950"/>
    </row>
    <row r="730" spans="1:8">
      <c r="A730" s="1095"/>
      <c r="B730" s="1127"/>
      <c r="C730" s="1127"/>
      <c r="D730" s="1365" t="s">
        <v>8256</v>
      </c>
      <c r="E730" s="1175"/>
      <c r="F730" s="1176"/>
      <c r="G730" s="1113"/>
      <c r="H730" s="3950"/>
    </row>
    <row r="731" spans="1:8">
      <c r="A731" s="1095"/>
      <c r="B731" s="1127"/>
      <c r="C731" s="1127"/>
      <c r="D731" s="1171"/>
      <c r="E731" s="1175"/>
      <c r="F731" s="1176"/>
      <c r="G731" s="1113"/>
      <c r="H731" s="3950"/>
    </row>
    <row r="732" spans="1:8">
      <c r="A732" s="3380" t="s">
        <v>4764</v>
      </c>
      <c r="B732" s="3271">
        <v>2</v>
      </c>
      <c r="C732" s="3271">
        <f>COUNT(C$638:C731)+1</f>
        <v>16</v>
      </c>
      <c r="D732" s="3277" t="s">
        <v>8246</v>
      </c>
      <c r="E732" s="3283" t="s">
        <v>200</v>
      </c>
      <c r="F732" s="3285">
        <v>3</v>
      </c>
      <c r="G732" s="3286">
        <v>0</v>
      </c>
      <c r="H732" s="3943">
        <f>ROUND((G732*F732),2)</f>
        <v>0</v>
      </c>
    </row>
    <row r="733" spans="1:8">
      <c r="A733" s="1095"/>
      <c r="B733" s="1127"/>
      <c r="C733" s="1127"/>
      <c r="D733" s="1365" t="s">
        <v>8247</v>
      </c>
      <c r="E733" s="1175"/>
      <c r="F733" s="1176"/>
      <c r="G733" s="1113"/>
      <c r="H733" s="3950"/>
    </row>
    <row r="734" spans="1:8">
      <c r="A734" s="1095"/>
      <c r="B734" s="1127"/>
      <c r="C734" s="1127"/>
      <c r="D734" s="1365" t="s">
        <v>8248</v>
      </c>
      <c r="E734" s="1175"/>
      <c r="F734" s="1176"/>
      <c r="G734" s="1113"/>
      <c r="H734" s="3950"/>
    </row>
    <row r="735" spans="1:8">
      <c r="A735" s="1095"/>
      <c r="B735" s="1127"/>
      <c r="C735" s="1127"/>
      <c r="D735" s="1365" t="s">
        <v>8249</v>
      </c>
      <c r="E735" s="1175"/>
      <c r="F735" s="1176"/>
      <c r="G735" s="1113"/>
      <c r="H735" s="3950"/>
    </row>
    <row r="736" spans="1:8">
      <c r="A736" s="1095"/>
      <c r="B736" s="1127"/>
      <c r="C736" s="1127"/>
      <c r="D736" s="1365" t="s">
        <v>8250</v>
      </c>
      <c r="E736" s="1175"/>
      <c r="F736" s="1176"/>
      <c r="G736" s="1113"/>
      <c r="H736" s="3950"/>
    </row>
    <row r="737" spans="1:8" ht="25.5">
      <c r="A737" s="1095"/>
      <c r="B737" s="1127"/>
      <c r="C737" s="1127"/>
      <c r="D737" s="1365" t="s">
        <v>8251</v>
      </c>
      <c r="E737" s="1175"/>
      <c r="F737" s="1176"/>
      <c r="G737" s="1113"/>
      <c r="H737" s="3950"/>
    </row>
    <row r="738" spans="1:8">
      <c r="A738" s="1095"/>
      <c r="B738" s="1127"/>
      <c r="C738" s="1127"/>
      <c r="D738" s="1365" t="s">
        <v>8252</v>
      </c>
      <c r="E738" s="1175"/>
      <c r="F738" s="1176"/>
      <c r="G738" s="1113"/>
      <c r="H738" s="3950"/>
    </row>
    <row r="739" spans="1:8">
      <c r="A739" s="1095"/>
      <c r="B739" s="1127"/>
      <c r="C739" s="1127"/>
      <c r="D739" s="1365" t="s">
        <v>8253</v>
      </c>
      <c r="E739" s="1175"/>
      <c r="F739" s="1176"/>
      <c r="G739" s="1113"/>
      <c r="H739" s="3950"/>
    </row>
    <row r="740" spans="1:8">
      <c r="A740" s="1095"/>
      <c r="B740" s="1127"/>
      <c r="C740" s="1127"/>
      <c r="D740" s="1365" t="s">
        <v>8254</v>
      </c>
      <c r="E740" s="1175"/>
      <c r="F740" s="1176"/>
      <c r="G740" s="1113"/>
      <c r="H740" s="3950"/>
    </row>
    <row r="741" spans="1:8">
      <c r="A741" s="1095"/>
      <c r="B741" s="1127"/>
      <c r="C741" s="1127"/>
      <c r="D741" s="1365" t="s">
        <v>8260</v>
      </c>
      <c r="E741" s="1175"/>
      <c r="F741" s="1176"/>
      <c r="G741" s="1113"/>
      <c r="H741" s="3950"/>
    </row>
    <row r="742" spans="1:8">
      <c r="A742" s="1095"/>
      <c r="B742" s="1127"/>
      <c r="C742" s="1127"/>
      <c r="D742" s="1365" t="s">
        <v>8261</v>
      </c>
      <c r="E742" s="1175"/>
      <c r="F742" s="1176"/>
      <c r="G742" s="1113"/>
      <c r="H742" s="3950"/>
    </row>
    <row r="743" spans="1:8">
      <c r="A743" s="1095"/>
      <c r="B743" s="1127"/>
      <c r="C743" s="1127"/>
      <c r="D743" s="1171"/>
      <c r="E743" s="1175"/>
      <c r="F743" s="1176"/>
      <c r="G743" s="1113"/>
      <c r="H743" s="3950"/>
    </row>
    <row r="744" spans="1:8">
      <c r="A744" s="3380" t="s">
        <v>4764</v>
      </c>
      <c r="B744" s="3271">
        <v>2</v>
      </c>
      <c r="C744" s="3271">
        <f>COUNT(C$638:C743)+1</f>
        <v>17</v>
      </c>
      <c r="D744" s="3277" t="s">
        <v>8262</v>
      </c>
      <c r="E744" s="3283" t="s">
        <v>200</v>
      </c>
      <c r="F744" s="3285">
        <v>1</v>
      </c>
      <c r="G744" s="3286">
        <v>0</v>
      </c>
      <c r="H744" s="3943">
        <f>ROUND((G744*F744),2)</f>
        <v>0</v>
      </c>
    </row>
    <row r="745" spans="1:8" ht="108.75">
      <c r="A745" s="1095"/>
      <c r="B745" s="1127"/>
      <c r="C745" s="1127"/>
      <c r="D745" s="1328" t="s">
        <v>8263</v>
      </c>
      <c r="E745" s="1175"/>
      <c r="F745" s="1176"/>
      <c r="G745" s="1113"/>
      <c r="H745" s="3950"/>
    </row>
    <row r="746" spans="1:8">
      <c r="A746" s="1095"/>
      <c r="B746" s="1127"/>
      <c r="C746" s="1127"/>
      <c r="D746" s="1171"/>
      <c r="E746" s="1175"/>
      <c r="F746" s="1176"/>
      <c r="G746" s="1113"/>
      <c r="H746" s="3950"/>
    </row>
    <row r="747" spans="1:8">
      <c r="A747" s="3380" t="s">
        <v>4764</v>
      </c>
      <c r="B747" s="3271">
        <v>2</v>
      </c>
      <c r="C747" s="3271">
        <f>COUNT(C$638:C746)+1</f>
        <v>18</v>
      </c>
      <c r="D747" s="3277" t="s">
        <v>8264</v>
      </c>
      <c r="E747" s="3283" t="s">
        <v>200</v>
      </c>
      <c r="F747" s="3285">
        <v>1</v>
      </c>
      <c r="G747" s="3286">
        <v>0</v>
      </c>
      <c r="H747" s="3943">
        <f>ROUND((G747*F747),2)</f>
        <v>0</v>
      </c>
    </row>
    <row r="748" spans="1:8" ht="108.75">
      <c r="A748" s="1095"/>
      <c r="B748" s="1127"/>
      <c r="C748" s="1127"/>
      <c r="D748" s="1328" t="s">
        <v>8265</v>
      </c>
      <c r="E748" s="1175"/>
      <c r="F748" s="1176"/>
      <c r="G748" s="1113"/>
      <c r="H748" s="3950"/>
    </row>
    <row r="749" spans="1:8">
      <c r="A749" s="1095"/>
      <c r="B749" s="1127"/>
      <c r="C749" s="1127"/>
      <c r="D749" s="1171"/>
      <c r="E749" s="1175"/>
      <c r="F749" s="1176"/>
      <c r="G749" s="1113"/>
      <c r="H749" s="3950"/>
    </row>
    <row r="750" spans="1:8">
      <c r="A750" s="3380" t="s">
        <v>4764</v>
      </c>
      <c r="B750" s="3271">
        <v>2</v>
      </c>
      <c r="C750" s="3271">
        <f>COUNT(C$638:C749)+1</f>
        <v>19</v>
      </c>
      <c r="D750" s="3277" t="s">
        <v>8264</v>
      </c>
      <c r="E750" s="3283" t="s">
        <v>200</v>
      </c>
      <c r="F750" s="3285">
        <v>1</v>
      </c>
      <c r="G750" s="3286">
        <v>0</v>
      </c>
      <c r="H750" s="3943">
        <f>ROUND((G750*F750),2)</f>
        <v>0</v>
      </c>
    </row>
    <row r="751" spans="1:8" ht="108.75">
      <c r="A751" s="1095"/>
      <c r="B751" s="1127"/>
      <c r="C751" s="1127"/>
      <c r="D751" s="1328" t="s">
        <v>8266</v>
      </c>
      <c r="E751" s="1175"/>
      <c r="F751" s="1176"/>
      <c r="G751" s="1113"/>
      <c r="H751" s="3950"/>
    </row>
    <row r="752" spans="1:8">
      <c r="A752" s="1095"/>
      <c r="B752" s="1127"/>
      <c r="C752" s="1127"/>
      <c r="D752" s="1171"/>
      <c r="E752" s="1175"/>
      <c r="F752" s="1176"/>
      <c r="G752" s="1113"/>
      <c r="H752" s="3950"/>
    </row>
    <row r="753" spans="1:8" ht="25.5">
      <c r="A753" s="3380" t="s">
        <v>4764</v>
      </c>
      <c r="B753" s="3271">
        <v>2</v>
      </c>
      <c r="C753" s="3271">
        <f>COUNT(C$638:C752)+1</f>
        <v>20</v>
      </c>
      <c r="D753" s="3277" t="s">
        <v>8267</v>
      </c>
      <c r="E753" s="3283" t="s">
        <v>200</v>
      </c>
      <c r="F753" s="3285">
        <v>6</v>
      </c>
      <c r="G753" s="3286">
        <v>0</v>
      </c>
      <c r="H753" s="3943">
        <f>ROUND((G753*F753),2)</f>
        <v>0</v>
      </c>
    </row>
    <row r="754" spans="1:8" ht="25.5">
      <c r="A754" s="1095"/>
      <c r="B754" s="1127"/>
      <c r="C754" s="1327"/>
      <c r="D754" s="1365" t="s">
        <v>8268</v>
      </c>
      <c r="E754" s="1323"/>
      <c r="F754" s="1324"/>
      <c r="G754" s="1113"/>
      <c r="H754" s="3942"/>
    </row>
    <row r="755" spans="1:8">
      <c r="A755" s="1095"/>
      <c r="B755" s="1127"/>
      <c r="C755" s="1327"/>
      <c r="D755" s="1365" t="s">
        <v>8269</v>
      </c>
      <c r="E755" s="1323"/>
      <c r="F755" s="1324"/>
      <c r="G755" s="1113"/>
      <c r="H755" s="3942"/>
    </row>
    <row r="756" spans="1:8">
      <c r="A756" s="1095"/>
      <c r="B756" s="1127"/>
      <c r="C756" s="1327"/>
      <c r="D756" s="1365" t="s">
        <v>8270</v>
      </c>
      <c r="E756" s="1323"/>
      <c r="F756" s="1324"/>
      <c r="G756" s="1113"/>
      <c r="H756" s="3942"/>
    </row>
    <row r="757" spans="1:8" ht="38.25">
      <c r="A757" s="1095"/>
      <c r="B757" s="1127"/>
      <c r="C757" s="1327"/>
      <c r="D757" s="1365" t="s">
        <v>8271</v>
      </c>
      <c r="E757" s="1323"/>
      <c r="F757" s="1324"/>
      <c r="G757" s="1113"/>
      <c r="H757" s="3942"/>
    </row>
    <row r="758" spans="1:8">
      <c r="A758" s="1095"/>
      <c r="B758" s="1127"/>
      <c r="C758" s="1327"/>
      <c r="D758" s="1365" t="s">
        <v>8272</v>
      </c>
      <c r="E758" s="1323"/>
      <c r="F758" s="1324"/>
      <c r="G758" s="1113"/>
      <c r="H758" s="3942"/>
    </row>
    <row r="759" spans="1:8">
      <c r="A759" s="1095"/>
      <c r="B759" s="1127"/>
      <c r="C759" s="1327"/>
      <c r="D759" s="1172"/>
      <c r="E759" s="1323"/>
      <c r="F759" s="1324"/>
      <c r="G759" s="1113"/>
      <c r="H759" s="3942"/>
    </row>
    <row r="760" spans="1:8" ht="25.5">
      <c r="A760" s="3380" t="s">
        <v>4764</v>
      </c>
      <c r="B760" s="3271">
        <v>2</v>
      </c>
      <c r="C760" s="3271">
        <f>COUNT(C$638:C759)+1</f>
        <v>21</v>
      </c>
      <c r="D760" s="3277" t="s">
        <v>8273</v>
      </c>
      <c r="E760" s="3283" t="s">
        <v>200</v>
      </c>
      <c r="F760" s="3285">
        <v>67</v>
      </c>
      <c r="G760" s="3286">
        <v>0</v>
      </c>
      <c r="H760" s="3943">
        <f>ROUND((G760*F760),2)</f>
        <v>0</v>
      </c>
    </row>
    <row r="761" spans="1:8" ht="25.5">
      <c r="A761" s="1095"/>
      <c r="B761" s="1127"/>
      <c r="C761" s="1327"/>
      <c r="D761" s="1365" t="s">
        <v>8268</v>
      </c>
      <c r="E761" s="1323"/>
      <c r="F761" s="1324"/>
      <c r="G761" s="1113"/>
      <c r="H761" s="3942"/>
    </row>
    <row r="762" spans="1:8">
      <c r="A762" s="1095"/>
      <c r="B762" s="1127"/>
      <c r="C762" s="1327"/>
      <c r="D762" s="1365" t="s">
        <v>8269</v>
      </c>
      <c r="E762" s="1323"/>
      <c r="F762" s="1324"/>
      <c r="G762" s="1113"/>
      <c r="H762" s="3942"/>
    </row>
    <row r="763" spans="1:8">
      <c r="A763" s="1095"/>
      <c r="B763" s="1127"/>
      <c r="C763" s="1327"/>
      <c r="D763" s="1365" t="s">
        <v>8270</v>
      </c>
      <c r="E763" s="1323"/>
      <c r="F763" s="1324"/>
      <c r="G763" s="1113"/>
      <c r="H763" s="3942"/>
    </row>
    <row r="764" spans="1:8" ht="38.25">
      <c r="A764" s="1095"/>
      <c r="B764" s="1127"/>
      <c r="C764" s="1327"/>
      <c r="D764" s="1365" t="s">
        <v>8271</v>
      </c>
      <c r="E764" s="1323"/>
      <c r="F764" s="1324"/>
      <c r="G764" s="1113"/>
      <c r="H764" s="3942"/>
    </row>
    <row r="765" spans="1:8">
      <c r="A765" s="1095"/>
      <c r="B765" s="1127"/>
      <c r="C765" s="1327"/>
      <c r="D765" s="1365" t="s">
        <v>8272</v>
      </c>
      <c r="E765" s="1323"/>
      <c r="F765" s="1324"/>
      <c r="G765" s="1113"/>
      <c r="H765" s="3942"/>
    </row>
    <row r="766" spans="1:8">
      <c r="A766" s="1095"/>
      <c r="B766" s="1127"/>
      <c r="C766" s="1327"/>
      <c r="D766" s="4306"/>
      <c r="E766" s="1323"/>
      <c r="F766" s="1324"/>
      <c r="G766" s="1113"/>
      <c r="H766" s="3942"/>
    </row>
    <row r="767" spans="1:8" ht="25.5">
      <c r="A767" s="3380" t="s">
        <v>4764</v>
      </c>
      <c r="B767" s="3271">
        <v>2</v>
      </c>
      <c r="C767" s="3271">
        <f>COUNT(C$638:C766)+1</f>
        <v>22</v>
      </c>
      <c r="D767" s="3277" t="s">
        <v>8274</v>
      </c>
      <c r="E767" s="3283"/>
      <c r="F767" s="3285"/>
      <c r="G767" s="3287"/>
      <c r="H767" s="3943"/>
    </row>
    <row r="768" spans="1:8">
      <c r="A768" s="3380" t="s">
        <v>4764</v>
      </c>
      <c r="B768" s="3271">
        <v>2</v>
      </c>
      <c r="C768" s="3271" t="s">
        <v>6129</v>
      </c>
      <c r="D768" s="3277" t="s">
        <v>8275</v>
      </c>
      <c r="E768" s="3283" t="s">
        <v>200</v>
      </c>
      <c r="F768" s="4286">
        <v>2</v>
      </c>
      <c r="G768" s="3286">
        <v>0</v>
      </c>
      <c r="H768" s="3943">
        <f>ROUND((G768*F768),2)</f>
        <v>0</v>
      </c>
    </row>
    <row r="769" spans="1:8">
      <c r="A769" s="3380" t="s">
        <v>4764</v>
      </c>
      <c r="B769" s="3271">
        <v>2</v>
      </c>
      <c r="C769" s="3271" t="s">
        <v>6131</v>
      </c>
      <c r="D769" s="3277" t="s">
        <v>8276</v>
      </c>
      <c r="E769" s="3283" t="s">
        <v>200</v>
      </c>
      <c r="F769" s="4286">
        <v>1</v>
      </c>
      <c r="G769" s="3286">
        <v>0</v>
      </c>
      <c r="H769" s="3943">
        <f>ROUND((G769*F769),2)</f>
        <v>0</v>
      </c>
    </row>
    <row r="770" spans="1:8">
      <c r="A770" s="3380" t="s">
        <v>4764</v>
      </c>
      <c r="B770" s="3271">
        <v>2</v>
      </c>
      <c r="C770" s="3271" t="s">
        <v>6133</v>
      </c>
      <c r="D770" s="3277" t="s">
        <v>8277</v>
      </c>
      <c r="E770" s="3283" t="s">
        <v>200</v>
      </c>
      <c r="F770" s="4286">
        <v>1</v>
      </c>
      <c r="G770" s="3286">
        <v>0</v>
      </c>
      <c r="H770" s="3943">
        <f>ROUND((G770*F770),2)</f>
        <v>0</v>
      </c>
    </row>
    <row r="771" spans="1:8">
      <c r="A771" s="3380" t="s">
        <v>4764</v>
      </c>
      <c r="B771" s="3271">
        <v>2</v>
      </c>
      <c r="C771" s="3271" t="s">
        <v>6135</v>
      </c>
      <c r="D771" s="3277" t="s">
        <v>8278</v>
      </c>
      <c r="E771" s="3283" t="s">
        <v>200</v>
      </c>
      <c r="F771" s="4286">
        <v>3</v>
      </c>
      <c r="G771" s="3286">
        <v>0</v>
      </c>
      <c r="H771" s="3943">
        <f>ROUND((G771*F771),2)</f>
        <v>0</v>
      </c>
    </row>
    <row r="772" spans="1:8">
      <c r="A772" s="3380" t="s">
        <v>4764</v>
      </c>
      <c r="B772" s="3271">
        <v>2</v>
      </c>
      <c r="C772" s="3271" t="s">
        <v>6137</v>
      </c>
      <c r="D772" s="3277" t="s">
        <v>8279</v>
      </c>
      <c r="E772" s="3283" t="s">
        <v>200</v>
      </c>
      <c r="F772" s="4286">
        <v>2</v>
      </c>
      <c r="G772" s="3286">
        <v>0</v>
      </c>
      <c r="H772" s="3943">
        <f>ROUND((G772*F772),2)</f>
        <v>0</v>
      </c>
    </row>
    <row r="773" spans="1:8">
      <c r="A773" s="1095"/>
      <c r="B773" s="1127"/>
      <c r="C773" s="1327"/>
      <c r="D773" s="4306"/>
      <c r="E773" s="1323"/>
      <c r="F773" s="1324"/>
      <c r="G773" s="1113"/>
      <c r="H773" s="3942"/>
    </row>
    <row r="774" spans="1:8" ht="25.5">
      <c r="A774" s="3380" t="s">
        <v>4764</v>
      </c>
      <c r="B774" s="3271">
        <v>2</v>
      </c>
      <c r="C774" s="3271">
        <f>COUNT(C$638:C773)+1</f>
        <v>23</v>
      </c>
      <c r="D774" s="3277" t="s">
        <v>8280</v>
      </c>
      <c r="E774" s="3283" t="s">
        <v>200</v>
      </c>
      <c r="F774" s="3285">
        <v>32</v>
      </c>
      <c r="G774" s="3286">
        <v>0</v>
      </c>
      <c r="H774" s="3943">
        <f>ROUND((G774*F774),2)</f>
        <v>0</v>
      </c>
    </row>
    <row r="775" spans="1:8">
      <c r="A775" s="1095"/>
      <c r="B775" s="1127"/>
      <c r="C775" s="1327"/>
      <c r="D775" s="4317" t="s">
        <v>8281</v>
      </c>
      <c r="E775" s="1323"/>
      <c r="F775" s="1324"/>
      <c r="G775" s="1113"/>
      <c r="H775" s="3942"/>
    </row>
    <row r="776" spans="1:8">
      <c r="A776" s="1095"/>
      <c r="B776" s="1127"/>
      <c r="C776" s="1327"/>
      <c r="D776" s="4306"/>
      <c r="E776" s="1323"/>
      <c r="F776" s="1324"/>
      <c r="G776" s="1113"/>
      <c r="H776" s="3942"/>
    </row>
    <row r="777" spans="1:8">
      <c r="A777" s="3380" t="s">
        <v>4764</v>
      </c>
      <c r="B777" s="3271">
        <v>2</v>
      </c>
      <c r="C777" s="3271">
        <f>COUNT(C$638:C776)+1</f>
        <v>24</v>
      </c>
      <c r="D777" s="3277" t="s">
        <v>8282</v>
      </c>
      <c r="E777" s="3283"/>
      <c r="F777" s="3285"/>
      <c r="G777" s="3287"/>
      <c r="H777" s="3943"/>
    </row>
    <row r="778" spans="1:8">
      <c r="A778" s="3380"/>
      <c r="B778" s="3271"/>
      <c r="C778" s="3271"/>
      <c r="D778" s="3277" t="s">
        <v>8283</v>
      </c>
      <c r="E778" s="3283" t="s">
        <v>200</v>
      </c>
      <c r="F778" s="4286">
        <v>50</v>
      </c>
      <c r="G778" s="3286">
        <v>0</v>
      </c>
      <c r="H778" s="3943">
        <f>ROUND((G778*F778),2)</f>
        <v>0</v>
      </c>
    </row>
    <row r="779" spans="1:8">
      <c r="A779" s="1095"/>
      <c r="B779" s="1127"/>
      <c r="C779" s="1327"/>
      <c r="D779" s="4306"/>
      <c r="E779" s="1323"/>
      <c r="F779" s="1324"/>
      <c r="G779" s="1113"/>
      <c r="H779" s="3942"/>
    </row>
    <row r="780" spans="1:8" ht="25.5">
      <c r="A780" s="3380" t="s">
        <v>4764</v>
      </c>
      <c r="B780" s="3271">
        <v>2</v>
      </c>
      <c r="C780" s="3271">
        <f>COUNT(C$638:C779)+1</f>
        <v>25</v>
      </c>
      <c r="D780" s="3277" t="s">
        <v>8284</v>
      </c>
      <c r="E780" s="3283" t="s">
        <v>200</v>
      </c>
      <c r="F780" s="3285">
        <v>23</v>
      </c>
      <c r="G780" s="3286">
        <v>0</v>
      </c>
      <c r="H780" s="3943">
        <f>ROUND((G780*F780),2)</f>
        <v>0</v>
      </c>
    </row>
    <row r="781" spans="1:8">
      <c r="A781" s="1095"/>
      <c r="B781" s="1127"/>
      <c r="C781" s="1327"/>
      <c r="D781" s="4306"/>
      <c r="E781" s="1323"/>
      <c r="F781" s="1324"/>
      <c r="G781" s="1113"/>
      <c r="H781" s="3942"/>
    </row>
    <row r="782" spans="1:8" s="1050" customFormat="1" ht="27.75">
      <c r="A782" s="4318" t="s">
        <v>4764</v>
      </c>
      <c r="B782" s="3306">
        <v>2</v>
      </c>
      <c r="C782" s="3306">
        <f>COUNT(C$638:C781)+1</f>
        <v>26</v>
      </c>
      <c r="D782" s="3289" t="s">
        <v>8285</v>
      </c>
      <c r="E782" s="4319" t="s">
        <v>200</v>
      </c>
      <c r="F782" s="4320">
        <v>29</v>
      </c>
      <c r="G782" s="3286">
        <v>0</v>
      </c>
      <c r="H782" s="4257">
        <f>ROUND((G782*F782),2)</f>
        <v>0</v>
      </c>
    </row>
    <row r="783" spans="1:8">
      <c r="A783" s="1095"/>
      <c r="B783" s="1127"/>
      <c r="C783" s="1327"/>
      <c r="D783" s="4306"/>
      <c r="E783" s="1323"/>
      <c r="F783" s="1324"/>
      <c r="G783" s="1113"/>
      <c r="H783" s="3942"/>
    </row>
    <row r="784" spans="1:8">
      <c r="A784" s="3380" t="s">
        <v>4764</v>
      </c>
      <c r="B784" s="3271">
        <v>2</v>
      </c>
      <c r="C784" s="3271">
        <f>COUNT(C$638:C782)+1</f>
        <v>27</v>
      </c>
      <c r="D784" s="3273" t="s">
        <v>8286</v>
      </c>
      <c r="E784" s="3283" t="s">
        <v>200</v>
      </c>
      <c r="F784" s="3285">
        <v>1</v>
      </c>
      <c r="G784" s="3286">
        <v>0</v>
      </c>
      <c r="H784" s="3943">
        <f>ROUND((G784*F784),2)</f>
        <v>0</v>
      </c>
    </row>
    <row r="785" spans="1:8" ht="25.5">
      <c r="A785" s="1095"/>
      <c r="B785" s="1127"/>
      <c r="C785" s="1127"/>
      <c r="D785" s="1146" t="s">
        <v>8287</v>
      </c>
      <c r="E785" s="1175"/>
      <c r="F785" s="1176"/>
      <c r="G785" s="1113"/>
      <c r="H785" s="3950"/>
    </row>
    <row r="786" spans="1:8">
      <c r="A786" s="1095"/>
      <c r="B786" s="1127"/>
      <c r="C786" s="1327"/>
      <c r="D786" s="4321" t="s">
        <v>8288</v>
      </c>
      <c r="E786" s="1323"/>
      <c r="F786" s="1324"/>
      <c r="G786" s="1113"/>
      <c r="H786" s="3942"/>
    </row>
    <row r="787" spans="1:8">
      <c r="A787" s="1095"/>
      <c r="B787" s="1127"/>
      <c r="C787" s="1327"/>
      <c r="D787" s="4321" t="s">
        <v>8289</v>
      </c>
      <c r="E787" s="1323"/>
      <c r="F787" s="1324"/>
      <c r="G787" s="1113"/>
      <c r="H787" s="3942"/>
    </row>
    <row r="788" spans="1:8" ht="153">
      <c r="A788" s="1095"/>
      <c r="B788" s="1127"/>
      <c r="C788" s="1327"/>
      <c r="D788" s="4322" t="s">
        <v>8290</v>
      </c>
      <c r="E788" s="1323"/>
      <c r="F788" s="1324"/>
      <c r="G788" s="1113"/>
      <c r="H788" s="3942"/>
    </row>
    <row r="789" spans="1:8" ht="102">
      <c r="A789" s="1095"/>
      <c r="B789" s="1127"/>
      <c r="C789" s="1327"/>
      <c r="D789" s="4321" t="s">
        <v>8291</v>
      </c>
      <c r="E789" s="1323"/>
      <c r="F789" s="1324"/>
      <c r="G789" s="1113"/>
      <c r="H789" s="3942"/>
    </row>
    <row r="790" spans="1:8" ht="114.75">
      <c r="A790" s="1095"/>
      <c r="B790" s="1127"/>
      <c r="C790" s="1327"/>
      <c r="D790" s="4321" t="s">
        <v>8292</v>
      </c>
      <c r="E790" s="1323"/>
      <c r="F790" s="1324"/>
      <c r="G790" s="1113"/>
      <c r="H790" s="3942"/>
    </row>
    <row r="791" spans="1:8">
      <c r="A791" s="1095"/>
      <c r="B791" s="1127"/>
      <c r="C791" s="1327"/>
      <c r="D791" s="4321" t="s">
        <v>8293</v>
      </c>
      <c r="E791" s="1323"/>
      <c r="F791" s="1324"/>
      <c r="G791" s="1113"/>
      <c r="H791" s="3942"/>
    </row>
    <row r="792" spans="1:8">
      <c r="A792" s="1095"/>
      <c r="B792" s="1127"/>
      <c r="C792" s="1327"/>
      <c r="D792" s="4321" t="s">
        <v>8294</v>
      </c>
      <c r="E792" s="1323"/>
      <c r="F792" s="1324"/>
      <c r="G792" s="1113"/>
      <c r="H792" s="3942"/>
    </row>
    <row r="793" spans="1:8">
      <c r="A793" s="1095"/>
      <c r="B793" s="1127"/>
      <c r="C793" s="1327"/>
      <c r="D793" s="4321" t="s">
        <v>8295</v>
      </c>
      <c r="E793" s="1323"/>
      <c r="F793" s="1324"/>
      <c r="G793" s="1113"/>
      <c r="H793" s="3942"/>
    </row>
    <row r="794" spans="1:8">
      <c r="A794" s="1095"/>
      <c r="B794" s="1127"/>
      <c r="C794" s="1327"/>
      <c r="D794" s="4270"/>
      <c r="E794" s="1323"/>
      <c r="F794" s="1324"/>
      <c r="G794" s="1113"/>
      <c r="H794" s="3942"/>
    </row>
    <row r="795" spans="1:8">
      <c r="A795" s="3380" t="s">
        <v>4764</v>
      </c>
      <c r="B795" s="3271">
        <v>2</v>
      </c>
      <c r="C795" s="3271">
        <f>COUNT(C$638:C794)+1</f>
        <v>28</v>
      </c>
      <c r="D795" s="3273" t="s">
        <v>8286</v>
      </c>
      <c r="E795" s="3283" t="s">
        <v>200</v>
      </c>
      <c r="F795" s="3285">
        <v>1</v>
      </c>
      <c r="G795" s="3286">
        <v>0</v>
      </c>
      <c r="H795" s="3943">
        <f>ROUND((G795*F795),2)</f>
        <v>0</v>
      </c>
    </row>
    <row r="796" spans="1:8" ht="38.25">
      <c r="A796" s="1095"/>
      <c r="B796" s="1127"/>
      <c r="C796" s="1327"/>
      <c r="D796" s="4321" t="s">
        <v>8296</v>
      </c>
      <c r="E796" s="1323"/>
      <c r="F796" s="1324"/>
      <c r="G796" s="1113"/>
      <c r="H796" s="3942"/>
    </row>
    <row r="797" spans="1:8">
      <c r="A797" s="1095"/>
      <c r="B797" s="1127"/>
      <c r="C797" s="1327"/>
      <c r="D797" s="4321" t="s">
        <v>8297</v>
      </c>
      <c r="E797" s="1323"/>
      <c r="F797" s="1324"/>
      <c r="G797" s="1113"/>
      <c r="H797" s="3942"/>
    </row>
    <row r="798" spans="1:8">
      <c r="A798" s="1095"/>
      <c r="B798" s="1127"/>
      <c r="C798" s="1327"/>
      <c r="D798" s="4321" t="s">
        <v>8298</v>
      </c>
      <c r="E798" s="1323"/>
      <c r="F798" s="1324"/>
      <c r="G798" s="1113"/>
      <c r="H798" s="3942"/>
    </row>
    <row r="799" spans="1:8" ht="76.5">
      <c r="A799" s="1095"/>
      <c r="B799" s="1127"/>
      <c r="C799" s="1327"/>
      <c r="D799" s="4321" t="s">
        <v>8299</v>
      </c>
      <c r="E799" s="1323"/>
      <c r="F799" s="1324"/>
      <c r="G799" s="1113"/>
      <c r="H799" s="3942"/>
    </row>
    <row r="800" spans="1:8">
      <c r="A800" s="1095"/>
      <c r="B800" s="1127"/>
      <c r="C800" s="1327"/>
      <c r="D800" s="1148" t="s">
        <v>8300</v>
      </c>
      <c r="E800" s="1323"/>
      <c r="F800" s="1324"/>
      <c r="G800" s="1113"/>
      <c r="H800" s="3942"/>
    </row>
    <row r="801" spans="1:8">
      <c r="A801" s="1095"/>
      <c r="B801" s="1127"/>
      <c r="C801" s="1327"/>
      <c r="D801" s="1148" t="s">
        <v>8301</v>
      </c>
      <c r="E801" s="1323"/>
      <c r="F801" s="1324"/>
      <c r="G801" s="1113"/>
      <c r="H801" s="3942"/>
    </row>
    <row r="802" spans="1:8">
      <c r="A802" s="1095"/>
      <c r="B802" s="1127"/>
      <c r="C802" s="1327"/>
      <c r="D802" s="1148" t="s">
        <v>8302</v>
      </c>
      <c r="E802" s="1323"/>
      <c r="F802" s="1324"/>
      <c r="G802" s="1113"/>
      <c r="H802" s="3942"/>
    </row>
    <row r="803" spans="1:8">
      <c r="A803" s="1095"/>
      <c r="B803" s="1127"/>
      <c r="C803" s="1327"/>
      <c r="D803" s="1148" t="s">
        <v>8303</v>
      </c>
      <c r="E803" s="1323"/>
      <c r="F803" s="1324"/>
      <c r="G803" s="1113"/>
      <c r="H803" s="3942"/>
    </row>
    <row r="804" spans="1:8">
      <c r="A804" s="1095"/>
      <c r="B804" s="1127"/>
      <c r="C804" s="1327"/>
      <c r="D804" s="1148" t="s">
        <v>8304</v>
      </c>
      <c r="E804" s="1323"/>
      <c r="F804" s="1324"/>
      <c r="G804" s="1113"/>
      <c r="H804" s="3942"/>
    </row>
    <row r="805" spans="1:8">
      <c r="A805" s="1095"/>
      <c r="B805" s="1127"/>
      <c r="C805" s="1327"/>
      <c r="D805" s="4321" t="s">
        <v>8305</v>
      </c>
      <c r="E805" s="1323"/>
      <c r="F805" s="1324"/>
      <c r="G805" s="1113"/>
      <c r="H805" s="3942"/>
    </row>
    <row r="806" spans="1:8">
      <c r="A806" s="1095"/>
      <c r="B806" s="1127"/>
      <c r="C806" s="1327"/>
      <c r="D806" s="4270"/>
      <c r="E806" s="1323"/>
      <c r="F806" s="1324"/>
      <c r="G806" s="1113"/>
      <c r="H806" s="3942"/>
    </row>
    <row r="807" spans="1:8" ht="25.5">
      <c r="A807" s="3380" t="s">
        <v>4764</v>
      </c>
      <c r="B807" s="3271">
        <v>2</v>
      </c>
      <c r="C807" s="3271">
        <f>COUNT(C$638:C806)+1</f>
        <v>29</v>
      </c>
      <c r="D807" s="3273" t="s">
        <v>8306</v>
      </c>
      <c r="E807" s="3283" t="s">
        <v>200</v>
      </c>
      <c r="F807" s="3285">
        <v>2</v>
      </c>
      <c r="G807" s="3286">
        <v>0</v>
      </c>
      <c r="H807" s="3943">
        <f>ROUND((G807*F807),2)</f>
        <v>0</v>
      </c>
    </row>
    <row r="808" spans="1:8" ht="127.5">
      <c r="A808" s="1095"/>
      <c r="B808" s="1127"/>
      <c r="C808" s="1127"/>
      <c r="D808" s="1148" t="s">
        <v>8307</v>
      </c>
      <c r="E808" s="1175"/>
      <c r="F808" s="1176"/>
      <c r="G808" s="1113"/>
      <c r="H808" s="3950"/>
    </row>
    <row r="809" spans="1:8">
      <c r="A809" s="1095"/>
      <c r="B809" s="1127"/>
      <c r="C809" s="1327"/>
      <c r="D809" s="4321" t="s">
        <v>8308</v>
      </c>
      <c r="E809" s="1323"/>
      <c r="F809" s="1324"/>
      <c r="G809" s="1113"/>
      <c r="H809" s="3942"/>
    </row>
    <row r="810" spans="1:8">
      <c r="A810" s="1095"/>
      <c r="B810" s="1127"/>
      <c r="C810" s="1327"/>
      <c r="D810" s="4321" t="s">
        <v>8309</v>
      </c>
      <c r="E810" s="1323"/>
      <c r="F810" s="1324"/>
      <c r="G810" s="1113"/>
      <c r="H810" s="3942"/>
    </row>
    <row r="811" spans="1:8">
      <c r="A811" s="1095"/>
      <c r="B811" s="1127"/>
      <c r="C811" s="1327"/>
      <c r="D811" s="4321" t="s">
        <v>8310</v>
      </c>
      <c r="E811" s="1323"/>
      <c r="F811" s="1324"/>
      <c r="G811" s="1113"/>
      <c r="H811" s="3942"/>
    </row>
    <row r="812" spans="1:8">
      <c r="A812" s="1095"/>
      <c r="B812" s="1127"/>
      <c r="C812" s="1327"/>
      <c r="D812" s="4321" t="s">
        <v>8311</v>
      </c>
      <c r="E812" s="1323"/>
      <c r="F812" s="1324"/>
      <c r="G812" s="1113"/>
      <c r="H812" s="3942"/>
    </row>
    <row r="813" spans="1:8">
      <c r="A813" s="1095"/>
      <c r="B813" s="1127"/>
      <c r="C813" s="1327"/>
      <c r="D813" s="4321" t="s">
        <v>8312</v>
      </c>
      <c r="E813" s="1323"/>
      <c r="F813" s="1324"/>
      <c r="G813" s="1113"/>
      <c r="H813" s="3942"/>
    </row>
    <row r="814" spans="1:8">
      <c r="A814" s="1095"/>
      <c r="B814" s="1127"/>
      <c r="C814" s="1327"/>
      <c r="D814" s="4321" t="s">
        <v>8313</v>
      </c>
      <c r="E814" s="1323"/>
      <c r="F814" s="1324"/>
      <c r="G814" s="1113"/>
      <c r="H814" s="3942"/>
    </row>
    <row r="815" spans="1:8">
      <c r="A815" s="1095"/>
      <c r="B815" s="1127"/>
      <c r="C815" s="1327"/>
      <c r="D815" s="4321" t="s">
        <v>8314</v>
      </c>
      <c r="E815" s="1323"/>
      <c r="F815" s="1324"/>
      <c r="G815" s="1113"/>
      <c r="H815" s="3942"/>
    </row>
    <row r="816" spans="1:8">
      <c r="A816" s="1095"/>
      <c r="B816" s="1127"/>
      <c r="C816" s="1327"/>
      <c r="D816" s="4321" t="s">
        <v>8315</v>
      </c>
      <c r="E816" s="1323"/>
      <c r="F816" s="1324"/>
      <c r="G816" s="1113"/>
      <c r="H816" s="3942"/>
    </row>
    <row r="817" spans="1:8">
      <c r="A817" s="1095"/>
      <c r="B817" s="1127"/>
      <c r="C817" s="1327"/>
      <c r="D817" s="4321" t="s">
        <v>8316</v>
      </c>
      <c r="E817" s="1323"/>
      <c r="F817" s="1324"/>
      <c r="G817" s="1113"/>
      <c r="H817" s="3942"/>
    </row>
    <row r="818" spans="1:8">
      <c r="A818" s="1095"/>
      <c r="B818" s="1127"/>
      <c r="C818" s="1327"/>
      <c r="D818" s="4321" t="s">
        <v>8317</v>
      </c>
      <c r="E818" s="1323"/>
      <c r="F818" s="1324"/>
      <c r="G818" s="1113"/>
      <c r="H818" s="3942"/>
    </row>
    <row r="819" spans="1:8">
      <c r="A819" s="1095"/>
      <c r="B819" s="1127"/>
      <c r="C819" s="1327"/>
      <c r="D819" s="4270"/>
      <c r="E819" s="1323"/>
      <c r="F819" s="1324"/>
      <c r="G819" s="1113"/>
      <c r="H819" s="3942"/>
    </row>
    <row r="820" spans="1:8">
      <c r="A820" s="3380" t="s">
        <v>4764</v>
      </c>
      <c r="B820" s="3271">
        <v>2</v>
      </c>
      <c r="C820" s="3271">
        <f>COUNT(C$638:C819)+1</f>
        <v>30</v>
      </c>
      <c r="D820" s="3273" t="s">
        <v>8318</v>
      </c>
      <c r="E820" s="3283" t="s">
        <v>200</v>
      </c>
      <c r="F820" s="3285">
        <v>1</v>
      </c>
      <c r="G820" s="3286">
        <v>0</v>
      </c>
      <c r="H820" s="3943">
        <f>ROUND((G820*F820),2)</f>
        <v>0</v>
      </c>
    </row>
    <row r="821" spans="1:8" ht="165.75">
      <c r="A821" s="1095"/>
      <c r="B821" s="1127"/>
      <c r="C821" s="1127"/>
      <c r="D821" s="1148" t="s">
        <v>8319</v>
      </c>
      <c r="E821" s="1175"/>
      <c r="F821" s="1176"/>
      <c r="G821" s="1113"/>
      <c r="H821" s="3950"/>
    </row>
    <row r="822" spans="1:8" ht="51">
      <c r="A822" s="1095"/>
      <c r="B822" s="1127"/>
      <c r="C822" s="1327"/>
      <c r="D822" s="4321" t="s">
        <v>8320</v>
      </c>
      <c r="E822" s="1323"/>
      <c r="F822" s="1324"/>
      <c r="G822" s="1113"/>
      <c r="H822" s="3942"/>
    </row>
    <row r="823" spans="1:8">
      <c r="A823" s="1095"/>
      <c r="B823" s="1127"/>
      <c r="C823" s="1327"/>
      <c r="D823" s="4321" t="s">
        <v>8321</v>
      </c>
      <c r="E823" s="1323"/>
      <c r="F823" s="1324"/>
      <c r="G823" s="1113"/>
      <c r="H823" s="3942"/>
    </row>
    <row r="824" spans="1:8">
      <c r="A824" s="1095"/>
      <c r="B824" s="1127"/>
      <c r="C824" s="1327"/>
      <c r="D824" s="4321" t="s">
        <v>8322</v>
      </c>
      <c r="E824" s="1323"/>
      <c r="F824" s="1324"/>
      <c r="G824" s="1113"/>
      <c r="H824" s="3942"/>
    </row>
    <row r="825" spans="1:8">
      <c r="A825" s="1095"/>
      <c r="B825" s="1127"/>
      <c r="C825" s="1327"/>
      <c r="D825" s="4321" t="s">
        <v>8323</v>
      </c>
      <c r="E825" s="1323"/>
      <c r="F825" s="1324"/>
      <c r="G825" s="1113"/>
      <c r="H825" s="3942"/>
    </row>
    <row r="826" spans="1:8">
      <c r="A826" s="1095"/>
      <c r="B826" s="1127"/>
      <c r="C826" s="1327"/>
      <c r="D826" s="4321" t="s">
        <v>8324</v>
      </c>
      <c r="E826" s="1323"/>
      <c r="F826" s="1324"/>
      <c r="G826" s="1113"/>
      <c r="H826" s="3942"/>
    </row>
    <row r="827" spans="1:8">
      <c r="A827" s="1095"/>
      <c r="B827" s="1127"/>
      <c r="C827" s="1327"/>
      <c r="D827" s="4321" t="s">
        <v>8325</v>
      </c>
      <c r="E827" s="1323"/>
      <c r="F827" s="1324"/>
      <c r="G827" s="1113"/>
      <c r="H827" s="3942"/>
    </row>
    <row r="828" spans="1:8">
      <c r="A828" s="1095"/>
      <c r="B828" s="1127"/>
      <c r="C828" s="1327"/>
      <c r="D828" s="4321" t="s">
        <v>8326</v>
      </c>
      <c r="E828" s="1323"/>
      <c r="F828" s="1324"/>
      <c r="G828" s="1113"/>
      <c r="H828" s="3942"/>
    </row>
    <row r="829" spans="1:8">
      <c r="A829" s="1095"/>
      <c r="B829" s="1127"/>
      <c r="C829" s="1327"/>
      <c r="D829" s="4270"/>
      <c r="E829" s="1323"/>
      <c r="F829" s="1324"/>
      <c r="G829" s="1113"/>
      <c r="H829" s="3942"/>
    </row>
    <row r="830" spans="1:8">
      <c r="A830" s="3380" t="s">
        <v>4764</v>
      </c>
      <c r="B830" s="3271">
        <v>2</v>
      </c>
      <c r="C830" s="3271">
        <f>COUNT(C$638:C829)+1</f>
        <v>31</v>
      </c>
      <c r="D830" s="3277" t="s">
        <v>8327</v>
      </c>
      <c r="E830" s="3283" t="s">
        <v>525</v>
      </c>
      <c r="F830" s="3285">
        <v>78</v>
      </c>
      <c r="G830" s="3286">
        <v>0</v>
      </c>
      <c r="H830" s="3943">
        <f>ROUND((G830*F830),2)</f>
        <v>0</v>
      </c>
    </row>
    <row r="831" spans="1:8">
      <c r="A831" s="1095"/>
      <c r="B831" s="1127"/>
      <c r="C831" s="1327"/>
      <c r="D831" s="4306"/>
      <c r="E831" s="1323"/>
      <c r="F831" s="1324"/>
      <c r="G831" s="1113"/>
      <c r="H831" s="3942"/>
    </row>
    <row r="832" spans="1:8">
      <c r="A832" s="3380" t="s">
        <v>4764</v>
      </c>
      <c r="B832" s="3271">
        <v>2</v>
      </c>
      <c r="C832" s="3271">
        <f>COUNT(C$638:C831)+1</f>
        <v>32</v>
      </c>
      <c r="D832" s="3277" t="s">
        <v>8328</v>
      </c>
      <c r="E832" s="3283" t="s">
        <v>525</v>
      </c>
      <c r="F832" s="3285">
        <v>150</v>
      </c>
      <c r="G832" s="3286">
        <v>0</v>
      </c>
      <c r="H832" s="3943">
        <f>ROUND((G832*F832),2)</f>
        <v>0</v>
      </c>
    </row>
    <row r="833" spans="1:8">
      <c r="A833" s="1095"/>
      <c r="B833" s="1127"/>
      <c r="C833" s="1327"/>
      <c r="D833" s="4306"/>
      <c r="E833" s="1323"/>
      <c r="F833" s="1324"/>
      <c r="G833" s="1113"/>
      <c r="H833" s="3942"/>
    </row>
    <row r="834" spans="1:8">
      <c r="A834" s="3380" t="s">
        <v>4764</v>
      </c>
      <c r="B834" s="3271">
        <v>2</v>
      </c>
      <c r="C834" s="3271">
        <f>COUNT(C$638:C833)+1</f>
        <v>33</v>
      </c>
      <c r="D834" s="3277" t="s">
        <v>8329</v>
      </c>
      <c r="E834" s="3283" t="s">
        <v>525</v>
      </c>
      <c r="F834" s="3285">
        <v>170</v>
      </c>
      <c r="G834" s="3286">
        <v>0</v>
      </c>
      <c r="H834" s="3943">
        <f>ROUND((G834*F834),2)</f>
        <v>0</v>
      </c>
    </row>
    <row r="835" spans="1:8">
      <c r="A835" s="1095"/>
      <c r="B835" s="1127"/>
      <c r="C835" s="1327"/>
      <c r="D835" s="4306"/>
      <c r="E835" s="1323"/>
      <c r="F835" s="1324"/>
      <c r="G835" s="1113"/>
      <c r="H835" s="3942"/>
    </row>
    <row r="836" spans="1:8" ht="38.25">
      <c r="A836" s="3380" t="s">
        <v>4764</v>
      </c>
      <c r="B836" s="3271">
        <v>2</v>
      </c>
      <c r="C836" s="3271">
        <f>COUNT(C$638:C834)+1</f>
        <v>34</v>
      </c>
      <c r="D836" s="3277" t="s">
        <v>8330</v>
      </c>
      <c r="E836" s="3283" t="s">
        <v>2271</v>
      </c>
      <c r="F836" s="3285">
        <v>1390</v>
      </c>
      <c r="G836" s="3286">
        <v>0</v>
      </c>
      <c r="H836" s="3943">
        <f>ROUND((G836*F836),2)</f>
        <v>0</v>
      </c>
    </row>
    <row r="837" spans="1:8">
      <c r="A837" s="1095"/>
      <c r="B837" s="1127"/>
      <c r="C837" s="1127"/>
      <c r="D837" s="4306"/>
      <c r="E837" s="1323"/>
      <c r="F837" s="1324"/>
      <c r="G837" s="1113"/>
      <c r="H837" s="3942"/>
    </row>
    <row r="838" spans="1:8">
      <c r="A838" s="3380" t="s">
        <v>4764</v>
      </c>
      <c r="B838" s="3271">
        <v>2</v>
      </c>
      <c r="C838" s="3271">
        <v>35</v>
      </c>
      <c r="D838" s="3273" t="s">
        <v>8331</v>
      </c>
      <c r="E838" s="3283"/>
      <c r="F838" s="3285"/>
      <c r="G838" s="3287"/>
      <c r="H838" s="3943"/>
    </row>
    <row r="839" spans="1:8" ht="25.5">
      <c r="A839" s="1095"/>
      <c r="B839" s="1127"/>
      <c r="C839" s="1127"/>
      <c r="D839" s="3277" t="s">
        <v>8191</v>
      </c>
      <c r="E839" s="1175"/>
      <c r="F839" s="1176"/>
      <c r="G839" s="1113"/>
      <c r="H839" s="3950"/>
    </row>
    <row r="840" spans="1:8">
      <c r="A840" s="3380"/>
      <c r="B840" s="3271"/>
      <c r="C840" s="3271"/>
      <c r="D840" s="3277" t="s">
        <v>8332</v>
      </c>
      <c r="E840" s="3283" t="s">
        <v>200</v>
      </c>
      <c r="F840" s="4286">
        <v>4</v>
      </c>
      <c r="G840" s="3286">
        <v>0</v>
      </c>
      <c r="H840" s="3943">
        <f>ROUND((G840*F840),2)</f>
        <v>0</v>
      </c>
    </row>
    <row r="841" spans="1:8">
      <c r="A841" s="3380"/>
      <c r="B841" s="3271"/>
      <c r="C841" s="3271"/>
      <c r="D841" s="3277" t="s">
        <v>8333</v>
      </c>
      <c r="E841" s="3283" t="s">
        <v>200</v>
      </c>
      <c r="F841" s="4286">
        <v>1</v>
      </c>
      <c r="G841" s="3286">
        <v>0</v>
      </c>
      <c r="H841" s="3943">
        <f>ROUND((G841*F841),2)</f>
        <v>0</v>
      </c>
    </row>
    <row r="842" spans="1:8" s="1061" customFormat="1">
      <c r="A842" s="4315"/>
      <c r="B842" s="4316"/>
      <c r="C842" s="4316"/>
      <c r="D842" s="3277" t="s">
        <v>8334</v>
      </c>
      <c r="E842" s="3283" t="s">
        <v>200</v>
      </c>
      <c r="F842" s="4286">
        <v>2</v>
      </c>
      <c r="G842" s="3286">
        <v>0</v>
      </c>
      <c r="H842" s="3943">
        <f>ROUND((G842*F842),2)</f>
        <v>0</v>
      </c>
    </row>
    <row r="843" spans="1:8" s="1061" customFormat="1">
      <c r="A843" s="4315"/>
      <c r="B843" s="4316"/>
      <c r="C843" s="4316"/>
      <c r="D843" s="3277" t="s">
        <v>8335</v>
      </c>
      <c r="E843" s="3283" t="s">
        <v>200</v>
      </c>
      <c r="F843" s="4286">
        <v>2</v>
      </c>
      <c r="G843" s="3286">
        <v>0</v>
      </c>
      <c r="H843" s="3943">
        <f>ROUND((G843*F843),2)</f>
        <v>0</v>
      </c>
    </row>
    <row r="844" spans="1:8">
      <c r="A844" s="1095"/>
      <c r="B844" s="1127"/>
      <c r="C844" s="1127"/>
      <c r="D844" s="4306"/>
      <c r="E844" s="1323"/>
      <c r="F844" s="1324"/>
      <c r="G844" s="1113"/>
      <c r="H844" s="3942"/>
    </row>
    <row r="845" spans="1:8">
      <c r="A845" s="3384" t="s">
        <v>4764</v>
      </c>
      <c r="B845" s="3279">
        <v>2</v>
      </c>
      <c r="C845" s="3279"/>
      <c r="D845" s="3279" t="s">
        <v>8219</v>
      </c>
      <c r="E845" s="33" t="s">
        <v>2179</v>
      </c>
      <c r="F845" s="3281"/>
      <c r="G845" s="40"/>
      <c r="H845" s="3941">
        <f>SUM(H638:H844)</f>
        <v>0</v>
      </c>
    </row>
    <row r="846" spans="1:8">
      <c r="A846" s="1095"/>
      <c r="B846" s="1127"/>
      <c r="C846" s="1127"/>
      <c r="D846" s="4270"/>
      <c r="E846" s="1323"/>
      <c r="F846" s="1324"/>
      <c r="G846" s="1113"/>
      <c r="H846" s="3942"/>
    </row>
    <row r="847" spans="1:8">
      <c r="A847" s="3377" t="s">
        <v>4764</v>
      </c>
      <c r="B847" s="3266">
        <v>3</v>
      </c>
      <c r="C847" s="3266"/>
      <c r="D847" s="3267" t="s">
        <v>8336</v>
      </c>
      <c r="E847" s="32"/>
      <c r="F847" s="4268"/>
      <c r="G847" s="3269"/>
      <c r="H847" s="3934"/>
    </row>
    <row r="848" spans="1:8">
      <c r="A848" s="1095"/>
      <c r="B848" s="1127"/>
      <c r="C848" s="1127"/>
      <c r="D848" s="4270"/>
      <c r="E848" s="1323"/>
      <c r="F848" s="1324"/>
      <c r="G848" s="1113"/>
      <c r="H848" s="3942"/>
    </row>
    <row r="849" spans="1:8">
      <c r="A849" s="3380" t="s">
        <v>4764</v>
      </c>
      <c r="B849" s="3271">
        <v>3</v>
      </c>
      <c r="C849" s="3271">
        <v>1</v>
      </c>
      <c r="D849" s="3277" t="s">
        <v>8337</v>
      </c>
      <c r="E849" s="3283" t="s">
        <v>200</v>
      </c>
      <c r="F849" s="3285">
        <v>125</v>
      </c>
      <c r="G849" s="3286">
        <v>0</v>
      </c>
      <c r="H849" s="3943">
        <f>ROUND((G849*F849),2)</f>
        <v>0</v>
      </c>
    </row>
    <row r="850" spans="1:8" ht="51">
      <c r="A850" s="1095"/>
      <c r="B850" s="1127"/>
      <c r="C850" s="1327"/>
      <c r="D850" s="4305" t="s">
        <v>8338</v>
      </c>
      <c r="E850" s="1323"/>
      <c r="F850" s="1324"/>
      <c r="G850" s="1113"/>
      <c r="H850" s="3942"/>
    </row>
    <row r="851" spans="1:8" ht="51">
      <c r="A851" s="1095"/>
      <c r="B851" s="1127"/>
      <c r="C851" s="1327"/>
      <c r="D851" s="4306" t="s">
        <v>8339</v>
      </c>
      <c r="E851" s="1323"/>
      <c r="F851" s="1324"/>
      <c r="G851" s="1113"/>
      <c r="H851" s="3942"/>
    </row>
    <row r="852" spans="1:8">
      <c r="A852" s="1095"/>
      <c r="B852" s="1127"/>
      <c r="C852" s="1327"/>
      <c r="D852" s="4306" t="s">
        <v>8340</v>
      </c>
      <c r="E852" s="1323"/>
      <c r="F852" s="1324"/>
      <c r="G852" s="1113"/>
      <c r="H852" s="3942"/>
    </row>
    <row r="853" spans="1:8">
      <c r="A853" s="1095"/>
      <c r="B853" s="1127"/>
      <c r="C853" s="1327"/>
      <c r="D853" s="4306" t="s">
        <v>8341</v>
      </c>
      <c r="E853" s="1323"/>
      <c r="F853" s="1324"/>
      <c r="G853" s="1113"/>
      <c r="H853" s="3942"/>
    </row>
    <row r="854" spans="1:8">
      <c r="A854" s="1095"/>
      <c r="B854" s="1127"/>
      <c r="C854" s="1327"/>
      <c r="D854" s="4306" t="s">
        <v>8202</v>
      </c>
      <c r="E854" s="1323"/>
      <c r="F854" s="1324"/>
      <c r="G854" s="1113"/>
      <c r="H854" s="3942"/>
    </row>
    <row r="855" spans="1:8">
      <c r="A855" s="1095"/>
      <c r="B855" s="1127"/>
      <c r="C855" s="1327"/>
      <c r="D855" s="4306"/>
      <c r="E855" s="1323"/>
      <c r="F855" s="1324"/>
      <c r="G855" s="1113"/>
      <c r="H855" s="3942"/>
    </row>
    <row r="856" spans="1:8">
      <c r="A856" s="3380" t="s">
        <v>4764</v>
      </c>
      <c r="B856" s="3271">
        <v>3</v>
      </c>
      <c r="C856" s="3271">
        <f>COUNT(C$848:C855)+1</f>
        <v>2</v>
      </c>
      <c r="D856" s="3277" t="s">
        <v>8342</v>
      </c>
      <c r="E856" s="3283" t="s">
        <v>200</v>
      </c>
      <c r="F856" s="3285">
        <v>8</v>
      </c>
      <c r="G856" s="3286">
        <v>0</v>
      </c>
      <c r="H856" s="3943">
        <f>ROUND((G856*F856),2)</f>
        <v>0</v>
      </c>
    </row>
    <row r="857" spans="1:8" ht="38.25">
      <c r="A857" s="1095"/>
      <c r="B857" s="1127"/>
      <c r="C857" s="1327"/>
      <c r="D857" s="4323" t="s">
        <v>8343</v>
      </c>
      <c r="E857" s="1323"/>
      <c r="F857" s="1324"/>
      <c r="G857" s="1113"/>
      <c r="H857" s="3942"/>
    </row>
    <row r="858" spans="1:8" ht="25.5">
      <c r="A858" s="1095"/>
      <c r="B858" s="1127"/>
      <c r="C858" s="1327"/>
      <c r="D858" s="4305" t="s">
        <v>8344</v>
      </c>
      <c r="E858" s="1323"/>
      <c r="F858" s="1324"/>
      <c r="G858" s="1113"/>
      <c r="H858" s="3942"/>
    </row>
    <row r="859" spans="1:8" ht="63.75">
      <c r="A859" s="1095"/>
      <c r="B859" s="1127"/>
      <c r="C859" s="1327"/>
      <c r="D859" s="4323" t="s">
        <v>8345</v>
      </c>
      <c r="E859" s="1323"/>
      <c r="F859" s="1324"/>
      <c r="G859" s="1113"/>
      <c r="H859" s="3942"/>
    </row>
    <row r="860" spans="1:8">
      <c r="A860" s="1095"/>
      <c r="B860" s="1127"/>
      <c r="C860" s="1327"/>
      <c r="D860" s="4306" t="s">
        <v>8340</v>
      </c>
      <c r="E860" s="1323"/>
      <c r="F860" s="1324"/>
      <c r="G860" s="1113"/>
      <c r="H860" s="3942"/>
    </row>
    <row r="861" spans="1:8">
      <c r="A861" s="1095"/>
      <c r="B861" s="1127"/>
      <c r="C861" s="1327"/>
      <c r="D861" s="4306" t="s">
        <v>8346</v>
      </c>
      <c r="E861" s="1323"/>
      <c r="F861" s="1324"/>
      <c r="G861" s="1113"/>
      <c r="H861" s="3942"/>
    </row>
    <row r="862" spans="1:8">
      <c r="A862" s="1095"/>
      <c r="B862" s="1127"/>
      <c r="C862" s="1327"/>
      <c r="D862" s="4306" t="s">
        <v>8202</v>
      </c>
      <c r="E862" s="1323"/>
      <c r="F862" s="1324"/>
      <c r="G862" s="1113"/>
      <c r="H862" s="3942"/>
    </row>
    <row r="863" spans="1:8">
      <c r="A863" s="1095"/>
      <c r="B863" s="1127"/>
      <c r="C863" s="1327"/>
      <c r="D863" s="4306"/>
      <c r="E863" s="1323"/>
      <c r="F863" s="1324"/>
      <c r="G863" s="1113"/>
      <c r="H863" s="3942"/>
    </row>
    <row r="864" spans="1:8">
      <c r="A864" s="3380" t="s">
        <v>4764</v>
      </c>
      <c r="B864" s="3271">
        <v>3</v>
      </c>
      <c r="C864" s="3271">
        <f>COUNT(C$848:C863)+1</f>
        <v>3</v>
      </c>
      <c r="D864" s="3277" t="s">
        <v>8347</v>
      </c>
      <c r="E864" s="3283" t="s">
        <v>200</v>
      </c>
      <c r="F864" s="3285">
        <v>22</v>
      </c>
      <c r="G864" s="3286">
        <v>0</v>
      </c>
      <c r="H864" s="3943">
        <f>ROUND((G864*F864),2)</f>
        <v>0</v>
      </c>
    </row>
    <row r="865" spans="1:8" ht="51">
      <c r="A865" s="1095"/>
      <c r="B865" s="1127"/>
      <c r="C865" s="1327"/>
      <c r="D865" s="4323" t="s">
        <v>8348</v>
      </c>
      <c r="E865" s="1323"/>
      <c r="F865" s="1324"/>
      <c r="G865" s="1113"/>
      <c r="H865" s="3942"/>
    </row>
    <row r="866" spans="1:8" ht="25.5">
      <c r="A866" s="1095"/>
      <c r="B866" s="1127"/>
      <c r="C866" s="1327"/>
      <c r="D866" s="4305" t="s">
        <v>8349</v>
      </c>
      <c r="E866" s="1323"/>
      <c r="F866" s="1324"/>
      <c r="G866" s="1113"/>
      <c r="H866" s="3942"/>
    </row>
    <row r="867" spans="1:8" ht="38.25">
      <c r="A867" s="1095"/>
      <c r="B867" s="1127"/>
      <c r="C867" s="1327"/>
      <c r="D867" s="4305" t="s">
        <v>8350</v>
      </c>
      <c r="E867" s="1323"/>
      <c r="F867" s="1324"/>
      <c r="G867" s="1113"/>
      <c r="H867" s="3942"/>
    </row>
    <row r="868" spans="1:8">
      <c r="A868" s="1095"/>
      <c r="B868" s="1127"/>
      <c r="C868" s="1327"/>
      <c r="D868" s="4305" t="s">
        <v>8202</v>
      </c>
      <c r="E868" s="1323"/>
      <c r="F868" s="1324"/>
      <c r="G868" s="1113"/>
      <c r="H868" s="3942"/>
    </row>
    <row r="869" spans="1:8">
      <c r="A869" s="1095"/>
      <c r="B869" s="1127"/>
      <c r="C869" s="1327"/>
      <c r="D869" s="4306"/>
      <c r="E869" s="1323"/>
      <c r="F869" s="1324"/>
      <c r="G869" s="1113"/>
      <c r="H869" s="3942"/>
    </row>
    <row r="870" spans="1:8">
      <c r="A870" s="3380" t="s">
        <v>4764</v>
      </c>
      <c r="B870" s="3271">
        <v>3</v>
      </c>
      <c r="C870" s="3271">
        <f>COUNT(C$848:C869)+1</f>
        <v>4</v>
      </c>
      <c r="D870" s="3277" t="s">
        <v>8351</v>
      </c>
      <c r="E870" s="3283" t="s">
        <v>200</v>
      </c>
      <c r="F870" s="3285">
        <v>8</v>
      </c>
      <c r="G870" s="3286">
        <v>0</v>
      </c>
      <c r="H870" s="3943">
        <f>ROUND((G870*F870),2)</f>
        <v>0</v>
      </c>
    </row>
    <row r="871" spans="1:8">
      <c r="A871" s="1095"/>
      <c r="B871" s="1127"/>
      <c r="C871" s="1327"/>
      <c r="D871" s="1329" t="s">
        <v>8352</v>
      </c>
      <c r="E871" s="1323"/>
      <c r="F871" s="1324"/>
      <c r="G871" s="1113"/>
      <c r="H871" s="3942"/>
    </row>
    <row r="872" spans="1:8" ht="25.5">
      <c r="A872" s="1095"/>
      <c r="B872" s="1127"/>
      <c r="C872" s="1327"/>
      <c r="D872" s="1329" t="s">
        <v>8353</v>
      </c>
      <c r="E872" s="1323"/>
      <c r="F872" s="1324"/>
      <c r="G872" s="1113"/>
      <c r="H872" s="3942"/>
    </row>
    <row r="873" spans="1:8">
      <c r="A873" s="1095"/>
      <c r="B873" s="1127"/>
      <c r="C873" s="1327"/>
      <c r="D873" s="1267" t="s">
        <v>8354</v>
      </c>
      <c r="E873" s="1323"/>
      <c r="F873" s="1324"/>
      <c r="G873" s="1113"/>
      <c r="H873" s="3942"/>
    </row>
    <row r="874" spans="1:8">
      <c r="A874" s="1095"/>
      <c r="B874" s="1127"/>
      <c r="C874" s="1327"/>
      <c r="D874" s="4305" t="s">
        <v>8202</v>
      </c>
      <c r="E874" s="1323"/>
      <c r="F874" s="1324"/>
      <c r="G874" s="1113"/>
      <c r="H874" s="3942"/>
    </row>
    <row r="875" spans="1:8">
      <c r="A875" s="1095"/>
      <c r="B875" s="1127"/>
      <c r="C875" s="1327"/>
      <c r="D875" s="4306"/>
      <c r="E875" s="1323"/>
      <c r="F875" s="1324"/>
      <c r="G875" s="1113"/>
      <c r="H875" s="3942"/>
    </row>
    <row r="876" spans="1:8">
      <c r="A876" s="3380" t="s">
        <v>4764</v>
      </c>
      <c r="B876" s="3271">
        <v>3</v>
      </c>
      <c r="C876" s="3271">
        <f>COUNT(C$848:C875)+1</f>
        <v>5</v>
      </c>
      <c r="D876" s="3277" t="s">
        <v>8355</v>
      </c>
      <c r="E876" s="3283" t="s">
        <v>200</v>
      </c>
      <c r="F876" s="3285">
        <v>9</v>
      </c>
      <c r="G876" s="3286">
        <v>0</v>
      </c>
      <c r="H876" s="3943">
        <f>ROUND((G876*F876),2)</f>
        <v>0</v>
      </c>
    </row>
    <row r="877" spans="1:8" ht="25.5">
      <c r="A877" s="1095"/>
      <c r="B877" s="1127"/>
      <c r="C877" s="1327"/>
      <c r="D877" s="1329" t="s">
        <v>8356</v>
      </c>
      <c r="E877" s="1323"/>
      <c r="F877" s="1324"/>
      <c r="G877" s="1113"/>
      <c r="H877" s="3942"/>
    </row>
    <row r="878" spans="1:8" ht="25.5">
      <c r="A878" s="1095"/>
      <c r="B878" s="1127"/>
      <c r="C878" s="1327"/>
      <c r="D878" s="1329" t="s">
        <v>8357</v>
      </c>
      <c r="E878" s="1323"/>
      <c r="F878" s="1324"/>
      <c r="G878" s="1113"/>
      <c r="H878" s="3942"/>
    </row>
    <row r="879" spans="1:8">
      <c r="A879" s="1095"/>
      <c r="B879" s="1127"/>
      <c r="C879" s="1327"/>
      <c r="D879" s="4305" t="s">
        <v>8202</v>
      </c>
      <c r="E879" s="1323"/>
      <c r="F879" s="1324"/>
      <c r="G879" s="1113"/>
      <c r="H879" s="3942"/>
    </row>
    <row r="880" spans="1:8">
      <c r="A880" s="1095"/>
      <c r="B880" s="1127"/>
      <c r="C880" s="1327"/>
      <c r="D880" s="4306"/>
      <c r="E880" s="1323"/>
      <c r="F880" s="1324"/>
      <c r="G880" s="1113"/>
      <c r="H880" s="3942"/>
    </row>
    <row r="881" spans="1:8">
      <c r="A881" s="3380" t="s">
        <v>4764</v>
      </c>
      <c r="B881" s="3271">
        <v>3</v>
      </c>
      <c r="C881" s="3271">
        <f>COUNT(C$848:C876)+1</f>
        <v>6</v>
      </c>
      <c r="D881" s="3277" t="s">
        <v>8358</v>
      </c>
      <c r="E881" s="3283" t="s">
        <v>200</v>
      </c>
      <c r="F881" s="3285">
        <v>78</v>
      </c>
      <c r="G881" s="3286">
        <v>0</v>
      </c>
      <c r="H881" s="3943">
        <f>ROUND((G881*F881),2)</f>
        <v>0</v>
      </c>
    </row>
    <row r="882" spans="1:8" ht="25.5">
      <c r="A882" s="1095"/>
      <c r="B882" s="1127"/>
      <c r="C882" s="1327"/>
      <c r="D882" s="4323" t="s">
        <v>8359</v>
      </c>
      <c r="E882" s="1323"/>
      <c r="F882" s="1324"/>
      <c r="G882" s="1113"/>
      <c r="H882" s="3942"/>
    </row>
    <row r="883" spans="1:8" ht="38.25">
      <c r="A883" s="1095"/>
      <c r="B883" s="1127"/>
      <c r="C883" s="1327"/>
      <c r="D883" s="4305" t="s">
        <v>8360</v>
      </c>
      <c r="E883" s="1323"/>
      <c r="F883" s="1324"/>
      <c r="G883" s="1113"/>
      <c r="H883" s="3942"/>
    </row>
    <row r="884" spans="1:8" ht="51">
      <c r="A884" s="1095"/>
      <c r="B884" s="1127"/>
      <c r="C884" s="1327"/>
      <c r="D884" s="4305" t="s">
        <v>8361</v>
      </c>
      <c r="E884" s="1323"/>
      <c r="F884" s="1324"/>
      <c r="G884" s="1113"/>
      <c r="H884" s="3942"/>
    </row>
    <row r="885" spans="1:8" ht="25.5">
      <c r="A885" s="1095"/>
      <c r="B885" s="1127"/>
      <c r="C885" s="1327"/>
      <c r="D885" s="4305" t="s">
        <v>8362</v>
      </c>
      <c r="E885" s="1323"/>
      <c r="F885" s="1324"/>
      <c r="G885" s="1113"/>
      <c r="H885" s="3942"/>
    </row>
    <row r="886" spans="1:8">
      <c r="A886" s="1095"/>
      <c r="B886" s="1127"/>
      <c r="C886" s="1327"/>
      <c r="D886" s="4306"/>
      <c r="E886" s="1323"/>
      <c r="F886" s="1324"/>
      <c r="G886" s="1113"/>
      <c r="H886" s="3942"/>
    </row>
    <row r="887" spans="1:8">
      <c r="A887" s="3380" t="s">
        <v>4764</v>
      </c>
      <c r="B887" s="3271">
        <v>3</v>
      </c>
      <c r="C887" s="3271">
        <f>COUNT(C$848:C882)+1</f>
        <v>7</v>
      </c>
      <c r="D887" s="3277" t="s">
        <v>8363</v>
      </c>
      <c r="E887" s="3283" t="s">
        <v>200</v>
      </c>
      <c r="F887" s="3285">
        <v>39</v>
      </c>
      <c r="G887" s="3286">
        <v>0</v>
      </c>
      <c r="H887" s="3943">
        <f>ROUND((G887*F887),2)</f>
        <v>0</v>
      </c>
    </row>
    <row r="888" spans="1:8" ht="25.5">
      <c r="A888" s="1095"/>
      <c r="B888" s="1127"/>
      <c r="C888" s="1327"/>
      <c r="D888" s="4323" t="s">
        <v>8359</v>
      </c>
      <c r="E888" s="1323"/>
      <c r="F888" s="1324"/>
      <c r="G888" s="1113"/>
      <c r="H888" s="3942"/>
    </row>
    <row r="889" spans="1:8" ht="38.25">
      <c r="A889" s="1095"/>
      <c r="B889" s="1127"/>
      <c r="C889" s="1327"/>
      <c r="D889" s="4305" t="s">
        <v>8360</v>
      </c>
      <c r="E889" s="1323"/>
      <c r="F889" s="1324"/>
      <c r="G889" s="1113"/>
      <c r="H889" s="3942"/>
    </row>
    <row r="890" spans="1:8" ht="51">
      <c r="A890" s="1095"/>
      <c r="B890" s="1127"/>
      <c r="C890" s="1327"/>
      <c r="D890" s="4305" t="s">
        <v>8361</v>
      </c>
      <c r="E890" s="1323"/>
      <c r="F890" s="1324"/>
      <c r="G890" s="1113"/>
      <c r="H890" s="3942"/>
    </row>
    <row r="891" spans="1:8" ht="25.5">
      <c r="A891" s="1095"/>
      <c r="B891" s="1127"/>
      <c r="C891" s="1327"/>
      <c r="D891" s="4305" t="s">
        <v>8362</v>
      </c>
      <c r="E891" s="1323"/>
      <c r="F891" s="1324"/>
      <c r="G891" s="1113"/>
      <c r="H891" s="3942"/>
    </row>
    <row r="892" spans="1:8">
      <c r="A892" s="1095"/>
      <c r="B892" s="1127"/>
      <c r="C892" s="1327"/>
      <c r="D892" s="4306"/>
      <c r="E892" s="1323"/>
      <c r="F892" s="1324"/>
      <c r="G892" s="1113"/>
      <c r="H892" s="3942"/>
    </row>
    <row r="893" spans="1:8">
      <c r="A893" s="3380" t="s">
        <v>4764</v>
      </c>
      <c r="B893" s="3271">
        <v>3</v>
      </c>
      <c r="C893" s="3271">
        <f>COUNT(C$848:C892)+1</f>
        <v>8</v>
      </c>
      <c r="D893" s="3277" t="s">
        <v>8364</v>
      </c>
      <c r="E893" s="3283" t="s">
        <v>200</v>
      </c>
      <c r="F893" s="3285">
        <v>180</v>
      </c>
      <c r="G893" s="3286">
        <v>0</v>
      </c>
      <c r="H893" s="3943">
        <f>ROUND((G893*F893),2)</f>
        <v>0</v>
      </c>
    </row>
    <row r="894" spans="1:8">
      <c r="A894" s="1095"/>
      <c r="B894" s="1127"/>
      <c r="C894" s="1127"/>
      <c r="D894" s="1146" t="s">
        <v>8365</v>
      </c>
      <c r="E894" s="1175"/>
      <c r="F894" s="1176"/>
      <c r="G894" s="1113"/>
      <c r="H894" s="3950"/>
    </row>
    <row r="895" spans="1:8" ht="38.25">
      <c r="A895" s="1095"/>
      <c r="B895" s="1127"/>
      <c r="C895" s="1327"/>
      <c r="D895" s="4305" t="s">
        <v>8360</v>
      </c>
      <c r="E895" s="1323"/>
      <c r="F895" s="1324"/>
      <c r="G895" s="1113"/>
      <c r="H895" s="3942"/>
    </row>
    <row r="896" spans="1:8" ht="51">
      <c r="A896" s="1095"/>
      <c r="B896" s="1127"/>
      <c r="C896" s="1327"/>
      <c r="D896" s="4305" t="s">
        <v>8361</v>
      </c>
      <c r="E896" s="1323"/>
      <c r="F896" s="1324"/>
      <c r="G896" s="1113"/>
      <c r="H896" s="3942"/>
    </row>
    <row r="897" spans="1:8" ht="25.5">
      <c r="A897" s="1095"/>
      <c r="B897" s="1127"/>
      <c r="C897" s="1327"/>
      <c r="D897" s="4305" t="s">
        <v>8362</v>
      </c>
      <c r="E897" s="1323"/>
      <c r="F897" s="1324"/>
      <c r="G897" s="1113"/>
      <c r="H897" s="3942"/>
    </row>
    <row r="898" spans="1:8">
      <c r="A898" s="1095"/>
      <c r="B898" s="1127"/>
      <c r="C898" s="1327"/>
      <c r="D898" s="4306"/>
      <c r="E898" s="1323"/>
      <c r="F898" s="1324"/>
      <c r="G898" s="1113"/>
      <c r="H898" s="3942"/>
    </row>
    <row r="899" spans="1:8">
      <c r="A899" s="3380" t="s">
        <v>4764</v>
      </c>
      <c r="B899" s="3271">
        <v>3</v>
      </c>
      <c r="C899" s="3271">
        <f>COUNT(C$848:C898)+1</f>
        <v>9</v>
      </c>
      <c r="D899" s="3277" t="s">
        <v>8366</v>
      </c>
      <c r="E899" s="3283" t="s">
        <v>200</v>
      </c>
      <c r="F899" s="3285">
        <v>8</v>
      </c>
      <c r="G899" s="3286">
        <v>0</v>
      </c>
      <c r="H899" s="3943">
        <f>ROUND((G899*F899),2)</f>
        <v>0</v>
      </c>
    </row>
    <row r="900" spans="1:8" ht="38.25">
      <c r="A900" s="1095"/>
      <c r="B900" s="1127"/>
      <c r="C900" s="1327"/>
      <c r="D900" s="4305" t="s">
        <v>8367</v>
      </c>
      <c r="E900" s="1323"/>
      <c r="F900" s="1324"/>
      <c r="G900" s="1113"/>
      <c r="H900" s="3942"/>
    </row>
    <row r="901" spans="1:8" ht="38.25">
      <c r="A901" s="1095"/>
      <c r="B901" s="1127"/>
      <c r="C901" s="1327"/>
      <c r="D901" s="4305" t="s">
        <v>8360</v>
      </c>
      <c r="E901" s="1323"/>
      <c r="F901" s="1324"/>
      <c r="G901" s="1113"/>
      <c r="H901" s="3942"/>
    </row>
    <row r="902" spans="1:8" ht="51">
      <c r="A902" s="1095"/>
      <c r="B902" s="1127"/>
      <c r="C902" s="1327"/>
      <c r="D902" s="4305" t="s">
        <v>8361</v>
      </c>
      <c r="E902" s="1323"/>
      <c r="F902" s="1324"/>
      <c r="G902" s="1113"/>
      <c r="H902" s="3942"/>
    </row>
    <row r="903" spans="1:8" ht="25.5">
      <c r="A903" s="1095"/>
      <c r="B903" s="1127"/>
      <c r="C903" s="1327"/>
      <c r="D903" s="4305" t="s">
        <v>8368</v>
      </c>
      <c r="E903" s="1323"/>
      <c r="F903" s="1324"/>
      <c r="G903" s="1113"/>
      <c r="H903" s="3942"/>
    </row>
    <row r="904" spans="1:8">
      <c r="A904" s="1095"/>
      <c r="B904" s="1127"/>
      <c r="C904" s="1327"/>
      <c r="D904" s="4306"/>
      <c r="E904" s="1323"/>
      <c r="F904" s="1324"/>
      <c r="G904" s="1113"/>
      <c r="H904" s="3942"/>
    </row>
    <row r="905" spans="1:8">
      <c r="A905" s="3380" t="s">
        <v>4764</v>
      </c>
      <c r="B905" s="3271">
        <v>3</v>
      </c>
      <c r="C905" s="3271">
        <f>COUNT(C$848:C904)+1</f>
        <v>10</v>
      </c>
      <c r="D905" s="3277" t="s">
        <v>8369</v>
      </c>
      <c r="E905" s="3283" t="s">
        <v>200</v>
      </c>
      <c r="F905" s="3285">
        <v>21</v>
      </c>
      <c r="G905" s="3286">
        <v>0</v>
      </c>
      <c r="H905" s="3943">
        <f>ROUND((G905*F905),2)</f>
        <v>0</v>
      </c>
    </row>
    <row r="906" spans="1:8">
      <c r="A906" s="1095"/>
      <c r="B906" s="1127"/>
      <c r="C906" s="1327"/>
      <c r="D906" s="4324" t="s">
        <v>8370</v>
      </c>
      <c r="E906" s="1323"/>
      <c r="F906" s="1324"/>
      <c r="G906" s="1113"/>
      <c r="H906" s="3942"/>
    </row>
    <row r="907" spans="1:8" ht="51">
      <c r="A907" s="1095"/>
      <c r="B907" s="1127"/>
      <c r="C907" s="1327"/>
      <c r="D907" s="4325" t="s">
        <v>8371</v>
      </c>
      <c r="E907" s="1323"/>
      <c r="F907" s="1324"/>
      <c r="G907" s="1113"/>
      <c r="H907" s="3942"/>
    </row>
    <row r="908" spans="1:8" ht="25.5">
      <c r="A908" s="1095"/>
      <c r="B908" s="1127"/>
      <c r="C908" s="1327"/>
      <c r="D908" s="4325" t="s">
        <v>8372</v>
      </c>
      <c r="E908" s="1323"/>
      <c r="F908" s="1324"/>
      <c r="G908" s="1113"/>
      <c r="H908" s="3942"/>
    </row>
    <row r="909" spans="1:8">
      <c r="A909" s="1095"/>
      <c r="B909" s="1127"/>
      <c r="C909" s="1327"/>
      <c r="D909" s="4325" t="s">
        <v>8373</v>
      </c>
      <c r="E909" s="1323"/>
      <c r="F909" s="1324"/>
      <c r="G909" s="1113"/>
      <c r="H909" s="3942"/>
    </row>
    <row r="910" spans="1:8">
      <c r="A910" s="1095"/>
      <c r="B910" s="1127"/>
      <c r="C910" s="1327"/>
      <c r="D910" s="4325" t="s">
        <v>8374</v>
      </c>
      <c r="E910" s="1323"/>
      <c r="F910" s="1324"/>
      <c r="G910" s="1113"/>
      <c r="H910" s="3942"/>
    </row>
    <row r="911" spans="1:8">
      <c r="A911" s="1095"/>
      <c r="B911" s="1127"/>
      <c r="C911" s="1327"/>
      <c r="D911" s="4305" t="s">
        <v>8375</v>
      </c>
      <c r="E911" s="1323"/>
      <c r="F911" s="1324"/>
      <c r="G911" s="1113"/>
      <c r="H911" s="3942"/>
    </row>
    <row r="912" spans="1:8">
      <c r="A912" s="1095"/>
      <c r="B912" s="1127"/>
      <c r="C912" s="1327"/>
      <c r="D912" s="4306"/>
      <c r="E912" s="1323"/>
      <c r="F912" s="1324"/>
      <c r="G912" s="1113"/>
      <c r="H912" s="3942"/>
    </row>
    <row r="913" spans="1:8">
      <c r="A913" s="3380" t="s">
        <v>4764</v>
      </c>
      <c r="B913" s="3271">
        <v>3</v>
      </c>
      <c r="C913" s="3271">
        <f>COUNT(C$848:C912)+1</f>
        <v>11</v>
      </c>
      <c r="D913" s="3277" t="s">
        <v>8376</v>
      </c>
      <c r="E913" s="3283" t="s">
        <v>200</v>
      </c>
      <c r="F913" s="3285">
        <v>46</v>
      </c>
      <c r="G913" s="3286">
        <v>0</v>
      </c>
      <c r="H913" s="3943">
        <f>ROUND((G913*F913),2)</f>
        <v>0</v>
      </c>
    </row>
    <row r="914" spans="1:8">
      <c r="A914" s="1095"/>
      <c r="B914" s="1127"/>
      <c r="C914" s="1127"/>
      <c r="D914" s="1146" t="s">
        <v>8377</v>
      </c>
      <c r="E914" s="1175"/>
      <c r="F914" s="1176"/>
      <c r="G914" s="1113"/>
      <c r="H914" s="3950"/>
    </row>
    <row r="915" spans="1:8" ht="51">
      <c r="A915" s="1095"/>
      <c r="B915" s="1127"/>
      <c r="C915" s="1327"/>
      <c r="D915" s="4325" t="s">
        <v>8371</v>
      </c>
      <c r="E915" s="1323"/>
      <c r="F915" s="1324"/>
      <c r="G915" s="1113"/>
      <c r="H915" s="3942"/>
    </row>
    <row r="916" spans="1:8" ht="25.5">
      <c r="A916" s="1095"/>
      <c r="B916" s="1127"/>
      <c r="C916" s="1327"/>
      <c r="D916" s="4325" t="s">
        <v>8372</v>
      </c>
      <c r="E916" s="1323"/>
      <c r="F916" s="1324"/>
      <c r="G916" s="1113"/>
      <c r="H916" s="3942"/>
    </row>
    <row r="917" spans="1:8">
      <c r="A917" s="1095"/>
      <c r="B917" s="1127"/>
      <c r="C917" s="1327"/>
      <c r="D917" s="4325" t="s">
        <v>8373</v>
      </c>
      <c r="E917" s="1323"/>
      <c r="F917" s="1324"/>
      <c r="G917" s="1113"/>
      <c r="H917" s="3942"/>
    </row>
    <row r="918" spans="1:8">
      <c r="A918" s="1095"/>
      <c r="B918" s="1127"/>
      <c r="C918" s="1327"/>
      <c r="D918" s="4325" t="s">
        <v>8374</v>
      </c>
      <c r="E918" s="1323"/>
      <c r="F918" s="1324"/>
      <c r="G918" s="1113"/>
      <c r="H918" s="3942"/>
    </row>
    <row r="919" spans="1:8">
      <c r="A919" s="1095"/>
      <c r="B919" s="1127"/>
      <c r="C919" s="1327"/>
      <c r="D919" s="4306"/>
      <c r="E919" s="1323"/>
      <c r="F919" s="1324"/>
      <c r="G919" s="1113"/>
      <c r="H919" s="3942"/>
    </row>
    <row r="920" spans="1:8" ht="25.5">
      <c r="A920" s="3380" t="s">
        <v>4764</v>
      </c>
      <c r="B920" s="3271">
        <v>3</v>
      </c>
      <c r="C920" s="3271">
        <f>COUNT(C$848:C919)+1</f>
        <v>12</v>
      </c>
      <c r="D920" s="3288" t="s">
        <v>8378</v>
      </c>
      <c r="E920" s="3283" t="s">
        <v>200</v>
      </c>
      <c r="F920" s="3285">
        <v>17</v>
      </c>
      <c r="G920" s="3286">
        <v>0</v>
      </c>
      <c r="H920" s="3943">
        <f>ROUND((G920*F920),2)</f>
        <v>0</v>
      </c>
    </row>
    <row r="921" spans="1:8" ht="51">
      <c r="A921" s="1095"/>
      <c r="B921" s="1127"/>
      <c r="C921" s="1327"/>
      <c r="D921" s="4326" t="s">
        <v>8379</v>
      </c>
      <c r="E921" s="1323"/>
      <c r="F921" s="1324"/>
      <c r="G921" s="1113"/>
      <c r="H921" s="3942"/>
    </row>
    <row r="922" spans="1:8" ht="25.5">
      <c r="A922" s="1095"/>
      <c r="B922" s="1127"/>
      <c r="C922" s="1327"/>
      <c r="D922" s="4326" t="s">
        <v>8380</v>
      </c>
      <c r="E922" s="1323"/>
      <c r="F922" s="1324"/>
      <c r="G922" s="1113"/>
      <c r="H922" s="3942"/>
    </row>
    <row r="923" spans="1:8">
      <c r="A923" s="1095"/>
      <c r="B923" s="1127"/>
      <c r="C923" s="1327"/>
      <c r="D923" s="4326" t="s">
        <v>8381</v>
      </c>
      <c r="E923" s="1323"/>
      <c r="F923" s="1324"/>
      <c r="G923" s="1113"/>
      <c r="H923" s="3942"/>
    </row>
    <row r="924" spans="1:8">
      <c r="A924" s="1095"/>
      <c r="B924" s="1127"/>
      <c r="C924" s="1327"/>
      <c r="D924" s="4306"/>
      <c r="E924" s="1323"/>
      <c r="F924" s="1324"/>
      <c r="G924" s="1113"/>
      <c r="H924" s="3942"/>
    </row>
    <row r="925" spans="1:8" ht="25.5">
      <c r="A925" s="3380" t="s">
        <v>4764</v>
      </c>
      <c r="B925" s="3271">
        <v>3</v>
      </c>
      <c r="C925" s="3271">
        <f>COUNT(C$848:C924)+1</f>
        <v>13</v>
      </c>
      <c r="D925" s="3288" t="s">
        <v>8382</v>
      </c>
      <c r="E925" s="3283" t="s">
        <v>200</v>
      </c>
      <c r="F925" s="3285">
        <v>12</v>
      </c>
      <c r="G925" s="3286">
        <v>0</v>
      </c>
      <c r="H925" s="3943">
        <f>ROUND((G925*F925),2)</f>
        <v>0</v>
      </c>
    </row>
    <row r="926" spans="1:8" ht="38.25">
      <c r="A926" s="1095"/>
      <c r="B926" s="1127"/>
      <c r="C926" s="1327"/>
      <c r="D926" s="4306" t="s">
        <v>8383</v>
      </c>
      <c r="E926" s="1323"/>
      <c r="F926" s="1324"/>
      <c r="G926" s="1113"/>
      <c r="H926" s="3942"/>
    </row>
    <row r="927" spans="1:8">
      <c r="A927" s="1095"/>
      <c r="B927" s="1127"/>
      <c r="C927" s="1327"/>
      <c r="D927" s="4306" t="s">
        <v>8384</v>
      </c>
      <c r="E927" s="1323"/>
      <c r="F927" s="1324"/>
      <c r="G927" s="1113"/>
      <c r="H927" s="3942"/>
    </row>
    <row r="928" spans="1:8">
      <c r="A928" s="1095"/>
      <c r="B928" s="1127"/>
      <c r="C928" s="1327"/>
      <c r="D928" s="4306"/>
      <c r="E928" s="1323"/>
      <c r="F928" s="1324"/>
      <c r="G928" s="1113"/>
      <c r="H928" s="3942"/>
    </row>
    <row r="929" spans="1:8" ht="38.25">
      <c r="A929" s="3380" t="s">
        <v>4764</v>
      </c>
      <c r="B929" s="3271">
        <v>3</v>
      </c>
      <c r="C929" s="3271">
        <f>COUNT(C$848:C928)+1</f>
        <v>14</v>
      </c>
      <c r="D929" s="3277" t="s">
        <v>8385</v>
      </c>
      <c r="E929" s="3283"/>
      <c r="F929" s="3285"/>
      <c r="G929" s="4369"/>
      <c r="H929" s="3943"/>
    </row>
    <row r="930" spans="1:8">
      <c r="A930" s="3380" t="s">
        <v>4764</v>
      </c>
      <c r="B930" s="3271">
        <v>3</v>
      </c>
      <c r="C930" s="3271" t="s">
        <v>6120</v>
      </c>
      <c r="D930" s="3277" t="s">
        <v>8386</v>
      </c>
      <c r="E930" s="3283" t="s">
        <v>200</v>
      </c>
      <c r="F930" s="3285">
        <v>66</v>
      </c>
      <c r="G930" s="3286">
        <v>0</v>
      </c>
      <c r="H930" s="3943">
        <f>ROUND((G930*F930),2)</f>
        <v>0</v>
      </c>
    </row>
    <row r="931" spans="1:8">
      <c r="A931" s="3380" t="s">
        <v>4764</v>
      </c>
      <c r="B931" s="3271">
        <v>3</v>
      </c>
      <c r="C931" s="3271" t="s">
        <v>6122</v>
      </c>
      <c r="D931" s="3277" t="s">
        <v>8387</v>
      </c>
      <c r="E931" s="3283" t="s">
        <v>200</v>
      </c>
      <c r="F931" s="3285">
        <v>9</v>
      </c>
      <c r="G931" s="3286">
        <v>0</v>
      </c>
      <c r="H931" s="3943">
        <f>ROUND((G931*F931),2)</f>
        <v>0</v>
      </c>
    </row>
    <row r="932" spans="1:8">
      <c r="A932" s="3380" t="s">
        <v>4764</v>
      </c>
      <c r="B932" s="3271">
        <v>3</v>
      </c>
      <c r="C932" s="3271" t="s">
        <v>6124</v>
      </c>
      <c r="D932" s="3277" t="s">
        <v>8388</v>
      </c>
      <c r="E932" s="3283" t="s">
        <v>200</v>
      </c>
      <c r="F932" s="3285">
        <v>11</v>
      </c>
      <c r="G932" s="3286">
        <v>0</v>
      </c>
      <c r="H932" s="3943">
        <f>ROUND((G932*F932),2)</f>
        <v>0</v>
      </c>
    </row>
    <row r="933" spans="1:8">
      <c r="A933" s="3380" t="s">
        <v>4764</v>
      </c>
      <c r="B933" s="3271">
        <v>3</v>
      </c>
      <c r="C933" s="3271" t="s">
        <v>6125</v>
      </c>
      <c r="D933" s="3277" t="s">
        <v>8389</v>
      </c>
      <c r="E933" s="3283" t="s">
        <v>200</v>
      </c>
      <c r="F933" s="3285">
        <v>8</v>
      </c>
      <c r="G933" s="3286">
        <v>0</v>
      </c>
      <c r="H933" s="3943">
        <f>ROUND((G933*F933),2)</f>
        <v>0</v>
      </c>
    </row>
    <row r="934" spans="1:8" s="1059" customFormat="1">
      <c r="A934" s="4296"/>
      <c r="B934" s="1235"/>
      <c r="C934" s="4314"/>
      <c r="D934" s="4304"/>
      <c r="E934" s="4298"/>
      <c r="F934" s="1325"/>
      <c r="G934" s="1326"/>
      <c r="H934" s="4255"/>
    </row>
    <row r="935" spans="1:8" s="1050" customFormat="1" ht="60">
      <c r="A935" s="4318" t="s">
        <v>4764</v>
      </c>
      <c r="B935" s="3306">
        <v>3</v>
      </c>
      <c r="C935" s="3306">
        <f>COUNT(C$848:C934)+1</f>
        <v>15</v>
      </c>
      <c r="D935" s="3289" t="s">
        <v>8390</v>
      </c>
      <c r="E935" s="4319" t="s">
        <v>200</v>
      </c>
      <c r="F935" s="4320">
        <v>1</v>
      </c>
      <c r="G935" s="3286">
        <v>0</v>
      </c>
      <c r="H935" s="3943">
        <f>ROUND((G935*F935),2)</f>
        <v>0</v>
      </c>
    </row>
    <row r="936" spans="1:8" s="1050" customFormat="1" ht="15">
      <c r="A936" s="4327"/>
      <c r="B936" s="4328"/>
      <c r="C936" s="4328"/>
      <c r="D936" s="4329" t="s">
        <v>8391</v>
      </c>
      <c r="E936" s="4330"/>
      <c r="F936" s="4331"/>
      <c r="G936" s="1113"/>
      <c r="H936" s="4258"/>
    </row>
    <row r="937" spans="1:8" s="1050" customFormat="1" ht="15">
      <c r="A937" s="4327"/>
      <c r="B937" s="4328"/>
      <c r="C937" s="4328"/>
      <c r="D937" s="4329" t="s">
        <v>8392</v>
      </c>
      <c r="E937" s="4330"/>
      <c r="F937" s="4331"/>
      <c r="G937" s="1113"/>
      <c r="H937" s="4258"/>
    </row>
    <row r="938" spans="1:8" s="1050" customFormat="1" ht="15">
      <c r="A938" s="4327"/>
      <c r="B938" s="4328"/>
      <c r="C938" s="4328"/>
      <c r="D938" s="4329" t="s">
        <v>8393</v>
      </c>
      <c r="E938" s="4330"/>
      <c r="F938" s="4331"/>
      <c r="G938" s="1113"/>
      <c r="H938" s="4258"/>
    </row>
    <row r="939" spans="1:8" s="1050" customFormat="1" ht="15">
      <c r="A939" s="4327"/>
      <c r="B939" s="4328"/>
      <c r="C939" s="4328"/>
      <c r="D939" s="4329" t="s">
        <v>8394</v>
      </c>
      <c r="E939" s="4330"/>
      <c r="F939" s="4331"/>
      <c r="G939" s="1113"/>
      <c r="H939" s="4258"/>
    </row>
    <row r="940" spans="1:8" s="1050" customFormat="1" ht="15">
      <c r="A940" s="4327"/>
      <c r="B940" s="4328"/>
      <c r="C940" s="4328"/>
      <c r="D940" s="4329" t="s">
        <v>8395</v>
      </c>
      <c r="E940" s="4330"/>
      <c r="F940" s="4331"/>
      <c r="G940" s="1113"/>
      <c r="H940" s="4258"/>
    </row>
    <row r="941" spans="1:8" s="1050" customFormat="1" ht="15">
      <c r="A941" s="4327"/>
      <c r="B941" s="4328"/>
      <c r="C941" s="4328"/>
      <c r="D941" s="4329" t="s">
        <v>8396</v>
      </c>
      <c r="E941" s="4330"/>
      <c r="F941" s="4331"/>
      <c r="G941" s="1113"/>
      <c r="H941" s="4258"/>
    </row>
    <row r="942" spans="1:8" s="1050" customFormat="1" ht="15">
      <c r="A942" s="4327"/>
      <c r="B942" s="4328"/>
      <c r="C942" s="4328"/>
      <c r="D942" s="4329" t="s">
        <v>8397</v>
      </c>
      <c r="E942" s="4330"/>
      <c r="F942" s="4331"/>
      <c r="G942" s="1113"/>
      <c r="H942" s="4258"/>
    </row>
    <row r="943" spans="1:8" s="1050" customFormat="1" ht="15">
      <c r="A943" s="4327"/>
      <c r="B943" s="4328"/>
      <c r="C943" s="4328"/>
      <c r="D943" s="4329" t="s">
        <v>8398</v>
      </c>
      <c r="E943" s="4330"/>
      <c r="F943" s="4331"/>
      <c r="G943" s="1113"/>
      <c r="H943" s="4258"/>
    </row>
    <row r="944" spans="1:8">
      <c r="A944" s="1095"/>
      <c r="B944" s="1127"/>
      <c r="C944" s="1127"/>
      <c r="D944" s="4270"/>
      <c r="E944" s="1323"/>
      <c r="F944" s="1324"/>
      <c r="G944" s="1113"/>
      <c r="H944" s="3942"/>
    </row>
    <row r="945" spans="1:10" ht="13.5" thickBot="1">
      <c r="A945" s="3384" t="s">
        <v>4764</v>
      </c>
      <c r="B945" s="3279">
        <v>3</v>
      </c>
      <c r="C945" s="3279"/>
      <c r="D945" s="4332" t="s">
        <v>8336</v>
      </c>
      <c r="E945" s="4333" t="s">
        <v>2179</v>
      </c>
      <c r="F945" s="4334"/>
      <c r="G945" s="41"/>
      <c r="H945" s="4259">
        <f>SUM(H848:H944)</f>
        <v>0</v>
      </c>
      <c r="I945" s="1114">
        <v>424900</v>
      </c>
      <c r="J945" s="4260">
        <f>I945-H945</f>
        <v>424900</v>
      </c>
    </row>
    <row r="946" spans="1:10" ht="13.5" thickTop="1">
      <c r="A946" s="1321"/>
      <c r="B946" s="1114"/>
      <c r="C946" s="1114"/>
      <c r="D946" s="1216"/>
      <c r="E946" s="1232"/>
      <c r="F946" s="4335"/>
      <c r="G946" s="3975"/>
      <c r="H946" s="3922"/>
      <c r="I946" s="1114"/>
      <c r="J946" s="1114"/>
    </row>
    <row r="947" spans="1:10" ht="13.5" thickBot="1">
      <c r="A947" s="3377" t="s">
        <v>4764</v>
      </c>
      <c r="B947" s="3266">
        <v>4</v>
      </c>
      <c r="C947" s="3266"/>
      <c r="D947" s="3267" t="s">
        <v>8399</v>
      </c>
      <c r="E947" s="3378"/>
      <c r="F947" s="3268"/>
      <c r="G947" s="3379"/>
      <c r="H947" s="4252"/>
      <c r="I947" s="1114"/>
      <c r="J947" s="1114"/>
    </row>
    <row r="948" spans="1:10">
      <c r="A948" s="4336"/>
      <c r="B948" s="4336"/>
      <c r="C948" s="4337"/>
      <c r="D948" s="4338"/>
      <c r="E948" s="4339"/>
      <c r="F948" s="4339"/>
      <c r="G948" s="555"/>
      <c r="H948" s="4261"/>
      <c r="I948" s="1114"/>
      <c r="J948" s="1114"/>
    </row>
    <row r="949" spans="1:10">
      <c r="A949" s="1321"/>
      <c r="B949" s="1321"/>
      <c r="C949" s="1327"/>
      <c r="D949" s="4340" t="s">
        <v>8400</v>
      </c>
      <c r="E949" s="1323"/>
      <c r="F949" s="1323"/>
      <c r="G949" s="1113"/>
      <c r="H949" s="3942"/>
      <c r="I949" s="1114"/>
      <c r="J949" s="1114"/>
    </row>
    <row r="950" spans="1:10">
      <c r="A950" s="2243"/>
      <c r="B950" s="2243"/>
      <c r="C950" s="4341"/>
      <c r="D950" s="4342"/>
      <c r="E950" s="4293"/>
      <c r="F950" s="4293"/>
      <c r="G950" s="2245"/>
      <c r="H950" s="4254"/>
      <c r="I950" s="1114"/>
      <c r="J950" s="1114"/>
    </row>
    <row r="951" spans="1:10" ht="51">
      <c r="A951" s="3385" t="s">
        <v>4764</v>
      </c>
      <c r="B951" s="4343" t="s">
        <v>3873</v>
      </c>
      <c r="C951" s="3348">
        <v>1</v>
      </c>
      <c r="D951" s="4344" t="s">
        <v>8401</v>
      </c>
      <c r="E951" s="3283" t="s">
        <v>2411</v>
      </c>
      <c r="F951" s="3285">
        <v>2</v>
      </c>
      <c r="G951" s="3286">
        <v>0</v>
      </c>
      <c r="H951" s="3943">
        <f>ROUND((G951*F951),2)</f>
        <v>0</v>
      </c>
      <c r="I951" s="1114"/>
      <c r="J951" s="1114"/>
    </row>
    <row r="952" spans="1:10">
      <c r="A952" s="1321"/>
      <c r="B952" s="1321"/>
      <c r="C952" s="1114"/>
      <c r="D952" s="1216"/>
      <c r="E952" s="1232"/>
      <c r="F952" s="1232"/>
      <c r="G952" s="3975"/>
      <c r="H952" s="3922"/>
      <c r="I952" s="1114"/>
      <c r="J952" s="1114"/>
    </row>
    <row r="953" spans="1:10" ht="65.25">
      <c r="A953" s="3385" t="s">
        <v>4764</v>
      </c>
      <c r="B953" s="4343" t="s">
        <v>3873</v>
      </c>
      <c r="C953" s="3306">
        <f>COUNT(C$951:C952)+1</f>
        <v>2</v>
      </c>
      <c r="D953" s="4344" t="s">
        <v>8402</v>
      </c>
      <c r="E953" s="3283" t="s">
        <v>1710</v>
      </c>
      <c r="F953" s="3285">
        <v>10</v>
      </c>
      <c r="G953" s="3286">
        <v>0</v>
      </c>
      <c r="H953" s="3943">
        <f>ROUND((G953*F953),2)</f>
        <v>0</v>
      </c>
      <c r="I953" s="1114"/>
      <c r="J953" s="1114"/>
    </row>
    <row r="954" spans="1:10">
      <c r="A954" s="1321"/>
      <c r="B954" s="1321"/>
      <c r="C954" s="1114"/>
      <c r="D954" s="4345" t="s">
        <v>8403</v>
      </c>
      <c r="E954" s="1232"/>
      <c r="F954" s="1232"/>
      <c r="G954" s="3975"/>
      <c r="H954" s="3922"/>
      <c r="I954" s="1114"/>
      <c r="J954" s="1114"/>
    </row>
    <row r="955" spans="1:10">
      <c r="A955" s="1321"/>
      <c r="B955" s="1321"/>
      <c r="C955" s="1114"/>
      <c r="D955" s="1216"/>
      <c r="E955" s="1232"/>
      <c r="F955" s="1232"/>
      <c r="G955" s="3975"/>
      <c r="H955" s="3922"/>
      <c r="I955" s="1114"/>
      <c r="J955" s="1114"/>
    </row>
    <row r="956" spans="1:10" ht="38.25">
      <c r="A956" s="3385" t="s">
        <v>4764</v>
      </c>
      <c r="B956" s="4343" t="s">
        <v>3873</v>
      </c>
      <c r="C956" s="3306">
        <f>COUNT(C$951:C955)+1</f>
        <v>3</v>
      </c>
      <c r="D956" s="4344" t="s">
        <v>8404</v>
      </c>
      <c r="E956" s="3283"/>
      <c r="F956" s="3285"/>
      <c r="G956" s="3287"/>
      <c r="H956" s="3943"/>
      <c r="I956" s="1114"/>
      <c r="J956" s="1114"/>
    </row>
    <row r="957" spans="1:10">
      <c r="A957" s="1321"/>
      <c r="B957" s="1321"/>
      <c r="C957" s="1114"/>
      <c r="D957" s="4346"/>
      <c r="E957" s="4347"/>
      <c r="F957" s="4348"/>
      <c r="G957" s="3975"/>
      <c r="H957" s="3922"/>
      <c r="I957" s="1114"/>
      <c r="J957" s="1114"/>
    </row>
    <row r="958" spans="1:10">
      <c r="A958" s="1321"/>
      <c r="B958" s="1321"/>
      <c r="C958" s="1114"/>
      <c r="D958" s="4349" t="s">
        <v>8405</v>
      </c>
      <c r="E958" s="4347"/>
      <c r="F958" s="4348"/>
      <c r="G958" s="3975"/>
      <c r="H958" s="3922"/>
      <c r="I958" s="1114"/>
      <c r="J958" s="1114"/>
    </row>
    <row r="959" spans="1:10">
      <c r="A959" s="3385"/>
      <c r="B959" s="4343"/>
      <c r="C959" s="3348"/>
      <c r="D959" s="4344" t="s">
        <v>8406</v>
      </c>
      <c r="E959" s="3283" t="s">
        <v>525</v>
      </c>
      <c r="F959" s="3285">
        <v>2</v>
      </c>
      <c r="G959" s="3286">
        <v>0</v>
      </c>
      <c r="H959" s="3943">
        <f>ROUND((G959*F959),2)</f>
        <v>0</v>
      </c>
      <c r="I959" s="1114"/>
      <c r="J959" s="1114"/>
    </row>
    <row r="960" spans="1:10">
      <c r="A960" s="1321"/>
      <c r="B960" s="1321"/>
      <c r="C960" s="1114"/>
      <c r="D960" s="4350"/>
      <c r="E960" s="4347"/>
      <c r="F960" s="4348"/>
      <c r="G960" s="3975"/>
      <c r="H960" s="3922"/>
      <c r="I960" s="1114"/>
      <c r="J960" s="1114"/>
    </row>
    <row r="961" spans="1:8" ht="25.5">
      <c r="A961" s="3385" t="s">
        <v>4764</v>
      </c>
      <c r="B961" s="4343" t="s">
        <v>3873</v>
      </c>
      <c r="C961" s="3306">
        <f>COUNT(C$951:C960)+1</f>
        <v>4</v>
      </c>
      <c r="D961" s="4344" t="s">
        <v>8407</v>
      </c>
      <c r="E961" s="3283" t="s">
        <v>200</v>
      </c>
      <c r="F961" s="3285">
        <v>1</v>
      </c>
      <c r="G961" s="3286">
        <v>0</v>
      </c>
      <c r="H961" s="3943">
        <f>ROUND((G961*F961),2)</f>
        <v>0</v>
      </c>
    </row>
    <row r="962" spans="1:8">
      <c r="A962" s="1321"/>
      <c r="B962" s="1321"/>
      <c r="C962" s="1114"/>
      <c r="D962" s="4351"/>
      <c r="E962" s="4352"/>
      <c r="F962" s="4352"/>
      <c r="G962" s="3975"/>
      <c r="H962" s="3922"/>
    </row>
    <row r="963" spans="1:8" ht="25.5">
      <c r="A963" s="3385" t="s">
        <v>4764</v>
      </c>
      <c r="B963" s="4343" t="s">
        <v>3873</v>
      </c>
      <c r="C963" s="3306">
        <f>COUNT(C$951:C962)+1</f>
        <v>5</v>
      </c>
      <c r="D963" s="4344" t="s">
        <v>8408</v>
      </c>
      <c r="E963" s="3283" t="s">
        <v>1710</v>
      </c>
      <c r="F963" s="3285">
        <v>10</v>
      </c>
      <c r="G963" s="3286">
        <v>0</v>
      </c>
      <c r="H963" s="3943">
        <f>ROUND((G963*F963),2)</f>
        <v>0</v>
      </c>
    </row>
    <row r="964" spans="1:8">
      <c r="A964" s="1321"/>
      <c r="B964" s="1321"/>
      <c r="C964" s="1114"/>
      <c r="D964" s="4351"/>
      <c r="E964" s="4352"/>
      <c r="F964" s="4352"/>
      <c r="G964" s="3975"/>
      <c r="H964" s="3922"/>
    </row>
    <row r="965" spans="1:8" ht="25.5">
      <c r="A965" s="3385" t="s">
        <v>4764</v>
      </c>
      <c r="B965" s="4343" t="s">
        <v>3873</v>
      </c>
      <c r="C965" s="3306">
        <f>COUNT(C$951:C964)+1</f>
        <v>6</v>
      </c>
      <c r="D965" s="4344" t="s">
        <v>8409</v>
      </c>
      <c r="E965" s="3283" t="s">
        <v>200</v>
      </c>
      <c r="F965" s="3285">
        <v>1</v>
      </c>
      <c r="G965" s="3286">
        <v>0</v>
      </c>
      <c r="H965" s="3943">
        <f>ROUND((G965*F965),2)</f>
        <v>0</v>
      </c>
    </row>
    <row r="966" spans="1:8">
      <c r="A966" s="1321"/>
      <c r="B966" s="1321"/>
      <c r="C966" s="1114"/>
      <c r="D966" s="4353"/>
      <c r="E966" s="4354"/>
      <c r="F966" s="1114"/>
      <c r="G966" s="3975"/>
      <c r="H966" s="3922"/>
    </row>
    <row r="967" spans="1:8">
      <c r="A967" s="3385" t="s">
        <v>4764</v>
      </c>
      <c r="B967" s="4343" t="s">
        <v>3873</v>
      </c>
      <c r="C967" s="3306">
        <f>COUNT(C$951:C966)+1</f>
        <v>7</v>
      </c>
      <c r="D967" s="4344" t="s">
        <v>8410</v>
      </c>
      <c r="E967" s="3283" t="s">
        <v>1710</v>
      </c>
      <c r="F967" s="3285">
        <v>10</v>
      </c>
      <c r="G967" s="3286">
        <v>0</v>
      </c>
      <c r="H967" s="3943">
        <f>ROUND((G967*F967),2)</f>
        <v>0</v>
      </c>
    </row>
    <row r="968" spans="1:8">
      <c r="A968" s="1321"/>
      <c r="B968" s="1321"/>
      <c r="C968" s="1114"/>
      <c r="D968" s="4353"/>
      <c r="E968" s="4354"/>
      <c r="F968" s="1114"/>
      <c r="G968" s="3975"/>
      <c r="H968" s="3922"/>
    </row>
    <row r="969" spans="1:8" ht="25.5">
      <c r="A969" s="3385" t="s">
        <v>4764</v>
      </c>
      <c r="B969" s="4343" t="s">
        <v>3873</v>
      </c>
      <c r="C969" s="3271">
        <f>COUNT(C$951:C968)+1</f>
        <v>8</v>
      </c>
      <c r="D969" s="4344" t="s">
        <v>8411</v>
      </c>
      <c r="E969" s="3283" t="s">
        <v>200</v>
      </c>
      <c r="F969" s="3285">
        <v>1</v>
      </c>
      <c r="G969" s="3286">
        <v>0</v>
      </c>
      <c r="H969" s="3943">
        <f>ROUND((G969*F969),2)</f>
        <v>0</v>
      </c>
    </row>
    <row r="970" spans="1:8">
      <c r="A970" s="1321"/>
      <c r="B970" s="1321"/>
      <c r="C970" s="1114"/>
      <c r="D970" s="1216"/>
      <c r="E970" s="1232"/>
      <c r="F970" s="1232"/>
      <c r="G970" s="3975"/>
      <c r="H970" s="3922"/>
    </row>
    <row r="971" spans="1:8" ht="25.5">
      <c r="A971" s="3385" t="s">
        <v>4764</v>
      </c>
      <c r="B971" s="4343" t="s">
        <v>3873</v>
      </c>
      <c r="C971" s="3306">
        <f>COUNT(C$951:C970)+1</f>
        <v>9</v>
      </c>
      <c r="D971" s="4344" t="s">
        <v>8412</v>
      </c>
      <c r="E971" s="3283" t="s">
        <v>200</v>
      </c>
      <c r="F971" s="3285">
        <v>1</v>
      </c>
      <c r="G971" s="3286">
        <v>0</v>
      </c>
      <c r="H971" s="3943">
        <f>ROUND((G971*F971),2)</f>
        <v>0</v>
      </c>
    </row>
    <row r="972" spans="1:8">
      <c r="A972" s="1321"/>
      <c r="B972" s="1321"/>
      <c r="C972" s="1114"/>
      <c r="D972" s="1216"/>
      <c r="E972" s="1232"/>
      <c r="F972" s="1232"/>
      <c r="G972" s="3975"/>
      <c r="H972" s="3922"/>
    </row>
    <row r="973" spans="1:8">
      <c r="A973" s="3384" t="s">
        <v>4764</v>
      </c>
      <c r="B973" s="3279">
        <v>4</v>
      </c>
      <c r="C973" s="3279"/>
      <c r="D973" s="3280" t="str">
        <f>D947</f>
        <v>HIŠNI VODOVODNI PRIKLJUČEK</v>
      </c>
      <c r="E973" s="3386" t="s">
        <v>2179</v>
      </c>
      <c r="F973" s="3281"/>
      <c r="G973" s="3387"/>
      <c r="H973" s="4262">
        <f>SUM(H948:H972)</f>
        <v>0</v>
      </c>
    </row>
    <row r="974" spans="1:8">
      <c r="A974" s="1321"/>
      <c r="B974" s="1321"/>
      <c r="C974" s="1114"/>
      <c r="D974" s="1216"/>
      <c r="E974" s="1232"/>
      <c r="F974" s="1232"/>
      <c r="G974" s="3975"/>
      <c r="H974" s="3922"/>
    </row>
    <row r="975" spans="1:8" ht="13.5" thickBot="1">
      <c r="A975" s="3377" t="s">
        <v>4764</v>
      </c>
      <c r="B975" s="3266">
        <v>5</v>
      </c>
      <c r="C975" s="3266"/>
      <c r="D975" s="3267" t="s">
        <v>8413</v>
      </c>
      <c r="E975" s="32"/>
      <c r="F975" s="3268"/>
      <c r="G975" s="3269"/>
      <c r="H975" s="3934"/>
    </row>
    <row r="976" spans="1:8">
      <c r="A976" s="4355"/>
      <c r="B976" s="4355"/>
      <c r="C976" s="4337"/>
      <c r="D976" s="4338"/>
      <c r="E976" s="4339"/>
      <c r="F976" s="4339"/>
      <c r="G976" s="555"/>
      <c r="H976" s="4261"/>
    </row>
    <row r="977" spans="1:8">
      <c r="A977" s="1114"/>
      <c r="B977" s="1114"/>
      <c r="C977" s="1311"/>
      <c r="D977" s="1139" t="s">
        <v>8414</v>
      </c>
      <c r="E977" s="1312"/>
      <c r="F977" s="1313"/>
      <c r="G977" s="1123"/>
      <c r="H977" s="3926"/>
    </row>
    <row r="978" spans="1:8">
      <c r="A978" s="2232"/>
      <c r="B978" s="2232"/>
      <c r="C978" s="2233"/>
      <c r="D978" s="2234"/>
      <c r="E978" s="2235"/>
      <c r="F978" s="2236"/>
      <c r="G978" s="2237"/>
      <c r="H978" s="3972"/>
    </row>
    <row r="979" spans="1:8" ht="15">
      <c r="A979" s="3380" t="s">
        <v>4764</v>
      </c>
      <c r="B979" s="3271">
        <v>5</v>
      </c>
      <c r="C979" s="3271">
        <v>1</v>
      </c>
      <c r="D979" s="3273" t="s">
        <v>8415</v>
      </c>
      <c r="E979" s="3283" t="s">
        <v>525</v>
      </c>
      <c r="F979" s="3285">
        <v>14</v>
      </c>
      <c r="G979" s="3286">
        <v>0</v>
      </c>
      <c r="H979" s="3943">
        <f>ROUND((G979*F979),2)</f>
        <v>0</v>
      </c>
    </row>
    <row r="980" spans="1:8">
      <c r="A980" s="3349"/>
      <c r="B980" s="3349"/>
      <c r="C980" s="3350"/>
      <c r="D980" s="3351"/>
      <c r="E980" s="3352"/>
      <c r="F980" s="3353"/>
      <c r="G980" s="3354"/>
      <c r="H980" s="3970"/>
    </row>
    <row r="981" spans="1:8" ht="15">
      <c r="A981" s="3380" t="s">
        <v>4764</v>
      </c>
      <c r="B981" s="3271">
        <v>5</v>
      </c>
      <c r="C981" s="3271">
        <v>2</v>
      </c>
      <c r="D981" s="3273" t="s">
        <v>8416</v>
      </c>
      <c r="E981" s="3283" t="s">
        <v>525</v>
      </c>
      <c r="F981" s="3285">
        <v>14</v>
      </c>
      <c r="G981" s="3286">
        <v>0</v>
      </c>
      <c r="H981" s="3943">
        <f>ROUND((G981*F981),2)</f>
        <v>0</v>
      </c>
    </row>
    <row r="982" spans="1:8">
      <c r="A982" s="3349"/>
      <c r="B982" s="3349"/>
      <c r="C982" s="3350"/>
      <c r="D982" s="3351"/>
      <c r="E982" s="3352"/>
      <c r="F982" s="3353"/>
      <c r="G982" s="3354"/>
      <c r="H982" s="3970"/>
    </row>
    <row r="983" spans="1:8" ht="38.25">
      <c r="A983" s="3380" t="s">
        <v>4764</v>
      </c>
      <c r="B983" s="3271">
        <v>5</v>
      </c>
      <c r="C983" s="3271">
        <v>3</v>
      </c>
      <c r="D983" s="3289" t="s">
        <v>8417</v>
      </c>
      <c r="E983" s="3283"/>
      <c r="F983" s="3285"/>
      <c r="G983" s="3287"/>
      <c r="H983" s="3943"/>
    </row>
    <row r="984" spans="1:8">
      <c r="A984" s="3380" t="s">
        <v>4764</v>
      </c>
      <c r="B984" s="3271">
        <v>5</v>
      </c>
      <c r="C984" s="3271" t="s">
        <v>5852</v>
      </c>
      <c r="D984" s="3277" t="s">
        <v>8418</v>
      </c>
      <c r="E984" s="3283" t="s">
        <v>1710</v>
      </c>
      <c r="F984" s="4286">
        <v>166</v>
      </c>
      <c r="G984" s="3286">
        <v>0</v>
      </c>
      <c r="H984" s="3943">
        <f>ROUND((G984*F984),2)</f>
        <v>0</v>
      </c>
    </row>
    <row r="985" spans="1:8">
      <c r="A985" s="3380" t="s">
        <v>4764</v>
      </c>
      <c r="B985" s="3271">
        <v>5</v>
      </c>
      <c r="C985" s="3271" t="s">
        <v>5853</v>
      </c>
      <c r="D985" s="3277" t="s">
        <v>8419</v>
      </c>
      <c r="E985" s="3283" t="s">
        <v>1710</v>
      </c>
      <c r="F985" s="4286">
        <v>73</v>
      </c>
      <c r="G985" s="3286">
        <v>0</v>
      </c>
      <c r="H985" s="3943">
        <f>ROUND((G985*F985),2)</f>
        <v>0</v>
      </c>
    </row>
    <row r="986" spans="1:8">
      <c r="A986" s="3380" t="s">
        <v>4764</v>
      </c>
      <c r="B986" s="3271">
        <v>5</v>
      </c>
      <c r="C986" s="3271" t="s">
        <v>5854</v>
      </c>
      <c r="D986" s="3277" t="s">
        <v>8420</v>
      </c>
      <c r="E986" s="3283" t="s">
        <v>1710</v>
      </c>
      <c r="F986" s="4286">
        <v>2</v>
      </c>
      <c r="G986" s="3286">
        <v>0</v>
      </c>
      <c r="H986" s="3943">
        <f>ROUND((G986*F986),2)</f>
        <v>0</v>
      </c>
    </row>
    <row r="987" spans="1:8">
      <c r="A987" s="1095"/>
      <c r="B987" s="1127"/>
      <c r="C987" s="1327"/>
      <c r="D987" s="4270"/>
      <c r="E987" s="1323"/>
      <c r="F987" s="1324"/>
      <c r="G987" s="1113"/>
      <c r="H987" s="3942"/>
    </row>
    <row r="988" spans="1:8" ht="15">
      <c r="A988" s="3380" t="s">
        <v>4764</v>
      </c>
      <c r="B988" s="3271">
        <v>5</v>
      </c>
      <c r="C988" s="3271">
        <v>4</v>
      </c>
      <c r="D988" s="3273" t="s">
        <v>8421</v>
      </c>
      <c r="E988" s="3283" t="s">
        <v>200</v>
      </c>
      <c r="F988" s="3285">
        <v>1</v>
      </c>
      <c r="G988" s="3286">
        <v>0</v>
      </c>
      <c r="H988" s="3943">
        <f>ROUND((G988*F988),2)</f>
        <v>0</v>
      </c>
    </row>
    <row r="989" spans="1:8">
      <c r="A989" s="4287"/>
      <c r="B989" s="4288"/>
      <c r="C989" s="4288"/>
      <c r="D989" s="4356"/>
      <c r="E989" s="4357"/>
      <c r="F989" s="4358"/>
      <c r="G989" s="3382"/>
      <c r="H989" s="4263"/>
    </row>
    <row r="990" spans="1:8">
      <c r="A990" s="1095"/>
      <c r="B990" s="1127"/>
      <c r="C990" s="1127"/>
      <c r="D990" s="4162" t="s">
        <v>8422</v>
      </c>
      <c r="E990" s="4359" t="s">
        <v>525</v>
      </c>
      <c r="F990" s="4360">
        <v>14</v>
      </c>
      <c r="G990" s="1113"/>
      <c r="H990" s="3950"/>
    </row>
    <row r="991" spans="1:8">
      <c r="A991" s="1095"/>
      <c r="B991" s="1127"/>
      <c r="C991" s="1127"/>
      <c r="D991" s="4162" t="s">
        <v>8423</v>
      </c>
      <c r="E991" s="4359" t="s">
        <v>525</v>
      </c>
      <c r="F991" s="4360">
        <v>43</v>
      </c>
      <c r="G991" s="1113"/>
      <c r="H991" s="3950"/>
    </row>
    <row r="992" spans="1:8">
      <c r="A992" s="1095"/>
      <c r="B992" s="1127"/>
      <c r="C992" s="1127"/>
      <c r="D992" s="4162" t="s">
        <v>8424</v>
      </c>
      <c r="E992" s="4359" t="s">
        <v>525</v>
      </c>
      <c r="F992" s="4360">
        <v>6</v>
      </c>
      <c r="G992" s="1113"/>
      <c r="H992" s="3950"/>
    </row>
    <row r="993" spans="1:8">
      <c r="A993" s="1095"/>
      <c r="B993" s="1127"/>
      <c r="C993" s="1127"/>
      <c r="D993" s="4162" t="s">
        <v>8425</v>
      </c>
      <c r="E993" s="4359" t="s">
        <v>525</v>
      </c>
      <c r="F993" s="4360">
        <v>10</v>
      </c>
      <c r="G993" s="1113"/>
      <c r="H993" s="3950"/>
    </row>
    <row r="994" spans="1:8">
      <c r="A994" s="1095"/>
      <c r="B994" s="1127"/>
      <c r="C994" s="1127"/>
      <c r="D994" s="4162" t="s">
        <v>8426</v>
      </c>
      <c r="E994" s="4359" t="s">
        <v>525</v>
      </c>
      <c r="F994" s="4360">
        <v>48</v>
      </c>
      <c r="G994" s="1113"/>
      <c r="H994" s="3950"/>
    </row>
    <row r="995" spans="1:8">
      <c r="A995" s="1095"/>
      <c r="B995" s="1127"/>
      <c r="C995" s="1127"/>
      <c r="D995" s="4162" t="s">
        <v>8427</v>
      </c>
      <c r="E995" s="4359" t="s">
        <v>525</v>
      </c>
      <c r="F995" s="4360">
        <v>12</v>
      </c>
      <c r="G995" s="1113"/>
      <c r="H995" s="3950"/>
    </row>
    <row r="996" spans="1:8">
      <c r="A996" s="1095"/>
      <c r="B996" s="1127"/>
      <c r="C996" s="1127"/>
      <c r="D996" s="4162" t="s">
        <v>8428</v>
      </c>
      <c r="E996" s="4359" t="s">
        <v>525</v>
      </c>
      <c r="F996" s="4360">
        <v>2</v>
      </c>
      <c r="G996" s="1113"/>
      <c r="H996" s="3950"/>
    </row>
    <row r="997" spans="1:8">
      <c r="A997" s="1095"/>
      <c r="B997" s="1127"/>
      <c r="C997" s="1127"/>
      <c r="D997" s="4162" t="s">
        <v>8429</v>
      </c>
      <c r="E997" s="4359" t="s">
        <v>525</v>
      </c>
      <c r="F997" s="4360">
        <v>5</v>
      </c>
      <c r="G997" s="1113"/>
      <c r="H997" s="3950"/>
    </row>
    <row r="998" spans="1:8">
      <c r="A998" s="1095"/>
      <c r="B998" s="1127"/>
      <c r="C998" s="1127"/>
      <c r="D998" s="4162" t="s">
        <v>8430</v>
      </c>
      <c r="E998" s="4359" t="s">
        <v>525</v>
      </c>
      <c r="F998" s="4360">
        <v>8</v>
      </c>
      <c r="G998" s="1113"/>
      <c r="H998" s="3950"/>
    </row>
    <row r="999" spans="1:8">
      <c r="A999" s="1095"/>
      <c r="B999" s="1127"/>
      <c r="C999" s="1127"/>
      <c r="D999" s="4162" t="s">
        <v>8431</v>
      </c>
      <c r="E999" s="4359" t="s">
        <v>525</v>
      </c>
      <c r="F999" s="4360">
        <v>22</v>
      </c>
      <c r="G999" s="1113"/>
      <c r="H999" s="3950"/>
    </row>
    <row r="1000" spans="1:8">
      <c r="A1000" s="1095"/>
      <c r="B1000" s="1127"/>
      <c r="C1000" s="1127"/>
      <c r="D1000" s="4162" t="s">
        <v>8432</v>
      </c>
      <c r="E1000" s="4359" t="s">
        <v>525</v>
      </c>
      <c r="F1000" s="4360">
        <v>4</v>
      </c>
      <c r="G1000" s="1113"/>
      <c r="H1000" s="3950"/>
    </row>
    <row r="1001" spans="1:8">
      <c r="A1001" s="1095"/>
      <c r="B1001" s="1127"/>
      <c r="C1001" s="1127"/>
      <c r="D1001" s="4162" t="s">
        <v>8433</v>
      </c>
      <c r="E1001" s="4359" t="s">
        <v>525</v>
      </c>
      <c r="F1001" s="4360">
        <v>2</v>
      </c>
      <c r="G1001" s="1113"/>
      <c r="H1001" s="3950"/>
    </row>
    <row r="1002" spans="1:8">
      <c r="A1002" s="1095"/>
      <c r="B1002" s="1127"/>
      <c r="C1002" s="1127"/>
      <c r="D1002" s="4162" t="s">
        <v>8434</v>
      </c>
      <c r="E1002" s="4359" t="s">
        <v>525</v>
      </c>
      <c r="F1002" s="4360">
        <v>4</v>
      </c>
      <c r="G1002" s="1113"/>
      <c r="H1002" s="3950"/>
    </row>
    <row r="1003" spans="1:8">
      <c r="A1003" s="2232"/>
      <c r="B1003" s="2232"/>
      <c r="C1003" s="2233"/>
      <c r="D1003" s="2234"/>
      <c r="E1003" s="2235"/>
      <c r="F1003" s="2236"/>
      <c r="G1003" s="2237"/>
      <c r="H1003" s="3972"/>
    </row>
    <row r="1004" spans="1:8">
      <c r="A1004" s="3380" t="s">
        <v>4764</v>
      </c>
      <c r="B1004" s="3271">
        <v>5</v>
      </c>
      <c r="C1004" s="3271">
        <v>5</v>
      </c>
      <c r="D1004" s="3273" t="s">
        <v>6484</v>
      </c>
      <c r="E1004" s="3283" t="s">
        <v>200</v>
      </c>
      <c r="F1004" s="3285">
        <v>1</v>
      </c>
      <c r="G1004" s="3286">
        <v>0</v>
      </c>
      <c r="H1004" s="3943">
        <f>ROUND((G1004*F1004),2)</f>
        <v>0</v>
      </c>
    </row>
    <row r="1005" spans="1:8">
      <c r="A1005" s="4287"/>
      <c r="B1005" s="4288"/>
      <c r="C1005" s="4288"/>
      <c r="D1005" s="4356"/>
      <c r="E1005" s="4357"/>
      <c r="F1005" s="4358"/>
      <c r="G1005" s="3382"/>
      <c r="H1005" s="4263"/>
    </row>
    <row r="1006" spans="1:8" ht="25.5">
      <c r="A1006" s="1095"/>
      <c r="B1006" s="1127"/>
      <c r="C1006" s="1127"/>
      <c r="D1006" s="4162" t="s">
        <v>8435</v>
      </c>
      <c r="E1006" s="4359" t="s">
        <v>525</v>
      </c>
      <c r="F1006" s="4360">
        <v>37</v>
      </c>
      <c r="G1006" s="1113"/>
      <c r="H1006" s="3950"/>
    </row>
    <row r="1007" spans="1:8" ht="25.5">
      <c r="A1007" s="1095"/>
      <c r="B1007" s="1127"/>
      <c r="C1007" s="1127"/>
      <c r="D1007" s="4162" t="s">
        <v>8436</v>
      </c>
      <c r="E1007" s="4359" t="s">
        <v>525</v>
      </c>
      <c r="F1007" s="4360">
        <v>10</v>
      </c>
      <c r="G1007" s="1113"/>
      <c r="H1007" s="3950"/>
    </row>
    <row r="1008" spans="1:8">
      <c r="A1008" s="1095"/>
      <c r="B1008" s="1127"/>
      <c r="C1008" s="1127"/>
      <c r="D1008" s="4162" t="s">
        <v>8437</v>
      </c>
      <c r="E1008" s="4359" t="s">
        <v>525</v>
      </c>
      <c r="F1008" s="4360">
        <v>3.29</v>
      </c>
      <c r="G1008" s="1113"/>
      <c r="H1008" s="3950"/>
    </row>
    <row r="1009" spans="1:8" ht="25.5">
      <c r="A1009" s="1095"/>
      <c r="B1009" s="1127"/>
      <c r="C1009" s="1127"/>
      <c r="D1009" s="4162" t="s">
        <v>8438</v>
      </c>
      <c r="E1009" s="4359" t="s">
        <v>525</v>
      </c>
      <c r="F1009" s="4360">
        <v>130</v>
      </c>
      <c r="G1009" s="1113"/>
      <c r="H1009" s="3950"/>
    </row>
    <row r="1010" spans="1:8">
      <c r="A1010" s="1095"/>
      <c r="B1010" s="1127"/>
      <c r="C1010" s="1127"/>
      <c r="D1010" s="4162" t="s">
        <v>8439</v>
      </c>
      <c r="E1010" s="4359" t="s">
        <v>525</v>
      </c>
      <c r="F1010" s="4360">
        <v>2.37</v>
      </c>
      <c r="G1010" s="1113"/>
      <c r="H1010" s="3950"/>
    </row>
    <row r="1011" spans="1:8">
      <c r="A1011" s="1095"/>
      <c r="B1011" s="1127"/>
      <c r="C1011" s="1127"/>
      <c r="D1011" s="4162" t="s">
        <v>8440</v>
      </c>
      <c r="E1011" s="4359" t="s">
        <v>525</v>
      </c>
      <c r="F1011" s="4360">
        <v>0.63</v>
      </c>
      <c r="G1011" s="1113"/>
      <c r="H1011" s="3950"/>
    </row>
    <row r="1012" spans="1:8">
      <c r="A1012" s="1095"/>
      <c r="B1012" s="1127"/>
      <c r="C1012" s="1127"/>
      <c r="D1012" s="4162" t="s">
        <v>8441</v>
      </c>
      <c r="E1012" s="4359" t="s">
        <v>525</v>
      </c>
      <c r="F1012" s="4360">
        <v>1</v>
      </c>
      <c r="G1012" s="1113"/>
      <c r="H1012" s="3950"/>
    </row>
    <row r="1013" spans="1:8">
      <c r="A1013" s="1095"/>
      <c r="B1013" s="1127"/>
      <c r="C1013" s="1127"/>
      <c r="D1013" s="4162" t="s">
        <v>8442</v>
      </c>
      <c r="E1013" s="4359" t="s">
        <v>525</v>
      </c>
      <c r="F1013" s="4360">
        <v>1</v>
      </c>
      <c r="G1013" s="1113"/>
      <c r="H1013" s="3950"/>
    </row>
    <row r="1014" spans="1:8" ht="25.5">
      <c r="A1014" s="1095"/>
      <c r="B1014" s="1127"/>
      <c r="C1014" s="1127"/>
      <c r="D1014" s="4162" t="s">
        <v>8443</v>
      </c>
      <c r="E1014" s="4359" t="s">
        <v>525</v>
      </c>
      <c r="F1014" s="4360">
        <v>20</v>
      </c>
      <c r="G1014" s="1113"/>
      <c r="H1014" s="3950"/>
    </row>
    <row r="1015" spans="1:8" ht="25.5">
      <c r="A1015" s="1095"/>
      <c r="B1015" s="1127"/>
      <c r="C1015" s="1127"/>
      <c r="D1015" s="4162" t="s">
        <v>8444</v>
      </c>
      <c r="E1015" s="4359" t="s">
        <v>525</v>
      </c>
      <c r="F1015" s="4360">
        <v>8</v>
      </c>
      <c r="G1015" s="1113"/>
      <c r="H1015" s="3950"/>
    </row>
    <row r="1016" spans="1:8">
      <c r="A1016" s="1095"/>
      <c r="B1016" s="1127"/>
      <c r="C1016" s="1127"/>
      <c r="D1016" s="4162" t="s">
        <v>8445</v>
      </c>
      <c r="E1016" s="4359" t="s">
        <v>525</v>
      </c>
      <c r="F1016" s="4360">
        <v>20</v>
      </c>
      <c r="G1016" s="1113"/>
      <c r="H1016" s="3950"/>
    </row>
    <row r="1017" spans="1:8">
      <c r="A1017" s="1095"/>
      <c r="B1017" s="1127"/>
      <c r="C1017" s="1127"/>
      <c r="D1017" s="4162" t="s">
        <v>8446</v>
      </c>
      <c r="E1017" s="4359" t="s">
        <v>525</v>
      </c>
      <c r="F1017" s="4360">
        <v>8</v>
      </c>
      <c r="G1017" s="1113"/>
      <c r="H1017" s="3950"/>
    </row>
    <row r="1018" spans="1:8">
      <c r="A1018" s="1095"/>
      <c r="B1018" s="1127"/>
      <c r="C1018" s="1127"/>
      <c r="D1018" s="4162" t="s">
        <v>8447</v>
      </c>
      <c r="E1018" s="4359" t="s">
        <v>525</v>
      </c>
      <c r="F1018" s="4360">
        <v>25</v>
      </c>
      <c r="G1018" s="1113"/>
      <c r="H1018" s="3950"/>
    </row>
    <row r="1019" spans="1:8">
      <c r="A1019" s="1095"/>
      <c r="B1019" s="1127"/>
      <c r="C1019" s="1127"/>
      <c r="D1019" s="4162" t="s">
        <v>8448</v>
      </c>
      <c r="E1019" s="4359" t="s">
        <v>525</v>
      </c>
      <c r="F1019" s="4360">
        <v>15</v>
      </c>
      <c r="G1019" s="1113"/>
      <c r="H1019" s="3950"/>
    </row>
    <row r="1020" spans="1:8">
      <c r="A1020" s="1095"/>
      <c r="B1020" s="1127"/>
      <c r="C1020" s="1127"/>
      <c r="D1020" s="4162" t="s">
        <v>8449</v>
      </c>
      <c r="E1020" s="4359" t="s">
        <v>525</v>
      </c>
      <c r="F1020" s="4360">
        <v>20</v>
      </c>
      <c r="G1020" s="1113"/>
      <c r="H1020" s="3950"/>
    </row>
    <row r="1021" spans="1:8">
      <c r="A1021" s="1095"/>
      <c r="B1021" s="1127"/>
      <c r="C1021" s="1127"/>
      <c r="D1021" s="4162" t="s">
        <v>8450</v>
      </c>
      <c r="E1021" s="4359" t="s">
        <v>525</v>
      </c>
      <c r="F1021" s="4360">
        <v>116</v>
      </c>
      <c r="G1021" s="1113"/>
      <c r="H1021" s="3950"/>
    </row>
    <row r="1022" spans="1:8">
      <c r="A1022" s="1095"/>
      <c r="B1022" s="1127"/>
      <c r="C1022" s="1127"/>
      <c r="D1022" s="4162" t="s">
        <v>8451</v>
      </c>
      <c r="E1022" s="4359" t="s">
        <v>525</v>
      </c>
      <c r="F1022" s="4360">
        <v>10</v>
      </c>
      <c r="G1022" s="1113"/>
      <c r="H1022" s="3950"/>
    </row>
    <row r="1023" spans="1:8">
      <c r="A1023" s="1095"/>
      <c r="B1023" s="1127"/>
      <c r="C1023" s="1127"/>
      <c r="D1023" s="4162" t="s">
        <v>8452</v>
      </c>
      <c r="E1023" s="4359" t="s">
        <v>525</v>
      </c>
      <c r="F1023" s="4360">
        <v>22</v>
      </c>
      <c r="G1023" s="1113"/>
      <c r="H1023" s="3950"/>
    </row>
    <row r="1024" spans="1:8">
      <c r="A1024" s="1095"/>
      <c r="B1024" s="1127"/>
      <c r="C1024" s="1127"/>
      <c r="D1024" s="4162" t="s">
        <v>8453</v>
      </c>
      <c r="E1024" s="4359" t="s">
        <v>525</v>
      </c>
      <c r="F1024" s="4360">
        <v>18</v>
      </c>
      <c r="G1024" s="1113"/>
      <c r="H1024" s="3950"/>
    </row>
    <row r="1025" spans="1:8">
      <c r="A1025" s="1095"/>
      <c r="B1025" s="1127"/>
      <c r="C1025" s="1127"/>
      <c r="D1025" s="4162" t="s">
        <v>8454</v>
      </c>
      <c r="E1025" s="4359" t="s">
        <v>525</v>
      </c>
      <c r="F1025" s="4360">
        <v>14</v>
      </c>
      <c r="G1025" s="1113"/>
      <c r="H1025" s="3950"/>
    </row>
    <row r="1026" spans="1:8">
      <c r="A1026" s="2232"/>
      <c r="B1026" s="2232"/>
      <c r="C1026" s="2233"/>
      <c r="D1026" s="2234"/>
      <c r="E1026" s="2235"/>
      <c r="F1026" s="2236"/>
      <c r="G1026" s="2237"/>
      <c r="H1026" s="3972"/>
    </row>
    <row r="1027" spans="1:8">
      <c r="A1027" s="3380" t="s">
        <v>4764</v>
      </c>
      <c r="B1027" s="3271">
        <v>5</v>
      </c>
      <c r="C1027" s="3271">
        <v>6</v>
      </c>
      <c r="D1027" s="3273" t="s">
        <v>8050</v>
      </c>
      <c r="E1027" s="3283"/>
      <c r="F1027" s="3285"/>
      <c r="G1027" s="3287"/>
      <c r="H1027" s="3943"/>
    </row>
    <row r="1028" spans="1:8" ht="38.25">
      <c r="A1028" s="4287"/>
      <c r="B1028" s="4288"/>
      <c r="C1028" s="4288"/>
      <c r="D1028" s="4289" t="s">
        <v>8455</v>
      </c>
      <c r="E1028" s="4290"/>
      <c r="F1028" s="3381"/>
      <c r="G1028" s="3382"/>
      <c r="H1028" s="4253"/>
    </row>
    <row r="1029" spans="1:8">
      <c r="A1029" s="1095"/>
      <c r="B1029" s="1127"/>
      <c r="C1029" s="1127"/>
      <c r="D1029" s="1285" t="s">
        <v>4991</v>
      </c>
      <c r="E1029" s="1323"/>
      <c r="F1029" s="1324"/>
      <c r="G1029" s="1113"/>
      <c r="H1029" s="3942"/>
    </row>
    <row r="1030" spans="1:8">
      <c r="A1030" s="1095"/>
      <c r="B1030" s="1127"/>
      <c r="C1030" s="1127"/>
      <c r="D1030" s="1285" t="s">
        <v>5862</v>
      </c>
      <c r="E1030" s="1323"/>
      <c r="F1030" s="1324"/>
      <c r="G1030" s="1113"/>
      <c r="H1030" s="3942"/>
    </row>
    <row r="1031" spans="1:8">
      <c r="A1031" s="1095"/>
      <c r="B1031" s="1127"/>
      <c r="C1031" s="1127"/>
      <c r="D1031" s="1285" t="s">
        <v>5863</v>
      </c>
      <c r="E1031" s="1323"/>
      <c r="F1031" s="1324"/>
      <c r="G1031" s="1113"/>
      <c r="H1031" s="3942"/>
    </row>
    <row r="1032" spans="1:8">
      <c r="A1032" s="1095"/>
      <c r="B1032" s="1127"/>
      <c r="C1032" s="1127"/>
      <c r="D1032" s="1285" t="s">
        <v>5864</v>
      </c>
      <c r="E1032" s="1323"/>
      <c r="F1032" s="1324"/>
      <c r="G1032" s="1113"/>
      <c r="H1032" s="3942"/>
    </row>
    <row r="1033" spans="1:8">
      <c r="A1033" s="1095"/>
      <c r="B1033" s="1127"/>
      <c r="C1033" s="1127"/>
      <c r="D1033" s="1285" t="s">
        <v>5865</v>
      </c>
      <c r="E1033" s="1323"/>
      <c r="F1033" s="1324"/>
      <c r="G1033" s="1113"/>
      <c r="H1033" s="3942"/>
    </row>
    <row r="1034" spans="1:8">
      <c r="A1034" s="2243"/>
      <c r="B1034" s="2232"/>
      <c r="C1034" s="4291"/>
      <c r="D1034" s="4292" t="s">
        <v>8052</v>
      </c>
      <c r="E1034" s="4293"/>
      <c r="F1034" s="2244"/>
      <c r="G1034" s="2245"/>
      <c r="H1034" s="4254"/>
    </row>
    <row r="1035" spans="1:8" ht="14.25">
      <c r="A1035" s="3380" t="s">
        <v>4764</v>
      </c>
      <c r="B1035" s="3271">
        <v>1</v>
      </c>
      <c r="C1035" s="3271" t="s">
        <v>5928</v>
      </c>
      <c r="D1035" s="3277" t="s">
        <v>8456</v>
      </c>
      <c r="E1035" s="3283" t="s">
        <v>8236</v>
      </c>
      <c r="F1035" s="4286">
        <v>129</v>
      </c>
      <c r="G1035" s="3286">
        <v>0</v>
      </c>
      <c r="H1035" s="3943">
        <f>ROUND((G1035*F1035),2)</f>
        <v>0</v>
      </c>
    </row>
    <row r="1036" spans="1:8">
      <c r="A1036" s="3349"/>
      <c r="B1036" s="3349"/>
      <c r="C1036" s="3350"/>
      <c r="D1036" s="3351"/>
      <c r="E1036" s="3352"/>
      <c r="F1036" s="3353"/>
      <c r="G1036" s="3354"/>
      <c r="H1036" s="3970"/>
    </row>
    <row r="1037" spans="1:8">
      <c r="A1037" s="1114"/>
      <c r="B1037" s="1114"/>
      <c r="C1037" s="1311"/>
      <c r="D1037" s="1139" t="s">
        <v>8457</v>
      </c>
      <c r="E1037" s="1312"/>
      <c r="F1037" s="1313"/>
      <c r="G1037" s="1123"/>
      <c r="H1037" s="3926"/>
    </row>
    <row r="1038" spans="1:8">
      <c r="A1038" s="2232"/>
      <c r="B1038" s="2232"/>
      <c r="C1038" s="2233"/>
      <c r="D1038" s="2234"/>
      <c r="E1038" s="2235"/>
      <c r="F1038" s="2236"/>
      <c r="G1038" s="2237"/>
      <c r="H1038" s="3972"/>
    </row>
    <row r="1039" spans="1:8" ht="30">
      <c r="A1039" s="3380" t="s">
        <v>4764</v>
      </c>
      <c r="B1039" s="3271">
        <v>5</v>
      </c>
      <c r="C1039" s="3271">
        <v>7</v>
      </c>
      <c r="D1039" s="3273" t="s">
        <v>8458</v>
      </c>
      <c r="E1039" s="3283" t="s">
        <v>525</v>
      </c>
      <c r="F1039" s="3285">
        <v>17</v>
      </c>
      <c r="G1039" s="3286">
        <v>0</v>
      </c>
      <c r="H1039" s="3943">
        <f>ROUND((G1039*F1039),2)</f>
        <v>0</v>
      </c>
    </row>
    <row r="1040" spans="1:8">
      <c r="A1040" s="3349"/>
      <c r="B1040" s="3349"/>
      <c r="C1040" s="3350"/>
      <c r="D1040" s="3351"/>
      <c r="E1040" s="3352"/>
      <c r="F1040" s="3353"/>
      <c r="G1040" s="3354"/>
      <c r="H1040" s="3970"/>
    </row>
    <row r="1041" spans="1:8" ht="30">
      <c r="A1041" s="3380" t="s">
        <v>4764</v>
      </c>
      <c r="B1041" s="3271">
        <v>5</v>
      </c>
      <c r="C1041" s="3271">
        <v>8</v>
      </c>
      <c r="D1041" s="3273" t="s">
        <v>8459</v>
      </c>
      <c r="E1041" s="3283" t="s">
        <v>525</v>
      </c>
      <c r="F1041" s="3285">
        <v>17</v>
      </c>
      <c r="G1041" s="3286">
        <v>0</v>
      </c>
      <c r="H1041" s="3943">
        <f>ROUND((G1041*F1041),2)</f>
        <v>0</v>
      </c>
    </row>
    <row r="1042" spans="1:8">
      <c r="A1042" s="3349"/>
      <c r="B1042" s="3349"/>
      <c r="C1042" s="3350"/>
      <c r="D1042" s="3351"/>
      <c r="E1042" s="3352"/>
      <c r="F1042" s="3353"/>
      <c r="G1042" s="3354"/>
      <c r="H1042" s="3970"/>
    </row>
    <row r="1043" spans="1:8" ht="15">
      <c r="A1043" s="3380" t="s">
        <v>4764</v>
      </c>
      <c r="B1043" s="3271">
        <v>5</v>
      </c>
      <c r="C1043" s="3271">
        <v>9</v>
      </c>
      <c r="D1043" s="3273" t="s">
        <v>8460</v>
      </c>
      <c r="E1043" s="3283" t="s">
        <v>525</v>
      </c>
      <c r="F1043" s="3285">
        <v>1</v>
      </c>
      <c r="G1043" s="3286">
        <v>0</v>
      </c>
      <c r="H1043" s="3943">
        <f>ROUND((G1043*F1043),2)</f>
        <v>0</v>
      </c>
    </row>
    <row r="1044" spans="1:8">
      <c r="A1044" s="3349"/>
      <c r="B1044" s="3349"/>
      <c r="C1044" s="3350"/>
      <c r="D1044" s="3351"/>
      <c r="E1044" s="3352"/>
      <c r="F1044" s="3353"/>
      <c r="G1044" s="3354"/>
      <c r="H1044" s="3970"/>
    </row>
    <row r="1045" spans="1:8" ht="15">
      <c r="A1045" s="3380" t="s">
        <v>4764</v>
      </c>
      <c r="B1045" s="3271">
        <v>5</v>
      </c>
      <c r="C1045" s="3271">
        <v>10</v>
      </c>
      <c r="D1045" s="3273" t="s">
        <v>8461</v>
      </c>
      <c r="E1045" s="3283" t="s">
        <v>525</v>
      </c>
      <c r="F1045" s="3285">
        <v>17</v>
      </c>
      <c r="G1045" s="3286">
        <v>0</v>
      </c>
      <c r="H1045" s="3943">
        <f>ROUND((G1045*F1045),2)</f>
        <v>0</v>
      </c>
    </row>
    <row r="1046" spans="1:8">
      <c r="A1046" s="3349"/>
      <c r="B1046" s="3349"/>
      <c r="C1046" s="3350"/>
      <c r="D1046" s="3351"/>
      <c r="E1046" s="3352"/>
      <c r="F1046" s="3353"/>
      <c r="G1046" s="3354"/>
      <c r="H1046" s="3970"/>
    </row>
    <row r="1047" spans="1:8" ht="38.25">
      <c r="A1047" s="3380" t="s">
        <v>4764</v>
      </c>
      <c r="B1047" s="3271">
        <v>5</v>
      </c>
      <c r="C1047" s="3271">
        <v>11</v>
      </c>
      <c r="D1047" s="3289" t="s">
        <v>8417</v>
      </c>
      <c r="E1047" s="3283"/>
      <c r="F1047" s="3285"/>
      <c r="G1047" s="3287"/>
      <c r="H1047" s="3943"/>
    </row>
    <row r="1048" spans="1:8">
      <c r="A1048" s="3380" t="s">
        <v>4764</v>
      </c>
      <c r="B1048" s="3271">
        <v>5</v>
      </c>
      <c r="C1048" s="3271" t="s">
        <v>5955</v>
      </c>
      <c r="D1048" s="3277" t="s">
        <v>8462</v>
      </c>
      <c r="E1048" s="3283" t="s">
        <v>1710</v>
      </c>
      <c r="F1048" s="4286">
        <v>3</v>
      </c>
      <c r="G1048" s="3286">
        <v>0</v>
      </c>
      <c r="H1048" s="3943">
        <f t="shared" ref="H1048:H1057" si="8">ROUND((G1048*F1048),2)</f>
        <v>0</v>
      </c>
    </row>
    <row r="1049" spans="1:8">
      <c r="A1049" s="3380" t="s">
        <v>4764</v>
      </c>
      <c r="B1049" s="3271">
        <v>5</v>
      </c>
      <c r="C1049" s="3271" t="s">
        <v>6552</v>
      </c>
      <c r="D1049" s="3277" t="s">
        <v>8463</v>
      </c>
      <c r="E1049" s="3283" t="s">
        <v>1710</v>
      </c>
      <c r="F1049" s="4286">
        <v>28</v>
      </c>
      <c r="G1049" s="3286">
        <v>0</v>
      </c>
      <c r="H1049" s="3943">
        <f t="shared" si="8"/>
        <v>0</v>
      </c>
    </row>
    <row r="1050" spans="1:8">
      <c r="A1050" s="3380" t="s">
        <v>4764</v>
      </c>
      <c r="B1050" s="3271">
        <v>5</v>
      </c>
      <c r="C1050" s="3271" t="s">
        <v>6553</v>
      </c>
      <c r="D1050" s="3277" t="s">
        <v>8464</v>
      </c>
      <c r="E1050" s="3283" t="s">
        <v>1710</v>
      </c>
      <c r="F1050" s="4286">
        <v>48</v>
      </c>
      <c r="G1050" s="3286">
        <v>0</v>
      </c>
      <c r="H1050" s="3943">
        <f t="shared" si="8"/>
        <v>0</v>
      </c>
    </row>
    <row r="1051" spans="1:8">
      <c r="A1051" s="3380" t="s">
        <v>4764</v>
      </c>
      <c r="B1051" s="3271">
        <v>5</v>
      </c>
      <c r="C1051" s="3271" t="s">
        <v>6554</v>
      </c>
      <c r="D1051" s="3277" t="s">
        <v>8465</v>
      </c>
      <c r="E1051" s="3283" t="s">
        <v>1710</v>
      </c>
      <c r="F1051" s="4286">
        <v>3</v>
      </c>
      <c r="G1051" s="3286">
        <v>0</v>
      </c>
      <c r="H1051" s="3943">
        <f t="shared" si="8"/>
        <v>0</v>
      </c>
    </row>
    <row r="1052" spans="1:8">
      <c r="A1052" s="3380" t="s">
        <v>4764</v>
      </c>
      <c r="B1052" s="3271">
        <v>5</v>
      </c>
      <c r="C1052" s="3271" t="s">
        <v>6555</v>
      </c>
      <c r="D1052" s="3277" t="s">
        <v>8466</v>
      </c>
      <c r="E1052" s="3283" t="s">
        <v>1710</v>
      </c>
      <c r="F1052" s="4286">
        <v>61</v>
      </c>
      <c r="G1052" s="3286">
        <v>0</v>
      </c>
      <c r="H1052" s="3943">
        <f t="shared" si="8"/>
        <v>0</v>
      </c>
    </row>
    <row r="1053" spans="1:8">
      <c r="A1053" s="3380" t="s">
        <v>4764</v>
      </c>
      <c r="B1053" s="3271">
        <v>5</v>
      </c>
      <c r="C1053" s="3271" t="s">
        <v>8467</v>
      </c>
      <c r="D1053" s="3277" t="s">
        <v>8468</v>
      </c>
      <c r="E1053" s="3283" t="s">
        <v>1710</v>
      </c>
      <c r="F1053" s="4286">
        <v>37</v>
      </c>
      <c r="G1053" s="3286">
        <v>0</v>
      </c>
      <c r="H1053" s="3943">
        <f t="shared" si="8"/>
        <v>0</v>
      </c>
    </row>
    <row r="1054" spans="1:8">
      <c r="A1054" s="3380" t="s">
        <v>4764</v>
      </c>
      <c r="B1054" s="3271">
        <v>5</v>
      </c>
      <c r="C1054" s="3271" t="s">
        <v>7554</v>
      </c>
      <c r="D1054" s="3277" t="s">
        <v>8418</v>
      </c>
      <c r="E1054" s="3283" t="s">
        <v>1710</v>
      </c>
      <c r="F1054" s="4286">
        <v>71</v>
      </c>
      <c r="G1054" s="3286">
        <v>0</v>
      </c>
      <c r="H1054" s="3943">
        <f t="shared" si="8"/>
        <v>0</v>
      </c>
    </row>
    <row r="1055" spans="1:8">
      <c r="A1055" s="3380" t="s">
        <v>4764</v>
      </c>
      <c r="B1055" s="3271">
        <v>5</v>
      </c>
      <c r="C1055" s="3271" t="s">
        <v>8469</v>
      </c>
      <c r="D1055" s="3277" t="s">
        <v>8419</v>
      </c>
      <c r="E1055" s="3283" t="s">
        <v>1710</v>
      </c>
      <c r="F1055" s="4286">
        <v>8</v>
      </c>
      <c r="G1055" s="3286">
        <v>0</v>
      </c>
      <c r="H1055" s="3943">
        <f t="shared" si="8"/>
        <v>0</v>
      </c>
    </row>
    <row r="1056" spans="1:8">
      <c r="A1056" s="3380" t="s">
        <v>4764</v>
      </c>
      <c r="B1056" s="3271">
        <v>5</v>
      </c>
      <c r="C1056" s="3271" t="s">
        <v>7555</v>
      </c>
      <c r="D1056" s="3277" t="s">
        <v>8420</v>
      </c>
      <c r="E1056" s="3283" t="s">
        <v>1710</v>
      </c>
      <c r="F1056" s="4286">
        <v>55</v>
      </c>
      <c r="G1056" s="3286">
        <v>0</v>
      </c>
      <c r="H1056" s="3943">
        <f t="shared" si="8"/>
        <v>0</v>
      </c>
    </row>
    <row r="1057" spans="1:8">
      <c r="A1057" s="3380" t="s">
        <v>4764</v>
      </c>
      <c r="B1057" s="3271">
        <v>5</v>
      </c>
      <c r="C1057" s="3271" t="s">
        <v>8470</v>
      </c>
      <c r="D1057" s="3277" t="s">
        <v>8471</v>
      </c>
      <c r="E1057" s="3283" t="s">
        <v>1710</v>
      </c>
      <c r="F1057" s="4286">
        <v>3</v>
      </c>
      <c r="G1057" s="3286">
        <v>0</v>
      </c>
      <c r="H1057" s="3943">
        <f t="shared" si="8"/>
        <v>0</v>
      </c>
    </row>
    <row r="1058" spans="1:8">
      <c r="A1058" s="1095"/>
      <c r="B1058" s="1127"/>
      <c r="C1058" s="1327"/>
      <c r="D1058" s="4270"/>
      <c r="E1058" s="1323"/>
      <c r="F1058" s="1324"/>
      <c r="G1058" s="1113"/>
      <c r="H1058" s="3942"/>
    </row>
    <row r="1059" spans="1:8" ht="15">
      <c r="A1059" s="3380" t="s">
        <v>4764</v>
      </c>
      <c r="B1059" s="3271">
        <v>5</v>
      </c>
      <c r="C1059" s="3271">
        <v>12</v>
      </c>
      <c r="D1059" s="3273" t="s">
        <v>8421</v>
      </c>
      <c r="E1059" s="3283" t="s">
        <v>200</v>
      </c>
      <c r="F1059" s="3285">
        <v>1</v>
      </c>
      <c r="G1059" s="3286">
        <v>0</v>
      </c>
      <c r="H1059" s="3943">
        <f>ROUND((G1059*F1059),2)</f>
        <v>0</v>
      </c>
    </row>
    <row r="1060" spans="1:8">
      <c r="A1060" s="4287"/>
      <c r="B1060" s="4288"/>
      <c r="C1060" s="4288"/>
      <c r="D1060" s="4356"/>
      <c r="E1060" s="4357"/>
      <c r="F1060" s="4358"/>
      <c r="G1060" s="3382"/>
      <c r="H1060" s="4263"/>
    </row>
    <row r="1061" spans="1:8">
      <c r="A1061" s="1095"/>
      <c r="B1061" s="1127"/>
      <c r="C1061" s="1127"/>
      <c r="D1061" s="4162" t="s">
        <v>8472</v>
      </c>
      <c r="E1061" s="4359" t="s">
        <v>525</v>
      </c>
      <c r="F1061" s="4360">
        <v>1</v>
      </c>
      <c r="G1061" s="1113"/>
      <c r="H1061" s="3950"/>
    </row>
    <row r="1062" spans="1:8">
      <c r="A1062" s="1095"/>
      <c r="B1062" s="1127"/>
      <c r="C1062" s="1127"/>
      <c r="D1062" s="4162" t="s">
        <v>8473</v>
      </c>
      <c r="E1062" s="4359" t="s">
        <v>525</v>
      </c>
      <c r="F1062" s="4360">
        <v>10</v>
      </c>
      <c r="G1062" s="1113"/>
      <c r="H1062" s="3950"/>
    </row>
    <row r="1063" spans="1:8">
      <c r="A1063" s="1095"/>
      <c r="B1063" s="1127"/>
      <c r="C1063" s="1127"/>
      <c r="D1063" s="4162" t="s">
        <v>8474</v>
      </c>
      <c r="E1063" s="4359" t="s">
        <v>525</v>
      </c>
      <c r="F1063" s="4360">
        <v>4</v>
      </c>
      <c r="G1063" s="1113"/>
      <c r="H1063" s="3950"/>
    </row>
    <row r="1064" spans="1:8">
      <c r="A1064" s="1095"/>
      <c r="B1064" s="1127"/>
      <c r="C1064" s="1127"/>
      <c r="D1064" s="4162" t="s">
        <v>8475</v>
      </c>
      <c r="E1064" s="4359" t="s">
        <v>525</v>
      </c>
      <c r="F1064" s="4360">
        <v>3</v>
      </c>
      <c r="G1064" s="1113"/>
      <c r="H1064" s="3950"/>
    </row>
    <row r="1065" spans="1:8">
      <c r="A1065" s="1095"/>
      <c r="B1065" s="1127"/>
      <c r="C1065" s="1127"/>
      <c r="D1065" s="4162" t="s">
        <v>8476</v>
      </c>
      <c r="E1065" s="4359" t="s">
        <v>525</v>
      </c>
      <c r="F1065" s="4360">
        <v>12</v>
      </c>
      <c r="G1065" s="1113"/>
      <c r="H1065" s="3950"/>
    </row>
    <row r="1066" spans="1:8">
      <c r="A1066" s="1095"/>
      <c r="B1066" s="1127"/>
      <c r="C1066" s="1127"/>
      <c r="D1066" s="4162" t="s">
        <v>8477</v>
      </c>
      <c r="E1066" s="4359" t="s">
        <v>525</v>
      </c>
      <c r="F1066" s="4360">
        <v>3</v>
      </c>
      <c r="G1066" s="1113"/>
      <c r="H1066" s="3950"/>
    </row>
    <row r="1067" spans="1:8">
      <c r="A1067" s="1095"/>
      <c r="B1067" s="1127"/>
      <c r="C1067" s="1127"/>
      <c r="D1067" s="4162" t="s">
        <v>8478</v>
      </c>
      <c r="E1067" s="4359" t="s">
        <v>525</v>
      </c>
      <c r="F1067" s="4360">
        <v>6</v>
      </c>
      <c r="G1067" s="1113"/>
      <c r="H1067" s="3950"/>
    </row>
    <row r="1068" spans="1:8">
      <c r="A1068" s="1095"/>
      <c r="B1068" s="1127"/>
      <c r="C1068" s="1127"/>
      <c r="D1068" s="4162" t="s">
        <v>8479</v>
      </c>
      <c r="E1068" s="4359" t="s">
        <v>525</v>
      </c>
      <c r="F1068" s="4360">
        <v>3</v>
      </c>
      <c r="G1068" s="1113"/>
      <c r="H1068" s="3950"/>
    </row>
    <row r="1069" spans="1:8">
      <c r="A1069" s="1095"/>
      <c r="B1069" s="1127"/>
      <c r="C1069" s="1127"/>
      <c r="D1069" s="4162" t="s">
        <v>8480</v>
      </c>
      <c r="E1069" s="4359" t="s">
        <v>525</v>
      </c>
      <c r="F1069" s="4360">
        <v>5</v>
      </c>
      <c r="G1069" s="1113"/>
      <c r="H1069" s="3950"/>
    </row>
    <row r="1070" spans="1:8">
      <c r="A1070" s="1095"/>
      <c r="B1070" s="1127"/>
      <c r="C1070" s="1127"/>
      <c r="D1070" s="4162" t="s">
        <v>8481</v>
      </c>
      <c r="E1070" s="4359" t="s">
        <v>525</v>
      </c>
      <c r="F1070" s="4360">
        <v>3</v>
      </c>
      <c r="G1070" s="1113"/>
      <c r="H1070" s="3950"/>
    </row>
    <row r="1071" spans="1:8">
      <c r="A1071" s="1095"/>
      <c r="B1071" s="1127"/>
      <c r="C1071" s="1127"/>
      <c r="D1071" s="4162" t="s">
        <v>8482</v>
      </c>
      <c r="E1071" s="4359" t="s">
        <v>525</v>
      </c>
      <c r="F1071" s="4360">
        <v>31</v>
      </c>
      <c r="G1071" s="1113"/>
      <c r="H1071" s="3950"/>
    </row>
    <row r="1072" spans="1:8">
      <c r="A1072" s="1095"/>
      <c r="B1072" s="1127"/>
      <c r="C1072" s="1127"/>
      <c r="D1072" s="4162" t="s">
        <v>8483</v>
      </c>
      <c r="E1072" s="4359" t="s">
        <v>525</v>
      </c>
      <c r="F1072" s="4360">
        <v>1</v>
      </c>
      <c r="G1072" s="1113"/>
      <c r="H1072" s="3950"/>
    </row>
    <row r="1073" spans="1:8">
      <c r="A1073" s="1095"/>
      <c r="B1073" s="1127"/>
      <c r="C1073" s="1127"/>
      <c r="D1073" s="4162" t="s">
        <v>8484</v>
      </c>
      <c r="E1073" s="4359" t="s">
        <v>525</v>
      </c>
      <c r="F1073" s="4360">
        <v>2</v>
      </c>
      <c r="G1073" s="1113"/>
      <c r="H1073" s="3950"/>
    </row>
    <row r="1074" spans="1:8">
      <c r="A1074" s="1095"/>
      <c r="B1074" s="1127"/>
      <c r="C1074" s="1127"/>
      <c r="D1074" s="4162" t="s">
        <v>8485</v>
      </c>
      <c r="E1074" s="4359" t="s">
        <v>525</v>
      </c>
      <c r="F1074" s="4360">
        <v>2</v>
      </c>
      <c r="G1074" s="1113"/>
      <c r="H1074" s="3950"/>
    </row>
    <row r="1075" spans="1:8">
      <c r="A1075" s="1095"/>
      <c r="B1075" s="1127"/>
      <c r="C1075" s="1127"/>
      <c r="D1075" s="4162" t="s">
        <v>8486</v>
      </c>
      <c r="E1075" s="4359" t="s">
        <v>525</v>
      </c>
      <c r="F1075" s="4360">
        <v>3</v>
      </c>
      <c r="G1075" s="1113"/>
      <c r="H1075" s="3950"/>
    </row>
    <row r="1076" spans="1:8">
      <c r="A1076" s="1095"/>
      <c r="B1076" s="1127"/>
      <c r="C1076" s="1127"/>
      <c r="D1076" s="4162" t="s">
        <v>8487</v>
      </c>
      <c r="E1076" s="4359" t="s">
        <v>525</v>
      </c>
      <c r="F1076" s="4360">
        <v>3</v>
      </c>
      <c r="G1076" s="1113"/>
      <c r="H1076" s="3950"/>
    </row>
    <row r="1077" spans="1:8">
      <c r="A1077" s="1095"/>
      <c r="B1077" s="1127"/>
      <c r="C1077" s="1127"/>
      <c r="D1077" s="4162" t="s">
        <v>8488</v>
      </c>
      <c r="E1077" s="4359" t="s">
        <v>525</v>
      </c>
      <c r="F1077" s="4360">
        <v>1</v>
      </c>
      <c r="G1077" s="1113"/>
      <c r="H1077" s="3950"/>
    </row>
    <row r="1078" spans="1:8">
      <c r="A1078" s="1095"/>
      <c r="B1078" s="1127"/>
      <c r="C1078" s="1127"/>
      <c r="D1078" s="4162" t="s">
        <v>8489</v>
      </c>
      <c r="E1078" s="4359" t="s">
        <v>525</v>
      </c>
      <c r="F1078" s="4360">
        <v>1</v>
      </c>
      <c r="G1078" s="1113"/>
      <c r="H1078" s="3950"/>
    </row>
    <row r="1079" spans="1:8">
      <c r="A1079" s="1095"/>
      <c r="B1079" s="1127"/>
      <c r="C1079" s="1127"/>
      <c r="D1079" s="4162" t="s">
        <v>8490</v>
      </c>
      <c r="E1079" s="4359" t="s">
        <v>525</v>
      </c>
      <c r="F1079" s="4360">
        <v>2</v>
      </c>
      <c r="G1079" s="1113"/>
      <c r="H1079" s="3950"/>
    </row>
    <row r="1080" spans="1:8">
      <c r="A1080" s="1095"/>
      <c r="B1080" s="1127"/>
      <c r="C1080" s="1127"/>
      <c r="D1080" s="4162" t="s">
        <v>8491</v>
      </c>
      <c r="E1080" s="4359" t="s">
        <v>525</v>
      </c>
      <c r="F1080" s="4360">
        <v>9</v>
      </c>
      <c r="G1080" s="1113"/>
      <c r="H1080" s="3950"/>
    </row>
    <row r="1081" spans="1:8">
      <c r="A1081" s="1095"/>
      <c r="B1081" s="1127"/>
      <c r="C1081" s="1127"/>
      <c r="D1081" s="4162" t="s">
        <v>8492</v>
      </c>
      <c r="E1081" s="4359" t="s">
        <v>525</v>
      </c>
      <c r="F1081" s="4360">
        <v>2</v>
      </c>
      <c r="G1081" s="1113"/>
      <c r="H1081" s="3950"/>
    </row>
    <row r="1082" spans="1:8">
      <c r="A1082" s="1095"/>
      <c r="B1082" s="1127"/>
      <c r="C1082" s="1127"/>
      <c r="D1082" s="4162" t="s">
        <v>8493</v>
      </c>
      <c r="E1082" s="4359" t="s">
        <v>525</v>
      </c>
      <c r="F1082" s="4360">
        <v>14</v>
      </c>
      <c r="G1082" s="1113"/>
      <c r="H1082" s="3950"/>
    </row>
    <row r="1083" spans="1:8">
      <c r="A1083" s="1095"/>
      <c r="B1083" s="1127"/>
      <c r="C1083" s="1127"/>
      <c r="D1083" s="4162" t="s">
        <v>8494</v>
      </c>
      <c r="E1083" s="4359" t="s">
        <v>525</v>
      </c>
      <c r="F1083" s="4360">
        <v>6</v>
      </c>
      <c r="G1083" s="1113"/>
      <c r="H1083" s="3950"/>
    </row>
    <row r="1084" spans="1:8">
      <c r="A1084" s="1095"/>
      <c r="B1084" s="1127"/>
      <c r="C1084" s="1127"/>
      <c r="D1084" s="4162" t="s">
        <v>8495</v>
      </c>
      <c r="E1084" s="4359" t="s">
        <v>525</v>
      </c>
      <c r="F1084" s="4360">
        <v>2</v>
      </c>
      <c r="G1084" s="1113"/>
      <c r="H1084" s="3950"/>
    </row>
    <row r="1085" spans="1:8">
      <c r="A1085" s="1095"/>
      <c r="B1085" s="1127"/>
      <c r="C1085" s="1127"/>
      <c r="D1085" s="4162" t="s">
        <v>8496</v>
      </c>
      <c r="E1085" s="4359" t="s">
        <v>525</v>
      </c>
      <c r="F1085" s="4360">
        <v>1</v>
      </c>
      <c r="G1085" s="1113"/>
      <c r="H1085" s="3950"/>
    </row>
    <row r="1086" spans="1:8">
      <c r="A1086" s="1095"/>
      <c r="B1086" s="1127"/>
      <c r="C1086" s="1127"/>
      <c r="D1086" s="4162" t="s">
        <v>8497</v>
      </c>
      <c r="E1086" s="4359" t="s">
        <v>525</v>
      </c>
      <c r="F1086" s="4360">
        <v>1</v>
      </c>
      <c r="G1086" s="1113"/>
      <c r="H1086" s="3950"/>
    </row>
    <row r="1087" spans="1:8">
      <c r="A1087" s="1095"/>
      <c r="B1087" s="1127"/>
      <c r="C1087" s="1127"/>
      <c r="D1087" s="4162" t="s">
        <v>8498</v>
      </c>
      <c r="E1087" s="4359" t="s">
        <v>525</v>
      </c>
      <c r="F1087" s="4360">
        <v>2</v>
      </c>
      <c r="G1087" s="1113"/>
      <c r="H1087" s="3950"/>
    </row>
    <row r="1088" spans="1:8">
      <c r="A1088" s="1095"/>
      <c r="B1088" s="1127"/>
      <c r="C1088" s="1127"/>
      <c r="D1088" s="4162" t="s">
        <v>8499</v>
      </c>
      <c r="E1088" s="4359" t="s">
        <v>525</v>
      </c>
      <c r="F1088" s="4360">
        <v>3</v>
      </c>
      <c r="G1088" s="1113"/>
      <c r="H1088" s="3950"/>
    </row>
    <row r="1089" spans="1:8">
      <c r="A1089" s="1095"/>
      <c r="B1089" s="1127"/>
      <c r="C1089" s="1127"/>
      <c r="D1089" s="4162" t="s">
        <v>8422</v>
      </c>
      <c r="E1089" s="4359" t="s">
        <v>525</v>
      </c>
      <c r="F1089" s="4360">
        <v>12</v>
      </c>
      <c r="G1089" s="1113"/>
      <c r="H1089" s="3950"/>
    </row>
    <row r="1090" spans="1:8">
      <c r="A1090" s="1095"/>
      <c r="B1090" s="1127"/>
      <c r="C1090" s="1127"/>
      <c r="D1090" s="4162" t="s">
        <v>8423</v>
      </c>
      <c r="E1090" s="4359" t="s">
        <v>525</v>
      </c>
      <c r="F1090" s="4360">
        <v>3</v>
      </c>
      <c r="G1090" s="1113"/>
      <c r="H1090" s="3950"/>
    </row>
    <row r="1091" spans="1:8">
      <c r="A1091" s="1095"/>
      <c r="B1091" s="1127"/>
      <c r="C1091" s="1127"/>
      <c r="D1091" s="4162" t="s">
        <v>8500</v>
      </c>
      <c r="E1091" s="4359" t="s">
        <v>525</v>
      </c>
      <c r="F1091" s="4360">
        <v>1</v>
      </c>
      <c r="G1091" s="1113"/>
      <c r="H1091" s="3950"/>
    </row>
    <row r="1092" spans="1:8">
      <c r="A1092" s="1095"/>
      <c r="B1092" s="1127"/>
      <c r="C1092" s="1127"/>
      <c r="D1092" s="4162" t="s">
        <v>8501</v>
      </c>
      <c r="E1092" s="4359" t="s">
        <v>525</v>
      </c>
      <c r="F1092" s="4360">
        <v>1</v>
      </c>
      <c r="G1092" s="1113"/>
      <c r="H1092" s="3950"/>
    </row>
    <row r="1093" spans="1:8">
      <c r="A1093" s="1095"/>
      <c r="B1093" s="1127"/>
      <c r="C1093" s="1127"/>
      <c r="D1093" s="4162" t="s">
        <v>8502</v>
      </c>
      <c r="E1093" s="4359" t="s">
        <v>525</v>
      </c>
      <c r="F1093" s="4360">
        <v>1</v>
      </c>
      <c r="G1093" s="1113"/>
      <c r="H1093" s="3950"/>
    </row>
    <row r="1094" spans="1:8">
      <c r="A1094" s="1095"/>
      <c r="B1094" s="1127"/>
      <c r="C1094" s="1127"/>
      <c r="D1094" s="4162" t="s">
        <v>8503</v>
      </c>
      <c r="E1094" s="4359" t="s">
        <v>525</v>
      </c>
      <c r="F1094" s="4360">
        <v>3</v>
      </c>
      <c r="G1094" s="1113"/>
      <c r="H1094" s="3950"/>
    </row>
    <row r="1095" spans="1:8">
      <c r="A1095" s="1095"/>
      <c r="B1095" s="1127"/>
      <c r="C1095" s="1127"/>
      <c r="D1095" s="4162" t="s">
        <v>8425</v>
      </c>
      <c r="E1095" s="4359" t="s">
        <v>525</v>
      </c>
      <c r="F1095" s="4360">
        <v>5</v>
      </c>
      <c r="G1095" s="1113"/>
      <c r="H1095" s="3950"/>
    </row>
    <row r="1096" spans="1:8">
      <c r="A1096" s="1095"/>
      <c r="B1096" s="1127"/>
      <c r="C1096" s="1127"/>
      <c r="D1096" s="4162" t="s">
        <v>8426</v>
      </c>
      <c r="E1096" s="4359" t="s">
        <v>525</v>
      </c>
      <c r="F1096" s="4360">
        <v>14</v>
      </c>
      <c r="G1096" s="1113"/>
      <c r="H1096" s="3950"/>
    </row>
    <row r="1097" spans="1:8">
      <c r="A1097" s="1095"/>
      <c r="B1097" s="1127"/>
      <c r="C1097" s="1127"/>
      <c r="D1097" s="4162" t="s">
        <v>8504</v>
      </c>
      <c r="E1097" s="4359" t="s">
        <v>525</v>
      </c>
      <c r="F1097" s="4360">
        <v>1</v>
      </c>
      <c r="G1097" s="1113"/>
      <c r="H1097" s="3950"/>
    </row>
    <row r="1098" spans="1:8">
      <c r="A1098" s="1095"/>
      <c r="B1098" s="1127"/>
      <c r="C1098" s="1127"/>
      <c r="D1098" s="4162" t="s">
        <v>8505</v>
      </c>
      <c r="E1098" s="4359" t="s">
        <v>525</v>
      </c>
      <c r="F1098" s="4360">
        <v>1</v>
      </c>
      <c r="G1098" s="1113"/>
      <c r="H1098" s="3950"/>
    </row>
    <row r="1099" spans="1:8">
      <c r="A1099" s="1095"/>
      <c r="B1099" s="1127"/>
      <c r="C1099" s="1127"/>
      <c r="D1099" s="4162" t="s">
        <v>8431</v>
      </c>
      <c r="E1099" s="4359" t="s">
        <v>525</v>
      </c>
      <c r="F1099" s="4360">
        <v>2</v>
      </c>
      <c r="G1099" s="1113"/>
      <c r="H1099" s="3950"/>
    </row>
    <row r="1100" spans="1:8">
      <c r="A1100" s="1095"/>
      <c r="B1100" s="1127"/>
      <c r="C1100" s="1127"/>
      <c r="D1100" s="4162" t="s">
        <v>8432</v>
      </c>
      <c r="E1100" s="4359" t="s">
        <v>525</v>
      </c>
      <c r="F1100" s="4360">
        <v>8</v>
      </c>
      <c r="G1100" s="1113"/>
      <c r="H1100" s="3950"/>
    </row>
    <row r="1101" spans="1:8">
      <c r="A1101" s="1095"/>
      <c r="B1101" s="1127"/>
      <c r="C1101" s="1127"/>
      <c r="D1101" s="4162" t="s">
        <v>8506</v>
      </c>
      <c r="E1101" s="4359" t="s">
        <v>525</v>
      </c>
      <c r="F1101" s="4360">
        <v>7</v>
      </c>
      <c r="G1101" s="1113"/>
      <c r="H1101" s="3950"/>
    </row>
    <row r="1102" spans="1:8">
      <c r="A1102" s="1095"/>
      <c r="B1102" s="1127"/>
      <c r="C1102" s="1127"/>
      <c r="D1102" s="4162" t="s">
        <v>8507</v>
      </c>
      <c r="E1102" s="4359" t="s">
        <v>525</v>
      </c>
      <c r="F1102" s="4360">
        <v>2</v>
      </c>
      <c r="G1102" s="1113"/>
      <c r="H1102" s="3950"/>
    </row>
    <row r="1103" spans="1:8">
      <c r="A1103" s="1095"/>
      <c r="B1103" s="1127"/>
      <c r="C1103" s="1127"/>
      <c r="D1103" s="4162" t="s">
        <v>8433</v>
      </c>
      <c r="E1103" s="4359" t="s">
        <v>525</v>
      </c>
      <c r="F1103" s="4360">
        <v>1</v>
      </c>
      <c r="G1103" s="1113"/>
      <c r="H1103" s="3950"/>
    </row>
    <row r="1104" spans="1:8">
      <c r="A1104" s="1095"/>
      <c r="B1104" s="1127"/>
      <c r="C1104" s="1127"/>
      <c r="D1104" s="4162" t="s">
        <v>8434</v>
      </c>
      <c r="E1104" s="4359" t="s">
        <v>525</v>
      </c>
      <c r="F1104" s="4360">
        <v>12</v>
      </c>
      <c r="G1104" s="1113"/>
      <c r="H1104" s="3950"/>
    </row>
    <row r="1105" spans="1:8">
      <c r="A1105" s="1095"/>
      <c r="B1105" s="1127"/>
      <c r="C1105" s="1127"/>
      <c r="D1105" s="4162" t="s">
        <v>8508</v>
      </c>
      <c r="E1105" s="4359" t="s">
        <v>525</v>
      </c>
      <c r="F1105" s="4360">
        <v>1</v>
      </c>
      <c r="G1105" s="1113"/>
      <c r="H1105" s="3950"/>
    </row>
    <row r="1106" spans="1:8">
      <c r="A1106" s="1095"/>
      <c r="B1106" s="1127"/>
      <c r="C1106" s="1127"/>
      <c r="D1106" s="4162" t="s">
        <v>8509</v>
      </c>
      <c r="E1106" s="4359" t="s">
        <v>525</v>
      </c>
      <c r="F1106" s="4360">
        <v>1</v>
      </c>
      <c r="G1106" s="1113"/>
      <c r="H1106" s="3950"/>
    </row>
    <row r="1107" spans="1:8">
      <c r="A1107" s="1095"/>
      <c r="B1107" s="1127"/>
      <c r="C1107" s="1127"/>
      <c r="D1107" s="4162" t="s">
        <v>8510</v>
      </c>
      <c r="E1107" s="4359" t="s">
        <v>525</v>
      </c>
      <c r="F1107" s="4360">
        <v>2</v>
      </c>
      <c r="G1107" s="1113"/>
      <c r="H1107" s="3950"/>
    </row>
    <row r="1108" spans="1:8">
      <c r="A1108" s="1095"/>
      <c r="B1108" s="1127"/>
      <c r="C1108" s="1127"/>
      <c r="D1108" s="4162" t="s">
        <v>8511</v>
      </c>
      <c r="E1108" s="4359" t="s">
        <v>525</v>
      </c>
      <c r="F1108" s="4360">
        <v>1</v>
      </c>
      <c r="G1108" s="1113"/>
      <c r="H1108" s="3950"/>
    </row>
    <row r="1109" spans="1:8">
      <c r="A1109" s="1095"/>
      <c r="B1109" s="1127"/>
      <c r="C1109" s="1127"/>
      <c r="D1109" s="4162" t="s">
        <v>8512</v>
      </c>
      <c r="E1109" s="4359" t="s">
        <v>525</v>
      </c>
      <c r="F1109" s="4360">
        <v>1</v>
      </c>
      <c r="G1109" s="1113"/>
      <c r="H1109" s="3950"/>
    </row>
    <row r="1110" spans="1:8">
      <c r="A1110" s="1095"/>
      <c r="B1110" s="1127"/>
      <c r="C1110" s="1127"/>
      <c r="D1110" s="4162" t="s">
        <v>8513</v>
      </c>
      <c r="E1110" s="4359" t="s">
        <v>525</v>
      </c>
      <c r="F1110" s="4360">
        <v>3</v>
      </c>
      <c r="G1110" s="1113"/>
      <c r="H1110" s="3950"/>
    </row>
    <row r="1111" spans="1:8">
      <c r="A1111" s="2232"/>
      <c r="B1111" s="2232"/>
      <c r="C1111" s="2233"/>
      <c r="D1111" s="2234"/>
      <c r="E1111" s="2235"/>
      <c r="F1111" s="2236"/>
      <c r="G1111" s="2237"/>
      <c r="H1111" s="3972"/>
    </row>
    <row r="1112" spans="1:8">
      <c r="A1112" s="3380" t="s">
        <v>4764</v>
      </c>
      <c r="B1112" s="3271">
        <v>5</v>
      </c>
      <c r="C1112" s="3271">
        <v>13</v>
      </c>
      <c r="D1112" s="3273" t="s">
        <v>6484</v>
      </c>
      <c r="E1112" s="3283" t="s">
        <v>200</v>
      </c>
      <c r="F1112" s="3285">
        <v>1</v>
      </c>
      <c r="G1112" s="3286">
        <v>0</v>
      </c>
      <c r="H1112" s="3943">
        <f>ROUND((G1112*F1112),2)</f>
        <v>0</v>
      </c>
    </row>
    <row r="1113" spans="1:8">
      <c r="A1113" s="4287"/>
      <c r="B1113" s="4288"/>
      <c r="C1113" s="4288"/>
      <c r="D1113" s="4356"/>
      <c r="E1113" s="4357"/>
      <c r="F1113" s="4358"/>
      <c r="G1113" s="3382"/>
      <c r="H1113" s="4263"/>
    </row>
    <row r="1114" spans="1:8" ht="25.5">
      <c r="A1114" s="1095"/>
      <c r="B1114" s="1127"/>
      <c r="C1114" s="1127"/>
      <c r="D1114" s="4162" t="s">
        <v>8514</v>
      </c>
      <c r="E1114" s="4359" t="s">
        <v>525</v>
      </c>
      <c r="F1114" s="4360">
        <v>2</v>
      </c>
      <c r="G1114" s="1113"/>
      <c r="H1114" s="3950"/>
    </row>
    <row r="1115" spans="1:8">
      <c r="A1115" s="1095"/>
      <c r="B1115" s="1127"/>
      <c r="C1115" s="1127"/>
      <c r="D1115" s="4162" t="s">
        <v>8515</v>
      </c>
      <c r="E1115" s="4359" t="s">
        <v>525</v>
      </c>
      <c r="F1115" s="4360">
        <v>3</v>
      </c>
      <c r="G1115" s="1113"/>
      <c r="H1115" s="3950"/>
    </row>
    <row r="1116" spans="1:8">
      <c r="A1116" s="1095"/>
      <c r="B1116" s="1127"/>
      <c r="C1116" s="1127"/>
      <c r="D1116" s="4162" t="s">
        <v>8516</v>
      </c>
      <c r="E1116" s="4359" t="s">
        <v>525</v>
      </c>
      <c r="F1116" s="4360">
        <v>7</v>
      </c>
      <c r="G1116" s="1113"/>
      <c r="H1116" s="3950"/>
    </row>
    <row r="1117" spans="1:8">
      <c r="A1117" s="1095"/>
      <c r="B1117" s="1127"/>
      <c r="C1117" s="1127"/>
      <c r="D1117" s="4162" t="s">
        <v>8517</v>
      </c>
      <c r="E1117" s="4359" t="s">
        <v>525</v>
      </c>
      <c r="F1117" s="4360">
        <v>4</v>
      </c>
      <c r="G1117" s="1113"/>
      <c r="H1117" s="3950"/>
    </row>
    <row r="1118" spans="1:8" ht="25.5">
      <c r="A1118" s="1095"/>
      <c r="B1118" s="1127"/>
      <c r="C1118" s="1127"/>
      <c r="D1118" s="4162" t="s">
        <v>8518</v>
      </c>
      <c r="E1118" s="4359" t="s">
        <v>525</v>
      </c>
      <c r="F1118" s="4360">
        <v>6</v>
      </c>
      <c r="G1118" s="1113"/>
      <c r="H1118" s="3950"/>
    </row>
    <row r="1119" spans="1:8">
      <c r="A1119" s="1095"/>
      <c r="B1119" s="1127"/>
      <c r="C1119" s="1127"/>
      <c r="D1119" s="4162" t="s">
        <v>8519</v>
      </c>
      <c r="E1119" s="4359" t="s">
        <v>525</v>
      </c>
      <c r="F1119" s="4360">
        <v>26</v>
      </c>
      <c r="G1119" s="1113"/>
      <c r="H1119" s="3950"/>
    </row>
    <row r="1120" spans="1:8" ht="25.5">
      <c r="A1120" s="1095"/>
      <c r="B1120" s="1127"/>
      <c r="C1120" s="1127"/>
      <c r="D1120" s="4162" t="s">
        <v>8435</v>
      </c>
      <c r="E1120" s="4359" t="s">
        <v>525</v>
      </c>
      <c r="F1120" s="4360">
        <v>18</v>
      </c>
      <c r="G1120" s="1113"/>
      <c r="H1120" s="3950"/>
    </row>
    <row r="1121" spans="1:8" ht="25.5">
      <c r="A1121" s="1095"/>
      <c r="B1121" s="1127"/>
      <c r="C1121" s="1127"/>
      <c r="D1121" s="4162" t="s">
        <v>8436</v>
      </c>
      <c r="E1121" s="4359" t="s">
        <v>525</v>
      </c>
      <c r="F1121" s="4360">
        <v>2</v>
      </c>
      <c r="G1121" s="1113"/>
      <c r="H1121" s="3950"/>
    </row>
    <row r="1122" spans="1:8" ht="25.5">
      <c r="A1122" s="1095"/>
      <c r="B1122" s="1127"/>
      <c r="C1122" s="1127"/>
      <c r="D1122" s="4162" t="s">
        <v>8520</v>
      </c>
      <c r="E1122" s="4359" t="s">
        <v>525</v>
      </c>
      <c r="F1122" s="4360">
        <v>20</v>
      </c>
      <c r="G1122" s="1113"/>
      <c r="H1122" s="3950"/>
    </row>
    <row r="1123" spans="1:8">
      <c r="A1123" s="1095"/>
      <c r="B1123" s="1127"/>
      <c r="C1123" s="1127"/>
      <c r="D1123" s="4162" t="s">
        <v>8437</v>
      </c>
      <c r="E1123" s="4359" t="s">
        <v>525</v>
      </c>
      <c r="F1123" s="4360">
        <v>17.64</v>
      </c>
      <c r="G1123" s="1113"/>
      <c r="H1123" s="3950"/>
    </row>
    <row r="1124" spans="1:8" ht="25.5">
      <c r="A1124" s="1095"/>
      <c r="B1124" s="1127"/>
      <c r="C1124" s="1127"/>
      <c r="D1124" s="4162" t="s">
        <v>8438</v>
      </c>
      <c r="E1124" s="4359" t="s">
        <v>525</v>
      </c>
      <c r="F1124" s="4360">
        <v>171</v>
      </c>
      <c r="G1124" s="1113"/>
      <c r="H1124" s="3950"/>
    </row>
    <row r="1125" spans="1:8">
      <c r="A1125" s="1095"/>
      <c r="B1125" s="1127"/>
      <c r="C1125" s="1127"/>
      <c r="D1125" s="4162" t="s">
        <v>8439</v>
      </c>
      <c r="E1125" s="4359" t="s">
        <v>525</v>
      </c>
      <c r="F1125" s="4360">
        <v>1.33</v>
      </c>
      <c r="G1125" s="1113"/>
      <c r="H1125" s="3950"/>
    </row>
    <row r="1126" spans="1:8">
      <c r="A1126" s="1095"/>
      <c r="B1126" s="1127"/>
      <c r="C1126" s="1127"/>
      <c r="D1126" s="4162" t="s">
        <v>8440</v>
      </c>
      <c r="E1126" s="4359" t="s">
        <v>525</v>
      </c>
      <c r="F1126" s="4360">
        <v>1</v>
      </c>
      <c r="G1126" s="1113"/>
      <c r="H1126" s="3950"/>
    </row>
    <row r="1127" spans="1:8">
      <c r="A1127" s="1095"/>
      <c r="B1127" s="1127"/>
      <c r="C1127" s="1127"/>
      <c r="D1127" s="4162" t="s">
        <v>8521</v>
      </c>
      <c r="E1127" s="4359" t="s">
        <v>525</v>
      </c>
      <c r="F1127" s="4360">
        <v>0.59</v>
      </c>
      <c r="G1127" s="1113"/>
      <c r="H1127" s="3950"/>
    </row>
    <row r="1128" spans="1:8">
      <c r="A1128" s="1095"/>
      <c r="B1128" s="1127"/>
      <c r="C1128" s="1127"/>
      <c r="D1128" s="4162" t="s">
        <v>8522</v>
      </c>
      <c r="E1128" s="4359" t="s">
        <v>525</v>
      </c>
      <c r="F1128" s="4360">
        <v>1</v>
      </c>
      <c r="G1128" s="1113"/>
      <c r="H1128" s="3950"/>
    </row>
    <row r="1129" spans="1:8">
      <c r="A1129" s="1095"/>
      <c r="B1129" s="1127"/>
      <c r="C1129" s="1127"/>
      <c r="D1129" s="4162" t="s">
        <v>8523</v>
      </c>
      <c r="E1129" s="4359" t="s">
        <v>525</v>
      </c>
      <c r="F1129" s="4360">
        <v>50</v>
      </c>
      <c r="G1129" s="1113"/>
      <c r="H1129" s="3950"/>
    </row>
    <row r="1130" spans="1:8">
      <c r="A1130" s="1095"/>
      <c r="B1130" s="1127"/>
      <c r="C1130" s="1127"/>
      <c r="D1130" s="4162" t="s">
        <v>8524</v>
      </c>
      <c r="E1130" s="4359" t="s">
        <v>525</v>
      </c>
      <c r="F1130" s="4360">
        <v>185</v>
      </c>
      <c r="G1130" s="1113"/>
      <c r="H1130" s="3950"/>
    </row>
    <row r="1131" spans="1:8">
      <c r="A1131" s="1095"/>
      <c r="B1131" s="1127"/>
      <c r="C1131" s="1127"/>
      <c r="D1131" s="4162" t="s">
        <v>8525</v>
      </c>
      <c r="E1131" s="4359" t="s">
        <v>525</v>
      </c>
      <c r="F1131" s="4360">
        <v>34</v>
      </c>
      <c r="G1131" s="1113"/>
      <c r="H1131" s="3950"/>
    </row>
    <row r="1132" spans="1:8">
      <c r="A1132" s="1095"/>
      <c r="B1132" s="1127"/>
      <c r="C1132" s="1127"/>
      <c r="D1132" s="4162" t="s">
        <v>8526</v>
      </c>
      <c r="E1132" s="4359" t="s">
        <v>525</v>
      </c>
      <c r="F1132" s="4360">
        <v>398</v>
      </c>
      <c r="G1132" s="1113"/>
      <c r="H1132" s="3950"/>
    </row>
    <row r="1133" spans="1:8" ht="25.5">
      <c r="A1133" s="1095"/>
      <c r="B1133" s="1127"/>
      <c r="C1133" s="1127"/>
      <c r="D1133" s="4162" t="s">
        <v>8527</v>
      </c>
      <c r="E1133" s="4359" t="s">
        <v>525</v>
      </c>
      <c r="F1133" s="4360">
        <v>3</v>
      </c>
      <c r="G1133" s="1113"/>
      <c r="H1133" s="3950"/>
    </row>
    <row r="1134" spans="1:8">
      <c r="A1134" s="1095"/>
      <c r="B1134" s="1127"/>
      <c r="C1134" s="1127"/>
      <c r="D1134" s="4162" t="s">
        <v>8528</v>
      </c>
      <c r="E1134" s="4359" t="s">
        <v>525</v>
      </c>
      <c r="F1134" s="4360">
        <v>20</v>
      </c>
      <c r="G1134" s="1113"/>
      <c r="H1134" s="3950"/>
    </row>
    <row r="1135" spans="1:8">
      <c r="A1135" s="1095"/>
      <c r="B1135" s="1127"/>
      <c r="C1135" s="1127"/>
      <c r="D1135" s="4162" t="s">
        <v>8529</v>
      </c>
      <c r="E1135" s="4359" t="s">
        <v>525</v>
      </c>
      <c r="F1135" s="4360">
        <v>2</v>
      </c>
      <c r="G1135" s="1113"/>
      <c r="H1135" s="3950"/>
    </row>
    <row r="1136" spans="1:8">
      <c r="A1136" s="1095"/>
      <c r="B1136" s="1127"/>
      <c r="C1136" s="1127"/>
      <c r="D1136" s="4162" t="s">
        <v>8530</v>
      </c>
      <c r="E1136" s="4359" t="s">
        <v>525</v>
      </c>
      <c r="F1136" s="4360">
        <v>11</v>
      </c>
      <c r="G1136" s="1113"/>
      <c r="H1136" s="3950"/>
    </row>
    <row r="1137" spans="1:8">
      <c r="A1137" s="1095"/>
      <c r="B1137" s="1127"/>
      <c r="C1137" s="1127"/>
      <c r="D1137" s="4162" t="s">
        <v>8531</v>
      </c>
      <c r="E1137" s="4359" t="s">
        <v>525</v>
      </c>
      <c r="F1137" s="4360">
        <v>4</v>
      </c>
      <c r="G1137" s="1113"/>
      <c r="H1137" s="3950"/>
    </row>
    <row r="1138" spans="1:8">
      <c r="A1138" s="1095"/>
      <c r="B1138" s="1127"/>
      <c r="C1138" s="1127"/>
      <c r="D1138" s="4162" t="s">
        <v>8532</v>
      </c>
      <c r="E1138" s="4359" t="s">
        <v>525</v>
      </c>
      <c r="F1138" s="4360">
        <v>8</v>
      </c>
      <c r="G1138" s="1113"/>
      <c r="H1138" s="3950"/>
    </row>
    <row r="1139" spans="1:8">
      <c r="A1139" s="1095"/>
      <c r="B1139" s="1127"/>
      <c r="C1139" s="1127"/>
      <c r="D1139" s="4162" t="s">
        <v>8533</v>
      </c>
      <c r="E1139" s="4359" t="s">
        <v>525</v>
      </c>
      <c r="F1139" s="4360">
        <v>29</v>
      </c>
      <c r="G1139" s="1113"/>
      <c r="H1139" s="3950"/>
    </row>
    <row r="1140" spans="1:8">
      <c r="A1140" s="1095"/>
      <c r="B1140" s="1127"/>
      <c r="C1140" s="1127"/>
      <c r="D1140" s="4162" t="s">
        <v>8534</v>
      </c>
      <c r="E1140" s="4359" t="s">
        <v>525</v>
      </c>
      <c r="F1140" s="4360">
        <v>5</v>
      </c>
      <c r="G1140" s="1113"/>
      <c r="H1140" s="3950"/>
    </row>
    <row r="1141" spans="1:8">
      <c r="A1141" s="1095"/>
      <c r="B1141" s="1127"/>
      <c r="C1141" s="1127"/>
      <c r="D1141" s="4162" t="s">
        <v>8535</v>
      </c>
      <c r="E1141" s="4359" t="s">
        <v>525</v>
      </c>
      <c r="F1141" s="4360">
        <v>2</v>
      </c>
      <c r="G1141" s="1113"/>
      <c r="H1141" s="3950"/>
    </row>
    <row r="1142" spans="1:8">
      <c r="A1142" s="1095"/>
      <c r="B1142" s="1127"/>
      <c r="C1142" s="1127"/>
      <c r="D1142" s="4162" t="s">
        <v>8536</v>
      </c>
      <c r="E1142" s="4359" t="s">
        <v>525</v>
      </c>
      <c r="F1142" s="4360">
        <v>2</v>
      </c>
      <c r="G1142" s="1113"/>
      <c r="H1142" s="3950"/>
    </row>
    <row r="1143" spans="1:8">
      <c r="A1143" s="1095"/>
      <c r="B1143" s="1127"/>
      <c r="C1143" s="1127"/>
      <c r="D1143" s="4162" t="s">
        <v>8537</v>
      </c>
      <c r="E1143" s="4359" t="s">
        <v>525</v>
      </c>
      <c r="F1143" s="4360">
        <v>3</v>
      </c>
      <c r="G1143" s="1113"/>
      <c r="H1143" s="3950"/>
    </row>
    <row r="1144" spans="1:8">
      <c r="A1144" s="1095"/>
      <c r="B1144" s="1127"/>
      <c r="C1144" s="1127"/>
      <c r="D1144" s="4162" t="s">
        <v>8538</v>
      </c>
      <c r="E1144" s="4359" t="s">
        <v>525</v>
      </c>
      <c r="F1144" s="4360">
        <v>18</v>
      </c>
      <c r="G1144" s="1113"/>
      <c r="H1144" s="3950"/>
    </row>
    <row r="1145" spans="1:8">
      <c r="A1145" s="1095"/>
      <c r="B1145" s="1127"/>
      <c r="C1145" s="1127"/>
      <c r="D1145" s="4162" t="s">
        <v>8539</v>
      </c>
      <c r="E1145" s="4359" t="s">
        <v>525</v>
      </c>
      <c r="F1145" s="4360">
        <v>4</v>
      </c>
      <c r="G1145" s="1113"/>
      <c r="H1145" s="3950"/>
    </row>
    <row r="1146" spans="1:8">
      <c r="A1146" s="1095"/>
      <c r="B1146" s="1127"/>
      <c r="C1146" s="1127"/>
      <c r="D1146" s="4162" t="s">
        <v>8540</v>
      </c>
      <c r="E1146" s="4359" t="s">
        <v>525</v>
      </c>
      <c r="F1146" s="4360">
        <v>5</v>
      </c>
      <c r="G1146" s="1113"/>
      <c r="H1146" s="3950"/>
    </row>
    <row r="1147" spans="1:8">
      <c r="A1147" s="1095"/>
      <c r="B1147" s="1127"/>
      <c r="C1147" s="1127"/>
      <c r="D1147" s="4162" t="s">
        <v>8541</v>
      </c>
      <c r="E1147" s="4359" t="s">
        <v>525</v>
      </c>
      <c r="F1147" s="4360">
        <v>80</v>
      </c>
      <c r="G1147" s="1113"/>
      <c r="H1147" s="3950"/>
    </row>
    <row r="1148" spans="1:8">
      <c r="A1148" s="1095"/>
      <c r="B1148" s="1127"/>
      <c r="C1148" s="1127"/>
      <c r="D1148" s="4162" t="s">
        <v>8542</v>
      </c>
      <c r="E1148" s="4359" t="s">
        <v>525</v>
      </c>
      <c r="F1148" s="4360">
        <v>9</v>
      </c>
      <c r="G1148" s="1113"/>
      <c r="H1148" s="3950"/>
    </row>
    <row r="1149" spans="1:8">
      <c r="A1149" s="1095"/>
      <c r="B1149" s="1127"/>
      <c r="C1149" s="1127"/>
      <c r="D1149" s="4162" t="s">
        <v>8543</v>
      </c>
      <c r="E1149" s="4359" t="s">
        <v>525</v>
      </c>
      <c r="F1149" s="4360">
        <v>4</v>
      </c>
      <c r="G1149" s="1113"/>
      <c r="H1149" s="3950"/>
    </row>
    <row r="1150" spans="1:8">
      <c r="A1150" s="1095"/>
      <c r="B1150" s="1127"/>
      <c r="C1150" s="1127"/>
      <c r="D1150" s="4162" t="s">
        <v>8544</v>
      </c>
      <c r="E1150" s="4359" t="s">
        <v>525</v>
      </c>
      <c r="F1150" s="4360">
        <v>2</v>
      </c>
      <c r="G1150" s="1113"/>
      <c r="H1150" s="3950"/>
    </row>
    <row r="1151" spans="1:8">
      <c r="A1151" s="1095"/>
      <c r="B1151" s="1127"/>
      <c r="C1151" s="1127"/>
      <c r="D1151" s="4162" t="s">
        <v>8545</v>
      </c>
      <c r="E1151" s="4359" t="s">
        <v>525</v>
      </c>
      <c r="F1151" s="4360">
        <v>4</v>
      </c>
      <c r="G1151" s="1113"/>
      <c r="H1151" s="3950"/>
    </row>
    <row r="1152" spans="1:8">
      <c r="A1152" s="1095"/>
      <c r="B1152" s="1127"/>
      <c r="C1152" s="1127"/>
      <c r="D1152" s="4162" t="s">
        <v>8546</v>
      </c>
      <c r="E1152" s="4359" t="s">
        <v>525</v>
      </c>
      <c r="F1152" s="4360">
        <v>33</v>
      </c>
      <c r="G1152" s="1113"/>
      <c r="H1152" s="3950"/>
    </row>
    <row r="1153" spans="1:8">
      <c r="A1153" s="1095"/>
      <c r="B1153" s="1127"/>
      <c r="C1153" s="1127"/>
      <c r="D1153" s="4162" t="s">
        <v>8447</v>
      </c>
      <c r="E1153" s="4359" t="s">
        <v>525</v>
      </c>
      <c r="F1153" s="4360">
        <v>11</v>
      </c>
      <c r="G1153" s="1113"/>
      <c r="H1153" s="3950"/>
    </row>
    <row r="1154" spans="1:8">
      <c r="A1154" s="1095"/>
      <c r="B1154" s="1127"/>
      <c r="C1154" s="1127"/>
      <c r="D1154" s="4162" t="s">
        <v>8448</v>
      </c>
      <c r="E1154" s="4359" t="s">
        <v>525</v>
      </c>
      <c r="F1154" s="4360">
        <v>6</v>
      </c>
      <c r="G1154" s="1113"/>
      <c r="H1154" s="3950"/>
    </row>
    <row r="1155" spans="1:8">
      <c r="A1155" s="1095"/>
      <c r="B1155" s="1127"/>
      <c r="C1155" s="1127"/>
      <c r="D1155" s="4162" t="s">
        <v>8450</v>
      </c>
      <c r="E1155" s="4359" t="s">
        <v>525</v>
      </c>
      <c r="F1155" s="4360">
        <v>17</v>
      </c>
      <c r="G1155" s="1113"/>
      <c r="H1155" s="3950"/>
    </row>
    <row r="1156" spans="1:8">
      <c r="A1156" s="1095"/>
      <c r="B1156" s="1127"/>
      <c r="C1156" s="1127"/>
      <c r="D1156" s="4162" t="s">
        <v>8547</v>
      </c>
      <c r="E1156" s="4359" t="s">
        <v>525</v>
      </c>
      <c r="F1156" s="4360">
        <v>41</v>
      </c>
      <c r="G1156" s="1113"/>
      <c r="H1156" s="3950"/>
    </row>
    <row r="1157" spans="1:8">
      <c r="A1157" s="1095"/>
      <c r="B1157" s="1127"/>
      <c r="C1157" s="1127"/>
      <c r="D1157" s="4162" t="s">
        <v>8451</v>
      </c>
      <c r="E1157" s="4359" t="s">
        <v>525</v>
      </c>
      <c r="F1157" s="4360">
        <v>2</v>
      </c>
      <c r="G1157" s="1113"/>
      <c r="H1157" s="3950"/>
    </row>
    <row r="1158" spans="1:8">
      <c r="A1158" s="1095"/>
      <c r="B1158" s="1127"/>
      <c r="C1158" s="1127"/>
      <c r="D1158" s="4162" t="s">
        <v>8548</v>
      </c>
      <c r="E1158" s="4359" t="s">
        <v>525</v>
      </c>
      <c r="F1158" s="4360">
        <v>6</v>
      </c>
      <c r="G1158" s="1113"/>
      <c r="H1158" s="3950"/>
    </row>
    <row r="1159" spans="1:8">
      <c r="A1159" s="1095"/>
      <c r="B1159" s="1127"/>
      <c r="C1159" s="1127"/>
      <c r="D1159" s="4162" t="s">
        <v>8549</v>
      </c>
      <c r="E1159" s="4359" t="s">
        <v>525</v>
      </c>
      <c r="F1159" s="4360">
        <v>19</v>
      </c>
      <c r="G1159" s="1113"/>
      <c r="H1159" s="3950"/>
    </row>
    <row r="1160" spans="1:8">
      <c r="A1160" s="1095"/>
      <c r="B1160" s="1127"/>
      <c r="C1160" s="1127"/>
      <c r="D1160" s="4162" t="s">
        <v>8550</v>
      </c>
      <c r="E1160" s="4359" t="s">
        <v>525</v>
      </c>
      <c r="F1160" s="4360">
        <v>47</v>
      </c>
      <c r="G1160" s="1113"/>
      <c r="H1160" s="3950"/>
    </row>
    <row r="1161" spans="1:8">
      <c r="A1161" s="1095"/>
      <c r="B1161" s="1127"/>
      <c r="C1161" s="1127"/>
      <c r="D1161" s="4162" t="s">
        <v>8551</v>
      </c>
      <c r="E1161" s="4359" t="s">
        <v>525</v>
      </c>
      <c r="F1161" s="4360">
        <v>1</v>
      </c>
      <c r="G1161" s="1113"/>
      <c r="H1161" s="3950"/>
    </row>
    <row r="1162" spans="1:8">
      <c r="A1162" s="2232"/>
      <c r="B1162" s="2232"/>
      <c r="C1162" s="2233"/>
      <c r="D1162" s="2234"/>
      <c r="E1162" s="2235"/>
      <c r="F1162" s="2236"/>
      <c r="G1162" s="2237"/>
      <c r="H1162" s="3972"/>
    </row>
    <row r="1163" spans="1:8">
      <c r="A1163" s="3380" t="s">
        <v>4764</v>
      </c>
      <c r="B1163" s="3271">
        <v>5</v>
      </c>
      <c r="C1163" s="3271">
        <v>14</v>
      </c>
      <c r="D1163" s="3273" t="s">
        <v>8050</v>
      </c>
      <c r="E1163" s="3283"/>
      <c r="F1163" s="3285"/>
      <c r="G1163" s="3287"/>
      <c r="H1163" s="3943"/>
    </row>
    <row r="1164" spans="1:8" ht="38.25">
      <c r="A1164" s="4287"/>
      <c r="B1164" s="4288"/>
      <c r="C1164" s="4288"/>
      <c r="D1164" s="4289" t="s">
        <v>8455</v>
      </c>
      <c r="E1164" s="4290"/>
      <c r="F1164" s="3381"/>
      <c r="G1164" s="3382"/>
      <c r="H1164" s="4253"/>
    </row>
    <row r="1165" spans="1:8">
      <c r="A1165" s="1095"/>
      <c r="B1165" s="1127"/>
      <c r="C1165" s="1127"/>
      <c r="D1165" s="1285" t="s">
        <v>4991</v>
      </c>
      <c r="E1165" s="1323"/>
      <c r="F1165" s="1324"/>
      <c r="G1165" s="1113"/>
      <c r="H1165" s="3942"/>
    </row>
    <row r="1166" spans="1:8">
      <c r="A1166" s="1095"/>
      <c r="B1166" s="1127"/>
      <c r="C1166" s="1127"/>
      <c r="D1166" s="1285" t="s">
        <v>5862</v>
      </c>
      <c r="E1166" s="1323"/>
      <c r="F1166" s="1324"/>
      <c r="G1166" s="1113"/>
      <c r="H1166" s="3942"/>
    </row>
    <row r="1167" spans="1:8">
      <c r="A1167" s="1095"/>
      <c r="B1167" s="1127"/>
      <c r="C1167" s="1127"/>
      <c r="D1167" s="1285" t="s">
        <v>5863</v>
      </c>
      <c r="E1167" s="1323"/>
      <c r="F1167" s="1324"/>
      <c r="G1167" s="1113"/>
      <c r="H1167" s="3942"/>
    </row>
    <row r="1168" spans="1:8">
      <c r="A1168" s="1095"/>
      <c r="B1168" s="1127"/>
      <c r="C1168" s="1127"/>
      <c r="D1168" s="1285" t="s">
        <v>5864</v>
      </c>
      <c r="E1168" s="1323"/>
      <c r="F1168" s="1324"/>
      <c r="G1168" s="1113"/>
      <c r="H1168" s="3942"/>
    </row>
    <row r="1169" spans="1:8">
      <c r="A1169" s="1095"/>
      <c r="B1169" s="1127"/>
      <c r="C1169" s="1127"/>
      <c r="D1169" s="1285" t="s">
        <v>5865</v>
      </c>
      <c r="E1169" s="1323"/>
      <c r="F1169" s="1324"/>
      <c r="G1169" s="1113"/>
      <c r="H1169" s="3942"/>
    </row>
    <row r="1170" spans="1:8">
      <c r="A1170" s="2243"/>
      <c r="B1170" s="2232"/>
      <c r="C1170" s="4291"/>
      <c r="D1170" s="4292" t="s">
        <v>8052</v>
      </c>
      <c r="E1170" s="4293"/>
      <c r="F1170" s="2244"/>
      <c r="G1170" s="2245"/>
      <c r="H1170" s="4254"/>
    </row>
    <row r="1171" spans="1:8" ht="14.25">
      <c r="A1171" s="3380" t="s">
        <v>4764</v>
      </c>
      <c r="B1171" s="3271">
        <v>1</v>
      </c>
      <c r="C1171" s="3271" t="s">
        <v>8552</v>
      </c>
      <c r="D1171" s="3277" t="s">
        <v>8456</v>
      </c>
      <c r="E1171" s="3283" t="s">
        <v>8236</v>
      </c>
      <c r="F1171" s="4286">
        <v>141</v>
      </c>
      <c r="G1171" s="3286">
        <v>0</v>
      </c>
      <c r="H1171" s="3943">
        <f>ROUND((G1171*F1171),2)</f>
        <v>0</v>
      </c>
    </row>
    <row r="1172" spans="1:8">
      <c r="A1172" s="4309"/>
      <c r="B1172" s="4310"/>
      <c r="C1172" s="4310"/>
      <c r="D1172" s="4361"/>
      <c r="E1172" s="4312"/>
      <c r="F1172" s="4313"/>
      <c r="G1172" s="3388"/>
      <c r="H1172" s="4256"/>
    </row>
    <row r="1173" spans="1:8">
      <c r="A1173" s="1114"/>
      <c r="B1173" s="1114"/>
      <c r="C1173" s="1311"/>
      <c r="D1173" s="1139" t="s">
        <v>8553</v>
      </c>
      <c r="E1173" s="1312"/>
      <c r="F1173" s="1313"/>
      <c r="G1173" s="1123"/>
      <c r="H1173" s="3926"/>
    </row>
    <row r="1174" spans="1:8">
      <c r="A1174" s="2232"/>
      <c r="B1174" s="2232"/>
      <c r="C1174" s="2233"/>
      <c r="D1174" s="2234"/>
      <c r="E1174" s="2235"/>
      <c r="F1174" s="2236"/>
      <c r="G1174" s="2237"/>
      <c r="H1174" s="3972"/>
    </row>
    <row r="1175" spans="1:8" ht="30">
      <c r="A1175" s="3380" t="s">
        <v>4764</v>
      </c>
      <c r="B1175" s="3271">
        <v>5</v>
      </c>
      <c r="C1175" s="3271">
        <v>15</v>
      </c>
      <c r="D1175" s="3273" t="s">
        <v>8458</v>
      </c>
      <c r="E1175" s="3283" t="s">
        <v>525</v>
      </c>
      <c r="F1175" s="3285">
        <v>13</v>
      </c>
      <c r="G1175" s="3286">
        <v>0</v>
      </c>
      <c r="H1175" s="3943">
        <f>ROUND((G1175*F1175),2)</f>
        <v>0</v>
      </c>
    </row>
    <row r="1176" spans="1:8">
      <c r="A1176" s="3349"/>
      <c r="B1176" s="3349"/>
      <c r="C1176" s="3350"/>
      <c r="D1176" s="3351"/>
      <c r="E1176" s="3352"/>
      <c r="F1176" s="3353"/>
      <c r="G1176" s="3354"/>
      <c r="H1176" s="3970"/>
    </row>
    <row r="1177" spans="1:8" ht="30">
      <c r="A1177" s="3380" t="s">
        <v>4764</v>
      </c>
      <c r="B1177" s="3271">
        <v>5</v>
      </c>
      <c r="C1177" s="3271">
        <v>16</v>
      </c>
      <c r="D1177" s="3273" t="s">
        <v>8459</v>
      </c>
      <c r="E1177" s="3283" t="s">
        <v>525</v>
      </c>
      <c r="F1177" s="3285">
        <v>13</v>
      </c>
      <c r="G1177" s="3286">
        <v>0</v>
      </c>
      <c r="H1177" s="3943">
        <f>ROUND((G1177*F1177),2)</f>
        <v>0</v>
      </c>
    </row>
    <row r="1178" spans="1:8">
      <c r="A1178" s="3349"/>
      <c r="B1178" s="3349"/>
      <c r="C1178" s="3350"/>
      <c r="D1178" s="3351"/>
      <c r="E1178" s="3352"/>
      <c r="F1178" s="3353"/>
      <c r="G1178" s="3354"/>
      <c r="H1178" s="3970"/>
    </row>
    <row r="1179" spans="1:8" ht="15">
      <c r="A1179" s="3380" t="s">
        <v>4764</v>
      </c>
      <c r="B1179" s="3271">
        <v>5</v>
      </c>
      <c r="C1179" s="3271">
        <v>17</v>
      </c>
      <c r="D1179" s="3273" t="s">
        <v>8554</v>
      </c>
      <c r="E1179" s="3283" t="s">
        <v>525</v>
      </c>
      <c r="F1179" s="3285">
        <v>13</v>
      </c>
      <c r="G1179" s="3286">
        <v>0</v>
      </c>
      <c r="H1179" s="3943">
        <f>ROUND((G1179*F1179),2)</f>
        <v>0</v>
      </c>
    </row>
    <row r="1180" spans="1:8">
      <c r="A1180" s="3349"/>
      <c r="B1180" s="3349"/>
      <c r="C1180" s="3350"/>
      <c r="D1180" s="3351"/>
      <c r="E1180" s="3352"/>
      <c r="F1180" s="3353"/>
      <c r="G1180" s="3354"/>
      <c r="H1180" s="3970"/>
    </row>
    <row r="1181" spans="1:8" ht="15">
      <c r="A1181" s="3380" t="s">
        <v>4764</v>
      </c>
      <c r="B1181" s="3271">
        <v>5</v>
      </c>
      <c r="C1181" s="3271">
        <v>18</v>
      </c>
      <c r="D1181" s="3273" t="s">
        <v>8460</v>
      </c>
      <c r="E1181" s="3283" t="s">
        <v>525</v>
      </c>
      <c r="F1181" s="3285">
        <v>1</v>
      </c>
      <c r="G1181" s="3286">
        <v>0</v>
      </c>
      <c r="H1181" s="3943">
        <f>ROUND((G1181*F1181),2)</f>
        <v>0</v>
      </c>
    </row>
    <row r="1182" spans="1:8">
      <c r="A1182" s="3349"/>
      <c r="B1182" s="3349"/>
      <c r="C1182" s="3350"/>
      <c r="D1182" s="3351"/>
      <c r="E1182" s="3352"/>
      <c r="F1182" s="3353"/>
      <c r="G1182" s="3354"/>
      <c r="H1182" s="3970"/>
    </row>
    <row r="1183" spans="1:8" ht="15">
      <c r="A1183" s="3380" t="s">
        <v>4764</v>
      </c>
      <c r="B1183" s="3271">
        <v>5</v>
      </c>
      <c r="C1183" s="3271">
        <v>19</v>
      </c>
      <c r="D1183" s="3273" t="s">
        <v>8461</v>
      </c>
      <c r="E1183" s="3283" t="s">
        <v>525</v>
      </c>
      <c r="F1183" s="3285">
        <v>13</v>
      </c>
      <c r="G1183" s="3286">
        <v>0</v>
      </c>
      <c r="H1183" s="3943">
        <f>ROUND((G1183*F1183),2)</f>
        <v>0</v>
      </c>
    </row>
    <row r="1184" spans="1:8">
      <c r="A1184" s="3349"/>
      <c r="B1184" s="3349"/>
      <c r="C1184" s="3350"/>
      <c r="D1184" s="3351"/>
      <c r="E1184" s="3352"/>
      <c r="F1184" s="3353"/>
      <c r="G1184" s="3354"/>
      <c r="H1184" s="3970"/>
    </row>
    <row r="1185" spans="1:8" ht="38.25">
      <c r="A1185" s="3380" t="s">
        <v>4764</v>
      </c>
      <c r="B1185" s="3271">
        <v>5</v>
      </c>
      <c r="C1185" s="3271">
        <v>20</v>
      </c>
      <c r="D1185" s="3289" t="s">
        <v>8417</v>
      </c>
      <c r="E1185" s="3283"/>
      <c r="F1185" s="3285"/>
      <c r="G1185" s="3287"/>
      <c r="H1185" s="3943"/>
    </row>
    <row r="1186" spans="1:8">
      <c r="A1186" s="3380" t="s">
        <v>4764</v>
      </c>
      <c r="B1186" s="3271">
        <v>5</v>
      </c>
      <c r="C1186" s="3271" t="s">
        <v>7607</v>
      </c>
      <c r="D1186" s="3277" t="s">
        <v>8462</v>
      </c>
      <c r="E1186" s="3283" t="s">
        <v>1710</v>
      </c>
      <c r="F1186" s="4286">
        <v>2</v>
      </c>
      <c r="G1186" s="3286">
        <v>0</v>
      </c>
      <c r="H1186" s="3943">
        <f t="shared" ref="H1186:H1195" si="9">ROUND((G1186*F1186),2)</f>
        <v>0</v>
      </c>
    </row>
    <row r="1187" spans="1:8">
      <c r="A1187" s="3380" t="s">
        <v>4764</v>
      </c>
      <c r="B1187" s="3271">
        <v>5</v>
      </c>
      <c r="C1187" s="3271" t="s">
        <v>7608</v>
      </c>
      <c r="D1187" s="3277" t="s">
        <v>8463</v>
      </c>
      <c r="E1187" s="3283" t="s">
        <v>1710</v>
      </c>
      <c r="F1187" s="4286">
        <v>25</v>
      </c>
      <c r="G1187" s="3286">
        <v>0</v>
      </c>
      <c r="H1187" s="3943">
        <f t="shared" si="9"/>
        <v>0</v>
      </c>
    </row>
    <row r="1188" spans="1:8">
      <c r="A1188" s="3380" t="s">
        <v>4764</v>
      </c>
      <c r="B1188" s="3271">
        <v>5</v>
      </c>
      <c r="C1188" s="3271" t="s">
        <v>7609</v>
      </c>
      <c r="D1188" s="3277" t="s">
        <v>8464</v>
      </c>
      <c r="E1188" s="3283" t="s">
        <v>1710</v>
      </c>
      <c r="F1188" s="4286">
        <v>65</v>
      </c>
      <c r="G1188" s="3286">
        <v>0</v>
      </c>
      <c r="H1188" s="3943">
        <f t="shared" si="9"/>
        <v>0</v>
      </c>
    </row>
    <row r="1189" spans="1:8">
      <c r="A1189" s="3380" t="s">
        <v>4764</v>
      </c>
      <c r="B1189" s="3271">
        <v>5</v>
      </c>
      <c r="C1189" s="3271" t="s">
        <v>7610</v>
      </c>
      <c r="D1189" s="3277" t="s">
        <v>8465</v>
      </c>
      <c r="E1189" s="3283" t="s">
        <v>1710</v>
      </c>
      <c r="F1189" s="4286">
        <v>9</v>
      </c>
      <c r="G1189" s="3286">
        <v>0</v>
      </c>
      <c r="H1189" s="3943">
        <f t="shared" si="9"/>
        <v>0</v>
      </c>
    </row>
    <row r="1190" spans="1:8">
      <c r="A1190" s="3380" t="s">
        <v>4764</v>
      </c>
      <c r="B1190" s="3271">
        <v>5</v>
      </c>
      <c r="C1190" s="3271" t="s">
        <v>7611</v>
      </c>
      <c r="D1190" s="3277" t="s">
        <v>8466</v>
      </c>
      <c r="E1190" s="3283" t="s">
        <v>1710</v>
      </c>
      <c r="F1190" s="4286">
        <v>59</v>
      </c>
      <c r="G1190" s="3286">
        <v>0</v>
      </c>
      <c r="H1190" s="3943">
        <f t="shared" si="9"/>
        <v>0</v>
      </c>
    </row>
    <row r="1191" spans="1:8">
      <c r="A1191" s="3380" t="s">
        <v>4764</v>
      </c>
      <c r="B1191" s="3271">
        <v>5</v>
      </c>
      <c r="C1191" s="3271" t="s">
        <v>7612</v>
      </c>
      <c r="D1191" s="3277" t="s">
        <v>8468</v>
      </c>
      <c r="E1191" s="3283" t="s">
        <v>1710</v>
      </c>
      <c r="F1191" s="4286">
        <v>13</v>
      </c>
      <c r="G1191" s="3286">
        <v>0</v>
      </c>
      <c r="H1191" s="3943">
        <f t="shared" si="9"/>
        <v>0</v>
      </c>
    </row>
    <row r="1192" spans="1:8">
      <c r="A1192" s="3380" t="s">
        <v>4764</v>
      </c>
      <c r="B1192" s="3271">
        <v>5</v>
      </c>
      <c r="C1192" s="3271" t="s">
        <v>7614</v>
      </c>
      <c r="D1192" s="3277" t="s">
        <v>8418</v>
      </c>
      <c r="E1192" s="3283" t="s">
        <v>1710</v>
      </c>
      <c r="F1192" s="4286">
        <v>27</v>
      </c>
      <c r="G1192" s="3286">
        <v>0</v>
      </c>
      <c r="H1192" s="3943">
        <f t="shared" si="9"/>
        <v>0</v>
      </c>
    </row>
    <row r="1193" spans="1:8">
      <c r="A1193" s="3380" t="s">
        <v>4764</v>
      </c>
      <c r="B1193" s="3271">
        <v>5</v>
      </c>
      <c r="C1193" s="3271" t="s">
        <v>8555</v>
      </c>
      <c r="D1193" s="3277" t="s">
        <v>8419</v>
      </c>
      <c r="E1193" s="3283" t="s">
        <v>1710</v>
      </c>
      <c r="F1193" s="4286">
        <v>17</v>
      </c>
      <c r="G1193" s="3286">
        <v>0</v>
      </c>
      <c r="H1193" s="3943">
        <f t="shared" si="9"/>
        <v>0</v>
      </c>
    </row>
    <row r="1194" spans="1:8">
      <c r="A1194" s="3380" t="s">
        <v>4764</v>
      </c>
      <c r="B1194" s="3271">
        <v>5</v>
      </c>
      <c r="C1194" s="3271" t="s">
        <v>8556</v>
      </c>
      <c r="D1194" s="3277" t="s">
        <v>8420</v>
      </c>
      <c r="E1194" s="3283" t="s">
        <v>1710</v>
      </c>
      <c r="F1194" s="4286">
        <v>52</v>
      </c>
      <c r="G1194" s="3286">
        <v>0</v>
      </c>
      <c r="H1194" s="3943">
        <f t="shared" si="9"/>
        <v>0</v>
      </c>
    </row>
    <row r="1195" spans="1:8">
      <c r="A1195" s="3380" t="s">
        <v>4764</v>
      </c>
      <c r="B1195" s="3271">
        <v>5</v>
      </c>
      <c r="C1195" s="3271" t="s">
        <v>8557</v>
      </c>
      <c r="D1195" s="3277" t="s">
        <v>8471</v>
      </c>
      <c r="E1195" s="3283" t="s">
        <v>1710</v>
      </c>
      <c r="F1195" s="4286">
        <v>3</v>
      </c>
      <c r="G1195" s="3286">
        <v>0</v>
      </c>
      <c r="H1195" s="3943">
        <f t="shared" si="9"/>
        <v>0</v>
      </c>
    </row>
    <row r="1196" spans="1:8">
      <c r="A1196" s="1095"/>
      <c r="B1196" s="1127"/>
      <c r="C1196" s="1327"/>
      <c r="D1196" s="4270"/>
      <c r="E1196" s="1323"/>
      <c r="F1196" s="1324"/>
      <c r="G1196" s="1113"/>
      <c r="H1196" s="3942"/>
    </row>
    <row r="1197" spans="1:8" ht="15">
      <c r="A1197" s="3380" t="s">
        <v>4764</v>
      </c>
      <c r="B1197" s="3271">
        <v>5</v>
      </c>
      <c r="C1197" s="3271">
        <v>21</v>
      </c>
      <c r="D1197" s="3273" t="s">
        <v>8421</v>
      </c>
      <c r="E1197" s="3283" t="s">
        <v>200</v>
      </c>
      <c r="F1197" s="3285">
        <v>1</v>
      </c>
      <c r="G1197" s="3286">
        <v>0</v>
      </c>
      <c r="H1197" s="3943">
        <f>ROUND((G1197*F1197),2)</f>
        <v>0</v>
      </c>
    </row>
    <row r="1198" spans="1:8">
      <c r="A1198" s="4287"/>
      <c r="B1198" s="4288"/>
      <c r="C1198" s="4288"/>
      <c r="D1198" s="4356"/>
      <c r="E1198" s="4357"/>
      <c r="F1198" s="4358"/>
      <c r="G1198" s="3382"/>
      <c r="H1198" s="4263"/>
    </row>
    <row r="1199" spans="1:8">
      <c r="A1199" s="1095"/>
      <c r="B1199" s="1127"/>
      <c r="C1199" s="1127"/>
      <c r="D1199" s="4162" t="s">
        <v>8472</v>
      </c>
      <c r="E1199" s="4359" t="s">
        <v>525</v>
      </c>
      <c r="F1199" s="4360">
        <v>1</v>
      </c>
      <c r="G1199" s="1113"/>
      <c r="H1199" s="3950"/>
    </row>
    <row r="1200" spans="1:8">
      <c r="A1200" s="1095"/>
      <c r="B1200" s="1127"/>
      <c r="C1200" s="1127"/>
      <c r="D1200" s="4162" t="s">
        <v>8473</v>
      </c>
      <c r="E1200" s="4359" t="s">
        <v>525</v>
      </c>
      <c r="F1200" s="4360">
        <v>4</v>
      </c>
      <c r="G1200" s="1113"/>
      <c r="H1200" s="3950"/>
    </row>
    <row r="1201" spans="1:8">
      <c r="A1201" s="1095"/>
      <c r="B1201" s="1127"/>
      <c r="C1201" s="1127"/>
      <c r="D1201" s="4162" t="s">
        <v>8474</v>
      </c>
      <c r="E1201" s="4359" t="s">
        <v>525</v>
      </c>
      <c r="F1201" s="4360">
        <v>3</v>
      </c>
      <c r="G1201" s="1113"/>
      <c r="H1201" s="3950"/>
    </row>
    <row r="1202" spans="1:8">
      <c r="A1202" s="1095"/>
      <c r="B1202" s="1127"/>
      <c r="C1202" s="1127"/>
      <c r="D1202" s="4162" t="s">
        <v>8475</v>
      </c>
      <c r="E1202" s="4359" t="s">
        <v>525</v>
      </c>
      <c r="F1202" s="4360">
        <v>3</v>
      </c>
      <c r="G1202" s="1113"/>
      <c r="H1202" s="3950"/>
    </row>
    <row r="1203" spans="1:8">
      <c r="A1203" s="1095"/>
      <c r="B1203" s="1127"/>
      <c r="C1203" s="1127"/>
      <c r="D1203" s="4162" t="s">
        <v>8476</v>
      </c>
      <c r="E1203" s="4359" t="s">
        <v>525</v>
      </c>
      <c r="F1203" s="4360">
        <v>11</v>
      </c>
      <c r="G1203" s="1113"/>
      <c r="H1203" s="3950"/>
    </row>
    <row r="1204" spans="1:8">
      <c r="A1204" s="1095"/>
      <c r="B1204" s="1127"/>
      <c r="C1204" s="1127"/>
      <c r="D1204" s="4162" t="s">
        <v>8477</v>
      </c>
      <c r="E1204" s="4359" t="s">
        <v>525</v>
      </c>
      <c r="F1204" s="4360">
        <v>14</v>
      </c>
      <c r="G1204" s="1113"/>
      <c r="H1204" s="3950"/>
    </row>
    <row r="1205" spans="1:8">
      <c r="A1205" s="1095"/>
      <c r="B1205" s="1127"/>
      <c r="C1205" s="1127"/>
      <c r="D1205" s="4162" t="s">
        <v>8478</v>
      </c>
      <c r="E1205" s="4359" t="s">
        <v>525</v>
      </c>
      <c r="F1205" s="4360">
        <v>4</v>
      </c>
      <c r="G1205" s="1113"/>
      <c r="H1205" s="3950"/>
    </row>
    <row r="1206" spans="1:8">
      <c r="A1206" s="1095"/>
      <c r="B1206" s="1127"/>
      <c r="C1206" s="1127"/>
      <c r="D1206" s="4162" t="s">
        <v>8479</v>
      </c>
      <c r="E1206" s="4359" t="s">
        <v>525</v>
      </c>
      <c r="F1206" s="4360">
        <v>1</v>
      </c>
      <c r="G1206" s="1113"/>
      <c r="H1206" s="3950"/>
    </row>
    <row r="1207" spans="1:8">
      <c r="A1207" s="1095"/>
      <c r="B1207" s="1127"/>
      <c r="C1207" s="1127"/>
      <c r="D1207" s="4162" t="s">
        <v>8480</v>
      </c>
      <c r="E1207" s="4359" t="s">
        <v>525</v>
      </c>
      <c r="F1207" s="4360">
        <v>7</v>
      </c>
      <c r="G1207" s="1113"/>
      <c r="H1207" s="3950"/>
    </row>
    <row r="1208" spans="1:8">
      <c r="A1208" s="1095"/>
      <c r="B1208" s="1127"/>
      <c r="C1208" s="1127"/>
      <c r="D1208" s="4162" t="s">
        <v>8481</v>
      </c>
      <c r="E1208" s="4359" t="s">
        <v>525</v>
      </c>
      <c r="F1208" s="4360">
        <v>3</v>
      </c>
      <c r="G1208" s="1113"/>
      <c r="H1208" s="3950"/>
    </row>
    <row r="1209" spans="1:8">
      <c r="A1209" s="1095"/>
      <c r="B1209" s="1127"/>
      <c r="C1209" s="1127"/>
      <c r="D1209" s="4162" t="s">
        <v>8482</v>
      </c>
      <c r="E1209" s="4359" t="s">
        <v>525</v>
      </c>
      <c r="F1209" s="4360">
        <v>31</v>
      </c>
      <c r="G1209" s="1113"/>
      <c r="H1209" s="3950"/>
    </row>
    <row r="1210" spans="1:8">
      <c r="A1210" s="1095"/>
      <c r="B1210" s="1127"/>
      <c r="C1210" s="1127"/>
      <c r="D1210" s="4162" t="s">
        <v>8483</v>
      </c>
      <c r="E1210" s="4359" t="s">
        <v>525</v>
      </c>
      <c r="F1210" s="4360">
        <v>2</v>
      </c>
      <c r="G1210" s="1113"/>
      <c r="H1210" s="3950"/>
    </row>
    <row r="1211" spans="1:8">
      <c r="A1211" s="1095"/>
      <c r="B1211" s="1127"/>
      <c r="C1211" s="1127"/>
      <c r="D1211" s="4162" t="s">
        <v>8484</v>
      </c>
      <c r="E1211" s="4359" t="s">
        <v>525</v>
      </c>
      <c r="F1211" s="4360">
        <v>4</v>
      </c>
      <c r="G1211" s="1113"/>
      <c r="H1211" s="3950"/>
    </row>
    <row r="1212" spans="1:8">
      <c r="A1212" s="1095"/>
      <c r="B1212" s="1127"/>
      <c r="C1212" s="1127"/>
      <c r="D1212" s="4162" t="s">
        <v>8485</v>
      </c>
      <c r="E1212" s="4359" t="s">
        <v>525</v>
      </c>
      <c r="F1212" s="4360">
        <v>4</v>
      </c>
      <c r="G1212" s="1113"/>
      <c r="H1212" s="3950"/>
    </row>
    <row r="1213" spans="1:8">
      <c r="A1213" s="1095"/>
      <c r="B1213" s="1127"/>
      <c r="C1213" s="1127"/>
      <c r="D1213" s="4162" t="s">
        <v>8486</v>
      </c>
      <c r="E1213" s="4359" t="s">
        <v>525</v>
      </c>
      <c r="F1213" s="4360">
        <v>5</v>
      </c>
      <c r="G1213" s="1113"/>
      <c r="H1213" s="3950"/>
    </row>
    <row r="1214" spans="1:8">
      <c r="A1214" s="1095"/>
      <c r="B1214" s="1127"/>
      <c r="C1214" s="1127"/>
      <c r="D1214" s="4162" t="s">
        <v>8487</v>
      </c>
      <c r="E1214" s="4359" t="s">
        <v>525</v>
      </c>
      <c r="F1214" s="4360">
        <v>2</v>
      </c>
      <c r="G1214" s="1113"/>
      <c r="H1214" s="3950"/>
    </row>
    <row r="1215" spans="1:8">
      <c r="A1215" s="1095"/>
      <c r="B1215" s="1127"/>
      <c r="C1215" s="1127"/>
      <c r="D1215" s="4162" t="s">
        <v>8488</v>
      </c>
      <c r="E1215" s="4359" t="s">
        <v>525</v>
      </c>
      <c r="F1215" s="4360">
        <v>1</v>
      </c>
      <c r="G1215" s="1113"/>
      <c r="H1215" s="3950"/>
    </row>
    <row r="1216" spans="1:8">
      <c r="A1216" s="1095"/>
      <c r="B1216" s="1127"/>
      <c r="C1216" s="1127"/>
      <c r="D1216" s="4162" t="s">
        <v>8489</v>
      </c>
      <c r="E1216" s="4359" t="s">
        <v>525</v>
      </c>
      <c r="F1216" s="4360">
        <v>1</v>
      </c>
      <c r="G1216" s="1113"/>
      <c r="H1216" s="3950"/>
    </row>
    <row r="1217" spans="1:8">
      <c r="A1217" s="1095"/>
      <c r="B1217" s="1127"/>
      <c r="C1217" s="1127"/>
      <c r="D1217" s="4162" t="s">
        <v>8490</v>
      </c>
      <c r="E1217" s="4359" t="s">
        <v>525</v>
      </c>
      <c r="F1217" s="4360">
        <v>2</v>
      </c>
      <c r="G1217" s="1113"/>
      <c r="H1217" s="3950"/>
    </row>
    <row r="1218" spans="1:8">
      <c r="A1218" s="1095"/>
      <c r="B1218" s="1127"/>
      <c r="C1218" s="1127"/>
      <c r="D1218" s="4162" t="s">
        <v>8491</v>
      </c>
      <c r="E1218" s="4359" t="s">
        <v>525</v>
      </c>
      <c r="F1218" s="4360">
        <v>5</v>
      </c>
      <c r="G1218" s="1113"/>
      <c r="H1218" s="3950"/>
    </row>
    <row r="1219" spans="1:8">
      <c r="A1219" s="1095"/>
      <c r="B1219" s="1127"/>
      <c r="C1219" s="1127"/>
      <c r="D1219" s="4162" t="s">
        <v>8492</v>
      </c>
      <c r="E1219" s="4359" t="s">
        <v>525</v>
      </c>
      <c r="F1219" s="4360">
        <v>3</v>
      </c>
      <c r="G1219" s="1113"/>
      <c r="H1219" s="3950"/>
    </row>
    <row r="1220" spans="1:8">
      <c r="A1220" s="1095"/>
      <c r="B1220" s="1127"/>
      <c r="C1220" s="1127"/>
      <c r="D1220" s="4162" t="s">
        <v>8493</v>
      </c>
      <c r="E1220" s="4359" t="s">
        <v>525</v>
      </c>
      <c r="F1220" s="4360">
        <v>12</v>
      </c>
      <c r="G1220" s="1113"/>
      <c r="H1220" s="3950"/>
    </row>
    <row r="1221" spans="1:8">
      <c r="A1221" s="1095"/>
      <c r="B1221" s="1127"/>
      <c r="C1221" s="1127"/>
      <c r="D1221" s="4162" t="s">
        <v>8494</v>
      </c>
      <c r="E1221" s="4359" t="s">
        <v>525</v>
      </c>
      <c r="F1221" s="4360">
        <v>5</v>
      </c>
      <c r="G1221" s="1113"/>
      <c r="H1221" s="3950"/>
    </row>
    <row r="1222" spans="1:8">
      <c r="A1222" s="1095"/>
      <c r="B1222" s="1127"/>
      <c r="C1222" s="1127"/>
      <c r="D1222" s="4162" t="s">
        <v>8495</v>
      </c>
      <c r="E1222" s="4359" t="s">
        <v>525</v>
      </c>
      <c r="F1222" s="4360">
        <v>1</v>
      </c>
      <c r="G1222" s="1113"/>
      <c r="H1222" s="3950"/>
    </row>
    <row r="1223" spans="1:8">
      <c r="A1223" s="1095"/>
      <c r="B1223" s="1127"/>
      <c r="C1223" s="1127"/>
      <c r="D1223" s="4162" t="s">
        <v>8497</v>
      </c>
      <c r="E1223" s="4359" t="s">
        <v>525</v>
      </c>
      <c r="F1223" s="4360">
        <v>2</v>
      </c>
      <c r="G1223" s="1113"/>
      <c r="H1223" s="3950"/>
    </row>
    <row r="1224" spans="1:8">
      <c r="A1224" s="1095"/>
      <c r="B1224" s="1127"/>
      <c r="C1224" s="1127"/>
      <c r="D1224" s="4162" t="s">
        <v>8558</v>
      </c>
      <c r="E1224" s="4359" t="s">
        <v>525</v>
      </c>
      <c r="F1224" s="4360">
        <v>1</v>
      </c>
      <c r="G1224" s="1113"/>
      <c r="H1224" s="3950"/>
    </row>
    <row r="1225" spans="1:8">
      <c r="A1225" s="1095"/>
      <c r="B1225" s="1127"/>
      <c r="C1225" s="1127"/>
      <c r="D1225" s="4162" t="s">
        <v>8499</v>
      </c>
      <c r="E1225" s="4359" t="s">
        <v>525</v>
      </c>
      <c r="F1225" s="4360">
        <v>2</v>
      </c>
      <c r="G1225" s="1113"/>
      <c r="H1225" s="3950"/>
    </row>
    <row r="1226" spans="1:8">
      <c r="A1226" s="1095"/>
      <c r="B1226" s="1127"/>
      <c r="C1226" s="1127"/>
      <c r="D1226" s="4162" t="s">
        <v>8422</v>
      </c>
      <c r="E1226" s="4359" t="s">
        <v>525</v>
      </c>
      <c r="F1226" s="4360">
        <v>8</v>
      </c>
      <c r="G1226" s="1113"/>
      <c r="H1226" s="3950"/>
    </row>
    <row r="1227" spans="1:8">
      <c r="A1227" s="1095"/>
      <c r="B1227" s="1127"/>
      <c r="C1227" s="1127"/>
      <c r="D1227" s="4162" t="s">
        <v>8425</v>
      </c>
      <c r="E1227" s="4359" t="s">
        <v>525</v>
      </c>
      <c r="F1227" s="4360">
        <v>5</v>
      </c>
      <c r="G1227" s="1113"/>
      <c r="H1227" s="3950"/>
    </row>
    <row r="1228" spans="1:8">
      <c r="A1228" s="1095"/>
      <c r="B1228" s="1127"/>
      <c r="C1228" s="1127"/>
      <c r="D1228" s="4162" t="s">
        <v>8426</v>
      </c>
      <c r="E1228" s="4359" t="s">
        <v>525</v>
      </c>
      <c r="F1228" s="4360">
        <v>7</v>
      </c>
      <c r="G1228" s="1113"/>
      <c r="H1228" s="3950"/>
    </row>
    <row r="1229" spans="1:8">
      <c r="A1229" s="1095"/>
      <c r="B1229" s="1127"/>
      <c r="C1229" s="1127"/>
      <c r="D1229" s="4162" t="s">
        <v>8427</v>
      </c>
      <c r="E1229" s="4359" t="s">
        <v>525</v>
      </c>
      <c r="F1229" s="4360">
        <v>6</v>
      </c>
      <c r="G1229" s="1113"/>
      <c r="H1229" s="3950"/>
    </row>
    <row r="1230" spans="1:8">
      <c r="A1230" s="1095"/>
      <c r="B1230" s="1127"/>
      <c r="C1230" s="1127"/>
      <c r="D1230" s="4162" t="s">
        <v>8504</v>
      </c>
      <c r="E1230" s="4359" t="s">
        <v>525</v>
      </c>
      <c r="F1230" s="4360">
        <v>1</v>
      </c>
      <c r="G1230" s="1113"/>
      <c r="H1230" s="3950"/>
    </row>
    <row r="1231" spans="1:8">
      <c r="A1231" s="1095"/>
      <c r="B1231" s="1127"/>
      <c r="C1231" s="1127"/>
      <c r="D1231" s="4162" t="s">
        <v>8505</v>
      </c>
      <c r="E1231" s="4359" t="s">
        <v>525</v>
      </c>
      <c r="F1231" s="4360">
        <v>1</v>
      </c>
      <c r="G1231" s="1113"/>
      <c r="H1231" s="3950"/>
    </row>
    <row r="1232" spans="1:8">
      <c r="A1232" s="1095"/>
      <c r="B1232" s="1127"/>
      <c r="C1232" s="1127"/>
      <c r="D1232" s="4162" t="s">
        <v>8429</v>
      </c>
      <c r="E1232" s="4359" t="s">
        <v>525</v>
      </c>
      <c r="F1232" s="4360">
        <v>1</v>
      </c>
      <c r="G1232" s="1113"/>
      <c r="H1232" s="3950"/>
    </row>
    <row r="1233" spans="1:8">
      <c r="A1233" s="1095"/>
      <c r="B1233" s="1127"/>
      <c r="C1233" s="1127"/>
      <c r="D1233" s="4162" t="s">
        <v>8431</v>
      </c>
      <c r="E1233" s="4359" t="s">
        <v>525</v>
      </c>
      <c r="F1233" s="4360">
        <v>5</v>
      </c>
      <c r="G1233" s="1113"/>
      <c r="H1233" s="3950"/>
    </row>
    <row r="1234" spans="1:8">
      <c r="A1234" s="1095"/>
      <c r="B1234" s="1127"/>
      <c r="C1234" s="1127"/>
      <c r="D1234" s="4162" t="s">
        <v>8432</v>
      </c>
      <c r="E1234" s="4359" t="s">
        <v>525</v>
      </c>
      <c r="F1234" s="4360">
        <v>6</v>
      </c>
      <c r="G1234" s="1113"/>
      <c r="H1234" s="3950"/>
    </row>
    <row r="1235" spans="1:8">
      <c r="A1235" s="1095"/>
      <c r="B1235" s="1127"/>
      <c r="C1235" s="1127"/>
      <c r="D1235" s="4162" t="s">
        <v>8506</v>
      </c>
      <c r="E1235" s="4359" t="s">
        <v>525</v>
      </c>
      <c r="F1235" s="4360">
        <v>7</v>
      </c>
      <c r="G1235" s="1113"/>
      <c r="H1235" s="3950"/>
    </row>
    <row r="1236" spans="1:8">
      <c r="A1236" s="1095"/>
      <c r="B1236" s="1127"/>
      <c r="C1236" s="1127"/>
      <c r="D1236" s="4162" t="s">
        <v>8507</v>
      </c>
      <c r="E1236" s="4359" t="s">
        <v>525</v>
      </c>
      <c r="F1236" s="4360">
        <v>1</v>
      </c>
      <c r="G1236" s="1113"/>
      <c r="H1236" s="3950"/>
    </row>
    <row r="1237" spans="1:8">
      <c r="A1237" s="1095"/>
      <c r="B1237" s="1127"/>
      <c r="C1237" s="1127"/>
      <c r="D1237" s="4162" t="s">
        <v>8433</v>
      </c>
      <c r="E1237" s="4359" t="s">
        <v>525</v>
      </c>
      <c r="F1237" s="4360">
        <v>1</v>
      </c>
      <c r="G1237" s="1113"/>
      <c r="H1237" s="3950"/>
    </row>
    <row r="1238" spans="1:8">
      <c r="A1238" s="1095"/>
      <c r="B1238" s="1127"/>
      <c r="C1238" s="1127"/>
      <c r="D1238" s="4162" t="s">
        <v>8434</v>
      </c>
      <c r="E1238" s="4359" t="s">
        <v>525</v>
      </c>
      <c r="F1238" s="4360">
        <v>10</v>
      </c>
      <c r="G1238" s="1113"/>
      <c r="H1238" s="3950"/>
    </row>
    <row r="1239" spans="1:8">
      <c r="A1239" s="1095"/>
      <c r="B1239" s="1127"/>
      <c r="C1239" s="1127"/>
      <c r="D1239" s="4162" t="s">
        <v>8559</v>
      </c>
      <c r="E1239" s="4359" t="s">
        <v>525</v>
      </c>
      <c r="F1239" s="4360">
        <v>1</v>
      </c>
      <c r="G1239" s="1113"/>
      <c r="H1239" s="3950"/>
    </row>
    <row r="1240" spans="1:8">
      <c r="A1240" s="1095"/>
      <c r="B1240" s="1127"/>
      <c r="C1240" s="1127"/>
      <c r="D1240" s="4162" t="s">
        <v>8509</v>
      </c>
      <c r="E1240" s="4359" t="s">
        <v>525</v>
      </c>
      <c r="F1240" s="4360">
        <v>1</v>
      </c>
      <c r="G1240" s="1113"/>
      <c r="H1240" s="3950"/>
    </row>
    <row r="1241" spans="1:8">
      <c r="A1241" s="1095"/>
      <c r="B1241" s="1127"/>
      <c r="C1241" s="1127"/>
      <c r="D1241" s="4162" t="s">
        <v>8510</v>
      </c>
      <c r="E1241" s="4359" t="s">
        <v>525</v>
      </c>
      <c r="F1241" s="4360">
        <v>2</v>
      </c>
      <c r="G1241" s="1113"/>
      <c r="H1241" s="3950"/>
    </row>
    <row r="1242" spans="1:8">
      <c r="A1242" s="1095"/>
      <c r="B1242" s="1127"/>
      <c r="C1242" s="1127"/>
      <c r="D1242" s="4162" t="s">
        <v>8511</v>
      </c>
      <c r="E1242" s="4359" t="s">
        <v>525</v>
      </c>
      <c r="F1242" s="4360">
        <v>1</v>
      </c>
      <c r="G1242" s="1113"/>
      <c r="H1242" s="3950"/>
    </row>
    <row r="1243" spans="1:8">
      <c r="A1243" s="1095"/>
      <c r="B1243" s="1127"/>
      <c r="C1243" s="1127"/>
      <c r="D1243" s="4162" t="s">
        <v>8513</v>
      </c>
      <c r="E1243" s="4359" t="s">
        <v>525</v>
      </c>
      <c r="F1243" s="4360">
        <v>2</v>
      </c>
      <c r="G1243" s="1113"/>
      <c r="H1243" s="3950"/>
    </row>
    <row r="1244" spans="1:8">
      <c r="A1244" s="2232"/>
      <c r="B1244" s="2232"/>
      <c r="C1244" s="2233"/>
      <c r="D1244" s="2234"/>
      <c r="E1244" s="2235"/>
      <c r="F1244" s="2236"/>
      <c r="G1244" s="2237"/>
      <c r="H1244" s="3972"/>
    </row>
    <row r="1245" spans="1:8">
      <c r="A1245" s="3380" t="s">
        <v>4764</v>
      </c>
      <c r="B1245" s="3271">
        <v>5</v>
      </c>
      <c r="C1245" s="3271">
        <v>22</v>
      </c>
      <c r="D1245" s="3273" t="s">
        <v>6484</v>
      </c>
      <c r="E1245" s="3283" t="s">
        <v>200</v>
      </c>
      <c r="F1245" s="3285">
        <v>1</v>
      </c>
      <c r="G1245" s="3286">
        <v>0</v>
      </c>
      <c r="H1245" s="3943">
        <f>ROUND((G1245*F1245),2)</f>
        <v>0</v>
      </c>
    </row>
    <row r="1246" spans="1:8">
      <c r="A1246" s="4287"/>
      <c r="B1246" s="4288"/>
      <c r="C1246" s="4288"/>
      <c r="D1246" s="4356"/>
      <c r="E1246" s="4357"/>
      <c r="F1246" s="4358"/>
      <c r="G1246" s="3382"/>
      <c r="H1246" s="4263"/>
    </row>
    <row r="1247" spans="1:8">
      <c r="A1247" s="1095"/>
      <c r="B1247" s="1127"/>
      <c r="C1247" s="1127"/>
      <c r="D1247" s="4162" t="s">
        <v>8515</v>
      </c>
      <c r="E1247" s="4359" t="s">
        <v>525</v>
      </c>
      <c r="F1247" s="4360">
        <v>2</v>
      </c>
      <c r="G1247" s="1113"/>
      <c r="H1247" s="3950"/>
    </row>
    <row r="1248" spans="1:8">
      <c r="A1248" s="1095"/>
      <c r="B1248" s="1127"/>
      <c r="C1248" s="1127"/>
      <c r="D1248" s="4162" t="s">
        <v>8516</v>
      </c>
      <c r="E1248" s="4359" t="s">
        <v>525</v>
      </c>
      <c r="F1248" s="4360">
        <v>13</v>
      </c>
      <c r="G1248" s="1113"/>
      <c r="H1248" s="3950"/>
    </row>
    <row r="1249" spans="1:8">
      <c r="A1249" s="1095"/>
      <c r="B1249" s="1127"/>
      <c r="C1249" s="1127"/>
      <c r="D1249" s="4162" t="s">
        <v>8517</v>
      </c>
      <c r="E1249" s="4359" t="s">
        <v>525</v>
      </c>
      <c r="F1249" s="4360">
        <v>4</v>
      </c>
      <c r="G1249" s="1113"/>
      <c r="H1249" s="3950"/>
    </row>
    <row r="1250" spans="1:8" ht="25.5">
      <c r="A1250" s="1095"/>
      <c r="B1250" s="1127"/>
      <c r="C1250" s="1127"/>
      <c r="D1250" s="4162" t="s">
        <v>8518</v>
      </c>
      <c r="E1250" s="4359" t="s">
        <v>525</v>
      </c>
      <c r="F1250" s="4360">
        <v>12</v>
      </c>
      <c r="G1250" s="1113"/>
      <c r="H1250" s="3950"/>
    </row>
    <row r="1251" spans="1:8">
      <c r="A1251" s="1095"/>
      <c r="B1251" s="1127"/>
      <c r="C1251" s="1127"/>
      <c r="D1251" s="4162" t="s">
        <v>8519</v>
      </c>
      <c r="E1251" s="4359" t="s">
        <v>525</v>
      </c>
      <c r="F1251" s="4360">
        <v>19</v>
      </c>
      <c r="G1251" s="1113"/>
      <c r="H1251" s="3950"/>
    </row>
    <row r="1252" spans="1:8" ht="25.5">
      <c r="A1252" s="1095"/>
      <c r="B1252" s="1127"/>
      <c r="C1252" s="1127"/>
      <c r="D1252" s="4162" t="s">
        <v>8435</v>
      </c>
      <c r="E1252" s="4359" t="s">
        <v>525</v>
      </c>
      <c r="F1252" s="4360">
        <v>18</v>
      </c>
      <c r="G1252" s="1113"/>
      <c r="H1252" s="3950"/>
    </row>
    <row r="1253" spans="1:8" ht="25.5">
      <c r="A1253" s="1095"/>
      <c r="B1253" s="1127"/>
      <c r="C1253" s="1127"/>
      <c r="D1253" s="4162" t="s">
        <v>8436</v>
      </c>
      <c r="E1253" s="4359" t="s">
        <v>525</v>
      </c>
      <c r="F1253" s="4360">
        <v>6</v>
      </c>
      <c r="G1253" s="1113"/>
      <c r="H1253" s="3950"/>
    </row>
    <row r="1254" spans="1:8" ht="25.5">
      <c r="A1254" s="1095"/>
      <c r="B1254" s="1127"/>
      <c r="C1254" s="1127"/>
      <c r="D1254" s="4162" t="s">
        <v>8520</v>
      </c>
      <c r="E1254" s="4359" t="s">
        <v>525</v>
      </c>
      <c r="F1254" s="4360">
        <v>31</v>
      </c>
      <c r="G1254" s="1113"/>
      <c r="H1254" s="3950"/>
    </row>
    <row r="1255" spans="1:8">
      <c r="A1255" s="1095"/>
      <c r="B1255" s="1127"/>
      <c r="C1255" s="1127"/>
      <c r="D1255" s="4162" t="s">
        <v>8437</v>
      </c>
      <c r="E1255" s="4359" t="s">
        <v>525</v>
      </c>
      <c r="F1255" s="4360">
        <v>15.72</v>
      </c>
      <c r="G1255" s="1113"/>
      <c r="H1255" s="3950"/>
    </row>
    <row r="1256" spans="1:8" ht="25.5">
      <c r="A1256" s="1095"/>
      <c r="B1256" s="1127"/>
      <c r="C1256" s="1127"/>
      <c r="D1256" s="4162" t="s">
        <v>8438</v>
      </c>
      <c r="E1256" s="4359" t="s">
        <v>525</v>
      </c>
      <c r="F1256" s="4360">
        <v>144</v>
      </c>
      <c r="G1256" s="1113"/>
      <c r="H1256" s="3950"/>
    </row>
    <row r="1257" spans="1:8">
      <c r="A1257" s="1095"/>
      <c r="B1257" s="1127"/>
      <c r="C1257" s="1127"/>
      <c r="D1257" s="4162" t="s">
        <v>8439</v>
      </c>
      <c r="E1257" s="4359" t="s">
        <v>525</v>
      </c>
      <c r="F1257" s="4360">
        <v>1.35</v>
      </c>
      <c r="G1257" s="1113"/>
      <c r="H1257" s="3950"/>
    </row>
    <row r="1258" spans="1:8">
      <c r="A1258" s="1095"/>
      <c r="B1258" s="1127"/>
      <c r="C1258" s="1127"/>
      <c r="D1258" s="4162" t="s">
        <v>8440</v>
      </c>
      <c r="E1258" s="4359" t="s">
        <v>525</v>
      </c>
      <c r="F1258" s="4360">
        <v>1</v>
      </c>
      <c r="G1258" s="1113"/>
      <c r="H1258" s="3950"/>
    </row>
    <row r="1259" spans="1:8">
      <c r="A1259" s="1095"/>
      <c r="B1259" s="1127"/>
      <c r="C1259" s="1127"/>
      <c r="D1259" s="4162" t="s">
        <v>8521</v>
      </c>
      <c r="E1259" s="4359" t="s">
        <v>525</v>
      </c>
      <c r="F1259" s="4360">
        <v>1.5</v>
      </c>
      <c r="G1259" s="1113"/>
      <c r="H1259" s="3950"/>
    </row>
    <row r="1260" spans="1:8">
      <c r="A1260" s="1095"/>
      <c r="B1260" s="1127"/>
      <c r="C1260" s="1127"/>
      <c r="D1260" s="4162" t="s">
        <v>8522</v>
      </c>
      <c r="E1260" s="4359" t="s">
        <v>525</v>
      </c>
      <c r="F1260" s="4360">
        <v>1</v>
      </c>
      <c r="G1260" s="1113"/>
      <c r="H1260" s="3950"/>
    </row>
    <row r="1261" spans="1:8">
      <c r="A1261" s="1095"/>
      <c r="B1261" s="1127"/>
      <c r="C1261" s="1127"/>
      <c r="D1261" s="4162" t="s">
        <v>8523</v>
      </c>
      <c r="E1261" s="4359" t="s">
        <v>525</v>
      </c>
      <c r="F1261" s="4360">
        <v>53</v>
      </c>
      <c r="G1261" s="1113"/>
      <c r="H1261" s="3950"/>
    </row>
    <row r="1262" spans="1:8">
      <c r="A1262" s="1095"/>
      <c r="B1262" s="1127"/>
      <c r="C1262" s="1127"/>
      <c r="D1262" s="4162" t="s">
        <v>8524</v>
      </c>
      <c r="E1262" s="4359" t="s">
        <v>525</v>
      </c>
      <c r="F1262" s="4360">
        <v>157</v>
      </c>
      <c r="G1262" s="1113"/>
      <c r="H1262" s="3950"/>
    </row>
    <row r="1263" spans="1:8">
      <c r="A1263" s="1095"/>
      <c r="B1263" s="1127"/>
      <c r="C1263" s="1127"/>
      <c r="D1263" s="4162" t="s">
        <v>8525</v>
      </c>
      <c r="E1263" s="4359" t="s">
        <v>525</v>
      </c>
      <c r="F1263" s="4360">
        <v>27</v>
      </c>
      <c r="G1263" s="1113"/>
      <c r="H1263" s="3950"/>
    </row>
    <row r="1264" spans="1:8">
      <c r="A1264" s="1095"/>
      <c r="B1264" s="1127"/>
      <c r="C1264" s="1127"/>
      <c r="D1264" s="4162" t="s">
        <v>8526</v>
      </c>
      <c r="E1264" s="4359" t="s">
        <v>525</v>
      </c>
      <c r="F1264" s="4360">
        <v>353</v>
      </c>
      <c r="G1264" s="1113"/>
      <c r="H1264" s="3950"/>
    </row>
    <row r="1265" spans="1:8" ht="25.5">
      <c r="A1265" s="1095"/>
      <c r="B1265" s="1127"/>
      <c r="C1265" s="1127"/>
      <c r="D1265" s="4162" t="s">
        <v>8527</v>
      </c>
      <c r="E1265" s="4359" t="s">
        <v>525</v>
      </c>
      <c r="F1265" s="4360">
        <v>2</v>
      </c>
      <c r="G1265" s="1113"/>
      <c r="H1265" s="3950"/>
    </row>
    <row r="1266" spans="1:8">
      <c r="A1266" s="1095"/>
      <c r="B1266" s="1127"/>
      <c r="C1266" s="1127"/>
      <c r="D1266" s="4162" t="s">
        <v>8528</v>
      </c>
      <c r="E1266" s="4359" t="s">
        <v>525</v>
      </c>
      <c r="F1266" s="4360">
        <v>30</v>
      </c>
      <c r="G1266" s="1113"/>
      <c r="H1266" s="3950"/>
    </row>
    <row r="1267" spans="1:8">
      <c r="A1267" s="1095"/>
      <c r="B1267" s="1127"/>
      <c r="C1267" s="1127"/>
      <c r="D1267" s="4162" t="s">
        <v>8529</v>
      </c>
      <c r="E1267" s="4359" t="s">
        <v>525</v>
      </c>
      <c r="F1267" s="4360">
        <v>2</v>
      </c>
      <c r="G1267" s="1113"/>
      <c r="H1267" s="3950"/>
    </row>
    <row r="1268" spans="1:8">
      <c r="A1268" s="1095"/>
      <c r="B1268" s="1127"/>
      <c r="C1268" s="1127"/>
      <c r="D1268" s="4162" t="s">
        <v>8530</v>
      </c>
      <c r="E1268" s="4359" t="s">
        <v>525</v>
      </c>
      <c r="F1268" s="4360">
        <v>27</v>
      </c>
      <c r="G1268" s="1113"/>
      <c r="H1268" s="3950"/>
    </row>
    <row r="1269" spans="1:8">
      <c r="A1269" s="1095"/>
      <c r="B1269" s="1127"/>
      <c r="C1269" s="1127"/>
      <c r="D1269" s="4162" t="s">
        <v>8531</v>
      </c>
      <c r="E1269" s="4359" t="s">
        <v>525</v>
      </c>
      <c r="F1269" s="4360">
        <v>6</v>
      </c>
      <c r="G1269" s="1113"/>
      <c r="H1269" s="3950"/>
    </row>
    <row r="1270" spans="1:8">
      <c r="A1270" s="1095"/>
      <c r="B1270" s="1127"/>
      <c r="C1270" s="1127"/>
      <c r="D1270" s="4162" t="s">
        <v>8532</v>
      </c>
      <c r="E1270" s="4359" t="s">
        <v>525</v>
      </c>
      <c r="F1270" s="4360">
        <v>14</v>
      </c>
      <c r="G1270" s="1113"/>
      <c r="H1270" s="3950"/>
    </row>
    <row r="1271" spans="1:8">
      <c r="A1271" s="1095"/>
      <c r="B1271" s="1127"/>
      <c r="C1271" s="1127"/>
      <c r="D1271" s="4162" t="s">
        <v>8533</v>
      </c>
      <c r="E1271" s="4359" t="s">
        <v>525</v>
      </c>
      <c r="F1271" s="4360">
        <v>25</v>
      </c>
      <c r="G1271" s="1113"/>
      <c r="H1271" s="3950"/>
    </row>
    <row r="1272" spans="1:8">
      <c r="A1272" s="1095"/>
      <c r="B1272" s="1127"/>
      <c r="C1272" s="1127"/>
      <c r="D1272" s="4162" t="s">
        <v>8534</v>
      </c>
      <c r="E1272" s="4359" t="s">
        <v>525</v>
      </c>
      <c r="F1272" s="4360">
        <v>32</v>
      </c>
      <c r="G1272" s="1113"/>
      <c r="H1272" s="3950"/>
    </row>
    <row r="1273" spans="1:8">
      <c r="A1273" s="1095"/>
      <c r="B1273" s="1127"/>
      <c r="C1273" s="1127"/>
      <c r="D1273" s="4162" t="s">
        <v>8535</v>
      </c>
      <c r="E1273" s="4359" t="s">
        <v>525</v>
      </c>
      <c r="F1273" s="4360">
        <v>9</v>
      </c>
      <c r="G1273" s="1113"/>
      <c r="H1273" s="3950"/>
    </row>
    <row r="1274" spans="1:8">
      <c r="A1274" s="1095"/>
      <c r="B1274" s="1127"/>
      <c r="C1274" s="1127"/>
      <c r="D1274" s="4162" t="s">
        <v>8536</v>
      </c>
      <c r="E1274" s="4359" t="s">
        <v>525</v>
      </c>
      <c r="F1274" s="4360">
        <v>6</v>
      </c>
      <c r="G1274" s="1113"/>
      <c r="H1274" s="3950"/>
    </row>
    <row r="1275" spans="1:8">
      <c r="A1275" s="1095"/>
      <c r="B1275" s="1127"/>
      <c r="C1275" s="1127"/>
      <c r="D1275" s="4162" t="s">
        <v>8537</v>
      </c>
      <c r="E1275" s="4359" t="s">
        <v>525</v>
      </c>
      <c r="F1275" s="4360">
        <v>1</v>
      </c>
      <c r="G1275" s="1113"/>
      <c r="H1275" s="3950"/>
    </row>
    <row r="1276" spans="1:8">
      <c r="A1276" s="1095"/>
      <c r="B1276" s="1127"/>
      <c r="C1276" s="1127"/>
      <c r="D1276" s="4162" t="s">
        <v>8560</v>
      </c>
      <c r="E1276" s="4359" t="s">
        <v>525</v>
      </c>
      <c r="F1276" s="4360">
        <v>9</v>
      </c>
      <c r="G1276" s="1113"/>
      <c r="H1276" s="3950"/>
    </row>
    <row r="1277" spans="1:8">
      <c r="A1277" s="1095"/>
      <c r="B1277" s="1127"/>
      <c r="C1277" s="1127"/>
      <c r="D1277" s="4162" t="s">
        <v>8538</v>
      </c>
      <c r="E1277" s="4359" t="s">
        <v>525</v>
      </c>
      <c r="F1277" s="4360">
        <v>18</v>
      </c>
      <c r="G1277" s="1113"/>
      <c r="H1277" s="3950"/>
    </row>
    <row r="1278" spans="1:8">
      <c r="A1278" s="1095"/>
      <c r="B1278" s="1127"/>
      <c r="C1278" s="1127"/>
      <c r="D1278" s="4162" t="s">
        <v>8539</v>
      </c>
      <c r="E1278" s="4359" t="s">
        <v>525</v>
      </c>
      <c r="F1278" s="4360">
        <v>4</v>
      </c>
      <c r="G1278" s="1113"/>
      <c r="H1278" s="3950"/>
    </row>
    <row r="1279" spans="1:8">
      <c r="A1279" s="1095"/>
      <c r="B1279" s="1127"/>
      <c r="C1279" s="1127"/>
      <c r="D1279" s="4162" t="s">
        <v>8540</v>
      </c>
      <c r="E1279" s="4359" t="s">
        <v>525</v>
      </c>
      <c r="F1279" s="4360">
        <v>2</v>
      </c>
      <c r="G1279" s="1113"/>
      <c r="H1279" s="3950"/>
    </row>
    <row r="1280" spans="1:8">
      <c r="A1280" s="1095"/>
      <c r="B1280" s="1127"/>
      <c r="C1280" s="1127"/>
      <c r="D1280" s="4162" t="s">
        <v>8541</v>
      </c>
      <c r="E1280" s="4359" t="s">
        <v>525</v>
      </c>
      <c r="F1280" s="4360">
        <v>82</v>
      </c>
      <c r="G1280" s="1113"/>
      <c r="H1280" s="3950"/>
    </row>
    <row r="1281" spans="1:8">
      <c r="A1281" s="1095"/>
      <c r="B1281" s="1127"/>
      <c r="C1281" s="1127"/>
      <c r="D1281" s="4162" t="s">
        <v>8542</v>
      </c>
      <c r="E1281" s="4359" t="s">
        <v>525</v>
      </c>
      <c r="F1281" s="4360">
        <v>4</v>
      </c>
      <c r="G1281" s="1113"/>
      <c r="H1281" s="3950"/>
    </row>
    <row r="1282" spans="1:8">
      <c r="A1282" s="1095"/>
      <c r="B1282" s="1127"/>
      <c r="C1282" s="1127"/>
      <c r="D1282" s="4162" t="s">
        <v>8543</v>
      </c>
      <c r="E1282" s="4359" t="s">
        <v>525</v>
      </c>
      <c r="F1282" s="4360">
        <v>2</v>
      </c>
      <c r="G1282" s="1113"/>
      <c r="H1282" s="3950"/>
    </row>
    <row r="1283" spans="1:8">
      <c r="A1283" s="1095"/>
      <c r="B1283" s="1127"/>
      <c r="C1283" s="1127"/>
      <c r="D1283" s="4162" t="s">
        <v>8544</v>
      </c>
      <c r="E1283" s="4359" t="s">
        <v>525</v>
      </c>
      <c r="F1283" s="4360">
        <v>2</v>
      </c>
      <c r="G1283" s="1113"/>
      <c r="H1283" s="3950"/>
    </row>
    <row r="1284" spans="1:8">
      <c r="A1284" s="1095"/>
      <c r="B1284" s="1127"/>
      <c r="C1284" s="1127"/>
      <c r="D1284" s="4162" t="s">
        <v>8545</v>
      </c>
      <c r="E1284" s="4359" t="s">
        <v>525</v>
      </c>
      <c r="F1284" s="4360">
        <v>2</v>
      </c>
      <c r="G1284" s="1113"/>
      <c r="H1284" s="3950"/>
    </row>
    <row r="1285" spans="1:8">
      <c r="A1285" s="1095"/>
      <c r="B1285" s="1127"/>
      <c r="C1285" s="1127"/>
      <c r="D1285" s="4162" t="s">
        <v>8546</v>
      </c>
      <c r="E1285" s="4359" t="s">
        <v>525</v>
      </c>
      <c r="F1285" s="4360">
        <v>9</v>
      </c>
      <c r="G1285" s="1113"/>
      <c r="H1285" s="3950"/>
    </row>
    <row r="1286" spans="1:8">
      <c r="A1286" s="1095"/>
      <c r="B1286" s="1127"/>
      <c r="C1286" s="1127"/>
      <c r="D1286" s="4162" t="s">
        <v>8447</v>
      </c>
      <c r="E1286" s="4359" t="s">
        <v>525</v>
      </c>
      <c r="F1286" s="4360">
        <v>1</v>
      </c>
      <c r="G1286" s="1113"/>
      <c r="H1286" s="3950"/>
    </row>
    <row r="1287" spans="1:8">
      <c r="A1287" s="1095"/>
      <c r="B1287" s="1127"/>
      <c r="C1287" s="1127"/>
      <c r="D1287" s="4162" t="s">
        <v>8448</v>
      </c>
      <c r="E1287" s="4359" t="s">
        <v>525</v>
      </c>
      <c r="F1287" s="4360">
        <v>6</v>
      </c>
      <c r="G1287" s="1113"/>
      <c r="H1287" s="3950"/>
    </row>
    <row r="1288" spans="1:8">
      <c r="A1288" s="1095"/>
      <c r="B1288" s="1127"/>
      <c r="C1288" s="1127"/>
      <c r="D1288" s="4162" t="s">
        <v>8450</v>
      </c>
      <c r="E1288" s="4359" t="s">
        <v>525</v>
      </c>
      <c r="F1288" s="4360">
        <v>13</v>
      </c>
      <c r="G1288" s="1113"/>
      <c r="H1288" s="3950"/>
    </row>
    <row r="1289" spans="1:8">
      <c r="A1289" s="1095"/>
      <c r="B1289" s="1127"/>
      <c r="C1289" s="1127"/>
      <c r="D1289" s="4162" t="s">
        <v>8451</v>
      </c>
      <c r="E1289" s="4359" t="s">
        <v>525</v>
      </c>
      <c r="F1289" s="4360">
        <v>7</v>
      </c>
      <c r="G1289" s="1113"/>
      <c r="H1289" s="3950"/>
    </row>
    <row r="1290" spans="1:8">
      <c r="A1290" s="1095"/>
      <c r="B1290" s="1127"/>
      <c r="C1290" s="1127"/>
      <c r="D1290" s="4162" t="s">
        <v>8548</v>
      </c>
      <c r="E1290" s="4359" t="s">
        <v>525</v>
      </c>
      <c r="F1290" s="4360">
        <v>16</v>
      </c>
      <c r="G1290" s="1113"/>
      <c r="H1290" s="3950"/>
    </row>
    <row r="1291" spans="1:8">
      <c r="A1291" s="1095"/>
      <c r="B1291" s="1127"/>
      <c r="C1291" s="1127"/>
      <c r="D1291" s="4162" t="s">
        <v>8549</v>
      </c>
      <c r="E1291" s="4359" t="s">
        <v>525</v>
      </c>
      <c r="F1291" s="4360">
        <v>18</v>
      </c>
      <c r="G1291" s="1113"/>
      <c r="H1291" s="3950"/>
    </row>
    <row r="1292" spans="1:8">
      <c r="A1292" s="1095"/>
      <c r="B1292" s="1127"/>
      <c r="C1292" s="1127"/>
      <c r="D1292" s="4162" t="s">
        <v>8550</v>
      </c>
      <c r="E1292" s="4359" t="s">
        <v>525</v>
      </c>
      <c r="F1292" s="4360">
        <v>44</v>
      </c>
      <c r="G1292" s="1113"/>
      <c r="H1292" s="3950"/>
    </row>
    <row r="1293" spans="1:8">
      <c r="A1293" s="1095"/>
      <c r="B1293" s="1127"/>
      <c r="C1293" s="1127"/>
      <c r="D1293" s="4162" t="s">
        <v>8561</v>
      </c>
      <c r="E1293" s="4359" t="s">
        <v>525</v>
      </c>
      <c r="F1293" s="4360">
        <v>1</v>
      </c>
      <c r="G1293" s="1113"/>
      <c r="H1293" s="3950"/>
    </row>
    <row r="1294" spans="1:8">
      <c r="A1294" s="2232"/>
      <c r="B1294" s="2232"/>
      <c r="C1294" s="2233"/>
      <c r="D1294" s="2234"/>
      <c r="E1294" s="2235"/>
      <c r="F1294" s="2236"/>
      <c r="G1294" s="2237"/>
      <c r="H1294" s="3972"/>
    </row>
    <row r="1295" spans="1:8">
      <c r="A1295" s="3380" t="s">
        <v>4764</v>
      </c>
      <c r="B1295" s="3271">
        <v>5</v>
      </c>
      <c r="C1295" s="3271">
        <v>23</v>
      </c>
      <c r="D1295" s="3273" t="s">
        <v>8050</v>
      </c>
      <c r="E1295" s="3283"/>
      <c r="F1295" s="3285"/>
      <c r="G1295" s="3287"/>
      <c r="H1295" s="3943"/>
    </row>
    <row r="1296" spans="1:8" ht="38.25">
      <c r="A1296" s="4287"/>
      <c r="B1296" s="4288"/>
      <c r="C1296" s="4288"/>
      <c r="D1296" s="4289" t="s">
        <v>8455</v>
      </c>
      <c r="E1296" s="4290"/>
      <c r="F1296" s="3381"/>
      <c r="G1296" s="3382"/>
      <c r="H1296" s="4253"/>
    </row>
    <row r="1297" spans="1:8">
      <c r="A1297" s="1095"/>
      <c r="B1297" s="1127"/>
      <c r="C1297" s="1127"/>
      <c r="D1297" s="1285" t="s">
        <v>4991</v>
      </c>
      <c r="E1297" s="1323"/>
      <c r="F1297" s="1324"/>
      <c r="G1297" s="1113"/>
      <c r="H1297" s="3942"/>
    </row>
    <row r="1298" spans="1:8">
      <c r="A1298" s="1095"/>
      <c r="B1298" s="1127"/>
      <c r="C1298" s="1127"/>
      <c r="D1298" s="1285" t="s">
        <v>5862</v>
      </c>
      <c r="E1298" s="1323"/>
      <c r="F1298" s="1324"/>
      <c r="G1298" s="1113"/>
      <c r="H1298" s="3942"/>
    </row>
    <row r="1299" spans="1:8">
      <c r="A1299" s="1095"/>
      <c r="B1299" s="1127"/>
      <c r="C1299" s="1127"/>
      <c r="D1299" s="1285" t="s">
        <v>5863</v>
      </c>
      <c r="E1299" s="1323"/>
      <c r="F1299" s="1324"/>
      <c r="G1299" s="1113"/>
      <c r="H1299" s="3942"/>
    </row>
    <row r="1300" spans="1:8">
      <c r="A1300" s="1095"/>
      <c r="B1300" s="1127"/>
      <c r="C1300" s="1127"/>
      <c r="D1300" s="1285" t="s">
        <v>5864</v>
      </c>
      <c r="E1300" s="1323"/>
      <c r="F1300" s="1324"/>
      <c r="G1300" s="1113"/>
      <c r="H1300" s="3942"/>
    </row>
    <row r="1301" spans="1:8">
      <c r="A1301" s="1095"/>
      <c r="B1301" s="1127"/>
      <c r="C1301" s="1127"/>
      <c r="D1301" s="1285" t="s">
        <v>5865</v>
      </c>
      <c r="E1301" s="1323"/>
      <c r="F1301" s="1324"/>
      <c r="G1301" s="1113"/>
      <c r="H1301" s="3942"/>
    </row>
    <row r="1302" spans="1:8">
      <c r="A1302" s="2243"/>
      <c r="B1302" s="2232"/>
      <c r="C1302" s="4291"/>
      <c r="D1302" s="4292" t="s">
        <v>8052</v>
      </c>
      <c r="E1302" s="4293"/>
      <c r="F1302" s="2244"/>
      <c r="G1302" s="2245"/>
      <c r="H1302" s="4254"/>
    </row>
    <row r="1303" spans="1:8" ht="14.25">
      <c r="A1303" s="3380" t="s">
        <v>4764</v>
      </c>
      <c r="B1303" s="3271">
        <v>1</v>
      </c>
      <c r="C1303" s="3271" t="s">
        <v>6147</v>
      </c>
      <c r="D1303" s="3277" t="s">
        <v>8456</v>
      </c>
      <c r="E1303" s="3283" t="s">
        <v>8236</v>
      </c>
      <c r="F1303" s="4286">
        <v>120</v>
      </c>
      <c r="G1303" s="3286">
        <v>0</v>
      </c>
      <c r="H1303" s="3943">
        <f>ROUND((G1303*F1303),2)</f>
        <v>0</v>
      </c>
    </row>
    <row r="1304" spans="1:8">
      <c r="A1304" s="3349"/>
      <c r="B1304" s="3349"/>
      <c r="C1304" s="3350"/>
      <c r="D1304" s="3351"/>
      <c r="E1304" s="3352"/>
      <c r="F1304" s="3353"/>
      <c r="G1304" s="3354"/>
      <c r="H1304" s="3970"/>
    </row>
    <row r="1305" spans="1:8">
      <c r="A1305" s="3384" t="s">
        <v>4764</v>
      </c>
      <c r="B1305" s="3279">
        <v>5</v>
      </c>
      <c r="C1305" s="3279"/>
      <c r="D1305" s="3279" t="str">
        <f>D975</f>
        <v>ODVODNJAVANJE-PLUVIA</v>
      </c>
      <c r="E1305" s="33" t="s">
        <v>2179</v>
      </c>
      <c r="F1305" s="3281"/>
      <c r="G1305" s="34"/>
      <c r="H1305" s="3941">
        <f>SUM(H979:H1303)</f>
        <v>0</v>
      </c>
    </row>
    <row r="1306" spans="1:8">
      <c r="A1306" s="3349"/>
      <c r="B1306" s="3349"/>
      <c r="C1306" s="3350"/>
      <c r="D1306" s="3351"/>
      <c r="E1306" s="3352"/>
      <c r="F1306" s="3353"/>
      <c r="G1306" s="3354"/>
      <c r="H1306" s="3970"/>
    </row>
    <row r="1307" spans="1:8" ht="13.5" thickBot="1">
      <c r="A1307" s="3377" t="s">
        <v>4764</v>
      </c>
      <c r="B1307" s="3266">
        <v>6</v>
      </c>
      <c r="C1307" s="3266"/>
      <c r="D1307" s="3267" t="s">
        <v>4801</v>
      </c>
      <c r="E1307" s="32"/>
      <c r="F1307" s="3268"/>
      <c r="G1307" s="3269"/>
      <c r="H1307" s="3934"/>
    </row>
    <row r="1308" spans="1:8">
      <c r="A1308" s="2766"/>
      <c r="B1308" s="2766"/>
      <c r="C1308" s="2767"/>
      <c r="D1308" s="2768"/>
      <c r="E1308" s="4362"/>
      <c r="F1308" s="4362"/>
      <c r="G1308" s="2776"/>
      <c r="H1308" s="4264"/>
    </row>
    <row r="1309" spans="1:8" ht="25.5">
      <c r="A1309" s="3380" t="s">
        <v>4764</v>
      </c>
      <c r="B1309" s="3271">
        <v>6</v>
      </c>
      <c r="C1309" s="3271">
        <v>1</v>
      </c>
      <c r="D1309" s="3273" t="s">
        <v>6563</v>
      </c>
      <c r="E1309" s="3283" t="s">
        <v>200</v>
      </c>
      <c r="F1309" s="3285">
        <v>1</v>
      </c>
      <c r="G1309" s="3286">
        <v>0</v>
      </c>
      <c r="H1309" s="3943">
        <f>ROUND((G1309*F1309),2)</f>
        <v>0</v>
      </c>
    </row>
    <row r="1310" spans="1:8">
      <c r="A1310" s="3349"/>
      <c r="B1310" s="3349"/>
      <c r="C1310" s="3350"/>
      <c r="D1310" s="3351"/>
      <c r="E1310" s="3352"/>
      <c r="F1310" s="3353"/>
      <c r="G1310" s="3354"/>
      <c r="H1310" s="3970"/>
    </row>
    <row r="1311" spans="1:8">
      <c r="A1311" s="3380" t="s">
        <v>4764</v>
      </c>
      <c r="B1311" s="3271">
        <v>6</v>
      </c>
      <c r="C1311" s="3306">
        <f>COUNT(C$1309:C1310)+1</f>
        <v>2</v>
      </c>
      <c r="D1311" s="3273" t="s">
        <v>6564</v>
      </c>
      <c r="E1311" s="3283" t="s">
        <v>200</v>
      </c>
      <c r="F1311" s="3285">
        <v>1</v>
      </c>
      <c r="G1311" s="3286">
        <v>0</v>
      </c>
      <c r="H1311" s="3943">
        <f>ROUND((G1311*F1311),2)</f>
        <v>0</v>
      </c>
    </row>
    <row r="1312" spans="1:8">
      <c r="A1312" s="3349"/>
      <c r="B1312" s="3349"/>
      <c r="C1312" s="4363"/>
      <c r="D1312" s="3351"/>
      <c r="E1312" s="3352"/>
      <c r="F1312" s="3353"/>
      <c r="G1312" s="3354"/>
      <c r="H1312" s="3970"/>
    </row>
    <row r="1313" spans="1:8">
      <c r="A1313" s="3380" t="s">
        <v>4764</v>
      </c>
      <c r="B1313" s="3271">
        <v>6</v>
      </c>
      <c r="C1313" s="3306">
        <f>COUNT(C$1309:C1312)+1</f>
        <v>3</v>
      </c>
      <c r="D1313" s="3273" t="s">
        <v>6565</v>
      </c>
      <c r="E1313" s="3283" t="s">
        <v>200</v>
      </c>
      <c r="F1313" s="3285">
        <v>1</v>
      </c>
      <c r="G1313" s="3286">
        <v>0</v>
      </c>
      <c r="H1313" s="3943">
        <f>ROUND((G1313*F1313),2)</f>
        <v>0</v>
      </c>
    </row>
    <row r="1314" spans="1:8">
      <c r="A1314" s="3349"/>
      <c r="B1314" s="3349"/>
      <c r="C1314" s="4363"/>
      <c r="D1314" s="3351"/>
      <c r="E1314" s="3352"/>
      <c r="F1314" s="3353"/>
      <c r="G1314" s="3354"/>
      <c r="H1314" s="3970"/>
    </row>
    <row r="1315" spans="1:8">
      <c r="A1315" s="3380" t="s">
        <v>4764</v>
      </c>
      <c r="B1315" s="3271">
        <v>6</v>
      </c>
      <c r="C1315" s="3306">
        <f>COUNT(C$1309:C1314)+1</f>
        <v>4</v>
      </c>
      <c r="D1315" s="3273" t="s">
        <v>6566</v>
      </c>
      <c r="E1315" s="3283" t="s">
        <v>6567</v>
      </c>
      <c r="F1315" s="3285">
        <v>1</v>
      </c>
      <c r="G1315" s="3286">
        <v>0</v>
      </c>
      <c r="H1315" s="3943">
        <f>ROUND((G1315*F1315),2)</f>
        <v>0</v>
      </c>
    </row>
    <row r="1316" spans="1:8" ht="25.5">
      <c r="A1316" s="3355"/>
      <c r="B1316" s="3355"/>
      <c r="C1316" s="4364"/>
      <c r="D1316" s="3357" t="s">
        <v>6568</v>
      </c>
      <c r="E1316" s="3358"/>
      <c r="F1316" s="3359"/>
      <c r="G1316" s="3360"/>
      <c r="H1316" s="3971"/>
    </row>
    <row r="1317" spans="1:8">
      <c r="A1317" s="2232"/>
      <c r="B1317" s="2232"/>
      <c r="C1317" s="4365"/>
      <c r="D1317" s="2234"/>
      <c r="E1317" s="2235"/>
      <c r="F1317" s="2236"/>
      <c r="G1317" s="2237"/>
      <c r="H1317" s="3972"/>
    </row>
    <row r="1318" spans="1:8">
      <c r="A1318" s="3380" t="s">
        <v>4764</v>
      </c>
      <c r="B1318" s="3271">
        <v>6</v>
      </c>
      <c r="C1318" s="3306">
        <f>COUNT(C$1309:C1317)+1</f>
        <v>5</v>
      </c>
      <c r="D1318" s="3273" t="s">
        <v>6569</v>
      </c>
      <c r="E1318" s="3283" t="s">
        <v>200</v>
      </c>
      <c r="F1318" s="3285">
        <v>1</v>
      </c>
      <c r="G1318" s="3286">
        <v>0</v>
      </c>
      <c r="H1318" s="3943">
        <f>ROUND((G1318*F1318),2)</f>
        <v>0</v>
      </c>
    </row>
    <row r="1319" spans="1:8" ht="63.75">
      <c r="A1319" s="3349"/>
      <c r="B1319" s="3349"/>
      <c r="C1319" s="4363"/>
      <c r="D1319" s="3351" t="s">
        <v>6570</v>
      </c>
      <c r="E1319" s="3352"/>
      <c r="F1319" s="3353"/>
      <c r="G1319" s="3354"/>
      <c r="H1319" s="3970"/>
    </row>
    <row r="1320" spans="1:8">
      <c r="A1320" s="3349"/>
      <c r="B1320" s="3349"/>
      <c r="C1320" s="4363"/>
      <c r="D1320" s="3351"/>
      <c r="E1320" s="3352"/>
      <c r="F1320" s="3353"/>
      <c r="G1320" s="3354"/>
      <c r="H1320" s="3970"/>
    </row>
    <row r="1321" spans="1:8">
      <c r="A1321" s="3380" t="s">
        <v>4764</v>
      </c>
      <c r="B1321" s="3271">
        <v>6</v>
      </c>
      <c r="C1321" s="3306">
        <f>COUNT(C$1309:C1320)+1</f>
        <v>6</v>
      </c>
      <c r="D1321" s="3273" t="s">
        <v>8562</v>
      </c>
      <c r="E1321" s="3283" t="s">
        <v>200</v>
      </c>
      <c r="F1321" s="3285">
        <v>1</v>
      </c>
      <c r="G1321" s="3286">
        <v>0</v>
      </c>
      <c r="H1321" s="3943">
        <v>0</v>
      </c>
    </row>
    <row r="1322" spans="1:8">
      <c r="A1322" s="3349"/>
      <c r="B1322" s="3349"/>
      <c r="C1322" s="4363"/>
      <c r="D1322" s="3351"/>
      <c r="E1322" s="3352"/>
      <c r="F1322" s="3353"/>
      <c r="G1322" s="3354"/>
      <c r="H1322" s="3970"/>
    </row>
    <row r="1323" spans="1:8" ht="25.5">
      <c r="A1323" s="3380" t="s">
        <v>4764</v>
      </c>
      <c r="B1323" s="3271">
        <v>6</v>
      </c>
      <c r="C1323" s="3306">
        <f>COUNT(C$1309:C1322)+1</f>
        <v>7</v>
      </c>
      <c r="D1323" s="3273" t="s">
        <v>8563</v>
      </c>
      <c r="E1323" s="3283" t="s">
        <v>200</v>
      </c>
      <c r="F1323" s="3285">
        <v>1</v>
      </c>
      <c r="G1323" s="3286">
        <v>0</v>
      </c>
      <c r="H1323" s="3943">
        <v>0</v>
      </c>
    </row>
    <row r="1324" spans="1:8">
      <c r="A1324" s="3349"/>
      <c r="B1324" s="3349"/>
      <c r="C1324" s="4363"/>
      <c r="D1324" s="3351"/>
      <c r="E1324" s="3352"/>
      <c r="F1324" s="3353"/>
      <c r="G1324" s="3354"/>
      <c r="H1324" s="3970"/>
    </row>
    <row r="1325" spans="1:8" ht="25.5">
      <c r="A1325" s="3380" t="s">
        <v>4764</v>
      </c>
      <c r="B1325" s="3271">
        <v>6</v>
      </c>
      <c r="C1325" s="3306">
        <f>COUNT(C$1309:C1324)+1</f>
        <v>8</v>
      </c>
      <c r="D1325" s="3273" t="s">
        <v>8564</v>
      </c>
      <c r="E1325" s="3283" t="s">
        <v>200</v>
      </c>
      <c r="F1325" s="3285">
        <v>1</v>
      </c>
      <c r="G1325" s="3286">
        <v>0</v>
      </c>
      <c r="H1325" s="3943">
        <v>0</v>
      </c>
    </row>
    <row r="1326" spans="1:8">
      <c r="A1326" s="3349"/>
      <c r="B1326" s="3349"/>
      <c r="C1326" s="4363"/>
      <c r="D1326" s="3351"/>
      <c r="E1326" s="3352"/>
      <c r="F1326" s="3353"/>
      <c r="G1326" s="3354"/>
      <c r="H1326" s="3970"/>
    </row>
    <row r="1327" spans="1:8" ht="25.5">
      <c r="A1327" s="3380" t="s">
        <v>4764</v>
      </c>
      <c r="B1327" s="3271">
        <v>6</v>
      </c>
      <c r="C1327" s="3306">
        <f>COUNT(C$1309:C1326)+1</f>
        <v>9</v>
      </c>
      <c r="D1327" s="3273" t="s">
        <v>6577</v>
      </c>
      <c r="E1327" s="3283" t="s">
        <v>200</v>
      </c>
      <c r="F1327" s="3285">
        <v>1</v>
      </c>
      <c r="G1327" s="3286">
        <v>0</v>
      </c>
      <c r="H1327" s="3943">
        <f>ROUND((G1327*F1327),2)</f>
        <v>0</v>
      </c>
    </row>
    <row r="1328" spans="1:8">
      <c r="A1328" s="3355"/>
      <c r="B1328" s="3355"/>
      <c r="C1328" s="4364"/>
      <c r="D1328" s="3357"/>
      <c r="E1328" s="3358"/>
      <c r="F1328" s="3359"/>
      <c r="G1328" s="3360"/>
      <c r="H1328" s="3971"/>
    </row>
    <row r="1329" spans="1:8" ht="25.5">
      <c r="A1329" s="3270" t="s">
        <v>4797</v>
      </c>
      <c r="B1329" s="3271">
        <v>6</v>
      </c>
      <c r="C1329" s="3306">
        <f>COUNT(C$1309:C1328)+1</f>
        <v>10</v>
      </c>
      <c r="D1329" s="3273" t="s">
        <v>6577</v>
      </c>
      <c r="E1329" s="3283" t="s">
        <v>200</v>
      </c>
      <c r="F1329" s="3285">
        <v>1</v>
      </c>
      <c r="G1329" s="3286">
        <v>0</v>
      </c>
      <c r="H1329" s="3943">
        <f>ROUND((G1329*F1329),2)</f>
        <v>0</v>
      </c>
    </row>
    <row r="1330" spans="1:8">
      <c r="A1330" s="3355"/>
      <c r="B1330" s="3355"/>
      <c r="C1330" s="4364"/>
      <c r="D1330" s="3357"/>
      <c r="E1330" s="3358"/>
      <c r="F1330" s="3359"/>
      <c r="G1330" s="3360"/>
      <c r="H1330" s="3971"/>
    </row>
    <row r="1331" spans="1:8">
      <c r="A1331" s="3270" t="s">
        <v>4797</v>
      </c>
      <c r="B1331" s="3271">
        <v>6</v>
      </c>
      <c r="C1331" s="3306">
        <f>COUNT(C$1309:C1330)+1</f>
        <v>11</v>
      </c>
      <c r="D1331" s="3361" t="s">
        <v>6578</v>
      </c>
      <c r="E1331" s="3283" t="s">
        <v>200</v>
      </c>
      <c r="F1331" s="3285">
        <v>1</v>
      </c>
      <c r="G1331" s="3286">
        <v>0</v>
      </c>
      <c r="H1331" s="3943">
        <f>ROUND((G1331*F1331),2)</f>
        <v>0</v>
      </c>
    </row>
    <row r="1332" spans="1:8">
      <c r="A1332" s="3355"/>
      <c r="B1332" s="3355"/>
      <c r="C1332" s="4364"/>
      <c r="D1332" s="3357" t="s">
        <v>6579</v>
      </c>
      <c r="E1332" s="3358"/>
      <c r="F1332" s="3359"/>
      <c r="G1332" s="3360"/>
      <c r="H1332" s="3971"/>
    </row>
    <row r="1333" spans="1:8">
      <c r="A1333" s="2232"/>
      <c r="B1333" s="2232"/>
      <c r="C1333" s="4365"/>
      <c r="D1333" s="2234"/>
      <c r="E1333" s="2235"/>
      <c r="F1333" s="2236"/>
      <c r="G1333" s="2237"/>
      <c r="H1333" s="3972"/>
    </row>
    <row r="1334" spans="1:8">
      <c r="A1334" s="3355"/>
      <c r="B1334" s="3355"/>
      <c r="C1334" s="4364"/>
      <c r="D1334" s="3357"/>
      <c r="E1334" s="3358"/>
      <c r="F1334" s="3359"/>
      <c r="G1334" s="3360"/>
      <c r="H1334" s="3971"/>
    </row>
    <row r="1335" spans="1:8" ht="25.5">
      <c r="A1335" s="3380" t="s">
        <v>4764</v>
      </c>
      <c r="B1335" s="3271">
        <v>6</v>
      </c>
      <c r="C1335" s="3306">
        <f>COUNT(C$1309:C1334)+1</f>
        <v>12</v>
      </c>
      <c r="D1335" s="3273" t="s">
        <v>6581</v>
      </c>
      <c r="E1335" s="3283" t="s">
        <v>200</v>
      </c>
      <c r="F1335" s="3285">
        <v>1</v>
      </c>
      <c r="G1335" s="3286">
        <v>0</v>
      </c>
      <c r="H1335" s="3943">
        <f>ROUND((G1335*F1335),2)</f>
        <v>0</v>
      </c>
    </row>
    <row r="1336" spans="1:8">
      <c r="A1336" s="3355"/>
      <c r="B1336" s="3355"/>
      <c r="C1336" s="4364"/>
      <c r="D1336" s="3357"/>
      <c r="E1336" s="3358"/>
      <c r="F1336" s="3359"/>
      <c r="G1336" s="3360"/>
      <c r="H1336" s="3971"/>
    </row>
    <row r="1337" spans="1:8" ht="25.5">
      <c r="A1337" s="3380" t="s">
        <v>4764</v>
      </c>
      <c r="B1337" s="3271">
        <v>6</v>
      </c>
      <c r="C1337" s="3306">
        <f>COUNT(C$1309:C1336)+1</f>
        <v>13</v>
      </c>
      <c r="D1337" s="3273" t="s">
        <v>8565</v>
      </c>
      <c r="E1337" s="3283" t="s">
        <v>200</v>
      </c>
      <c r="F1337" s="3285">
        <v>1</v>
      </c>
      <c r="G1337" s="3286">
        <v>0</v>
      </c>
      <c r="H1337" s="3943">
        <v>0</v>
      </c>
    </row>
    <row r="1338" spans="1:8">
      <c r="A1338" s="3355"/>
      <c r="B1338" s="3355"/>
      <c r="C1338" s="4364"/>
      <c r="D1338" s="3357"/>
      <c r="E1338" s="3358"/>
      <c r="F1338" s="3359"/>
      <c r="G1338" s="3360"/>
      <c r="H1338" s="3971"/>
    </row>
    <row r="1339" spans="1:8" ht="38.25">
      <c r="A1339" s="3380" t="s">
        <v>4764</v>
      </c>
      <c r="B1339" s="3271">
        <v>6</v>
      </c>
      <c r="C1339" s="3306">
        <f>COUNT(C$1309:C1338)+1</f>
        <v>14</v>
      </c>
      <c r="D1339" s="3273" t="s">
        <v>8566</v>
      </c>
      <c r="E1339" s="3283" t="s">
        <v>200</v>
      </c>
      <c r="F1339" s="3285">
        <v>1</v>
      </c>
      <c r="G1339" s="3286">
        <v>0</v>
      </c>
      <c r="H1339" s="3943">
        <f>ROUND((G1339*F1339),2)</f>
        <v>0</v>
      </c>
    </row>
    <row r="1340" spans="1:8">
      <c r="A1340" s="3355"/>
      <c r="B1340" s="3355"/>
      <c r="C1340" s="4364"/>
      <c r="D1340" s="3357"/>
      <c r="E1340" s="3358"/>
      <c r="F1340" s="3359"/>
      <c r="G1340" s="3360"/>
      <c r="H1340" s="3971"/>
    </row>
    <row r="1341" spans="1:8" ht="25.5">
      <c r="A1341" s="3380" t="s">
        <v>4764</v>
      </c>
      <c r="B1341" s="3271">
        <v>6</v>
      </c>
      <c r="C1341" s="3306">
        <f>COUNT(C$1309:C1340)+1</f>
        <v>15</v>
      </c>
      <c r="D1341" s="3273" t="s">
        <v>8567</v>
      </c>
      <c r="E1341" s="3283" t="s">
        <v>200</v>
      </c>
      <c r="F1341" s="3285">
        <v>1</v>
      </c>
      <c r="G1341" s="3286">
        <v>0</v>
      </c>
      <c r="H1341" s="3943">
        <f>ROUND((G1341*F1341),2)</f>
        <v>0</v>
      </c>
    </row>
    <row r="1342" spans="1:8">
      <c r="A1342" s="3355"/>
      <c r="B1342" s="3355"/>
      <c r="C1342" s="4364"/>
      <c r="D1342" s="3357"/>
      <c r="E1342" s="3358"/>
      <c r="F1342" s="3359"/>
      <c r="G1342" s="3360"/>
      <c r="H1342" s="3971"/>
    </row>
    <row r="1343" spans="1:8" ht="25.5">
      <c r="A1343" s="3380" t="s">
        <v>4764</v>
      </c>
      <c r="B1343" s="3271">
        <v>6</v>
      </c>
      <c r="C1343" s="3306">
        <f>COUNT(C$1309:C1342)+1</f>
        <v>16</v>
      </c>
      <c r="D1343" s="3273" t="s">
        <v>8568</v>
      </c>
      <c r="E1343" s="3283" t="s">
        <v>200</v>
      </c>
      <c r="F1343" s="3285">
        <v>1</v>
      </c>
      <c r="G1343" s="3286">
        <v>0</v>
      </c>
      <c r="H1343" s="3943">
        <f>ROUND((G1343*F1343),2)</f>
        <v>0</v>
      </c>
    </row>
    <row r="1344" spans="1:8">
      <c r="A1344" s="3355"/>
      <c r="B1344" s="3355"/>
      <c r="C1344" s="4364"/>
      <c r="D1344" s="3357"/>
      <c r="E1344" s="3358"/>
      <c r="F1344" s="3359"/>
      <c r="G1344" s="3360"/>
      <c r="H1344" s="3971"/>
    </row>
    <row r="1345" spans="1:8">
      <c r="A1345" s="3380" t="s">
        <v>4764</v>
      </c>
      <c r="B1345" s="3271">
        <v>6</v>
      </c>
      <c r="C1345" s="3306">
        <f>COUNT(C$1309:C1344)+1</f>
        <v>17</v>
      </c>
      <c r="D1345" s="3273" t="s">
        <v>6589</v>
      </c>
      <c r="E1345" s="3283" t="s">
        <v>200</v>
      </c>
      <c r="F1345" s="3285">
        <v>1</v>
      </c>
      <c r="G1345" s="3286">
        <v>0</v>
      </c>
      <c r="H1345" s="3943">
        <f>ROUND((G1345*F1345),2)</f>
        <v>0</v>
      </c>
    </row>
    <row r="1346" spans="1:8">
      <c r="A1346" s="3355"/>
      <c r="B1346" s="3355"/>
      <c r="C1346" s="3356"/>
      <c r="D1346" s="3357"/>
      <c r="E1346" s="3358"/>
      <c r="F1346" s="3359"/>
      <c r="G1346" s="3360"/>
      <c r="H1346" s="3971"/>
    </row>
    <row r="1347" spans="1:8">
      <c r="A1347" s="3384" t="s">
        <v>4764</v>
      </c>
      <c r="B1347" s="3279">
        <v>6</v>
      </c>
      <c r="C1347" s="3279"/>
      <c r="D1347" s="3279" t="str">
        <f>D1307</f>
        <v>SPLOŠNO</v>
      </c>
      <c r="E1347" s="33" t="s">
        <v>2179</v>
      </c>
      <c r="F1347" s="3281"/>
      <c r="G1347" s="34"/>
      <c r="H1347" s="3941">
        <f>SUM(H1309:H1345)</f>
        <v>0</v>
      </c>
    </row>
  </sheetData>
  <sheetProtection algorithmName="SHA-512" hashValue="d3VUHbS945jS7k/vwne5N6qda9sBLrZPj++LNZzdjFW1+WuN+ohZHp107ru2ajqL/IdrBbY93OpsXJ7zCyBckQ==" saltValue="fxGe6FPTs2L6o8brBWUNIQ==" spinCount="100000" sheet="1" formatCells="0" formatColumns="0" formatRows="0" selectLockedCells="1"/>
  <protectedRanges>
    <protectedRange sqref="G1:G1048576" name="Obseg1"/>
  </protectedRanges>
  <pageMargins left="0.98425196850393704" right="0.59055118110236227" top="0.62992125984251968" bottom="0.78740157480314965" header="0.39370078740157483" footer="0.39370078740157483"/>
  <pageSetup paperSize="9" scale="66" fitToHeight="0" orientation="portrait" r:id="rId1"/>
  <headerFooter alignWithMargins="0">
    <oddFooter xml:space="preserve">&amp;C_______________________________________________________________________________________
VODOVOD IN KANALIZACIJA&amp;R&amp;"NewsGoth Cn BT,Običajno"&amp;9
&amp;P/&amp;N
</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DD722-64C6-4D27-AC8B-23D426FE2390}">
  <sheetPr>
    <tabColor indexed="30"/>
  </sheetPr>
  <dimension ref="A1:H663"/>
  <sheetViews>
    <sheetView view="pageBreakPreview" zoomScale="60" zoomScaleNormal="100" workbookViewId="0">
      <selection activeCell="E75" sqref="E75"/>
    </sheetView>
  </sheetViews>
  <sheetFormatPr defaultColWidth="9.140625" defaultRowHeight="12.75"/>
  <cols>
    <col min="1" max="1" width="6.5703125" style="1062" customWidth="1"/>
    <col min="2" max="2" width="3.5703125" style="1052" customWidth="1"/>
    <col min="3" max="3" width="5.5703125" style="1052" customWidth="1"/>
    <col min="4" max="4" width="75.5703125" style="1055" customWidth="1"/>
    <col min="5" max="5" width="5.5703125" style="1060" customWidth="1"/>
    <col min="6" max="6" width="8.42578125" style="1060" customWidth="1"/>
    <col min="7" max="7" width="10.5703125" style="3992" customWidth="1"/>
    <col min="8" max="8" width="14.42578125" style="3973" customWidth="1"/>
    <col min="9" max="16384" width="9.140625" style="1052"/>
  </cols>
  <sheetData>
    <row r="1" spans="1:8" s="1053" customFormat="1">
      <c r="A1" s="1317"/>
      <c r="B1" s="1101"/>
      <c r="C1" s="1101"/>
      <c r="D1" s="1100"/>
      <c r="E1" s="1102"/>
      <c r="F1" s="1318"/>
      <c r="G1" s="3974"/>
      <c r="H1" s="3919"/>
    </row>
    <row r="2" spans="1:8" s="1053" customFormat="1">
      <c r="A2" s="1104" t="s">
        <v>4758</v>
      </c>
      <c r="B2" s="1105"/>
      <c r="C2" s="1105"/>
      <c r="D2" s="1105"/>
      <c r="E2" s="1102"/>
      <c r="F2" s="1318"/>
      <c r="G2" s="3974"/>
      <c r="H2" s="3919"/>
    </row>
    <row r="3" spans="1:8" s="1053" customFormat="1" ht="13.5">
      <c r="A3" s="2231" t="s">
        <v>4759</v>
      </c>
      <c r="B3" s="1105"/>
      <c r="C3" s="1105"/>
      <c r="D3" s="1105"/>
      <c r="E3" s="1102"/>
      <c r="F3" s="1318"/>
      <c r="G3" s="3974"/>
      <c r="H3" s="3919"/>
    </row>
    <row r="4" spans="1:8" s="1053" customFormat="1">
      <c r="A4" s="3370"/>
      <c r="B4" s="3371"/>
      <c r="C4" s="3372" t="s">
        <v>4795</v>
      </c>
      <c r="D4" s="3372" t="s">
        <v>4796</v>
      </c>
      <c r="E4" s="3373" t="s">
        <v>2940</v>
      </c>
      <c r="F4" s="3389" t="s">
        <v>2941</v>
      </c>
      <c r="G4" s="3375" t="s">
        <v>1892</v>
      </c>
      <c r="H4" s="4250" t="s">
        <v>2184</v>
      </c>
    </row>
    <row r="5" spans="1:8" s="1053" customFormat="1">
      <c r="A5" s="1317"/>
      <c r="B5" s="1101"/>
      <c r="C5" s="1101"/>
      <c r="D5" s="1110"/>
      <c r="E5" s="1319"/>
      <c r="F5" s="1330"/>
      <c r="G5" s="1113"/>
      <c r="H5" s="3921"/>
    </row>
    <row r="6" spans="1:8" ht="13.5" thickBot="1">
      <c r="A6" s="1321"/>
      <c r="B6" s="1115"/>
      <c r="C6" s="1115"/>
      <c r="D6" s="1114"/>
      <c r="E6" s="1322"/>
      <c r="F6" s="1322"/>
      <c r="G6" s="3975"/>
      <c r="H6" s="3922"/>
    </row>
    <row r="7" spans="1:8" ht="16.5" thickBot="1">
      <c r="A7" s="2772" t="s">
        <v>4766</v>
      </c>
      <c r="B7" s="2773"/>
      <c r="C7" s="2773"/>
      <c r="D7" s="2774" t="s">
        <v>84</v>
      </c>
      <c r="E7" s="2775"/>
      <c r="F7" s="2775"/>
      <c r="G7" s="4368"/>
      <c r="H7" s="4251"/>
    </row>
    <row r="8" spans="1:8">
      <c r="A8" s="1321"/>
      <c r="B8" s="1115"/>
      <c r="C8" s="1115"/>
      <c r="D8" s="1114"/>
      <c r="E8" s="1322"/>
      <c r="F8" s="1322"/>
      <c r="G8" s="3975"/>
      <c r="H8" s="3922"/>
    </row>
    <row r="9" spans="1:8">
      <c r="A9" s="1321"/>
      <c r="B9" s="1115"/>
      <c r="C9" s="1115"/>
      <c r="D9" s="1118" t="s">
        <v>4753</v>
      </c>
      <c r="E9" s="1322"/>
      <c r="F9" s="1322"/>
      <c r="G9" s="3975"/>
      <c r="H9" s="3922"/>
    </row>
    <row r="10" spans="1:8">
      <c r="A10" s="1321"/>
      <c r="B10" s="1115"/>
      <c r="C10" s="1115"/>
      <c r="D10" s="1114"/>
      <c r="E10" s="1322"/>
      <c r="F10" s="1322"/>
      <c r="G10" s="3975"/>
      <c r="H10" s="3922"/>
    </row>
    <row r="11" spans="1:8">
      <c r="A11" s="1095" t="s">
        <v>4766</v>
      </c>
      <c r="B11" s="1115">
        <v>1</v>
      </c>
      <c r="C11" s="1115"/>
      <c r="D11" s="1114" t="str">
        <f>D18</f>
        <v>VAKUUMSKA POSTAJA</v>
      </c>
      <c r="E11" s="1322"/>
      <c r="F11" s="1322"/>
      <c r="G11" s="3975"/>
      <c r="H11" s="3924">
        <f>H91</f>
        <v>0</v>
      </c>
    </row>
    <row r="12" spans="1:8">
      <c r="A12" s="1095" t="s">
        <v>4766</v>
      </c>
      <c r="B12" s="1115">
        <v>2</v>
      </c>
      <c r="C12" s="1115"/>
      <c r="D12" s="1114" t="s">
        <v>8569</v>
      </c>
      <c r="E12" s="1322"/>
      <c r="F12" s="1322"/>
      <c r="G12" s="3975"/>
      <c r="H12" s="3924"/>
    </row>
    <row r="13" spans="1:8">
      <c r="A13" s="1095" t="s">
        <v>4766</v>
      </c>
      <c r="B13" s="1115">
        <v>3</v>
      </c>
      <c r="C13" s="1115"/>
      <c r="D13" s="1114" t="str">
        <f>D146</f>
        <v>OMARICE (reducirne, kontrolne, odcepne)</v>
      </c>
      <c r="E13" s="1322"/>
      <c r="F13" s="1322"/>
      <c r="G13" s="3975"/>
      <c r="H13" s="3924">
        <f>H215</f>
        <v>0</v>
      </c>
    </row>
    <row r="14" spans="1:8">
      <c r="A14" s="1095" t="s">
        <v>4766</v>
      </c>
      <c r="B14" s="1115">
        <v>4</v>
      </c>
      <c r="C14" s="1115"/>
      <c r="D14" s="1114" t="str">
        <f>D218</f>
        <v>CEVOVODI IN ARMATURE</v>
      </c>
      <c r="E14" s="1322"/>
      <c r="F14" s="1322"/>
      <c r="G14" s="3975"/>
      <c r="H14" s="3924">
        <f>H259</f>
        <v>0</v>
      </c>
    </row>
    <row r="15" spans="1:8">
      <c r="A15" s="2246" t="s">
        <v>4766</v>
      </c>
      <c r="B15" s="2247">
        <v>5</v>
      </c>
      <c r="C15" s="2247"/>
      <c r="D15" s="2232" t="s">
        <v>4801</v>
      </c>
      <c r="E15" s="2248"/>
      <c r="F15" s="2248"/>
      <c r="G15" s="4376"/>
      <c r="H15" s="4370">
        <f>H280</f>
        <v>0</v>
      </c>
    </row>
    <row r="16" spans="1:8">
      <c r="A16" s="3376"/>
      <c r="B16" s="3349"/>
      <c r="C16" s="3349"/>
      <c r="D16" s="3390" t="s">
        <v>2179</v>
      </c>
      <c r="E16" s="3391"/>
      <c r="F16" s="3391"/>
      <c r="G16" s="3977"/>
      <c r="H16" s="4371">
        <f>SUM(H11:H15)</f>
        <v>0</v>
      </c>
    </row>
    <row r="18" spans="1:8">
      <c r="A18" s="3377" t="s">
        <v>4766</v>
      </c>
      <c r="B18" s="3266">
        <v>1</v>
      </c>
      <c r="C18" s="3266"/>
      <c r="D18" s="3267" t="s">
        <v>8570</v>
      </c>
      <c r="E18" s="3378"/>
      <c r="F18" s="3268"/>
      <c r="G18" s="3379"/>
      <c r="H18" s="4252"/>
    </row>
    <row r="19" spans="1:8">
      <c r="A19" s="1095"/>
      <c r="B19" s="1115"/>
      <c r="C19" s="1115"/>
      <c r="D19" s="1114"/>
      <c r="E19" s="1322"/>
      <c r="F19" s="1322"/>
      <c r="G19" s="3975"/>
      <c r="H19" s="3924"/>
    </row>
    <row r="20" spans="1:8">
      <c r="A20" s="3380" t="s">
        <v>4766</v>
      </c>
      <c r="B20" s="3271">
        <v>1</v>
      </c>
      <c r="C20" s="3271">
        <v>1</v>
      </c>
      <c r="D20" s="3273" t="s">
        <v>8571</v>
      </c>
      <c r="E20" s="3283" t="s">
        <v>525</v>
      </c>
      <c r="F20" s="3285">
        <v>3</v>
      </c>
      <c r="G20" s="3286">
        <v>0</v>
      </c>
      <c r="H20" s="3943">
        <f>ROUND((G20*F20),2)</f>
        <v>0</v>
      </c>
    </row>
    <row r="21" spans="1:8" ht="63.75">
      <c r="A21" s="3392"/>
      <c r="B21" s="3355"/>
      <c r="C21" s="3393"/>
      <c r="D21" s="3393" t="s">
        <v>8572</v>
      </c>
      <c r="E21" s="3394"/>
      <c r="F21" s="3381"/>
      <c r="G21" s="3395"/>
      <c r="H21" s="4372"/>
    </row>
    <row r="22" spans="1:8" ht="25.5">
      <c r="A22" s="1321"/>
      <c r="B22" s="1114"/>
      <c r="C22" s="1331"/>
      <c r="D22" s="1331" t="s">
        <v>8573</v>
      </c>
      <c r="E22" s="1332"/>
      <c r="F22" s="1324"/>
      <c r="G22" s="1333"/>
      <c r="H22" s="4373"/>
    </row>
    <row r="23" spans="1:8">
      <c r="A23" s="1321"/>
      <c r="B23" s="1114"/>
      <c r="C23" s="1331"/>
      <c r="D23" s="1331" t="s">
        <v>4991</v>
      </c>
      <c r="E23" s="1332"/>
      <c r="F23" s="1324"/>
      <c r="G23" s="1333"/>
      <c r="H23" s="4373"/>
    </row>
    <row r="24" spans="1:8">
      <c r="A24" s="1321"/>
      <c r="B24" s="1114"/>
      <c r="C24" s="1331"/>
      <c r="D24" s="1331" t="s">
        <v>8574</v>
      </c>
      <c r="E24" s="1332"/>
      <c r="F24" s="1324"/>
      <c r="G24" s="1333"/>
      <c r="H24" s="4373"/>
    </row>
    <row r="25" spans="1:8">
      <c r="A25" s="1321"/>
      <c r="B25" s="1114"/>
      <c r="C25" s="1331"/>
      <c r="D25" s="1331" t="s">
        <v>8575</v>
      </c>
      <c r="E25" s="1332"/>
      <c r="F25" s="1324"/>
      <c r="G25" s="1333"/>
      <c r="H25" s="4373"/>
    </row>
    <row r="26" spans="1:8">
      <c r="A26" s="1321"/>
      <c r="B26" s="1114"/>
      <c r="C26" s="1331"/>
      <c r="D26" s="1331" t="s">
        <v>8576</v>
      </c>
      <c r="E26" s="1332"/>
      <c r="F26" s="1324"/>
      <c r="G26" s="1333"/>
      <c r="H26" s="4373"/>
    </row>
    <row r="27" spans="1:8">
      <c r="A27" s="1321"/>
      <c r="B27" s="1114"/>
      <c r="C27" s="1331"/>
      <c r="D27" s="1331" t="s">
        <v>8577</v>
      </c>
      <c r="E27" s="1332"/>
      <c r="F27" s="1324"/>
      <c r="G27" s="1333"/>
      <c r="H27" s="4373"/>
    </row>
    <row r="28" spans="1:8">
      <c r="A28" s="1321"/>
      <c r="B28" s="1114"/>
      <c r="C28" s="1331"/>
      <c r="D28" s="1331" t="s">
        <v>8578</v>
      </c>
      <c r="E28" s="1332"/>
      <c r="F28" s="1324"/>
      <c r="G28" s="1333"/>
      <c r="H28" s="4373"/>
    </row>
    <row r="29" spans="1:8">
      <c r="A29" s="1321"/>
      <c r="B29" s="1114"/>
      <c r="C29" s="1331"/>
      <c r="D29" s="1331" t="s">
        <v>8579</v>
      </c>
      <c r="E29" s="1332"/>
      <c r="F29" s="1324"/>
      <c r="G29" s="1333"/>
      <c r="H29" s="4373"/>
    </row>
    <row r="30" spans="1:8">
      <c r="A30" s="1321"/>
      <c r="B30" s="1114"/>
      <c r="C30" s="1331"/>
      <c r="D30" s="1331" t="s">
        <v>8580</v>
      </c>
      <c r="E30" s="1332"/>
      <c r="F30" s="1324"/>
      <c r="G30" s="1333"/>
      <c r="H30" s="4373"/>
    </row>
    <row r="31" spans="1:8">
      <c r="A31" s="1321"/>
      <c r="B31" s="1114"/>
      <c r="C31" s="1331"/>
      <c r="D31" s="1331" t="s">
        <v>8581</v>
      </c>
      <c r="E31" s="1332"/>
      <c r="F31" s="1324"/>
      <c r="G31" s="1333"/>
      <c r="H31" s="4373"/>
    </row>
    <row r="32" spans="1:8">
      <c r="A32" s="2243"/>
      <c r="B32" s="2232"/>
      <c r="C32" s="2249"/>
      <c r="D32" s="2249"/>
      <c r="E32" s="2250"/>
      <c r="F32" s="2244"/>
      <c r="G32" s="2251"/>
      <c r="H32" s="4374"/>
    </row>
    <row r="33" spans="1:8">
      <c r="A33" s="3380" t="s">
        <v>4766</v>
      </c>
      <c r="B33" s="3348">
        <v>1</v>
      </c>
      <c r="C33" s="3348">
        <f>COUNT(C$1:C32)+1</f>
        <v>2</v>
      </c>
      <c r="D33" s="3273" t="s">
        <v>8582</v>
      </c>
      <c r="E33" s="3283" t="s">
        <v>525</v>
      </c>
      <c r="F33" s="3285">
        <v>1</v>
      </c>
      <c r="G33" s="3286">
        <v>0</v>
      </c>
      <c r="H33" s="3943">
        <f>ROUND((G33*F33),2)</f>
        <v>0</v>
      </c>
    </row>
    <row r="34" spans="1:8" ht="25.5">
      <c r="A34" s="1321"/>
      <c r="B34" s="1114"/>
      <c r="C34" s="1331"/>
      <c r="D34" s="1331" t="s">
        <v>8583</v>
      </c>
      <c r="E34" s="1332"/>
      <c r="F34" s="1324"/>
      <c r="G34" s="1333"/>
      <c r="H34" s="4373"/>
    </row>
    <row r="35" spans="1:8" ht="25.5">
      <c r="A35" s="1321"/>
      <c r="B35" s="1114"/>
      <c r="C35" s="1331"/>
      <c r="D35" s="1331" t="s">
        <v>8584</v>
      </c>
      <c r="E35" s="1332"/>
      <c r="F35" s="1324"/>
      <c r="G35" s="1333"/>
      <c r="H35" s="4373"/>
    </row>
    <row r="36" spans="1:8">
      <c r="A36" s="1321"/>
      <c r="B36" s="1114"/>
      <c r="C36" s="1331"/>
      <c r="D36" s="1331"/>
      <c r="E36" s="1332"/>
      <c r="F36" s="1324"/>
      <c r="G36" s="1333"/>
      <c r="H36" s="4373"/>
    </row>
    <row r="37" spans="1:8" ht="38.25">
      <c r="A37" s="1321"/>
      <c r="B37" s="1114"/>
      <c r="C37" s="1331"/>
      <c r="D37" s="1331" t="s">
        <v>8585</v>
      </c>
      <c r="E37" s="1332"/>
      <c r="F37" s="1324"/>
      <c r="G37" s="1333"/>
      <c r="H37" s="4373"/>
    </row>
    <row r="38" spans="1:8" ht="51">
      <c r="A38" s="1321"/>
      <c r="B38" s="1114"/>
      <c r="C38" s="1331"/>
      <c r="D38" s="1331" t="s">
        <v>8586</v>
      </c>
      <c r="E38" s="1332"/>
      <c r="F38" s="1324"/>
      <c r="G38" s="1333"/>
      <c r="H38" s="4373"/>
    </row>
    <row r="39" spans="1:8" ht="25.5">
      <c r="A39" s="1321"/>
      <c r="B39" s="1114"/>
      <c r="C39" s="1331"/>
      <c r="D39" s="1331" t="s">
        <v>8587</v>
      </c>
      <c r="E39" s="1332"/>
      <c r="F39" s="1324"/>
      <c r="G39" s="1333"/>
      <c r="H39" s="4373"/>
    </row>
    <row r="40" spans="1:8">
      <c r="A40" s="1321"/>
      <c r="B40" s="1114"/>
      <c r="C40" s="1331"/>
      <c r="D40" s="1331"/>
      <c r="E40" s="1332"/>
      <c r="F40" s="1324"/>
      <c r="G40" s="1333"/>
      <c r="H40" s="4373"/>
    </row>
    <row r="41" spans="1:8" ht="25.5">
      <c r="A41" s="1321"/>
      <c r="B41" s="1114"/>
      <c r="C41" s="1331"/>
      <c r="D41" s="1331" t="s">
        <v>8588</v>
      </c>
      <c r="E41" s="1332"/>
      <c r="F41" s="1324"/>
      <c r="G41" s="1333"/>
      <c r="H41" s="4373"/>
    </row>
    <row r="42" spans="1:8">
      <c r="A42" s="1321"/>
      <c r="B42" s="1114"/>
      <c r="C42" s="1331"/>
      <c r="D42" s="1331"/>
      <c r="E42" s="1332"/>
      <c r="F42" s="1324"/>
      <c r="G42" s="1333"/>
      <c r="H42" s="4373"/>
    </row>
    <row r="43" spans="1:8" ht="51">
      <c r="A43" s="1321"/>
      <c r="B43" s="1114"/>
      <c r="C43" s="1331"/>
      <c r="D43" s="1331" t="s">
        <v>8589</v>
      </c>
      <c r="E43" s="1332"/>
      <c r="F43" s="1324"/>
      <c r="G43" s="1333"/>
      <c r="H43" s="4373"/>
    </row>
    <row r="44" spans="1:8">
      <c r="A44" s="1321"/>
      <c r="B44" s="1114"/>
      <c r="C44" s="1331"/>
      <c r="D44" s="1331"/>
      <c r="E44" s="1332"/>
      <c r="F44" s="1324"/>
      <c r="G44" s="1333"/>
      <c r="H44" s="4373"/>
    </row>
    <row r="45" spans="1:8" ht="51">
      <c r="A45" s="1321"/>
      <c r="B45" s="1114"/>
      <c r="C45" s="1331"/>
      <c r="D45" s="1331" t="s">
        <v>8590</v>
      </c>
      <c r="E45" s="1332"/>
      <c r="F45" s="1324"/>
      <c r="G45" s="1333"/>
      <c r="H45" s="4373"/>
    </row>
    <row r="46" spans="1:8">
      <c r="A46" s="1321"/>
      <c r="B46" s="1114"/>
      <c r="C46" s="1331"/>
      <c r="D46" s="1331"/>
      <c r="E46" s="1332"/>
      <c r="F46" s="1324"/>
      <c r="G46" s="1333"/>
      <c r="H46" s="4373"/>
    </row>
    <row r="47" spans="1:8" ht="25.5">
      <c r="A47" s="1321"/>
      <c r="B47" s="1114"/>
      <c r="C47" s="1331"/>
      <c r="D47" s="1331" t="s">
        <v>8591</v>
      </c>
      <c r="E47" s="1332"/>
      <c r="F47" s="1324"/>
      <c r="G47" s="1333"/>
      <c r="H47" s="4373"/>
    </row>
    <row r="48" spans="1:8" ht="25.5">
      <c r="A48" s="1321"/>
      <c r="B48" s="1114"/>
      <c r="C48" s="1331"/>
      <c r="D48" s="1331" t="s">
        <v>8592</v>
      </c>
      <c r="E48" s="1332"/>
      <c r="F48" s="1324"/>
      <c r="G48" s="1333"/>
      <c r="H48" s="4373"/>
    </row>
    <row r="49" spans="1:8">
      <c r="A49" s="1321"/>
      <c r="B49" s="1114"/>
      <c r="C49" s="1331"/>
      <c r="D49" s="1331"/>
      <c r="E49" s="1332"/>
      <c r="F49" s="1324"/>
      <c r="G49" s="1333"/>
      <c r="H49" s="4373"/>
    </row>
    <row r="50" spans="1:8" ht="51">
      <c r="A50" s="1321"/>
      <c r="B50" s="1114"/>
      <c r="C50" s="1331"/>
      <c r="D50" s="1331" t="s">
        <v>8593</v>
      </c>
      <c r="E50" s="1332"/>
      <c r="F50" s="1324"/>
      <c r="G50" s="1333"/>
      <c r="H50" s="4373"/>
    </row>
    <row r="51" spans="1:8" ht="51">
      <c r="A51" s="1321"/>
      <c r="B51" s="1114"/>
      <c r="C51" s="1331"/>
      <c r="D51" s="1331" t="s">
        <v>8594</v>
      </c>
      <c r="E51" s="1332"/>
      <c r="F51" s="1324"/>
      <c r="G51" s="1333"/>
      <c r="H51" s="4373"/>
    </row>
    <row r="52" spans="1:8">
      <c r="A52" s="1321"/>
      <c r="B52" s="1114"/>
      <c r="C52" s="1331"/>
      <c r="D52" s="1331"/>
      <c r="E52" s="1332"/>
      <c r="F52" s="1324"/>
      <c r="G52" s="1333"/>
      <c r="H52" s="4373"/>
    </row>
    <row r="53" spans="1:8">
      <c r="A53" s="1321"/>
      <c r="B53" s="1114"/>
      <c r="C53" s="1331"/>
      <c r="D53" s="1331" t="s">
        <v>8595</v>
      </c>
      <c r="E53" s="1332"/>
      <c r="F53" s="1324"/>
      <c r="G53" s="1333"/>
      <c r="H53" s="4373"/>
    </row>
    <row r="54" spans="1:8">
      <c r="A54" s="1321"/>
      <c r="B54" s="1114"/>
      <c r="C54" s="1331"/>
      <c r="D54" s="1331" t="s">
        <v>8596</v>
      </c>
      <c r="E54" s="1332"/>
      <c r="F54" s="1324"/>
      <c r="G54" s="1333"/>
      <c r="H54" s="4373"/>
    </row>
    <row r="55" spans="1:8">
      <c r="A55" s="1321"/>
      <c r="B55" s="1114"/>
      <c r="C55" s="1331"/>
      <c r="D55" s="1331" t="s">
        <v>8597</v>
      </c>
      <c r="E55" s="1332"/>
      <c r="F55" s="1324"/>
      <c r="G55" s="1333"/>
      <c r="H55" s="4373"/>
    </row>
    <row r="56" spans="1:8">
      <c r="A56" s="1321"/>
      <c r="B56" s="1114"/>
      <c r="C56" s="1331"/>
      <c r="D56" s="1331"/>
      <c r="E56" s="1332"/>
      <c r="F56" s="1324"/>
      <c r="G56" s="1333"/>
      <c r="H56" s="4373"/>
    </row>
    <row r="57" spans="1:8">
      <c r="A57" s="3380" t="s">
        <v>4766</v>
      </c>
      <c r="B57" s="3271">
        <v>1</v>
      </c>
      <c r="C57" s="3271">
        <f>COUNT(C$1:C56)+1</f>
        <v>3</v>
      </c>
      <c r="D57" s="3273" t="s">
        <v>5671</v>
      </c>
      <c r="E57" s="3283" t="s">
        <v>525</v>
      </c>
      <c r="F57" s="3285">
        <v>3</v>
      </c>
      <c r="G57" s="3286">
        <v>0</v>
      </c>
      <c r="H57" s="3943">
        <f>ROUND((G57*F57),2)</f>
        <v>0</v>
      </c>
    </row>
    <row r="58" spans="1:8">
      <c r="A58" s="1321"/>
      <c r="B58" s="1114"/>
      <c r="C58" s="1331"/>
      <c r="D58" s="1331" t="s">
        <v>8598</v>
      </c>
      <c r="E58" s="1332"/>
      <c r="F58" s="1324"/>
      <c r="G58" s="1333"/>
      <c r="H58" s="4373"/>
    </row>
    <row r="59" spans="1:8">
      <c r="A59" s="1321"/>
      <c r="B59" s="1114"/>
      <c r="C59" s="1331"/>
      <c r="D59" s="1331" t="s">
        <v>8599</v>
      </c>
      <c r="E59" s="1332"/>
      <c r="F59" s="1324"/>
      <c r="G59" s="1333"/>
      <c r="H59" s="4373"/>
    </row>
    <row r="60" spans="1:8">
      <c r="A60" s="1321"/>
      <c r="B60" s="1114"/>
      <c r="C60" s="1331"/>
      <c r="D60" s="1331" t="s">
        <v>8600</v>
      </c>
      <c r="E60" s="1332"/>
      <c r="F60" s="1324"/>
      <c r="G60" s="1333"/>
      <c r="H60" s="4373"/>
    </row>
    <row r="61" spans="1:8" ht="25.5">
      <c r="A61" s="1321"/>
      <c r="B61" s="1114"/>
      <c r="C61" s="1331"/>
      <c r="D61" s="1331" t="s">
        <v>8601</v>
      </c>
      <c r="E61" s="1332"/>
      <c r="F61" s="1324"/>
      <c r="G61" s="1333"/>
      <c r="H61" s="4373"/>
    </row>
    <row r="62" spans="1:8">
      <c r="A62" s="1321"/>
      <c r="B62" s="1114"/>
      <c r="C62" s="1331"/>
      <c r="D62" s="1331" t="s">
        <v>8602</v>
      </c>
      <c r="E62" s="1332"/>
      <c r="F62" s="1324"/>
      <c r="G62" s="1333"/>
      <c r="H62" s="4373"/>
    </row>
    <row r="63" spans="1:8">
      <c r="A63" s="1321"/>
      <c r="B63" s="1114"/>
      <c r="C63" s="1331"/>
      <c r="D63" s="1331" t="s">
        <v>8603</v>
      </c>
      <c r="E63" s="1332"/>
      <c r="F63" s="1324"/>
      <c r="G63" s="1333"/>
      <c r="H63" s="4373"/>
    </row>
    <row r="64" spans="1:8">
      <c r="A64" s="1321"/>
      <c r="B64" s="1114"/>
      <c r="C64" s="1331"/>
      <c r="D64" s="1331" t="s">
        <v>8604</v>
      </c>
      <c r="E64" s="1332"/>
      <c r="F64" s="1324"/>
      <c r="G64" s="1333"/>
      <c r="H64" s="4373"/>
    </row>
    <row r="65" spans="1:8">
      <c r="A65" s="1321"/>
      <c r="B65" s="1114"/>
      <c r="C65" s="1331"/>
      <c r="D65" s="1331" t="s">
        <v>8605</v>
      </c>
      <c r="E65" s="1332"/>
      <c r="F65" s="1324"/>
      <c r="G65" s="1333"/>
      <c r="H65" s="4373"/>
    </row>
    <row r="66" spans="1:8">
      <c r="A66" s="1321"/>
      <c r="B66" s="1114"/>
      <c r="C66" s="1331"/>
      <c r="D66" s="1331" t="s">
        <v>8606</v>
      </c>
      <c r="E66" s="1332"/>
      <c r="F66" s="1324"/>
      <c r="G66" s="1333"/>
      <c r="H66" s="4373"/>
    </row>
    <row r="67" spans="1:8">
      <c r="A67" s="1321"/>
      <c r="B67" s="1114"/>
      <c r="C67" s="1331"/>
      <c r="D67" s="1331"/>
      <c r="E67" s="1332"/>
      <c r="F67" s="1324"/>
      <c r="G67" s="1333"/>
      <c r="H67" s="4373"/>
    </row>
    <row r="68" spans="1:8">
      <c r="A68" s="3380" t="s">
        <v>4766</v>
      </c>
      <c r="B68" s="3271">
        <v>1</v>
      </c>
      <c r="C68" s="3271">
        <f>COUNT(C$1:C67)+1</f>
        <v>4</v>
      </c>
      <c r="D68" s="3273" t="s">
        <v>8607</v>
      </c>
      <c r="E68" s="3283" t="s">
        <v>525</v>
      </c>
      <c r="F68" s="3285">
        <v>2</v>
      </c>
      <c r="G68" s="3286">
        <v>0</v>
      </c>
      <c r="H68" s="3943">
        <f>ROUND((G68*F68),2)</f>
        <v>0</v>
      </c>
    </row>
    <row r="69" spans="1:8">
      <c r="A69" s="1321"/>
      <c r="B69" s="1114"/>
      <c r="C69" s="1331"/>
      <c r="D69" s="1331" t="s">
        <v>8608</v>
      </c>
      <c r="E69" s="1332"/>
      <c r="F69" s="1324"/>
      <c r="G69" s="1333"/>
      <c r="H69" s="4373"/>
    </row>
    <row r="70" spans="1:8" ht="51">
      <c r="A70" s="1321"/>
      <c r="B70" s="1114"/>
      <c r="C70" s="1331"/>
      <c r="D70" s="1331" t="s">
        <v>8609</v>
      </c>
      <c r="E70" s="1332"/>
      <c r="F70" s="1324"/>
      <c r="G70" s="1333"/>
      <c r="H70" s="4373"/>
    </row>
    <row r="71" spans="1:8">
      <c r="A71" s="1321"/>
      <c r="B71" s="1114"/>
      <c r="C71" s="1331"/>
      <c r="D71" s="1331" t="s">
        <v>8610</v>
      </c>
      <c r="E71" s="1332"/>
      <c r="F71" s="1324"/>
      <c r="G71" s="1333"/>
      <c r="H71" s="4373"/>
    </row>
    <row r="72" spans="1:8">
      <c r="A72" s="1321"/>
      <c r="B72" s="1114"/>
      <c r="C72" s="1331"/>
      <c r="D72" s="1331" t="s">
        <v>8611</v>
      </c>
      <c r="E72" s="1332"/>
      <c r="F72" s="1324"/>
      <c r="G72" s="1333"/>
      <c r="H72" s="4373"/>
    </row>
    <row r="73" spans="1:8">
      <c r="A73" s="1321"/>
      <c r="B73" s="1114"/>
      <c r="C73" s="1331"/>
      <c r="D73" s="1331" t="s">
        <v>8612</v>
      </c>
      <c r="E73" s="1332"/>
      <c r="F73" s="1324"/>
      <c r="G73" s="1333"/>
      <c r="H73" s="4373"/>
    </row>
    <row r="74" spans="1:8">
      <c r="A74" s="1321"/>
      <c r="B74" s="1114"/>
      <c r="C74" s="1331"/>
      <c r="D74" s="1331" t="s">
        <v>8613</v>
      </c>
      <c r="E74" s="1332"/>
      <c r="F74" s="1324"/>
      <c r="G74" s="1333"/>
      <c r="H74" s="4373"/>
    </row>
    <row r="75" spans="1:8">
      <c r="A75" s="1321"/>
      <c r="B75" s="1114"/>
      <c r="C75" s="1331"/>
      <c r="D75" s="1331" t="s">
        <v>8614</v>
      </c>
      <c r="E75" s="1332"/>
      <c r="F75" s="1324"/>
      <c r="G75" s="1333"/>
      <c r="H75" s="4373"/>
    </row>
    <row r="76" spans="1:8">
      <c r="A76" s="1321"/>
      <c r="B76" s="1114"/>
      <c r="C76" s="1331"/>
      <c r="D76" s="1331"/>
      <c r="E76" s="1332"/>
      <c r="F76" s="1324"/>
      <c r="G76" s="1333"/>
      <c r="H76" s="4373"/>
    </row>
    <row r="77" spans="1:8" ht="25.5">
      <c r="A77" s="3380" t="s">
        <v>4766</v>
      </c>
      <c r="B77" s="3271">
        <v>1</v>
      </c>
      <c r="C77" s="3271">
        <f>COUNT(C$1:C76)+1</f>
        <v>5</v>
      </c>
      <c r="D77" s="3273" t="s">
        <v>8615</v>
      </c>
      <c r="E77" s="3283" t="s">
        <v>200</v>
      </c>
      <c r="F77" s="3285">
        <v>3</v>
      </c>
      <c r="G77" s="3286">
        <v>0</v>
      </c>
      <c r="H77" s="3943">
        <f>ROUND((G77*F77),2)</f>
        <v>0</v>
      </c>
    </row>
    <row r="78" spans="1:8">
      <c r="A78" s="1321"/>
      <c r="B78" s="1114"/>
      <c r="C78" s="1331"/>
      <c r="D78" s="1331" t="s">
        <v>8616</v>
      </c>
      <c r="E78" s="1332"/>
      <c r="F78" s="1324"/>
      <c r="G78" s="1333"/>
      <c r="H78" s="4373"/>
    </row>
    <row r="79" spans="1:8">
      <c r="A79" s="1321"/>
      <c r="B79" s="1114"/>
      <c r="C79" s="1331"/>
      <c r="D79" s="1331"/>
      <c r="E79" s="1332"/>
      <c r="F79" s="1324"/>
      <c r="G79" s="1333"/>
      <c r="H79" s="4373"/>
    </row>
    <row r="80" spans="1:8">
      <c r="A80" s="3380" t="s">
        <v>4766</v>
      </c>
      <c r="B80" s="3271">
        <v>1</v>
      </c>
      <c r="C80" s="3271">
        <f>COUNT(C$1:C79)+1</f>
        <v>6</v>
      </c>
      <c r="D80" s="3273" t="s">
        <v>8617</v>
      </c>
      <c r="E80" s="3283" t="s">
        <v>525</v>
      </c>
      <c r="F80" s="3285">
        <v>2</v>
      </c>
      <c r="G80" s="3286">
        <v>0</v>
      </c>
      <c r="H80" s="3943">
        <f>ROUND((G80*F80),2)</f>
        <v>0</v>
      </c>
    </row>
    <row r="81" spans="1:8">
      <c r="A81" s="1321"/>
      <c r="B81" s="1114"/>
      <c r="C81" s="1331"/>
      <c r="D81" s="1114" t="s">
        <v>8618</v>
      </c>
      <c r="E81" s="1332"/>
      <c r="F81" s="1324"/>
      <c r="G81" s="1333"/>
      <c r="H81" s="4373"/>
    </row>
    <row r="82" spans="1:8">
      <c r="A82" s="1321"/>
      <c r="B82" s="1114"/>
      <c r="C82" s="1331"/>
      <c r="D82" s="1331" t="s">
        <v>8619</v>
      </c>
      <c r="E82" s="1332"/>
      <c r="F82" s="1324"/>
      <c r="G82" s="1333"/>
      <c r="H82" s="4373"/>
    </row>
    <row r="83" spans="1:8">
      <c r="A83" s="1321"/>
      <c r="B83" s="1114"/>
      <c r="C83" s="1331"/>
      <c r="D83" s="1331"/>
      <c r="E83" s="1332"/>
      <c r="F83" s="1324"/>
      <c r="G83" s="1333"/>
      <c r="H83" s="4373"/>
    </row>
    <row r="84" spans="1:8">
      <c r="A84" s="3380" t="s">
        <v>4766</v>
      </c>
      <c r="B84" s="3271">
        <v>1</v>
      </c>
      <c r="C84" s="3271">
        <f>COUNT(C$1:C83)+1</f>
        <v>7</v>
      </c>
      <c r="D84" s="3396" t="s">
        <v>8620</v>
      </c>
      <c r="E84" s="3283" t="s">
        <v>525</v>
      </c>
      <c r="F84" s="3285">
        <v>1</v>
      </c>
      <c r="G84" s="3286">
        <v>0</v>
      </c>
      <c r="H84" s="3943">
        <f>ROUND((G84*F84),2)</f>
        <v>0</v>
      </c>
    </row>
    <row r="85" spans="1:8">
      <c r="A85" s="1321"/>
      <c r="B85" s="1114"/>
      <c r="C85" s="1331"/>
      <c r="D85" s="1331"/>
      <c r="E85" s="1332"/>
      <c r="F85" s="1324"/>
      <c r="G85" s="1333"/>
      <c r="H85" s="4373"/>
    </row>
    <row r="86" spans="1:8">
      <c r="A86" s="3380" t="s">
        <v>4766</v>
      </c>
      <c r="B86" s="3271">
        <v>1</v>
      </c>
      <c r="C86" s="3271">
        <f>COUNT(C$1:C85)+1</f>
        <v>8</v>
      </c>
      <c r="D86" s="3396" t="s">
        <v>8621</v>
      </c>
      <c r="E86" s="3283" t="s">
        <v>525</v>
      </c>
      <c r="F86" s="3285">
        <v>1</v>
      </c>
      <c r="G86" s="3286">
        <v>0</v>
      </c>
      <c r="H86" s="3943">
        <f>ROUND((G86*F86),2)</f>
        <v>0</v>
      </c>
    </row>
    <row r="87" spans="1:8">
      <c r="A87" s="1321"/>
      <c r="B87" s="1114"/>
      <c r="C87" s="1331"/>
      <c r="D87" s="1331"/>
      <c r="E87" s="1332"/>
      <c r="F87" s="1324"/>
      <c r="G87" s="1333"/>
      <c r="H87" s="4373"/>
    </row>
    <row r="88" spans="1:8">
      <c r="A88" s="3380" t="s">
        <v>4766</v>
      </c>
      <c r="B88" s="3271">
        <v>1</v>
      </c>
      <c r="C88" s="3271">
        <f>COUNT(C$1:C87)+1</f>
        <v>9</v>
      </c>
      <c r="D88" s="3396" t="s">
        <v>8622</v>
      </c>
      <c r="E88" s="3283" t="s">
        <v>525</v>
      </c>
      <c r="F88" s="3285">
        <v>2</v>
      </c>
      <c r="G88" s="3286">
        <v>0</v>
      </c>
      <c r="H88" s="3943">
        <f>ROUND((G88*F88),2)</f>
        <v>0</v>
      </c>
    </row>
    <row r="89" spans="1:8">
      <c r="A89" s="1321"/>
      <c r="B89" s="1114"/>
      <c r="C89" s="1331"/>
      <c r="D89" s="1331"/>
      <c r="E89" s="1332"/>
      <c r="F89" s="1324"/>
      <c r="G89" s="1333"/>
      <c r="H89" s="4373"/>
    </row>
    <row r="90" spans="1:8">
      <c r="A90" s="1321"/>
      <c r="B90" s="1114"/>
      <c r="C90" s="1331"/>
      <c r="D90" s="1331"/>
      <c r="E90" s="1332"/>
      <c r="F90" s="1324"/>
      <c r="G90" s="1333"/>
      <c r="H90" s="4373"/>
    </row>
    <row r="91" spans="1:8">
      <c r="A91" s="3384" t="s">
        <v>4766</v>
      </c>
      <c r="B91" s="3279">
        <v>1</v>
      </c>
      <c r="C91" s="3279"/>
      <c r="D91" s="3280" t="str">
        <f>D18</f>
        <v>VAKUUMSKA POSTAJA</v>
      </c>
      <c r="E91" s="3386" t="s">
        <v>2179</v>
      </c>
      <c r="F91" s="3281"/>
      <c r="G91" s="3387"/>
      <c r="H91" s="4262">
        <f>SUM(H19:H90)</f>
        <v>0</v>
      </c>
    </row>
    <row r="92" spans="1:8">
      <c r="A92" s="1321"/>
      <c r="B92" s="1114"/>
      <c r="C92" s="1331"/>
      <c r="D92" s="1331"/>
      <c r="E92" s="1332"/>
      <c r="F92" s="1324"/>
      <c r="G92" s="1333"/>
      <c r="H92" s="4373"/>
    </row>
    <row r="93" spans="1:8">
      <c r="A93" s="1321"/>
      <c r="B93" s="1114"/>
      <c r="C93" s="1331"/>
      <c r="D93" s="1331"/>
      <c r="E93" s="1332"/>
      <c r="F93" s="1324"/>
      <c r="G93" s="1333"/>
      <c r="H93" s="4373"/>
    </row>
    <row r="94" spans="1:8">
      <c r="A94" s="3377" t="s">
        <v>4766</v>
      </c>
      <c r="B94" s="3266">
        <v>2</v>
      </c>
      <c r="C94" s="3266"/>
      <c r="D94" s="3267" t="s">
        <v>8569</v>
      </c>
      <c r="E94" s="3378"/>
      <c r="F94" s="3268"/>
      <c r="G94" s="3379"/>
      <c r="H94" s="4252"/>
    </row>
    <row r="95" spans="1:8">
      <c r="A95" s="1321"/>
      <c r="B95" s="1114"/>
      <c r="C95" s="1331"/>
      <c r="D95" s="1331"/>
      <c r="E95" s="1332"/>
      <c r="F95" s="1324"/>
      <c r="G95" s="1333"/>
      <c r="H95" s="4373"/>
    </row>
    <row r="96" spans="1:8" ht="140.25">
      <c r="A96" s="3380" t="s">
        <v>4766</v>
      </c>
      <c r="B96" s="3271">
        <v>2</v>
      </c>
      <c r="C96" s="3271">
        <v>1</v>
      </c>
      <c r="D96" s="3397" t="s">
        <v>8623</v>
      </c>
      <c r="E96" s="3283" t="s">
        <v>525</v>
      </c>
      <c r="F96" s="3285">
        <v>1</v>
      </c>
      <c r="G96" s="3286">
        <v>0</v>
      </c>
      <c r="H96" s="3943">
        <f>ROUND((G96*F96),2)</f>
        <v>0</v>
      </c>
    </row>
    <row r="97" spans="1:8">
      <c r="A97" s="1321"/>
      <c r="B97" s="1114"/>
      <c r="C97" s="1331"/>
      <c r="D97" s="1334" t="s">
        <v>8624</v>
      </c>
      <c r="E97" s="1332"/>
      <c r="F97" s="1324"/>
      <c r="G97" s="1333"/>
      <c r="H97" s="4373"/>
    </row>
    <row r="98" spans="1:8">
      <c r="A98" s="1321"/>
      <c r="B98" s="1114"/>
      <c r="C98" s="1331"/>
      <c r="D98" s="1334" t="s">
        <v>8625</v>
      </c>
      <c r="E98" s="1332"/>
      <c r="F98" s="1324"/>
      <c r="G98" s="1333"/>
      <c r="H98" s="4373"/>
    </row>
    <row r="99" spans="1:8">
      <c r="A99" s="1321"/>
      <c r="B99" s="1114"/>
      <c r="C99" s="1331"/>
      <c r="D99" s="1334" t="s">
        <v>8626</v>
      </c>
      <c r="E99" s="1332"/>
      <c r="F99" s="1324"/>
      <c r="G99" s="1333"/>
      <c r="H99" s="4373"/>
    </row>
    <row r="100" spans="1:8">
      <c r="A100" s="1321"/>
      <c r="B100" s="1114"/>
      <c r="C100" s="1331"/>
      <c r="D100" s="1334" t="s">
        <v>8627</v>
      </c>
      <c r="E100" s="1332"/>
      <c r="F100" s="1324"/>
      <c r="G100" s="1333"/>
      <c r="H100" s="4373"/>
    </row>
    <row r="101" spans="1:8">
      <c r="A101" s="1321"/>
      <c r="B101" s="1114"/>
      <c r="C101" s="1331"/>
      <c r="D101" s="1334" t="s">
        <v>8628</v>
      </c>
      <c r="E101" s="1332"/>
      <c r="F101" s="1324"/>
      <c r="G101" s="1333"/>
      <c r="H101" s="4373"/>
    </row>
    <row r="102" spans="1:8">
      <c r="A102" s="1321"/>
      <c r="B102" s="1114"/>
      <c r="C102" s="1331"/>
      <c r="D102" s="1334" t="s">
        <v>8629</v>
      </c>
      <c r="E102" s="1332"/>
      <c r="F102" s="1324"/>
      <c r="G102" s="1333"/>
      <c r="H102" s="4373"/>
    </row>
    <row r="103" spans="1:8">
      <c r="A103" s="1321"/>
      <c r="B103" s="1114"/>
      <c r="C103" s="1331"/>
      <c r="D103" s="1334" t="s">
        <v>8630</v>
      </c>
      <c r="E103" s="1332"/>
      <c r="F103" s="1324"/>
      <c r="G103" s="1333"/>
      <c r="H103" s="4373"/>
    </row>
    <row r="104" spans="1:8">
      <c r="A104" s="1321"/>
      <c r="B104" s="1114"/>
      <c r="C104" s="1331"/>
      <c r="D104" s="1334" t="s">
        <v>8631</v>
      </c>
      <c r="E104" s="1332"/>
      <c r="F104" s="1324"/>
      <c r="G104" s="1333"/>
      <c r="H104" s="4373"/>
    </row>
    <row r="105" spans="1:8">
      <c r="A105" s="1321"/>
      <c r="B105" s="1114"/>
      <c r="C105" s="1331"/>
      <c r="D105" s="1334" t="s">
        <v>8632</v>
      </c>
      <c r="E105" s="1332"/>
      <c r="F105" s="1324"/>
      <c r="G105" s="1333"/>
      <c r="H105" s="4373"/>
    </row>
    <row r="106" spans="1:8">
      <c r="A106" s="1321"/>
      <c r="B106" s="1114"/>
      <c r="C106" s="1331"/>
      <c r="D106" s="1334" t="s">
        <v>8633</v>
      </c>
      <c r="E106" s="1332"/>
      <c r="F106" s="1324"/>
      <c r="G106" s="1333"/>
      <c r="H106" s="4373"/>
    </row>
    <row r="107" spans="1:8">
      <c r="A107" s="1321"/>
      <c r="B107" s="1114"/>
      <c r="C107" s="1331"/>
      <c r="D107" s="1331"/>
      <c r="E107" s="1332"/>
      <c r="F107" s="1324"/>
      <c r="G107" s="1333"/>
      <c r="H107" s="4373"/>
    </row>
    <row r="108" spans="1:8" ht="89.25">
      <c r="A108" s="3380" t="s">
        <v>4766</v>
      </c>
      <c r="B108" s="3271">
        <v>2</v>
      </c>
      <c r="C108" s="3271">
        <f>COUNT(C$95:C107)+1</f>
        <v>2</v>
      </c>
      <c r="D108" s="3396" t="s">
        <v>8634</v>
      </c>
      <c r="E108" s="3283" t="s">
        <v>525</v>
      </c>
      <c r="F108" s="3285">
        <v>1</v>
      </c>
      <c r="G108" s="3286">
        <v>0</v>
      </c>
      <c r="H108" s="3943">
        <f>ROUND((G108*F108),2)</f>
        <v>0</v>
      </c>
    </row>
    <row r="109" spans="1:8">
      <c r="A109" s="1321"/>
      <c r="B109" s="1114"/>
      <c r="C109" s="1331"/>
      <c r="D109" s="1334" t="s">
        <v>8624</v>
      </c>
      <c r="E109" s="1332"/>
      <c r="F109" s="1324"/>
      <c r="G109" s="1333"/>
      <c r="H109" s="4373"/>
    </row>
    <row r="110" spans="1:8">
      <c r="A110" s="1321"/>
      <c r="B110" s="1114"/>
      <c r="C110" s="1331"/>
      <c r="D110" s="1334" t="s">
        <v>8625</v>
      </c>
      <c r="E110" s="1332"/>
      <c r="F110" s="1324"/>
      <c r="G110" s="1333"/>
      <c r="H110" s="4373"/>
    </row>
    <row r="111" spans="1:8">
      <c r="A111" s="1321"/>
      <c r="B111" s="1114"/>
      <c r="C111" s="1331"/>
      <c r="D111" s="1334" t="s">
        <v>8626</v>
      </c>
      <c r="E111" s="1332"/>
      <c r="F111" s="1324"/>
      <c r="G111" s="1333"/>
      <c r="H111" s="4373"/>
    </row>
    <row r="112" spans="1:8">
      <c r="A112" s="1321"/>
      <c r="B112" s="1114"/>
      <c r="C112" s="1331"/>
      <c r="D112" s="1334" t="s">
        <v>8627</v>
      </c>
      <c r="E112" s="1332"/>
      <c r="F112" s="1324"/>
      <c r="G112" s="1333"/>
      <c r="H112" s="4373"/>
    </row>
    <row r="113" spans="1:8">
      <c r="A113" s="1321"/>
      <c r="B113" s="1114"/>
      <c r="C113" s="1331"/>
      <c r="D113" s="1334" t="s">
        <v>8628</v>
      </c>
      <c r="E113" s="1332"/>
      <c r="F113" s="1324"/>
      <c r="G113" s="1333"/>
      <c r="H113" s="4373"/>
    </row>
    <row r="114" spans="1:8">
      <c r="A114" s="1321"/>
      <c r="B114" s="1114"/>
      <c r="C114" s="1331"/>
      <c r="D114" s="1334" t="s">
        <v>8629</v>
      </c>
      <c r="E114" s="1332"/>
      <c r="F114" s="1324"/>
      <c r="G114" s="1333"/>
      <c r="H114" s="4373"/>
    </row>
    <row r="115" spans="1:8">
      <c r="A115" s="1321"/>
      <c r="B115" s="1114"/>
      <c r="C115" s="1331"/>
      <c r="D115" s="1334" t="s">
        <v>8630</v>
      </c>
      <c r="E115" s="1332"/>
      <c r="F115" s="1324"/>
      <c r="G115" s="1333"/>
      <c r="H115" s="4373"/>
    </row>
    <row r="116" spans="1:8">
      <c r="A116" s="1321"/>
      <c r="B116" s="1114"/>
      <c r="C116" s="1331"/>
      <c r="D116" s="1334" t="s">
        <v>8631</v>
      </c>
      <c r="E116" s="1332"/>
      <c r="F116" s="1324"/>
      <c r="G116" s="1333"/>
      <c r="H116" s="4373"/>
    </row>
    <row r="117" spans="1:8">
      <c r="A117" s="1321"/>
      <c r="B117" s="1114"/>
      <c r="C117" s="1331"/>
      <c r="D117" s="1334" t="s">
        <v>8632</v>
      </c>
      <c r="E117" s="1332"/>
      <c r="F117" s="1324"/>
      <c r="G117" s="1333"/>
      <c r="H117" s="4373"/>
    </row>
    <row r="118" spans="1:8">
      <c r="A118" s="1321"/>
      <c r="B118" s="1114"/>
      <c r="C118" s="1331"/>
      <c r="D118" s="1334" t="s">
        <v>8633</v>
      </c>
      <c r="E118" s="1332"/>
      <c r="F118" s="1324"/>
      <c r="G118" s="1333"/>
      <c r="H118" s="4373"/>
    </row>
    <row r="119" spans="1:8">
      <c r="A119" s="1321"/>
      <c r="B119" s="1114"/>
      <c r="C119" s="1331"/>
      <c r="D119" s="1331"/>
      <c r="E119" s="1332"/>
      <c r="F119" s="1324"/>
      <c r="G119" s="1333"/>
      <c r="H119" s="4373"/>
    </row>
    <row r="120" spans="1:8">
      <c r="A120" s="3380" t="s">
        <v>4766</v>
      </c>
      <c r="B120" s="3271">
        <v>2</v>
      </c>
      <c r="C120" s="3271">
        <f>COUNT(C$95:C119)+1</f>
        <v>3</v>
      </c>
      <c r="D120" s="3396" t="s">
        <v>8635</v>
      </c>
      <c r="E120" s="3283" t="s">
        <v>525</v>
      </c>
      <c r="F120" s="3285">
        <v>2</v>
      </c>
      <c r="G120" s="3286">
        <v>0</v>
      </c>
      <c r="H120" s="3943">
        <f>ROUND((G120*F120),2)</f>
        <v>0</v>
      </c>
    </row>
    <row r="121" spans="1:8">
      <c r="A121" s="1321"/>
      <c r="B121" s="1114"/>
      <c r="C121" s="1331"/>
      <c r="D121" s="1335" t="s">
        <v>8636</v>
      </c>
      <c r="E121" s="1332"/>
      <c r="F121" s="1324"/>
      <c r="G121" s="1333"/>
      <c r="H121" s="4373"/>
    </row>
    <row r="122" spans="1:8">
      <c r="A122" s="1321"/>
      <c r="B122" s="1114"/>
      <c r="C122" s="1331"/>
      <c r="D122" s="1335" t="s">
        <v>8637</v>
      </c>
      <c r="E122" s="1332"/>
      <c r="F122" s="1324"/>
      <c r="G122" s="1333"/>
      <c r="H122" s="4373"/>
    </row>
    <row r="123" spans="1:8">
      <c r="A123" s="1321"/>
      <c r="B123" s="1114"/>
      <c r="C123" s="1331"/>
      <c r="D123" s="1335" t="s">
        <v>8638</v>
      </c>
      <c r="E123" s="1332"/>
      <c r="F123" s="1324"/>
      <c r="G123" s="1333"/>
      <c r="H123" s="4373"/>
    </row>
    <row r="124" spans="1:8">
      <c r="A124" s="1321"/>
      <c r="B124" s="1114"/>
      <c r="C124" s="1331"/>
      <c r="D124" s="1335" t="s">
        <v>8639</v>
      </c>
      <c r="E124" s="1332"/>
      <c r="F124" s="1324"/>
      <c r="G124" s="1333"/>
      <c r="H124" s="4373"/>
    </row>
    <row r="125" spans="1:8">
      <c r="A125" s="1321"/>
      <c r="B125" s="1114"/>
      <c r="C125" s="1331"/>
      <c r="D125" s="1335" t="s">
        <v>8640</v>
      </c>
      <c r="E125" s="1332"/>
      <c r="F125" s="1324"/>
      <c r="G125" s="1333"/>
      <c r="H125" s="4373"/>
    </row>
    <row r="126" spans="1:8">
      <c r="A126" s="1321"/>
      <c r="B126" s="1114"/>
      <c r="C126" s="1331"/>
      <c r="D126" s="1335" t="s">
        <v>8641</v>
      </c>
      <c r="E126" s="1332"/>
      <c r="F126" s="1324"/>
      <c r="G126" s="1333"/>
      <c r="H126" s="4373"/>
    </row>
    <row r="127" spans="1:8">
      <c r="A127" s="1321"/>
      <c r="B127" s="1114"/>
      <c r="C127" s="1331"/>
      <c r="D127" s="1331"/>
      <c r="E127" s="1332"/>
      <c r="F127" s="1324"/>
      <c r="G127" s="1333"/>
      <c r="H127" s="4373"/>
    </row>
    <row r="128" spans="1:8">
      <c r="A128" s="3380" t="s">
        <v>4766</v>
      </c>
      <c r="B128" s="3271">
        <v>2</v>
      </c>
      <c r="C128" s="3271">
        <f>COUNT(C$95:C127)+1</f>
        <v>4</v>
      </c>
      <c r="D128" s="3396" t="s">
        <v>8642</v>
      </c>
      <c r="E128" s="3283" t="s">
        <v>525</v>
      </c>
      <c r="F128" s="3285">
        <v>1</v>
      </c>
      <c r="G128" s="3286">
        <v>0</v>
      </c>
      <c r="H128" s="3943">
        <f>ROUND((G128*F128),2)</f>
        <v>0</v>
      </c>
    </row>
    <row r="129" spans="1:8">
      <c r="A129" s="1321"/>
      <c r="B129" s="1114"/>
      <c r="C129" s="1331"/>
      <c r="D129" s="1335" t="s">
        <v>8643</v>
      </c>
      <c r="E129" s="1332"/>
      <c r="F129" s="1324"/>
      <c r="G129" s="1333"/>
      <c r="H129" s="4373"/>
    </row>
    <row r="130" spans="1:8">
      <c r="A130" s="1321"/>
      <c r="B130" s="1114"/>
      <c r="C130" s="1331"/>
      <c r="D130" s="1335" t="s">
        <v>8644</v>
      </c>
      <c r="E130" s="1332"/>
      <c r="F130" s="1324"/>
      <c r="G130" s="1333"/>
      <c r="H130" s="4373"/>
    </row>
    <row r="131" spans="1:8">
      <c r="A131" s="1321"/>
      <c r="B131" s="1114"/>
      <c r="C131" s="1331"/>
      <c r="D131" s="1335" t="s">
        <v>8638</v>
      </c>
      <c r="E131" s="1332"/>
      <c r="F131" s="1324"/>
      <c r="G131" s="1333"/>
      <c r="H131" s="4373"/>
    </row>
    <row r="132" spans="1:8">
      <c r="A132" s="1321"/>
      <c r="B132" s="1114"/>
      <c r="C132" s="1331"/>
      <c r="D132" s="1335" t="s">
        <v>8645</v>
      </c>
      <c r="E132" s="1332"/>
      <c r="F132" s="1324"/>
      <c r="G132" s="1333"/>
      <c r="H132" s="4373"/>
    </row>
    <row r="133" spans="1:8">
      <c r="A133" s="1321"/>
      <c r="B133" s="1114"/>
      <c r="C133" s="1331"/>
      <c r="D133" s="1335" t="s">
        <v>8640</v>
      </c>
      <c r="E133" s="1332"/>
      <c r="F133" s="1324"/>
      <c r="G133" s="1333"/>
      <c r="H133" s="4373"/>
    </row>
    <row r="134" spans="1:8">
      <c r="A134" s="1321"/>
      <c r="B134" s="1114"/>
      <c r="C134" s="1331"/>
      <c r="D134" s="1331"/>
      <c r="E134" s="1332"/>
      <c r="F134" s="1324"/>
      <c r="G134" s="1333"/>
      <c r="H134" s="4373"/>
    </row>
    <row r="135" spans="1:8">
      <c r="A135" s="3380" t="s">
        <v>4766</v>
      </c>
      <c r="B135" s="3271">
        <v>2</v>
      </c>
      <c r="C135" s="3271">
        <f>COUNT(C$95:C134)+1</f>
        <v>5</v>
      </c>
      <c r="D135" s="3396" t="s">
        <v>8646</v>
      </c>
      <c r="E135" s="3283" t="s">
        <v>525</v>
      </c>
      <c r="F135" s="3285">
        <v>1</v>
      </c>
      <c r="G135" s="3286">
        <v>0</v>
      </c>
      <c r="H135" s="3943">
        <f>ROUND((G135*F135),2)</f>
        <v>0</v>
      </c>
    </row>
    <row r="136" spans="1:8">
      <c r="A136" s="1321"/>
      <c r="B136" s="1114"/>
      <c r="C136" s="1331"/>
      <c r="D136" s="1336"/>
      <c r="E136" s="1332"/>
      <c r="F136" s="1324"/>
      <c r="G136" s="1333"/>
      <c r="H136" s="4373"/>
    </row>
    <row r="137" spans="1:8">
      <c r="A137" s="3380" t="s">
        <v>4766</v>
      </c>
      <c r="B137" s="3271">
        <v>2</v>
      </c>
      <c r="C137" s="3271">
        <f>COUNT(C$95:C136)+1</f>
        <v>6</v>
      </c>
      <c r="D137" s="3396" t="s">
        <v>8647</v>
      </c>
      <c r="E137" s="3283" t="s">
        <v>525</v>
      </c>
      <c r="F137" s="3285">
        <v>1</v>
      </c>
      <c r="G137" s="3286">
        <v>0</v>
      </c>
      <c r="H137" s="3943">
        <f>ROUND((G137*F137),2)</f>
        <v>0</v>
      </c>
    </row>
    <row r="138" spans="1:8">
      <c r="A138" s="1321"/>
      <c r="B138" s="1114"/>
      <c r="C138" s="1331"/>
      <c r="D138" s="1331"/>
      <c r="E138" s="1332"/>
      <c r="F138" s="1324"/>
      <c r="G138" s="1333"/>
      <c r="H138" s="4373"/>
    </row>
    <row r="139" spans="1:8">
      <c r="A139" s="3380" t="s">
        <v>4766</v>
      </c>
      <c r="B139" s="3271">
        <v>2</v>
      </c>
      <c r="C139" s="3271">
        <f>COUNT(C$95:C138)+1</f>
        <v>7</v>
      </c>
      <c r="D139" s="3396" t="s">
        <v>8648</v>
      </c>
      <c r="E139" s="3283" t="s">
        <v>525</v>
      </c>
      <c r="F139" s="3285">
        <v>1</v>
      </c>
      <c r="G139" s="3286">
        <v>0</v>
      </c>
      <c r="H139" s="3943">
        <f>ROUND((G139*F139),2)</f>
        <v>0</v>
      </c>
    </row>
    <row r="140" spans="1:8">
      <c r="A140" s="1095"/>
      <c r="B140" s="1127"/>
      <c r="C140" s="1127"/>
      <c r="D140" s="1336"/>
      <c r="E140" s="1175"/>
      <c r="F140" s="1176"/>
      <c r="G140" s="4377"/>
      <c r="H140" s="3950"/>
    </row>
    <row r="141" spans="1:8">
      <c r="A141" s="3380" t="s">
        <v>4766</v>
      </c>
      <c r="B141" s="3271">
        <v>2</v>
      </c>
      <c r="C141" s="3271">
        <f>COUNT(C$95:C140)+1</f>
        <v>8</v>
      </c>
      <c r="D141" s="3396" t="s">
        <v>8649</v>
      </c>
      <c r="E141" s="3283" t="s">
        <v>525</v>
      </c>
      <c r="F141" s="3285">
        <v>5</v>
      </c>
      <c r="G141" s="3286">
        <v>0</v>
      </c>
      <c r="H141" s="3943">
        <f>ROUND((G141*F141),2)</f>
        <v>0</v>
      </c>
    </row>
    <row r="142" spans="1:8">
      <c r="A142" s="1321"/>
      <c r="B142" s="1114"/>
      <c r="C142" s="1331"/>
      <c r="D142" s="1331"/>
      <c r="E142" s="1332"/>
      <c r="F142" s="1324"/>
      <c r="G142" s="1333"/>
      <c r="H142" s="4373"/>
    </row>
    <row r="143" spans="1:8">
      <c r="A143" s="3384" t="s">
        <v>4766</v>
      </c>
      <c r="B143" s="3279">
        <v>2</v>
      </c>
      <c r="C143" s="3279"/>
      <c r="D143" s="3280" t="str">
        <f>D94</f>
        <v>POSTAJA CO2</v>
      </c>
      <c r="E143" s="3386" t="s">
        <v>2179</v>
      </c>
      <c r="F143" s="3281"/>
      <c r="G143" s="3387"/>
      <c r="H143" s="4262">
        <f>SUM(H95:H142)</f>
        <v>0</v>
      </c>
    </row>
    <row r="144" spans="1:8">
      <c r="A144" s="1321"/>
      <c r="B144" s="1114"/>
      <c r="C144" s="1331"/>
      <c r="D144" s="1331"/>
      <c r="E144" s="1332"/>
      <c r="F144" s="1324"/>
      <c r="G144" s="1333"/>
      <c r="H144" s="4373"/>
    </row>
    <row r="145" spans="1:8">
      <c r="A145" s="1321"/>
      <c r="B145" s="1114"/>
      <c r="C145" s="1331"/>
      <c r="D145" s="1331"/>
      <c r="E145" s="1332"/>
      <c r="F145" s="1324"/>
      <c r="G145" s="1333"/>
      <c r="H145" s="4373"/>
    </row>
    <row r="146" spans="1:8">
      <c r="A146" s="3377" t="s">
        <v>4766</v>
      </c>
      <c r="B146" s="3266">
        <v>3</v>
      </c>
      <c r="C146" s="3266"/>
      <c r="D146" s="3267" t="s">
        <v>8650</v>
      </c>
      <c r="E146" s="3378"/>
      <c r="F146" s="3268"/>
      <c r="G146" s="3379"/>
      <c r="H146" s="4252"/>
    </row>
    <row r="147" spans="1:8">
      <c r="A147" s="1321"/>
      <c r="B147" s="1114"/>
      <c r="C147" s="1331"/>
      <c r="D147" s="1331"/>
      <c r="E147" s="1332"/>
      <c r="F147" s="1324"/>
      <c r="G147" s="1333"/>
      <c r="H147" s="4373"/>
    </row>
    <row r="148" spans="1:8" ht="38.25">
      <c r="A148" s="3380" t="s">
        <v>4766</v>
      </c>
      <c r="B148" s="3271">
        <v>3</v>
      </c>
      <c r="C148" s="3271">
        <v>1</v>
      </c>
      <c r="D148" s="3273" t="s">
        <v>8651</v>
      </c>
      <c r="E148" s="3283" t="s">
        <v>525</v>
      </c>
      <c r="F148" s="3285">
        <v>1</v>
      </c>
      <c r="G148" s="3286">
        <v>0</v>
      </c>
      <c r="H148" s="3943">
        <f>ROUND((G148*F148),2)</f>
        <v>0</v>
      </c>
    </row>
    <row r="149" spans="1:8">
      <c r="A149" s="1321"/>
      <c r="B149" s="1114"/>
      <c r="C149" s="1331"/>
      <c r="D149" s="1331"/>
      <c r="E149" s="1332"/>
      <c r="F149" s="1324"/>
      <c r="G149" s="1333"/>
      <c r="H149" s="4373"/>
    </row>
    <row r="150" spans="1:8" ht="114.75">
      <c r="A150" s="1321"/>
      <c r="B150" s="1114"/>
      <c r="C150" s="1331"/>
      <c r="D150" s="1331" t="s">
        <v>8652</v>
      </c>
      <c r="E150" s="1332"/>
      <c r="F150" s="1324"/>
      <c r="G150" s="1333"/>
      <c r="H150" s="4373"/>
    </row>
    <row r="151" spans="1:8">
      <c r="A151" s="1321"/>
      <c r="B151" s="1114"/>
      <c r="C151" s="1331"/>
      <c r="D151" s="1331"/>
      <c r="E151" s="1332"/>
      <c r="F151" s="1324"/>
      <c r="G151" s="1333"/>
      <c r="H151" s="4373"/>
    </row>
    <row r="152" spans="1:8" ht="38.25">
      <c r="A152" s="1321"/>
      <c r="B152" s="1114"/>
      <c r="C152" s="1331"/>
      <c r="D152" s="1331" t="s">
        <v>8653</v>
      </c>
      <c r="E152" s="1332"/>
      <c r="F152" s="1324"/>
      <c r="G152" s="1333"/>
      <c r="H152" s="4373"/>
    </row>
    <row r="153" spans="1:8">
      <c r="A153" s="1321"/>
      <c r="B153" s="1114"/>
      <c r="C153" s="1331"/>
      <c r="D153" s="1331"/>
      <c r="E153" s="1332"/>
      <c r="F153" s="1324"/>
      <c r="G153" s="1333"/>
      <c r="H153" s="4373"/>
    </row>
    <row r="154" spans="1:8" ht="127.5">
      <c r="A154" s="1321"/>
      <c r="B154" s="1114"/>
      <c r="C154" s="1331"/>
      <c r="D154" s="1331" t="s">
        <v>8654</v>
      </c>
      <c r="E154" s="1332"/>
      <c r="F154" s="1324"/>
      <c r="G154" s="1333"/>
      <c r="H154" s="4373"/>
    </row>
    <row r="155" spans="1:8">
      <c r="A155" s="1321"/>
      <c r="B155" s="1114"/>
      <c r="C155" s="1331"/>
      <c r="D155" s="1331"/>
      <c r="E155" s="1332"/>
      <c r="F155" s="1324"/>
      <c r="G155" s="1333"/>
      <c r="H155" s="4373"/>
    </row>
    <row r="156" spans="1:8">
      <c r="A156" s="1321"/>
      <c r="B156" s="1114"/>
      <c r="C156" s="1331"/>
      <c r="D156" s="1331" t="s">
        <v>8655</v>
      </c>
      <c r="E156" s="1332"/>
      <c r="F156" s="1324"/>
      <c r="G156" s="1333"/>
      <c r="H156" s="4373"/>
    </row>
    <row r="157" spans="1:8">
      <c r="A157" s="1321"/>
      <c r="B157" s="1114"/>
      <c r="C157" s="1331"/>
      <c r="D157" s="1331" t="s">
        <v>8656</v>
      </c>
      <c r="E157" s="1332"/>
      <c r="F157" s="1324"/>
      <c r="G157" s="1333"/>
      <c r="H157" s="4373"/>
    </row>
    <row r="158" spans="1:8">
      <c r="A158" s="1321"/>
      <c r="B158" s="1114"/>
      <c r="C158" s="1331"/>
      <c r="D158" s="1331" t="s">
        <v>8657</v>
      </c>
      <c r="E158" s="1332"/>
      <c r="F158" s="1324"/>
      <c r="G158" s="1333"/>
      <c r="H158" s="4373"/>
    </row>
    <row r="159" spans="1:8">
      <c r="A159" s="1321"/>
      <c r="B159" s="1114"/>
      <c r="C159" s="1331"/>
      <c r="D159" s="1331" t="s">
        <v>8658</v>
      </c>
      <c r="E159" s="1332"/>
      <c r="F159" s="1324"/>
      <c r="G159" s="1333"/>
      <c r="H159" s="4373"/>
    </row>
    <row r="160" spans="1:8">
      <c r="A160" s="1321"/>
      <c r="B160" s="1114"/>
      <c r="C160" s="1331"/>
      <c r="D160" s="1331" t="s">
        <v>8659</v>
      </c>
      <c r="E160" s="1332"/>
      <c r="F160" s="1324"/>
      <c r="G160" s="1333"/>
      <c r="H160" s="4373"/>
    </row>
    <row r="161" spans="1:8">
      <c r="A161" s="1321"/>
      <c r="B161" s="1114"/>
      <c r="C161" s="1331"/>
      <c r="D161" s="1331" t="s">
        <v>8660</v>
      </c>
      <c r="E161" s="1332"/>
      <c r="F161" s="1324"/>
      <c r="G161" s="1333"/>
      <c r="H161" s="4373"/>
    </row>
    <row r="162" spans="1:8">
      <c r="A162" s="1321"/>
      <c r="B162" s="1114"/>
      <c r="C162" s="1331"/>
      <c r="D162" s="1331" t="s">
        <v>8661</v>
      </c>
      <c r="E162" s="1332"/>
      <c r="F162" s="1324"/>
      <c r="G162" s="1333"/>
      <c r="H162" s="4373"/>
    </row>
    <row r="163" spans="1:8" ht="25.5">
      <c r="A163" s="1321"/>
      <c r="B163" s="1114"/>
      <c r="C163" s="1331"/>
      <c r="D163" s="1331" t="s">
        <v>8662</v>
      </c>
      <c r="E163" s="1332"/>
      <c r="F163" s="1324"/>
      <c r="G163" s="1333"/>
      <c r="H163" s="4373"/>
    </row>
    <row r="164" spans="1:8">
      <c r="A164" s="1321"/>
      <c r="B164" s="1114"/>
      <c r="C164" s="1331"/>
      <c r="D164" s="1331"/>
      <c r="E164" s="1332"/>
      <c r="F164" s="1324"/>
      <c r="G164" s="1333"/>
      <c r="H164" s="4373"/>
    </row>
    <row r="165" spans="1:8">
      <c r="A165" s="1321"/>
      <c r="B165" s="1114"/>
      <c r="C165" s="1331"/>
      <c r="D165" s="1331" t="s">
        <v>8663</v>
      </c>
      <c r="E165" s="1332"/>
      <c r="F165" s="1324"/>
      <c r="G165" s="1333"/>
      <c r="H165" s="4373"/>
    </row>
    <row r="166" spans="1:8">
      <c r="A166" s="1321"/>
      <c r="B166" s="1114"/>
      <c r="C166" s="1331"/>
      <c r="D166" s="1331" t="s">
        <v>8664</v>
      </c>
      <c r="E166" s="1332"/>
      <c r="F166" s="1324"/>
      <c r="G166" s="1333"/>
      <c r="H166" s="4373"/>
    </row>
    <row r="167" spans="1:8">
      <c r="A167" s="1321"/>
      <c r="B167" s="1114"/>
      <c r="C167" s="1331"/>
      <c r="D167" s="1331" t="s">
        <v>8665</v>
      </c>
      <c r="E167" s="1332"/>
      <c r="F167" s="1324"/>
      <c r="G167" s="1333"/>
      <c r="H167" s="4373"/>
    </row>
    <row r="168" spans="1:8" ht="25.5">
      <c r="A168" s="1321"/>
      <c r="B168" s="1114"/>
      <c r="C168" s="1331"/>
      <c r="D168" s="1331" t="s">
        <v>8666</v>
      </c>
      <c r="E168" s="1332"/>
      <c r="F168" s="1324"/>
      <c r="G168" s="1333"/>
      <c r="H168" s="4373"/>
    </row>
    <row r="169" spans="1:8">
      <c r="A169" s="1321"/>
      <c r="B169" s="1114"/>
      <c r="C169" s="1331"/>
      <c r="D169" s="1331" t="s">
        <v>8667</v>
      </c>
      <c r="E169" s="1332"/>
      <c r="F169" s="1324"/>
      <c r="G169" s="1333"/>
      <c r="H169" s="4373"/>
    </row>
    <row r="170" spans="1:8">
      <c r="A170" s="1321"/>
      <c r="B170" s="1114"/>
      <c r="C170" s="1331"/>
      <c r="D170" s="1331" t="s">
        <v>8668</v>
      </c>
      <c r="E170" s="1332"/>
      <c r="F170" s="1324"/>
      <c r="G170" s="1333"/>
      <c r="H170" s="4373"/>
    </row>
    <row r="171" spans="1:8">
      <c r="A171" s="1321"/>
      <c r="B171" s="1114"/>
      <c r="C171" s="1331"/>
      <c r="D171" s="1331" t="s">
        <v>8669</v>
      </c>
      <c r="E171" s="1332"/>
      <c r="F171" s="1324"/>
      <c r="G171" s="1333"/>
      <c r="H171" s="4373"/>
    </row>
    <row r="172" spans="1:8">
      <c r="A172" s="1321"/>
      <c r="B172" s="1114"/>
      <c r="C172" s="1331"/>
      <c r="D172" s="1331"/>
      <c r="E172" s="1332"/>
      <c r="F172" s="1324"/>
      <c r="G172" s="1333"/>
      <c r="H172" s="4373"/>
    </row>
    <row r="173" spans="1:8">
      <c r="A173" s="1321"/>
      <c r="B173" s="1114"/>
      <c r="C173" s="1331"/>
      <c r="D173" s="1331" t="s">
        <v>8670</v>
      </c>
      <c r="E173" s="1332"/>
      <c r="F173" s="1324"/>
      <c r="G173" s="1333"/>
      <c r="H173" s="4373"/>
    </row>
    <row r="174" spans="1:8">
      <c r="A174" s="1321"/>
      <c r="B174" s="1114"/>
      <c r="C174" s="1331"/>
      <c r="D174" s="1331"/>
      <c r="E174" s="1332"/>
      <c r="F174" s="1324"/>
      <c r="G174" s="1333"/>
      <c r="H174" s="4373"/>
    </row>
    <row r="175" spans="1:8" ht="38.25">
      <c r="A175" s="3380" t="s">
        <v>4766</v>
      </c>
      <c r="B175" s="3271">
        <v>3</v>
      </c>
      <c r="C175" s="3271">
        <f>COUNT(C$147:C174)+1</f>
        <v>2</v>
      </c>
      <c r="D175" s="3273" t="s">
        <v>8671</v>
      </c>
      <c r="E175" s="3283" t="s">
        <v>525</v>
      </c>
      <c r="F175" s="3285">
        <v>1</v>
      </c>
      <c r="G175" s="3286">
        <v>0</v>
      </c>
      <c r="H175" s="3943">
        <f>ROUND((G175*F175),2)</f>
        <v>0</v>
      </c>
    </row>
    <row r="176" spans="1:8">
      <c r="A176" s="1321"/>
      <c r="B176" s="1114"/>
      <c r="C176" s="1331"/>
      <c r="D176" s="1331" t="s">
        <v>8672</v>
      </c>
      <c r="E176" s="1332"/>
      <c r="F176" s="1324"/>
      <c r="G176" s="1333"/>
      <c r="H176" s="4373"/>
    </row>
    <row r="177" spans="1:8">
      <c r="A177" s="1321"/>
      <c r="B177" s="1114"/>
      <c r="C177" s="1331"/>
      <c r="D177" s="1331"/>
      <c r="E177" s="1332"/>
      <c r="F177" s="1324"/>
      <c r="G177" s="1333"/>
      <c r="H177" s="4373"/>
    </row>
    <row r="178" spans="1:8" ht="38.25">
      <c r="A178" s="3380" t="s">
        <v>4766</v>
      </c>
      <c r="B178" s="3271">
        <v>3</v>
      </c>
      <c r="C178" s="3271">
        <f>COUNT(C$147:C177)+1</f>
        <v>3</v>
      </c>
      <c r="D178" s="3273" t="s">
        <v>8673</v>
      </c>
      <c r="E178" s="3283" t="s">
        <v>525</v>
      </c>
      <c r="F178" s="3285">
        <v>1</v>
      </c>
      <c r="G178" s="3286">
        <v>0</v>
      </c>
      <c r="H178" s="3943">
        <f>ROUND((G178*F178),2)</f>
        <v>0</v>
      </c>
    </row>
    <row r="179" spans="1:8">
      <c r="A179" s="1321"/>
      <c r="B179" s="1114"/>
      <c r="C179" s="1331"/>
      <c r="D179" s="1331" t="s">
        <v>8663</v>
      </c>
      <c r="E179" s="1332"/>
      <c r="F179" s="1324"/>
      <c r="G179" s="1333"/>
      <c r="H179" s="4373"/>
    </row>
    <row r="180" spans="1:8">
      <c r="A180" s="1321"/>
      <c r="B180" s="1114"/>
      <c r="C180" s="1331"/>
      <c r="D180" s="1331"/>
      <c r="E180" s="1332"/>
      <c r="F180" s="1324"/>
      <c r="G180" s="1333"/>
      <c r="H180" s="4373"/>
    </row>
    <row r="181" spans="1:8" ht="38.25">
      <c r="A181" s="3380" t="s">
        <v>4766</v>
      </c>
      <c r="B181" s="3271">
        <v>3</v>
      </c>
      <c r="C181" s="3271">
        <f>COUNT(C$147:C180)+1</f>
        <v>4</v>
      </c>
      <c r="D181" s="3273" t="s">
        <v>8674</v>
      </c>
      <c r="E181" s="3283" t="s">
        <v>525</v>
      </c>
      <c r="F181" s="3285">
        <v>1</v>
      </c>
      <c r="G181" s="3286">
        <v>0</v>
      </c>
      <c r="H181" s="3943">
        <f>ROUND((G181*F181),2)</f>
        <v>0</v>
      </c>
    </row>
    <row r="182" spans="1:8">
      <c r="A182" s="1321"/>
      <c r="B182" s="1114"/>
      <c r="C182" s="1331"/>
      <c r="D182" s="1331" t="s">
        <v>8672</v>
      </c>
      <c r="E182" s="1332"/>
      <c r="F182" s="1324"/>
      <c r="G182" s="1333"/>
      <c r="H182" s="4373"/>
    </row>
    <row r="183" spans="1:8">
      <c r="A183" s="1321"/>
      <c r="B183" s="1114"/>
      <c r="C183" s="1331"/>
      <c r="D183" s="1331"/>
      <c r="E183" s="1332"/>
      <c r="F183" s="1324"/>
      <c r="G183" s="1333"/>
      <c r="H183" s="4373"/>
    </row>
    <row r="184" spans="1:8" ht="25.5">
      <c r="A184" s="3380" t="s">
        <v>4766</v>
      </c>
      <c r="B184" s="3271">
        <v>3</v>
      </c>
      <c r="C184" s="3271">
        <f>COUNT(C$147:C183)+1</f>
        <v>5</v>
      </c>
      <c r="D184" s="3273" t="s">
        <v>8675</v>
      </c>
      <c r="E184" s="3283" t="s">
        <v>525</v>
      </c>
      <c r="F184" s="3285">
        <v>13</v>
      </c>
      <c r="G184" s="3286">
        <v>0</v>
      </c>
      <c r="H184" s="3943">
        <f>ROUND((G184*F184),2)</f>
        <v>0</v>
      </c>
    </row>
    <row r="185" spans="1:8">
      <c r="A185" s="1321"/>
      <c r="B185" s="1114"/>
      <c r="C185" s="1331"/>
      <c r="D185" s="1331"/>
      <c r="E185" s="1332"/>
      <c r="F185" s="1324"/>
      <c r="G185" s="1333"/>
      <c r="H185" s="4373"/>
    </row>
    <row r="186" spans="1:8" ht="76.5">
      <c r="A186" s="1321"/>
      <c r="B186" s="1114"/>
      <c r="C186" s="1331"/>
      <c r="D186" s="1331" t="s">
        <v>8676</v>
      </c>
      <c r="E186" s="1332"/>
      <c r="F186" s="1324"/>
      <c r="G186" s="1333"/>
      <c r="H186" s="4373"/>
    </row>
    <row r="187" spans="1:8" ht="25.5">
      <c r="A187" s="1321"/>
      <c r="B187" s="1114"/>
      <c r="C187" s="1331"/>
      <c r="D187" s="1331" t="s">
        <v>8677</v>
      </c>
      <c r="E187" s="1332"/>
      <c r="F187" s="1324"/>
      <c r="G187" s="1333"/>
      <c r="H187" s="4373"/>
    </row>
    <row r="188" spans="1:8" ht="38.25">
      <c r="A188" s="1321"/>
      <c r="B188" s="1114"/>
      <c r="C188" s="1331"/>
      <c r="D188" s="1331" t="s">
        <v>8678</v>
      </c>
      <c r="E188" s="1332"/>
      <c r="F188" s="1324"/>
      <c r="G188" s="1333"/>
      <c r="H188" s="4373"/>
    </row>
    <row r="189" spans="1:8">
      <c r="A189" s="1321"/>
      <c r="B189" s="1114"/>
      <c r="C189" s="1331"/>
      <c r="D189" s="1331"/>
      <c r="E189" s="1332"/>
      <c r="F189" s="1324"/>
      <c r="G189" s="1333"/>
      <c r="H189" s="4373"/>
    </row>
    <row r="190" spans="1:8" ht="51">
      <c r="A190" s="1321"/>
      <c r="B190" s="1114"/>
      <c r="C190" s="1331"/>
      <c r="D190" s="1331" t="s">
        <v>8679</v>
      </c>
      <c r="E190" s="1332"/>
      <c r="F190" s="1324"/>
      <c r="G190" s="1333"/>
      <c r="H190" s="4373"/>
    </row>
    <row r="191" spans="1:8" ht="51">
      <c r="A191" s="1321"/>
      <c r="B191" s="1114"/>
      <c r="C191" s="1331"/>
      <c r="D191" s="1331" t="s">
        <v>8680</v>
      </c>
      <c r="E191" s="1332"/>
      <c r="F191" s="1324"/>
      <c r="G191" s="1333"/>
      <c r="H191" s="4373"/>
    </row>
    <row r="192" spans="1:8" ht="38.25">
      <c r="A192" s="1321"/>
      <c r="B192" s="1114"/>
      <c r="C192" s="1331"/>
      <c r="D192" s="1331" t="s">
        <v>8681</v>
      </c>
      <c r="E192" s="1332"/>
      <c r="F192" s="1324"/>
      <c r="G192" s="1333"/>
      <c r="H192" s="4373"/>
    </row>
    <row r="193" spans="3:8" ht="76.5">
      <c r="C193" s="1331"/>
      <c r="D193" s="1331" t="s">
        <v>8682</v>
      </c>
      <c r="E193" s="1332"/>
      <c r="F193" s="1324"/>
      <c r="G193" s="1333"/>
      <c r="H193" s="4373"/>
    </row>
    <row r="194" spans="3:8">
      <c r="C194" s="1331"/>
      <c r="D194" s="1331"/>
      <c r="E194" s="1332"/>
      <c r="F194" s="1324"/>
      <c r="G194" s="1333"/>
      <c r="H194" s="4373"/>
    </row>
    <row r="195" spans="3:8" ht="140.25">
      <c r="C195" s="1331"/>
      <c r="D195" s="1331" t="s">
        <v>8683</v>
      </c>
      <c r="E195" s="1332"/>
      <c r="F195" s="1324"/>
      <c r="G195" s="1333"/>
      <c r="H195" s="4373"/>
    </row>
    <row r="196" spans="3:8">
      <c r="C196" s="1331"/>
      <c r="D196" s="1331"/>
      <c r="E196" s="1332"/>
      <c r="F196" s="1324"/>
      <c r="G196" s="1333"/>
      <c r="H196" s="4373"/>
    </row>
    <row r="197" spans="3:8">
      <c r="C197" s="1331"/>
      <c r="D197" s="1331" t="s">
        <v>8655</v>
      </c>
      <c r="E197" s="1332"/>
      <c r="F197" s="1324"/>
      <c r="G197" s="1333"/>
      <c r="H197" s="4373"/>
    </row>
    <row r="198" spans="3:8">
      <c r="C198" s="1331"/>
      <c r="D198" s="1331" t="s">
        <v>8684</v>
      </c>
      <c r="E198" s="1332"/>
      <c r="F198" s="1324"/>
      <c r="G198" s="1333"/>
      <c r="H198" s="4373"/>
    </row>
    <row r="199" spans="3:8">
      <c r="C199" s="1331"/>
      <c r="D199" s="1331" t="s">
        <v>8685</v>
      </c>
      <c r="E199" s="1332"/>
      <c r="F199" s="1324"/>
      <c r="G199" s="1333"/>
      <c r="H199" s="4373"/>
    </row>
    <row r="200" spans="3:8">
      <c r="C200" s="1331"/>
      <c r="D200" s="1331" t="s">
        <v>8686</v>
      </c>
      <c r="E200" s="1332"/>
      <c r="F200" s="1324"/>
      <c r="G200" s="1333"/>
      <c r="H200" s="4373"/>
    </row>
    <row r="201" spans="3:8">
      <c r="C201" s="1331"/>
      <c r="D201" s="1331" t="s">
        <v>8687</v>
      </c>
      <c r="E201" s="1332"/>
      <c r="F201" s="1324"/>
      <c r="G201" s="1333"/>
      <c r="H201" s="4373"/>
    </row>
    <row r="202" spans="3:8">
      <c r="C202" s="1331"/>
      <c r="D202" s="1331" t="s">
        <v>8688</v>
      </c>
      <c r="E202" s="1332"/>
      <c r="F202" s="1324"/>
      <c r="G202" s="1333"/>
      <c r="H202" s="4373"/>
    </row>
    <row r="203" spans="3:8" ht="38.25">
      <c r="C203" s="1331"/>
      <c r="D203" s="1331" t="s">
        <v>8689</v>
      </c>
      <c r="E203" s="1332"/>
      <c r="F203" s="1324"/>
      <c r="G203" s="1333"/>
      <c r="H203" s="4373"/>
    </row>
    <row r="204" spans="3:8">
      <c r="C204" s="1331"/>
      <c r="D204" s="1331" t="s">
        <v>8690</v>
      </c>
      <c r="E204" s="1332"/>
      <c r="F204" s="1324"/>
      <c r="G204" s="1333"/>
      <c r="H204" s="4373"/>
    </row>
    <row r="205" spans="3:8">
      <c r="C205" s="1331"/>
      <c r="D205" s="1331" t="s">
        <v>8691</v>
      </c>
      <c r="E205" s="1332"/>
      <c r="F205" s="1324"/>
      <c r="G205" s="1333"/>
      <c r="H205" s="4373"/>
    </row>
    <row r="206" spans="3:8">
      <c r="C206" s="1331"/>
      <c r="D206" s="1331"/>
      <c r="E206" s="1332"/>
      <c r="F206" s="1324"/>
      <c r="G206" s="1333"/>
      <c r="H206" s="4373"/>
    </row>
    <row r="207" spans="3:8">
      <c r="C207" s="1331"/>
      <c r="D207" s="1331" t="s">
        <v>8692</v>
      </c>
      <c r="E207" s="1332"/>
      <c r="F207" s="1324"/>
      <c r="G207" s="1333"/>
      <c r="H207" s="4373"/>
    </row>
    <row r="208" spans="3:8" ht="38.25">
      <c r="C208" s="1331"/>
      <c r="D208" s="1331" t="s">
        <v>8693</v>
      </c>
      <c r="E208" s="1332"/>
      <c r="F208" s="1324"/>
      <c r="G208" s="1333"/>
      <c r="H208" s="4373"/>
    </row>
    <row r="209" spans="1:8" ht="51">
      <c r="A209" s="1321"/>
      <c r="B209" s="1114"/>
      <c r="C209" s="1331"/>
      <c r="D209" s="1331" t="s">
        <v>8694</v>
      </c>
      <c r="E209" s="1332"/>
      <c r="F209" s="1324"/>
      <c r="G209" s="1333"/>
      <c r="H209" s="4373"/>
    </row>
    <row r="210" spans="1:8">
      <c r="A210" s="1321"/>
      <c r="B210" s="1114"/>
      <c r="C210" s="1331"/>
      <c r="D210" s="1331"/>
      <c r="E210" s="1332"/>
      <c r="F210" s="1324"/>
      <c r="G210" s="1333"/>
      <c r="H210" s="4373"/>
    </row>
    <row r="211" spans="1:8" ht="63.75">
      <c r="A211" s="3380" t="s">
        <v>4766</v>
      </c>
      <c r="B211" s="3271">
        <v>3</v>
      </c>
      <c r="C211" s="3271">
        <f>COUNT(C$147:C210)+1</f>
        <v>6</v>
      </c>
      <c r="D211" s="3273" t="s">
        <v>8695</v>
      </c>
      <c r="E211" s="3283" t="s">
        <v>525</v>
      </c>
      <c r="F211" s="3285">
        <v>12</v>
      </c>
      <c r="G211" s="3286">
        <v>0</v>
      </c>
      <c r="H211" s="3943">
        <f>ROUND((G211*F211),2)</f>
        <v>0</v>
      </c>
    </row>
    <row r="212" spans="1:8">
      <c r="A212" s="1321"/>
      <c r="B212" s="1114"/>
      <c r="C212" s="1331"/>
      <c r="D212" s="1331"/>
      <c r="E212" s="1332"/>
      <c r="F212" s="1324"/>
      <c r="G212" s="1333"/>
      <c r="H212" s="4373"/>
    </row>
    <row r="213" spans="1:8" ht="25.5">
      <c r="A213" s="3380" t="s">
        <v>4766</v>
      </c>
      <c r="B213" s="3271">
        <v>33</v>
      </c>
      <c r="C213" s="3271">
        <f>COUNT(C$147:C212)+1</f>
        <v>7</v>
      </c>
      <c r="D213" s="3273" t="s">
        <v>8696</v>
      </c>
      <c r="E213" s="3283" t="s">
        <v>525</v>
      </c>
      <c r="F213" s="3285">
        <v>3</v>
      </c>
      <c r="G213" s="3286">
        <v>0</v>
      </c>
      <c r="H213" s="3943">
        <f>ROUND((G213*F213),2)</f>
        <v>0</v>
      </c>
    </row>
    <row r="214" spans="1:8">
      <c r="A214" s="1321"/>
      <c r="B214" s="1114"/>
      <c r="C214" s="1331"/>
      <c r="D214" s="1331"/>
      <c r="E214" s="1332"/>
      <c r="F214" s="1324"/>
      <c r="G214" s="1333"/>
      <c r="H214" s="4373"/>
    </row>
    <row r="215" spans="1:8">
      <c r="A215" s="3384" t="s">
        <v>4766</v>
      </c>
      <c r="B215" s="3279">
        <v>2</v>
      </c>
      <c r="C215" s="3279"/>
      <c r="D215" s="3280" t="str">
        <f>D146</f>
        <v>OMARICE (reducirne, kontrolne, odcepne)</v>
      </c>
      <c r="E215" s="3386" t="s">
        <v>2179</v>
      </c>
      <c r="F215" s="3281"/>
      <c r="G215" s="3387"/>
      <c r="H215" s="4262">
        <f>SUM(H147:H214)</f>
        <v>0</v>
      </c>
    </row>
    <row r="216" spans="1:8">
      <c r="A216" s="1321"/>
      <c r="B216" s="1114"/>
      <c r="C216" s="1331"/>
      <c r="D216" s="1331"/>
      <c r="E216" s="1332"/>
      <c r="F216" s="1324"/>
      <c r="G216" s="1333"/>
      <c r="H216" s="4373"/>
    </row>
    <row r="217" spans="1:8">
      <c r="A217" s="1321"/>
      <c r="B217" s="1114"/>
      <c r="C217" s="1331"/>
      <c r="D217" s="1331"/>
      <c r="E217" s="1332"/>
      <c r="F217" s="1324"/>
      <c r="G217" s="1333"/>
      <c r="H217" s="4373"/>
    </row>
    <row r="218" spans="1:8">
      <c r="A218" s="3377" t="s">
        <v>4766</v>
      </c>
      <c r="B218" s="3266">
        <v>3</v>
      </c>
      <c r="C218" s="3266"/>
      <c r="D218" s="3267" t="s">
        <v>8697</v>
      </c>
      <c r="E218" s="3378"/>
      <c r="F218" s="3268"/>
      <c r="G218" s="3379"/>
      <c r="H218" s="4252"/>
    </row>
    <row r="219" spans="1:8">
      <c r="A219" s="1321"/>
      <c r="B219" s="1114"/>
      <c r="C219" s="1331"/>
      <c r="D219" s="1331"/>
      <c r="E219" s="1332"/>
      <c r="F219" s="1324"/>
      <c r="G219" s="1333"/>
      <c r="H219" s="4373"/>
    </row>
    <row r="220" spans="1:8" ht="63.75">
      <c r="A220" s="3380" t="s">
        <v>4766</v>
      </c>
      <c r="B220" s="3271">
        <v>4</v>
      </c>
      <c r="C220" s="3271">
        <v>1</v>
      </c>
      <c r="D220" s="3273" t="s">
        <v>8698</v>
      </c>
      <c r="E220" s="3283"/>
      <c r="F220" s="3285"/>
      <c r="G220" s="3287"/>
      <c r="H220" s="3943"/>
    </row>
    <row r="221" spans="1:8">
      <c r="A221" s="3380" t="s">
        <v>4766</v>
      </c>
      <c r="B221" s="3271">
        <v>4</v>
      </c>
      <c r="C221" s="3271" t="s">
        <v>5806</v>
      </c>
      <c r="D221" s="3277" t="s">
        <v>8699</v>
      </c>
      <c r="E221" s="3283" t="s">
        <v>1710</v>
      </c>
      <c r="F221" s="3285">
        <v>2700</v>
      </c>
      <c r="G221" s="3286">
        <v>0</v>
      </c>
      <c r="H221" s="3943">
        <f t="shared" ref="H221:H229" si="0">ROUND((G221*F221),2)</f>
        <v>0</v>
      </c>
    </row>
    <row r="222" spans="1:8">
      <c r="A222" s="3380" t="s">
        <v>4766</v>
      </c>
      <c r="B222" s="3271">
        <v>4</v>
      </c>
      <c r="C222" s="3271" t="s">
        <v>5808</v>
      </c>
      <c r="D222" s="3277" t="s">
        <v>8700</v>
      </c>
      <c r="E222" s="3283" t="s">
        <v>1710</v>
      </c>
      <c r="F222" s="3285">
        <v>1300</v>
      </c>
      <c r="G222" s="3286">
        <v>0</v>
      </c>
      <c r="H222" s="3943">
        <f t="shared" si="0"/>
        <v>0</v>
      </c>
    </row>
    <row r="223" spans="1:8">
      <c r="A223" s="3380" t="s">
        <v>4766</v>
      </c>
      <c r="B223" s="3271">
        <v>4</v>
      </c>
      <c r="C223" s="3271" t="s">
        <v>5810</v>
      </c>
      <c r="D223" s="3277" t="s">
        <v>8701</v>
      </c>
      <c r="E223" s="3283" t="s">
        <v>1710</v>
      </c>
      <c r="F223" s="3285">
        <v>900</v>
      </c>
      <c r="G223" s="3286">
        <v>0</v>
      </c>
      <c r="H223" s="3943">
        <f t="shared" si="0"/>
        <v>0</v>
      </c>
    </row>
    <row r="224" spans="1:8">
      <c r="A224" s="3380" t="s">
        <v>4766</v>
      </c>
      <c r="B224" s="3271">
        <v>4</v>
      </c>
      <c r="C224" s="3271" t="s">
        <v>5812</v>
      </c>
      <c r="D224" s="3277" t="s">
        <v>8702</v>
      </c>
      <c r="E224" s="3283" t="s">
        <v>1710</v>
      </c>
      <c r="F224" s="3285">
        <v>525</v>
      </c>
      <c r="G224" s="3286">
        <v>0</v>
      </c>
      <c r="H224" s="3943">
        <f t="shared" si="0"/>
        <v>0</v>
      </c>
    </row>
    <row r="225" spans="1:8">
      <c r="A225" s="3380" t="s">
        <v>4766</v>
      </c>
      <c r="B225" s="3271">
        <v>4</v>
      </c>
      <c r="C225" s="3271" t="s">
        <v>5814</v>
      </c>
      <c r="D225" s="3277" t="s">
        <v>8703</v>
      </c>
      <c r="E225" s="3283" t="s">
        <v>1710</v>
      </c>
      <c r="F225" s="3285">
        <v>270</v>
      </c>
      <c r="G225" s="3286">
        <v>0</v>
      </c>
      <c r="H225" s="3943">
        <f t="shared" si="0"/>
        <v>0</v>
      </c>
    </row>
    <row r="226" spans="1:8">
      <c r="A226" s="3380" t="s">
        <v>4766</v>
      </c>
      <c r="B226" s="3271">
        <v>4</v>
      </c>
      <c r="C226" s="3271" t="s">
        <v>5816</v>
      </c>
      <c r="D226" s="3277" t="s">
        <v>8704</v>
      </c>
      <c r="E226" s="3283" t="s">
        <v>1710</v>
      </c>
      <c r="F226" s="3285">
        <v>1050</v>
      </c>
      <c r="G226" s="3286">
        <v>0</v>
      </c>
      <c r="H226" s="3943">
        <f t="shared" si="0"/>
        <v>0</v>
      </c>
    </row>
    <row r="227" spans="1:8">
      <c r="A227" s="3380" t="s">
        <v>4766</v>
      </c>
      <c r="B227" s="3271">
        <v>4</v>
      </c>
      <c r="C227" s="3271" t="s">
        <v>5818</v>
      </c>
      <c r="D227" s="3277" t="s">
        <v>8705</v>
      </c>
      <c r="E227" s="3283" t="s">
        <v>1710</v>
      </c>
      <c r="F227" s="3285">
        <v>10</v>
      </c>
      <c r="G227" s="3286">
        <v>0</v>
      </c>
      <c r="H227" s="3943">
        <f t="shared" si="0"/>
        <v>0</v>
      </c>
    </row>
    <row r="228" spans="1:8">
      <c r="A228" s="3380" t="s">
        <v>4766</v>
      </c>
      <c r="B228" s="3271">
        <v>4</v>
      </c>
      <c r="C228" s="3271" t="s">
        <v>5820</v>
      </c>
      <c r="D228" s="3277" t="s">
        <v>8706</v>
      </c>
      <c r="E228" s="3283" t="s">
        <v>1710</v>
      </c>
      <c r="F228" s="3285">
        <v>50</v>
      </c>
      <c r="G228" s="3286">
        <v>0</v>
      </c>
      <c r="H228" s="3943">
        <f t="shared" si="0"/>
        <v>0</v>
      </c>
    </row>
    <row r="229" spans="1:8">
      <c r="A229" s="3380" t="s">
        <v>4766</v>
      </c>
      <c r="B229" s="3271">
        <v>4</v>
      </c>
      <c r="C229" s="3271" t="s">
        <v>5822</v>
      </c>
      <c r="D229" s="3277" t="s">
        <v>8707</v>
      </c>
      <c r="E229" s="3283" t="s">
        <v>1710</v>
      </c>
      <c r="F229" s="3285">
        <v>125</v>
      </c>
      <c r="G229" s="3286">
        <v>0</v>
      </c>
      <c r="H229" s="3943">
        <f t="shared" si="0"/>
        <v>0</v>
      </c>
    </row>
    <row r="230" spans="1:8">
      <c r="A230" s="1321"/>
      <c r="B230" s="1114"/>
      <c r="C230" s="1331"/>
      <c r="D230" s="1331"/>
      <c r="E230" s="1332"/>
      <c r="F230" s="1324"/>
      <c r="G230" s="1333"/>
      <c r="H230" s="4373"/>
    </row>
    <row r="231" spans="1:8" ht="51">
      <c r="A231" s="3380" t="s">
        <v>4766</v>
      </c>
      <c r="B231" s="3271">
        <v>4</v>
      </c>
      <c r="C231" s="3271">
        <f>COUNT(C$219:C230)+1</f>
        <v>2</v>
      </c>
      <c r="D231" s="3273" t="s">
        <v>8708</v>
      </c>
      <c r="E231" s="3283"/>
      <c r="F231" s="3285"/>
      <c r="G231" s="3287"/>
      <c r="H231" s="3943"/>
    </row>
    <row r="232" spans="1:8">
      <c r="A232" s="3380" t="s">
        <v>4766</v>
      </c>
      <c r="B232" s="3271">
        <v>4</v>
      </c>
      <c r="C232" s="3271" t="s">
        <v>5831</v>
      </c>
      <c r="D232" s="3277" t="s">
        <v>8709</v>
      </c>
      <c r="E232" s="3283" t="s">
        <v>200</v>
      </c>
      <c r="F232" s="3285">
        <v>6</v>
      </c>
      <c r="G232" s="3286">
        <v>0</v>
      </c>
      <c r="H232" s="3943">
        <f t="shared" ref="H232:H239" si="1">ROUND((G232*F232),2)</f>
        <v>0</v>
      </c>
    </row>
    <row r="233" spans="1:8">
      <c r="A233" s="3380" t="s">
        <v>4766</v>
      </c>
      <c r="B233" s="3271">
        <v>4</v>
      </c>
      <c r="C233" s="3271" t="s">
        <v>5834</v>
      </c>
      <c r="D233" s="3277" t="s">
        <v>8710</v>
      </c>
      <c r="E233" s="3283" t="s">
        <v>200</v>
      </c>
      <c r="F233" s="3285">
        <v>13</v>
      </c>
      <c r="G233" s="3286">
        <v>0</v>
      </c>
      <c r="H233" s="3943">
        <f t="shared" si="1"/>
        <v>0</v>
      </c>
    </row>
    <row r="234" spans="1:8">
      <c r="A234" s="3380" t="s">
        <v>4766</v>
      </c>
      <c r="B234" s="3271">
        <v>4</v>
      </c>
      <c r="C234" s="3271" t="s">
        <v>5836</v>
      </c>
      <c r="D234" s="3277" t="s">
        <v>8711</v>
      </c>
      <c r="E234" s="3283" t="s">
        <v>200</v>
      </c>
      <c r="F234" s="3285">
        <v>4</v>
      </c>
      <c r="G234" s="3286">
        <v>0</v>
      </c>
      <c r="H234" s="3943">
        <f t="shared" si="1"/>
        <v>0</v>
      </c>
    </row>
    <row r="235" spans="1:8">
      <c r="A235" s="3380" t="s">
        <v>4766</v>
      </c>
      <c r="B235" s="3271">
        <v>4</v>
      </c>
      <c r="C235" s="3271" t="s">
        <v>5838</v>
      </c>
      <c r="D235" s="3277" t="s">
        <v>8712</v>
      </c>
      <c r="E235" s="3283" t="s">
        <v>200</v>
      </c>
      <c r="F235" s="3285">
        <v>74</v>
      </c>
      <c r="G235" s="3286">
        <v>0</v>
      </c>
      <c r="H235" s="3943">
        <f t="shared" si="1"/>
        <v>0</v>
      </c>
    </row>
    <row r="236" spans="1:8">
      <c r="A236" s="3380" t="s">
        <v>4766</v>
      </c>
      <c r="B236" s="3271">
        <v>4</v>
      </c>
      <c r="C236" s="3271" t="s">
        <v>5840</v>
      </c>
      <c r="D236" s="3277" t="s">
        <v>8713</v>
      </c>
      <c r="E236" s="3283" t="s">
        <v>200</v>
      </c>
      <c r="F236" s="3285">
        <v>9</v>
      </c>
      <c r="G236" s="3286">
        <v>0</v>
      </c>
      <c r="H236" s="3943">
        <f t="shared" si="1"/>
        <v>0</v>
      </c>
    </row>
    <row r="237" spans="1:8">
      <c r="A237" s="3380" t="s">
        <v>4766</v>
      </c>
      <c r="B237" s="3271">
        <v>4</v>
      </c>
      <c r="C237" s="3271" t="s">
        <v>5842</v>
      </c>
      <c r="D237" s="3277" t="s">
        <v>8714</v>
      </c>
      <c r="E237" s="3283" t="s">
        <v>200</v>
      </c>
      <c r="F237" s="3285">
        <v>74</v>
      </c>
      <c r="G237" s="3286">
        <v>0</v>
      </c>
      <c r="H237" s="3943">
        <f t="shared" si="1"/>
        <v>0</v>
      </c>
    </row>
    <row r="238" spans="1:8">
      <c r="A238" s="3380" t="s">
        <v>4766</v>
      </c>
      <c r="B238" s="3271">
        <v>4</v>
      </c>
      <c r="C238" s="3271" t="s">
        <v>5844</v>
      </c>
      <c r="D238" s="3277" t="s">
        <v>8715</v>
      </c>
      <c r="E238" s="3283" t="s">
        <v>200</v>
      </c>
      <c r="F238" s="3285">
        <v>142</v>
      </c>
      <c r="G238" s="3286">
        <v>0</v>
      </c>
      <c r="H238" s="3943">
        <f t="shared" si="1"/>
        <v>0</v>
      </c>
    </row>
    <row r="239" spans="1:8">
      <c r="A239" s="3380" t="s">
        <v>4766</v>
      </c>
      <c r="B239" s="3271">
        <v>4</v>
      </c>
      <c r="C239" s="3271" t="s">
        <v>5846</v>
      </c>
      <c r="D239" s="3277" t="s">
        <v>8716</v>
      </c>
      <c r="E239" s="3283" t="s">
        <v>200</v>
      </c>
      <c r="F239" s="3285">
        <v>116</v>
      </c>
      <c r="G239" s="3286">
        <v>0</v>
      </c>
      <c r="H239" s="3943">
        <f t="shared" si="1"/>
        <v>0</v>
      </c>
    </row>
    <row r="240" spans="1:8">
      <c r="A240" s="1321"/>
      <c r="B240" s="3271">
        <v>4</v>
      </c>
      <c r="C240" s="1331"/>
      <c r="D240" s="1331"/>
      <c r="E240" s="1332"/>
      <c r="F240" s="1324"/>
      <c r="G240" s="1333"/>
      <c r="H240" s="4373"/>
    </row>
    <row r="241" spans="1:8" ht="38.25">
      <c r="A241" s="3380" t="s">
        <v>4766</v>
      </c>
      <c r="B241" s="3271">
        <v>4</v>
      </c>
      <c r="C241" s="3271">
        <f>COUNT(C$219:C240)+1</f>
        <v>3</v>
      </c>
      <c r="D241" s="3273" t="s">
        <v>8717</v>
      </c>
      <c r="E241" s="3283"/>
      <c r="F241" s="3285"/>
      <c r="G241" s="4369"/>
      <c r="H241" s="3943"/>
    </row>
    <row r="242" spans="1:8">
      <c r="A242" s="3380" t="s">
        <v>4766</v>
      </c>
      <c r="B242" s="3271">
        <v>4</v>
      </c>
      <c r="C242" s="3271" t="s">
        <v>5852</v>
      </c>
      <c r="D242" s="3277" t="s">
        <v>8718</v>
      </c>
      <c r="E242" s="3283" t="s">
        <v>525</v>
      </c>
      <c r="F242" s="3285">
        <v>2</v>
      </c>
      <c r="G242" s="3286">
        <v>0</v>
      </c>
      <c r="H242" s="3943">
        <f>ROUND((G242*F242),2)</f>
        <v>0</v>
      </c>
    </row>
    <row r="243" spans="1:8">
      <c r="A243" s="3380" t="s">
        <v>4766</v>
      </c>
      <c r="B243" s="3271">
        <v>4</v>
      </c>
      <c r="C243" s="3271" t="s">
        <v>5853</v>
      </c>
      <c r="D243" s="3277" t="s">
        <v>8719</v>
      </c>
      <c r="E243" s="3283" t="s">
        <v>525</v>
      </c>
      <c r="F243" s="3285">
        <v>3</v>
      </c>
      <c r="G243" s="3286">
        <v>0</v>
      </c>
      <c r="H243" s="3943">
        <f>ROUND((G243*F243),2)</f>
        <v>0</v>
      </c>
    </row>
    <row r="244" spans="1:8">
      <c r="A244" s="3380" t="s">
        <v>4766</v>
      </c>
      <c r="B244" s="3271">
        <v>4</v>
      </c>
      <c r="C244" s="3271" t="s">
        <v>5854</v>
      </c>
      <c r="D244" s="3277" t="s">
        <v>8720</v>
      </c>
      <c r="E244" s="3283" t="s">
        <v>525</v>
      </c>
      <c r="F244" s="3285">
        <v>13</v>
      </c>
      <c r="G244" s="3286">
        <v>0</v>
      </c>
      <c r="H244" s="3943">
        <f>ROUND((G244*F244),2)</f>
        <v>0</v>
      </c>
    </row>
    <row r="245" spans="1:8">
      <c r="A245" s="1321"/>
      <c r="B245" s="1114"/>
      <c r="C245" s="1331"/>
      <c r="D245" s="1331"/>
      <c r="E245" s="1332"/>
      <c r="F245" s="1324"/>
      <c r="G245" s="1333"/>
      <c r="H245" s="4373"/>
    </row>
    <row r="246" spans="1:8">
      <c r="A246" s="1321"/>
      <c r="B246" s="1114"/>
      <c r="C246" s="1331"/>
      <c r="D246" s="1331"/>
      <c r="E246" s="1332"/>
      <c r="F246" s="1324"/>
      <c r="G246" s="1333"/>
      <c r="H246" s="4373"/>
    </row>
    <row r="247" spans="1:8" ht="25.5">
      <c r="A247" s="3380" t="s">
        <v>4766</v>
      </c>
      <c r="B247" s="3271">
        <v>4</v>
      </c>
      <c r="C247" s="3271">
        <f>COUNT(C$219:C246)+1</f>
        <v>4</v>
      </c>
      <c r="D247" s="3277" t="s">
        <v>8721</v>
      </c>
      <c r="E247" s="3283" t="s">
        <v>8722</v>
      </c>
      <c r="F247" s="3285">
        <v>137</v>
      </c>
      <c r="G247" s="3286">
        <v>0</v>
      </c>
      <c r="H247" s="3943">
        <f>ROUND((G247*F247),2)</f>
        <v>0</v>
      </c>
    </row>
    <row r="248" spans="1:8">
      <c r="A248" s="1337"/>
      <c r="B248" s="1229"/>
      <c r="C248" s="1331"/>
      <c r="D248" s="1338"/>
      <c r="E248" s="1339"/>
      <c r="F248" s="1325"/>
      <c r="G248" s="1340"/>
      <c r="H248" s="4375"/>
    </row>
    <row r="249" spans="1:8" ht="25.5">
      <c r="A249" s="3380" t="s">
        <v>4766</v>
      </c>
      <c r="B249" s="3271">
        <v>4</v>
      </c>
      <c r="C249" s="3271">
        <f>COUNT(C$219:C248)+1</f>
        <v>5</v>
      </c>
      <c r="D249" s="3277" t="s">
        <v>8723</v>
      </c>
      <c r="E249" s="3283" t="s">
        <v>8722</v>
      </c>
      <c r="F249" s="3285">
        <v>13</v>
      </c>
      <c r="G249" s="3286">
        <v>0</v>
      </c>
      <c r="H249" s="3943">
        <f>ROUND((G249*F249),2)</f>
        <v>0</v>
      </c>
    </row>
    <row r="250" spans="1:8">
      <c r="A250" s="1337"/>
      <c r="B250" s="1229"/>
      <c r="C250" s="1331"/>
      <c r="D250" s="1338"/>
      <c r="E250" s="1339"/>
      <c r="F250" s="1325"/>
      <c r="G250" s="1340"/>
      <c r="H250" s="4375"/>
    </row>
    <row r="251" spans="1:8">
      <c r="A251" s="3380" t="s">
        <v>4766</v>
      </c>
      <c r="B251" s="3271">
        <v>4</v>
      </c>
      <c r="C251" s="3271">
        <f>COUNT(C$219:C250)+1</f>
        <v>6</v>
      </c>
      <c r="D251" s="3277" t="s">
        <v>8724</v>
      </c>
      <c r="E251" s="3283" t="s">
        <v>8722</v>
      </c>
      <c r="F251" s="3285">
        <v>5</v>
      </c>
      <c r="G251" s="3286">
        <v>0</v>
      </c>
      <c r="H251" s="3943">
        <f>ROUND((G251*F251),2)</f>
        <v>0</v>
      </c>
    </row>
    <row r="252" spans="1:8">
      <c r="A252" s="1095"/>
      <c r="B252" s="1127"/>
      <c r="C252" s="1127"/>
      <c r="D252" s="1341"/>
      <c r="E252" s="1175"/>
      <c r="F252" s="1176"/>
      <c r="G252" s="4377"/>
      <c r="H252" s="3950"/>
    </row>
    <row r="253" spans="1:8" ht="38.25">
      <c r="A253" s="3380" t="s">
        <v>4766</v>
      </c>
      <c r="B253" s="3271">
        <v>4</v>
      </c>
      <c r="C253" s="3271">
        <f>COUNT(C$219:C252)+1</f>
        <v>7</v>
      </c>
      <c r="D253" s="3277" t="s">
        <v>8725</v>
      </c>
      <c r="E253" s="3283" t="s">
        <v>8722</v>
      </c>
      <c r="F253" s="3285">
        <v>1</v>
      </c>
      <c r="G253" s="3286">
        <v>0</v>
      </c>
      <c r="H253" s="3943">
        <f>ROUND((G253*F253),2)</f>
        <v>0</v>
      </c>
    </row>
    <row r="254" spans="1:8">
      <c r="A254" s="1095"/>
      <c r="B254" s="1127"/>
      <c r="C254" s="1127"/>
      <c r="D254" s="1171"/>
      <c r="E254" s="1175"/>
      <c r="F254" s="1176"/>
      <c r="G254" s="4377"/>
      <c r="H254" s="3950"/>
    </row>
    <row r="255" spans="1:8" ht="51">
      <c r="A255" s="3380" t="s">
        <v>4766</v>
      </c>
      <c r="B255" s="3271">
        <v>4</v>
      </c>
      <c r="C255" s="3271">
        <f>COUNT(C$219:C254)+1</f>
        <v>8</v>
      </c>
      <c r="D255" s="3277" t="s">
        <v>8726</v>
      </c>
      <c r="E255" s="3283" t="s">
        <v>8722</v>
      </c>
      <c r="F255" s="3285">
        <v>1</v>
      </c>
      <c r="G255" s="3286">
        <v>0</v>
      </c>
      <c r="H255" s="3943">
        <f>ROUND((G255*F255),2)</f>
        <v>0</v>
      </c>
    </row>
    <row r="256" spans="1:8">
      <c r="A256" s="1095"/>
      <c r="B256" s="1127"/>
      <c r="C256" s="1127"/>
      <c r="D256" s="1171"/>
      <c r="E256" s="1175"/>
      <c r="F256" s="1176"/>
      <c r="G256" s="4377"/>
      <c r="H256" s="3950"/>
    </row>
    <row r="257" spans="1:8" ht="38.25">
      <c r="A257" s="3380" t="s">
        <v>4766</v>
      </c>
      <c r="B257" s="3271">
        <v>4</v>
      </c>
      <c r="C257" s="3271">
        <f>COUNT(C$219:C256)+1</f>
        <v>9</v>
      </c>
      <c r="D257" s="3277" t="s">
        <v>8727</v>
      </c>
      <c r="E257" s="3283" t="s">
        <v>8722</v>
      </c>
      <c r="F257" s="3285">
        <v>1</v>
      </c>
      <c r="G257" s="3286">
        <v>0</v>
      </c>
      <c r="H257" s="3943">
        <f>ROUND((G257*F257),2)</f>
        <v>0</v>
      </c>
    </row>
    <row r="258" spans="1:8">
      <c r="A258" s="1321"/>
      <c r="B258" s="1114"/>
      <c r="C258" s="1331"/>
      <c r="D258" s="1331"/>
      <c r="E258" s="1332"/>
      <c r="F258" s="1324"/>
      <c r="G258" s="1333"/>
      <c r="H258" s="4373"/>
    </row>
    <row r="259" spans="1:8">
      <c r="A259" s="3384" t="s">
        <v>4766</v>
      </c>
      <c r="B259" s="3279">
        <v>4</v>
      </c>
      <c r="C259" s="3279"/>
      <c r="D259" s="3280" t="str">
        <f>D218</f>
        <v>CEVOVODI IN ARMATURE</v>
      </c>
      <c r="E259" s="3386" t="s">
        <v>2179</v>
      </c>
      <c r="F259" s="3281"/>
      <c r="G259" s="3387"/>
      <c r="H259" s="4262">
        <f>SUM(H219:H258)</f>
        <v>0</v>
      </c>
    </row>
    <row r="260" spans="1:8">
      <c r="A260" s="1321"/>
      <c r="B260" s="1114"/>
      <c r="C260" s="1331"/>
      <c r="D260" s="1331"/>
      <c r="E260" s="1332"/>
      <c r="F260" s="1324"/>
      <c r="G260" s="1333"/>
      <c r="H260" s="4373"/>
    </row>
    <row r="262" spans="1:8">
      <c r="A262" s="3377" t="s">
        <v>4766</v>
      </c>
      <c r="B262" s="3266">
        <v>5</v>
      </c>
      <c r="C262" s="3266"/>
      <c r="D262" s="3267" t="str">
        <f>D$15</f>
        <v>SPLOŠNO</v>
      </c>
      <c r="E262" s="3378"/>
      <c r="F262" s="3268"/>
      <c r="G262" s="3379"/>
      <c r="H262" s="4252"/>
    </row>
    <row r="263" spans="1:8">
      <c r="A263" s="1321"/>
      <c r="B263" s="1114"/>
      <c r="C263" s="1331"/>
      <c r="D263" s="1331"/>
      <c r="E263" s="1332"/>
      <c r="F263" s="1324"/>
      <c r="G263" s="1333"/>
      <c r="H263" s="4373"/>
    </row>
    <row r="264" spans="1:8" ht="25.5">
      <c r="A264" s="3380" t="s">
        <v>4766</v>
      </c>
      <c r="B264" s="3271">
        <v>5</v>
      </c>
      <c r="C264" s="3271">
        <v>1</v>
      </c>
      <c r="D264" s="3273" t="s">
        <v>8728</v>
      </c>
      <c r="E264" s="3283" t="s">
        <v>200</v>
      </c>
      <c r="F264" s="3285">
        <v>1</v>
      </c>
      <c r="G264" s="3286">
        <v>0</v>
      </c>
      <c r="H264" s="3943">
        <f>ROUND((G264*F264),2)</f>
        <v>0</v>
      </c>
    </row>
    <row r="266" spans="1:8" ht="38.25">
      <c r="A266" s="3380" t="s">
        <v>4766</v>
      </c>
      <c r="B266" s="3271">
        <v>5</v>
      </c>
      <c r="C266" s="3271">
        <f>COUNT(C$263:C265)+1</f>
        <v>2</v>
      </c>
      <c r="D266" s="3273" t="s">
        <v>8729</v>
      </c>
      <c r="E266" s="3283" t="s">
        <v>8722</v>
      </c>
      <c r="F266" s="3285">
        <v>1</v>
      </c>
      <c r="G266" s="3286">
        <v>0</v>
      </c>
      <c r="H266" s="3943">
        <f>ROUND((G266*F266),2)</f>
        <v>0</v>
      </c>
    </row>
    <row r="267" spans="1:8">
      <c r="A267" s="1095"/>
      <c r="B267" s="1127"/>
      <c r="C267" s="1127"/>
      <c r="D267" s="1341"/>
      <c r="E267" s="1175"/>
      <c r="F267" s="1176"/>
      <c r="G267" s="4377"/>
      <c r="H267" s="3950"/>
    </row>
    <row r="268" spans="1:8" ht="25.5">
      <c r="A268" s="3380" t="s">
        <v>4766</v>
      </c>
      <c r="B268" s="3271">
        <v>5</v>
      </c>
      <c r="C268" s="3271">
        <f>COUNT(C$263:C267)+1</f>
        <v>3</v>
      </c>
      <c r="D268" s="3273" t="s">
        <v>8730</v>
      </c>
      <c r="E268" s="3283" t="s">
        <v>8722</v>
      </c>
      <c r="F268" s="3285">
        <v>1</v>
      </c>
      <c r="G268" s="3286">
        <v>0</v>
      </c>
      <c r="H268" s="3943">
        <f>ROUND((G268*F268),2)</f>
        <v>0</v>
      </c>
    </row>
    <row r="270" spans="1:8">
      <c r="A270" s="3380" t="s">
        <v>4766</v>
      </c>
      <c r="B270" s="3271">
        <v>5</v>
      </c>
      <c r="C270" s="3271">
        <f>COUNT(C$263:C269)+1</f>
        <v>4</v>
      </c>
      <c r="D270" s="3273" t="s">
        <v>8731</v>
      </c>
      <c r="E270" s="3283" t="s">
        <v>200</v>
      </c>
      <c r="F270" s="3285">
        <v>1</v>
      </c>
      <c r="G270" s="3286">
        <v>0</v>
      </c>
      <c r="H270" s="3943">
        <f>ROUND((G270*F270),2)</f>
        <v>0</v>
      </c>
    </row>
    <row r="272" spans="1:8">
      <c r="A272" s="3380" t="s">
        <v>4766</v>
      </c>
      <c r="B272" s="3271">
        <v>5</v>
      </c>
      <c r="C272" s="3271">
        <f>COUNT(C$263:C271)+1</f>
        <v>5</v>
      </c>
      <c r="D272" s="3273" t="s">
        <v>8732</v>
      </c>
      <c r="E272" s="3283" t="s">
        <v>200</v>
      </c>
      <c r="F272" s="3285">
        <v>1</v>
      </c>
      <c r="G272" s="3286">
        <v>0</v>
      </c>
      <c r="H272" s="3943">
        <f>ROUND((G272*F272),2)</f>
        <v>0</v>
      </c>
    </row>
    <row r="274" spans="1:8">
      <c r="A274" s="3380" t="s">
        <v>4766</v>
      </c>
      <c r="B274" s="3271">
        <v>5</v>
      </c>
      <c r="C274" s="3271">
        <f>COUNT(C$263:C273)+1</f>
        <v>6</v>
      </c>
      <c r="D274" s="3273" t="s">
        <v>8733</v>
      </c>
      <c r="E274" s="3283" t="s">
        <v>200</v>
      </c>
      <c r="F274" s="3285">
        <v>1</v>
      </c>
      <c r="G274" s="3286">
        <v>0</v>
      </c>
      <c r="H274" s="3943">
        <f>ROUND((G274*F274),2)</f>
        <v>0</v>
      </c>
    </row>
    <row r="276" spans="1:8">
      <c r="A276" s="3380" t="s">
        <v>4766</v>
      </c>
      <c r="B276" s="3271">
        <v>5</v>
      </c>
      <c r="C276" s="3271">
        <f>COUNT(C$263:C275)+1</f>
        <v>7</v>
      </c>
      <c r="D276" s="3273" t="s">
        <v>8734</v>
      </c>
      <c r="E276" s="3283" t="s">
        <v>200</v>
      </c>
      <c r="F276" s="3285">
        <v>1</v>
      </c>
      <c r="G276" s="3286">
        <v>0</v>
      </c>
      <c r="H276" s="3943">
        <f>ROUND((G276*F276),2)</f>
        <v>0</v>
      </c>
    </row>
    <row r="278" spans="1:8">
      <c r="A278" s="3380" t="s">
        <v>4766</v>
      </c>
      <c r="B278" s="3271">
        <v>5</v>
      </c>
      <c r="C278" s="3271">
        <f>COUNT(C$263:C277)+1</f>
        <v>8</v>
      </c>
      <c r="D278" s="3273" t="s">
        <v>8735</v>
      </c>
      <c r="E278" s="3283" t="s">
        <v>200</v>
      </c>
      <c r="F278" s="3285">
        <v>1</v>
      </c>
      <c r="G278" s="3286">
        <v>0</v>
      </c>
      <c r="H278" s="3943">
        <f>ROUND((G278*F278),2)</f>
        <v>0</v>
      </c>
    </row>
    <row r="280" spans="1:8">
      <c r="A280" s="3384" t="s">
        <v>4766</v>
      </c>
      <c r="B280" s="3279">
        <v>5</v>
      </c>
      <c r="C280" s="3279"/>
      <c r="D280" s="3280" t="str">
        <f>D$15</f>
        <v>SPLOŠNO</v>
      </c>
      <c r="E280" s="3386" t="s">
        <v>2179</v>
      </c>
      <c r="F280" s="3281"/>
      <c r="G280" s="3387"/>
      <c r="H280" s="4262">
        <f>SUM(H263:H279)</f>
        <v>0</v>
      </c>
    </row>
    <row r="629" spans="4:4" ht="76.5">
      <c r="D629" s="1172" t="s">
        <v>8736</v>
      </c>
    </row>
    <row r="630" spans="4:4" ht="25.5">
      <c r="D630" s="1342" t="s">
        <v>8737</v>
      </c>
    </row>
    <row r="631" spans="4:4">
      <c r="D631" s="1328" t="s">
        <v>8738</v>
      </c>
    </row>
    <row r="632" spans="4:4" ht="51">
      <c r="D632" s="1343" t="s">
        <v>8739</v>
      </c>
    </row>
    <row r="633" spans="4:4" ht="38.25">
      <c r="D633" s="1342" t="s">
        <v>8740</v>
      </c>
    </row>
    <row r="634" spans="4:4">
      <c r="D634" s="1342" t="s">
        <v>8741</v>
      </c>
    </row>
    <row r="635" spans="4:4">
      <c r="D635" s="1328" t="s">
        <v>8742</v>
      </c>
    </row>
    <row r="636" spans="4:4">
      <c r="D636" s="1328" t="s">
        <v>8743</v>
      </c>
    </row>
    <row r="637" spans="4:4" ht="25.5">
      <c r="D637" s="1138" t="s">
        <v>8744</v>
      </c>
    </row>
    <row r="642" spans="4:7">
      <c r="D642" s="1216" t="s">
        <v>8745</v>
      </c>
      <c r="E642" s="1232"/>
      <c r="F642" s="1232"/>
      <c r="G642" s="3975">
        <v>500</v>
      </c>
    </row>
    <row r="643" spans="4:7">
      <c r="D643" s="1344" t="s">
        <v>8746</v>
      </c>
      <c r="E643" s="1232"/>
      <c r="F643" s="1232"/>
      <c r="G643" s="3975"/>
    </row>
    <row r="647" spans="4:7">
      <c r="D647" s="1345" t="s">
        <v>8747</v>
      </c>
      <c r="E647" s="1232"/>
      <c r="F647" s="1232"/>
      <c r="G647" s="3975"/>
    </row>
    <row r="648" spans="4:7" ht="51">
      <c r="D648" s="1216" t="s">
        <v>8748</v>
      </c>
      <c r="E648" s="1232"/>
      <c r="F648" s="1232"/>
      <c r="G648" s="3975"/>
    </row>
    <row r="653" spans="4:7">
      <c r="D653" s="1345" t="s">
        <v>8749</v>
      </c>
      <c r="E653" s="1232"/>
      <c r="F653" s="1232"/>
      <c r="G653" s="3975">
        <v>15</v>
      </c>
    </row>
    <row r="654" spans="4:7">
      <c r="D654" s="1216" t="s">
        <v>8750</v>
      </c>
      <c r="E654" s="1232"/>
      <c r="F654" s="1232"/>
      <c r="G654" s="3975"/>
    </row>
    <row r="659" spans="4:7">
      <c r="D659" s="1216" t="s">
        <v>8751</v>
      </c>
      <c r="E659" s="1232" t="s">
        <v>200</v>
      </c>
      <c r="F659" s="1232">
        <v>1</v>
      </c>
      <c r="G659" s="3975">
        <v>150</v>
      </c>
    </row>
    <row r="660" spans="4:7">
      <c r="D660" s="1346"/>
      <c r="E660" s="1232"/>
      <c r="F660" s="1232"/>
      <c r="G660" s="3975"/>
    </row>
    <row r="661" spans="4:7">
      <c r="D661" s="1216" t="s">
        <v>8752</v>
      </c>
      <c r="E661" s="1232" t="s">
        <v>200</v>
      </c>
      <c r="F661" s="1232">
        <v>1</v>
      </c>
      <c r="G661" s="3975">
        <v>150</v>
      </c>
    </row>
    <row r="663" spans="4:7">
      <c r="D663" s="1216" t="s">
        <v>8753</v>
      </c>
      <c r="E663" s="1232" t="s">
        <v>200</v>
      </c>
      <c r="F663" s="1232">
        <v>1</v>
      </c>
      <c r="G663" s="3975">
        <v>150</v>
      </c>
    </row>
  </sheetData>
  <sheetProtection algorithmName="SHA-512" hashValue="Whsc82wi6bHruNdojSXz+C+yY6r4DpKiDYaCidep7zYYEokJuhAAIHTb/gVI090I5vm8ssHm1vVlwnu3Ka+Dyw==" saltValue="08I9pGavQUd5CAS/Zt1BEQ==" spinCount="100000" sheet="1" formatCells="0" formatColumns="0" formatRows="0" selectLockedCells="1"/>
  <protectedRanges>
    <protectedRange sqref="G1:G1048576" name="Obseg1"/>
  </protectedRanges>
  <pageMargins left="0.98425196850393704" right="0.59055118110236227" top="0.62992125984251968" bottom="0.78740157480314965" header="0.39370078740157483" footer="0.39370078740157483"/>
  <pageSetup paperSize="9" scale="65" fitToHeight="0" orientation="portrait" r:id="rId1"/>
  <headerFooter alignWithMargins="0">
    <oddFooter xml:space="preserve">&amp;C_______________________________________________________________________________________
MEDICINSKI PLINI&amp;R&amp;"NewsGoth Cn BT,Običajno"&amp;9
&amp;P/&amp;N
</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9E746-7E51-483B-B843-286090213A7B}">
  <sheetPr>
    <tabColor indexed="30"/>
  </sheetPr>
  <dimension ref="A1:H375"/>
  <sheetViews>
    <sheetView view="pageBreakPreview" zoomScale="60" zoomScaleNormal="100" workbookViewId="0">
      <selection activeCell="E75" sqref="E75"/>
    </sheetView>
  </sheetViews>
  <sheetFormatPr defaultColWidth="9.140625" defaultRowHeight="12.75"/>
  <cols>
    <col min="1" max="1" width="6.5703125" style="1064" customWidth="1"/>
    <col min="2" max="2" width="3.5703125" style="1063" customWidth="1"/>
    <col min="3" max="3" width="5.5703125" style="1063" customWidth="1"/>
    <col min="4" max="4" width="75.5703125" style="1065" customWidth="1"/>
    <col min="5" max="5" width="5.5703125" style="1066" customWidth="1"/>
    <col min="6" max="6" width="8.42578125" style="1067" customWidth="1"/>
    <col min="7" max="7" width="10.5703125" style="4390" customWidth="1"/>
    <col min="8" max="8" width="14.42578125" style="4386" customWidth="1"/>
    <col min="9" max="9" width="13.85546875" style="1063" customWidth="1"/>
    <col min="10" max="16384" width="9.140625" style="1063"/>
  </cols>
  <sheetData>
    <row r="1" spans="1:8" s="1053" customFormat="1">
      <c r="A1" s="1317"/>
      <c r="B1" s="1101"/>
      <c r="C1" s="1101"/>
      <c r="D1" s="1100"/>
      <c r="E1" s="1102"/>
      <c r="F1" s="1318"/>
      <c r="G1" s="3974"/>
      <c r="H1" s="3919"/>
    </row>
    <row r="2" spans="1:8" s="1053" customFormat="1">
      <c r="A2" s="1104" t="s">
        <v>4758</v>
      </c>
      <c r="B2" s="1105"/>
      <c r="C2" s="1105"/>
      <c r="D2" s="1105"/>
      <c r="E2" s="1102"/>
      <c r="F2" s="1318"/>
      <c r="G2" s="3974"/>
      <c r="H2" s="3919"/>
    </row>
    <row r="3" spans="1:8" s="1053" customFormat="1" ht="13.5">
      <c r="A3" s="2231" t="s">
        <v>4759</v>
      </c>
      <c r="B3" s="1105"/>
      <c r="C3" s="1105"/>
      <c r="D3" s="1105"/>
      <c r="E3" s="2241"/>
      <c r="F3" s="2242"/>
      <c r="G3" s="4367"/>
      <c r="H3" s="4249"/>
    </row>
    <row r="4" spans="1:8" s="1053" customFormat="1">
      <c r="A4" s="3370"/>
      <c r="B4" s="3371"/>
      <c r="C4" s="3372" t="s">
        <v>4795</v>
      </c>
      <c r="D4" s="3372" t="s">
        <v>4796</v>
      </c>
      <c r="E4" s="3373" t="s">
        <v>2940</v>
      </c>
      <c r="F4" s="3374" t="s">
        <v>2941</v>
      </c>
      <c r="G4" s="3375" t="s">
        <v>1892</v>
      </c>
      <c r="H4" s="4250" t="s">
        <v>2184</v>
      </c>
    </row>
    <row r="5" spans="1:8" s="1053" customFormat="1">
      <c r="A5" s="1317"/>
      <c r="B5" s="1100"/>
      <c r="C5" s="1110"/>
      <c r="D5" s="1110"/>
      <c r="E5" s="1319"/>
      <c r="F5" s="1320"/>
      <c r="G5" s="1113"/>
      <c r="H5" s="3921"/>
    </row>
    <row r="6" spans="1:8" ht="13.5" thickBot="1">
      <c r="A6" s="1347"/>
      <c r="B6" s="1348"/>
      <c r="C6" s="1349"/>
      <c r="D6" s="1348"/>
      <c r="E6" s="1350"/>
      <c r="F6" s="1351"/>
      <c r="G6" s="4387"/>
      <c r="H6" s="4378"/>
    </row>
    <row r="7" spans="1:8" ht="16.5" thickBot="1">
      <c r="A7" s="2777" t="s">
        <v>8754</v>
      </c>
      <c r="B7" s="2778"/>
      <c r="C7" s="2778"/>
      <c r="D7" s="2779" t="s">
        <v>86</v>
      </c>
      <c r="E7" s="2780"/>
      <c r="F7" s="2781"/>
      <c r="G7" s="4388"/>
      <c r="H7" s="4379"/>
    </row>
    <row r="8" spans="1:8">
      <c r="A8" s="1347"/>
      <c r="B8" s="1352"/>
      <c r="C8" s="1352"/>
      <c r="D8" s="1348"/>
      <c r="E8" s="1350"/>
      <c r="F8" s="1351"/>
      <c r="G8" s="4387"/>
      <c r="H8" s="4378"/>
    </row>
    <row r="9" spans="1:8">
      <c r="A9" s="1347"/>
      <c r="B9" s="1352"/>
      <c r="C9" s="1352"/>
      <c r="D9" s="1353" t="s">
        <v>4753</v>
      </c>
      <c r="E9" s="1350"/>
      <c r="F9" s="1351"/>
      <c r="G9" s="4387"/>
      <c r="H9" s="4378"/>
    </row>
    <row r="10" spans="1:8">
      <c r="A10" s="1347"/>
      <c r="B10" s="1352"/>
      <c r="C10" s="1352"/>
      <c r="D10" s="1348"/>
      <c r="E10" s="1350"/>
      <c r="F10" s="1351"/>
      <c r="G10" s="4387"/>
      <c r="H10" s="4378"/>
    </row>
    <row r="11" spans="1:8">
      <c r="A11" s="1354" t="s">
        <v>8754</v>
      </c>
      <c r="B11" s="1352">
        <v>1</v>
      </c>
      <c r="C11" s="1352"/>
      <c r="D11" s="1348" t="str">
        <f>D21</f>
        <v>OPREMA SPRINKLER POSTAJE</v>
      </c>
      <c r="E11" s="1350"/>
      <c r="F11" s="1351"/>
      <c r="G11" s="4387"/>
      <c r="H11" s="4380">
        <f>H117</f>
        <v>0</v>
      </c>
    </row>
    <row r="12" spans="1:8">
      <c r="A12" s="1354" t="s">
        <v>8754</v>
      </c>
      <c r="B12" s="1352">
        <v>2</v>
      </c>
      <c r="C12" s="1352"/>
      <c r="D12" s="1348" t="str">
        <f>D120</f>
        <v>OPREMA SPRINKLER STROPNE MREŽE</v>
      </c>
      <c r="E12" s="1350"/>
      <c r="F12" s="1351"/>
      <c r="G12" s="4387"/>
      <c r="H12" s="4380">
        <f>H170</f>
        <v>0</v>
      </c>
    </row>
    <row r="13" spans="1:8">
      <c r="A13" s="1354" t="s">
        <v>8754</v>
      </c>
      <c r="B13" s="1352">
        <v>3</v>
      </c>
      <c r="C13" s="1352"/>
      <c r="D13" s="1348" t="str">
        <f>D173</f>
        <v>SPLOŠNO</v>
      </c>
      <c r="E13" s="1350"/>
      <c r="F13" s="1351"/>
      <c r="G13" s="4387"/>
      <c r="H13" s="4380">
        <f>H188</f>
        <v>0</v>
      </c>
    </row>
    <row r="14" spans="1:8">
      <c r="A14" s="3398"/>
      <c r="B14" s="3399"/>
      <c r="C14" s="3399"/>
      <c r="D14" s="3400" t="s">
        <v>8755</v>
      </c>
      <c r="E14" s="3401"/>
      <c r="F14" s="3402"/>
      <c r="G14" s="4389"/>
      <c r="H14" s="4381">
        <f>SUM(H11:H13)</f>
        <v>0</v>
      </c>
    </row>
    <row r="17" spans="1:8">
      <c r="A17" s="1347"/>
      <c r="B17" s="1348"/>
      <c r="C17" s="1348"/>
      <c r="D17" s="1355" t="s">
        <v>8756</v>
      </c>
      <c r="E17" s="1356"/>
      <c r="F17" s="1357"/>
      <c r="G17" s="4387"/>
      <c r="H17" s="4378"/>
    </row>
    <row r="18" spans="1:8">
      <c r="A18" s="1347"/>
      <c r="B18" s="1348"/>
      <c r="C18" s="1348"/>
      <c r="D18" s="1358" t="s">
        <v>8757</v>
      </c>
      <c r="E18" s="1356"/>
      <c r="F18" s="1357"/>
      <c r="G18" s="4387"/>
      <c r="H18" s="4378"/>
    </row>
    <row r="21" spans="1:8">
      <c r="A21" s="3377" t="s">
        <v>8754</v>
      </c>
      <c r="B21" s="3266">
        <v>1</v>
      </c>
      <c r="C21" s="3266"/>
      <c r="D21" s="3267" t="s">
        <v>8758</v>
      </c>
      <c r="E21" s="3378"/>
      <c r="F21" s="3268"/>
      <c r="G21" s="3379"/>
      <c r="H21" s="4252"/>
    </row>
    <row r="22" spans="1:8">
      <c r="A22" s="1347"/>
      <c r="B22" s="1348"/>
      <c r="C22" s="782"/>
      <c r="D22" s="1359"/>
      <c r="E22" s="1323"/>
      <c r="F22" s="1324"/>
      <c r="G22" s="1113"/>
      <c r="H22" s="3942"/>
    </row>
    <row r="23" spans="1:8">
      <c r="A23" s="3385" t="s">
        <v>8754</v>
      </c>
      <c r="B23" s="3348">
        <v>1</v>
      </c>
      <c r="C23" s="3348">
        <v>1</v>
      </c>
      <c r="D23" s="3273" t="s">
        <v>8759</v>
      </c>
      <c r="E23" s="3283" t="s">
        <v>200</v>
      </c>
      <c r="F23" s="3285">
        <v>2</v>
      </c>
      <c r="G23" s="3286">
        <v>0</v>
      </c>
      <c r="H23" s="3943">
        <f>ROUND((G23*F23),2)</f>
        <v>0</v>
      </c>
    </row>
    <row r="24" spans="1:8" ht="153">
      <c r="A24" s="1347"/>
      <c r="B24" s="1348"/>
      <c r="C24" s="1327"/>
      <c r="D24" s="1267" t="s">
        <v>8760</v>
      </c>
      <c r="E24" s="1360"/>
      <c r="F24" s="1361"/>
      <c r="G24" s="1113"/>
      <c r="H24" s="3942"/>
    </row>
    <row r="25" spans="1:8">
      <c r="A25" s="3385" t="s">
        <v>8754</v>
      </c>
      <c r="B25" s="3348">
        <v>1</v>
      </c>
      <c r="C25" s="3348">
        <f>COUNT(C$1:C24)+1</f>
        <v>2</v>
      </c>
      <c r="D25" s="3273" t="s">
        <v>8761</v>
      </c>
      <c r="E25" s="3283" t="s">
        <v>200</v>
      </c>
      <c r="F25" s="3285">
        <v>1</v>
      </c>
      <c r="G25" s="3286">
        <v>0</v>
      </c>
      <c r="H25" s="3943">
        <f>ROUND((G25*F25),2)</f>
        <v>0</v>
      </c>
    </row>
    <row r="26" spans="1:8" ht="76.5">
      <c r="A26" s="1347"/>
      <c r="B26" s="1348"/>
      <c r="C26" s="1327"/>
      <c r="D26" s="1267" t="s">
        <v>8762</v>
      </c>
      <c r="E26" s="1360"/>
      <c r="F26" s="1361"/>
      <c r="G26" s="1113"/>
      <c r="H26" s="3942"/>
    </row>
    <row r="27" spans="1:8">
      <c r="A27" s="3385" t="s">
        <v>8754</v>
      </c>
      <c r="B27" s="3348">
        <v>1</v>
      </c>
      <c r="C27" s="3348">
        <f>COUNT(C$1:C26)+1</f>
        <v>3</v>
      </c>
      <c r="D27" s="3273" t="s">
        <v>8763</v>
      </c>
      <c r="E27" s="3283" t="s">
        <v>200</v>
      </c>
      <c r="F27" s="3285">
        <v>2</v>
      </c>
      <c r="G27" s="3286">
        <v>0</v>
      </c>
      <c r="H27" s="3943">
        <f>ROUND((G27*F27),2)</f>
        <v>0</v>
      </c>
    </row>
    <row r="28" spans="1:8" ht="25.5">
      <c r="A28" s="1347"/>
      <c r="B28" s="1348"/>
      <c r="C28" s="1327"/>
      <c r="D28" s="1362" t="s">
        <v>8764</v>
      </c>
      <c r="E28" s="1360"/>
      <c r="F28" s="1361"/>
      <c r="G28" s="1113"/>
      <c r="H28" s="3942"/>
    </row>
    <row r="29" spans="1:8">
      <c r="A29" s="3385" t="s">
        <v>8754</v>
      </c>
      <c r="B29" s="3348">
        <v>1</v>
      </c>
      <c r="C29" s="3348">
        <f>COUNT(C$1:C28)+1</f>
        <v>4</v>
      </c>
      <c r="D29" s="3273" t="s">
        <v>8765</v>
      </c>
      <c r="E29" s="3283" t="s">
        <v>200</v>
      </c>
      <c r="F29" s="3285">
        <v>2</v>
      </c>
      <c r="G29" s="3286">
        <v>0</v>
      </c>
      <c r="H29" s="3943">
        <f>ROUND((G29*F29),2)</f>
        <v>0</v>
      </c>
    </row>
    <row r="30" spans="1:8">
      <c r="A30" s="1347"/>
      <c r="B30" s="1348"/>
      <c r="C30" s="1327"/>
      <c r="D30" s="1329" t="s">
        <v>8766</v>
      </c>
      <c r="E30" s="1360"/>
      <c r="F30" s="1361"/>
      <c r="G30" s="1113"/>
      <c r="H30" s="3942"/>
    </row>
    <row r="31" spans="1:8">
      <c r="A31" s="3385" t="s">
        <v>8754</v>
      </c>
      <c r="B31" s="3348">
        <v>1</v>
      </c>
      <c r="C31" s="3348">
        <f>COUNT(C$1:C30)+1</f>
        <v>5</v>
      </c>
      <c r="D31" s="3273" t="s">
        <v>8767</v>
      </c>
      <c r="E31" s="3283" t="s">
        <v>200</v>
      </c>
      <c r="F31" s="3285">
        <v>4</v>
      </c>
      <c r="G31" s="3286">
        <v>0</v>
      </c>
      <c r="H31" s="3943">
        <f>ROUND((G31*F31),2)</f>
        <v>0</v>
      </c>
    </row>
    <row r="32" spans="1:8" ht="38.25">
      <c r="A32" s="1347"/>
      <c r="B32" s="1348"/>
      <c r="C32" s="1327"/>
      <c r="D32" s="1329" t="s">
        <v>8768</v>
      </c>
      <c r="E32" s="1360"/>
      <c r="F32" s="1361"/>
      <c r="G32" s="1113"/>
      <c r="H32" s="3942"/>
    </row>
    <row r="33" spans="1:8">
      <c r="A33" s="3385" t="s">
        <v>8754</v>
      </c>
      <c r="B33" s="3348">
        <v>1</v>
      </c>
      <c r="C33" s="3348">
        <f>COUNT(C$1:C32)+1</f>
        <v>6</v>
      </c>
      <c r="D33" s="3273" t="s">
        <v>8767</v>
      </c>
      <c r="E33" s="3283" t="s">
        <v>200</v>
      </c>
      <c r="F33" s="3285">
        <v>1</v>
      </c>
      <c r="G33" s="3286">
        <v>0</v>
      </c>
      <c r="H33" s="3943">
        <f>ROUND((G33*F33),2)</f>
        <v>0</v>
      </c>
    </row>
    <row r="34" spans="1:8" ht="38.25">
      <c r="A34" s="1347"/>
      <c r="B34" s="1348"/>
      <c r="C34" s="1327"/>
      <c r="D34" s="1329" t="s">
        <v>8769</v>
      </c>
      <c r="E34" s="1360"/>
      <c r="F34" s="1361"/>
      <c r="G34" s="1113"/>
      <c r="H34" s="3942"/>
    </row>
    <row r="35" spans="1:8" ht="25.5">
      <c r="A35" s="3385" t="s">
        <v>8754</v>
      </c>
      <c r="B35" s="3348">
        <v>1</v>
      </c>
      <c r="C35" s="3348">
        <f>COUNT(C$1:C34)+1</f>
        <v>7</v>
      </c>
      <c r="D35" s="3273" t="s">
        <v>8770</v>
      </c>
      <c r="E35" s="3283" t="s">
        <v>200</v>
      </c>
      <c r="F35" s="3285">
        <v>1</v>
      </c>
      <c r="G35" s="3286">
        <v>0</v>
      </c>
      <c r="H35" s="3943">
        <f>ROUND((G35*F35),2)</f>
        <v>0</v>
      </c>
    </row>
    <row r="36" spans="1:8" ht="38.25">
      <c r="A36" s="1347"/>
      <c r="B36" s="1348"/>
      <c r="C36" s="1327"/>
      <c r="D36" s="1267" t="s">
        <v>8771</v>
      </c>
      <c r="E36" s="1360"/>
      <c r="F36" s="1361"/>
      <c r="G36" s="1113"/>
      <c r="H36" s="3942"/>
    </row>
    <row r="37" spans="1:8">
      <c r="A37" s="3385" t="s">
        <v>8754</v>
      </c>
      <c r="B37" s="3348">
        <v>1</v>
      </c>
      <c r="C37" s="3348">
        <f>COUNT(C$1:C36)+1</f>
        <v>8</v>
      </c>
      <c r="D37" s="3273" t="s">
        <v>8772</v>
      </c>
      <c r="E37" s="3283" t="s">
        <v>525</v>
      </c>
      <c r="F37" s="3285">
        <v>1</v>
      </c>
      <c r="G37" s="3286">
        <v>0</v>
      </c>
      <c r="H37" s="3943">
        <f>ROUND((G37*F37),2)</f>
        <v>0</v>
      </c>
    </row>
    <row r="38" spans="1:8">
      <c r="A38" s="3385" t="s">
        <v>8754</v>
      </c>
      <c r="B38" s="3348">
        <v>1</v>
      </c>
      <c r="C38" s="3348">
        <f>COUNT(C$1:C37)+1</f>
        <v>9</v>
      </c>
      <c r="D38" s="3273" t="s">
        <v>8773</v>
      </c>
      <c r="E38" s="3283" t="s">
        <v>200</v>
      </c>
      <c r="F38" s="3285">
        <v>2</v>
      </c>
      <c r="G38" s="3286">
        <v>0</v>
      </c>
      <c r="H38" s="3943">
        <f>ROUND((G38*F38),2)</f>
        <v>0</v>
      </c>
    </row>
    <row r="39" spans="1:8" ht="25.5">
      <c r="A39" s="1347"/>
      <c r="B39" s="1348"/>
      <c r="C39" s="1327"/>
      <c r="D39" s="1329" t="s">
        <v>8774</v>
      </c>
      <c r="E39" s="1360"/>
      <c r="F39" s="1361"/>
      <c r="G39" s="1113"/>
      <c r="H39" s="3942"/>
    </row>
    <row r="40" spans="1:8">
      <c r="A40" s="3385" t="s">
        <v>8754</v>
      </c>
      <c r="B40" s="3348">
        <v>1</v>
      </c>
      <c r="C40" s="3348">
        <f>COUNT(C$1:C39)+1</f>
        <v>10</v>
      </c>
      <c r="D40" s="3273" t="s">
        <v>8775</v>
      </c>
      <c r="E40" s="3283" t="s">
        <v>200</v>
      </c>
      <c r="F40" s="3285">
        <v>2</v>
      </c>
      <c r="G40" s="3286">
        <v>0</v>
      </c>
      <c r="H40" s="3943">
        <f>ROUND((G40*F40),2)</f>
        <v>0</v>
      </c>
    </row>
    <row r="41" spans="1:8" ht="25.5">
      <c r="A41" s="1347"/>
      <c r="B41" s="1348"/>
      <c r="C41" s="1327"/>
      <c r="D41" s="1329" t="s">
        <v>8774</v>
      </c>
      <c r="E41" s="1360"/>
      <c r="F41" s="1361"/>
      <c r="G41" s="1113"/>
      <c r="H41" s="3942"/>
    </row>
    <row r="42" spans="1:8">
      <c r="A42" s="3385" t="s">
        <v>8754</v>
      </c>
      <c r="B42" s="3348">
        <v>1</v>
      </c>
      <c r="C42" s="3348">
        <f>COUNT(C$1:C41)+1</f>
        <v>11</v>
      </c>
      <c r="D42" s="3273" t="s">
        <v>8776</v>
      </c>
      <c r="E42" s="3283" t="s">
        <v>200</v>
      </c>
      <c r="F42" s="3285">
        <v>2</v>
      </c>
      <c r="G42" s="3286">
        <v>0</v>
      </c>
      <c r="H42" s="3943">
        <f>ROUND((G42*F42),2)</f>
        <v>0</v>
      </c>
    </row>
    <row r="43" spans="1:8" ht="25.5">
      <c r="A43" s="1347"/>
      <c r="B43" s="1348"/>
      <c r="C43" s="1327"/>
      <c r="D43" s="1329" t="s">
        <v>8774</v>
      </c>
      <c r="E43" s="1360"/>
      <c r="F43" s="1361"/>
      <c r="G43" s="1113"/>
      <c r="H43" s="3942"/>
    </row>
    <row r="44" spans="1:8">
      <c r="A44" s="3385" t="s">
        <v>8754</v>
      </c>
      <c r="B44" s="3348">
        <v>1</v>
      </c>
      <c r="C44" s="3348">
        <f>COUNT(C$1:C43)+1</f>
        <v>12</v>
      </c>
      <c r="D44" s="3273" t="s">
        <v>8777</v>
      </c>
      <c r="E44" s="3283" t="s">
        <v>525</v>
      </c>
      <c r="F44" s="3285">
        <v>2</v>
      </c>
      <c r="G44" s="3286">
        <v>0</v>
      </c>
      <c r="H44" s="3943">
        <f>ROUND((G44*F44),2)</f>
        <v>0</v>
      </c>
    </row>
    <row r="45" spans="1:8" ht="63.75">
      <c r="A45" s="1347"/>
      <c r="B45" s="1348"/>
      <c r="C45" s="1327"/>
      <c r="D45" s="1363" t="s">
        <v>8778</v>
      </c>
      <c r="E45" s="1360"/>
      <c r="F45" s="1361"/>
      <c r="G45" s="1113"/>
      <c r="H45" s="3942"/>
    </row>
    <row r="46" spans="1:8">
      <c r="A46" s="3385" t="s">
        <v>8754</v>
      </c>
      <c r="B46" s="3348">
        <v>1</v>
      </c>
      <c r="C46" s="3348">
        <f>COUNT(C$1:C45)+1</f>
        <v>13</v>
      </c>
      <c r="D46" s="3273" t="s">
        <v>8779</v>
      </c>
      <c r="E46" s="3283" t="s">
        <v>525</v>
      </c>
      <c r="F46" s="3285">
        <v>1</v>
      </c>
      <c r="G46" s="3286">
        <v>0</v>
      </c>
      <c r="H46" s="3943">
        <f>ROUND((G46*F46),2)</f>
        <v>0</v>
      </c>
    </row>
    <row r="47" spans="1:8">
      <c r="A47" s="3385" t="s">
        <v>8754</v>
      </c>
      <c r="B47" s="3348">
        <v>1</v>
      </c>
      <c r="C47" s="3348">
        <f>COUNT(C$1:C46)+1</f>
        <v>14</v>
      </c>
      <c r="D47" s="3273" t="s">
        <v>8780</v>
      </c>
      <c r="E47" s="3283" t="s">
        <v>525</v>
      </c>
      <c r="F47" s="3285">
        <v>2</v>
      </c>
      <c r="G47" s="3286">
        <v>0</v>
      </c>
      <c r="H47" s="3943">
        <f>ROUND((G47*F47),2)</f>
        <v>0</v>
      </c>
    </row>
    <row r="48" spans="1:8">
      <c r="A48" s="1347"/>
      <c r="B48" s="1348"/>
      <c r="C48" s="1327"/>
      <c r="D48" s="1329" t="s">
        <v>8781</v>
      </c>
      <c r="E48" s="1360"/>
      <c r="F48" s="1361"/>
      <c r="G48" s="1113"/>
      <c r="H48" s="3942"/>
    </row>
    <row r="49" spans="1:8">
      <c r="A49" s="3385" t="s">
        <v>8754</v>
      </c>
      <c r="B49" s="3348">
        <v>1</v>
      </c>
      <c r="C49" s="3348">
        <f>COUNT(C$1:C48)+1</f>
        <v>15</v>
      </c>
      <c r="D49" s="3273" t="s">
        <v>8782</v>
      </c>
      <c r="E49" s="3283" t="s">
        <v>525</v>
      </c>
      <c r="F49" s="3285">
        <v>8</v>
      </c>
      <c r="G49" s="3286">
        <v>0</v>
      </c>
      <c r="H49" s="3943">
        <f>ROUND((G49*F49),2)</f>
        <v>0</v>
      </c>
    </row>
    <row r="50" spans="1:8">
      <c r="A50" s="1347"/>
      <c r="B50" s="1348"/>
      <c r="C50" s="1327"/>
      <c r="D50" s="1329" t="s">
        <v>8781</v>
      </c>
      <c r="E50" s="1360"/>
      <c r="F50" s="1361"/>
      <c r="G50" s="1113"/>
      <c r="H50" s="3942"/>
    </row>
    <row r="51" spans="1:8">
      <c r="A51" s="3385" t="s">
        <v>8754</v>
      </c>
      <c r="B51" s="3348">
        <v>1</v>
      </c>
      <c r="C51" s="3348">
        <f>COUNT(C$1:C50)+1</f>
        <v>16</v>
      </c>
      <c r="D51" s="3273" t="s">
        <v>8783</v>
      </c>
      <c r="E51" s="3283" t="s">
        <v>525</v>
      </c>
      <c r="F51" s="3285">
        <v>3</v>
      </c>
      <c r="G51" s="3286">
        <v>0</v>
      </c>
      <c r="H51" s="3943">
        <f>ROUND((G51*F51),2)</f>
        <v>0</v>
      </c>
    </row>
    <row r="52" spans="1:8" ht="25.5">
      <c r="A52" s="1347"/>
      <c r="B52" s="1348"/>
      <c r="C52" s="1327"/>
      <c r="D52" s="1329" t="s">
        <v>8784</v>
      </c>
      <c r="E52" s="1360"/>
      <c r="F52" s="1361"/>
      <c r="G52" s="1113"/>
      <c r="H52" s="3942"/>
    </row>
    <row r="53" spans="1:8">
      <c r="A53" s="1347"/>
      <c r="B53" s="1348"/>
      <c r="C53" s="1327"/>
      <c r="D53" s="1364" t="s">
        <v>8221</v>
      </c>
      <c r="E53" s="1360"/>
      <c r="F53" s="1361"/>
      <c r="G53" s="1113"/>
      <c r="H53" s="3942"/>
    </row>
    <row r="54" spans="1:8">
      <c r="A54" s="3385" t="s">
        <v>8754</v>
      </c>
      <c r="B54" s="3348">
        <v>1</v>
      </c>
      <c r="C54" s="3348">
        <f>COUNT(C$1:C53)+1</f>
        <v>17</v>
      </c>
      <c r="D54" s="3273" t="s">
        <v>8785</v>
      </c>
      <c r="E54" s="3283" t="s">
        <v>525</v>
      </c>
      <c r="F54" s="3285">
        <v>1</v>
      </c>
      <c r="G54" s="3286">
        <v>0</v>
      </c>
      <c r="H54" s="3943">
        <f>ROUND((G54*F54),2)</f>
        <v>0</v>
      </c>
    </row>
    <row r="55" spans="1:8" ht="51">
      <c r="A55" s="1347"/>
      <c r="B55" s="1348"/>
      <c r="C55" s="1327"/>
      <c r="D55" s="1329" t="s">
        <v>8786</v>
      </c>
      <c r="E55" s="1360"/>
      <c r="F55" s="1361"/>
      <c r="G55" s="1113"/>
      <c r="H55" s="3942"/>
    </row>
    <row r="56" spans="1:8" ht="25.5">
      <c r="A56" s="1347"/>
      <c r="B56" s="1348"/>
      <c r="C56" s="1327"/>
      <c r="D56" s="1364" t="s">
        <v>8787</v>
      </c>
      <c r="E56" s="1360"/>
      <c r="F56" s="1361"/>
      <c r="G56" s="1113"/>
      <c r="H56" s="3942"/>
    </row>
    <row r="57" spans="1:8" ht="25.5">
      <c r="A57" s="3385" t="s">
        <v>8754</v>
      </c>
      <c r="B57" s="3348">
        <v>1</v>
      </c>
      <c r="C57" s="3348">
        <f>COUNT(C$1:C56)+1</f>
        <v>18</v>
      </c>
      <c r="D57" s="3284" t="s">
        <v>8788</v>
      </c>
      <c r="E57" s="3283" t="s">
        <v>525</v>
      </c>
      <c r="F57" s="3285">
        <v>4</v>
      </c>
      <c r="G57" s="3286">
        <v>0</v>
      </c>
      <c r="H57" s="3943">
        <f>ROUND((G57*F57),2)</f>
        <v>0</v>
      </c>
    </row>
    <row r="58" spans="1:8">
      <c r="A58" s="3385" t="s">
        <v>8754</v>
      </c>
      <c r="B58" s="3348">
        <v>1</v>
      </c>
      <c r="C58" s="3348">
        <f>COUNT(C$1:C57)+1</f>
        <v>19</v>
      </c>
      <c r="D58" s="3273" t="s">
        <v>8789</v>
      </c>
      <c r="E58" s="3283" t="s">
        <v>525</v>
      </c>
      <c r="F58" s="3285">
        <v>1</v>
      </c>
      <c r="G58" s="3286">
        <v>0</v>
      </c>
      <c r="H58" s="3943">
        <f>ROUND((G58*F58),2)</f>
        <v>0</v>
      </c>
    </row>
    <row r="59" spans="1:8" ht="76.5">
      <c r="A59" s="1347"/>
      <c r="B59" s="1348"/>
      <c r="C59" s="1327"/>
      <c r="D59" s="1329" t="s">
        <v>8790</v>
      </c>
      <c r="E59" s="1360"/>
      <c r="F59" s="1361"/>
      <c r="G59" s="1113"/>
      <c r="H59" s="3942"/>
    </row>
    <row r="60" spans="1:8">
      <c r="A60" s="3385" t="s">
        <v>8754</v>
      </c>
      <c r="B60" s="3348">
        <v>1</v>
      </c>
      <c r="C60" s="3348">
        <f>COUNT(C$1:C59)+1</f>
        <v>20</v>
      </c>
      <c r="D60" s="3273" t="s">
        <v>8791</v>
      </c>
      <c r="E60" s="3283" t="s">
        <v>525</v>
      </c>
      <c r="F60" s="3285">
        <v>2</v>
      </c>
      <c r="G60" s="3286">
        <v>0</v>
      </c>
      <c r="H60" s="3943">
        <f>ROUND((G60*F60),2)</f>
        <v>0</v>
      </c>
    </row>
    <row r="61" spans="1:8" ht="25.5">
      <c r="A61" s="1347"/>
      <c r="B61" s="1348"/>
      <c r="C61" s="1327"/>
      <c r="D61" s="1329" t="s">
        <v>8792</v>
      </c>
      <c r="E61" s="1360"/>
      <c r="F61" s="1361"/>
      <c r="G61" s="1113"/>
      <c r="H61" s="3942"/>
    </row>
    <row r="62" spans="1:8">
      <c r="A62" s="3385" t="s">
        <v>8754</v>
      </c>
      <c r="B62" s="3348">
        <v>1</v>
      </c>
      <c r="C62" s="3348">
        <f>COUNT(C$1:C61)+1</f>
        <v>21</v>
      </c>
      <c r="D62" s="3273" t="s">
        <v>8793</v>
      </c>
      <c r="E62" s="3283" t="s">
        <v>525</v>
      </c>
      <c r="F62" s="3285">
        <v>4</v>
      </c>
      <c r="G62" s="3286">
        <v>0</v>
      </c>
      <c r="H62" s="3943">
        <f t="shared" ref="H62:H69" si="0">ROUND((G62*F62),2)</f>
        <v>0</v>
      </c>
    </row>
    <row r="63" spans="1:8">
      <c r="A63" s="3385" t="s">
        <v>8754</v>
      </c>
      <c r="B63" s="3348">
        <v>1</v>
      </c>
      <c r="C63" s="3348">
        <f>COUNT(C$1:C62)+1</f>
        <v>22</v>
      </c>
      <c r="D63" s="3273" t="s">
        <v>8794</v>
      </c>
      <c r="E63" s="3283" t="s">
        <v>525</v>
      </c>
      <c r="F63" s="3285">
        <v>2</v>
      </c>
      <c r="G63" s="3286">
        <v>0</v>
      </c>
      <c r="H63" s="3943">
        <f t="shared" si="0"/>
        <v>0</v>
      </c>
    </row>
    <row r="64" spans="1:8">
      <c r="A64" s="3385" t="s">
        <v>8754</v>
      </c>
      <c r="B64" s="3348">
        <v>1</v>
      </c>
      <c r="C64" s="3348">
        <f>COUNT(C$1:C63)+1</f>
        <v>23</v>
      </c>
      <c r="D64" s="3273" t="s">
        <v>8795</v>
      </c>
      <c r="E64" s="3283" t="s">
        <v>525</v>
      </c>
      <c r="F64" s="3285">
        <v>4</v>
      </c>
      <c r="G64" s="3286">
        <v>0</v>
      </c>
      <c r="H64" s="3943">
        <f t="shared" si="0"/>
        <v>0</v>
      </c>
    </row>
    <row r="65" spans="1:8">
      <c r="A65" s="3385" t="s">
        <v>8754</v>
      </c>
      <c r="B65" s="3348">
        <v>1</v>
      </c>
      <c r="C65" s="3348">
        <f>COUNT(C$1:C64)+1</f>
        <v>24</v>
      </c>
      <c r="D65" s="3273" t="s">
        <v>8796</v>
      </c>
      <c r="E65" s="3283" t="s">
        <v>525</v>
      </c>
      <c r="F65" s="3285">
        <v>4</v>
      </c>
      <c r="G65" s="3286">
        <v>0</v>
      </c>
      <c r="H65" s="3943">
        <f t="shared" si="0"/>
        <v>0</v>
      </c>
    </row>
    <row r="66" spans="1:8">
      <c r="A66" s="3385" t="s">
        <v>8754</v>
      </c>
      <c r="B66" s="3348">
        <v>1</v>
      </c>
      <c r="C66" s="3348">
        <f>COUNT(C$1:C65)+1</f>
        <v>25</v>
      </c>
      <c r="D66" s="3273" t="s">
        <v>8797</v>
      </c>
      <c r="E66" s="3283" t="s">
        <v>525</v>
      </c>
      <c r="F66" s="3285">
        <v>4</v>
      </c>
      <c r="G66" s="3286">
        <v>0</v>
      </c>
      <c r="H66" s="3943">
        <f t="shared" si="0"/>
        <v>0</v>
      </c>
    </row>
    <row r="67" spans="1:8">
      <c r="A67" s="3385" t="s">
        <v>8754</v>
      </c>
      <c r="B67" s="3348">
        <v>1</v>
      </c>
      <c r="C67" s="3348">
        <f>COUNT(C$1:C66)+1</f>
        <v>26</v>
      </c>
      <c r="D67" s="3273" t="s">
        <v>8798</v>
      </c>
      <c r="E67" s="3283" t="s">
        <v>525</v>
      </c>
      <c r="F67" s="3285">
        <v>6</v>
      </c>
      <c r="G67" s="3286">
        <v>0</v>
      </c>
      <c r="H67" s="3943">
        <f t="shared" si="0"/>
        <v>0</v>
      </c>
    </row>
    <row r="68" spans="1:8">
      <c r="A68" s="3385" t="s">
        <v>8754</v>
      </c>
      <c r="B68" s="3348">
        <v>1</v>
      </c>
      <c r="C68" s="3348">
        <f>COUNT(C$1:C67)+1</f>
        <v>27</v>
      </c>
      <c r="D68" s="3273" t="s">
        <v>8799</v>
      </c>
      <c r="E68" s="3283" t="s">
        <v>525</v>
      </c>
      <c r="F68" s="3285">
        <v>10</v>
      </c>
      <c r="G68" s="3286">
        <v>0</v>
      </c>
      <c r="H68" s="3943">
        <f t="shared" si="0"/>
        <v>0</v>
      </c>
    </row>
    <row r="69" spans="1:8">
      <c r="A69" s="3385" t="s">
        <v>8754</v>
      </c>
      <c r="B69" s="3348">
        <v>1</v>
      </c>
      <c r="C69" s="3348">
        <f>COUNT(C$1:C68)+1</f>
        <v>28</v>
      </c>
      <c r="D69" s="3273" t="s">
        <v>8800</v>
      </c>
      <c r="E69" s="3283" t="s">
        <v>525</v>
      </c>
      <c r="F69" s="3285">
        <v>1</v>
      </c>
      <c r="G69" s="3286">
        <v>0</v>
      </c>
      <c r="H69" s="3943">
        <f t="shared" si="0"/>
        <v>0</v>
      </c>
    </row>
    <row r="70" spans="1:8" ht="76.5">
      <c r="A70" s="1347"/>
      <c r="B70" s="1348"/>
      <c r="C70" s="1327"/>
      <c r="D70" s="1329" t="s">
        <v>8801</v>
      </c>
      <c r="E70" s="1360"/>
      <c r="F70" s="1361"/>
      <c r="G70" s="1113"/>
      <c r="H70" s="3942"/>
    </row>
    <row r="71" spans="1:8">
      <c r="A71" s="3385" t="s">
        <v>8754</v>
      </c>
      <c r="B71" s="3348">
        <v>1</v>
      </c>
      <c r="C71" s="3348">
        <f>COUNT(C$1:C70)+1</f>
        <v>29</v>
      </c>
      <c r="D71" s="3273" t="s">
        <v>8802</v>
      </c>
      <c r="E71" s="3283" t="s">
        <v>525</v>
      </c>
      <c r="F71" s="3285">
        <v>2</v>
      </c>
      <c r="G71" s="3286">
        <v>0</v>
      </c>
      <c r="H71" s="3943">
        <f>ROUND((G71*F71),2)</f>
        <v>0</v>
      </c>
    </row>
    <row r="72" spans="1:8">
      <c r="A72" s="3385" t="s">
        <v>8754</v>
      </c>
      <c r="B72" s="3348">
        <v>1</v>
      </c>
      <c r="C72" s="3348">
        <f>COUNT(C$1:C71)+1</f>
        <v>30</v>
      </c>
      <c r="D72" s="3273" t="s">
        <v>8803</v>
      </c>
      <c r="E72" s="3283" t="s">
        <v>525</v>
      </c>
      <c r="F72" s="3285">
        <v>1</v>
      </c>
      <c r="G72" s="3286">
        <v>0</v>
      </c>
      <c r="H72" s="3943">
        <f>ROUND((G72*F72),2)</f>
        <v>0</v>
      </c>
    </row>
    <row r="73" spans="1:8" ht="51">
      <c r="A73" s="1347"/>
      <c r="B73" s="1348"/>
      <c r="C73" s="1327"/>
      <c r="D73" s="1329" t="s">
        <v>8804</v>
      </c>
      <c r="E73" s="1360"/>
      <c r="F73" s="1361"/>
      <c r="G73" s="1113"/>
      <c r="H73" s="3942"/>
    </row>
    <row r="74" spans="1:8">
      <c r="A74" s="3385" t="s">
        <v>8754</v>
      </c>
      <c r="B74" s="3348">
        <v>1</v>
      </c>
      <c r="C74" s="3348">
        <f>COUNT(C$1:C73)+1</f>
        <v>31</v>
      </c>
      <c r="D74" s="3273" t="s">
        <v>8805</v>
      </c>
      <c r="E74" s="3283" t="s">
        <v>525</v>
      </c>
      <c r="F74" s="3285">
        <v>2</v>
      </c>
      <c r="G74" s="3286">
        <v>0</v>
      </c>
      <c r="H74" s="3943">
        <f>ROUND((G74*F74),2)</f>
        <v>0</v>
      </c>
    </row>
    <row r="75" spans="1:8" ht="63.75">
      <c r="A75" s="1347"/>
      <c r="B75" s="1348"/>
      <c r="C75" s="1327"/>
      <c r="D75" s="1365" t="s">
        <v>8806</v>
      </c>
      <c r="E75" s="1360"/>
      <c r="F75" s="1361"/>
      <c r="G75" s="1113"/>
      <c r="H75" s="3942"/>
    </row>
    <row r="76" spans="1:8">
      <c r="A76" s="3385" t="s">
        <v>8754</v>
      </c>
      <c r="B76" s="3348">
        <v>1</v>
      </c>
      <c r="C76" s="3348">
        <f>COUNT(C$1:C75)+1</f>
        <v>32</v>
      </c>
      <c r="D76" s="3273" t="s">
        <v>8807</v>
      </c>
      <c r="E76" s="3283" t="s">
        <v>525</v>
      </c>
      <c r="F76" s="3285">
        <v>2</v>
      </c>
      <c r="G76" s="3286">
        <v>0</v>
      </c>
      <c r="H76" s="3943">
        <f>ROUND((G76*F76),2)</f>
        <v>0</v>
      </c>
    </row>
    <row r="77" spans="1:8" ht="76.5">
      <c r="A77" s="1347"/>
      <c r="B77" s="1348"/>
      <c r="C77" s="1327"/>
      <c r="D77" s="1363" t="s">
        <v>8808</v>
      </c>
      <c r="E77" s="1360"/>
      <c r="F77" s="1361"/>
      <c r="G77" s="1113"/>
      <c r="H77" s="3942"/>
    </row>
    <row r="78" spans="1:8">
      <c r="A78" s="3385" t="s">
        <v>8754</v>
      </c>
      <c r="B78" s="3348">
        <v>1</v>
      </c>
      <c r="C78" s="3348">
        <f>COUNT(C$1:C77)+1</f>
        <v>33</v>
      </c>
      <c r="D78" s="3273" t="s">
        <v>8809</v>
      </c>
      <c r="E78" s="3283" t="s">
        <v>525</v>
      </c>
      <c r="F78" s="3285">
        <v>2</v>
      </c>
      <c r="G78" s="3286">
        <v>0</v>
      </c>
      <c r="H78" s="3943">
        <f>ROUND((G78*F78),2)</f>
        <v>0</v>
      </c>
    </row>
    <row r="79" spans="1:8" ht="25.5">
      <c r="A79" s="1347"/>
      <c r="B79" s="1348"/>
      <c r="C79" s="1327"/>
      <c r="D79" s="1363" t="s">
        <v>8810</v>
      </c>
      <c r="E79" s="1360"/>
      <c r="F79" s="1361"/>
      <c r="G79" s="1113"/>
      <c r="H79" s="3942"/>
    </row>
    <row r="80" spans="1:8">
      <c r="A80" s="3385" t="s">
        <v>8754</v>
      </c>
      <c r="B80" s="3348">
        <v>1</v>
      </c>
      <c r="C80" s="3348">
        <f>COUNT(C$1:C79)+1</f>
        <v>34</v>
      </c>
      <c r="D80" s="3273" t="s">
        <v>8811</v>
      </c>
      <c r="E80" s="3283" t="s">
        <v>525</v>
      </c>
      <c r="F80" s="3285">
        <v>1</v>
      </c>
      <c r="G80" s="3286">
        <v>0</v>
      </c>
      <c r="H80" s="3943">
        <f>ROUND((G80*F80),2)</f>
        <v>0</v>
      </c>
    </row>
    <row r="81" spans="1:8" ht="25.5">
      <c r="A81" s="1347"/>
      <c r="B81" s="1348"/>
      <c r="C81" s="1327"/>
      <c r="D81" s="1363" t="s">
        <v>8812</v>
      </c>
      <c r="E81" s="1360"/>
      <c r="F81" s="1361"/>
      <c r="G81" s="1113"/>
      <c r="H81" s="3942"/>
    </row>
    <row r="82" spans="1:8">
      <c r="A82" s="3385" t="s">
        <v>8754</v>
      </c>
      <c r="B82" s="3348">
        <v>1</v>
      </c>
      <c r="C82" s="3348">
        <f>COUNT(C$1:C81)+1</f>
        <v>35</v>
      </c>
      <c r="D82" s="3273" t="s">
        <v>8813</v>
      </c>
      <c r="E82" s="3283" t="s">
        <v>1710</v>
      </c>
      <c r="F82" s="3285">
        <v>6</v>
      </c>
      <c r="G82" s="3286">
        <v>0</v>
      </c>
      <c r="H82" s="3943">
        <f>ROUND((G82*F82),2)</f>
        <v>0</v>
      </c>
    </row>
    <row r="83" spans="1:8" ht="51">
      <c r="A83" s="1347"/>
      <c r="B83" s="1348"/>
      <c r="C83" s="1327"/>
      <c r="D83" s="1363" t="s">
        <v>8814</v>
      </c>
      <c r="E83" s="1360"/>
      <c r="F83" s="1361"/>
      <c r="G83" s="1113"/>
      <c r="H83" s="3942"/>
    </row>
    <row r="84" spans="1:8">
      <c r="A84" s="3385" t="s">
        <v>8754</v>
      </c>
      <c r="B84" s="3348">
        <v>1</v>
      </c>
      <c r="C84" s="3348">
        <f>COUNT(C$1:C83)+1</f>
        <v>36</v>
      </c>
      <c r="D84" s="3273" t="s">
        <v>8815</v>
      </c>
      <c r="E84" s="3283" t="s">
        <v>1710</v>
      </c>
      <c r="F84" s="3285">
        <v>48</v>
      </c>
      <c r="G84" s="3286">
        <v>0</v>
      </c>
      <c r="H84" s="3943">
        <f>ROUND((G84*F84),2)</f>
        <v>0</v>
      </c>
    </row>
    <row r="85" spans="1:8" ht="51">
      <c r="A85" s="1347"/>
      <c r="B85" s="1348"/>
      <c r="C85" s="1327"/>
      <c r="D85" s="1363" t="s">
        <v>8814</v>
      </c>
      <c r="E85" s="1360"/>
      <c r="F85" s="1361"/>
      <c r="G85" s="1113"/>
      <c r="H85" s="3942"/>
    </row>
    <row r="86" spans="1:8">
      <c r="A86" s="3385" t="s">
        <v>8754</v>
      </c>
      <c r="B86" s="3348">
        <v>1</v>
      </c>
      <c r="C86" s="3348">
        <f>COUNT(C$1:C85)+1</f>
        <v>37</v>
      </c>
      <c r="D86" s="3273" t="s">
        <v>8816</v>
      </c>
      <c r="E86" s="3283" t="s">
        <v>1710</v>
      </c>
      <c r="F86" s="3285">
        <v>16</v>
      </c>
      <c r="G86" s="3286">
        <v>0</v>
      </c>
      <c r="H86" s="3943">
        <f>ROUND((G86*F86),2)</f>
        <v>0</v>
      </c>
    </row>
    <row r="87" spans="1:8" ht="51">
      <c r="A87" s="1347"/>
      <c r="B87" s="1348"/>
      <c r="C87" s="1327"/>
      <c r="D87" s="1363" t="s">
        <v>8817</v>
      </c>
      <c r="E87" s="1360"/>
      <c r="F87" s="1361"/>
      <c r="G87" s="1113"/>
      <c r="H87" s="3942"/>
    </row>
    <row r="88" spans="1:8">
      <c r="A88" s="3385" t="s">
        <v>8754</v>
      </c>
      <c r="B88" s="3348">
        <v>1</v>
      </c>
      <c r="C88" s="3348">
        <f>COUNT(C$1:C87)+1</f>
        <v>38</v>
      </c>
      <c r="D88" s="3273" t="s">
        <v>8818</v>
      </c>
      <c r="E88" s="3283" t="s">
        <v>1710</v>
      </c>
      <c r="F88" s="3285">
        <v>42</v>
      </c>
      <c r="G88" s="3286">
        <v>0</v>
      </c>
      <c r="H88" s="3943">
        <f>ROUND((G88*F88),2)</f>
        <v>0</v>
      </c>
    </row>
    <row r="89" spans="1:8" ht="51">
      <c r="A89" s="1354"/>
      <c r="B89" s="1121"/>
      <c r="C89" s="1121"/>
      <c r="D89" s="1363" t="s">
        <v>8817</v>
      </c>
      <c r="E89" s="1175"/>
      <c r="F89" s="1176"/>
      <c r="G89" s="4377"/>
      <c r="H89" s="3950"/>
    </row>
    <row r="90" spans="1:8">
      <c r="A90" s="3385" t="s">
        <v>8754</v>
      </c>
      <c r="B90" s="3348">
        <v>1</v>
      </c>
      <c r="C90" s="3348">
        <f>COUNT(C$1:C89)+1</f>
        <v>39</v>
      </c>
      <c r="D90" s="3273" t="s">
        <v>8819</v>
      </c>
      <c r="E90" s="3283" t="s">
        <v>1710</v>
      </c>
      <c r="F90" s="3285">
        <v>42</v>
      </c>
      <c r="G90" s="3286">
        <v>0</v>
      </c>
      <c r="H90" s="3943">
        <f>ROUND((G90*F90),2)</f>
        <v>0</v>
      </c>
    </row>
    <row r="91" spans="1:8" ht="51">
      <c r="A91" s="1354"/>
      <c r="B91" s="1121"/>
      <c r="C91" s="1121"/>
      <c r="D91" s="1363" t="s">
        <v>8817</v>
      </c>
      <c r="E91" s="1175"/>
      <c r="F91" s="1176"/>
      <c r="G91" s="4377"/>
      <c r="H91" s="3950"/>
    </row>
    <row r="92" spans="1:8">
      <c r="A92" s="3385" t="s">
        <v>8754</v>
      </c>
      <c r="B92" s="3348">
        <v>1</v>
      </c>
      <c r="C92" s="3348">
        <f>COUNT(C$1:C91)+1</f>
        <v>40</v>
      </c>
      <c r="D92" s="3273" t="s">
        <v>8820</v>
      </c>
      <c r="E92" s="3283" t="s">
        <v>1710</v>
      </c>
      <c r="F92" s="3285">
        <v>30</v>
      </c>
      <c r="G92" s="3286">
        <v>0</v>
      </c>
      <c r="H92" s="3943">
        <f>ROUND((G92*F92),2)</f>
        <v>0</v>
      </c>
    </row>
    <row r="93" spans="1:8" ht="51">
      <c r="A93" s="1354"/>
      <c r="B93" s="1121"/>
      <c r="C93" s="1121"/>
      <c r="D93" s="1363" t="s">
        <v>8817</v>
      </c>
      <c r="E93" s="1175"/>
      <c r="F93" s="1176"/>
      <c r="G93" s="4377"/>
      <c r="H93" s="3950"/>
    </row>
    <row r="94" spans="1:8">
      <c r="A94" s="3385" t="s">
        <v>8754</v>
      </c>
      <c r="B94" s="3348">
        <v>1</v>
      </c>
      <c r="C94" s="3348">
        <f>COUNT(C$1:C93)+1</f>
        <v>41</v>
      </c>
      <c r="D94" s="3273" t="s">
        <v>8821</v>
      </c>
      <c r="E94" s="3283" t="s">
        <v>1710</v>
      </c>
      <c r="F94" s="3285">
        <v>30</v>
      </c>
      <c r="G94" s="3286">
        <v>0</v>
      </c>
      <c r="H94" s="3943">
        <f>ROUND((G94*F94),2)</f>
        <v>0</v>
      </c>
    </row>
    <row r="95" spans="1:8" ht="51">
      <c r="A95" s="1354"/>
      <c r="B95" s="1121"/>
      <c r="C95" s="1121"/>
      <c r="D95" s="1363" t="s">
        <v>8817</v>
      </c>
      <c r="E95" s="1175"/>
      <c r="F95" s="1176"/>
      <c r="G95" s="4377"/>
      <c r="H95" s="3950"/>
    </row>
    <row r="96" spans="1:8">
      <c r="A96" s="3385" t="s">
        <v>8754</v>
      </c>
      <c r="B96" s="3348">
        <v>1</v>
      </c>
      <c r="C96" s="3348">
        <f>COUNT(C$1:C95)+1</f>
        <v>42</v>
      </c>
      <c r="D96" s="3273" t="s">
        <v>8822</v>
      </c>
      <c r="E96" s="3283" t="s">
        <v>1710</v>
      </c>
      <c r="F96" s="3285">
        <v>8</v>
      </c>
      <c r="G96" s="3286">
        <v>0</v>
      </c>
      <c r="H96" s="3943">
        <f>ROUND((G96*F96),2)</f>
        <v>0</v>
      </c>
    </row>
    <row r="97" spans="1:8" ht="38.25">
      <c r="A97" s="1354"/>
      <c r="B97" s="1121"/>
      <c r="C97" s="1121"/>
      <c r="D97" s="1363" t="s">
        <v>8823</v>
      </c>
      <c r="E97" s="1175"/>
      <c r="F97" s="1176"/>
      <c r="G97" s="4377"/>
      <c r="H97" s="3950"/>
    </row>
    <row r="98" spans="1:8">
      <c r="A98" s="3385" t="s">
        <v>8754</v>
      </c>
      <c r="B98" s="3348">
        <v>1</v>
      </c>
      <c r="C98" s="3348">
        <f>COUNT(C$1:C97)+1</f>
        <v>43</v>
      </c>
      <c r="D98" s="3273" t="s">
        <v>8824</v>
      </c>
      <c r="E98" s="3283" t="s">
        <v>2271</v>
      </c>
      <c r="F98" s="3285">
        <v>300</v>
      </c>
      <c r="G98" s="3286">
        <v>0</v>
      </c>
      <c r="H98" s="3943">
        <f>ROUND((G98*F98),2)</f>
        <v>0</v>
      </c>
    </row>
    <row r="99" spans="1:8" ht="38.25">
      <c r="A99" s="1354"/>
      <c r="B99" s="1121"/>
      <c r="C99" s="1121"/>
      <c r="D99" s="1363" t="s">
        <v>8825</v>
      </c>
      <c r="E99" s="1175"/>
      <c r="F99" s="1176"/>
      <c r="G99" s="4377"/>
      <c r="H99" s="3950"/>
    </row>
    <row r="100" spans="1:8">
      <c r="A100" s="3385" t="s">
        <v>8754</v>
      </c>
      <c r="B100" s="3348">
        <v>1</v>
      </c>
      <c r="C100" s="3348">
        <f>COUNT(C$1:C99)+1</f>
        <v>44</v>
      </c>
      <c r="D100" s="3273" t="s">
        <v>8826</v>
      </c>
      <c r="E100" s="3283" t="s">
        <v>525</v>
      </c>
      <c r="F100" s="3283">
        <v>20</v>
      </c>
      <c r="G100" s="3286">
        <v>0</v>
      </c>
      <c r="H100" s="3943">
        <f>ROUND((G100*F100),2)</f>
        <v>0</v>
      </c>
    </row>
    <row r="101" spans="1:8">
      <c r="A101" s="3385" t="s">
        <v>8754</v>
      </c>
      <c r="B101" s="3348">
        <v>1</v>
      </c>
      <c r="C101" s="3348">
        <f>COUNT(C$1:C100)+1</f>
        <v>45</v>
      </c>
      <c r="D101" s="3273" t="s">
        <v>8827</v>
      </c>
      <c r="E101" s="3283" t="s">
        <v>525</v>
      </c>
      <c r="F101" s="3283">
        <v>1</v>
      </c>
      <c r="G101" s="3286">
        <v>0</v>
      </c>
      <c r="H101" s="3943">
        <f>ROUND((G101*F101),2)</f>
        <v>0</v>
      </c>
    </row>
    <row r="102" spans="1:8">
      <c r="A102" s="3385" t="s">
        <v>8754</v>
      </c>
      <c r="B102" s="3348">
        <v>1</v>
      </c>
      <c r="C102" s="3348">
        <f>COUNT(C$1:C101)+1</f>
        <v>46</v>
      </c>
      <c r="D102" s="3273" t="s">
        <v>8828</v>
      </c>
      <c r="E102" s="3283" t="s">
        <v>525</v>
      </c>
      <c r="F102" s="3283">
        <v>1</v>
      </c>
      <c r="G102" s="3286">
        <v>0</v>
      </c>
      <c r="H102" s="3943">
        <f>ROUND((G102*F102),2)</f>
        <v>0</v>
      </c>
    </row>
    <row r="103" spans="1:8">
      <c r="A103" s="3385" t="s">
        <v>8754</v>
      </c>
      <c r="B103" s="3348">
        <v>1</v>
      </c>
      <c r="C103" s="3348">
        <f>COUNT(C$1:C102)+1</f>
        <v>47</v>
      </c>
      <c r="D103" s="3273" t="s">
        <v>8829</v>
      </c>
      <c r="E103" s="3283" t="s">
        <v>525</v>
      </c>
      <c r="F103" s="3283">
        <v>1</v>
      </c>
      <c r="G103" s="3286">
        <v>0</v>
      </c>
      <c r="H103" s="3943">
        <f>ROUND((G103*F103),2)</f>
        <v>0</v>
      </c>
    </row>
    <row r="104" spans="1:8">
      <c r="A104" s="3385" t="s">
        <v>8754</v>
      </c>
      <c r="B104" s="3348">
        <v>1</v>
      </c>
      <c r="C104" s="3348">
        <f>COUNT(C$1:C103)+1</f>
        <v>48</v>
      </c>
      <c r="D104" s="3273" t="s">
        <v>8830</v>
      </c>
      <c r="E104" s="3283" t="s">
        <v>525</v>
      </c>
      <c r="F104" s="3283">
        <v>2</v>
      </c>
      <c r="G104" s="3286">
        <v>0</v>
      </c>
      <c r="H104" s="3943">
        <f>ROUND((G104*F104),2)</f>
        <v>0</v>
      </c>
    </row>
    <row r="105" spans="1:8">
      <c r="A105" s="1354"/>
      <c r="B105" s="1121"/>
      <c r="C105" s="1121"/>
      <c r="D105" s="1363" t="s">
        <v>8831</v>
      </c>
      <c r="E105" s="1176"/>
      <c r="F105" s="1176"/>
      <c r="G105" s="4377"/>
      <c r="H105" s="3950"/>
    </row>
    <row r="106" spans="1:8">
      <c r="A106" s="3385" t="s">
        <v>8754</v>
      </c>
      <c r="B106" s="3348">
        <v>1</v>
      </c>
      <c r="C106" s="3348">
        <f>COUNT(C$1:C104)+1</f>
        <v>49</v>
      </c>
      <c r="D106" s="3273" t="s">
        <v>8832</v>
      </c>
      <c r="E106" s="3283" t="s">
        <v>525</v>
      </c>
      <c r="F106" s="3283">
        <v>2</v>
      </c>
      <c r="G106" s="3286">
        <v>0</v>
      </c>
      <c r="H106" s="3943">
        <f>ROUND((G106*F106),2)</f>
        <v>0</v>
      </c>
    </row>
    <row r="107" spans="1:8" ht="51">
      <c r="A107" s="1354"/>
      <c r="B107" s="1121"/>
      <c r="C107" s="1121"/>
      <c r="D107" s="1363" t="s">
        <v>8833</v>
      </c>
      <c r="E107" s="1176"/>
      <c r="F107" s="1176"/>
      <c r="G107" s="4377"/>
      <c r="H107" s="3950"/>
    </row>
    <row r="108" spans="1:8">
      <c r="A108" s="3385" t="s">
        <v>8754</v>
      </c>
      <c r="B108" s="3348">
        <v>1</v>
      </c>
      <c r="C108" s="3348">
        <f>COUNT(C$1:C106)+1</f>
        <v>50</v>
      </c>
      <c r="D108" s="3273" t="s">
        <v>8834</v>
      </c>
      <c r="E108" s="3283" t="s">
        <v>525</v>
      </c>
      <c r="F108" s="3283">
        <v>1</v>
      </c>
      <c r="G108" s="3286">
        <v>0</v>
      </c>
      <c r="H108" s="3943">
        <f>ROUND((G108*F108),2)</f>
        <v>0</v>
      </c>
    </row>
    <row r="109" spans="1:8" ht="25.5">
      <c r="A109" s="1354"/>
      <c r="B109" s="1121"/>
      <c r="C109" s="1121"/>
      <c r="D109" s="1363" t="s">
        <v>8835</v>
      </c>
      <c r="E109" s="1176"/>
      <c r="F109" s="1176"/>
      <c r="G109" s="4377"/>
      <c r="H109" s="3950"/>
    </row>
    <row r="110" spans="1:8">
      <c r="A110" s="3385" t="s">
        <v>8754</v>
      </c>
      <c r="B110" s="3348">
        <v>1</v>
      </c>
      <c r="C110" s="3348">
        <f>COUNT(C$1:C108)+1</f>
        <v>51</v>
      </c>
      <c r="D110" s="3273" t="s">
        <v>8836</v>
      </c>
      <c r="E110" s="3283" t="s">
        <v>200</v>
      </c>
      <c r="F110" s="3283">
        <v>1</v>
      </c>
      <c r="G110" s="3286">
        <v>0</v>
      </c>
      <c r="H110" s="3943">
        <f>ROUND((G110*F110),2)</f>
        <v>0</v>
      </c>
    </row>
    <row r="111" spans="1:8" ht="63.75">
      <c r="A111" s="1354"/>
      <c r="B111" s="1121"/>
      <c r="C111" s="1121"/>
      <c r="D111" s="1363" t="s">
        <v>8837</v>
      </c>
      <c r="E111" s="1176"/>
      <c r="F111" s="1176"/>
      <c r="G111" s="4377"/>
      <c r="H111" s="3950"/>
    </row>
    <row r="112" spans="1:8">
      <c r="A112" s="3385" t="s">
        <v>8754</v>
      </c>
      <c r="B112" s="3348">
        <v>1</v>
      </c>
      <c r="C112" s="3348">
        <f>COUNT(C$1:C110)+1</f>
        <v>52</v>
      </c>
      <c r="D112" s="3273" t="s">
        <v>8838</v>
      </c>
      <c r="E112" s="3283" t="s">
        <v>525</v>
      </c>
      <c r="F112" s="3283">
        <v>1</v>
      </c>
      <c r="G112" s="3286">
        <v>0</v>
      </c>
      <c r="H112" s="3943">
        <f>ROUND((G112*F112),2)</f>
        <v>0</v>
      </c>
    </row>
    <row r="113" spans="1:8" ht="38.25">
      <c r="A113" s="1354"/>
      <c r="B113" s="1121"/>
      <c r="C113" s="1121"/>
      <c r="D113" s="1329" t="s">
        <v>8839</v>
      </c>
      <c r="E113" s="1176"/>
      <c r="F113" s="1176"/>
      <c r="G113" s="4377"/>
      <c r="H113" s="3950"/>
    </row>
    <row r="114" spans="1:8">
      <c r="A114" s="3385" t="s">
        <v>8754</v>
      </c>
      <c r="B114" s="3348">
        <v>1</v>
      </c>
      <c r="C114" s="3348">
        <f>COUNT(C$1:C112)+1</f>
        <v>53</v>
      </c>
      <c r="D114" s="3273" t="s">
        <v>8840</v>
      </c>
      <c r="E114" s="3283" t="s">
        <v>525</v>
      </c>
      <c r="F114" s="3283">
        <v>1</v>
      </c>
      <c r="G114" s="3286">
        <v>0</v>
      </c>
      <c r="H114" s="3943">
        <f>ROUND((G114*F114),2)</f>
        <v>0</v>
      </c>
    </row>
    <row r="115" spans="1:8" ht="63.75">
      <c r="A115" s="1354"/>
      <c r="B115" s="1121"/>
      <c r="C115" s="1121"/>
      <c r="D115" s="1329" t="s">
        <v>8841</v>
      </c>
      <c r="E115" s="1176"/>
      <c r="F115" s="1176"/>
      <c r="G115" s="4377"/>
      <c r="H115" s="3950"/>
    </row>
    <row r="116" spans="1:8">
      <c r="A116" s="1347"/>
      <c r="B116" s="1348"/>
      <c r="C116" s="1327"/>
      <c r="D116" s="1267"/>
      <c r="E116" s="1360"/>
      <c r="F116" s="1361"/>
      <c r="G116" s="1113"/>
      <c r="H116" s="3942"/>
    </row>
    <row r="117" spans="1:8">
      <c r="A117" s="3384" t="s">
        <v>8754</v>
      </c>
      <c r="B117" s="3279">
        <v>1</v>
      </c>
      <c r="C117" s="3279"/>
      <c r="D117" s="3280" t="str">
        <f>D21</f>
        <v>OPREMA SPRINKLER POSTAJE</v>
      </c>
      <c r="E117" s="3386" t="s">
        <v>2179</v>
      </c>
      <c r="F117" s="3281"/>
      <c r="G117" s="3387"/>
      <c r="H117" s="4262">
        <f>SUM(H22:H116)</f>
        <v>0</v>
      </c>
    </row>
    <row r="118" spans="1:8">
      <c r="A118" s="1347"/>
      <c r="B118" s="1348"/>
      <c r="C118" s="1327"/>
      <c r="D118" s="1359"/>
      <c r="E118" s="1323"/>
      <c r="F118" s="1324"/>
      <c r="G118" s="1113"/>
      <c r="H118" s="3942"/>
    </row>
    <row r="119" spans="1:8">
      <c r="A119" s="1347"/>
      <c r="B119" s="1348"/>
      <c r="C119" s="1327"/>
      <c r="D119" s="1359"/>
      <c r="E119" s="1323"/>
      <c r="F119" s="1324"/>
      <c r="G119" s="1113"/>
      <c r="H119" s="3942"/>
    </row>
    <row r="120" spans="1:8">
      <c r="A120" s="3377" t="s">
        <v>8754</v>
      </c>
      <c r="B120" s="3266">
        <v>2</v>
      </c>
      <c r="C120" s="3266"/>
      <c r="D120" s="3267" t="s">
        <v>8842</v>
      </c>
      <c r="E120" s="3378"/>
      <c r="F120" s="3268"/>
      <c r="G120" s="3379"/>
      <c r="H120" s="4252"/>
    </row>
    <row r="121" spans="1:8">
      <c r="A121" s="1347"/>
      <c r="B121" s="1348"/>
      <c r="C121" s="1327"/>
      <c r="D121" s="1359"/>
      <c r="E121" s="1323"/>
      <c r="F121" s="1324"/>
      <c r="G121" s="1113"/>
      <c r="H121" s="3942"/>
    </row>
    <row r="122" spans="1:8">
      <c r="A122" s="3385" t="s">
        <v>8754</v>
      </c>
      <c r="B122" s="3348">
        <v>2</v>
      </c>
      <c r="C122" s="3348">
        <v>1</v>
      </c>
      <c r="D122" s="3273" t="s">
        <v>8843</v>
      </c>
      <c r="E122" s="3283" t="s">
        <v>1710</v>
      </c>
      <c r="F122" s="3285">
        <v>1100</v>
      </c>
      <c r="G122" s="3286">
        <v>0</v>
      </c>
      <c r="H122" s="3943">
        <f>ROUND((G122*F122),2)</f>
        <v>0</v>
      </c>
    </row>
    <row r="123" spans="1:8" ht="51">
      <c r="A123" s="1347"/>
      <c r="B123" s="1348"/>
      <c r="C123" s="1327"/>
      <c r="D123" s="1363" t="s">
        <v>8844</v>
      </c>
      <c r="E123" s="1323"/>
      <c r="F123" s="1324"/>
      <c r="G123" s="1113"/>
      <c r="H123" s="3942"/>
    </row>
    <row r="124" spans="1:8">
      <c r="A124" s="3385" t="s">
        <v>8754</v>
      </c>
      <c r="B124" s="3348">
        <v>2</v>
      </c>
      <c r="C124" s="3348">
        <f>COUNT(C$121:C123)+1</f>
        <v>2</v>
      </c>
      <c r="D124" s="3273" t="s">
        <v>8845</v>
      </c>
      <c r="E124" s="3283" t="s">
        <v>1710</v>
      </c>
      <c r="F124" s="3285">
        <v>4200</v>
      </c>
      <c r="G124" s="3286">
        <v>0</v>
      </c>
      <c r="H124" s="3943">
        <f>ROUND((G124*F124),2)</f>
        <v>0</v>
      </c>
    </row>
    <row r="125" spans="1:8" ht="51">
      <c r="A125" s="1347"/>
      <c r="B125" s="1348"/>
      <c r="C125" s="1327"/>
      <c r="D125" s="1363" t="s">
        <v>8846</v>
      </c>
      <c r="E125" s="1323"/>
      <c r="F125" s="1324"/>
      <c r="G125" s="1113"/>
      <c r="H125" s="3942"/>
    </row>
    <row r="126" spans="1:8">
      <c r="A126" s="3385" t="s">
        <v>8754</v>
      </c>
      <c r="B126" s="3348">
        <v>2</v>
      </c>
      <c r="C126" s="3348">
        <f>COUNT(C$121:C125)+1</f>
        <v>3</v>
      </c>
      <c r="D126" s="3273" t="s">
        <v>8847</v>
      </c>
      <c r="E126" s="3283" t="s">
        <v>1710</v>
      </c>
      <c r="F126" s="3285">
        <v>560</v>
      </c>
      <c r="G126" s="3286">
        <v>0</v>
      </c>
      <c r="H126" s="3943">
        <f>ROUND((G126*F126),2)</f>
        <v>0</v>
      </c>
    </row>
    <row r="127" spans="1:8" ht="51">
      <c r="A127" s="1347"/>
      <c r="B127" s="1348"/>
      <c r="C127" s="1327"/>
      <c r="D127" s="1363" t="s">
        <v>8846</v>
      </c>
      <c r="E127" s="1323"/>
      <c r="F127" s="1324"/>
      <c r="G127" s="1113"/>
      <c r="H127" s="3942"/>
    </row>
    <row r="128" spans="1:8">
      <c r="A128" s="3385" t="s">
        <v>8754</v>
      </c>
      <c r="B128" s="3348">
        <v>2</v>
      </c>
      <c r="C128" s="3348">
        <f>COUNT(C$121:C127)+1</f>
        <v>4</v>
      </c>
      <c r="D128" s="3273" t="s">
        <v>8848</v>
      </c>
      <c r="E128" s="3283" t="s">
        <v>525</v>
      </c>
      <c r="F128" s="3285">
        <v>1250</v>
      </c>
      <c r="G128" s="3286">
        <v>0</v>
      </c>
      <c r="H128" s="3943">
        <f>ROUND((G128*F128),2)</f>
        <v>0</v>
      </c>
    </row>
    <row r="129" spans="1:8" ht="63.75">
      <c r="A129" s="1347"/>
      <c r="B129" s="1348"/>
      <c r="C129" s="1327"/>
      <c r="D129" s="1329" t="s">
        <v>8849</v>
      </c>
      <c r="E129" s="1323"/>
      <c r="F129" s="1324"/>
      <c r="G129" s="1113"/>
      <c r="H129" s="3942"/>
    </row>
    <row r="130" spans="1:8">
      <c r="A130" s="3385" t="s">
        <v>8754</v>
      </c>
      <c r="B130" s="3348">
        <v>2</v>
      </c>
      <c r="C130" s="3348">
        <f>COUNT(C$121:C129)+1</f>
        <v>5</v>
      </c>
      <c r="D130" s="3273" t="s">
        <v>8850</v>
      </c>
      <c r="E130" s="3283" t="s">
        <v>525</v>
      </c>
      <c r="F130" s="3285">
        <v>145</v>
      </c>
      <c r="G130" s="3286">
        <v>0</v>
      </c>
      <c r="H130" s="3943">
        <f>ROUND((G130*F130),2)</f>
        <v>0</v>
      </c>
    </row>
    <row r="131" spans="1:8" ht="76.5">
      <c r="A131" s="1347"/>
      <c r="B131" s="1348"/>
      <c r="C131" s="1327"/>
      <c r="D131" s="1329" t="s">
        <v>8851</v>
      </c>
      <c r="E131" s="1323"/>
      <c r="F131" s="1324"/>
      <c r="G131" s="1113"/>
      <c r="H131" s="3942"/>
    </row>
    <row r="132" spans="1:8">
      <c r="A132" s="3385" t="s">
        <v>8754</v>
      </c>
      <c r="B132" s="3348">
        <v>2</v>
      </c>
      <c r="C132" s="3348">
        <f>COUNT(C$121:C131)+1</f>
        <v>6</v>
      </c>
      <c r="D132" s="3273" t="s">
        <v>8848</v>
      </c>
      <c r="E132" s="3283" t="s">
        <v>525</v>
      </c>
      <c r="F132" s="3285">
        <v>1580</v>
      </c>
      <c r="G132" s="3286">
        <v>0</v>
      </c>
      <c r="H132" s="3943">
        <f>ROUND((G132*F132),2)</f>
        <v>0</v>
      </c>
    </row>
    <row r="133" spans="1:8" ht="63.75">
      <c r="A133" s="1347"/>
      <c r="B133" s="1348"/>
      <c r="C133" s="1327"/>
      <c r="D133" s="1329" t="s">
        <v>8852</v>
      </c>
      <c r="E133" s="1323"/>
      <c r="F133" s="1324"/>
      <c r="G133" s="1113"/>
      <c r="H133" s="3942"/>
    </row>
    <row r="134" spans="1:8">
      <c r="A134" s="3385" t="s">
        <v>8754</v>
      </c>
      <c r="B134" s="3348">
        <v>2</v>
      </c>
      <c r="C134" s="3348">
        <f>COUNT(C$121:C133)+1</f>
        <v>7</v>
      </c>
      <c r="D134" s="3273" t="s">
        <v>8848</v>
      </c>
      <c r="E134" s="3283" t="s">
        <v>525</v>
      </c>
      <c r="F134" s="3285">
        <v>57</v>
      </c>
      <c r="G134" s="3286">
        <v>0</v>
      </c>
      <c r="H134" s="3943">
        <f>ROUND((G134*F134),2)</f>
        <v>0</v>
      </c>
    </row>
    <row r="135" spans="1:8" ht="63.75">
      <c r="A135" s="1347"/>
      <c r="B135" s="1348"/>
      <c r="C135" s="1327"/>
      <c r="D135" s="1329" t="s">
        <v>8853</v>
      </c>
      <c r="E135" s="1323"/>
      <c r="F135" s="1324"/>
      <c r="G135" s="1113"/>
      <c r="H135" s="3942"/>
    </row>
    <row r="136" spans="1:8">
      <c r="A136" s="3385" t="s">
        <v>8754</v>
      </c>
      <c r="B136" s="3348">
        <v>2</v>
      </c>
      <c r="C136" s="3348">
        <f>COUNT(C$121:C135)+1</f>
        <v>8</v>
      </c>
      <c r="D136" s="3273" t="s">
        <v>8848</v>
      </c>
      <c r="E136" s="3283" t="s">
        <v>525</v>
      </c>
      <c r="F136" s="3285">
        <v>2</v>
      </c>
      <c r="G136" s="3286">
        <v>0</v>
      </c>
      <c r="H136" s="3943">
        <f>ROUND((G136*F136),2)</f>
        <v>0</v>
      </c>
    </row>
    <row r="137" spans="1:8" ht="63.75">
      <c r="A137" s="1347"/>
      <c r="B137" s="1348"/>
      <c r="C137" s="1327"/>
      <c r="D137" s="1329" t="s">
        <v>8854</v>
      </c>
      <c r="E137" s="1323"/>
      <c r="F137" s="1324"/>
      <c r="G137" s="1113"/>
      <c r="H137" s="3942"/>
    </row>
    <row r="138" spans="1:8">
      <c r="A138" s="3385" t="s">
        <v>8754</v>
      </c>
      <c r="B138" s="3348">
        <v>2</v>
      </c>
      <c r="C138" s="3348">
        <f>COUNT(C$121:C137)+1</f>
        <v>9</v>
      </c>
      <c r="D138" s="3273" t="s">
        <v>8848</v>
      </c>
      <c r="E138" s="3283" t="s">
        <v>525</v>
      </c>
      <c r="F138" s="3285">
        <v>71</v>
      </c>
      <c r="G138" s="3286">
        <v>0</v>
      </c>
      <c r="H138" s="3943">
        <f>ROUND((G138*F138),2)</f>
        <v>0</v>
      </c>
    </row>
    <row r="139" spans="1:8" ht="63.75">
      <c r="A139" s="1347"/>
      <c r="B139" s="1348"/>
      <c r="C139" s="1327"/>
      <c r="D139" s="1329" t="s">
        <v>8855</v>
      </c>
      <c r="E139" s="1323"/>
      <c r="F139" s="1324"/>
      <c r="G139" s="1113"/>
      <c r="H139" s="3942"/>
    </row>
    <row r="140" spans="1:8">
      <c r="A140" s="3385" t="s">
        <v>8754</v>
      </c>
      <c r="B140" s="3348">
        <v>2</v>
      </c>
      <c r="C140" s="3348">
        <f>COUNT(C$121:C139)+1</f>
        <v>10</v>
      </c>
      <c r="D140" s="3273" t="s">
        <v>8856</v>
      </c>
      <c r="E140" s="3283" t="s">
        <v>525</v>
      </c>
      <c r="F140" s="3285">
        <v>1400</v>
      </c>
      <c r="G140" s="3286">
        <v>0</v>
      </c>
      <c r="H140" s="3943">
        <f>ROUND((G140*F140),2)</f>
        <v>0</v>
      </c>
    </row>
    <row r="141" spans="1:8">
      <c r="A141" s="3385" t="s">
        <v>8754</v>
      </c>
      <c r="B141" s="3348">
        <v>2</v>
      </c>
      <c r="C141" s="3348">
        <f>COUNT(C$121:C140)+1</f>
        <v>11</v>
      </c>
      <c r="D141" s="3273" t="s">
        <v>8857</v>
      </c>
      <c r="E141" s="3283" t="s">
        <v>525</v>
      </c>
      <c r="F141" s="3285">
        <v>10</v>
      </c>
      <c r="G141" s="3286">
        <v>0</v>
      </c>
      <c r="H141" s="3943">
        <f>ROUND((G141*F141),2)</f>
        <v>0</v>
      </c>
    </row>
    <row r="142" spans="1:8" ht="51">
      <c r="A142" s="1347"/>
      <c r="B142" s="1348"/>
      <c r="C142" s="1327"/>
      <c r="D142" s="1363" t="s">
        <v>8858</v>
      </c>
      <c r="E142" s="1323"/>
      <c r="F142" s="1324"/>
      <c r="G142" s="1113"/>
      <c r="H142" s="3942"/>
    </row>
    <row r="143" spans="1:8">
      <c r="A143" s="3385" t="s">
        <v>8754</v>
      </c>
      <c r="B143" s="3348">
        <v>2</v>
      </c>
      <c r="C143" s="3348">
        <f>COUNT(C$121:C142)+1</f>
        <v>12</v>
      </c>
      <c r="D143" s="3273" t="s">
        <v>8859</v>
      </c>
      <c r="E143" s="3283" t="s">
        <v>525</v>
      </c>
      <c r="F143" s="3285">
        <v>20</v>
      </c>
      <c r="G143" s="3286">
        <v>0</v>
      </c>
      <c r="H143" s="3943">
        <f>ROUND((G143*F143),2)</f>
        <v>0</v>
      </c>
    </row>
    <row r="144" spans="1:8" ht="63.75">
      <c r="A144" s="1347"/>
      <c r="B144" s="1348"/>
      <c r="C144" s="1327"/>
      <c r="D144" s="1363" t="s">
        <v>8860</v>
      </c>
      <c r="E144" s="1323"/>
      <c r="F144" s="1324"/>
      <c r="G144" s="1113"/>
      <c r="H144" s="3942"/>
    </row>
    <row r="145" spans="1:8">
      <c r="A145" s="3385" t="s">
        <v>8754</v>
      </c>
      <c r="B145" s="3348">
        <v>2</v>
      </c>
      <c r="C145" s="3348">
        <f>COUNT(C$121:C144)+1</f>
        <v>13</v>
      </c>
      <c r="D145" s="3403" t="s">
        <v>8861</v>
      </c>
      <c r="E145" s="3283" t="s">
        <v>525</v>
      </c>
      <c r="F145" s="3285">
        <v>9</v>
      </c>
      <c r="G145" s="3286">
        <v>0</v>
      </c>
      <c r="H145" s="3943">
        <f>ROUND((G145*F145),2)</f>
        <v>0</v>
      </c>
    </row>
    <row r="146" spans="1:8" ht="38.25">
      <c r="A146" s="1347"/>
      <c r="B146" s="1348"/>
      <c r="C146" s="1327"/>
      <c r="D146" s="1167" t="s">
        <v>8862</v>
      </c>
      <c r="E146" s="1323"/>
      <c r="F146" s="1324"/>
      <c r="G146" s="1113"/>
      <c r="H146" s="3942"/>
    </row>
    <row r="147" spans="1:8">
      <c r="A147" s="1347"/>
      <c r="B147" s="1348"/>
      <c r="C147" s="1327"/>
      <c r="D147" s="1261" t="s">
        <v>8863</v>
      </c>
      <c r="E147" s="1323"/>
      <c r="F147" s="1324"/>
      <c r="G147" s="1113"/>
      <c r="H147" s="3942"/>
    </row>
    <row r="148" spans="1:8">
      <c r="A148" s="1347"/>
      <c r="B148" s="1348"/>
      <c r="C148" s="1327"/>
      <c r="D148" s="1261" t="s">
        <v>8864</v>
      </c>
      <c r="E148" s="1323"/>
      <c r="F148" s="1324"/>
      <c r="G148" s="1113"/>
      <c r="H148" s="3942"/>
    </row>
    <row r="149" spans="1:8">
      <c r="A149" s="3385" t="s">
        <v>8754</v>
      </c>
      <c r="B149" s="3348">
        <v>2</v>
      </c>
      <c r="C149" s="3348">
        <f>COUNT(C$121:C148)+1</f>
        <v>14</v>
      </c>
      <c r="D149" s="3273" t="s">
        <v>8865</v>
      </c>
      <c r="E149" s="3283" t="s">
        <v>525</v>
      </c>
      <c r="F149" s="3285">
        <v>1402</v>
      </c>
      <c r="G149" s="3286">
        <v>0</v>
      </c>
      <c r="H149" s="3943">
        <f>ROUND((G149*F149),2)</f>
        <v>0</v>
      </c>
    </row>
    <row r="150" spans="1:8" ht="38.25">
      <c r="A150" s="1347"/>
      <c r="B150" s="1348"/>
      <c r="C150" s="1327"/>
      <c r="D150" s="1363" t="s">
        <v>8866</v>
      </c>
      <c r="E150" s="1323"/>
      <c r="F150" s="1324"/>
      <c r="G150" s="1113"/>
      <c r="H150" s="3942"/>
    </row>
    <row r="151" spans="1:8">
      <c r="A151" s="3385" t="s">
        <v>8754</v>
      </c>
      <c r="B151" s="3348">
        <v>2</v>
      </c>
      <c r="C151" s="3348">
        <f>COUNT(C$121:C150)+1</f>
        <v>15</v>
      </c>
      <c r="D151" s="3273" t="s">
        <v>8867</v>
      </c>
      <c r="E151" s="3283" t="s">
        <v>525</v>
      </c>
      <c r="F151" s="3285">
        <v>500</v>
      </c>
      <c r="G151" s="3286">
        <v>0</v>
      </c>
      <c r="H151" s="3943">
        <f>ROUND((G151*F151),2)</f>
        <v>0</v>
      </c>
    </row>
    <row r="152" spans="1:8" ht="38.25">
      <c r="A152" s="1347"/>
      <c r="B152" s="1348"/>
      <c r="C152" s="1327"/>
      <c r="D152" s="1363" t="s">
        <v>8868</v>
      </c>
      <c r="E152" s="1323"/>
      <c r="F152" s="1324"/>
      <c r="G152" s="1113"/>
      <c r="H152" s="3942"/>
    </row>
    <row r="153" spans="1:8">
      <c r="A153" s="3385" t="s">
        <v>8754</v>
      </c>
      <c r="B153" s="3348">
        <v>2</v>
      </c>
      <c r="C153" s="3348">
        <f>COUNT(C$121:C152)+1</f>
        <v>16</v>
      </c>
      <c r="D153" s="3273" t="s">
        <v>8869</v>
      </c>
      <c r="E153" s="3283" t="s">
        <v>525</v>
      </c>
      <c r="F153" s="3285">
        <v>1240</v>
      </c>
      <c r="G153" s="3286">
        <v>0</v>
      </c>
      <c r="H153" s="3943">
        <f>ROUND((G153*F153),2)</f>
        <v>0</v>
      </c>
    </row>
    <row r="154" spans="1:8" ht="25.5">
      <c r="A154" s="1347"/>
      <c r="B154" s="1348"/>
      <c r="C154" s="1327"/>
      <c r="D154" s="1363" t="s">
        <v>8870</v>
      </c>
      <c r="E154" s="1323"/>
      <c r="F154" s="1324"/>
      <c r="G154" s="1113"/>
      <c r="H154" s="3942"/>
    </row>
    <row r="155" spans="1:8">
      <c r="A155" s="1347"/>
      <c r="B155" s="1348"/>
      <c r="C155" s="1327"/>
      <c r="D155" s="1363" t="s">
        <v>8871</v>
      </c>
      <c r="E155" s="1323"/>
      <c r="F155" s="1324"/>
      <c r="G155" s="1113"/>
      <c r="H155" s="3942"/>
    </row>
    <row r="156" spans="1:8">
      <c r="A156" s="3385" t="s">
        <v>8754</v>
      </c>
      <c r="B156" s="3348">
        <v>2</v>
      </c>
      <c r="C156" s="3348">
        <f>COUNT(C$121:C155)+1</f>
        <v>17</v>
      </c>
      <c r="D156" s="3273" t="s">
        <v>8872</v>
      </c>
      <c r="E156" s="3283" t="s">
        <v>525</v>
      </c>
      <c r="F156" s="3285">
        <v>9</v>
      </c>
      <c r="G156" s="3286">
        <v>0</v>
      </c>
      <c r="H156" s="3943">
        <f>ROUND((G156*F156),2)</f>
        <v>0</v>
      </c>
    </row>
    <row r="157" spans="1:8">
      <c r="A157" s="1347"/>
      <c r="B157" s="1348"/>
      <c r="C157" s="1327"/>
      <c r="D157" s="1138"/>
      <c r="E157" s="1323"/>
      <c r="F157" s="1324"/>
      <c r="G157" s="1113"/>
      <c r="H157" s="3942"/>
    </row>
    <row r="158" spans="1:8">
      <c r="A158" s="3385" t="s">
        <v>8754</v>
      </c>
      <c r="B158" s="3348">
        <v>2</v>
      </c>
      <c r="C158" s="3348">
        <f>COUNT(C$121:C157)+1</f>
        <v>18</v>
      </c>
      <c r="D158" s="3273" t="s">
        <v>8824</v>
      </c>
      <c r="E158" s="3283" t="s">
        <v>2271</v>
      </c>
      <c r="F158" s="3285">
        <v>1000</v>
      </c>
      <c r="G158" s="3286">
        <v>0</v>
      </c>
      <c r="H158" s="3943">
        <f>ROUND((G158*F158),2)</f>
        <v>0</v>
      </c>
    </row>
    <row r="159" spans="1:8" ht="38.25">
      <c r="A159" s="1347"/>
      <c r="B159" s="1348"/>
      <c r="C159" s="1327"/>
      <c r="D159" s="1363" t="s">
        <v>8825</v>
      </c>
      <c r="E159" s="1323"/>
      <c r="F159" s="1324"/>
      <c r="G159" s="1113"/>
      <c r="H159" s="3942"/>
    </row>
    <row r="160" spans="1:8">
      <c r="A160" s="3385" t="s">
        <v>8754</v>
      </c>
      <c r="B160" s="3348">
        <v>2</v>
      </c>
      <c r="C160" s="3348">
        <f>COUNT(C$121:C159)+1</f>
        <v>19</v>
      </c>
      <c r="D160" s="3273" t="s">
        <v>8873</v>
      </c>
      <c r="E160" s="3283" t="s">
        <v>200</v>
      </c>
      <c r="F160" s="3285">
        <v>15</v>
      </c>
      <c r="G160" s="3286">
        <v>0</v>
      </c>
      <c r="H160" s="3943">
        <f>ROUND((G160*F160),2)</f>
        <v>0</v>
      </c>
    </row>
    <row r="161" spans="1:8" ht="25.5">
      <c r="A161" s="1347"/>
      <c r="B161" s="1348"/>
      <c r="C161" s="1327"/>
      <c r="D161" s="1363" t="s">
        <v>8874</v>
      </c>
      <c r="E161" s="1323"/>
      <c r="F161" s="1324"/>
      <c r="G161" s="1113"/>
      <c r="H161" s="3942"/>
    </row>
    <row r="162" spans="1:8">
      <c r="A162" s="1347"/>
      <c r="B162" s="1348"/>
      <c r="C162" s="1327"/>
      <c r="D162" s="1366" t="s">
        <v>8875</v>
      </c>
      <c r="E162" s="1323"/>
      <c r="F162" s="1324"/>
      <c r="G162" s="1113"/>
      <c r="H162" s="3942"/>
    </row>
    <row r="163" spans="1:8" ht="25.5">
      <c r="A163" s="1347"/>
      <c r="B163" s="1348"/>
      <c r="C163" s="1327"/>
      <c r="D163" s="1366" t="s">
        <v>8133</v>
      </c>
      <c r="E163" s="1323"/>
      <c r="F163" s="1324"/>
      <c r="G163" s="1113"/>
      <c r="H163" s="3942"/>
    </row>
    <row r="164" spans="1:8">
      <c r="A164" s="1347"/>
      <c r="B164" s="1348"/>
      <c r="C164" s="1327"/>
      <c r="D164" s="1367" t="s">
        <v>8876</v>
      </c>
      <c r="E164" s="1323"/>
      <c r="F164" s="1324"/>
      <c r="G164" s="1113"/>
      <c r="H164" s="3942"/>
    </row>
    <row r="165" spans="1:8">
      <c r="A165" s="3385" t="s">
        <v>8754</v>
      </c>
      <c r="B165" s="3348">
        <v>2</v>
      </c>
      <c r="C165" s="3348">
        <f>COUNT(C$121:C164)+1</f>
        <v>20</v>
      </c>
      <c r="D165" s="3273" t="s">
        <v>8877</v>
      </c>
      <c r="E165" s="3283" t="s">
        <v>525</v>
      </c>
      <c r="F165" s="3285">
        <v>20</v>
      </c>
      <c r="G165" s="3286">
        <v>0</v>
      </c>
      <c r="H165" s="3943">
        <f>ROUND((G165*F165),2)</f>
        <v>0</v>
      </c>
    </row>
    <row r="166" spans="1:8" ht="25.5">
      <c r="A166" s="1347"/>
      <c r="B166" s="1348"/>
      <c r="C166" s="1327"/>
      <c r="D166" s="1363" t="s">
        <v>8878</v>
      </c>
      <c r="E166" s="1323"/>
      <c r="F166" s="1324"/>
      <c r="G166" s="1113"/>
      <c r="H166" s="3942"/>
    </row>
    <row r="167" spans="1:8">
      <c r="A167" s="3385" t="s">
        <v>8754</v>
      </c>
      <c r="B167" s="3348">
        <v>2</v>
      </c>
      <c r="C167" s="3348">
        <f>COUNT(C$121:C166)+1</f>
        <v>21</v>
      </c>
      <c r="D167" s="3273" t="s">
        <v>8829</v>
      </c>
      <c r="E167" s="3283" t="s">
        <v>525</v>
      </c>
      <c r="F167" s="3285">
        <v>3</v>
      </c>
      <c r="G167" s="3286">
        <v>0</v>
      </c>
      <c r="H167" s="3943">
        <f>ROUND((G167*F167),2)</f>
        <v>0</v>
      </c>
    </row>
    <row r="168" spans="1:8">
      <c r="A168" s="3385" t="s">
        <v>8754</v>
      </c>
      <c r="B168" s="3348">
        <v>2</v>
      </c>
      <c r="C168" s="3348">
        <f>COUNT(C$121:C167)+1</f>
        <v>22</v>
      </c>
      <c r="D168" s="3273" t="s">
        <v>8830</v>
      </c>
      <c r="E168" s="3283" t="s">
        <v>525</v>
      </c>
      <c r="F168" s="3285">
        <v>3</v>
      </c>
      <c r="G168" s="3286">
        <v>0</v>
      </c>
      <c r="H168" s="3943">
        <f>ROUND((G168*F168),2)</f>
        <v>0</v>
      </c>
    </row>
    <row r="169" spans="1:8">
      <c r="A169" s="1347"/>
      <c r="B169" s="1348"/>
      <c r="C169" s="1327"/>
      <c r="D169" s="1363" t="s">
        <v>8831</v>
      </c>
      <c r="E169" s="1323"/>
      <c r="F169" s="1324"/>
      <c r="G169" s="1113"/>
      <c r="H169" s="3942"/>
    </row>
    <row r="170" spans="1:8">
      <c r="A170" s="3384" t="s">
        <v>8754</v>
      </c>
      <c r="B170" s="3279">
        <v>2</v>
      </c>
      <c r="C170" s="3279"/>
      <c r="D170" s="3280" t="s">
        <v>8879</v>
      </c>
      <c r="E170" s="3386"/>
      <c r="F170" s="3281"/>
      <c r="G170" s="3387"/>
      <c r="H170" s="4262">
        <f>SUM(H122:H169)</f>
        <v>0</v>
      </c>
    </row>
    <row r="171" spans="1:8">
      <c r="A171" s="1347"/>
      <c r="B171" s="1348"/>
      <c r="C171" s="783"/>
      <c r="D171" s="1368"/>
      <c r="E171" s="1369"/>
      <c r="F171" s="1370"/>
      <c r="G171" s="1333"/>
      <c r="H171" s="4382"/>
    </row>
    <row r="172" spans="1:8">
      <c r="A172" s="1347"/>
      <c r="B172" s="1348"/>
      <c r="C172" s="783"/>
      <c r="D172" s="1359"/>
      <c r="E172" s="1323"/>
      <c r="F172" s="1324"/>
      <c r="G172" s="1113"/>
      <c r="H172" s="3942"/>
    </row>
    <row r="173" spans="1:8">
      <c r="A173" s="3377" t="s">
        <v>8754</v>
      </c>
      <c r="B173" s="3266">
        <v>3</v>
      </c>
      <c r="C173" s="3266"/>
      <c r="D173" s="3267" t="s">
        <v>4801</v>
      </c>
      <c r="E173" s="3378"/>
      <c r="F173" s="3268"/>
      <c r="G173" s="3379"/>
      <c r="H173" s="4252"/>
    </row>
    <row r="174" spans="1:8">
      <c r="A174" s="1347"/>
      <c r="B174" s="1348"/>
      <c r="C174" s="783"/>
      <c r="D174" s="1368"/>
      <c r="E174" s="1332"/>
      <c r="F174" s="1371"/>
      <c r="G174" s="1113"/>
      <c r="H174" s="3942"/>
    </row>
    <row r="175" spans="1:8" ht="25.5">
      <c r="A175" s="3385" t="s">
        <v>8754</v>
      </c>
      <c r="B175" s="3348">
        <v>3</v>
      </c>
      <c r="C175" s="3348">
        <f>COUNT(C$174:C174)+1</f>
        <v>1</v>
      </c>
      <c r="D175" s="3273" t="s">
        <v>8880</v>
      </c>
      <c r="E175" s="3283" t="s">
        <v>200</v>
      </c>
      <c r="F175" s="3285">
        <v>1</v>
      </c>
      <c r="G175" s="3286">
        <v>0</v>
      </c>
      <c r="H175" s="3943">
        <f>ROUND((G175*F175),2)</f>
        <v>0</v>
      </c>
    </row>
    <row r="176" spans="1:8">
      <c r="A176" s="3385" t="s">
        <v>8754</v>
      </c>
      <c r="B176" s="3348">
        <v>3</v>
      </c>
      <c r="C176" s="3348">
        <f>COUNT(C$174:C175)+1</f>
        <v>2</v>
      </c>
      <c r="D176" s="3273" t="s">
        <v>8881</v>
      </c>
      <c r="E176" s="3283" t="s">
        <v>200</v>
      </c>
      <c r="F176" s="3285">
        <v>1</v>
      </c>
      <c r="G176" s="3286">
        <v>0</v>
      </c>
      <c r="H176" s="3943">
        <f>ROUND((G176*F176),2)</f>
        <v>0</v>
      </c>
    </row>
    <row r="177" spans="1:8">
      <c r="A177" s="3385" t="s">
        <v>8754</v>
      </c>
      <c r="B177" s="3348">
        <v>3</v>
      </c>
      <c r="C177" s="3348">
        <f>COUNT(C$174:C176)+1</f>
        <v>3</v>
      </c>
      <c r="D177" s="3273" t="s">
        <v>8882</v>
      </c>
      <c r="E177" s="3283" t="s">
        <v>200</v>
      </c>
      <c r="F177" s="3285">
        <v>1</v>
      </c>
      <c r="G177" s="3286">
        <v>0</v>
      </c>
      <c r="H177" s="3943">
        <f>ROUND((G177*F177),2)</f>
        <v>0</v>
      </c>
    </row>
    <row r="178" spans="1:8">
      <c r="A178" s="3385" t="s">
        <v>8754</v>
      </c>
      <c r="B178" s="3348">
        <v>3</v>
      </c>
      <c r="C178" s="3348">
        <f>COUNT(C$174:C177)+1</f>
        <v>4</v>
      </c>
      <c r="D178" s="3273" t="s">
        <v>6569</v>
      </c>
      <c r="E178" s="3283" t="s">
        <v>200</v>
      </c>
      <c r="F178" s="3285">
        <v>1</v>
      </c>
      <c r="G178" s="3286">
        <v>0</v>
      </c>
      <c r="H178" s="3943">
        <f>ROUND((G178*F178),2)</f>
        <v>0</v>
      </c>
    </row>
    <row r="179" spans="1:8" ht="51">
      <c r="A179" s="1347"/>
      <c r="B179" s="1348"/>
      <c r="C179" s="1327"/>
      <c r="D179" s="1372" t="s">
        <v>8883</v>
      </c>
      <c r="E179" s="1121"/>
      <c r="F179" s="1373"/>
      <c r="G179" s="1374"/>
      <c r="H179" s="4383"/>
    </row>
    <row r="180" spans="1:8" ht="25.5">
      <c r="A180" s="3385" t="s">
        <v>8754</v>
      </c>
      <c r="B180" s="3348">
        <v>3</v>
      </c>
      <c r="C180" s="3348">
        <f>COUNT(C$174:C179)+1</f>
        <v>5</v>
      </c>
      <c r="D180" s="3273" t="s">
        <v>8884</v>
      </c>
      <c r="E180" s="3283" t="s">
        <v>200</v>
      </c>
      <c r="F180" s="3285">
        <v>1</v>
      </c>
      <c r="G180" s="3286">
        <v>0</v>
      </c>
      <c r="H180" s="3943">
        <f>ROUND((G180*F180),2)</f>
        <v>0</v>
      </c>
    </row>
    <row r="181" spans="1:8" ht="25.5">
      <c r="A181" s="3385" t="s">
        <v>8754</v>
      </c>
      <c r="B181" s="3348">
        <v>3</v>
      </c>
      <c r="C181" s="3348">
        <f>COUNT(C$174:C180)+1</f>
        <v>6</v>
      </c>
      <c r="D181" s="3273" t="s">
        <v>6581</v>
      </c>
      <c r="E181" s="3283" t="s">
        <v>200</v>
      </c>
      <c r="F181" s="3285">
        <v>1</v>
      </c>
      <c r="G181" s="3286">
        <v>0</v>
      </c>
      <c r="H181" s="3943">
        <f>ROUND((G181*F181),2)</f>
        <v>0</v>
      </c>
    </row>
    <row r="182" spans="1:8">
      <c r="A182" s="3385" t="s">
        <v>8754</v>
      </c>
      <c r="B182" s="3348">
        <v>3</v>
      </c>
      <c r="C182" s="3348">
        <f>COUNT(C$174:C181)+1</f>
        <v>7</v>
      </c>
      <c r="D182" s="3273" t="s">
        <v>8885</v>
      </c>
      <c r="E182" s="3283" t="s">
        <v>525</v>
      </c>
      <c r="F182" s="3285">
        <v>1</v>
      </c>
      <c r="G182" s="3286">
        <v>0</v>
      </c>
      <c r="H182" s="3943">
        <f>ROUND((G182*F182),2)</f>
        <v>0</v>
      </c>
    </row>
    <row r="183" spans="1:8" ht="89.25">
      <c r="A183" s="1347"/>
      <c r="B183" s="1348"/>
      <c r="C183" s="1348"/>
      <c r="D183" s="1375" t="s">
        <v>8886</v>
      </c>
      <c r="E183" s="1360"/>
      <c r="F183" s="1361"/>
      <c r="G183" s="1376"/>
      <c r="H183" s="4384"/>
    </row>
    <row r="184" spans="1:8">
      <c r="A184" s="3385" t="s">
        <v>8754</v>
      </c>
      <c r="B184" s="3348">
        <v>3</v>
      </c>
      <c r="C184" s="3348">
        <f>COUNT(C$174:C183)+1</f>
        <v>8</v>
      </c>
      <c r="D184" s="3273" t="s">
        <v>6589</v>
      </c>
      <c r="E184" s="3283" t="s">
        <v>200</v>
      </c>
      <c r="F184" s="3285">
        <v>1</v>
      </c>
      <c r="G184" s="3286">
        <v>0</v>
      </c>
      <c r="H184" s="3943">
        <f>ROUND((G184*F184),2)</f>
        <v>0</v>
      </c>
    </row>
    <row r="185" spans="1:8">
      <c r="A185" s="3385" t="s">
        <v>8754</v>
      </c>
      <c r="B185" s="3348">
        <v>3</v>
      </c>
      <c r="C185" s="3348">
        <f>COUNT(C$174:C184)+1</f>
        <v>9</v>
      </c>
      <c r="D185" s="3273" t="s">
        <v>8887</v>
      </c>
      <c r="E185" s="3283" t="s">
        <v>200</v>
      </c>
      <c r="F185" s="3285">
        <v>1</v>
      </c>
      <c r="G185" s="3286">
        <v>0</v>
      </c>
      <c r="H185" s="3943">
        <f>ROUND((G185*F185),2)</f>
        <v>0</v>
      </c>
    </row>
    <row r="186" spans="1:8" ht="25.5">
      <c r="A186" s="3385" t="s">
        <v>8754</v>
      </c>
      <c r="B186" s="3348">
        <v>3</v>
      </c>
      <c r="C186" s="3348">
        <f>COUNT(C$174:C185)+1</f>
        <v>10</v>
      </c>
      <c r="D186" s="3273" t="s">
        <v>8888</v>
      </c>
      <c r="E186" s="3283" t="s">
        <v>200</v>
      </c>
      <c r="F186" s="3285">
        <v>1</v>
      </c>
      <c r="G186" s="3286">
        <v>0</v>
      </c>
      <c r="H186" s="3943">
        <f>ROUND((G186*F186),2)</f>
        <v>0</v>
      </c>
    </row>
    <row r="187" spans="1:8">
      <c r="A187" s="1347"/>
      <c r="B187" s="1348"/>
      <c r="C187" s="1348"/>
      <c r="D187" s="1312"/>
      <c r="E187" s="1121"/>
      <c r="F187" s="1377"/>
      <c r="G187" s="1378"/>
      <c r="H187" s="4384"/>
    </row>
    <row r="188" spans="1:8">
      <c r="A188" s="3384" t="s">
        <v>8754</v>
      </c>
      <c r="B188" s="3279">
        <v>3</v>
      </c>
      <c r="C188" s="3279"/>
      <c r="D188" s="3280" t="s">
        <v>8889</v>
      </c>
      <c r="E188" s="3386"/>
      <c r="F188" s="3281"/>
      <c r="G188" s="3387"/>
      <c r="H188" s="4262">
        <f>SUM(H174:H187)</f>
        <v>0</v>
      </c>
    </row>
    <row r="189" spans="1:8">
      <c r="A189" s="1347"/>
      <c r="B189" s="1348"/>
      <c r="C189" s="1327"/>
      <c r="D189" s="1359"/>
      <c r="E189" s="1323"/>
      <c r="F189" s="1324"/>
      <c r="G189" s="1113"/>
      <c r="H189" s="3942"/>
    </row>
    <row r="190" spans="1:8">
      <c r="A190" s="1347"/>
      <c r="B190" s="1348"/>
      <c r="C190" s="1327"/>
      <c r="D190" s="1359"/>
      <c r="E190" s="1323"/>
      <c r="F190" s="1324"/>
      <c r="G190" s="1113"/>
      <c r="H190" s="3942"/>
    </row>
    <row r="191" spans="1:8">
      <c r="A191" s="1347"/>
      <c r="B191" s="1348"/>
      <c r="C191" s="1327"/>
      <c r="D191" s="1359"/>
      <c r="E191" s="1323"/>
      <c r="F191" s="1324"/>
      <c r="G191" s="1113"/>
      <c r="H191" s="3942"/>
    </row>
    <row r="192" spans="1:8">
      <c r="A192" s="1347"/>
      <c r="B192" s="1348"/>
      <c r="C192" s="1327"/>
      <c r="D192" s="1359"/>
      <c r="E192" s="1323"/>
      <c r="F192" s="1324"/>
      <c r="G192" s="1113"/>
      <c r="H192" s="3942"/>
    </row>
    <row r="193" spans="3:8">
      <c r="C193" s="1327"/>
      <c r="D193" s="1359"/>
      <c r="E193" s="1323"/>
      <c r="F193" s="1324"/>
      <c r="G193" s="1113"/>
      <c r="H193" s="3942"/>
    </row>
    <row r="194" spans="3:8">
      <c r="C194" s="1327"/>
      <c r="D194" s="1359"/>
      <c r="E194" s="1323"/>
      <c r="F194" s="1324"/>
      <c r="G194" s="1113"/>
      <c r="H194" s="3942"/>
    </row>
    <row r="195" spans="3:8">
      <c r="C195" s="1327"/>
      <c r="D195" s="1359"/>
      <c r="E195" s="1323"/>
      <c r="F195" s="1324"/>
      <c r="G195" s="1113"/>
      <c r="H195" s="3942"/>
    </row>
    <row r="196" spans="3:8">
      <c r="C196" s="1327"/>
      <c r="D196" s="1359"/>
      <c r="E196" s="1323"/>
      <c r="F196" s="1324"/>
      <c r="G196" s="1113"/>
      <c r="H196" s="3942"/>
    </row>
    <row r="197" spans="3:8">
      <c r="C197" s="1327"/>
      <c r="D197" s="1359"/>
      <c r="E197" s="1323"/>
      <c r="F197" s="1324"/>
      <c r="G197" s="1113"/>
      <c r="H197" s="3942"/>
    </row>
    <row r="198" spans="3:8">
      <c r="C198" s="1327"/>
      <c r="D198" s="1359"/>
      <c r="E198" s="1323"/>
      <c r="F198" s="1324"/>
      <c r="G198" s="1113"/>
      <c r="H198" s="3942"/>
    </row>
    <row r="199" spans="3:8">
      <c r="C199" s="1327"/>
      <c r="D199" s="1359"/>
      <c r="E199" s="1323"/>
      <c r="F199" s="1324"/>
      <c r="G199" s="1113"/>
      <c r="H199" s="3942"/>
    </row>
    <row r="200" spans="3:8">
      <c r="C200" s="1327"/>
      <c r="D200" s="1359"/>
      <c r="E200" s="1323"/>
      <c r="F200" s="1324"/>
      <c r="G200" s="1113"/>
      <c r="H200" s="3942"/>
    </row>
    <row r="201" spans="3:8">
      <c r="C201" s="1327"/>
      <c r="D201" s="1359"/>
      <c r="E201" s="1323"/>
      <c r="F201" s="1324"/>
      <c r="G201" s="1113"/>
      <c r="H201" s="3942"/>
    </row>
    <row r="202" spans="3:8">
      <c r="C202" s="1327"/>
      <c r="D202" s="1359"/>
      <c r="E202" s="1323"/>
      <c r="F202" s="1324"/>
      <c r="G202" s="1113"/>
      <c r="H202" s="3942"/>
    </row>
    <row r="203" spans="3:8">
      <c r="C203" s="1327"/>
      <c r="D203" s="1359"/>
      <c r="E203" s="1323"/>
      <c r="F203" s="1324"/>
      <c r="G203" s="1113"/>
      <c r="H203" s="3942"/>
    </row>
    <row r="204" spans="3:8">
      <c r="C204" s="1327"/>
      <c r="D204" s="1359"/>
      <c r="E204" s="1323"/>
      <c r="F204" s="1324"/>
      <c r="G204" s="1113"/>
      <c r="H204" s="3942"/>
    </row>
    <row r="205" spans="3:8">
      <c r="C205" s="1327"/>
      <c r="D205" s="1359"/>
      <c r="E205" s="1323"/>
      <c r="F205" s="1324"/>
      <c r="G205" s="1113"/>
      <c r="H205" s="3942"/>
    </row>
    <row r="206" spans="3:8">
      <c r="C206" s="1327"/>
      <c r="D206" s="1359"/>
      <c r="E206" s="1323"/>
      <c r="F206" s="1324"/>
      <c r="G206" s="1113"/>
      <c r="H206" s="3942"/>
    </row>
    <row r="207" spans="3:8">
      <c r="C207" s="1327"/>
      <c r="D207" s="1359"/>
      <c r="E207" s="1323"/>
      <c r="F207" s="1324"/>
      <c r="G207" s="1113"/>
      <c r="H207" s="3942"/>
    </row>
    <row r="208" spans="3:8">
      <c r="C208" s="1327"/>
      <c r="D208" s="1359"/>
      <c r="E208" s="1323"/>
      <c r="F208" s="1324"/>
      <c r="G208" s="1113"/>
      <c r="H208" s="3942"/>
    </row>
    <row r="209" spans="3:8">
      <c r="C209" s="1327"/>
      <c r="D209" s="1359"/>
      <c r="E209" s="1323"/>
      <c r="F209" s="1324"/>
      <c r="G209" s="1113"/>
      <c r="H209" s="3942"/>
    </row>
    <row r="210" spans="3:8">
      <c r="C210" s="1327"/>
      <c r="D210" s="1359"/>
      <c r="E210" s="1323"/>
      <c r="F210" s="1324"/>
      <c r="G210" s="1113"/>
      <c r="H210" s="3942"/>
    </row>
    <row r="211" spans="3:8">
      <c r="C211" s="1327"/>
      <c r="D211" s="1359"/>
      <c r="E211" s="1323"/>
      <c r="F211" s="1324"/>
      <c r="G211" s="1113"/>
      <c r="H211" s="3942"/>
    </row>
    <row r="212" spans="3:8">
      <c r="C212" s="1327"/>
      <c r="D212" s="1359"/>
      <c r="E212" s="1323"/>
      <c r="F212" s="1324"/>
      <c r="G212" s="1113"/>
      <c r="H212" s="3942"/>
    </row>
    <row r="213" spans="3:8">
      <c r="C213" s="1327"/>
      <c r="D213" s="1359"/>
      <c r="E213" s="1323"/>
      <c r="F213" s="1324"/>
      <c r="G213" s="1113"/>
      <c r="H213" s="3942"/>
    </row>
    <row r="214" spans="3:8">
      <c r="C214" s="1327"/>
      <c r="D214" s="1359"/>
      <c r="E214" s="1323"/>
      <c r="F214" s="1324"/>
      <c r="G214" s="1113"/>
      <c r="H214" s="3942"/>
    </row>
    <row r="215" spans="3:8">
      <c r="C215" s="1327"/>
      <c r="D215" s="1359"/>
      <c r="E215" s="1323"/>
      <c r="F215" s="1324"/>
      <c r="G215" s="1113"/>
      <c r="H215" s="3942"/>
    </row>
    <row r="216" spans="3:8">
      <c r="C216" s="1327"/>
      <c r="D216" s="1359"/>
      <c r="E216" s="1323"/>
      <c r="F216" s="1324"/>
      <c r="G216" s="1113"/>
      <c r="H216" s="3942"/>
    </row>
    <row r="217" spans="3:8">
      <c r="C217" s="1327"/>
      <c r="D217" s="1359"/>
      <c r="E217" s="1323"/>
      <c r="F217" s="1324"/>
      <c r="G217" s="1113"/>
      <c r="H217" s="3942"/>
    </row>
    <row r="218" spans="3:8">
      <c r="C218" s="1327"/>
      <c r="D218" s="1359"/>
      <c r="E218" s="1323"/>
      <c r="F218" s="1324"/>
      <c r="G218" s="1113"/>
      <c r="H218" s="3942"/>
    </row>
    <row r="219" spans="3:8">
      <c r="C219" s="1327"/>
      <c r="D219" s="1359"/>
      <c r="E219" s="1323"/>
      <c r="F219" s="1324"/>
      <c r="G219" s="1113"/>
      <c r="H219" s="3942"/>
    </row>
    <row r="220" spans="3:8">
      <c r="C220" s="1327"/>
      <c r="D220" s="1359"/>
      <c r="E220" s="1323"/>
      <c r="F220" s="1324"/>
      <c r="G220" s="1113"/>
      <c r="H220" s="3942"/>
    </row>
    <row r="221" spans="3:8">
      <c r="C221" s="1327"/>
      <c r="D221" s="1359"/>
      <c r="E221" s="1323"/>
      <c r="F221" s="1324"/>
      <c r="G221" s="1113"/>
      <c r="H221" s="3942"/>
    </row>
    <row r="222" spans="3:8">
      <c r="C222" s="1327"/>
      <c r="D222" s="1359"/>
      <c r="E222" s="1323"/>
      <c r="F222" s="1324"/>
      <c r="G222" s="1113"/>
      <c r="H222" s="3942"/>
    </row>
    <row r="223" spans="3:8">
      <c r="C223" s="1327"/>
      <c r="D223" s="1359"/>
      <c r="E223" s="1323"/>
      <c r="F223" s="1324"/>
      <c r="G223" s="1113"/>
      <c r="H223" s="3942"/>
    </row>
    <row r="224" spans="3:8">
      <c r="C224" s="1327"/>
      <c r="D224" s="1359"/>
      <c r="E224" s="1323"/>
      <c r="F224" s="1324"/>
      <c r="G224" s="1113"/>
      <c r="H224" s="3942"/>
    </row>
    <row r="225" spans="3:8">
      <c r="C225" s="1327"/>
      <c r="D225" s="1359"/>
      <c r="E225" s="1323"/>
      <c r="F225" s="1324"/>
      <c r="G225" s="1113"/>
      <c r="H225" s="3942"/>
    </row>
    <row r="226" spans="3:8">
      <c r="C226" s="1327"/>
      <c r="D226" s="1359"/>
      <c r="E226" s="1323"/>
      <c r="F226" s="1324"/>
      <c r="G226" s="1113"/>
      <c r="H226" s="3942"/>
    </row>
    <row r="227" spans="3:8">
      <c r="C227" s="1327"/>
      <c r="D227" s="1359"/>
      <c r="E227" s="1323"/>
      <c r="F227" s="1324"/>
      <c r="G227" s="1113"/>
      <c r="H227" s="3942"/>
    </row>
    <row r="228" spans="3:8">
      <c r="C228" s="1327"/>
      <c r="D228" s="1359"/>
      <c r="E228" s="1323"/>
      <c r="F228" s="1324"/>
      <c r="G228" s="1113"/>
      <c r="H228" s="3942"/>
    </row>
    <row r="229" spans="3:8">
      <c r="C229" s="1327"/>
      <c r="D229" s="1359"/>
      <c r="E229" s="1323"/>
      <c r="F229" s="1324"/>
      <c r="G229" s="1113"/>
      <c r="H229" s="3942"/>
    </row>
    <row r="230" spans="3:8">
      <c r="C230" s="1327"/>
      <c r="D230" s="1359"/>
      <c r="E230" s="1323"/>
      <c r="F230" s="1324"/>
      <c r="G230" s="1113"/>
      <c r="H230" s="3942"/>
    </row>
    <row r="231" spans="3:8">
      <c r="C231" s="1327"/>
      <c r="D231" s="1359"/>
      <c r="E231" s="1323"/>
      <c r="F231" s="1324"/>
      <c r="G231" s="1113"/>
      <c r="H231" s="3942"/>
    </row>
    <row r="232" spans="3:8">
      <c r="C232" s="1327"/>
      <c r="D232" s="1359"/>
      <c r="E232" s="1323"/>
      <c r="F232" s="1324"/>
      <c r="G232" s="1113"/>
      <c r="H232" s="3942"/>
    </row>
    <row r="233" spans="3:8">
      <c r="C233" s="1327"/>
      <c r="D233" s="1359"/>
      <c r="E233" s="1323"/>
      <c r="F233" s="1324"/>
      <c r="G233" s="1113"/>
      <c r="H233" s="3942"/>
    </row>
    <row r="234" spans="3:8">
      <c r="C234" s="1327"/>
      <c r="D234" s="1359"/>
      <c r="E234" s="1323"/>
      <c r="F234" s="1324"/>
      <c r="G234" s="1113"/>
      <c r="H234" s="3942"/>
    </row>
    <row r="235" spans="3:8">
      <c r="C235" s="1327"/>
      <c r="D235" s="1359"/>
      <c r="E235" s="1323"/>
      <c r="F235" s="1324"/>
      <c r="G235" s="1113"/>
      <c r="H235" s="3942"/>
    </row>
    <row r="236" spans="3:8">
      <c r="C236" s="1327"/>
      <c r="D236" s="1359"/>
      <c r="E236" s="1323"/>
      <c r="F236" s="1324"/>
      <c r="G236" s="1113"/>
      <c r="H236" s="3942"/>
    </row>
    <row r="237" spans="3:8">
      <c r="C237" s="1327"/>
      <c r="D237" s="1359"/>
      <c r="E237" s="1323"/>
      <c r="F237" s="1324"/>
      <c r="G237" s="1113"/>
      <c r="H237" s="3942"/>
    </row>
    <row r="238" spans="3:8">
      <c r="C238" s="1327"/>
      <c r="D238" s="1359"/>
      <c r="E238" s="1323"/>
      <c r="F238" s="1324"/>
      <c r="G238" s="1113"/>
      <c r="H238" s="3942"/>
    </row>
    <row r="239" spans="3:8">
      <c r="C239" s="1327"/>
      <c r="D239" s="1359"/>
      <c r="E239" s="1323"/>
      <c r="F239" s="1324"/>
      <c r="G239" s="1113"/>
      <c r="H239" s="3942"/>
    </row>
    <row r="240" spans="3:8">
      <c r="C240" s="1327"/>
      <c r="D240" s="1359"/>
      <c r="E240" s="1323"/>
      <c r="F240" s="1324"/>
      <c r="G240" s="1113"/>
      <c r="H240" s="3942"/>
    </row>
    <row r="241" spans="3:8">
      <c r="C241" s="1327"/>
      <c r="D241" s="1359"/>
      <c r="E241" s="1323"/>
      <c r="F241" s="1324"/>
      <c r="G241" s="1113"/>
      <c r="H241" s="3942"/>
    </row>
    <row r="242" spans="3:8">
      <c r="C242" s="1327"/>
      <c r="D242" s="1359"/>
      <c r="E242" s="1323"/>
      <c r="F242" s="1324"/>
      <c r="G242" s="1113"/>
      <c r="H242" s="3942"/>
    </row>
    <row r="243" spans="3:8">
      <c r="C243" s="1327"/>
      <c r="D243" s="1359"/>
      <c r="E243" s="1323"/>
      <c r="F243" s="1324"/>
      <c r="G243" s="1113"/>
      <c r="H243" s="3942"/>
    </row>
    <row r="244" spans="3:8">
      <c r="C244" s="1327"/>
      <c r="D244" s="1359"/>
      <c r="E244" s="1323"/>
      <c r="F244" s="1324"/>
      <c r="G244" s="1113"/>
      <c r="H244" s="3942"/>
    </row>
    <row r="245" spans="3:8">
      <c r="C245" s="1327"/>
      <c r="D245" s="1359"/>
      <c r="E245" s="1323"/>
      <c r="F245" s="1324"/>
      <c r="G245" s="1113"/>
      <c r="H245" s="3942"/>
    </row>
    <row r="246" spans="3:8">
      <c r="C246" s="1327"/>
      <c r="D246" s="1359"/>
      <c r="E246" s="1323"/>
      <c r="F246" s="1324"/>
      <c r="G246" s="1113"/>
      <c r="H246" s="3942"/>
    </row>
    <row r="247" spans="3:8">
      <c r="C247" s="1327"/>
      <c r="D247" s="1359"/>
      <c r="E247" s="1323"/>
      <c r="F247" s="1324"/>
      <c r="G247" s="1113"/>
      <c r="H247" s="3942"/>
    </row>
    <row r="248" spans="3:8">
      <c r="C248" s="1327"/>
      <c r="D248" s="1359"/>
      <c r="E248" s="1323"/>
      <c r="F248" s="1324"/>
      <c r="G248" s="1113"/>
      <c r="H248" s="3942"/>
    </row>
    <row r="249" spans="3:8">
      <c r="C249" s="1327"/>
      <c r="D249" s="1359"/>
      <c r="E249" s="1323"/>
      <c r="F249" s="1324"/>
      <c r="G249" s="1113"/>
      <c r="H249" s="3942"/>
    </row>
    <row r="250" spans="3:8">
      <c r="C250" s="1327"/>
      <c r="D250" s="1359"/>
      <c r="E250" s="1323"/>
      <c r="F250" s="1324"/>
      <c r="G250" s="1113"/>
      <c r="H250" s="3942"/>
    </row>
    <row r="251" spans="3:8">
      <c r="C251" s="1327"/>
      <c r="D251" s="1359"/>
      <c r="E251" s="1323"/>
      <c r="F251" s="1324"/>
      <c r="G251" s="1113"/>
      <c r="H251" s="3942"/>
    </row>
    <row r="252" spans="3:8">
      <c r="C252" s="1327"/>
      <c r="D252" s="1359"/>
      <c r="E252" s="1323"/>
      <c r="F252" s="1324"/>
      <c r="G252" s="1113"/>
      <c r="H252" s="3942"/>
    </row>
    <row r="253" spans="3:8">
      <c r="C253" s="1327"/>
      <c r="D253" s="1359"/>
      <c r="E253" s="1323"/>
      <c r="F253" s="1324"/>
      <c r="G253" s="1113"/>
      <c r="H253" s="3942"/>
    </row>
    <row r="254" spans="3:8">
      <c r="C254" s="1327"/>
      <c r="D254" s="1359"/>
      <c r="E254" s="1323"/>
      <c r="F254" s="1324"/>
      <c r="G254" s="1113"/>
      <c r="H254" s="3942"/>
    </row>
    <row r="255" spans="3:8">
      <c r="C255" s="1327"/>
      <c r="D255" s="1359"/>
      <c r="E255" s="1323"/>
      <c r="F255" s="1324"/>
      <c r="G255" s="1113"/>
      <c r="H255" s="3942"/>
    </row>
    <row r="256" spans="3:8">
      <c r="C256" s="1327"/>
      <c r="D256" s="1359"/>
      <c r="E256" s="1323"/>
      <c r="F256" s="1324"/>
      <c r="G256" s="1113"/>
      <c r="H256" s="3942"/>
    </row>
    <row r="257" spans="3:8">
      <c r="C257" s="1327"/>
      <c r="D257" s="1359"/>
      <c r="E257" s="1323"/>
      <c r="F257" s="1324"/>
      <c r="G257" s="1113"/>
      <c r="H257" s="3942"/>
    </row>
    <row r="258" spans="3:8">
      <c r="C258" s="1327"/>
      <c r="D258" s="1359"/>
      <c r="E258" s="1323"/>
      <c r="F258" s="1324"/>
      <c r="G258" s="1113"/>
      <c r="H258" s="3942"/>
    </row>
    <row r="259" spans="3:8">
      <c r="C259" s="1327"/>
      <c r="D259" s="1359"/>
      <c r="E259" s="1323"/>
      <c r="F259" s="1324"/>
      <c r="G259" s="1113"/>
      <c r="H259" s="3942"/>
    </row>
    <row r="260" spans="3:8">
      <c r="C260" s="1327"/>
      <c r="D260" s="1359"/>
      <c r="E260" s="1323"/>
      <c r="F260" s="1324"/>
      <c r="G260" s="1113"/>
      <c r="H260" s="3942"/>
    </row>
    <row r="261" spans="3:8">
      <c r="C261" s="1327"/>
      <c r="D261" s="1359"/>
      <c r="E261" s="1323"/>
      <c r="F261" s="1324"/>
      <c r="G261" s="1113"/>
      <c r="H261" s="3942"/>
    </row>
    <row r="262" spans="3:8">
      <c r="C262" s="1327"/>
      <c r="D262" s="1359"/>
      <c r="E262" s="1323"/>
      <c r="F262" s="1324"/>
      <c r="G262" s="1113"/>
      <c r="H262" s="3942"/>
    </row>
    <row r="263" spans="3:8">
      <c r="C263" s="1327"/>
      <c r="D263" s="1359"/>
      <c r="E263" s="1323"/>
      <c r="F263" s="1324"/>
      <c r="G263" s="1113"/>
      <c r="H263" s="3942"/>
    </row>
    <row r="264" spans="3:8">
      <c r="C264" s="1327"/>
      <c r="D264" s="1359"/>
      <c r="E264" s="1323"/>
      <c r="F264" s="1324"/>
      <c r="G264" s="1113"/>
      <c r="H264" s="3942"/>
    </row>
    <row r="265" spans="3:8">
      <c r="C265" s="1327"/>
      <c r="D265" s="1359"/>
      <c r="E265" s="1323"/>
      <c r="F265" s="1324"/>
      <c r="G265" s="1113"/>
      <c r="H265" s="3942"/>
    </row>
    <row r="266" spans="3:8">
      <c r="C266" s="1327"/>
      <c r="D266" s="1359"/>
      <c r="E266" s="1323"/>
      <c r="F266" s="1324"/>
      <c r="G266" s="1113"/>
      <c r="H266" s="3942"/>
    </row>
    <row r="267" spans="3:8">
      <c r="C267" s="1327"/>
      <c r="D267" s="1359"/>
      <c r="E267" s="1323"/>
      <c r="F267" s="1324"/>
      <c r="G267" s="1113"/>
      <c r="H267" s="3942"/>
    </row>
    <row r="268" spans="3:8">
      <c r="C268" s="1327"/>
      <c r="D268" s="1359"/>
      <c r="E268" s="1323"/>
      <c r="F268" s="1324"/>
      <c r="G268" s="1113"/>
      <c r="H268" s="3942"/>
    </row>
    <row r="269" spans="3:8">
      <c r="C269" s="1327"/>
      <c r="D269" s="1359"/>
      <c r="E269" s="1323"/>
      <c r="F269" s="1324"/>
      <c r="G269" s="1113"/>
      <c r="H269" s="3942"/>
    </row>
    <row r="270" spans="3:8">
      <c r="C270" s="1327"/>
      <c r="D270" s="1359"/>
      <c r="E270" s="1323"/>
      <c r="F270" s="1324"/>
      <c r="G270" s="1113"/>
      <c r="H270" s="3942"/>
    </row>
    <row r="271" spans="3:8">
      <c r="C271" s="1327"/>
      <c r="D271" s="1359"/>
      <c r="E271" s="1323"/>
      <c r="F271" s="1324"/>
      <c r="G271" s="1113"/>
      <c r="H271" s="3942"/>
    </row>
    <row r="272" spans="3:8">
      <c r="C272" s="1327"/>
      <c r="D272" s="1359"/>
      <c r="E272" s="1323"/>
      <c r="F272" s="1324"/>
      <c r="G272" s="1113"/>
      <c r="H272" s="3942"/>
    </row>
    <row r="273" spans="3:8">
      <c r="C273" s="1327"/>
      <c r="D273" s="1359"/>
      <c r="E273" s="1323"/>
      <c r="F273" s="1324"/>
      <c r="G273" s="1113"/>
      <c r="H273" s="3942"/>
    </row>
    <row r="274" spans="3:8">
      <c r="C274" s="1327"/>
      <c r="D274" s="1359"/>
      <c r="E274" s="1323"/>
      <c r="F274" s="1324"/>
      <c r="G274" s="1113"/>
      <c r="H274" s="3942"/>
    </row>
    <row r="275" spans="3:8">
      <c r="C275" s="1327"/>
      <c r="D275" s="1359"/>
      <c r="E275" s="1323"/>
      <c r="F275" s="1324"/>
      <c r="G275" s="1113"/>
      <c r="H275" s="3942"/>
    </row>
    <row r="276" spans="3:8">
      <c r="C276" s="784"/>
      <c r="D276" s="1359"/>
      <c r="E276" s="42"/>
      <c r="F276" s="1324"/>
      <c r="G276" s="876"/>
      <c r="H276" s="4385"/>
    </row>
    <row r="277" spans="3:8">
      <c r="C277" s="784"/>
      <c r="D277" s="1359"/>
      <c r="E277" s="42"/>
      <c r="F277" s="1324"/>
      <c r="G277" s="876"/>
      <c r="H277" s="4385"/>
    </row>
    <row r="278" spans="3:8">
      <c r="C278" s="784"/>
      <c r="D278" s="1359"/>
      <c r="E278" s="42"/>
      <c r="F278" s="1324"/>
      <c r="G278" s="876"/>
      <c r="H278" s="4385"/>
    </row>
    <row r="279" spans="3:8">
      <c r="C279" s="784"/>
      <c r="D279" s="1359"/>
      <c r="E279" s="42"/>
      <c r="F279" s="1324"/>
      <c r="G279" s="876"/>
      <c r="H279" s="4385"/>
    </row>
    <row r="280" spans="3:8">
      <c r="C280" s="784"/>
      <c r="D280" s="1359"/>
      <c r="E280" s="42"/>
      <c r="F280" s="1324"/>
      <c r="G280" s="876"/>
      <c r="H280" s="4385"/>
    </row>
    <row r="281" spans="3:8">
      <c r="C281" s="784"/>
      <c r="D281" s="1359"/>
      <c r="E281" s="42"/>
      <c r="F281" s="1324"/>
      <c r="G281" s="876"/>
      <c r="H281" s="4385"/>
    </row>
    <row r="282" spans="3:8">
      <c r="C282" s="784"/>
      <c r="D282" s="1359"/>
      <c r="E282" s="42"/>
      <c r="F282" s="1324"/>
      <c r="G282" s="876"/>
      <c r="H282" s="4385"/>
    </row>
    <row r="283" spans="3:8">
      <c r="C283" s="784"/>
      <c r="D283" s="1359"/>
      <c r="E283" s="42"/>
      <c r="F283" s="1324"/>
      <c r="G283" s="876"/>
      <c r="H283" s="4385"/>
    </row>
    <row r="284" spans="3:8">
      <c r="C284" s="784"/>
      <c r="D284" s="1359"/>
      <c r="E284" s="42"/>
      <c r="F284" s="1324"/>
      <c r="G284" s="876"/>
      <c r="H284" s="4385"/>
    </row>
    <row r="285" spans="3:8">
      <c r="C285" s="784"/>
      <c r="D285" s="1359"/>
      <c r="E285" s="42"/>
      <c r="F285" s="1324"/>
      <c r="G285" s="876"/>
      <c r="H285" s="4385"/>
    </row>
    <row r="286" spans="3:8">
      <c r="C286" s="784"/>
      <c r="D286" s="1359"/>
      <c r="E286" s="42"/>
      <c r="F286" s="1324"/>
      <c r="G286" s="876"/>
      <c r="H286" s="4385"/>
    </row>
    <row r="287" spans="3:8">
      <c r="C287" s="784"/>
      <c r="D287" s="1359"/>
      <c r="E287" s="42"/>
      <c r="F287" s="1324"/>
      <c r="G287" s="876"/>
      <c r="H287" s="4385"/>
    </row>
    <row r="288" spans="3:8">
      <c r="C288" s="784"/>
      <c r="D288" s="1359"/>
      <c r="E288" s="42"/>
      <c r="F288" s="1324"/>
      <c r="G288" s="876"/>
      <c r="H288" s="4385"/>
    </row>
    <row r="289" spans="3:8">
      <c r="C289" s="784"/>
      <c r="D289" s="1359"/>
      <c r="E289" s="42"/>
      <c r="F289" s="1324"/>
      <c r="G289" s="876"/>
      <c r="H289" s="4385"/>
    </row>
    <row r="290" spans="3:8">
      <c r="C290" s="784"/>
      <c r="D290" s="1359"/>
      <c r="E290" s="42"/>
      <c r="F290" s="1324"/>
      <c r="G290" s="876"/>
      <c r="H290" s="4385"/>
    </row>
    <row r="291" spans="3:8">
      <c r="C291" s="784"/>
      <c r="D291" s="1359"/>
      <c r="E291" s="42"/>
      <c r="F291" s="1324"/>
      <c r="G291" s="876"/>
      <c r="H291" s="4385"/>
    </row>
    <row r="292" spans="3:8">
      <c r="C292" s="784"/>
      <c r="D292" s="1359"/>
      <c r="E292" s="42"/>
      <c r="F292" s="1324"/>
      <c r="G292" s="876"/>
      <c r="H292" s="4385"/>
    </row>
    <row r="293" spans="3:8">
      <c r="C293" s="784"/>
      <c r="D293" s="1359"/>
      <c r="E293" s="42"/>
      <c r="F293" s="1324"/>
      <c r="G293" s="876"/>
      <c r="H293" s="4385"/>
    </row>
    <row r="294" spans="3:8">
      <c r="C294" s="784"/>
      <c r="D294" s="1359"/>
      <c r="E294" s="42"/>
      <c r="F294" s="1324"/>
      <c r="G294" s="876"/>
      <c r="H294" s="4385"/>
    </row>
    <row r="295" spans="3:8">
      <c r="C295" s="784"/>
      <c r="D295" s="1359"/>
      <c r="E295" s="42"/>
      <c r="F295" s="1324"/>
      <c r="G295" s="876"/>
      <c r="H295" s="4385"/>
    </row>
    <row r="296" spans="3:8">
      <c r="C296" s="784"/>
      <c r="D296" s="1359"/>
      <c r="E296" s="42"/>
      <c r="F296" s="1324"/>
      <c r="G296" s="876"/>
      <c r="H296" s="4385"/>
    </row>
    <row r="297" spans="3:8">
      <c r="C297" s="784"/>
      <c r="D297" s="1359"/>
      <c r="E297" s="42"/>
      <c r="F297" s="1324"/>
      <c r="G297" s="876"/>
      <c r="H297" s="4385"/>
    </row>
    <row r="298" spans="3:8">
      <c r="C298" s="784"/>
      <c r="D298" s="1359"/>
      <c r="E298" s="42"/>
      <c r="F298" s="1324"/>
      <c r="G298" s="876"/>
      <c r="H298" s="4385"/>
    </row>
    <row r="299" spans="3:8">
      <c r="C299" s="784"/>
      <c r="D299" s="1359"/>
      <c r="E299" s="42"/>
      <c r="F299" s="1324"/>
      <c r="G299" s="876"/>
      <c r="H299" s="4385"/>
    </row>
    <row r="300" spans="3:8">
      <c r="C300" s="784"/>
      <c r="D300" s="1359"/>
      <c r="E300" s="42"/>
      <c r="F300" s="1324"/>
      <c r="G300" s="876"/>
      <c r="H300" s="4385"/>
    </row>
    <row r="301" spans="3:8">
      <c r="C301" s="784"/>
      <c r="D301" s="1359"/>
      <c r="E301" s="42"/>
      <c r="F301" s="1324"/>
      <c r="G301" s="876"/>
      <c r="H301" s="4385"/>
    </row>
    <row r="302" spans="3:8">
      <c r="C302" s="784"/>
      <c r="D302" s="1359"/>
      <c r="E302" s="42"/>
      <c r="F302" s="1324"/>
      <c r="G302" s="876"/>
      <c r="H302" s="4385"/>
    </row>
    <row r="303" spans="3:8">
      <c r="C303" s="784"/>
      <c r="D303" s="1359"/>
      <c r="E303" s="42"/>
      <c r="F303" s="1324"/>
      <c r="G303" s="876"/>
      <c r="H303" s="4385"/>
    </row>
    <row r="304" spans="3:8">
      <c r="C304" s="784"/>
      <c r="D304" s="1359"/>
      <c r="E304" s="42"/>
      <c r="F304" s="1324"/>
      <c r="G304" s="876"/>
      <c r="H304" s="4385"/>
    </row>
    <row r="305" spans="3:8">
      <c r="C305" s="784"/>
      <c r="D305" s="1359"/>
      <c r="E305" s="42"/>
      <c r="F305" s="1324"/>
      <c r="G305" s="876"/>
      <c r="H305" s="4385"/>
    </row>
    <row r="306" spans="3:8">
      <c r="C306" s="784"/>
      <c r="D306" s="1359"/>
      <c r="E306" s="42"/>
      <c r="F306" s="1324"/>
      <c r="G306" s="876"/>
      <c r="H306" s="4385"/>
    </row>
    <row r="307" spans="3:8">
      <c r="C307" s="784"/>
      <c r="D307" s="1359"/>
      <c r="E307" s="42"/>
      <c r="F307" s="1324"/>
      <c r="G307" s="876"/>
      <c r="H307" s="4385"/>
    </row>
    <row r="308" spans="3:8">
      <c r="C308" s="784"/>
      <c r="D308" s="1359"/>
      <c r="E308" s="42"/>
      <c r="F308" s="1324"/>
      <c r="G308" s="876"/>
      <c r="H308" s="4385"/>
    </row>
    <row r="309" spans="3:8">
      <c r="C309" s="784"/>
      <c r="D309" s="1359"/>
      <c r="E309" s="42"/>
      <c r="F309" s="1324"/>
      <c r="G309" s="876"/>
      <c r="H309" s="4385"/>
    </row>
    <row r="310" spans="3:8">
      <c r="C310" s="784"/>
      <c r="D310" s="1359"/>
      <c r="E310" s="42"/>
      <c r="F310" s="1324"/>
      <c r="G310" s="876"/>
      <c r="H310" s="4385"/>
    </row>
    <row r="311" spans="3:8">
      <c r="C311" s="784"/>
      <c r="D311" s="1359"/>
      <c r="E311" s="42"/>
      <c r="F311" s="1324"/>
      <c r="G311" s="876"/>
      <c r="H311" s="4385"/>
    </row>
    <row r="312" spans="3:8">
      <c r="C312" s="784"/>
      <c r="D312" s="1359"/>
      <c r="E312" s="42"/>
      <c r="F312" s="1324"/>
      <c r="G312" s="876"/>
      <c r="H312" s="4385"/>
    </row>
    <row r="313" spans="3:8">
      <c r="C313" s="784"/>
      <c r="D313" s="1359"/>
      <c r="E313" s="42"/>
      <c r="F313" s="1324"/>
      <c r="G313" s="876"/>
      <c r="H313" s="4385"/>
    </row>
    <row r="314" spans="3:8">
      <c r="C314" s="784"/>
      <c r="D314" s="1359"/>
      <c r="E314" s="42"/>
      <c r="F314" s="1324"/>
      <c r="G314" s="876"/>
      <c r="H314" s="4385"/>
    </row>
    <row r="315" spans="3:8">
      <c r="C315" s="784"/>
      <c r="D315" s="1359"/>
      <c r="E315" s="42"/>
      <c r="F315" s="1324"/>
      <c r="G315" s="876"/>
      <c r="H315" s="4385"/>
    </row>
    <row r="316" spans="3:8">
      <c r="C316" s="784"/>
      <c r="D316" s="1359"/>
      <c r="E316" s="42"/>
      <c r="F316" s="1324"/>
      <c r="G316" s="876"/>
      <c r="H316" s="4385"/>
    </row>
    <row r="317" spans="3:8">
      <c r="C317" s="784"/>
      <c r="D317" s="1359"/>
      <c r="E317" s="42"/>
      <c r="F317" s="1324"/>
      <c r="G317" s="876"/>
      <c r="H317" s="4385"/>
    </row>
    <row r="318" spans="3:8">
      <c r="C318" s="784"/>
      <c r="D318" s="1359"/>
      <c r="E318" s="42"/>
      <c r="F318" s="1324"/>
      <c r="G318" s="876"/>
      <c r="H318" s="4385"/>
    </row>
    <row r="319" spans="3:8">
      <c r="C319" s="784"/>
      <c r="D319" s="1359"/>
      <c r="E319" s="42"/>
      <c r="F319" s="1324"/>
      <c r="G319" s="876"/>
      <c r="H319" s="4385"/>
    </row>
    <row r="320" spans="3:8">
      <c r="C320" s="784"/>
      <c r="D320" s="1359"/>
      <c r="E320" s="42"/>
      <c r="F320" s="1324"/>
      <c r="G320" s="876"/>
      <c r="H320" s="4385"/>
    </row>
    <row r="321" spans="3:8">
      <c r="C321" s="784"/>
      <c r="D321" s="1359"/>
      <c r="E321" s="42"/>
      <c r="F321" s="1324"/>
      <c r="G321" s="876"/>
      <c r="H321" s="4385"/>
    </row>
    <row r="322" spans="3:8">
      <c r="C322" s="784"/>
      <c r="D322" s="1359"/>
      <c r="E322" s="42"/>
      <c r="F322" s="1324"/>
      <c r="G322" s="876"/>
      <c r="H322" s="4385"/>
    </row>
    <row r="323" spans="3:8">
      <c r="C323" s="784"/>
      <c r="D323" s="1359"/>
      <c r="E323" s="42"/>
      <c r="F323" s="1324"/>
      <c r="G323" s="876"/>
      <c r="H323" s="4385"/>
    </row>
    <row r="324" spans="3:8">
      <c r="C324" s="784"/>
      <c r="D324" s="1359"/>
      <c r="E324" s="42"/>
      <c r="F324" s="1324"/>
      <c r="G324" s="876"/>
      <c r="H324" s="4385"/>
    </row>
    <row r="325" spans="3:8">
      <c r="C325" s="784"/>
      <c r="D325" s="1359"/>
      <c r="E325" s="42"/>
      <c r="F325" s="1324"/>
      <c r="G325" s="876"/>
      <c r="H325" s="4385"/>
    </row>
    <row r="326" spans="3:8">
      <c r="C326" s="784"/>
      <c r="D326" s="1359"/>
      <c r="E326" s="42"/>
      <c r="F326" s="1324"/>
      <c r="G326" s="876"/>
      <c r="H326" s="4385"/>
    </row>
    <row r="327" spans="3:8">
      <c r="C327" s="784"/>
      <c r="D327" s="1359"/>
      <c r="E327" s="42"/>
      <c r="F327" s="1324"/>
      <c r="G327" s="876"/>
      <c r="H327" s="4385"/>
    </row>
    <row r="328" spans="3:8">
      <c r="C328" s="784"/>
      <c r="D328" s="1359"/>
      <c r="E328" s="42"/>
      <c r="F328" s="1324"/>
      <c r="G328" s="876"/>
      <c r="H328" s="4385"/>
    </row>
    <row r="329" spans="3:8">
      <c r="C329" s="784"/>
      <c r="D329" s="1359"/>
      <c r="E329" s="42"/>
      <c r="F329" s="1324"/>
      <c r="G329" s="876"/>
      <c r="H329" s="4385"/>
    </row>
    <row r="330" spans="3:8">
      <c r="C330" s="784"/>
      <c r="D330" s="1359"/>
      <c r="E330" s="42"/>
      <c r="F330" s="1324"/>
      <c r="G330" s="876"/>
      <c r="H330" s="4385"/>
    </row>
    <row r="331" spans="3:8">
      <c r="C331" s="784"/>
      <c r="D331" s="1359"/>
      <c r="E331" s="42"/>
      <c r="F331" s="1324"/>
      <c r="G331" s="876"/>
      <c r="H331" s="4385"/>
    </row>
    <row r="332" spans="3:8">
      <c r="C332" s="784"/>
      <c r="D332" s="1359"/>
      <c r="E332" s="42"/>
      <c r="F332" s="1324"/>
      <c r="G332" s="876"/>
      <c r="H332" s="4385"/>
    </row>
    <row r="333" spans="3:8">
      <c r="C333" s="784"/>
      <c r="D333" s="1359"/>
      <c r="E333" s="42"/>
      <c r="F333" s="1324"/>
      <c r="G333" s="876"/>
      <c r="H333" s="4385"/>
    </row>
    <row r="334" spans="3:8">
      <c r="C334" s="784"/>
      <c r="D334" s="1359"/>
      <c r="E334" s="42"/>
      <c r="F334" s="1324"/>
      <c r="G334" s="876"/>
      <c r="H334" s="4385"/>
    </row>
    <row r="335" spans="3:8">
      <c r="C335" s="784"/>
      <c r="D335" s="1359"/>
      <c r="E335" s="42"/>
      <c r="F335" s="1324"/>
      <c r="G335" s="876"/>
      <c r="H335" s="4385"/>
    </row>
    <row r="336" spans="3:8">
      <c r="C336" s="784"/>
      <c r="D336" s="1359"/>
      <c r="E336" s="42"/>
      <c r="F336" s="1324"/>
      <c r="G336" s="876"/>
      <c r="H336" s="4385"/>
    </row>
    <row r="337" spans="3:8">
      <c r="C337" s="784"/>
      <c r="D337" s="1359"/>
      <c r="E337" s="42"/>
      <c r="F337" s="1324"/>
      <c r="G337" s="876"/>
      <c r="H337" s="4385"/>
    </row>
    <row r="338" spans="3:8">
      <c r="C338" s="784"/>
      <c r="D338" s="1359"/>
      <c r="E338" s="42"/>
      <c r="F338" s="1324"/>
      <c r="G338" s="876"/>
      <c r="H338" s="4385"/>
    </row>
    <row r="339" spans="3:8">
      <c r="C339" s="784"/>
      <c r="D339" s="1359"/>
      <c r="E339" s="42"/>
      <c r="F339" s="1324"/>
      <c r="G339" s="876"/>
      <c r="H339" s="4385"/>
    </row>
    <row r="340" spans="3:8">
      <c r="C340" s="784"/>
      <c r="D340" s="1359"/>
      <c r="E340" s="42"/>
      <c r="F340" s="1324"/>
      <c r="G340" s="876"/>
      <c r="H340" s="4385"/>
    </row>
    <row r="341" spans="3:8">
      <c r="C341" s="784"/>
      <c r="D341" s="1359"/>
      <c r="E341" s="42"/>
      <c r="F341" s="1324"/>
      <c r="G341" s="876"/>
      <c r="H341" s="4385"/>
    </row>
    <row r="342" spans="3:8">
      <c r="C342" s="784"/>
      <c r="D342" s="1359"/>
      <c r="E342" s="42"/>
      <c r="F342" s="1324"/>
      <c r="G342" s="876"/>
      <c r="H342" s="4385"/>
    </row>
    <row r="343" spans="3:8">
      <c r="C343" s="784"/>
      <c r="D343" s="1359"/>
      <c r="E343" s="42"/>
      <c r="F343" s="1324"/>
      <c r="G343" s="876"/>
      <c r="H343" s="4385"/>
    </row>
    <row r="344" spans="3:8">
      <c r="C344" s="784"/>
      <c r="D344" s="1359"/>
      <c r="E344" s="42"/>
      <c r="F344" s="1324"/>
      <c r="G344" s="876"/>
      <c r="H344" s="4385"/>
    </row>
    <row r="345" spans="3:8">
      <c r="C345" s="784"/>
      <c r="D345" s="1359"/>
      <c r="E345" s="42"/>
      <c r="F345" s="1324"/>
      <c r="G345" s="876"/>
      <c r="H345" s="4385"/>
    </row>
    <row r="346" spans="3:8">
      <c r="C346" s="784"/>
      <c r="D346" s="1359"/>
      <c r="E346" s="42"/>
      <c r="F346" s="1324"/>
      <c r="G346" s="876"/>
      <c r="H346" s="4385"/>
    </row>
    <row r="347" spans="3:8">
      <c r="C347" s="784"/>
      <c r="D347" s="1359"/>
      <c r="E347" s="42"/>
      <c r="F347" s="1324"/>
      <c r="G347" s="876"/>
      <c r="H347" s="4385"/>
    </row>
    <row r="348" spans="3:8">
      <c r="C348" s="784"/>
      <c r="D348" s="1359"/>
      <c r="E348" s="42"/>
      <c r="F348" s="1324"/>
      <c r="G348" s="876"/>
      <c r="H348" s="4385"/>
    </row>
    <row r="349" spans="3:8">
      <c r="C349" s="784"/>
      <c r="D349" s="1359"/>
      <c r="E349" s="42"/>
      <c r="F349" s="1324"/>
      <c r="G349" s="876"/>
      <c r="H349" s="4385"/>
    </row>
    <row r="350" spans="3:8">
      <c r="C350" s="784"/>
      <c r="D350" s="1359"/>
      <c r="E350" s="42"/>
      <c r="F350" s="1324"/>
      <c r="G350" s="876"/>
      <c r="H350" s="4385"/>
    </row>
    <row r="351" spans="3:8">
      <c r="C351" s="784"/>
      <c r="D351" s="1359"/>
      <c r="E351" s="42"/>
      <c r="F351" s="1324"/>
      <c r="G351" s="876"/>
      <c r="H351" s="4385"/>
    </row>
    <row r="352" spans="3:8">
      <c r="C352" s="784"/>
      <c r="D352" s="1359"/>
      <c r="E352" s="42"/>
      <c r="F352" s="1324"/>
      <c r="G352" s="876"/>
      <c r="H352" s="4385"/>
    </row>
    <row r="353" spans="3:8">
      <c r="C353" s="784"/>
      <c r="D353" s="1359"/>
      <c r="E353" s="42"/>
      <c r="F353" s="1324"/>
      <c r="G353" s="876"/>
      <c r="H353" s="4385"/>
    </row>
    <row r="354" spans="3:8">
      <c r="C354" s="784"/>
      <c r="D354" s="1359"/>
      <c r="E354" s="42"/>
      <c r="F354" s="1324"/>
      <c r="G354" s="876"/>
      <c r="H354" s="4385"/>
    </row>
    <row r="355" spans="3:8">
      <c r="C355" s="784"/>
      <c r="D355" s="1359"/>
      <c r="E355" s="42"/>
      <c r="F355" s="1324"/>
      <c r="G355" s="876"/>
      <c r="H355" s="4385"/>
    </row>
    <row r="356" spans="3:8">
      <c r="C356" s="784"/>
      <c r="D356" s="1359"/>
      <c r="E356" s="42"/>
      <c r="F356" s="1324"/>
      <c r="G356" s="876"/>
      <c r="H356" s="4385"/>
    </row>
    <row r="357" spans="3:8">
      <c r="C357" s="784"/>
      <c r="D357" s="1359"/>
      <c r="E357" s="42"/>
      <c r="F357" s="1324"/>
      <c r="G357" s="876"/>
      <c r="H357" s="4385"/>
    </row>
    <row r="358" spans="3:8">
      <c r="C358" s="784"/>
      <c r="D358" s="1359"/>
      <c r="E358" s="42"/>
      <c r="F358" s="1324"/>
      <c r="G358" s="876"/>
      <c r="H358" s="4385"/>
    </row>
    <row r="359" spans="3:8">
      <c r="C359" s="784"/>
      <c r="D359" s="1359"/>
      <c r="E359" s="42"/>
      <c r="F359" s="1324"/>
      <c r="G359" s="876"/>
      <c r="H359" s="4385"/>
    </row>
    <row r="360" spans="3:8">
      <c r="C360" s="784"/>
      <c r="D360" s="1359"/>
      <c r="E360" s="42"/>
      <c r="F360" s="1324"/>
      <c r="G360" s="876"/>
      <c r="H360" s="4385"/>
    </row>
    <row r="361" spans="3:8">
      <c r="C361" s="784"/>
      <c r="D361" s="1359"/>
      <c r="E361" s="42"/>
      <c r="F361" s="1324"/>
      <c r="G361" s="876"/>
      <c r="H361" s="4385"/>
    </row>
    <row r="362" spans="3:8">
      <c r="C362" s="784"/>
      <c r="D362" s="1359"/>
      <c r="E362" s="42"/>
      <c r="F362" s="1324"/>
      <c r="G362" s="876"/>
      <c r="H362" s="4385"/>
    </row>
    <row r="363" spans="3:8">
      <c r="C363" s="784"/>
      <c r="D363" s="1359"/>
      <c r="E363" s="42"/>
      <c r="F363" s="1324"/>
      <c r="G363" s="876"/>
      <c r="H363" s="4385"/>
    </row>
    <row r="364" spans="3:8">
      <c r="C364" s="784"/>
      <c r="D364" s="1359"/>
      <c r="E364" s="42"/>
      <c r="F364" s="1324"/>
      <c r="G364" s="876"/>
      <c r="H364" s="4385"/>
    </row>
    <row r="365" spans="3:8">
      <c r="C365" s="784"/>
      <c r="D365" s="1359"/>
      <c r="E365" s="42"/>
      <c r="F365" s="1324"/>
      <c r="G365" s="876"/>
      <c r="H365" s="4385"/>
    </row>
    <row r="366" spans="3:8">
      <c r="C366" s="784"/>
      <c r="D366" s="1359"/>
      <c r="E366" s="42"/>
      <c r="F366" s="1324"/>
      <c r="G366" s="876"/>
      <c r="H366" s="4385"/>
    </row>
    <row r="367" spans="3:8">
      <c r="C367" s="784"/>
      <c r="D367" s="1359"/>
      <c r="E367" s="42"/>
      <c r="F367" s="1324"/>
      <c r="G367" s="876"/>
      <c r="H367" s="4385"/>
    </row>
    <row r="368" spans="3:8">
      <c r="C368" s="784"/>
      <c r="D368" s="1359"/>
      <c r="E368" s="42"/>
      <c r="F368" s="1324"/>
      <c r="G368" s="876"/>
      <c r="H368" s="4385"/>
    </row>
    <row r="369" spans="3:8">
      <c r="C369" s="784"/>
      <c r="D369" s="1359"/>
      <c r="E369" s="42"/>
      <c r="F369" s="1324"/>
      <c r="G369" s="876"/>
      <c r="H369" s="4385"/>
    </row>
    <row r="370" spans="3:8">
      <c r="C370" s="784"/>
      <c r="D370" s="1359"/>
      <c r="E370" s="42"/>
      <c r="F370" s="1324"/>
      <c r="G370" s="876"/>
      <c r="H370" s="4385"/>
    </row>
    <row r="371" spans="3:8">
      <c r="C371" s="784"/>
      <c r="D371" s="1359"/>
      <c r="E371" s="42"/>
      <c r="F371" s="1324"/>
      <c r="G371" s="876"/>
      <c r="H371" s="4385"/>
    </row>
    <row r="372" spans="3:8">
      <c r="C372" s="784"/>
      <c r="D372" s="1359"/>
      <c r="E372" s="42"/>
      <c r="F372" s="1324"/>
      <c r="G372" s="876"/>
      <c r="H372" s="4385"/>
    </row>
    <row r="373" spans="3:8">
      <c r="C373" s="784"/>
      <c r="D373" s="1359"/>
      <c r="E373" s="42"/>
      <c r="F373" s="1324"/>
      <c r="G373" s="876"/>
      <c r="H373" s="4385"/>
    </row>
    <row r="374" spans="3:8">
      <c r="C374" s="784"/>
      <c r="D374" s="1359"/>
      <c r="E374" s="42"/>
      <c r="F374" s="1324"/>
      <c r="G374" s="876"/>
      <c r="H374" s="4385"/>
    </row>
    <row r="375" spans="3:8">
      <c r="C375" s="784"/>
      <c r="D375" s="1359"/>
      <c r="E375" s="42"/>
      <c r="F375" s="1324"/>
      <c r="G375" s="876"/>
      <c r="H375" s="4385"/>
    </row>
  </sheetData>
  <sheetProtection algorithmName="SHA-512" hashValue="Puf3Pc6CGWclzJzsLVMXgV6Lr2FL8nqTdIoQqcP0YSTUV6E5xlKimDLGAn0Sx2H+9WHq0bZIN/+vhQGTBVzO6w==" saltValue="hl1K2z/VLZuR0C2brd/r6g==" spinCount="100000" sheet="1" formatCells="0" formatColumns="0" formatRows="0" selectLockedCells="1"/>
  <protectedRanges>
    <protectedRange sqref="G1:G1048576" name="Obseg1"/>
  </protectedRanges>
  <pageMargins left="0.98425196850393704" right="0.59055118110236227" top="0.62992125984251968" bottom="0.78740157480314965" header="0.39370078740157483" footer="0.39370078740157483"/>
  <pageSetup paperSize="9" scale="65" fitToHeight="0" orientation="portrait" r:id="rId1"/>
  <headerFooter alignWithMargins="0">
    <oddFooter xml:space="preserve">&amp;C_______________________________________________________________________________________
VODOVOD IN KANALIZACIJA&amp;R&amp;"NewsGoth Cn BT,Običajno"&amp;9
&amp;P/&amp;N
</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01484-CF8F-47E2-834E-36A6F57174DF}">
  <sheetPr>
    <tabColor rgb="FFFFCCCC"/>
  </sheetPr>
  <dimension ref="A1:V130"/>
  <sheetViews>
    <sheetView view="pageBreakPreview" topLeftCell="I1" zoomScaleNormal="100" zoomScaleSheetLayoutView="100" workbookViewId="0">
      <pane ySplit="1" topLeftCell="A2" activePane="bottomLeft" state="frozen"/>
      <selection activeCell="E75" sqref="E75"/>
      <selection pane="bottomLeft" activeCell="E75" sqref="E75"/>
    </sheetView>
  </sheetViews>
  <sheetFormatPr defaultColWidth="9.140625" defaultRowHeight="16.5" outlineLevelRow="1"/>
  <cols>
    <col min="1" max="1" width="4.5703125" style="1846" hidden="1" customWidth="1"/>
    <col min="2" max="2" width="1.7109375" style="1846" hidden="1" customWidth="1"/>
    <col min="3" max="3" width="3.5703125" style="1846" hidden="1" customWidth="1"/>
    <col min="4" max="4" width="4.42578125" style="1846" hidden="1" customWidth="1"/>
    <col min="5" max="5" width="52.28515625" style="1846" hidden="1" customWidth="1"/>
    <col min="6" max="6" width="0.5703125" style="1846" hidden="1" customWidth="1"/>
    <col min="7" max="8" width="9.140625" style="1846" hidden="1" customWidth="1"/>
    <col min="9" max="9" width="14.28515625" style="4406" customWidth="1"/>
    <col min="10" max="10" width="54.7109375" style="4406" customWidth="1"/>
    <col min="11" max="11" width="9" style="4407" bestFit="1" customWidth="1"/>
    <col min="12" max="12" width="9.28515625" style="1846" customWidth="1"/>
    <col min="13" max="13" width="11.85546875" style="4414" customWidth="1"/>
    <col min="14" max="14" width="14.42578125" style="2823" customWidth="1"/>
    <col min="15" max="15" width="1.28515625" style="1846" hidden="1" customWidth="1"/>
    <col min="16" max="16" width="2" style="1846" hidden="1" customWidth="1"/>
    <col min="17" max="17" width="9.140625" style="1846" hidden="1" customWidth="1"/>
    <col min="18" max="18" width="101.28515625" style="1846" hidden="1" customWidth="1"/>
    <col min="19" max="22" width="9.140625" style="1846" hidden="1" customWidth="1"/>
    <col min="23" max="28" width="9.140625" style="1846" customWidth="1"/>
    <col min="29" max="16384" width="9.140625" style="1846"/>
  </cols>
  <sheetData>
    <row r="1" spans="1:22" s="1489" customFormat="1" ht="63.75">
      <c r="A1" s="4875"/>
      <c r="B1" s="4875"/>
      <c r="C1" s="4875"/>
      <c r="D1" s="4875"/>
      <c r="E1" s="2989"/>
      <c r="F1" s="1470"/>
      <c r="G1" s="1481" t="s">
        <v>153</v>
      </c>
      <c r="H1" s="1482" t="s">
        <v>154</v>
      </c>
      <c r="I1" s="1483" t="s">
        <v>155</v>
      </c>
      <c r="J1" s="4391" t="s">
        <v>156</v>
      </c>
      <c r="K1" s="1484" t="s">
        <v>157</v>
      </c>
      <c r="L1" s="1484" t="s">
        <v>158</v>
      </c>
      <c r="M1" s="4408" t="s">
        <v>159</v>
      </c>
      <c r="N1" s="2812" t="s">
        <v>160</v>
      </c>
      <c r="O1" s="1483"/>
      <c r="P1" s="1483"/>
      <c r="Q1" s="1694" t="s">
        <v>161</v>
      </c>
      <c r="R1" s="1488" t="s">
        <v>162</v>
      </c>
      <c r="S1" s="1587" t="s">
        <v>163</v>
      </c>
      <c r="T1" s="1587" t="s">
        <v>164</v>
      </c>
      <c r="U1" s="1587" t="s">
        <v>165</v>
      </c>
      <c r="V1" s="1587" t="s">
        <v>166</v>
      </c>
    </row>
    <row r="2" spans="1:22" s="1492" customFormat="1" ht="15">
      <c r="A2" s="1579" t="s">
        <v>8890</v>
      </c>
      <c r="B2" s="1579" t="s">
        <v>8891</v>
      </c>
      <c r="C2" s="1579"/>
      <c r="D2" s="1579"/>
      <c r="E2" s="1579"/>
      <c r="F2" s="1580"/>
      <c r="G2" s="1581" t="s">
        <v>170</v>
      </c>
      <c r="H2" s="1582"/>
      <c r="I2" s="1581" t="s">
        <v>8890</v>
      </c>
      <c r="J2" s="1579" t="str">
        <f>B2</f>
        <v>Tehnologija - Zaklonišče</v>
      </c>
      <c r="K2" s="3828"/>
      <c r="L2" s="3829"/>
      <c r="M2" s="4409"/>
      <c r="N2" s="2813">
        <f>N3</f>
        <v>0</v>
      </c>
      <c r="O2" s="1491"/>
      <c r="Q2" s="1841"/>
      <c r="R2" s="1490"/>
      <c r="S2" s="1588"/>
      <c r="T2" s="1589"/>
      <c r="U2" s="1590"/>
      <c r="V2" s="1588"/>
    </row>
    <row r="3" spans="1:22" s="1492" customFormat="1" ht="15">
      <c r="A3" s="1579" t="s">
        <v>8890</v>
      </c>
      <c r="B3" s="1495"/>
      <c r="C3" s="1496" t="s">
        <v>194</v>
      </c>
      <c r="D3" s="1496" t="s">
        <v>8892</v>
      </c>
      <c r="E3" s="1496"/>
      <c r="F3" s="1494"/>
      <c r="G3" s="1497" t="s">
        <v>196</v>
      </c>
      <c r="H3" s="1498"/>
      <c r="I3" s="4392" t="str">
        <f>A3&amp;"."&amp;C3&amp;""</f>
        <v>501.01</v>
      </c>
      <c r="J3" s="1496" t="str">
        <f>D3</f>
        <v>Zaklonišče - tehnološka oprema</v>
      </c>
      <c r="K3" s="3831"/>
      <c r="L3" s="3832"/>
      <c r="M3" s="3827"/>
      <c r="N3" s="2814">
        <f>SUM(N5,N21,N38,N74,N92,N106)</f>
        <v>0</v>
      </c>
      <c r="O3" s="1491"/>
      <c r="Q3" s="1841"/>
      <c r="R3" s="1490"/>
      <c r="S3" s="1588"/>
      <c r="T3" s="1589"/>
      <c r="U3" s="1590"/>
      <c r="V3" s="1588"/>
    </row>
    <row r="4" spans="1:22" s="1492" customFormat="1" ht="43.5" customHeight="1">
      <c r="A4" s="1579"/>
      <c r="B4" s="1495"/>
      <c r="C4" s="1496"/>
      <c r="D4" s="1513"/>
      <c r="E4" s="1513"/>
      <c r="F4" s="1494"/>
      <c r="G4" s="4393"/>
      <c r="H4" s="4394"/>
      <c r="I4" s="4395"/>
      <c r="J4" s="4391" t="s">
        <v>8893</v>
      </c>
      <c r="K4" s="4396"/>
      <c r="L4" s="4397"/>
      <c r="M4" s="4410"/>
      <c r="N4" s="2815"/>
      <c r="O4" s="1491"/>
      <c r="Q4" s="1841"/>
      <c r="R4" s="1490"/>
      <c r="S4" s="1588"/>
      <c r="T4" s="1589"/>
      <c r="U4" s="1590"/>
      <c r="V4" s="1588"/>
    </row>
    <row r="5" spans="1:22" s="1492" customFormat="1" ht="15">
      <c r="A5" s="1579" t="s">
        <v>8890</v>
      </c>
      <c r="B5" s="1495"/>
      <c r="C5" s="1496" t="s">
        <v>194</v>
      </c>
      <c r="D5" s="1500" t="s">
        <v>194</v>
      </c>
      <c r="E5" s="1500" t="s">
        <v>8894</v>
      </c>
      <c r="F5" s="1494"/>
      <c r="G5" s="1501" t="s">
        <v>172</v>
      </c>
      <c r="H5" s="1502"/>
      <c r="I5" s="1501" t="str">
        <f>A5&amp;"."&amp;C5&amp;"."&amp;D5</f>
        <v>501.01.01</v>
      </c>
      <c r="J5" s="1500" t="str">
        <f>E5</f>
        <v>VGRADNI DELI</v>
      </c>
      <c r="K5" s="3833"/>
      <c r="L5" s="3834"/>
      <c r="M5" s="3823"/>
      <c r="N5" s="2816">
        <f>SUM(N6:N19)</f>
        <v>0</v>
      </c>
      <c r="O5" s="1491"/>
      <c r="Q5" s="1841"/>
      <c r="R5" s="1490"/>
      <c r="S5" s="1589"/>
      <c r="T5" s="1589"/>
      <c r="U5" s="1590"/>
      <c r="V5" s="1589"/>
    </row>
    <row r="6" spans="1:22" s="1478" customFormat="1" ht="38.25" outlineLevel="1">
      <c r="A6" s="1579" t="s">
        <v>8890</v>
      </c>
      <c r="B6" s="1504"/>
      <c r="C6" s="1496" t="s">
        <v>194</v>
      </c>
      <c r="D6" s="1500" t="s">
        <v>194</v>
      </c>
      <c r="E6" s="1470"/>
      <c r="F6" s="1470"/>
      <c r="G6" s="1509" t="s">
        <v>198</v>
      </c>
      <c r="H6" s="1510">
        <v>1</v>
      </c>
      <c r="I6" s="3837" t="str">
        <f>A6&amp;"."&amp;C6&amp;"."&amp;D6&amp;"."&amp;H6</f>
        <v>501.01.01.1</v>
      </c>
      <c r="J6" s="4398" t="s">
        <v>8895</v>
      </c>
      <c r="K6" s="1475" t="s">
        <v>525</v>
      </c>
      <c r="L6" s="1475">
        <v>3</v>
      </c>
      <c r="M6" s="1514">
        <v>0</v>
      </c>
      <c r="N6" s="2817">
        <f t="shared" ref="N6:N19" si="0">M6*L6</f>
        <v>0</v>
      </c>
      <c r="O6" s="1511"/>
      <c r="Q6" s="1928">
        <v>1</v>
      </c>
      <c r="R6" s="1827" t="s">
        <v>8896</v>
      </c>
      <c r="S6" s="1929" t="s">
        <v>202</v>
      </c>
      <c r="T6" s="1856">
        <f t="shared" ref="T6" si="1">L6</f>
        <v>3</v>
      </c>
      <c r="U6" s="1928"/>
      <c r="V6" s="1929" t="s">
        <v>202</v>
      </c>
    </row>
    <row r="7" spans="1:22" s="1512" customFormat="1" ht="51" outlineLevel="1">
      <c r="A7" s="1579" t="s">
        <v>8890</v>
      </c>
      <c r="B7" s="1504"/>
      <c r="C7" s="1496" t="s">
        <v>194</v>
      </c>
      <c r="D7" s="1500" t="s">
        <v>194</v>
      </c>
      <c r="E7" s="1470"/>
      <c r="F7" s="1470"/>
      <c r="G7" s="1509" t="s">
        <v>198</v>
      </c>
      <c r="H7" s="1510">
        <v>2</v>
      </c>
      <c r="I7" s="3837" t="str">
        <f t="shared" ref="I7" si="2">A7&amp;"."&amp;C7&amp;"."&amp;D7&amp;"."&amp;H7</f>
        <v>501.01.01.2</v>
      </c>
      <c r="J7" s="4398" t="s">
        <v>8897</v>
      </c>
      <c r="K7" s="1475" t="s">
        <v>525</v>
      </c>
      <c r="L7" s="1475">
        <v>3</v>
      </c>
      <c r="M7" s="1514">
        <v>0</v>
      </c>
      <c r="N7" s="2817">
        <f t="shared" si="0"/>
        <v>0</v>
      </c>
      <c r="O7" s="1511"/>
      <c r="Q7" s="1928">
        <v>1</v>
      </c>
      <c r="R7" s="1827" t="s">
        <v>8896</v>
      </c>
      <c r="S7" s="1929" t="s">
        <v>202</v>
      </c>
      <c r="T7" s="1856">
        <f t="shared" ref="T7" si="3">L7</f>
        <v>3</v>
      </c>
      <c r="U7" s="1928"/>
      <c r="V7" s="1929" t="s">
        <v>202</v>
      </c>
    </row>
    <row r="8" spans="1:22" s="1478" customFormat="1" ht="51" outlineLevel="1">
      <c r="A8" s="1579" t="s">
        <v>8890</v>
      </c>
      <c r="B8" s="1504"/>
      <c r="C8" s="1496" t="s">
        <v>194</v>
      </c>
      <c r="D8" s="1500" t="s">
        <v>194</v>
      </c>
      <c r="E8" s="1470"/>
      <c r="F8" s="1470"/>
      <c r="G8" s="1509" t="s">
        <v>198</v>
      </c>
      <c r="H8" s="1510">
        <v>3</v>
      </c>
      <c r="I8" s="3837" t="str">
        <f>A8&amp;"."&amp;C8&amp;"."&amp;D8&amp;"."&amp;H8</f>
        <v>501.01.01.3</v>
      </c>
      <c r="J8" s="4398" t="s">
        <v>8898</v>
      </c>
      <c r="K8" s="1475" t="s">
        <v>525</v>
      </c>
      <c r="L8" s="1475">
        <v>1</v>
      </c>
      <c r="M8" s="1514">
        <v>0</v>
      </c>
      <c r="N8" s="2817">
        <f t="shared" si="0"/>
        <v>0</v>
      </c>
      <c r="O8" s="1511"/>
      <c r="Q8" s="1841"/>
      <c r="R8" s="1490"/>
      <c r="S8" s="1591" t="s">
        <v>201</v>
      </c>
      <c r="T8" s="1589"/>
      <c r="U8" s="1590"/>
      <c r="V8" s="1591" t="s">
        <v>201</v>
      </c>
    </row>
    <row r="9" spans="1:22" s="1512" customFormat="1" ht="51" outlineLevel="1">
      <c r="A9" s="1579" t="s">
        <v>8890</v>
      </c>
      <c r="B9" s="1504"/>
      <c r="C9" s="1496" t="s">
        <v>194</v>
      </c>
      <c r="D9" s="1500" t="s">
        <v>194</v>
      </c>
      <c r="E9" s="1470"/>
      <c r="F9" s="1470"/>
      <c r="G9" s="1509" t="s">
        <v>198</v>
      </c>
      <c r="H9" s="1510">
        <v>4</v>
      </c>
      <c r="I9" s="3837" t="str">
        <f t="shared" ref="I9" si="4">A9&amp;"."&amp;C9&amp;"."&amp;D9&amp;"."&amp;H9</f>
        <v>501.01.01.4</v>
      </c>
      <c r="J9" s="4398" t="s">
        <v>8899</v>
      </c>
      <c r="K9" s="1475" t="s">
        <v>525</v>
      </c>
      <c r="L9" s="1475">
        <v>2</v>
      </c>
      <c r="M9" s="1514">
        <v>0</v>
      </c>
      <c r="N9" s="2817">
        <f t="shared" si="0"/>
        <v>0</v>
      </c>
      <c r="O9" s="1511"/>
      <c r="Q9" s="1841"/>
      <c r="R9" s="1490"/>
      <c r="S9" s="1591" t="s">
        <v>201</v>
      </c>
      <c r="T9" s="1589"/>
      <c r="U9" s="1590"/>
      <c r="V9" s="1591" t="s">
        <v>201</v>
      </c>
    </row>
    <row r="10" spans="1:22" s="1478" customFormat="1" ht="51" outlineLevel="1">
      <c r="A10" s="1579" t="s">
        <v>8890</v>
      </c>
      <c r="B10" s="1504"/>
      <c r="C10" s="1496" t="s">
        <v>194</v>
      </c>
      <c r="D10" s="1500" t="s">
        <v>194</v>
      </c>
      <c r="E10" s="1470"/>
      <c r="F10" s="1470"/>
      <c r="G10" s="1509" t="s">
        <v>198</v>
      </c>
      <c r="H10" s="1510">
        <v>5</v>
      </c>
      <c r="I10" s="3837" t="str">
        <f>A10&amp;"."&amp;C10&amp;"."&amp;D10&amp;"."&amp;H10</f>
        <v>501.01.01.5</v>
      </c>
      <c r="J10" s="4398" t="s">
        <v>8900</v>
      </c>
      <c r="K10" s="1475" t="s">
        <v>525</v>
      </c>
      <c r="L10" s="1475">
        <v>7</v>
      </c>
      <c r="M10" s="1514">
        <v>0</v>
      </c>
      <c r="N10" s="2817">
        <f t="shared" si="0"/>
        <v>0</v>
      </c>
      <c r="O10" s="1511"/>
      <c r="Q10" s="1841"/>
      <c r="R10" s="1490"/>
      <c r="S10" s="1591" t="s">
        <v>201</v>
      </c>
      <c r="T10" s="1589"/>
      <c r="U10" s="1590"/>
      <c r="V10" s="1591" t="s">
        <v>201</v>
      </c>
    </row>
    <row r="11" spans="1:22" s="1512" customFormat="1" ht="63.75" outlineLevel="1">
      <c r="A11" s="1579" t="s">
        <v>8890</v>
      </c>
      <c r="B11" s="1504"/>
      <c r="C11" s="1496" t="s">
        <v>194</v>
      </c>
      <c r="D11" s="1500" t="s">
        <v>194</v>
      </c>
      <c r="E11" s="1470"/>
      <c r="F11" s="1470"/>
      <c r="G11" s="1509" t="s">
        <v>198</v>
      </c>
      <c r="H11" s="1510">
        <v>6</v>
      </c>
      <c r="I11" s="3837" t="str">
        <f t="shared" ref="I11" si="5">A11&amp;"."&amp;C11&amp;"."&amp;D11&amp;"."&amp;H11</f>
        <v>501.01.01.6</v>
      </c>
      <c r="J11" s="4398" t="s">
        <v>8901</v>
      </c>
      <c r="K11" s="1475" t="s">
        <v>525</v>
      </c>
      <c r="L11" s="1475">
        <v>4</v>
      </c>
      <c r="M11" s="1514">
        <v>0</v>
      </c>
      <c r="N11" s="2817">
        <f t="shared" si="0"/>
        <v>0</v>
      </c>
      <c r="O11" s="1511"/>
      <c r="Q11" s="1841"/>
      <c r="R11" s="1490"/>
      <c r="S11" s="1591" t="s">
        <v>201</v>
      </c>
      <c r="T11" s="1589"/>
      <c r="U11" s="1590"/>
      <c r="V11" s="1591" t="s">
        <v>201</v>
      </c>
    </row>
    <row r="12" spans="1:22" s="1478" customFormat="1" ht="63.75" outlineLevel="1">
      <c r="A12" s="1579" t="s">
        <v>8890</v>
      </c>
      <c r="B12" s="1504"/>
      <c r="C12" s="1496" t="s">
        <v>194</v>
      </c>
      <c r="D12" s="1500" t="s">
        <v>194</v>
      </c>
      <c r="E12" s="1470"/>
      <c r="F12" s="1470"/>
      <c r="G12" s="1509" t="s">
        <v>198</v>
      </c>
      <c r="H12" s="1510">
        <v>7</v>
      </c>
      <c r="I12" s="3837" t="str">
        <f>A12&amp;"."&amp;C12&amp;"."&amp;D12&amp;"."&amp;H12</f>
        <v>501.01.01.7</v>
      </c>
      <c r="J12" s="4398" t="s">
        <v>8902</v>
      </c>
      <c r="K12" s="1475" t="s">
        <v>525</v>
      </c>
      <c r="L12" s="1475">
        <v>3</v>
      </c>
      <c r="M12" s="1514">
        <v>0</v>
      </c>
      <c r="N12" s="2817">
        <f>M12*L12</f>
        <v>0</v>
      </c>
      <c r="O12" s="1511"/>
      <c r="Q12" s="1841"/>
      <c r="R12" s="1490"/>
      <c r="S12" s="1591" t="s">
        <v>201</v>
      </c>
      <c r="T12" s="1589"/>
      <c r="U12" s="1590"/>
      <c r="V12" s="1591" t="s">
        <v>201</v>
      </c>
    </row>
    <row r="13" spans="1:22" s="1512" customFormat="1" ht="38.25" outlineLevel="1">
      <c r="A13" s="1579" t="s">
        <v>8890</v>
      </c>
      <c r="B13" s="1504"/>
      <c r="C13" s="1496" t="s">
        <v>194</v>
      </c>
      <c r="D13" s="1500" t="s">
        <v>194</v>
      </c>
      <c r="E13" s="1470"/>
      <c r="F13" s="1470"/>
      <c r="G13" s="1509" t="s">
        <v>198</v>
      </c>
      <c r="H13" s="1510">
        <v>8</v>
      </c>
      <c r="I13" s="3837" t="str">
        <f t="shared" ref="I13" si="6">A13&amp;"."&amp;C13&amp;"."&amp;D13&amp;"."&amp;H13</f>
        <v>501.01.01.8</v>
      </c>
      <c r="J13" s="4398" t="s">
        <v>8903</v>
      </c>
      <c r="K13" s="1475" t="s">
        <v>525</v>
      </c>
      <c r="L13" s="1475">
        <v>3</v>
      </c>
      <c r="M13" s="1514">
        <v>0</v>
      </c>
      <c r="N13" s="2817">
        <f t="shared" si="0"/>
        <v>0</v>
      </c>
      <c r="O13" s="1511"/>
      <c r="Q13" s="1841"/>
      <c r="R13" s="1490"/>
      <c r="S13" s="1591" t="s">
        <v>201</v>
      </c>
      <c r="T13" s="1589"/>
      <c r="U13" s="1590"/>
      <c r="V13" s="1591" t="s">
        <v>201</v>
      </c>
    </row>
    <row r="14" spans="1:22" s="1478" customFormat="1" ht="38.25" outlineLevel="1">
      <c r="A14" s="1579" t="s">
        <v>8890</v>
      </c>
      <c r="B14" s="1504"/>
      <c r="C14" s="1496" t="s">
        <v>194</v>
      </c>
      <c r="D14" s="1500" t="s">
        <v>194</v>
      </c>
      <c r="E14" s="1470"/>
      <c r="F14" s="1470"/>
      <c r="G14" s="1509" t="s">
        <v>198</v>
      </c>
      <c r="H14" s="1510">
        <v>9</v>
      </c>
      <c r="I14" s="3837" t="str">
        <f>A14&amp;"."&amp;C14&amp;"."&amp;D14&amp;"."&amp;H14</f>
        <v>501.01.01.9</v>
      </c>
      <c r="J14" s="4398" t="s">
        <v>8904</v>
      </c>
      <c r="K14" s="1475" t="s">
        <v>525</v>
      </c>
      <c r="L14" s="1475">
        <v>1</v>
      </c>
      <c r="M14" s="1514">
        <v>0</v>
      </c>
      <c r="N14" s="2817">
        <f t="shared" si="0"/>
        <v>0</v>
      </c>
      <c r="O14" s="1511"/>
      <c r="Q14" s="1841"/>
      <c r="R14" s="1490"/>
      <c r="S14" s="1591" t="s">
        <v>201</v>
      </c>
      <c r="T14" s="1589"/>
      <c r="U14" s="1590"/>
      <c r="V14" s="1591" t="s">
        <v>201</v>
      </c>
    </row>
    <row r="15" spans="1:22" s="1512" customFormat="1" ht="38.25" outlineLevel="1">
      <c r="A15" s="1579" t="s">
        <v>8890</v>
      </c>
      <c r="B15" s="1504"/>
      <c r="C15" s="1496" t="s">
        <v>194</v>
      </c>
      <c r="D15" s="1500" t="s">
        <v>194</v>
      </c>
      <c r="E15" s="1470"/>
      <c r="F15" s="1470"/>
      <c r="G15" s="1509" t="s">
        <v>198</v>
      </c>
      <c r="H15" s="1510">
        <v>10</v>
      </c>
      <c r="I15" s="3837" t="str">
        <f t="shared" ref="I15" si="7">A15&amp;"."&amp;C15&amp;"."&amp;D15&amp;"."&amp;H15</f>
        <v>501.01.01.10</v>
      </c>
      <c r="J15" s="4398" t="s">
        <v>8905</v>
      </c>
      <c r="K15" s="1475" t="s">
        <v>525</v>
      </c>
      <c r="L15" s="1475">
        <v>7</v>
      </c>
      <c r="M15" s="1514">
        <v>0</v>
      </c>
      <c r="N15" s="2817">
        <f t="shared" si="0"/>
        <v>0</v>
      </c>
      <c r="O15" s="1511"/>
      <c r="Q15" s="1928">
        <v>1</v>
      </c>
      <c r="R15" s="1827" t="s">
        <v>8896</v>
      </c>
      <c r="S15" s="1929" t="s">
        <v>202</v>
      </c>
      <c r="T15" s="1856">
        <f t="shared" ref="T15" si="8">L15</f>
        <v>7</v>
      </c>
      <c r="U15" s="1928"/>
      <c r="V15" s="1929" t="s">
        <v>202</v>
      </c>
    </row>
    <row r="16" spans="1:22" s="1478" customFormat="1" ht="38.25" outlineLevel="1">
      <c r="A16" s="1579" t="s">
        <v>8890</v>
      </c>
      <c r="B16" s="1504"/>
      <c r="C16" s="1496" t="s">
        <v>194</v>
      </c>
      <c r="D16" s="1500" t="s">
        <v>194</v>
      </c>
      <c r="E16" s="1470"/>
      <c r="F16" s="1470"/>
      <c r="G16" s="1509" t="s">
        <v>198</v>
      </c>
      <c r="H16" s="1510">
        <v>11</v>
      </c>
      <c r="I16" s="3837" t="str">
        <f>A16&amp;"."&amp;C16&amp;"."&amp;D16&amp;"."&amp;H16</f>
        <v>501.01.01.11</v>
      </c>
      <c r="J16" s="4398" t="s">
        <v>8906</v>
      </c>
      <c r="K16" s="1475" t="s">
        <v>525</v>
      </c>
      <c r="L16" s="1475">
        <v>2</v>
      </c>
      <c r="M16" s="1514">
        <v>0</v>
      </c>
      <c r="N16" s="2817">
        <f t="shared" si="0"/>
        <v>0</v>
      </c>
      <c r="O16" s="1511"/>
      <c r="Q16" s="1841"/>
      <c r="R16" s="1490"/>
      <c r="S16" s="1591" t="s">
        <v>201</v>
      </c>
      <c r="T16" s="1589"/>
      <c r="U16" s="1590"/>
      <c r="V16" s="1591" t="s">
        <v>201</v>
      </c>
    </row>
    <row r="17" spans="1:22" s="1512" customFormat="1" ht="51" outlineLevel="1">
      <c r="A17" s="1579" t="s">
        <v>8890</v>
      </c>
      <c r="B17" s="1504"/>
      <c r="C17" s="1496" t="s">
        <v>194</v>
      </c>
      <c r="D17" s="1500" t="s">
        <v>194</v>
      </c>
      <c r="E17" s="1470"/>
      <c r="F17" s="1470"/>
      <c r="G17" s="1509" t="s">
        <v>198</v>
      </c>
      <c r="H17" s="1510">
        <v>12</v>
      </c>
      <c r="I17" s="3837" t="str">
        <f t="shared" ref="I17" si="9">A17&amp;"."&amp;C17&amp;"."&amp;D17&amp;"."&amp;H17</f>
        <v>501.01.01.12</v>
      </c>
      <c r="J17" s="4398" t="s">
        <v>8907</v>
      </c>
      <c r="K17" s="1475" t="s">
        <v>525</v>
      </c>
      <c r="L17" s="1475">
        <v>3</v>
      </c>
      <c r="M17" s="1514">
        <v>0</v>
      </c>
      <c r="N17" s="2817">
        <f t="shared" si="0"/>
        <v>0</v>
      </c>
      <c r="O17" s="1511"/>
      <c r="Q17" s="1841"/>
      <c r="R17" s="1490"/>
      <c r="S17" s="1591" t="s">
        <v>201</v>
      </c>
      <c r="T17" s="1589"/>
      <c r="U17" s="1590"/>
      <c r="V17" s="1591" t="s">
        <v>201</v>
      </c>
    </row>
    <row r="18" spans="1:22" s="1478" customFormat="1" ht="51" outlineLevel="1">
      <c r="A18" s="1579" t="s">
        <v>8890</v>
      </c>
      <c r="B18" s="1504"/>
      <c r="C18" s="1496" t="s">
        <v>194</v>
      </c>
      <c r="D18" s="1500" t="s">
        <v>194</v>
      </c>
      <c r="E18" s="1470"/>
      <c r="F18" s="1470"/>
      <c r="G18" s="1509" t="s">
        <v>198</v>
      </c>
      <c r="H18" s="1510">
        <v>13</v>
      </c>
      <c r="I18" s="3837" t="str">
        <f>A18&amp;"."&amp;C18&amp;"."&amp;D18&amp;"."&amp;H18</f>
        <v>501.01.01.13</v>
      </c>
      <c r="J18" s="4398" t="s">
        <v>8908</v>
      </c>
      <c r="K18" s="1475" t="s">
        <v>525</v>
      </c>
      <c r="L18" s="1475">
        <v>1</v>
      </c>
      <c r="M18" s="1514">
        <v>0</v>
      </c>
      <c r="N18" s="2817">
        <f t="shared" si="0"/>
        <v>0</v>
      </c>
      <c r="O18" s="1511"/>
      <c r="Q18" s="1841"/>
      <c r="R18" s="1490"/>
      <c r="S18" s="1591" t="s">
        <v>201</v>
      </c>
      <c r="T18" s="1589"/>
      <c r="U18" s="1590"/>
      <c r="V18" s="1591" t="s">
        <v>201</v>
      </c>
    </row>
    <row r="19" spans="1:22" s="1512" customFormat="1" ht="51" outlineLevel="1">
      <c r="A19" s="1579" t="s">
        <v>8890</v>
      </c>
      <c r="B19" s="1504"/>
      <c r="C19" s="1496" t="s">
        <v>194</v>
      </c>
      <c r="D19" s="1500" t="s">
        <v>194</v>
      </c>
      <c r="E19" s="1470"/>
      <c r="F19" s="1470"/>
      <c r="G19" s="1509" t="s">
        <v>198</v>
      </c>
      <c r="H19" s="1510">
        <v>14</v>
      </c>
      <c r="I19" s="3837" t="str">
        <f t="shared" ref="I19" si="10">A19&amp;"."&amp;C19&amp;"."&amp;D19&amp;"."&amp;H19</f>
        <v>501.01.01.14</v>
      </c>
      <c r="J19" s="4398" t="s">
        <v>8909</v>
      </c>
      <c r="K19" s="1475" t="s">
        <v>525</v>
      </c>
      <c r="L19" s="1475">
        <v>2</v>
      </c>
      <c r="M19" s="1514">
        <v>0</v>
      </c>
      <c r="N19" s="2817">
        <f t="shared" si="0"/>
        <v>0</v>
      </c>
      <c r="O19" s="1511"/>
      <c r="Q19" s="1841"/>
      <c r="R19" s="1490"/>
      <c r="S19" s="1591" t="s">
        <v>201</v>
      </c>
      <c r="T19" s="1589"/>
      <c r="U19" s="1590"/>
      <c r="V19" s="1591" t="s">
        <v>201</v>
      </c>
    </row>
    <row r="20" spans="1:22" s="1512" customFormat="1" ht="15">
      <c r="A20" s="1579" t="s">
        <v>8890</v>
      </c>
      <c r="B20" s="1470"/>
      <c r="C20" s="1513"/>
      <c r="D20" s="1505"/>
      <c r="E20" s="1470"/>
      <c r="F20" s="1470"/>
      <c r="G20" s="1509"/>
      <c r="H20" s="1507"/>
      <c r="I20" s="1506"/>
      <c r="J20" s="1517"/>
      <c r="K20" s="1475"/>
      <c r="L20" s="1475"/>
      <c r="M20" s="1514"/>
      <c r="N20" s="2817"/>
      <c r="O20" s="1511"/>
      <c r="Q20" s="1841"/>
      <c r="R20" s="1490"/>
      <c r="S20" s="1589"/>
      <c r="T20" s="1589"/>
      <c r="U20" s="1590"/>
      <c r="V20" s="1589"/>
    </row>
    <row r="21" spans="1:22" s="1492" customFormat="1" ht="15">
      <c r="A21" s="1579" t="s">
        <v>8890</v>
      </c>
      <c r="B21" s="1495"/>
      <c r="C21" s="1496" t="s">
        <v>194</v>
      </c>
      <c r="D21" s="1500" t="s">
        <v>228</v>
      </c>
      <c r="E21" s="1500" t="s">
        <v>8910</v>
      </c>
      <c r="F21" s="1494"/>
      <c r="G21" s="1501" t="s">
        <v>172</v>
      </c>
      <c r="H21" s="1502"/>
      <c r="I21" s="1501" t="str">
        <f>A21&amp;"."&amp;C21&amp;"."&amp;D21</f>
        <v>501.01.02</v>
      </c>
      <c r="J21" s="1500" t="str">
        <f>E21</f>
        <v>ZAPIRALNA SREDSTVA IN PRIBOR</v>
      </c>
      <c r="K21" s="3833"/>
      <c r="L21" s="3834"/>
      <c r="M21" s="3823"/>
      <c r="N21" s="2816">
        <f>SUM(N23:N36)</f>
        <v>0</v>
      </c>
      <c r="O21" s="1491"/>
      <c r="Q21" s="1841"/>
      <c r="R21" s="1490"/>
      <c r="S21" s="1589"/>
      <c r="T21" s="1589"/>
      <c r="U21" s="1590"/>
      <c r="V21" s="1589"/>
    </row>
    <row r="22" spans="1:22" s="1478" customFormat="1" ht="15.75" outlineLevel="1">
      <c r="A22" s="1579" t="s">
        <v>8890</v>
      </c>
      <c r="B22" s="1504"/>
      <c r="C22" s="1496" t="s">
        <v>194</v>
      </c>
      <c r="D22" s="1500" t="s">
        <v>228</v>
      </c>
      <c r="E22" s="1505"/>
      <c r="F22" s="1470"/>
      <c r="G22" s="1506"/>
      <c r="H22" s="1507"/>
      <c r="I22" s="1506"/>
      <c r="J22" s="3835"/>
      <c r="K22" s="3836"/>
      <c r="L22" s="3836"/>
      <c r="M22" s="3824"/>
      <c r="N22" s="2818"/>
      <c r="O22" s="1491"/>
      <c r="Q22" s="1841"/>
      <c r="R22" s="1490"/>
      <c r="S22" s="1589"/>
      <c r="T22" s="1589"/>
      <c r="U22" s="1590"/>
      <c r="V22" s="1589"/>
    </row>
    <row r="23" spans="1:22" s="1478" customFormat="1" ht="89.25" outlineLevel="1">
      <c r="A23" s="1579" t="s">
        <v>8890</v>
      </c>
      <c r="B23" s="1504"/>
      <c r="C23" s="1496" t="s">
        <v>194</v>
      </c>
      <c r="D23" s="1500" t="s">
        <v>228</v>
      </c>
      <c r="E23" s="1470"/>
      <c r="F23" s="1470"/>
      <c r="G23" s="1509" t="s">
        <v>198</v>
      </c>
      <c r="H23" s="1510">
        <v>1</v>
      </c>
      <c r="I23" s="3837" t="str">
        <f>A23&amp;"."&amp;C23&amp;"."&amp;D23&amp;"."&amp;H23</f>
        <v>501.01.02.1</v>
      </c>
      <c r="J23" s="4398" t="s">
        <v>8911</v>
      </c>
      <c r="K23" s="1475" t="s">
        <v>200</v>
      </c>
      <c r="L23" s="1475">
        <v>1</v>
      </c>
      <c r="M23" s="1514">
        <v>0</v>
      </c>
      <c r="N23" s="2817">
        <f>M23*L23</f>
        <v>0</v>
      </c>
      <c r="O23" s="1511"/>
      <c r="Q23" s="1928">
        <v>1</v>
      </c>
      <c r="R23" s="1827" t="s">
        <v>8912</v>
      </c>
      <c r="S23" s="1929" t="s">
        <v>202</v>
      </c>
      <c r="T23" s="1856">
        <f t="shared" ref="T23:T29" si="11">L23</f>
        <v>1</v>
      </c>
      <c r="U23" s="1928"/>
      <c r="V23" s="1929" t="s">
        <v>202</v>
      </c>
    </row>
    <row r="24" spans="1:22" s="1512" customFormat="1" ht="94.5" customHeight="1" outlineLevel="1">
      <c r="A24" s="1579" t="s">
        <v>8890</v>
      </c>
      <c r="B24" s="1504"/>
      <c r="C24" s="1496" t="s">
        <v>194</v>
      </c>
      <c r="D24" s="1500" t="s">
        <v>228</v>
      </c>
      <c r="E24" s="1470"/>
      <c r="F24" s="1470"/>
      <c r="G24" s="1509" t="s">
        <v>198</v>
      </c>
      <c r="H24" s="1510">
        <v>2</v>
      </c>
      <c r="I24" s="3837" t="str">
        <f t="shared" ref="I24" si="12">A24&amp;"."&amp;C24&amp;"."&amp;D24&amp;"."&amp;H24</f>
        <v>501.01.02.2</v>
      </c>
      <c r="J24" s="4398" t="s">
        <v>8913</v>
      </c>
      <c r="K24" s="1475" t="s">
        <v>200</v>
      </c>
      <c r="L24" s="1475">
        <v>1</v>
      </c>
      <c r="M24" s="1514">
        <v>0</v>
      </c>
      <c r="N24" s="2817">
        <f t="shared" ref="N24:N36" si="13">M24*L24</f>
        <v>0</v>
      </c>
      <c r="O24" s="1511"/>
      <c r="Q24" s="1928">
        <v>1</v>
      </c>
      <c r="R24" s="1827" t="s">
        <v>8896</v>
      </c>
      <c r="S24" s="1929" t="s">
        <v>202</v>
      </c>
      <c r="T24" s="1856">
        <f t="shared" si="11"/>
        <v>1</v>
      </c>
      <c r="U24" s="1928"/>
      <c r="V24" s="1929" t="s">
        <v>202</v>
      </c>
    </row>
    <row r="25" spans="1:22" s="1478" customFormat="1" ht="98.25" customHeight="1" outlineLevel="1">
      <c r="A25" s="1579" t="s">
        <v>8890</v>
      </c>
      <c r="B25" s="1504"/>
      <c r="C25" s="1496" t="s">
        <v>194</v>
      </c>
      <c r="D25" s="1500" t="s">
        <v>228</v>
      </c>
      <c r="E25" s="1470"/>
      <c r="F25" s="1470"/>
      <c r="G25" s="1509" t="s">
        <v>198</v>
      </c>
      <c r="H25" s="1510">
        <v>3</v>
      </c>
      <c r="I25" s="3837" t="str">
        <f>A25&amp;"."&amp;C25&amp;"."&amp;D25&amp;"."&amp;H25</f>
        <v>501.01.02.3</v>
      </c>
      <c r="J25" s="4398" t="s">
        <v>8914</v>
      </c>
      <c r="K25" s="1475" t="s">
        <v>200</v>
      </c>
      <c r="L25" s="1475">
        <v>1</v>
      </c>
      <c r="M25" s="1514">
        <v>0</v>
      </c>
      <c r="N25" s="2817">
        <f t="shared" si="13"/>
        <v>0</v>
      </c>
      <c r="O25" s="1511"/>
      <c r="Q25" s="1928">
        <v>1</v>
      </c>
      <c r="R25" s="1827" t="s">
        <v>8915</v>
      </c>
      <c r="S25" s="1929" t="s">
        <v>202</v>
      </c>
      <c r="T25" s="1856">
        <f t="shared" si="11"/>
        <v>1</v>
      </c>
      <c r="U25" s="1928"/>
      <c r="V25" s="1929" t="s">
        <v>202</v>
      </c>
    </row>
    <row r="26" spans="1:22" s="1512" customFormat="1" ht="76.5" outlineLevel="1">
      <c r="A26" s="1579" t="s">
        <v>8890</v>
      </c>
      <c r="B26" s="1504"/>
      <c r="C26" s="1496" t="s">
        <v>194</v>
      </c>
      <c r="D26" s="1500" t="s">
        <v>228</v>
      </c>
      <c r="E26" s="1470"/>
      <c r="F26" s="1470"/>
      <c r="G26" s="1509" t="s">
        <v>198</v>
      </c>
      <c r="H26" s="1510">
        <v>4</v>
      </c>
      <c r="I26" s="3837" t="str">
        <f t="shared" ref="I26:I27" si="14">A26&amp;"."&amp;C26&amp;"."&amp;D26&amp;"."&amp;H26</f>
        <v>501.01.02.4</v>
      </c>
      <c r="J26" s="4398" t="s">
        <v>8916</v>
      </c>
      <c r="K26" s="1475" t="s">
        <v>200</v>
      </c>
      <c r="L26" s="1475">
        <v>1</v>
      </c>
      <c r="M26" s="1514">
        <v>0</v>
      </c>
      <c r="N26" s="2817">
        <f t="shared" si="13"/>
        <v>0</v>
      </c>
      <c r="O26" s="1511"/>
      <c r="Q26" s="1928">
        <v>1</v>
      </c>
      <c r="R26" s="1827" t="s">
        <v>8917</v>
      </c>
      <c r="S26" s="1929" t="s">
        <v>202</v>
      </c>
      <c r="T26" s="1856">
        <f t="shared" si="11"/>
        <v>1</v>
      </c>
      <c r="U26" s="1928"/>
      <c r="V26" s="1929" t="s">
        <v>202</v>
      </c>
    </row>
    <row r="27" spans="1:22" s="1512" customFormat="1" ht="76.5" outlineLevel="1">
      <c r="A27" s="1579" t="s">
        <v>8890</v>
      </c>
      <c r="B27" s="1504"/>
      <c r="C27" s="1496" t="s">
        <v>194</v>
      </c>
      <c r="D27" s="1500" t="s">
        <v>228</v>
      </c>
      <c r="E27" s="1470"/>
      <c r="F27" s="1470"/>
      <c r="G27" s="1509" t="s">
        <v>198</v>
      </c>
      <c r="H27" s="1510">
        <v>5</v>
      </c>
      <c r="I27" s="3837" t="str">
        <f t="shared" si="14"/>
        <v>501.01.02.5</v>
      </c>
      <c r="J27" s="4398" t="s">
        <v>8918</v>
      </c>
      <c r="K27" s="1475" t="s">
        <v>200</v>
      </c>
      <c r="L27" s="1475">
        <v>1</v>
      </c>
      <c r="M27" s="1514">
        <v>0</v>
      </c>
      <c r="N27" s="2817">
        <f t="shared" si="13"/>
        <v>0</v>
      </c>
      <c r="O27" s="1511"/>
      <c r="Q27" s="1928">
        <v>1</v>
      </c>
      <c r="R27" s="1827" t="s">
        <v>8919</v>
      </c>
      <c r="S27" s="1929" t="s">
        <v>202</v>
      </c>
      <c r="T27" s="1856">
        <f t="shared" si="11"/>
        <v>1</v>
      </c>
      <c r="U27" s="1928"/>
      <c r="V27" s="1929" t="s">
        <v>202</v>
      </c>
    </row>
    <row r="28" spans="1:22" s="1478" customFormat="1" ht="85.5" customHeight="1" outlineLevel="1">
      <c r="A28" s="1579" t="s">
        <v>8890</v>
      </c>
      <c r="B28" s="1504"/>
      <c r="C28" s="1496" t="s">
        <v>194</v>
      </c>
      <c r="D28" s="1500" t="s">
        <v>228</v>
      </c>
      <c r="E28" s="1470"/>
      <c r="F28" s="1470"/>
      <c r="G28" s="1509" t="s">
        <v>198</v>
      </c>
      <c r="H28" s="1510">
        <v>6</v>
      </c>
      <c r="I28" s="3837" t="str">
        <f>A28&amp;"."&amp;C28&amp;"."&amp;D28&amp;"."&amp;H28</f>
        <v>501.01.02.6</v>
      </c>
      <c r="J28" s="4398" t="s">
        <v>8920</v>
      </c>
      <c r="K28" s="1475" t="s">
        <v>200</v>
      </c>
      <c r="L28" s="1475">
        <v>2</v>
      </c>
      <c r="M28" s="1514">
        <v>0</v>
      </c>
      <c r="N28" s="2817">
        <f t="shared" si="13"/>
        <v>0</v>
      </c>
      <c r="O28" s="1511"/>
      <c r="Q28" s="1928">
        <v>1</v>
      </c>
      <c r="R28" s="1827" t="s">
        <v>8921</v>
      </c>
      <c r="S28" s="1929" t="s">
        <v>202</v>
      </c>
      <c r="T28" s="1856">
        <f t="shared" si="11"/>
        <v>2</v>
      </c>
      <c r="U28" s="1928"/>
      <c r="V28" s="1929" t="s">
        <v>202</v>
      </c>
    </row>
    <row r="29" spans="1:22" s="1512" customFormat="1" ht="76.5" outlineLevel="1">
      <c r="A29" s="1579" t="s">
        <v>8890</v>
      </c>
      <c r="B29" s="1504"/>
      <c r="C29" s="1496" t="s">
        <v>194</v>
      </c>
      <c r="D29" s="1500" t="s">
        <v>228</v>
      </c>
      <c r="E29" s="1470"/>
      <c r="F29" s="1470"/>
      <c r="G29" s="1509" t="s">
        <v>198</v>
      </c>
      <c r="H29" s="1510">
        <v>7</v>
      </c>
      <c r="I29" s="3837" t="str">
        <f t="shared" ref="I29" si="15">A29&amp;"."&amp;C29&amp;"."&amp;D29&amp;"."&amp;H29</f>
        <v>501.01.02.7</v>
      </c>
      <c r="J29" s="4398" t="s">
        <v>8922</v>
      </c>
      <c r="K29" s="1475" t="s">
        <v>200</v>
      </c>
      <c r="L29" s="1475">
        <v>1</v>
      </c>
      <c r="M29" s="1514">
        <v>0</v>
      </c>
      <c r="N29" s="2817">
        <f t="shared" si="13"/>
        <v>0</v>
      </c>
      <c r="O29" s="1511"/>
      <c r="Q29" s="1928">
        <v>1</v>
      </c>
      <c r="R29" s="1827" t="s">
        <v>8923</v>
      </c>
      <c r="S29" s="1929" t="s">
        <v>202</v>
      </c>
      <c r="T29" s="1856">
        <f t="shared" si="11"/>
        <v>1</v>
      </c>
      <c r="U29" s="1928"/>
      <c r="V29" s="1929" t="s">
        <v>202</v>
      </c>
    </row>
    <row r="30" spans="1:22" s="1478" customFormat="1" ht="60.75" customHeight="1" outlineLevel="1">
      <c r="A30" s="1579" t="s">
        <v>8890</v>
      </c>
      <c r="B30" s="1504"/>
      <c r="C30" s="1496" t="s">
        <v>194</v>
      </c>
      <c r="D30" s="1500" t="s">
        <v>228</v>
      </c>
      <c r="E30" s="1470"/>
      <c r="F30" s="1470"/>
      <c r="G30" s="1509" t="s">
        <v>198</v>
      </c>
      <c r="H30" s="1510">
        <v>8</v>
      </c>
      <c r="I30" s="3837" t="str">
        <f>A30&amp;"."&amp;C30&amp;"."&amp;D30&amp;"."&amp;H30</f>
        <v>501.01.02.8</v>
      </c>
      <c r="J30" s="4398" t="s">
        <v>8924</v>
      </c>
      <c r="K30" s="1475" t="s">
        <v>200</v>
      </c>
      <c r="L30" s="1475">
        <v>1</v>
      </c>
      <c r="M30" s="1514">
        <v>0</v>
      </c>
      <c r="N30" s="2817">
        <f t="shared" si="13"/>
        <v>0</v>
      </c>
      <c r="O30" s="1511"/>
      <c r="Q30" s="1928">
        <v>1</v>
      </c>
      <c r="R30" s="1827" t="s">
        <v>8925</v>
      </c>
      <c r="S30" s="1929" t="s">
        <v>202</v>
      </c>
      <c r="T30" s="1856">
        <f t="shared" ref="T30" si="16">L30</f>
        <v>1</v>
      </c>
      <c r="U30" s="1928"/>
      <c r="V30" s="1929" t="s">
        <v>202</v>
      </c>
    </row>
    <row r="31" spans="1:22" s="1512" customFormat="1" ht="45" customHeight="1" outlineLevel="1">
      <c r="A31" s="1579" t="s">
        <v>8890</v>
      </c>
      <c r="B31" s="1504"/>
      <c r="C31" s="1496" t="s">
        <v>194</v>
      </c>
      <c r="D31" s="1500" t="s">
        <v>228</v>
      </c>
      <c r="E31" s="1470"/>
      <c r="F31" s="1470"/>
      <c r="G31" s="1509" t="s">
        <v>198</v>
      </c>
      <c r="H31" s="1510">
        <v>9</v>
      </c>
      <c r="I31" s="3837" t="str">
        <f t="shared" ref="I31:I32" si="17">A31&amp;"."&amp;C31&amp;"."&amp;D31&amp;"."&amp;H31</f>
        <v>501.01.02.9</v>
      </c>
      <c r="J31" s="4398" t="s">
        <v>8926</v>
      </c>
      <c r="K31" s="1475" t="s">
        <v>200</v>
      </c>
      <c r="L31" s="1475">
        <v>1</v>
      </c>
      <c r="M31" s="1514">
        <v>0</v>
      </c>
      <c r="N31" s="2817">
        <f t="shared" si="13"/>
        <v>0</v>
      </c>
      <c r="O31" s="1511"/>
      <c r="Q31" s="1928">
        <v>1</v>
      </c>
      <c r="R31" s="1827" t="s">
        <v>8925</v>
      </c>
      <c r="S31" s="1929" t="s">
        <v>202</v>
      </c>
      <c r="T31" s="1856">
        <f t="shared" ref="T31:T33" si="18">L31</f>
        <v>1</v>
      </c>
      <c r="U31" s="1928"/>
      <c r="V31" s="1929" t="s">
        <v>202</v>
      </c>
    </row>
    <row r="32" spans="1:22" s="1512" customFormat="1" ht="46.5" customHeight="1" outlineLevel="1">
      <c r="A32" s="1579" t="s">
        <v>8890</v>
      </c>
      <c r="B32" s="1504"/>
      <c r="C32" s="1496" t="s">
        <v>194</v>
      </c>
      <c r="D32" s="1500" t="s">
        <v>228</v>
      </c>
      <c r="E32" s="1470"/>
      <c r="F32" s="1470"/>
      <c r="G32" s="1509" t="s">
        <v>198</v>
      </c>
      <c r="H32" s="1510">
        <v>10</v>
      </c>
      <c r="I32" s="3837" t="str">
        <f t="shared" si="17"/>
        <v>501.01.02.10</v>
      </c>
      <c r="J32" s="4398" t="s">
        <v>8927</v>
      </c>
      <c r="K32" s="1475" t="s">
        <v>277</v>
      </c>
      <c r="L32" s="1475">
        <v>1</v>
      </c>
      <c r="M32" s="1514">
        <v>0</v>
      </c>
      <c r="N32" s="2817">
        <f t="shared" si="13"/>
        <v>0</v>
      </c>
      <c r="O32" s="1511"/>
      <c r="Q32" s="1928">
        <v>1</v>
      </c>
      <c r="R32" s="1827" t="s">
        <v>8925</v>
      </c>
      <c r="S32" s="1929" t="s">
        <v>202</v>
      </c>
      <c r="T32" s="1856">
        <f t="shared" si="18"/>
        <v>1</v>
      </c>
      <c r="U32" s="1928"/>
      <c r="V32" s="1929" t="s">
        <v>202</v>
      </c>
    </row>
    <row r="33" spans="1:22" s="1512" customFormat="1" ht="46.5" customHeight="1" outlineLevel="1">
      <c r="A33" s="1579" t="s">
        <v>8890</v>
      </c>
      <c r="B33" s="1504"/>
      <c r="C33" s="1496" t="s">
        <v>194</v>
      </c>
      <c r="D33" s="1500" t="s">
        <v>228</v>
      </c>
      <c r="E33" s="1470"/>
      <c r="F33" s="1470"/>
      <c r="G33" s="1509" t="s">
        <v>198</v>
      </c>
      <c r="H33" s="1510">
        <v>11</v>
      </c>
      <c r="I33" s="3837" t="str">
        <f t="shared" ref="I33" si="19">A33&amp;"."&amp;C33&amp;"."&amp;D33&amp;"."&amp;H33</f>
        <v>501.01.02.11</v>
      </c>
      <c r="J33" s="4398" t="s">
        <v>8928</v>
      </c>
      <c r="K33" s="1475" t="s">
        <v>277</v>
      </c>
      <c r="L33" s="1475">
        <v>1</v>
      </c>
      <c r="M33" s="1514">
        <v>0</v>
      </c>
      <c r="N33" s="2817">
        <f t="shared" si="13"/>
        <v>0</v>
      </c>
      <c r="O33" s="1511"/>
      <c r="Q33" s="1928">
        <v>1</v>
      </c>
      <c r="R33" s="1827" t="s">
        <v>8925</v>
      </c>
      <c r="S33" s="1929" t="s">
        <v>202</v>
      </c>
      <c r="T33" s="1856">
        <f t="shared" si="18"/>
        <v>1</v>
      </c>
      <c r="U33" s="1928"/>
      <c r="V33" s="1929" t="s">
        <v>202</v>
      </c>
    </row>
    <row r="34" spans="1:22" s="1478" customFormat="1" ht="69" customHeight="1" outlineLevel="1">
      <c r="A34" s="1579" t="s">
        <v>8890</v>
      </c>
      <c r="B34" s="1504"/>
      <c r="C34" s="1496" t="s">
        <v>194</v>
      </c>
      <c r="D34" s="1500" t="s">
        <v>228</v>
      </c>
      <c r="E34" s="1470"/>
      <c r="F34" s="1470"/>
      <c r="G34" s="1509" t="s">
        <v>198</v>
      </c>
      <c r="H34" s="1510">
        <v>12</v>
      </c>
      <c r="I34" s="3837" t="str">
        <f>A34&amp;"."&amp;C34&amp;"."&amp;D34&amp;"."&amp;H34</f>
        <v>501.01.02.12</v>
      </c>
      <c r="J34" s="4398" t="s">
        <v>8929</v>
      </c>
      <c r="K34" s="1475" t="s">
        <v>200</v>
      </c>
      <c r="L34" s="1475">
        <v>2</v>
      </c>
      <c r="M34" s="1514">
        <v>0</v>
      </c>
      <c r="N34" s="2817">
        <f t="shared" si="13"/>
        <v>0</v>
      </c>
      <c r="O34" s="1511"/>
      <c r="Q34" s="1928">
        <v>1</v>
      </c>
      <c r="R34" s="1827" t="s">
        <v>8930</v>
      </c>
      <c r="S34" s="1929" t="s">
        <v>202</v>
      </c>
      <c r="T34" s="1856">
        <f t="shared" ref="T34:T36" si="20">L34</f>
        <v>2</v>
      </c>
      <c r="U34" s="1928"/>
      <c r="V34" s="1929" t="s">
        <v>202</v>
      </c>
    </row>
    <row r="35" spans="1:22" s="1512" customFormat="1" ht="60" customHeight="1" outlineLevel="1">
      <c r="A35" s="1579" t="s">
        <v>8890</v>
      </c>
      <c r="B35" s="1504"/>
      <c r="C35" s="1496" t="s">
        <v>194</v>
      </c>
      <c r="D35" s="1500" t="s">
        <v>228</v>
      </c>
      <c r="E35" s="1470"/>
      <c r="F35" s="1470"/>
      <c r="G35" s="1509" t="s">
        <v>198</v>
      </c>
      <c r="H35" s="1510">
        <v>13</v>
      </c>
      <c r="I35" s="3837" t="str">
        <f t="shared" ref="I35" si="21">A35&amp;"."&amp;C35&amp;"."&amp;D35&amp;"."&amp;H35</f>
        <v>501.01.02.13</v>
      </c>
      <c r="J35" s="4398" t="s">
        <v>8931</v>
      </c>
      <c r="K35" s="1475" t="s">
        <v>200</v>
      </c>
      <c r="L35" s="1475">
        <v>1</v>
      </c>
      <c r="M35" s="1514">
        <v>0</v>
      </c>
      <c r="N35" s="2817">
        <f t="shared" si="13"/>
        <v>0</v>
      </c>
      <c r="O35" s="1511"/>
      <c r="Q35" s="1928">
        <v>1</v>
      </c>
      <c r="R35" s="1827" t="s">
        <v>8932</v>
      </c>
      <c r="S35" s="1929" t="s">
        <v>202</v>
      </c>
      <c r="T35" s="1856">
        <f t="shared" si="20"/>
        <v>1</v>
      </c>
      <c r="U35" s="1928"/>
      <c r="V35" s="1929" t="s">
        <v>202</v>
      </c>
    </row>
    <row r="36" spans="1:22" s="1478" customFormat="1" ht="76.5" outlineLevel="1">
      <c r="A36" s="1579" t="s">
        <v>8890</v>
      </c>
      <c r="B36" s="1504"/>
      <c r="C36" s="1496" t="s">
        <v>194</v>
      </c>
      <c r="D36" s="1500" t="s">
        <v>228</v>
      </c>
      <c r="E36" s="1470"/>
      <c r="F36" s="1470"/>
      <c r="G36" s="1509" t="s">
        <v>198</v>
      </c>
      <c r="H36" s="1510">
        <v>14</v>
      </c>
      <c r="I36" s="3837" t="str">
        <f>A36&amp;"."&amp;C36&amp;"."&amp;D36&amp;"."&amp;H36</f>
        <v>501.01.02.14</v>
      </c>
      <c r="J36" s="4398" t="s">
        <v>8933</v>
      </c>
      <c r="K36" s="1475" t="s">
        <v>200</v>
      </c>
      <c r="L36" s="1475">
        <v>1</v>
      </c>
      <c r="M36" s="1514">
        <v>0</v>
      </c>
      <c r="N36" s="2817">
        <f t="shared" si="13"/>
        <v>0</v>
      </c>
      <c r="O36" s="1511"/>
      <c r="Q36" s="1928">
        <v>1</v>
      </c>
      <c r="R36" s="1827" t="s">
        <v>8934</v>
      </c>
      <c r="S36" s="1929" t="s">
        <v>202</v>
      </c>
      <c r="T36" s="1856">
        <f t="shared" si="20"/>
        <v>1</v>
      </c>
      <c r="U36" s="1928"/>
      <c r="V36" s="1929" t="s">
        <v>202</v>
      </c>
    </row>
    <row r="37" spans="1:22" s="1512" customFormat="1" ht="15">
      <c r="A37" s="1579" t="s">
        <v>8890</v>
      </c>
      <c r="B37" s="1470"/>
      <c r="C37" s="1513"/>
      <c r="D37" s="1513"/>
      <c r="E37" s="1470"/>
      <c r="F37" s="1470"/>
      <c r="G37" s="1509"/>
      <c r="H37" s="1507"/>
      <c r="I37" s="1506"/>
      <c r="J37" s="1517"/>
      <c r="K37" s="1475"/>
      <c r="L37" s="1475"/>
      <c r="M37" s="1514"/>
      <c r="N37" s="2817"/>
      <c r="O37" s="1511"/>
      <c r="Q37" s="1841"/>
      <c r="R37" s="1490"/>
      <c r="S37" s="1589"/>
      <c r="T37" s="1589"/>
      <c r="U37" s="1590"/>
      <c r="V37" s="1589"/>
    </row>
    <row r="38" spans="1:22" s="1492" customFormat="1" ht="25.5">
      <c r="A38" s="1579" t="s">
        <v>8890</v>
      </c>
      <c r="B38" s="1495"/>
      <c r="C38" s="1496" t="s">
        <v>194</v>
      </c>
      <c r="D38" s="1500" t="s">
        <v>209</v>
      </c>
      <c r="E38" s="4399" t="s">
        <v>8935</v>
      </c>
      <c r="F38" s="1494"/>
      <c r="G38" s="1501" t="s">
        <v>172</v>
      </c>
      <c r="H38" s="1502"/>
      <c r="I38" s="1501" t="str">
        <f>A38&amp;"."&amp;C38&amp;"."&amp;D38</f>
        <v>501.01.03</v>
      </c>
      <c r="J38" s="4399" t="s">
        <v>8936</v>
      </c>
      <c r="K38" s="3833"/>
      <c r="L38" s="3834"/>
      <c r="M38" s="3823"/>
      <c r="N38" s="2816">
        <f>SUM(N40:N72)</f>
        <v>0</v>
      </c>
      <c r="O38" s="1491"/>
      <c r="Q38" s="1841"/>
      <c r="R38" s="1490"/>
      <c r="S38" s="1589"/>
      <c r="T38" s="1589"/>
      <c r="U38" s="1590"/>
      <c r="V38" s="1589"/>
    </row>
    <row r="39" spans="1:22" s="1478" customFormat="1" ht="15.75" outlineLevel="1">
      <c r="A39" s="1579" t="s">
        <v>8890</v>
      </c>
      <c r="B39" s="1504"/>
      <c r="C39" s="1496" t="s">
        <v>194</v>
      </c>
      <c r="D39" s="1500" t="s">
        <v>209</v>
      </c>
      <c r="E39" s="1505"/>
      <c r="F39" s="1470"/>
      <c r="G39" s="1506"/>
      <c r="H39" s="1507"/>
      <c r="I39" s="1506"/>
      <c r="J39" s="3835"/>
      <c r="K39" s="3836"/>
      <c r="L39" s="3836"/>
      <c r="M39" s="3824"/>
      <c r="N39" s="2818"/>
      <c r="O39" s="1491"/>
      <c r="Q39" s="1841"/>
      <c r="R39" s="1490"/>
      <c r="S39" s="1589"/>
      <c r="T39" s="1589"/>
      <c r="U39" s="1590"/>
      <c r="V39" s="1589"/>
    </row>
    <row r="40" spans="1:22" s="1478" customFormat="1" ht="25.5" outlineLevel="1">
      <c r="A40" s="1579" t="s">
        <v>8890</v>
      </c>
      <c r="B40" s="1504"/>
      <c r="C40" s="1496" t="s">
        <v>194</v>
      </c>
      <c r="D40" s="1500" t="s">
        <v>209</v>
      </c>
      <c r="E40" s="1470"/>
      <c r="F40" s="1470"/>
      <c r="G40" s="1509" t="s">
        <v>198</v>
      </c>
      <c r="H40" s="1510">
        <v>1</v>
      </c>
      <c r="I40" s="3837" t="str">
        <f>A40&amp;"."&amp;C40&amp;"."&amp;D40&amp;"."&amp;H40</f>
        <v>501.01.03.1</v>
      </c>
      <c r="J40" s="1517" t="s">
        <v>8937</v>
      </c>
      <c r="K40" s="1475" t="s">
        <v>200</v>
      </c>
      <c r="L40" s="1475">
        <v>3</v>
      </c>
      <c r="M40" s="1514">
        <v>0</v>
      </c>
      <c r="N40" s="2817">
        <f>L40*M40</f>
        <v>0</v>
      </c>
      <c r="O40" s="1511"/>
      <c r="Q40" s="1841"/>
      <c r="R40" s="1490"/>
      <c r="S40" s="1591" t="s">
        <v>201</v>
      </c>
      <c r="T40" s="1589"/>
      <c r="U40" s="1590"/>
      <c r="V40" s="1591" t="s">
        <v>201</v>
      </c>
    </row>
    <row r="41" spans="1:22" s="1512" customFormat="1" ht="25.5" outlineLevel="1">
      <c r="A41" s="1579" t="s">
        <v>8890</v>
      </c>
      <c r="B41" s="1504"/>
      <c r="C41" s="1496" t="s">
        <v>194</v>
      </c>
      <c r="D41" s="1500" t="s">
        <v>209</v>
      </c>
      <c r="E41" s="1470"/>
      <c r="F41" s="1470"/>
      <c r="G41" s="1509" t="s">
        <v>198</v>
      </c>
      <c r="H41" s="1510">
        <v>2</v>
      </c>
      <c r="I41" s="3837" t="str">
        <f t="shared" ref="I41" si="22">A41&amp;"."&amp;C41&amp;"."&amp;D41&amp;"."&amp;H41</f>
        <v>501.01.03.2</v>
      </c>
      <c r="J41" s="1517" t="s">
        <v>8938</v>
      </c>
      <c r="K41" s="1475" t="s">
        <v>200</v>
      </c>
      <c r="L41" s="1475">
        <v>7</v>
      </c>
      <c r="M41" s="1514">
        <v>0</v>
      </c>
      <c r="N41" s="2817">
        <f t="shared" ref="N41:N72" si="23">L41*M41</f>
        <v>0</v>
      </c>
      <c r="O41" s="1511"/>
      <c r="Q41" s="1841"/>
      <c r="R41" s="1490"/>
      <c r="S41" s="1591" t="s">
        <v>201</v>
      </c>
      <c r="T41" s="1589"/>
      <c r="U41" s="1590"/>
      <c r="V41" s="1591" t="s">
        <v>201</v>
      </c>
    </row>
    <row r="42" spans="1:22" s="1478" customFormat="1" ht="15" outlineLevel="1">
      <c r="A42" s="1579" t="s">
        <v>8890</v>
      </c>
      <c r="B42" s="1504"/>
      <c r="C42" s="1496" t="s">
        <v>194</v>
      </c>
      <c r="D42" s="1500" t="s">
        <v>209</v>
      </c>
      <c r="E42" s="1470"/>
      <c r="F42" s="1470"/>
      <c r="G42" s="1509" t="s">
        <v>198</v>
      </c>
      <c r="H42" s="1510">
        <v>3</v>
      </c>
      <c r="I42" s="3837" t="str">
        <f>A42&amp;"."&amp;C42&amp;"."&amp;D42&amp;"."&amp;H42</f>
        <v>501.01.03.3</v>
      </c>
      <c r="J42" s="1517" t="s">
        <v>8939</v>
      </c>
      <c r="K42" s="1475" t="s">
        <v>200</v>
      </c>
      <c r="L42" s="1475">
        <v>7</v>
      </c>
      <c r="M42" s="1514">
        <v>0</v>
      </c>
      <c r="N42" s="2817">
        <f t="shared" si="23"/>
        <v>0</v>
      </c>
      <c r="O42" s="1511"/>
      <c r="Q42" s="1841"/>
      <c r="R42" s="1490"/>
      <c r="S42" s="1591" t="s">
        <v>201</v>
      </c>
      <c r="T42" s="1589"/>
      <c r="U42" s="1590"/>
      <c r="V42" s="1591" t="s">
        <v>201</v>
      </c>
    </row>
    <row r="43" spans="1:22" s="1478" customFormat="1" ht="15" outlineLevel="1">
      <c r="A43" s="1579" t="s">
        <v>8890</v>
      </c>
      <c r="B43" s="1504"/>
      <c r="C43" s="1496" t="s">
        <v>194</v>
      </c>
      <c r="D43" s="1500" t="s">
        <v>209</v>
      </c>
      <c r="E43" s="1470"/>
      <c r="F43" s="1470"/>
      <c r="G43" s="1509" t="s">
        <v>198</v>
      </c>
      <c r="H43" s="1510">
        <v>4</v>
      </c>
      <c r="I43" s="3837" t="str">
        <f>A43&amp;"."&amp;C43&amp;"."&amp;D43&amp;"."&amp;H43</f>
        <v>501.01.03.4</v>
      </c>
      <c r="J43" s="1517" t="s">
        <v>8940</v>
      </c>
      <c r="K43" s="1475" t="s">
        <v>237</v>
      </c>
      <c r="L43" s="1475">
        <v>6.79</v>
      </c>
      <c r="M43" s="1514">
        <v>0</v>
      </c>
      <c r="N43" s="2817">
        <f t="shared" si="23"/>
        <v>0</v>
      </c>
      <c r="O43" s="1511"/>
      <c r="Q43" s="1841"/>
      <c r="R43" s="1490"/>
      <c r="S43" s="1591" t="s">
        <v>201</v>
      </c>
      <c r="T43" s="1589"/>
      <c r="U43" s="1590"/>
      <c r="V43" s="1591" t="s">
        <v>201</v>
      </c>
    </row>
    <row r="44" spans="1:22" s="1512" customFormat="1" ht="38.25" outlineLevel="1">
      <c r="A44" s="1579" t="s">
        <v>8890</v>
      </c>
      <c r="B44" s="1504"/>
      <c r="C44" s="1496" t="s">
        <v>194</v>
      </c>
      <c r="D44" s="1500" t="s">
        <v>209</v>
      </c>
      <c r="E44" s="1470"/>
      <c r="F44" s="1470"/>
      <c r="G44" s="1509" t="s">
        <v>198</v>
      </c>
      <c r="H44" s="1510">
        <v>5</v>
      </c>
      <c r="I44" s="3837" t="str">
        <f t="shared" ref="I44" si="24">A44&amp;"."&amp;C44&amp;"."&amp;D44&amp;"."&amp;H44</f>
        <v>501.01.03.5</v>
      </c>
      <c r="J44" s="1517" t="s">
        <v>8941</v>
      </c>
      <c r="K44" s="1475" t="s">
        <v>231</v>
      </c>
      <c r="L44" s="1475">
        <v>9.5</v>
      </c>
      <c r="M44" s="1514">
        <v>0</v>
      </c>
      <c r="N44" s="2817">
        <f t="shared" si="23"/>
        <v>0</v>
      </c>
      <c r="O44" s="1511"/>
      <c r="Q44" s="1841"/>
      <c r="R44" s="1490"/>
      <c r="S44" s="1591" t="s">
        <v>201</v>
      </c>
      <c r="T44" s="1589"/>
      <c r="U44" s="1590"/>
      <c r="V44" s="1591" t="s">
        <v>201</v>
      </c>
    </row>
    <row r="45" spans="1:22" s="1478" customFormat="1" ht="38.25" outlineLevel="1">
      <c r="A45" s="1579" t="s">
        <v>8890</v>
      </c>
      <c r="B45" s="1504"/>
      <c r="C45" s="1496" t="s">
        <v>194</v>
      </c>
      <c r="D45" s="1500" t="s">
        <v>209</v>
      </c>
      <c r="E45" s="1470"/>
      <c r="F45" s="1470"/>
      <c r="G45" s="1509" t="s">
        <v>198</v>
      </c>
      <c r="H45" s="1510">
        <v>6</v>
      </c>
      <c r="I45" s="3837" t="str">
        <f>A45&amp;"."&amp;C45&amp;"."&amp;D45&amp;"."&amp;H45</f>
        <v>501.01.03.6</v>
      </c>
      <c r="J45" s="1517" t="s">
        <v>8942</v>
      </c>
      <c r="K45" s="1475" t="s">
        <v>200</v>
      </c>
      <c r="L45" s="1475">
        <v>3</v>
      </c>
      <c r="M45" s="1514">
        <v>0</v>
      </c>
      <c r="N45" s="2817">
        <f t="shared" si="23"/>
        <v>0</v>
      </c>
      <c r="O45" s="1511"/>
      <c r="Q45" s="1841"/>
      <c r="R45" s="1490"/>
      <c r="S45" s="1591" t="s">
        <v>201</v>
      </c>
      <c r="T45" s="1589"/>
      <c r="U45" s="1590"/>
      <c r="V45" s="1591" t="s">
        <v>201</v>
      </c>
    </row>
    <row r="46" spans="1:22" s="1478" customFormat="1" ht="38.25" outlineLevel="1">
      <c r="A46" s="1579" t="s">
        <v>8890</v>
      </c>
      <c r="B46" s="1504"/>
      <c r="C46" s="1496" t="s">
        <v>194</v>
      </c>
      <c r="D46" s="1500" t="s">
        <v>209</v>
      </c>
      <c r="E46" s="1470"/>
      <c r="F46" s="1470"/>
      <c r="G46" s="1509" t="s">
        <v>198</v>
      </c>
      <c r="H46" s="1510">
        <v>7</v>
      </c>
      <c r="I46" s="3837" t="str">
        <f>A46&amp;"."&amp;C46&amp;"."&amp;D46&amp;"."&amp;H46</f>
        <v>501.01.03.7</v>
      </c>
      <c r="J46" s="1517" t="s">
        <v>8943</v>
      </c>
      <c r="K46" s="1475" t="s">
        <v>200</v>
      </c>
      <c r="L46" s="1475">
        <v>3</v>
      </c>
      <c r="M46" s="1514">
        <v>0</v>
      </c>
      <c r="N46" s="2817">
        <f t="shared" si="23"/>
        <v>0</v>
      </c>
      <c r="O46" s="1511"/>
      <c r="Q46" s="1841"/>
      <c r="R46" s="1490"/>
      <c r="S46" s="1591" t="s">
        <v>201</v>
      </c>
      <c r="T46" s="1589"/>
      <c r="U46" s="1590"/>
      <c r="V46" s="1591" t="s">
        <v>201</v>
      </c>
    </row>
    <row r="47" spans="1:22" s="1512" customFormat="1" ht="25.5" outlineLevel="1">
      <c r="A47" s="1579" t="s">
        <v>8890</v>
      </c>
      <c r="B47" s="1504"/>
      <c r="C47" s="1496" t="s">
        <v>194</v>
      </c>
      <c r="D47" s="1500" t="s">
        <v>209</v>
      </c>
      <c r="E47" s="1470"/>
      <c r="F47" s="1470"/>
      <c r="G47" s="1509" t="s">
        <v>198</v>
      </c>
      <c r="H47" s="1510">
        <v>8</v>
      </c>
      <c r="I47" s="3837" t="str">
        <f t="shared" ref="I47" si="25">A47&amp;"."&amp;C47&amp;"."&amp;D47&amp;"."&amp;H47</f>
        <v>501.01.03.8</v>
      </c>
      <c r="J47" s="1517" t="s">
        <v>8944</v>
      </c>
      <c r="K47" s="1475" t="s">
        <v>525</v>
      </c>
      <c r="L47" s="1475">
        <v>1</v>
      </c>
      <c r="M47" s="1514">
        <v>0</v>
      </c>
      <c r="N47" s="2817">
        <f t="shared" si="23"/>
        <v>0</v>
      </c>
      <c r="O47" s="1511"/>
      <c r="Q47" s="1841"/>
      <c r="R47" s="1490"/>
      <c r="S47" s="1591" t="s">
        <v>201</v>
      </c>
      <c r="T47" s="1589"/>
      <c r="U47" s="1590"/>
      <c r="V47" s="1591" t="s">
        <v>201</v>
      </c>
    </row>
    <row r="48" spans="1:22" s="1478" customFormat="1" ht="15" outlineLevel="1">
      <c r="A48" s="1579" t="s">
        <v>8890</v>
      </c>
      <c r="B48" s="1504"/>
      <c r="C48" s="1496" t="s">
        <v>194</v>
      </c>
      <c r="D48" s="1500" t="s">
        <v>209</v>
      </c>
      <c r="E48" s="1470"/>
      <c r="F48" s="1470"/>
      <c r="G48" s="1509" t="s">
        <v>198</v>
      </c>
      <c r="H48" s="1510">
        <v>9</v>
      </c>
      <c r="I48" s="3837" t="str">
        <f>A48&amp;"."&amp;C48&amp;"."&amp;D48&amp;"."&amp;H48</f>
        <v>501.01.03.9</v>
      </c>
      <c r="J48" s="1517" t="s">
        <v>8945</v>
      </c>
      <c r="K48" s="1475" t="s">
        <v>200</v>
      </c>
      <c r="L48" s="1475">
        <v>3</v>
      </c>
      <c r="M48" s="1514">
        <v>0</v>
      </c>
      <c r="N48" s="2817">
        <f t="shared" si="23"/>
        <v>0</v>
      </c>
      <c r="O48" s="1511"/>
      <c r="Q48" s="1841"/>
      <c r="R48" s="1490"/>
      <c r="S48" s="1591" t="s">
        <v>201</v>
      </c>
      <c r="T48" s="1589"/>
      <c r="U48" s="1590"/>
      <c r="V48" s="1591" t="s">
        <v>201</v>
      </c>
    </row>
    <row r="49" spans="1:22" s="1478" customFormat="1" ht="15" outlineLevel="1">
      <c r="A49" s="1579" t="s">
        <v>8890</v>
      </c>
      <c r="B49" s="1504"/>
      <c r="C49" s="1496" t="s">
        <v>194</v>
      </c>
      <c r="D49" s="1500" t="s">
        <v>209</v>
      </c>
      <c r="E49" s="1470"/>
      <c r="F49" s="1470"/>
      <c r="G49" s="1509" t="s">
        <v>198</v>
      </c>
      <c r="H49" s="1510">
        <v>10</v>
      </c>
      <c r="I49" s="3837" t="str">
        <f>A49&amp;"."&amp;C49&amp;"."&amp;D49&amp;"."&amp;H49</f>
        <v>501.01.03.10</v>
      </c>
      <c r="J49" s="1517" t="s">
        <v>8946</v>
      </c>
      <c r="K49" s="1475" t="s">
        <v>200</v>
      </c>
      <c r="L49" s="1475">
        <v>10</v>
      </c>
      <c r="M49" s="1514">
        <v>0</v>
      </c>
      <c r="N49" s="2817">
        <f t="shared" si="23"/>
        <v>0</v>
      </c>
      <c r="O49" s="1511"/>
      <c r="Q49" s="1841"/>
      <c r="R49" s="1490"/>
      <c r="S49" s="1591" t="s">
        <v>201</v>
      </c>
      <c r="T49" s="1589"/>
      <c r="U49" s="1590"/>
      <c r="V49" s="1591" t="s">
        <v>201</v>
      </c>
    </row>
    <row r="50" spans="1:22" s="1512" customFormat="1" ht="63.75" outlineLevel="1">
      <c r="A50" s="1579" t="s">
        <v>8890</v>
      </c>
      <c r="B50" s="1504"/>
      <c r="C50" s="1496" t="s">
        <v>194</v>
      </c>
      <c r="D50" s="1500" t="s">
        <v>209</v>
      </c>
      <c r="E50" s="1470"/>
      <c r="F50" s="1470"/>
      <c r="G50" s="1509" t="s">
        <v>198</v>
      </c>
      <c r="H50" s="1510">
        <v>11</v>
      </c>
      <c r="I50" s="3837" t="str">
        <f t="shared" ref="I50" si="26">A50&amp;"."&amp;C50&amp;"."&amp;D50&amp;"."&amp;H50</f>
        <v>501.01.03.11</v>
      </c>
      <c r="J50" s="1517" t="s">
        <v>8947</v>
      </c>
      <c r="K50" s="1475" t="s">
        <v>200</v>
      </c>
      <c r="L50" s="1475">
        <v>3</v>
      </c>
      <c r="M50" s="1514">
        <v>0</v>
      </c>
      <c r="N50" s="2817">
        <f t="shared" si="23"/>
        <v>0</v>
      </c>
      <c r="O50" s="1511"/>
      <c r="Q50" s="1841"/>
      <c r="R50" s="1490"/>
      <c r="S50" s="1591" t="s">
        <v>201</v>
      </c>
      <c r="T50" s="1589"/>
      <c r="U50" s="1590"/>
      <c r="V50" s="1591" t="s">
        <v>201</v>
      </c>
    </row>
    <row r="51" spans="1:22" s="1478" customFormat="1" ht="51" outlineLevel="1">
      <c r="A51" s="1579" t="s">
        <v>8890</v>
      </c>
      <c r="B51" s="1504"/>
      <c r="C51" s="1496" t="s">
        <v>194</v>
      </c>
      <c r="D51" s="1500" t="s">
        <v>209</v>
      </c>
      <c r="E51" s="1470"/>
      <c r="F51" s="1470"/>
      <c r="G51" s="1509" t="s">
        <v>198</v>
      </c>
      <c r="H51" s="1510">
        <v>12</v>
      </c>
      <c r="I51" s="3837" t="str">
        <f>A51&amp;"."&amp;C51&amp;"."&amp;D51&amp;"."&amp;H51</f>
        <v>501.01.03.12</v>
      </c>
      <c r="J51" s="1517" t="s">
        <v>8948</v>
      </c>
      <c r="K51" s="1475" t="s">
        <v>200</v>
      </c>
      <c r="L51" s="1475">
        <v>3</v>
      </c>
      <c r="M51" s="1514">
        <v>0</v>
      </c>
      <c r="N51" s="2817">
        <f t="shared" si="23"/>
        <v>0</v>
      </c>
      <c r="O51" s="1511"/>
      <c r="Q51" s="1841"/>
      <c r="R51" s="1490"/>
      <c r="S51" s="1591" t="s">
        <v>201</v>
      </c>
      <c r="T51" s="1589"/>
      <c r="U51" s="1590"/>
      <c r="V51" s="1591" t="s">
        <v>201</v>
      </c>
    </row>
    <row r="52" spans="1:22" s="1478" customFormat="1" ht="38.25" outlineLevel="1">
      <c r="A52" s="1579" t="s">
        <v>8890</v>
      </c>
      <c r="B52" s="1504"/>
      <c r="C52" s="1496" t="s">
        <v>194</v>
      </c>
      <c r="D52" s="1500" t="s">
        <v>209</v>
      </c>
      <c r="E52" s="1470"/>
      <c r="F52" s="1470"/>
      <c r="G52" s="1509" t="s">
        <v>198</v>
      </c>
      <c r="H52" s="1510">
        <v>13</v>
      </c>
      <c r="I52" s="3837" t="str">
        <f>A52&amp;"."&amp;C52&amp;"."&amp;D52&amp;"."&amp;H52</f>
        <v>501.01.03.13</v>
      </c>
      <c r="J52" s="1517" t="s">
        <v>8949</v>
      </c>
      <c r="K52" s="1475" t="s">
        <v>200</v>
      </c>
      <c r="L52" s="1475">
        <v>3</v>
      </c>
      <c r="M52" s="1514">
        <v>0</v>
      </c>
      <c r="N52" s="2817">
        <f t="shared" si="23"/>
        <v>0</v>
      </c>
      <c r="O52" s="1511"/>
      <c r="Q52" s="1841"/>
      <c r="R52" s="1490"/>
      <c r="S52" s="1591" t="s">
        <v>201</v>
      </c>
      <c r="T52" s="1589"/>
      <c r="U52" s="1590"/>
      <c r="V52" s="1591" t="s">
        <v>201</v>
      </c>
    </row>
    <row r="53" spans="1:22" s="1512" customFormat="1" ht="25.5" outlineLevel="1">
      <c r="A53" s="1579" t="s">
        <v>8890</v>
      </c>
      <c r="B53" s="1504"/>
      <c r="C53" s="1496" t="s">
        <v>194</v>
      </c>
      <c r="D53" s="1500" t="s">
        <v>209</v>
      </c>
      <c r="E53" s="1470"/>
      <c r="F53" s="1470"/>
      <c r="G53" s="1509" t="s">
        <v>198</v>
      </c>
      <c r="H53" s="1510">
        <v>14</v>
      </c>
      <c r="I53" s="3837" t="str">
        <f t="shared" ref="I53" si="27">A53&amp;"."&amp;C53&amp;"."&amp;D53&amp;"."&amp;H53</f>
        <v>501.01.03.14</v>
      </c>
      <c r="J53" s="1517" t="s">
        <v>8950</v>
      </c>
      <c r="K53" s="1475" t="s">
        <v>200</v>
      </c>
      <c r="L53" s="1475">
        <v>1</v>
      </c>
      <c r="M53" s="1514">
        <v>0</v>
      </c>
      <c r="N53" s="2817">
        <f t="shared" si="23"/>
        <v>0</v>
      </c>
      <c r="O53" s="1511"/>
      <c r="Q53" s="1841"/>
      <c r="R53" s="1490"/>
      <c r="S53" s="1591" t="s">
        <v>201</v>
      </c>
      <c r="T53" s="1589"/>
      <c r="U53" s="1590"/>
      <c r="V53" s="1591" t="s">
        <v>201</v>
      </c>
    </row>
    <row r="54" spans="1:22" s="1478" customFormat="1" ht="25.5" outlineLevel="1">
      <c r="A54" s="1579" t="s">
        <v>8890</v>
      </c>
      <c r="B54" s="1504"/>
      <c r="C54" s="1496" t="s">
        <v>194</v>
      </c>
      <c r="D54" s="1500" t="s">
        <v>209</v>
      </c>
      <c r="E54" s="1470"/>
      <c r="F54" s="1470"/>
      <c r="G54" s="1509" t="s">
        <v>198</v>
      </c>
      <c r="H54" s="1510">
        <v>15</v>
      </c>
      <c r="I54" s="3837" t="str">
        <f>A54&amp;"."&amp;C54&amp;"."&amp;D54&amp;"."&amp;H54</f>
        <v>501.01.03.15</v>
      </c>
      <c r="J54" s="1517" t="s">
        <v>8951</v>
      </c>
      <c r="K54" s="1475" t="s">
        <v>200</v>
      </c>
      <c r="L54" s="1475">
        <v>1</v>
      </c>
      <c r="M54" s="1514">
        <v>0</v>
      </c>
      <c r="N54" s="2817">
        <f t="shared" si="23"/>
        <v>0</v>
      </c>
      <c r="O54" s="1511"/>
      <c r="Q54" s="1841"/>
      <c r="R54" s="1490"/>
      <c r="S54" s="1591" t="s">
        <v>201</v>
      </c>
      <c r="T54" s="1589"/>
      <c r="U54" s="1590"/>
      <c r="V54" s="1591" t="s">
        <v>201</v>
      </c>
    </row>
    <row r="55" spans="1:22" s="1478" customFormat="1" ht="25.5" outlineLevel="1">
      <c r="A55" s="1579" t="s">
        <v>8890</v>
      </c>
      <c r="B55" s="1504"/>
      <c r="C55" s="1496" t="s">
        <v>194</v>
      </c>
      <c r="D55" s="1500" t="s">
        <v>209</v>
      </c>
      <c r="E55" s="1470"/>
      <c r="F55" s="1470"/>
      <c r="G55" s="1509" t="s">
        <v>198</v>
      </c>
      <c r="H55" s="1510">
        <v>16</v>
      </c>
      <c r="I55" s="3837" t="str">
        <f>A55&amp;"."&amp;C55&amp;"."&amp;D55&amp;"."&amp;H55</f>
        <v>501.01.03.16</v>
      </c>
      <c r="J55" s="1517" t="s">
        <v>8952</v>
      </c>
      <c r="K55" s="1475" t="s">
        <v>200</v>
      </c>
      <c r="L55" s="1475">
        <v>1</v>
      </c>
      <c r="M55" s="1514">
        <v>0</v>
      </c>
      <c r="N55" s="2817">
        <f t="shared" si="23"/>
        <v>0</v>
      </c>
      <c r="O55" s="1511"/>
      <c r="Q55" s="1841"/>
      <c r="R55" s="1490"/>
      <c r="S55" s="1591" t="s">
        <v>201</v>
      </c>
      <c r="T55" s="1589"/>
      <c r="U55" s="1590"/>
      <c r="V55" s="1591" t="s">
        <v>201</v>
      </c>
    </row>
    <row r="56" spans="1:22" s="1512" customFormat="1" ht="25.5" outlineLevel="1">
      <c r="A56" s="1579" t="s">
        <v>8890</v>
      </c>
      <c r="B56" s="1504"/>
      <c r="C56" s="1496" t="s">
        <v>194</v>
      </c>
      <c r="D56" s="1500" t="s">
        <v>209</v>
      </c>
      <c r="E56" s="1470"/>
      <c r="F56" s="1470"/>
      <c r="G56" s="1509" t="s">
        <v>198</v>
      </c>
      <c r="H56" s="1510">
        <v>17</v>
      </c>
      <c r="I56" s="3837" t="str">
        <f t="shared" ref="I56" si="28">A56&amp;"."&amp;C56&amp;"."&amp;D56&amp;"."&amp;H56</f>
        <v>501.01.03.17</v>
      </c>
      <c r="J56" s="1517" t="s">
        <v>8953</v>
      </c>
      <c r="K56" s="1475" t="s">
        <v>8954</v>
      </c>
      <c r="L56" s="1475">
        <v>85</v>
      </c>
      <c r="M56" s="1514">
        <v>0</v>
      </c>
      <c r="N56" s="2817">
        <f t="shared" si="23"/>
        <v>0</v>
      </c>
      <c r="O56" s="1511"/>
      <c r="Q56" s="1841"/>
      <c r="R56" s="1490"/>
      <c r="S56" s="1591" t="s">
        <v>201</v>
      </c>
      <c r="T56" s="1589"/>
      <c r="U56" s="1590"/>
      <c r="V56" s="1591" t="s">
        <v>201</v>
      </c>
    </row>
    <row r="57" spans="1:22" s="1478" customFormat="1" ht="25.5" outlineLevel="1">
      <c r="A57" s="1579" t="s">
        <v>8890</v>
      </c>
      <c r="B57" s="1504"/>
      <c r="C57" s="1496" t="s">
        <v>194</v>
      </c>
      <c r="D57" s="1500" t="s">
        <v>209</v>
      </c>
      <c r="E57" s="1470"/>
      <c r="F57" s="1470"/>
      <c r="G57" s="1509" t="s">
        <v>198</v>
      </c>
      <c r="H57" s="1510">
        <v>18</v>
      </c>
      <c r="I57" s="3837" t="str">
        <f>A57&amp;"."&amp;C57&amp;"."&amp;D57&amp;"."&amp;H57</f>
        <v>501.01.03.18</v>
      </c>
      <c r="J57" s="1517" t="s">
        <v>8955</v>
      </c>
      <c r="K57" s="1475" t="s">
        <v>8954</v>
      </c>
      <c r="L57" s="1475">
        <v>45</v>
      </c>
      <c r="M57" s="1514">
        <v>0</v>
      </c>
      <c r="N57" s="2817">
        <f t="shared" si="23"/>
        <v>0</v>
      </c>
      <c r="O57" s="1511"/>
      <c r="Q57" s="1841"/>
      <c r="R57" s="1490"/>
      <c r="S57" s="1591" t="s">
        <v>201</v>
      </c>
      <c r="T57" s="1589"/>
      <c r="U57" s="1590"/>
      <c r="V57" s="1591" t="s">
        <v>201</v>
      </c>
    </row>
    <row r="58" spans="1:22" s="1478" customFormat="1" ht="25.5" outlineLevel="1">
      <c r="A58" s="1579" t="s">
        <v>8890</v>
      </c>
      <c r="B58" s="1504"/>
      <c r="C58" s="1496" t="s">
        <v>194</v>
      </c>
      <c r="D58" s="1500" t="s">
        <v>209</v>
      </c>
      <c r="E58" s="1470"/>
      <c r="F58" s="1470"/>
      <c r="G58" s="1509" t="s">
        <v>198</v>
      </c>
      <c r="H58" s="1510">
        <v>19</v>
      </c>
      <c r="I58" s="3837" t="str">
        <f>A58&amp;"."&amp;C58&amp;"."&amp;D58&amp;"."&amp;H58</f>
        <v>501.01.03.19</v>
      </c>
      <c r="J58" s="1517" t="s">
        <v>8956</v>
      </c>
      <c r="K58" s="1475" t="s">
        <v>8954</v>
      </c>
      <c r="L58" s="1475">
        <v>30</v>
      </c>
      <c r="M58" s="1514">
        <v>0</v>
      </c>
      <c r="N58" s="2817">
        <f t="shared" si="23"/>
        <v>0</v>
      </c>
      <c r="O58" s="1511"/>
      <c r="Q58" s="1841"/>
      <c r="R58" s="1490"/>
      <c r="S58" s="1591" t="s">
        <v>201</v>
      </c>
      <c r="T58" s="1589"/>
      <c r="U58" s="1590"/>
      <c r="V58" s="1591" t="s">
        <v>201</v>
      </c>
    </row>
    <row r="59" spans="1:22" s="1512" customFormat="1" ht="15" outlineLevel="1">
      <c r="A59" s="1579" t="s">
        <v>8890</v>
      </c>
      <c r="B59" s="1504"/>
      <c r="C59" s="1496" t="s">
        <v>194</v>
      </c>
      <c r="D59" s="1500" t="s">
        <v>209</v>
      </c>
      <c r="E59" s="1470"/>
      <c r="F59" s="1470"/>
      <c r="G59" s="1509" t="s">
        <v>198</v>
      </c>
      <c r="H59" s="1510">
        <v>20</v>
      </c>
      <c r="I59" s="3837" t="str">
        <f t="shared" ref="I59" si="29">A59&amp;"."&amp;C59&amp;"."&amp;D59&amp;"."&amp;H59</f>
        <v>501.01.03.20</v>
      </c>
      <c r="J59" s="1517" t="s">
        <v>8957</v>
      </c>
      <c r="K59" s="1475" t="s">
        <v>200</v>
      </c>
      <c r="L59" s="1475">
        <v>26</v>
      </c>
      <c r="M59" s="1514">
        <v>0</v>
      </c>
      <c r="N59" s="2817">
        <f t="shared" si="23"/>
        <v>0</v>
      </c>
      <c r="O59" s="1511"/>
      <c r="Q59" s="1841"/>
      <c r="R59" s="1490"/>
      <c r="S59" s="1591" t="s">
        <v>201</v>
      </c>
      <c r="T59" s="1589"/>
      <c r="U59" s="1590"/>
      <c r="V59" s="1591" t="s">
        <v>201</v>
      </c>
    </row>
    <row r="60" spans="1:22" s="1478" customFormat="1" ht="15" outlineLevel="1">
      <c r="A60" s="1579" t="s">
        <v>8890</v>
      </c>
      <c r="B60" s="1504"/>
      <c r="C60" s="1496" t="s">
        <v>194</v>
      </c>
      <c r="D60" s="1500" t="s">
        <v>209</v>
      </c>
      <c r="E60" s="1470"/>
      <c r="F60" s="1470"/>
      <c r="G60" s="1509" t="s">
        <v>198</v>
      </c>
      <c r="H60" s="1510">
        <v>21</v>
      </c>
      <c r="I60" s="3837" t="str">
        <f>A60&amp;"."&amp;C60&amp;"."&amp;D60&amp;"."&amp;H60</f>
        <v>501.01.03.21</v>
      </c>
      <c r="J60" s="1517" t="s">
        <v>8958</v>
      </c>
      <c r="K60" s="1475" t="s">
        <v>200</v>
      </c>
      <c r="L60" s="1475">
        <v>33</v>
      </c>
      <c r="M60" s="1514">
        <v>0</v>
      </c>
      <c r="N60" s="2817">
        <f t="shared" si="23"/>
        <v>0</v>
      </c>
      <c r="O60" s="1511"/>
      <c r="Q60" s="1841"/>
      <c r="R60" s="1490"/>
      <c r="S60" s="1591" t="s">
        <v>201</v>
      </c>
      <c r="T60" s="1589"/>
      <c r="U60" s="1590"/>
      <c r="V60" s="1591" t="s">
        <v>201</v>
      </c>
    </row>
    <row r="61" spans="1:22" s="1478" customFormat="1" ht="25.5" outlineLevel="1">
      <c r="A61" s="1579" t="s">
        <v>8890</v>
      </c>
      <c r="B61" s="1504"/>
      <c r="C61" s="1496" t="s">
        <v>194</v>
      </c>
      <c r="D61" s="1500" t="s">
        <v>209</v>
      </c>
      <c r="E61" s="1470"/>
      <c r="F61" s="1470"/>
      <c r="G61" s="1509" t="s">
        <v>198</v>
      </c>
      <c r="H61" s="1510">
        <v>22</v>
      </c>
      <c r="I61" s="3837" t="str">
        <f>A61&amp;"."&amp;C61&amp;"."&amp;D61&amp;"."&amp;H61</f>
        <v>501.01.03.22</v>
      </c>
      <c r="J61" s="1517" t="s">
        <v>8959</v>
      </c>
      <c r="K61" s="1475" t="s">
        <v>200</v>
      </c>
      <c r="L61" s="1475">
        <v>60</v>
      </c>
      <c r="M61" s="1514">
        <v>0</v>
      </c>
      <c r="N61" s="2817">
        <f t="shared" si="23"/>
        <v>0</v>
      </c>
      <c r="O61" s="1511"/>
      <c r="Q61" s="1841"/>
      <c r="R61" s="1490"/>
      <c r="S61" s="1591" t="s">
        <v>201</v>
      </c>
      <c r="T61" s="1589"/>
      <c r="U61" s="1590"/>
      <c r="V61" s="1591" t="s">
        <v>201</v>
      </c>
    </row>
    <row r="62" spans="1:22" s="1512" customFormat="1" ht="25.5" outlineLevel="1">
      <c r="A62" s="1579" t="s">
        <v>8890</v>
      </c>
      <c r="B62" s="1504"/>
      <c r="C62" s="1496" t="s">
        <v>194</v>
      </c>
      <c r="D62" s="1500" t="s">
        <v>209</v>
      </c>
      <c r="E62" s="1470"/>
      <c r="F62" s="1470"/>
      <c r="G62" s="1509" t="s">
        <v>198</v>
      </c>
      <c r="H62" s="1510">
        <v>23</v>
      </c>
      <c r="I62" s="3837" t="str">
        <f t="shared" ref="I62" si="30">A62&amp;"."&amp;C62&amp;"."&amp;D62&amp;"."&amp;H62</f>
        <v>501.01.03.23</v>
      </c>
      <c r="J62" s="1517" t="s">
        <v>8960</v>
      </c>
      <c r="K62" s="1475" t="s">
        <v>200</v>
      </c>
      <c r="L62" s="1475">
        <v>30</v>
      </c>
      <c r="M62" s="1514">
        <v>0</v>
      </c>
      <c r="N62" s="2817">
        <f t="shared" si="23"/>
        <v>0</v>
      </c>
      <c r="O62" s="1511"/>
      <c r="Q62" s="1841"/>
      <c r="R62" s="1490"/>
      <c r="S62" s="1591" t="s">
        <v>201</v>
      </c>
      <c r="T62" s="1589"/>
      <c r="U62" s="1590"/>
      <c r="V62" s="1591" t="s">
        <v>201</v>
      </c>
    </row>
    <row r="63" spans="1:22" s="1478" customFormat="1" ht="25.5" outlineLevel="1">
      <c r="A63" s="1579" t="s">
        <v>8890</v>
      </c>
      <c r="B63" s="1504"/>
      <c r="C63" s="1496" t="s">
        <v>194</v>
      </c>
      <c r="D63" s="1500" t="s">
        <v>209</v>
      </c>
      <c r="E63" s="1470"/>
      <c r="F63" s="1470"/>
      <c r="G63" s="1509" t="s">
        <v>198</v>
      </c>
      <c r="H63" s="1510">
        <v>24</v>
      </c>
      <c r="I63" s="3837" t="str">
        <f>A63&amp;"."&amp;C63&amp;"."&amp;D63&amp;"."&amp;H63</f>
        <v>501.01.03.24</v>
      </c>
      <c r="J63" s="1517" t="s">
        <v>8961</v>
      </c>
      <c r="K63" s="1475" t="s">
        <v>200</v>
      </c>
      <c r="L63" s="1475">
        <v>20</v>
      </c>
      <c r="M63" s="1514">
        <v>0</v>
      </c>
      <c r="N63" s="2817">
        <f t="shared" si="23"/>
        <v>0</v>
      </c>
      <c r="O63" s="1511"/>
      <c r="Q63" s="1841"/>
      <c r="R63" s="1490"/>
      <c r="S63" s="1591" t="s">
        <v>201</v>
      </c>
      <c r="T63" s="1589"/>
      <c r="U63" s="1590"/>
      <c r="V63" s="1591" t="s">
        <v>201</v>
      </c>
    </row>
    <row r="64" spans="1:22" s="1478" customFormat="1" ht="15" outlineLevel="1">
      <c r="A64" s="1579" t="s">
        <v>8890</v>
      </c>
      <c r="B64" s="1504"/>
      <c r="C64" s="1496" t="s">
        <v>194</v>
      </c>
      <c r="D64" s="1500" t="s">
        <v>209</v>
      </c>
      <c r="E64" s="1470"/>
      <c r="F64" s="1470"/>
      <c r="G64" s="1509" t="s">
        <v>198</v>
      </c>
      <c r="H64" s="1510">
        <v>25</v>
      </c>
      <c r="I64" s="3837" t="str">
        <f>A64&amp;"."&amp;C64&amp;"."&amp;D64&amp;"."&amp;H64</f>
        <v>501.01.03.25</v>
      </c>
      <c r="J64" s="1517" t="s">
        <v>8962</v>
      </c>
      <c r="K64" s="1475" t="s">
        <v>200</v>
      </c>
      <c r="L64" s="1475">
        <v>8</v>
      </c>
      <c r="M64" s="1514">
        <v>0</v>
      </c>
      <c r="N64" s="2817">
        <f t="shared" si="23"/>
        <v>0</v>
      </c>
      <c r="O64" s="1511"/>
      <c r="Q64" s="1841"/>
      <c r="R64" s="1490"/>
      <c r="S64" s="1591" t="s">
        <v>201</v>
      </c>
      <c r="T64" s="1589"/>
      <c r="U64" s="1590"/>
      <c r="V64" s="1591" t="s">
        <v>201</v>
      </c>
    </row>
    <row r="65" spans="1:22" s="1512" customFormat="1" ht="15" outlineLevel="1">
      <c r="A65" s="1579" t="s">
        <v>8890</v>
      </c>
      <c r="B65" s="1504"/>
      <c r="C65" s="1496" t="s">
        <v>194</v>
      </c>
      <c r="D65" s="1500" t="s">
        <v>209</v>
      </c>
      <c r="E65" s="1470"/>
      <c r="F65" s="1470"/>
      <c r="G65" s="1509" t="s">
        <v>198</v>
      </c>
      <c r="H65" s="1510">
        <v>26</v>
      </c>
      <c r="I65" s="3837" t="str">
        <f t="shared" ref="I65" si="31">A65&amp;"."&amp;C65&amp;"."&amp;D65&amp;"."&amp;H65</f>
        <v>501.01.03.26</v>
      </c>
      <c r="J65" s="1517" t="s">
        <v>8963</v>
      </c>
      <c r="K65" s="1475" t="s">
        <v>200</v>
      </c>
      <c r="L65" s="1475">
        <v>9</v>
      </c>
      <c r="M65" s="1514">
        <v>0</v>
      </c>
      <c r="N65" s="2817">
        <f t="shared" si="23"/>
        <v>0</v>
      </c>
      <c r="O65" s="1511"/>
      <c r="Q65" s="1841"/>
      <c r="R65" s="1490"/>
      <c r="S65" s="1591" t="s">
        <v>201</v>
      </c>
      <c r="T65" s="1589"/>
      <c r="U65" s="1590"/>
      <c r="V65" s="1591" t="s">
        <v>201</v>
      </c>
    </row>
    <row r="66" spans="1:22" s="1478" customFormat="1" ht="15" outlineLevel="1">
      <c r="A66" s="1579" t="s">
        <v>8890</v>
      </c>
      <c r="B66" s="1504"/>
      <c r="C66" s="1496" t="s">
        <v>194</v>
      </c>
      <c r="D66" s="1500" t="s">
        <v>209</v>
      </c>
      <c r="E66" s="1470"/>
      <c r="F66" s="1470"/>
      <c r="G66" s="1509" t="s">
        <v>198</v>
      </c>
      <c r="H66" s="1510">
        <v>27</v>
      </c>
      <c r="I66" s="3837" t="str">
        <f>A66&amp;"."&amp;C66&amp;"."&amp;D66&amp;"."&amp;H66</f>
        <v>501.01.03.27</v>
      </c>
      <c r="J66" s="1517" t="s">
        <v>8964</v>
      </c>
      <c r="K66" s="1475" t="s">
        <v>200</v>
      </c>
      <c r="L66" s="1475">
        <v>18</v>
      </c>
      <c r="M66" s="1514">
        <v>0</v>
      </c>
      <c r="N66" s="2817">
        <f t="shared" si="23"/>
        <v>0</v>
      </c>
      <c r="O66" s="1511"/>
      <c r="Q66" s="1841"/>
      <c r="R66" s="1490"/>
      <c r="S66" s="1591" t="s">
        <v>201</v>
      </c>
      <c r="T66" s="1589"/>
      <c r="U66" s="1590"/>
      <c r="V66" s="1591" t="s">
        <v>201</v>
      </c>
    </row>
    <row r="67" spans="1:22" s="1478" customFormat="1" ht="25.5" outlineLevel="1">
      <c r="A67" s="1579" t="s">
        <v>8890</v>
      </c>
      <c r="B67" s="1504"/>
      <c r="C67" s="1496" t="s">
        <v>194</v>
      </c>
      <c r="D67" s="1500" t="s">
        <v>209</v>
      </c>
      <c r="E67" s="1470"/>
      <c r="F67" s="1470"/>
      <c r="G67" s="1509" t="s">
        <v>198</v>
      </c>
      <c r="H67" s="1510">
        <v>28</v>
      </c>
      <c r="I67" s="3837" t="str">
        <f>A67&amp;"."&amp;C67&amp;"."&amp;D67&amp;"."&amp;H67</f>
        <v>501.01.03.28</v>
      </c>
      <c r="J67" s="1517" t="s">
        <v>8965</v>
      </c>
      <c r="K67" s="1475" t="s">
        <v>200</v>
      </c>
      <c r="L67" s="1475">
        <v>3</v>
      </c>
      <c r="M67" s="1514">
        <v>0</v>
      </c>
      <c r="N67" s="2817">
        <f t="shared" si="23"/>
        <v>0</v>
      </c>
      <c r="O67" s="1511"/>
      <c r="Q67" s="1841"/>
      <c r="R67" s="1490"/>
      <c r="S67" s="1591" t="s">
        <v>201</v>
      </c>
      <c r="T67" s="1589"/>
      <c r="U67" s="1590"/>
      <c r="V67" s="1591" t="s">
        <v>201</v>
      </c>
    </row>
    <row r="68" spans="1:22" s="1512" customFormat="1" ht="38.25" outlineLevel="1">
      <c r="A68" s="1579" t="s">
        <v>8890</v>
      </c>
      <c r="B68" s="1504"/>
      <c r="C68" s="1496" t="s">
        <v>194</v>
      </c>
      <c r="D68" s="1500" t="s">
        <v>209</v>
      </c>
      <c r="E68" s="1470"/>
      <c r="F68" s="1470"/>
      <c r="G68" s="1509" t="s">
        <v>198</v>
      </c>
      <c r="H68" s="1510">
        <v>29</v>
      </c>
      <c r="I68" s="3837" t="str">
        <f t="shared" ref="I68" si="32">A68&amp;"."&amp;C68&amp;"."&amp;D68&amp;"."&amp;H68</f>
        <v>501.01.03.29</v>
      </c>
      <c r="J68" s="1517" t="s">
        <v>8966</v>
      </c>
      <c r="K68" s="1475" t="s">
        <v>200</v>
      </c>
      <c r="L68" s="1475">
        <v>3</v>
      </c>
      <c r="M68" s="1514">
        <v>0</v>
      </c>
      <c r="N68" s="2817">
        <f t="shared" si="23"/>
        <v>0</v>
      </c>
      <c r="O68" s="1511"/>
      <c r="Q68" s="1841"/>
      <c r="R68" s="1490"/>
      <c r="S68" s="1591" t="s">
        <v>201</v>
      </c>
      <c r="T68" s="1589"/>
      <c r="U68" s="1590"/>
      <c r="V68" s="1591" t="s">
        <v>201</v>
      </c>
    </row>
    <row r="69" spans="1:22" s="1478" customFormat="1" ht="25.5" outlineLevel="1">
      <c r="A69" s="1579" t="s">
        <v>8890</v>
      </c>
      <c r="B69" s="1504"/>
      <c r="C69" s="1496" t="s">
        <v>194</v>
      </c>
      <c r="D69" s="1500" t="s">
        <v>209</v>
      </c>
      <c r="E69" s="1470"/>
      <c r="F69" s="1470"/>
      <c r="G69" s="1509" t="s">
        <v>198</v>
      </c>
      <c r="H69" s="1510">
        <v>30</v>
      </c>
      <c r="I69" s="3837" t="str">
        <f>A69&amp;"."&amp;C69&amp;"."&amp;D69&amp;"."&amp;H69</f>
        <v>501.01.03.30</v>
      </c>
      <c r="J69" s="1517" t="s">
        <v>8967</v>
      </c>
      <c r="K69" s="1475" t="s">
        <v>525</v>
      </c>
      <c r="L69" s="1475">
        <v>7</v>
      </c>
      <c r="M69" s="1514">
        <v>0</v>
      </c>
      <c r="N69" s="2817">
        <f t="shared" si="23"/>
        <v>0</v>
      </c>
      <c r="O69" s="1511"/>
      <c r="Q69" s="1841"/>
      <c r="R69" s="1490"/>
      <c r="S69" s="1591" t="s">
        <v>201</v>
      </c>
      <c r="T69" s="1589"/>
      <c r="U69" s="1590"/>
      <c r="V69" s="1591" t="s">
        <v>201</v>
      </c>
    </row>
    <row r="70" spans="1:22" s="1478" customFormat="1" ht="51" outlineLevel="1">
      <c r="A70" s="1579" t="s">
        <v>8890</v>
      </c>
      <c r="B70" s="1504"/>
      <c r="C70" s="1496" t="s">
        <v>194</v>
      </c>
      <c r="D70" s="1500" t="s">
        <v>209</v>
      </c>
      <c r="E70" s="1470"/>
      <c r="F70" s="1470"/>
      <c r="G70" s="1509" t="s">
        <v>198</v>
      </c>
      <c r="H70" s="1510">
        <v>31</v>
      </c>
      <c r="I70" s="3837" t="str">
        <f>A70&amp;"."&amp;C70&amp;"."&amp;D70&amp;"."&amp;H70</f>
        <v>501.01.03.31</v>
      </c>
      <c r="J70" s="1517" t="s">
        <v>8968</v>
      </c>
      <c r="K70" s="1475" t="s">
        <v>200</v>
      </c>
      <c r="L70" s="1475">
        <v>1</v>
      </c>
      <c r="M70" s="1514">
        <v>0</v>
      </c>
      <c r="N70" s="2817">
        <f t="shared" si="23"/>
        <v>0</v>
      </c>
      <c r="O70" s="1511"/>
      <c r="Q70" s="1841"/>
      <c r="R70" s="1490"/>
      <c r="S70" s="1591" t="s">
        <v>201</v>
      </c>
      <c r="T70" s="1589"/>
      <c r="U70" s="1590"/>
      <c r="V70" s="1591" t="s">
        <v>201</v>
      </c>
    </row>
    <row r="71" spans="1:22" s="1512" customFormat="1" ht="25.5" outlineLevel="1">
      <c r="A71" s="1579" t="s">
        <v>8890</v>
      </c>
      <c r="B71" s="1504"/>
      <c r="C71" s="1496" t="s">
        <v>194</v>
      </c>
      <c r="D71" s="1500" t="s">
        <v>209</v>
      </c>
      <c r="E71" s="1470"/>
      <c r="F71" s="1470"/>
      <c r="G71" s="1509" t="s">
        <v>198</v>
      </c>
      <c r="H71" s="1510">
        <v>32</v>
      </c>
      <c r="I71" s="3837" t="str">
        <f t="shared" ref="I71" si="33">A71&amp;"."&amp;C71&amp;"."&amp;D71&amp;"."&amp;H71</f>
        <v>501.01.03.32</v>
      </c>
      <c r="J71" s="1517" t="s">
        <v>8969</v>
      </c>
      <c r="K71" s="1475" t="s">
        <v>525</v>
      </c>
      <c r="L71" s="1475">
        <v>2</v>
      </c>
      <c r="M71" s="1514">
        <v>0</v>
      </c>
      <c r="N71" s="2817">
        <f t="shared" si="23"/>
        <v>0</v>
      </c>
      <c r="O71" s="1511"/>
      <c r="Q71" s="1841"/>
      <c r="R71" s="1490"/>
      <c r="S71" s="1591" t="s">
        <v>201</v>
      </c>
      <c r="T71" s="1589"/>
      <c r="U71" s="1590"/>
      <c r="V71" s="1591" t="s">
        <v>201</v>
      </c>
    </row>
    <row r="72" spans="1:22" s="1478" customFormat="1" ht="25.5" outlineLevel="1">
      <c r="A72" s="1579" t="s">
        <v>8890</v>
      </c>
      <c r="B72" s="1504"/>
      <c r="C72" s="1496" t="s">
        <v>194</v>
      </c>
      <c r="D72" s="1500" t="s">
        <v>209</v>
      </c>
      <c r="E72" s="1470"/>
      <c r="F72" s="1470"/>
      <c r="G72" s="1509" t="s">
        <v>198</v>
      </c>
      <c r="H72" s="1510">
        <v>33</v>
      </c>
      <c r="I72" s="3837" t="str">
        <f>A72&amp;"."&amp;C72&amp;"."&amp;D72&amp;"."&amp;H72</f>
        <v>501.01.03.33</v>
      </c>
      <c r="J72" s="1517" t="s">
        <v>8970</v>
      </c>
      <c r="K72" s="1475" t="s">
        <v>525</v>
      </c>
      <c r="L72" s="1475">
        <v>4</v>
      </c>
      <c r="M72" s="1514">
        <v>0</v>
      </c>
      <c r="N72" s="2817">
        <f t="shared" si="23"/>
        <v>0</v>
      </c>
      <c r="O72" s="1511"/>
      <c r="Q72" s="1841"/>
      <c r="R72" s="1490"/>
      <c r="S72" s="1591" t="s">
        <v>201</v>
      </c>
      <c r="T72" s="1589"/>
      <c r="U72" s="1590"/>
      <c r="V72" s="1591" t="s">
        <v>201</v>
      </c>
    </row>
    <row r="73" spans="1:22" s="1478" customFormat="1" ht="15">
      <c r="A73" s="1579" t="s">
        <v>8890</v>
      </c>
      <c r="B73" s="1470"/>
      <c r="C73" s="1513"/>
      <c r="D73" s="1513"/>
      <c r="E73" s="1470"/>
      <c r="F73" s="1470"/>
      <c r="G73" s="1509"/>
      <c r="H73" s="1507"/>
      <c r="I73" s="1506"/>
      <c r="J73" s="4400"/>
      <c r="K73" s="3839"/>
      <c r="L73" s="3839"/>
      <c r="M73" s="1515"/>
      <c r="N73" s="2819"/>
      <c r="O73" s="1516"/>
      <c r="Q73" s="1841"/>
      <c r="R73" s="1490"/>
      <c r="S73" s="1589"/>
      <c r="T73" s="1589"/>
      <c r="U73" s="1590"/>
      <c r="V73" s="1589"/>
    </row>
    <row r="74" spans="1:22" s="1492" customFormat="1" ht="15">
      <c r="A74" s="1579" t="s">
        <v>8890</v>
      </c>
      <c r="B74" s="1495"/>
      <c r="C74" s="1496" t="s">
        <v>194</v>
      </c>
      <c r="D74" s="1500" t="s">
        <v>241</v>
      </c>
      <c r="E74" s="1500" t="s">
        <v>8971</v>
      </c>
      <c r="F74" s="1494"/>
      <c r="G74" s="1501" t="s">
        <v>172</v>
      </c>
      <c r="H74" s="1502"/>
      <c r="I74" s="1501" t="str">
        <f>A74&amp;"."&amp;C74&amp;"."&amp;D74</f>
        <v>501.01.04</v>
      </c>
      <c r="J74" s="1500" t="s">
        <v>8971</v>
      </c>
      <c r="K74" s="3833"/>
      <c r="L74" s="3834"/>
      <c r="M74" s="3823"/>
      <c r="N74" s="2816">
        <f>SUM(N76:N90)</f>
        <v>0</v>
      </c>
      <c r="O74" s="1491"/>
      <c r="Q74" s="1841"/>
      <c r="R74" s="1490"/>
      <c r="S74" s="1589"/>
      <c r="T74" s="1589"/>
      <c r="U74" s="1590"/>
      <c r="V74" s="1589"/>
    </row>
    <row r="75" spans="1:22" s="1478" customFormat="1" ht="119.25" customHeight="1" outlineLevel="1">
      <c r="A75" s="1579" t="s">
        <v>8890</v>
      </c>
      <c r="B75" s="1504"/>
      <c r="C75" s="1496" t="s">
        <v>194</v>
      </c>
      <c r="D75" s="1500" t="s">
        <v>241</v>
      </c>
      <c r="E75" s="1505"/>
      <c r="F75" s="1470"/>
      <c r="G75" s="1506"/>
      <c r="H75" s="1507"/>
      <c r="I75" s="1506"/>
      <c r="J75" s="1517" t="s">
        <v>8972</v>
      </c>
      <c r="K75" s="3836"/>
      <c r="L75" s="3836"/>
      <c r="M75" s="3824"/>
      <c r="N75" s="2818"/>
      <c r="O75" s="1491"/>
      <c r="Q75" s="1841"/>
      <c r="R75" s="1490"/>
      <c r="S75" s="1589"/>
      <c r="T75" s="1589"/>
      <c r="U75" s="1590"/>
      <c r="V75" s="1589"/>
    </row>
    <row r="76" spans="1:22" s="1478" customFormat="1" outlineLevel="1">
      <c r="A76" s="1579" t="s">
        <v>8890</v>
      </c>
      <c r="B76" s="1504"/>
      <c r="C76" s="1496" t="s">
        <v>194</v>
      </c>
      <c r="D76" s="1500" t="s">
        <v>241</v>
      </c>
      <c r="E76" s="1470"/>
      <c r="F76" s="1470"/>
      <c r="G76" s="1509" t="s">
        <v>198</v>
      </c>
      <c r="H76" s="1510">
        <v>1</v>
      </c>
      <c r="I76" s="3837" t="str">
        <f>A76&amp;"."&amp;C76&amp;"."&amp;D76&amp;"."&amp;H76</f>
        <v>501.01.04.1</v>
      </c>
      <c r="J76" s="4401" t="s">
        <v>8973</v>
      </c>
      <c r="K76" s="4402" t="s">
        <v>200</v>
      </c>
      <c r="L76" s="4403">
        <v>200</v>
      </c>
      <c r="M76" s="4411">
        <v>0</v>
      </c>
      <c r="N76" s="1927">
        <f t="shared" ref="N76:N90" si="34">M76*L76</f>
        <v>0</v>
      </c>
      <c r="O76" s="1511"/>
      <c r="Q76" s="1841"/>
      <c r="R76" s="1490"/>
      <c r="S76" s="1591" t="s">
        <v>201</v>
      </c>
      <c r="T76" s="1589"/>
      <c r="U76" s="1590"/>
      <c r="V76" s="1591" t="s">
        <v>201</v>
      </c>
    </row>
    <row r="77" spans="1:22" s="1512" customFormat="1" outlineLevel="1">
      <c r="A77" s="1579" t="s">
        <v>8890</v>
      </c>
      <c r="B77" s="1504"/>
      <c r="C77" s="1496" t="s">
        <v>194</v>
      </c>
      <c r="D77" s="1500" t="s">
        <v>241</v>
      </c>
      <c r="E77" s="1470"/>
      <c r="F77" s="1470"/>
      <c r="G77" s="1509" t="s">
        <v>198</v>
      </c>
      <c r="H77" s="1510">
        <v>2</v>
      </c>
      <c r="I77" s="3837" t="str">
        <f t="shared" ref="I77" si="35">A77&amp;"."&amp;C77&amp;"."&amp;D77&amp;"."&amp;H77</f>
        <v>501.01.04.2</v>
      </c>
      <c r="J77" s="4401" t="s">
        <v>8974</v>
      </c>
      <c r="K77" s="4402" t="s">
        <v>200</v>
      </c>
      <c r="L77" s="4403">
        <v>100</v>
      </c>
      <c r="M77" s="4411">
        <v>0</v>
      </c>
      <c r="N77" s="1927">
        <f t="shared" si="34"/>
        <v>0</v>
      </c>
      <c r="O77" s="1511"/>
      <c r="Q77" s="1841"/>
      <c r="R77" s="1490"/>
      <c r="S77" s="1591" t="s">
        <v>201</v>
      </c>
      <c r="T77" s="1589"/>
      <c r="U77" s="1590"/>
      <c r="V77" s="1591" t="s">
        <v>201</v>
      </c>
    </row>
    <row r="78" spans="1:22" s="1478" customFormat="1" ht="33" outlineLevel="1">
      <c r="A78" s="1579" t="s">
        <v>8890</v>
      </c>
      <c r="B78" s="1504"/>
      <c r="C78" s="1496" t="s">
        <v>194</v>
      </c>
      <c r="D78" s="1500" t="s">
        <v>241</v>
      </c>
      <c r="E78" s="1470"/>
      <c r="F78" s="1470"/>
      <c r="G78" s="1509" t="s">
        <v>198</v>
      </c>
      <c r="H78" s="1510">
        <v>3</v>
      </c>
      <c r="I78" s="3837" t="str">
        <f>A78&amp;"."&amp;C78&amp;"."&amp;D78&amp;"."&amp;H78</f>
        <v>501.01.04.3</v>
      </c>
      <c r="J78" s="4401" t="s">
        <v>8975</v>
      </c>
      <c r="K78" s="4402" t="s">
        <v>200</v>
      </c>
      <c r="L78" s="4403">
        <v>3</v>
      </c>
      <c r="M78" s="4411">
        <v>0</v>
      </c>
      <c r="N78" s="1927">
        <f t="shared" si="34"/>
        <v>0</v>
      </c>
      <c r="O78" s="1511"/>
      <c r="Q78" s="1841"/>
      <c r="R78" s="1490"/>
      <c r="S78" s="1591" t="s">
        <v>201</v>
      </c>
      <c r="T78" s="1589"/>
      <c r="U78" s="1590"/>
      <c r="V78" s="1591" t="s">
        <v>201</v>
      </c>
    </row>
    <row r="79" spans="1:22" s="1512" customFormat="1" outlineLevel="1">
      <c r="A79" s="1579" t="s">
        <v>8890</v>
      </c>
      <c r="B79" s="1504"/>
      <c r="C79" s="1496" t="s">
        <v>194</v>
      </c>
      <c r="D79" s="1500" t="s">
        <v>241</v>
      </c>
      <c r="E79" s="1470"/>
      <c r="F79" s="1470"/>
      <c r="G79" s="1509" t="s">
        <v>198</v>
      </c>
      <c r="H79" s="1510">
        <v>4</v>
      </c>
      <c r="I79" s="3837" t="str">
        <f t="shared" ref="I79:I80" si="36">A79&amp;"."&amp;C79&amp;"."&amp;D79&amp;"."&amp;H79</f>
        <v>501.01.04.4</v>
      </c>
      <c r="J79" s="4401" t="s">
        <v>8976</v>
      </c>
      <c r="K79" s="4402" t="s">
        <v>200</v>
      </c>
      <c r="L79" s="4403">
        <v>1</v>
      </c>
      <c r="M79" s="4411">
        <v>0</v>
      </c>
      <c r="N79" s="1927">
        <f t="shared" si="34"/>
        <v>0</v>
      </c>
      <c r="O79" s="1511"/>
      <c r="Q79" s="1841"/>
      <c r="R79" s="1490"/>
      <c r="S79" s="1591" t="s">
        <v>201</v>
      </c>
      <c r="T79" s="1589"/>
      <c r="U79" s="1590"/>
      <c r="V79" s="1591" t="s">
        <v>201</v>
      </c>
    </row>
    <row r="80" spans="1:22" s="1512" customFormat="1" outlineLevel="1">
      <c r="A80" s="1579" t="s">
        <v>8890</v>
      </c>
      <c r="B80" s="1504"/>
      <c r="C80" s="1496" t="s">
        <v>194</v>
      </c>
      <c r="D80" s="1500" t="s">
        <v>241</v>
      </c>
      <c r="E80" s="1470"/>
      <c r="F80" s="1470"/>
      <c r="G80" s="1509" t="s">
        <v>198</v>
      </c>
      <c r="H80" s="1510">
        <v>5</v>
      </c>
      <c r="I80" s="3837" t="str">
        <f t="shared" si="36"/>
        <v>501.01.04.5</v>
      </c>
      <c r="J80" s="4401" t="s">
        <v>8977</v>
      </c>
      <c r="K80" s="4402" t="s">
        <v>200</v>
      </c>
      <c r="L80" s="4403">
        <v>6</v>
      </c>
      <c r="M80" s="4411">
        <v>0</v>
      </c>
      <c r="N80" s="1927">
        <f t="shared" si="34"/>
        <v>0</v>
      </c>
      <c r="O80" s="1511"/>
      <c r="Q80" s="1841"/>
      <c r="R80" s="1490"/>
      <c r="S80" s="1591" t="s">
        <v>201</v>
      </c>
      <c r="T80" s="1589"/>
      <c r="U80" s="1590"/>
      <c r="V80" s="1591" t="s">
        <v>201</v>
      </c>
    </row>
    <row r="81" spans="1:22" s="1478" customFormat="1" ht="49.5" outlineLevel="1">
      <c r="A81" s="1579" t="s">
        <v>8890</v>
      </c>
      <c r="B81" s="1504"/>
      <c r="C81" s="1496" t="s">
        <v>194</v>
      </c>
      <c r="D81" s="1500" t="s">
        <v>241</v>
      </c>
      <c r="E81" s="1470"/>
      <c r="F81" s="1470"/>
      <c r="G81" s="1509" t="s">
        <v>198</v>
      </c>
      <c r="H81" s="1510">
        <v>6</v>
      </c>
      <c r="I81" s="3837" t="str">
        <f>A81&amp;"."&amp;C81&amp;"."&amp;D81&amp;"."&amp;H81</f>
        <v>501.01.04.6</v>
      </c>
      <c r="J81" s="4401" t="s">
        <v>8978</v>
      </c>
      <c r="K81" s="4402" t="s">
        <v>525</v>
      </c>
      <c r="L81" s="4403">
        <v>78</v>
      </c>
      <c r="M81" s="4411">
        <v>0</v>
      </c>
      <c r="N81" s="1927">
        <f t="shared" si="34"/>
        <v>0</v>
      </c>
      <c r="O81" s="1511"/>
      <c r="Q81" s="1841"/>
      <c r="R81" s="1490"/>
      <c r="S81" s="1591" t="s">
        <v>201</v>
      </c>
      <c r="T81" s="1589"/>
      <c r="U81" s="1590"/>
      <c r="V81" s="1591" t="s">
        <v>201</v>
      </c>
    </row>
    <row r="82" spans="1:22" s="1512" customFormat="1" ht="49.5" outlineLevel="1">
      <c r="A82" s="1579" t="s">
        <v>8890</v>
      </c>
      <c r="B82" s="1504"/>
      <c r="C82" s="1496" t="s">
        <v>194</v>
      </c>
      <c r="D82" s="1500" t="s">
        <v>241</v>
      </c>
      <c r="E82" s="1470"/>
      <c r="F82" s="1470"/>
      <c r="G82" s="1509" t="s">
        <v>198</v>
      </c>
      <c r="H82" s="1510">
        <v>7</v>
      </c>
      <c r="I82" s="3837" t="str">
        <f t="shared" ref="I82" si="37">A82&amp;"."&amp;C82&amp;"."&amp;D82&amp;"."&amp;H82</f>
        <v>501.01.04.7</v>
      </c>
      <c r="J82" s="4401" t="s">
        <v>8979</v>
      </c>
      <c r="K82" s="4402" t="s">
        <v>525</v>
      </c>
      <c r="L82" s="4403">
        <v>102</v>
      </c>
      <c r="M82" s="4411">
        <v>0</v>
      </c>
      <c r="N82" s="1927">
        <f t="shared" si="34"/>
        <v>0</v>
      </c>
      <c r="O82" s="1511"/>
      <c r="Q82" s="1841"/>
      <c r="R82" s="1490"/>
      <c r="S82" s="1591" t="s">
        <v>201</v>
      </c>
      <c r="T82" s="1589"/>
      <c r="U82" s="1590"/>
      <c r="V82" s="1591" t="s">
        <v>201</v>
      </c>
    </row>
    <row r="83" spans="1:22" s="1478" customFormat="1" ht="49.5" outlineLevel="1">
      <c r="A83" s="1579" t="s">
        <v>8890</v>
      </c>
      <c r="B83" s="1504"/>
      <c r="C83" s="1496" t="s">
        <v>194</v>
      </c>
      <c r="D83" s="1500" t="s">
        <v>241</v>
      </c>
      <c r="E83" s="1470"/>
      <c r="F83" s="1470"/>
      <c r="G83" s="1509" t="s">
        <v>198</v>
      </c>
      <c r="H83" s="1510">
        <v>8</v>
      </c>
      <c r="I83" s="3837" t="str">
        <f>A83&amp;"."&amp;C83&amp;"."&amp;D83&amp;"."&amp;H83</f>
        <v>501.01.04.8</v>
      </c>
      <c r="J83" s="4401" t="s">
        <v>8980</v>
      </c>
      <c r="K83" s="4402" t="s">
        <v>525</v>
      </c>
      <c r="L83" s="4403">
        <v>156</v>
      </c>
      <c r="M83" s="4411">
        <v>0</v>
      </c>
      <c r="N83" s="1927">
        <f t="shared" si="34"/>
        <v>0</v>
      </c>
      <c r="O83" s="1511"/>
      <c r="Q83" s="1841"/>
      <c r="R83" s="1490"/>
      <c r="S83" s="1591" t="s">
        <v>201</v>
      </c>
      <c r="T83" s="1589"/>
      <c r="U83" s="1590"/>
      <c r="V83" s="1591" t="s">
        <v>201</v>
      </c>
    </row>
    <row r="84" spans="1:22" s="1512" customFormat="1" ht="49.5" outlineLevel="1">
      <c r="A84" s="1579" t="s">
        <v>8890</v>
      </c>
      <c r="B84" s="1504"/>
      <c r="C84" s="1496" t="s">
        <v>194</v>
      </c>
      <c r="D84" s="1500" t="s">
        <v>241</v>
      </c>
      <c r="E84" s="1470"/>
      <c r="F84" s="1470"/>
      <c r="G84" s="1509" t="s">
        <v>198</v>
      </c>
      <c r="H84" s="1510">
        <v>9</v>
      </c>
      <c r="I84" s="3837" t="str">
        <f t="shared" ref="I84:I85" si="38">A84&amp;"."&amp;C84&amp;"."&amp;D84&amp;"."&amp;H84</f>
        <v>501.01.04.9</v>
      </c>
      <c r="J84" s="4401" t="s">
        <v>8981</v>
      </c>
      <c r="K84" s="4402" t="s">
        <v>525</v>
      </c>
      <c r="L84" s="4403">
        <v>315</v>
      </c>
      <c r="M84" s="4411">
        <v>0</v>
      </c>
      <c r="N84" s="1927">
        <f t="shared" si="34"/>
        <v>0</v>
      </c>
      <c r="O84" s="1511"/>
      <c r="Q84" s="1841"/>
      <c r="R84" s="1490"/>
      <c r="S84" s="1591" t="s">
        <v>201</v>
      </c>
      <c r="T84" s="1589"/>
      <c r="U84" s="1590"/>
      <c r="V84" s="1591" t="s">
        <v>201</v>
      </c>
    </row>
    <row r="85" spans="1:22" s="1512" customFormat="1" outlineLevel="1">
      <c r="A85" s="1579" t="s">
        <v>8890</v>
      </c>
      <c r="B85" s="1504"/>
      <c r="C85" s="1496" t="s">
        <v>194</v>
      </c>
      <c r="D85" s="1500" t="s">
        <v>241</v>
      </c>
      <c r="E85" s="1470"/>
      <c r="F85" s="1470"/>
      <c r="G85" s="1509" t="s">
        <v>198</v>
      </c>
      <c r="H85" s="1510">
        <v>10</v>
      </c>
      <c r="I85" s="3837" t="str">
        <f t="shared" si="38"/>
        <v>501.01.04.10</v>
      </c>
      <c r="J85" s="4401" t="s">
        <v>8982</v>
      </c>
      <c r="K85" s="4402" t="s">
        <v>200</v>
      </c>
      <c r="L85" s="4403">
        <v>9</v>
      </c>
      <c r="M85" s="4411">
        <v>0</v>
      </c>
      <c r="N85" s="1927">
        <f t="shared" si="34"/>
        <v>0</v>
      </c>
      <c r="O85" s="1511"/>
      <c r="Q85" s="1841"/>
      <c r="R85" s="1490"/>
      <c r="S85" s="1591" t="s">
        <v>201</v>
      </c>
      <c r="T85" s="1589"/>
      <c r="U85" s="1590"/>
      <c r="V85" s="1591" t="s">
        <v>201</v>
      </c>
    </row>
    <row r="86" spans="1:22" s="1478" customFormat="1" ht="33" outlineLevel="1">
      <c r="A86" s="1579" t="s">
        <v>8890</v>
      </c>
      <c r="B86" s="1504"/>
      <c r="C86" s="1496" t="s">
        <v>194</v>
      </c>
      <c r="D86" s="1500" t="s">
        <v>241</v>
      </c>
      <c r="E86" s="1470"/>
      <c r="F86" s="1470"/>
      <c r="G86" s="1509" t="s">
        <v>198</v>
      </c>
      <c r="H86" s="1510">
        <v>11</v>
      </c>
      <c r="I86" s="3837" t="str">
        <f>A86&amp;"."&amp;C86&amp;"."&amp;D86&amp;"."&amp;H86</f>
        <v>501.01.04.11</v>
      </c>
      <c r="J86" s="4401" t="s">
        <v>8983</v>
      </c>
      <c r="K86" s="4402" t="s">
        <v>200</v>
      </c>
      <c r="L86" s="4403">
        <v>3</v>
      </c>
      <c r="M86" s="4411">
        <v>0</v>
      </c>
      <c r="N86" s="1927">
        <f t="shared" si="34"/>
        <v>0</v>
      </c>
      <c r="O86" s="1511"/>
      <c r="Q86" s="1841"/>
      <c r="R86" s="1490"/>
      <c r="S86" s="1591" t="s">
        <v>201</v>
      </c>
      <c r="T86" s="1589"/>
      <c r="U86" s="1590"/>
      <c r="V86" s="1591" t="s">
        <v>201</v>
      </c>
    </row>
    <row r="87" spans="1:22" s="1512" customFormat="1" ht="33" outlineLevel="1">
      <c r="A87" s="1579" t="s">
        <v>8890</v>
      </c>
      <c r="B87" s="1504"/>
      <c r="C87" s="1496" t="s">
        <v>194</v>
      </c>
      <c r="D87" s="1500" t="s">
        <v>241</v>
      </c>
      <c r="E87" s="1470"/>
      <c r="F87" s="1470"/>
      <c r="G87" s="1509" t="s">
        <v>198</v>
      </c>
      <c r="H87" s="1510">
        <v>12</v>
      </c>
      <c r="I87" s="3837" t="str">
        <f t="shared" ref="I87" si="39">A87&amp;"."&amp;C87&amp;"."&amp;D87&amp;"."&amp;H87</f>
        <v>501.01.04.12</v>
      </c>
      <c r="J87" s="4401" t="s">
        <v>8984</v>
      </c>
      <c r="K87" s="4402" t="s">
        <v>525</v>
      </c>
      <c r="L87" s="4403">
        <v>30</v>
      </c>
      <c r="M87" s="4411">
        <v>0</v>
      </c>
      <c r="N87" s="1927">
        <f t="shared" si="34"/>
        <v>0</v>
      </c>
      <c r="O87" s="1511"/>
      <c r="Q87" s="1841"/>
      <c r="R87" s="1490"/>
      <c r="S87" s="1591" t="s">
        <v>201</v>
      </c>
      <c r="T87" s="1589"/>
      <c r="U87" s="1590"/>
      <c r="V87" s="1591" t="s">
        <v>201</v>
      </c>
    </row>
    <row r="88" spans="1:22" s="1478" customFormat="1" ht="33" outlineLevel="1">
      <c r="A88" s="1579" t="s">
        <v>8890</v>
      </c>
      <c r="B88" s="1504"/>
      <c r="C88" s="1496" t="s">
        <v>194</v>
      </c>
      <c r="D88" s="1500" t="s">
        <v>241</v>
      </c>
      <c r="E88" s="1470"/>
      <c r="F88" s="1470"/>
      <c r="G88" s="1509" t="s">
        <v>198</v>
      </c>
      <c r="H88" s="1510">
        <v>13</v>
      </c>
      <c r="I88" s="3837" t="str">
        <f>A88&amp;"."&amp;C88&amp;"."&amp;D88&amp;"."&amp;H88</f>
        <v>501.01.04.13</v>
      </c>
      <c r="J88" s="4401" t="s">
        <v>8985</v>
      </c>
      <c r="K88" s="4402" t="s">
        <v>200</v>
      </c>
      <c r="L88" s="4403">
        <v>12</v>
      </c>
      <c r="M88" s="4411">
        <v>0</v>
      </c>
      <c r="N88" s="1927">
        <f t="shared" si="34"/>
        <v>0</v>
      </c>
      <c r="O88" s="1511"/>
      <c r="Q88" s="1841"/>
      <c r="R88" s="1490"/>
      <c r="S88" s="1591" t="s">
        <v>201</v>
      </c>
      <c r="T88" s="1589"/>
      <c r="U88" s="1590"/>
      <c r="V88" s="1591" t="s">
        <v>201</v>
      </c>
    </row>
    <row r="89" spans="1:22" s="1512" customFormat="1" ht="33" outlineLevel="1">
      <c r="A89" s="1579" t="s">
        <v>8890</v>
      </c>
      <c r="B89" s="1504"/>
      <c r="C89" s="1496" t="s">
        <v>194</v>
      </c>
      <c r="D89" s="1500" t="s">
        <v>241</v>
      </c>
      <c r="E89" s="1470"/>
      <c r="F89" s="1470"/>
      <c r="G89" s="1509" t="s">
        <v>198</v>
      </c>
      <c r="H89" s="1510">
        <v>14</v>
      </c>
      <c r="I89" s="3837" t="str">
        <f t="shared" ref="I89:I90" si="40">A89&amp;"."&amp;C89&amp;"."&amp;D89&amp;"."&amp;H89</f>
        <v>501.01.04.14</v>
      </c>
      <c r="J89" s="4401" t="s">
        <v>8986</v>
      </c>
      <c r="K89" s="4402" t="s">
        <v>8987</v>
      </c>
      <c r="L89" s="4403">
        <v>40</v>
      </c>
      <c r="M89" s="4411">
        <v>0</v>
      </c>
      <c r="N89" s="1927">
        <f t="shared" si="34"/>
        <v>0</v>
      </c>
      <c r="O89" s="1511"/>
      <c r="Q89" s="1841"/>
      <c r="R89" s="1490"/>
      <c r="S89" s="1591" t="s">
        <v>201</v>
      </c>
      <c r="T89" s="1589"/>
      <c r="U89" s="1590"/>
      <c r="V89" s="1591" t="s">
        <v>201</v>
      </c>
    </row>
    <row r="90" spans="1:22" s="1512" customFormat="1" outlineLevel="1">
      <c r="A90" s="1579" t="s">
        <v>8890</v>
      </c>
      <c r="B90" s="1504"/>
      <c r="C90" s="1496" t="s">
        <v>194</v>
      </c>
      <c r="D90" s="1500" t="s">
        <v>241</v>
      </c>
      <c r="E90" s="1470"/>
      <c r="F90" s="1470"/>
      <c r="G90" s="1509" t="s">
        <v>198</v>
      </c>
      <c r="H90" s="1510">
        <v>15</v>
      </c>
      <c r="I90" s="3837" t="str">
        <f t="shared" si="40"/>
        <v>501.01.04.15</v>
      </c>
      <c r="J90" s="4401" t="s">
        <v>8988</v>
      </c>
      <c r="K90" s="4402" t="s">
        <v>200</v>
      </c>
      <c r="L90" s="4403">
        <v>9</v>
      </c>
      <c r="M90" s="4411">
        <v>0</v>
      </c>
      <c r="N90" s="1927">
        <f t="shared" si="34"/>
        <v>0</v>
      </c>
      <c r="O90" s="1511"/>
      <c r="Q90" s="1841"/>
      <c r="R90" s="1490"/>
      <c r="S90" s="1591" t="s">
        <v>201</v>
      </c>
      <c r="T90" s="1589"/>
      <c r="U90" s="1590"/>
      <c r="V90" s="1591" t="s">
        <v>201</v>
      </c>
    </row>
    <row r="91" spans="1:22" s="1478" customFormat="1" ht="15">
      <c r="A91" s="1579" t="s">
        <v>8890</v>
      </c>
      <c r="B91" s="1470"/>
      <c r="C91" s="1513"/>
      <c r="D91" s="1513"/>
      <c r="E91" s="1470"/>
      <c r="F91" s="1470"/>
      <c r="G91" s="1509"/>
      <c r="H91" s="1507"/>
      <c r="I91" s="1506"/>
      <c r="J91" s="4400"/>
      <c r="K91" s="3839"/>
      <c r="L91" s="3839"/>
      <c r="M91" s="1515"/>
      <c r="N91" s="2819"/>
      <c r="O91" s="1516"/>
      <c r="Q91" s="1841"/>
      <c r="R91" s="1490"/>
      <c r="S91" s="1589"/>
      <c r="T91" s="1589"/>
      <c r="U91" s="1590"/>
      <c r="V91" s="1589"/>
    </row>
    <row r="92" spans="1:22" s="1492" customFormat="1" ht="15">
      <c r="A92" s="1579" t="s">
        <v>8890</v>
      </c>
      <c r="B92" s="1495"/>
      <c r="C92" s="1496" t="s">
        <v>194</v>
      </c>
      <c r="D92" s="1500" t="s">
        <v>245</v>
      </c>
      <c r="E92" s="1500" t="s">
        <v>8989</v>
      </c>
      <c r="F92" s="1494"/>
      <c r="G92" s="1501" t="s">
        <v>172</v>
      </c>
      <c r="H92" s="1502"/>
      <c r="I92" s="1501" t="str">
        <f>A92&amp;"."&amp;C92&amp;"."&amp;D92</f>
        <v>501.01.05</v>
      </c>
      <c r="J92" s="1500" t="s">
        <v>8989</v>
      </c>
      <c r="K92" s="3833"/>
      <c r="L92" s="3834"/>
      <c r="M92" s="3823"/>
      <c r="N92" s="2816">
        <f>SUM(N94:N104)</f>
        <v>0</v>
      </c>
      <c r="O92" s="1491"/>
      <c r="Q92" s="1841"/>
      <c r="R92" s="1490"/>
      <c r="S92" s="1589"/>
      <c r="T92" s="1589"/>
      <c r="U92" s="1590"/>
      <c r="V92" s="1589"/>
    </row>
    <row r="93" spans="1:22" s="1478" customFormat="1" ht="52.5" customHeight="1" outlineLevel="1">
      <c r="A93" s="1579" t="s">
        <v>8890</v>
      </c>
      <c r="B93" s="1504"/>
      <c r="C93" s="1496" t="s">
        <v>194</v>
      </c>
      <c r="D93" s="1500" t="s">
        <v>245</v>
      </c>
      <c r="E93" s="1505"/>
      <c r="F93" s="1470"/>
      <c r="G93" s="1506"/>
      <c r="H93" s="1507"/>
      <c r="I93" s="1506"/>
      <c r="J93" s="1517" t="s">
        <v>8990</v>
      </c>
      <c r="K93" s="3836"/>
      <c r="L93" s="3836"/>
      <c r="M93" s="3824"/>
      <c r="N93" s="2818"/>
      <c r="O93" s="1491"/>
      <c r="Q93" s="1841"/>
      <c r="R93" s="1490"/>
      <c r="S93" s="1589"/>
      <c r="T93" s="1589"/>
      <c r="U93" s="1590"/>
      <c r="V93" s="1589"/>
    </row>
    <row r="94" spans="1:22" s="1478" customFormat="1" ht="15" outlineLevel="1">
      <c r="A94" s="1579" t="s">
        <v>8890</v>
      </c>
      <c r="B94" s="1504"/>
      <c r="C94" s="1496" t="s">
        <v>194</v>
      </c>
      <c r="D94" s="1500" t="s">
        <v>245</v>
      </c>
      <c r="E94" s="1470"/>
      <c r="F94" s="1470"/>
      <c r="G94" s="1509" t="s">
        <v>198</v>
      </c>
      <c r="H94" s="1510">
        <v>1</v>
      </c>
      <c r="I94" s="3837" t="str">
        <f>A94&amp;"."&amp;C94&amp;"."&amp;D94&amp;"."&amp;H94</f>
        <v>501.01.05.1</v>
      </c>
      <c r="J94" s="1517" t="s">
        <v>8991</v>
      </c>
      <c r="K94" s="1475" t="s">
        <v>200</v>
      </c>
      <c r="L94" s="1475">
        <v>6</v>
      </c>
      <c r="M94" s="1514">
        <v>0</v>
      </c>
      <c r="N94" s="2817">
        <f>ROUND(L94*M94,2)</f>
        <v>0</v>
      </c>
      <c r="O94" s="1511"/>
      <c r="Q94" s="1841"/>
      <c r="R94" s="1490"/>
      <c r="S94" s="1591" t="s">
        <v>201</v>
      </c>
      <c r="T94" s="1589"/>
      <c r="U94" s="1590"/>
      <c r="V94" s="1591" t="s">
        <v>201</v>
      </c>
    </row>
    <row r="95" spans="1:22" s="1512" customFormat="1" ht="15" outlineLevel="1">
      <c r="A95" s="1579" t="s">
        <v>8890</v>
      </c>
      <c r="B95" s="1504"/>
      <c r="C95" s="1496" t="s">
        <v>194</v>
      </c>
      <c r="D95" s="1500" t="s">
        <v>245</v>
      </c>
      <c r="E95" s="1470"/>
      <c r="F95" s="1470"/>
      <c r="G95" s="1509" t="s">
        <v>198</v>
      </c>
      <c r="H95" s="1510">
        <v>2</v>
      </c>
      <c r="I95" s="3837" t="str">
        <f t="shared" ref="I95" si="41">A95&amp;"."&amp;C95&amp;"."&amp;D95&amp;"."&amp;H95</f>
        <v>501.01.05.2</v>
      </c>
      <c r="J95" s="1517" t="s">
        <v>8992</v>
      </c>
      <c r="K95" s="1475" t="s">
        <v>8993</v>
      </c>
      <c r="L95" s="1475">
        <v>3</v>
      </c>
      <c r="M95" s="1514">
        <v>0</v>
      </c>
      <c r="N95" s="2817">
        <f t="shared" ref="N95:N104" si="42">ROUND(L95*M95,2)</f>
        <v>0</v>
      </c>
      <c r="O95" s="1511"/>
      <c r="Q95" s="1841"/>
      <c r="R95" s="1490"/>
      <c r="S95" s="1591" t="s">
        <v>201</v>
      </c>
      <c r="T95" s="1589"/>
      <c r="U95" s="1590"/>
      <c r="V95" s="1591" t="s">
        <v>201</v>
      </c>
    </row>
    <row r="96" spans="1:22" s="1478" customFormat="1" ht="15" outlineLevel="1">
      <c r="A96" s="1579" t="s">
        <v>8890</v>
      </c>
      <c r="B96" s="1504"/>
      <c r="C96" s="1496" t="s">
        <v>194</v>
      </c>
      <c r="D96" s="1500" t="s">
        <v>245</v>
      </c>
      <c r="E96" s="1470"/>
      <c r="F96" s="1470"/>
      <c r="G96" s="1509" t="s">
        <v>198</v>
      </c>
      <c r="H96" s="1510">
        <v>3</v>
      </c>
      <c r="I96" s="3837" t="str">
        <f>A96&amp;"."&amp;C96&amp;"."&amp;D96&amp;"."&amp;H96</f>
        <v>501.01.05.3</v>
      </c>
      <c r="J96" s="1517" t="s">
        <v>8994</v>
      </c>
      <c r="K96" s="1475" t="s">
        <v>200</v>
      </c>
      <c r="L96" s="1475">
        <v>3</v>
      </c>
      <c r="M96" s="1514">
        <v>0</v>
      </c>
      <c r="N96" s="2817">
        <f t="shared" si="42"/>
        <v>0</v>
      </c>
      <c r="O96" s="1511"/>
      <c r="Q96" s="1841"/>
      <c r="R96" s="1490"/>
      <c r="S96" s="1591" t="s">
        <v>201</v>
      </c>
      <c r="T96" s="1589"/>
      <c r="U96" s="1590"/>
      <c r="V96" s="1591" t="s">
        <v>201</v>
      </c>
    </row>
    <row r="97" spans="1:22" s="1512" customFormat="1" ht="15" outlineLevel="1">
      <c r="A97" s="1579" t="s">
        <v>8890</v>
      </c>
      <c r="B97" s="1504"/>
      <c r="C97" s="1496" t="s">
        <v>194</v>
      </c>
      <c r="D97" s="1500" t="s">
        <v>245</v>
      </c>
      <c r="E97" s="1470"/>
      <c r="F97" s="1470"/>
      <c r="G97" s="1509" t="s">
        <v>198</v>
      </c>
      <c r="H97" s="1510">
        <v>4</v>
      </c>
      <c r="I97" s="3837" t="str">
        <f t="shared" ref="I97:I98" si="43">A97&amp;"."&amp;C97&amp;"."&amp;D97&amp;"."&amp;H97</f>
        <v>501.01.05.4</v>
      </c>
      <c r="J97" s="1517" t="s">
        <v>8995</v>
      </c>
      <c r="K97" s="1475" t="s">
        <v>200</v>
      </c>
      <c r="L97" s="1475">
        <v>3</v>
      </c>
      <c r="M97" s="1514">
        <v>0</v>
      </c>
      <c r="N97" s="2817">
        <f t="shared" si="42"/>
        <v>0</v>
      </c>
      <c r="O97" s="1511"/>
      <c r="Q97" s="1841"/>
      <c r="R97" s="1490"/>
      <c r="S97" s="1591" t="s">
        <v>201</v>
      </c>
      <c r="T97" s="1589"/>
      <c r="U97" s="1590"/>
      <c r="V97" s="1591" t="s">
        <v>201</v>
      </c>
    </row>
    <row r="98" spans="1:22" s="1512" customFormat="1" ht="25.5" outlineLevel="1">
      <c r="A98" s="1579" t="s">
        <v>8890</v>
      </c>
      <c r="B98" s="1504"/>
      <c r="C98" s="1496" t="s">
        <v>194</v>
      </c>
      <c r="D98" s="1500" t="s">
        <v>245</v>
      </c>
      <c r="E98" s="1470"/>
      <c r="F98" s="1470"/>
      <c r="G98" s="1509" t="s">
        <v>198</v>
      </c>
      <c r="H98" s="1510">
        <v>5</v>
      </c>
      <c r="I98" s="3837" t="str">
        <f t="shared" si="43"/>
        <v>501.01.05.5</v>
      </c>
      <c r="J98" s="1517" t="s">
        <v>8996</v>
      </c>
      <c r="K98" s="1475" t="s">
        <v>200</v>
      </c>
      <c r="L98" s="1475">
        <v>0</v>
      </c>
      <c r="M98" s="1514">
        <v>0</v>
      </c>
      <c r="N98" s="2817">
        <f t="shared" si="42"/>
        <v>0</v>
      </c>
      <c r="O98" s="1511"/>
      <c r="Q98" s="1841"/>
      <c r="R98" s="1490"/>
      <c r="S98" s="1591" t="s">
        <v>201</v>
      </c>
      <c r="T98" s="1589"/>
      <c r="U98" s="1590"/>
      <c r="V98" s="1591" t="s">
        <v>201</v>
      </c>
    </row>
    <row r="99" spans="1:22" s="1478" customFormat="1" ht="25.5" outlineLevel="1">
      <c r="A99" s="1579" t="s">
        <v>8890</v>
      </c>
      <c r="B99" s="1504"/>
      <c r="C99" s="1496" t="s">
        <v>194</v>
      </c>
      <c r="D99" s="1500" t="s">
        <v>245</v>
      </c>
      <c r="E99" s="1470"/>
      <c r="F99" s="1470"/>
      <c r="G99" s="1509" t="s">
        <v>198</v>
      </c>
      <c r="H99" s="1510">
        <v>6</v>
      </c>
      <c r="I99" s="3837" t="str">
        <f>A99&amp;"."&amp;C99&amp;"."&amp;D99&amp;"."&amp;H99</f>
        <v>501.01.05.6</v>
      </c>
      <c r="J99" s="1517" t="s">
        <v>8997</v>
      </c>
      <c r="K99" s="1475" t="s">
        <v>525</v>
      </c>
      <c r="L99" s="1475">
        <v>900</v>
      </c>
      <c r="M99" s="1514">
        <v>0</v>
      </c>
      <c r="N99" s="2817">
        <f t="shared" si="42"/>
        <v>0</v>
      </c>
      <c r="O99" s="1511"/>
      <c r="Q99" s="1841"/>
      <c r="R99" s="1490"/>
      <c r="S99" s="1591" t="s">
        <v>201</v>
      </c>
      <c r="T99" s="1589"/>
      <c r="U99" s="1590"/>
      <c r="V99" s="1591" t="s">
        <v>201</v>
      </c>
    </row>
    <row r="100" spans="1:22" s="1478" customFormat="1" ht="15" outlineLevel="1">
      <c r="A100" s="1579" t="s">
        <v>8890</v>
      </c>
      <c r="B100" s="1504"/>
      <c r="C100" s="1496" t="s">
        <v>194</v>
      </c>
      <c r="D100" s="1500" t="s">
        <v>245</v>
      </c>
      <c r="E100" s="1470"/>
      <c r="F100" s="1470"/>
      <c r="G100" s="1509" t="s">
        <v>198</v>
      </c>
      <c r="H100" s="1510">
        <v>7</v>
      </c>
      <c r="I100" s="3837" t="str">
        <f>A100&amp;"."&amp;C100&amp;"."&amp;D100&amp;"."&amp;H100</f>
        <v>501.01.05.7</v>
      </c>
      <c r="J100" s="1517" t="s">
        <v>8998</v>
      </c>
      <c r="K100" s="1475" t="s">
        <v>8999</v>
      </c>
      <c r="L100" s="1475">
        <v>3</v>
      </c>
      <c r="M100" s="1514">
        <v>0</v>
      </c>
      <c r="N100" s="2817">
        <f t="shared" si="42"/>
        <v>0</v>
      </c>
      <c r="O100" s="1511"/>
      <c r="Q100" s="1841"/>
      <c r="R100" s="1490"/>
      <c r="S100" s="1591" t="s">
        <v>201</v>
      </c>
      <c r="T100" s="1589"/>
      <c r="U100" s="1590"/>
      <c r="V100" s="1591" t="s">
        <v>201</v>
      </c>
    </row>
    <row r="101" spans="1:22" s="1512" customFormat="1" ht="15" outlineLevel="1">
      <c r="A101" s="1579" t="s">
        <v>8890</v>
      </c>
      <c r="B101" s="1504"/>
      <c r="C101" s="1496" t="s">
        <v>194</v>
      </c>
      <c r="D101" s="1500" t="s">
        <v>245</v>
      </c>
      <c r="E101" s="1470"/>
      <c r="F101" s="1470"/>
      <c r="G101" s="1509" t="s">
        <v>198</v>
      </c>
      <c r="H101" s="1510">
        <v>8</v>
      </c>
      <c r="I101" s="3837" t="str">
        <f t="shared" ref="I101" si="44">A101&amp;"."&amp;C101&amp;"."&amp;D101&amp;"."&amp;H101</f>
        <v>501.01.05.8</v>
      </c>
      <c r="J101" s="1517" t="s">
        <v>9000</v>
      </c>
      <c r="K101" s="1475" t="s">
        <v>200</v>
      </c>
      <c r="L101" s="1475">
        <v>3</v>
      </c>
      <c r="M101" s="1514">
        <v>0</v>
      </c>
      <c r="N101" s="2817">
        <f t="shared" si="42"/>
        <v>0</v>
      </c>
      <c r="O101" s="1511"/>
      <c r="Q101" s="1841"/>
      <c r="R101" s="1490"/>
      <c r="S101" s="1591" t="s">
        <v>201</v>
      </c>
      <c r="T101" s="1589"/>
      <c r="U101" s="1590"/>
      <c r="V101" s="1591" t="s">
        <v>201</v>
      </c>
    </row>
    <row r="102" spans="1:22" s="1478" customFormat="1" ht="38.25" outlineLevel="1">
      <c r="A102" s="1579" t="s">
        <v>8890</v>
      </c>
      <c r="B102" s="1504"/>
      <c r="C102" s="1496" t="s">
        <v>194</v>
      </c>
      <c r="D102" s="1500" t="s">
        <v>245</v>
      </c>
      <c r="E102" s="1470"/>
      <c r="F102" s="1470"/>
      <c r="G102" s="1509" t="s">
        <v>198</v>
      </c>
      <c r="H102" s="1510">
        <v>9</v>
      </c>
      <c r="I102" s="3837" t="str">
        <f>A102&amp;"."&amp;C102&amp;"."&amp;D102&amp;"."&amp;H102</f>
        <v>501.01.05.9</v>
      </c>
      <c r="J102" s="1517" t="s">
        <v>9001</v>
      </c>
      <c r="K102" s="1475" t="s">
        <v>525</v>
      </c>
      <c r="L102" s="1475">
        <v>3360</v>
      </c>
      <c r="M102" s="1514">
        <v>0</v>
      </c>
      <c r="N102" s="2817">
        <f t="shared" si="42"/>
        <v>0</v>
      </c>
      <c r="O102" s="1511"/>
      <c r="Q102" s="1841"/>
      <c r="R102" s="1490"/>
      <c r="S102" s="1591" t="s">
        <v>201</v>
      </c>
      <c r="T102" s="1589"/>
      <c r="U102" s="1590"/>
      <c r="V102" s="1591" t="s">
        <v>201</v>
      </c>
    </row>
    <row r="103" spans="1:22" s="1512" customFormat="1" ht="51" outlineLevel="1">
      <c r="A103" s="1579" t="s">
        <v>8890</v>
      </c>
      <c r="B103" s="1504"/>
      <c r="C103" s="1496" t="s">
        <v>194</v>
      </c>
      <c r="D103" s="1500" t="s">
        <v>245</v>
      </c>
      <c r="E103" s="1470"/>
      <c r="F103" s="1470"/>
      <c r="G103" s="1509" t="s">
        <v>198</v>
      </c>
      <c r="H103" s="1510">
        <v>10</v>
      </c>
      <c r="I103" s="3837" t="str">
        <f t="shared" ref="I103:I104" si="45">A103&amp;"."&amp;C103&amp;"."&amp;D103&amp;"."&amp;H103</f>
        <v>501.01.05.10</v>
      </c>
      <c r="J103" s="1517" t="s">
        <v>9002</v>
      </c>
      <c r="K103" s="1475" t="s">
        <v>8993</v>
      </c>
      <c r="L103" s="1475">
        <v>315</v>
      </c>
      <c r="M103" s="1514">
        <v>0</v>
      </c>
      <c r="N103" s="2817">
        <f t="shared" si="42"/>
        <v>0</v>
      </c>
      <c r="O103" s="1511"/>
      <c r="Q103" s="1841"/>
      <c r="R103" s="1490"/>
      <c r="S103" s="1591" t="s">
        <v>201</v>
      </c>
      <c r="T103" s="1589"/>
      <c r="U103" s="1590"/>
      <c r="V103" s="1591" t="s">
        <v>201</v>
      </c>
    </row>
    <row r="104" spans="1:22" s="1512" customFormat="1" ht="242.25" outlineLevel="1">
      <c r="A104" s="1579" t="s">
        <v>8890</v>
      </c>
      <c r="B104" s="1504"/>
      <c r="C104" s="1496" t="s">
        <v>194</v>
      </c>
      <c r="D104" s="1500" t="s">
        <v>245</v>
      </c>
      <c r="E104" s="1470"/>
      <c r="F104" s="1470"/>
      <c r="G104" s="1509" t="s">
        <v>198</v>
      </c>
      <c r="H104" s="1510">
        <v>11</v>
      </c>
      <c r="I104" s="3837" t="str">
        <f t="shared" si="45"/>
        <v>501.01.05.11</v>
      </c>
      <c r="J104" s="1517" t="s">
        <v>9003</v>
      </c>
      <c r="K104" s="1475" t="s">
        <v>200</v>
      </c>
      <c r="L104" s="1475">
        <v>3</v>
      </c>
      <c r="M104" s="1514">
        <v>0</v>
      </c>
      <c r="N104" s="2817">
        <f t="shared" si="42"/>
        <v>0</v>
      </c>
      <c r="O104" s="1511"/>
      <c r="Q104" s="1841"/>
      <c r="R104" s="1490"/>
      <c r="S104" s="1591" t="s">
        <v>201</v>
      </c>
      <c r="T104" s="1589"/>
      <c r="U104" s="1590"/>
      <c r="V104" s="1591" t="s">
        <v>201</v>
      </c>
    </row>
    <row r="105" spans="1:22" s="1478" customFormat="1" ht="15">
      <c r="A105" s="1579" t="s">
        <v>8890</v>
      </c>
      <c r="B105" s="1470"/>
      <c r="C105" s="1513"/>
      <c r="D105" s="1513"/>
      <c r="E105" s="1470"/>
      <c r="F105" s="1470"/>
      <c r="G105" s="1509"/>
      <c r="H105" s="1507"/>
      <c r="I105" s="1506"/>
      <c r="J105" s="4400"/>
      <c r="K105" s="3839"/>
      <c r="L105" s="3839"/>
      <c r="M105" s="1515"/>
      <c r="N105" s="2819"/>
      <c r="O105" s="1516"/>
      <c r="Q105" s="1841"/>
      <c r="R105" s="1490"/>
      <c r="S105" s="1589"/>
      <c r="T105" s="1589"/>
      <c r="U105" s="1590"/>
      <c r="V105" s="1589"/>
    </row>
    <row r="106" spans="1:22" s="1492" customFormat="1" ht="25.5">
      <c r="A106" s="1579" t="s">
        <v>8890</v>
      </c>
      <c r="B106" s="1495"/>
      <c r="C106" s="1496" t="s">
        <v>194</v>
      </c>
      <c r="D106" s="1500" t="s">
        <v>252</v>
      </c>
      <c r="E106" s="4399"/>
      <c r="F106" s="1494"/>
      <c r="G106" s="1501" t="s">
        <v>172</v>
      </c>
      <c r="H106" s="1502"/>
      <c r="I106" s="1501" t="str">
        <f>A106&amp;"."&amp;C106&amp;"."&amp;D106</f>
        <v>501.01.06</v>
      </c>
      <c r="J106" s="4399" t="s">
        <v>9004</v>
      </c>
      <c r="K106" s="3833"/>
      <c r="L106" s="3834"/>
      <c r="M106" s="3823"/>
      <c r="N106" s="2816">
        <f>SUM(N108:N108)</f>
        <v>0</v>
      </c>
      <c r="O106" s="1491"/>
      <c r="Q106" s="1841"/>
      <c r="R106" s="1490"/>
      <c r="S106" s="1589"/>
      <c r="T106" s="1589"/>
      <c r="U106" s="1590"/>
      <c r="V106" s="1589"/>
    </row>
    <row r="107" spans="1:22" s="1478" customFormat="1" ht="15.75" outlineLevel="1">
      <c r="A107" s="1579" t="s">
        <v>8890</v>
      </c>
      <c r="B107" s="1504"/>
      <c r="C107" s="1496" t="s">
        <v>194</v>
      </c>
      <c r="D107" s="1500" t="s">
        <v>252</v>
      </c>
      <c r="E107" s="1505"/>
      <c r="F107" s="1470"/>
      <c r="G107" s="1506"/>
      <c r="H107" s="1507"/>
      <c r="I107" s="1506"/>
      <c r="J107" s="3835"/>
      <c r="K107" s="3836"/>
      <c r="L107" s="3836"/>
      <c r="M107" s="3824"/>
      <c r="N107" s="2818"/>
      <c r="O107" s="1491"/>
      <c r="Q107" s="1841"/>
      <c r="R107" s="1490"/>
      <c r="S107" s="1589"/>
      <c r="T107" s="1589"/>
      <c r="U107" s="1590"/>
      <c r="V107" s="1589"/>
    </row>
    <row r="108" spans="1:22" s="1478" customFormat="1" ht="25.5" outlineLevel="1">
      <c r="A108" s="1579" t="s">
        <v>8890</v>
      </c>
      <c r="B108" s="1504"/>
      <c r="C108" s="1496" t="s">
        <v>194</v>
      </c>
      <c r="D108" s="1500" t="s">
        <v>252</v>
      </c>
      <c r="E108" s="1470"/>
      <c r="F108" s="1470"/>
      <c r="G108" s="1509" t="s">
        <v>198</v>
      </c>
      <c r="H108" s="1510">
        <v>1</v>
      </c>
      <c r="I108" s="3837" t="str">
        <f>A108&amp;"."&amp;C108&amp;"."&amp;D108&amp;"."&amp;H108</f>
        <v>501.01.06.1</v>
      </c>
      <c r="J108" s="4404" t="s">
        <v>9005</v>
      </c>
      <c r="K108" s="4404" t="s">
        <v>200</v>
      </c>
      <c r="L108" s="4404">
        <v>1</v>
      </c>
      <c r="M108" s="4412">
        <v>0</v>
      </c>
      <c r="N108" s="2820">
        <f>+M108*L108</f>
        <v>0</v>
      </c>
      <c r="O108" s="1511"/>
      <c r="Q108" s="1841"/>
      <c r="R108" s="1490"/>
      <c r="S108" s="1591" t="s">
        <v>201</v>
      </c>
      <c r="T108" s="1589"/>
      <c r="U108" s="1590"/>
      <c r="V108" s="1591" t="s">
        <v>201</v>
      </c>
    </row>
    <row r="109" spans="1:22" ht="25.5" outlineLevel="1">
      <c r="D109" s="1513"/>
      <c r="I109" s="4405"/>
      <c r="J109" s="1517" t="s">
        <v>9006</v>
      </c>
      <c r="K109" s="1517"/>
      <c r="L109" s="1517"/>
      <c r="M109" s="4413"/>
      <c r="N109" s="2821"/>
    </row>
    <row r="110" spans="1:22" ht="25.5" outlineLevel="1">
      <c r="I110" s="4405"/>
      <c r="J110" s="1517" t="s">
        <v>9007</v>
      </c>
      <c r="K110" s="1517"/>
      <c r="L110" s="1517"/>
      <c r="M110" s="4413"/>
      <c r="N110" s="2821"/>
    </row>
    <row r="111" spans="1:22" ht="38.25" outlineLevel="1">
      <c r="I111" s="4401"/>
      <c r="J111" s="1517" t="s">
        <v>9008</v>
      </c>
      <c r="K111" s="1517"/>
      <c r="L111" s="1517"/>
      <c r="N111" s="1927"/>
    </row>
    <row r="112" spans="1:22" ht="25.5" outlineLevel="1">
      <c r="I112" s="4401"/>
      <c r="J112" s="1517" t="s">
        <v>9009</v>
      </c>
      <c r="K112" s="1517"/>
      <c r="L112" s="1517"/>
      <c r="N112" s="1927"/>
    </row>
    <row r="113" spans="8:15" ht="38.25" outlineLevel="1">
      <c r="I113" s="4401"/>
      <c r="J113" s="1517" t="s">
        <v>9010</v>
      </c>
      <c r="K113" s="1517"/>
      <c r="L113" s="1517"/>
      <c r="N113" s="1927"/>
    </row>
    <row r="114" spans="8:15" ht="25.5" outlineLevel="1">
      <c r="I114" s="4401"/>
      <c r="J114" s="1517" t="s">
        <v>9011</v>
      </c>
      <c r="K114" s="1517"/>
      <c r="L114" s="1517"/>
      <c r="N114" s="1927"/>
    </row>
    <row r="115" spans="8:15" ht="38.25" outlineLevel="1">
      <c r="I115" s="4401"/>
      <c r="J115" s="1517" t="s">
        <v>9012</v>
      </c>
      <c r="K115" s="1517"/>
      <c r="L115" s="1517"/>
      <c r="N115" s="1927"/>
    </row>
    <row r="116" spans="8:15" ht="38.25" outlineLevel="1">
      <c r="I116" s="4401"/>
      <c r="J116" s="1517" t="s">
        <v>9013</v>
      </c>
      <c r="K116" s="1517"/>
      <c r="L116" s="1517"/>
      <c r="N116" s="1927"/>
    </row>
    <row r="117" spans="8:15" ht="25.5" outlineLevel="1">
      <c r="I117" s="4401"/>
      <c r="J117" s="1517" t="s">
        <v>9014</v>
      </c>
      <c r="K117" s="1517"/>
      <c r="L117" s="1517"/>
      <c r="N117" s="1927"/>
    </row>
    <row r="118" spans="8:15" ht="25.5" outlineLevel="1">
      <c r="H118" s="1517"/>
      <c r="I118" s="1517"/>
      <c r="J118" s="1517" t="s">
        <v>9015</v>
      </c>
      <c r="K118" s="1517"/>
      <c r="L118" s="1517"/>
      <c r="M118" s="4415"/>
      <c r="N118" s="2822"/>
      <c r="O118" s="1517"/>
    </row>
    <row r="119" spans="8:15" ht="25.5" outlineLevel="1">
      <c r="H119" s="1517"/>
      <c r="I119" s="1517"/>
      <c r="J119" s="1517" t="s">
        <v>9016</v>
      </c>
      <c r="K119" s="1517"/>
      <c r="L119" s="1517"/>
      <c r="M119" s="4415"/>
      <c r="N119" s="2822"/>
      <c r="O119" s="1517"/>
    </row>
    <row r="120" spans="8:15" ht="25.5" outlineLevel="1">
      <c r="H120" s="1517"/>
      <c r="I120" s="1517"/>
      <c r="J120" s="1517" t="s">
        <v>9017</v>
      </c>
      <c r="K120" s="1517"/>
      <c r="L120" s="1517"/>
      <c r="M120" s="4415"/>
      <c r="N120" s="2822"/>
      <c r="O120" s="1517"/>
    </row>
    <row r="121" spans="8:15" ht="51" outlineLevel="1">
      <c r="H121" s="1517"/>
      <c r="I121" s="1517"/>
      <c r="J121" s="1517" t="s">
        <v>9018</v>
      </c>
      <c r="K121" s="1517"/>
      <c r="L121" s="1517"/>
      <c r="M121" s="4415"/>
      <c r="N121" s="2822"/>
      <c r="O121" s="1517"/>
    </row>
    <row r="122" spans="8:15" outlineLevel="1">
      <c r="H122" s="1517"/>
      <c r="I122" s="1517"/>
      <c r="J122" s="1517" t="s">
        <v>9019</v>
      </c>
      <c r="K122" s="1517"/>
      <c r="L122" s="1517"/>
      <c r="M122" s="4415"/>
      <c r="N122" s="2822"/>
      <c r="O122" s="1517"/>
    </row>
    <row r="123" spans="8:15" ht="25.5" outlineLevel="1">
      <c r="H123" s="1517"/>
      <c r="I123" s="1517"/>
      <c r="J123" s="1517" t="s">
        <v>9020</v>
      </c>
      <c r="K123" s="1517"/>
      <c r="L123" s="1517"/>
      <c r="M123" s="4415"/>
      <c r="N123" s="2822"/>
      <c r="O123" s="1517"/>
    </row>
    <row r="124" spans="8:15">
      <c r="H124" s="1517"/>
      <c r="I124" s="1517"/>
      <c r="J124" s="1517"/>
      <c r="K124" s="1517"/>
      <c r="L124" s="1517"/>
      <c r="M124" s="4415"/>
      <c r="N124" s="2822"/>
      <c r="O124" s="1517"/>
    </row>
    <row r="125" spans="8:15">
      <c r="H125" s="1517"/>
      <c r="I125" s="1517"/>
      <c r="J125" s="1517"/>
      <c r="K125" s="1517"/>
      <c r="L125" s="1517"/>
      <c r="M125" s="4415"/>
      <c r="N125" s="2822"/>
      <c r="O125" s="1517"/>
    </row>
    <row r="126" spans="8:15" s="1847" customFormat="1">
      <c r="H126" s="1517"/>
      <c r="I126" s="1517"/>
      <c r="J126" s="1517"/>
      <c r="K126" s="1517"/>
      <c r="L126" s="1517"/>
      <c r="M126" s="4415"/>
      <c r="N126" s="2822"/>
      <c r="O126" s="1517"/>
    </row>
    <row r="127" spans="8:15">
      <c r="I127" s="4401"/>
    </row>
    <row r="128" spans="8:15">
      <c r="I128" s="4401"/>
    </row>
    <row r="129" spans="9:9">
      <c r="I129" s="4401"/>
    </row>
    <row r="130" spans="9:9">
      <c r="I130" s="4401"/>
    </row>
  </sheetData>
  <sheetProtection algorithmName="SHA-512" hashValue="0l+S95s0wce8mWPDmp+1WkxAJOeLOqCovXyy3bWXOa5U3+yCuFlJ5PV2xboX789PZ1p67T+y6o6VMN4Vb/trng==" saltValue="GIvVsf2A94L+ONen370cdQ==" spinCount="100000" sheet="1" objects="1" scenarios="1" formatCells="0" formatColumns="0" formatRows="0" selectLockedCells="1"/>
  <protectedRanges>
    <protectedRange sqref="M1:M1048576" name="Obseg1"/>
  </protectedRanges>
  <mergeCells count="1">
    <mergeCell ref="A1:D1"/>
  </mergeCells>
  <phoneticPr fontId="31" type="noConversion"/>
  <pageMargins left="0.7" right="0.7" top="0.75" bottom="0.75" header="0.3" footer="0.3"/>
  <pageSetup paperSize="9" scale="74"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B0C0D-C6D6-4F4A-9D3B-3466140277EF}">
  <sheetPr>
    <tabColor theme="9" tint="-0.249977111117893"/>
  </sheetPr>
  <dimension ref="A1:D19"/>
  <sheetViews>
    <sheetView view="pageBreakPreview" zoomScale="60" zoomScaleNormal="100" workbookViewId="0">
      <selection activeCell="E75" sqref="E75"/>
    </sheetView>
  </sheetViews>
  <sheetFormatPr defaultColWidth="9.140625" defaultRowHeight="14.25"/>
  <cols>
    <col min="1" max="1" width="9.140625" style="1072"/>
    <col min="2" max="2" width="8.42578125" style="1072" customWidth="1"/>
    <col min="3" max="3" width="58.140625" style="1072" customWidth="1"/>
    <col min="4" max="4" width="15.42578125" style="1075" customWidth="1"/>
    <col min="5" max="16384" width="9.140625" style="1072"/>
  </cols>
  <sheetData>
    <row r="1" spans="1:4" ht="15">
      <c r="A1" s="1379"/>
      <c r="B1" s="1380"/>
      <c r="C1" s="1381" t="s">
        <v>9021</v>
      </c>
      <c r="D1" s="1382"/>
    </row>
    <row r="2" spans="1:4" s="1073" customFormat="1">
      <c r="A2" s="3404" t="s">
        <v>9022</v>
      </c>
      <c r="B2" s="3405"/>
      <c r="C2" s="3404"/>
      <c r="D2" s="3406">
        <f>SUM(D3:D12)</f>
        <v>0</v>
      </c>
    </row>
    <row r="3" spans="1:4" s="1073" customFormat="1">
      <c r="A3" s="1383"/>
      <c r="B3" s="1384" t="s">
        <v>9023</v>
      </c>
      <c r="C3" s="1385" t="s">
        <v>8336</v>
      </c>
      <c r="D3" s="1386">
        <f>'5.2.1 TEH. MED. OPREMA-VGRADNA'!F55</f>
        <v>0</v>
      </c>
    </row>
    <row r="4" spans="1:4" s="1073" customFormat="1">
      <c r="A4" s="1383"/>
      <c r="B4" s="1384" t="s">
        <v>9024</v>
      </c>
      <c r="C4" s="1385" t="s">
        <v>9025</v>
      </c>
      <c r="D4" s="1386">
        <f>'5.2.1 TEH. MED. OPREMA-VGRADNA'!F88</f>
        <v>0</v>
      </c>
    </row>
    <row r="5" spans="1:4" s="1383" customFormat="1">
      <c r="B5" s="1384" t="s">
        <v>9026</v>
      </c>
      <c r="C5" s="1387" t="s">
        <v>9027</v>
      </c>
      <c r="D5" s="1386">
        <f>'5.2.1 TEH. MED. OPREMA-VGRADNA'!F160</f>
        <v>0</v>
      </c>
    </row>
    <row r="6" spans="1:4" s="1073" customFormat="1">
      <c r="A6" s="1383"/>
      <c r="B6" s="1384" t="s">
        <v>9028</v>
      </c>
      <c r="C6" s="1387" t="s">
        <v>9029</v>
      </c>
      <c r="D6" s="1386">
        <f>'5.2.1 TEH. MED. OPREMA-VGRADNA'!F280</f>
        <v>0</v>
      </c>
    </row>
    <row r="7" spans="1:4" s="1073" customFormat="1">
      <c r="A7" s="1383"/>
      <c r="B7" s="1384" t="s">
        <v>9030</v>
      </c>
      <c r="C7" s="1385" t="s">
        <v>9031</v>
      </c>
      <c r="D7" s="1386">
        <f>'5.2.1 TEH. MED. OPREMA-VGRADNA'!F560</f>
        <v>0</v>
      </c>
    </row>
    <row r="8" spans="1:4" s="1073" customFormat="1">
      <c r="A8" s="1383"/>
      <c r="B8" s="1384" t="s">
        <v>9032</v>
      </c>
      <c r="C8" s="1385" t="s">
        <v>9033</v>
      </c>
      <c r="D8" s="1386">
        <f>'5.2.1 TEH. MED. OPREMA-VGRADNA'!F667</f>
        <v>0</v>
      </c>
    </row>
    <row r="9" spans="1:4" s="1073" customFormat="1">
      <c r="A9" s="1383"/>
      <c r="B9" s="1384" t="s">
        <v>9034</v>
      </c>
      <c r="C9" s="1385" t="s">
        <v>9035</v>
      </c>
      <c r="D9" s="1386">
        <f>'5.2.1 TEH. MED. OPREMA-VGRADNA'!F1286</f>
        <v>0</v>
      </c>
    </row>
    <row r="10" spans="1:4" s="1073" customFormat="1">
      <c r="A10" s="1383"/>
      <c r="B10" s="1384" t="s">
        <v>9036</v>
      </c>
      <c r="C10" s="1385" t="s">
        <v>9037</v>
      </c>
      <c r="D10" s="1386">
        <f>'5.2.1 TEH. MED. OPREMA-VGRADNA'!F1383</f>
        <v>0</v>
      </c>
    </row>
    <row r="11" spans="1:4" s="1073" customFormat="1">
      <c r="A11" s="1383"/>
      <c r="B11" s="1388" t="s">
        <v>9038</v>
      </c>
      <c r="C11" s="1385" t="s">
        <v>9039</v>
      </c>
      <c r="D11" s="1386">
        <f>'5.2.1 TEH. MED. OPREMA-VGRADNA'!F1409</f>
        <v>0</v>
      </c>
    </row>
    <row r="12" spans="1:4" s="1073" customFormat="1">
      <c r="A12" s="1383"/>
      <c r="B12" s="1388" t="s">
        <v>9036</v>
      </c>
      <c r="C12" s="1385" t="s">
        <v>9040</v>
      </c>
      <c r="D12" s="1386">
        <f>'5.2.1 TEH. MED. OPREMA-VGRADNA'!F1533</f>
        <v>0</v>
      </c>
    </row>
    <row r="13" spans="1:4" s="1073" customFormat="1">
      <c r="A13" s="1383"/>
      <c r="B13" s="1385"/>
      <c r="C13" s="1385"/>
      <c r="D13" s="1389"/>
    </row>
    <row r="14" spans="1:4" s="1073" customFormat="1">
      <c r="A14" s="3404" t="s">
        <v>9041</v>
      </c>
      <c r="B14" s="3407"/>
      <c r="C14" s="3408"/>
      <c r="D14" s="3406">
        <f>'5.2.2 TEH. KANALI BK IN MK '!F523</f>
        <v>0</v>
      </c>
    </row>
    <row r="15" spans="1:4" s="1073" customFormat="1">
      <c r="A15" s="1383"/>
      <c r="B15" s="1385"/>
      <c r="C15" s="1385"/>
      <c r="D15" s="1389"/>
    </row>
    <row r="16" spans="1:4" s="1073" customFormat="1">
      <c r="A16" s="3404" t="s">
        <v>9042</v>
      </c>
      <c r="B16" s="3407"/>
      <c r="C16" s="3408"/>
      <c r="D16" s="3406">
        <f>'5.2.3 TEH. MED ČISTI PR '!F88</f>
        <v>0</v>
      </c>
    </row>
    <row r="17" spans="1:4" s="1073" customFormat="1" ht="15" thickBot="1">
      <c r="A17" s="1383"/>
      <c r="B17" s="1385"/>
      <c r="C17" s="1390"/>
      <c r="D17" s="1389"/>
    </row>
    <row r="18" spans="1:4" s="1074" customFormat="1" ht="13.5" thickBot="1">
      <c r="A18" s="2782" t="s">
        <v>4720</v>
      </c>
      <c r="B18" s="2783"/>
      <c r="C18" s="2784"/>
      <c r="D18" s="2785">
        <f>SUM(D2,D14,D16)</f>
        <v>0</v>
      </c>
    </row>
    <row r="19" spans="1:4">
      <c r="A19" s="1379"/>
      <c r="B19" s="1379"/>
      <c r="C19" s="1379"/>
      <c r="D19" s="2937"/>
    </row>
  </sheetData>
  <sheetProtection algorithmName="SHA-512" hashValue="zKcpw2OhcoL+F6YInCIMitTYZ79xGD2ccR7Dx05BcmE4JO88wcO408jR9LAcT105PrigCLNZUVweAZdK45MOOA==" saltValue="RufI9+m1+0btsSpSI8LFEQ==" spinCount="100000" sheet="1" objects="1" scenarios="1" formatCells="0" formatColumns="0" formatRows="0" selectLockedCells="1"/>
  <protectedRanges>
    <protectedRange sqref="C1" name="Obseg1"/>
  </protectedRanges>
  <pageMargins left="0.7" right="0.7" top="0.75" bottom="0.75" header="0.3" footer="0.3"/>
  <pageSetup paperSize="9" scale="95"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62FEE-E9C0-46D6-9310-F30FC35116F1}">
  <sheetPr>
    <tabColor theme="9" tint="-0.249977111117893"/>
  </sheetPr>
  <dimension ref="A1:W1593"/>
  <sheetViews>
    <sheetView view="pageBreakPreview" zoomScale="95" zoomScaleNormal="100" zoomScaleSheetLayoutView="95" workbookViewId="0">
      <pane ySplit="1" topLeftCell="A536" activePane="bottomLeft" state="frozen"/>
      <selection activeCell="E75" sqref="E75"/>
      <selection pane="bottomLeft" activeCell="B559" sqref="B559"/>
    </sheetView>
  </sheetViews>
  <sheetFormatPr defaultColWidth="9.140625" defaultRowHeight="15"/>
  <cols>
    <col min="1" max="1" width="8.42578125" style="1069" customWidth="1"/>
    <col min="2" max="2" width="60.42578125" style="1070" customWidth="1"/>
    <col min="3" max="3" width="7.85546875" style="2720" customWidth="1"/>
    <col min="4" max="4" width="8" style="1071" customWidth="1"/>
    <col min="5" max="5" width="10.42578125" style="4460" customWidth="1"/>
    <col min="6" max="6" width="10.42578125" style="1069" customWidth="1"/>
    <col min="7" max="8" width="10.42578125" style="4512" customWidth="1"/>
    <col min="9" max="15" width="8.42578125" style="1069" customWidth="1"/>
    <col min="16" max="16384" width="9.140625" style="1069"/>
  </cols>
  <sheetData>
    <row r="1" spans="1:23" ht="18">
      <c r="A1" s="114" t="s">
        <v>9043</v>
      </c>
      <c r="B1" s="115" t="s">
        <v>9044</v>
      </c>
      <c r="C1" s="115" t="s">
        <v>2940</v>
      </c>
      <c r="D1" s="115" t="s">
        <v>2941</v>
      </c>
      <c r="E1" s="4416" t="s">
        <v>9045</v>
      </c>
      <c r="F1" s="116" t="s">
        <v>9046</v>
      </c>
      <c r="G1" s="4461" t="s">
        <v>9047</v>
      </c>
      <c r="H1" s="4461" t="s">
        <v>9048</v>
      </c>
      <c r="I1" s="1391"/>
      <c r="J1" s="1391"/>
      <c r="K1" s="1391"/>
      <c r="L1" s="1391"/>
      <c r="M1" s="1391"/>
      <c r="N1" s="1391"/>
      <c r="O1" s="1391"/>
      <c r="P1" s="1391"/>
      <c r="Q1" s="1391"/>
      <c r="R1" s="1391"/>
      <c r="S1" s="1391"/>
      <c r="T1" s="1391"/>
      <c r="U1" s="1391"/>
      <c r="V1" s="1391"/>
      <c r="W1" s="1391"/>
    </row>
    <row r="2" spans="1:23" s="629" customFormat="1">
      <c r="A2" s="625" t="s">
        <v>9049</v>
      </c>
      <c r="B2" s="626" t="s">
        <v>137</v>
      </c>
      <c r="C2" s="627"/>
      <c r="D2" s="627"/>
      <c r="E2" s="4417"/>
      <c r="F2" s="628"/>
      <c r="G2" s="4462"/>
      <c r="H2" s="4462"/>
      <c r="I2" s="624"/>
      <c r="J2" s="624"/>
      <c r="K2" s="624"/>
      <c r="L2" s="624"/>
      <c r="M2" s="624"/>
      <c r="N2" s="624"/>
      <c r="O2" s="624"/>
      <c r="P2" s="624"/>
      <c r="Q2" s="624"/>
      <c r="R2" s="624"/>
      <c r="S2" s="624"/>
      <c r="T2" s="624"/>
      <c r="U2" s="624"/>
      <c r="V2" s="624"/>
      <c r="W2" s="624"/>
    </row>
    <row r="3" spans="1:23" s="629" customFormat="1">
      <c r="A3" s="632"/>
      <c r="B3" s="4849" t="s">
        <v>11271</v>
      </c>
      <c r="C3" s="633"/>
      <c r="D3" s="624"/>
      <c r="E3" s="4418"/>
      <c r="F3" s="624"/>
      <c r="G3" s="4462"/>
      <c r="H3" s="4462"/>
      <c r="I3" s="624"/>
      <c r="J3" s="624"/>
      <c r="K3" s="624"/>
      <c r="L3" s="624"/>
      <c r="M3" s="624"/>
      <c r="N3" s="624"/>
      <c r="O3" s="624"/>
      <c r="P3" s="624"/>
      <c r="Q3" s="624"/>
      <c r="R3" s="624"/>
      <c r="S3" s="624"/>
      <c r="T3" s="624"/>
    </row>
    <row r="4" spans="1:23" ht="22.5">
      <c r="B4" s="4849" t="s">
        <v>11272</v>
      </c>
    </row>
    <row r="5" spans="1:23">
      <c r="A5" s="1393" t="s">
        <v>9023</v>
      </c>
      <c r="B5" s="1394" t="s">
        <v>9050</v>
      </c>
      <c r="C5" s="1394"/>
      <c r="D5" s="1395"/>
      <c r="E5" s="4419"/>
      <c r="F5" s="1392"/>
      <c r="G5" s="4462"/>
      <c r="H5" s="4462"/>
      <c r="I5" s="1392"/>
      <c r="J5" s="1392"/>
      <c r="K5" s="1392"/>
      <c r="L5" s="1392"/>
      <c r="M5" s="1392"/>
      <c r="N5" s="1392"/>
      <c r="O5" s="1392"/>
      <c r="P5" s="1391"/>
      <c r="Q5" s="1391"/>
      <c r="R5" s="1391"/>
      <c r="S5" s="1391"/>
      <c r="T5" s="1391"/>
      <c r="U5" s="1391"/>
      <c r="V5" s="1391"/>
      <c r="W5" s="1391"/>
    </row>
    <row r="6" spans="1:23">
      <c r="A6" s="1397"/>
      <c r="B6" s="1398"/>
      <c r="C6" s="1398"/>
      <c r="D6" s="1399"/>
      <c r="E6" s="4420"/>
      <c r="F6" s="1396"/>
      <c r="G6" s="4463"/>
      <c r="H6" s="4463"/>
      <c r="I6" s="1396"/>
      <c r="J6" s="1396"/>
      <c r="K6" s="1396"/>
      <c r="L6" s="1396"/>
      <c r="M6" s="1396"/>
      <c r="N6" s="1396"/>
      <c r="O6" s="1396"/>
      <c r="P6" s="1391"/>
      <c r="Q6" s="1391"/>
      <c r="R6" s="1391"/>
      <c r="S6" s="1391"/>
      <c r="T6" s="1391"/>
      <c r="U6" s="1391"/>
      <c r="V6" s="1391"/>
      <c r="W6" s="1391"/>
    </row>
    <row r="7" spans="1:23">
      <c r="A7" s="117" t="s">
        <v>9051</v>
      </c>
      <c r="B7" s="118" t="s">
        <v>9052</v>
      </c>
      <c r="C7" s="118" t="s">
        <v>277</v>
      </c>
      <c r="D7" s="119">
        <v>9</v>
      </c>
      <c r="E7" s="4421">
        <v>0</v>
      </c>
      <c r="F7" s="120">
        <f>ROUND((D7*E7),2)</f>
        <v>0</v>
      </c>
      <c r="G7" s="4464"/>
      <c r="H7" s="4464"/>
      <c r="I7" s="1392"/>
      <c r="J7" s="1392"/>
      <c r="K7" s="1392"/>
      <c r="L7" s="1392"/>
      <c r="M7" s="1392"/>
      <c r="N7" s="1392"/>
      <c r="O7" s="1392"/>
      <c r="P7" s="1391"/>
      <c r="Q7" s="1391"/>
      <c r="R7" s="1391"/>
      <c r="S7" s="1391"/>
      <c r="T7" s="1391"/>
      <c r="U7" s="1391"/>
      <c r="V7" s="1391"/>
      <c r="W7" s="1391"/>
    </row>
    <row r="8" spans="1:23">
      <c r="A8" s="121"/>
      <c r="B8" s="122" t="s">
        <v>9053</v>
      </c>
      <c r="C8" s="127"/>
      <c r="D8" s="123"/>
      <c r="E8" s="4422"/>
      <c r="F8" s="124"/>
      <c r="G8" s="4465"/>
      <c r="H8" s="4465"/>
      <c r="I8" s="1392"/>
      <c r="J8" s="1392"/>
      <c r="K8" s="1392"/>
      <c r="L8" s="1392"/>
      <c r="M8" s="1392"/>
      <c r="N8" s="1392"/>
      <c r="O8" s="1392"/>
      <c r="P8" s="1391"/>
      <c r="Q8" s="1391"/>
      <c r="R8" s="1391"/>
      <c r="S8" s="1391"/>
      <c r="T8" s="1391"/>
      <c r="U8" s="1391"/>
      <c r="V8" s="1391"/>
      <c r="W8" s="1391"/>
    </row>
    <row r="9" spans="1:23">
      <c r="A9" s="125"/>
      <c r="B9" s="126" t="s">
        <v>9054</v>
      </c>
      <c r="C9" s="127"/>
      <c r="D9" s="127"/>
      <c r="E9" s="4423"/>
      <c r="F9" s="129"/>
      <c r="G9" s="4466"/>
      <c r="H9" s="4466"/>
      <c r="I9" s="1392"/>
      <c r="J9" s="1392"/>
      <c r="K9" s="1392"/>
      <c r="L9" s="1392"/>
      <c r="M9" s="1392"/>
      <c r="N9" s="1392"/>
      <c r="O9" s="1392"/>
      <c r="P9" s="1391"/>
      <c r="Q9" s="1391"/>
      <c r="R9" s="1391"/>
      <c r="S9" s="1391"/>
      <c r="T9" s="1391"/>
      <c r="U9" s="1391"/>
      <c r="V9" s="1391"/>
      <c r="W9" s="1391"/>
    </row>
    <row r="10" spans="1:23">
      <c r="A10" s="125"/>
      <c r="B10" s="126" t="s">
        <v>9055</v>
      </c>
      <c r="C10" s="127"/>
      <c r="D10" s="127"/>
      <c r="E10" s="4423"/>
      <c r="F10" s="129"/>
      <c r="G10" s="4466"/>
      <c r="H10" s="4466"/>
      <c r="I10" s="1392"/>
      <c r="J10" s="1392"/>
      <c r="K10" s="1392"/>
      <c r="L10" s="1392"/>
      <c r="M10" s="1392"/>
      <c r="N10" s="1392"/>
      <c r="O10" s="1392"/>
      <c r="P10" s="1391"/>
      <c r="Q10" s="1391"/>
      <c r="R10" s="1391"/>
      <c r="S10" s="1391"/>
      <c r="T10" s="1391"/>
      <c r="U10" s="1391"/>
      <c r="V10" s="1391"/>
      <c r="W10" s="1391"/>
    </row>
    <row r="11" spans="1:23">
      <c r="A11" s="125"/>
      <c r="B11" s="126" t="s">
        <v>9056</v>
      </c>
      <c r="C11" s="127"/>
      <c r="D11" s="127"/>
      <c r="E11" s="4423"/>
      <c r="F11" s="129"/>
      <c r="G11" s="4466"/>
      <c r="H11" s="4466"/>
      <c r="I11" s="1392"/>
      <c r="J11" s="1392"/>
      <c r="K11" s="1392"/>
      <c r="L11" s="1392"/>
      <c r="M11" s="1392"/>
      <c r="N11" s="1392"/>
      <c r="O11" s="1392"/>
      <c r="P11" s="1391"/>
      <c r="Q11" s="1391"/>
      <c r="R11" s="1391"/>
      <c r="S11" s="1391"/>
      <c r="T11" s="1391"/>
      <c r="U11" s="1391"/>
      <c r="V11" s="1391"/>
      <c r="W11" s="1391"/>
    </row>
    <row r="12" spans="1:23">
      <c r="A12" s="125"/>
      <c r="B12" s="126" t="s">
        <v>9057</v>
      </c>
      <c r="C12" s="127"/>
      <c r="D12" s="127"/>
      <c r="E12" s="4423"/>
      <c r="F12" s="129"/>
      <c r="G12" s="4466"/>
      <c r="H12" s="4466"/>
      <c r="I12" s="1392"/>
      <c r="J12" s="1392"/>
      <c r="K12" s="1392"/>
      <c r="L12" s="1392"/>
      <c r="M12" s="1392"/>
      <c r="N12" s="1392"/>
      <c r="O12" s="1392"/>
      <c r="P12" s="1391"/>
      <c r="Q12" s="1391"/>
      <c r="R12" s="1391"/>
      <c r="S12" s="1391"/>
      <c r="T12" s="1391"/>
      <c r="U12" s="1391"/>
      <c r="V12" s="1391"/>
      <c r="W12" s="1391"/>
    </row>
    <row r="13" spans="1:23">
      <c r="A13" s="125"/>
      <c r="B13" s="126" t="s">
        <v>9058</v>
      </c>
      <c r="C13" s="127"/>
      <c r="D13" s="127"/>
      <c r="E13" s="4423"/>
      <c r="F13" s="129"/>
      <c r="G13" s="4466"/>
      <c r="H13" s="4466"/>
      <c r="I13" s="1392"/>
      <c r="J13" s="1392"/>
      <c r="K13" s="1392"/>
      <c r="L13" s="1392"/>
      <c r="M13" s="1392"/>
      <c r="N13" s="1392"/>
      <c r="O13" s="1392"/>
      <c r="P13" s="1391"/>
      <c r="Q13" s="1391"/>
      <c r="R13" s="1391"/>
      <c r="S13" s="1391"/>
      <c r="T13" s="1391"/>
      <c r="U13" s="1391"/>
      <c r="V13" s="1391"/>
      <c r="W13" s="1391"/>
    </row>
    <row r="14" spans="1:23">
      <c r="A14" s="125"/>
      <c r="B14" s="126" t="s">
        <v>9059</v>
      </c>
      <c r="C14" s="127"/>
      <c r="D14" s="127"/>
      <c r="E14" s="4423"/>
      <c r="F14" s="129"/>
      <c r="G14" s="4466"/>
      <c r="H14" s="4466"/>
      <c r="I14" s="1392"/>
      <c r="J14" s="1392"/>
      <c r="K14" s="1392"/>
      <c r="L14" s="1392"/>
      <c r="M14" s="1392"/>
      <c r="N14" s="1392"/>
      <c r="O14" s="1392"/>
      <c r="P14" s="1391"/>
      <c r="Q14" s="1391"/>
      <c r="R14" s="1391"/>
      <c r="S14" s="1391"/>
      <c r="T14" s="1391"/>
      <c r="U14" s="1391"/>
      <c r="V14" s="1391"/>
      <c r="W14" s="1391"/>
    </row>
    <row r="15" spans="1:23">
      <c r="A15" s="130"/>
      <c r="B15" s="43" t="s">
        <v>9060</v>
      </c>
      <c r="C15" s="127"/>
      <c r="D15" s="131"/>
      <c r="E15" s="4424"/>
      <c r="F15" s="132"/>
      <c r="G15" s="4467"/>
      <c r="H15" s="4467"/>
      <c r="I15" s="1392"/>
      <c r="J15" s="1392"/>
      <c r="K15" s="1392"/>
      <c r="L15" s="1392"/>
      <c r="M15" s="1392"/>
      <c r="N15" s="1392"/>
      <c r="O15" s="1392"/>
      <c r="P15" s="1391"/>
      <c r="Q15" s="1391"/>
      <c r="R15" s="1391"/>
      <c r="S15" s="1391"/>
      <c r="T15" s="1391"/>
      <c r="U15" s="1391"/>
      <c r="V15" s="1391"/>
      <c r="W15" s="1391"/>
    </row>
    <row r="16" spans="1:23">
      <c r="A16" s="130"/>
      <c r="B16" s="133" t="s">
        <v>9061</v>
      </c>
      <c r="C16" s="133"/>
      <c r="D16" s="131"/>
      <c r="E16" s="4424"/>
      <c r="F16" s="132"/>
      <c r="G16" s="4467"/>
      <c r="H16" s="4467"/>
      <c r="I16" s="1392"/>
      <c r="J16" s="1392"/>
      <c r="K16" s="1392"/>
      <c r="L16" s="1392"/>
      <c r="M16" s="1392"/>
      <c r="N16" s="1392"/>
      <c r="O16" s="1392"/>
      <c r="P16" s="1391"/>
      <c r="Q16" s="1391"/>
      <c r="R16" s="1391"/>
      <c r="S16" s="1391"/>
      <c r="T16" s="1391"/>
      <c r="U16" s="1391"/>
      <c r="V16" s="1391"/>
      <c r="W16" s="1391"/>
    </row>
    <row r="17" spans="1:15">
      <c r="A17" s="130"/>
      <c r="B17" s="134" t="s">
        <v>9062</v>
      </c>
      <c r="C17" s="134"/>
      <c r="D17" s="131"/>
      <c r="E17" s="4424"/>
      <c r="F17" s="132"/>
      <c r="G17" s="4467"/>
      <c r="H17" s="4467"/>
      <c r="I17" s="1392"/>
      <c r="J17" s="1392"/>
      <c r="K17" s="1392"/>
      <c r="L17" s="1392"/>
      <c r="M17" s="1392"/>
      <c r="N17" s="1392"/>
      <c r="O17" s="1392"/>
    </row>
    <row r="18" spans="1:15">
      <c r="A18" s="130"/>
      <c r="B18" s="134" t="s">
        <v>9063</v>
      </c>
      <c r="C18" s="134"/>
      <c r="D18" s="131"/>
      <c r="E18" s="4424"/>
      <c r="F18" s="132"/>
      <c r="G18" s="4467"/>
      <c r="H18" s="4467"/>
      <c r="I18" s="1392"/>
      <c r="J18" s="1392"/>
      <c r="K18" s="1392"/>
      <c r="L18" s="1392"/>
      <c r="M18" s="1392"/>
      <c r="N18" s="1392"/>
      <c r="O18" s="1392"/>
    </row>
    <row r="19" spans="1:15">
      <c r="A19" s="130"/>
      <c r="B19" s="133" t="s">
        <v>9064</v>
      </c>
      <c r="C19" s="133"/>
      <c r="D19" s="131"/>
      <c r="E19" s="4424"/>
      <c r="F19" s="132"/>
      <c r="G19" s="4467"/>
      <c r="H19" s="4467"/>
      <c r="I19" s="1392"/>
      <c r="J19" s="1392"/>
      <c r="K19" s="1392"/>
      <c r="L19" s="1392"/>
      <c r="M19" s="1392"/>
      <c r="N19" s="1392"/>
      <c r="O19" s="1392"/>
    </row>
    <row r="20" spans="1:15">
      <c r="A20" s="130"/>
      <c r="B20" s="133" t="s">
        <v>9065</v>
      </c>
      <c r="C20" s="133"/>
      <c r="D20" s="131"/>
      <c r="E20" s="4424"/>
      <c r="F20" s="132"/>
      <c r="G20" s="4467"/>
      <c r="H20" s="4467"/>
      <c r="I20" s="1392"/>
      <c r="J20" s="1392"/>
      <c r="K20" s="1392"/>
      <c r="L20" s="1392"/>
      <c r="M20" s="1392"/>
      <c r="N20" s="1392"/>
      <c r="O20" s="1392"/>
    </row>
    <row r="21" spans="1:15">
      <c r="A21" s="130"/>
      <c r="B21" s="135" t="s">
        <v>9066</v>
      </c>
      <c r="C21" s="135"/>
      <c r="D21" s="131"/>
      <c r="E21" s="4424"/>
      <c r="F21" s="132"/>
      <c r="G21" s="4467"/>
      <c r="H21" s="4467"/>
      <c r="I21" s="1392"/>
      <c r="J21" s="1392"/>
      <c r="K21" s="1392"/>
      <c r="L21" s="1392"/>
      <c r="M21" s="1392"/>
      <c r="N21" s="1392"/>
      <c r="O21" s="1392"/>
    </row>
    <row r="22" spans="1:15">
      <c r="A22" s="130"/>
      <c r="B22" s="44" t="s">
        <v>9067</v>
      </c>
      <c r="C22" s="44"/>
      <c r="D22" s="131"/>
      <c r="E22" s="4424"/>
      <c r="F22" s="132"/>
      <c r="G22" s="4467"/>
      <c r="H22" s="4467"/>
      <c r="I22" s="1392"/>
      <c r="J22" s="1392"/>
      <c r="K22" s="1392"/>
      <c r="L22" s="1392"/>
      <c r="M22" s="1392"/>
      <c r="N22" s="1392"/>
      <c r="O22" s="1392"/>
    </row>
    <row r="23" spans="1:15">
      <c r="A23" s="130"/>
      <c r="B23" s="44" t="s">
        <v>9068</v>
      </c>
      <c r="C23" s="44"/>
      <c r="D23" s="131"/>
      <c r="E23" s="4424"/>
      <c r="F23" s="132"/>
      <c r="G23" s="4467"/>
      <c r="H23" s="4467"/>
      <c r="I23" s="1392"/>
      <c r="J23" s="1392"/>
      <c r="K23" s="1392"/>
      <c r="L23" s="1392"/>
      <c r="M23" s="1392"/>
      <c r="N23" s="1392"/>
      <c r="O23" s="1392"/>
    </row>
    <row r="24" spans="1:15">
      <c r="A24" s="136"/>
      <c r="B24" s="137"/>
      <c r="C24" s="137"/>
      <c r="D24" s="138"/>
      <c r="E24" s="4425"/>
      <c r="F24" s="139"/>
      <c r="G24" s="4468"/>
      <c r="H24" s="4468"/>
      <c r="I24" s="1392"/>
      <c r="J24" s="1392"/>
      <c r="K24" s="1392"/>
      <c r="L24" s="1392"/>
      <c r="M24" s="1392"/>
      <c r="N24" s="1392"/>
      <c r="O24" s="1392"/>
    </row>
    <row r="25" spans="1:15">
      <c r="A25" s="140" t="s">
        <v>9069</v>
      </c>
      <c r="B25" s="141" t="s">
        <v>9070</v>
      </c>
      <c r="C25" s="141" t="s">
        <v>277</v>
      </c>
      <c r="D25" s="119">
        <v>1</v>
      </c>
      <c r="E25" s="4421">
        <v>0</v>
      </c>
      <c r="F25" s="120">
        <f>ROUND((D25*E25),2)</f>
        <v>0</v>
      </c>
      <c r="G25" s="4464"/>
      <c r="H25" s="4464"/>
      <c r="I25" s="1392"/>
      <c r="J25" s="1392"/>
      <c r="K25" s="1392"/>
      <c r="L25" s="1392"/>
      <c r="M25" s="1392"/>
      <c r="N25" s="1392"/>
      <c r="O25" s="1392"/>
    </row>
    <row r="26" spans="1:15">
      <c r="A26" s="121"/>
      <c r="B26" s="122" t="s">
        <v>9053</v>
      </c>
      <c r="C26" s="122"/>
      <c r="D26" s="123"/>
      <c r="E26" s="4422"/>
      <c r="F26" s="124"/>
      <c r="G26" s="4465"/>
      <c r="H26" s="4465"/>
      <c r="I26" s="1392"/>
      <c r="J26" s="1392"/>
      <c r="K26" s="1392"/>
      <c r="L26" s="1392"/>
      <c r="M26" s="1392"/>
      <c r="N26" s="1392"/>
      <c r="O26" s="1392"/>
    </row>
    <row r="27" spans="1:15">
      <c r="A27" s="125"/>
      <c r="B27" s="126" t="s">
        <v>9071</v>
      </c>
      <c r="C27" s="2713"/>
      <c r="D27" s="127"/>
      <c r="E27" s="4426"/>
      <c r="F27" s="129"/>
      <c r="G27" s="4466"/>
      <c r="H27" s="4466"/>
      <c r="I27" s="1392"/>
      <c r="J27" s="1392"/>
      <c r="K27" s="1392"/>
      <c r="L27" s="1392"/>
      <c r="M27" s="1392"/>
      <c r="N27" s="1392"/>
      <c r="O27" s="1392"/>
    </row>
    <row r="28" spans="1:15">
      <c r="A28" s="130"/>
      <c r="B28" s="43" t="s">
        <v>9060</v>
      </c>
      <c r="C28" s="43"/>
      <c r="D28" s="131"/>
      <c r="E28" s="4424"/>
      <c r="F28" s="132"/>
      <c r="G28" s="4467"/>
      <c r="H28" s="4467"/>
      <c r="I28" s="1392"/>
      <c r="J28" s="1392"/>
      <c r="K28" s="1392"/>
      <c r="L28" s="1392"/>
      <c r="M28" s="1392"/>
      <c r="N28" s="1392"/>
      <c r="O28" s="1392"/>
    </row>
    <row r="29" spans="1:15">
      <c r="A29" s="130"/>
      <c r="B29" s="133" t="s">
        <v>9072</v>
      </c>
      <c r="C29" s="133"/>
      <c r="D29" s="131"/>
      <c r="E29" s="4424"/>
      <c r="F29" s="132"/>
      <c r="G29" s="4467"/>
      <c r="H29" s="4467"/>
      <c r="I29" s="1392"/>
      <c r="J29" s="1392"/>
      <c r="K29" s="1392"/>
      <c r="L29" s="1392"/>
      <c r="M29" s="1392"/>
      <c r="N29" s="1392"/>
      <c r="O29" s="1392"/>
    </row>
    <row r="30" spans="1:15">
      <c r="A30" s="130"/>
      <c r="B30" s="135" t="s">
        <v>9073</v>
      </c>
      <c r="C30" s="135"/>
      <c r="D30" s="131"/>
      <c r="E30" s="4424"/>
      <c r="F30" s="132"/>
      <c r="G30" s="4467"/>
      <c r="H30" s="4467"/>
      <c r="I30" s="1392"/>
      <c r="J30" s="1392"/>
      <c r="K30" s="1392"/>
      <c r="L30" s="1392"/>
      <c r="M30" s="1392"/>
      <c r="N30" s="1392"/>
      <c r="O30" s="1392"/>
    </row>
    <row r="31" spans="1:15">
      <c r="A31" s="130"/>
      <c r="B31" s="135" t="s">
        <v>9074</v>
      </c>
      <c r="C31" s="135"/>
      <c r="D31" s="131"/>
      <c r="E31" s="4424"/>
      <c r="F31" s="132"/>
      <c r="G31" s="4467"/>
      <c r="H31" s="4467"/>
      <c r="I31" s="1392"/>
      <c r="J31" s="1392"/>
      <c r="K31" s="1392"/>
      <c r="L31" s="1392"/>
      <c r="M31" s="1392"/>
      <c r="N31" s="1392"/>
      <c r="O31" s="1392"/>
    </row>
    <row r="32" spans="1:15">
      <c r="A32" s="130"/>
      <c r="B32" s="44" t="s">
        <v>9075</v>
      </c>
      <c r="C32" s="44"/>
      <c r="D32" s="131"/>
      <c r="E32" s="4424"/>
      <c r="F32" s="132"/>
      <c r="G32" s="4467"/>
      <c r="H32" s="4467"/>
      <c r="I32" s="1392"/>
      <c r="J32" s="1392"/>
      <c r="K32" s="1392"/>
      <c r="L32" s="1392"/>
      <c r="M32" s="1392"/>
      <c r="N32" s="1392"/>
      <c r="O32" s="1392"/>
    </row>
    <row r="33" spans="1:15">
      <c r="A33" s="130"/>
      <c r="B33" s="44" t="s">
        <v>9076</v>
      </c>
      <c r="C33" s="44"/>
      <c r="D33" s="131"/>
      <c r="E33" s="4424"/>
      <c r="F33" s="132"/>
      <c r="G33" s="4467"/>
      <c r="H33" s="4467"/>
      <c r="I33" s="1392"/>
      <c r="J33" s="1392"/>
      <c r="K33" s="1392"/>
      <c r="L33" s="1392"/>
      <c r="M33" s="1392"/>
      <c r="N33" s="1392"/>
      <c r="O33" s="1392"/>
    </row>
    <row r="34" spans="1:15">
      <c r="A34" s="130"/>
      <c r="B34" s="44" t="s">
        <v>9077</v>
      </c>
      <c r="C34" s="44"/>
      <c r="D34" s="131"/>
      <c r="E34" s="4424"/>
      <c r="F34" s="132"/>
      <c r="G34" s="4467"/>
      <c r="H34" s="4467"/>
      <c r="I34" s="1392"/>
      <c r="J34" s="1392"/>
      <c r="K34" s="1392"/>
      <c r="L34" s="1392"/>
      <c r="M34" s="1392"/>
      <c r="N34" s="1392"/>
      <c r="O34" s="1392"/>
    </row>
    <row r="35" spans="1:15">
      <c r="A35" s="130"/>
      <c r="B35" s="44" t="s">
        <v>9078</v>
      </c>
      <c r="C35" s="44"/>
      <c r="D35" s="131"/>
      <c r="E35" s="4424"/>
      <c r="F35" s="132"/>
      <c r="G35" s="4467"/>
      <c r="H35" s="4467"/>
      <c r="I35" s="1392"/>
      <c r="J35" s="1392"/>
      <c r="K35" s="1392"/>
      <c r="L35" s="1392"/>
      <c r="M35" s="1392"/>
      <c r="N35" s="1392"/>
      <c r="O35" s="1392"/>
    </row>
    <row r="36" spans="1:15" ht="22.5">
      <c r="A36" s="130"/>
      <c r="B36" s="44" t="s">
        <v>9079</v>
      </c>
      <c r="C36" s="44"/>
      <c r="D36" s="131"/>
      <c r="E36" s="4424"/>
      <c r="F36" s="132"/>
      <c r="G36" s="4467"/>
      <c r="H36" s="4467"/>
      <c r="I36" s="1392"/>
      <c r="J36" s="1392"/>
      <c r="K36" s="1392"/>
      <c r="L36" s="1392"/>
      <c r="M36" s="1392"/>
      <c r="N36" s="1392"/>
      <c r="O36" s="1392"/>
    </row>
    <row r="37" spans="1:15">
      <c r="A37" s="130"/>
      <c r="B37" s="44" t="s">
        <v>9080</v>
      </c>
      <c r="C37" s="44"/>
      <c r="D37" s="131"/>
      <c r="E37" s="4424"/>
      <c r="F37" s="132"/>
      <c r="G37" s="4467"/>
      <c r="H37" s="4467"/>
      <c r="I37" s="1392"/>
      <c r="J37" s="1392"/>
      <c r="K37" s="1392"/>
      <c r="L37" s="1392"/>
      <c r="M37" s="1392"/>
      <c r="N37" s="1392"/>
      <c r="O37" s="1392"/>
    </row>
    <row r="38" spans="1:15">
      <c r="A38" s="142"/>
      <c r="B38" s="143"/>
      <c r="C38" s="143"/>
      <c r="D38" s="144"/>
      <c r="E38" s="4427"/>
      <c r="F38" s="145"/>
      <c r="G38" s="4469"/>
      <c r="H38" s="4469"/>
      <c r="I38" s="1392"/>
      <c r="J38" s="1392"/>
      <c r="K38" s="1392"/>
      <c r="L38" s="1392"/>
      <c r="M38" s="1392"/>
      <c r="N38" s="1392"/>
      <c r="O38" s="1392"/>
    </row>
    <row r="39" spans="1:15">
      <c r="A39" s="140" t="s">
        <v>9081</v>
      </c>
      <c r="B39" s="141" t="s">
        <v>9082</v>
      </c>
      <c r="C39" s="141" t="s">
        <v>277</v>
      </c>
      <c r="D39" s="119">
        <v>6</v>
      </c>
      <c r="E39" s="4421">
        <v>0</v>
      </c>
      <c r="F39" s="120">
        <f>ROUND((D39*E39),2)</f>
        <v>0</v>
      </c>
      <c r="G39" s="4464"/>
      <c r="H39" s="4464"/>
      <c r="I39" s="1392"/>
      <c r="J39" s="1392"/>
      <c r="K39" s="1392"/>
      <c r="L39" s="1392"/>
      <c r="M39" s="1392"/>
      <c r="N39" s="1392"/>
      <c r="O39" s="1392"/>
    </row>
    <row r="40" spans="1:15">
      <c r="A40" s="121"/>
      <c r="B40" s="122" t="s">
        <v>9053</v>
      </c>
      <c r="C40" s="122"/>
      <c r="D40" s="123"/>
      <c r="E40" s="4422"/>
      <c r="F40" s="124"/>
      <c r="G40" s="4465"/>
      <c r="H40" s="4465"/>
      <c r="I40" s="1392"/>
      <c r="J40" s="1392"/>
      <c r="K40" s="1392"/>
      <c r="L40" s="1392"/>
      <c r="M40" s="1392"/>
      <c r="N40" s="1392"/>
      <c r="O40" s="1392"/>
    </row>
    <row r="41" spans="1:15">
      <c r="A41" s="125"/>
      <c r="B41" s="126" t="s">
        <v>9083</v>
      </c>
      <c r="C41" s="127"/>
      <c r="D41" s="127"/>
      <c r="E41" s="4426"/>
      <c r="F41" s="129"/>
      <c r="G41" s="4466"/>
      <c r="H41" s="4466"/>
      <c r="I41" s="1392"/>
      <c r="J41" s="1392"/>
      <c r="K41" s="1392"/>
      <c r="L41" s="1392"/>
      <c r="M41" s="1392"/>
      <c r="N41" s="1392"/>
      <c r="O41" s="1392"/>
    </row>
    <row r="42" spans="1:15">
      <c r="A42" s="125"/>
      <c r="B42" s="126" t="s">
        <v>9084</v>
      </c>
      <c r="C42" s="127"/>
      <c r="D42" s="127"/>
      <c r="E42" s="4426"/>
      <c r="F42" s="129"/>
      <c r="G42" s="4466"/>
      <c r="H42" s="4466"/>
      <c r="I42" s="1392"/>
      <c r="J42" s="1392"/>
      <c r="K42" s="1392"/>
      <c r="L42" s="1392"/>
      <c r="M42" s="1392"/>
      <c r="N42" s="1392"/>
      <c r="O42" s="1392"/>
    </row>
    <row r="43" spans="1:15">
      <c r="A43" s="125"/>
      <c r="B43" s="126" t="s">
        <v>9085</v>
      </c>
      <c r="C43" s="127"/>
      <c r="D43" s="127"/>
      <c r="E43" s="4426"/>
      <c r="F43" s="129"/>
      <c r="G43" s="4466"/>
      <c r="H43" s="4466"/>
      <c r="I43" s="1392"/>
      <c r="J43" s="1392"/>
      <c r="K43" s="1392"/>
      <c r="L43" s="1392"/>
      <c r="M43" s="1392"/>
      <c r="N43" s="1392"/>
      <c r="O43" s="1392"/>
    </row>
    <row r="44" spans="1:15">
      <c r="A44" s="125"/>
      <c r="B44" s="126" t="s">
        <v>9086</v>
      </c>
      <c r="C44" s="127"/>
      <c r="D44" s="127"/>
      <c r="E44" s="4426"/>
      <c r="F44" s="129"/>
      <c r="G44" s="4466"/>
      <c r="H44" s="4466"/>
      <c r="I44" s="1392"/>
      <c r="J44" s="1392"/>
      <c r="K44" s="1392"/>
      <c r="L44" s="1392"/>
      <c r="M44" s="1392"/>
      <c r="N44" s="1392"/>
      <c r="O44" s="1392"/>
    </row>
    <row r="45" spans="1:15">
      <c r="A45" s="125"/>
      <c r="B45" s="126" t="s">
        <v>9087</v>
      </c>
      <c r="C45" s="127"/>
      <c r="D45" s="127"/>
      <c r="E45" s="4426"/>
      <c r="F45" s="129"/>
      <c r="G45" s="4466"/>
      <c r="H45" s="4466"/>
      <c r="I45" s="1392"/>
      <c r="J45" s="1392"/>
      <c r="K45" s="1392"/>
      <c r="L45" s="1392"/>
      <c r="M45" s="1392"/>
      <c r="N45" s="1392"/>
      <c r="O45" s="1392"/>
    </row>
    <row r="46" spans="1:15">
      <c r="A46" s="125"/>
      <c r="B46" s="126" t="s">
        <v>9088</v>
      </c>
      <c r="C46" s="127"/>
      <c r="D46" s="127"/>
      <c r="E46" s="4426"/>
      <c r="F46" s="129"/>
      <c r="G46" s="4466"/>
      <c r="H46" s="4466"/>
      <c r="I46" s="1392"/>
      <c r="J46" s="1392"/>
      <c r="K46" s="1392"/>
      <c r="L46" s="1392"/>
      <c r="M46" s="1392"/>
      <c r="N46" s="1392"/>
      <c r="O46" s="1392"/>
    </row>
    <row r="47" spans="1:15">
      <c r="A47" s="130"/>
      <c r="B47" s="43" t="s">
        <v>9060</v>
      </c>
      <c r="C47" s="127"/>
      <c r="D47" s="131"/>
      <c r="E47" s="4424"/>
      <c r="F47" s="132"/>
      <c r="G47" s="4467"/>
      <c r="H47" s="4467"/>
      <c r="I47" s="1392"/>
      <c r="J47" s="1392"/>
      <c r="K47" s="1392"/>
      <c r="L47" s="1392"/>
      <c r="M47" s="1392"/>
      <c r="N47" s="1392"/>
      <c r="O47" s="1392"/>
    </row>
    <row r="48" spans="1:15">
      <c r="A48" s="130"/>
      <c r="B48" s="133" t="s">
        <v>9089</v>
      </c>
      <c r="C48" s="133"/>
      <c r="D48" s="131"/>
      <c r="E48" s="4424"/>
      <c r="F48" s="132"/>
      <c r="G48" s="4467"/>
      <c r="H48" s="4467"/>
      <c r="I48" s="1392"/>
      <c r="J48" s="1392"/>
      <c r="K48" s="1392"/>
      <c r="L48" s="1392"/>
      <c r="M48" s="1392"/>
      <c r="N48" s="1392"/>
      <c r="O48" s="1392"/>
    </row>
    <row r="49" spans="1:15">
      <c r="A49" s="130"/>
      <c r="B49" s="135" t="s">
        <v>9090</v>
      </c>
      <c r="C49" s="135"/>
      <c r="D49" s="131"/>
      <c r="E49" s="4424"/>
      <c r="F49" s="132"/>
      <c r="G49" s="4467"/>
      <c r="H49" s="4467"/>
      <c r="I49" s="1392"/>
      <c r="J49" s="1392"/>
      <c r="K49" s="1392"/>
      <c r="L49" s="1392"/>
      <c r="M49" s="1392"/>
      <c r="N49" s="1392"/>
      <c r="O49" s="1392"/>
    </row>
    <row r="50" spans="1:15">
      <c r="A50" s="130"/>
      <c r="B50" s="135" t="s">
        <v>9091</v>
      </c>
      <c r="C50" s="135"/>
      <c r="D50" s="131"/>
      <c r="E50" s="4424"/>
      <c r="F50" s="132"/>
      <c r="G50" s="4467"/>
      <c r="H50" s="4467"/>
      <c r="I50" s="1392"/>
      <c r="J50" s="1392"/>
      <c r="K50" s="1392"/>
      <c r="L50" s="1392"/>
      <c r="M50" s="1392"/>
      <c r="N50" s="1392"/>
      <c r="O50" s="1392"/>
    </row>
    <row r="51" spans="1:15">
      <c r="A51" s="130"/>
      <c r="B51" s="135" t="s">
        <v>9092</v>
      </c>
      <c r="C51" s="135"/>
      <c r="D51" s="131"/>
      <c r="E51" s="4424"/>
      <c r="F51" s="132"/>
      <c r="G51" s="4467"/>
      <c r="H51" s="4467"/>
      <c r="I51" s="1392"/>
      <c r="J51" s="1392"/>
      <c r="K51" s="1392"/>
      <c r="L51" s="1392"/>
      <c r="M51" s="1392"/>
      <c r="N51" s="1392"/>
      <c r="O51" s="1392"/>
    </row>
    <row r="52" spans="1:15">
      <c r="A52" s="130"/>
      <c r="B52" s="135" t="s">
        <v>9093</v>
      </c>
      <c r="C52" s="135"/>
      <c r="D52" s="131"/>
      <c r="E52" s="4424"/>
      <c r="F52" s="132"/>
      <c r="G52" s="4467"/>
      <c r="H52" s="4467"/>
      <c r="I52" s="1392"/>
      <c r="J52" s="1392"/>
      <c r="K52" s="1392"/>
      <c r="L52" s="1392"/>
      <c r="M52" s="1392"/>
      <c r="N52" s="1392"/>
      <c r="O52" s="1392"/>
    </row>
    <row r="53" spans="1:15">
      <c r="A53" s="130"/>
      <c r="B53" s="135" t="s">
        <v>9094</v>
      </c>
      <c r="C53" s="135"/>
      <c r="D53" s="131"/>
      <c r="E53" s="4424"/>
      <c r="F53" s="132"/>
      <c r="G53" s="4467"/>
      <c r="H53" s="4467"/>
      <c r="I53" s="1392"/>
      <c r="J53" s="1392"/>
      <c r="K53" s="1392"/>
      <c r="L53" s="1392"/>
      <c r="M53" s="1392"/>
      <c r="N53" s="1392"/>
      <c r="O53" s="1392"/>
    </row>
    <row r="54" spans="1:15">
      <c r="A54" s="136"/>
      <c r="B54" s="137"/>
      <c r="C54" s="137"/>
      <c r="D54" s="138"/>
      <c r="E54" s="4428"/>
      <c r="F54" s="136"/>
      <c r="G54" s="4470"/>
      <c r="H54" s="4470"/>
      <c r="I54" s="1392"/>
      <c r="J54" s="1392"/>
      <c r="K54" s="1392"/>
      <c r="L54" s="1392"/>
      <c r="M54" s="1392"/>
      <c r="N54" s="1392"/>
      <c r="O54" s="1392"/>
    </row>
    <row r="55" spans="1:15">
      <c r="A55" s="146"/>
      <c r="B55" s="118" t="s">
        <v>9095</v>
      </c>
      <c r="C55" s="118"/>
      <c r="D55" s="119"/>
      <c r="E55" s="4421"/>
      <c r="F55" s="147">
        <f>SUM(F7:F54)</f>
        <v>0</v>
      </c>
      <c r="G55" s="4471"/>
      <c r="H55" s="4471"/>
      <c r="I55" s="1392"/>
      <c r="J55" s="1392"/>
      <c r="K55" s="1392"/>
      <c r="L55" s="1392"/>
      <c r="M55" s="1392"/>
      <c r="N55" s="1392"/>
      <c r="O55" s="1392"/>
    </row>
    <row r="57" spans="1:15">
      <c r="A57" s="1400" t="s">
        <v>9096</v>
      </c>
      <c r="B57" s="1394" t="s">
        <v>9025</v>
      </c>
      <c r="C57" s="1394"/>
      <c r="D57" s="1401"/>
      <c r="E57" s="4429"/>
      <c r="F57" s="1402"/>
      <c r="G57" s="4472"/>
      <c r="H57" s="4472"/>
      <c r="I57" s="1392"/>
      <c r="J57" s="1392"/>
      <c r="K57" s="1392"/>
      <c r="L57" s="1392"/>
      <c r="M57" s="1392"/>
      <c r="N57" s="1392"/>
      <c r="O57" s="1392"/>
    </row>
    <row r="58" spans="1:15">
      <c r="A58" s="1403"/>
      <c r="B58" s="1404"/>
      <c r="C58" s="1404"/>
      <c r="D58" s="1401"/>
      <c r="E58" s="4429"/>
      <c r="F58" s="1402"/>
      <c r="G58" s="4472"/>
      <c r="H58" s="4472"/>
      <c r="I58" s="1392"/>
      <c r="J58" s="1392"/>
      <c r="K58" s="1392"/>
      <c r="L58" s="1392"/>
      <c r="M58" s="1392"/>
      <c r="N58" s="1392"/>
      <c r="O58" s="1392"/>
    </row>
    <row r="59" spans="1:15">
      <c r="A59" s="148" t="s">
        <v>9096</v>
      </c>
      <c r="B59" s="149" t="s">
        <v>9025</v>
      </c>
      <c r="C59" s="149"/>
      <c r="D59" s="123"/>
      <c r="E59" s="4422"/>
      <c r="F59" s="150"/>
      <c r="G59" s="4473"/>
      <c r="H59" s="4473"/>
      <c r="I59" s="1392"/>
      <c r="J59" s="1392"/>
      <c r="K59" s="1392"/>
      <c r="L59" s="1392"/>
      <c r="M59" s="1392"/>
      <c r="N59" s="1392"/>
      <c r="O59" s="1392"/>
    </row>
    <row r="60" spans="1:15">
      <c r="A60" s="130"/>
      <c r="B60" s="44" t="s">
        <v>9097</v>
      </c>
      <c r="C60" s="44"/>
      <c r="D60" s="131"/>
      <c r="E60" s="4424"/>
      <c r="F60" s="151"/>
      <c r="G60" s="4474"/>
      <c r="H60" s="4474"/>
      <c r="I60" s="1392"/>
      <c r="J60" s="1392"/>
      <c r="K60" s="1392"/>
      <c r="L60" s="1392"/>
      <c r="M60" s="1392"/>
      <c r="N60" s="1392"/>
      <c r="O60" s="1392"/>
    </row>
    <row r="61" spans="1:15" ht="22.5">
      <c r="A61" s="152" t="s">
        <v>9098</v>
      </c>
      <c r="B61" s="44" t="s">
        <v>9099</v>
      </c>
      <c r="C61" s="44"/>
      <c r="D61" s="131"/>
      <c r="E61" s="4424"/>
      <c r="F61" s="151"/>
      <c r="G61" s="4474"/>
      <c r="H61" s="4474"/>
      <c r="I61" s="1392"/>
      <c r="J61" s="1392"/>
      <c r="K61" s="1392"/>
      <c r="L61" s="1392"/>
      <c r="M61" s="1392"/>
      <c r="N61" s="1392"/>
      <c r="O61" s="1392"/>
    </row>
    <row r="62" spans="1:15">
      <c r="A62" s="130"/>
      <c r="B62" s="44" t="s">
        <v>9100</v>
      </c>
      <c r="C62" s="44"/>
      <c r="D62" s="131"/>
      <c r="E62" s="4424"/>
      <c r="F62" s="151"/>
      <c r="G62" s="4474"/>
      <c r="H62" s="4474"/>
      <c r="I62" s="1392"/>
      <c r="J62" s="1392"/>
      <c r="K62" s="1392"/>
      <c r="L62" s="1392"/>
      <c r="M62" s="1392"/>
      <c r="N62" s="1392"/>
      <c r="O62" s="1392"/>
    </row>
    <row r="63" spans="1:15">
      <c r="A63" s="152" t="s">
        <v>9101</v>
      </c>
      <c r="B63" s="44" t="s">
        <v>9102</v>
      </c>
      <c r="C63" s="44"/>
      <c r="D63" s="131"/>
      <c r="E63" s="4424"/>
      <c r="F63" s="151"/>
      <c r="G63" s="4474"/>
      <c r="H63" s="4474"/>
      <c r="I63" s="1392"/>
      <c r="J63" s="1392"/>
      <c r="K63" s="1392"/>
      <c r="L63" s="1392"/>
      <c r="M63" s="1392"/>
      <c r="N63" s="1392"/>
      <c r="O63" s="1392"/>
    </row>
    <row r="64" spans="1:15" ht="22.5">
      <c r="A64" s="152" t="s">
        <v>9103</v>
      </c>
      <c r="B64" s="44" t="s">
        <v>9104</v>
      </c>
      <c r="C64" s="44"/>
      <c r="D64" s="131"/>
      <c r="E64" s="4424"/>
      <c r="F64" s="151"/>
      <c r="G64" s="4474"/>
      <c r="H64" s="4474"/>
      <c r="I64" s="1392"/>
      <c r="J64" s="1392"/>
      <c r="K64" s="1392"/>
      <c r="L64" s="1392"/>
      <c r="M64" s="1392"/>
      <c r="N64" s="1392"/>
      <c r="O64" s="1392"/>
    </row>
    <row r="65" spans="1:15">
      <c r="A65" s="153"/>
      <c r="B65" s="44" t="s">
        <v>9105</v>
      </c>
      <c r="C65" s="44"/>
      <c r="D65" s="131"/>
      <c r="E65" s="4424"/>
      <c r="F65" s="151"/>
      <c r="G65" s="4474"/>
      <c r="H65" s="4474"/>
      <c r="I65" s="1392"/>
      <c r="J65" s="1392"/>
      <c r="K65" s="1392"/>
      <c r="L65" s="1392"/>
      <c r="M65" s="1392"/>
      <c r="N65" s="1392"/>
      <c r="O65" s="1392"/>
    </row>
    <row r="66" spans="1:15" ht="22.5">
      <c r="A66" s="152" t="s">
        <v>4761</v>
      </c>
      <c r="B66" s="44" t="s">
        <v>9106</v>
      </c>
      <c r="C66" s="44"/>
      <c r="D66" s="131"/>
      <c r="E66" s="4424"/>
      <c r="F66" s="151"/>
      <c r="G66" s="4474"/>
      <c r="H66" s="4474"/>
      <c r="I66" s="1392"/>
      <c r="J66" s="1392"/>
      <c r="K66" s="1392"/>
      <c r="L66" s="1392"/>
      <c r="M66" s="1392"/>
      <c r="N66" s="1392"/>
      <c r="O66" s="1392"/>
    </row>
    <row r="67" spans="1:15">
      <c r="A67" s="130"/>
      <c r="B67" s="44" t="s">
        <v>9107</v>
      </c>
      <c r="C67" s="44"/>
      <c r="D67" s="131"/>
      <c r="E67" s="4424"/>
      <c r="F67" s="151"/>
      <c r="G67" s="4474"/>
      <c r="H67" s="4474"/>
      <c r="I67" s="1392"/>
      <c r="J67" s="1392"/>
      <c r="K67" s="1392"/>
      <c r="L67" s="1392"/>
      <c r="M67" s="1392"/>
      <c r="N67" s="1392"/>
      <c r="O67" s="1392"/>
    </row>
    <row r="68" spans="1:15">
      <c r="A68" s="152" t="s">
        <v>9108</v>
      </c>
      <c r="B68" s="43" t="s">
        <v>9109</v>
      </c>
      <c r="C68" s="43"/>
      <c r="D68" s="131"/>
      <c r="E68" s="4424"/>
      <c r="F68" s="151"/>
      <c r="G68" s="4474"/>
      <c r="H68" s="4474"/>
      <c r="I68" s="1392"/>
      <c r="J68" s="1392"/>
      <c r="K68" s="1392"/>
      <c r="L68" s="1392"/>
      <c r="M68" s="1392"/>
      <c r="N68" s="1392"/>
      <c r="O68" s="1392"/>
    </row>
    <row r="69" spans="1:15">
      <c r="A69" s="130"/>
      <c r="B69" s="133" t="s">
        <v>9110</v>
      </c>
      <c r="C69" s="133"/>
      <c r="D69" s="131"/>
      <c r="E69" s="4424"/>
      <c r="F69" s="151"/>
      <c r="G69" s="4474"/>
      <c r="H69" s="4474"/>
      <c r="I69" s="1392"/>
      <c r="J69" s="1392"/>
      <c r="K69" s="1392"/>
      <c r="L69" s="1392"/>
      <c r="M69" s="1392"/>
      <c r="N69" s="1392"/>
      <c r="O69" s="1392"/>
    </row>
    <row r="70" spans="1:15">
      <c r="A70" s="154"/>
      <c r="B70" s="155"/>
      <c r="C70" s="155"/>
      <c r="D70" s="156"/>
      <c r="E70" s="4427"/>
      <c r="F70" s="157"/>
      <c r="G70" s="4475"/>
      <c r="H70" s="4475"/>
      <c r="I70" s="1392"/>
      <c r="J70" s="1392"/>
      <c r="K70" s="1392"/>
      <c r="L70" s="1392"/>
      <c r="M70" s="1392"/>
      <c r="N70" s="1392"/>
      <c r="O70" s="1392"/>
    </row>
    <row r="71" spans="1:15">
      <c r="A71" s="140" t="s">
        <v>9111</v>
      </c>
      <c r="B71" s="141" t="s">
        <v>9112</v>
      </c>
      <c r="C71" s="141" t="s">
        <v>277</v>
      </c>
      <c r="D71" s="119">
        <v>34</v>
      </c>
      <c r="E71" s="4421">
        <v>0</v>
      </c>
      <c r="F71" s="120">
        <f>ROUND((D71*E71),2)</f>
        <v>0</v>
      </c>
      <c r="G71" s="4464"/>
      <c r="H71" s="4464"/>
      <c r="I71" s="1392"/>
      <c r="J71" s="1392"/>
      <c r="K71" s="1392"/>
      <c r="L71" s="1392"/>
      <c r="M71" s="1392"/>
      <c r="N71" s="1392"/>
      <c r="O71" s="1392"/>
    </row>
    <row r="72" spans="1:15">
      <c r="A72" s="158"/>
      <c r="B72" s="159" t="s">
        <v>9053</v>
      </c>
      <c r="C72" s="159"/>
      <c r="D72" s="160"/>
      <c r="E72" s="4424"/>
      <c r="F72" s="151"/>
      <c r="G72" s="4474"/>
      <c r="H72" s="4474"/>
      <c r="I72" s="1392"/>
      <c r="J72" s="1392"/>
      <c r="K72" s="1392"/>
      <c r="L72" s="1392"/>
      <c r="M72" s="1392"/>
      <c r="N72" s="1392"/>
      <c r="O72" s="1392"/>
    </row>
    <row r="73" spans="1:15" ht="22.5">
      <c r="A73" s="154"/>
      <c r="B73" s="126" t="s">
        <v>9113</v>
      </c>
      <c r="C73" s="2713"/>
      <c r="D73" s="156"/>
      <c r="E73" s="4427"/>
      <c r="F73" s="157"/>
      <c r="G73" s="4475"/>
      <c r="H73" s="4475"/>
      <c r="I73" s="1392"/>
      <c r="J73" s="1392"/>
      <c r="K73" s="1392"/>
      <c r="L73" s="1392"/>
      <c r="M73" s="1392"/>
      <c r="N73" s="1392"/>
      <c r="O73" s="1392"/>
    </row>
    <row r="74" spans="1:15" ht="33.75">
      <c r="A74" s="154"/>
      <c r="B74" s="126" t="s">
        <v>9114</v>
      </c>
      <c r="C74" s="2713"/>
      <c r="D74" s="156"/>
      <c r="E74" s="4427"/>
      <c r="F74" s="157"/>
      <c r="G74" s="4475"/>
      <c r="H74" s="4475"/>
      <c r="I74" s="1392"/>
      <c r="J74" s="1392"/>
      <c r="K74" s="1392"/>
      <c r="L74" s="1392"/>
      <c r="M74" s="1392"/>
      <c r="N74" s="1392"/>
      <c r="O74" s="1392"/>
    </row>
    <row r="75" spans="1:15">
      <c r="A75" s="154"/>
      <c r="B75" s="161" t="s">
        <v>9115</v>
      </c>
      <c r="C75" s="2714"/>
      <c r="D75" s="156"/>
      <c r="E75" s="4427"/>
      <c r="F75" s="157"/>
      <c r="G75" s="4475"/>
      <c r="H75" s="4475"/>
      <c r="I75" s="1392"/>
      <c r="J75" s="1392"/>
      <c r="K75" s="1392"/>
      <c r="L75" s="1392"/>
      <c r="M75" s="1392"/>
      <c r="N75" s="1392"/>
      <c r="O75" s="1392"/>
    </row>
    <row r="76" spans="1:15">
      <c r="A76" s="154"/>
      <c r="B76" s="161" t="s">
        <v>9116</v>
      </c>
      <c r="C76" s="2714"/>
      <c r="D76" s="156"/>
      <c r="E76" s="4427"/>
      <c r="F76" s="157"/>
      <c r="G76" s="4475"/>
      <c r="H76" s="4475"/>
      <c r="I76" s="1392"/>
      <c r="J76" s="1392"/>
      <c r="K76" s="1392"/>
      <c r="L76" s="1392"/>
      <c r="M76" s="1392"/>
      <c r="N76" s="1392"/>
      <c r="O76" s="1392"/>
    </row>
    <row r="77" spans="1:15">
      <c r="A77" s="154"/>
      <c r="B77" s="155"/>
      <c r="C77" s="155"/>
      <c r="D77" s="156"/>
      <c r="E77" s="4427"/>
      <c r="F77" s="157"/>
      <c r="G77" s="4475"/>
      <c r="H77" s="4475"/>
      <c r="I77" s="1392"/>
      <c r="J77" s="1392"/>
      <c r="K77" s="1392"/>
      <c r="L77" s="1392"/>
      <c r="M77" s="1392"/>
      <c r="N77" s="1392"/>
      <c r="O77" s="1392"/>
    </row>
    <row r="78" spans="1:15">
      <c r="A78" s="140" t="s">
        <v>9117</v>
      </c>
      <c r="B78" s="141" t="s">
        <v>9118</v>
      </c>
      <c r="C78" s="141" t="s">
        <v>277</v>
      </c>
      <c r="D78" s="119">
        <v>1</v>
      </c>
      <c r="E78" s="4421">
        <v>0</v>
      </c>
      <c r="F78" s="120">
        <f>ROUND((D78*E78),2)</f>
        <v>0</v>
      </c>
      <c r="G78" s="4464"/>
      <c r="H78" s="4464"/>
      <c r="I78" s="1392"/>
      <c r="J78" s="1392"/>
      <c r="K78" s="1392"/>
      <c r="L78" s="1392"/>
      <c r="M78" s="1392"/>
      <c r="N78" s="1392"/>
      <c r="O78" s="1392"/>
    </row>
    <row r="79" spans="1:15">
      <c r="A79" s="158"/>
      <c r="B79" s="159" t="s">
        <v>9053</v>
      </c>
      <c r="C79" s="159"/>
      <c r="D79" s="160"/>
      <c r="E79" s="4424"/>
      <c r="F79" s="151"/>
      <c r="G79" s="4474"/>
      <c r="H79" s="4474"/>
      <c r="I79" s="1392"/>
      <c r="J79" s="1392"/>
      <c r="K79" s="1392"/>
      <c r="L79" s="1392"/>
      <c r="M79" s="1392"/>
      <c r="N79" s="1392"/>
      <c r="O79" s="1392"/>
    </row>
    <row r="80" spans="1:15">
      <c r="A80" s="154"/>
      <c r="B80" s="161" t="s">
        <v>9119</v>
      </c>
      <c r="C80" s="2714"/>
      <c r="D80" s="156"/>
      <c r="E80" s="4427"/>
      <c r="F80" s="157"/>
      <c r="G80" s="4475"/>
      <c r="H80" s="4475"/>
      <c r="I80" s="1392"/>
      <c r="J80" s="1392"/>
      <c r="K80" s="1392"/>
      <c r="L80" s="1392"/>
      <c r="M80" s="1392"/>
      <c r="N80" s="1392"/>
      <c r="O80" s="1392"/>
    </row>
    <row r="81" spans="1:23">
      <c r="A81" s="154"/>
      <c r="B81" s="154"/>
      <c r="C81" s="154"/>
      <c r="D81" s="156"/>
      <c r="E81" s="4427"/>
      <c r="F81" s="157"/>
      <c r="G81" s="4475"/>
      <c r="H81" s="4475"/>
      <c r="I81" s="1392"/>
      <c r="J81" s="1392"/>
      <c r="K81" s="1392"/>
      <c r="L81" s="1392"/>
      <c r="M81" s="1392"/>
      <c r="N81" s="1392"/>
      <c r="O81" s="1392"/>
      <c r="P81" s="1391"/>
      <c r="Q81" s="1391"/>
      <c r="R81" s="1391"/>
      <c r="S81" s="1391"/>
      <c r="T81" s="1391"/>
      <c r="U81" s="1391"/>
      <c r="V81" s="1391"/>
      <c r="W81" s="1391"/>
    </row>
    <row r="82" spans="1:23">
      <c r="A82" s="140" t="s">
        <v>9120</v>
      </c>
      <c r="B82" s="141" t="s">
        <v>9121</v>
      </c>
      <c r="C82" s="141" t="s">
        <v>277</v>
      </c>
      <c r="D82" s="119">
        <v>45</v>
      </c>
      <c r="E82" s="4421">
        <v>0</v>
      </c>
      <c r="F82" s="120">
        <f>ROUND((D82*E82),2)</f>
        <v>0</v>
      </c>
      <c r="G82" s="4464"/>
      <c r="H82" s="4464"/>
      <c r="I82" s="1392"/>
      <c r="J82" s="1392"/>
      <c r="K82" s="1392"/>
      <c r="L82" s="1392"/>
      <c r="M82" s="1392"/>
      <c r="N82" s="1392"/>
      <c r="O82" s="1392"/>
      <c r="P82" s="1391"/>
      <c r="Q82" s="1391"/>
      <c r="R82" s="1391"/>
      <c r="S82" s="1391"/>
      <c r="T82" s="1391"/>
      <c r="U82" s="1391"/>
      <c r="V82" s="1391"/>
      <c r="W82" s="1391"/>
    </row>
    <row r="83" spans="1:23">
      <c r="A83" s="158"/>
      <c r="B83" s="159" t="s">
        <v>9053</v>
      </c>
      <c r="C83" s="159"/>
      <c r="D83" s="160"/>
      <c r="E83" s="4424"/>
      <c r="F83" s="151"/>
      <c r="G83" s="4474"/>
      <c r="H83" s="4474"/>
      <c r="I83" s="1392"/>
      <c r="J83" s="1392"/>
      <c r="K83" s="1392"/>
      <c r="L83" s="1392"/>
      <c r="M83" s="1392"/>
      <c r="N83" s="1392"/>
      <c r="O83" s="1392"/>
      <c r="P83" s="1391"/>
      <c r="Q83" s="1391"/>
      <c r="R83" s="1391"/>
      <c r="S83" s="1391"/>
      <c r="T83" s="1391"/>
      <c r="U83" s="1391"/>
      <c r="V83" s="1391"/>
      <c r="W83" s="1391"/>
    </row>
    <row r="84" spans="1:23" ht="45">
      <c r="A84" s="154"/>
      <c r="B84" s="161" t="s">
        <v>9122</v>
      </c>
      <c r="C84" s="2714"/>
      <c r="D84" s="156"/>
      <c r="E84" s="4427"/>
      <c r="F84" s="157"/>
      <c r="G84" s="4475"/>
      <c r="H84" s="4475"/>
      <c r="I84" s="1392"/>
      <c r="J84" s="1392"/>
      <c r="K84" s="1392"/>
      <c r="L84" s="1392"/>
      <c r="M84" s="1392"/>
      <c r="N84" s="1392"/>
      <c r="O84" s="1392"/>
      <c r="P84" s="1391"/>
      <c r="Q84" s="1391"/>
      <c r="R84" s="1391"/>
      <c r="S84" s="1391"/>
      <c r="T84" s="1391"/>
      <c r="U84" s="1391"/>
      <c r="V84" s="1391"/>
      <c r="W84" s="1391"/>
    </row>
    <row r="85" spans="1:23" ht="33.75">
      <c r="A85" s="154"/>
      <c r="B85" s="161" t="s">
        <v>9123</v>
      </c>
      <c r="C85" s="2714"/>
      <c r="D85" s="156"/>
      <c r="E85" s="4427"/>
      <c r="F85" s="157"/>
      <c r="G85" s="4475"/>
      <c r="H85" s="4475"/>
      <c r="I85" s="1392"/>
      <c r="J85" s="1392"/>
      <c r="K85" s="1392"/>
      <c r="L85" s="1392"/>
      <c r="M85" s="1392"/>
      <c r="N85" s="1392"/>
      <c r="O85" s="1392"/>
      <c r="P85" s="1391"/>
      <c r="Q85" s="1391"/>
      <c r="R85" s="1391"/>
      <c r="S85" s="1391"/>
      <c r="T85" s="1391"/>
      <c r="U85" s="1391"/>
      <c r="V85" s="1391"/>
      <c r="W85" s="1391"/>
    </row>
    <row r="86" spans="1:23" ht="45">
      <c r="A86" s="154"/>
      <c r="B86" s="161" t="s">
        <v>9124</v>
      </c>
      <c r="C86" s="2714"/>
      <c r="D86" s="156"/>
      <c r="E86" s="4427"/>
      <c r="F86" s="157"/>
      <c r="G86" s="4475"/>
      <c r="H86" s="4475"/>
      <c r="I86" s="1392"/>
      <c r="J86" s="1392"/>
      <c r="K86" s="1392"/>
      <c r="L86" s="1392"/>
      <c r="M86" s="1392"/>
      <c r="N86" s="1392"/>
      <c r="O86" s="1392"/>
      <c r="P86" s="1391"/>
      <c r="Q86" s="1391"/>
      <c r="R86" s="1391"/>
      <c r="S86" s="1391"/>
      <c r="T86" s="1391"/>
      <c r="U86" s="1391"/>
      <c r="V86" s="1391"/>
      <c r="W86" s="1391"/>
    </row>
    <row r="87" spans="1:23">
      <c r="A87" s="136"/>
      <c r="B87" s="137"/>
      <c r="C87" s="137"/>
      <c r="D87" s="162"/>
      <c r="E87" s="4425"/>
      <c r="F87" s="163"/>
      <c r="G87" s="4476"/>
      <c r="H87" s="4476"/>
      <c r="I87" s="1392"/>
      <c r="J87" s="1392"/>
      <c r="K87" s="1392"/>
      <c r="L87" s="1392"/>
      <c r="M87" s="1392"/>
      <c r="N87" s="1392"/>
      <c r="O87" s="1392"/>
      <c r="P87" s="1391"/>
      <c r="Q87" s="1391"/>
      <c r="R87" s="1391"/>
      <c r="S87" s="1391"/>
      <c r="T87" s="1391"/>
      <c r="U87" s="1391"/>
      <c r="V87" s="1391"/>
      <c r="W87" s="1391"/>
    </row>
    <row r="88" spans="1:23">
      <c r="A88" s="146"/>
      <c r="B88" s="118" t="s">
        <v>9095</v>
      </c>
      <c r="C88" s="118"/>
      <c r="D88" s="119"/>
      <c r="E88" s="4421"/>
      <c r="F88" s="147">
        <f>SUM(F59:F87)</f>
        <v>0</v>
      </c>
      <c r="G88" s="4471"/>
      <c r="H88" s="4471"/>
      <c r="I88" s="1392"/>
      <c r="J88" s="1392"/>
      <c r="K88" s="1392"/>
      <c r="L88" s="1392"/>
      <c r="M88" s="1392"/>
      <c r="N88" s="1392"/>
      <c r="O88" s="1392"/>
      <c r="P88" s="1391"/>
      <c r="Q88" s="1391"/>
      <c r="R88" s="1391"/>
      <c r="S88" s="1391"/>
      <c r="T88" s="1391"/>
      <c r="U88" s="1391"/>
      <c r="V88" s="1391"/>
      <c r="W88" s="1391"/>
    </row>
    <row r="90" spans="1:23">
      <c r="A90" s="1405" t="s">
        <v>9026</v>
      </c>
      <c r="B90" s="1394" t="s">
        <v>9125</v>
      </c>
      <c r="C90" s="1394"/>
      <c r="D90" s="1406"/>
      <c r="E90" s="4430"/>
      <c r="F90" s="1407"/>
      <c r="G90" s="4477"/>
      <c r="H90" s="4477"/>
      <c r="I90" s="1391"/>
      <c r="J90" s="1391"/>
      <c r="K90" s="1391"/>
      <c r="L90" s="1391"/>
      <c r="M90" s="1391"/>
      <c r="N90" s="1391"/>
      <c r="O90" s="1391"/>
      <c r="P90" s="1391"/>
      <c r="Q90" s="1391"/>
      <c r="R90" s="1391"/>
      <c r="S90" s="1391"/>
      <c r="T90" s="1391"/>
      <c r="U90" s="1391"/>
      <c r="V90" s="1391"/>
      <c r="W90" s="1391"/>
    </row>
    <row r="91" spans="1:23">
      <c r="A91" s="1408"/>
      <c r="B91" s="1404"/>
      <c r="C91" s="1404"/>
      <c r="D91" s="1409"/>
      <c r="E91" s="4429"/>
      <c r="F91" s="1402"/>
      <c r="G91" s="4472"/>
      <c r="H91" s="4472"/>
      <c r="I91" s="1392"/>
      <c r="J91" s="1392"/>
      <c r="K91" s="1392"/>
      <c r="L91" s="1392"/>
      <c r="M91" s="1392"/>
      <c r="N91" s="1392"/>
      <c r="O91" s="1392"/>
      <c r="P91" s="1391"/>
      <c r="Q91" s="1391"/>
      <c r="R91" s="1391"/>
      <c r="S91" s="1391"/>
      <c r="T91" s="1391"/>
      <c r="U91" s="1391"/>
      <c r="V91" s="1391"/>
      <c r="W91" s="1391"/>
    </row>
    <row r="92" spans="1:23">
      <c r="A92" s="1408"/>
      <c r="B92" s="1410" t="s">
        <v>9126</v>
      </c>
      <c r="C92" s="1410"/>
      <c r="D92" s="1409"/>
      <c r="E92" s="4429"/>
      <c r="F92" s="1402"/>
      <c r="G92" s="4472"/>
      <c r="H92" s="4472"/>
      <c r="I92" s="1392"/>
      <c r="J92" s="1392"/>
      <c r="K92" s="1392"/>
      <c r="L92" s="1392"/>
      <c r="M92" s="1392"/>
      <c r="N92" s="1392"/>
      <c r="O92" s="1392"/>
      <c r="P92" s="1391"/>
      <c r="Q92" s="1391"/>
      <c r="R92" s="1391"/>
      <c r="S92" s="1391"/>
      <c r="T92" s="1391"/>
      <c r="U92" s="1391"/>
      <c r="V92" s="1391"/>
      <c r="W92" s="1391"/>
    </row>
    <row r="93" spans="1:23">
      <c r="A93" s="1408"/>
      <c r="B93" s="1411" t="s">
        <v>9127</v>
      </c>
      <c r="C93" s="1411"/>
      <c r="D93" s="1409"/>
      <c r="E93" s="4429"/>
      <c r="F93" s="1402"/>
      <c r="G93" s="4472"/>
      <c r="H93" s="4472"/>
      <c r="I93" s="1392"/>
      <c r="J93" s="1392"/>
      <c r="K93" s="1392"/>
      <c r="L93" s="1392"/>
      <c r="M93" s="1392"/>
      <c r="N93" s="1392"/>
      <c r="O93" s="1392"/>
      <c r="P93" s="1391"/>
      <c r="Q93" s="1391"/>
      <c r="R93" s="1391"/>
      <c r="S93" s="1391"/>
      <c r="T93" s="1391"/>
      <c r="U93" s="1391"/>
      <c r="V93" s="1391"/>
      <c r="W93" s="1391"/>
    </row>
    <row r="94" spans="1:23">
      <c r="A94" s="1408"/>
      <c r="B94" s="1411" t="s">
        <v>9128</v>
      </c>
      <c r="C94" s="1411"/>
      <c r="D94" s="1409"/>
      <c r="E94" s="4429"/>
      <c r="F94" s="1402"/>
      <c r="G94" s="4472"/>
      <c r="H94" s="4472"/>
      <c r="I94" s="1392"/>
      <c r="J94" s="1392"/>
      <c r="K94" s="1392"/>
      <c r="L94" s="1392"/>
      <c r="M94" s="1392"/>
      <c r="N94" s="1392"/>
      <c r="O94" s="1392"/>
      <c r="P94" s="1391"/>
      <c r="Q94" s="1391"/>
      <c r="R94" s="1391"/>
      <c r="S94" s="1391"/>
      <c r="T94" s="1391"/>
      <c r="U94" s="1391"/>
      <c r="V94" s="1391"/>
      <c r="W94" s="1391"/>
    </row>
    <row r="95" spans="1:23">
      <c r="A95" s="1412"/>
      <c r="B95" s="1413"/>
      <c r="C95" s="1413"/>
      <c r="D95" s="1401"/>
      <c r="E95" s="4429"/>
      <c r="F95" s="1402"/>
      <c r="G95" s="4472"/>
      <c r="H95" s="4472"/>
      <c r="I95" s="1392"/>
      <c r="J95" s="1392"/>
      <c r="K95" s="1392"/>
      <c r="L95" s="1392"/>
      <c r="M95" s="1392"/>
      <c r="N95" s="1392"/>
      <c r="O95" s="1392"/>
      <c r="P95" s="1391"/>
      <c r="Q95" s="1391"/>
      <c r="R95" s="1391"/>
      <c r="S95" s="1391"/>
      <c r="T95" s="1391"/>
      <c r="U95" s="1391"/>
      <c r="V95" s="1391"/>
      <c r="W95" s="1391"/>
    </row>
    <row r="96" spans="1:23">
      <c r="A96" s="2960" t="s">
        <v>9129</v>
      </c>
      <c r="B96" s="2961" t="s">
        <v>9130</v>
      </c>
      <c r="C96" s="2961" t="s">
        <v>277</v>
      </c>
      <c r="D96" s="2962">
        <v>1</v>
      </c>
      <c r="E96" s="4431">
        <v>0</v>
      </c>
      <c r="F96" s="120">
        <f>ROUND((D96*E96),2)</f>
        <v>0</v>
      </c>
      <c r="G96" s="4464"/>
      <c r="H96" s="4464"/>
      <c r="I96" s="1392"/>
      <c r="J96" s="1392"/>
      <c r="K96" s="1392"/>
      <c r="L96" s="1392"/>
      <c r="M96" s="1392"/>
      <c r="N96" s="1392"/>
      <c r="O96" s="1392"/>
      <c r="P96" s="1391"/>
      <c r="Q96" s="1391"/>
      <c r="R96" s="1391"/>
      <c r="S96" s="1391"/>
      <c r="T96" s="1391"/>
      <c r="U96" s="1391"/>
      <c r="V96" s="1391"/>
      <c r="W96" s="1391"/>
    </row>
    <row r="97" spans="1:23">
      <c r="A97" s="2963"/>
      <c r="B97" s="122" t="s">
        <v>9053</v>
      </c>
      <c r="C97" s="122"/>
      <c r="D97" s="164"/>
      <c r="E97" s="4432"/>
      <c r="F97" s="165"/>
      <c r="G97" s="4478"/>
      <c r="H97" s="4478"/>
      <c r="I97" s="1392"/>
      <c r="J97" s="1392"/>
      <c r="K97" s="1392"/>
      <c r="L97" s="1392"/>
      <c r="M97" s="1392"/>
      <c r="N97" s="1392"/>
      <c r="O97" s="1392"/>
      <c r="P97" s="1391"/>
      <c r="Q97" s="1391"/>
      <c r="R97" s="1391"/>
      <c r="S97" s="1391"/>
      <c r="T97" s="1391"/>
      <c r="U97" s="1391"/>
      <c r="V97" s="1391"/>
      <c r="W97" s="1391"/>
    </row>
    <row r="98" spans="1:23">
      <c r="A98" s="2964"/>
      <c r="B98" s="126" t="s">
        <v>9119</v>
      </c>
      <c r="C98" s="2713"/>
      <c r="D98" s="166"/>
      <c r="E98" s="4433"/>
      <c r="F98" s="167"/>
      <c r="G98" s="4479"/>
      <c r="H98" s="4479"/>
      <c r="I98" s="1392"/>
      <c r="J98" s="1392"/>
      <c r="K98" s="1392"/>
      <c r="L98" s="1392"/>
      <c r="M98" s="1392"/>
      <c r="N98" s="1392"/>
      <c r="O98" s="1392"/>
      <c r="P98" s="1391"/>
      <c r="Q98" s="1391"/>
      <c r="R98" s="1391"/>
      <c r="S98" s="1391"/>
      <c r="T98" s="1391"/>
      <c r="U98" s="1391"/>
      <c r="V98" s="1391"/>
      <c r="W98" s="1391"/>
    </row>
    <row r="99" spans="1:23">
      <c r="A99" s="2964"/>
      <c r="B99" s="43" t="s">
        <v>9060</v>
      </c>
      <c r="C99" s="155"/>
      <c r="D99" s="166"/>
      <c r="E99" s="4433"/>
      <c r="F99" s="167"/>
      <c r="G99" s="4479"/>
      <c r="H99" s="4479"/>
      <c r="I99" s="1392"/>
      <c r="J99" s="1392"/>
      <c r="K99" s="1392"/>
      <c r="L99" s="1392"/>
      <c r="M99" s="1392"/>
      <c r="N99" s="1392"/>
      <c r="O99" s="1392"/>
      <c r="P99" s="1391"/>
      <c r="Q99" s="1391"/>
      <c r="R99" s="1391"/>
      <c r="S99" s="1391"/>
      <c r="T99" s="1391"/>
      <c r="U99" s="1391"/>
      <c r="V99" s="1391"/>
      <c r="W99" s="1391"/>
    </row>
    <row r="100" spans="1:23">
      <c r="A100" s="2965" t="s">
        <v>9098</v>
      </c>
      <c r="B100" s="168" t="s">
        <v>9131</v>
      </c>
      <c r="C100" s="2967"/>
      <c r="D100" s="166"/>
      <c r="E100" s="4433"/>
      <c r="F100" s="167"/>
      <c r="G100" s="4479"/>
      <c r="H100" s="4479"/>
      <c r="I100" s="1392"/>
      <c r="J100" s="1392"/>
      <c r="K100" s="1392"/>
      <c r="L100" s="1392"/>
      <c r="M100" s="1392"/>
      <c r="N100" s="1392"/>
      <c r="O100" s="1392"/>
      <c r="P100" s="1391"/>
      <c r="Q100" s="1391"/>
      <c r="R100" s="1391"/>
      <c r="S100" s="1391"/>
      <c r="T100" s="1391"/>
      <c r="U100" s="1391"/>
      <c r="V100" s="1391"/>
      <c r="W100" s="1391"/>
    </row>
    <row r="101" spans="1:23">
      <c r="A101" s="2964"/>
      <c r="B101" s="168" t="s">
        <v>11215</v>
      </c>
      <c r="C101" s="143"/>
      <c r="D101" s="166"/>
      <c r="E101" s="4433"/>
      <c r="F101" s="167"/>
      <c r="G101" s="4479"/>
      <c r="H101" s="4479"/>
      <c r="I101" s="1392"/>
      <c r="J101" s="1392"/>
      <c r="K101" s="1392"/>
      <c r="L101" s="1392"/>
      <c r="M101" s="1392"/>
      <c r="N101" s="1392"/>
      <c r="O101" s="1392"/>
      <c r="P101" s="1391"/>
      <c r="Q101" s="1391"/>
      <c r="R101" s="1391"/>
      <c r="S101" s="1391"/>
      <c r="T101" s="1391"/>
      <c r="U101" s="1391"/>
      <c r="V101" s="1391"/>
      <c r="W101" s="1391"/>
    </row>
    <row r="102" spans="1:23">
      <c r="A102" s="2964"/>
      <c r="B102" s="135" t="s">
        <v>11216</v>
      </c>
      <c r="C102" s="143"/>
      <c r="D102" s="166"/>
      <c r="E102" s="4433"/>
      <c r="F102" s="167"/>
      <c r="G102" s="4479"/>
      <c r="H102" s="4479"/>
      <c r="I102" s="1392"/>
      <c r="J102" s="1392"/>
      <c r="K102" s="1392"/>
      <c r="L102" s="1392"/>
      <c r="M102" s="1392"/>
      <c r="N102" s="1392"/>
      <c r="O102" s="1392"/>
      <c r="P102" s="1391"/>
      <c r="Q102" s="1391"/>
      <c r="R102" s="1391"/>
      <c r="S102" s="1391"/>
      <c r="T102" s="1391"/>
      <c r="U102" s="1391"/>
      <c r="V102" s="1391"/>
      <c r="W102" s="1391"/>
    </row>
    <row r="103" spans="1:23">
      <c r="A103" s="2964"/>
      <c r="B103" s="135" t="s">
        <v>11217</v>
      </c>
      <c r="C103" s="143"/>
      <c r="D103" s="166"/>
      <c r="E103" s="4433"/>
      <c r="F103" s="167"/>
      <c r="G103" s="4479"/>
      <c r="H103" s="4479"/>
      <c r="I103" s="1392"/>
      <c r="J103" s="1392"/>
      <c r="K103" s="1392"/>
      <c r="L103" s="1392"/>
      <c r="M103" s="1392"/>
      <c r="N103" s="1392"/>
      <c r="O103" s="1392"/>
      <c r="P103" s="1391"/>
      <c r="Q103" s="1391"/>
      <c r="R103" s="1391"/>
      <c r="S103" s="1391"/>
      <c r="T103" s="1391"/>
      <c r="U103" s="1391"/>
      <c r="V103" s="1391"/>
      <c r="W103" s="1391"/>
    </row>
    <row r="104" spans="1:23">
      <c r="A104" s="2964"/>
      <c r="B104" s="135" t="s">
        <v>11218</v>
      </c>
      <c r="C104" s="143"/>
      <c r="D104" s="166"/>
      <c r="E104" s="4433"/>
      <c r="F104" s="167"/>
      <c r="G104" s="4479"/>
      <c r="H104" s="4479"/>
      <c r="I104" s="1392"/>
      <c r="J104" s="1392"/>
      <c r="K104" s="1392"/>
      <c r="L104" s="1392"/>
      <c r="M104" s="1392"/>
      <c r="N104" s="1392"/>
      <c r="O104" s="1392"/>
      <c r="P104" s="1391"/>
      <c r="Q104" s="1391"/>
      <c r="R104" s="1391"/>
      <c r="S104" s="1391"/>
      <c r="T104" s="1391"/>
      <c r="U104" s="1391"/>
      <c r="V104" s="1391"/>
      <c r="W104" s="1391"/>
    </row>
    <row r="105" spans="1:23">
      <c r="A105" s="2964"/>
      <c r="B105" s="135" t="s">
        <v>11219</v>
      </c>
      <c r="C105" s="143"/>
      <c r="D105" s="166"/>
      <c r="E105" s="4433"/>
      <c r="F105" s="167"/>
      <c r="G105" s="4479"/>
      <c r="H105" s="4479"/>
      <c r="I105" s="1392"/>
      <c r="J105" s="1392"/>
      <c r="K105" s="1392"/>
      <c r="L105" s="1392"/>
      <c r="M105" s="1392"/>
      <c r="N105" s="1392"/>
      <c r="O105" s="1392"/>
      <c r="P105" s="1391"/>
      <c r="Q105" s="1391"/>
      <c r="R105" s="1391"/>
      <c r="S105" s="1391"/>
      <c r="T105" s="1391"/>
      <c r="U105" s="1391"/>
      <c r="V105" s="1391"/>
      <c r="W105" s="1391"/>
    </row>
    <row r="106" spans="1:23">
      <c r="A106" s="2964"/>
      <c r="B106" s="135" t="s">
        <v>11220</v>
      </c>
      <c r="C106" s="143"/>
      <c r="D106" s="166"/>
      <c r="E106" s="4433"/>
      <c r="F106" s="167"/>
      <c r="G106" s="4479"/>
      <c r="H106" s="4479"/>
      <c r="I106" s="1392"/>
      <c r="J106" s="1392"/>
      <c r="K106" s="1392"/>
      <c r="L106" s="1392"/>
      <c r="M106" s="1392"/>
      <c r="N106" s="1392"/>
      <c r="O106" s="1392"/>
      <c r="P106" s="1391"/>
      <c r="Q106" s="1391"/>
      <c r="R106" s="1391"/>
      <c r="S106" s="1391"/>
      <c r="T106" s="1391"/>
      <c r="U106" s="1391"/>
      <c r="V106" s="1391"/>
      <c r="W106" s="1391"/>
    </row>
    <row r="107" spans="1:23">
      <c r="A107" s="2964"/>
      <c r="B107" s="135" t="s">
        <v>11221</v>
      </c>
      <c r="C107" s="143"/>
      <c r="D107" s="166"/>
      <c r="E107" s="4433"/>
      <c r="F107" s="167"/>
      <c r="G107" s="4479"/>
      <c r="H107" s="4479"/>
      <c r="I107" s="1392"/>
      <c r="J107" s="1392"/>
      <c r="K107" s="1392"/>
      <c r="L107" s="1392"/>
      <c r="M107" s="1392"/>
      <c r="N107" s="1392"/>
      <c r="O107" s="1392"/>
      <c r="P107" s="1391"/>
      <c r="Q107" s="1391"/>
      <c r="R107" s="1391"/>
      <c r="S107" s="1391"/>
      <c r="T107" s="1391"/>
      <c r="U107" s="1391"/>
      <c r="V107" s="1391"/>
      <c r="W107" s="1391"/>
    </row>
    <row r="108" spans="1:23">
      <c r="A108" s="2964"/>
      <c r="B108" s="135" t="s">
        <v>11222</v>
      </c>
      <c r="C108" s="143"/>
      <c r="D108" s="166"/>
      <c r="E108" s="4433"/>
      <c r="F108" s="167"/>
      <c r="G108" s="4479"/>
      <c r="H108" s="4479"/>
      <c r="I108" s="1392"/>
      <c r="J108" s="1392"/>
      <c r="K108" s="1392"/>
      <c r="L108" s="1392"/>
      <c r="M108" s="1392"/>
      <c r="N108" s="1392"/>
      <c r="O108" s="1392"/>
      <c r="P108" s="1391"/>
      <c r="Q108" s="1391"/>
      <c r="R108" s="1391"/>
      <c r="S108" s="1391"/>
      <c r="T108" s="1391"/>
      <c r="U108" s="1391"/>
      <c r="V108" s="1391"/>
      <c r="W108" s="1391"/>
    </row>
    <row r="109" spans="1:23">
      <c r="A109" s="2964"/>
      <c r="B109" s="135" t="s">
        <v>11223</v>
      </c>
      <c r="C109" s="143"/>
      <c r="D109" s="166"/>
      <c r="E109" s="4433"/>
      <c r="F109" s="167"/>
      <c r="G109" s="4479"/>
      <c r="H109" s="4479"/>
      <c r="I109" s="1392"/>
      <c r="J109" s="1392"/>
      <c r="K109" s="1392"/>
      <c r="L109" s="1392"/>
      <c r="M109" s="1392"/>
      <c r="N109" s="1392"/>
      <c r="O109" s="1392"/>
      <c r="P109" s="1391"/>
      <c r="Q109" s="1391"/>
      <c r="R109" s="1391"/>
      <c r="S109" s="1391"/>
      <c r="T109" s="1391"/>
      <c r="U109" s="1391"/>
      <c r="V109" s="1391"/>
      <c r="W109" s="1391"/>
    </row>
    <row r="110" spans="1:23">
      <c r="A110" s="2964"/>
      <c r="B110" s="135" t="s">
        <v>11224</v>
      </c>
      <c r="C110" s="143"/>
      <c r="D110" s="166"/>
      <c r="E110" s="4433"/>
      <c r="F110" s="167"/>
      <c r="G110" s="4479"/>
      <c r="H110" s="4479"/>
      <c r="I110" s="1392"/>
      <c r="J110" s="1392"/>
      <c r="K110" s="1392"/>
      <c r="L110" s="1392"/>
      <c r="M110" s="1392"/>
      <c r="N110" s="1392"/>
      <c r="O110" s="1392"/>
      <c r="P110" s="1391"/>
      <c r="Q110" s="1391"/>
      <c r="R110" s="1391"/>
      <c r="S110" s="1391"/>
      <c r="T110" s="1391"/>
      <c r="U110" s="1391"/>
      <c r="V110" s="1391"/>
      <c r="W110" s="1391"/>
    </row>
    <row r="111" spans="1:23">
      <c r="A111" s="2964"/>
      <c r="B111" s="135" t="s">
        <v>11225</v>
      </c>
      <c r="C111" s="143"/>
      <c r="D111" s="166"/>
      <c r="E111" s="4433"/>
      <c r="F111" s="167"/>
      <c r="G111" s="4479"/>
      <c r="H111" s="4479"/>
      <c r="I111" s="1392"/>
      <c r="J111" s="1392"/>
      <c r="K111" s="1392"/>
      <c r="L111" s="1392"/>
      <c r="M111" s="1392"/>
      <c r="N111" s="1392"/>
      <c r="O111" s="1392"/>
      <c r="P111" s="1391"/>
      <c r="Q111" s="1391"/>
      <c r="R111" s="1391"/>
      <c r="S111" s="1391"/>
      <c r="T111" s="1391"/>
      <c r="U111" s="1391"/>
      <c r="V111" s="1391"/>
      <c r="W111" s="1391"/>
    </row>
    <row r="112" spans="1:23">
      <c r="A112" s="2964"/>
      <c r="B112" s="135" t="s">
        <v>11226</v>
      </c>
      <c r="C112" s="143"/>
      <c r="D112" s="166"/>
      <c r="E112" s="4433"/>
      <c r="F112" s="167"/>
      <c r="G112" s="4479"/>
      <c r="H112" s="4479"/>
      <c r="I112" s="1392"/>
      <c r="J112" s="1392"/>
      <c r="K112" s="1392"/>
      <c r="L112" s="1392"/>
      <c r="M112" s="1392"/>
      <c r="N112" s="1392"/>
      <c r="O112" s="1392"/>
      <c r="P112" s="1391"/>
      <c r="Q112" s="1391"/>
      <c r="R112" s="1391"/>
      <c r="S112" s="1391"/>
      <c r="T112" s="1391"/>
      <c r="U112" s="1391"/>
      <c r="V112" s="1391"/>
      <c r="W112" s="1391"/>
    </row>
    <row r="113" spans="1:23">
      <c r="A113" s="2964"/>
      <c r="B113" s="135" t="s">
        <v>11227</v>
      </c>
      <c r="C113" s="143"/>
      <c r="D113" s="166"/>
      <c r="E113" s="4433"/>
      <c r="F113" s="167"/>
      <c r="G113" s="4479"/>
      <c r="H113" s="4479"/>
      <c r="I113" s="1392"/>
      <c r="J113" s="1392"/>
      <c r="K113" s="1392"/>
      <c r="L113" s="1392"/>
      <c r="M113" s="1392"/>
      <c r="N113" s="1392"/>
      <c r="O113" s="1392"/>
      <c r="P113" s="1391"/>
      <c r="Q113" s="1391"/>
      <c r="R113" s="1391"/>
      <c r="S113" s="1391"/>
      <c r="T113" s="1391"/>
      <c r="U113" s="1391"/>
      <c r="V113" s="1391"/>
      <c r="W113" s="1391"/>
    </row>
    <row r="114" spans="1:23" s="1391" customFormat="1">
      <c r="A114" s="2964"/>
      <c r="B114" s="135" t="s">
        <v>11228</v>
      </c>
      <c r="C114" s="143"/>
      <c r="D114" s="166"/>
      <c r="E114" s="4433"/>
      <c r="F114" s="167"/>
      <c r="G114" s="4479"/>
      <c r="H114" s="4479"/>
      <c r="I114" s="1392"/>
      <c r="J114" s="1392"/>
      <c r="K114" s="1392"/>
      <c r="L114" s="1392"/>
      <c r="M114" s="1392"/>
      <c r="N114" s="1392"/>
      <c r="O114" s="1392"/>
    </row>
    <row r="115" spans="1:23" s="1391" customFormat="1">
      <c r="A115" s="2964"/>
      <c r="B115" s="135" t="s">
        <v>11229</v>
      </c>
      <c r="C115" s="143"/>
      <c r="D115" s="166"/>
      <c r="E115" s="4433"/>
      <c r="F115" s="167"/>
      <c r="G115" s="4479"/>
      <c r="H115" s="4479"/>
      <c r="I115" s="1392"/>
      <c r="J115" s="1392"/>
      <c r="K115" s="1392"/>
      <c r="L115" s="1392"/>
      <c r="M115" s="1392"/>
      <c r="N115" s="1392"/>
      <c r="O115" s="1392"/>
    </row>
    <row r="116" spans="1:23" s="1391" customFormat="1">
      <c r="A116" s="2964"/>
      <c r="B116" s="192" t="s">
        <v>11230</v>
      </c>
      <c r="C116" s="143"/>
      <c r="D116" s="166"/>
      <c r="E116" s="4433"/>
      <c r="F116" s="167"/>
      <c r="G116" s="4479"/>
      <c r="H116" s="4479"/>
      <c r="I116" s="1392"/>
      <c r="J116" s="1392"/>
      <c r="K116" s="1392"/>
      <c r="L116" s="1392"/>
      <c r="M116" s="1392"/>
      <c r="N116" s="1392"/>
      <c r="O116" s="1392"/>
    </row>
    <row r="117" spans="1:23" s="1391" customFormat="1">
      <c r="A117" s="2964"/>
      <c r="B117" s="135" t="s">
        <v>11232</v>
      </c>
      <c r="C117" s="143"/>
      <c r="D117" s="166"/>
      <c r="E117" s="4433"/>
      <c r="F117" s="167"/>
      <c r="G117" s="4479"/>
      <c r="H117" s="4479"/>
      <c r="I117" s="1392"/>
      <c r="J117" s="1392"/>
      <c r="K117" s="1392"/>
      <c r="L117" s="1392"/>
      <c r="M117" s="1392"/>
      <c r="N117" s="1392"/>
      <c r="O117" s="1392"/>
    </row>
    <row r="118" spans="1:23" s="1391" customFormat="1">
      <c r="A118" s="2964"/>
      <c r="B118" s="135" t="s">
        <v>11231</v>
      </c>
      <c r="C118" s="143"/>
      <c r="D118" s="166"/>
      <c r="E118" s="4433"/>
      <c r="F118" s="167"/>
      <c r="G118" s="4479"/>
      <c r="H118" s="4479"/>
      <c r="I118" s="1392"/>
      <c r="J118" s="1392"/>
      <c r="K118" s="1392"/>
      <c r="L118" s="1392"/>
      <c r="M118" s="1392"/>
      <c r="N118" s="1392"/>
      <c r="O118" s="1392"/>
    </row>
    <row r="119" spans="1:23" s="1391" customFormat="1">
      <c r="A119" s="2964"/>
      <c r="B119" s="135" t="s">
        <v>11233</v>
      </c>
      <c r="C119" s="143"/>
      <c r="D119" s="166"/>
      <c r="E119" s="4433"/>
      <c r="F119" s="167"/>
      <c r="G119" s="4479"/>
      <c r="H119" s="4479"/>
      <c r="I119" s="1392"/>
      <c r="J119" s="1392"/>
      <c r="K119" s="1392"/>
      <c r="L119" s="1392"/>
      <c r="M119" s="1392"/>
      <c r="N119" s="1392"/>
      <c r="O119" s="1392"/>
    </row>
    <row r="120" spans="1:23" s="1391" customFormat="1">
      <c r="A120" s="2964"/>
      <c r="B120" s="135" t="s">
        <v>11234</v>
      </c>
      <c r="C120" s="143"/>
      <c r="D120" s="166"/>
      <c r="E120" s="4433"/>
      <c r="F120" s="167"/>
      <c r="G120" s="4479"/>
      <c r="H120" s="4479"/>
      <c r="I120" s="1392"/>
      <c r="J120" s="1392"/>
      <c r="K120" s="1392"/>
      <c r="L120" s="1392"/>
      <c r="M120" s="1392"/>
      <c r="N120" s="1392"/>
      <c r="O120" s="1392"/>
    </row>
    <row r="121" spans="1:23">
      <c r="A121" s="2965" t="s">
        <v>9101</v>
      </c>
      <c r="B121" s="168" t="s">
        <v>9132</v>
      </c>
      <c r="C121" s="2967"/>
      <c r="D121" s="166"/>
      <c r="E121" s="4433"/>
      <c r="F121" s="167"/>
      <c r="G121" s="4479"/>
      <c r="H121" s="4479"/>
      <c r="I121" s="1392"/>
      <c r="J121" s="1392"/>
      <c r="K121" s="1392"/>
      <c r="L121" s="1392"/>
      <c r="M121" s="1392"/>
      <c r="N121" s="1392"/>
      <c r="O121" s="1392"/>
      <c r="P121" s="1391"/>
      <c r="Q121" s="1391"/>
      <c r="R121" s="1391"/>
      <c r="S121" s="1391"/>
      <c r="T121" s="1391"/>
      <c r="U121" s="1391"/>
      <c r="V121" s="1391"/>
      <c r="W121" s="1391"/>
    </row>
    <row r="122" spans="1:23" s="1391" customFormat="1">
      <c r="A122" s="2965"/>
      <c r="B122" s="168" t="s">
        <v>11215</v>
      </c>
      <c r="C122" s="2967"/>
      <c r="D122" s="166"/>
      <c r="E122" s="4433"/>
      <c r="F122" s="167"/>
      <c r="G122" s="4479"/>
      <c r="H122" s="4479"/>
      <c r="I122" s="1392"/>
      <c r="J122" s="1392"/>
      <c r="K122" s="1392"/>
      <c r="L122" s="1392"/>
      <c r="M122" s="1392"/>
      <c r="N122" s="1392"/>
      <c r="O122" s="1392"/>
    </row>
    <row r="123" spans="1:23" s="1391" customFormat="1">
      <c r="A123" s="2965"/>
      <c r="B123" s="135" t="s">
        <v>11235</v>
      </c>
      <c r="C123" s="2967"/>
      <c r="D123" s="166"/>
      <c r="E123" s="4433"/>
      <c r="F123" s="167"/>
      <c r="G123" s="4479"/>
      <c r="H123" s="4479"/>
      <c r="I123" s="1392"/>
      <c r="J123" s="1392"/>
      <c r="K123" s="1392"/>
      <c r="L123" s="1392"/>
      <c r="M123" s="1392"/>
      <c r="N123" s="1392"/>
      <c r="O123" s="1392"/>
    </row>
    <row r="124" spans="1:23" s="1391" customFormat="1">
      <c r="A124" s="2965"/>
      <c r="B124" s="135" t="s">
        <v>11236</v>
      </c>
      <c r="C124" s="2967"/>
      <c r="D124" s="166"/>
      <c r="E124" s="4433"/>
      <c r="F124" s="167"/>
      <c r="G124" s="4479"/>
      <c r="H124" s="4479"/>
      <c r="I124" s="1392"/>
      <c r="J124" s="1392"/>
      <c r="K124" s="1392"/>
      <c r="L124" s="1392"/>
      <c r="M124" s="1392"/>
      <c r="N124" s="1392"/>
      <c r="O124" s="1392"/>
    </row>
    <row r="125" spans="1:23" s="1391" customFormat="1">
      <c r="A125" s="2965"/>
      <c r="B125" s="135" t="s">
        <v>11237</v>
      </c>
      <c r="C125" s="2967"/>
      <c r="D125" s="166"/>
      <c r="E125" s="4433"/>
      <c r="F125" s="167"/>
      <c r="G125" s="4479"/>
      <c r="H125" s="4479"/>
      <c r="I125" s="1392"/>
      <c r="J125" s="1392"/>
      <c r="K125" s="1392"/>
      <c r="L125" s="1392"/>
      <c r="M125" s="1392"/>
      <c r="N125" s="1392"/>
      <c r="O125" s="1392"/>
    </row>
    <row r="126" spans="1:23" ht="22.5">
      <c r="A126" s="2964"/>
      <c r="B126" s="135" t="s">
        <v>11239</v>
      </c>
      <c r="C126" s="143"/>
      <c r="D126" s="166"/>
      <c r="E126" s="4433"/>
      <c r="F126" s="167"/>
      <c r="G126" s="4479"/>
      <c r="H126" s="4479"/>
      <c r="I126" s="1392"/>
      <c r="J126" s="1392"/>
      <c r="K126" s="1392"/>
      <c r="L126" s="1392"/>
      <c r="M126" s="1392"/>
      <c r="N126" s="1392"/>
      <c r="O126" s="1392"/>
      <c r="P126" s="1391"/>
      <c r="Q126" s="1391"/>
      <c r="R126" s="1391"/>
      <c r="S126" s="1391"/>
      <c r="T126" s="1391"/>
      <c r="U126" s="1391"/>
      <c r="V126" s="1391"/>
      <c r="W126" s="1391"/>
    </row>
    <row r="127" spans="1:23">
      <c r="A127" s="2964"/>
      <c r="B127" s="135" t="s">
        <v>11238</v>
      </c>
      <c r="C127" s="143"/>
      <c r="D127" s="166"/>
      <c r="E127" s="4433"/>
      <c r="F127" s="167"/>
      <c r="G127" s="4479"/>
      <c r="H127" s="4479"/>
      <c r="I127" s="1392"/>
      <c r="J127" s="1392"/>
      <c r="K127" s="1392"/>
      <c r="L127" s="1392"/>
      <c r="M127" s="1392"/>
      <c r="N127" s="1392"/>
      <c r="O127" s="1392"/>
      <c r="P127" s="1391"/>
      <c r="Q127" s="1391"/>
      <c r="R127" s="1391"/>
      <c r="S127" s="1391"/>
      <c r="T127" s="1391"/>
      <c r="U127" s="1391"/>
      <c r="V127" s="1391"/>
      <c r="W127" s="1391"/>
    </row>
    <row r="128" spans="1:23">
      <c r="A128" s="2964"/>
      <c r="B128" s="135" t="s">
        <v>11240</v>
      </c>
      <c r="C128" s="143"/>
      <c r="D128" s="166"/>
      <c r="E128" s="4433"/>
      <c r="F128" s="167"/>
      <c r="G128" s="4479"/>
      <c r="H128" s="4479"/>
      <c r="I128" s="1392"/>
      <c r="J128" s="1392"/>
      <c r="K128" s="1392"/>
      <c r="L128" s="1392"/>
      <c r="M128" s="1392"/>
      <c r="N128" s="1392"/>
      <c r="O128" s="1392"/>
      <c r="P128" s="1391"/>
      <c r="Q128" s="1391"/>
      <c r="R128" s="1391"/>
      <c r="S128" s="1391"/>
      <c r="T128" s="1391"/>
      <c r="U128" s="1391"/>
      <c r="V128" s="1391"/>
      <c r="W128" s="1391"/>
    </row>
    <row r="129" spans="1:23">
      <c r="A129" s="2964"/>
      <c r="B129" s="168" t="s">
        <v>11241</v>
      </c>
      <c r="C129" s="143"/>
      <c r="D129" s="166"/>
      <c r="E129" s="4433"/>
      <c r="F129" s="167"/>
      <c r="G129" s="4479"/>
      <c r="H129" s="4479"/>
      <c r="I129" s="1392"/>
      <c r="J129" s="1392"/>
      <c r="K129" s="1392"/>
      <c r="L129" s="1392"/>
      <c r="M129" s="1392"/>
      <c r="N129" s="1392"/>
      <c r="O129" s="1392"/>
      <c r="P129" s="1391"/>
      <c r="Q129" s="1391"/>
      <c r="R129" s="1391"/>
      <c r="S129" s="1391"/>
      <c r="T129" s="1391"/>
      <c r="U129" s="1391"/>
      <c r="V129" s="1391"/>
      <c r="W129" s="1391"/>
    </row>
    <row r="130" spans="1:23" ht="22.5">
      <c r="A130" s="2964"/>
      <c r="B130" s="135" t="s">
        <v>11242</v>
      </c>
      <c r="C130" s="143"/>
      <c r="D130" s="166"/>
      <c r="E130" s="4433"/>
      <c r="F130" s="167"/>
      <c r="G130" s="4479"/>
      <c r="H130" s="4479"/>
      <c r="I130" s="1392"/>
      <c r="J130" s="1392"/>
      <c r="K130" s="1392"/>
      <c r="L130" s="1392"/>
      <c r="M130" s="1392"/>
      <c r="N130" s="1392"/>
      <c r="O130" s="1392"/>
      <c r="P130" s="1391"/>
      <c r="Q130" s="1391"/>
      <c r="R130" s="1391"/>
      <c r="S130" s="1391"/>
      <c r="T130" s="1391"/>
      <c r="U130" s="1391"/>
      <c r="V130" s="1391"/>
      <c r="W130" s="1391"/>
    </row>
    <row r="131" spans="1:23">
      <c r="A131" s="2964"/>
      <c r="B131" s="135" t="s">
        <v>11243</v>
      </c>
      <c r="C131" s="143"/>
      <c r="D131" s="166"/>
      <c r="E131" s="4433"/>
      <c r="F131" s="167"/>
      <c r="G131" s="4479"/>
      <c r="H131" s="4479"/>
      <c r="I131" s="1392"/>
      <c r="J131" s="1392"/>
      <c r="K131" s="1392"/>
      <c r="L131" s="1392"/>
      <c r="M131" s="1392"/>
      <c r="N131" s="1392"/>
      <c r="O131" s="1392"/>
      <c r="P131" s="1391"/>
      <c r="Q131" s="1391"/>
      <c r="R131" s="1391"/>
      <c r="S131" s="1391"/>
      <c r="T131" s="1391"/>
      <c r="U131" s="1391"/>
      <c r="V131" s="1391"/>
      <c r="W131" s="1391"/>
    </row>
    <row r="132" spans="1:23">
      <c r="A132" s="2964"/>
      <c r="B132" s="135" t="s">
        <v>11244</v>
      </c>
      <c r="C132" s="143"/>
      <c r="D132" s="166"/>
      <c r="E132" s="4433"/>
      <c r="F132" s="167"/>
      <c r="G132" s="4479"/>
      <c r="H132" s="4479"/>
      <c r="I132" s="1392"/>
      <c r="J132" s="1392"/>
      <c r="K132" s="1392"/>
      <c r="L132" s="1392"/>
      <c r="M132" s="1392"/>
      <c r="N132" s="1392"/>
      <c r="O132" s="1392"/>
      <c r="P132" s="1391"/>
      <c r="Q132" s="1391"/>
      <c r="R132" s="1391"/>
      <c r="S132" s="1391"/>
      <c r="T132" s="1391"/>
      <c r="U132" s="1391"/>
      <c r="V132" s="1391"/>
      <c r="W132" s="1391"/>
    </row>
    <row r="133" spans="1:23">
      <c r="A133" s="2964"/>
      <c r="B133" s="168" t="s">
        <v>9133</v>
      </c>
      <c r="C133" s="2967"/>
      <c r="D133" s="166"/>
      <c r="E133" s="4433"/>
      <c r="F133" s="167"/>
      <c r="G133" s="4479"/>
      <c r="H133" s="4479"/>
      <c r="I133" s="1392"/>
      <c r="J133" s="1392"/>
      <c r="K133" s="1392"/>
      <c r="L133" s="1392"/>
      <c r="M133" s="1392"/>
      <c r="N133" s="1392"/>
      <c r="O133" s="1392"/>
      <c r="P133" s="1391"/>
      <c r="Q133" s="1391"/>
      <c r="R133" s="1391"/>
      <c r="S133" s="1391"/>
      <c r="T133" s="1391"/>
      <c r="U133" s="1391"/>
      <c r="V133" s="1391"/>
      <c r="W133" s="1391"/>
    </row>
    <row r="134" spans="1:23">
      <c r="A134" s="2964"/>
      <c r="B134" s="135" t="s">
        <v>11245</v>
      </c>
      <c r="C134" s="143"/>
      <c r="D134" s="166"/>
      <c r="E134" s="4433"/>
      <c r="F134" s="167"/>
      <c r="G134" s="4479"/>
      <c r="H134" s="4479"/>
      <c r="I134" s="1392"/>
      <c r="J134" s="1392"/>
      <c r="K134" s="1392"/>
      <c r="L134" s="1392"/>
      <c r="M134" s="1392"/>
      <c r="N134" s="1392"/>
      <c r="O134" s="1392"/>
      <c r="P134" s="1391"/>
      <c r="Q134" s="1391"/>
      <c r="R134" s="1391"/>
      <c r="S134" s="1391"/>
      <c r="T134" s="1391"/>
      <c r="U134" s="1391"/>
      <c r="V134" s="1391"/>
      <c r="W134" s="1391"/>
    </row>
    <row r="135" spans="1:23">
      <c r="A135" s="2964"/>
      <c r="B135" s="135" t="s">
        <v>11246</v>
      </c>
      <c r="C135" s="143"/>
      <c r="D135" s="166"/>
      <c r="E135" s="4433"/>
      <c r="F135" s="167"/>
      <c r="G135" s="4479"/>
      <c r="H135" s="4479"/>
      <c r="I135" s="1392"/>
      <c r="J135" s="1392"/>
      <c r="K135" s="1392"/>
      <c r="L135" s="1392"/>
      <c r="M135" s="1392"/>
      <c r="N135" s="1392"/>
      <c r="O135" s="1392"/>
      <c r="P135" s="1391"/>
      <c r="Q135" s="1391"/>
      <c r="R135" s="1391"/>
      <c r="S135" s="1391"/>
      <c r="T135" s="1391"/>
      <c r="U135" s="1391"/>
      <c r="V135" s="1391"/>
      <c r="W135" s="1391"/>
    </row>
    <row r="136" spans="1:23">
      <c r="A136" s="2964"/>
      <c r="B136" s="135" t="s">
        <v>11247</v>
      </c>
      <c r="C136" s="143"/>
      <c r="D136" s="166"/>
      <c r="E136" s="4433"/>
      <c r="F136" s="167"/>
      <c r="G136" s="4479"/>
      <c r="H136" s="4479"/>
      <c r="I136" s="1392"/>
      <c r="J136" s="1392"/>
      <c r="K136" s="1392"/>
      <c r="L136" s="1392"/>
      <c r="M136" s="1392"/>
      <c r="N136" s="1392"/>
      <c r="O136" s="1392"/>
      <c r="P136" s="1391"/>
      <c r="Q136" s="1391"/>
      <c r="R136" s="1391"/>
      <c r="S136" s="1391"/>
      <c r="T136" s="1391"/>
      <c r="U136" s="1391"/>
      <c r="V136" s="1391"/>
      <c r="W136" s="1391"/>
    </row>
    <row r="137" spans="1:23">
      <c r="A137" s="2964"/>
      <c r="B137" s="135" t="s">
        <v>11248</v>
      </c>
      <c r="C137" s="143"/>
      <c r="D137" s="166"/>
      <c r="E137" s="4433"/>
      <c r="F137" s="167"/>
      <c r="G137" s="4479"/>
      <c r="H137" s="4479"/>
      <c r="I137" s="1392"/>
      <c r="J137" s="1392"/>
      <c r="K137" s="1392"/>
      <c r="L137" s="1392"/>
      <c r="M137" s="1392"/>
      <c r="N137" s="1392"/>
      <c r="O137" s="1392"/>
      <c r="P137" s="1391"/>
      <c r="Q137" s="1391"/>
      <c r="R137" s="1391"/>
      <c r="S137" s="1391"/>
      <c r="T137" s="1391"/>
      <c r="U137" s="1391"/>
      <c r="V137" s="1391"/>
      <c r="W137" s="1391"/>
    </row>
    <row r="138" spans="1:23">
      <c r="A138" s="2964"/>
      <c r="B138" s="135" t="s">
        <v>11249</v>
      </c>
      <c r="C138" s="143"/>
      <c r="D138" s="166"/>
      <c r="E138" s="4433"/>
      <c r="F138" s="167"/>
      <c r="G138" s="4479"/>
      <c r="H138" s="4479"/>
      <c r="I138" s="1392"/>
      <c r="J138" s="1392"/>
      <c r="K138" s="1392"/>
      <c r="L138" s="1392"/>
      <c r="M138" s="1392"/>
      <c r="N138" s="1392"/>
      <c r="O138" s="1392"/>
      <c r="P138" s="1391"/>
      <c r="Q138" s="1391"/>
      <c r="R138" s="1391"/>
      <c r="S138" s="1391"/>
      <c r="T138" s="1391"/>
      <c r="U138" s="1391"/>
      <c r="V138" s="1391"/>
      <c r="W138" s="1391"/>
    </row>
    <row r="139" spans="1:23">
      <c r="A139" s="2964"/>
      <c r="B139" s="135" t="s">
        <v>11250</v>
      </c>
      <c r="C139" s="143"/>
      <c r="D139" s="166"/>
      <c r="E139" s="4433"/>
      <c r="F139" s="167"/>
      <c r="G139" s="4479"/>
      <c r="H139" s="4479"/>
      <c r="I139" s="1392"/>
      <c r="J139" s="1392"/>
      <c r="K139" s="1392"/>
      <c r="L139" s="1392"/>
      <c r="M139" s="1392"/>
      <c r="N139" s="1392"/>
      <c r="O139" s="1392"/>
      <c r="P139" s="1391"/>
      <c r="Q139" s="1391"/>
      <c r="R139" s="1391"/>
      <c r="S139" s="1391"/>
      <c r="T139" s="1391"/>
      <c r="U139" s="1391"/>
      <c r="V139" s="1391"/>
      <c r="W139" s="1391"/>
    </row>
    <row r="140" spans="1:23">
      <c r="A140" s="2964"/>
      <c r="B140" s="135" t="s">
        <v>11251</v>
      </c>
      <c r="C140" s="143"/>
      <c r="D140" s="166"/>
      <c r="E140" s="4433"/>
      <c r="F140" s="167"/>
      <c r="G140" s="4479"/>
      <c r="H140" s="4479"/>
      <c r="I140" s="1392"/>
      <c r="J140" s="1392"/>
      <c r="K140" s="1392"/>
      <c r="L140" s="1392"/>
      <c r="M140" s="1392"/>
      <c r="N140" s="1392"/>
      <c r="O140" s="1392"/>
      <c r="P140" s="1391"/>
      <c r="Q140" s="1391"/>
      <c r="R140" s="1391"/>
      <c r="S140" s="1391"/>
      <c r="T140" s="1391"/>
      <c r="U140" s="1391"/>
      <c r="V140" s="1391"/>
      <c r="W140" s="1391"/>
    </row>
    <row r="141" spans="1:23">
      <c r="A141" s="2964"/>
      <c r="B141" s="135" t="s">
        <v>11252</v>
      </c>
      <c r="C141" s="143"/>
      <c r="D141" s="166"/>
      <c r="E141" s="4433"/>
      <c r="F141" s="167"/>
      <c r="G141" s="4479"/>
      <c r="H141" s="4479"/>
      <c r="I141" s="1392"/>
      <c r="J141" s="1392"/>
      <c r="K141" s="1392"/>
      <c r="L141" s="1392"/>
      <c r="M141" s="1392"/>
      <c r="N141" s="1392"/>
      <c r="O141" s="1392"/>
      <c r="P141" s="1391"/>
      <c r="Q141" s="1391"/>
      <c r="R141" s="1391"/>
      <c r="S141" s="1391"/>
      <c r="T141" s="1391"/>
      <c r="U141" s="1391"/>
      <c r="V141" s="1391"/>
      <c r="W141" s="1391"/>
    </row>
    <row r="142" spans="1:23">
      <c r="A142" s="2964"/>
      <c r="B142" s="135" t="s">
        <v>11253</v>
      </c>
      <c r="C142" s="143"/>
      <c r="D142" s="166"/>
      <c r="E142" s="4433"/>
      <c r="F142" s="167"/>
      <c r="G142" s="4479"/>
      <c r="H142" s="4479"/>
      <c r="I142" s="1392"/>
      <c r="J142" s="1392"/>
      <c r="K142" s="1392"/>
      <c r="L142" s="1392"/>
      <c r="M142" s="1392"/>
      <c r="N142" s="1392"/>
      <c r="O142" s="1392"/>
      <c r="P142" s="1391"/>
      <c r="Q142" s="1391"/>
      <c r="R142" s="1391"/>
      <c r="S142" s="1391"/>
      <c r="T142" s="1391"/>
      <c r="U142" s="1391"/>
      <c r="V142" s="1391"/>
      <c r="W142" s="1391"/>
    </row>
    <row r="143" spans="1:23">
      <c r="A143" s="2964"/>
      <c r="B143" s="135" t="s">
        <v>11254</v>
      </c>
      <c r="C143" s="143"/>
      <c r="D143" s="166"/>
      <c r="E143" s="4433"/>
      <c r="F143" s="167"/>
      <c r="G143" s="4479"/>
      <c r="H143" s="4479"/>
      <c r="I143" s="1392"/>
      <c r="J143" s="1392"/>
      <c r="K143" s="1392"/>
      <c r="L143" s="1392"/>
      <c r="M143" s="1392"/>
      <c r="N143" s="1392"/>
      <c r="O143" s="1392"/>
      <c r="P143" s="1391"/>
      <c r="Q143" s="1391"/>
      <c r="R143" s="1391"/>
      <c r="S143" s="1391"/>
      <c r="T143" s="1391"/>
      <c r="U143" s="1391"/>
      <c r="V143" s="1391"/>
      <c r="W143" s="1391"/>
    </row>
    <row r="144" spans="1:23">
      <c r="A144" s="2964"/>
      <c r="B144" s="135" t="s">
        <v>11255</v>
      </c>
      <c r="C144" s="143"/>
      <c r="D144" s="166"/>
      <c r="E144" s="4433"/>
      <c r="F144" s="167"/>
      <c r="G144" s="4479"/>
      <c r="H144" s="4479"/>
      <c r="I144" s="1392"/>
      <c r="J144" s="1392"/>
      <c r="K144" s="1392"/>
      <c r="L144" s="1392"/>
      <c r="M144" s="1392"/>
      <c r="N144" s="1392"/>
      <c r="O144" s="1392"/>
      <c r="P144" s="1391"/>
      <c r="Q144" s="1391"/>
      <c r="R144" s="1391"/>
      <c r="S144" s="1391"/>
      <c r="T144" s="1391"/>
      <c r="U144" s="1391"/>
      <c r="V144" s="1391"/>
      <c r="W144" s="1391"/>
    </row>
    <row r="145" spans="1:23">
      <c r="A145" s="2964"/>
      <c r="B145" s="135" t="s">
        <v>11256</v>
      </c>
      <c r="C145" s="143"/>
      <c r="D145" s="166"/>
      <c r="E145" s="4433"/>
      <c r="F145" s="167"/>
      <c r="G145" s="4479"/>
      <c r="H145" s="4479"/>
      <c r="I145" s="1392"/>
      <c r="J145" s="1392"/>
      <c r="K145" s="1392"/>
      <c r="L145" s="1392"/>
      <c r="M145" s="1392"/>
      <c r="N145" s="1392"/>
      <c r="O145" s="1392"/>
      <c r="P145" s="1391"/>
      <c r="Q145" s="1391"/>
      <c r="R145" s="1391"/>
      <c r="S145" s="1391"/>
      <c r="T145" s="1391"/>
      <c r="U145" s="1391"/>
      <c r="V145" s="1391"/>
      <c r="W145" s="1391"/>
    </row>
    <row r="146" spans="1:23">
      <c r="A146" s="2964"/>
      <c r="B146" s="135" t="s">
        <v>11257</v>
      </c>
      <c r="C146" s="143"/>
      <c r="D146" s="166"/>
      <c r="E146" s="4433"/>
      <c r="F146" s="167"/>
      <c r="G146" s="4479"/>
      <c r="H146" s="4479"/>
      <c r="I146" s="1392"/>
      <c r="J146" s="1392"/>
      <c r="K146" s="1392"/>
      <c r="L146" s="1392"/>
      <c r="M146" s="1392"/>
      <c r="N146" s="1392"/>
      <c r="O146" s="1392"/>
      <c r="P146" s="1391"/>
      <c r="Q146" s="1391"/>
      <c r="R146" s="1391"/>
      <c r="S146" s="1391"/>
      <c r="T146" s="1391"/>
      <c r="U146" s="1391"/>
      <c r="V146" s="1391"/>
      <c r="W146" s="1391"/>
    </row>
    <row r="147" spans="1:23">
      <c r="A147" s="2964"/>
      <c r="B147" s="135" t="s">
        <v>11258</v>
      </c>
      <c r="C147" s="143"/>
      <c r="D147" s="166"/>
      <c r="E147" s="4433"/>
      <c r="F147" s="167"/>
      <c r="G147" s="4479"/>
      <c r="H147" s="4479"/>
      <c r="I147" s="1392"/>
      <c r="J147" s="1392"/>
      <c r="K147" s="1392"/>
      <c r="L147" s="1392"/>
      <c r="M147" s="1392"/>
      <c r="N147" s="1392"/>
      <c r="O147" s="1392"/>
      <c r="P147" s="1391"/>
      <c r="Q147" s="1391"/>
      <c r="R147" s="1391"/>
      <c r="S147" s="1391"/>
      <c r="T147" s="1391"/>
      <c r="U147" s="1391"/>
      <c r="V147" s="1391"/>
      <c r="W147" s="1391"/>
    </row>
    <row r="148" spans="1:23">
      <c r="A148" s="2964"/>
      <c r="B148" s="135" t="s">
        <v>11259</v>
      </c>
      <c r="C148" s="143"/>
      <c r="D148" s="166"/>
      <c r="E148" s="4433"/>
      <c r="F148" s="167"/>
      <c r="G148" s="4479"/>
      <c r="H148" s="4479"/>
      <c r="I148" s="1392"/>
      <c r="J148" s="1392"/>
      <c r="K148" s="1392"/>
      <c r="L148" s="1392"/>
      <c r="M148" s="1392"/>
      <c r="N148" s="1392"/>
      <c r="O148" s="1392"/>
      <c r="P148" s="1391"/>
      <c r="Q148" s="1391"/>
      <c r="R148" s="1391"/>
      <c r="S148" s="1391"/>
      <c r="T148" s="1391"/>
      <c r="U148" s="1391"/>
      <c r="V148" s="1391"/>
      <c r="W148" s="1391"/>
    </row>
    <row r="149" spans="1:23">
      <c r="A149" s="2964"/>
      <c r="B149" s="135" t="s">
        <v>11260</v>
      </c>
      <c r="C149" s="143"/>
      <c r="D149" s="166"/>
      <c r="E149" s="4433"/>
      <c r="F149" s="167"/>
      <c r="G149" s="4479"/>
      <c r="H149" s="4479"/>
      <c r="I149" s="1392"/>
      <c r="J149" s="1392"/>
      <c r="K149" s="1392"/>
      <c r="L149" s="1392"/>
      <c r="M149" s="1392"/>
      <c r="N149" s="1392"/>
      <c r="O149" s="1392"/>
      <c r="P149" s="1391"/>
      <c r="Q149" s="1391"/>
      <c r="R149" s="1391"/>
      <c r="S149" s="1391"/>
      <c r="T149" s="1391"/>
      <c r="U149" s="1391"/>
      <c r="V149" s="1391"/>
      <c r="W149" s="1391"/>
    </row>
    <row r="150" spans="1:23">
      <c r="A150" s="2964"/>
      <c r="B150" s="168" t="s">
        <v>11261</v>
      </c>
      <c r="C150" s="2967"/>
      <c r="D150" s="166"/>
      <c r="E150" s="4433"/>
      <c r="F150" s="167"/>
      <c r="G150" s="4479"/>
      <c r="H150" s="4479"/>
      <c r="I150" s="1392"/>
      <c r="J150" s="1392"/>
      <c r="K150" s="1392"/>
      <c r="L150" s="1392"/>
      <c r="M150" s="1392"/>
      <c r="N150" s="1392"/>
      <c r="O150" s="1392"/>
      <c r="P150" s="1391"/>
      <c r="Q150" s="1391"/>
      <c r="R150" s="1391"/>
      <c r="S150" s="1391"/>
      <c r="T150" s="1391"/>
      <c r="U150" s="1391"/>
      <c r="V150" s="1391"/>
      <c r="W150" s="1391"/>
    </row>
    <row r="151" spans="1:23">
      <c r="A151" s="2964"/>
      <c r="B151" s="135" t="s">
        <v>11262</v>
      </c>
      <c r="C151" s="143"/>
      <c r="D151" s="166"/>
      <c r="E151" s="4433"/>
      <c r="F151" s="167"/>
      <c r="G151" s="4479"/>
      <c r="H151" s="4479"/>
      <c r="I151" s="1392"/>
      <c r="J151" s="1392"/>
      <c r="K151" s="1392"/>
      <c r="L151" s="1392"/>
      <c r="M151" s="1392"/>
      <c r="N151" s="1392"/>
      <c r="O151" s="1392"/>
      <c r="P151" s="1391"/>
      <c r="Q151" s="1391"/>
      <c r="R151" s="1391"/>
      <c r="S151" s="1391"/>
      <c r="T151" s="1391"/>
      <c r="U151" s="1391"/>
      <c r="V151" s="1391"/>
      <c r="W151" s="1391"/>
    </row>
    <row r="152" spans="1:23">
      <c r="A152" s="2964"/>
      <c r="B152" s="135" t="s">
        <v>11263</v>
      </c>
      <c r="C152" s="143"/>
      <c r="D152" s="166"/>
      <c r="E152" s="4433"/>
      <c r="F152" s="167"/>
      <c r="G152" s="4479"/>
      <c r="H152" s="4479"/>
      <c r="I152" s="1392"/>
      <c r="J152" s="1392"/>
      <c r="K152" s="1392"/>
      <c r="L152" s="1392"/>
      <c r="M152" s="1392"/>
      <c r="N152" s="1392"/>
      <c r="O152" s="1392"/>
      <c r="P152" s="1391"/>
      <c r="Q152" s="1391"/>
      <c r="R152" s="1391"/>
      <c r="S152" s="1391"/>
      <c r="T152" s="1391"/>
      <c r="U152" s="1391"/>
      <c r="V152" s="1391"/>
      <c r="W152" s="1391"/>
    </row>
    <row r="153" spans="1:23">
      <c r="A153" s="2964"/>
      <c r="B153" s="135" t="s">
        <v>11224</v>
      </c>
      <c r="C153" s="143"/>
      <c r="D153" s="166"/>
      <c r="E153" s="4433"/>
      <c r="F153" s="167"/>
      <c r="G153" s="4479"/>
      <c r="H153" s="4479"/>
      <c r="I153" s="1392"/>
      <c r="J153" s="1392"/>
      <c r="K153" s="1392"/>
      <c r="L153" s="1392"/>
      <c r="M153" s="1392"/>
      <c r="N153" s="1392"/>
      <c r="O153" s="1392"/>
      <c r="P153" s="1391"/>
      <c r="Q153" s="1391"/>
      <c r="R153" s="1391"/>
      <c r="S153" s="1391"/>
      <c r="T153" s="1391"/>
      <c r="U153" s="1391"/>
      <c r="V153" s="1391"/>
      <c r="W153" s="1391"/>
    </row>
    <row r="154" spans="1:23">
      <c r="A154" s="2964"/>
      <c r="B154" s="135" t="s">
        <v>11264</v>
      </c>
      <c r="C154" s="143"/>
      <c r="D154" s="166"/>
      <c r="E154" s="4433"/>
      <c r="F154" s="167"/>
      <c r="G154" s="4479"/>
      <c r="H154" s="4479"/>
      <c r="I154" s="1392"/>
      <c r="J154" s="1392"/>
      <c r="K154" s="1392"/>
      <c r="L154" s="1392"/>
      <c r="M154" s="1392"/>
      <c r="N154" s="1392"/>
      <c r="O154" s="1392"/>
      <c r="P154" s="1391"/>
      <c r="Q154" s="1391"/>
      <c r="R154" s="1391"/>
      <c r="S154" s="1391"/>
      <c r="T154" s="1391"/>
      <c r="U154" s="1391"/>
      <c r="V154" s="1391"/>
      <c r="W154" s="1391"/>
    </row>
    <row r="155" spans="1:23">
      <c r="A155" s="2964"/>
      <c r="B155" s="135" t="s">
        <v>11265</v>
      </c>
      <c r="C155" s="143"/>
      <c r="D155" s="166"/>
      <c r="E155" s="4433"/>
      <c r="F155" s="167"/>
      <c r="G155" s="4479"/>
      <c r="H155" s="4479"/>
      <c r="I155" s="1392"/>
      <c r="J155" s="1392"/>
      <c r="K155" s="1392"/>
      <c r="L155" s="1392"/>
      <c r="M155" s="1392"/>
      <c r="N155" s="1392"/>
      <c r="O155" s="1392"/>
      <c r="P155" s="1391"/>
      <c r="Q155" s="1391"/>
      <c r="R155" s="1391"/>
      <c r="S155" s="1391"/>
      <c r="T155" s="1391"/>
      <c r="U155" s="1391"/>
      <c r="V155" s="1391"/>
      <c r="W155" s="1391"/>
    </row>
    <row r="156" spans="1:23">
      <c r="A156" s="2964"/>
      <c r="B156" s="135" t="s">
        <v>11266</v>
      </c>
      <c r="C156" s="143"/>
      <c r="D156" s="166"/>
      <c r="E156" s="4433"/>
      <c r="F156" s="167"/>
      <c r="G156" s="4479"/>
      <c r="H156" s="4479"/>
      <c r="I156" s="1392"/>
      <c r="J156" s="1392"/>
      <c r="K156" s="1392"/>
      <c r="L156" s="1392"/>
      <c r="M156" s="1392"/>
      <c r="N156" s="1392"/>
      <c r="O156" s="1392"/>
      <c r="P156" s="1391"/>
      <c r="Q156" s="1391"/>
      <c r="R156" s="1391"/>
      <c r="S156" s="1391"/>
      <c r="T156" s="1391"/>
      <c r="U156" s="1391"/>
      <c r="V156" s="1391"/>
      <c r="W156" s="1391"/>
    </row>
    <row r="157" spans="1:23">
      <c r="A157" s="2964"/>
      <c r="B157" s="135" t="s">
        <v>11267</v>
      </c>
      <c r="C157" s="143"/>
      <c r="D157" s="166"/>
      <c r="E157" s="4433"/>
      <c r="F157" s="167"/>
      <c r="G157" s="4479"/>
      <c r="H157" s="4479"/>
      <c r="I157" s="1392"/>
      <c r="J157" s="1392"/>
      <c r="K157" s="1392"/>
      <c r="L157" s="1392"/>
      <c r="M157" s="1392"/>
      <c r="N157" s="1392"/>
      <c r="O157" s="1392"/>
      <c r="P157" s="1391"/>
      <c r="Q157" s="1391"/>
      <c r="R157" s="1391"/>
      <c r="S157" s="1391"/>
      <c r="T157" s="1391"/>
      <c r="U157" s="1391"/>
      <c r="V157" s="1391"/>
      <c r="W157" s="1391"/>
    </row>
    <row r="158" spans="1:23">
      <c r="A158" s="2964"/>
      <c r="B158" s="135" t="s">
        <v>11268</v>
      </c>
      <c r="C158" s="143"/>
      <c r="D158" s="166"/>
      <c r="E158" s="4433"/>
      <c r="F158" s="167"/>
      <c r="G158" s="4479"/>
      <c r="H158" s="4479"/>
      <c r="I158" s="1392"/>
      <c r="J158" s="1392"/>
      <c r="K158" s="1392"/>
      <c r="L158" s="1392"/>
      <c r="M158" s="1392"/>
      <c r="N158" s="1392"/>
      <c r="O158" s="1392"/>
      <c r="P158" s="1391"/>
      <c r="Q158" s="1391"/>
      <c r="R158" s="1391"/>
      <c r="S158" s="1391"/>
      <c r="T158" s="1391"/>
      <c r="U158" s="1391"/>
      <c r="V158" s="1391"/>
      <c r="W158" s="1391"/>
    </row>
    <row r="159" spans="1:23">
      <c r="A159" s="169"/>
      <c r="B159" s="170"/>
      <c r="C159" s="170"/>
      <c r="D159" s="162"/>
      <c r="E159" s="4434"/>
      <c r="F159" s="2966"/>
      <c r="G159" s="4480"/>
      <c r="H159" s="4480"/>
      <c r="I159" s="1392"/>
      <c r="J159" s="1392"/>
      <c r="K159" s="1392"/>
      <c r="L159" s="1392"/>
      <c r="M159" s="1392"/>
      <c r="N159" s="1392"/>
      <c r="O159" s="1392"/>
      <c r="P159" s="1391"/>
      <c r="Q159" s="1391"/>
      <c r="R159" s="1391"/>
      <c r="S159" s="1391"/>
      <c r="T159" s="1391"/>
      <c r="U159" s="1391"/>
      <c r="V159" s="1391"/>
      <c r="W159" s="1391"/>
    </row>
    <row r="160" spans="1:23">
      <c r="A160" s="146"/>
      <c r="B160" s="118" t="s">
        <v>9095</v>
      </c>
      <c r="C160" s="118"/>
      <c r="D160" s="119"/>
      <c r="E160" s="4435"/>
      <c r="F160" s="171">
        <f>SUM(F96:F159)</f>
        <v>0</v>
      </c>
      <c r="G160" s="4481"/>
      <c r="H160" s="4481"/>
      <c r="I160" s="1392"/>
      <c r="J160" s="1392"/>
      <c r="K160" s="1392"/>
      <c r="L160" s="1392"/>
      <c r="M160" s="1392"/>
      <c r="N160" s="1392"/>
      <c r="O160" s="1392"/>
      <c r="P160" s="1391"/>
      <c r="Q160" s="1391"/>
      <c r="R160" s="1391"/>
      <c r="S160" s="1391"/>
      <c r="T160" s="1391"/>
      <c r="U160" s="1391"/>
      <c r="V160" s="1391"/>
      <c r="W160" s="1391"/>
    </row>
    <row r="161" spans="1:23">
      <c r="A161" s="1391"/>
      <c r="B161" s="2720"/>
      <c r="D161" s="2938"/>
      <c r="E161" s="4436"/>
      <c r="F161" s="1391"/>
      <c r="G161" s="4482"/>
      <c r="H161" s="4482"/>
      <c r="I161" s="1392"/>
      <c r="J161" s="1392"/>
      <c r="K161" s="1392"/>
      <c r="L161" s="1392"/>
      <c r="M161" s="1392"/>
      <c r="N161" s="1392"/>
      <c r="O161" s="1392"/>
      <c r="P161" s="1391"/>
      <c r="Q161" s="1391"/>
      <c r="R161" s="1391"/>
      <c r="S161" s="1391"/>
      <c r="T161" s="1391"/>
      <c r="U161" s="1391"/>
      <c r="V161" s="1391"/>
      <c r="W161" s="1391"/>
    </row>
    <row r="162" spans="1:23">
      <c r="A162" s="1405" t="s">
        <v>9028</v>
      </c>
      <c r="B162" s="1394" t="s">
        <v>9134</v>
      </c>
      <c r="C162" s="1394"/>
      <c r="D162" s="1406"/>
      <c r="E162" s="4437"/>
      <c r="F162" s="1414"/>
      <c r="G162" s="4483"/>
      <c r="H162" s="4483"/>
      <c r="I162" s="1392"/>
      <c r="J162" s="1392"/>
      <c r="K162" s="1392"/>
      <c r="L162" s="1392"/>
      <c r="M162" s="1392"/>
      <c r="N162" s="1392"/>
      <c r="O162" s="1392"/>
      <c r="P162" s="1391"/>
      <c r="Q162" s="1391"/>
      <c r="R162" s="1391"/>
      <c r="S162" s="1391"/>
      <c r="T162" s="1391"/>
      <c r="U162" s="1391"/>
      <c r="V162" s="1391"/>
      <c r="W162" s="1391"/>
    </row>
    <row r="163" spans="1:23">
      <c r="A163" s="1408"/>
      <c r="B163" s="1404"/>
      <c r="C163" s="1404"/>
      <c r="D163" s="1409"/>
      <c r="E163" s="4438"/>
      <c r="F163" s="1415"/>
      <c r="G163" s="4484"/>
      <c r="H163" s="4484"/>
      <c r="I163" s="1392"/>
      <c r="J163" s="1392"/>
      <c r="K163" s="1392"/>
      <c r="L163" s="1392"/>
      <c r="M163" s="1392"/>
      <c r="N163" s="1392"/>
      <c r="O163" s="1392"/>
      <c r="P163" s="1391"/>
      <c r="Q163" s="1391"/>
      <c r="R163" s="1391"/>
      <c r="S163" s="1391"/>
      <c r="T163" s="1391"/>
      <c r="U163" s="1391"/>
      <c r="V163" s="1391"/>
      <c r="W163" s="1391"/>
    </row>
    <row r="164" spans="1:23">
      <c r="A164" s="1408"/>
      <c r="B164" s="1410" t="s">
        <v>9126</v>
      </c>
      <c r="C164" s="1410"/>
      <c r="D164" s="1409"/>
      <c r="E164" s="4438"/>
      <c r="F164" s="1415"/>
      <c r="G164" s="4484"/>
      <c r="H164" s="4484"/>
      <c r="I164" s="1392"/>
      <c r="J164" s="1392"/>
      <c r="K164" s="1392"/>
      <c r="L164" s="1392"/>
      <c r="M164" s="1392"/>
      <c r="N164" s="1392"/>
      <c r="O164" s="1392"/>
      <c r="P164" s="1391"/>
      <c r="Q164" s="1391"/>
      <c r="R164" s="1391"/>
      <c r="S164" s="1391"/>
      <c r="T164" s="1391"/>
      <c r="U164" s="1391"/>
      <c r="V164" s="1391"/>
      <c r="W164" s="1391"/>
    </row>
    <row r="165" spans="1:23">
      <c r="A165" s="1408"/>
      <c r="B165" s="1411" t="s">
        <v>9127</v>
      </c>
      <c r="C165" s="1411"/>
      <c r="D165" s="1409"/>
      <c r="E165" s="4438"/>
      <c r="F165" s="1415"/>
      <c r="G165" s="4484"/>
      <c r="H165" s="4484"/>
      <c r="I165" s="1392"/>
      <c r="J165" s="1392"/>
      <c r="K165" s="1392"/>
      <c r="L165" s="1392"/>
      <c r="M165" s="1392"/>
      <c r="N165" s="1392"/>
      <c r="O165" s="1392"/>
      <c r="P165" s="1391"/>
      <c r="Q165" s="1391"/>
      <c r="R165" s="1391"/>
      <c r="S165" s="1391"/>
      <c r="T165" s="1391"/>
      <c r="U165" s="1391"/>
      <c r="V165" s="1391"/>
      <c r="W165" s="1391"/>
    </row>
    <row r="166" spans="1:23">
      <c r="A166" s="1408"/>
      <c r="B166" s="1411" t="s">
        <v>9128</v>
      </c>
      <c r="C166" s="1411"/>
      <c r="D166" s="1409"/>
      <c r="E166" s="4438"/>
      <c r="F166" s="1415"/>
      <c r="G166" s="4484"/>
      <c r="H166" s="4484"/>
      <c r="I166" s="1392"/>
      <c r="J166" s="1392"/>
      <c r="K166" s="1392"/>
      <c r="L166" s="1392"/>
      <c r="M166" s="1392"/>
      <c r="N166" s="1392"/>
      <c r="O166" s="1392"/>
      <c r="P166" s="1391"/>
      <c r="Q166" s="1391"/>
      <c r="R166" s="1391"/>
      <c r="S166" s="1391"/>
      <c r="T166" s="1391"/>
      <c r="U166" s="1391"/>
      <c r="V166" s="1391"/>
      <c r="W166" s="1391"/>
    </row>
    <row r="167" spans="1:23">
      <c r="A167" s="1412"/>
      <c r="B167" s="1413"/>
      <c r="C167" s="1413"/>
      <c r="D167" s="1401"/>
      <c r="E167" s="4438"/>
      <c r="F167" s="1415"/>
      <c r="G167" s="4484"/>
      <c r="H167" s="4484"/>
      <c r="I167" s="1392"/>
      <c r="J167" s="1392"/>
      <c r="K167" s="1392"/>
      <c r="L167" s="1392"/>
      <c r="M167" s="1392"/>
      <c r="N167" s="1392"/>
      <c r="O167" s="1392"/>
      <c r="P167" s="1391"/>
      <c r="Q167" s="1391"/>
      <c r="R167" s="1391"/>
      <c r="S167" s="1391"/>
      <c r="T167" s="1391"/>
      <c r="U167" s="1391"/>
      <c r="V167" s="1391"/>
      <c r="W167" s="1391"/>
    </row>
    <row r="168" spans="1:23">
      <c r="A168" s="121"/>
      <c r="B168" s="172" t="s">
        <v>9135</v>
      </c>
      <c r="C168" s="172"/>
      <c r="D168" s="164"/>
      <c r="E168" s="4439"/>
      <c r="F168" s="165"/>
      <c r="G168" s="4478"/>
      <c r="H168" s="4478"/>
      <c r="I168" s="1392"/>
      <c r="J168" s="1392"/>
      <c r="K168" s="1392"/>
      <c r="L168" s="1392"/>
      <c r="M168" s="1392"/>
      <c r="N168" s="1392"/>
      <c r="O168" s="1392"/>
      <c r="P168" s="1391"/>
      <c r="Q168" s="1391"/>
      <c r="R168" s="1391"/>
      <c r="S168" s="1391"/>
      <c r="T168" s="1391"/>
      <c r="U168" s="1391"/>
      <c r="V168" s="1391"/>
      <c r="W168" s="1391"/>
    </row>
    <row r="169" spans="1:23" ht="56.25">
      <c r="A169" s="173" t="s">
        <v>9098</v>
      </c>
      <c r="B169" s="43" t="s">
        <v>9136</v>
      </c>
      <c r="C169" s="43"/>
      <c r="D169" s="174"/>
      <c r="E169" s="4440"/>
      <c r="F169" s="175"/>
      <c r="G169" s="4485"/>
      <c r="H169" s="4485"/>
      <c r="I169" s="1392"/>
      <c r="J169" s="1392"/>
      <c r="K169" s="1392"/>
      <c r="L169" s="1392"/>
      <c r="M169" s="1392"/>
      <c r="N169" s="1392"/>
      <c r="O169" s="1392"/>
      <c r="P169" s="1391"/>
      <c r="Q169" s="1391"/>
      <c r="R169" s="1391"/>
      <c r="S169" s="1391"/>
      <c r="T169" s="1391"/>
      <c r="U169" s="1391"/>
      <c r="V169" s="1391"/>
      <c r="W169" s="1391"/>
    </row>
    <row r="170" spans="1:23">
      <c r="A170" s="173" t="s">
        <v>9101</v>
      </c>
      <c r="B170" s="43" t="s">
        <v>9137</v>
      </c>
      <c r="C170" s="43"/>
      <c r="D170" s="174"/>
      <c r="E170" s="4440"/>
      <c r="F170" s="175"/>
      <c r="G170" s="4485"/>
      <c r="H170" s="4485"/>
      <c r="I170" s="1392"/>
      <c r="J170" s="1392"/>
      <c r="K170" s="1392"/>
      <c r="L170" s="1392"/>
      <c r="M170" s="1392"/>
      <c r="N170" s="1392"/>
      <c r="O170" s="1392"/>
      <c r="P170" s="1391"/>
      <c r="Q170" s="1391"/>
      <c r="R170" s="1391"/>
      <c r="S170" s="1391"/>
      <c r="T170" s="1391"/>
      <c r="U170" s="1391"/>
      <c r="V170" s="1391"/>
      <c r="W170" s="1391"/>
    </row>
    <row r="171" spans="1:23" ht="22.5">
      <c r="A171" s="173" t="s">
        <v>9103</v>
      </c>
      <c r="B171" s="43" t="s">
        <v>9138</v>
      </c>
      <c r="C171" s="43"/>
      <c r="D171" s="174"/>
      <c r="E171" s="4440"/>
      <c r="F171" s="175"/>
      <c r="G171" s="4485"/>
      <c r="H171" s="4485"/>
      <c r="I171" s="1392"/>
      <c r="J171" s="1392"/>
      <c r="K171" s="1392"/>
      <c r="L171" s="1392"/>
      <c r="M171" s="1392"/>
      <c r="N171" s="1392"/>
      <c r="O171" s="1392"/>
      <c r="P171" s="1391"/>
      <c r="Q171" s="1391"/>
      <c r="R171" s="1391"/>
      <c r="S171" s="1391"/>
      <c r="T171" s="1391"/>
      <c r="U171" s="1391"/>
      <c r="V171" s="1391"/>
      <c r="W171" s="1391"/>
    </row>
    <row r="172" spans="1:23" ht="45">
      <c r="A172" s="173" t="s">
        <v>4761</v>
      </c>
      <c r="B172" s="44" t="s">
        <v>9139</v>
      </c>
      <c r="C172" s="44"/>
      <c r="D172" s="174"/>
      <c r="E172" s="4440"/>
      <c r="F172" s="175"/>
      <c r="G172" s="4485"/>
      <c r="H172" s="4485"/>
      <c r="I172" s="1392"/>
      <c r="J172" s="1392"/>
      <c r="K172" s="1392"/>
      <c r="L172" s="1392"/>
      <c r="M172" s="1392"/>
      <c r="N172" s="1392"/>
      <c r="O172" s="1392"/>
      <c r="P172" s="1391"/>
      <c r="Q172" s="1391"/>
      <c r="R172" s="1391"/>
      <c r="S172" s="1391"/>
      <c r="T172" s="1391"/>
      <c r="U172" s="1391"/>
      <c r="V172" s="1391"/>
      <c r="W172" s="1391"/>
    </row>
    <row r="173" spans="1:23" ht="56.25">
      <c r="A173" s="173" t="s">
        <v>9108</v>
      </c>
      <c r="B173" s="44" t="s">
        <v>9140</v>
      </c>
      <c r="C173" s="44"/>
      <c r="D173" s="174"/>
      <c r="E173" s="4440"/>
      <c r="F173" s="175"/>
      <c r="G173" s="4485"/>
      <c r="H173" s="4485"/>
      <c r="I173" s="1392"/>
      <c r="J173" s="1392"/>
      <c r="K173" s="1392"/>
      <c r="L173" s="1392"/>
      <c r="M173" s="1392"/>
      <c r="N173" s="1392"/>
      <c r="O173" s="1392"/>
      <c r="P173" s="1391"/>
      <c r="Q173" s="1391"/>
      <c r="R173" s="1391"/>
      <c r="S173" s="1391"/>
      <c r="T173" s="1391"/>
      <c r="U173" s="1391"/>
      <c r="V173" s="1391"/>
      <c r="W173" s="1391"/>
    </row>
    <row r="174" spans="1:23" ht="33.75">
      <c r="A174" s="173" t="s">
        <v>9141</v>
      </c>
      <c r="B174" s="44" t="s">
        <v>9142</v>
      </c>
      <c r="C174" s="44"/>
      <c r="D174" s="174"/>
      <c r="E174" s="4440"/>
      <c r="F174" s="175"/>
      <c r="G174" s="4485"/>
      <c r="H174" s="4485"/>
      <c r="I174" s="1392"/>
      <c r="J174" s="1392"/>
      <c r="K174" s="1392"/>
      <c r="L174" s="1392"/>
      <c r="M174" s="1392"/>
      <c r="N174" s="1392"/>
      <c r="O174" s="1392"/>
      <c r="P174" s="1391"/>
      <c r="Q174" s="1391"/>
      <c r="R174" s="1391"/>
      <c r="S174" s="1391"/>
      <c r="T174" s="1391"/>
      <c r="U174" s="1391"/>
      <c r="V174" s="1391"/>
      <c r="W174" s="1391"/>
    </row>
    <row r="175" spans="1:23">
      <c r="A175" s="176"/>
      <c r="B175" s="177"/>
      <c r="C175" s="177"/>
      <c r="D175" s="177"/>
      <c r="E175" s="4441"/>
      <c r="F175" s="178"/>
      <c r="G175" s="4486"/>
      <c r="H175" s="4486"/>
      <c r="I175" s="1392"/>
      <c r="J175" s="1392"/>
      <c r="K175" s="1392"/>
      <c r="L175" s="1392"/>
      <c r="M175" s="1392"/>
      <c r="N175" s="1392"/>
      <c r="O175" s="1392"/>
      <c r="P175" s="1391"/>
      <c r="Q175" s="1391"/>
      <c r="R175" s="1391"/>
      <c r="S175" s="1391"/>
      <c r="T175" s="1391"/>
      <c r="U175" s="1391"/>
      <c r="V175" s="1391"/>
      <c r="W175" s="1391"/>
    </row>
    <row r="176" spans="1:23">
      <c r="A176" s="179" t="s">
        <v>9143</v>
      </c>
      <c r="B176" s="118" t="s">
        <v>9144</v>
      </c>
      <c r="C176" s="118" t="s">
        <v>277</v>
      </c>
      <c r="D176" s="180">
        <v>13</v>
      </c>
      <c r="E176" s="4431">
        <v>0</v>
      </c>
      <c r="F176" s="181">
        <f>ROUND((D176*E176),2)</f>
        <v>0</v>
      </c>
      <c r="G176" s="4487"/>
      <c r="H176" s="4487"/>
      <c r="I176" s="1392"/>
      <c r="J176" s="1392"/>
      <c r="K176" s="1392"/>
      <c r="L176" s="1392"/>
      <c r="M176" s="1392"/>
      <c r="N176" s="1392"/>
      <c r="O176" s="1392"/>
      <c r="P176" s="1391"/>
      <c r="Q176" s="1391"/>
      <c r="R176" s="1391"/>
      <c r="S176" s="1391"/>
      <c r="T176" s="1391"/>
      <c r="U176" s="1391"/>
      <c r="V176" s="1391"/>
      <c r="W176" s="1391"/>
    </row>
    <row r="177" spans="1:23">
      <c r="A177" s="182"/>
      <c r="B177" s="122" t="s">
        <v>9053</v>
      </c>
      <c r="C177" s="122"/>
      <c r="D177" s="183"/>
      <c r="E177" s="4439"/>
      <c r="F177" s="165"/>
      <c r="G177" s="4478"/>
      <c r="H177" s="4478"/>
      <c r="I177" s="1392"/>
      <c r="J177" s="1392"/>
      <c r="K177" s="1392"/>
      <c r="L177" s="1392"/>
      <c r="M177" s="1392"/>
      <c r="N177" s="1392"/>
      <c r="O177" s="1392"/>
      <c r="P177" s="1391"/>
      <c r="Q177" s="1391"/>
      <c r="R177" s="1391"/>
      <c r="S177" s="1391"/>
      <c r="T177" s="1391"/>
      <c r="U177" s="1391"/>
      <c r="V177" s="1391"/>
      <c r="W177" s="1391"/>
    </row>
    <row r="178" spans="1:23" ht="22.5">
      <c r="A178" s="184"/>
      <c r="B178" s="126" t="s">
        <v>9145</v>
      </c>
      <c r="C178" s="2713"/>
      <c r="D178" s="160"/>
      <c r="E178" s="4440"/>
      <c r="F178" s="175"/>
      <c r="G178" s="4485"/>
      <c r="H178" s="4485"/>
      <c r="I178" s="1392"/>
      <c r="J178" s="1392"/>
      <c r="K178" s="1392"/>
      <c r="L178" s="1392"/>
      <c r="M178" s="1392"/>
      <c r="N178" s="1392"/>
      <c r="O178" s="1392"/>
      <c r="P178" s="1391"/>
      <c r="Q178" s="1391"/>
      <c r="R178" s="1391"/>
      <c r="S178" s="1391"/>
      <c r="T178" s="1391"/>
      <c r="U178" s="1391"/>
      <c r="V178" s="1391"/>
      <c r="W178" s="1391"/>
    </row>
    <row r="179" spans="1:23" ht="22.5">
      <c r="A179" s="184"/>
      <c r="B179" s="126" t="s">
        <v>9146</v>
      </c>
      <c r="C179" s="2713"/>
      <c r="D179" s="160"/>
      <c r="E179" s="4440"/>
      <c r="F179" s="175"/>
      <c r="G179" s="4485"/>
      <c r="H179" s="4485"/>
      <c r="I179" s="1392"/>
      <c r="J179" s="1392"/>
      <c r="K179" s="1392"/>
      <c r="L179" s="1392"/>
      <c r="M179" s="1392"/>
      <c r="N179" s="1392"/>
      <c r="O179" s="1392"/>
      <c r="P179" s="1391"/>
      <c r="Q179" s="1391"/>
      <c r="R179" s="1391"/>
      <c r="S179" s="1391"/>
      <c r="T179" s="1391"/>
      <c r="U179" s="1391"/>
      <c r="V179" s="1391"/>
      <c r="W179" s="1391"/>
    </row>
    <row r="180" spans="1:23">
      <c r="A180" s="130"/>
      <c r="B180" s="43" t="s">
        <v>9060</v>
      </c>
      <c r="C180" s="43"/>
      <c r="D180" s="131"/>
      <c r="E180" s="4440"/>
      <c r="F180" s="175"/>
      <c r="G180" s="4485"/>
      <c r="H180" s="4485"/>
      <c r="I180" s="1392"/>
      <c r="J180" s="1392"/>
      <c r="K180" s="1392"/>
      <c r="L180" s="1392"/>
      <c r="M180" s="1392"/>
      <c r="N180" s="1392"/>
      <c r="O180" s="1392"/>
      <c r="P180" s="1391"/>
      <c r="Q180" s="1391"/>
      <c r="R180" s="1391"/>
      <c r="S180" s="1391"/>
      <c r="T180" s="1391"/>
      <c r="U180" s="1391"/>
      <c r="V180" s="1391"/>
      <c r="W180" s="1391"/>
    </row>
    <row r="181" spans="1:23">
      <c r="A181" s="130"/>
      <c r="B181" s="134" t="s">
        <v>9147</v>
      </c>
      <c r="C181" s="134"/>
      <c r="D181" s="131"/>
      <c r="E181" s="4440"/>
      <c r="F181" s="175"/>
      <c r="G181" s="4485"/>
      <c r="H181" s="4485"/>
      <c r="I181" s="1392"/>
      <c r="J181" s="1392"/>
      <c r="K181" s="1392"/>
      <c r="L181" s="1392"/>
      <c r="M181" s="1392"/>
      <c r="N181" s="1392"/>
      <c r="O181" s="1392"/>
      <c r="P181" s="1391"/>
      <c r="Q181" s="1391"/>
      <c r="R181" s="1391"/>
      <c r="S181" s="1391"/>
      <c r="T181" s="1391"/>
      <c r="U181" s="1391"/>
      <c r="V181" s="1391"/>
      <c r="W181" s="1391"/>
    </row>
    <row r="182" spans="1:23">
      <c r="A182" s="130"/>
      <c r="B182" s="133" t="s">
        <v>9148</v>
      </c>
      <c r="C182" s="133"/>
      <c r="D182" s="131"/>
      <c r="E182" s="4440"/>
      <c r="F182" s="175"/>
      <c r="G182" s="4485"/>
      <c r="H182" s="4485"/>
      <c r="I182" s="1392"/>
      <c r="J182" s="1392"/>
      <c r="K182" s="1392"/>
      <c r="L182" s="1392"/>
      <c r="M182" s="1392"/>
      <c r="N182" s="1392"/>
      <c r="O182" s="1392"/>
      <c r="P182" s="1391"/>
      <c r="Q182" s="1391"/>
      <c r="R182" s="1391"/>
      <c r="S182" s="1391"/>
      <c r="T182" s="1391"/>
      <c r="U182" s="1391"/>
      <c r="V182" s="1391"/>
      <c r="W182" s="1391"/>
    </row>
    <row r="183" spans="1:23" ht="22.5">
      <c r="A183" s="130"/>
      <c r="B183" s="134" t="s">
        <v>9149</v>
      </c>
      <c r="C183" s="134"/>
      <c r="D183" s="131"/>
      <c r="E183" s="4440"/>
      <c r="F183" s="175"/>
      <c r="G183" s="4485"/>
      <c r="H183" s="4485"/>
      <c r="I183" s="1392"/>
      <c r="J183" s="1392"/>
      <c r="K183" s="1392"/>
      <c r="L183" s="1392"/>
      <c r="M183" s="1392"/>
      <c r="N183" s="1392"/>
      <c r="O183" s="1392"/>
      <c r="P183" s="1391"/>
      <c r="Q183" s="1391"/>
      <c r="R183" s="1391"/>
      <c r="S183" s="1391"/>
      <c r="T183" s="1391"/>
      <c r="U183" s="1391"/>
      <c r="V183" s="1391"/>
      <c r="W183" s="1391"/>
    </row>
    <row r="184" spans="1:23">
      <c r="A184" s="130"/>
      <c r="B184" s="134" t="s">
        <v>9150</v>
      </c>
      <c r="C184" s="134"/>
      <c r="D184" s="131"/>
      <c r="E184" s="4440"/>
      <c r="F184" s="175"/>
      <c r="G184" s="4485"/>
      <c r="H184" s="4485"/>
      <c r="I184" s="1392"/>
      <c r="J184" s="1392"/>
      <c r="K184" s="1392"/>
      <c r="L184" s="1392"/>
      <c r="M184" s="1392"/>
      <c r="N184" s="1392"/>
      <c r="O184" s="1392"/>
      <c r="P184" s="1391"/>
      <c r="Q184" s="1391"/>
      <c r="R184" s="1391"/>
      <c r="S184" s="1391"/>
      <c r="T184" s="1391"/>
      <c r="U184" s="1391"/>
      <c r="V184" s="1391"/>
      <c r="W184" s="1391"/>
    </row>
    <row r="185" spans="1:23">
      <c r="A185" s="130"/>
      <c r="B185" s="134" t="s">
        <v>9151</v>
      </c>
      <c r="C185" s="134"/>
      <c r="D185" s="131"/>
      <c r="E185" s="4440"/>
      <c r="F185" s="175"/>
      <c r="G185" s="4485"/>
      <c r="H185" s="4485"/>
      <c r="I185" s="1392"/>
      <c r="J185" s="1392"/>
      <c r="K185" s="1392"/>
      <c r="L185" s="1392"/>
      <c r="M185" s="1392"/>
      <c r="N185" s="1392"/>
      <c r="O185" s="1392"/>
      <c r="P185" s="1391"/>
      <c r="Q185" s="1391"/>
      <c r="R185" s="1391"/>
      <c r="S185" s="1391"/>
      <c r="T185" s="1391"/>
      <c r="U185" s="1391"/>
      <c r="V185" s="1391"/>
      <c r="W185" s="1391"/>
    </row>
    <row r="186" spans="1:23">
      <c r="A186" s="130"/>
      <c r="B186" s="134" t="s">
        <v>11289</v>
      </c>
      <c r="C186" s="134"/>
      <c r="D186" s="131"/>
      <c r="E186" s="4440"/>
      <c r="F186" s="175"/>
      <c r="G186" s="4485"/>
      <c r="H186" s="4485"/>
      <c r="I186" s="1392"/>
      <c r="J186" s="1392"/>
      <c r="K186" s="1392"/>
      <c r="L186" s="1392"/>
      <c r="M186" s="1392"/>
      <c r="N186" s="1392"/>
      <c r="O186" s="1392"/>
      <c r="P186" s="1391"/>
      <c r="Q186" s="1391"/>
      <c r="R186" s="1391"/>
      <c r="S186" s="1391"/>
      <c r="T186" s="1391"/>
      <c r="U186" s="1391"/>
      <c r="V186" s="1391"/>
      <c r="W186" s="1391"/>
    </row>
    <row r="187" spans="1:23">
      <c r="A187" s="130"/>
      <c r="B187" s="134" t="s">
        <v>11291</v>
      </c>
      <c r="C187" s="134"/>
      <c r="D187" s="131"/>
      <c r="E187" s="4440"/>
      <c r="F187" s="175"/>
      <c r="G187" s="4485"/>
      <c r="H187" s="4485"/>
      <c r="I187" s="1392"/>
      <c r="J187" s="1392"/>
      <c r="K187" s="1392"/>
      <c r="L187" s="1392"/>
      <c r="M187" s="1392"/>
      <c r="N187" s="1392"/>
      <c r="O187" s="1392"/>
      <c r="P187" s="1391"/>
      <c r="Q187" s="1391"/>
      <c r="R187" s="1391"/>
      <c r="S187" s="1391"/>
      <c r="T187" s="1391"/>
      <c r="U187" s="1391"/>
      <c r="V187" s="1391"/>
      <c r="W187" s="1391"/>
    </row>
    <row r="188" spans="1:23">
      <c r="A188" s="130"/>
      <c r="B188" s="134" t="s">
        <v>11288</v>
      </c>
      <c r="C188" s="134"/>
      <c r="D188" s="131"/>
      <c r="E188" s="4440"/>
      <c r="F188" s="175"/>
      <c r="G188" s="4485"/>
      <c r="H188" s="4485"/>
      <c r="I188" s="1392"/>
      <c r="J188" s="1392"/>
      <c r="K188" s="1392"/>
      <c r="L188" s="1392"/>
      <c r="M188" s="1392"/>
      <c r="N188" s="1392"/>
      <c r="O188" s="1392"/>
      <c r="P188" s="1391"/>
      <c r="Q188" s="1391"/>
      <c r="R188" s="1391"/>
      <c r="S188" s="1391"/>
      <c r="T188" s="1391"/>
      <c r="U188" s="1391"/>
      <c r="V188" s="1391"/>
      <c r="W188" s="1391"/>
    </row>
    <row r="189" spans="1:23">
      <c r="A189" s="130"/>
      <c r="B189" s="134" t="s">
        <v>11293</v>
      </c>
      <c r="C189" s="134"/>
      <c r="D189" s="131"/>
      <c r="E189" s="4440"/>
      <c r="F189" s="175"/>
      <c r="G189" s="4485"/>
      <c r="H189" s="4485"/>
      <c r="I189" s="1392"/>
      <c r="J189" s="1392"/>
      <c r="K189" s="1392"/>
      <c r="L189" s="1392"/>
      <c r="M189" s="1392"/>
      <c r="N189" s="1392"/>
      <c r="O189" s="1392"/>
      <c r="P189" s="1391"/>
      <c r="Q189" s="1391"/>
      <c r="R189" s="1391"/>
      <c r="S189" s="1391"/>
      <c r="T189" s="1391"/>
      <c r="U189" s="1391"/>
      <c r="V189" s="1391"/>
      <c r="W189" s="1391"/>
    </row>
    <row r="190" spans="1:23">
      <c r="A190" s="130"/>
      <c r="B190" s="134" t="s">
        <v>11294</v>
      </c>
      <c r="C190" s="134"/>
      <c r="D190" s="131"/>
      <c r="E190" s="4440"/>
      <c r="F190" s="175"/>
      <c r="G190" s="4485"/>
      <c r="H190" s="4485"/>
      <c r="I190" s="1392"/>
      <c r="J190" s="1392"/>
      <c r="K190" s="1392"/>
      <c r="L190" s="1392"/>
      <c r="M190" s="1392"/>
      <c r="N190" s="1392"/>
      <c r="O190" s="1392"/>
      <c r="P190" s="1391"/>
      <c r="Q190" s="1391"/>
      <c r="R190" s="1391"/>
      <c r="S190" s="1391"/>
      <c r="T190" s="1391"/>
      <c r="U190" s="1391"/>
      <c r="V190" s="1391"/>
      <c r="W190" s="1391"/>
    </row>
    <row r="191" spans="1:23" ht="22.5">
      <c r="A191" s="130"/>
      <c r="B191" s="134" t="s">
        <v>9157</v>
      </c>
      <c r="C191" s="134"/>
      <c r="D191" s="131"/>
      <c r="E191" s="4440"/>
      <c r="F191" s="175"/>
      <c r="G191" s="4485"/>
      <c r="H191" s="4485"/>
      <c r="I191" s="1392"/>
      <c r="J191" s="1392"/>
      <c r="K191" s="1392"/>
      <c r="L191" s="1392"/>
      <c r="M191" s="1392"/>
      <c r="N191" s="1392"/>
      <c r="O191" s="1392"/>
      <c r="P191" s="1391"/>
      <c r="Q191" s="1391"/>
      <c r="R191" s="1391"/>
      <c r="S191" s="1391"/>
      <c r="T191" s="1391"/>
      <c r="U191" s="1391"/>
      <c r="V191" s="1391"/>
      <c r="W191" s="1391"/>
    </row>
    <row r="192" spans="1:23">
      <c r="A192" s="130"/>
      <c r="B192" s="134" t="s">
        <v>9158</v>
      </c>
      <c r="C192" s="134"/>
      <c r="D192" s="131"/>
      <c r="E192" s="4440"/>
      <c r="F192" s="175"/>
      <c r="G192" s="4485"/>
      <c r="H192" s="4485"/>
      <c r="I192" s="1392"/>
      <c r="J192" s="1392"/>
      <c r="K192" s="1392"/>
      <c r="L192" s="1392"/>
      <c r="M192" s="1392"/>
      <c r="N192" s="1392"/>
      <c r="O192" s="1392"/>
      <c r="P192" s="1391"/>
      <c r="Q192" s="1391"/>
      <c r="R192" s="1391"/>
      <c r="S192" s="1391"/>
      <c r="T192" s="1391"/>
      <c r="U192" s="1391"/>
      <c r="V192" s="1391"/>
      <c r="W192" s="1391"/>
    </row>
    <row r="193" spans="1:23">
      <c r="A193" s="130"/>
      <c r="B193" s="134" t="s">
        <v>9159</v>
      </c>
      <c r="C193" s="134"/>
      <c r="D193" s="131"/>
      <c r="E193" s="4440"/>
      <c r="F193" s="175"/>
      <c r="G193" s="4485"/>
      <c r="H193" s="4485"/>
      <c r="I193" s="1392"/>
      <c r="J193" s="1392"/>
      <c r="K193" s="1392"/>
      <c r="L193" s="1392"/>
      <c r="M193" s="1392"/>
      <c r="N193" s="1392"/>
      <c r="O193" s="1392"/>
      <c r="P193" s="1391"/>
      <c r="Q193" s="1391"/>
      <c r="R193" s="1391"/>
      <c r="S193" s="1391"/>
      <c r="T193" s="1391"/>
      <c r="U193" s="1391"/>
      <c r="V193" s="1391"/>
      <c r="W193" s="1391"/>
    </row>
    <row r="194" spans="1:23">
      <c r="A194" s="130"/>
      <c r="B194" s="134" t="s">
        <v>9160</v>
      </c>
      <c r="C194" s="134"/>
      <c r="D194" s="131"/>
      <c r="E194" s="4440"/>
      <c r="F194" s="175"/>
      <c r="G194" s="4485"/>
      <c r="H194" s="4485"/>
      <c r="I194" s="1392"/>
      <c r="J194" s="1392"/>
      <c r="K194" s="1392"/>
      <c r="L194" s="1392"/>
      <c r="M194" s="1392"/>
      <c r="N194" s="1392"/>
      <c r="O194" s="1392"/>
      <c r="P194" s="1391"/>
      <c r="Q194" s="1391"/>
      <c r="R194" s="1391"/>
      <c r="S194" s="1391"/>
      <c r="T194" s="1391"/>
      <c r="U194" s="1391"/>
      <c r="V194" s="1391"/>
      <c r="W194" s="1391"/>
    </row>
    <row r="195" spans="1:23">
      <c r="A195" s="130"/>
      <c r="B195" s="134" t="s">
        <v>9161</v>
      </c>
      <c r="C195" s="134"/>
      <c r="D195" s="131"/>
      <c r="E195" s="4440"/>
      <c r="F195" s="175"/>
      <c r="G195" s="4485"/>
      <c r="H195" s="4485"/>
      <c r="I195" s="1392"/>
      <c r="J195" s="1392"/>
      <c r="K195" s="1392"/>
      <c r="L195" s="1392"/>
      <c r="M195" s="1392"/>
      <c r="N195" s="1392"/>
      <c r="O195" s="1392"/>
      <c r="P195" s="1391"/>
      <c r="Q195" s="1391"/>
      <c r="R195" s="1391"/>
      <c r="S195" s="1391"/>
      <c r="T195" s="1391"/>
      <c r="U195" s="1391"/>
      <c r="V195" s="1391"/>
      <c r="W195" s="1391"/>
    </row>
    <row r="196" spans="1:23">
      <c r="A196" s="130"/>
      <c r="B196" s="134" t="s">
        <v>9162</v>
      </c>
      <c r="C196" s="134"/>
      <c r="D196" s="131"/>
      <c r="E196" s="4440"/>
      <c r="F196" s="175"/>
      <c r="G196" s="4485"/>
      <c r="H196" s="4485"/>
      <c r="I196" s="1392"/>
      <c r="J196" s="1392"/>
      <c r="K196" s="1392"/>
      <c r="L196" s="1392"/>
      <c r="M196" s="1392"/>
      <c r="N196" s="1392"/>
      <c r="O196" s="1392"/>
      <c r="P196" s="1391"/>
      <c r="Q196" s="1391"/>
      <c r="R196" s="1391"/>
      <c r="S196" s="1391"/>
      <c r="T196" s="1391"/>
      <c r="U196" s="1391"/>
      <c r="V196" s="1391"/>
      <c r="W196" s="1391"/>
    </row>
    <row r="197" spans="1:23">
      <c r="A197" s="136"/>
      <c r="B197" s="137"/>
      <c r="C197" s="137"/>
      <c r="D197" s="138"/>
      <c r="E197" s="4441"/>
      <c r="F197" s="178"/>
      <c r="G197" s="4486"/>
      <c r="H197" s="4486"/>
      <c r="I197" s="1392"/>
      <c r="J197" s="1392"/>
      <c r="K197" s="1392"/>
      <c r="L197" s="1392"/>
      <c r="M197" s="1392"/>
      <c r="N197" s="1392"/>
      <c r="O197" s="1392"/>
      <c r="P197" s="1391"/>
      <c r="Q197" s="1391"/>
      <c r="R197" s="1391"/>
      <c r="S197" s="1391"/>
      <c r="T197" s="1391"/>
      <c r="U197" s="1391"/>
      <c r="V197" s="1391"/>
      <c r="W197" s="1391"/>
    </row>
    <row r="198" spans="1:23">
      <c r="A198" s="179" t="s">
        <v>9163</v>
      </c>
      <c r="B198" s="118" t="s">
        <v>9164</v>
      </c>
      <c r="C198" s="118" t="s">
        <v>277</v>
      </c>
      <c r="D198" s="119">
        <v>3</v>
      </c>
      <c r="E198" s="4431">
        <v>0</v>
      </c>
      <c r="F198" s="181">
        <f>ROUND((D198*E198),2)</f>
        <v>0</v>
      </c>
      <c r="G198" s="4487"/>
      <c r="H198" s="4487"/>
      <c r="I198" s="1392"/>
      <c r="J198" s="1392"/>
      <c r="K198" s="1392"/>
      <c r="L198" s="1392"/>
      <c r="M198" s="1392"/>
      <c r="N198" s="1392"/>
      <c r="O198" s="1392"/>
      <c r="P198" s="1391"/>
      <c r="Q198" s="1391"/>
      <c r="R198" s="1391"/>
      <c r="S198" s="1391"/>
      <c r="T198" s="1391"/>
      <c r="U198" s="1391"/>
      <c r="V198" s="1391"/>
      <c r="W198" s="1391"/>
    </row>
    <row r="199" spans="1:23">
      <c r="A199" s="182"/>
      <c r="B199" s="122" t="s">
        <v>9053</v>
      </c>
      <c r="C199" s="122"/>
      <c r="D199" s="123"/>
      <c r="E199" s="4439"/>
      <c r="F199" s="165"/>
      <c r="G199" s="4478"/>
      <c r="H199" s="4478"/>
      <c r="I199" s="1392"/>
      <c r="J199" s="1392"/>
      <c r="K199" s="1392"/>
      <c r="L199" s="1392"/>
      <c r="M199" s="1392"/>
      <c r="N199" s="1392"/>
      <c r="O199" s="1392"/>
      <c r="P199" s="1391"/>
      <c r="Q199" s="1391"/>
      <c r="R199" s="1391"/>
      <c r="S199" s="1391"/>
      <c r="T199" s="1391"/>
      <c r="U199" s="1391"/>
      <c r="V199" s="1391"/>
      <c r="W199" s="1391"/>
    </row>
    <row r="200" spans="1:23">
      <c r="A200" s="184"/>
      <c r="B200" s="126" t="s">
        <v>9165</v>
      </c>
      <c r="C200" s="2713"/>
      <c r="D200" s="131"/>
      <c r="E200" s="4440"/>
      <c r="F200" s="175"/>
      <c r="G200" s="4485"/>
      <c r="H200" s="4485"/>
      <c r="I200" s="1392"/>
      <c r="J200" s="1392"/>
      <c r="K200" s="1392"/>
      <c r="L200" s="1392"/>
      <c r="M200" s="1392"/>
      <c r="N200" s="1392"/>
      <c r="O200" s="1392"/>
      <c r="P200" s="1391"/>
      <c r="Q200" s="1391"/>
      <c r="R200" s="1391"/>
      <c r="S200" s="1391"/>
      <c r="T200" s="1391"/>
      <c r="U200" s="1391"/>
      <c r="V200" s="1391"/>
      <c r="W200" s="1391"/>
    </row>
    <row r="201" spans="1:23">
      <c r="A201" s="130"/>
      <c r="B201" s="43" t="s">
        <v>9060</v>
      </c>
      <c r="C201" s="43"/>
      <c r="D201" s="131"/>
      <c r="E201" s="4440"/>
      <c r="F201" s="175"/>
      <c r="G201" s="4485"/>
      <c r="H201" s="4485"/>
      <c r="I201" s="1392"/>
      <c r="J201" s="1392"/>
      <c r="K201" s="1392"/>
      <c r="L201" s="1392"/>
      <c r="M201" s="1392"/>
      <c r="N201" s="1392"/>
      <c r="O201" s="1392"/>
      <c r="P201" s="1391"/>
      <c r="Q201" s="1391"/>
      <c r="R201" s="1391"/>
      <c r="S201" s="1391"/>
      <c r="T201" s="1391"/>
      <c r="U201" s="1391"/>
      <c r="V201" s="1391"/>
      <c r="W201" s="1391"/>
    </row>
    <row r="202" spans="1:23" ht="22.5">
      <c r="A202" s="130"/>
      <c r="B202" s="134" t="s">
        <v>9166</v>
      </c>
      <c r="C202" s="134"/>
      <c r="D202" s="131"/>
      <c r="E202" s="4440"/>
      <c r="F202" s="175"/>
      <c r="G202" s="4485"/>
      <c r="H202" s="4485"/>
      <c r="I202" s="1392"/>
      <c r="J202" s="1392"/>
      <c r="K202" s="1392"/>
      <c r="L202" s="1392"/>
      <c r="M202" s="1392"/>
      <c r="N202" s="1392"/>
      <c r="O202" s="1392"/>
      <c r="P202" s="1391"/>
      <c r="Q202" s="1391"/>
      <c r="R202" s="1391"/>
      <c r="S202" s="1391"/>
      <c r="T202" s="1391"/>
      <c r="U202" s="1391"/>
      <c r="V202" s="1391"/>
      <c r="W202" s="1391"/>
    </row>
    <row r="203" spans="1:23">
      <c r="A203" s="130"/>
      <c r="B203" s="134" t="s">
        <v>9167</v>
      </c>
      <c r="C203" s="134"/>
      <c r="D203" s="131"/>
      <c r="E203" s="4440"/>
      <c r="F203" s="175"/>
      <c r="G203" s="4485"/>
      <c r="H203" s="4485"/>
      <c r="I203" s="1392"/>
      <c r="J203" s="1392"/>
      <c r="K203" s="1392"/>
      <c r="L203" s="1392"/>
      <c r="M203" s="1392"/>
      <c r="N203" s="1392"/>
      <c r="O203" s="1392"/>
      <c r="P203" s="1391"/>
      <c r="Q203" s="1391"/>
      <c r="R203" s="1391"/>
      <c r="S203" s="1391"/>
      <c r="T203" s="1391"/>
      <c r="U203" s="1391"/>
      <c r="V203" s="1391"/>
      <c r="W203" s="1391"/>
    </row>
    <row r="204" spans="1:23" ht="22.5">
      <c r="A204" s="130"/>
      <c r="B204" s="134" t="s">
        <v>9168</v>
      </c>
      <c r="C204" s="134"/>
      <c r="D204" s="131"/>
      <c r="E204" s="4440"/>
      <c r="F204" s="175"/>
      <c r="G204" s="4485"/>
      <c r="H204" s="4485"/>
      <c r="I204" s="1392"/>
      <c r="J204" s="1392"/>
      <c r="K204" s="1392"/>
      <c r="L204" s="1392"/>
      <c r="M204" s="1392"/>
      <c r="N204" s="1392"/>
      <c r="O204" s="1392"/>
      <c r="P204" s="1391"/>
      <c r="Q204" s="1391"/>
      <c r="R204" s="1391"/>
      <c r="S204" s="1391"/>
      <c r="T204" s="1391"/>
      <c r="U204" s="1391"/>
      <c r="V204" s="1391"/>
      <c r="W204" s="1391"/>
    </row>
    <row r="205" spans="1:23">
      <c r="A205" s="130"/>
      <c r="B205" s="133" t="s">
        <v>9148</v>
      </c>
      <c r="C205" s="133"/>
      <c r="D205" s="131"/>
      <c r="E205" s="4440"/>
      <c r="F205" s="175"/>
      <c r="G205" s="4485"/>
      <c r="H205" s="4485"/>
      <c r="I205" s="1392"/>
      <c r="J205" s="1392"/>
      <c r="K205" s="1392"/>
      <c r="L205" s="1392"/>
      <c r="M205" s="1392"/>
      <c r="N205" s="1392"/>
      <c r="O205" s="1392"/>
      <c r="P205" s="1391"/>
      <c r="Q205" s="1391"/>
      <c r="R205" s="1391"/>
      <c r="S205" s="1391"/>
      <c r="T205" s="1391"/>
      <c r="U205" s="1391"/>
      <c r="V205" s="1391"/>
      <c r="W205" s="1391"/>
    </row>
    <row r="206" spans="1:23" ht="22.5">
      <c r="A206" s="130"/>
      <c r="B206" s="134" t="s">
        <v>9149</v>
      </c>
      <c r="C206" s="134"/>
      <c r="D206" s="131"/>
      <c r="E206" s="4440"/>
      <c r="F206" s="175"/>
      <c r="G206" s="4485"/>
      <c r="H206" s="4485"/>
      <c r="I206" s="1392"/>
      <c r="J206" s="1392"/>
      <c r="K206" s="1392"/>
      <c r="L206" s="1392"/>
      <c r="M206" s="1392"/>
      <c r="N206" s="1392"/>
      <c r="O206" s="1392"/>
      <c r="P206" s="1391"/>
      <c r="Q206" s="1391"/>
      <c r="R206" s="1391"/>
      <c r="S206" s="1391"/>
      <c r="T206" s="1391"/>
      <c r="U206" s="1391"/>
      <c r="V206" s="1391"/>
      <c r="W206" s="1391"/>
    </row>
    <row r="207" spans="1:23">
      <c r="A207" s="130"/>
      <c r="B207" s="134" t="s">
        <v>9150</v>
      </c>
      <c r="C207" s="134"/>
      <c r="D207" s="131"/>
      <c r="E207" s="4440"/>
      <c r="F207" s="175"/>
      <c r="G207" s="4485"/>
      <c r="H207" s="4485"/>
      <c r="I207" s="1392"/>
      <c r="J207" s="1392"/>
      <c r="K207" s="1392"/>
      <c r="L207" s="1392"/>
      <c r="M207" s="1392"/>
      <c r="N207" s="1392"/>
      <c r="O207" s="1392"/>
      <c r="P207" s="1391"/>
      <c r="Q207" s="1391"/>
      <c r="R207" s="1391"/>
      <c r="S207" s="1391"/>
      <c r="T207" s="1391"/>
      <c r="U207" s="1391"/>
      <c r="V207" s="1391"/>
      <c r="W207" s="1391"/>
    </row>
    <row r="208" spans="1:23">
      <c r="A208" s="130"/>
      <c r="B208" s="134" t="s">
        <v>9151</v>
      </c>
      <c r="C208" s="134"/>
      <c r="D208" s="131"/>
      <c r="E208" s="4440"/>
      <c r="F208" s="175"/>
      <c r="G208" s="4485"/>
      <c r="H208" s="4485"/>
      <c r="I208" s="1392"/>
      <c r="J208" s="1392"/>
      <c r="K208" s="1392"/>
      <c r="L208" s="1392"/>
      <c r="M208" s="1392"/>
      <c r="N208" s="1392"/>
      <c r="O208" s="1392"/>
      <c r="P208" s="1391"/>
      <c r="Q208" s="1391"/>
      <c r="R208" s="1391"/>
      <c r="S208" s="1391"/>
      <c r="T208" s="1391"/>
      <c r="U208" s="1391"/>
      <c r="V208" s="1391"/>
      <c r="W208" s="1391"/>
    </row>
    <row r="209" spans="1:23">
      <c r="A209" s="130"/>
      <c r="B209" s="134" t="s">
        <v>11290</v>
      </c>
      <c r="C209" s="134"/>
      <c r="D209" s="131"/>
      <c r="E209" s="4440"/>
      <c r="F209" s="175"/>
      <c r="G209" s="4485"/>
      <c r="H209" s="4485"/>
      <c r="I209" s="1392"/>
      <c r="J209" s="1392"/>
      <c r="K209" s="1392"/>
      <c r="L209" s="1392"/>
      <c r="M209" s="1392"/>
      <c r="N209" s="1392"/>
      <c r="O209" s="1392"/>
      <c r="P209" s="1391"/>
      <c r="Q209" s="1391"/>
      <c r="R209" s="1391"/>
      <c r="S209" s="1391"/>
      <c r="T209" s="1391"/>
      <c r="U209" s="1391"/>
      <c r="V209" s="1391"/>
      <c r="W209" s="1391"/>
    </row>
    <row r="210" spans="1:23">
      <c r="A210" s="130"/>
      <c r="B210" s="134" t="s">
        <v>11292</v>
      </c>
      <c r="C210" s="134"/>
      <c r="D210" s="131"/>
      <c r="E210" s="4440"/>
      <c r="F210" s="175"/>
      <c r="G210" s="4485"/>
      <c r="H210" s="4485"/>
      <c r="I210" s="1392"/>
      <c r="J210" s="1392"/>
      <c r="K210" s="1392"/>
      <c r="L210" s="1392"/>
      <c r="M210" s="1392"/>
      <c r="N210" s="1392"/>
      <c r="O210" s="1392"/>
      <c r="P210" s="1391"/>
      <c r="Q210" s="1391"/>
      <c r="R210" s="1391"/>
      <c r="S210" s="1391"/>
      <c r="T210" s="1391"/>
      <c r="U210" s="1391"/>
      <c r="V210" s="1391"/>
      <c r="W210" s="1391"/>
    </row>
    <row r="211" spans="1:23">
      <c r="A211" s="130"/>
      <c r="B211" s="134" t="s">
        <v>11287</v>
      </c>
      <c r="C211" s="134"/>
      <c r="D211" s="131"/>
      <c r="E211" s="4440"/>
      <c r="F211" s="175"/>
      <c r="G211" s="4485"/>
      <c r="H211" s="4485"/>
      <c r="I211" s="1392"/>
      <c r="J211" s="1392"/>
      <c r="K211" s="1392"/>
      <c r="L211" s="1392"/>
      <c r="M211" s="1392"/>
      <c r="N211" s="1392"/>
      <c r="O211" s="1392"/>
      <c r="P211" s="1391"/>
      <c r="Q211" s="1391"/>
      <c r="R211" s="1391"/>
      <c r="S211" s="1391"/>
      <c r="T211" s="1391"/>
      <c r="U211" s="1391"/>
      <c r="V211" s="1391"/>
      <c r="W211" s="1391"/>
    </row>
    <row r="212" spans="1:23">
      <c r="A212" s="130"/>
      <c r="B212" s="134" t="s">
        <v>11295</v>
      </c>
      <c r="C212" s="134"/>
      <c r="D212" s="131"/>
      <c r="E212" s="4440"/>
      <c r="F212" s="175"/>
      <c r="G212" s="4485"/>
      <c r="H212" s="4485"/>
      <c r="I212" s="1392"/>
      <c r="J212" s="1392"/>
      <c r="K212" s="1392"/>
      <c r="L212" s="1392"/>
      <c r="M212" s="1392"/>
      <c r="N212" s="1392"/>
      <c r="O212" s="1392"/>
      <c r="P212" s="1391"/>
      <c r="Q212" s="1391"/>
      <c r="R212" s="1391"/>
      <c r="S212" s="1391"/>
      <c r="T212" s="1391"/>
      <c r="U212" s="1391"/>
      <c r="V212" s="1391"/>
      <c r="W212" s="1391"/>
    </row>
    <row r="213" spans="1:23">
      <c r="A213" s="130"/>
      <c r="B213" s="134" t="s">
        <v>11294</v>
      </c>
      <c r="C213" s="134"/>
      <c r="D213" s="131"/>
      <c r="E213" s="4440"/>
      <c r="F213" s="175"/>
      <c r="G213" s="4485"/>
      <c r="H213" s="4485"/>
      <c r="I213" s="1392"/>
      <c r="J213" s="1392"/>
      <c r="K213" s="1392"/>
      <c r="L213" s="1392"/>
      <c r="M213" s="1392"/>
      <c r="N213" s="1392"/>
      <c r="O213" s="1392"/>
      <c r="P213" s="1391"/>
      <c r="Q213" s="1391"/>
      <c r="R213" s="1391"/>
      <c r="S213" s="1391"/>
      <c r="T213" s="1391"/>
      <c r="U213" s="1391"/>
      <c r="V213" s="1391"/>
      <c r="W213" s="1391"/>
    </row>
    <row r="214" spans="1:23" ht="22.5">
      <c r="A214" s="130"/>
      <c r="B214" s="134" t="s">
        <v>9157</v>
      </c>
      <c r="C214" s="134"/>
      <c r="D214" s="131"/>
      <c r="E214" s="4440"/>
      <c r="F214" s="175"/>
      <c r="G214" s="4485"/>
      <c r="H214" s="4485"/>
      <c r="I214" s="1392"/>
      <c r="J214" s="1392"/>
      <c r="K214" s="1392"/>
      <c r="L214" s="1392"/>
      <c r="M214" s="1392"/>
      <c r="N214" s="1392"/>
      <c r="O214" s="1392"/>
      <c r="P214" s="1391"/>
      <c r="Q214" s="1391"/>
      <c r="R214" s="1391"/>
      <c r="S214" s="1391"/>
      <c r="T214" s="1391"/>
      <c r="U214" s="1391"/>
      <c r="V214" s="1391"/>
      <c r="W214" s="1391"/>
    </row>
    <row r="215" spans="1:23">
      <c r="A215" s="130"/>
      <c r="B215" s="134" t="s">
        <v>9158</v>
      </c>
      <c r="C215" s="134"/>
      <c r="D215" s="131"/>
      <c r="E215" s="4440"/>
      <c r="F215" s="175"/>
      <c r="G215" s="4485"/>
      <c r="H215" s="4485"/>
      <c r="I215" s="1392"/>
      <c r="J215" s="1392"/>
      <c r="K215" s="1392"/>
      <c r="L215" s="1392"/>
      <c r="M215" s="1392"/>
      <c r="N215" s="1392"/>
      <c r="O215" s="1392"/>
      <c r="P215" s="1391"/>
      <c r="Q215" s="1391"/>
      <c r="R215" s="1391"/>
      <c r="S215" s="1391"/>
      <c r="T215" s="1391"/>
      <c r="U215" s="1391"/>
      <c r="V215" s="1391"/>
      <c r="W215" s="1391"/>
    </row>
    <row r="216" spans="1:23">
      <c r="A216" s="130"/>
      <c r="B216" s="134" t="s">
        <v>9159</v>
      </c>
      <c r="C216" s="134"/>
      <c r="D216" s="131"/>
      <c r="E216" s="4440"/>
      <c r="F216" s="175"/>
      <c r="G216" s="4485"/>
      <c r="H216" s="4485"/>
      <c r="I216" s="1392"/>
      <c r="J216" s="1392"/>
      <c r="K216" s="1392"/>
      <c r="L216" s="1392"/>
      <c r="M216" s="1392"/>
      <c r="N216" s="1392"/>
      <c r="O216" s="1392"/>
      <c r="P216" s="1391"/>
      <c r="Q216" s="1391"/>
      <c r="R216" s="1391"/>
      <c r="S216" s="1391"/>
      <c r="T216" s="1391"/>
      <c r="U216" s="1391"/>
      <c r="V216" s="1391"/>
      <c r="W216" s="1391"/>
    </row>
    <row r="217" spans="1:23">
      <c r="A217" s="130"/>
      <c r="B217" s="134" t="s">
        <v>9160</v>
      </c>
      <c r="C217" s="134"/>
      <c r="D217" s="131"/>
      <c r="E217" s="4440"/>
      <c r="F217" s="175"/>
      <c r="G217" s="4485"/>
      <c r="H217" s="4485"/>
      <c r="I217" s="1392"/>
      <c r="J217" s="1392"/>
      <c r="K217" s="1392"/>
      <c r="L217" s="1392"/>
      <c r="M217" s="1392"/>
      <c r="N217" s="1392"/>
      <c r="O217" s="1392"/>
      <c r="P217" s="1391"/>
      <c r="Q217" s="1391"/>
      <c r="R217" s="1391"/>
      <c r="S217" s="1391"/>
      <c r="T217" s="1391"/>
      <c r="U217" s="1391"/>
      <c r="V217" s="1391"/>
      <c r="W217" s="1391"/>
    </row>
    <row r="218" spans="1:23">
      <c r="A218" s="130"/>
      <c r="B218" s="134" t="s">
        <v>9161</v>
      </c>
      <c r="C218" s="134"/>
      <c r="D218" s="131"/>
      <c r="E218" s="4440"/>
      <c r="F218" s="175"/>
      <c r="G218" s="4485"/>
      <c r="H218" s="4485"/>
      <c r="I218" s="1392"/>
      <c r="J218" s="1392"/>
      <c r="K218" s="1392"/>
      <c r="L218" s="1392"/>
      <c r="M218" s="1392"/>
      <c r="N218" s="1392"/>
      <c r="O218" s="1392"/>
      <c r="P218" s="1391"/>
      <c r="Q218" s="1391"/>
      <c r="R218" s="1391"/>
      <c r="S218" s="1391"/>
      <c r="T218" s="1391"/>
      <c r="U218" s="1391"/>
      <c r="V218" s="1391"/>
      <c r="W218" s="1391"/>
    </row>
    <row r="219" spans="1:23">
      <c r="A219" s="130"/>
      <c r="B219" s="134" t="s">
        <v>9162</v>
      </c>
      <c r="C219" s="134"/>
      <c r="D219" s="131"/>
      <c r="E219" s="4440"/>
      <c r="F219" s="175"/>
      <c r="G219" s="4485"/>
      <c r="H219" s="4485"/>
      <c r="I219" s="1392"/>
      <c r="J219" s="1392"/>
      <c r="K219" s="1392"/>
      <c r="L219" s="1392"/>
      <c r="M219" s="1392"/>
      <c r="N219" s="1392"/>
      <c r="O219" s="1392"/>
      <c r="P219" s="1391"/>
      <c r="Q219" s="1391"/>
      <c r="R219" s="1391"/>
      <c r="S219" s="1391"/>
      <c r="T219" s="1391"/>
      <c r="U219" s="1391"/>
      <c r="V219" s="1391"/>
      <c r="W219" s="1391"/>
    </row>
    <row r="220" spans="1:23">
      <c r="A220" s="136"/>
      <c r="B220" s="137"/>
      <c r="C220" s="137"/>
      <c r="D220" s="138"/>
      <c r="E220" s="4441"/>
      <c r="F220" s="178"/>
      <c r="G220" s="4486"/>
      <c r="H220" s="4486"/>
      <c r="I220" s="1391"/>
      <c r="J220" s="1391"/>
      <c r="K220" s="1391"/>
      <c r="L220" s="1391"/>
      <c r="M220" s="1391"/>
      <c r="N220" s="1391"/>
      <c r="O220" s="1391"/>
      <c r="P220" s="1391"/>
      <c r="Q220" s="1391"/>
      <c r="R220" s="1391"/>
      <c r="S220" s="1391"/>
      <c r="T220" s="1391"/>
      <c r="U220" s="1391"/>
      <c r="V220" s="1391"/>
      <c r="W220" s="1391"/>
    </row>
    <row r="221" spans="1:23">
      <c r="A221" s="179" t="s">
        <v>9169</v>
      </c>
      <c r="B221" s="118" t="s">
        <v>9170</v>
      </c>
      <c r="C221" s="118" t="s">
        <v>277</v>
      </c>
      <c r="D221" s="119">
        <v>1</v>
      </c>
      <c r="E221" s="4431">
        <v>0</v>
      </c>
      <c r="F221" s="181">
        <f>ROUND((D221*E221),2)</f>
        <v>0</v>
      </c>
      <c r="G221" s="4487"/>
      <c r="H221" s="4487"/>
      <c r="I221" s="1391"/>
      <c r="J221" s="1391"/>
      <c r="K221" s="1391"/>
      <c r="L221" s="1391"/>
      <c r="M221" s="1391"/>
      <c r="N221" s="1391"/>
      <c r="O221" s="1391"/>
      <c r="P221" s="1391"/>
      <c r="Q221" s="1391"/>
      <c r="R221" s="1391"/>
      <c r="S221" s="1391"/>
      <c r="T221" s="1391"/>
      <c r="U221" s="1391"/>
      <c r="V221" s="1391"/>
      <c r="W221" s="1391"/>
    </row>
    <row r="222" spans="1:23">
      <c r="A222" s="182"/>
      <c r="B222" s="122" t="s">
        <v>9053</v>
      </c>
      <c r="C222" s="122"/>
      <c r="D222" s="123"/>
      <c r="E222" s="4439"/>
      <c r="F222" s="165"/>
      <c r="G222" s="4478"/>
      <c r="H222" s="4478"/>
      <c r="I222" s="1391"/>
      <c r="J222" s="1391"/>
      <c r="K222" s="1391"/>
      <c r="L222" s="1391"/>
      <c r="M222" s="1391"/>
      <c r="N222" s="1391"/>
      <c r="O222" s="1391"/>
      <c r="P222" s="1391"/>
      <c r="Q222" s="1391"/>
      <c r="R222" s="1391"/>
      <c r="S222" s="1391"/>
      <c r="T222" s="1391"/>
      <c r="U222" s="1391"/>
      <c r="V222" s="1391"/>
      <c r="W222" s="1391"/>
    </row>
    <row r="223" spans="1:23">
      <c r="A223" s="130"/>
      <c r="B223" s="126" t="s">
        <v>9119</v>
      </c>
      <c r="C223" s="2713"/>
      <c r="D223" s="131"/>
      <c r="E223" s="4440"/>
      <c r="F223" s="175"/>
      <c r="G223" s="4485"/>
      <c r="H223" s="4485"/>
      <c r="I223" s="1391"/>
      <c r="J223" s="1391"/>
      <c r="K223" s="1391"/>
      <c r="L223" s="1391"/>
      <c r="M223" s="1391"/>
      <c r="N223" s="1391"/>
      <c r="O223" s="1391"/>
      <c r="P223" s="1391"/>
      <c r="Q223" s="1391"/>
      <c r="R223" s="1391"/>
      <c r="S223" s="1391"/>
      <c r="T223" s="1391"/>
      <c r="U223" s="1391"/>
      <c r="V223" s="1391"/>
      <c r="W223" s="1391"/>
    </row>
    <row r="224" spans="1:23">
      <c r="A224" s="130"/>
      <c r="B224" s="43" t="s">
        <v>9060</v>
      </c>
      <c r="C224" s="43"/>
      <c r="D224" s="131"/>
      <c r="E224" s="4440"/>
      <c r="F224" s="175"/>
      <c r="G224" s="4485"/>
      <c r="H224" s="4485"/>
      <c r="I224" s="1391"/>
      <c r="J224" s="1391"/>
      <c r="K224" s="1391"/>
      <c r="L224" s="1391"/>
      <c r="M224" s="1391"/>
      <c r="N224" s="1391"/>
      <c r="O224" s="1391"/>
      <c r="P224" s="1391"/>
      <c r="Q224" s="1391"/>
      <c r="R224" s="1391"/>
      <c r="S224" s="1391"/>
      <c r="T224" s="1391"/>
      <c r="U224" s="1391"/>
      <c r="V224" s="1391"/>
      <c r="W224" s="1391"/>
    </row>
    <row r="225" spans="1:23">
      <c r="A225" s="130"/>
      <c r="B225" s="43" t="s">
        <v>9171</v>
      </c>
      <c r="C225" s="43"/>
      <c r="D225" s="131"/>
      <c r="E225" s="4440"/>
      <c r="F225" s="175"/>
      <c r="G225" s="4485"/>
      <c r="H225" s="4485"/>
      <c r="I225" s="1391"/>
      <c r="J225" s="1391"/>
      <c r="K225" s="1391"/>
      <c r="L225" s="1391"/>
      <c r="M225" s="1391"/>
      <c r="N225" s="1391"/>
      <c r="O225" s="1391"/>
      <c r="P225" s="1391"/>
      <c r="Q225" s="1391"/>
      <c r="R225" s="1391"/>
      <c r="S225" s="1391"/>
      <c r="T225" s="1391"/>
      <c r="U225" s="1391"/>
      <c r="V225" s="1391"/>
      <c r="W225" s="1391"/>
    </row>
    <row r="226" spans="1:23">
      <c r="A226" s="130"/>
      <c r="B226" s="43" t="s">
        <v>9172</v>
      </c>
      <c r="C226" s="43"/>
      <c r="D226" s="131"/>
      <c r="E226" s="4440"/>
      <c r="F226" s="175"/>
      <c r="G226" s="4485"/>
      <c r="H226" s="4485"/>
      <c r="I226" s="1391"/>
      <c r="J226" s="1391"/>
      <c r="K226" s="1391"/>
      <c r="L226" s="1391"/>
      <c r="M226" s="1391"/>
      <c r="N226" s="1391"/>
      <c r="O226" s="1391"/>
      <c r="P226" s="1391"/>
      <c r="Q226" s="1391"/>
      <c r="R226" s="1391"/>
      <c r="S226" s="1391"/>
      <c r="T226" s="1391"/>
      <c r="U226" s="1391"/>
      <c r="V226" s="1391"/>
      <c r="W226" s="1391"/>
    </row>
    <row r="227" spans="1:23" ht="33.75">
      <c r="A227" s="130"/>
      <c r="B227" s="43" t="s">
        <v>9173</v>
      </c>
      <c r="C227" s="43"/>
      <c r="D227" s="131"/>
      <c r="E227" s="4440"/>
      <c r="F227" s="175"/>
      <c r="G227" s="4485"/>
      <c r="H227" s="4485"/>
      <c r="I227" s="1391"/>
      <c r="J227" s="1391"/>
      <c r="K227" s="1391"/>
      <c r="L227" s="1391"/>
      <c r="M227" s="1391"/>
      <c r="N227" s="1391"/>
      <c r="O227" s="1391"/>
      <c r="P227" s="1391"/>
      <c r="Q227" s="1391"/>
      <c r="R227" s="1391"/>
      <c r="S227" s="1391"/>
      <c r="T227" s="1391"/>
      <c r="U227" s="1391"/>
      <c r="V227" s="1391"/>
      <c r="W227" s="1391"/>
    </row>
    <row r="228" spans="1:23">
      <c r="A228" s="130"/>
      <c r="B228" s="43" t="s">
        <v>9174</v>
      </c>
      <c r="C228" s="43"/>
      <c r="D228" s="131"/>
      <c r="E228" s="4440"/>
      <c r="F228" s="175"/>
      <c r="G228" s="4485"/>
      <c r="H228" s="4485"/>
      <c r="I228" s="1391"/>
      <c r="J228" s="1391"/>
      <c r="K228" s="1391"/>
      <c r="L228" s="1391"/>
      <c r="M228" s="1391"/>
      <c r="N228" s="1391"/>
      <c r="O228" s="1391"/>
      <c r="P228" s="1391"/>
      <c r="Q228" s="1391"/>
      <c r="R228" s="1391"/>
      <c r="S228" s="1391"/>
      <c r="T228" s="1391"/>
      <c r="U228" s="1391"/>
      <c r="V228" s="1391"/>
      <c r="W228" s="1391"/>
    </row>
    <row r="229" spans="1:23" ht="21.6" customHeight="1">
      <c r="A229" s="130"/>
      <c r="B229" s="43" t="s">
        <v>9175</v>
      </c>
      <c r="C229" s="43"/>
      <c r="D229" s="131"/>
      <c r="E229" s="4440"/>
      <c r="F229" s="175"/>
      <c r="G229" s="4485"/>
      <c r="H229" s="4485"/>
      <c r="I229" s="1391"/>
      <c r="J229" s="1391"/>
      <c r="K229" s="1391"/>
      <c r="L229" s="1391"/>
      <c r="M229" s="1391"/>
      <c r="N229" s="1391"/>
      <c r="O229" s="1391"/>
      <c r="P229" s="1391"/>
      <c r="Q229" s="1391"/>
      <c r="R229" s="1391"/>
      <c r="S229" s="1391"/>
      <c r="T229" s="1391"/>
      <c r="U229" s="1391"/>
      <c r="V229" s="1391"/>
      <c r="W229" s="1391"/>
    </row>
    <row r="230" spans="1:23">
      <c r="A230" s="130"/>
      <c r="B230" s="43" t="s">
        <v>9176</v>
      </c>
      <c r="C230" s="43"/>
      <c r="D230" s="131"/>
      <c r="E230" s="4440"/>
      <c r="F230" s="175"/>
      <c r="G230" s="4485"/>
      <c r="H230" s="4485"/>
      <c r="I230" s="1391"/>
      <c r="J230" s="1391"/>
      <c r="K230" s="1391"/>
      <c r="L230" s="1391"/>
      <c r="M230" s="1391"/>
      <c r="N230" s="1391"/>
      <c r="O230" s="1391"/>
      <c r="P230" s="1391"/>
      <c r="Q230" s="1391"/>
      <c r="R230" s="1391"/>
      <c r="S230" s="1391"/>
      <c r="T230" s="1391"/>
      <c r="U230" s="1391"/>
      <c r="V230" s="1391"/>
      <c r="W230" s="1391"/>
    </row>
    <row r="231" spans="1:23" ht="22.5">
      <c r="A231" s="130"/>
      <c r="B231" s="43" t="s">
        <v>11281</v>
      </c>
      <c r="C231" s="43"/>
      <c r="D231" s="131"/>
      <c r="E231" s="4440"/>
      <c r="F231" s="175"/>
      <c r="G231" s="4485"/>
      <c r="H231" s="4485"/>
      <c r="I231" s="1391"/>
      <c r="J231" s="1391"/>
      <c r="K231" s="1391"/>
      <c r="L231" s="1391"/>
      <c r="M231" s="1391"/>
      <c r="N231" s="1391"/>
      <c r="O231" s="1391"/>
      <c r="P231" s="1391"/>
      <c r="Q231" s="1391"/>
      <c r="R231" s="1391"/>
      <c r="S231" s="1391"/>
      <c r="T231" s="1391"/>
      <c r="U231" s="1391"/>
      <c r="V231" s="1391"/>
      <c r="W231" s="1391"/>
    </row>
    <row r="232" spans="1:23">
      <c r="A232" s="130"/>
      <c r="B232" s="43" t="s">
        <v>11282</v>
      </c>
      <c r="C232" s="43"/>
      <c r="D232" s="131"/>
      <c r="E232" s="4440"/>
      <c r="F232" s="175"/>
      <c r="G232" s="4485"/>
      <c r="H232" s="4485"/>
      <c r="I232" s="1391"/>
      <c r="J232" s="1391"/>
      <c r="K232" s="1391"/>
      <c r="L232" s="1391"/>
      <c r="M232" s="1391"/>
      <c r="N232" s="1391"/>
      <c r="O232" s="1391"/>
      <c r="P232" s="1391"/>
      <c r="Q232" s="1391"/>
      <c r="R232" s="1391"/>
      <c r="S232" s="1391"/>
      <c r="T232" s="1391"/>
      <c r="U232" s="1391"/>
      <c r="V232" s="1391"/>
      <c r="W232" s="1391"/>
    </row>
    <row r="233" spans="1:23">
      <c r="A233" s="130"/>
      <c r="B233" s="43" t="s">
        <v>9177</v>
      </c>
      <c r="C233" s="43"/>
      <c r="D233" s="131"/>
      <c r="E233" s="4440"/>
      <c r="F233" s="175"/>
      <c r="G233" s="4485"/>
      <c r="H233" s="4485"/>
      <c r="I233" s="1391"/>
      <c r="J233" s="1391"/>
      <c r="K233" s="1391"/>
      <c r="L233" s="1391"/>
      <c r="M233" s="1391"/>
      <c r="N233" s="1391"/>
      <c r="O233" s="1391"/>
      <c r="P233" s="1391"/>
      <c r="Q233" s="1391"/>
      <c r="R233" s="1391"/>
      <c r="S233" s="1391"/>
      <c r="T233" s="1391"/>
      <c r="U233" s="1391"/>
      <c r="V233" s="1391"/>
      <c r="W233" s="1391"/>
    </row>
    <row r="234" spans="1:23">
      <c r="A234" s="130"/>
      <c r="B234" s="43" t="s">
        <v>9178</v>
      </c>
      <c r="C234" s="43"/>
      <c r="D234" s="131"/>
      <c r="E234" s="4440"/>
      <c r="F234" s="175"/>
      <c r="G234" s="4485"/>
      <c r="H234" s="4485"/>
      <c r="I234" s="1391"/>
      <c r="J234" s="1391"/>
      <c r="K234" s="1391"/>
      <c r="L234" s="1391"/>
      <c r="M234" s="1391"/>
      <c r="N234" s="1391"/>
      <c r="O234" s="1391"/>
      <c r="P234" s="1391"/>
      <c r="Q234" s="1391"/>
      <c r="R234" s="1391"/>
      <c r="S234" s="1391"/>
      <c r="T234" s="1391"/>
      <c r="U234" s="1391"/>
      <c r="V234" s="1391"/>
      <c r="W234" s="1391"/>
    </row>
    <row r="235" spans="1:23">
      <c r="A235" s="130"/>
      <c r="B235" s="185" t="s">
        <v>9179</v>
      </c>
      <c r="C235" s="185"/>
      <c r="D235" s="131"/>
      <c r="E235" s="4440"/>
      <c r="F235" s="175"/>
      <c r="G235" s="4485"/>
      <c r="H235" s="4485"/>
      <c r="I235" s="1391"/>
      <c r="J235" s="1391"/>
      <c r="K235" s="1391"/>
      <c r="L235" s="1391"/>
      <c r="M235" s="1391"/>
      <c r="N235" s="1391"/>
      <c r="O235" s="1391"/>
      <c r="P235" s="1391"/>
      <c r="Q235" s="1391"/>
      <c r="R235" s="1391"/>
      <c r="S235" s="1391"/>
      <c r="T235" s="1391"/>
      <c r="U235" s="1391"/>
      <c r="V235" s="1391"/>
      <c r="W235" s="1391"/>
    </row>
    <row r="236" spans="1:23">
      <c r="A236" s="130"/>
      <c r="B236" s="185" t="s">
        <v>9161</v>
      </c>
      <c r="C236" s="185"/>
      <c r="D236" s="131"/>
      <c r="E236" s="4440"/>
      <c r="F236" s="175"/>
      <c r="G236" s="4485"/>
      <c r="H236" s="4485"/>
      <c r="I236" s="1391"/>
      <c r="J236" s="1391"/>
      <c r="K236" s="1391"/>
      <c r="L236" s="1391"/>
      <c r="M236" s="1391"/>
      <c r="N236" s="1391"/>
      <c r="O236" s="1391"/>
      <c r="P236" s="1391"/>
      <c r="Q236" s="1391"/>
      <c r="R236" s="1391"/>
      <c r="S236" s="1391"/>
      <c r="T236" s="1391"/>
      <c r="U236" s="1391"/>
      <c r="V236" s="1391"/>
      <c r="W236" s="1391"/>
    </row>
    <row r="237" spans="1:23">
      <c r="A237" s="130"/>
      <c r="B237" s="134" t="s">
        <v>9162</v>
      </c>
      <c r="C237" s="134"/>
      <c r="D237" s="131"/>
      <c r="E237" s="4440"/>
      <c r="F237" s="175"/>
      <c r="G237" s="4485"/>
      <c r="H237" s="4485"/>
      <c r="I237" s="1391"/>
      <c r="J237" s="1391"/>
      <c r="K237" s="1391"/>
      <c r="L237" s="1391"/>
      <c r="M237" s="1391"/>
      <c r="N237" s="1391"/>
      <c r="O237" s="1391"/>
      <c r="P237" s="1391"/>
      <c r="Q237" s="1391"/>
      <c r="R237" s="1391"/>
      <c r="S237" s="1391"/>
      <c r="T237" s="1391"/>
      <c r="U237" s="1391"/>
      <c r="V237" s="1391"/>
      <c r="W237" s="1391"/>
    </row>
    <row r="238" spans="1:23">
      <c r="A238" s="130"/>
      <c r="B238" s="186" t="s">
        <v>9180</v>
      </c>
      <c r="C238" s="186"/>
      <c r="D238" s="131"/>
      <c r="E238" s="4440"/>
      <c r="F238" s="175"/>
      <c r="G238" s="4485"/>
      <c r="H238" s="4485"/>
      <c r="I238" s="1391"/>
      <c r="J238" s="1391"/>
      <c r="K238" s="1391"/>
      <c r="L238" s="1391"/>
      <c r="M238" s="1391"/>
      <c r="N238" s="1391"/>
      <c r="O238" s="1391"/>
      <c r="P238" s="1391"/>
      <c r="Q238" s="1391"/>
      <c r="R238" s="1391"/>
      <c r="S238" s="1391"/>
      <c r="T238" s="1391"/>
      <c r="U238" s="1391"/>
      <c r="V238" s="1391"/>
      <c r="W238" s="1391"/>
    </row>
    <row r="239" spans="1:23" ht="22.5">
      <c r="A239" s="130"/>
      <c r="B239" s="43" t="s">
        <v>11283</v>
      </c>
      <c r="C239" s="43"/>
      <c r="D239" s="131"/>
      <c r="E239" s="4440"/>
      <c r="F239" s="175"/>
      <c r="G239" s="4485"/>
      <c r="H239" s="4485"/>
      <c r="I239" s="1391"/>
      <c r="J239" s="1391"/>
      <c r="K239" s="1391"/>
      <c r="L239" s="1391"/>
      <c r="M239" s="1391"/>
      <c r="N239" s="1391"/>
      <c r="O239" s="1391"/>
      <c r="P239" s="1391"/>
      <c r="Q239" s="1391"/>
      <c r="R239" s="1391"/>
      <c r="S239" s="1391"/>
      <c r="T239" s="1391"/>
      <c r="U239" s="1391"/>
      <c r="V239" s="1391"/>
      <c r="W239" s="1391"/>
    </row>
    <row r="240" spans="1:23" ht="33.75">
      <c r="A240" s="130"/>
      <c r="B240" s="43" t="s">
        <v>9182</v>
      </c>
      <c r="C240" s="43"/>
      <c r="D240" s="131"/>
      <c r="E240" s="4440"/>
      <c r="F240" s="175"/>
      <c r="G240" s="4485"/>
      <c r="H240" s="4485"/>
      <c r="I240" s="1391"/>
      <c r="J240" s="1391"/>
      <c r="K240" s="1391"/>
      <c r="L240" s="1391"/>
      <c r="M240" s="1391"/>
      <c r="N240" s="1391"/>
      <c r="O240" s="1391"/>
      <c r="P240" s="1391"/>
      <c r="Q240" s="1391"/>
      <c r="R240" s="1391"/>
      <c r="S240" s="1391"/>
      <c r="T240" s="1391"/>
      <c r="U240" s="1391"/>
      <c r="V240" s="1391"/>
      <c r="W240" s="1391"/>
    </row>
    <row r="241" spans="1:23" ht="25.15" customHeight="1">
      <c r="A241" s="130"/>
      <c r="B241" s="43" t="s">
        <v>11286</v>
      </c>
      <c r="C241" s="43"/>
      <c r="D241" s="131"/>
      <c r="E241" s="4440"/>
      <c r="F241" s="175"/>
      <c r="G241" s="4485"/>
      <c r="H241" s="4485"/>
      <c r="I241" s="1391"/>
      <c r="J241" s="1391"/>
      <c r="K241" s="1391"/>
      <c r="L241" s="1391"/>
      <c r="M241" s="1391"/>
      <c r="N241" s="1391"/>
      <c r="O241" s="1391"/>
      <c r="P241" s="1391"/>
      <c r="Q241" s="1391"/>
      <c r="R241" s="1391"/>
      <c r="S241" s="1391"/>
      <c r="T241" s="1391"/>
      <c r="U241" s="1391"/>
      <c r="V241" s="1391"/>
      <c r="W241" s="1391"/>
    </row>
    <row r="242" spans="1:23" ht="22.5">
      <c r="A242" s="130"/>
      <c r="B242" s="43" t="s">
        <v>9183</v>
      </c>
      <c r="C242" s="43"/>
      <c r="D242" s="131"/>
      <c r="E242" s="4440"/>
      <c r="F242" s="175"/>
      <c r="G242" s="4485"/>
      <c r="H242" s="4485"/>
      <c r="I242" s="1391"/>
      <c r="J242" s="1391"/>
      <c r="K242" s="1391"/>
      <c r="L242" s="1391"/>
      <c r="M242" s="1391"/>
      <c r="N242" s="1391"/>
      <c r="O242" s="1391"/>
      <c r="P242" s="1391"/>
      <c r="Q242" s="1391"/>
      <c r="R242" s="1391"/>
      <c r="S242" s="1391"/>
      <c r="T242" s="1391"/>
      <c r="U242" s="1391"/>
      <c r="V242" s="1391"/>
      <c r="W242" s="1391"/>
    </row>
    <row r="243" spans="1:23" ht="37.15" customHeight="1">
      <c r="A243" s="130"/>
      <c r="B243" s="43" t="s">
        <v>11285</v>
      </c>
      <c r="C243" s="43"/>
      <c r="D243" s="131"/>
      <c r="E243" s="4440"/>
      <c r="F243" s="175"/>
      <c r="G243" s="4485"/>
      <c r="H243" s="4485"/>
      <c r="I243" s="1391"/>
      <c r="J243" s="1391"/>
      <c r="K243" s="1391"/>
      <c r="L243" s="1391"/>
      <c r="M243" s="1391"/>
      <c r="N243" s="1391"/>
      <c r="O243" s="1391"/>
      <c r="P243" s="1391"/>
      <c r="Q243" s="1391"/>
      <c r="R243" s="1391"/>
      <c r="S243" s="1391"/>
      <c r="T243" s="1391"/>
      <c r="U243" s="1391"/>
      <c r="V243" s="1391"/>
      <c r="W243" s="1391"/>
    </row>
    <row r="244" spans="1:23" ht="56.25">
      <c r="A244" s="130"/>
      <c r="B244" s="43" t="s">
        <v>9184</v>
      </c>
      <c r="C244" s="43"/>
      <c r="D244" s="131"/>
      <c r="E244" s="4440"/>
      <c r="F244" s="175"/>
      <c r="G244" s="4485"/>
      <c r="H244" s="4485"/>
      <c r="I244" s="1391"/>
      <c r="J244" s="1391"/>
      <c r="K244" s="1391"/>
      <c r="L244" s="1391"/>
      <c r="M244" s="1391"/>
      <c r="N244" s="1391"/>
      <c r="O244" s="1391"/>
      <c r="P244" s="1391"/>
      <c r="Q244" s="1391"/>
      <c r="R244" s="1391"/>
      <c r="S244" s="1391"/>
      <c r="T244" s="1391"/>
      <c r="U244" s="1391"/>
      <c r="V244" s="1391"/>
      <c r="W244" s="1391"/>
    </row>
    <row r="245" spans="1:23">
      <c r="A245" s="130"/>
      <c r="B245" s="43" t="s">
        <v>9185</v>
      </c>
      <c r="C245" s="43"/>
      <c r="D245" s="131"/>
      <c r="E245" s="4440"/>
      <c r="F245" s="175"/>
      <c r="G245" s="4485"/>
      <c r="H245" s="4485"/>
      <c r="I245" s="1391"/>
      <c r="J245" s="1391"/>
      <c r="K245" s="1391"/>
      <c r="L245" s="1391"/>
      <c r="M245" s="1391"/>
      <c r="N245" s="1391"/>
      <c r="O245" s="1391"/>
      <c r="P245" s="1391"/>
      <c r="Q245" s="1391"/>
      <c r="R245" s="1391"/>
      <c r="S245" s="1391"/>
      <c r="T245" s="1391"/>
      <c r="U245" s="1391"/>
      <c r="V245" s="1391"/>
      <c r="W245" s="1391"/>
    </row>
    <row r="246" spans="1:23" ht="22.5">
      <c r="A246" s="130"/>
      <c r="B246" s="43" t="s">
        <v>11270</v>
      </c>
      <c r="C246" s="43"/>
      <c r="D246" s="131"/>
      <c r="E246" s="4440"/>
      <c r="F246" s="175"/>
      <c r="G246" s="4485"/>
      <c r="H246" s="4485"/>
      <c r="I246" s="1391"/>
      <c r="J246" s="1391"/>
      <c r="K246" s="1391"/>
      <c r="L246" s="1391"/>
      <c r="M246" s="1391"/>
      <c r="N246" s="1391"/>
      <c r="O246" s="1391"/>
      <c r="P246" s="1391"/>
      <c r="Q246" s="1391"/>
      <c r="R246" s="1391"/>
      <c r="S246" s="1391"/>
      <c r="T246" s="1391"/>
      <c r="U246" s="1391"/>
      <c r="V246" s="1391"/>
      <c r="W246" s="1391"/>
    </row>
    <row r="247" spans="1:23">
      <c r="A247" s="130"/>
      <c r="B247" s="134" t="s">
        <v>9187</v>
      </c>
      <c r="C247" s="134"/>
      <c r="D247" s="131"/>
      <c r="E247" s="4440"/>
      <c r="F247" s="175"/>
      <c r="G247" s="4485"/>
      <c r="H247" s="4485"/>
      <c r="I247" s="1391"/>
      <c r="J247" s="1391"/>
      <c r="K247" s="1391"/>
      <c r="L247" s="1391"/>
      <c r="M247" s="1391"/>
      <c r="N247" s="1391"/>
      <c r="O247" s="1391"/>
      <c r="P247" s="1391"/>
      <c r="Q247" s="1391"/>
      <c r="R247" s="1391"/>
      <c r="S247" s="1391"/>
      <c r="T247" s="1391"/>
      <c r="U247" s="1391"/>
      <c r="V247" s="1391"/>
      <c r="W247" s="1391"/>
    </row>
    <row r="248" spans="1:23">
      <c r="A248" s="130"/>
      <c r="B248" s="186" t="s">
        <v>9188</v>
      </c>
      <c r="C248" s="186"/>
      <c r="D248" s="131"/>
      <c r="E248" s="4440"/>
      <c r="F248" s="175"/>
      <c r="G248" s="4485"/>
      <c r="H248" s="4485"/>
      <c r="I248" s="1391"/>
      <c r="J248" s="1391"/>
      <c r="K248" s="1391"/>
      <c r="L248" s="1391"/>
      <c r="M248" s="1391"/>
      <c r="N248" s="1391"/>
      <c r="O248" s="1391"/>
      <c r="P248" s="1391"/>
      <c r="Q248" s="1391"/>
      <c r="R248" s="1391"/>
      <c r="S248" s="1391"/>
      <c r="T248" s="1391"/>
      <c r="U248" s="1391"/>
      <c r="V248" s="1391"/>
      <c r="W248" s="1391"/>
    </row>
    <row r="249" spans="1:23">
      <c r="A249" s="130"/>
      <c r="B249" s="43" t="s">
        <v>9181</v>
      </c>
      <c r="C249" s="43"/>
      <c r="D249" s="131"/>
      <c r="E249" s="4440"/>
      <c r="F249" s="175"/>
      <c r="G249" s="4485"/>
      <c r="H249" s="4485"/>
      <c r="I249" s="1391"/>
      <c r="J249" s="1391"/>
      <c r="K249" s="1391"/>
      <c r="L249" s="1391"/>
      <c r="M249" s="1391"/>
      <c r="N249" s="1391"/>
      <c r="O249" s="1391"/>
      <c r="P249" s="1391"/>
      <c r="Q249" s="1391"/>
      <c r="R249" s="1391"/>
      <c r="S249" s="1391"/>
      <c r="T249" s="1391"/>
      <c r="U249" s="1391"/>
      <c r="V249" s="1391"/>
      <c r="W249" s="1391"/>
    </row>
    <row r="250" spans="1:23" ht="22.5">
      <c r="A250" s="130"/>
      <c r="B250" s="43" t="s">
        <v>9189</v>
      </c>
      <c r="C250" s="43"/>
      <c r="D250" s="131"/>
      <c r="E250" s="4440"/>
      <c r="F250" s="175"/>
      <c r="G250" s="4485"/>
      <c r="H250" s="4485"/>
      <c r="I250" s="1391"/>
      <c r="J250" s="1391"/>
      <c r="K250" s="1391"/>
      <c r="L250" s="1391"/>
      <c r="M250" s="1391"/>
      <c r="N250" s="1391"/>
      <c r="O250" s="1391"/>
      <c r="P250" s="1391"/>
      <c r="Q250" s="1391"/>
      <c r="R250" s="1391"/>
      <c r="S250" s="1391"/>
      <c r="T250" s="1391"/>
      <c r="U250" s="1391"/>
      <c r="V250" s="1391"/>
      <c r="W250" s="1391"/>
    </row>
    <row r="251" spans="1:23" ht="22.5">
      <c r="A251" s="130"/>
      <c r="B251" s="43" t="s">
        <v>9190</v>
      </c>
      <c r="C251" s="43"/>
      <c r="D251" s="131"/>
      <c r="E251" s="4440"/>
      <c r="F251" s="175"/>
      <c r="G251" s="4485"/>
      <c r="H251" s="4485"/>
      <c r="I251" s="1391"/>
      <c r="J251" s="1391"/>
      <c r="K251" s="1391"/>
      <c r="L251" s="1391"/>
      <c r="M251" s="1391"/>
      <c r="N251" s="1391"/>
      <c r="O251" s="1391"/>
      <c r="P251" s="1391"/>
      <c r="Q251" s="1391"/>
      <c r="R251" s="1391"/>
      <c r="S251" s="1391"/>
      <c r="T251" s="1391"/>
      <c r="U251" s="1391"/>
      <c r="V251" s="1391"/>
      <c r="W251" s="1391"/>
    </row>
    <row r="252" spans="1:23" ht="22.5">
      <c r="A252" s="130"/>
      <c r="B252" s="43" t="s">
        <v>9191</v>
      </c>
      <c r="C252" s="43"/>
      <c r="D252" s="131"/>
      <c r="E252" s="4440"/>
      <c r="F252" s="175"/>
      <c r="G252" s="4485"/>
      <c r="H252" s="4485"/>
      <c r="I252" s="1391"/>
      <c r="J252" s="1391"/>
      <c r="K252" s="1391"/>
      <c r="L252" s="1391"/>
      <c r="M252" s="1391"/>
      <c r="N252" s="1391"/>
      <c r="O252" s="1391"/>
      <c r="P252" s="1391"/>
      <c r="Q252" s="1391"/>
      <c r="R252" s="1391"/>
      <c r="S252" s="1391"/>
      <c r="T252" s="1391"/>
      <c r="U252" s="1391"/>
      <c r="V252" s="1391"/>
      <c r="W252" s="1391"/>
    </row>
    <row r="253" spans="1:23" ht="22.5">
      <c r="A253" s="130"/>
      <c r="B253" s="43" t="s">
        <v>9192</v>
      </c>
      <c r="C253" s="43"/>
      <c r="D253" s="131"/>
      <c r="E253" s="4440"/>
      <c r="F253" s="175"/>
      <c r="G253" s="4485"/>
      <c r="H253" s="4485"/>
      <c r="I253" s="1391"/>
      <c r="J253" s="1391"/>
      <c r="K253" s="1391"/>
      <c r="L253" s="1391"/>
      <c r="M253" s="1391"/>
      <c r="N253" s="1391"/>
      <c r="O253" s="1391"/>
      <c r="P253" s="1391"/>
      <c r="Q253" s="1391"/>
      <c r="R253" s="1391"/>
      <c r="S253" s="1391"/>
      <c r="T253" s="1391"/>
      <c r="U253" s="1391"/>
      <c r="V253" s="1391"/>
      <c r="W253" s="1391"/>
    </row>
    <row r="254" spans="1:23">
      <c r="A254" s="130"/>
      <c r="B254" s="43" t="s">
        <v>9185</v>
      </c>
      <c r="C254" s="43"/>
      <c r="D254" s="131"/>
      <c r="E254" s="4440"/>
      <c r="F254" s="175"/>
      <c r="G254" s="4485"/>
      <c r="H254" s="4485"/>
      <c r="I254" s="1391"/>
      <c r="J254" s="1391"/>
      <c r="K254" s="1391"/>
      <c r="L254" s="1391"/>
      <c r="M254" s="1391"/>
      <c r="N254" s="1391"/>
      <c r="O254" s="1391"/>
      <c r="P254" s="1391"/>
      <c r="Q254" s="1391"/>
      <c r="R254" s="1391"/>
      <c r="S254" s="1391"/>
      <c r="T254" s="1391"/>
      <c r="U254" s="1391"/>
      <c r="V254" s="1391"/>
      <c r="W254" s="1391"/>
    </row>
    <row r="255" spans="1:23" ht="22.5">
      <c r="A255" s="130"/>
      <c r="B255" s="43" t="s">
        <v>9186</v>
      </c>
      <c r="C255" s="43"/>
      <c r="D255" s="131"/>
      <c r="E255" s="4440"/>
      <c r="F255" s="175"/>
      <c r="G255" s="4485"/>
      <c r="H255" s="4485"/>
      <c r="I255" s="1391"/>
      <c r="J255" s="1391"/>
      <c r="K255" s="1391"/>
      <c r="L255" s="1391"/>
      <c r="M255" s="1391"/>
      <c r="N255" s="1391"/>
      <c r="O255" s="1391"/>
      <c r="P255" s="1391"/>
      <c r="Q255" s="1391"/>
      <c r="R255" s="1391"/>
      <c r="S255" s="1391"/>
      <c r="T255" s="1391"/>
      <c r="U255" s="1391"/>
      <c r="V255" s="1391"/>
      <c r="W255" s="1391"/>
    </row>
    <row r="256" spans="1:23">
      <c r="A256" s="130"/>
      <c r="B256" s="134" t="s">
        <v>9187</v>
      </c>
      <c r="C256" s="134"/>
      <c r="D256" s="131"/>
      <c r="E256" s="4440"/>
      <c r="F256" s="175"/>
      <c r="G256" s="4485"/>
      <c r="H256" s="4485"/>
      <c r="I256" s="1391"/>
      <c r="J256" s="1391"/>
      <c r="K256" s="1391"/>
      <c r="L256" s="1391"/>
      <c r="M256" s="1391"/>
      <c r="N256" s="1391"/>
      <c r="O256" s="1391"/>
      <c r="P256" s="1391"/>
      <c r="Q256" s="1391"/>
      <c r="R256" s="1391"/>
      <c r="S256" s="1391"/>
      <c r="T256" s="1391"/>
      <c r="U256" s="1391"/>
      <c r="V256" s="1391"/>
      <c r="W256" s="1391"/>
    </row>
    <row r="257" spans="1:23">
      <c r="A257" s="130"/>
      <c r="B257" s="186" t="s">
        <v>9193</v>
      </c>
      <c r="C257" s="186"/>
      <c r="D257" s="131"/>
      <c r="E257" s="4440"/>
      <c r="F257" s="175"/>
      <c r="G257" s="4485"/>
      <c r="H257" s="4485"/>
      <c r="I257" s="1391"/>
      <c r="J257" s="1391"/>
      <c r="K257" s="1391"/>
      <c r="L257" s="1391"/>
      <c r="M257" s="1391"/>
      <c r="N257" s="1391"/>
      <c r="O257" s="1391"/>
      <c r="P257" s="1391"/>
      <c r="Q257" s="1391"/>
      <c r="R257" s="1391"/>
      <c r="S257" s="1391"/>
      <c r="T257" s="1391"/>
      <c r="U257" s="1391"/>
      <c r="V257" s="1391"/>
      <c r="W257" s="1391"/>
    </row>
    <row r="258" spans="1:23" ht="34.9" customHeight="1">
      <c r="A258" s="130"/>
      <c r="B258" s="43" t="s">
        <v>11284</v>
      </c>
      <c r="C258" s="43"/>
      <c r="D258" s="131"/>
      <c r="E258" s="4440"/>
      <c r="F258" s="175"/>
      <c r="G258" s="4485"/>
      <c r="H258" s="4485"/>
      <c r="I258" s="1391"/>
      <c r="J258" s="1391"/>
      <c r="K258" s="1391"/>
      <c r="L258" s="1391"/>
      <c r="M258" s="1391"/>
      <c r="N258" s="1391"/>
      <c r="O258" s="1391"/>
      <c r="P258" s="1391"/>
      <c r="Q258" s="1391"/>
      <c r="R258" s="1391"/>
      <c r="S258" s="1391"/>
      <c r="T258" s="1391"/>
      <c r="U258" s="1391"/>
      <c r="V258" s="1391"/>
      <c r="W258" s="1391"/>
    </row>
    <row r="259" spans="1:23">
      <c r="A259" s="130"/>
      <c r="B259" s="43" t="s">
        <v>9194</v>
      </c>
      <c r="C259" s="43"/>
      <c r="D259" s="131"/>
      <c r="E259" s="4440"/>
      <c r="F259" s="175"/>
      <c r="G259" s="4485"/>
      <c r="H259" s="4485"/>
      <c r="I259" s="1391"/>
      <c r="J259" s="1391"/>
      <c r="K259" s="1391"/>
      <c r="L259" s="1391"/>
      <c r="M259" s="1391"/>
      <c r="N259" s="1391"/>
      <c r="O259" s="1391"/>
      <c r="P259" s="1391"/>
      <c r="Q259" s="1391"/>
      <c r="R259" s="1391"/>
      <c r="S259" s="1391"/>
      <c r="T259" s="1391"/>
      <c r="U259" s="1391"/>
      <c r="V259" s="1391"/>
      <c r="W259" s="1391"/>
    </row>
    <row r="260" spans="1:23">
      <c r="A260" s="130"/>
      <c r="B260" s="43" t="s">
        <v>9195</v>
      </c>
      <c r="C260" s="43"/>
      <c r="D260" s="131"/>
      <c r="E260" s="4440"/>
      <c r="F260" s="175"/>
      <c r="G260" s="4485"/>
      <c r="H260" s="4485"/>
      <c r="I260" s="1391"/>
      <c r="J260" s="1391"/>
      <c r="K260" s="1391"/>
      <c r="L260" s="1391"/>
      <c r="M260" s="1391"/>
      <c r="N260" s="1391"/>
      <c r="O260" s="1391"/>
      <c r="P260" s="1391"/>
      <c r="Q260" s="1391"/>
      <c r="R260" s="1391"/>
      <c r="S260" s="1391"/>
      <c r="T260" s="1391"/>
      <c r="U260" s="1391"/>
      <c r="V260" s="1391"/>
      <c r="W260" s="1391"/>
    </row>
    <row r="261" spans="1:23">
      <c r="A261" s="130"/>
      <c r="B261" s="185" t="s">
        <v>9196</v>
      </c>
      <c r="C261" s="185"/>
      <c r="D261" s="131"/>
      <c r="E261" s="4440"/>
      <c r="F261" s="175"/>
      <c r="G261" s="4485"/>
      <c r="H261" s="4485"/>
      <c r="I261" s="1391"/>
      <c r="J261" s="1391"/>
      <c r="K261" s="1391"/>
      <c r="L261" s="1391"/>
      <c r="M261" s="1391"/>
      <c r="N261" s="1391"/>
      <c r="O261" s="1391"/>
      <c r="P261" s="1391"/>
      <c r="Q261" s="1391"/>
      <c r="R261" s="1391"/>
      <c r="S261" s="1391"/>
      <c r="T261" s="1391"/>
      <c r="U261" s="1391"/>
      <c r="V261" s="1391"/>
      <c r="W261" s="1391"/>
    </row>
    <row r="262" spans="1:23">
      <c r="A262" s="130"/>
      <c r="B262" s="43" t="s">
        <v>9197</v>
      </c>
      <c r="C262" s="43"/>
      <c r="D262" s="131"/>
      <c r="E262" s="4440"/>
      <c r="F262" s="175"/>
      <c r="G262" s="4485"/>
      <c r="H262" s="4485"/>
      <c r="I262" s="1391"/>
      <c r="J262" s="1391"/>
      <c r="K262" s="1391"/>
      <c r="L262" s="1391"/>
      <c r="M262" s="1391"/>
      <c r="N262" s="1391"/>
      <c r="O262" s="1391"/>
      <c r="P262" s="1391"/>
      <c r="Q262" s="1391"/>
      <c r="R262" s="1391"/>
      <c r="S262" s="1391"/>
      <c r="T262" s="1391"/>
      <c r="U262" s="1391"/>
      <c r="V262" s="1391"/>
      <c r="W262" s="1391"/>
    </row>
    <row r="263" spans="1:23">
      <c r="A263" s="130"/>
      <c r="B263" s="43" t="s">
        <v>9198</v>
      </c>
      <c r="C263" s="43"/>
      <c r="D263" s="131"/>
      <c r="E263" s="4440"/>
      <c r="F263" s="175"/>
      <c r="G263" s="4485"/>
      <c r="H263" s="4485"/>
      <c r="I263" s="1391"/>
      <c r="J263" s="1391"/>
      <c r="K263" s="1391"/>
      <c r="L263" s="1391"/>
      <c r="M263" s="1391"/>
      <c r="N263" s="1391"/>
      <c r="O263" s="1391"/>
      <c r="P263" s="1391"/>
      <c r="Q263" s="1391"/>
      <c r="R263" s="1391"/>
      <c r="S263" s="1391"/>
      <c r="T263" s="1391"/>
      <c r="U263" s="1391"/>
      <c r="V263" s="1391"/>
      <c r="W263" s="1391"/>
    </row>
    <row r="264" spans="1:23">
      <c r="A264" s="130"/>
      <c r="B264" s="43" t="s">
        <v>9199</v>
      </c>
      <c r="C264" s="43"/>
      <c r="D264" s="131"/>
      <c r="E264" s="4440"/>
      <c r="F264" s="175"/>
      <c r="G264" s="4485"/>
      <c r="H264" s="4485"/>
      <c r="I264" s="1391"/>
      <c r="J264" s="1391"/>
      <c r="K264" s="1391"/>
      <c r="L264" s="1391"/>
      <c r="M264" s="1391"/>
      <c r="N264" s="1391"/>
      <c r="O264" s="1391"/>
      <c r="P264" s="1391"/>
      <c r="Q264" s="1391"/>
      <c r="R264" s="1391"/>
      <c r="S264" s="1391"/>
      <c r="T264" s="1391"/>
      <c r="U264" s="1391"/>
      <c r="V264" s="1391"/>
      <c r="W264" s="1391"/>
    </row>
    <row r="265" spans="1:23">
      <c r="A265" s="130"/>
      <c r="B265" s="185" t="s">
        <v>9200</v>
      </c>
      <c r="C265" s="185"/>
      <c r="D265" s="131"/>
      <c r="E265" s="4440"/>
      <c r="F265" s="175"/>
      <c r="G265" s="4485"/>
      <c r="H265" s="4485"/>
      <c r="I265" s="1391"/>
      <c r="J265" s="1391"/>
      <c r="K265" s="1391"/>
      <c r="L265" s="1391"/>
      <c r="M265" s="1391"/>
      <c r="N265" s="1391"/>
      <c r="O265" s="1391"/>
      <c r="P265" s="1391"/>
      <c r="Q265" s="1391"/>
      <c r="R265" s="1391"/>
      <c r="S265" s="1391"/>
      <c r="T265" s="1391"/>
      <c r="U265" s="1391"/>
      <c r="V265" s="1391"/>
      <c r="W265" s="1391"/>
    </row>
    <row r="266" spans="1:23">
      <c r="A266" s="142"/>
      <c r="B266" s="143"/>
      <c r="C266" s="143"/>
      <c r="D266" s="144"/>
      <c r="E266" s="4442"/>
      <c r="F266" s="167"/>
      <c r="G266" s="4479"/>
      <c r="H266" s="4479"/>
      <c r="I266" s="1391"/>
      <c r="J266" s="1391"/>
      <c r="K266" s="1391"/>
      <c r="L266" s="1391"/>
      <c r="M266" s="1391"/>
      <c r="N266" s="1391"/>
      <c r="O266" s="1391"/>
      <c r="P266" s="1391"/>
      <c r="Q266" s="1391"/>
      <c r="R266" s="1391"/>
      <c r="S266" s="1391"/>
      <c r="T266" s="1391"/>
      <c r="U266" s="1391"/>
      <c r="V266" s="1391"/>
      <c r="W266" s="1391"/>
    </row>
    <row r="267" spans="1:23">
      <c r="A267" s="179" t="s">
        <v>9201</v>
      </c>
      <c r="B267" s="118" t="s">
        <v>9202</v>
      </c>
      <c r="C267" s="118" t="s">
        <v>277</v>
      </c>
      <c r="D267" s="119">
        <v>11</v>
      </c>
      <c r="E267" s="4431">
        <v>0</v>
      </c>
      <c r="F267" s="181">
        <f>ROUND((D267*E267),2)</f>
        <v>0</v>
      </c>
      <c r="G267" s="4487"/>
      <c r="H267" s="4487"/>
      <c r="I267" s="1391"/>
      <c r="J267" s="1391"/>
      <c r="K267" s="1391"/>
      <c r="L267" s="1391"/>
      <c r="M267" s="1391"/>
      <c r="N267" s="1391"/>
      <c r="O267" s="1391"/>
      <c r="P267" s="1391"/>
      <c r="Q267" s="1391"/>
      <c r="R267" s="1391"/>
      <c r="S267" s="1391"/>
      <c r="T267" s="1391"/>
      <c r="U267" s="1391"/>
      <c r="V267" s="1391"/>
      <c r="W267" s="1391"/>
    </row>
    <row r="268" spans="1:23">
      <c r="A268" s="182"/>
      <c r="B268" s="122" t="s">
        <v>9053</v>
      </c>
      <c r="C268" s="122"/>
      <c r="D268" s="123"/>
      <c r="E268" s="4439"/>
      <c r="F268" s="165"/>
      <c r="G268" s="4478"/>
      <c r="H268" s="4478"/>
      <c r="I268" s="1391"/>
      <c r="J268" s="1391"/>
      <c r="K268" s="1391"/>
      <c r="L268" s="1391"/>
      <c r="M268" s="1391"/>
      <c r="N268" s="1391"/>
      <c r="O268" s="1391"/>
      <c r="P268" s="1391"/>
      <c r="Q268" s="1391"/>
      <c r="R268" s="1391"/>
      <c r="S268" s="1391"/>
      <c r="T268" s="1391"/>
      <c r="U268" s="1391"/>
      <c r="V268" s="1391"/>
      <c r="W268" s="1391"/>
    </row>
    <row r="269" spans="1:23" ht="33.75">
      <c r="A269" s="130"/>
      <c r="B269" s="126" t="s">
        <v>9203</v>
      </c>
      <c r="C269" s="2713"/>
      <c r="D269" s="131"/>
      <c r="E269" s="4440"/>
      <c r="F269" s="175"/>
      <c r="G269" s="4485"/>
      <c r="H269" s="4485"/>
      <c r="I269" s="1391"/>
      <c r="J269" s="1391"/>
      <c r="K269" s="1391"/>
      <c r="L269" s="1391"/>
      <c r="M269" s="1391"/>
      <c r="N269" s="1391"/>
      <c r="O269" s="1391"/>
      <c r="P269" s="1391"/>
      <c r="Q269" s="1391"/>
      <c r="R269" s="1391"/>
      <c r="S269" s="1391"/>
      <c r="T269" s="1391"/>
      <c r="U269" s="1391"/>
      <c r="V269" s="1391"/>
      <c r="W269" s="1391"/>
    </row>
    <row r="270" spans="1:23">
      <c r="A270" s="130"/>
      <c r="B270" s="43" t="s">
        <v>9060</v>
      </c>
      <c r="C270" s="43"/>
      <c r="D270" s="131"/>
      <c r="E270" s="4440"/>
      <c r="F270" s="175"/>
      <c r="G270" s="4485"/>
      <c r="H270" s="4485"/>
      <c r="I270" s="1391"/>
      <c r="J270" s="1391"/>
      <c r="K270" s="1391"/>
      <c r="L270" s="1391"/>
      <c r="M270" s="1391"/>
      <c r="N270" s="1391"/>
      <c r="O270" s="1391"/>
      <c r="P270" s="1391"/>
      <c r="Q270" s="1391"/>
      <c r="R270" s="1391"/>
      <c r="S270" s="1391"/>
      <c r="T270" s="1391"/>
      <c r="U270" s="1391"/>
      <c r="V270" s="1391"/>
      <c r="W270" s="1391"/>
    </row>
    <row r="271" spans="1:23" ht="22.5">
      <c r="A271" s="130"/>
      <c r="B271" s="43" t="s">
        <v>11280</v>
      </c>
      <c r="C271" s="43"/>
      <c r="D271" s="131"/>
      <c r="E271" s="4440"/>
      <c r="F271" s="175"/>
      <c r="G271" s="4485"/>
      <c r="H271" s="4485"/>
      <c r="I271" s="1391"/>
      <c r="J271" s="1391"/>
      <c r="K271" s="1391"/>
      <c r="L271" s="1391"/>
      <c r="M271" s="1391"/>
      <c r="N271" s="1391"/>
      <c r="O271" s="1391"/>
      <c r="P271" s="1391"/>
      <c r="Q271" s="1391"/>
      <c r="R271" s="1391"/>
      <c r="S271" s="1391"/>
      <c r="T271" s="1391"/>
      <c r="U271" s="1391"/>
      <c r="V271" s="1391"/>
      <c r="W271" s="1391"/>
    </row>
    <row r="272" spans="1:23">
      <c r="A272" s="130"/>
      <c r="B272" s="43" t="s">
        <v>9194</v>
      </c>
      <c r="C272" s="43"/>
      <c r="D272" s="131"/>
      <c r="E272" s="4440"/>
      <c r="F272" s="175"/>
      <c r="G272" s="4485"/>
      <c r="H272" s="4485"/>
      <c r="I272" s="1391"/>
      <c r="J272" s="1391"/>
      <c r="K272" s="1391"/>
      <c r="L272" s="1391"/>
      <c r="M272" s="1391"/>
      <c r="N272" s="1391"/>
      <c r="O272" s="1391"/>
      <c r="P272" s="1391"/>
      <c r="Q272" s="1391"/>
      <c r="R272" s="1391"/>
      <c r="S272" s="1391"/>
      <c r="T272" s="1391"/>
      <c r="U272" s="1391"/>
      <c r="V272" s="1391"/>
      <c r="W272" s="1391"/>
    </row>
    <row r="273" spans="1:23">
      <c r="A273" s="130"/>
      <c r="B273" s="185" t="s">
        <v>9195</v>
      </c>
      <c r="C273" s="185"/>
      <c r="D273" s="131"/>
      <c r="E273" s="4440"/>
      <c r="F273" s="175"/>
      <c r="G273" s="4485"/>
      <c r="H273" s="4485"/>
      <c r="I273" s="1391"/>
      <c r="J273" s="1391"/>
      <c r="K273" s="1391"/>
      <c r="L273" s="1391"/>
      <c r="M273" s="1391"/>
      <c r="N273" s="1391"/>
      <c r="O273" s="1391"/>
      <c r="P273" s="1391"/>
      <c r="Q273" s="1391"/>
      <c r="R273" s="1391"/>
      <c r="S273" s="1391"/>
      <c r="T273" s="1391"/>
      <c r="U273" s="1391"/>
      <c r="V273" s="1391"/>
      <c r="W273" s="1391"/>
    </row>
    <row r="274" spans="1:23">
      <c r="A274" s="130"/>
      <c r="B274" s="185" t="s">
        <v>9196</v>
      </c>
      <c r="C274" s="185"/>
      <c r="D274" s="131"/>
      <c r="E274" s="4440"/>
      <c r="F274" s="175"/>
      <c r="G274" s="4485"/>
      <c r="H274" s="4485"/>
      <c r="I274" s="1391"/>
      <c r="J274" s="1391"/>
      <c r="K274" s="1391"/>
      <c r="L274" s="1391"/>
      <c r="M274" s="1391"/>
      <c r="N274" s="1391"/>
      <c r="O274" s="1391"/>
      <c r="P274" s="1391"/>
      <c r="Q274" s="1391"/>
      <c r="R274" s="1391"/>
      <c r="S274" s="1391"/>
      <c r="T274" s="1391"/>
      <c r="U274" s="1391"/>
      <c r="V274" s="1391"/>
      <c r="W274" s="1391"/>
    </row>
    <row r="275" spans="1:23">
      <c r="A275" s="130"/>
      <c r="B275" s="185" t="s">
        <v>9197</v>
      </c>
      <c r="C275" s="185"/>
      <c r="D275" s="131"/>
      <c r="E275" s="4440"/>
      <c r="F275" s="175"/>
      <c r="G275" s="4485"/>
      <c r="H275" s="4485"/>
      <c r="I275" s="1391"/>
      <c r="J275" s="1391"/>
      <c r="K275" s="1391"/>
      <c r="L275" s="1391"/>
      <c r="M275" s="1391"/>
      <c r="N275" s="1391"/>
      <c r="O275" s="1391"/>
      <c r="P275" s="1391"/>
      <c r="Q275" s="1391"/>
      <c r="R275" s="1391"/>
      <c r="S275" s="1391"/>
      <c r="T275" s="1391"/>
      <c r="U275" s="1391"/>
      <c r="V275" s="1391"/>
      <c r="W275" s="1391"/>
    </row>
    <row r="276" spans="1:23">
      <c r="A276" s="130"/>
      <c r="B276" s="185" t="s">
        <v>9198</v>
      </c>
      <c r="C276" s="185"/>
      <c r="D276" s="131"/>
      <c r="E276" s="4440"/>
      <c r="F276" s="175"/>
      <c r="G276" s="4485"/>
      <c r="H276" s="4485"/>
      <c r="I276" s="1391"/>
      <c r="J276" s="1391"/>
      <c r="K276" s="1391"/>
      <c r="L276" s="1391"/>
      <c r="M276" s="1391"/>
      <c r="N276" s="1391"/>
      <c r="O276" s="1391"/>
      <c r="P276" s="1391"/>
      <c r="Q276" s="1391"/>
      <c r="R276" s="1391"/>
      <c r="S276" s="1391"/>
      <c r="T276" s="1391"/>
      <c r="U276" s="1391"/>
      <c r="V276" s="1391"/>
      <c r="W276" s="1391"/>
    </row>
    <row r="277" spans="1:23">
      <c r="A277" s="130"/>
      <c r="B277" s="134" t="s">
        <v>9199</v>
      </c>
      <c r="C277" s="134"/>
      <c r="D277" s="131"/>
      <c r="E277" s="4440"/>
      <c r="F277" s="175"/>
      <c r="G277" s="4485"/>
      <c r="H277" s="4485"/>
      <c r="I277" s="1391"/>
      <c r="J277" s="1391"/>
      <c r="K277" s="1391"/>
      <c r="L277" s="1391"/>
      <c r="M277" s="1391"/>
      <c r="N277" s="1391"/>
      <c r="O277" s="1391"/>
      <c r="P277" s="1391"/>
      <c r="Q277" s="1391"/>
      <c r="R277" s="1391"/>
      <c r="S277" s="1391"/>
      <c r="T277" s="1391"/>
      <c r="U277" s="1391"/>
      <c r="V277" s="1391"/>
      <c r="W277" s="1391"/>
    </row>
    <row r="278" spans="1:23">
      <c r="A278" s="130"/>
      <c r="B278" s="134" t="s">
        <v>9200</v>
      </c>
      <c r="C278" s="134"/>
      <c r="D278" s="131"/>
      <c r="E278" s="4440"/>
      <c r="F278" s="175"/>
      <c r="G278" s="4485"/>
      <c r="H278" s="4485"/>
      <c r="I278" s="1391"/>
      <c r="J278" s="1391"/>
      <c r="K278" s="1391"/>
      <c r="L278" s="1391"/>
      <c r="M278" s="1391"/>
      <c r="N278" s="1391"/>
      <c r="O278" s="1391"/>
      <c r="P278" s="1391"/>
      <c r="Q278" s="1391"/>
      <c r="R278" s="1391"/>
      <c r="S278" s="1391"/>
      <c r="T278" s="1391"/>
      <c r="U278" s="1391"/>
      <c r="V278" s="1391"/>
      <c r="W278" s="1391"/>
    </row>
    <row r="279" spans="1:23">
      <c r="A279" s="142"/>
      <c r="B279" s="143"/>
      <c r="C279" s="143"/>
      <c r="D279" s="144"/>
      <c r="E279" s="4442"/>
      <c r="F279" s="167"/>
      <c r="G279" s="4479"/>
      <c r="H279" s="4479"/>
      <c r="I279" s="1391"/>
      <c r="J279" s="1391"/>
      <c r="K279" s="1391"/>
      <c r="L279" s="1391"/>
      <c r="M279" s="1391"/>
      <c r="N279" s="1391"/>
      <c r="O279" s="1391"/>
      <c r="P279" s="1391"/>
      <c r="Q279" s="1391"/>
      <c r="R279" s="1391"/>
      <c r="S279" s="1391"/>
      <c r="T279" s="1391"/>
      <c r="U279" s="1391"/>
      <c r="V279" s="1391"/>
      <c r="W279" s="1391"/>
    </row>
    <row r="280" spans="1:23">
      <c r="A280" s="146"/>
      <c r="B280" s="118" t="s">
        <v>9095</v>
      </c>
      <c r="C280" s="118"/>
      <c r="D280" s="119"/>
      <c r="E280" s="4435"/>
      <c r="F280" s="171">
        <f>SUM(F168:F279)</f>
        <v>0</v>
      </c>
      <c r="G280" s="4481"/>
      <c r="H280" s="4481"/>
      <c r="I280" s="1391"/>
      <c r="J280" s="1391"/>
      <c r="K280" s="1391"/>
      <c r="L280" s="1391"/>
      <c r="M280" s="1391"/>
      <c r="N280" s="1391"/>
      <c r="O280" s="1391"/>
      <c r="P280" s="1391"/>
      <c r="Q280" s="1391"/>
      <c r="R280" s="1391"/>
      <c r="S280" s="1391"/>
      <c r="T280" s="1391"/>
      <c r="U280" s="1391"/>
      <c r="V280" s="1391"/>
      <c r="W280" s="1391"/>
    </row>
    <row r="281" spans="1:23">
      <c r="A281" s="1391"/>
      <c r="B281" s="2720"/>
      <c r="D281" s="2938"/>
      <c r="E281" s="4436"/>
      <c r="F281" s="1391"/>
      <c r="G281" s="4482"/>
      <c r="H281" s="4482"/>
      <c r="I281" s="1391"/>
      <c r="J281" s="1391"/>
      <c r="K281" s="1391"/>
      <c r="L281" s="1391"/>
      <c r="M281" s="1391"/>
      <c r="N281" s="1391"/>
      <c r="O281" s="1391"/>
      <c r="P281" s="1391"/>
      <c r="Q281" s="1391"/>
      <c r="R281" s="1391"/>
      <c r="S281" s="1391"/>
      <c r="T281" s="1391"/>
      <c r="U281" s="1391"/>
      <c r="V281" s="1391"/>
      <c r="W281" s="1391"/>
    </row>
    <row r="282" spans="1:23">
      <c r="A282" s="1393" t="s">
        <v>9030</v>
      </c>
      <c r="B282" s="1394" t="s">
        <v>9204</v>
      </c>
      <c r="C282" s="1394"/>
      <c r="D282" s="1395"/>
      <c r="E282" s="4419"/>
      <c r="F282" s="1393"/>
      <c r="G282" s="4488"/>
      <c r="H282" s="4488"/>
      <c r="I282" s="1391"/>
      <c r="J282" s="1391"/>
      <c r="K282" s="1391"/>
      <c r="L282" s="1391"/>
      <c r="M282" s="1391"/>
      <c r="N282" s="1391"/>
      <c r="O282" s="1391"/>
      <c r="P282" s="1391"/>
      <c r="Q282" s="1391"/>
      <c r="R282" s="1391"/>
      <c r="S282" s="1391"/>
      <c r="T282" s="1391"/>
      <c r="U282" s="1391"/>
      <c r="V282" s="1391"/>
      <c r="W282" s="1391"/>
    </row>
    <row r="283" spans="1:23">
      <c r="A283" s="1416"/>
      <c r="B283" s="1404"/>
      <c r="C283" s="1404"/>
      <c r="D283" s="1401"/>
      <c r="E283" s="4443"/>
      <c r="F283" s="1417"/>
      <c r="G283" s="4489"/>
      <c r="H283" s="4489"/>
      <c r="I283" s="1391"/>
      <c r="J283" s="1391"/>
      <c r="K283" s="1391"/>
      <c r="L283" s="1391"/>
      <c r="M283" s="1391"/>
      <c r="N283" s="1391"/>
      <c r="O283" s="1391"/>
      <c r="P283" s="1391"/>
      <c r="Q283" s="1391"/>
      <c r="R283" s="1391"/>
      <c r="S283" s="1391"/>
      <c r="T283" s="1391"/>
      <c r="U283" s="1391"/>
      <c r="V283" s="1391"/>
      <c r="W283" s="1391"/>
    </row>
    <row r="284" spans="1:23">
      <c r="A284" s="1416"/>
      <c r="B284" s="1410" t="s">
        <v>9126</v>
      </c>
      <c r="C284" s="1410"/>
      <c r="D284" s="1401"/>
      <c r="E284" s="4443"/>
      <c r="F284" s="1417"/>
      <c r="G284" s="4489"/>
      <c r="H284" s="4489"/>
      <c r="I284" s="1391"/>
      <c r="J284" s="1391"/>
      <c r="K284" s="1391"/>
      <c r="L284" s="1391"/>
      <c r="M284" s="1391"/>
      <c r="N284" s="1391"/>
      <c r="O284" s="1391"/>
      <c r="P284" s="1391"/>
      <c r="Q284" s="1391"/>
      <c r="R284" s="1391"/>
      <c r="S284" s="1391"/>
      <c r="T284" s="1391"/>
      <c r="U284" s="1391"/>
      <c r="V284" s="1391"/>
      <c r="W284" s="1391"/>
    </row>
    <row r="285" spans="1:23">
      <c r="A285" s="1416"/>
      <c r="B285" s="1411" t="s">
        <v>9127</v>
      </c>
      <c r="C285" s="1411"/>
      <c r="D285" s="1401"/>
      <c r="E285" s="4443"/>
      <c r="F285" s="1417"/>
      <c r="G285" s="4489"/>
      <c r="H285" s="4489"/>
      <c r="I285" s="1391"/>
      <c r="J285" s="1391"/>
      <c r="K285" s="1391"/>
      <c r="L285" s="1391"/>
      <c r="M285" s="1391"/>
      <c r="N285" s="1391"/>
      <c r="O285" s="1391"/>
      <c r="P285" s="1391"/>
      <c r="Q285" s="1391"/>
      <c r="R285" s="1391"/>
      <c r="S285" s="1391"/>
      <c r="T285" s="1391"/>
      <c r="U285" s="1391"/>
      <c r="V285" s="1391"/>
      <c r="W285" s="1391"/>
    </row>
    <row r="286" spans="1:23">
      <c r="A286" s="1416"/>
      <c r="B286" s="1411" t="s">
        <v>9128</v>
      </c>
      <c r="C286" s="1411"/>
      <c r="D286" s="1401"/>
      <c r="E286" s="4443"/>
      <c r="F286" s="1417"/>
      <c r="G286" s="4489"/>
      <c r="H286" s="4489"/>
      <c r="I286" s="1391"/>
      <c r="J286" s="1391"/>
      <c r="K286" s="1391"/>
      <c r="L286" s="1391"/>
      <c r="M286" s="1391"/>
      <c r="N286" s="1391"/>
      <c r="O286" s="1391"/>
      <c r="P286" s="1391"/>
      <c r="Q286" s="1391"/>
      <c r="R286" s="1391"/>
      <c r="S286" s="1391"/>
      <c r="T286" s="1391"/>
      <c r="U286" s="1391"/>
      <c r="V286" s="1391"/>
      <c r="W286" s="1391"/>
    </row>
    <row r="287" spans="1:23">
      <c r="A287" s="1416"/>
      <c r="B287" s="1413"/>
      <c r="C287" s="1413"/>
      <c r="D287" s="1401"/>
      <c r="E287" s="4443"/>
      <c r="F287" s="1417"/>
      <c r="G287" s="4489"/>
      <c r="H287" s="4489"/>
      <c r="I287" s="1391"/>
      <c r="J287" s="1391"/>
      <c r="K287" s="1391"/>
      <c r="L287" s="1391"/>
      <c r="M287" s="1391"/>
      <c r="N287" s="1391"/>
      <c r="O287" s="1391"/>
      <c r="P287" s="1391"/>
      <c r="Q287" s="1391"/>
      <c r="R287" s="1391"/>
      <c r="S287" s="1391"/>
      <c r="T287" s="1391"/>
      <c r="U287" s="1391"/>
      <c r="V287" s="1391"/>
      <c r="W287" s="1391"/>
    </row>
    <row r="288" spans="1:23">
      <c r="A288" s="187"/>
      <c r="B288" s="188" t="s">
        <v>9205</v>
      </c>
      <c r="C288" s="188"/>
      <c r="D288" s="164"/>
      <c r="E288" s="4444"/>
      <c r="F288" s="189"/>
      <c r="G288" s="4490"/>
      <c r="H288" s="4490"/>
      <c r="I288" s="1391"/>
      <c r="J288" s="1391"/>
      <c r="K288" s="1391"/>
      <c r="L288" s="1391"/>
      <c r="M288" s="1391"/>
      <c r="N288" s="1391"/>
      <c r="O288" s="1391"/>
      <c r="P288" s="1391"/>
      <c r="Q288" s="1391"/>
      <c r="R288" s="1391"/>
      <c r="S288" s="1391"/>
      <c r="T288" s="1391"/>
      <c r="U288" s="1391"/>
      <c r="V288" s="1391"/>
      <c r="W288" s="1391"/>
    </row>
    <row r="289" spans="1:23">
      <c r="A289" s="130"/>
      <c r="B289" s="172" t="s">
        <v>9135</v>
      </c>
      <c r="C289" s="191"/>
      <c r="D289" s="174"/>
      <c r="E289" s="4445"/>
      <c r="F289" s="190"/>
      <c r="G289" s="4491"/>
      <c r="H289" s="4491"/>
      <c r="I289" s="1391"/>
      <c r="J289" s="1391"/>
      <c r="K289" s="1391"/>
      <c r="L289" s="1391"/>
      <c r="M289" s="1391"/>
      <c r="N289" s="1391"/>
      <c r="O289" s="1391"/>
      <c r="P289" s="1391"/>
      <c r="Q289" s="1391"/>
      <c r="R289" s="1391"/>
      <c r="S289" s="1391"/>
      <c r="T289" s="1391"/>
      <c r="U289" s="1391"/>
      <c r="V289" s="1391"/>
      <c r="W289" s="1391"/>
    </row>
    <row r="290" spans="1:23" ht="45">
      <c r="A290" s="153" t="s">
        <v>9098</v>
      </c>
      <c r="B290" s="191" t="s">
        <v>9206</v>
      </c>
      <c r="C290" s="191"/>
      <c r="D290" s="174"/>
      <c r="E290" s="4445"/>
      <c r="F290" s="190"/>
      <c r="G290" s="4491"/>
      <c r="H290" s="4491"/>
      <c r="I290" s="1391"/>
      <c r="J290" s="1391"/>
      <c r="K290" s="1391"/>
      <c r="L290" s="1391"/>
      <c r="M290" s="1391"/>
      <c r="N290" s="1391"/>
      <c r="O290" s="1391"/>
      <c r="P290" s="1391"/>
      <c r="Q290" s="1391"/>
      <c r="R290" s="1391"/>
      <c r="S290" s="1391"/>
      <c r="T290" s="1391"/>
      <c r="U290" s="1391"/>
      <c r="V290" s="1391"/>
      <c r="W290" s="1391"/>
    </row>
    <row r="291" spans="1:23" ht="22.5">
      <c r="A291" s="153" t="s">
        <v>9101</v>
      </c>
      <c r="B291" s="191" t="s">
        <v>9207</v>
      </c>
      <c r="C291" s="191"/>
      <c r="D291" s="174"/>
      <c r="E291" s="4445"/>
      <c r="F291" s="190"/>
      <c r="G291" s="4491"/>
      <c r="H291" s="4491"/>
      <c r="I291" s="1391"/>
      <c r="J291" s="1391"/>
      <c r="K291" s="1391"/>
      <c r="L291" s="1391"/>
      <c r="M291" s="1391"/>
      <c r="N291" s="1391"/>
      <c r="O291" s="1391"/>
      <c r="P291" s="1391"/>
      <c r="Q291" s="1391"/>
      <c r="R291" s="1391"/>
      <c r="S291" s="1391"/>
      <c r="T291" s="1391"/>
      <c r="U291" s="1391"/>
      <c r="V291" s="1391"/>
      <c r="W291" s="1391"/>
    </row>
    <row r="292" spans="1:23" ht="22.5">
      <c r="A292" s="153" t="s">
        <v>9103</v>
      </c>
      <c r="B292" s="191" t="s">
        <v>9208</v>
      </c>
      <c r="C292" s="191"/>
      <c r="D292" s="174"/>
      <c r="E292" s="4445"/>
      <c r="F292" s="190"/>
      <c r="G292" s="4491"/>
      <c r="H292" s="4491"/>
      <c r="I292" s="1391"/>
      <c r="J292" s="1391"/>
      <c r="K292" s="1391"/>
      <c r="L292" s="1391"/>
      <c r="M292" s="1391"/>
      <c r="N292" s="1391"/>
      <c r="O292" s="1391"/>
      <c r="P292" s="1391"/>
      <c r="Q292" s="1391"/>
      <c r="R292" s="1391"/>
      <c r="S292" s="1391"/>
      <c r="T292" s="1391"/>
      <c r="U292" s="1391"/>
      <c r="V292" s="1391"/>
      <c r="W292" s="1391"/>
    </row>
    <row r="293" spans="1:23" ht="22.5">
      <c r="A293" s="153" t="s">
        <v>4761</v>
      </c>
      <c r="B293" s="191" t="s">
        <v>9209</v>
      </c>
      <c r="C293" s="191"/>
      <c r="D293" s="174"/>
      <c r="E293" s="4445"/>
      <c r="F293" s="190"/>
      <c r="G293" s="4491"/>
      <c r="H293" s="4491"/>
      <c r="I293" s="1391"/>
      <c r="J293" s="1391"/>
      <c r="K293" s="1391"/>
      <c r="L293" s="1391"/>
      <c r="M293" s="1391"/>
      <c r="N293" s="1391"/>
      <c r="O293" s="1391"/>
      <c r="P293" s="1391"/>
      <c r="Q293" s="1391"/>
      <c r="R293" s="1391"/>
      <c r="S293" s="1391"/>
      <c r="T293" s="1391"/>
      <c r="U293" s="1391"/>
      <c r="V293" s="1391"/>
      <c r="W293" s="1391"/>
    </row>
    <row r="294" spans="1:23">
      <c r="A294" s="153" t="s">
        <v>9108</v>
      </c>
      <c r="B294" s="191" t="s">
        <v>9210</v>
      </c>
      <c r="C294" s="191"/>
      <c r="D294" s="174"/>
      <c r="E294" s="4445"/>
      <c r="F294" s="190"/>
      <c r="G294" s="4491"/>
      <c r="H294" s="4491"/>
      <c r="I294" s="1391"/>
      <c r="J294" s="1391"/>
      <c r="K294" s="1391"/>
      <c r="L294" s="1391"/>
      <c r="M294" s="1391"/>
      <c r="N294" s="1391"/>
      <c r="O294" s="1391"/>
      <c r="P294" s="1391"/>
      <c r="Q294" s="1391"/>
      <c r="R294" s="1391"/>
      <c r="S294" s="1391"/>
      <c r="T294" s="1391"/>
      <c r="U294" s="1391"/>
      <c r="V294" s="1391"/>
      <c r="W294" s="1391"/>
    </row>
    <row r="295" spans="1:23" ht="56.25">
      <c r="A295" s="153" t="s">
        <v>9141</v>
      </c>
      <c r="B295" s="191" t="s">
        <v>9211</v>
      </c>
      <c r="C295" s="191"/>
      <c r="D295" s="174"/>
      <c r="E295" s="4445"/>
      <c r="F295" s="190"/>
      <c r="G295" s="4491"/>
      <c r="H295" s="4491"/>
      <c r="I295" s="1391"/>
      <c r="J295" s="1391"/>
      <c r="K295" s="1391"/>
      <c r="L295" s="1391"/>
      <c r="M295" s="1391"/>
      <c r="N295" s="1391"/>
      <c r="O295" s="1391"/>
      <c r="P295" s="1391"/>
      <c r="Q295" s="1391"/>
      <c r="R295" s="1391"/>
      <c r="S295" s="1391"/>
      <c r="T295" s="1391"/>
      <c r="U295" s="1391"/>
      <c r="V295" s="1391"/>
      <c r="W295" s="1391"/>
    </row>
    <row r="296" spans="1:23" ht="33.75">
      <c r="A296" s="153" t="s">
        <v>9212</v>
      </c>
      <c r="B296" s="44" t="s">
        <v>9142</v>
      </c>
      <c r="C296" s="44"/>
      <c r="D296" s="174"/>
      <c r="E296" s="4445"/>
      <c r="F296" s="190"/>
      <c r="G296" s="4491"/>
      <c r="H296" s="4491"/>
      <c r="I296" s="1391"/>
      <c r="J296" s="1391"/>
      <c r="K296" s="1391"/>
      <c r="L296" s="1391"/>
      <c r="M296" s="1391"/>
      <c r="N296" s="1391"/>
      <c r="O296" s="1391"/>
      <c r="P296" s="1391"/>
      <c r="Q296" s="1391"/>
      <c r="R296" s="1391"/>
      <c r="S296" s="1391"/>
      <c r="T296" s="1391"/>
      <c r="U296" s="1391"/>
      <c r="V296" s="1391"/>
      <c r="W296" s="1391"/>
    </row>
    <row r="297" spans="1:23" ht="22.5">
      <c r="A297" s="153" t="s">
        <v>9213</v>
      </c>
      <c r="B297" s="44" t="s">
        <v>9214</v>
      </c>
      <c r="C297" s="44"/>
      <c r="D297" s="174"/>
      <c r="E297" s="4445"/>
      <c r="F297" s="190"/>
      <c r="G297" s="4491"/>
      <c r="H297" s="4491"/>
      <c r="I297" s="1391"/>
      <c r="J297" s="1391"/>
      <c r="K297" s="1391"/>
      <c r="L297" s="1391"/>
      <c r="M297" s="1391"/>
      <c r="N297" s="1391"/>
      <c r="O297" s="1391"/>
      <c r="P297" s="1391"/>
      <c r="Q297" s="1391"/>
      <c r="R297" s="1391"/>
      <c r="S297" s="1391"/>
      <c r="T297" s="1391"/>
      <c r="U297" s="1391"/>
      <c r="V297" s="1391"/>
      <c r="W297" s="1391"/>
    </row>
    <row r="298" spans="1:23">
      <c r="A298" s="153"/>
      <c r="B298" s="45" t="s">
        <v>9215</v>
      </c>
      <c r="C298" s="45"/>
      <c r="D298" s="174"/>
      <c r="E298" s="4445"/>
      <c r="F298" s="190"/>
      <c r="G298" s="4491"/>
      <c r="H298" s="4491"/>
      <c r="I298" s="1391"/>
      <c r="J298" s="1391"/>
      <c r="K298" s="1391"/>
      <c r="L298" s="1391"/>
      <c r="M298" s="1391"/>
      <c r="N298" s="1391"/>
      <c r="O298" s="1391"/>
      <c r="P298" s="1391"/>
      <c r="Q298" s="1391"/>
      <c r="R298" s="1391"/>
      <c r="S298" s="1391"/>
      <c r="T298" s="1391"/>
      <c r="U298" s="1391"/>
      <c r="V298" s="1391"/>
      <c r="W298" s="1391"/>
    </row>
    <row r="299" spans="1:23">
      <c r="A299" s="153"/>
      <c r="B299" s="45" t="s">
        <v>9216</v>
      </c>
      <c r="C299" s="45"/>
      <c r="D299" s="174"/>
      <c r="E299" s="4445"/>
      <c r="F299" s="190"/>
      <c r="G299" s="4491"/>
      <c r="H299" s="4491"/>
      <c r="I299" s="1391"/>
      <c r="J299" s="1391"/>
      <c r="K299" s="1391"/>
      <c r="L299" s="1391"/>
      <c r="M299" s="1391"/>
      <c r="N299" s="1391"/>
      <c r="O299" s="1391"/>
      <c r="P299" s="1391"/>
      <c r="Q299" s="1391"/>
      <c r="R299" s="1391"/>
      <c r="S299" s="1391"/>
      <c r="T299" s="1391"/>
      <c r="U299" s="1391"/>
      <c r="V299" s="1391"/>
      <c r="W299" s="1391"/>
    </row>
    <row r="300" spans="1:23">
      <c r="A300" s="153" t="s">
        <v>9217</v>
      </c>
      <c r="B300" s="44" t="s">
        <v>9218</v>
      </c>
      <c r="C300" s="44"/>
      <c r="D300" s="174"/>
      <c r="E300" s="4445"/>
      <c r="F300" s="190"/>
      <c r="G300" s="4491"/>
      <c r="H300" s="4491"/>
      <c r="I300" s="1391"/>
      <c r="J300" s="1391"/>
      <c r="K300" s="1391"/>
      <c r="L300" s="1391"/>
      <c r="M300" s="1391"/>
      <c r="N300" s="1391"/>
      <c r="O300" s="1391"/>
      <c r="P300" s="1391"/>
      <c r="Q300" s="1391"/>
      <c r="R300" s="1391"/>
      <c r="S300" s="1391"/>
      <c r="T300" s="1391"/>
      <c r="U300" s="1391"/>
      <c r="V300" s="1391"/>
      <c r="W300" s="1391"/>
    </row>
    <row r="301" spans="1:23">
      <c r="A301" s="153"/>
      <c r="B301" s="45" t="s">
        <v>9219</v>
      </c>
      <c r="C301" s="45"/>
      <c r="D301" s="174"/>
      <c r="E301" s="4445"/>
      <c r="F301" s="190"/>
      <c r="G301" s="4491"/>
      <c r="H301" s="4491"/>
      <c r="I301" s="1391"/>
      <c r="J301" s="1391"/>
      <c r="K301" s="1391"/>
      <c r="L301" s="1391"/>
      <c r="M301" s="1391"/>
      <c r="N301" s="1391"/>
      <c r="O301" s="1391"/>
      <c r="P301" s="1391"/>
      <c r="Q301" s="1391"/>
      <c r="R301" s="1391"/>
      <c r="S301" s="1391"/>
      <c r="T301" s="1391"/>
      <c r="U301" s="1391"/>
      <c r="V301" s="1391"/>
      <c r="W301" s="1391"/>
    </row>
    <row r="302" spans="1:23" ht="22.5">
      <c r="A302" s="153"/>
      <c r="B302" s="45" t="s">
        <v>9220</v>
      </c>
      <c r="C302" s="45"/>
      <c r="D302" s="174"/>
      <c r="E302" s="4445"/>
      <c r="F302" s="190"/>
      <c r="G302" s="4491"/>
      <c r="H302" s="4491"/>
      <c r="I302" s="1391"/>
      <c r="J302" s="1391"/>
      <c r="K302" s="1391"/>
      <c r="L302" s="1391"/>
      <c r="M302" s="1391"/>
      <c r="N302" s="1391"/>
      <c r="O302" s="1391"/>
      <c r="P302" s="1391"/>
      <c r="Q302" s="1391"/>
      <c r="R302" s="1391"/>
      <c r="S302" s="1391"/>
      <c r="T302" s="1391"/>
      <c r="U302" s="1391"/>
      <c r="V302" s="1391"/>
      <c r="W302" s="1391"/>
    </row>
    <row r="303" spans="1:23">
      <c r="A303" s="130"/>
      <c r="B303" s="43"/>
      <c r="C303" s="43"/>
      <c r="D303" s="131"/>
      <c r="E303" s="4424"/>
      <c r="F303" s="151"/>
      <c r="G303" s="4474"/>
      <c r="H303" s="4474"/>
      <c r="I303" s="1391"/>
      <c r="J303" s="1391"/>
      <c r="K303" s="1391"/>
      <c r="L303" s="1391"/>
      <c r="M303" s="1391"/>
      <c r="N303" s="1391"/>
      <c r="O303" s="1391"/>
      <c r="P303" s="1391"/>
      <c r="Q303" s="1391"/>
      <c r="R303" s="1391"/>
      <c r="S303" s="1391"/>
      <c r="T303" s="1391"/>
      <c r="U303" s="1391"/>
      <c r="V303" s="1391"/>
      <c r="W303" s="1391"/>
    </row>
    <row r="304" spans="1:23">
      <c r="A304" s="140" t="s">
        <v>9221</v>
      </c>
      <c r="B304" s="118" t="s">
        <v>9222</v>
      </c>
      <c r="C304" s="118" t="s">
        <v>277</v>
      </c>
      <c r="D304" s="119">
        <v>9</v>
      </c>
      <c r="E304" s="4421">
        <v>0</v>
      </c>
      <c r="F304" s="181">
        <f>ROUND((D304*E304),2)</f>
        <v>0</v>
      </c>
      <c r="G304" s="4487"/>
      <c r="H304" s="4487"/>
      <c r="I304" s="1391"/>
      <c r="J304" s="1391"/>
      <c r="K304" s="1391"/>
      <c r="L304" s="1391"/>
      <c r="M304" s="1391"/>
      <c r="N304" s="1391"/>
      <c r="O304" s="1391"/>
      <c r="P304" s="1391"/>
      <c r="Q304" s="1391"/>
      <c r="R304" s="1391"/>
      <c r="S304" s="1391"/>
      <c r="T304" s="1391"/>
      <c r="U304" s="1391"/>
      <c r="V304" s="1391"/>
      <c r="W304" s="1391"/>
    </row>
    <row r="305" spans="1:23" ht="22.5">
      <c r="A305" s="130"/>
      <c r="B305" s="126" t="s">
        <v>9223</v>
      </c>
      <c r="C305" s="2713"/>
      <c r="D305" s="131"/>
      <c r="E305" s="4424"/>
      <c r="F305" s="151"/>
      <c r="G305" s="4474"/>
      <c r="H305" s="4474"/>
      <c r="I305" s="1391"/>
      <c r="J305" s="1391"/>
      <c r="K305" s="1391"/>
      <c r="L305" s="1391"/>
      <c r="M305" s="1391"/>
      <c r="N305" s="1391"/>
      <c r="O305" s="1391"/>
      <c r="P305" s="1391"/>
      <c r="Q305" s="1391"/>
      <c r="R305" s="1391"/>
      <c r="S305" s="1391"/>
      <c r="T305" s="1391"/>
      <c r="U305" s="1391"/>
      <c r="V305" s="1391"/>
      <c r="W305" s="1391"/>
    </row>
    <row r="306" spans="1:23">
      <c r="A306" s="130"/>
      <c r="B306" s="43" t="s">
        <v>9060</v>
      </c>
      <c r="C306" s="43"/>
      <c r="D306" s="131"/>
      <c r="E306" s="4424"/>
      <c r="F306" s="151"/>
      <c r="G306" s="4474"/>
      <c r="H306" s="4474"/>
      <c r="I306" s="1391"/>
      <c r="J306" s="1391"/>
      <c r="K306" s="1391"/>
      <c r="L306" s="1391"/>
      <c r="M306" s="1391"/>
      <c r="N306" s="1391"/>
      <c r="O306" s="1391"/>
      <c r="P306" s="1391"/>
      <c r="Q306" s="1391"/>
      <c r="R306" s="1391"/>
      <c r="S306" s="1391"/>
      <c r="T306" s="1391"/>
      <c r="U306" s="1391"/>
      <c r="V306" s="1391"/>
      <c r="W306" s="1391"/>
    </row>
    <row r="307" spans="1:23" ht="45">
      <c r="A307" s="130"/>
      <c r="B307" s="133" t="s">
        <v>9224</v>
      </c>
      <c r="C307" s="133"/>
      <c r="D307" s="131"/>
      <c r="E307" s="4424"/>
      <c r="F307" s="151"/>
      <c r="G307" s="4474"/>
      <c r="H307" s="4474"/>
      <c r="I307" s="1391"/>
      <c r="J307" s="1391"/>
      <c r="K307" s="1391"/>
      <c r="L307" s="1391"/>
      <c r="M307" s="1391"/>
      <c r="N307" s="1391"/>
      <c r="O307" s="1391"/>
      <c r="P307" s="1391"/>
      <c r="Q307" s="1391"/>
      <c r="R307" s="1391"/>
      <c r="S307" s="1391"/>
      <c r="T307" s="1391"/>
      <c r="U307" s="1391"/>
      <c r="V307" s="1391"/>
      <c r="W307" s="1391"/>
    </row>
    <row r="308" spans="1:23">
      <c r="A308" s="153" t="s">
        <v>9225</v>
      </c>
      <c r="B308" s="168" t="s">
        <v>9226</v>
      </c>
      <c r="C308" s="168"/>
      <c r="D308" s="131"/>
      <c r="E308" s="4424"/>
      <c r="F308" s="151"/>
      <c r="G308" s="4474"/>
      <c r="H308" s="4474"/>
      <c r="I308" s="1391"/>
      <c r="J308" s="1391"/>
      <c r="K308" s="1391"/>
      <c r="L308" s="1391"/>
      <c r="M308" s="1391"/>
      <c r="N308" s="1391"/>
      <c r="O308" s="1391"/>
      <c r="P308" s="1391"/>
      <c r="Q308" s="1391"/>
      <c r="R308" s="1391"/>
      <c r="S308" s="1391"/>
      <c r="T308" s="1391"/>
      <c r="U308" s="1391"/>
      <c r="V308" s="1391"/>
      <c r="W308" s="1391"/>
    </row>
    <row r="309" spans="1:23">
      <c r="A309" s="130"/>
      <c r="B309" s="133" t="s">
        <v>9227</v>
      </c>
      <c r="C309" s="133"/>
      <c r="D309" s="131"/>
      <c r="E309" s="4424"/>
      <c r="F309" s="151"/>
      <c r="G309" s="4474"/>
      <c r="H309" s="4474"/>
      <c r="I309" s="1391"/>
      <c r="J309" s="1391"/>
      <c r="K309" s="1391"/>
      <c r="L309" s="1391"/>
      <c r="M309" s="1391"/>
      <c r="N309" s="1391"/>
      <c r="O309" s="1391"/>
      <c r="P309" s="1391"/>
      <c r="Q309" s="1391"/>
      <c r="R309" s="1391"/>
      <c r="S309" s="1391"/>
      <c r="T309" s="1391"/>
      <c r="U309" s="1391"/>
      <c r="V309" s="1391"/>
      <c r="W309" s="1391"/>
    </row>
    <row r="310" spans="1:23">
      <c r="A310" s="130"/>
      <c r="B310" s="168" t="s">
        <v>9228</v>
      </c>
      <c r="C310" s="168"/>
      <c r="D310" s="131"/>
      <c r="E310" s="4424"/>
      <c r="F310" s="151"/>
      <c r="G310" s="4474"/>
      <c r="H310" s="4474"/>
      <c r="I310" s="1391"/>
      <c r="J310" s="1391"/>
      <c r="K310" s="1391"/>
      <c r="L310" s="1391"/>
      <c r="M310" s="1391"/>
      <c r="N310" s="1391"/>
      <c r="O310" s="1391"/>
      <c r="P310" s="1391"/>
      <c r="Q310" s="1391"/>
      <c r="R310" s="1391"/>
      <c r="S310" s="1391"/>
      <c r="T310" s="1391"/>
      <c r="U310" s="1391"/>
      <c r="V310" s="1391"/>
      <c r="W310" s="1391"/>
    </row>
    <row r="311" spans="1:23">
      <c r="A311" s="130"/>
      <c r="B311" s="133" t="s">
        <v>11311</v>
      </c>
      <c r="C311" s="133"/>
      <c r="D311" s="131"/>
      <c r="E311" s="4424"/>
      <c r="F311" s="151"/>
      <c r="G311" s="4474"/>
      <c r="H311" s="4474"/>
      <c r="I311" s="1391"/>
      <c r="J311" s="1391"/>
      <c r="K311" s="1391"/>
      <c r="L311" s="1391"/>
      <c r="M311" s="1391"/>
      <c r="N311" s="1391"/>
      <c r="O311" s="1391"/>
      <c r="P311" s="1391"/>
      <c r="Q311" s="1391"/>
      <c r="R311" s="1391"/>
      <c r="S311" s="1391"/>
      <c r="T311" s="1391"/>
      <c r="U311" s="1391"/>
      <c r="V311" s="1391"/>
      <c r="W311" s="1391"/>
    </row>
    <row r="312" spans="1:23">
      <c r="A312" s="130"/>
      <c r="B312" s="133" t="s">
        <v>11307</v>
      </c>
      <c r="C312" s="133"/>
      <c r="D312" s="131"/>
      <c r="E312" s="4424"/>
      <c r="F312" s="151"/>
      <c r="G312" s="4474"/>
      <c r="H312" s="4474"/>
      <c r="I312" s="1391"/>
      <c r="J312" s="1391"/>
      <c r="K312" s="1391"/>
      <c r="L312" s="1391"/>
      <c r="M312" s="1391"/>
      <c r="N312" s="1391"/>
      <c r="O312" s="1391"/>
      <c r="P312" s="1391"/>
      <c r="Q312" s="1391"/>
      <c r="R312" s="1391"/>
      <c r="S312" s="1391"/>
      <c r="T312" s="1391"/>
      <c r="U312" s="1391"/>
      <c r="V312" s="1391"/>
      <c r="W312" s="1391"/>
    </row>
    <row r="313" spans="1:23">
      <c r="A313" s="130"/>
      <c r="B313" s="133" t="s">
        <v>9229</v>
      </c>
      <c r="C313" s="133"/>
      <c r="D313" s="131"/>
      <c r="E313" s="4424"/>
      <c r="F313" s="151"/>
      <c r="G313" s="4474"/>
      <c r="H313" s="4474"/>
      <c r="I313" s="1391"/>
      <c r="J313" s="1391"/>
      <c r="K313" s="1391"/>
      <c r="L313" s="1391"/>
      <c r="M313" s="1391"/>
      <c r="N313" s="1391"/>
      <c r="O313" s="1391"/>
      <c r="P313" s="1391"/>
      <c r="Q313" s="1391"/>
      <c r="R313" s="1391"/>
      <c r="S313" s="1391"/>
      <c r="T313" s="1391"/>
      <c r="U313" s="1391"/>
      <c r="V313" s="1391"/>
      <c r="W313" s="1391"/>
    </row>
    <row r="314" spans="1:23" ht="22.5">
      <c r="A314" s="130"/>
      <c r="B314" s="133" t="s">
        <v>11309</v>
      </c>
      <c r="C314" s="133"/>
      <c r="D314" s="131"/>
      <c r="E314" s="4424"/>
      <c r="F314" s="151"/>
      <c r="G314" s="4474"/>
      <c r="H314" s="4474"/>
      <c r="I314" s="1391"/>
      <c r="J314" s="1391"/>
      <c r="K314" s="1391"/>
      <c r="L314" s="1391"/>
      <c r="M314" s="1391"/>
      <c r="N314" s="1391"/>
      <c r="O314" s="1391"/>
      <c r="P314" s="1391"/>
      <c r="Q314" s="1391"/>
      <c r="R314" s="1391"/>
      <c r="S314" s="1391"/>
      <c r="T314" s="1391"/>
      <c r="U314" s="1391"/>
      <c r="V314" s="1391"/>
      <c r="W314" s="1391"/>
    </row>
    <row r="315" spans="1:23">
      <c r="A315" s="130"/>
      <c r="B315" s="133" t="s">
        <v>9231</v>
      </c>
      <c r="C315" s="133"/>
      <c r="D315" s="131"/>
      <c r="E315" s="4424"/>
      <c r="F315" s="151"/>
      <c r="G315" s="4474"/>
      <c r="H315" s="4474"/>
      <c r="I315" s="1391"/>
      <c r="J315" s="1391"/>
      <c r="K315" s="1391"/>
      <c r="L315" s="1391"/>
      <c r="M315" s="1391"/>
      <c r="N315" s="1391"/>
      <c r="O315" s="1391"/>
      <c r="P315" s="1391"/>
      <c r="Q315" s="1391"/>
      <c r="R315" s="1391"/>
      <c r="S315" s="1391"/>
      <c r="T315" s="1391"/>
      <c r="U315" s="1391"/>
      <c r="V315" s="1391"/>
      <c r="W315" s="1391"/>
    </row>
    <row r="316" spans="1:23">
      <c r="A316" s="130"/>
      <c r="B316" s="133" t="s">
        <v>11308</v>
      </c>
      <c r="C316" s="133"/>
      <c r="D316" s="131"/>
      <c r="E316" s="4424"/>
      <c r="F316" s="151"/>
      <c r="G316" s="4474"/>
      <c r="H316" s="4474"/>
      <c r="I316" s="1391"/>
      <c r="J316" s="1391"/>
      <c r="K316" s="1391"/>
      <c r="L316" s="1391"/>
      <c r="M316" s="1391"/>
      <c r="N316" s="1391"/>
      <c r="O316" s="1391"/>
      <c r="P316" s="1391"/>
      <c r="Q316" s="1391"/>
      <c r="R316" s="1391"/>
      <c r="S316" s="1391"/>
      <c r="T316" s="1391"/>
      <c r="U316" s="1391"/>
      <c r="V316" s="1391"/>
      <c r="W316" s="1391"/>
    </row>
    <row r="317" spans="1:23" ht="33.75">
      <c r="A317" s="130"/>
      <c r="B317" s="133" t="s">
        <v>9233</v>
      </c>
      <c r="C317" s="133"/>
      <c r="D317" s="131"/>
      <c r="E317" s="4424"/>
      <c r="F317" s="151"/>
      <c r="G317" s="4474"/>
      <c r="H317" s="4474"/>
      <c r="I317" s="1391"/>
      <c r="J317" s="1391"/>
      <c r="K317" s="1391"/>
      <c r="L317" s="1391"/>
      <c r="M317" s="1391"/>
      <c r="N317" s="1391"/>
      <c r="O317" s="1391"/>
      <c r="P317" s="1391"/>
      <c r="Q317" s="1391"/>
      <c r="R317" s="1391"/>
      <c r="S317" s="1391"/>
      <c r="T317" s="1391"/>
      <c r="U317" s="1391"/>
      <c r="V317" s="1391"/>
      <c r="W317" s="1391"/>
    </row>
    <row r="318" spans="1:23" ht="22.5">
      <c r="A318" s="130"/>
      <c r="B318" s="133" t="s">
        <v>9234</v>
      </c>
      <c r="C318" s="133"/>
      <c r="D318" s="131"/>
      <c r="E318" s="4424"/>
      <c r="F318" s="151"/>
      <c r="G318" s="4474"/>
      <c r="H318" s="4474"/>
      <c r="I318" s="1391"/>
      <c r="J318" s="1391"/>
      <c r="K318" s="1391"/>
      <c r="L318" s="1391"/>
      <c r="M318" s="1391"/>
      <c r="N318" s="1391"/>
      <c r="O318" s="1391"/>
      <c r="P318" s="1391"/>
      <c r="Q318" s="1391"/>
      <c r="R318" s="1391"/>
      <c r="S318" s="1391"/>
      <c r="T318" s="1391"/>
      <c r="U318" s="1391"/>
      <c r="V318" s="1391"/>
      <c r="W318" s="1391"/>
    </row>
    <row r="319" spans="1:23" ht="33.75">
      <c r="A319" s="130"/>
      <c r="B319" s="133" t="s">
        <v>11304</v>
      </c>
      <c r="C319" s="133"/>
      <c r="D319" s="131"/>
      <c r="E319" s="4424"/>
      <c r="F319" s="151"/>
      <c r="G319" s="4474"/>
      <c r="H319" s="4474"/>
      <c r="I319" s="1391"/>
      <c r="J319" s="1391"/>
      <c r="K319" s="1391"/>
      <c r="L319" s="1391"/>
      <c r="M319" s="1391"/>
      <c r="N319" s="1391"/>
      <c r="O319" s="1391"/>
      <c r="P319" s="1391"/>
      <c r="Q319" s="1391"/>
      <c r="R319" s="1391"/>
      <c r="S319" s="1391"/>
      <c r="T319" s="1391"/>
      <c r="U319" s="1391"/>
      <c r="V319" s="1391"/>
      <c r="W319" s="1391"/>
    </row>
    <row r="320" spans="1:23">
      <c r="A320" s="130"/>
      <c r="B320" s="133" t="s">
        <v>9235</v>
      </c>
      <c r="C320" s="133"/>
      <c r="D320" s="131"/>
      <c r="E320" s="4424"/>
      <c r="F320" s="151"/>
      <c r="G320" s="4474"/>
      <c r="H320" s="4474"/>
      <c r="I320" s="1391"/>
      <c r="J320" s="1391"/>
      <c r="K320" s="1391"/>
      <c r="L320" s="1391"/>
      <c r="M320" s="1391"/>
      <c r="N320" s="1391"/>
      <c r="O320" s="1391"/>
      <c r="P320" s="1391"/>
      <c r="Q320" s="1391"/>
      <c r="R320" s="1391"/>
      <c r="S320" s="1391"/>
      <c r="T320" s="1391"/>
      <c r="U320" s="1391"/>
      <c r="V320" s="1391"/>
      <c r="W320" s="1391"/>
    </row>
    <row r="321" spans="1:23">
      <c r="A321" s="130"/>
      <c r="B321" s="133" t="s">
        <v>9236</v>
      </c>
      <c r="C321" s="133"/>
      <c r="D321" s="131"/>
      <c r="E321" s="4424"/>
      <c r="F321" s="151"/>
      <c r="G321" s="4474"/>
      <c r="H321" s="4474"/>
      <c r="I321" s="1391"/>
      <c r="J321" s="1391"/>
      <c r="K321" s="1391"/>
      <c r="L321" s="1391"/>
      <c r="M321" s="1391"/>
      <c r="N321" s="1391"/>
      <c r="O321" s="1391"/>
      <c r="P321" s="1391"/>
      <c r="Q321" s="1391"/>
      <c r="R321" s="1391"/>
      <c r="S321" s="1391"/>
      <c r="T321" s="1391"/>
      <c r="U321" s="1391"/>
      <c r="V321" s="1391"/>
      <c r="W321" s="1391"/>
    </row>
    <row r="322" spans="1:23" ht="22.5">
      <c r="A322" s="130"/>
      <c r="B322" s="133" t="s">
        <v>9237</v>
      </c>
      <c r="C322" s="133"/>
      <c r="D322" s="131"/>
      <c r="E322" s="4424"/>
      <c r="F322" s="151"/>
      <c r="G322" s="4474"/>
      <c r="H322" s="4474"/>
      <c r="I322" s="1391"/>
      <c r="J322" s="1391"/>
      <c r="K322" s="1391"/>
      <c r="L322" s="1391"/>
      <c r="M322" s="1391"/>
      <c r="N322" s="1391"/>
      <c r="O322" s="1391"/>
      <c r="P322" s="1391"/>
      <c r="Q322" s="1391"/>
      <c r="R322" s="1391"/>
      <c r="S322" s="1391"/>
      <c r="T322" s="1391"/>
      <c r="U322" s="1391"/>
      <c r="V322" s="1391"/>
      <c r="W322" s="1391"/>
    </row>
    <row r="323" spans="1:23">
      <c r="A323" s="130"/>
      <c r="B323" s="168" t="s">
        <v>9238</v>
      </c>
      <c r="C323" s="168"/>
      <c r="D323" s="131"/>
      <c r="E323" s="4424"/>
      <c r="F323" s="151"/>
      <c r="G323" s="4474"/>
      <c r="H323" s="4474"/>
      <c r="I323" s="1391"/>
      <c r="J323" s="1391"/>
      <c r="K323" s="1391"/>
      <c r="L323" s="1391"/>
      <c r="M323" s="1391"/>
      <c r="N323" s="1391"/>
      <c r="O323" s="1391"/>
      <c r="P323" s="1391"/>
      <c r="Q323" s="1391"/>
      <c r="R323" s="1391"/>
      <c r="S323" s="1391"/>
      <c r="T323" s="1391"/>
      <c r="U323" s="1391"/>
      <c r="V323" s="1391"/>
      <c r="W323" s="1391"/>
    </row>
    <row r="324" spans="1:23">
      <c r="A324" s="130"/>
      <c r="B324" s="133" t="s">
        <v>9239</v>
      </c>
      <c r="C324" s="133"/>
      <c r="D324" s="131"/>
      <c r="E324" s="4424"/>
      <c r="F324" s="151"/>
      <c r="G324" s="4474"/>
      <c r="H324" s="4474"/>
      <c r="I324" s="1391"/>
      <c r="J324" s="1391"/>
      <c r="K324" s="1391"/>
      <c r="L324" s="1391"/>
      <c r="M324" s="1391"/>
      <c r="N324" s="1391"/>
      <c r="O324" s="1391"/>
      <c r="P324" s="1391"/>
      <c r="Q324" s="1391"/>
      <c r="R324" s="1391"/>
      <c r="S324" s="1391"/>
      <c r="T324" s="1391"/>
      <c r="U324" s="1391"/>
      <c r="V324" s="1391"/>
      <c r="W324" s="1391"/>
    </row>
    <row r="325" spans="1:23">
      <c r="A325" s="130"/>
      <c r="B325" s="133" t="s">
        <v>9240</v>
      </c>
      <c r="C325" s="133"/>
      <c r="D325" s="131"/>
      <c r="E325" s="4424"/>
      <c r="F325" s="151"/>
      <c r="G325" s="4474"/>
      <c r="H325" s="4474"/>
      <c r="I325" s="1391"/>
      <c r="J325" s="1391"/>
      <c r="K325" s="1391"/>
      <c r="L325" s="1391"/>
      <c r="M325" s="1391"/>
      <c r="N325" s="1391"/>
      <c r="O325" s="1391"/>
      <c r="P325" s="1391"/>
      <c r="Q325" s="1391"/>
      <c r="R325" s="1391"/>
      <c r="S325" s="1391"/>
      <c r="T325" s="1391"/>
      <c r="U325" s="1391"/>
      <c r="V325" s="1391"/>
      <c r="W325" s="1391"/>
    </row>
    <row r="326" spans="1:23">
      <c r="A326" s="130"/>
      <c r="B326" s="133" t="s">
        <v>9241</v>
      </c>
      <c r="C326" s="133"/>
      <c r="D326" s="131"/>
      <c r="E326" s="4424"/>
      <c r="F326" s="151"/>
      <c r="G326" s="4474"/>
      <c r="H326" s="4474"/>
      <c r="I326" s="1391"/>
      <c r="J326" s="1391"/>
      <c r="K326" s="1391"/>
      <c r="L326" s="1391"/>
      <c r="M326" s="1391"/>
      <c r="N326" s="1391"/>
      <c r="O326" s="1391"/>
      <c r="P326" s="1391"/>
      <c r="Q326" s="1391"/>
      <c r="R326" s="1391"/>
      <c r="S326" s="1391"/>
      <c r="T326" s="1391"/>
      <c r="U326" s="1391"/>
      <c r="V326" s="1391"/>
      <c r="W326" s="1391"/>
    </row>
    <row r="327" spans="1:23">
      <c r="A327" s="130"/>
      <c r="B327" s="133" t="s">
        <v>9242</v>
      </c>
      <c r="C327" s="133"/>
      <c r="D327" s="131"/>
      <c r="E327" s="4424"/>
      <c r="F327" s="151"/>
      <c r="G327" s="4474"/>
      <c r="H327" s="4474"/>
      <c r="I327" s="1391"/>
      <c r="J327" s="1391"/>
      <c r="K327" s="1391"/>
      <c r="L327" s="1391"/>
      <c r="M327" s="1391"/>
      <c r="N327" s="1391"/>
      <c r="O327" s="1391"/>
      <c r="P327" s="1391"/>
      <c r="Q327" s="1391"/>
      <c r="R327" s="1391"/>
      <c r="S327" s="1391"/>
      <c r="T327" s="1391"/>
      <c r="U327" s="1391"/>
      <c r="V327" s="1391"/>
      <c r="W327" s="1391"/>
    </row>
    <row r="328" spans="1:23">
      <c r="A328" s="130"/>
      <c r="B328" s="133" t="s">
        <v>9243</v>
      </c>
      <c r="C328" s="133"/>
      <c r="D328" s="131"/>
      <c r="E328" s="4424"/>
      <c r="F328" s="151"/>
      <c r="G328" s="4474"/>
      <c r="H328" s="4474"/>
      <c r="I328" s="1391"/>
      <c r="J328" s="1391"/>
      <c r="K328" s="1391"/>
      <c r="L328" s="1391"/>
      <c r="M328" s="1391"/>
      <c r="N328" s="1391"/>
      <c r="O328" s="1391"/>
      <c r="P328" s="1391"/>
      <c r="Q328" s="1391"/>
      <c r="R328" s="1391"/>
      <c r="S328" s="1391"/>
      <c r="T328" s="1391"/>
      <c r="U328" s="1391"/>
      <c r="V328" s="1391"/>
      <c r="W328" s="1391"/>
    </row>
    <row r="329" spans="1:23">
      <c r="A329" s="130"/>
      <c r="B329" s="133" t="s">
        <v>9244</v>
      </c>
      <c r="C329" s="133"/>
      <c r="D329" s="131"/>
      <c r="E329" s="4424"/>
      <c r="F329" s="151"/>
      <c r="G329" s="4474"/>
      <c r="H329" s="4474"/>
      <c r="I329" s="1391"/>
      <c r="J329" s="1391"/>
      <c r="K329" s="1391"/>
      <c r="L329" s="1391"/>
      <c r="M329" s="1391"/>
      <c r="N329" s="1391"/>
      <c r="O329" s="1391"/>
      <c r="P329" s="1391"/>
      <c r="Q329" s="1391"/>
      <c r="R329" s="1391"/>
      <c r="S329" s="1391"/>
      <c r="T329" s="1391"/>
      <c r="U329" s="1391"/>
      <c r="V329" s="1391"/>
      <c r="W329" s="1391"/>
    </row>
    <row r="330" spans="1:23">
      <c r="A330" s="130"/>
      <c r="B330" s="168" t="s">
        <v>9245</v>
      </c>
      <c r="C330" s="168"/>
      <c r="D330" s="131"/>
      <c r="E330" s="4424"/>
      <c r="F330" s="151"/>
      <c r="G330" s="4474"/>
      <c r="H330" s="4474"/>
      <c r="I330" s="1391"/>
      <c r="J330" s="1391"/>
      <c r="K330" s="1391"/>
      <c r="L330" s="1391"/>
      <c r="M330" s="1391"/>
      <c r="N330" s="1391"/>
      <c r="O330" s="1391"/>
      <c r="P330" s="1391"/>
      <c r="Q330" s="1391"/>
      <c r="R330" s="1391"/>
      <c r="S330" s="1391"/>
      <c r="T330" s="1391"/>
      <c r="U330" s="1391"/>
      <c r="V330" s="1391"/>
      <c r="W330" s="1391"/>
    </row>
    <row r="331" spans="1:23" ht="22.5">
      <c r="A331" s="130"/>
      <c r="B331" s="133" t="s">
        <v>9246</v>
      </c>
      <c r="C331" s="133"/>
      <c r="D331" s="131"/>
      <c r="E331" s="4424"/>
      <c r="F331" s="151"/>
      <c r="G331" s="4474"/>
      <c r="H331" s="4474"/>
      <c r="I331" s="1391"/>
      <c r="J331" s="1391"/>
      <c r="K331" s="1391"/>
      <c r="L331" s="1391"/>
      <c r="M331" s="1391"/>
      <c r="N331" s="1391"/>
      <c r="O331" s="1391"/>
      <c r="P331" s="1391"/>
      <c r="Q331" s="1391"/>
      <c r="R331" s="1391"/>
      <c r="S331" s="1391"/>
      <c r="T331" s="1391"/>
      <c r="U331" s="1391"/>
      <c r="V331" s="1391"/>
      <c r="W331" s="1391"/>
    </row>
    <row r="332" spans="1:23" ht="22.5">
      <c r="A332" s="130"/>
      <c r="B332" s="133" t="s">
        <v>9247</v>
      </c>
      <c r="C332" s="133"/>
      <c r="D332" s="131"/>
      <c r="E332" s="4424"/>
      <c r="F332" s="151"/>
      <c r="G332" s="4474"/>
      <c r="H332" s="4474"/>
      <c r="I332" s="1391"/>
      <c r="J332" s="1391"/>
      <c r="K332" s="1391"/>
      <c r="L332" s="1391"/>
      <c r="M332" s="1391"/>
      <c r="N332" s="1391"/>
      <c r="O332" s="1391"/>
      <c r="P332" s="1391"/>
      <c r="Q332" s="1391"/>
      <c r="R332" s="1391"/>
      <c r="S332" s="1391"/>
      <c r="T332" s="1391"/>
      <c r="U332" s="1391"/>
      <c r="V332" s="1391"/>
      <c r="W332" s="1391"/>
    </row>
    <row r="333" spans="1:23" ht="22.5">
      <c r="A333" s="130"/>
      <c r="B333" s="133" t="s">
        <v>9248</v>
      </c>
      <c r="C333" s="133"/>
      <c r="D333" s="131"/>
      <c r="E333" s="4424"/>
      <c r="F333" s="151"/>
      <c r="G333" s="4474"/>
      <c r="H333" s="4474"/>
      <c r="I333" s="1391"/>
      <c r="J333" s="1391"/>
      <c r="K333" s="1391"/>
      <c r="L333" s="1391"/>
      <c r="M333" s="1391"/>
      <c r="N333" s="1391"/>
      <c r="O333" s="1391"/>
      <c r="P333" s="1391"/>
      <c r="Q333" s="1391"/>
      <c r="R333" s="1391"/>
      <c r="S333" s="1391"/>
      <c r="T333" s="1391"/>
      <c r="U333" s="1391"/>
      <c r="V333" s="1391"/>
      <c r="W333" s="1391"/>
    </row>
    <row r="334" spans="1:23" ht="33.75">
      <c r="A334" s="130"/>
      <c r="B334" s="133" t="s">
        <v>9249</v>
      </c>
      <c r="C334" s="133"/>
      <c r="D334" s="131"/>
      <c r="E334" s="4424"/>
      <c r="F334" s="151"/>
      <c r="G334" s="4474"/>
      <c r="H334" s="4474"/>
      <c r="I334" s="1391"/>
      <c r="J334" s="1391"/>
      <c r="K334" s="1391"/>
      <c r="L334" s="1391"/>
      <c r="M334" s="1391"/>
      <c r="N334" s="1391"/>
      <c r="O334" s="1391"/>
      <c r="P334" s="1391"/>
      <c r="Q334" s="1391"/>
      <c r="R334" s="1391"/>
      <c r="S334" s="1391"/>
      <c r="T334" s="1391"/>
      <c r="U334" s="1391"/>
      <c r="V334" s="1391"/>
      <c r="W334" s="1391"/>
    </row>
    <row r="335" spans="1:23" ht="22.5">
      <c r="A335" s="130"/>
      <c r="B335" s="133" t="s">
        <v>9250</v>
      </c>
      <c r="C335" s="133"/>
      <c r="D335" s="131"/>
      <c r="E335" s="4424"/>
      <c r="F335" s="151"/>
      <c r="G335" s="4474"/>
      <c r="H335" s="4474"/>
      <c r="I335" s="1391"/>
      <c r="J335" s="1391"/>
      <c r="K335" s="1391"/>
      <c r="L335" s="1391"/>
      <c r="M335" s="1391"/>
      <c r="N335" s="1391"/>
      <c r="O335" s="1391"/>
      <c r="P335" s="1391"/>
      <c r="Q335" s="1391"/>
      <c r="R335" s="1391"/>
      <c r="S335" s="1391"/>
      <c r="T335" s="1391"/>
      <c r="U335" s="1391"/>
      <c r="V335" s="1391"/>
      <c r="W335" s="1391"/>
    </row>
    <row r="336" spans="1:23">
      <c r="A336" s="130"/>
      <c r="B336" s="133" t="s">
        <v>9251</v>
      </c>
      <c r="C336" s="133"/>
      <c r="D336" s="131"/>
      <c r="E336" s="4424"/>
      <c r="F336" s="151"/>
      <c r="G336" s="4474"/>
      <c r="H336" s="4474"/>
      <c r="I336" s="1391"/>
      <c r="J336" s="1391"/>
      <c r="K336" s="1391"/>
      <c r="L336" s="1391"/>
      <c r="M336" s="1391"/>
      <c r="N336" s="1391"/>
      <c r="O336" s="1391"/>
      <c r="P336" s="1391"/>
      <c r="Q336" s="1391"/>
      <c r="R336" s="1391"/>
      <c r="S336" s="1391"/>
      <c r="T336" s="1391"/>
      <c r="U336" s="1391"/>
      <c r="V336" s="1391"/>
      <c r="W336" s="1391"/>
    </row>
    <row r="337" spans="1:23">
      <c r="A337" s="130"/>
      <c r="B337" s="133" t="s">
        <v>9252</v>
      </c>
      <c r="C337" s="133"/>
      <c r="D337" s="131"/>
      <c r="E337" s="4424"/>
      <c r="F337" s="151"/>
      <c r="G337" s="4474"/>
      <c r="H337" s="4474"/>
      <c r="I337" s="1391"/>
      <c r="J337" s="1391"/>
      <c r="K337" s="1391"/>
      <c r="L337" s="1391"/>
      <c r="M337" s="1391"/>
      <c r="N337" s="1391"/>
      <c r="O337" s="1391"/>
      <c r="P337" s="1391"/>
      <c r="Q337" s="1391"/>
      <c r="R337" s="1391"/>
      <c r="S337" s="1391"/>
      <c r="T337" s="1391"/>
      <c r="U337" s="1391"/>
      <c r="V337" s="1391"/>
      <c r="W337" s="1391"/>
    </row>
    <row r="338" spans="1:23" s="4857" customFormat="1">
      <c r="A338" s="130"/>
      <c r="B338" s="133" t="s">
        <v>11319</v>
      </c>
      <c r="C338" s="133"/>
      <c r="D338" s="131"/>
      <c r="E338" s="4424"/>
      <c r="F338" s="151"/>
      <c r="G338" s="4474"/>
      <c r="H338" s="4474"/>
      <c r="I338" s="1391"/>
      <c r="J338" s="1391"/>
      <c r="K338" s="1391"/>
      <c r="L338" s="1391"/>
      <c r="M338" s="1391"/>
      <c r="N338" s="1391"/>
      <c r="O338" s="1391"/>
      <c r="P338" s="1391"/>
      <c r="Q338" s="1391"/>
      <c r="R338" s="1391"/>
      <c r="S338" s="1391"/>
      <c r="T338" s="1391"/>
      <c r="U338" s="1391"/>
      <c r="V338" s="1391"/>
      <c r="W338" s="1391"/>
    </row>
    <row r="339" spans="1:23">
      <c r="A339" s="130"/>
      <c r="B339" s="168" t="s">
        <v>9253</v>
      </c>
      <c r="C339" s="168"/>
      <c r="D339" s="131"/>
      <c r="E339" s="4424"/>
      <c r="F339" s="151"/>
      <c r="G339" s="4474"/>
      <c r="H339" s="4474"/>
      <c r="I339" s="1391"/>
      <c r="J339" s="1391"/>
      <c r="K339" s="1391"/>
      <c r="L339" s="1391"/>
      <c r="M339" s="1391"/>
      <c r="N339" s="1391"/>
      <c r="O339" s="1391"/>
      <c r="P339" s="1391"/>
      <c r="Q339" s="1391"/>
      <c r="R339" s="1391"/>
      <c r="S339" s="1391"/>
      <c r="T339" s="1391"/>
      <c r="U339" s="1391"/>
      <c r="V339" s="1391"/>
      <c r="W339" s="1391"/>
    </row>
    <row r="340" spans="1:23">
      <c r="A340" s="130"/>
      <c r="B340" s="133" t="s">
        <v>9254</v>
      </c>
      <c r="C340" s="133"/>
      <c r="D340" s="131"/>
      <c r="E340" s="4424"/>
      <c r="F340" s="151"/>
      <c r="G340" s="4474"/>
      <c r="H340" s="4474"/>
      <c r="I340" s="1391"/>
      <c r="J340" s="1391"/>
      <c r="K340" s="1391"/>
      <c r="L340" s="1391"/>
      <c r="M340" s="1391"/>
      <c r="N340" s="1391"/>
      <c r="O340" s="1391"/>
      <c r="P340" s="1391"/>
      <c r="Q340" s="1391"/>
      <c r="R340" s="1391"/>
      <c r="S340" s="1391"/>
      <c r="T340" s="1391"/>
      <c r="U340" s="1391"/>
      <c r="V340" s="1391"/>
      <c r="W340" s="1391"/>
    </row>
    <row r="341" spans="1:23" ht="22.5">
      <c r="A341" s="130"/>
      <c r="B341" s="133" t="s">
        <v>9255</v>
      </c>
      <c r="C341" s="133"/>
      <c r="D341" s="131"/>
      <c r="E341" s="4424"/>
      <c r="F341" s="151"/>
      <c r="G341" s="4474"/>
      <c r="H341" s="4474"/>
      <c r="I341" s="1391"/>
      <c r="J341" s="1391"/>
      <c r="K341" s="1391"/>
      <c r="L341" s="1391"/>
      <c r="M341" s="1391"/>
      <c r="N341" s="1391"/>
      <c r="O341" s="1391"/>
      <c r="P341" s="1391"/>
      <c r="Q341" s="1391"/>
      <c r="R341" s="1391"/>
      <c r="S341" s="1391"/>
      <c r="T341" s="1391"/>
      <c r="U341" s="1391"/>
      <c r="V341" s="1391"/>
      <c r="W341" s="1391"/>
    </row>
    <row r="342" spans="1:23" ht="22.5">
      <c r="A342" s="130"/>
      <c r="B342" s="133" t="s">
        <v>9256</v>
      </c>
      <c r="C342" s="133"/>
      <c r="D342" s="131"/>
      <c r="E342" s="4424"/>
      <c r="F342" s="151"/>
      <c r="G342" s="4474"/>
      <c r="H342" s="4474"/>
      <c r="I342" s="1391"/>
      <c r="J342" s="1391"/>
      <c r="K342" s="1391"/>
      <c r="L342" s="1391"/>
      <c r="M342" s="1391"/>
      <c r="N342" s="1391"/>
      <c r="O342" s="1391"/>
      <c r="P342" s="1391"/>
      <c r="Q342" s="1391"/>
      <c r="R342" s="1391"/>
      <c r="S342" s="1391"/>
      <c r="T342" s="1391"/>
      <c r="U342" s="1391"/>
      <c r="V342" s="1391"/>
      <c r="W342" s="1391"/>
    </row>
    <row r="343" spans="1:23">
      <c r="A343" s="130"/>
      <c r="B343" s="133" t="s">
        <v>9257</v>
      </c>
      <c r="C343" s="133"/>
      <c r="D343" s="131"/>
      <c r="E343" s="4424"/>
      <c r="F343" s="151"/>
      <c r="G343" s="4474"/>
      <c r="H343" s="4474"/>
      <c r="I343" s="1391"/>
      <c r="J343" s="1391"/>
      <c r="K343" s="1391"/>
      <c r="L343" s="1391"/>
      <c r="M343" s="1391"/>
      <c r="N343" s="1391"/>
      <c r="O343" s="1391"/>
      <c r="P343" s="1391"/>
      <c r="Q343" s="1391"/>
      <c r="R343" s="1391"/>
      <c r="S343" s="1391"/>
      <c r="T343" s="1391"/>
      <c r="U343" s="1391"/>
      <c r="V343" s="1391"/>
      <c r="W343" s="1391"/>
    </row>
    <row r="344" spans="1:23">
      <c r="A344" s="130"/>
      <c r="B344" s="133" t="s">
        <v>9258</v>
      </c>
      <c r="C344" s="133"/>
      <c r="D344" s="131"/>
      <c r="E344" s="4424"/>
      <c r="F344" s="151"/>
      <c r="G344" s="4474"/>
      <c r="H344" s="4474"/>
      <c r="I344" s="1391"/>
      <c r="J344" s="1391"/>
      <c r="K344" s="1391"/>
      <c r="L344" s="1391"/>
      <c r="M344" s="1391"/>
      <c r="N344" s="1391"/>
      <c r="O344" s="1391"/>
      <c r="P344" s="1391"/>
      <c r="Q344" s="1391"/>
      <c r="R344" s="1391"/>
      <c r="S344" s="1391"/>
      <c r="T344" s="1391"/>
      <c r="U344" s="1391"/>
      <c r="V344" s="1391"/>
      <c r="W344" s="1391"/>
    </row>
    <row r="345" spans="1:23" s="4857" customFormat="1">
      <c r="A345" s="130"/>
      <c r="B345" s="133" t="s">
        <v>11320</v>
      </c>
      <c r="C345" s="133"/>
      <c r="D345" s="131"/>
      <c r="E345" s="4424"/>
      <c r="F345" s="151"/>
      <c r="G345" s="4474"/>
      <c r="H345" s="4474"/>
      <c r="I345" s="1391"/>
      <c r="J345" s="1391"/>
      <c r="K345" s="1391"/>
      <c r="L345" s="1391"/>
      <c r="M345" s="1391"/>
      <c r="N345" s="1391"/>
      <c r="O345" s="1391"/>
      <c r="P345" s="1391"/>
      <c r="Q345" s="1391"/>
      <c r="R345" s="1391"/>
      <c r="S345" s="1391"/>
      <c r="T345" s="1391"/>
      <c r="U345" s="1391"/>
      <c r="V345" s="1391"/>
      <c r="W345" s="1391"/>
    </row>
    <row r="346" spans="1:23">
      <c r="A346" s="153" t="s">
        <v>9259</v>
      </c>
      <c r="B346" s="168" t="s">
        <v>9260</v>
      </c>
      <c r="C346" s="168"/>
      <c r="D346" s="131"/>
      <c r="E346" s="4424"/>
      <c r="F346" s="151"/>
      <c r="G346" s="4474"/>
      <c r="H346" s="4474"/>
      <c r="I346" s="1391"/>
      <c r="J346" s="1391"/>
      <c r="K346" s="1391"/>
      <c r="L346" s="1391"/>
      <c r="M346" s="1391"/>
      <c r="N346" s="1391"/>
      <c r="O346" s="1391"/>
      <c r="P346" s="1391"/>
      <c r="Q346" s="1391"/>
      <c r="R346" s="1391"/>
      <c r="S346" s="1391"/>
      <c r="T346" s="1391"/>
      <c r="U346" s="1391"/>
      <c r="V346" s="1391"/>
      <c r="W346" s="1391"/>
    </row>
    <row r="347" spans="1:23">
      <c r="A347" s="153"/>
      <c r="B347" s="133" t="s">
        <v>9227</v>
      </c>
      <c r="C347" s="133"/>
      <c r="D347" s="131"/>
      <c r="E347" s="4424"/>
      <c r="F347" s="151"/>
      <c r="G347" s="4474"/>
      <c r="H347" s="4474"/>
      <c r="I347" s="1391"/>
      <c r="J347" s="1391"/>
      <c r="K347" s="1391"/>
      <c r="L347" s="1391"/>
      <c r="M347" s="1391"/>
      <c r="N347" s="1391"/>
      <c r="O347" s="1391"/>
      <c r="P347" s="1391"/>
      <c r="Q347" s="1391"/>
      <c r="R347" s="1391"/>
      <c r="S347" s="1391"/>
      <c r="T347" s="1391"/>
      <c r="U347" s="1391"/>
      <c r="V347" s="1391"/>
      <c r="W347" s="1391"/>
    </row>
    <row r="348" spans="1:23">
      <c r="A348" s="130"/>
      <c r="B348" s="168" t="s">
        <v>9228</v>
      </c>
      <c r="C348" s="168"/>
      <c r="D348" s="131"/>
      <c r="E348" s="4424"/>
      <c r="F348" s="151"/>
      <c r="G348" s="4474"/>
      <c r="H348" s="4474"/>
      <c r="I348" s="1391"/>
      <c r="J348" s="1391"/>
      <c r="K348" s="1391"/>
      <c r="L348" s="1391"/>
      <c r="M348" s="1391"/>
      <c r="N348" s="1391"/>
      <c r="O348" s="1391"/>
      <c r="P348" s="1391"/>
      <c r="Q348" s="1391"/>
      <c r="R348" s="1391"/>
      <c r="S348" s="1391"/>
      <c r="T348" s="1391"/>
      <c r="U348" s="1391"/>
      <c r="V348" s="1391"/>
      <c r="W348" s="1391"/>
    </row>
    <row r="349" spans="1:23">
      <c r="A349" s="130"/>
      <c r="B349" s="133" t="s">
        <v>11310</v>
      </c>
      <c r="C349" s="133"/>
      <c r="D349" s="131"/>
      <c r="E349" s="4424"/>
      <c r="F349" s="151"/>
      <c r="G349" s="4474"/>
      <c r="H349" s="4474"/>
      <c r="I349" s="1391"/>
      <c r="J349" s="1391"/>
      <c r="K349" s="1391"/>
      <c r="L349" s="1391"/>
      <c r="M349" s="1391"/>
      <c r="N349" s="1391"/>
      <c r="O349" s="1391"/>
      <c r="P349" s="1391"/>
      <c r="Q349" s="1391"/>
      <c r="R349" s="1391"/>
      <c r="S349" s="1391"/>
      <c r="T349" s="1391"/>
      <c r="U349" s="1391"/>
      <c r="V349" s="1391"/>
      <c r="W349" s="1391"/>
    </row>
    <row r="350" spans="1:23">
      <c r="A350" s="130"/>
      <c r="B350" s="133" t="s">
        <v>11307</v>
      </c>
      <c r="C350" s="133"/>
      <c r="D350" s="131"/>
      <c r="E350" s="4424"/>
      <c r="F350" s="151"/>
      <c r="G350" s="4474"/>
      <c r="H350" s="4474"/>
      <c r="I350" s="1391"/>
      <c r="J350" s="1391"/>
      <c r="K350" s="1391"/>
      <c r="L350" s="1391"/>
      <c r="M350" s="1391"/>
      <c r="N350" s="1391"/>
      <c r="O350" s="1391"/>
      <c r="P350" s="1391"/>
      <c r="Q350" s="1391"/>
      <c r="R350" s="1391"/>
      <c r="S350" s="1391"/>
      <c r="T350" s="1391"/>
      <c r="U350" s="1391"/>
      <c r="V350" s="1391"/>
      <c r="W350" s="1391"/>
    </row>
    <row r="351" spans="1:23">
      <c r="A351" s="130"/>
      <c r="B351" s="133" t="s">
        <v>9229</v>
      </c>
      <c r="C351" s="133"/>
      <c r="D351" s="131"/>
      <c r="E351" s="4424"/>
      <c r="F351" s="151"/>
      <c r="G351" s="4474"/>
      <c r="H351" s="4474"/>
      <c r="I351" s="1391"/>
      <c r="J351" s="1391"/>
      <c r="K351" s="1391"/>
      <c r="L351" s="1391"/>
      <c r="M351" s="1391"/>
      <c r="N351" s="1391"/>
      <c r="O351" s="1391"/>
      <c r="P351" s="1391"/>
      <c r="Q351" s="1391"/>
      <c r="R351" s="1391"/>
      <c r="S351" s="1391"/>
      <c r="T351" s="1391"/>
      <c r="U351" s="1391"/>
      <c r="V351" s="1391"/>
      <c r="W351" s="1391"/>
    </row>
    <row r="352" spans="1:23" ht="22.5">
      <c r="A352" s="130"/>
      <c r="B352" s="133" t="s">
        <v>9230</v>
      </c>
      <c r="C352" s="133"/>
      <c r="D352" s="131"/>
      <c r="E352" s="4424"/>
      <c r="F352" s="151"/>
      <c r="G352" s="4474"/>
      <c r="H352" s="4474"/>
      <c r="I352" s="1391"/>
      <c r="J352" s="1391"/>
      <c r="K352" s="1391"/>
      <c r="L352" s="1391"/>
      <c r="M352" s="1391"/>
      <c r="N352" s="1391"/>
      <c r="O352" s="1391"/>
      <c r="P352" s="1391"/>
      <c r="Q352" s="1391"/>
      <c r="R352" s="1391"/>
      <c r="S352" s="1391"/>
      <c r="T352" s="1391"/>
      <c r="U352" s="1391"/>
      <c r="V352" s="1391"/>
      <c r="W352" s="1391"/>
    </row>
    <row r="353" spans="1:23">
      <c r="A353" s="130"/>
      <c r="B353" s="133" t="s">
        <v>9231</v>
      </c>
      <c r="C353" s="133"/>
      <c r="D353" s="131"/>
      <c r="E353" s="4424"/>
      <c r="F353" s="151"/>
      <c r="G353" s="4474"/>
      <c r="H353" s="4474"/>
      <c r="I353" s="1391"/>
      <c r="J353" s="1391"/>
      <c r="K353" s="1391"/>
      <c r="L353" s="1391"/>
      <c r="M353" s="1391"/>
      <c r="N353" s="1391"/>
      <c r="O353" s="1391"/>
      <c r="P353" s="1391"/>
      <c r="Q353" s="1391"/>
      <c r="R353" s="1391"/>
      <c r="S353" s="1391"/>
      <c r="T353" s="1391"/>
      <c r="U353" s="1391"/>
      <c r="V353" s="1391"/>
      <c r="W353" s="1391"/>
    </row>
    <row r="354" spans="1:23">
      <c r="A354" s="130"/>
      <c r="B354" s="133" t="s">
        <v>9232</v>
      </c>
      <c r="C354" s="133"/>
      <c r="D354" s="131"/>
      <c r="E354" s="4424"/>
      <c r="F354" s="151"/>
      <c r="G354" s="4474"/>
      <c r="H354" s="4474"/>
      <c r="I354" s="1391"/>
      <c r="J354" s="1391"/>
      <c r="K354" s="1391"/>
      <c r="L354" s="1391"/>
      <c r="M354" s="1391"/>
      <c r="N354" s="1391"/>
      <c r="O354" s="1391"/>
      <c r="P354" s="1391"/>
      <c r="Q354" s="1391"/>
      <c r="R354" s="1391"/>
      <c r="S354" s="1391"/>
      <c r="T354" s="1391"/>
      <c r="U354" s="1391"/>
      <c r="V354" s="1391"/>
      <c r="W354" s="1391"/>
    </row>
    <row r="355" spans="1:23" ht="33.75">
      <c r="A355" s="130"/>
      <c r="B355" s="133" t="s">
        <v>9233</v>
      </c>
      <c r="C355" s="133"/>
      <c r="D355" s="131"/>
      <c r="E355" s="4424"/>
      <c r="F355" s="151"/>
      <c r="G355" s="4474"/>
      <c r="H355" s="4474"/>
      <c r="I355" s="1391"/>
      <c r="J355" s="1391"/>
      <c r="K355" s="1391"/>
      <c r="L355" s="1391"/>
      <c r="M355" s="1391"/>
      <c r="N355" s="1391"/>
      <c r="O355" s="1391"/>
      <c r="P355" s="1391"/>
      <c r="Q355" s="1391"/>
      <c r="R355" s="1391"/>
      <c r="S355" s="1391"/>
      <c r="T355" s="1391"/>
      <c r="U355" s="1391"/>
      <c r="V355" s="1391"/>
      <c r="W355" s="1391"/>
    </row>
    <row r="356" spans="1:23" ht="22.5">
      <c r="A356" s="130"/>
      <c r="B356" s="133" t="s">
        <v>9234</v>
      </c>
      <c r="C356" s="133"/>
      <c r="D356" s="131"/>
      <c r="E356" s="4424"/>
      <c r="F356" s="151"/>
      <c r="G356" s="4474"/>
      <c r="H356" s="4474"/>
      <c r="I356" s="1391"/>
      <c r="J356" s="1391"/>
      <c r="K356" s="1391"/>
      <c r="L356" s="1391"/>
      <c r="M356" s="1391"/>
      <c r="N356" s="1391"/>
      <c r="O356" s="1391"/>
      <c r="P356" s="1391"/>
      <c r="Q356" s="1391"/>
      <c r="R356" s="1391"/>
      <c r="S356" s="1391"/>
      <c r="T356" s="1391"/>
      <c r="U356" s="1391"/>
      <c r="V356" s="1391"/>
      <c r="W356" s="1391"/>
    </row>
    <row r="357" spans="1:23" ht="33.75">
      <c r="A357" s="130"/>
      <c r="B357" s="133" t="s">
        <v>11304</v>
      </c>
      <c r="C357" s="133"/>
      <c r="D357" s="131"/>
      <c r="E357" s="4424"/>
      <c r="F357" s="151"/>
      <c r="G357" s="4474"/>
      <c r="H357" s="4474"/>
      <c r="I357" s="1391"/>
      <c r="J357" s="1391"/>
      <c r="K357" s="1391"/>
      <c r="L357" s="1391"/>
      <c r="M357" s="1391"/>
      <c r="N357" s="1391"/>
      <c r="O357" s="1391"/>
      <c r="P357" s="1391"/>
      <c r="Q357" s="1391"/>
      <c r="R357" s="1391"/>
      <c r="S357" s="1391"/>
      <c r="T357" s="1391"/>
      <c r="U357" s="1391"/>
      <c r="V357" s="1391"/>
      <c r="W357" s="1391"/>
    </row>
    <row r="358" spans="1:23">
      <c r="A358" s="130"/>
      <c r="B358" s="133" t="s">
        <v>9235</v>
      </c>
      <c r="C358" s="133"/>
      <c r="D358" s="131"/>
      <c r="E358" s="4424"/>
      <c r="F358" s="151"/>
      <c r="G358" s="4474"/>
      <c r="H358" s="4474"/>
      <c r="I358" s="1391"/>
      <c r="J358" s="1391"/>
      <c r="K358" s="1391"/>
      <c r="L358" s="1391"/>
      <c r="M358" s="1391"/>
      <c r="N358" s="1391"/>
      <c r="O358" s="1391"/>
      <c r="P358" s="1391"/>
      <c r="Q358" s="1391"/>
      <c r="R358" s="1391"/>
      <c r="S358" s="1391"/>
      <c r="T358" s="1391"/>
      <c r="U358" s="1391"/>
      <c r="V358" s="1391"/>
      <c r="W358" s="1391"/>
    </row>
    <row r="359" spans="1:23">
      <c r="A359" s="130"/>
      <c r="B359" s="133" t="s">
        <v>9236</v>
      </c>
      <c r="C359" s="133"/>
      <c r="D359" s="131"/>
      <c r="E359" s="4424"/>
      <c r="F359" s="151"/>
      <c r="G359" s="4474"/>
      <c r="H359" s="4474"/>
      <c r="I359" s="1391"/>
      <c r="J359" s="1391"/>
      <c r="K359" s="1391"/>
      <c r="L359" s="1391"/>
      <c r="M359" s="1391"/>
      <c r="N359" s="1391"/>
      <c r="O359" s="1391"/>
      <c r="P359" s="1391"/>
      <c r="Q359" s="1391"/>
      <c r="R359" s="1391"/>
      <c r="S359" s="1391"/>
      <c r="T359" s="1391"/>
      <c r="U359" s="1391"/>
      <c r="V359" s="1391"/>
      <c r="W359" s="1391"/>
    </row>
    <row r="360" spans="1:23" ht="22.5">
      <c r="A360" s="130"/>
      <c r="B360" s="133" t="s">
        <v>9237</v>
      </c>
      <c r="C360" s="133"/>
      <c r="D360" s="131"/>
      <c r="E360" s="4424"/>
      <c r="F360" s="151"/>
      <c r="G360" s="4474"/>
      <c r="H360" s="4474"/>
      <c r="I360" s="1391"/>
      <c r="J360" s="1391"/>
      <c r="K360" s="1391"/>
      <c r="L360" s="1391"/>
      <c r="M360" s="1391"/>
      <c r="N360" s="1391"/>
      <c r="O360" s="1391"/>
      <c r="P360" s="1391"/>
      <c r="Q360" s="1391"/>
      <c r="R360" s="1391"/>
      <c r="S360" s="1391"/>
      <c r="T360" s="1391"/>
      <c r="U360" s="1391"/>
      <c r="V360" s="1391"/>
      <c r="W360" s="1391"/>
    </row>
    <row r="361" spans="1:23">
      <c r="A361" s="130"/>
      <c r="B361" s="168" t="s">
        <v>9238</v>
      </c>
      <c r="C361" s="168"/>
      <c r="D361" s="131"/>
      <c r="E361" s="4424"/>
      <c r="F361" s="151"/>
      <c r="G361" s="4474"/>
      <c r="H361" s="4474"/>
      <c r="I361" s="1391"/>
      <c r="J361" s="1391"/>
      <c r="K361" s="1391"/>
      <c r="L361" s="1391"/>
      <c r="M361" s="1391"/>
      <c r="N361" s="1391"/>
      <c r="O361" s="1391"/>
      <c r="P361" s="1391"/>
      <c r="Q361" s="1391"/>
      <c r="R361" s="1391"/>
      <c r="S361" s="1391"/>
      <c r="T361" s="1391"/>
      <c r="U361" s="1391"/>
      <c r="V361" s="1391"/>
      <c r="W361" s="1391"/>
    </row>
    <row r="362" spans="1:23">
      <c r="A362" s="130"/>
      <c r="B362" s="133" t="s">
        <v>9239</v>
      </c>
      <c r="C362" s="133"/>
      <c r="D362" s="131"/>
      <c r="E362" s="4424"/>
      <c r="F362" s="151"/>
      <c r="G362" s="4474"/>
      <c r="H362" s="4474"/>
      <c r="I362" s="1391"/>
      <c r="J362" s="1391"/>
      <c r="K362" s="1391"/>
      <c r="L362" s="1391"/>
      <c r="M362" s="1391"/>
      <c r="N362" s="1391"/>
      <c r="O362" s="1391"/>
      <c r="P362" s="1391"/>
      <c r="Q362" s="1391"/>
      <c r="R362" s="1391"/>
      <c r="S362" s="1391"/>
      <c r="T362" s="1391"/>
      <c r="U362" s="1391"/>
      <c r="V362" s="1391"/>
      <c r="W362" s="1391"/>
    </row>
    <row r="363" spans="1:23">
      <c r="A363" s="130"/>
      <c r="B363" s="133" t="s">
        <v>9240</v>
      </c>
      <c r="C363" s="133"/>
      <c r="D363" s="131"/>
      <c r="E363" s="4424"/>
      <c r="F363" s="151"/>
      <c r="G363" s="4474"/>
      <c r="H363" s="4474"/>
      <c r="I363" s="1391"/>
      <c r="J363" s="1391"/>
      <c r="K363" s="1391"/>
      <c r="L363" s="1391"/>
      <c r="M363" s="1391"/>
      <c r="N363" s="1391"/>
      <c r="O363" s="1391"/>
      <c r="P363" s="1391"/>
      <c r="Q363" s="1391"/>
      <c r="R363" s="1391"/>
      <c r="S363" s="1391"/>
      <c r="T363" s="1391"/>
      <c r="U363" s="1391"/>
      <c r="V363" s="1391"/>
      <c r="W363" s="1391"/>
    </row>
    <row r="364" spans="1:23">
      <c r="A364" s="130"/>
      <c r="B364" s="133" t="s">
        <v>9241</v>
      </c>
      <c r="C364" s="133"/>
      <c r="D364" s="131"/>
      <c r="E364" s="4424"/>
      <c r="F364" s="151"/>
      <c r="G364" s="4474"/>
      <c r="H364" s="4474"/>
      <c r="I364" s="1391"/>
      <c r="J364" s="1391"/>
      <c r="K364" s="1391"/>
      <c r="L364" s="1391"/>
      <c r="M364" s="1391"/>
      <c r="N364" s="1391"/>
      <c r="O364" s="1391"/>
      <c r="P364" s="1391"/>
      <c r="Q364" s="1391"/>
      <c r="R364" s="1391"/>
      <c r="S364" s="1391"/>
      <c r="T364" s="1391"/>
      <c r="U364" s="1391"/>
      <c r="V364" s="1391"/>
      <c r="W364" s="1391"/>
    </row>
    <row r="365" spans="1:23">
      <c r="A365" s="130"/>
      <c r="B365" s="133" t="s">
        <v>9242</v>
      </c>
      <c r="C365" s="133"/>
      <c r="D365" s="131"/>
      <c r="E365" s="4424"/>
      <c r="F365" s="151"/>
      <c r="G365" s="4474"/>
      <c r="H365" s="4474"/>
      <c r="I365" s="1391"/>
      <c r="J365" s="1391"/>
      <c r="K365" s="1391"/>
      <c r="L365" s="1391"/>
      <c r="M365" s="1391"/>
      <c r="N365" s="1391"/>
      <c r="O365" s="1391"/>
      <c r="P365" s="1391"/>
      <c r="Q365" s="1391"/>
      <c r="R365" s="1391"/>
      <c r="S365" s="1391"/>
      <c r="T365" s="1391"/>
      <c r="U365" s="1391"/>
      <c r="V365" s="1391"/>
      <c r="W365" s="1391"/>
    </row>
    <row r="366" spans="1:23">
      <c r="A366" s="130"/>
      <c r="B366" s="133" t="s">
        <v>9243</v>
      </c>
      <c r="C366" s="133"/>
      <c r="D366" s="131"/>
      <c r="E366" s="4424"/>
      <c r="F366" s="151"/>
      <c r="G366" s="4474"/>
      <c r="H366" s="4474"/>
      <c r="I366" s="1391"/>
      <c r="J366" s="1391"/>
      <c r="K366" s="1391"/>
      <c r="L366" s="1391"/>
      <c r="M366" s="1391"/>
      <c r="N366" s="1391"/>
      <c r="O366" s="1391"/>
      <c r="P366" s="1391"/>
      <c r="Q366" s="1391"/>
      <c r="R366" s="1391"/>
      <c r="S366" s="1391"/>
      <c r="T366" s="1391"/>
      <c r="U366" s="1391"/>
      <c r="V366" s="1391"/>
      <c r="W366" s="1391"/>
    </row>
    <row r="367" spans="1:23">
      <c r="A367" s="130"/>
      <c r="B367" s="133" t="s">
        <v>9244</v>
      </c>
      <c r="C367" s="133"/>
      <c r="D367" s="131"/>
      <c r="E367" s="4424"/>
      <c r="F367" s="151"/>
      <c r="G367" s="4474"/>
      <c r="H367" s="4474"/>
      <c r="I367" s="1391"/>
      <c r="J367" s="1391"/>
      <c r="K367" s="1391"/>
      <c r="L367" s="1391"/>
      <c r="M367" s="1391"/>
      <c r="N367" s="1391"/>
      <c r="O367" s="1391"/>
      <c r="P367" s="1391"/>
      <c r="Q367" s="1391"/>
      <c r="R367" s="1391"/>
      <c r="S367" s="1391"/>
      <c r="T367" s="1391"/>
      <c r="U367" s="1391"/>
      <c r="V367" s="1391"/>
      <c r="W367" s="1391"/>
    </row>
    <row r="368" spans="1:23">
      <c r="A368" s="130"/>
      <c r="B368" s="168" t="s">
        <v>9245</v>
      </c>
      <c r="C368" s="168"/>
      <c r="D368" s="131"/>
      <c r="E368" s="4424"/>
      <c r="F368" s="151"/>
      <c r="G368" s="4474"/>
      <c r="H368" s="4474"/>
      <c r="I368" s="1391"/>
      <c r="J368" s="1391"/>
      <c r="K368" s="1391"/>
      <c r="L368" s="1391"/>
      <c r="M368" s="1391"/>
      <c r="N368" s="1391"/>
      <c r="O368" s="1391"/>
      <c r="P368" s="1391"/>
      <c r="Q368" s="1391"/>
      <c r="R368" s="1391"/>
      <c r="S368" s="1391"/>
      <c r="T368" s="1391"/>
      <c r="U368" s="1391"/>
      <c r="V368" s="1391"/>
      <c r="W368" s="1391"/>
    </row>
    <row r="369" spans="1:23" ht="22.5">
      <c r="A369" s="130"/>
      <c r="B369" s="133" t="s">
        <v>9246</v>
      </c>
      <c r="C369" s="133"/>
      <c r="D369" s="131"/>
      <c r="E369" s="4424"/>
      <c r="F369" s="151"/>
      <c r="G369" s="4474"/>
      <c r="H369" s="4474"/>
      <c r="I369" s="1391"/>
      <c r="J369" s="1391"/>
      <c r="K369" s="1391"/>
      <c r="L369" s="1391"/>
      <c r="M369" s="1391"/>
      <c r="N369" s="1391"/>
      <c r="O369" s="1391"/>
      <c r="P369" s="1391"/>
      <c r="Q369" s="1391"/>
      <c r="R369" s="1391"/>
      <c r="S369" s="1391"/>
      <c r="T369" s="1391"/>
      <c r="U369" s="1391"/>
      <c r="V369" s="1391"/>
      <c r="W369" s="1391"/>
    </row>
    <row r="370" spans="1:23" ht="22.5">
      <c r="A370" s="130"/>
      <c r="B370" s="133" t="s">
        <v>9247</v>
      </c>
      <c r="C370" s="133"/>
      <c r="D370" s="131"/>
      <c r="E370" s="4424"/>
      <c r="F370" s="151"/>
      <c r="G370" s="4474"/>
      <c r="H370" s="4474"/>
      <c r="I370" s="1391"/>
      <c r="J370" s="1391"/>
      <c r="K370" s="1391"/>
      <c r="L370" s="1391"/>
      <c r="M370" s="1391"/>
      <c r="N370" s="1391"/>
      <c r="O370" s="1391"/>
      <c r="P370" s="1391"/>
      <c r="Q370" s="1391"/>
      <c r="R370" s="1391"/>
      <c r="S370" s="1391"/>
      <c r="T370" s="1391"/>
      <c r="U370" s="1391"/>
      <c r="V370" s="1391"/>
      <c r="W370" s="1391"/>
    </row>
    <row r="371" spans="1:23" ht="22.5">
      <c r="A371" s="130"/>
      <c r="B371" s="133" t="s">
        <v>9248</v>
      </c>
      <c r="C371" s="133"/>
      <c r="D371" s="131"/>
      <c r="E371" s="4424"/>
      <c r="F371" s="151"/>
      <c r="G371" s="4474"/>
      <c r="H371" s="4474"/>
      <c r="I371" s="1391"/>
      <c r="J371" s="1391"/>
      <c r="K371" s="1391"/>
      <c r="L371" s="1391"/>
      <c r="M371" s="1391"/>
      <c r="N371" s="1391"/>
      <c r="O371" s="1391"/>
      <c r="P371" s="1391"/>
      <c r="Q371" s="1391"/>
      <c r="R371" s="1391"/>
      <c r="S371" s="1391"/>
      <c r="T371" s="1391"/>
      <c r="U371" s="1391"/>
      <c r="V371" s="1391"/>
      <c r="W371" s="1391"/>
    </row>
    <row r="372" spans="1:23" ht="33.75">
      <c r="A372" s="130"/>
      <c r="B372" s="133" t="s">
        <v>9249</v>
      </c>
      <c r="C372" s="133"/>
      <c r="D372" s="131"/>
      <c r="E372" s="4424"/>
      <c r="F372" s="151"/>
      <c r="G372" s="4474"/>
      <c r="H372" s="4474"/>
      <c r="I372" s="1391"/>
      <c r="J372" s="1391"/>
      <c r="K372" s="1391"/>
      <c r="L372" s="1391"/>
      <c r="M372" s="1391"/>
      <c r="N372" s="1391"/>
      <c r="O372" s="1391"/>
      <c r="P372" s="1391"/>
      <c r="Q372" s="1391"/>
      <c r="R372" s="1391"/>
      <c r="S372" s="1391"/>
      <c r="T372" s="1391"/>
      <c r="U372" s="1391"/>
      <c r="V372" s="1391"/>
      <c r="W372" s="1391"/>
    </row>
    <row r="373" spans="1:23" ht="22.5">
      <c r="A373" s="130"/>
      <c r="B373" s="133" t="s">
        <v>9250</v>
      </c>
      <c r="C373" s="133"/>
      <c r="D373" s="131"/>
      <c r="E373" s="4424"/>
      <c r="F373" s="151"/>
      <c r="G373" s="4474"/>
      <c r="H373" s="4474"/>
      <c r="I373" s="1391"/>
      <c r="J373" s="1391"/>
      <c r="K373" s="1391"/>
      <c r="L373" s="1391"/>
      <c r="M373" s="1391"/>
      <c r="N373" s="1391"/>
      <c r="O373" s="1391"/>
      <c r="P373" s="1391"/>
      <c r="Q373" s="1391"/>
      <c r="R373" s="1391"/>
      <c r="S373" s="1391"/>
      <c r="T373" s="1391"/>
      <c r="U373" s="1391"/>
      <c r="V373" s="1391"/>
      <c r="W373" s="1391"/>
    </row>
    <row r="374" spans="1:23">
      <c r="A374" s="130"/>
      <c r="B374" s="133" t="s">
        <v>9251</v>
      </c>
      <c r="C374" s="133"/>
      <c r="D374" s="131"/>
      <c r="E374" s="4424"/>
      <c r="F374" s="151"/>
      <c r="G374" s="4474"/>
      <c r="H374" s="4474"/>
      <c r="I374" s="1391"/>
      <c r="J374" s="1391"/>
      <c r="K374" s="1391"/>
      <c r="L374" s="1391"/>
      <c r="M374" s="1391"/>
      <c r="N374" s="1391"/>
      <c r="O374" s="1391"/>
      <c r="P374" s="1391"/>
      <c r="Q374" s="1391"/>
      <c r="R374" s="1391"/>
      <c r="S374" s="1391"/>
      <c r="T374" s="1391"/>
      <c r="U374" s="1391"/>
      <c r="V374" s="1391"/>
      <c r="W374" s="1391"/>
    </row>
    <row r="375" spans="1:23">
      <c r="A375" s="130"/>
      <c r="B375" s="133" t="s">
        <v>9252</v>
      </c>
      <c r="C375" s="133"/>
      <c r="D375" s="131"/>
      <c r="E375" s="4424"/>
      <c r="F375" s="151"/>
      <c r="G375" s="4474"/>
      <c r="H375" s="4474"/>
      <c r="I375" s="1391"/>
      <c r="J375" s="1391"/>
      <c r="K375" s="1391"/>
      <c r="L375" s="1391"/>
      <c r="M375" s="1391"/>
      <c r="N375" s="1391"/>
      <c r="O375" s="1391"/>
      <c r="P375" s="1391"/>
      <c r="Q375" s="1391"/>
      <c r="R375" s="1391"/>
      <c r="S375" s="1391"/>
      <c r="T375" s="1391"/>
      <c r="U375" s="1391"/>
      <c r="V375" s="1391"/>
      <c r="W375" s="1391"/>
    </row>
    <row r="376" spans="1:23" s="4857" customFormat="1">
      <c r="A376" s="130"/>
      <c r="B376" s="133" t="s">
        <v>11319</v>
      </c>
      <c r="C376" s="133"/>
      <c r="D376" s="131"/>
      <c r="E376" s="4424"/>
      <c r="F376" s="151"/>
      <c r="G376" s="4474"/>
      <c r="H376" s="4474"/>
      <c r="I376" s="1391"/>
      <c r="J376" s="1391"/>
      <c r="K376" s="1391"/>
      <c r="L376" s="1391"/>
      <c r="M376" s="1391"/>
      <c r="N376" s="1391"/>
      <c r="O376" s="1391"/>
      <c r="P376" s="1391"/>
      <c r="Q376" s="1391"/>
      <c r="R376" s="1391"/>
      <c r="S376" s="1391"/>
      <c r="T376" s="1391"/>
      <c r="U376" s="1391"/>
      <c r="V376" s="1391"/>
      <c r="W376" s="1391"/>
    </row>
    <row r="377" spans="1:23">
      <c r="A377" s="130"/>
      <c r="B377" s="168" t="s">
        <v>9253</v>
      </c>
      <c r="C377" s="168"/>
      <c r="D377" s="131"/>
      <c r="E377" s="4424"/>
      <c r="F377" s="151"/>
      <c r="G377" s="4474"/>
      <c r="H377" s="4474"/>
      <c r="I377" s="1391"/>
      <c r="J377" s="1391"/>
      <c r="K377" s="1391"/>
      <c r="L377" s="1391"/>
      <c r="M377" s="1391"/>
      <c r="N377" s="1391"/>
      <c r="O377" s="1391"/>
      <c r="P377" s="1391"/>
      <c r="Q377" s="1391"/>
      <c r="R377" s="1391"/>
      <c r="S377" s="1391"/>
      <c r="T377" s="1391"/>
      <c r="U377" s="1391"/>
      <c r="V377" s="1391"/>
      <c r="W377" s="1391"/>
    </row>
    <row r="378" spans="1:23">
      <c r="A378" s="130"/>
      <c r="B378" s="133" t="s">
        <v>9254</v>
      </c>
      <c r="C378" s="133"/>
      <c r="D378" s="131"/>
      <c r="E378" s="4424"/>
      <c r="F378" s="151"/>
      <c r="G378" s="4474"/>
      <c r="H378" s="4474"/>
      <c r="I378" s="1391"/>
      <c r="J378" s="1391"/>
      <c r="K378" s="1391"/>
      <c r="L378" s="1391"/>
      <c r="M378" s="1391"/>
      <c r="N378" s="1391"/>
      <c r="O378" s="1391"/>
      <c r="P378" s="1391"/>
      <c r="Q378" s="1391"/>
      <c r="R378" s="1391"/>
      <c r="S378" s="1391"/>
      <c r="T378" s="1391"/>
      <c r="U378" s="1391"/>
      <c r="V378" s="1391"/>
      <c r="W378" s="1391"/>
    </row>
    <row r="379" spans="1:23" ht="22.5">
      <c r="A379" s="130"/>
      <c r="B379" s="133" t="s">
        <v>9255</v>
      </c>
      <c r="C379" s="133"/>
      <c r="D379" s="131"/>
      <c r="E379" s="4424"/>
      <c r="F379" s="151"/>
      <c r="G379" s="4474"/>
      <c r="H379" s="4474"/>
      <c r="I379" s="1391"/>
      <c r="J379" s="1391"/>
      <c r="K379" s="1391"/>
      <c r="L379" s="1391"/>
      <c r="M379" s="1391"/>
      <c r="N379" s="1391"/>
      <c r="O379" s="1391"/>
      <c r="P379" s="1391"/>
      <c r="Q379" s="1391"/>
      <c r="R379" s="1391"/>
      <c r="S379" s="1391"/>
      <c r="T379" s="1391"/>
      <c r="U379" s="1391"/>
      <c r="V379" s="1391"/>
      <c r="W379" s="1391"/>
    </row>
    <row r="380" spans="1:23" ht="22.5">
      <c r="A380" s="130"/>
      <c r="B380" s="133" t="s">
        <v>9256</v>
      </c>
      <c r="C380" s="133"/>
      <c r="D380" s="131"/>
      <c r="E380" s="4424"/>
      <c r="F380" s="151"/>
      <c r="G380" s="4474"/>
      <c r="H380" s="4474"/>
      <c r="I380" s="1391"/>
      <c r="J380" s="1391"/>
      <c r="K380" s="1391"/>
      <c r="L380" s="1391"/>
      <c r="M380" s="1391"/>
      <c r="N380" s="1391"/>
      <c r="O380" s="1391"/>
      <c r="P380" s="1391"/>
      <c r="Q380" s="1391"/>
      <c r="R380" s="1391"/>
      <c r="S380" s="1391"/>
      <c r="T380" s="1391"/>
      <c r="U380" s="1391"/>
      <c r="V380" s="1391"/>
      <c r="W380" s="1391"/>
    </row>
    <row r="381" spans="1:23">
      <c r="A381" s="130"/>
      <c r="B381" s="133" t="s">
        <v>9257</v>
      </c>
      <c r="C381" s="133"/>
      <c r="D381" s="131"/>
      <c r="E381" s="4424"/>
      <c r="F381" s="151"/>
      <c r="G381" s="4474"/>
      <c r="H381" s="4474"/>
      <c r="I381" s="1391"/>
      <c r="J381" s="1391"/>
      <c r="K381" s="1391"/>
      <c r="L381" s="1391"/>
      <c r="M381" s="1391"/>
      <c r="N381" s="1391"/>
      <c r="O381" s="1391"/>
      <c r="P381" s="1391"/>
      <c r="Q381" s="1391"/>
      <c r="R381" s="1391"/>
      <c r="S381" s="1391"/>
      <c r="T381" s="1391"/>
      <c r="U381" s="1391"/>
      <c r="V381" s="1391"/>
      <c r="W381" s="1391"/>
    </row>
    <row r="382" spans="1:23">
      <c r="A382" s="130"/>
      <c r="B382" s="133" t="s">
        <v>9258</v>
      </c>
      <c r="C382" s="133"/>
      <c r="D382" s="131"/>
      <c r="E382" s="4424"/>
      <c r="F382" s="151"/>
      <c r="G382" s="4474"/>
      <c r="H382" s="4474"/>
      <c r="I382" s="1391"/>
      <c r="J382" s="1391"/>
      <c r="K382" s="1391"/>
      <c r="L382" s="1391"/>
      <c r="M382" s="1391"/>
      <c r="N382" s="1391"/>
      <c r="O382" s="1391"/>
      <c r="P382" s="1391"/>
      <c r="Q382" s="1391"/>
      <c r="R382" s="1391"/>
      <c r="S382" s="1391"/>
      <c r="T382" s="1391"/>
      <c r="U382" s="1391"/>
      <c r="V382" s="1391"/>
      <c r="W382" s="1391"/>
    </row>
    <row r="383" spans="1:23" s="4857" customFormat="1">
      <c r="A383" s="130"/>
      <c r="B383" s="133" t="s">
        <v>11320</v>
      </c>
      <c r="C383" s="133"/>
      <c r="D383" s="131"/>
      <c r="E383" s="4424"/>
      <c r="F383" s="151"/>
      <c r="G383" s="4474"/>
      <c r="H383" s="4474"/>
      <c r="I383" s="1391"/>
      <c r="J383" s="1391"/>
      <c r="K383" s="1391"/>
      <c r="L383" s="1391"/>
      <c r="M383" s="1391"/>
      <c r="N383" s="1391"/>
      <c r="O383" s="1391"/>
      <c r="P383" s="1391"/>
      <c r="Q383" s="1391"/>
      <c r="R383" s="1391"/>
      <c r="S383" s="1391"/>
      <c r="T383" s="1391"/>
      <c r="U383" s="1391"/>
      <c r="V383" s="1391"/>
      <c r="W383" s="1391"/>
    </row>
    <row r="384" spans="1:23">
      <c r="A384" s="153" t="s">
        <v>9261</v>
      </c>
      <c r="B384" s="168" t="s">
        <v>9262</v>
      </c>
      <c r="C384" s="168"/>
      <c r="D384" s="131"/>
      <c r="E384" s="4424"/>
      <c r="F384" s="151"/>
      <c r="G384" s="4474"/>
      <c r="H384" s="4474"/>
      <c r="I384" s="1391"/>
      <c r="J384" s="1391"/>
      <c r="K384" s="1391"/>
      <c r="L384" s="1391"/>
      <c r="M384" s="1391"/>
      <c r="N384" s="1391"/>
      <c r="O384" s="1391"/>
      <c r="P384" s="1391"/>
      <c r="Q384" s="1391"/>
      <c r="R384" s="1391"/>
      <c r="S384" s="1391"/>
      <c r="T384" s="1391"/>
      <c r="U384" s="1391"/>
      <c r="V384" s="1391"/>
      <c r="W384" s="1391"/>
    </row>
    <row r="385" spans="1:23">
      <c r="A385" s="130"/>
      <c r="B385" s="134" t="s">
        <v>9263</v>
      </c>
      <c r="C385" s="134"/>
      <c r="D385" s="131"/>
      <c r="E385" s="4424"/>
      <c r="F385" s="151"/>
      <c r="G385" s="4474"/>
      <c r="H385" s="4474"/>
      <c r="I385" s="1391"/>
      <c r="J385" s="1391"/>
      <c r="K385" s="1391"/>
      <c r="L385" s="1391"/>
      <c r="M385" s="1391"/>
      <c r="N385" s="1391"/>
      <c r="O385" s="1391"/>
      <c r="P385" s="1391"/>
      <c r="Q385" s="1391"/>
      <c r="R385" s="1391"/>
      <c r="S385" s="1391"/>
      <c r="T385" s="1391"/>
      <c r="U385" s="1391"/>
      <c r="V385" s="1391"/>
      <c r="W385" s="1391"/>
    </row>
    <row r="386" spans="1:23">
      <c r="A386" s="153"/>
      <c r="B386" s="133" t="s">
        <v>9148</v>
      </c>
      <c r="C386" s="133"/>
      <c r="D386" s="131"/>
      <c r="E386" s="4424"/>
      <c r="F386" s="151"/>
      <c r="G386" s="4474"/>
      <c r="H386" s="4474"/>
      <c r="I386" s="1391"/>
      <c r="J386" s="1391"/>
      <c r="K386" s="1391"/>
      <c r="L386" s="1391"/>
      <c r="M386" s="1391"/>
      <c r="N386" s="1391"/>
      <c r="O386" s="1391"/>
      <c r="P386" s="1391"/>
      <c r="Q386" s="1391"/>
      <c r="R386" s="1391"/>
      <c r="S386" s="1391"/>
      <c r="T386" s="1391"/>
      <c r="U386" s="1391"/>
      <c r="V386" s="1391"/>
      <c r="W386" s="1391"/>
    </row>
    <row r="387" spans="1:23" ht="22.5">
      <c r="A387" s="153"/>
      <c r="B387" s="134" t="s">
        <v>9149</v>
      </c>
      <c r="C387" s="134"/>
      <c r="D387" s="131"/>
      <c r="E387" s="4424"/>
      <c r="F387" s="151"/>
      <c r="G387" s="4474"/>
      <c r="H387" s="4474"/>
      <c r="I387" s="1391"/>
      <c r="J387" s="1391"/>
      <c r="K387" s="1391"/>
      <c r="L387" s="1391"/>
      <c r="M387" s="1391"/>
      <c r="N387" s="1391"/>
      <c r="O387" s="1391"/>
      <c r="P387" s="1391"/>
      <c r="Q387" s="1391"/>
      <c r="R387" s="1391"/>
      <c r="S387" s="1391"/>
      <c r="T387" s="1391"/>
      <c r="U387" s="1391"/>
      <c r="V387" s="1391"/>
      <c r="W387" s="1391"/>
    </row>
    <row r="388" spans="1:23">
      <c r="A388" s="130"/>
      <c r="B388" s="134" t="s">
        <v>9150</v>
      </c>
      <c r="C388" s="134"/>
      <c r="D388" s="131"/>
      <c r="E388" s="4424"/>
      <c r="F388" s="151"/>
      <c r="G388" s="4474"/>
      <c r="H388" s="4474"/>
      <c r="I388" s="1391"/>
      <c r="J388" s="1391"/>
      <c r="K388" s="1391"/>
      <c r="L388" s="1391"/>
      <c r="M388" s="1391"/>
      <c r="N388" s="1391"/>
      <c r="O388" s="1391"/>
      <c r="P388" s="1391"/>
      <c r="Q388" s="1391"/>
      <c r="R388" s="1391"/>
      <c r="S388" s="1391"/>
      <c r="T388" s="1391"/>
      <c r="U388" s="1391"/>
      <c r="V388" s="1391"/>
      <c r="W388" s="1391"/>
    </row>
    <row r="389" spans="1:23">
      <c r="A389" s="130"/>
      <c r="B389" s="134" t="s">
        <v>9151</v>
      </c>
      <c r="C389" s="134"/>
      <c r="D389" s="131"/>
      <c r="E389" s="4424"/>
      <c r="F389" s="151"/>
      <c r="G389" s="4474"/>
      <c r="H389" s="4474"/>
      <c r="I389" s="1391"/>
      <c r="J389" s="1391"/>
      <c r="K389" s="1391"/>
      <c r="L389" s="1391"/>
      <c r="M389" s="1391"/>
      <c r="N389" s="1391"/>
      <c r="O389" s="1391"/>
      <c r="P389" s="1391"/>
      <c r="Q389" s="1391"/>
      <c r="R389" s="1391"/>
      <c r="S389" s="1391"/>
      <c r="T389" s="1391"/>
      <c r="U389" s="1391"/>
      <c r="V389" s="1391"/>
      <c r="W389" s="1391"/>
    </row>
    <row r="390" spans="1:23">
      <c r="A390" s="130"/>
      <c r="B390" s="134" t="s">
        <v>9187</v>
      </c>
      <c r="C390" s="134"/>
      <c r="D390" s="131"/>
      <c r="E390" s="4424"/>
      <c r="F390" s="151"/>
      <c r="G390" s="4474"/>
      <c r="H390" s="4474"/>
      <c r="I390" s="1391"/>
      <c r="J390" s="1391"/>
      <c r="K390" s="1391"/>
      <c r="L390" s="1391"/>
      <c r="M390" s="1391"/>
      <c r="N390" s="1391"/>
      <c r="O390" s="1391"/>
      <c r="P390" s="1391"/>
      <c r="Q390" s="1391"/>
      <c r="R390" s="1391"/>
      <c r="S390" s="1391"/>
      <c r="T390" s="1391"/>
      <c r="U390" s="1391"/>
      <c r="V390" s="1391"/>
      <c r="W390" s="1391"/>
    </row>
    <row r="391" spans="1:23">
      <c r="A391" s="130"/>
      <c r="B391" s="134" t="s">
        <v>11289</v>
      </c>
      <c r="C391" s="134"/>
      <c r="D391" s="131"/>
      <c r="E391" s="4424"/>
      <c r="F391" s="151"/>
      <c r="G391" s="4474"/>
      <c r="H391" s="4474"/>
      <c r="I391" s="1391"/>
      <c r="J391" s="1391"/>
      <c r="K391" s="1391"/>
      <c r="L391" s="1391"/>
      <c r="M391" s="1391"/>
      <c r="N391" s="1391"/>
      <c r="O391" s="1391"/>
      <c r="P391" s="1391"/>
      <c r="Q391" s="1391"/>
      <c r="R391" s="1391"/>
      <c r="S391" s="1391"/>
      <c r="T391" s="1391"/>
      <c r="U391" s="1391"/>
      <c r="V391" s="1391"/>
      <c r="W391" s="1391"/>
    </row>
    <row r="392" spans="1:23">
      <c r="A392" s="130"/>
      <c r="B392" s="134" t="s">
        <v>9264</v>
      </c>
      <c r="C392" s="134"/>
      <c r="D392" s="131"/>
      <c r="E392" s="4424"/>
      <c r="F392" s="151"/>
      <c r="G392" s="4474"/>
      <c r="H392" s="4474"/>
      <c r="I392" s="1391"/>
      <c r="J392" s="1391"/>
      <c r="K392" s="1391"/>
      <c r="L392" s="1391"/>
      <c r="M392" s="1391"/>
      <c r="N392" s="1391"/>
      <c r="O392" s="1391"/>
      <c r="P392" s="1391"/>
      <c r="Q392" s="1391"/>
      <c r="R392" s="1391"/>
      <c r="S392" s="1391"/>
      <c r="T392" s="1391"/>
      <c r="U392" s="1391"/>
      <c r="V392" s="1391"/>
      <c r="W392" s="1391"/>
    </row>
    <row r="393" spans="1:23">
      <c r="A393" s="130"/>
      <c r="B393" s="134" t="s">
        <v>11296</v>
      </c>
      <c r="C393" s="134"/>
      <c r="D393" s="131"/>
      <c r="E393" s="4424"/>
      <c r="F393" s="151"/>
      <c r="G393" s="4474"/>
      <c r="H393" s="4474"/>
      <c r="I393" s="1391"/>
      <c r="J393" s="1391"/>
      <c r="K393" s="1391"/>
      <c r="L393" s="1391"/>
      <c r="M393" s="1391"/>
      <c r="N393" s="1391"/>
      <c r="O393" s="1391"/>
      <c r="P393" s="1391"/>
      <c r="Q393" s="1391"/>
      <c r="R393" s="1391"/>
      <c r="S393" s="1391"/>
      <c r="T393" s="1391"/>
      <c r="U393" s="1391"/>
      <c r="V393" s="1391"/>
      <c r="W393" s="1391"/>
    </row>
    <row r="394" spans="1:23">
      <c r="A394" s="130"/>
      <c r="B394" s="134" t="s">
        <v>11306</v>
      </c>
      <c r="C394" s="134"/>
      <c r="D394" s="131"/>
      <c r="E394" s="4424"/>
      <c r="F394" s="151"/>
      <c r="G394" s="4474"/>
      <c r="H394" s="4474"/>
      <c r="I394" s="1391"/>
      <c r="J394" s="1391"/>
      <c r="K394" s="1391"/>
      <c r="L394" s="1391"/>
      <c r="M394" s="1391"/>
      <c r="N394" s="1391"/>
      <c r="O394" s="1391"/>
      <c r="P394" s="1391"/>
      <c r="Q394" s="1391"/>
      <c r="R394" s="1391"/>
      <c r="S394" s="1391"/>
      <c r="T394" s="1391"/>
      <c r="U394" s="1391"/>
      <c r="V394" s="1391"/>
      <c r="W394" s="1391"/>
    </row>
    <row r="395" spans="1:23">
      <c r="A395" s="130"/>
      <c r="B395" s="134" t="s">
        <v>11297</v>
      </c>
      <c r="C395" s="134"/>
      <c r="D395" s="131"/>
      <c r="E395" s="4424"/>
      <c r="F395" s="151"/>
      <c r="G395" s="4474"/>
      <c r="H395" s="4474"/>
      <c r="I395" s="1391"/>
      <c r="J395" s="1391"/>
      <c r="K395" s="1391"/>
      <c r="L395" s="1391"/>
      <c r="M395" s="1391"/>
      <c r="N395" s="1391"/>
      <c r="O395" s="1391"/>
      <c r="P395" s="1391"/>
      <c r="Q395" s="1391"/>
      <c r="R395" s="1391"/>
      <c r="S395" s="1391"/>
      <c r="T395" s="1391"/>
      <c r="U395" s="1391"/>
      <c r="V395" s="1391"/>
      <c r="W395" s="1391"/>
    </row>
    <row r="396" spans="1:23">
      <c r="A396" s="130"/>
      <c r="B396" s="134" t="s">
        <v>11294</v>
      </c>
      <c r="C396" s="134"/>
      <c r="D396" s="131"/>
      <c r="E396" s="4424"/>
      <c r="F396" s="151"/>
      <c r="G396" s="4474"/>
      <c r="H396" s="4474"/>
      <c r="I396" s="1391"/>
      <c r="J396" s="1391"/>
      <c r="K396" s="1391"/>
      <c r="L396" s="1391"/>
      <c r="M396" s="1391"/>
      <c r="N396" s="1391"/>
      <c r="O396" s="1391"/>
      <c r="P396" s="1391"/>
      <c r="Q396" s="1391"/>
      <c r="R396" s="1391"/>
      <c r="S396" s="1391"/>
      <c r="T396" s="1391"/>
      <c r="U396" s="1391"/>
      <c r="V396" s="1391"/>
      <c r="W396" s="1391"/>
    </row>
    <row r="397" spans="1:23" ht="22.5">
      <c r="A397" s="130"/>
      <c r="B397" s="134" t="s">
        <v>9157</v>
      </c>
      <c r="C397" s="134"/>
      <c r="D397" s="131"/>
      <c r="E397" s="4424"/>
      <c r="F397" s="151"/>
      <c r="G397" s="4474"/>
      <c r="H397" s="4474"/>
      <c r="I397" s="1391"/>
      <c r="J397" s="1391"/>
      <c r="K397" s="1391"/>
      <c r="L397" s="1391"/>
      <c r="M397" s="1391"/>
      <c r="N397" s="1391"/>
      <c r="O397" s="1391"/>
      <c r="P397" s="1391"/>
      <c r="Q397" s="1391"/>
      <c r="R397" s="1391"/>
      <c r="S397" s="1391"/>
      <c r="T397" s="1391"/>
      <c r="U397" s="1391"/>
      <c r="V397" s="1391"/>
      <c r="W397" s="1391"/>
    </row>
    <row r="398" spans="1:23">
      <c r="A398" s="130"/>
      <c r="B398" s="134" t="s">
        <v>9158</v>
      </c>
      <c r="C398" s="134"/>
      <c r="D398" s="131"/>
      <c r="E398" s="4424"/>
      <c r="F398" s="151"/>
      <c r="G398" s="4474"/>
      <c r="H398" s="4474"/>
      <c r="I398" s="1391"/>
      <c r="J398" s="1391"/>
      <c r="K398" s="1391"/>
      <c r="L398" s="1391"/>
      <c r="M398" s="1391"/>
      <c r="N398" s="1391"/>
      <c r="O398" s="1391"/>
      <c r="P398" s="1391"/>
      <c r="Q398" s="1391"/>
      <c r="R398" s="1391"/>
      <c r="S398" s="1391"/>
      <c r="T398" s="1391"/>
      <c r="U398" s="1391"/>
      <c r="V398" s="1391"/>
      <c r="W398" s="1391"/>
    </row>
    <row r="399" spans="1:23">
      <c r="A399" s="130"/>
      <c r="B399" s="134" t="s">
        <v>9265</v>
      </c>
      <c r="C399" s="134"/>
      <c r="D399" s="131"/>
      <c r="E399" s="4424"/>
      <c r="F399" s="151"/>
      <c r="G399" s="4474"/>
      <c r="H399" s="4474"/>
      <c r="I399" s="1391"/>
      <c r="J399" s="1391"/>
      <c r="K399" s="1391"/>
      <c r="L399" s="1391"/>
      <c r="M399" s="1391"/>
      <c r="N399" s="1391"/>
      <c r="O399" s="1391"/>
      <c r="P399" s="1391"/>
      <c r="Q399" s="1391"/>
      <c r="R399" s="1391"/>
      <c r="S399" s="1391"/>
      <c r="T399" s="1391"/>
      <c r="U399" s="1391"/>
      <c r="V399" s="1391"/>
      <c r="W399" s="1391"/>
    </row>
    <row r="400" spans="1:23">
      <c r="A400" s="130"/>
      <c r="B400" s="134" t="s">
        <v>9160</v>
      </c>
      <c r="C400" s="134"/>
      <c r="D400" s="131"/>
      <c r="E400" s="4424"/>
      <c r="F400" s="151"/>
      <c r="G400" s="4474"/>
      <c r="H400" s="4474"/>
      <c r="I400" s="1391"/>
      <c r="J400" s="1391"/>
      <c r="K400" s="1391"/>
      <c r="L400" s="1391"/>
      <c r="M400" s="1391"/>
      <c r="N400" s="1391"/>
      <c r="O400" s="1391"/>
      <c r="P400" s="1391"/>
      <c r="Q400" s="1391"/>
      <c r="R400" s="1391"/>
      <c r="S400" s="1391"/>
      <c r="T400" s="1391"/>
      <c r="U400" s="1391"/>
      <c r="V400" s="1391"/>
      <c r="W400" s="1391"/>
    </row>
    <row r="401" spans="1:23">
      <c r="A401" s="130"/>
      <c r="B401" s="134" t="s">
        <v>9161</v>
      </c>
      <c r="C401" s="134"/>
      <c r="D401" s="131"/>
      <c r="E401" s="4424"/>
      <c r="F401" s="151"/>
      <c r="G401" s="4474"/>
      <c r="H401" s="4474"/>
      <c r="I401" s="1391"/>
      <c r="J401" s="1391"/>
      <c r="K401" s="1391"/>
      <c r="L401" s="1391"/>
      <c r="M401" s="1391"/>
      <c r="N401" s="1391"/>
      <c r="O401" s="1391"/>
      <c r="P401" s="1391"/>
      <c r="Q401" s="1391"/>
      <c r="R401" s="1391"/>
      <c r="S401" s="1391"/>
      <c r="T401" s="1391"/>
      <c r="U401" s="1391"/>
      <c r="V401" s="1391"/>
      <c r="W401" s="1391"/>
    </row>
    <row r="402" spans="1:23">
      <c r="A402" s="130"/>
      <c r="B402" s="134" t="s">
        <v>9162</v>
      </c>
      <c r="C402" s="134"/>
      <c r="D402" s="131"/>
      <c r="E402" s="4424"/>
      <c r="F402" s="151"/>
      <c r="G402" s="4474"/>
      <c r="H402" s="4474"/>
      <c r="I402" s="1391"/>
      <c r="J402" s="1391"/>
      <c r="K402" s="1391"/>
      <c r="L402" s="1391"/>
      <c r="M402" s="1391"/>
      <c r="N402" s="1391"/>
      <c r="O402" s="1391"/>
      <c r="P402" s="1391"/>
      <c r="Q402" s="1391"/>
      <c r="R402" s="1391"/>
      <c r="S402" s="1391"/>
      <c r="T402" s="1391"/>
      <c r="U402" s="1391"/>
      <c r="V402" s="1391"/>
      <c r="W402" s="1391"/>
    </row>
    <row r="403" spans="1:23">
      <c r="A403" s="142"/>
      <c r="B403" s="143"/>
      <c r="C403" s="143"/>
      <c r="D403" s="144"/>
      <c r="E403" s="4427"/>
      <c r="F403" s="157"/>
      <c r="G403" s="4475"/>
      <c r="H403" s="4475"/>
      <c r="I403" s="1391"/>
      <c r="J403" s="1391"/>
      <c r="K403" s="1391"/>
      <c r="L403" s="1391"/>
      <c r="M403" s="1391"/>
      <c r="N403" s="1391"/>
      <c r="O403" s="1391"/>
      <c r="P403" s="1391"/>
      <c r="Q403" s="1391"/>
      <c r="R403" s="1391"/>
      <c r="S403" s="1391"/>
      <c r="T403" s="1391"/>
      <c r="U403" s="1391"/>
      <c r="V403" s="1391"/>
      <c r="W403" s="1391"/>
    </row>
    <row r="404" spans="1:23">
      <c r="A404" s="140" t="s">
        <v>9266</v>
      </c>
      <c r="B404" s="118" t="s">
        <v>9267</v>
      </c>
      <c r="C404" s="118" t="s">
        <v>277</v>
      </c>
      <c r="D404" s="119">
        <v>2</v>
      </c>
      <c r="E404" s="4421">
        <v>0</v>
      </c>
      <c r="F404" s="181">
        <f>ROUND((D404*E404),2)</f>
        <v>0</v>
      </c>
      <c r="G404" s="4487"/>
      <c r="H404" s="4487"/>
      <c r="I404" s="1391"/>
      <c r="J404" s="1391"/>
      <c r="K404" s="1391"/>
      <c r="L404" s="1391"/>
      <c r="M404" s="1391"/>
      <c r="N404" s="1391"/>
      <c r="O404" s="1391"/>
      <c r="P404" s="1391"/>
      <c r="Q404" s="1391"/>
      <c r="R404" s="1391"/>
      <c r="S404" s="1391"/>
      <c r="T404" s="1391"/>
      <c r="U404" s="1391"/>
      <c r="V404" s="1391"/>
      <c r="W404" s="1391"/>
    </row>
    <row r="405" spans="1:23">
      <c r="A405" s="130"/>
      <c r="B405" s="126" t="s">
        <v>9268</v>
      </c>
      <c r="C405" s="2713"/>
      <c r="D405" s="131"/>
      <c r="E405" s="4424"/>
      <c r="F405" s="151"/>
      <c r="G405" s="4474"/>
      <c r="H405" s="4474"/>
      <c r="I405" s="1391"/>
      <c r="J405" s="1391"/>
      <c r="K405" s="1391"/>
      <c r="L405" s="1391"/>
      <c r="M405" s="1391"/>
      <c r="N405" s="1391"/>
      <c r="O405" s="1391"/>
      <c r="P405" s="1391"/>
      <c r="Q405" s="1391"/>
      <c r="R405" s="1391"/>
      <c r="S405" s="1391"/>
      <c r="T405" s="1391"/>
      <c r="U405" s="1391"/>
      <c r="V405" s="1391"/>
      <c r="W405" s="1391"/>
    </row>
    <row r="406" spans="1:23">
      <c r="A406" s="130"/>
      <c r="B406" s="43" t="s">
        <v>9060</v>
      </c>
      <c r="C406" s="43"/>
      <c r="D406" s="131"/>
      <c r="E406" s="4424"/>
      <c r="F406" s="151"/>
      <c r="G406" s="4474"/>
      <c r="H406" s="4474"/>
      <c r="I406" s="1391"/>
      <c r="J406" s="1391"/>
      <c r="K406" s="1391"/>
      <c r="L406" s="1391"/>
      <c r="M406" s="1391"/>
      <c r="N406" s="1391"/>
      <c r="O406" s="1391"/>
      <c r="P406" s="1391"/>
      <c r="Q406" s="1391"/>
      <c r="R406" s="1391"/>
      <c r="S406" s="1391"/>
      <c r="T406" s="1391"/>
      <c r="U406" s="1391"/>
      <c r="V406" s="1391"/>
      <c r="W406" s="1391"/>
    </row>
    <row r="407" spans="1:23" ht="45">
      <c r="A407" s="130"/>
      <c r="B407" s="133" t="s">
        <v>9224</v>
      </c>
      <c r="C407" s="133"/>
      <c r="D407" s="131"/>
      <c r="E407" s="4424"/>
      <c r="F407" s="151"/>
      <c r="G407" s="4474"/>
      <c r="H407" s="4474"/>
      <c r="I407" s="1391"/>
      <c r="J407" s="1391"/>
      <c r="K407" s="1391"/>
      <c r="L407" s="1391"/>
      <c r="M407" s="1391"/>
      <c r="N407" s="1391"/>
      <c r="O407" s="1391"/>
      <c r="P407" s="1391"/>
      <c r="Q407" s="1391"/>
      <c r="R407" s="1391"/>
      <c r="S407" s="1391"/>
      <c r="T407" s="1391"/>
      <c r="U407" s="1391"/>
      <c r="V407" s="1391"/>
      <c r="W407" s="1391"/>
    </row>
    <row r="408" spans="1:23">
      <c r="A408" s="153" t="s">
        <v>9098</v>
      </c>
      <c r="B408" s="168" t="s">
        <v>9226</v>
      </c>
      <c r="C408" s="168"/>
      <c r="D408" s="131"/>
      <c r="E408" s="4424"/>
      <c r="F408" s="151"/>
      <c r="G408" s="4474"/>
      <c r="H408" s="4474"/>
      <c r="I408" s="1391"/>
      <c r="J408" s="1391"/>
      <c r="K408" s="1391"/>
      <c r="L408" s="1391"/>
      <c r="M408" s="1391"/>
      <c r="N408" s="1391"/>
      <c r="O408" s="1391"/>
      <c r="P408" s="1391"/>
      <c r="Q408" s="1391"/>
      <c r="R408" s="1391"/>
      <c r="S408" s="1391"/>
      <c r="T408" s="1391"/>
      <c r="U408" s="1391"/>
      <c r="V408" s="1391"/>
      <c r="W408" s="1391"/>
    </row>
    <row r="409" spans="1:23">
      <c r="A409" s="130"/>
      <c r="B409" s="133" t="s">
        <v>9227</v>
      </c>
      <c r="C409" s="133"/>
      <c r="D409" s="131"/>
      <c r="E409" s="4424"/>
      <c r="F409" s="151"/>
      <c r="G409" s="4474"/>
      <c r="H409" s="4474"/>
      <c r="I409" s="1391"/>
      <c r="J409" s="1391"/>
      <c r="K409" s="1391"/>
      <c r="L409" s="1391"/>
      <c r="M409" s="1391"/>
      <c r="N409" s="1391"/>
      <c r="O409" s="1391"/>
      <c r="P409" s="1391"/>
      <c r="Q409" s="1391"/>
      <c r="R409" s="1391"/>
      <c r="S409" s="1391"/>
      <c r="T409" s="1391"/>
      <c r="U409" s="1391"/>
      <c r="V409" s="1391"/>
      <c r="W409" s="1391"/>
    </row>
    <row r="410" spans="1:23">
      <c r="A410" s="130"/>
      <c r="B410" s="168" t="s">
        <v>9228</v>
      </c>
      <c r="C410" s="168"/>
      <c r="D410" s="131"/>
      <c r="E410" s="4424"/>
      <c r="F410" s="151"/>
      <c r="G410" s="4474"/>
      <c r="H410" s="4474"/>
      <c r="I410" s="1391"/>
      <c r="J410" s="1391"/>
      <c r="K410" s="1391"/>
      <c r="L410" s="1391"/>
      <c r="M410" s="1391"/>
      <c r="N410" s="1391"/>
      <c r="O410" s="1391"/>
      <c r="P410" s="1391"/>
      <c r="Q410" s="1391"/>
      <c r="R410" s="1391"/>
      <c r="S410" s="1391"/>
      <c r="T410" s="1391"/>
      <c r="U410" s="1391"/>
      <c r="V410" s="1391"/>
      <c r="W410" s="1391"/>
    </row>
    <row r="411" spans="1:23">
      <c r="A411" s="130"/>
      <c r="B411" s="133" t="s">
        <v>11311</v>
      </c>
      <c r="C411" s="133"/>
      <c r="D411" s="131"/>
      <c r="E411" s="4424"/>
      <c r="F411" s="151"/>
      <c r="G411" s="4474"/>
      <c r="H411" s="4474"/>
      <c r="I411" s="1391"/>
      <c r="J411" s="1391"/>
      <c r="K411" s="1391"/>
      <c r="L411" s="1391"/>
      <c r="M411" s="1391"/>
      <c r="N411" s="1391"/>
      <c r="O411" s="1391"/>
      <c r="P411" s="1391"/>
      <c r="Q411" s="1391"/>
      <c r="R411" s="1391"/>
      <c r="S411" s="1391"/>
      <c r="T411" s="1391"/>
      <c r="U411" s="1391"/>
      <c r="V411" s="1391"/>
      <c r="W411" s="1391"/>
    </row>
    <row r="412" spans="1:23">
      <c r="A412" s="130"/>
      <c r="B412" s="133" t="s">
        <v>11302</v>
      </c>
      <c r="C412" s="133"/>
      <c r="D412" s="131"/>
      <c r="E412" s="4424"/>
      <c r="F412" s="151"/>
      <c r="G412" s="4474"/>
      <c r="H412" s="4474"/>
      <c r="I412" s="1391"/>
      <c r="J412" s="1391"/>
      <c r="K412" s="1391"/>
      <c r="L412" s="1391"/>
      <c r="M412" s="1391"/>
      <c r="N412" s="1391"/>
      <c r="O412" s="1391"/>
      <c r="P412" s="1391"/>
      <c r="Q412" s="1391"/>
      <c r="R412" s="1391"/>
      <c r="S412" s="1391"/>
      <c r="T412" s="1391"/>
      <c r="U412" s="1391"/>
      <c r="V412" s="1391"/>
      <c r="W412" s="1391"/>
    </row>
    <row r="413" spans="1:23">
      <c r="A413" s="130"/>
      <c r="B413" s="133" t="s">
        <v>9229</v>
      </c>
      <c r="C413" s="133"/>
      <c r="D413" s="131"/>
      <c r="E413" s="4424"/>
      <c r="F413" s="151"/>
      <c r="G413" s="4474"/>
      <c r="H413" s="4474"/>
      <c r="I413" s="1391"/>
      <c r="J413" s="1391"/>
      <c r="K413" s="1391"/>
      <c r="L413" s="1391"/>
      <c r="M413" s="1391"/>
      <c r="N413" s="1391"/>
      <c r="O413" s="1391"/>
      <c r="P413" s="1391"/>
      <c r="Q413" s="1391"/>
      <c r="R413" s="1391"/>
      <c r="S413" s="1391"/>
      <c r="T413" s="1391"/>
      <c r="U413" s="1391"/>
      <c r="V413" s="1391"/>
      <c r="W413" s="1391"/>
    </row>
    <row r="414" spans="1:23" ht="22.5">
      <c r="A414" s="130"/>
      <c r="B414" s="133" t="s">
        <v>9230</v>
      </c>
      <c r="C414" s="133"/>
      <c r="D414" s="131"/>
      <c r="E414" s="4424"/>
      <c r="F414" s="151"/>
      <c r="G414" s="4474"/>
      <c r="H414" s="4474"/>
      <c r="I414" s="1391"/>
      <c r="J414" s="1391"/>
      <c r="K414" s="1391"/>
      <c r="L414" s="1391"/>
      <c r="M414" s="1391"/>
      <c r="N414" s="1391"/>
      <c r="O414" s="1391"/>
      <c r="P414" s="1391"/>
      <c r="Q414" s="1391"/>
      <c r="R414" s="1391"/>
      <c r="S414" s="1391"/>
      <c r="T414" s="1391"/>
      <c r="U414" s="1391"/>
      <c r="V414" s="1391"/>
      <c r="W414" s="1391"/>
    </row>
    <row r="415" spans="1:23">
      <c r="A415" s="130"/>
      <c r="B415" s="133" t="s">
        <v>9231</v>
      </c>
      <c r="C415" s="133"/>
      <c r="D415" s="131"/>
      <c r="E415" s="4424"/>
      <c r="F415" s="151"/>
      <c r="G415" s="4474"/>
      <c r="H415" s="4474"/>
      <c r="I415" s="1391"/>
      <c r="J415" s="1391"/>
      <c r="K415" s="1391"/>
      <c r="L415" s="1391"/>
      <c r="M415" s="1391"/>
      <c r="N415" s="1391"/>
      <c r="O415" s="1391"/>
      <c r="P415" s="1391"/>
      <c r="Q415" s="1391"/>
      <c r="R415" s="1391"/>
      <c r="S415" s="1391"/>
      <c r="T415" s="1391"/>
      <c r="U415" s="1391"/>
      <c r="V415" s="1391"/>
      <c r="W415" s="1391"/>
    </row>
    <row r="416" spans="1:23">
      <c r="A416" s="130"/>
      <c r="B416" s="133" t="s">
        <v>9232</v>
      </c>
      <c r="C416" s="133"/>
      <c r="D416" s="131"/>
      <c r="E416" s="4424"/>
      <c r="F416" s="151"/>
      <c r="G416" s="4474"/>
      <c r="H416" s="4474"/>
      <c r="I416" s="1391"/>
      <c r="J416" s="1391"/>
      <c r="K416" s="1391"/>
      <c r="L416" s="1391"/>
      <c r="M416" s="1391"/>
      <c r="N416" s="1391"/>
      <c r="O416" s="1391"/>
      <c r="P416" s="1391"/>
      <c r="Q416" s="1391"/>
      <c r="R416" s="1391"/>
      <c r="S416" s="1391"/>
      <c r="T416" s="1391"/>
      <c r="U416" s="1391"/>
      <c r="V416" s="1391"/>
      <c r="W416" s="1391"/>
    </row>
    <row r="417" spans="1:23" ht="33.75">
      <c r="A417" s="130"/>
      <c r="B417" s="133" t="s">
        <v>9233</v>
      </c>
      <c r="C417" s="133"/>
      <c r="D417" s="131"/>
      <c r="E417" s="4424"/>
      <c r="F417" s="151"/>
      <c r="G417" s="4474"/>
      <c r="H417" s="4474"/>
      <c r="I417" s="1391"/>
      <c r="J417" s="1391"/>
      <c r="K417" s="1391"/>
      <c r="L417" s="1391"/>
      <c r="M417" s="1391"/>
      <c r="N417" s="1391"/>
      <c r="O417" s="1391"/>
      <c r="P417" s="1391"/>
      <c r="Q417" s="1391"/>
      <c r="R417" s="1391"/>
      <c r="S417" s="1391"/>
      <c r="T417" s="1391"/>
      <c r="U417" s="1391"/>
      <c r="V417" s="1391"/>
      <c r="W417" s="1391"/>
    </row>
    <row r="418" spans="1:23" ht="22.5">
      <c r="A418" s="130"/>
      <c r="B418" s="133" t="s">
        <v>9234</v>
      </c>
      <c r="C418" s="133"/>
      <c r="D418" s="131"/>
      <c r="E418" s="4424"/>
      <c r="F418" s="151"/>
      <c r="G418" s="4474"/>
      <c r="H418" s="4474"/>
      <c r="I418" s="1391"/>
      <c r="J418" s="1391"/>
      <c r="K418" s="1391"/>
      <c r="L418" s="1391"/>
      <c r="M418" s="1391"/>
      <c r="N418" s="1391"/>
      <c r="O418" s="1391"/>
      <c r="P418" s="1391"/>
      <c r="Q418" s="1391"/>
      <c r="R418" s="1391"/>
      <c r="S418" s="1391"/>
      <c r="T418" s="1391"/>
      <c r="U418" s="1391"/>
      <c r="V418" s="1391"/>
      <c r="W418" s="1391"/>
    </row>
    <row r="419" spans="1:23" ht="33.75">
      <c r="A419" s="130"/>
      <c r="B419" s="133" t="s">
        <v>11304</v>
      </c>
      <c r="C419" s="133"/>
      <c r="D419" s="131"/>
      <c r="E419" s="4424"/>
      <c r="F419" s="151"/>
      <c r="G419" s="4474"/>
      <c r="H419" s="4474"/>
      <c r="I419" s="1391"/>
      <c r="J419" s="1391"/>
      <c r="K419" s="1391"/>
      <c r="L419" s="1391"/>
      <c r="M419" s="1391"/>
      <c r="N419" s="1391"/>
      <c r="O419" s="1391"/>
      <c r="P419" s="1391"/>
      <c r="Q419" s="1391"/>
      <c r="R419" s="1391"/>
      <c r="S419" s="1391"/>
      <c r="T419" s="1391"/>
      <c r="U419" s="1391"/>
      <c r="V419" s="1391"/>
      <c r="W419" s="1391"/>
    </row>
    <row r="420" spans="1:23">
      <c r="A420" s="130"/>
      <c r="B420" s="133" t="s">
        <v>9235</v>
      </c>
      <c r="C420" s="133"/>
      <c r="D420" s="131"/>
      <c r="E420" s="4424"/>
      <c r="F420" s="151"/>
      <c r="G420" s="4474"/>
      <c r="H420" s="4474"/>
      <c r="I420" s="1391"/>
      <c r="J420" s="1391"/>
      <c r="K420" s="1391"/>
      <c r="L420" s="1391"/>
      <c r="M420" s="1391"/>
      <c r="N420" s="1391"/>
      <c r="O420" s="1391"/>
      <c r="P420" s="1391"/>
      <c r="Q420" s="1391"/>
      <c r="R420" s="1391"/>
      <c r="S420" s="1391"/>
      <c r="T420" s="1391"/>
      <c r="U420" s="1391"/>
      <c r="V420" s="1391"/>
      <c r="W420" s="1391"/>
    </row>
    <row r="421" spans="1:23">
      <c r="A421" s="130"/>
      <c r="B421" s="133" t="s">
        <v>9236</v>
      </c>
      <c r="C421" s="133"/>
      <c r="D421" s="131"/>
      <c r="E421" s="4424"/>
      <c r="F421" s="151"/>
      <c r="G421" s="4474"/>
      <c r="H421" s="4474"/>
      <c r="I421" s="1391"/>
      <c r="J421" s="1391"/>
      <c r="K421" s="1391"/>
      <c r="L421" s="1391"/>
      <c r="M421" s="1391"/>
      <c r="N421" s="1391"/>
      <c r="O421" s="1391"/>
      <c r="P421" s="1391"/>
      <c r="Q421" s="1391"/>
      <c r="R421" s="1391"/>
      <c r="S421" s="1391"/>
      <c r="T421" s="1391"/>
      <c r="U421" s="1391"/>
      <c r="V421" s="1391"/>
      <c r="W421" s="1391"/>
    </row>
    <row r="422" spans="1:23" ht="22.5">
      <c r="A422" s="130"/>
      <c r="B422" s="133" t="s">
        <v>9237</v>
      </c>
      <c r="C422" s="133"/>
      <c r="D422" s="131"/>
      <c r="E422" s="4424"/>
      <c r="F422" s="151"/>
      <c r="G422" s="4474"/>
      <c r="H422" s="4474"/>
      <c r="I422" s="1391"/>
      <c r="J422" s="1391"/>
      <c r="K422" s="1391"/>
      <c r="L422" s="1391"/>
      <c r="M422" s="1391"/>
      <c r="N422" s="1391"/>
      <c r="O422" s="1391"/>
      <c r="P422" s="1391"/>
      <c r="Q422" s="1391"/>
      <c r="R422" s="1391"/>
      <c r="S422" s="1391"/>
      <c r="T422" s="1391"/>
      <c r="U422" s="1391"/>
      <c r="V422" s="1391"/>
      <c r="W422" s="1391"/>
    </row>
    <row r="423" spans="1:23">
      <c r="A423" s="130"/>
      <c r="B423" s="168" t="s">
        <v>9238</v>
      </c>
      <c r="C423" s="168"/>
      <c r="D423" s="131"/>
      <c r="E423" s="4424"/>
      <c r="F423" s="151"/>
      <c r="G423" s="4474"/>
      <c r="H423" s="4474"/>
      <c r="I423" s="1391"/>
      <c r="J423" s="1391"/>
      <c r="K423" s="1391"/>
      <c r="L423" s="1391"/>
      <c r="M423" s="1391"/>
      <c r="N423" s="1391"/>
      <c r="O423" s="1391"/>
      <c r="P423" s="1391"/>
      <c r="Q423" s="1391"/>
      <c r="R423" s="1391"/>
      <c r="S423" s="1391"/>
      <c r="T423" s="1391"/>
      <c r="U423" s="1391"/>
      <c r="V423" s="1391"/>
      <c r="W423" s="1391"/>
    </row>
    <row r="424" spans="1:23">
      <c r="A424" s="130"/>
      <c r="B424" s="133" t="s">
        <v>9239</v>
      </c>
      <c r="C424" s="133"/>
      <c r="D424" s="131"/>
      <c r="E424" s="4424"/>
      <c r="F424" s="151"/>
      <c r="G424" s="4474"/>
      <c r="H424" s="4474"/>
      <c r="I424" s="1391"/>
      <c r="J424" s="1391"/>
      <c r="K424" s="1391"/>
      <c r="L424" s="1391"/>
      <c r="M424" s="1391"/>
      <c r="N424" s="1391"/>
      <c r="O424" s="1391"/>
      <c r="P424" s="1391"/>
      <c r="Q424" s="1391"/>
      <c r="R424" s="1391"/>
      <c r="S424" s="1391"/>
      <c r="T424" s="1391"/>
      <c r="U424" s="1391"/>
      <c r="V424" s="1391"/>
      <c r="W424" s="1391"/>
    </row>
    <row r="425" spans="1:23">
      <c r="A425" s="130"/>
      <c r="B425" s="133" t="s">
        <v>9240</v>
      </c>
      <c r="C425" s="133"/>
      <c r="D425" s="131"/>
      <c r="E425" s="4424"/>
      <c r="F425" s="151"/>
      <c r="G425" s="4474"/>
      <c r="H425" s="4474"/>
      <c r="I425" s="1391"/>
      <c r="J425" s="1391"/>
      <c r="K425" s="1391"/>
      <c r="L425" s="1391"/>
      <c r="M425" s="1391"/>
      <c r="N425" s="1391"/>
      <c r="O425" s="1391"/>
      <c r="P425" s="1391"/>
      <c r="Q425" s="1391"/>
      <c r="R425" s="1391"/>
      <c r="S425" s="1391"/>
      <c r="T425" s="1391"/>
      <c r="U425" s="1391"/>
      <c r="V425" s="1391"/>
      <c r="W425" s="1391"/>
    </row>
    <row r="426" spans="1:23">
      <c r="A426" s="130"/>
      <c r="B426" s="133" t="s">
        <v>9241</v>
      </c>
      <c r="C426" s="133"/>
      <c r="D426" s="131"/>
      <c r="E426" s="4424"/>
      <c r="F426" s="151"/>
      <c r="G426" s="4474"/>
      <c r="H426" s="4474"/>
      <c r="I426" s="1391"/>
      <c r="J426" s="1391"/>
      <c r="K426" s="1391"/>
      <c r="L426" s="1391"/>
      <c r="M426" s="1391"/>
      <c r="N426" s="1391"/>
      <c r="O426" s="1391"/>
      <c r="P426" s="1391"/>
      <c r="Q426" s="1391"/>
      <c r="R426" s="1391"/>
      <c r="S426" s="1391"/>
      <c r="T426" s="1391"/>
      <c r="U426" s="1391"/>
      <c r="V426" s="1391"/>
      <c r="W426" s="1391"/>
    </row>
    <row r="427" spans="1:23">
      <c r="A427" s="130"/>
      <c r="B427" s="133" t="s">
        <v>9242</v>
      </c>
      <c r="C427" s="133"/>
      <c r="D427" s="131"/>
      <c r="E427" s="4424"/>
      <c r="F427" s="151"/>
      <c r="G427" s="4474"/>
      <c r="H427" s="4474"/>
      <c r="I427" s="1391"/>
      <c r="J427" s="1391"/>
      <c r="K427" s="1391"/>
      <c r="L427" s="1391"/>
      <c r="M427" s="1391"/>
      <c r="N427" s="1391"/>
      <c r="O427" s="1391"/>
      <c r="P427" s="1391"/>
      <c r="Q427" s="1391"/>
      <c r="R427" s="1391"/>
      <c r="S427" s="1391"/>
      <c r="T427" s="1391"/>
      <c r="U427" s="1391"/>
      <c r="V427" s="1391"/>
      <c r="W427" s="1391"/>
    </row>
    <row r="428" spans="1:23">
      <c r="A428" s="130"/>
      <c r="B428" s="133" t="s">
        <v>9243</v>
      </c>
      <c r="C428" s="133"/>
      <c r="D428" s="131"/>
      <c r="E428" s="4424"/>
      <c r="F428" s="151"/>
      <c r="G428" s="4474"/>
      <c r="H428" s="4474"/>
      <c r="I428" s="1391"/>
      <c r="J428" s="1391"/>
      <c r="K428" s="1391"/>
      <c r="L428" s="1391"/>
      <c r="M428" s="1391"/>
      <c r="N428" s="1391"/>
      <c r="O428" s="1391"/>
      <c r="P428" s="1391"/>
      <c r="Q428" s="1391"/>
      <c r="R428" s="1391"/>
      <c r="S428" s="1391"/>
      <c r="T428" s="1391"/>
      <c r="U428" s="1391"/>
      <c r="V428" s="1391"/>
      <c r="W428" s="1391"/>
    </row>
    <row r="429" spans="1:23">
      <c r="A429" s="130"/>
      <c r="B429" s="133" t="s">
        <v>9244</v>
      </c>
      <c r="C429" s="133"/>
      <c r="D429" s="131"/>
      <c r="E429" s="4424"/>
      <c r="F429" s="151"/>
      <c r="G429" s="4474"/>
      <c r="H429" s="4474"/>
      <c r="I429" s="1391"/>
      <c r="J429" s="1391"/>
      <c r="K429" s="1391"/>
      <c r="L429" s="1391"/>
      <c r="M429" s="1391"/>
      <c r="N429" s="1391"/>
      <c r="O429" s="1391"/>
      <c r="P429" s="1391"/>
      <c r="Q429" s="1391"/>
      <c r="R429" s="1391"/>
      <c r="S429" s="1391"/>
      <c r="T429" s="1391"/>
      <c r="U429" s="1391"/>
      <c r="V429" s="1391"/>
      <c r="W429" s="1391"/>
    </row>
    <row r="430" spans="1:23">
      <c r="A430" s="130"/>
      <c r="B430" s="168" t="s">
        <v>9245</v>
      </c>
      <c r="C430" s="168"/>
      <c r="D430" s="131"/>
      <c r="E430" s="4424"/>
      <c r="F430" s="151"/>
      <c r="G430" s="4474"/>
      <c r="H430" s="4474"/>
      <c r="I430" s="1391"/>
      <c r="J430" s="1391"/>
      <c r="K430" s="1391"/>
      <c r="L430" s="1391"/>
      <c r="M430" s="1391"/>
      <c r="N430" s="1391"/>
      <c r="O430" s="1391"/>
      <c r="P430" s="1391"/>
      <c r="Q430" s="1391"/>
      <c r="R430" s="1391"/>
      <c r="S430" s="1391"/>
      <c r="T430" s="1391"/>
      <c r="U430" s="1391"/>
      <c r="V430" s="1391"/>
      <c r="W430" s="1391"/>
    </row>
    <row r="431" spans="1:23" ht="22.5">
      <c r="A431" s="130"/>
      <c r="B431" s="133" t="s">
        <v>9246</v>
      </c>
      <c r="C431" s="133"/>
      <c r="D431" s="131"/>
      <c r="E431" s="4424"/>
      <c r="F431" s="151"/>
      <c r="G431" s="4474"/>
      <c r="H431" s="4474"/>
      <c r="I431" s="1391"/>
      <c r="J431" s="1391"/>
      <c r="K431" s="1391"/>
      <c r="L431" s="1391"/>
      <c r="M431" s="1391"/>
      <c r="N431" s="1391"/>
      <c r="O431" s="1391"/>
      <c r="P431" s="1391"/>
      <c r="Q431" s="1391"/>
      <c r="R431" s="1391"/>
      <c r="S431" s="1391"/>
      <c r="T431" s="1391"/>
      <c r="U431" s="1391"/>
      <c r="V431" s="1391"/>
      <c r="W431" s="1391"/>
    </row>
    <row r="432" spans="1:23" ht="22.5">
      <c r="A432" s="130"/>
      <c r="B432" s="133" t="s">
        <v>9247</v>
      </c>
      <c r="C432" s="133"/>
      <c r="D432" s="131"/>
      <c r="E432" s="4424"/>
      <c r="F432" s="151"/>
      <c r="G432" s="4474"/>
      <c r="H432" s="4474"/>
      <c r="I432" s="1391"/>
      <c r="J432" s="1391"/>
      <c r="K432" s="1391"/>
      <c r="L432" s="1391"/>
      <c r="M432" s="1391"/>
      <c r="N432" s="1391"/>
      <c r="O432" s="1391"/>
      <c r="P432" s="1391"/>
      <c r="Q432" s="1391"/>
      <c r="R432" s="1391"/>
      <c r="S432" s="1391"/>
      <c r="T432" s="1391"/>
      <c r="U432" s="1391"/>
      <c r="V432" s="1391"/>
      <c r="W432" s="1391"/>
    </row>
    <row r="433" spans="1:23" ht="22.5">
      <c r="A433" s="130"/>
      <c r="B433" s="133" t="s">
        <v>9248</v>
      </c>
      <c r="C433" s="133"/>
      <c r="D433" s="131"/>
      <c r="E433" s="4424"/>
      <c r="F433" s="151"/>
      <c r="G433" s="4474"/>
      <c r="H433" s="4474"/>
      <c r="I433" s="1391"/>
      <c r="J433" s="1391"/>
      <c r="K433" s="1391"/>
      <c r="L433" s="1391"/>
      <c r="M433" s="1391"/>
      <c r="N433" s="1391"/>
      <c r="O433" s="1391"/>
      <c r="P433" s="1391"/>
      <c r="Q433" s="1391"/>
      <c r="R433" s="1391"/>
      <c r="S433" s="1391"/>
      <c r="T433" s="1391"/>
      <c r="U433" s="1391"/>
      <c r="V433" s="1391"/>
      <c r="W433" s="1391"/>
    </row>
    <row r="434" spans="1:23" ht="33.75">
      <c r="A434" s="130"/>
      <c r="B434" s="133" t="s">
        <v>9249</v>
      </c>
      <c r="C434" s="133"/>
      <c r="D434" s="131"/>
      <c r="E434" s="4424"/>
      <c r="F434" s="151"/>
      <c r="G434" s="4474"/>
      <c r="H434" s="4474"/>
      <c r="I434" s="1391"/>
      <c r="J434" s="1391"/>
      <c r="K434" s="1391"/>
      <c r="L434" s="1391"/>
      <c r="M434" s="1391"/>
      <c r="N434" s="1391"/>
      <c r="O434" s="1391"/>
      <c r="P434" s="1391"/>
      <c r="Q434" s="1391"/>
      <c r="R434" s="1391"/>
      <c r="S434" s="1391"/>
      <c r="T434" s="1391"/>
      <c r="U434" s="1391"/>
      <c r="V434" s="1391"/>
      <c r="W434" s="1391"/>
    </row>
    <row r="435" spans="1:23" ht="22.5">
      <c r="A435" s="130"/>
      <c r="B435" s="133" t="s">
        <v>9250</v>
      </c>
      <c r="C435" s="133"/>
      <c r="D435" s="131"/>
      <c r="E435" s="4424"/>
      <c r="F435" s="151"/>
      <c r="G435" s="4474"/>
      <c r="H435" s="4474"/>
      <c r="I435" s="1391"/>
      <c r="J435" s="1391"/>
      <c r="K435" s="1391"/>
      <c r="L435" s="1391"/>
      <c r="M435" s="1391"/>
      <c r="N435" s="1391"/>
      <c r="O435" s="1391"/>
      <c r="P435" s="1391"/>
      <c r="Q435" s="1391"/>
      <c r="R435" s="1391"/>
      <c r="S435" s="1391"/>
      <c r="T435" s="1391"/>
      <c r="U435" s="1391"/>
      <c r="V435" s="1391"/>
      <c r="W435" s="1391"/>
    </row>
    <row r="436" spans="1:23">
      <c r="A436" s="130"/>
      <c r="B436" s="133" t="s">
        <v>9251</v>
      </c>
      <c r="C436" s="133"/>
      <c r="D436" s="131"/>
      <c r="E436" s="4424"/>
      <c r="F436" s="151"/>
      <c r="G436" s="4474"/>
      <c r="H436" s="4474"/>
      <c r="I436" s="1391"/>
      <c r="J436" s="1391"/>
      <c r="K436" s="1391"/>
      <c r="L436" s="1391"/>
      <c r="M436" s="1391"/>
      <c r="N436" s="1391"/>
      <c r="O436" s="1391"/>
      <c r="P436" s="1391"/>
      <c r="Q436" s="1391"/>
      <c r="R436" s="1391"/>
      <c r="S436" s="1391"/>
      <c r="T436" s="1391"/>
      <c r="U436" s="1391"/>
      <c r="V436" s="1391"/>
      <c r="W436" s="1391"/>
    </row>
    <row r="437" spans="1:23">
      <c r="A437" s="130"/>
      <c r="B437" s="133" t="s">
        <v>9252</v>
      </c>
      <c r="C437" s="133"/>
      <c r="D437" s="131"/>
      <c r="E437" s="4424"/>
      <c r="F437" s="151"/>
      <c r="G437" s="4474"/>
      <c r="H437" s="4474"/>
      <c r="I437" s="1391"/>
      <c r="J437" s="1391"/>
      <c r="K437" s="1391"/>
      <c r="L437" s="1391"/>
      <c r="M437" s="1391"/>
      <c r="N437" s="1391"/>
      <c r="O437" s="1391"/>
      <c r="P437" s="1391"/>
      <c r="Q437" s="1391"/>
      <c r="R437" s="1391"/>
      <c r="S437" s="1391"/>
      <c r="T437" s="1391"/>
      <c r="U437" s="1391"/>
      <c r="V437" s="1391"/>
      <c r="W437" s="1391"/>
    </row>
    <row r="438" spans="1:23" s="4857" customFormat="1">
      <c r="A438" s="130"/>
      <c r="B438" s="133" t="s">
        <v>11319</v>
      </c>
      <c r="C438" s="133"/>
      <c r="D438" s="131"/>
      <c r="E438" s="4424"/>
      <c r="F438" s="151"/>
      <c r="G438" s="4474"/>
      <c r="H438" s="4474"/>
      <c r="I438" s="1391"/>
      <c r="J438" s="1391"/>
      <c r="K438" s="1391"/>
      <c r="L438" s="1391"/>
      <c r="M438" s="1391"/>
      <c r="N438" s="1391"/>
      <c r="O438" s="1391"/>
      <c r="P438" s="1391"/>
      <c r="Q438" s="1391"/>
      <c r="R438" s="1391"/>
      <c r="S438" s="1391"/>
      <c r="T438" s="1391"/>
      <c r="U438" s="1391"/>
      <c r="V438" s="1391"/>
      <c r="W438" s="1391"/>
    </row>
    <row r="439" spans="1:23">
      <c r="A439" s="130"/>
      <c r="B439" s="168" t="s">
        <v>9253</v>
      </c>
      <c r="C439" s="168"/>
      <c r="D439" s="131"/>
      <c r="E439" s="4424"/>
      <c r="F439" s="151"/>
      <c r="G439" s="4474"/>
      <c r="H439" s="4474"/>
      <c r="I439" s="1391"/>
      <c r="J439" s="1391"/>
      <c r="K439" s="1391"/>
      <c r="L439" s="1391"/>
      <c r="M439" s="1391"/>
      <c r="N439" s="1391"/>
      <c r="O439" s="1391"/>
      <c r="P439" s="1391"/>
      <c r="Q439" s="1391"/>
      <c r="R439" s="1391"/>
      <c r="S439" s="1391"/>
      <c r="T439" s="1391"/>
      <c r="U439" s="1391"/>
      <c r="V439" s="1391"/>
      <c r="W439" s="1391"/>
    </row>
    <row r="440" spans="1:23">
      <c r="A440" s="130"/>
      <c r="B440" s="133" t="s">
        <v>9254</v>
      </c>
      <c r="C440" s="133"/>
      <c r="D440" s="131"/>
      <c r="E440" s="4424"/>
      <c r="F440" s="151"/>
      <c r="G440" s="4474"/>
      <c r="H440" s="4474"/>
      <c r="I440" s="1391"/>
      <c r="J440" s="1391"/>
      <c r="K440" s="1391"/>
      <c r="L440" s="1391"/>
      <c r="M440" s="1391"/>
      <c r="N440" s="1391"/>
      <c r="O440" s="1391"/>
      <c r="P440" s="1391"/>
      <c r="Q440" s="1391"/>
      <c r="R440" s="1391"/>
      <c r="S440" s="1391"/>
      <c r="T440" s="1391"/>
      <c r="U440" s="1391"/>
      <c r="V440" s="1391"/>
      <c r="W440" s="1391"/>
    </row>
    <row r="441" spans="1:23" ht="22.5">
      <c r="A441" s="130"/>
      <c r="B441" s="133" t="s">
        <v>9255</v>
      </c>
      <c r="C441" s="133"/>
      <c r="D441" s="131"/>
      <c r="E441" s="4424"/>
      <c r="F441" s="151"/>
      <c r="G441" s="4474"/>
      <c r="H441" s="4474"/>
      <c r="I441" s="1391"/>
      <c r="J441" s="1391"/>
      <c r="K441" s="1391"/>
      <c r="L441" s="1391"/>
      <c r="M441" s="1391"/>
      <c r="N441" s="1391"/>
      <c r="O441" s="1391"/>
      <c r="P441" s="1391"/>
      <c r="Q441" s="1391"/>
      <c r="R441" s="1391"/>
      <c r="S441" s="1391"/>
      <c r="T441" s="1391"/>
      <c r="U441" s="1391"/>
      <c r="V441" s="1391"/>
      <c r="W441" s="1391"/>
    </row>
    <row r="442" spans="1:23" ht="22.5">
      <c r="A442" s="130"/>
      <c r="B442" s="133" t="s">
        <v>9256</v>
      </c>
      <c r="C442" s="133"/>
      <c r="D442" s="131"/>
      <c r="E442" s="4424"/>
      <c r="F442" s="151"/>
      <c r="G442" s="4474"/>
      <c r="H442" s="4474"/>
      <c r="I442" s="1391"/>
      <c r="J442" s="1391"/>
      <c r="K442" s="1391"/>
      <c r="L442" s="1391"/>
      <c r="M442" s="1391"/>
      <c r="N442" s="1391"/>
      <c r="O442" s="1391"/>
      <c r="P442" s="1391"/>
      <c r="Q442" s="1391"/>
      <c r="R442" s="1391"/>
      <c r="S442" s="1391"/>
      <c r="T442" s="1391"/>
      <c r="U442" s="1391"/>
      <c r="V442" s="1391"/>
      <c r="W442" s="1391"/>
    </row>
    <row r="443" spans="1:23">
      <c r="A443" s="130"/>
      <c r="B443" s="133" t="s">
        <v>9257</v>
      </c>
      <c r="C443" s="133"/>
      <c r="D443" s="131"/>
      <c r="E443" s="4424"/>
      <c r="F443" s="151"/>
      <c r="G443" s="4474"/>
      <c r="H443" s="4474"/>
      <c r="I443" s="1391"/>
      <c r="J443" s="1391"/>
      <c r="K443" s="1391"/>
      <c r="L443" s="1391"/>
      <c r="M443" s="1391"/>
      <c r="N443" s="1391"/>
      <c r="O443" s="1391"/>
      <c r="P443" s="1391"/>
      <c r="Q443" s="1391"/>
      <c r="R443" s="1391"/>
      <c r="S443" s="1391"/>
      <c r="T443" s="1391"/>
      <c r="U443" s="1391"/>
      <c r="V443" s="1391"/>
      <c r="W443" s="1391"/>
    </row>
    <row r="444" spans="1:23" s="4857" customFormat="1">
      <c r="A444" s="130"/>
      <c r="B444" s="133" t="s">
        <v>9258</v>
      </c>
      <c r="C444" s="133"/>
      <c r="D444" s="131"/>
      <c r="E444" s="4424"/>
      <c r="F444" s="151"/>
      <c r="G444" s="4474"/>
      <c r="H444" s="4474"/>
      <c r="I444" s="1391"/>
      <c r="J444" s="1391"/>
      <c r="K444" s="1391"/>
      <c r="L444" s="1391"/>
      <c r="M444" s="1391"/>
      <c r="N444" s="1391"/>
      <c r="O444" s="1391"/>
      <c r="P444" s="1391"/>
      <c r="Q444" s="1391"/>
      <c r="R444" s="1391"/>
      <c r="S444" s="1391"/>
      <c r="T444" s="1391"/>
      <c r="U444" s="1391"/>
      <c r="V444" s="1391"/>
      <c r="W444" s="1391"/>
    </row>
    <row r="445" spans="1:23">
      <c r="A445" s="130"/>
      <c r="B445" s="133" t="s">
        <v>11320</v>
      </c>
      <c r="C445" s="133"/>
      <c r="D445" s="131"/>
      <c r="E445" s="4424"/>
      <c r="F445" s="151"/>
      <c r="G445" s="4474"/>
      <c r="H445" s="4474"/>
      <c r="I445" s="1391"/>
      <c r="J445" s="1391"/>
      <c r="K445" s="1391"/>
      <c r="L445" s="1391"/>
      <c r="M445" s="1391"/>
      <c r="N445" s="1391"/>
      <c r="O445" s="1391"/>
      <c r="P445" s="1391"/>
      <c r="Q445" s="1391"/>
      <c r="R445" s="1391"/>
      <c r="S445" s="1391"/>
      <c r="T445" s="1391"/>
      <c r="U445" s="1391"/>
      <c r="V445" s="1391"/>
      <c r="W445" s="1391"/>
    </row>
    <row r="446" spans="1:23">
      <c r="A446" s="153" t="s">
        <v>9101</v>
      </c>
      <c r="B446" s="168" t="s">
        <v>9260</v>
      </c>
      <c r="C446" s="168"/>
      <c r="D446" s="131"/>
      <c r="E446" s="4424"/>
      <c r="F446" s="151"/>
      <c r="G446" s="4474"/>
      <c r="H446" s="4474"/>
      <c r="I446" s="1391"/>
      <c r="J446" s="1391"/>
      <c r="K446" s="1391"/>
      <c r="L446" s="1391"/>
      <c r="M446" s="1391"/>
      <c r="N446" s="1391"/>
      <c r="O446" s="1391"/>
      <c r="P446" s="1391"/>
      <c r="Q446" s="1391"/>
      <c r="R446" s="1391"/>
      <c r="S446" s="1391"/>
      <c r="T446" s="1391"/>
      <c r="U446" s="1391"/>
      <c r="V446" s="1391"/>
      <c r="W446" s="1391"/>
    </row>
    <row r="447" spans="1:23">
      <c r="A447" s="153"/>
      <c r="B447" s="133" t="s">
        <v>9227</v>
      </c>
      <c r="C447" s="133"/>
      <c r="D447" s="131"/>
      <c r="E447" s="4424"/>
      <c r="F447" s="151"/>
      <c r="G447" s="4474"/>
      <c r="H447" s="4474"/>
      <c r="I447" s="1391"/>
      <c r="J447" s="1391"/>
      <c r="K447" s="1391"/>
      <c r="L447" s="1391"/>
      <c r="M447" s="1391"/>
      <c r="N447" s="1391"/>
      <c r="O447" s="1391"/>
      <c r="P447" s="1391"/>
      <c r="Q447" s="1391"/>
      <c r="R447" s="1391"/>
      <c r="S447" s="1391"/>
      <c r="T447" s="1391"/>
      <c r="U447" s="1391"/>
      <c r="V447" s="1391"/>
      <c r="W447" s="1391"/>
    </row>
    <row r="448" spans="1:23">
      <c r="A448" s="130"/>
      <c r="B448" s="168" t="s">
        <v>9228</v>
      </c>
      <c r="C448" s="168"/>
      <c r="D448" s="131"/>
      <c r="E448" s="4424"/>
      <c r="F448" s="151"/>
      <c r="G448" s="4474"/>
      <c r="H448" s="4474"/>
      <c r="I448" s="1391"/>
      <c r="J448" s="1391"/>
      <c r="K448" s="1391"/>
      <c r="L448" s="1391"/>
      <c r="M448" s="1391"/>
      <c r="N448" s="1391"/>
      <c r="O448" s="1391"/>
      <c r="P448" s="1391"/>
      <c r="Q448" s="1391"/>
      <c r="R448" s="1391"/>
      <c r="S448" s="1391"/>
      <c r="T448" s="1391"/>
      <c r="U448" s="1391"/>
      <c r="V448" s="1391"/>
      <c r="W448" s="1391"/>
    </row>
    <row r="449" spans="1:23">
      <c r="A449" s="130"/>
      <c r="B449" s="133" t="s">
        <v>11311</v>
      </c>
      <c r="C449" s="133"/>
      <c r="D449" s="131"/>
      <c r="E449" s="4424"/>
      <c r="F449" s="151"/>
      <c r="G449" s="4474"/>
      <c r="H449" s="4474"/>
      <c r="I449" s="1391"/>
      <c r="J449" s="1391"/>
      <c r="K449" s="1391"/>
      <c r="L449" s="1391"/>
      <c r="M449" s="1391"/>
      <c r="N449" s="1391"/>
      <c r="O449" s="1391"/>
      <c r="P449" s="1391"/>
      <c r="Q449" s="1391"/>
      <c r="R449" s="1391"/>
      <c r="S449" s="1391"/>
      <c r="T449" s="1391"/>
      <c r="U449" s="1391"/>
      <c r="V449" s="1391"/>
      <c r="W449" s="1391"/>
    </row>
    <row r="450" spans="1:23">
      <c r="A450" s="130"/>
      <c r="B450" s="133" t="s">
        <v>11302</v>
      </c>
      <c r="C450" s="133"/>
      <c r="D450" s="131"/>
      <c r="E450" s="4424"/>
      <c r="F450" s="151"/>
      <c r="G450" s="4474"/>
      <c r="H450" s="4474"/>
      <c r="I450" s="1391"/>
      <c r="J450" s="1391"/>
      <c r="K450" s="1391"/>
      <c r="L450" s="1391"/>
      <c r="M450" s="1391"/>
      <c r="N450" s="1391"/>
      <c r="O450" s="1391"/>
      <c r="P450" s="1391"/>
      <c r="Q450" s="1391"/>
      <c r="R450" s="1391"/>
      <c r="S450" s="1391"/>
      <c r="T450" s="1391"/>
      <c r="U450" s="1391"/>
      <c r="V450" s="1391"/>
      <c r="W450" s="1391"/>
    </row>
    <row r="451" spans="1:23">
      <c r="A451" s="130"/>
      <c r="B451" s="133" t="s">
        <v>9229</v>
      </c>
      <c r="C451" s="133"/>
      <c r="D451" s="131"/>
      <c r="E451" s="4424"/>
      <c r="F451" s="151"/>
      <c r="G451" s="4474"/>
      <c r="H451" s="4474"/>
      <c r="I451" s="1391"/>
      <c r="J451" s="1391"/>
      <c r="K451" s="1391"/>
      <c r="L451" s="1391"/>
      <c r="M451" s="1391"/>
      <c r="N451" s="1391"/>
      <c r="O451" s="1391"/>
      <c r="P451" s="1391"/>
      <c r="Q451" s="1391"/>
      <c r="R451" s="1391"/>
      <c r="S451" s="1391"/>
      <c r="T451" s="1391"/>
      <c r="U451" s="1391"/>
      <c r="V451" s="1391"/>
      <c r="W451" s="1391"/>
    </row>
    <row r="452" spans="1:23" ht="22.5">
      <c r="A452" s="130"/>
      <c r="B452" s="133" t="s">
        <v>9230</v>
      </c>
      <c r="C452" s="133"/>
      <c r="D452" s="131"/>
      <c r="E452" s="4424"/>
      <c r="F452" s="151"/>
      <c r="G452" s="4474"/>
      <c r="H452" s="4474"/>
      <c r="I452" s="1391"/>
      <c r="J452" s="1391"/>
      <c r="K452" s="1391"/>
      <c r="L452" s="1391"/>
      <c r="M452" s="1391"/>
      <c r="N452" s="1391"/>
      <c r="O452" s="1391"/>
      <c r="P452" s="1391"/>
      <c r="Q452" s="1391"/>
      <c r="R452" s="1391"/>
      <c r="S452" s="1391"/>
      <c r="T452" s="1391"/>
      <c r="U452" s="1391"/>
      <c r="V452" s="1391"/>
      <c r="W452" s="1391"/>
    </row>
    <row r="453" spans="1:23">
      <c r="A453" s="130"/>
      <c r="B453" s="133" t="s">
        <v>9231</v>
      </c>
      <c r="C453" s="133"/>
      <c r="D453" s="131"/>
      <c r="E453" s="4424"/>
      <c r="F453" s="151"/>
      <c r="G453" s="4474"/>
      <c r="H453" s="4474"/>
      <c r="I453" s="1391"/>
      <c r="J453" s="1391"/>
      <c r="K453" s="1391"/>
      <c r="L453" s="1391"/>
      <c r="M453" s="1391"/>
      <c r="N453" s="1391"/>
      <c r="O453" s="1391"/>
      <c r="P453" s="1391"/>
      <c r="Q453" s="1391"/>
      <c r="R453" s="1391"/>
      <c r="S453" s="1391"/>
      <c r="T453" s="1391"/>
      <c r="U453" s="1391"/>
      <c r="V453" s="1391"/>
      <c r="W453" s="1391"/>
    </row>
    <row r="454" spans="1:23">
      <c r="A454" s="130"/>
      <c r="B454" s="133" t="s">
        <v>9232</v>
      </c>
      <c r="C454" s="133"/>
      <c r="D454" s="131"/>
      <c r="E454" s="4424"/>
      <c r="F454" s="151"/>
      <c r="G454" s="4474"/>
      <c r="H454" s="4474"/>
      <c r="I454" s="1391"/>
      <c r="J454" s="1391"/>
      <c r="K454" s="1391"/>
      <c r="L454" s="1391"/>
      <c r="M454" s="1391"/>
      <c r="N454" s="1391"/>
      <c r="O454" s="1391"/>
      <c r="P454" s="1391"/>
      <c r="Q454" s="1391"/>
      <c r="R454" s="1391"/>
      <c r="S454" s="1391"/>
      <c r="T454" s="1391"/>
      <c r="U454" s="1391"/>
      <c r="V454" s="1391"/>
      <c r="W454" s="1391"/>
    </row>
    <row r="455" spans="1:23" ht="33.75">
      <c r="A455" s="130"/>
      <c r="B455" s="133" t="s">
        <v>9233</v>
      </c>
      <c r="C455" s="133"/>
      <c r="D455" s="131"/>
      <c r="E455" s="4424"/>
      <c r="F455" s="151"/>
      <c r="G455" s="4474"/>
      <c r="H455" s="4474"/>
      <c r="I455" s="1391"/>
      <c r="J455" s="1391"/>
      <c r="K455" s="1391"/>
      <c r="L455" s="1391"/>
      <c r="M455" s="1391"/>
      <c r="N455" s="1391"/>
      <c r="O455" s="1391"/>
      <c r="P455" s="1391"/>
      <c r="Q455" s="1391"/>
      <c r="R455" s="1391"/>
      <c r="S455" s="1391"/>
      <c r="T455" s="1391"/>
      <c r="U455" s="1391"/>
      <c r="V455" s="1391"/>
      <c r="W455" s="1391"/>
    </row>
    <row r="456" spans="1:23" ht="22.5">
      <c r="A456" s="130"/>
      <c r="B456" s="133" t="s">
        <v>9234</v>
      </c>
      <c r="C456" s="133"/>
      <c r="D456" s="131"/>
      <c r="E456" s="4424"/>
      <c r="F456" s="151"/>
      <c r="G456" s="4474"/>
      <c r="H456" s="4474"/>
      <c r="I456" s="1391"/>
      <c r="J456" s="1391"/>
      <c r="K456" s="1391"/>
      <c r="L456" s="1391"/>
      <c r="M456" s="1391"/>
      <c r="N456" s="1391"/>
      <c r="O456" s="1391"/>
      <c r="P456" s="1391"/>
      <c r="Q456" s="1391"/>
      <c r="R456" s="1391"/>
      <c r="S456" s="1391"/>
      <c r="T456" s="1391"/>
      <c r="U456" s="1391"/>
      <c r="V456" s="1391"/>
      <c r="W456" s="1391"/>
    </row>
    <row r="457" spans="1:23" ht="33.75">
      <c r="A457" s="130"/>
      <c r="B457" s="133" t="s">
        <v>11304</v>
      </c>
      <c r="C457" s="133"/>
      <c r="D457" s="131"/>
      <c r="E457" s="4424"/>
      <c r="F457" s="151"/>
      <c r="G457" s="4474"/>
      <c r="H457" s="4474"/>
      <c r="I457" s="1391"/>
      <c r="J457" s="1391"/>
      <c r="K457" s="1391"/>
      <c r="L457" s="1391"/>
      <c r="M457" s="1391"/>
      <c r="N457" s="1391"/>
      <c r="O457" s="1391"/>
      <c r="P457" s="1391"/>
      <c r="Q457" s="1391"/>
      <c r="R457" s="1391"/>
      <c r="S457" s="1391"/>
      <c r="T457" s="1391"/>
      <c r="U457" s="1391"/>
      <c r="V457" s="1391"/>
      <c r="W457" s="1391"/>
    </row>
    <row r="458" spans="1:23">
      <c r="A458" s="130"/>
      <c r="B458" s="133" t="s">
        <v>9235</v>
      </c>
      <c r="C458" s="133"/>
      <c r="D458" s="131"/>
      <c r="E458" s="4424"/>
      <c r="F458" s="151"/>
      <c r="G458" s="4474"/>
      <c r="H458" s="4474"/>
      <c r="I458" s="1391"/>
      <c r="J458" s="1391"/>
      <c r="K458" s="1391"/>
      <c r="L458" s="1391"/>
      <c r="M458" s="1391"/>
      <c r="N458" s="1391"/>
      <c r="O458" s="1391"/>
      <c r="P458" s="1391"/>
      <c r="Q458" s="1391"/>
      <c r="R458" s="1391"/>
      <c r="S458" s="1391"/>
      <c r="T458" s="1391"/>
      <c r="U458" s="1391"/>
      <c r="V458" s="1391"/>
      <c r="W458" s="1391"/>
    </row>
    <row r="459" spans="1:23">
      <c r="A459" s="130"/>
      <c r="B459" s="133" t="s">
        <v>9236</v>
      </c>
      <c r="C459" s="133"/>
      <c r="D459" s="131"/>
      <c r="E459" s="4424"/>
      <c r="F459" s="151"/>
      <c r="G459" s="4474"/>
      <c r="H459" s="4474"/>
      <c r="I459" s="1391"/>
      <c r="J459" s="1391"/>
      <c r="K459" s="1391"/>
      <c r="L459" s="1391"/>
      <c r="M459" s="1391"/>
      <c r="N459" s="1391"/>
      <c r="O459" s="1391"/>
      <c r="P459" s="1391"/>
      <c r="Q459" s="1391"/>
      <c r="R459" s="1391"/>
      <c r="S459" s="1391"/>
      <c r="T459" s="1391"/>
      <c r="U459" s="1391"/>
      <c r="V459" s="1391"/>
      <c r="W459" s="1391"/>
    </row>
    <row r="460" spans="1:23" ht="22.5">
      <c r="A460" s="130"/>
      <c r="B460" s="133" t="s">
        <v>9237</v>
      </c>
      <c r="C460" s="133"/>
      <c r="D460" s="131"/>
      <c r="E460" s="4424"/>
      <c r="F460" s="151"/>
      <c r="G460" s="4474"/>
      <c r="H460" s="4474"/>
      <c r="I460" s="1391"/>
      <c r="J460" s="1391"/>
      <c r="K460" s="1391"/>
      <c r="L460" s="1391"/>
      <c r="M460" s="1391"/>
      <c r="N460" s="1391"/>
      <c r="O460" s="1391"/>
      <c r="P460" s="1391"/>
      <c r="Q460" s="1391"/>
      <c r="R460" s="1391"/>
      <c r="S460" s="1391"/>
      <c r="T460" s="1391"/>
      <c r="U460" s="1391"/>
      <c r="V460" s="1391"/>
      <c r="W460" s="1391"/>
    </row>
    <row r="461" spans="1:23">
      <c r="A461" s="130"/>
      <c r="B461" s="168" t="s">
        <v>9238</v>
      </c>
      <c r="C461" s="168"/>
      <c r="D461" s="131"/>
      <c r="E461" s="4424"/>
      <c r="F461" s="151"/>
      <c r="G461" s="4474"/>
      <c r="H461" s="4474"/>
      <c r="I461" s="1391"/>
      <c r="J461" s="1391"/>
      <c r="K461" s="1391"/>
      <c r="L461" s="1391"/>
      <c r="M461" s="1391"/>
      <c r="N461" s="1391"/>
      <c r="O461" s="1391"/>
      <c r="P461" s="1391"/>
      <c r="Q461" s="1391"/>
      <c r="R461" s="1391"/>
      <c r="S461" s="1391"/>
      <c r="T461" s="1391"/>
      <c r="U461" s="1391"/>
      <c r="V461" s="1391"/>
      <c r="W461" s="1391"/>
    </row>
    <row r="462" spans="1:23">
      <c r="A462" s="130"/>
      <c r="B462" s="133" t="s">
        <v>9239</v>
      </c>
      <c r="C462" s="133"/>
      <c r="D462" s="131"/>
      <c r="E462" s="4424"/>
      <c r="F462" s="151"/>
      <c r="G462" s="4474"/>
      <c r="H462" s="4474"/>
      <c r="I462" s="1391"/>
      <c r="J462" s="1391"/>
      <c r="K462" s="1391"/>
      <c r="L462" s="1391"/>
      <c r="M462" s="1391"/>
      <c r="N462" s="1391"/>
      <c r="O462" s="1391"/>
      <c r="P462" s="1391"/>
      <c r="Q462" s="1391"/>
      <c r="R462" s="1391"/>
      <c r="S462" s="1391"/>
      <c r="T462" s="1391"/>
      <c r="U462" s="1391"/>
      <c r="V462" s="1391"/>
      <c r="W462" s="1391"/>
    </row>
    <row r="463" spans="1:23">
      <c r="A463" s="130"/>
      <c r="B463" s="133" t="s">
        <v>9240</v>
      </c>
      <c r="C463" s="133"/>
      <c r="D463" s="131"/>
      <c r="E463" s="4424"/>
      <c r="F463" s="151"/>
      <c r="G463" s="4474"/>
      <c r="H463" s="4474"/>
      <c r="I463" s="1391"/>
      <c r="J463" s="1391"/>
      <c r="K463" s="1391"/>
      <c r="L463" s="1391"/>
      <c r="M463" s="1391"/>
      <c r="N463" s="1391"/>
      <c r="O463" s="1391"/>
      <c r="P463" s="1391"/>
      <c r="Q463" s="1391"/>
      <c r="R463" s="1391"/>
      <c r="S463" s="1391"/>
      <c r="T463" s="1391"/>
      <c r="U463" s="1391"/>
      <c r="V463" s="1391"/>
      <c r="W463" s="1391"/>
    </row>
    <row r="464" spans="1:23">
      <c r="A464" s="130"/>
      <c r="B464" s="133" t="s">
        <v>9241</v>
      </c>
      <c r="C464" s="133"/>
      <c r="D464" s="131"/>
      <c r="E464" s="4424"/>
      <c r="F464" s="151"/>
      <c r="G464" s="4474"/>
      <c r="H464" s="4474"/>
      <c r="I464" s="1391"/>
      <c r="J464" s="1391"/>
      <c r="K464" s="1391"/>
      <c r="L464" s="1391"/>
      <c r="M464" s="1391"/>
      <c r="N464" s="1391"/>
      <c r="O464" s="1391"/>
      <c r="P464" s="1391"/>
      <c r="Q464" s="1391"/>
      <c r="R464" s="1391"/>
      <c r="S464" s="1391"/>
      <c r="T464" s="1391"/>
      <c r="U464" s="1391"/>
      <c r="V464" s="1391"/>
      <c r="W464" s="1391"/>
    </row>
    <row r="465" spans="1:23">
      <c r="A465" s="130"/>
      <c r="B465" s="133" t="s">
        <v>9242</v>
      </c>
      <c r="C465" s="133"/>
      <c r="D465" s="131"/>
      <c r="E465" s="4424"/>
      <c r="F465" s="151"/>
      <c r="G465" s="4474"/>
      <c r="H465" s="4474"/>
      <c r="I465" s="1391"/>
      <c r="J465" s="1391"/>
      <c r="K465" s="1391"/>
      <c r="L465" s="1391"/>
      <c r="M465" s="1391"/>
      <c r="N465" s="1391"/>
      <c r="O465" s="1391"/>
      <c r="P465" s="1391"/>
      <c r="Q465" s="1391"/>
      <c r="R465" s="1391"/>
      <c r="S465" s="1391"/>
      <c r="T465" s="1391"/>
      <c r="U465" s="1391"/>
      <c r="V465" s="1391"/>
      <c r="W465" s="1391"/>
    </row>
    <row r="466" spans="1:23">
      <c r="A466" s="130"/>
      <c r="B466" s="133" t="s">
        <v>9243</v>
      </c>
      <c r="C466" s="133"/>
      <c r="D466" s="131"/>
      <c r="E466" s="4424"/>
      <c r="F466" s="151"/>
      <c r="G466" s="4474"/>
      <c r="H466" s="4474"/>
      <c r="I466" s="1391"/>
      <c r="J466" s="1391"/>
      <c r="K466" s="1391"/>
      <c r="L466" s="1391"/>
      <c r="M466" s="1391"/>
      <c r="N466" s="1391"/>
      <c r="O466" s="1391"/>
      <c r="P466" s="1391"/>
      <c r="Q466" s="1391"/>
      <c r="R466" s="1391"/>
      <c r="S466" s="1391"/>
      <c r="T466" s="1391"/>
      <c r="U466" s="1391"/>
      <c r="V466" s="1391"/>
      <c r="W466" s="1391"/>
    </row>
    <row r="467" spans="1:23">
      <c r="A467" s="130"/>
      <c r="B467" s="133" t="s">
        <v>9244</v>
      </c>
      <c r="C467" s="133"/>
      <c r="D467" s="131"/>
      <c r="E467" s="4424"/>
      <c r="F467" s="151"/>
      <c r="G467" s="4474"/>
      <c r="H467" s="4474"/>
      <c r="I467" s="1391"/>
      <c r="J467" s="1391"/>
      <c r="K467" s="1391"/>
      <c r="L467" s="1391"/>
      <c r="M467" s="1391"/>
      <c r="N467" s="1391"/>
      <c r="O467" s="1391"/>
      <c r="P467" s="1391"/>
      <c r="Q467" s="1391"/>
      <c r="R467" s="1391"/>
      <c r="S467" s="1391"/>
      <c r="T467" s="1391"/>
      <c r="U467" s="1391"/>
      <c r="V467" s="1391"/>
      <c r="W467" s="1391"/>
    </row>
    <row r="468" spans="1:23">
      <c r="A468" s="130"/>
      <c r="B468" s="168" t="s">
        <v>9245</v>
      </c>
      <c r="C468" s="168"/>
      <c r="D468" s="131"/>
      <c r="E468" s="4424"/>
      <c r="F468" s="151"/>
      <c r="G468" s="4474"/>
      <c r="H468" s="4474"/>
      <c r="I468" s="1391"/>
      <c r="J468" s="1391"/>
      <c r="K468" s="1391"/>
      <c r="L468" s="1391"/>
      <c r="M468" s="1391"/>
      <c r="N468" s="1391"/>
      <c r="O468" s="1391"/>
      <c r="P468" s="1391"/>
      <c r="Q468" s="1391"/>
      <c r="R468" s="1391"/>
      <c r="S468" s="1391"/>
      <c r="T468" s="1391"/>
      <c r="U468" s="1391"/>
      <c r="V468" s="1391"/>
      <c r="W468" s="1391"/>
    </row>
    <row r="469" spans="1:23" ht="22.5">
      <c r="A469" s="130"/>
      <c r="B469" s="133" t="s">
        <v>9246</v>
      </c>
      <c r="C469" s="133"/>
      <c r="D469" s="131"/>
      <c r="E469" s="4424"/>
      <c r="F469" s="151"/>
      <c r="G469" s="4474"/>
      <c r="H469" s="4474"/>
      <c r="I469" s="1391"/>
      <c r="J469" s="1391"/>
      <c r="K469" s="1391"/>
      <c r="L469" s="1391"/>
      <c r="M469" s="1391"/>
      <c r="N469" s="1391"/>
      <c r="O469" s="1391"/>
      <c r="P469" s="1391"/>
      <c r="Q469" s="1391"/>
      <c r="R469" s="1391"/>
      <c r="S469" s="1391"/>
      <c r="T469" s="1391"/>
      <c r="U469" s="1391"/>
      <c r="V469" s="1391"/>
      <c r="W469" s="1391"/>
    </row>
    <row r="470" spans="1:23" ht="22.5">
      <c r="A470" s="130"/>
      <c r="B470" s="133" t="s">
        <v>9247</v>
      </c>
      <c r="C470" s="133"/>
      <c r="D470" s="131"/>
      <c r="E470" s="4424"/>
      <c r="F470" s="151"/>
      <c r="G470" s="4474"/>
      <c r="H470" s="4474"/>
      <c r="I470" s="1391"/>
      <c r="J470" s="1391"/>
      <c r="K470" s="1391"/>
      <c r="L470" s="1391"/>
      <c r="M470" s="1391"/>
      <c r="N470" s="1391"/>
      <c r="O470" s="1391"/>
      <c r="P470" s="1391"/>
      <c r="Q470" s="1391"/>
      <c r="R470" s="1391"/>
      <c r="S470" s="1391"/>
      <c r="T470" s="1391"/>
      <c r="U470" s="1391"/>
      <c r="V470" s="1391"/>
      <c r="W470" s="1391"/>
    </row>
    <row r="471" spans="1:23" ht="22.5">
      <c r="A471" s="130"/>
      <c r="B471" s="133" t="s">
        <v>9248</v>
      </c>
      <c r="C471" s="133"/>
      <c r="D471" s="131"/>
      <c r="E471" s="4424"/>
      <c r="F471" s="151"/>
      <c r="G471" s="4474"/>
      <c r="H471" s="4474"/>
      <c r="I471" s="1391"/>
      <c r="J471" s="1391"/>
      <c r="K471" s="1391"/>
      <c r="L471" s="1391"/>
      <c r="M471" s="1391"/>
      <c r="N471" s="1391"/>
      <c r="O471" s="1391"/>
      <c r="P471" s="1391"/>
      <c r="Q471" s="1391"/>
      <c r="R471" s="1391"/>
      <c r="S471" s="1391"/>
      <c r="T471" s="1391"/>
      <c r="U471" s="1391"/>
      <c r="V471" s="1391"/>
      <c r="W471" s="1391"/>
    </row>
    <row r="472" spans="1:23" ht="33.75">
      <c r="A472" s="130"/>
      <c r="B472" s="133" t="s">
        <v>9249</v>
      </c>
      <c r="C472" s="133"/>
      <c r="D472" s="131"/>
      <c r="E472" s="4424"/>
      <c r="F472" s="151"/>
      <c r="G472" s="4474"/>
      <c r="H472" s="4474"/>
      <c r="I472" s="1391"/>
      <c r="J472" s="1391"/>
      <c r="K472" s="1391"/>
      <c r="L472" s="1391"/>
      <c r="M472" s="1391"/>
      <c r="N472" s="1391"/>
      <c r="O472" s="1391"/>
      <c r="P472" s="1391"/>
      <c r="Q472" s="1391"/>
      <c r="R472" s="1391"/>
      <c r="S472" s="1391"/>
      <c r="T472" s="1391"/>
      <c r="U472" s="1391"/>
      <c r="V472" s="1391"/>
      <c r="W472" s="1391"/>
    </row>
    <row r="473" spans="1:23" ht="22.5">
      <c r="A473" s="130"/>
      <c r="B473" s="133" t="s">
        <v>9250</v>
      </c>
      <c r="C473" s="133"/>
      <c r="D473" s="131"/>
      <c r="E473" s="4424"/>
      <c r="F473" s="151"/>
      <c r="G473" s="4474"/>
      <c r="H473" s="4474"/>
      <c r="I473" s="1391"/>
      <c r="J473" s="1391"/>
      <c r="K473" s="1391"/>
      <c r="L473" s="1391"/>
      <c r="M473" s="1391"/>
      <c r="N473" s="1391"/>
      <c r="O473" s="1391"/>
      <c r="P473" s="1391"/>
      <c r="Q473" s="1391"/>
      <c r="R473" s="1391"/>
      <c r="S473" s="1391"/>
      <c r="T473" s="1391"/>
      <c r="U473" s="1391"/>
      <c r="V473" s="1391"/>
      <c r="W473" s="1391"/>
    </row>
    <row r="474" spans="1:23">
      <c r="A474" s="130"/>
      <c r="B474" s="133" t="s">
        <v>9251</v>
      </c>
      <c r="C474" s="133"/>
      <c r="D474" s="131"/>
      <c r="E474" s="4424"/>
      <c r="F474" s="151"/>
      <c r="G474" s="4474"/>
      <c r="H474" s="4474"/>
      <c r="I474" s="1391"/>
      <c r="J474" s="1391"/>
      <c r="K474" s="1391"/>
      <c r="L474" s="1391"/>
      <c r="M474" s="1391"/>
      <c r="N474" s="1391"/>
      <c r="O474" s="1391"/>
      <c r="P474" s="1391"/>
      <c r="Q474" s="1391"/>
      <c r="R474" s="1391"/>
      <c r="S474" s="1391"/>
      <c r="T474" s="1391"/>
      <c r="U474" s="1391"/>
      <c r="V474" s="1391"/>
      <c r="W474" s="1391"/>
    </row>
    <row r="475" spans="1:23">
      <c r="A475" s="130"/>
      <c r="B475" s="133" t="s">
        <v>9252</v>
      </c>
      <c r="C475" s="133"/>
      <c r="D475" s="131"/>
      <c r="E475" s="4424"/>
      <c r="F475" s="151"/>
      <c r="G475" s="4474"/>
      <c r="H475" s="4474"/>
      <c r="I475" s="1391"/>
      <c r="J475" s="1391"/>
      <c r="K475" s="1391"/>
      <c r="L475" s="1391"/>
      <c r="M475" s="1391"/>
      <c r="N475" s="1391"/>
      <c r="O475" s="1391"/>
      <c r="P475" s="1391"/>
      <c r="Q475" s="1391"/>
      <c r="R475" s="1391"/>
      <c r="S475" s="1391"/>
      <c r="T475" s="1391"/>
      <c r="U475" s="1391"/>
      <c r="V475" s="1391"/>
      <c r="W475" s="1391"/>
    </row>
    <row r="476" spans="1:23" s="4857" customFormat="1">
      <c r="A476" s="130"/>
      <c r="B476" s="133" t="s">
        <v>11319</v>
      </c>
      <c r="C476" s="133"/>
      <c r="D476" s="131"/>
      <c r="E476" s="4424"/>
      <c r="F476" s="151"/>
      <c r="G476" s="4474"/>
      <c r="H476" s="4474"/>
      <c r="I476" s="1391"/>
      <c r="J476" s="1391"/>
      <c r="K476" s="1391"/>
      <c r="L476" s="1391"/>
      <c r="M476" s="1391"/>
      <c r="N476" s="1391"/>
      <c r="O476" s="1391"/>
      <c r="P476" s="1391"/>
      <c r="Q476" s="1391"/>
      <c r="R476" s="1391"/>
      <c r="S476" s="1391"/>
      <c r="T476" s="1391"/>
      <c r="U476" s="1391"/>
      <c r="V476" s="1391"/>
      <c r="W476" s="1391"/>
    </row>
    <row r="477" spans="1:23">
      <c r="A477" s="130"/>
      <c r="B477" s="168" t="s">
        <v>9253</v>
      </c>
      <c r="C477" s="168"/>
      <c r="D477" s="131"/>
      <c r="E477" s="4424"/>
      <c r="F477" s="151"/>
      <c r="G477" s="4474"/>
      <c r="H477" s="4474"/>
      <c r="I477" s="1391"/>
      <c r="J477" s="1391"/>
      <c r="K477" s="1391"/>
      <c r="L477" s="1391"/>
      <c r="M477" s="1391"/>
      <c r="N477" s="1391"/>
      <c r="O477" s="1391"/>
      <c r="P477" s="1391"/>
      <c r="Q477" s="1391"/>
      <c r="R477" s="1391"/>
      <c r="S477" s="1391"/>
      <c r="T477" s="1391"/>
      <c r="U477" s="1391"/>
      <c r="V477" s="1391"/>
      <c r="W477" s="1391"/>
    </row>
    <row r="478" spans="1:23">
      <c r="A478" s="130"/>
      <c r="B478" s="133" t="s">
        <v>9254</v>
      </c>
      <c r="C478" s="133"/>
      <c r="D478" s="131"/>
      <c r="E478" s="4424"/>
      <c r="F478" s="151"/>
      <c r="G478" s="4474"/>
      <c r="H478" s="4474"/>
      <c r="I478" s="1391"/>
      <c r="J478" s="1391"/>
      <c r="K478" s="1391"/>
      <c r="L478" s="1391"/>
      <c r="M478" s="1391"/>
      <c r="N478" s="1391"/>
      <c r="O478" s="1391"/>
      <c r="P478" s="1391"/>
      <c r="Q478" s="1391"/>
      <c r="R478" s="1391"/>
      <c r="S478" s="1391"/>
      <c r="T478" s="1391"/>
      <c r="U478" s="1391"/>
      <c r="V478" s="1391"/>
      <c r="W478" s="1391"/>
    </row>
    <row r="479" spans="1:23" ht="22.5">
      <c r="A479" s="130"/>
      <c r="B479" s="133" t="s">
        <v>9255</v>
      </c>
      <c r="C479" s="133"/>
      <c r="D479" s="131"/>
      <c r="E479" s="4424"/>
      <c r="F479" s="151"/>
      <c r="G479" s="4474"/>
      <c r="H479" s="4474"/>
      <c r="I479" s="1391"/>
      <c r="J479" s="1391"/>
      <c r="K479" s="1391"/>
      <c r="L479" s="1391"/>
      <c r="M479" s="1391"/>
      <c r="N479" s="1391"/>
      <c r="O479" s="1391"/>
      <c r="P479" s="1391"/>
      <c r="Q479" s="1391"/>
      <c r="R479" s="1391"/>
      <c r="S479" s="1391"/>
      <c r="T479" s="1391"/>
      <c r="U479" s="1391"/>
      <c r="V479" s="1391"/>
      <c r="W479" s="1391"/>
    </row>
    <row r="480" spans="1:23" ht="22.5">
      <c r="A480" s="130"/>
      <c r="B480" s="133" t="s">
        <v>9256</v>
      </c>
      <c r="C480" s="133"/>
      <c r="D480" s="131"/>
      <c r="E480" s="4424"/>
      <c r="F480" s="151"/>
      <c r="G480" s="4474"/>
      <c r="H480" s="4474"/>
      <c r="I480" s="1391"/>
      <c r="J480" s="1391"/>
      <c r="K480" s="1391"/>
      <c r="L480" s="1391"/>
      <c r="M480" s="1391"/>
      <c r="N480" s="1391"/>
      <c r="O480" s="1391"/>
      <c r="P480" s="1391"/>
      <c r="Q480" s="1391"/>
      <c r="R480" s="1391"/>
      <c r="S480" s="1391"/>
      <c r="T480" s="1391"/>
      <c r="U480" s="1391"/>
      <c r="V480" s="1391"/>
      <c r="W480" s="1391"/>
    </row>
    <row r="481" spans="1:23">
      <c r="A481" s="130"/>
      <c r="B481" s="133" t="s">
        <v>9257</v>
      </c>
      <c r="C481" s="133"/>
      <c r="D481" s="131"/>
      <c r="E481" s="4424"/>
      <c r="F481" s="151"/>
      <c r="G481" s="4474"/>
      <c r="H481" s="4474"/>
      <c r="I481" s="1391"/>
      <c r="J481" s="1391"/>
      <c r="K481" s="1391"/>
      <c r="L481" s="1391"/>
      <c r="M481" s="1391"/>
      <c r="N481" s="1391"/>
      <c r="O481" s="1391"/>
      <c r="P481" s="1391"/>
      <c r="Q481" s="1391"/>
      <c r="R481" s="1391"/>
      <c r="S481" s="1391"/>
      <c r="T481" s="1391"/>
      <c r="U481" s="1391"/>
      <c r="V481" s="1391"/>
      <c r="W481" s="1391"/>
    </row>
    <row r="482" spans="1:23">
      <c r="A482" s="130"/>
      <c r="B482" s="133" t="s">
        <v>9258</v>
      </c>
      <c r="C482" s="133"/>
      <c r="D482" s="131"/>
      <c r="E482" s="4424"/>
      <c r="F482" s="151"/>
      <c r="G482" s="4474"/>
      <c r="H482" s="4474"/>
      <c r="I482" s="1391"/>
      <c r="J482" s="1391"/>
      <c r="K482" s="1391"/>
      <c r="L482" s="1391"/>
      <c r="M482" s="1391"/>
      <c r="N482" s="1391"/>
      <c r="O482" s="1391"/>
      <c r="P482" s="1391"/>
      <c r="Q482" s="1391"/>
      <c r="R482" s="1391"/>
      <c r="S482" s="1391"/>
      <c r="T482" s="1391"/>
      <c r="U482" s="1391"/>
      <c r="V482" s="1391"/>
      <c r="W482" s="1391"/>
    </row>
    <row r="483" spans="1:23" s="4857" customFormat="1">
      <c r="A483" s="130"/>
      <c r="B483" s="133" t="s">
        <v>11320</v>
      </c>
      <c r="C483" s="133"/>
      <c r="D483" s="131"/>
      <c r="E483" s="4424"/>
      <c r="F483" s="151"/>
      <c r="G483" s="4474"/>
      <c r="H483" s="4474"/>
      <c r="I483" s="1391"/>
      <c r="J483" s="1391"/>
      <c r="K483" s="1391"/>
      <c r="L483" s="1391"/>
      <c r="M483" s="1391"/>
      <c r="N483" s="1391"/>
      <c r="O483" s="1391"/>
      <c r="P483" s="1391"/>
      <c r="Q483" s="1391"/>
      <c r="R483" s="1391"/>
      <c r="S483" s="1391"/>
      <c r="T483" s="1391"/>
      <c r="U483" s="1391"/>
      <c r="V483" s="1391"/>
      <c r="W483" s="1391"/>
    </row>
    <row r="484" spans="1:23">
      <c r="A484" s="153" t="s">
        <v>9261</v>
      </c>
      <c r="B484" s="168" t="s">
        <v>9262</v>
      </c>
      <c r="C484" s="168"/>
      <c r="D484" s="131"/>
      <c r="E484" s="4424"/>
      <c r="F484" s="151"/>
      <c r="G484" s="4474"/>
      <c r="H484" s="4474"/>
      <c r="I484" s="1391"/>
      <c r="J484" s="1391"/>
      <c r="K484" s="1391"/>
      <c r="L484" s="1391"/>
      <c r="M484" s="1391"/>
      <c r="N484" s="1391"/>
      <c r="O484" s="1391"/>
      <c r="P484" s="1391"/>
      <c r="Q484" s="1391"/>
      <c r="R484" s="1391"/>
      <c r="S484" s="1391"/>
      <c r="T484" s="1391"/>
      <c r="U484" s="1391"/>
      <c r="V484" s="1391"/>
      <c r="W484" s="1391"/>
    </row>
    <row r="485" spans="1:23">
      <c r="A485" s="130"/>
      <c r="B485" s="134" t="s">
        <v>9263</v>
      </c>
      <c r="C485" s="134"/>
      <c r="D485" s="131"/>
      <c r="E485" s="4424"/>
      <c r="F485" s="151"/>
      <c r="G485" s="4474"/>
      <c r="H485" s="4474"/>
      <c r="I485" s="1391"/>
      <c r="J485" s="1391"/>
      <c r="K485" s="1391"/>
      <c r="L485" s="1391"/>
      <c r="M485" s="1391"/>
      <c r="N485" s="1391"/>
      <c r="O485" s="1391"/>
      <c r="P485" s="1391"/>
      <c r="Q485" s="1391"/>
      <c r="R485" s="1391"/>
      <c r="S485" s="1391"/>
      <c r="T485" s="1391"/>
      <c r="U485" s="1391"/>
      <c r="V485" s="1391"/>
      <c r="W485" s="1391"/>
    </row>
    <row r="486" spans="1:23">
      <c r="A486" s="153"/>
      <c r="B486" s="133" t="s">
        <v>9148</v>
      </c>
      <c r="C486" s="133"/>
      <c r="D486" s="131"/>
      <c r="E486" s="4424"/>
      <c r="F486" s="151"/>
      <c r="G486" s="4474"/>
      <c r="H486" s="4474"/>
      <c r="I486" s="1391"/>
      <c r="J486" s="1391"/>
      <c r="K486" s="1391"/>
      <c r="L486" s="1391"/>
      <c r="M486" s="1391"/>
      <c r="N486" s="1391"/>
      <c r="O486" s="1391"/>
      <c r="P486" s="1391"/>
      <c r="Q486" s="1391"/>
      <c r="R486" s="1391"/>
      <c r="S486" s="1391"/>
      <c r="T486" s="1391"/>
      <c r="U486" s="1391"/>
      <c r="V486" s="1391"/>
      <c r="W486" s="1391"/>
    </row>
    <row r="487" spans="1:23" ht="22.5">
      <c r="A487" s="153"/>
      <c r="B487" s="134" t="s">
        <v>9149</v>
      </c>
      <c r="C487" s="134"/>
      <c r="D487" s="131"/>
      <c r="E487" s="4424"/>
      <c r="F487" s="151"/>
      <c r="G487" s="4474"/>
      <c r="H487" s="4474"/>
      <c r="I487" s="1391"/>
      <c r="J487" s="1391"/>
      <c r="K487" s="1391"/>
      <c r="L487" s="1391"/>
      <c r="M487" s="1391"/>
      <c r="N487" s="1391"/>
      <c r="O487" s="1391"/>
      <c r="P487" s="1391"/>
      <c r="Q487" s="1391"/>
      <c r="R487" s="1391"/>
      <c r="S487" s="1391"/>
      <c r="T487" s="1391"/>
      <c r="U487" s="1391"/>
      <c r="V487" s="1391"/>
      <c r="W487" s="1391"/>
    </row>
    <row r="488" spans="1:23">
      <c r="A488" s="130"/>
      <c r="B488" s="134" t="s">
        <v>9150</v>
      </c>
      <c r="C488" s="134"/>
      <c r="D488" s="131"/>
      <c r="E488" s="4424"/>
      <c r="F488" s="151"/>
      <c r="G488" s="4474"/>
      <c r="H488" s="4474"/>
      <c r="I488" s="1391"/>
      <c r="J488" s="1391"/>
      <c r="K488" s="1391"/>
      <c r="L488" s="1391"/>
      <c r="M488" s="1391"/>
      <c r="N488" s="1391"/>
      <c r="O488" s="1391"/>
      <c r="P488" s="1391"/>
      <c r="Q488" s="1391"/>
      <c r="R488" s="1391"/>
      <c r="S488" s="1391"/>
      <c r="T488" s="1391"/>
      <c r="U488" s="1391"/>
      <c r="V488" s="1391"/>
      <c r="W488" s="1391"/>
    </row>
    <row r="489" spans="1:23">
      <c r="A489" s="130"/>
      <c r="B489" s="134" t="s">
        <v>9151</v>
      </c>
      <c r="C489" s="134"/>
      <c r="D489" s="131"/>
      <c r="E489" s="4424"/>
      <c r="F489" s="151"/>
      <c r="G489" s="4474"/>
      <c r="H489" s="4474"/>
      <c r="I489" s="1391"/>
      <c r="J489" s="1391"/>
      <c r="K489" s="1391"/>
      <c r="L489" s="1391"/>
      <c r="M489" s="1391"/>
      <c r="N489" s="1391"/>
      <c r="O489" s="1391"/>
      <c r="P489" s="1391"/>
      <c r="Q489" s="1391"/>
      <c r="R489" s="1391"/>
      <c r="S489" s="1391"/>
      <c r="T489" s="1391"/>
      <c r="U489" s="1391"/>
      <c r="V489" s="1391"/>
      <c r="W489" s="1391"/>
    </row>
    <row r="490" spans="1:23">
      <c r="A490" s="130"/>
      <c r="B490" s="134" t="s">
        <v>9187</v>
      </c>
      <c r="C490" s="134"/>
      <c r="D490" s="131"/>
      <c r="E490" s="4424"/>
      <c r="F490" s="151"/>
      <c r="G490" s="4474"/>
      <c r="H490" s="4474"/>
      <c r="I490" s="1391"/>
      <c r="J490" s="1391"/>
      <c r="K490" s="1391"/>
      <c r="L490" s="1391"/>
      <c r="M490" s="1391"/>
      <c r="N490" s="1391"/>
      <c r="O490" s="1391"/>
      <c r="P490" s="1391"/>
      <c r="Q490" s="1391"/>
      <c r="R490" s="1391"/>
      <c r="S490" s="1391"/>
      <c r="T490" s="1391"/>
      <c r="U490" s="1391"/>
      <c r="V490" s="1391"/>
      <c r="W490" s="1391"/>
    </row>
    <row r="491" spans="1:23">
      <c r="A491" s="130"/>
      <c r="B491" s="134" t="s">
        <v>11290</v>
      </c>
      <c r="C491" s="134"/>
      <c r="D491" s="131"/>
      <c r="E491" s="4424"/>
      <c r="F491" s="151"/>
      <c r="G491" s="4474"/>
      <c r="H491" s="4474"/>
      <c r="I491" s="1391"/>
      <c r="J491" s="1391"/>
      <c r="K491" s="1391"/>
      <c r="L491" s="1391"/>
      <c r="M491" s="1391"/>
      <c r="N491" s="1391"/>
      <c r="O491" s="1391"/>
      <c r="P491" s="1391"/>
      <c r="Q491" s="1391"/>
      <c r="R491" s="1391"/>
      <c r="S491" s="1391"/>
      <c r="T491" s="1391"/>
      <c r="U491" s="1391"/>
      <c r="V491" s="1391"/>
      <c r="W491" s="1391"/>
    </row>
    <row r="492" spans="1:23">
      <c r="A492" s="130"/>
      <c r="B492" s="134" t="s">
        <v>9264</v>
      </c>
      <c r="C492" s="134"/>
      <c r="D492" s="131"/>
      <c r="E492" s="4424"/>
      <c r="F492" s="151"/>
      <c r="G492" s="4474"/>
      <c r="H492" s="4474"/>
      <c r="I492" s="1391"/>
      <c r="J492" s="1391"/>
      <c r="K492" s="1391"/>
      <c r="L492" s="1391"/>
      <c r="M492" s="1391"/>
      <c r="N492" s="1391"/>
      <c r="O492" s="1391"/>
      <c r="P492" s="1391"/>
      <c r="Q492" s="1391"/>
      <c r="R492" s="1391"/>
      <c r="S492" s="1391"/>
      <c r="T492" s="1391"/>
      <c r="U492" s="1391"/>
      <c r="V492" s="1391"/>
      <c r="W492" s="1391"/>
    </row>
    <row r="493" spans="1:23">
      <c r="A493" s="130"/>
      <c r="B493" s="134" t="s">
        <v>11298</v>
      </c>
      <c r="C493" s="134"/>
      <c r="D493" s="131"/>
      <c r="E493" s="4424"/>
      <c r="F493" s="151"/>
      <c r="G493" s="4474"/>
      <c r="H493" s="4474"/>
      <c r="I493" s="1391"/>
      <c r="J493" s="1391"/>
      <c r="K493" s="1391"/>
      <c r="L493" s="1391"/>
      <c r="M493" s="1391"/>
      <c r="N493" s="1391"/>
      <c r="O493" s="1391"/>
      <c r="P493" s="1391"/>
      <c r="Q493" s="1391"/>
      <c r="R493" s="1391"/>
      <c r="S493" s="1391"/>
      <c r="T493" s="1391"/>
      <c r="U493" s="1391"/>
      <c r="V493" s="1391"/>
      <c r="W493" s="1391"/>
    </row>
    <row r="494" spans="1:23">
      <c r="A494" s="130"/>
      <c r="B494" s="134" t="s">
        <v>11299</v>
      </c>
      <c r="C494" s="134"/>
      <c r="D494" s="131"/>
      <c r="E494" s="4424"/>
      <c r="F494" s="151"/>
      <c r="G494" s="4474"/>
      <c r="H494" s="4474"/>
      <c r="I494" s="1391"/>
      <c r="J494" s="1391"/>
      <c r="K494" s="1391"/>
      <c r="L494" s="1391"/>
      <c r="M494" s="1391"/>
      <c r="N494" s="1391"/>
      <c r="O494" s="1391"/>
      <c r="P494" s="1391"/>
      <c r="Q494" s="1391"/>
      <c r="R494" s="1391"/>
      <c r="S494" s="1391"/>
      <c r="T494" s="1391"/>
      <c r="U494" s="1391"/>
      <c r="V494" s="1391"/>
      <c r="W494" s="1391"/>
    </row>
    <row r="495" spans="1:23">
      <c r="A495" s="130"/>
      <c r="B495" s="134" t="s">
        <v>11300</v>
      </c>
      <c r="C495" s="134"/>
      <c r="D495" s="131"/>
      <c r="E495" s="4424"/>
      <c r="F495" s="151"/>
      <c r="G495" s="4474"/>
      <c r="H495" s="4474"/>
      <c r="I495" s="1391"/>
      <c r="J495" s="1391"/>
      <c r="K495" s="1391"/>
      <c r="L495" s="1391"/>
      <c r="M495" s="1391"/>
      <c r="N495" s="1391"/>
      <c r="O495" s="1391"/>
      <c r="P495" s="1391"/>
      <c r="Q495" s="1391"/>
      <c r="R495" s="1391"/>
      <c r="S495" s="1391"/>
      <c r="T495" s="1391"/>
      <c r="U495" s="1391"/>
      <c r="V495" s="1391"/>
      <c r="W495" s="1391"/>
    </row>
    <row r="496" spans="1:23">
      <c r="A496" s="130"/>
      <c r="B496" s="134" t="s">
        <v>11294</v>
      </c>
      <c r="C496" s="134"/>
      <c r="D496" s="131"/>
      <c r="E496" s="4424"/>
      <c r="F496" s="151"/>
      <c r="G496" s="4474"/>
      <c r="H496" s="4474"/>
      <c r="I496" s="1391"/>
      <c r="J496" s="1391"/>
      <c r="K496" s="1391"/>
      <c r="L496" s="1391"/>
      <c r="M496" s="1391"/>
      <c r="N496" s="1391"/>
      <c r="O496" s="1391"/>
      <c r="P496" s="1391"/>
      <c r="Q496" s="1391"/>
      <c r="R496" s="1391"/>
      <c r="S496" s="1391"/>
      <c r="T496" s="1391"/>
      <c r="U496" s="1391"/>
      <c r="V496" s="1391"/>
      <c r="W496" s="1391"/>
    </row>
    <row r="497" spans="1:23" ht="22.5">
      <c r="A497" s="130"/>
      <c r="B497" s="134" t="s">
        <v>9157</v>
      </c>
      <c r="C497" s="134"/>
      <c r="D497" s="131"/>
      <c r="E497" s="4424"/>
      <c r="F497" s="151"/>
      <c r="G497" s="4474"/>
      <c r="H497" s="4474"/>
      <c r="I497" s="1391"/>
      <c r="J497" s="1391"/>
      <c r="K497" s="1391"/>
      <c r="L497" s="1391"/>
      <c r="M497" s="1391"/>
      <c r="N497" s="1391"/>
      <c r="O497" s="1391"/>
      <c r="P497" s="1391"/>
      <c r="Q497" s="1391"/>
      <c r="R497" s="1391"/>
      <c r="S497" s="1391"/>
      <c r="T497" s="1391"/>
      <c r="U497" s="1391"/>
      <c r="V497" s="1391"/>
      <c r="W497" s="1391"/>
    </row>
    <row r="498" spans="1:23">
      <c r="A498" s="130"/>
      <c r="B498" s="134" t="s">
        <v>9158</v>
      </c>
      <c r="C498" s="134"/>
      <c r="D498" s="131"/>
      <c r="E498" s="4424"/>
      <c r="F498" s="151"/>
      <c r="G498" s="4474"/>
      <c r="H498" s="4474"/>
      <c r="I498" s="1391"/>
      <c r="J498" s="1391"/>
      <c r="K498" s="1391"/>
      <c r="L498" s="1391"/>
      <c r="M498" s="1391"/>
      <c r="N498" s="1391"/>
      <c r="O498" s="1391"/>
      <c r="P498" s="1391"/>
      <c r="Q498" s="1391"/>
      <c r="R498" s="1391"/>
      <c r="S498" s="1391"/>
      <c r="T498" s="1391"/>
      <c r="U498" s="1391"/>
      <c r="V498" s="1391"/>
      <c r="W498" s="1391"/>
    </row>
    <row r="499" spans="1:23">
      <c r="A499" s="130"/>
      <c r="B499" s="134" t="s">
        <v>9265</v>
      </c>
      <c r="C499" s="134"/>
      <c r="D499" s="131"/>
      <c r="E499" s="4424"/>
      <c r="F499" s="151"/>
      <c r="G499" s="4474"/>
      <c r="H499" s="4474"/>
      <c r="I499" s="1392"/>
      <c r="J499" s="1392"/>
      <c r="K499" s="1392"/>
      <c r="L499" s="1392"/>
      <c r="M499" s="1392"/>
      <c r="N499" s="1392"/>
      <c r="O499" s="1392"/>
      <c r="P499" s="1391"/>
      <c r="Q499" s="1391"/>
      <c r="R499" s="1391"/>
      <c r="S499" s="1391"/>
      <c r="T499" s="1391"/>
      <c r="U499" s="1391"/>
      <c r="V499" s="1391"/>
      <c r="W499" s="1391"/>
    </row>
    <row r="500" spans="1:23">
      <c r="A500" s="130"/>
      <c r="B500" s="134" t="s">
        <v>9160</v>
      </c>
      <c r="C500" s="134"/>
      <c r="D500" s="131"/>
      <c r="E500" s="4424"/>
      <c r="F500" s="151"/>
      <c r="G500" s="4474"/>
      <c r="H500" s="4474"/>
      <c r="I500" s="1391"/>
      <c r="J500" s="1391"/>
      <c r="K500" s="1391"/>
      <c r="L500" s="1391"/>
      <c r="M500" s="1391"/>
      <c r="N500" s="1391"/>
      <c r="O500" s="1391"/>
      <c r="P500" s="1391"/>
      <c r="Q500" s="1391"/>
      <c r="R500" s="1391"/>
      <c r="S500" s="1391"/>
      <c r="T500" s="1391"/>
      <c r="U500" s="1391"/>
      <c r="V500" s="1391"/>
      <c r="W500" s="1391"/>
    </row>
    <row r="501" spans="1:23">
      <c r="A501" s="130"/>
      <c r="B501" s="134" t="s">
        <v>9161</v>
      </c>
      <c r="C501" s="134"/>
      <c r="D501" s="131"/>
      <c r="E501" s="4424"/>
      <c r="F501" s="151"/>
      <c r="G501" s="4474"/>
      <c r="H501" s="4474"/>
      <c r="I501" s="1392"/>
      <c r="J501" s="1392"/>
      <c r="K501" s="1392"/>
      <c r="L501" s="1392"/>
      <c r="M501" s="1392"/>
      <c r="N501" s="1392"/>
      <c r="O501" s="1392"/>
      <c r="P501" s="1391"/>
      <c r="Q501" s="1391"/>
      <c r="R501" s="1391"/>
      <c r="S501" s="1391"/>
      <c r="T501" s="1391"/>
      <c r="U501" s="1391"/>
      <c r="V501" s="1391"/>
      <c r="W501" s="1391"/>
    </row>
    <row r="502" spans="1:23">
      <c r="A502" s="130"/>
      <c r="B502" s="134" t="s">
        <v>9162</v>
      </c>
      <c r="C502" s="134"/>
      <c r="D502" s="131"/>
      <c r="E502" s="4424"/>
      <c r="F502" s="151"/>
      <c r="G502" s="4474"/>
      <c r="H502" s="4474"/>
      <c r="I502" s="1392"/>
      <c r="J502" s="1392"/>
      <c r="K502" s="1392"/>
      <c r="L502" s="1392"/>
      <c r="M502" s="1392"/>
      <c r="N502" s="1392"/>
      <c r="O502" s="1392"/>
      <c r="P502" s="1391"/>
      <c r="Q502" s="1391"/>
      <c r="R502" s="1391"/>
      <c r="S502" s="1391"/>
      <c r="T502" s="1391"/>
      <c r="U502" s="1391"/>
      <c r="V502" s="1391"/>
      <c r="W502" s="1391"/>
    </row>
    <row r="503" spans="1:23">
      <c r="A503" s="142"/>
      <c r="B503" s="143"/>
      <c r="C503" s="143"/>
      <c r="D503" s="144"/>
      <c r="E503" s="4427"/>
      <c r="F503" s="157"/>
      <c r="G503" s="4475"/>
      <c r="H503" s="4475"/>
      <c r="I503" s="1392"/>
      <c r="J503" s="1392"/>
      <c r="K503" s="1392"/>
      <c r="L503" s="1392"/>
      <c r="M503" s="1392"/>
      <c r="N503" s="1392"/>
      <c r="O503" s="1392"/>
      <c r="P503" s="1391"/>
      <c r="Q503" s="1391"/>
      <c r="R503" s="1391"/>
      <c r="S503" s="1391"/>
      <c r="T503" s="1391"/>
      <c r="U503" s="1391"/>
      <c r="V503" s="1391"/>
      <c r="W503" s="1391"/>
    </row>
    <row r="504" spans="1:23">
      <c r="A504" s="140" t="s">
        <v>9269</v>
      </c>
      <c r="B504" s="118" t="s">
        <v>9270</v>
      </c>
      <c r="C504" s="118" t="s">
        <v>277</v>
      </c>
      <c r="D504" s="119">
        <v>1</v>
      </c>
      <c r="E504" s="4421">
        <v>0</v>
      </c>
      <c r="F504" s="181">
        <f>ROUND((D504*E504),2)</f>
        <v>0</v>
      </c>
      <c r="G504" s="4487"/>
      <c r="H504" s="4487"/>
      <c r="I504" s="1392"/>
      <c r="J504" s="1392"/>
      <c r="K504" s="1392"/>
      <c r="L504" s="1392"/>
      <c r="M504" s="1392"/>
      <c r="N504" s="1392"/>
      <c r="O504" s="1392"/>
      <c r="P504" s="1391"/>
      <c r="Q504" s="1391"/>
      <c r="R504" s="1391"/>
      <c r="S504" s="1391"/>
      <c r="T504" s="1391"/>
      <c r="U504" s="1391"/>
      <c r="V504" s="1391"/>
      <c r="W504" s="1391"/>
    </row>
    <row r="505" spans="1:23">
      <c r="A505" s="130"/>
      <c r="B505" s="126" t="s">
        <v>9119</v>
      </c>
      <c r="C505" s="2713"/>
      <c r="D505" s="131"/>
      <c r="E505" s="4424"/>
      <c r="F505" s="151"/>
      <c r="G505" s="4474"/>
      <c r="H505" s="4474"/>
      <c r="I505" s="1392"/>
      <c r="J505" s="1392"/>
      <c r="K505" s="1392"/>
      <c r="L505" s="1392"/>
      <c r="M505" s="1392"/>
      <c r="N505" s="1392"/>
      <c r="O505" s="1392"/>
      <c r="P505" s="1391"/>
      <c r="Q505" s="1391"/>
      <c r="R505" s="1391"/>
      <c r="S505" s="1391"/>
      <c r="T505" s="1391"/>
      <c r="U505" s="1391"/>
      <c r="V505" s="1391"/>
      <c r="W505" s="1391"/>
    </row>
    <row r="506" spans="1:23">
      <c r="A506" s="130"/>
      <c r="B506" s="43" t="s">
        <v>9060</v>
      </c>
      <c r="C506" s="43"/>
      <c r="D506" s="131"/>
      <c r="E506" s="4424"/>
      <c r="F506" s="151"/>
      <c r="G506" s="4474"/>
      <c r="H506" s="4474"/>
      <c r="I506" s="1392"/>
      <c r="J506" s="1392"/>
      <c r="K506" s="1392"/>
      <c r="L506" s="1392"/>
      <c r="M506" s="1392"/>
      <c r="N506" s="1392"/>
      <c r="O506" s="1392"/>
      <c r="P506" s="1391"/>
      <c r="Q506" s="1391"/>
      <c r="R506" s="1391"/>
      <c r="S506" s="1391"/>
      <c r="T506" s="1391"/>
      <c r="U506" s="1391"/>
      <c r="V506" s="1391"/>
      <c r="W506" s="1391"/>
    </row>
    <row r="507" spans="1:23" ht="45">
      <c r="A507" s="130"/>
      <c r="B507" s="133" t="s">
        <v>9271</v>
      </c>
      <c r="C507" s="133"/>
      <c r="D507" s="131"/>
      <c r="E507" s="4424"/>
      <c r="F507" s="151"/>
      <c r="G507" s="4474"/>
      <c r="H507" s="4474"/>
      <c r="I507" s="1392"/>
      <c r="J507" s="1392"/>
      <c r="K507" s="1392"/>
      <c r="L507" s="1392"/>
      <c r="M507" s="1392"/>
      <c r="N507" s="1392"/>
      <c r="O507" s="1392"/>
      <c r="P507" s="1391"/>
      <c r="Q507" s="1391"/>
      <c r="R507" s="1391"/>
      <c r="S507" s="1391"/>
      <c r="T507" s="1391"/>
      <c r="U507" s="1391"/>
      <c r="V507" s="1391"/>
      <c r="W507" s="1391"/>
    </row>
    <row r="508" spans="1:23">
      <c r="A508" s="153" t="s">
        <v>9225</v>
      </c>
      <c r="B508" s="168" t="s">
        <v>9272</v>
      </c>
      <c r="C508" s="168"/>
      <c r="D508" s="131"/>
      <c r="E508" s="4424"/>
      <c r="F508" s="151"/>
      <c r="G508" s="4474"/>
      <c r="H508" s="4474"/>
      <c r="I508" s="1392"/>
      <c r="J508" s="1392"/>
      <c r="K508" s="1392"/>
      <c r="L508" s="1392"/>
      <c r="M508" s="1392"/>
      <c r="N508" s="1392"/>
      <c r="O508" s="1392"/>
      <c r="P508" s="1391"/>
      <c r="Q508" s="1391"/>
      <c r="R508" s="1391"/>
      <c r="S508" s="1391"/>
      <c r="T508" s="1391"/>
      <c r="U508" s="1391"/>
      <c r="V508" s="1391"/>
      <c r="W508" s="1391"/>
    </row>
    <row r="509" spans="1:23">
      <c r="A509" s="130"/>
      <c r="B509" s="168" t="s">
        <v>9228</v>
      </c>
      <c r="C509" s="168"/>
      <c r="D509" s="131"/>
      <c r="E509" s="4424"/>
      <c r="F509" s="151"/>
      <c r="G509" s="4474"/>
      <c r="H509" s="4474"/>
      <c r="I509" s="1392"/>
      <c r="J509" s="1392"/>
      <c r="K509" s="1392"/>
      <c r="L509" s="1392"/>
      <c r="M509" s="1392"/>
      <c r="N509" s="1392"/>
      <c r="O509" s="1392"/>
      <c r="P509" s="1391"/>
      <c r="Q509" s="1391"/>
      <c r="R509" s="1391"/>
      <c r="S509" s="1391"/>
      <c r="T509" s="1391"/>
      <c r="U509" s="1391"/>
      <c r="V509" s="1391"/>
      <c r="W509" s="1391"/>
    </row>
    <row r="510" spans="1:23">
      <c r="A510" s="130"/>
      <c r="B510" s="133" t="s">
        <v>11311</v>
      </c>
      <c r="C510" s="133"/>
      <c r="D510" s="131"/>
      <c r="E510" s="4424"/>
      <c r="F510" s="151"/>
      <c r="G510" s="4474"/>
      <c r="H510" s="4474"/>
      <c r="I510" s="1392"/>
      <c r="J510" s="1392"/>
      <c r="K510" s="1392"/>
      <c r="L510" s="1392"/>
      <c r="M510" s="1392"/>
      <c r="N510" s="1392"/>
      <c r="O510" s="1392"/>
      <c r="P510" s="1391"/>
      <c r="Q510" s="1391"/>
      <c r="R510" s="1391"/>
      <c r="S510" s="1391"/>
      <c r="T510" s="1391"/>
      <c r="U510" s="1391"/>
      <c r="V510" s="1391"/>
      <c r="W510" s="1391"/>
    </row>
    <row r="511" spans="1:23">
      <c r="A511" s="130"/>
      <c r="B511" s="133" t="s">
        <v>11301</v>
      </c>
      <c r="C511" s="133"/>
      <c r="D511" s="131"/>
      <c r="E511" s="4424"/>
      <c r="F511" s="151"/>
      <c r="G511" s="4474"/>
      <c r="H511" s="4474"/>
      <c r="I511" s="1392"/>
      <c r="J511" s="1392"/>
      <c r="K511" s="1392"/>
      <c r="L511" s="1392"/>
      <c r="M511" s="1392"/>
      <c r="N511" s="1392"/>
      <c r="O511" s="1392"/>
      <c r="P511" s="1391"/>
      <c r="Q511" s="1391"/>
      <c r="R511" s="1391"/>
      <c r="S511" s="1391"/>
      <c r="T511" s="1391"/>
      <c r="U511" s="1391"/>
      <c r="V511" s="1391"/>
      <c r="W511" s="1391"/>
    </row>
    <row r="512" spans="1:23">
      <c r="A512" s="130"/>
      <c r="B512" s="133" t="s">
        <v>9229</v>
      </c>
      <c r="C512" s="133"/>
      <c r="D512" s="131"/>
      <c r="E512" s="4424"/>
      <c r="F512" s="151"/>
      <c r="G512" s="4474"/>
      <c r="H512" s="4474"/>
      <c r="I512" s="1392"/>
      <c r="J512" s="1392"/>
      <c r="K512" s="1392"/>
      <c r="L512" s="1392"/>
      <c r="M512" s="1392"/>
      <c r="N512" s="1392"/>
      <c r="O512" s="1392"/>
      <c r="P512" s="1391"/>
      <c r="Q512" s="1391"/>
      <c r="R512" s="1391"/>
      <c r="S512" s="1391"/>
      <c r="T512" s="1391"/>
      <c r="U512" s="1391"/>
      <c r="V512" s="1391"/>
      <c r="W512" s="1391"/>
    </row>
    <row r="513" spans="1:23" ht="22.5">
      <c r="A513" s="130"/>
      <c r="B513" s="133" t="s">
        <v>9230</v>
      </c>
      <c r="C513" s="133"/>
      <c r="D513" s="131"/>
      <c r="E513" s="4424"/>
      <c r="F513" s="151"/>
      <c r="G513" s="4474"/>
      <c r="H513" s="4474"/>
      <c r="I513" s="1392"/>
      <c r="J513" s="1392"/>
      <c r="K513" s="1392"/>
      <c r="L513" s="1392"/>
      <c r="M513" s="1392"/>
      <c r="N513" s="1392"/>
      <c r="O513" s="1392"/>
      <c r="P513" s="1391"/>
      <c r="Q513" s="1391"/>
      <c r="R513" s="1391"/>
      <c r="S513" s="1391"/>
      <c r="T513" s="1391"/>
      <c r="U513" s="1391"/>
      <c r="V513" s="1391"/>
      <c r="W513" s="1391"/>
    </row>
    <row r="514" spans="1:23">
      <c r="A514" s="130"/>
      <c r="B514" s="133" t="s">
        <v>9231</v>
      </c>
      <c r="C514" s="133"/>
      <c r="D514" s="131"/>
      <c r="E514" s="4424"/>
      <c r="F514" s="151"/>
      <c r="G514" s="4474"/>
      <c r="H514" s="4474"/>
      <c r="I514" s="1392"/>
      <c r="J514" s="1392"/>
      <c r="K514" s="1392"/>
      <c r="L514" s="1392"/>
      <c r="M514" s="1392"/>
      <c r="N514" s="1392"/>
      <c r="O514" s="1392"/>
      <c r="P514" s="1391"/>
      <c r="Q514" s="1391"/>
      <c r="R514" s="1391"/>
      <c r="S514" s="1391"/>
      <c r="T514" s="1391"/>
      <c r="U514" s="1391"/>
      <c r="V514" s="1391"/>
      <c r="W514" s="1391"/>
    </row>
    <row r="515" spans="1:23" ht="22.5">
      <c r="A515" s="130"/>
      <c r="B515" s="133" t="s">
        <v>11303</v>
      </c>
      <c r="C515" s="133"/>
      <c r="D515" s="131"/>
      <c r="E515" s="4424"/>
      <c r="F515" s="151"/>
      <c r="G515" s="4474"/>
      <c r="H515" s="4474"/>
      <c r="I515" s="1392"/>
      <c r="J515" s="1392"/>
      <c r="K515" s="1392"/>
      <c r="L515" s="1392"/>
      <c r="M515" s="1392"/>
      <c r="N515" s="1392"/>
      <c r="O515" s="1392"/>
      <c r="P515" s="1391"/>
      <c r="Q515" s="1391"/>
      <c r="R515" s="1391"/>
      <c r="S515" s="1391"/>
      <c r="T515" s="1391"/>
      <c r="U515" s="1391"/>
      <c r="V515" s="1391"/>
      <c r="W515" s="1391"/>
    </row>
    <row r="516" spans="1:23" ht="33.75">
      <c r="A516" s="130"/>
      <c r="B516" s="133" t="s">
        <v>9233</v>
      </c>
      <c r="C516" s="133"/>
      <c r="D516" s="131"/>
      <c r="E516" s="4424"/>
      <c r="F516" s="151"/>
      <c r="G516" s="4474"/>
      <c r="H516" s="4474"/>
      <c r="I516" s="1392"/>
      <c r="J516" s="1392"/>
      <c r="K516" s="1392"/>
      <c r="L516" s="1392"/>
      <c r="M516" s="1392"/>
      <c r="N516" s="1392"/>
      <c r="O516" s="1392"/>
      <c r="P516" s="1391"/>
      <c r="Q516" s="1391"/>
      <c r="R516" s="1391"/>
      <c r="S516" s="1391"/>
      <c r="T516" s="1391"/>
      <c r="U516" s="1391"/>
      <c r="V516" s="1391"/>
      <c r="W516" s="1391"/>
    </row>
    <row r="517" spans="1:23" ht="22.5">
      <c r="A517" s="130"/>
      <c r="B517" s="133" t="s">
        <v>9273</v>
      </c>
      <c r="C517" s="133"/>
      <c r="D517" s="131"/>
      <c r="E517" s="4424"/>
      <c r="F517" s="151"/>
      <c r="G517" s="4474"/>
      <c r="H517" s="4474"/>
      <c r="I517" s="1392"/>
      <c r="J517" s="1392"/>
      <c r="K517" s="1392"/>
      <c r="L517" s="1392"/>
      <c r="M517" s="1392"/>
      <c r="N517" s="1392"/>
      <c r="O517" s="1392"/>
      <c r="P517" s="1391"/>
      <c r="Q517" s="1391"/>
      <c r="R517" s="1391"/>
      <c r="S517" s="1391"/>
      <c r="T517" s="1391"/>
      <c r="U517" s="1391"/>
      <c r="V517" s="1391"/>
      <c r="W517" s="1391"/>
    </row>
    <row r="518" spans="1:23" ht="33.75">
      <c r="A518" s="130"/>
      <c r="B518" s="133" t="s">
        <v>11304</v>
      </c>
      <c r="C518" s="133"/>
      <c r="D518" s="131"/>
      <c r="E518" s="4424"/>
      <c r="F518" s="151"/>
      <c r="G518" s="4474"/>
      <c r="H518" s="4474"/>
      <c r="I518" s="1392"/>
      <c r="J518" s="1392"/>
      <c r="K518" s="1392"/>
      <c r="L518" s="1392"/>
      <c r="M518" s="1392"/>
      <c r="N518" s="1392"/>
      <c r="O518" s="1392"/>
      <c r="P518" s="1391"/>
      <c r="Q518" s="1391"/>
      <c r="R518" s="1391"/>
      <c r="S518" s="1391"/>
      <c r="T518" s="1391"/>
      <c r="U518" s="1391"/>
      <c r="V518" s="1391"/>
      <c r="W518" s="1391"/>
    </row>
    <row r="519" spans="1:23">
      <c r="A519" s="130"/>
      <c r="B519" s="133" t="s">
        <v>9235</v>
      </c>
      <c r="C519" s="133"/>
      <c r="D519" s="131"/>
      <c r="E519" s="4424"/>
      <c r="F519" s="151"/>
      <c r="G519" s="4474"/>
      <c r="H519" s="4474"/>
      <c r="I519" s="1392"/>
      <c r="J519" s="1392"/>
      <c r="K519" s="1392"/>
      <c r="L519" s="1392"/>
      <c r="M519" s="1392"/>
      <c r="N519" s="1392"/>
      <c r="O519" s="1392"/>
      <c r="P519" s="1391"/>
      <c r="Q519" s="1391"/>
      <c r="R519" s="1391"/>
      <c r="S519" s="1391"/>
      <c r="T519" s="1391"/>
      <c r="U519" s="1391"/>
      <c r="V519" s="1391"/>
      <c r="W519" s="1391"/>
    </row>
    <row r="520" spans="1:23">
      <c r="A520" s="130"/>
      <c r="B520" s="133" t="s">
        <v>9236</v>
      </c>
      <c r="C520" s="133"/>
      <c r="D520" s="131"/>
      <c r="E520" s="4424"/>
      <c r="F520" s="151"/>
      <c r="G520" s="4474"/>
      <c r="H520" s="4474"/>
      <c r="I520" s="1392"/>
      <c r="J520" s="1392"/>
      <c r="K520" s="1392"/>
      <c r="L520" s="1392"/>
      <c r="M520" s="1392"/>
      <c r="N520" s="1392"/>
      <c r="O520" s="1392"/>
      <c r="P520" s="1391"/>
      <c r="Q520" s="1391"/>
      <c r="R520" s="1391"/>
      <c r="S520" s="1391"/>
      <c r="T520" s="1391"/>
      <c r="U520" s="1391"/>
      <c r="V520" s="1391"/>
      <c r="W520" s="1391"/>
    </row>
    <row r="521" spans="1:23" ht="22.5">
      <c r="A521" s="130"/>
      <c r="B521" s="133" t="s">
        <v>9237</v>
      </c>
      <c r="C521" s="133"/>
      <c r="D521" s="131"/>
      <c r="E521" s="4424"/>
      <c r="F521" s="151"/>
      <c r="G521" s="4474"/>
      <c r="H521" s="4474"/>
      <c r="I521" s="1392"/>
      <c r="J521" s="1392"/>
      <c r="K521" s="1392"/>
      <c r="L521" s="1392"/>
      <c r="M521" s="1392"/>
      <c r="N521" s="1392"/>
      <c r="O521" s="1392"/>
      <c r="P521" s="1391"/>
      <c r="Q521" s="1391"/>
      <c r="R521" s="1391"/>
      <c r="S521" s="1391"/>
      <c r="T521" s="1391"/>
      <c r="U521" s="1391"/>
      <c r="V521" s="1391"/>
      <c r="W521" s="1391"/>
    </row>
    <row r="522" spans="1:23">
      <c r="A522" s="130"/>
      <c r="B522" s="168" t="s">
        <v>9238</v>
      </c>
      <c r="C522" s="168"/>
      <c r="D522" s="131"/>
      <c r="E522" s="4424"/>
      <c r="F522" s="151"/>
      <c r="G522" s="4474"/>
      <c r="H522" s="4474"/>
      <c r="I522" s="1392"/>
      <c r="J522" s="1392"/>
      <c r="K522" s="1392"/>
      <c r="L522" s="1392"/>
      <c r="M522" s="1392"/>
      <c r="N522" s="1392"/>
      <c r="O522" s="1392"/>
      <c r="P522" s="1391"/>
      <c r="Q522" s="1391"/>
      <c r="R522" s="1391"/>
      <c r="S522" s="1391"/>
      <c r="T522" s="1391"/>
      <c r="U522" s="1391"/>
      <c r="V522" s="1391"/>
      <c r="W522" s="1391"/>
    </row>
    <row r="523" spans="1:23">
      <c r="A523" s="130"/>
      <c r="B523" s="133" t="s">
        <v>9274</v>
      </c>
      <c r="C523" s="133"/>
      <c r="D523" s="131"/>
      <c r="E523" s="4424"/>
      <c r="F523" s="151"/>
      <c r="G523" s="4474"/>
      <c r="H523" s="4474"/>
      <c r="I523" s="1392"/>
      <c r="J523" s="1392"/>
      <c r="K523" s="1392"/>
      <c r="L523" s="1392"/>
      <c r="M523" s="1392"/>
      <c r="N523" s="1392"/>
      <c r="O523" s="1392"/>
      <c r="P523" s="1391"/>
      <c r="Q523" s="1391"/>
      <c r="R523" s="1391"/>
      <c r="S523" s="1391"/>
      <c r="T523" s="1391"/>
      <c r="U523" s="1391"/>
      <c r="V523" s="1391"/>
      <c r="W523" s="1391"/>
    </row>
    <row r="524" spans="1:23">
      <c r="A524" s="130"/>
      <c r="B524" s="133" t="s">
        <v>9275</v>
      </c>
      <c r="C524" s="133"/>
      <c r="D524" s="131"/>
      <c r="E524" s="4424"/>
      <c r="F524" s="151"/>
      <c r="G524" s="4474"/>
      <c r="H524" s="4474"/>
      <c r="I524" s="1392"/>
      <c r="J524" s="1392"/>
      <c r="K524" s="1392"/>
      <c r="L524" s="1392"/>
      <c r="M524" s="1392"/>
      <c r="N524" s="1392"/>
      <c r="O524" s="1392"/>
      <c r="P524" s="1391"/>
      <c r="Q524" s="1391"/>
      <c r="R524" s="1391"/>
      <c r="S524" s="1391"/>
      <c r="T524" s="1391"/>
      <c r="U524" s="1391"/>
      <c r="V524" s="1391"/>
      <c r="W524" s="1391"/>
    </row>
    <row r="525" spans="1:23">
      <c r="A525" s="130"/>
      <c r="B525" s="133" t="s">
        <v>9241</v>
      </c>
      <c r="C525" s="133"/>
      <c r="D525" s="131"/>
      <c r="E525" s="4424"/>
      <c r="F525" s="151"/>
      <c r="G525" s="4474"/>
      <c r="H525" s="4474"/>
      <c r="I525" s="1392"/>
      <c r="J525" s="1392"/>
      <c r="K525" s="1392"/>
      <c r="L525" s="1392"/>
      <c r="M525" s="1392"/>
      <c r="N525" s="1392"/>
      <c r="O525" s="1392"/>
      <c r="P525" s="1391"/>
      <c r="Q525" s="1391"/>
      <c r="R525" s="1391"/>
      <c r="S525" s="1391"/>
      <c r="T525" s="1391"/>
      <c r="U525" s="1391"/>
      <c r="V525" s="1391"/>
      <c r="W525" s="1391"/>
    </row>
    <row r="526" spans="1:23">
      <c r="A526" s="130"/>
      <c r="B526" s="135" t="s">
        <v>9276</v>
      </c>
      <c r="C526" s="135"/>
      <c r="D526" s="131"/>
      <c r="E526" s="4424"/>
      <c r="F526" s="151"/>
      <c r="G526" s="4474"/>
      <c r="H526" s="4474"/>
      <c r="I526" s="1392"/>
      <c r="J526" s="1392"/>
      <c r="K526" s="1392"/>
      <c r="L526" s="1392"/>
      <c r="M526" s="1392"/>
      <c r="N526" s="1392"/>
      <c r="O526" s="1392"/>
      <c r="P526" s="1391"/>
      <c r="Q526" s="1391"/>
      <c r="R526" s="1391"/>
      <c r="S526" s="1391"/>
      <c r="T526" s="1391"/>
      <c r="U526" s="1391"/>
      <c r="V526" s="1391"/>
      <c r="W526" s="1391"/>
    </row>
    <row r="527" spans="1:23">
      <c r="A527" s="130"/>
      <c r="B527" s="133" t="s">
        <v>9277</v>
      </c>
      <c r="C527" s="133"/>
      <c r="D527" s="131"/>
      <c r="E527" s="4424"/>
      <c r="F527" s="151"/>
      <c r="G527" s="4474"/>
      <c r="H527" s="4474"/>
      <c r="I527" s="1392"/>
      <c r="J527" s="1392"/>
      <c r="K527" s="1392"/>
      <c r="L527" s="1392"/>
      <c r="M527" s="1392"/>
      <c r="N527" s="1392"/>
      <c r="O527" s="1392"/>
      <c r="P527" s="1391"/>
      <c r="Q527" s="1391"/>
      <c r="R527" s="1391"/>
      <c r="S527" s="1391"/>
      <c r="T527" s="1391"/>
      <c r="U527" s="1391"/>
      <c r="V527" s="1391"/>
      <c r="W527" s="1391"/>
    </row>
    <row r="528" spans="1:23">
      <c r="A528" s="130"/>
      <c r="B528" s="168" t="s">
        <v>9245</v>
      </c>
      <c r="C528" s="168"/>
      <c r="D528" s="131"/>
      <c r="E528" s="4424"/>
      <c r="F528" s="151"/>
      <c r="G528" s="4474"/>
      <c r="H528" s="4474"/>
      <c r="I528" s="1392"/>
      <c r="J528" s="1392"/>
      <c r="K528" s="1392"/>
      <c r="L528" s="1392"/>
      <c r="M528" s="1392"/>
      <c r="N528" s="1392"/>
      <c r="O528" s="1392"/>
      <c r="P528" s="1391"/>
      <c r="Q528" s="1391"/>
      <c r="R528" s="1391"/>
      <c r="S528" s="1391"/>
      <c r="T528" s="1391"/>
      <c r="U528" s="1391"/>
      <c r="V528" s="1391"/>
      <c r="W528" s="1391"/>
    </row>
    <row r="529" spans="1:23" ht="22.5">
      <c r="A529" s="130"/>
      <c r="B529" s="133" t="s">
        <v>9250</v>
      </c>
      <c r="C529" s="133"/>
      <c r="D529" s="131"/>
      <c r="E529" s="4424"/>
      <c r="F529" s="151"/>
      <c r="G529" s="4474"/>
      <c r="H529" s="4474"/>
      <c r="I529" s="1392"/>
      <c r="J529" s="1392"/>
      <c r="K529" s="1392"/>
      <c r="L529" s="1392"/>
      <c r="M529" s="1392"/>
      <c r="N529" s="1392"/>
      <c r="O529" s="1392"/>
      <c r="P529" s="1391"/>
      <c r="Q529" s="1391"/>
      <c r="R529" s="1391"/>
      <c r="S529" s="1391"/>
      <c r="T529" s="1391"/>
      <c r="U529" s="1391"/>
      <c r="V529" s="1391"/>
      <c r="W529" s="1391"/>
    </row>
    <row r="530" spans="1:23">
      <c r="A530" s="130"/>
      <c r="B530" s="133" t="s">
        <v>9278</v>
      </c>
      <c r="C530" s="133"/>
      <c r="D530" s="131"/>
      <c r="E530" s="4424"/>
      <c r="F530" s="151"/>
      <c r="G530" s="4474"/>
      <c r="H530" s="4474"/>
      <c r="I530" s="1392"/>
      <c r="J530" s="1392"/>
      <c r="K530" s="1392"/>
      <c r="L530" s="1392"/>
      <c r="M530" s="1392"/>
      <c r="N530" s="1392"/>
      <c r="O530" s="1392"/>
      <c r="P530" s="1391"/>
      <c r="Q530" s="1391"/>
      <c r="R530" s="1391"/>
      <c r="S530" s="1391"/>
      <c r="T530" s="1391"/>
      <c r="U530" s="1391"/>
      <c r="V530" s="1391"/>
      <c r="W530" s="1391"/>
    </row>
    <row r="531" spans="1:23">
      <c r="A531" s="153"/>
      <c r="B531" s="133" t="s">
        <v>9279</v>
      </c>
      <c r="C531" s="133"/>
      <c r="D531" s="131"/>
      <c r="E531" s="4424"/>
      <c r="F531" s="151"/>
      <c r="G531" s="4474"/>
      <c r="H531" s="4474"/>
      <c r="I531" s="1392"/>
      <c r="J531" s="1392"/>
      <c r="K531" s="1392"/>
      <c r="L531" s="1392"/>
      <c r="M531" s="1392"/>
      <c r="N531" s="1392"/>
      <c r="O531" s="1392"/>
      <c r="P531" s="1391"/>
      <c r="Q531" s="1391"/>
      <c r="R531" s="1391"/>
      <c r="S531" s="1391"/>
      <c r="T531" s="1391"/>
      <c r="U531" s="1391"/>
      <c r="V531" s="1391"/>
      <c r="W531" s="1391"/>
    </row>
    <row r="532" spans="1:23">
      <c r="A532" s="153" t="s">
        <v>9259</v>
      </c>
      <c r="B532" s="168" t="s">
        <v>9280</v>
      </c>
      <c r="C532" s="168"/>
      <c r="D532" s="131"/>
      <c r="E532" s="4424"/>
      <c r="F532" s="151"/>
      <c r="G532" s="4474"/>
      <c r="H532" s="4474"/>
      <c r="I532" s="1392"/>
      <c r="J532" s="1392"/>
      <c r="K532" s="1392"/>
      <c r="L532" s="1392"/>
      <c r="M532" s="1392"/>
      <c r="N532" s="1392"/>
      <c r="O532" s="1392"/>
      <c r="P532" s="1391"/>
      <c r="Q532" s="1391"/>
      <c r="R532" s="1391"/>
      <c r="S532" s="1391"/>
      <c r="T532" s="1391"/>
      <c r="U532" s="1391"/>
      <c r="V532" s="1391"/>
      <c r="W532" s="1391"/>
    </row>
    <row r="533" spans="1:23">
      <c r="A533" s="153"/>
      <c r="B533" s="133" t="s">
        <v>9227</v>
      </c>
      <c r="C533" s="133"/>
      <c r="D533" s="131"/>
      <c r="E533" s="4424"/>
      <c r="F533" s="151"/>
      <c r="G533" s="4474"/>
      <c r="H533" s="4474"/>
      <c r="I533" s="1392"/>
      <c r="J533" s="1392"/>
      <c r="K533" s="1392"/>
      <c r="L533" s="1392"/>
      <c r="M533" s="1392"/>
      <c r="N533" s="1392"/>
      <c r="O533" s="1392"/>
      <c r="P533" s="1391"/>
      <c r="Q533" s="1391"/>
      <c r="R533" s="1391"/>
      <c r="S533" s="1391"/>
      <c r="T533" s="1391"/>
      <c r="U533" s="1391"/>
      <c r="V533" s="1391"/>
      <c r="W533" s="1391"/>
    </row>
    <row r="534" spans="1:23">
      <c r="A534" s="130"/>
      <c r="B534" s="133" t="s">
        <v>9228</v>
      </c>
      <c r="C534" s="133"/>
      <c r="D534" s="131"/>
      <c r="E534" s="4424"/>
      <c r="F534" s="151"/>
      <c r="G534" s="4474"/>
      <c r="H534" s="4474"/>
      <c r="I534" s="1392"/>
      <c r="J534" s="1392"/>
      <c r="K534" s="1392"/>
      <c r="L534" s="1392"/>
      <c r="M534" s="1392"/>
      <c r="N534" s="1392"/>
      <c r="O534" s="1392"/>
      <c r="P534" s="1391"/>
      <c r="Q534" s="1391"/>
      <c r="R534" s="1391"/>
      <c r="S534" s="1391"/>
      <c r="T534" s="1391"/>
      <c r="U534" s="1391"/>
      <c r="V534" s="1391"/>
      <c r="W534" s="1391"/>
    </row>
    <row r="535" spans="1:23">
      <c r="A535" s="130"/>
      <c r="B535" s="133" t="s">
        <v>11311</v>
      </c>
      <c r="C535" s="133"/>
      <c r="D535" s="131"/>
      <c r="E535" s="4424"/>
      <c r="F535" s="151"/>
      <c r="G535" s="4474"/>
      <c r="H535" s="4474"/>
      <c r="I535" s="1392"/>
      <c r="J535" s="1392"/>
      <c r="K535" s="1392"/>
      <c r="L535" s="1392"/>
      <c r="M535" s="1392"/>
      <c r="N535" s="1392"/>
      <c r="O535" s="1392"/>
      <c r="P535" s="1391"/>
      <c r="Q535" s="1391"/>
      <c r="R535" s="1391"/>
      <c r="S535" s="1391"/>
      <c r="T535" s="1391"/>
      <c r="U535" s="1391"/>
      <c r="V535" s="1391"/>
      <c r="W535" s="1391"/>
    </row>
    <row r="536" spans="1:23">
      <c r="A536" s="130"/>
      <c r="B536" s="133" t="s">
        <v>11305</v>
      </c>
      <c r="C536" s="133"/>
      <c r="D536" s="131"/>
      <c r="E536" s="4424"/>
      <c r="F536" s="151"/>
      <c r="G536" s="4474"/>
      <c r="H536" s="4474"/>
      <c r="I536" s="1392"/>
      <c r="J536" s="1392"/>
      <c r="K536" s="1392"/>
      <c r="L536" s="1392"/>
      <c r="M536" s="1392"/>
      <c r="N536" s="1392"/>
      <c r="O536" s="1392"/>
      <c r="P536" s="1391"/>
      <c r="Q536" s="1391"/>
      <c r="R536" s="1391"/>
      <c r="S536" s="1391"/>
      <c r="T536" s="1391"/>
      <c r="U536" s="1391"/>
      <c r="V536" s="1391"/>
      <c r="W536" s="1391"/>
    </row>
    <row r="537" spans="1:23">
      <c r="A537" s="130"/>
      <c r="B537" s="133" t="s">
        <v>9229</v>
      </c>
      <c r="C537" s="133"/>
      <c r="D537" s="131"/>
      <c r="E537" s="4424"/>
      <c r="F537" s="151"/>
      <c r="G537" s="4474"/>
      <c r="H537" s="4474"/>
      <c r="I537" s="1392"/>
      <c r="J537" s="1392"/>
      <c r="K537" s="1392"/>
      <c r="L537" s="1392"/>
      <c r="M537" s="1392"/>
      <c r="N537" s="1392"/>
      <c r="O537" s="1392"/>
      <c r="P537" s="1391"/>
      <c r="Q537" s="1391"/>
      <c r="R537" s="1391"/>
      <c r="S537" s="1391"/>
      <c r="T537" s="1391"/>
      <c r="U537" s="1391"/>
      <c r="V537" s="1391"/>
      <c r="W537" s="1391"/>
    </row>
    <row r="538" spans="1:23" ht="22.5">
      <c r="A538" s="130"/>
      <c r="B538" s="133" t="s">
        <v>9230</v>
      </c>
      <c r="C538" s="133"/>
      <c r="D538" s="131"/>
      <c r="E538" s="4424"/>
      <c r="F538" s="151"/>
      <c r="G538" s="4474"/>
      <c r="H538" s="4474"/>
      <c r="I538" s="1392"/>
      <c r="J538" s="1392"/>
      <c r="K538" s="1392"/>
      <c r="L538" s="1392"/>
      <c r="M538" s="1392"/>
      <c r="N538" s="1392"/>
      <c r="O538" s="1392"/>
      <c r="P538" s="1391"/>
      <c r="Q538" s="1391"/>
      <c r="R538" s="1391"/>
      <c r="S538" s="1391"/>
      <c r="T538" s="1391"/>
      <c r="U538" s="1391"/>
      <c r="V538" s="1391"/>
      <c r="W538" s="1391"/>
    </row>
    <row r="539" spans="1:23">
      <c r="A539" s="130"/>
      <c r="B539" s="133" t="s">
        <v>9281</v>
      </c>
      <c r="C539" s="133"/>
      <c r="D539" s="131"/>
      <c r="E539" s="4424"/>
      <c r="F539" s="151"/>
      <c r="G539" s="4474"/>
      <c r="H539" s="4474"/>
      <c r="I539" s="1392"/>
      <c r="J539" s="1392"/>
      <c r="K539" s="1392"/>
      <c r="L539" s="1392"/>
      <c r="M539" s="1392"/>
      <c r="N539" s="1392"/>
      <c r="O539" s="1392"/>
      <c r="P539" s="1391"/>
      <c r="Q539" s="1391"/>
      <c r="R539" s="1391"/>
      <c r="S539" s="1391"/>
      <c r="T539" s="1391"/>
      <c r="U539" s="1391"/>
      <c r="V539" s="1391"/>
      <c r="W539" s="1391"/>
    </row>
    <row r="540" spans="1:23">
      <c r="A540" s="130"/>
      <c r="B540" s="133" t="s">
        <v>9282</v>
      </c>
      <c r="C540" s="133"/>
      <c r="D540" s="131"/>
      <c r="E540" s="4424"/>
      <c r="F540" s="151"/>
      <c r="G540" s="4474"/>
      <c r="H540" s="4474"/>
      <c r="I540" s="1392"/>
      <c r="J540" s="1392"/>
      <c r="K540" s="1392"/>
      <c r="L540" s="1392"/>
      <c r="M540" s="1392"/>
      <c r="N540" s="1392"/>
      <c r="O540" s="1392"/>
      <c r="P540" s="1391"/>
      <c r="Q540" s="1391"/>
      <c r="R540" s="1391"/>
      <c r="S540" s="1391"/>
      <c r="T540" s="1391"/>
      <c r="U540" s="1391"/>
      <c r="V540" s="1391"/>
      <c r="W540" s="1391"/>
    </row>
    <row r="541" spans="1:23" ht="33.75">
      <c r="A541" s="130"/>
      <c r="B541" s="135" t="s">
        <v>9233</v>
      </c>
      <c r="C541" s="135"/>
      <c r="D541" s="131"/>
      <c r="E541" s="4424"/>
      <c r="F541" s="151"/>
      <c r="G541" s="4474"/>
      <c r="H541" s="4474"/>
      <c r="I541" s="1392"/>
      <c r="J541" s="1392"/>
      <c r="K541" s="1392"/>
      <c r="L541" s="1392"/>
      <c r="M541" s="1392"/>
      <c r="N541" s="1392"/>
      <c r="O541" s="1392"/>
      <c r="P541" s="1391"/>
      <c r="Q541" s="1391"/>
      <c r="R541" s="1391"/>
      <c r="S541" s="1391"/>
      <c r="T541" s="1391"/>
      <c r="U541" s="1391"/>
      <c r="V541" s="1391"/>
      <c r="W541" s="1391"/>
    </row>
    <row r="542" spans="1:23" ht="22.5">
      <c r="A542" s="130"/>
      <c r="B542" s="135" t="s">
        <v>9234</v>
      </c>
      <c r="C542" s="135"/>
      <c r="D542" s="131"/>
      <c r="E542" s="4424"/>
      <c r="F542" s="151"/>
      <c r="G542" s="4474"/>
      <c r="H542" s="4474"/>
      <c r="I542" s="1392"/>
      <c r="J542" s="1392"/>
      <c r="K542" s="1392"/>
      <c r="L542" s="1392"/>
      <c r="M542" s="1392"/>
      <c r="N542" s="1392"/>
      <c r="O542" s="1392"/>
      <c r="P542" s="1391"/>
      <c r="Q542" s="1391"/>
      <c r="R542" s="1391"/>
      <c r="S542" s="1391"/>
      <c r="T542" s="1391"/>
      <c r="U542" s="1391"/>
      <c r="V542" s="1391"/>
      <c r="W542" s="1391"/>
    </row>
    <row r="543" spans="1:23" ht="33.75">
      <c r="A543" s="130"/>
      <c r="B543" s="135" t="s">
        <v>11304</v>
      </c>
      <c r="C543" s="135"/>
      <c r="D543" s="131"/>
      <c r="E543" s="4424"/>
      <c r="F543" s="151"/>
      <c r="G543" s="4474"/>
      <c r="H543" s="4474"/>
      <c r="I543" s="1392"/>
      <c r="J543" s="1392"/>
      <c r="K543" s="1392"/>
      <c r="L543" s="1392"/>
      <c r="M543" s="1392"/>
      <c r="N543" s="1392"/>
      <c r="O543" s="1392"/>
      <c r="P543" s="1391"/>
      <c r="Q543" s="1391"/>
      <c r="R543" s="1391"/>
      <c r="S543" s="1391"/>
      <c r="T543" s="1391"/>
      <c r="U543" s="1391"/>
      <c r="V543" s="1391"/>
      <c r="W543" s="1391"/>
    </row>
    <row r="544" spans="1:23">
      <c r="A544" s="130"/>
      <c r="B544" s="135" t="s">
        <v>9235</v>
      </c>
      <c r="C544" s="135"/>
      <c r="D544" s="131"/>
      <c r="E544" s="4424"/>
      <c r="F544" s="151"/>
      <c r="G544" s="4474"/>
      <c r="H544" s="4474"/>
      <c r="I544" s="1392"/>
      <c r="J544" s="1392"/>
      <c r="K544" s="1392"/>
      <c r="L544" s="1392"/>
      <c r="M544" s="1392"/>
      <c r="N544" s="1392"/>
      <c r="O544" s="1392"/>
      <c r="P544" s="1391"/>
      <c r="Q544" s="1391"/>
      <c r="R544" s="1391"/>
      <c r="S544" s="1391"/>
      <c r="T544" s="1391"/>
      <c r="U544" s="1391"/>
      <c r="V544" s="1391"/>
      <c r="W544" s="1391"/>
    </row>
    <row r="545" spans="1:23">
      <c r="A545" s="130"/>
      <c r="B545" s="133" t="s">
        <v>9236</v>
      </c>
      <c r="C545" s="133"/>
      <c r="D545" s="131"/>
      <c r="E545" s="4424"/>
      <c r="F545" s="151"/>
      <c r="G545" s="4474"/>
      <c r="H545" s="4474"/>
      <c r="I545" s="1392"/>
      <c r="J545" s="1392"/>
      <c r="K545" s="1392"/>
      <c r="L545" s="1392"/>
      <c r="M545" s="1392"/>
      <c r="N545" s="1392"/>
      <c r="O545" s="1392"/>
      <c r="P545" s="1391"/>
      <c r="Q545" s="1391"/>
      <c r="R545" s="1391"/>
      <c r="S545" s="1391"/>
      <c r="T545" s="1391"/>
      <c r="U545" s="1391"/>
      <c r="V545" s="1391"/>
      <c r="W545" s="1391"/>
    </row>
    <row r="546" spans="1:23" ht="22.5">
      <c r="A546" s="130"/>
      <c r="B546" s="135" t="s">
        <v>9237</v>
      </c>
      <c r="C546" s="135"/>
      <c r="D546" s="131"/>
      <c r="E546" s="4424"/>
      <c r="F546" s="151"/>
      <c r="G546" s="4474"/>
      <c r="H546" s="4474"/>
      <c r="I546" s="1392"/>
      <c r="J546" s="1392"/>
      <c r="K546" s="1392"/>
      <c r="L546" s="1392"/>
      <c r="M546" s="1392"/>
      <c r="N546" s="1392"/>
      <c r="O546" s="1392"/>
      <c r="P546" s="1391"/>
      <c r="Q546" s="1391"/>
      <c r="R546" s="1391"/>
      <c r="S546" s="1391"/>
      <c r="T546" s="1391"/>
      <c r="U546" s="1391"/>
      <c r="V546" s="1391"/>
      <c r="W546" s="1391"/>
    </row>
    <row r="547" spans="1:23">
      <c r="A547" s="130"/>
      <c r="B547" s="135" t="s">
        <v>9238</v>
      </c>
      <c r="C547" s="135"/>
      <c r="D547" s="131"/>
      <c r="E547" s="4424"/>
      <c r="F547" s="151"/>
      <c r="G547" s="4474"/>
      <c r="H547" s="4474"/>
      <c r="I547" s="1392"/>
      <c r="J547" s="1392"/>
      <c r="K547" s="1392"/>
      <c r="L547" s="1392"/>
      <c r="M547" s="1392"/>
      <c r="N547" s="1392"/>
      <c r="O547" s="1392"/>
      <c r="P547" s="1391"/>
      <c r="Q547" s="1391"/>
      <c r="R547" s="1391"/>
      <c r="S547" s="1391"/>
      <c r="T547" s="1391"/>
      <c r="U547" s="1391"/>
      <c r="V547" s="1391"/>
      <c r="W547" s="1391"/>
    </row>
    <row r="548" spans="1:23">
      <c r="A548" s="130"/>
      <c r="B548" s="135" t="s">
        <v>9283</v>
      </c>
      <c r="C548" s="135"/>
      <c r="D548" s="131"/>
      <c r="E548" s="4424"/>
      <c r="F548" s="151"/>
      <c r="G548" s="4474"/>
      <c r="H548" s="4474"/>
      <c r="I548" s="1392"/>
      <c r="J548" s="1392"/>
      <c r="K548" s="1392"/>
      <c r="L548" s="1392"/>
      <c r="M548" s="1392"/>
      <c r="N548" s="1392"/>
      <c r="O548" s="1392"/>
      <c r="P548" s="1391"/>
      <c r="Q548" s="1391"/>
      <c r="R548" s="1391"/>
      <c r="S548" s="1391"/>
      <c r="T548" s="1391"/>
      <c r="U548" s="1391"/>
      <c r="V548" s="1391"/>
      <c r="W548" s="1391"/>
    </row>
    <row r="549" spans="1:23">
      <c r="A549" s="130"/>
      <c r="B549" s="135" t="s">
        <v>9284</v>
      </c>
      <c r="C549" s="135"/>
      <c r="D549" s="131"/>
      <c r="E549" s="4424"/>
      <c r="F549" s="151"/>
      <c r="G549" s="4474"/>
      <c r="H549" s="4474"/>
      <c r="I549" s="1392"/>
      <c r="J549" s="1392"/>
      <c r="K549" s="1392"/>
      <c r="L549" s="1392"/>
      <c r="M549" s="1392"/>
      <c r="N549" s="1392"/>
      <c r="O549" s="1392"/>
      <c r="P549" s="1391"/>
      <c r="Q549" s="1391"/>
      <c r="R549" s="1391"/>
      <c r="S549" s="1391"/>
      <c r="T549" s="1391"/>
      <c r="U549" s="1391"/>
      <c r="V549" s="1391"/>
      <c r="W549" s="1391"/>
    </row>
    <row r="550" spans="1:23">
      <c r="A550" s="130"/>
      <c r="B550" s="135" t="s">
        <v>9241</v>
      </c>
      <c r="C550" s="135"/>
      <c r="D550" s="131"/>
      <c r="E550" s="4424"/>
      <c r="F550" s="151"/>
      <c r="G550" s="4474"/>
      <c r="H550" s="4474"/>
      <c r="I550" s="1392"/>
      <c r="J550" s="1392"/>
      <c r="K550" s="1392"/>
      <c r="L550" s="1392"/>
      <c r="M550" s="1392"/>
      <c r="N550" s="1392"/>
      <c r="O550" s="1392"/>
      <c r="P550" s="1391"/>
      <c r="Q550" s="1391"/>
      <c r="R550" s="1391"/>
      <c r="S550" s="1391"/>
      <c r="T550" s="1391"/>
      <c r="U550" s="1391"/>
      <c r="V550" s="1391"/>
      <c r="W550" s="1391"/>
    </row>
    <row r="551" spans="1:23">
      <c r="A551" s="130"/>
      <c r="B551" s="135" t="s">
        <v>9276</v>
      </c>
      <c r="C551" s="135"/>
      <c r="D551" s="131"/>
      <c r="E551" s="4424"/>
      <c r="F551" s="151"/>
      <c r="G551" s="4474"/>
      <c r="H551" s="4474"/>
      <c r="I551" s="1392"/>
      <c r="J551" s="1392"/>
      <c r="K551" s="1392"/>
      <c r="L551" s="1392"/>
      <c r="M551" s="1392"/>
      <c r="N551" s="1392"/>
      <c r="O551" s="1392"/>
      <c r="P551" s="1391"/>
      <c r="Q551" s="1391"/>
      <c r="R551" s="1391"/>
      <c r="S551" s="1391"/>
      <c r="T551" s="1391"/>
      <c r="U551" s="1391"/>
      <c r="V551" s="1391"/>
      <c r="W551" s="1391"/>
    </row>
    <row r="552" spans="1:23">
      <c r="A552" s="130"/>
      <c r="B552" s="135" t="s">
        <v>9285</v>
      </c>
      <c r="C552" s="135"/>
      <c r="D552" s="131"/>
      <c r="E552" s="4424"/>
      <c r="F552" s="151"/>
      <c r="G552" s="4474"/>
      <c r="H552" s="4474"/>
      <c r="I552" s="1392"/>
      <c r="J552" s="1392"/>
      <c r="K552" s="1392"/>
      <c r="L552" s="1392"/>
      <c r="M552" s="1392"/>
      <c r="N552" s="1392"/>
      <c r="O552" s="1392"/>
      <c r="P552" s="1391"/>
      <c r="Q552" s="1391"/>
      <c r="R552" s="1391"/>
      <c r="S552" s="1391"/>
      <c r="T552" s="1391"/>
      <c r="U552" s="1391"/>
      <c r="V552" s="1391"/>
      <c r="W552" s="1391"/>
    </row>
    <row r="553" spans="1:23">
      <c r="A553" s="130"/>
      <c r="B553" s="192" t="s">
        <v>9245</v>
      </c>
      <c r="C553" s="192"/>
      <c r="D553" s="131"/>
      <c r="E553" s="4424"/>
      <c r="F553" s="151"/>
      <c r="G553" s="4474"/>
      <c r="H553" s="4474"/>
      <c r="I553" s="1392"/>
      <c r="J553" s="1392"/>
      <c r="K553" s="1392"/>
      <c r="L553" s="1392"/>
      <c r="M553" s="1392"/>
      <c r="N553" s="1392"/>
      <c r="O553" s="1392"/>
      <c r="P553" s="1391"/>
      <c r="Q553" s="1391"/>
      <c r="R553" s="1391"/>
      <c r="S553" s="1391"/>
      <c r="T553" s="1391"/>
      <c r="U553" s="1391"/>
      <c r="V553" s="1391"/>
      <c r="W553" s="1391"/>
    </row>
    <row r="554" spans="1:23" ht="22.5">
      <c r="A554" s="130"/>
      <c r="B554" s="135" t="s">
        <v>9286</v>
      </c>
      <c r="C554" s="135"/>
      <c r="D554" s="131"/>
      <c r="E554" s="4424"/>
      <c r="F554" s="151"/>
      <c r="G554" s="4474"/>
      <c r="H554" s="4474"/>
      <c r="I554" s="1392"/>
      <c r="J554" s="1392"/>
      <c r="K554" s="1392"/>
      <c r="L554" s="1392"/>
      <c r="M554" s="1392"/>
      <c r="N554" s="1392"/>
      <c r="O554" s="1392"/>
      <c r="P554" s="1391"/>
      <c r="Q554" s="1391"/>
      <c r="R554" s="1391"/>
      <c r="S554" s="1391"/>
      <c r="T554" s="1391"/>
      <c r="U554" s="1391"/>
      <c r="V554" s="1391"/>
      <c r="W554" s="1391"/>
    </row>
    <row r="555" spans="1:23" ht="22.5">
      <c r="A555" s="130"/>
      <c r="B555" s="135" t="s">
        <v>9287</v>
      </c>
      <c r="C555" s="135"/>
      <c r="D555" s="131"/>
      <c r="E555" s="4424"/>
      <c r="F555" s="151"/>
      <c r="G555" s="4474"/>
      <c r="H555" s="4474"/>
      <c r="I555" s="1392"/>
      <c r="J555" s="1392"/>
      <c r="K555" s="1392"/>
      <c r="L555" s="1392"/>
      <c r="M555" s="1392"/>
      <c r="N555" s="1392"/>
      <c r="O555" s="1392"/>
      <c r="P555" s="1391"/>
      <c r="Q555" s="1391"/>
      <c r="R555" s="1391"/>
      <c r="S555" s="1391"/>
      <c r="T555" s="1391"/>
      <c r="U555" s="1391"/>
      <c r="V555" s="1391"/>
      <c r="W555" s="1391"/>
    </row>
    <row r="556" spans="1:23" ht="22.5">
      <c r="A556" s="130"/>
      <c r="B556" s="135" t="s">
        <v>9288</v>
      </c>
      <c r="C556" s="135"/>
      <c r="D556" s="131"/>
      <c r="E556" s="4424"/>
      <c r="F556" s="151"/>
      <c r="G556" s="4474"/>
      <c r="H556" s="4474"/>
      <c r="I556" s="1392"/>
      <c r="J556" s="1392"/>
      <c r="K556" s="1392"/>
      <c r="L556" s="1392"/>
      <c r="M556" s="1392"/>
      <c r="N556" s="1392"/>
      <c r="O556" s="1392"/>
      <c r="P556" s="1391"/>
      <c r="Q556" s="1391"/>
      <c r="R556" s="1391"/>
      <c r="S556" s="1391"/>
      <c r="T556" s="1391"/>
      <c r="U556" s="1391"/>
      <c r="V556" s="1391"/>
      <c r="W556" s="1391"/>
    </row>
    <row r="557" spans="1:23" ht="22.5">
      <c r="A557" s="130"/>
      <c r="B557" s="135" t="s">
        <v>9289</v>
      </c>
      <c r="C557" s="135"/>
      <c r="D557" s="131"/>
      <c r="E557" s="4424"/>
      <c r="F557" s="151"/>
      <c r="G557" s="4474"/>
      <c r="H557" s="4474"/>
      <c r="I557" s="1392"/>
      <c r="J557" s="1392"/>
      <c r="K557" s="1392"/>
      <c r="L557" s="1392"/>
      <c r="M557" s="1392"/>
      <c r="N557" s="1392"/>
      <c r="O557" s="1392"/>
      <c r="P557" s="1391"/>
      <c r="Q557" s="1391"/>
      <c r="R557" s="1391"/>
      <c r="S557" s="1391"/>
      <c r="T557" s="1391"/>
      <c r="U557" s="1391"/>
      <c r="V557" s="1391"/>
      <c r="W557" s="1391"/>
    </row>
    <row r="558" spans="1:23">
      <c r="A558" s="130"/>
      <c r="B558" s="133" t="s">
        <v>9290</v>
      </c>
      <c r="C558" s="133"/>
      <c r="D558" s="131"/>
      <c r="E558" s="4424"/>
      <c r="F558" s="151"/>
      <c r="G558" s="4474"/>
      <c r="H558" s="4474"/>
      <c r="I558" s="1392"/>
      <c r="J558" s="1392"/>
      <c r="K558" s="1392"/>
      <c r="L558" s="1392"/>
      <c r="M558" s="1392"/>
      <c r="N558" s="1392"/>
      <c r="O558" s="1392"/>
      <c r="P558" s="1391"/>
      <c r="Q558" s="1391"/>
      <c r="R558" s="1391"/>
      <c r="S558" s="1391"/>
      <c r="T558" s="1391"/>
      <c r="U558" s="1391"/>
      <c r="V558" s="1391"/>
      <c r="W558" s="1391"/>
    </row>
    <row r="559" spans="1:23">
      <c r="A559" s="142"/>
      <c r="B559" s="143" t="s">
        <v>11319</v>
      </c>
      <c r="C559" s="143"/>
      <c r="D559" s="144"/>
      <c r="E559" s="4427"/>
      <c r="F559" s="157"/>
      <c r="G559" s="4475"/>
      <c r="H559" s="4475"/>
      <c r="I559" s="1392"/>
      <c r="J559" s="1392"/>
      <c r="K559" s="1392"/>
      <c r="L559" s="1392"/>
      <c r="M559" s="1392"/>
      <c r="N559" s="1392"/>
      <c r="O559" s="1392"/>
      <c r="P559" s="1391"/>
      <c r="Q559" s="1391"/>
      <c r="R559" s="1391"/>
      <c r="S559" s="1391"/>
      <c r="T559" s="1391"/>
      <c r="U559" s="1391"/>
      <c r="V559" s="1391"/>
      <c r="W559" s="1391"/>
    </row>
    <row r="560" spans="1:23">
      <c r="A560" s="146"/>
      <c r="B560" s="118" t="s">
        <v>9095</v>
      </c>
      <c r="C560" s="118"/>
      <c r="D560" s="119"/>
      <c r="E560" s="4435"/>
      <c r="F560" s="171">
        <f>SUM(F288:F559)</f>
        <v>0</v>
      </c>
      <c r="G560" s="4481"/>
      <c r="H560" s="4481"/>
      <c r="I560" s="1392"/>
      <c r="J560" s="1392"/>
      <c r="K560" s="1392"/>
      <c r="L560" s="1392"/>
      <c r="M560" s="1392"/>
      <c r="N560" s="1392"/>
      <c r="O560" s="1392"/>
      <c r="P560" s="1391"/>
      <c r="Q560" s="1391"/>
      <c r="R560" s="1391"/>
      <c r="S560" s="1391"/>
      <c r="T560" s="1391"/>
      <c r="U560" s="1391"/>
      <c r="V560" s="1391"/>
      <c r="W560" s="1391"/>
    </row>
    <row r="561" spans="1:23">
      <c r="A561" s="1391"/>
      <c r="B561" s="2720"/>
      <c r="D561" s="2938"/>
      <c r="E561" s="4436"/>
      <c r="F561" s="1391"/>
      <c r="G561" s="4482"/>
      <c r="H561" s="4482"/>
      <c r="I561" s="1392"/>
      <c r="J561" s="1392"/>
      <c r="K561" s="1392"/>
      <c r="L561" s="1392"/>
      <c r="M561" s="1392"/>
      <c r="N561" s="1392"/>
      <c r="O561" s="1392"/>
      <c r="P561" s="1391"/>
      <c r="Q561" s="1391"/>
      <c r="R561" s="1391"/>
      <c r="S561" s="1391"/>
      <c r="T561" s="1391"/>
      <c r="U561" s="1391"/>
      <c r="V561" s="1391"/>
      <c r="W561" s="1391"/>
    </row>
    <row r="562" spans="1:23">
      <c r="A562" s="1393" t="s">
        <v>9032</v>
      </c>
      <c r="B562" s="1394" t="s">
        <v>9291</v>
      </c>
      <c r="C562" s="1394"/>
      <c r="D562" s="1395"/>
      <c r="E562" s="4430"/>
      <c r="F562" s="1407"/>
      <c r="G562" s="4477"/>
      <c r="H562" s="4477"/>
      <c r="I562" s="1392"/>
      <c r="J562" s="1392"/>
      <c r="K562" s="1392"/>
      <c r="L562" s="1392"/>
      <c r="M562" s="1392"/>
      <c r="N562" s="1392"/>
      <c r="O562" s="1392"/>
      <c r="P562" s="1391"/>
      <c r="Q562" s="1391"/>
      <c r="R562" s="1391"/>
      <c r="S562" s="1391"/>
      <c r="T562" s="1391"/>
      <c r="U562" s="1391"/>
      <c r="V562" s="1391"/>
      <c r="W562" s="1391"/>
    </row>
    <row r="563" spans="1:23">
      <c r="A563" s="1418"/>
      <c r="B563" s="1413"/>
      <c r="C563" s="1413"/>
      <c r="D563" s="1419"/>
      <c r="E563" s="4446"/>
      <c r="F563" s="1420"/>
      <c r="G563" s="4492"/>
      <c r="H563" s="4492"/>
      <c r="I563" s="1392"/>
      <c r="J563" s="1392"/>
      <c r="K563" s="1392"/>
      <c r="L563" s="1392"/>
      <c r="M563" s="1392"/>
      <c r="N563" s="1392"/>
      <c r="O563" s="1392"/>
      <c r="P563" s="1391"/>
      <c r="Q563" s="1391"/>
      <c r="R563" s="1391"/>
      <c r="S563" s="1391"/>
      <c r="T563" s="1391"/>
      <c r="U563" s="1391"/>
      <c r="V563" s="1391"/>
      <c r="W563" s="1391"/>
    </row>
    <row r="564" spans="1:23">
      <c r="A564" s="117" t="s">
        <v>9292</v>
      </c>
      <c r="B564" s="118" t="s">
        <v>9293</v>
      </c>
      <c r="C564" s="118" t="s">
        <v>277</v>
      </c>
      <c r="D564" s="119">
        <v>4</v>
      </c>
      <c r="E564" s="4421">
        <v>0</v>
      </c>
      <c r="F564" s="181">
        <f>ROUND((D564*E564),2)</f>
        <v>0</v>
      </c>
      <c r="G564" s="4487"/>
      <c r="H564" s="4487"/>
      <c r="I564" s="1392"/>
      <c r="J564" s="1392"/>
      <c r="K564" s="1392"/>
      <c r="L564" s="1392"/>
      <c r="M564" s="1392"/>
      <c r="N564" s="1392"/>
      <c r="O564" s="1392"/>
      <c r="P564" s="1391"/>
      <c r="Q564" s="1391"/>
      <c r="R564" s="1391"/>
      <c r="S564" s="1391"/>
      <c r="T564" s="1391"/>
      <c r="U564" s="1391"/>
      <c r="V564" s="1391"/>
      <c r="W564" s="1391"/>
    </row>
    <row r="565" spans="1:23">
      <c r="A565" s="121"/>
      <c r="B565" s="122" t="s">
        <v>9053</v>
      </c>
      <c r="C565" s="122"/>
      <c r="D565" s="123"/>
      <c r="E565" s="4422"/>
      <c r="F565" s="150"/>
      <c r="G565" s="4473"/>
      <c r="H565" s="4473"/>
      <c r="I565" s="1392"/>
      <c r="J565" s="1392"/>
      <c r="K565" s="1392"/>
      <c r="L565" s="1392"/>
      <c r="M565" s="1392"/>
      <c r="N565" s="1392"/>
      <c r="O565" s="1392"/>
      <c r="P565" s="1391"/>
      <c r="Q565" s="1391"/>
      <c r="R565" s="1391"/>
      <c r="S565" s="1391"/>
      <c r="T565" s="1391"/>
      <c r="U565" s="1391"/>
      <c r="V565" s="1391"/>
      <c r="W565" s="1391"/>
    </row>
    <row r="566" spans="1:23">
      <c r="A566" s="130"/>
      <c r="B566" s="126" t="s">
        <v>9294</v>
      </c>
      <c r="C566" s="2713"/>
      <c r="D566" s="131"/>
      <c r="E566" s="4447"/>
      <c r="F566" s="151"/>
      <c r="G566" s="4474"/>
      <c r="H566" s="4474"/>
      <c r="I566" s="1392"/>
      <c r="J566" s="1392"/>
      <c r="K566" s="1392"/>
      <c r="L566" s="1392"/>
      <c r="M566" s="1392"/>
      <c r="N566" s="1392"/>
      <c r="O566" s="1392"/>
      <c r="P566" s="1391"/>
      <c r="Q566" s="1391"/>
      <c r="R566" s="1391"/>
      <c r="S566" s="1391"/>
      <c r="T566" s="1391"/>
      <c r="U566" s="1391"/>
      <c r="V566" s="1391"/>
      <c r="W566" s="1391"/>
    </row>
    <row r="567" spans="1:23">
      <c r="A567" s="130"/>
      <c r="B567" s="126" t="s">
        <v>9295</v>
      </c>
      <c r="C567" s="2713"/>
      <c r="D567" s="131"/>
      <c r="E567" s="4424"/>
      <c r="F567" s="151"/>
      <c r="G567" s="4474"/>
      <c r="H567" s="4474"/>
      <c r="I567" s="1392"/>
      <c r="J567" s="1392"/>
      <c r="K567" s="1392"/>
      <c r="L567" s="1392"/>
      <c r="M567" s="1392"/>
      <c r="N567" s="1392"/>
      <c r="O567" s="1392"/>
      <c r="P567" s="1391"/>
      <c r="Q567" s="1391"/>
      <c r="R567" s="1391"/>
      <c r="S567" s="1391"/>
      <c r="T567" s="1391"/>
      <c r="U567" s="1391"/>
      <c r="V567" s="1391"/>
      <c r="W567" s="1391"/>
    </row>
    <row r="568" spans="1:23">
      <c r="A568" s="130"/>
      <c r="B568" s="126" t="s">
        <v>9296</v>
      </c>
      <c r="C568" s="2713"/>
      <c r="D568" s="131"/>
      <c r="E568" s="4424"/>
      <c r="F568" s="151"/>
      <c r="G568" s="4474"/>
      <c r="H568" s="4474"/>
      <c r="I568" s="1392"/>
      <c r="J568" s="1392"/>
      <c r="K568" s="1392"/>
      <c r="L568" s="1392"/>
      <c r="M568" s="1392"/>
      <c r="N568" s="1392"/>
      <c r="O568" s="1392"/>
      <c r="P568" s="1391"/>
      <c r="Q568" s="1391"/>
      <c r="R568" s="1391"/>
      <c r="S568" s="1391"/>
      <c r="T568" s="1391"/>
      <c r="U568" s="1391"/>
      <c r="V568" s="1391"/>
      <c r="W568" s="1391"/>
    </row>
    <row r="569" spans="1:23">
      <c r="A569" s="130"/>
      <c r="B569" s="126" t="s">
        <v>9297</v>
      </c>
      <c r="C569" s="2713"/>
      <c r="D569" s="131"/>
      <c r="E569" s="4424"/>
      <c r="F569" s="151"/>
      <c r="G569" s="4474"/>
      <c r="H569" s="4474"/>
      <c r="I569" s="1392"/>
      <c r="J569" s="1392"/>
      <c r="K569" s="1392"/>
      <c r="L569" s="1392"/>
      <c r="M569" s="1392"/>
      <c r="N569" s="1392"/>
      <c r="O569" s="1392"/>
      <c r="P569" s="1391"/>
      <c r="Q569" s="1391"/>
      <c r="R569" s="1391"/>
      <c r="S569" s="1391"/>
      <c r="T569" s="1391"/>
      <c r="U569" s="1391"/>
      <c r="V569" s="1391"/>
      <c r="W569" s="1391"/>
    </row>
    <row r="570" spans="1:23">
      <c r="A570" s="130"/>
      <c r="B570" s="43" t="s">
        <v>9060</v>
      </c>
      <c r="C570" s="43"/>
      <c r="D570" s="131"/>
      <c r="E570" s="4424"/>
      <c r="F570" s="151"/>
      <c r="G570" s="4474"/>
      <c r="H570" s="4474"/>
      <c r="I570" s="1392"/>
      <c r="J570" s="1392"/>
      <c r="K570" s="1392"/>
      <c r="L570" s="1392"/>
      <c r="M570" s="1392"/>
      <c r="N570" s="1392"/>
      <c r="O570" s="1392"/>
      <c r="P570" s="1391"/>
      <c r="Q570" s="1391"/>
      <c r="R570" s="1391"/>
      <c r="S570" s="1391"/>
      <c r="T570" s="1391"/>
      <c r="U570" s="1391"/>
      <c r="V570" s="1391"/>
      <c r="W570" s="1391"/>
    </row>
    <row r="571" spans="1:23">
      <c r="A571" s="130"/>
      <c r="B571" s="133" t="s">
        <v>9298</v>
      </c>
      <c r="C571" s="133"/>
      <c r="D571" s="131"/>
      <c r="E571" s="4424"/>
      <c r="F571" s="151"/>
      <c r="G571" s="4474"/>
      <c r="H571" s="4474"/>
      <c r="I571" s="1392"/>
      <c r="J571" s="1392"/>
      <c r="K571" s="1392"/>
      <c r="L571" s="1392"/>
      <c r="M571" s="1392"/>
      <c r="N571" s="1392"/>
      <c r="O571" s="1392"/>
      <c r="P571" s="1391"/>
      <c r="Q571" s="1391"/>
      <c r="R571" s="1391"/>
      <c r="S571" s="1391"/>
      <c r="T571" s="1391"/>
      <c r="U571" s="1391"/>
      <c r="V571" s="1391"/>
      <c r="W571" s="1391"/>
    </row>
    <row r="572" spans="1:23" ht="22.5">
      <c r="A572" s="130"/>
      <c r="B572" s="133" t="s">
        <v>9299</v>
      </c>
      <c r="C572" s="133"/>
      <c r="D572" s="131"/>
      <c r="E572" s="4424"/>
      <c r="F572" s="151"/>
      <c r="G572" s="4474"/>
      <c r="H572" s="4474"/>
      <c r="I572" s="1392"/>
      <c r="J572" s="1392"/>
      <c r="K572" s="1392"/>
      <c r="L572" s="1392"/>
      <c r="M572" s="1392"/>
      <c r="N572" s="1392"/>
      <c r="O572" s="1392"/>
      <c r="P572" s="1391"/>
      <c r="Q572" s="1391"/>
      <c r="R572" s="1391"/>
      <c r="S572" s="1391"/>
      <c r="T572" s="1391"/>
      <c r="U572" s="1391"/>
      <c r="V572" s="1391"/>
      <c r="W572" s="1391"/>
    </row>
    <row r="573" spans="1:23">
      <c r="A573" s="130"/>
      <c r="B573" s="133" t="s">
        <v>9300</v>
      </c>
      <c r="C573" s="133"/>
      <c r="D573" s="131"/>
      <c r="E573" s="4424"/>
      <c r="F573" s="151"/>
      <c r="G573" s="4474"/>
      <c r="H573" s="4474"/>
      <c r="I573" s="1392"/>
      <c r="J573" s="1392"/>
      <c r="K573" s="1392"/>
      <c r="L573" s="1392"/>
      <c r="M573" s="1392"/>
      <c r="N573" s="1392"/>
      <c r="O573" s="1392"/>
      <c r="P573" s="1391"/>
      <c r="Q573" s="1391"/>
      <c r="R573" s="1391"/>
      <c r="S573" s="1391"/>
      <c r="T573" s="1391"/>
      <c r="U573" s="1391"/>
      <c r="V573" s="1391"/>
      <c r="W573" s="1391"/>
    </row>
    <row r="574" spans="1:23">
      <c r="A574" s="130"/>
      <c r="B574" s="133" t="s">
        <v>9301</v>
      </c>
      <c r="C574" s="133"/>
      <c r="D574" s="131"/>
      <c r="E574" s="4424"/>
      <c r="F574" s="151"/>
      <c r="G574" s="4474"/>
      <c r="H574" s="4474"/>
      <c r="I574" s="1392"/>
      <c r="J574" s="1392"/>
      <c r="K574" s="1392"/>
      <c r="L574" s="1392"/>
      <c r="M574" s="1392"/>
      <c r="N574" s="1392"/>
      <c r="O574" s="1392"/>
      <c r="P574" s="1391"/>
      <c r="Q574" s="1391"/>
      <c r="R574" s="1391"/>
      <c r="S574" s="1391"/>
      <c r="T574" s="1391"/>
      <c r="U574" s="1391"/>
      <c r="V574" s="1391"/>
      <c r="W574" s="1391"/>
    </row>
    <row r="575" spans="1:23">
      <c r="A575" s="130"/>
      <c r="B575" s="133" t="s">
        <v>9302</v>
      </c>
      <c r="C575" s="133"/>
      <c r="D575" s="131"/>
      <c r="E575" s="4424"/>
      <c r="F575" s="151"/>
      <c r="G575" s="4474"/>
      <c r="H575" s="4474"/>
      <c r="I575" s="1392"/>
      <c r="J575" s="1392"/>
      <c r="K575" s="1392"/>
      <c r="L575" s="1392"/>
      <c r="M575" s="1392"/>
      <c r="N575" s="1392"/>
      <c r="O575" s="1392"/>
      <c r="P575" s="1391"/>
      <c r="Q575" s="1391"/>
      <c r="R575" s="1391"/>
      <c r="S575" s="1391"/>
      <c r="T575" s="1391"/>
      <c r="U575" s="1391"/>
      <c r="V575" s="1391"/>
      <c r="W575" s="1391"/>
    </row>
    <row r="576" spans="1:23">
      <c r="A576" s="130"/>
      <c r="B576" s="133" t="s">
        <v>9303</v>
      </c>
      <c r="C576" s="133"/>
      <c r="D576" s="131"/>
      <c r="E576" s="4424"/>
      <c r="F576" s="151"/>
      <c r="G576" s="4474"/>
      <c r="H576" s="4474"/>
      <c r="I576" s="1392"/>
      <c r="J576" s="1392"/>
      <c r="K576" s="1392"/>
      <c r="L576" s="1392"/>
      <c r="M576" s="1392"/>
      <c r="N576" s="1392"/>
      <c r="O576" s="1392"/>
      <c r="P576" s="1391"/>
      <c r="Q576" s="1391"/>
      <c r="R576" s="1391"/>
      <c r="S576" s="1391"/>
      <c r="T576" s="1391"/>
      <c r="U576" s="1391"/>
      <c r="V576" s="1391"/>
      <c r="W576" s="1391"/>
    </row>
    <row r="577" spans="1:23">
      <c r="A577" s="130"/>
      <c r="B577" s="133" t="s">
        <v>9304</v>
      </c>
      <c r="C577" s="133"/>
      <c r="D577" s="131"/>
      <c r="E577" s="4424"/>
      <c r="F577" s="151"/>
      <c r="G577" s="4474"/>
      <c r="H577" s="4474"/>
      <c r="I577" s="1392"/>
      <c r="J577" s="1392"/>
      <c r="K577" s="1392"/>
      <c r="L577" s="1392"/>
      <c r="M577" s="1392"/>
      <c r="N577" s="1392"/>
      <c r="O577" s="1392"/>
      <c r="P577" s="1391"/>
      <c r="Q577" s="1391"/>
      <c r="R577" s="1391"/>
      <c r="S577" s="1391"/>
      <c r="T577" s="1391"/>
      <c r="U577" s="1391"/>
      <c r="V577" s="1391"/>
      <c r="W577" s="1391"/>
    </row>
    <row r="578" spans="1:23">
      <c r="A578" s="130"/>
      <c r="B578" s="133" t="s">
        <v>9305</v>
      </c>
      <c r="C578" s="133"/>
      <c r="D578" s="131"/>
      <c r="E578" s="4424"/>
      <c r="F578" s="151"/>
      <c r="G578" s="4474"/>
      <c r="H578" s="4474"/>
      <c r="I578" s="1392"/>
      <c r="J578" s="1392"/>
      <c r="K578" s="1392"/>
      <c r="L578" s="1392"/>
      <c r="M578" s="1392"/>
      <c r="N578" s="1392"/>
      <c r="O578" s="1392"/>
      <c r="P578" s="1391"/>
      <c r="Q578" s="1391"/>
      <c r="R578" s="1391"/>
      <c r="S578" s="1391"/>
      <c r="T578" s="1391"/>
      <c r="U578" s="1391"/>
      <c r="V578" s="1391"/>
      <c r="W578" s="1391"/>
    </row>
    <row r="579" spans="1:23" ht="22.5">
      <c r="A579" s="130"/>
      <c r="B579" s="133" t="s">
        <v>9306</v>
      </c>
      <c r="C579" s="133"/>
      <c r="D579" s="131"/>
      <c r="E579" s="4424"/>
      <c r="F579" s="151"/>
      <c r="G579" s="4474"/>
      <c r="H579" s="4474"/>
      <c r="I579" s="1392"/>
      <c r="J579" s="1392"/>
      <c r="K579" s="1392"/>
      <c r="L579" s="1392"/>
      <c r="M579" s="1392"/>
      <c r="N579" s="1392"/>
      <c r="O579" s="1392"/>
      <c r="P579" s="1391"/>
      <c r="Q579" s="1391"/>
      <c r="R579" s="1391"/>
      <c r="S579" s="1391"/>
      <c r="T579" s="1391"/>
      <c r="U579" s="1391"/>
      <c r="V579" s="1391"/>
      <c r="W579" s="1391"/>
    </row>
    <row r="580" spans="1:23">
      <c r="A580" s="130"/>
      <c r="B580" s="133" t="s">
        <v>9307</v>
      </c>
      <c r="C580" s="133"/>
      <c r="D580" s="131"/>
      <c r="E580" s="4424"/>
      <c r="F580" s="151"/>
      <c r="G580" s="4474"/>
      <c r="H580" s="4474"/>
      <c r="I580" s="1392"/>
      <c r="J580" s="1392"/>
      <c r="K580" s="1392"/>
      <c r="L580" s="1392"/>
      <c r="M580" s="1392"/>
      <c r="N580" s="1392"/>
      <c r="O580" s="1392"/>
      <c r="P580" s="1391"/>
      <c r="Q580" s="1391"/>
      <c r="R580" s="1391"/>
      <c r="S580" s="1391"/>
      <c r="T580" s="1391"/>
      <c r="U580" s="1391"/>
      <c r="V580" s="1391"/>
      <c r="W580" s="1391"/>
    </row>
    <row r="581" spans="1:23" ht="45">
      <c r="A581" s="130"/>
      <c r="B581" s="133" t="s">
        <v>9308</v>
      </c>
      <c r="C581" s="133"/>
      <c r="D581" s="131"/>
      <c r="E581" s="4424"/>
      <c r="F581" s="151"/>
      <c r="G581" s="4474"/>
      <c r="H581" s="4474"/>
      <c r="I581" s="1392"/>
      <c r="J581" s="1392"/>
      <c r="K581" s="1392"/>
      <c r="L581" s="1392"/>
      <c r="M581" s="1392"/>
      <c r="N581" s="1392"/>
      <c r="O581" s="1392"/>
      <c r="P581" s="1391"/>
      <c r="Q581" s="1391"/>
      <c r="R581" s="1391"/>
      <c r="S581" s="1391"/>
      <c r="T581" s="1391"/>
      <c r="U581" s="1391"/>
      <c r="V581" s="1391"/>
      <c r="W581" s="1391"/>
    </row>
    <row r="582" spans="1:23" ht="22.5">
      <c r="A582" s="130"/>
      <c r="B582" s="133" t="s">
        <v>9309</v>
      </c>
      <c r="C582" s="133"/>
      <c r="D582" s="131"/>
      <c r="E582" s="4424"/>
      <c r="F582" s="151"/>
      <c r="G582" s="4474"/>
      <c r="H582" s="4474"/>
      <c r="I582" s="1392"/>
      <c r="J582" s="1392"/>
      <c r="K582" s="1392"/>
      <c r="L582" s="1392"/>
      <c r="M582" s="1392"/>
      <c r="N582" s="1392"/>
      <c r="O582" s="1392"/>
      <c r="P582" s="1391"/>
      <c r="Q582" s="1391"/>
      <c r="R582" s="1391"/>
      <c r="S582" s="1391"/>
      <c r="T582" s="1391"/>
      <c r="U582" s="1391"/>
      <c r="V582" s="1391"/>
      <c r="W582" s="1391"/>
    </row>
    <row r="583" spans="1:23">
      <c r="A583" s="130"/>
      <c r="B583" s="133" t="s">
        <v>9310</v>
      </c>
      <c r="C583" s="133"/>
      <c r="D583" s="131"/>
      <c r="E583" s="4424"/>
      <c r="F583" s="151"/>
      <c r="G583" s="4474"/>
      <c r="H583" s="4474"/>
      <c r="I583" s="1392"/>
      <c r="J583" s="1392"/>
      <c r="K583" s="1392"/>
      <c r="L583" s="1392"/>
      <c r="M583" s="1392"/>
      <c r="N583" s="1392"/>
      <c r="O583" s="1392"/>
      <c r="P583" s="1391"/>
      <c r="Q583" s="1391"/>
      <c r="R583" s="1391"/>
      <c r="S583" s="1391"/>
      <c r="T583" s="1391"/>
      <c r="U583" s="1391"/>
      <c r="V583" s="1391"/>
      <c r="W583" s="1391"/>
    </row>
    <row r="584" spans="1:23">
      <c r="A584" s="130"/>
      <c r="B584" s="133" t="s">
        <v>9311</v>
      </c>
      <c r="C584" s="133"/>
      <c r="D584" s="131"/>
      <c r="E584" s="4424"/>
      <c r="F584" s="151"/>
      <c r="G584" s="4474"/>
      <c r="H584" s="4474"/>
      <c r="I584" s="1392"/>
      <c r="J584" s="1392"/>
      <c r="K584" s="1392"/>
      <c r="L584" s="1392"/>
      <c r="M584" s="1392"/>
      <c r="N584" s="1392"/>
      <c r="O584" s="1392"/>
      <c r="P584" s="1391"/>
      <c r="Q584" s="1391"/>
      <c r="R584" s="1391"/>
      <c r="S584" s="1391"/>
      <c r="T584" s="1391"/>
      <c r="U584" s="1391"/>
      <c r="V584" s="1391"/>
      <c r="W584" s="1391"/>
    </row>
    <row r="585" spans="1:23" ht="22.5">
      <c r="A585" s="130"/>
      <c r="B585" s="133" t="s">
        <v>9312</v>
      </c>
      <c r="C585" s="133"/>
      <c r="D585" s="131"/>
      <c r="E585" s="4424"/>
      <c r="F585" s="151"/>
      <c r="G585" s="4474"/>
      <c r="H585" s="4474"/>
      <c r="I585" s="1392"/>
      <c r="J585" s="1392"/>
      <c r="K585" s="1392"/>
      <c r="L585" s="1392"/>
      <c r="M585" s="1392"/>
      <c r="N585" s="1392"/>
      <c r="O585" s="1392"/>
      <c r="P585" s="1391"/>
      <c r="Q585" s="1391"/>
      <c r="R585" s="1391"/>
      <c r="S585" s="1391"/>
      <c r="T585" s="1391"/>
      <c r="U585" s="1391"/>
      <c r="V585" s="1391"/>
      <c r="W585" s="1391"/>
    </row>
    <row r="586" spans="1:23" ht="22.5">
      <c r="A586" s="130"/>
      <c r="B586" s="133" t="s">
        <v>9313</v>
      </c>
      <c r="C586" s="133"/>
      <c r="D586" s="131"/>
      <c r="E586" s="4424"/>
      <c r="F586" s="151"/>
      <c r="G586" s="4474"/>
      <c r="H586" s="4474"/>
      <c r="I586" s="1392"/>
      <c r="J586" s="1392"/>
      <c r="K586" s="1392"/>
      <c r="L586" s="1392"/>
      <c r="M586" s="1392"/>
      <c r="N586" s="1392"/>
      <c r="O586" s="1392"/>
      <c r="P586" s="1391"/>
      <c r="Q586" s="1391"/>
      <c r="R586" s="1391"/>
      <c r="S586" s="1391"/>
      <c r="T586" s="1391"/>
      <c r="U586" s="1391"/>
      <c r="V586" s="1391"/>
      <c r="W586" s="1391"/>
    </row>
    <row r="587" spans="1:23" ht="22.5">
      <c r="A587" s="130"/>
      <c r="B587" s="133" t="s">
        <v>9314</v>
      </c>
      <c r="C587" s="133"/>
      <c r="D587" s="131"/>
      <c r="E587" s="4424"/>
      <c r="F587" s="151"/>
      <c r="G587" s="4474"/>
      <c r="H587" s="4474"/>
      <c r="I587" s="1392"/>
      <c r="J587" s="1392"/>
      <c r="K587" s="1392"/>
      <c r="L587" s="1392"/>
      <c r="M587" s="1392"/>
      <c r="N587" s="1392"/>
      <c r="O587" s="1392"/>
      <c r="P587" s="1391"/>
      <c r="Q587" s="1391"/>
      <c r="R587" s="1391"/>
      <c r="S587" s="1391"/>
      <c r="T587" s="1391"/>
      <c r="U587" s="1391"/>
      <c r="V587" s="1391"/>
      <c r="W587" s="1391"/>
    </row>
    <row r="588" spans="1:23">
      <c r="A588" s="130"/>
      <c r="B588" s="133" t="s">
        <v>9315</v>
      </c>
      <c r="C588" s="133"/>
      <c r="D588" s="131"/>
      <c r="E588" s="4424"/>
      <c r="F588" s="151"/>
      <c r="G588" s="4474"/>
      <c r="H588" s="4474"/>
      <c r="I588" s="1392"/>
      <c r="J588" s="1392"/>
      <c r="K588" s="1392"/>
      <c r="L588" s="1392"/>
      <c r="M588" s="1392"/>
      <c r="N588" s="1392"/>
      <c r="O588" s="1392"/>
      <c r="P588" s="1391"/>
      <c r="Q588" s="1391"/>
      <c r="R588" s="1391"/>
      <c r="S588" s="1391"/>
      <c r="T588" s="1391"/>
      <c r="U588" s="1391"/>
      <c r="V588" s="1391"/>
      <c r="W588" s="1391"/>
    </row>
    <row r="589" spans="1:23">
      <c r="A589" s="130"/>
      <c r="B589" s="133" t="s">
        <v>9316</v>
      </c>
      <c r="C589" s="133"/>
      <c r="D589" s="131"/>
      <c r="E589" s="4424"/>
      <c r="F589" s="151"/>
      <c r="G589" s="4474"/>
      <c r="H589" s="4474"/>
      <c r="I589" s="1392"/>
      <c r="J589" s="1392"/>
      <c r="K589" s="1392"/>
      <c r="L589" s="1392"/>
      <c r="M589" s="1392"/>
      <c r="N589" s="1392"/>
      <c r="O589" s="1392"/>
      <c r="P589" s="1391"/>
      <c r="Q589" s="1391"/>
      <c r="R589" s="1391"/>
      <c r="S589" s="1391"/>
      <c r="T589" s="1391"/>
      <c r="U589" s="1391"/>
      <c r="V589" s="1391"/>
      <c r="W589" s="1391"/>
    </row>
    <row r="590" spans="1:23">
      <c r="A590" s="130"/>
      <c r="B590" s="133" t="s">
        <v>9317</v>
      </c>
      <c r="C590" s="133"/>
      <c r="D590" s="131"/>
      <c r="E590" s="4424"/>
      <c r="F590" s="151"/>
      <c r="G590" s="4474"/>
      <c r="H590" s="4474"/>
      <c r="I590" s="1392"/>
      <c r="J590" s="1392"/>
      <c r="K590" s="1392"/>
      <c r="L590" s="1392"/>
      <c r="M590" s="1392"/>
      <c r="N590" s="1392"/>
      <c r="O590" s="1392"/>
      <c r="P590" s="1391"/>
      <c r="Q590" s="1391"/>
      <c r="R590" s="1391"/>
      <c r="S590" s="1391"/>
      <c r="T590" s="1391"/>
      <c r="U590" s="1391"/>
      <c r="V590" s="1391"/>
      <c r="W590" s="1391"/>
    </row>
    <row r="591" spans="1:23">
      <c r="A591" s="130"/>
      <c r="B591" s="133" t="s">
        <v>9318</v>
      </c>
      <c r="C591" s="133"/>
      <c r="D591" s="131"/>
      <c r="E591" s="4424"/>
      <c r="F591" s="151"/>
      <c r="G591" s="4474"/>
      <c r="H591" s="4474"/>
      <c r="I591" s="1392"/>
      <c r="J591" s="1392"/>
      <c r="K591" s="1392"/>
      <c r="L591" s="1392"/>
      <c r="M591" s="1392"/>
      <c r="N591" s="1392"/>
      <c r="O591" s="1392"/>
      <c r="P591" s="1391"/>
      <c r="Q591" s="1391"/>
      <c r="R591" s="1391"/>
      <c r="S591" s="1391"/>
      <c r="T591" s="1391"/>
      <c r="U591" s="1391"/>
      <c r="V591" s="1391"/>
      <c r="W591" s="1391"/>
    </row>
    <row r="592" spans="1:23">
      <c r="A592" s="130"/>
      <c r="B592" s="133" t="s">
        <v>9319</v>
      </c>
      <c r="C592" s="133"/>
      <c r="D592" s="131"/>
      <c r="E592" s="4424"/>
      <c r="F592" s="151"/>
      <c r="G592" s="4474"/>
      <c r="H592" s="4474"/>
      <c r="I592" s="1392"/>
      <c r="J592" s="1392"/>
      <c r="K592" s="1392"/>
      <c r="L592" s="1392"/>
      <c r="M592" s="1392"/>
      <c r="N592" s="1392"/>
      <c r="O592" s="1392"/>
      <c r="P592" s="1391"/>
      <c r="Q592" s="1391"/>
      <c r="R592" s="1391"/>
      <c r="S592" s="1391"/>
      <c r="T592" s="1391"/>
      <c r="U592" s="1391"/>
      <c r="V592" s="1391"/>
      <c r="W592" s="1391"/>
    </row>
    <row r="593" spans="1:23">
      <c r="A593" s="130"/>
      <c r="B593" s="133" t="s">
        <v>9320</v>
      </c>
      <c r="C593" s="133"/>
      <c r="D593" s="131"/>
      <c r="E593" s="4424"/>
      <c r="F593" s="151"/>
      <c r="G593" s="4474"/>
      <c r="H593" s="4474"/>
      <c r="I593" s="1392"/>
      <c r="J593" s="1392"/>
      <c r="K593" s="1392"/>
      <c r="L593" s="1392"/>
      <c r="M593" s="1392"/>
      <c r="N593" s="1392"/>
      <c r="O593" s="1392"/>
      <c r="P593" s="1391"/>
      <c r="Q593" s="1391"/>
      <c r="R593" s="1391"/>
      <c r="S593" s="1391"/>
      <c r="T593" s="1391"/>
      <c r="U593" s="1391"/>
      <c r="V593" s="1391"/>
      <c r="W593" s="1391"/>
    </row>
    <row r="594" spans="1:23">
      <c r="A594" s="130"/>
      <c r="B594" s="133" t="s">
        <v>9321</v>
      </c>
      <c r="C594" s="133"/>
      <c r="D594" s="131"/>
      <c r="E594" s="4424"/>
      <c r="F594" s="151"/>
      <c r="G594" s="4474"/>
      <c r="H594" s="4474"/>
      <c r="I594" s="1392"/>
      <c r="J594" s="1392"/>
      <c r="K594" s="1392"/>
      <c r="L594" s="1392"/>
      <c r="M594" s="1392"/>
      <c r="N594" s="1392"/>
      <c r="O594" s="1392"/>
      <c r="P594" s="1391"/>
      <c r="Q594" s="1391"/>
      <c r="R594" s="1391"/>
      <c r="S594" s="1391"/>
      <c r="T594" s="1391"/>
      <c r="U594" s="1391"/>
      <c r="V594" s="1391"/>
      <c r="W594" s="1391"/>
    </row>
    <row r="595" spans="1:23">
      <c r="A595" s="130"/>
      <c r="B595" s="133" t="s">
        <v>9322</v>
      </c>
      <c r="C595" s="133"/>
      <c r="D595" s="131"/>
      <c r="E595" s="4424"/>
      <c r="F595" s="151"/>
      <c r="G595" s="4474"/>
      <c r="H595" s="4474"/>
      <c r="I595" s="1392"/>
      <c r="J595" s="1392"/>
      <c r="K595" s="1392"/>
      <c r="L595" s="1392"/>
      <c r="M595" s="1392"/>
      <c r="N595" s="1392"/>
      <c r="O595" s="1392"/>
      <c r="P595" s="1391"/>
      <c r="Q595" s="1391"/>
      <c r="R595" s="1391"/>
      <c r="S595" s="1391"/>
      <c r="T595" s="1391"/>
      <c r="U595" s="1391"/>
      <c r="V595" s="1391"/>
      <c r="W595" s="1391"/>
    </row>
    <row r="596" spans="1:23">
      <c r="A596" s="142"/>
      <c r="B596" s="143"/>
      <c r="C596" s="143"/>
      <c r="D596" s="144"/>
      <c r="E596" s="4427"/>
      <c r="F596" s="157"/>
      <c r="G596" s="4475"/>
      <c r="H596" s="4475"/>
      <c r="I596" s="1392"/>
      <c r="J596" s="1392"/>
      <c r="K596" s="1392"/>
      <c r="L596" s="1392"/>
      <c r="M596" s="1392"/>
      <c r="N596" s="1392"/>
      <c r="O596" s="1392"/>
      <c r="P596" s="1391"/>
      <c r="Q596" s="1391"/>
      <c r="R596" s="1391"/>
      <c r="S596" s="1391"/>
      <c r="T596" s="1391"/>
      <c r="U596" s="1391"/>
      <c r="V596" s="1391"/>
      <c r="W596" s="1391"/>
    </row>
    <row r="597" spans="1:23">
      <c r="A597" s="117" t="s">
        <v>9323</v>
      </c>
      <c r="B597" s="118" t="s">
        <v>9293</v>
      </c>
      <c r="C597" s="118" t="s">
        <v>277</v>
      </c>
      <c r="D597" s="119">
        <v>2</v>
      </c>
      <c r="E597" s="4421">
        <v>0</v>
      </c>
      <c r="F597" s="181">
        <f>ROUND((D597*E597),2)</f>
        <v>0</v>
      </c>
      <c r="G597" s="4487"/>
      <c r="H597" s="4487"/>
      <c r="I597" s="1392"/>
      <c r="J597" s="1392"/>
      <c r="K597" s="1392"/>
      <c r="L597" s="1392"/>
      <c r="M597" s="1392"/>
      <c r="N597" s="1392"/>
      <c r="O597" s="1392"/>
      <c r="P597" s="1391"/>
      <c r="Q597" s="1391"/>
      <c r="R597" s="1391"/>
      <c r="S597" s="1391"/>
      <c r="T597" s="1391"/>
      <c r="U597" s="1391"/>
      <c r="V597" s="1391"/>
      <c r="W597" s="1391"/>
    </row>
    <row r="598" spans="1:23">
      <c r="A598" s="121"/>
      <c r="B598" s="122" t="s">
        <v>9053</v>
      </c>
      <c r="C598" s="122"/>
      <c r="D598" s="123"/>
      <c r="E598" s="4422"/>
      <c r="F598" s="150"/>
      <c r="G598" s="4473"/>
      <c r="H598" s="4473"/>
      <c r="I598" s="1392"/>
      <c r="J598" s="1392"/>
      <c r="K598" s="1392"/>
      <c r="L598" s="1392"/>
      <c r="M598" s="1392"/>
      <c r="N598" s="1392"/>
      <c r="O598" s="1392"/>
      <c r="P598" s="1391"/>
      <c r="Q598" s="1391"/>
      <c r="R598" s="1391"/>
      <c r="S598" s="1391"/>
      <c r="T598" s="1391"/>
      <c r="U598" s="1391"/>
      <c r="V598" s="1391"/>
      <c r="W598" s="1391"/>
    </row>
    <row r="599" spans="1:23">
      <c r="A599" s="130"/>
      <c r="B599" s="126" t="s">
        <v>9324</v>
      </c>
      <c r="C599" s="2713"/>
      <c r="D599" s="131"/>
      <c r="E599" s="4447"/>
      <c r="F599" s="151"/>
      <c r="G599" s="4474"/>
      <c r="H599" s="4474"/>
      <c r="I599" s="1392"/>
      <c r="J599" s="1392"/>
      <c r="K599" s="1392"/>
      <c r="L599" s="1392"/>
      <c r="M599" s="1392"/>
      <c r="N599" s="1392"/>
      <c r="O599" s="1392"/>
      <c r="P599" s="1391"/>
      <c r="Q599" s="1391"/>
      <c r="R599" s="1391"/>
      <c r="S599" s="1391"/>
      <c r="T599" s="1391"/>
      <c r="U599" s="1391"/>
      <c r="V599" s="1391"/>
      <c r="W599" s="1391"/>
    </row>
    <row r="600" spans="1:23">
      <c r="A600" s="130"/>
      <c r="B600" s="43" t="s">
        <v>9060</v>
      </c>
      <c r="C600" s="43"/>
      <c r="D600" s="131"/>
      <c r="E600" s="4424"/>
      <c r="F600" s="151"/>
      <c r="G600" s="4474"/>
      <c r="H600" s="4474"/>
      <c r="I600" s="1392"/>
      <c r="J600" s="1392"/>
      <c r="K600" s="1392"/>
      <c r="L600" s="1392"/>
      <c r="M600" s="1392"/>
      <c r="N600" s="1392"/>
      <c r="O600" s="1392"/>
      <c r="P600" s="1391"/>
      <c r="Q600" s="1391"/>
      <c r="R600" s="1391"/>
      <c r="S600" s="1391"/>
      <c r="T600" s="1391"/>
      <c r="U600" s="1391"/>
      <c r="V600" s="1391"/>
      <c r="W600" s="1391"/>
    </row>
    <row r="601" spans="1:23">
      <c r="A601" s="130"/>
      <c r="B601" s="133" t="s">
        <v>9298</v>
      </c>
      <c r="C601" s="133"/>
      <c r="D601" s="131"/>
      <c r="E601" s="4424"/>
      <c r="F601" s="151"/>
      <c r="G601" s="4474"/>
      <c r="H601" s="4474"/>
      <c r="I601" s="1392"/>
      <c r="J601" s="1392"/>
      <c r="K601" s="1392"/>
      <c r="L601" s="1392"/>
      <c r="M601" s="1392"/>
      <c r="N601" s="1392"/>
      <c r="O601" s="1392"/>
      <c r="P601" s="1391"/>
      <c r="Q601" s="1391"/>
      <c r="R601" s="1391"/>
      <c r="S601" s="1391"/>
      <c r="T601" s="1391"/>
      <c r="U601" s="1391"/>
      <c r="V601" s="1391"/>
      <c r="W601" s="1391"/>
    </row>
    <row r="602" spans="1:23" ht="22.5">
      <c r="A602" s="130"/>
      <c r="B602" s="133" t="s">
        <v>9299</v>
      </c>
      <c r="C602" s="133"/>
      <c r="D602" s="131"/>
      <c r="E602" s="4424"/>
      <c r="F602" s="151"/>
      <c r="G602" s="4474"/>
      <c r="H602" s="4474"/>
      <c r="I602" s="1392"/>
      <c r="J602" s="1392"/>
      <c r="K602" s="1392"/>
      <c r="L602" s="1392"/>
      <c r="M602" s="1392"/>
      <c r="N602" s="1392"/>
      <c r="O602" s="1392"/>
      <c r="P602" s="1391"/>
      <c r="Q602" s="1391"/>
      <c r="R602" s="1391"/>
      <c r="S602" s="1391"/>
      <c r="T602" s="1391"/>
      <c r="U602" s="1391"/>
      <c r="V602" s="1391"/>
      <c r="W602" s="1391"/>
    </row>
    <row r="603" spans="1:23">
      <c r="A603" s="130"/>
      <c r="B603" s="133" t="s">
        <v>9325</v>
      </c>
      <c r="C603" s="133"/>
      <c r="D603" s="131"/>
      <c r="E603" s="4447"/>
      <c r="F603" s="151"/>
      <c r="G603" s="4474"/>
      <c r="H603" s="4474"/>
      <c r="I603" s="1392"/>
      <c r="J603" s="1392"/>
      <c r="K603" s="1392"/>
      <c r="L603" s="1392"/>
      <c r="M603" s="1392"/>
      <c r="N603" s="1392"/>
      <c r="O603" s="1392"/>
      <c r="P603" s="1391"/>
      <c r="Q603" s="1391"/>
      <c r="R603" s="1391"/>
      <c r="S603" s="1391"/>
      <c r="T603" s="1391"/>
      <c r="U603" s="1391"/>
      <c r="V603" s="1391"/>
      <c r="W603" s="1391"/>
    </row>
    <row r="604" spans="1:23">
      <c r="A604" s="130"/>
      <c r="B604" s="133" t="s">
        <v>9326</v>
      </c>
      <c r="C604" s="133"/>
      <c r="D604" s="131"/>
      <c r="E604" s="4447"/>
      <c r="F604" s="151"/>
      <c r="G604" s="4474"/>
      <c r="H604" s="4474"/>
      <c r="I604" s="1392"/>
      <c r="J604" s="1392"/>
      <c r="K604" s="1392"/>
      <c r="L604" s="1392"/>
      <c r="M604" s="1392"/>
      <c r="N604" s="1392"/>
      <c r="O604" s="1392"/>
      <c r="P604" s="1391"/>
      <c r="Q604" s="1391"/>
      <c r="R604" s="1391"/>
      <c r="S604" s="1391"/>
      <c r="T604" s="1391"/>
      <c r="U604" s="1391"/>
      <c r="V604" s="1391"/>
      <c r="W604" s="1391"/>
    </row>
    <row r="605" spans="1:23">
      <c r="A605" s="130"/>
      <c r="B605" s="133" t="s">
        <v>9302</v>
      </c>
      <c r="C605" s="133"/>
      <c r="D605" s="131"/>
      <c r="E605" s="4424"/>
      <c r="F605" s="151"/>
      <c r="G605" s="4474"/>
      <c r="H605" s="4474"/>
      <c r="I605" s="1392"/>
      <c r="J605" s="1392"/>
      <c r="K605" s="1392"/>
      <c r="L605" s="1392"/>
      <c r="M605" s="1392"/>
      <c r="N605" s="1392"/>
      <c r="O605" s="1392"/>
      <c r="P605" s="1391"/>
      <c r="Q605" s="1391"/>
      <c r="R605" s="1391"/>
      <c r="S605" s="1391"/>
      <c r="T605" s="1391"/>
      <c r="U605" s="1391"/>
      <c r="V605" s="1391"/>
      <c r="W605" s="1391"/>
    </row>
    <row r="606" spans="1:23">
      <c r="A606" s="130"/>
      <c r="B606" s="133" t="s">
        <v>9303</v>
      </c>
      <c r="C606" s="133"/>
      <c r="D606" s="131"/>
      <c r="E606" s="4424"/>
      <c r="F606" s="151"/>
      <c r="G606" s="4474"/>
      <c r="H606" s="4474"/>
      <c r="I606" s="1392"/>
      <c r="J606" s="1392"/>
      <c r="K606" s="1392"/>
      <c r="L606" s="1392"/>
      <c r="M606" s="1392"/>
      <c r="N606" s="1392"/>
      <c r="O606" s="1392"/>
      <c r="P606" s="1391"/>
      <c r="Q606" s="1391"/>
      <c r="R606" s="1391"/>
      <c r="S606" s="1391"/>
      <c r="T606" s="1391"/>
      <c r="U606" s="1391"/>
      <c r="V606" s="1391"/>
      <c r="W606" s="1391"/>
    </row>
    <row r="607" spans="1:23">
      <c r="A607" s="130"/>
      <c r="B607" s="133" t="s">
        <v>9327</v>
      </c>
      <c r="C607" s="133"/>
      <c r="D607" s="131"/>
      <c r="E607" s="4424"/>
      <c r="F607" s="151"/>
      <c r="G607" s="4474"/>
      <c r="H607" s="4474"/>
      <c r="I607" s="1391"/>
      <c r="J607" s="1391"/>
      <c r="K607" s="1391"/>
      <c r="L607" s="1391"/>
      <c r="M607" s="1391"/>
      <c r="N607" s="1391"/>
      <c r="O607" s="1391"/>
      <c r="P607" s="1391"/>
      <c r="Q607" s="1391"/>
      <c r="R607" s="1391"/>
      <c r="S607" s="1391"/>
      <c r="T607" s="1391"/>
      <c r="U607" s="1391"/>
      <c r="V607" s="1391"/>
      <c r="W607" s="1391"/>
    </row>
    <row r="608" spans="1:23">
      <c r="A608" s="130"/>
      <c r="B608" s="133" t="s">
        <v>9304</v>
      </c>
      <c r="C608" s="133"/>
      <c r="D608" s="131"/>
      <c r="E608" s="4424"/>
      <c r="F608" s="151"/>
      <c r="G608" s="4474"/>
      <c r="H608" s="4474"/>
      <c r="I608" s="1391"/>
      <c r="J608" s="1391"/>
      <c r="K608" s="1391"/>
      <c r="L608" s="1391"/>
      <c r="M608" s="1391"/>
      <c r="N608" s="1391"/>
      <c r="O608" s="1391"/>
      <c r="P608" s="1391"/>
      <c r="Q608" s="1391"/>
      <c r="R608" s="1391"/>
      <c r="S608" s="1391"/>
      <c r="T608" s="1391"/>
      <c r="U608" s="1391"/>
      <c r="V608" s="1391"/>
      <c r="W608" s="1391"/>
    </row>
    <row r="609" spans="1:23">
      <c r="A609" s="130"/>
      <c r="B609" s="133" t="s">
        <v>9305</v>
      </c>
      <c r="C609" s="133"/>
      <c r="D609" s="131"/>
      <c r="E609" s="4424"/>
      <c r="F609" s="151"/>
      <c r="G609" s="4474"/>
      <c r="H609" s="4474"/>
      <c r="I609" s="1391"/>
      <c r="J609" s="1391"/>
      <c r="K609" s="1391"/>
      <c r="L609" s="1391"/>
      <c r="M609" s="1391"/>
      <c r="N609" s="1391"/>
      <c r="O609" s="1391"/>
      <c r="P609" s="1391"/>
      <c r="Q609" s="1391"/>
      <c r="R609" s="1391"/>
      <c r="S609" s="1391"/>
      <c r="T609" s="1391"/>
      <c r="U609" s="1391"/>
      <c r="V609" s="1391"/>
      <c r="W609" s="1391"/>
    </row>
    <row r="610" spans="1:23" ht="22.5">
      <c r="A610" s="130"/>
      <c r="B610" s="133" t="s">
        <v>9306</v>
      </c>
      <c r="C610" s="133"/>
      <c r="D610" s="131"/>
      <c r="E610" s="4424"/>
      <c r="F610" s="151"/>
      <c r="G610" s="4474"/>
      <c r="H610" s="4474"/>
      <c r="I610" s="1391"/>
      <c r="J610" s="1391"/>
      <c r="K610" s="1391"/>
      <c r="L610" s="1391"/>
      <c r="M610" s="1391"/>
      <c r="N610" s="1391"/>
      <c r="O610" s="1391"/>
      <c r="P610" s="1391"/>
      <c r="Q610" s="1391"/>
      <c r="R610" s="1391"/>
      <c r="S610" s="1391"/>
      <c r="T610" s="1391"/>
      <c r="U610" s="1391"/>
      <c r="V610" s="1391"/>
      <c r="W610" s="1391"/>
    </row>
    <row r="611" spans="1:23">
      <c r="A611" s="130"/>
      <c r="B611" s="133" t="s">
        <v>9307</v>
      </c>
      <c r="C611" s="133"/>
      <c r="D611" s="131"/>
      <c r="E611" s="4424"/>
      <c r="F611" s="151"/>
      <c r="G611" s="4474"/>
      <c r="H611" s="4474"/>
      <c r="I611" s="1391"/>
      <c r="J611" s="1391"/>
      <c r="K611" s="1391"/>
      <c r="L611" s="1391"/>
      <c r="M611" s="1391"/>
      <c r="N611" s="1391"/>
      <c r="O611" s="1391"/>
      <c r="P611" s="1391"/>
      <c r="Q611" s="1391"/>
      <c r="R611" s="1391"/>
      <c r="S611" s="1391"/>
      <c r="T611" s="1391"/>
      <c r="U611" s="1391"/>
      <c r="V611" s="1391"/>
      <c r="W611" s="1391"/>
    </row>
    <row r="612" spans="1:23" ht="45">
      <c r="A612" s="130"/>
      <c r="B612" s="133" t="s">
        <v>9308</v>
      </c>
      <c r="C612" s="133"/>
      <c r="D612" s="131"/>
      <c r="E612" s="4424"/>
      <c r="F612" s="151"/>
      <c r="G612" s="4474"/>
      <c r="H612" s="4474"/>
      <c r="I612" s="1391"/>
      <c r="J612" s="1391"/>
      <c r="K612" s="1391"/>
      <c r="L612" s="1391"/>
      <c r="M612" s="1391"/>
      <c r="N612" s="1391"/>
      <c r="O612" s="1391"/>
      <c r="P612" s="1391"/>
      <c r="Q612" s="1391"/>
      <c r="R612" s="1391"/>
      <c r="S612" s="1391"/>
      <c r="T612" s="1391"/>
      <c r="U612" s="1391"/>
      <c r="V612" s="1391"/>
      <c r="W612" s="1391"/>
    </row>
    <row r="613" spans="1:23" ht="22.5">
      <c r="A613" s="130"/>
      <c r="B613" s="133" t="s">
        <v>9309</v>
      </c>
      <c r="C613" s="133"/>
      <c r="D613" s="131"/>
      <c r="E613" s="4424"/>
      <c r="F613" s="151"/>
      <c r="G613" s="4474"/>
      <c r="H613" s="4474"/>
      <c r="I613" s="1391"/>
      <c r="J613" s="1391"/>
      <c r="K613" s="1391"/>
      <c r="L613" s="1391"/>
      <c r="M613" s="1391"/>
      <c r="N613" s="1391"/>
      <c r="O613" s="1391"/>
      <c r="P613" s="1391"/>
      <c r="Q613" s="1391"/>
      <c r="R613" s="1391"/>
      <c r="S613" s="1391"/>
      <c r="T613" s="1391"/>
      <c r="U613" s="1391"/>
      <c r="V613" s="1391"/>
      <c r="W613" s="1391"/>
    </row>
    <row r="614" spans="1:23">
      <c r="A614" s="130"/>
      <c r="B614" s="133" t="s">
        <v>9310</v>
      </c>
      <c r="C614" s="133"/>
      <c r="D614" s="131"/>
      <c r="E614" s="4424"/>
      <c r="F614" s="151"/>
      <c r="G614" s="4474"/>
      <c r="H614" s="4474"/>
      <c r="I614" s="1391"/>
      <c r="J614" s="1391"/>
      <c r="K614" s="1391"/>
      <c r="L614" s="1391"/>
      <c r="M614" s="1391"/>
      <c r="N614" s="1391"/>
      <c r="O614" s="1391"/>
      <c r="P614" s="1391"/>
      <c r="Q614" s="1391"/>
      <c r="R614" s="1391"/>
      <c r="S614" s="1391"/>
      <c r="T614" s="1391"/>
      <c r="U614" s="1391"/>
      <c r="V614" s="1391"/>
      <c r="W614" s="1391"/>
    </row>
    <row r="615" spans="1:23">
      <c r="A615" s="130"/>
      <c r="B615" s="133" t="s">
        <v>9311</v>
      </c>
      <c r="C615" s="133"/>
      <c r="D615" s="131"/>
      <c r="E615" s="4424"/>
      <c r="F615" s="151"/>
      <c r="G615" s="4474"/>
      <c r="H615" s="4474"/>
      <c r="I615" s="1391"/>
      <c r="J615" s="1391"/>
      <c r="K615" s="1391"/>
      <c r="L615" s="1391"/>
      <c r="M615" s="1391"/>
      <c r="N615" s="1391"/>
      <c r="O615" s="1391"/>
      <c r="P615" s="1391"/>
      <c r="Q615" s="1391"/>
      <c r="R615" s="1391"/>
      <c r="S615" s="1391"/>
      <c r="T615" s="1391"/>
      <c r="U615" s="1391"/>
      <c r="V615" s="1391"/>
      <c r="W615" s="1391"/>
    </row>
    <row r="616" spans="1:23" ht="22.5">
      <c r="A616" s="130"/>
      <c r="B616" s="133" t="s">
        <v>9312</v>
      </c>
      <c r="C616" s="133"/>
      <c r="D616" s="131"/>
      <c r="E616" s="4424"/>
      <c r="F616" s="151"/>
      <c r="G616" s="4474"/>
      <c r="H616" s="4474"/>
      <c r="I616" s="1391"/>
      <c r="J616" s="1391"/>
      <c r="K616" s="1391"/>
      <c r="L616" s="1391"/>
      <c r="M616" s="1391"/>
      <c r="N616" s="1391"/>
      <c r="O616" s="1391"/>
      <c r="P616" s="1391"/>
      <c r="Q616" s="1391"/>
      <c r="R616" s="1391"/>
      <c r="S616" s="1391"/>
      <c r="T616" s="1391"/>
      <c r="U616" s="1391"/>
      <c r="V616" s="1391"/>
      <c r="W616" s="1391"/>
    </row>
    <row r="617" spans="1:23" ht="22.5">
      <c r="A617" s="130"/>
      <c r="B617" s="133" t="s">
        <v>9313</v>
      </c>
      <c r="C617" s="133"/>
      <c r="D617" s="131"/>
      <c r="E617" s="4424"/>
      <c r="F617" s="151"/>
      <c r="G617" s="4474"/>
      <c r="H617" s="4474"/>
      <c r="I617" s="1391"/>
      <c r="J617" s="1391"/>
      <c r="K617" s="1391"/>
      <c r="L617" s="1391"/>
      <c r="M617" s="1391"/>
      <c r="N617" s="1391"/>
      <c r="O617" s="1391"/>
      <c r="P617" s="1391"/>
      <c r="Q617" s="1391"/>
      <c r="R617" s="1391"/>
      <c r="S617" s="1391"/>
      <c r="T617" s="1391"/>
      <c r="U617" s="1391"/>
      <c r="V617" s="1391"/>
      <c r="W617" s="1391"/>
    </row>
    <row r="618" spans="1:23" ht="22.5">
      <c r="A618" s="130"/>
      <c r="B618" s="133" t="s">
        <v>9314</v>
      </c>
      <c r="C618" s="133"/>
      <c r="D618" s="131"/>
      <c r="E618" s="4424"/>
      <c r="F618" s="151"/>
      <c r="G618" s="4474"/>
      <c r="H618" s="4474"/>
      <c r="I618" s="1391"/>
      <c r="J618" s="1391"/>
      <c r="K618" s="1391"/>
      <c r="L618" s="1391"/>
      <c r="M618" s="1391"/>
      <c r="N618" s="1391"/>
      <c r="O618" s="1391"/>
      <c r="P618" s="1391"/>
      <c r="Q618" s="1391"/>
      <c r="R618" s="1391"/>
      <c r="S618" s="1391"/>
      <c r="T618" s="1391"/>
      <c r="U618" s="1391"/>
      <c r="V618" s="1391"/>
      <c r="W618" s="1391"/>
    </row>
    <row r="619" spans="1:23">
      <c r="A619" s="130"/>
      <c r="B619" s="133" t="s">
        <v>9315</v>
      </c>
      <c r="C619" s="133"/>
      <c r="D619" s="131"/>
      <c r="E619" s="4424"/>
      <c r="F619" s="151"/>
      <c r="G619" s="4474"/>
      <c r="H619" s="4474"/>
      <c r="I619" s="1391"/>
      <c r="J619" s="1391"/>
      <c r="K619" s="1391"/>
      <c r="L619" s="1391"/>
      <c r="M619" s="1391"/>
      <c r="N619" s="1391"/>
      <c r="O619" s="1391"/>
      <c r="P619" s="1391"/>
      <c r="Q619" s="1391"/>
      <c r="R619" s="1391"/>
      <c r="S619" s="1391"/>
      <c r="T619" s="1391"/>
      <c r="U619" s="1391"/>
      <c r="V619" s="1391"/>
      <c r="W619" s="1391"/>
    </row>
    <row r="620" spans="1:23">
      <c r="A620" s="130"/>
      <c r="B620" s="135" t="s">
        <v>9316</v>
      </c>
      <c r="C620" s="135"/>
      <c r="D620" s="131"/>
      <c r="E620" s="4424"/>
      <c r="F620" s="151"/>
      <c r="G620" s="4474"/>
      <c r="H620" s="4474"/>
      <c r="I620" s="1391"/>
      <c r="J620" s="1391"/>
      <c r="K620" s="1391"/>
      <c r="L620" s="1391"/>
      <c r="M620" s="1391"/>
      <c r="N620" s="1391"/>
      <c r="O620" s="1391"/>
      <c r="P620" s="1391"/>
      <c r="Q620" s="1391"/>
      <c r="R620" s="1391"/>
      <c r="S620" s="1391"/>
      <c r="T620" s="1391"/>
      <c r="U620" s="1391"/>
      <c r="V620" s="1391"/>
      <c r="W620" s="1391"/>
    </row>
    <row r="621" spans="1:23">
      <c r="A621" s="130"/>
      <c r="B621" s="44" t="s">
        <v>9317</v>
      </c>
      <c r="C621" s="44"/>
      <c r="D621" s="131"/>
      <c r="E621" s="4424"/>
      <c r="F621" s="151"/>
      <c r="G621" s="4474"/>
      <c r="H621" s="4474"/>
      <c r="I621" s="1391"/>
      <c r="J621" s="1391"/>
      <c r="K621" s="1391"/>
      <c r="L621" s="1391"/>
      <c r="M621" s="1391"/>
      <c r="N621" s="1391"/>
      <c r="O621" s="1391"/>
      <c r="P621" s="1391"/>
      <c r="Q621" s="1391"/>
      <c r="R621" s="1391"/>
      <c r="S621" s="1391"/>
      <c r="T621" s="1391"/>
      <c r="U621" s="1391"/>
      <c r="V621" s="1391"/>
      <c r="W621" s="1391"/>
    </row>
    <row r="622" spans="1:23">
      <c r="A622" s="130"/>
      <c r="B622" s="44" t="s">
        <v>9318</v>
      </c>
      <c r="C622" s="44"/>
      <c r="D622" s="131"/>
      <c r="E622" s="4424"/>
      <c r="F622" s="151"/>
      <c r="G622" s="4474"/>
      <c r="H622" s="4474"/>
      <c r="I622" s="1391"/>
      <c r="J622" s="1391"/>
      <c r="K622" s="1391"/>
      <c r="L622" s="1391"/>
      <c r="M622" s="1391"/>
      <c r="N622" s="1391"/>
      <c r="O622" s="1391"/>
      <c r="P622" s="1391"/>
      <c r="Q622" s="1391"/>
      <c r="R622" s="1391"/>
      <c r="S622" s="1391"/>
      <c r="T622" s="1391"/>
      <c r="U622" s="1391"/>
      <c r="V622" s="1391"/>
      <c r="W622" s="1391"/>
    </row>
    <row r="623" spans="1:23">
      <c r="A623" s="130"/>
      <c r="B623" s="44" t="s">
        <v>9319</v>
      </c>
      <c r="C623" s="44"/>
      <c r="D623" s="131"/>
      <c r="E623" s="4424"/>
      <c r="F623" s="151"/>
      <c r="G623" s="4474"/>
      <c r="H623" s="4474"/>
      <c r="I623" s="1391"/>
      <c r="J623" s="1391"/>
      <c r="K623" s="1391"/>
      <c r="L623" s="1391"/>
      <c r="M623" s="1391"/>
      <c r="N623" s="1391"/>
      <c r="O623" s="1391"/>
      <c r="P623" s="1391"/>
      <c r="Q623" s="1391"/>
      <c r="R623" s="1391"/>
      <c r="S623" s="1391"/>
      <c r="T623" s="1391"/>
      <c r="U623" s="1391"/>
      <c r="V623" s="1391"/>
      <c r="W623" s="1391"/>
    </row>
    <row r="624" spans="1:23">
      <c r="A624" s="130"/>
      <c r="B624" s="44" t="s">
        <v>9320</v>
      </c>
      <c r="C624" s="44"/>
      <c r="D624" s="131"/>
      <c r="E624" s="4424"/>
      <c r="F624" s="151"/>
      <c r="G624" s="4474"/>
      <c r="H624" s="4474"/>
      <c r="I624" s="1391"/>
      <c r="J624" s="1391"/>
      <c r="K624" s="1391"/>
      <c r="L624" s="1391"/>
      <c r="M624" s="1391"/>
      <c r="N624" s="1391"/>
      <c r="O624" s="1391"/>
      <c r="P624" s="1391"/>
      <c r="Q624" s="1391"/>
      <c r="R624" s="1391"/>
      <c r="S624" s="1391"/>
      <c r="T624" s="1391"/>
      <c r="U624" s="1391"/>
      <c r="V624" s="1391"/>
      <c r="W624" s="1391"/>
    </row>
    <row r="625" spans="1:23">
      <c r="A625" s="130"/>
      <c r="B625" s="44" t="s">
        <v>9321</v>
      </c>
      <c r="C625" s="44"/>
      <c r="D625" s="131"/>
      <c r="E625" s="4424"/>
      <c r="F625" s="151"/>
      <c r="G625" s="4474"/>
      <c r="H625" s="4474"/>
      <c r="I625" s="1391"/>
      <c r="J625" s="1391"/>
      <c r="K625" s="1391"/>
      <c r="L625" s="1391"/>
      <c r="M625" s="1391"/>
      <c r="N625" s="1391"/>
      <c r="O625" s="1391"/>
      <c r="P625" s="1391"/>
      <c r="Q625" s="1391"/>
      <c r="R625" s="1391"/>
      <c r="S625" s="1391"/>
      <c r="T625" s="1391"/>
      <c r="U625" s="1391"/>
      <c r="V625" s="1391"/>
      <c r="W625" s="1391"/>
    </row>
    <row r="626" spans="1:23">
      <c r="A626" s="130"/>
      <c r="B626" s="44" t="s">
        <v>9322</v>
      </c>
      <c r="C626" s="44"/>
      <c r="D626" s="131"/>
      <c r="E626" s="4424"/>
      <c r="F626" s="151"/>
      <c r="G626" s="4474"/>
      <c r="H626" s="4474"/>
      <c r="I626" s="1391"/>
      <c r="J626" s="1391"/>
      <c r="K626" s="1391"/>
      <c r="L626" s="1391"/>
      <c r="M626" s="1391"/>
      <c r="N626" s="1391"/>
      <c r="O626" s="1391"/>
      <c r="P626" s="1391"/>
      <c r="Q626" s="1391"/>
      <c r="R626" s="1391"/>
      <c r="S626" s="1391"/>
      <c r="T626" s="1391"/>
      <c r="U626" s="1391"/>
      <c r="V626" s="1391"/>
      <c r="W626" s="1391"/>
    </row>
    <row r="627" spans="1:23">
      <c r="A627" s="142"/>
      <c r="B627" s="143"/>
      <c r="C627" s="143"/>
      <c r="D627" s="144"/>
      <c r="E627" s="4427"/>
      <c r="F627" s="157"/>
      <c r="G627" s="4475"/>
      <c r="H627" s="4475"/>
      <c r="I627" s="1391"/>
      <c r="J627" s="1391"/>
      <c r="K627" s="1391"/>
      <c r="L627" s="1391"/>
      <c r="M627" s="1391"/>
      <c r="N627" s="1391"/>
      <c r="O627" s="1391"/>
      <c r="P627" s="1391"/>
      <c r="Q627" s="1391"/>
      <c r="R627" s="1391"/>
      <c r="S627" s="1391"/>
      <c r="T627" s="1391"/>
      <c r="U627" s="1391"/>
      <c r="V627" s="1391"/>
      <c r="W627" s="1391"/>
    </row>
    <row r="628" spans="1:23">
      <c r="A628" s="117" t="s">
        <v>9328</v>
      </c>
      <c r="B628" s="118" t="s">
        <v>9329</v>
      </c>
      <c r="C628" s="118" t="s">
        <v>277</v>
      </c>
      <c r="D628" s="119">
        <v>8</v>
      </c>
      <c r="E628" s="4421">
        <v>0</v>
      </c>
      <c r="F628" s="181">
        <f>ROUND((D628*E628),2)</f>
        <v>0</v>
      </c>
      <c r="G628" s="4487"/>
      <c r="H628" s="4487"/>
      <c r="I628" s="1391"/>
      <c r="J628" s="1391"/>
      <c r="K628" s="1391"/>
      <c r="L628" s="1391"/>
      <c r="M628" s="1391"/>
      <c r="N628" s="1391"/>
      <c r="O628" s="1391"/>
      <c r="P628" s="1391"/>
      <c r="Q628" s="1391"/>
      <c r="R628" s="1391"/>
      <c r="S628" s="1391"/>
      <c r="T628" s="1391"/>
      <c r="U628" s="1391"/>
      <c r="V628" s="1391"/>
      <c r="W628" s="1391"/>
    </row>
    <row r="629" spans="1:23">
      <c r="A629" s="121"/>
      <c r="B629" s="122" t="s">
        <v>9053</v>
      </c>
      <c r="C629" s="122"/>
      <c r="D629" s="123"/>
      <c r="E629" s="4422"/>
      <c r="F629" s="150"/>
      <c r="G629" s="4473"/>
      <c r="H629" s="4473"/>
      <c r="I629" s="1391"/>
      <c r="J629" s="1391"/>
      <c r="K629" s="1391"/>
      <c r="L629" s="1391"/>
      <c r="M629" s="1391"/>
      <c r="N629" s="1391"/>
      <c r="O629" s="1391"/>
      <c r="P629" s="1391"/>
      <c r="Q629" s="1391"/>
      <c r="R629" s="1391"/>
      <c r="S629" s="1391"/>
      <c r="T629" s="1391"/>
      <c r="U629" s="1391"/>
      <c r="V629" s="1391"/>
      <c r="W629" s="1391"/>
    </row>
    <row r="630" spans="1:23">
      <c r="A630" s="130"/>
      <c r="B630" s="126" t="s">
        <v>9330</v>
      </c>
      <c r="C630" s="2713"/>
      <c r="D630" s="131"/>
      <c r="E630" s="4424"/>
      <c r="F630" s="151"/>
      <c r="G630" s="4474"/>
      <c r="H630" s="4474"/>
      <c r="I630" s="1391"/>
      <c r="J630" s="1391"/>
      <c r="K630" s="1391"/>
      <c r="L630" s="1391"/>
      <c r="M630" s="1391"/>
      <c r="N630" s="1391"/>
      <c r="O630" s="1391"/>
      <c r="P630" s="1391"/>
      <c r="Q630" s="1391"/>
      <c r="R630" s="1391"/>
      <c r="S630" s="1391"/>
      <c r="T630" s="1391"/>
      <c r="U630" s="1391"/>
      <c r="V630" s="1391"/>
      <c r="W630" s="1391"/>
    </row>
    <row r="631" spans="1:23">
      <c r="A631" s="130"/>
      <c r="B631" s="126" t="s">
        <v>9331</v>
      </c>
      <c r="C631" s="2713"/>
      <c r="D631" s="131"/>
      <c r="E631" s="4424"/>
      <c r="F631" s="151"/>
      <c r="G631" s="4474"/>
      <c r="H631" s="4474"/>
      <c r="I631" s="1391"/>
      <c r="J631" s="1391"/>
      <c r="K631" s="1391"/>
      <c r="L631" s="1391"/>
      <c r="M631" s="1391"/>
      <c r="N631" s="1391"/>
      <c r="O631" s="1391"/>
      <c r="P631" s="1391"/>
      <c r="Q631" s="1391"/>
      <c r="R631" s="1391"/>
      <c r="S631" s="1391"/>
      <c r="T631" s="1391"/>
      <c r="U631" s="1391"/>
      <c r="V631" s="1391"/>
      <c r="W631" s="1391"/>
    </row>
    <row r="632" spans="1:23">
      <c r="A632" s="130"/>
      <c r="B632" s="126" t="s">
        <v>9332</v>
      </c>
      <c r="C632" s="2713"/>
      <c r="D632" s="131"/>
      <c r="E632" s="4424"/>
      <c r="F632" s="151"/>
      <c r="G632" s="4474"/>
      <c r="H632" s="4474"/>
      <c r="I632" s="1391"/>
      <c r="J632" s="1391"/>
      <c r="K632" s="1391"/>
      <c r="L632" s="1391"/>
      <c r="M632" s="1391"/>
      <c r="N632" s="1391"/>
      <c r="O632" s="1391"/>
      <c r="P632" s="1391"/>
      <c r="Q632" s="1391"/>
      <c r="R632" s="1391"/>
      <c r="S632" s="1391"/>
      <c r="T632" s="1391"/>
      <c r="U632" s="1391"/>
      <c r="V632" s="1391"/>
      <c r="W632" s="1391"/>
    </row>
    <row r="633" spans="1:23">
      <c r="A633" s="130"/>
      <c r="B633" s="126" t="s">
        <v>9333</v>
      </c>
      <c r="C633" s="2713"/>
      <c r="D633" s="131"/>
      <c r="E633" s="4424"/>
      <c r="F633" s="151"/>
      <c r="G633" s="4474"/>
      <c r="H633" s="4474"/>
      <c r="I633" s="1391"/>
      <c r="J633" s="1391"/>
      <c r="K633" s="1391"/>
      <c r="L633" s="1391"/>
      <c r="M633" s="1391"/>
      <c r="N633" s="1391"/>
      <c r="O633" s="1391"/>
      <c r="P633" s="1391"/>
      <c r="Q633" s="1391"/>
      <c r="R633" s="1391"/>
      <c r="S633" s="1391"/>
      <c r="T633" s="1391"/>
      <c r="U633" s="1391"/>
      <c r="V633" s="1391"/>
      <c r="W633" s="1391"/>
    </row>
    <row r="634" spans="1:23">
      <c r="A634" s="130"/>
      <c r="B634" s="43" t="s">
        <v>9060</v>
      </c>
      <c r="C634" s="43"/>
      <c r="D634" s="131"/>
      <c r="E634" s="4424"/>
      <c r="F634" s="151"/>
      <c r="G634" s="4474"/>
      <c r="H634" s="4474"/>
      <c r="I634" s="1391"/>
      <c r="J634" s="1391"/>
      <c r="K634" s="1391"/>
      <c r="L634" s="1391"/>
      <c r="M634" s="1391"/>
      <c r="N634" s="1391"/>
      <c r="O634" s="1391"/>
      <c r="P634" s="1391"/>
      <c r="Q634" s="1391"/>
      <c r="R634" s="1391"/>
      <c r="S634" s="1391"/>
      <c r="T634" s="1391"/>
      <c r="U634" s="1391"/>
      <c r="V634" s="1391"/>
      <c r="W634" s="1391"/>
    </row>
    <row r="635" spans="1:23" ht="22.5">
      <c r="A635" s="130"/>
      <c r="B635" s="133" t="s">
        <v>9334</v>
      </c>
      <c r="C635" s="133"/>
      <c r="D635" s="131"/>
      <c r="E635" s="4424"/>
      <c r="F635" s="151"/>
      <c r="G635" s="4474"/>
      <c r="H635" s="4474"/>
      <c r="I635" s="1391"/>
      <c r="J635" s="1391"/>
      <c r="K635" s="1391"/>
      <c r="L635" s="1391"/>
      <c r="M635" s="1391"/>
      <c r="N635" s="1391"/>
      <c r="O635" s="1391"/>
      <c r="P635" s="1391"/>
      <c r="Q635" s="1391"/>
      <c r="R635" s="1391"/>
      <c r="S635" s="1391"/>
      <c r="T635" s="1391"/>
      <c r="U635" s="1391"/>
      <c r="V635" s="1391"/>
      <c r="W635" s="1391"/>
    </row>
    <row r="636" spans="1:23" ht="22.5">
      <c r="A636" s="130"/>
      <c r="B636" s="133" t="s">
        <v>9335</v>
      </c>
      <c r="C636" s="133"/>
      <c r="D636" s="131"/>
      <c r="E636" s="4424"/>
      <c r="F636" s="151"/>
      <c r="G636" s="4474"/>
      <c r="H636" s="4474"/>
      <c r="I636" s="1391"/>
      <c r="J636" s="1391"/>
      <c r="K636" s="1391"/>
      <c r="L636" s="1391"/>
      <c r="M636" s="1391"/>
      <c r="N636" s="1391"/>
      <c r="O636" s="1391"/>
      <c r="P636" s="1391"/>
      <c r="Q636" s="1391"/>
      <c r="R636" s="1391"/>
      <c r="S636" s="1391"/>
      <c r="T636" s="1391"/>
      <c r="U636" s="1391"/>
      <c r="V636" s="1391"/>
      <c r="W636" s="1391"/>
    </row>
    <row r="637" spans="1:23" ht="22.5">
      <c r="A637" s="130"/>
      <c r="B637" s="133" t="s">
        <v>9336</v>
      </c>
      <c r="C637" s="133"/>
      <c r="D637" s="131"/>
      <c r="E637" s="4424"/>
      <c r="F637" s="151"/>
      <c r="G637" s="4474"/>
      <c r="H637" s="4474"/>
      <c r="I637" s="1391"/>
      <c r="J637" s="1391"/>
      <c r="K637" s="1391"/>
      <c r="L637" s="1391"/>
      <c r="M637" s="1391"/>
      <c r="N637" s="1391"/>
      <c r="O637" s="1391"/>
      <c r="P637" s="1391"/>
      <c r="Q637" s="1391"/>
      <c r="R637" s="1391"/>
      <c r="S637" s="1391"/>
      <c r="T637" s="1391"/>
      <c r="U637" s="1391"/>
      <c r="V637" s="1391"/>
      <c r="W637" s="1391"/>
    </row>
    <row r="638" spans="1:23" ht="22.5">
      <c r="A638" s="130"/>
      <c r="B638" s="133" t="s">
        <v>9337</v>
      </c>
      <c r="C638" s="133"/>
      <c r="D638" s="131"/>
      <c r="E638" s="4424"/>
      <c r="F638" s="151"/>
      <c r="G638" s="4474"/>
      <c r="H638" s="4474"/>
      <c r="I638" s="1391"/>
      <c r="J638" s="1391"/>
      <c r="K638" s="1391"/>
      <c r="L638" s="1391"/>
      <c r="M638" s="1391"/>
      <c r="N638" s="1391"/>
      <c r="O638" s="1391"/>
      <c r="P638" s="1391"/>
      <c r="Q638" s="1391"/>
      <c r="R638" s="1391"/>
      <c r="S638" s="1391"/>
      <c r="T638" s="1391"/>
      <c r="U638" s="1391"/>
      <c r="V638" s="1391"/>
      <c r="W638" s="1391"/>
    </row>
    <row r="639" spans="1:23">
      <c r="A639" s="130"/>
      <c r="B639" s="133" t="s">
        <v>9338</v>
      </c>
      <c r="C639" s="133"/>
      <c r="D639" s="131"/>
      <c r="E639" s="4424"/>
      <c r="F639" s="151"/>
      <c r="G639" s="4474"/>
      <c r="H639" s="4474"/>
      <c r="I639" s="1391"/>
      <c r="J639" s="1391"/>
      <c r="K639" s="1391"/>
      <c r="L639" s="1391"/>
      <c r="M639" s="1391"/>
      <c r="N639" s="1391"/>
      <c r="O639" s="1391"/>
      <c r="P639" s="1391"/>
      <c r="Q639" s="1391"/>
      <c r="R639" s="1391"/>
      <c r="S639" s="1391"/>
      <c r="T639" s="1391"/>
      <c r="U639" s="1391"/>
      <c r="V639" s="1391"/>
      <c r="W639" s="1391"/>
    </row>
    <row r="640" spans="1:23">
      <c r="A640" s="130"/>
      <c r="B640" s="133" t="s">
        <v>9339</v>
      </c>
      <c r="C640" s="133"/>
      <c r="D640" s="131"/>
      <c r="E640" s="4424"/>
      <c r="F640" s="151"/>
      <c r="G640" s="4474"/>
      <c r="H640" s="4474"/>
      <c r="I640" s="1391"/>
      <c r="J640" s="1391"/>
      <c r="K640" s="1391"/>
      <c r="L640" s="1391"/>
      <c r="M640" s="1391"/>
      <c r="N640" s="1391"/>
      <c r="O640" s="1391"/>
      <c r="P640" s="1391"/>
      <c r="Q640" s="1391"/>
      <c r="R640" s="1391"/>
      <c r="S640" s="1391"/>
      <c r="T640" s="1391"/>
      <c r="U640" s="1391"/>
      <c r="V640" s="1391"/>
      <c r="W640" s="1391"/>
    </row>
    <row r="641" spans="1:23" ht="22.5">
      <c r="A641" s="130"/>
      <c r="B641" s="133" t="s">
        <v>9340</v>
      </c>
      <c r="C641" s="133"/>
      <c r="D641" s="131"/>
      <c r="E641" s="4424"/>
      <c r="F641" s="151"/>
      <c r="G641" s="4474"/>
      <c r="H641" s="4474"/>
      <c r="I641" s="1391"/>
      <c r="J641" s="1391"/>
      <c r="K641" s="1391"/>
      <c r="L641" s="1391"/>
      <c r="M641" s="1391"/>
      <c r="N641" s="1391"/>
      <c r="O641" s="1391"/>
      <c r="P641" s="1391"/>
      <c r="Q641" s="1391"/>
      <c r="R641" s="1391"/>
      <c r="S641" s="1391"/>
      <c r="T641" s="1391"/>
      <c r="U641" s="1391"/>
      <c r="V641" s="1391"/>
      <c r="W641" s="1391"/>
    </row>
    <row r="642" spans="1:23">
      <c r="A642" s="130"/>
      <c r="B642" s="133" t="s">
        <v>9341</v>
      </c>
      <c r="C642" s="133"/>
      <c r="D642" s="131"/>
      <c r="E642" s="4424"/>
      <c r="F642" s="151"/>
      <c r="G642" s="4474"/>
      <c r="H642" s="4474"/>
      <c r="I642" s="1391"/>
      <c r="J642" s="1391"/>
      <c r="K642" s="1391"/>
      <c r="L642" s="1391"/>
      <c r="M642" s="1391"/>
      <c r="N642" s="1391"/>
      <c r="O642" s="1391"/>
      <c r="P642" s="1391"/>
      <c r="Q642" s="1391"/>
      <c r="R642" s="1391"/>
      <c r="S642" s="1391"/>
      <c r="T642" s="1391"/>
      <c r="U642" s="1391"/>
      <c r="V642" s="1391"/>
      <c r="W642" s="1391"/>
    </row>
    <row r="643" spans="1:23">
      <c r="A643" s="130"/>
      <c r="B643" s="133" t="s">
        <v>9342</v>
      </c>
      <c r="C643" s="133"/>
      <c r="D643" s="131"/>
      <c r="E643" s="4424"/>
      <c r="F643" s="151"/>
      <c r="G643" s="4474"/>
      <c r="H643" s="4474"/>
      <c r="I643" s="1391"/>
      <c r="J643" s="1391"/>
      <c r="K643" s="1391"/>
      <c r="L643" s="1391"/>
      <c r="M643" s="1391"/>
      <c r="N643" s="1391"/>
      <c r="O643" s="1391"/>
      <c r="P643" s="1391"/>
      <c r="Q643" s="1391"/>
      <c r="R643" s="1391"/>
      <c r="S643" s="1391"/>
      <c r="T643" s="1391"/>
      <c r="U643" s="1391"/>
      <c r="V643" s="1391"/>
      <c r="W643" s="1391"/>
    </row>
    <row r="644" spans="1:23">
      <c r="A644" s="130"/>
      <c r="B644" s="133" t="s">
        <v>9343</v>
      </c>
      <c r="C644" s="133"/>
      <c r="D644" s="131"/>
      <c r="E644" s="4424"/>
      <c r="F644" s="151"/>
      <c r="G644" s="4474"/>
      <c r="H644" s="4474"/>
      <c r="I644" s="1391"/>
      <c r="J644" s="1391"/>
      <c r="K644" s="1391"/>
      <c r="L644" s="1391"/>
      <c r="M644" s="1391"/>
      <c r="N644" s="1391"/>
      <c r="O644" s="1391"/>
      <c r="P644" s="1391"/>
      <c r="Q644" s="1391"/>
      <c r="R644" s="1391"/>
      <c r="S644" s="1391"/>
      <c r="T644" s="1391"/>
      <c r="U644" s="1391"/>
      <c r="V644" s="1391"/>
      <c r="W644" s="1391"/>
    </row>
    <row r="645" spans="1:23">
      <c r="A645" s="130"/>
      <c r="B645" s="133" t="s">
        <v>9344</v>
      </c>
      <c r="C645" s="133"/>
      <c r="D645" s="131"/>
      <c r="E645" s="4424"/>
      <c r="F645" s="151"/>
      <c r="G645" s="4474"/>
      <c r="H645" s="4474"/>
      <c r="I645" s="1391"/>
      <c r="J645" s="1391"/>
      <c r="K645" s="1391"/>
      <c r="L645" s="1391"/>
      <c r="M645" s="1391"/>
      <c r="N645" s="1391"/>
      <c r="O645" s="1391"/>
      <c r="P645" s="1391"/>
      <c r="Q645" s="1391"/>
      <c r="R645" s="1391"/>
      <c r="S645" s="1391"/>
      <c r="T645" s="1391"/>
      <c r="U645" s="1391"/>
      <c r="V645" s="1391"/>
      <c r="W645" s="1391"/>
    </row>
    <row r="646" spans="1:23">
      <c r="A646" s="130"/>
      <c r="B646" s="133" t="s">
        <v>9345</v>
      </c>
      <c r="C646" s="133"/>
      <c r="D646" s="131"/>
      <c r="E646" s="4424"/>
      <c r="F646" s="151"/>
      <c r="G646" s="4474"/>
      <c r="H646" s="4474"/>
      <c r="I646" s="1391"/>
      <c r="J646" s="1391"/>
      <c r="K646" s="1391"/>
      <c r="L646" s="1391"/>
      <c r="M646" s="1391"/>
      <c r="N646" s="1391"/>
      <c r="O646" s="1391"/>
      <c r="P646" s="1391"/>
      <c r="Q646" s="1391"/>
      <c r="R646" s="1391"/>
      <c r="S646" s="1391"/>
      <c r="T646" s="1391"/>
      <c r="U646" s="1391"/>
      <c r="V646" s="1391"/>
      <c r="W646" s="1391"/>
    </row>
    <row r="647" spans="1:23" ht="22.5">
      <c r="A647" s="130"/>
      <c r="B647" s="133" t="s">
        <v>9346</v>
      </c>
      <c r="C647" s="133"/>
      <c r="D647" s="131"/>
      <c r="E647" s="4424"/>
      <c r="F647" s="151"/>
      <c r="G647" s="4474"/>
      <c r="H647" s="4474"/>
      <c r="I647" s="1391"/>
      <c r="J647" s="1391"/>
      <c r="K647" s="1391"/>
      <c r="L647" s="1391"/>
      <c r="M647" s="1391"/>
      <c r="N647" s="1391"/>
      <c r="O647" s="1391"/>
      <c r="P647" s="1391"/>
      <c r="Q647" s="1391"/>
      <c r="R647" s="1391"/>
      <c r="S647" s="1391"/>
      <c r="T647" s="1391"/>
      <c r="U647" s="1391"/>
      <c r="V647" s="1391"/>
      <c r="W647" s="1391"/>
    </row>
    <row r="648" spans="1:23">
      <c r="A648" s="130"/>
      <c r="B648" s="133" t="s">
        <v>9347</v>
      </c>
      <c r="C648" s="133"/>
      <c r="D648" s="131"/>
      <c r="E648" s="4424"/>
      <c r="F648" s="151"/>
      <c r="G648" s="4474"/>
      <c r="H648" s="4474"/>
      <c r="I648" s="1391"/>
      <c r="J648" s="1391"/>
      <c r="K648" s="1391"/>
      <c r="L648" s="1391"/>
      <c r="M648" s="1391"/>
      <c r="N648" s="1391"/>
      <c r="O648" s="1391"/>
      <c r="P648" s="1391"/>
      <c r="Q648" s="1391"/>
      <c r="R648" s="1391"/>
      <c r="S648" s="1391"/>
      <c r="T648" s="1391"/>
      <c r="U648" s="1391"/>
      <c r="V648" s="1391"/>
      <c r="W648" s="1391"/>
    </row>
    <row r="649" spans="1:23">
      <c r="A649" s="130"/>
      <c r="B649" s="133" t="s">
        <v>9348</v>
      </c>
      <c r="C649" s="133"/>
      <c r="D649" s="131"/>
      <c r="E649" s="4424"/>
      <c r="F649" s="151"/>
      <c r="G649" s="4474"/>
      <c r="H649" s="4474"/>
      <c r="I649" s="1391"/>
      <c r="J649" s="1391"/>
      <c r="K649" s="1391"/>
      <c r="L649" s="1391"/>
      <c r="M649" s="1391"/>
      <c r="N649" s="1391"/>
      <c r="O649" s="1391"/>
      <c r="P649" s="1391"/>
      <c r="Q649" s="1391"/>
      <c r="R649" s="1391"/>
      <c r="S649" s="1391"/>
      <c r="T649" s="1391"/>
      <c r="U649" s="1391"/>
      <c r="V649" s="1391"/>
      <c r="W649" s="1391"/>
    </row>
    <row r="650" spans="1:23" ht="22.5">
      <c r="A650" s="130"/>
      <c r="B650" s="133" t="s">
        <v>9349</v>
      </c>
      <c r="C650" s="133"/>
      <c r="D650" s="131"/>
      <c r="E650" s="4424"/>
      <c r="F650" s="151"/>
      <c r="G650" s="4474"/>
      <c r="H650" s="4474"/>
      <c r="I650" s="1391"/>
      <c r="J650" s="1391"/>
      <c r="K650" s="1391"/>
      <c r="L650" s="1391"/>
      <c r="M650" s="1391"/>
      <c r="N650" s="1391"/>
      <c r="O650" s="1391"/>
      <c r="P650" s="1391"/>
      <c r="Q650" s="1391"/>
      <c r="R650" s="1391"/>
      <c r="S650" s="1391"/>
      <c r="T650" s="1391"/>
      <c r="U650" s="1391"/>
      <c r="V650" s="1391"/>
      <c r="W650" s="1391"/>
    </row>
    <row r="651" spans="1:23" ht="22.5">
      <c r="A651" s="130"/>
      <c r="B651" s="133" t="s">
        <v>9350</v>
      </c>
      <c r="C651" s="133"/>
      <c r="D651" s="131"/>
      <c r="E651" s="4424"/>
      <c r="F651" s="151"/>
      <c r="G651" s="4474"/>
      <c r="H651" s="4474"/>
      <c r="I651" s="1391"/>
      <c r="J651" s="1391"/>
      <c r="K651" s="1391"/>
      <c r="L651" s="1391"/>
      <c r="M651" s="1391"/>
      <c r="N651" s="1391"/>
      <c r="O651" s="1391"/>
      <c r="P651" s="1391"/>
      <c r="Q651" s="1391"/>
      <c r="R651" s="1391"/>
      <c r="S651" s="1391"/>
      <c r="T651" s="1391"/>
      <c r="U651" s="1391"/>
      <c r="V651" s="1391"/>
      <c r="W651" s="1391"/>
    </row>
    <row r="652" spans="1:23" ht="33.75">
      <c r="A652" s="130"/>
      <c r="B652" s="133" t="s">
        <v>9351</v>
      </c>
      <c r="C652" s="133"/>
      <c r="D652" s="131"/>
      <c r="E652" s="4424"/>
      <c r="F652" s="151"/>
      <c r="G652" s="4474"/>
      <c r="H652" s="4474"/>
      <c r="I652" s="1391"/>
      <c r="J652" s="1391"/>
      <c r="K652" s="1391"/>
      <c r="L652" s="1391"/>
      <c r="M652" s="1391"/>
      <c r="N652" s="1391"/>
      <c r="O652" s="1391"/>
      <c r="P652" s="1391"/>
      <c r="Q652" s="1391"/>
      <c r="R652" s="1391"/>
      <c r="S652" s="1391"/>
      <c r="T652" s="1391"/>
      <c r="U652" s="1391"/>
      <c r="V652" s="1391"/>
      <c r="W652" s="1391"/>
    </row>
    <row r="653" spans="1:23" ht="22.5">
      <c r="A653" s="130"/>
      <c r="B653" s="133" t="s">
        <v>9352</v>
      </c>
      <c r="C653" s="133"/>
      <c r="D653" s="131"/>
      <c r="E653" s="4424"/>
      <c r="F653" s="151"/>
      <c r="G653" s="4474"/>
      <c r="H653" s="4474"/>
      <c r="I653" s="1391"/>
      <c r="J653" s="1391"/>
      <c r="K653" s="1391"/>
      <c r="L653" s="1391"/>
      <c r="M653" s="1391"/>
      <c r="N653" s="1391"/>
      <c r="O653" s="1391"/>
      <c r="P653" s="1391"/>
      <c r="Q653" s="1391"/>
      <c r="R653" s="1391"/>
      <c r="S653" s="1391"/>
      <c r="T653" s="1391"/>
      <c r="U653" s="1391"/>
      <c r="V653" s="1391"/>
      <c r="W653" s="1391"/>
    </row>
    <row r="654" spans="1:23">
      <c r="A654" s="130"/>
      <c r="B654" s="133" t="s">
        <v>9353</v>
      </c>
      <c r="C654" s="133"/>
      <c r="D654" s="131"/>
      <c r="E654" s="4424"/>
      <c r="F654" s="151"/>
      <c r="G654" s="4474"/>
      <c r="H654" s="4474"/>
      <c r="I654" s="1391"/>
      <c r="J654" s="1391"/>
      <c r="K654" s="1391"/>
      <c r="L654" s="1391"/>
      <c r="M654" s="1391"/>
      <c r="N654" s="1391"/>
      <c r="O654" s="1391"/>
      <c r="P654" s="1391"/>
      <c r="Q654" s="1391"/>
      <c r="R654" s="1391"/>
      <c r="S654" s="1391"/>
      <c r="T654" s="1391"/>
      <c r="U654" s="1391"/>
      <c r="V654" s="1391"/>
      <c r="W654" s="1391"/>
    </row>
    <row r="655" spans="1:23">
      <c r="A655" s="130"/>
      <c r="B655" s="133" t="s">
        <v>9354</v>
      </c>
      <c r="C655" s="133"/>
      <c r="D655" s="131"/>
      <c r="E655" s="4424"/>
      <c r="F655" s="151"/>
      <c r="G655" s="4474"/>
      <c r="H655" s="4474"/>
      <c r="I655" s="1391"/>
      <c r="J655" s="1391"/>
      <c r="K655" s="1391"/>
      <c r="L655" s="1391"/>
      <c r="M655" s="1391"/>
      <c r="N655" s="1391"/>
      <c r="O655" s="1391"/>
      <c r="P655" s="1391"/>
      <c r="Q655" s="1391"/>
      <c r="R655" s="1391"/>
      <c r="S655" s="1391"/>
      <c r="T655" s="1391"/>
      <c r="U655" s="1391"/>
      <c r="V655" s="1391"/>
      <c r="W655" s="1391"/>
    </row>
    <row r="656" spans="1:23" ht="22.5">
      <c r="A656" s="130"/>
      <c r="B656" s="133" t="s">
        <v>9355</v>
      </c>
      <c r="C656" s="133"/>
      <c r="D656" s="131"/>
      <c r="E656" s="4424"/>
      <c r="F656" s="151"/>
      <c r="G656" s="4474"/>
      <c r="H656" s="4474"/>
      <c r="I656" s="1391"/>
      <c r="J656" s="1391"/>
      <c r="K656" s="1391"/>
      <c r="L656" s="1391"/>
      <c r="M656" s="1391"/>
      <c r="N656" s="1391"/>
      <c r="O656" s="1391"/>
      <c r="P656" s="1391"/>
      <c r="Q656" s="1391"/>
      <c r="R656" s="1391"/>
      <c r="S656" s="1391"/>
      <c r="T656" s="1391"/>
      <c r="U656" s="1391"/>
      <c r="V656" s="1391"/>
      <c r="W656" s="1391"/>
    </row>
    <row r="657" spans="1:23">
      <c r="A657" s="130"/>
      <c r="B657" s="133" t="s">
        <v>9356</v>
      </c>
      <c r="C657" s="133"/>
      <c r="D657" s="131"/>
      <c r="E657" s="4424"/>
      <c r="F657" s="151"/>
      <c r="G657" s="4474"/>
      <c r="H657" s="4474"/>
      <c r="I657" s="1391"/>
      <c r="J657" s="1391"/>
      <c r="K657" s="1391"/>
      <c r="L657" s="1391"/>
      <c r="M657" s="1391"/>
      <c r="N657" s="1391"/>
      <c r="O657" s="1391"/>
      <c r="P657" s="1391"/>
      <c r="Q657" s="1391"/>
      <c r="R657" s="1391"/>
      <c r="S657" s="1391"/>
      <c r="T657" s="1391"/>
      <c r="U657" s="1391"/>
      <c r="V657" s="1391"/>
      <c r="W657" s="1391"/>
    </row>
    <row r="658" spans="1:23">
      <c r="A658" s="130"/>
      <c r="B658" s="133" t="s">
        <v>9315</v>
      </c>
      <c r="C658" s="133"/>
      <c r="D658" s="131"/>
      <c r="E658" s="4424"/>
      <c r="F658" s="151"/>
      <c r="G658" s="4474"/>
      <c r="H658" s="4474"/>
      <c r="I658" s="1391"/>
      <c r="J658" s="1391"/>
      <c r="K658" s="1391"/>
      <c r="L658" s="1391"/>
      <c r="M658" s="1391"/>
      <c r="N658" s="1391"/>
      <c r="O658" s="1391"/>
      <c r="P658" s="1391"/>
      <c r="Q658" s="1391"/>
      <c r="R658" s="1391"/>
      <c r="S658" s="1391"/>
      <c r="T658" s="1391"/>
      <c r="U658" s="1391"/>
      <c r="V658" s="1391"/>
      <c r="W658" s="1391"/>
    </row>
    <row r="659" spans="1:23">
      <c r="A659" s="130"/>
      <c r="B659" s="133" t="s">
        <v>9316</v>
      </c>
      <c r="C659" s="133"/>
      <c r="D659" s="131"/>
      <c r="E659" s="4424"/>
      <c r="F659" s="151"/>
      <c r="G659" s="4474"/>
      <c r="H659" s="4474"/>
      <c r="I659" s="1391"/>
      <c r="J659" s="1391"/>
      <c r="K659" s="1391"/>
      <c r="L659" s="1391"/>
      <c r="M659" s="1391"/>
      <c r="N659" s="1391"/>
      <c r="O659" s="1391"/>
      <c r="P659" s="1391"/>
      <c r="Q659" s="1391"/>
      <c r="R659" s="1391"/>
      <c r="S659" s="1391"/>
      <c r="T659" s="1391"/>
      <c r="U659" s="1391"/>
      <c r="V659" s="1391"/>
      <c r="W659" s="1391"/>
    </row>
    <row r="660" spans="1:23">
      <c r="A660" s="130"/>
      <c r="B660" s="133" t="s">
        <v>9317</v>
      </c>
      <c r="C660" s="133"/>
      <c r="D660" s="131"/>
      <c r="E660" s="4424"/>
      <c r="F660" s="151"/>
      <c r="G660" s="4474"/>
      <c r="H660" s="4474"/>
      <c r="I660" s="1391"/>
      <c r="J660" s="1391"/>
      <c r="K660" s="1391"/>
      <c r="L660" s="1391"/>
      <c r="M660" s="1391"/>
      <c r="N660" s="1391"/>
      <c r="O660" s="1391"/>
      <c r="P660" s="1391"/>
      <c r="Q660" s="1391"/>
      <c r="R660" s="1391"/>
      <c r="S660" s="1391"/>
      <c r="T660" s="1391"/>
      <c r="U660" s="1391"/>
      <c r="V660" s="1391"/>
      <c r="W660" s="1391"/>
    </row>
    <row r="661" spans="1:23">
      <c r="A661" s="130"/>
      <c r="B661" s="133" t="s">
        <v>9318</v>
      </c>
      <c r="C661" s="133"/>
      <c r="D661" s="131"/>
      <c r="E661" s="4424"/>
      <c r="F661" s="151"/>
      <c r="G661" s="4474"/>
      <c r="H661" s="4474"/>
      <c r="I661" s="1391"/>
      <c r="J661" s="1391"/>
      <c r="K661" s="1391"/>
      <c r="L661" s="1391"/>
      <c r="M661" s="1391"/>
      <c r="N661" s="1391"/>
      <c r="O661" s="1391"/>
      <c r="P661" s="1391"/>
      <c r="Q661" s="1391"/>
      <c r="R661" s="1391"/>
      <c r="S661" s="1391"/>
      <c r="T661" s="1391"/>
      <c r="U661" s="1391"/>
      <c r="V661" s="1391"/>
      <c r="W661" s="1391"/>
    </row>
    <row r="662" spans="1:23">
      <c r="A662" s="130"/>
      <c r="B662" s="133" t="s">
        <v>9319</v>
      </c>
      <c r="C662" s="133"/>
      <c r="D662" s="131"/>
      <c r="E662" s="4424"/>
      <c r="F662" s="151"/>
      <c r="G662" s="4474"/>
      <c r="H662" s="4474"/>
      <c r="I662" s="1391"/>
      <c r="J662" s="1391"/>
      <c r="K662" s="1391"/>
      <c r="L662" s="1391"/>
      <c r="M662" s="1391"/>
      <c r="N662" s="1391"/>
      <c r="O662" s="1391"/>
      <c r="P662" s="1391"/>
      <c r="Q662" s="1391"/>
      <c r="R662" s="1391"/>
      <c r="S662" s="1391"/>
      <c r="T662" s="1391"/>
      <c r="U662" s="1391"/>
      <c r="V662" s="1391"/>
      <c r="W662" s="1391"/>
    </row>
    <row r="663" spans="1:23">
      <c r="A663" s="130"/>
      <c r="B663" s="133" t="s">
        <v>9320</v>
      </c>
      <c r="C663" s="133"/>
      <c r="D663" s="131"/>
      <c r="E663" s="4424"/>
      <c r="F663" s="151"/>
      <c r="G663" s="4474"/>
      <c r="H663" s="4474"/>
      <c r="I663" s="1391"/>
      <c r="J663" s="1391"/>
      <c r="K663" s="1391"/>
      <c r="L663" s="1391"/>
      <c r="M663" s="1391"/>
      <c r="N663" s="1391"/>
      <c r="O663" s="1391"/>
      <c r="P663" s="1391"/>
      <c r="Q663" s="1391"/>
      <c r="R663" s="1391"/>
      <c r="S663" s="1391"/>
      <c r="T663" s="1391"/>
      <c r="U663" s="1391"/>
      <c r="V663" s="1391"/>
      <c r="W663" s="1391"/>
    </row>
    <row r="664" spans="1:23">
      <c r="A664" s="130"/>
      <c r="B664" s="133" t="s">
        <v>9321</v>
      </c>
      <c r="C664" s="133"/>
      <c r="D664" s="131"/>
      <c r="E664" s="4424"/>
      <c r="F664" s="151"/>
      <c r="G664" s="4474"/>
      <c r="H664" s="4474"/>
      <c r="I664" s="1391"/>
      <c r="J664" s="1391"/>
      <c r="K664" s="1391"/>
      <c r="L664" s="1391"/>
      <c r="M664" s="1391"/>
      <c r="N664" s="1391"/>
      <c r="O664" s="1391"/>
      <c r="P664" s="1391"/>
      <c r="Q664" s="1391"/>
      <c r="R664" s="1391"/>
      <c r="S664" s="1391"/>
      <c r="T664" s="1391"/>
      <c r="U664" s="1391"/>
      <c r="V664" s="1391"/>
      <c r="W664" s="1391"/>
    </row>
    <row r="665" spans="1:23">
      <c r="A665" s="130"/>
      <c r="B665" s="133" t="s">
        <v>9322</v>
      </c>
      <c r="C665" s="133"/>
      <c r="D665" s="131"/>
      <c r="E665" s="4424"/>
      <c r="F665" s="151"/>
      <c r="G665" s="4474"/>
      <c r="H665" s="4474"/>
      <c r="I665" s="1391"/>
      <c r="J665" s="1391"/>
      <c r="K665" s="1391"/>
      <c r="L665" s="1391"/>
      <c r="M665" s="1391"/>
      <c r="N665" s="1391"/>
      <c r="O665" s="1391"/>
      <c r="P665" s="1391"/>
      <c r="Q665" s="1391"/>
      <c r="R665" s="1391"/>
      <c r="S665" s="1391"/>
      <c r="T665" s="1391"/>
      <c r="U665" s="1391"/>
      <c r="V665" s="1391"/>
      <c r="W665" s="1391"/>
    </row>
    <row r="666" spans="1:23">
      <c r="A666" s="136"/>
      <c r="B666" s="137"/>
      <c r="C666" s="137"/>
      <c r="D666" s="138"/>
      <c r="E666" s="4425"/>
      <c r="F666" s="163"/>
      <c r="G666" s="4476"/>
      <c r="H666" s="4476"/>
      <c r="I666" s="1391"/>
      <c r="J666" s="1391"/>
      <c r="K666" s="1391"/>
      <c r="L666" s="1391"/>
      <c r="M666" s="1391"/>
      <c r="N666" s="1391"/>
      <c r="O666" s="1391"/>
      <c r="P666" s="1391"/>
      <c r="Q666" s="1391"/>
      <c r="R666" s="1391"/>
      <c r="S666" s="1391"/>
      <c r="T666" s="1391"/>
      <c r="U666" s="1391"/>
      <c r="V666" s="1391"/>
      <c r="W666" s="1391"/>
    </row>
    <row r="667" spans="1:23">
      <c r="A667" s="146"/>
      <c r="B667" s="118" t="s">
        <v>9095</v>
      </c>
      <c r="C667" s="118"/>
      <c r="D667" s="119"/>
      <c r="E667" s="4421"/>
      <c r="F667" s="147">
        <f>SUM(F564:F666)</f>
        <v>0</v>
      </c>
      <c r="G667" s="4471"/>
      <c r="H667" s="4471"/>
      <c r="I667" s="1391"/>
      <c r="J667" s="1391"/>
      <c r="K667" s="1391"/>
      <c r="L667" s="1391"/>
      <c r="M667" s="1391"/>
      <c r="N667" s="1391"/>
      <c r="O667" s="1391"/>
      <c r="P667" s="1391"/>
      <c r="Q667" s="1391"/>
      <c r="R667" s="1391"/>
      <c r="S667" s="1391"/>
      <c r="T667" s="1391"/>
      <c r="U667" s="1391"/>
      <c r="V667" s="1391"/>
      <c r="W667" s="1391"/>
    </row>
    <row r="668" spans="1:23">
      <c r="A668" s="1391"/>
      <c r="B668" s="2720"/>
      <c r="D668" s="2938"/>
      <c r="E668" s="4436"/>
      <c r="F668" s="1391"/>
      <c r="G668" s="4482"/>
      <c r="H668" s="4482"/>
      <c r="I668" s="1391"/>
      <c r="J668" s="1391"/>
      <c r="K668" s="1391"/>
      <c r="L668" s="1391"/>
      <c r="M668" s="1391"/>
      <c r="N668" s="1391"/>
      <c r="O668" s="1391"/>
      <c r="P668" s="1391"/>
      <c r="Q668" s="1391"/>
      <c r="R668" s="1391"/>
      <c r="S668" s="1391"/>
      <c r="T668" s="1391"/>
      <c r="U668" s="1391"/>
      <c r="V668" s="1391"/>
      <c r="W668" s="1391"/>
    </row>
    <row r="669" spans="1:23">
      <c r="A669" s="1393" t="s">
        <v>9034</v>
      </c>
      <c r="B669" s="1394" t="s">
        <v>9035</v>
      </c>
      <c r="C669" s="1394"/>
      <c r="D669" s="1401"/>
      <c r="E669" s="4443"/>
      <c r="F669" s="1417"/>
      <c r="G669" s="4489"/>
      <c r="H669" s="4489"/>
      <c r="I669" s="1391"/>
      <c r="J669" s="1391"/>
      <c r="K669" s="1391"/>
      <c r="L669" s="1391"/>
      <c r="M669" s="1391"/>
      <c r="N669" s="1391"/>
      <c r="O669" s="1391"/>
      <c r="P669" s="1391"/>
      <c r="Q669" s="1391"/>
      <c r="R669" s="1391"/>
      <c r="S669" s="1391"/>
      <c r="T669" s="1391"/>
      <c r="U669" s="1391"/>
      <c r="V669" s="1391"/>
      <c r="W669" s="1391"/>
    </row>
    <row r="670" spans="1:23">
      <c r="A670" s="1416"/>
      <c r="B670" s="1413"/>
      <c r="C670" s="1413"/>
      <c r="D670" s="1401"/>
      <c r="E670" s="4443"/>
      <c r="F670" s="1417"/>
      <c r="G670" s="4489"/>
      <c r="H670" s="4489"/>
      <c r="I670" s="1391"/>
      <c r="J670" s="1391"/>
      <c r="K670" s="1391"/>
      <c r="L670" s="1391"/>
      <c r="M670" s="1391"/>
      <c r="N670" s="1391"/>
      <c r="O670" s="1391"/>
      <c r="P670" s="1391"/>
      <c r="Q670" s="1391"/>
      <c r="R670" s="1391"/>
      <c r="S670" s="1391"/>
      <c r="T670" s="1391"/>
      <c r="U670" s="1391"/>
      <c r="V670" s="1391"/>
      <c r="W670" s="1391"/>
    </row>
    <row r="671" spans="1:23">
      <c r="A671" s="1421"/>
      <c r="B671" s="1410" t="s">
        <v>9126</v>
      </c>
      <c r="C671" s="1410"/>
      <c r="D671" s="1422"/>
      <c r="E671" s="4448"/>
      <c r="F671" s="1423"/>
      <c r="G671" s="4493"/>
      <c r="H671" s="4493"/>
      <c r="I671" s="1391"/>
      <c r="J671" s="1391"/>
      <c r="K671" s="1391"/>
      <c r="L671" s="1391"/>
      <c r="M671" s="1391"/>
      <c r="N671" s="1391"/>
      <c r="O671" s="1391"/>
      <c r="P671" s="1391"/>
      <c r="Q671" s="1391"/>
      <c r="R671" s="1391"/>
      <c r="S671" s="1391"/>
      <c r="T671" s="1391"/>
      <c r="U671" s="1391"/>
      <c r="V671" s="1391"/>
      <c r="W671" s="1391"/>
    </row>
    <row r="672" spans="1:23">
      <c r="A672" s="1421"/>
      <c r="B672" s="1411" t="s">
        <v>9127</v>
      </c>
      <c r="C672" s="1411"/>
      <c r="D672" s="1422"/>
      <c r="E672" s="4448"/>
      <c r="F672" s="1423"/>
      <c r="G672" s="4493"/>
      <c r="H672" s="4493"/>
      <c r="I672" s="1391"/>
      <c r="J672" s="1391"/>
      <c r="K672" s="1391"/>
      <c r="L672" s="1391"/>
      <c r="M672" s="1391"/>
      <c r="N672" s="1391"/>
      <c r="O672" s="1391"/>
      <c r="P672" s="1391"/>
      <c r="Q672" s="1391"/>
      <c r="R672" s="1391"/>
      <c r="S672" s="1391"/>
      <c r="T672" s="1391"/>
      <c r="U672" s="1391"/>
      <c r="V672" s="1391"/>
      <c r="W672" s="1391"/>
    </row>
    <row r="673" spans="1:23">
      <c r="A673" s="1421"/>
      <c r="B673" s="1411" t="s">
        <v>9128</v>
      </c>
      <c r="C673" s="1411"/>
      <c r="D673" s="1422"/>
      <c r="E673" s="4448"/>
      <c r="F673" s="1423"/>
      <c r="G673" s="4493"/>
      <c r="H673" s="4493"/>
      <c r="I673" s="1391"/>
      <c r="J673" s="1391"/>
      <c r="K673" s="1391"/>
      <c r="L673" s="1391"/>
      <c r="M673" s="1391"/>
      <c r="N673" s="1391"/>
      <c r="O673" s="1391"/>
      <c r="P673" s="1391"/>
      <c r="Q673" s="1391"/>
      <c r="R673" s="1391"/>
      <c r="S673" s="1391"/>
      <c r="T673" s="1391"/>
      <c r="U673" s="1391"/>
      <c r="V673" s="1391"/>
      <c r="W673" s="1391"/>
    </row>
    <row r="674" spans="1:23">
      <c r="A674" s="193"/>
      <c r="B674" s="194"/>
      <c r="C674" s="194"/>
      <c r="D674" s="195"/>
      <c r="E674" s="4449"/>
      <c r="F674" s="196"/>
      <c r="G674" s="4494"/>
      <c r="H674" s="4494"/>
      <c r="I674" s="1391"/>
      <c r="J674" s="1391"/>
      <c r="K674" s="1391"/>
      <c r="L674" s="1391"/>
      <c r="M674" s="1391"/>
      <c r="N674" s="1391"/>
      <c r="O674" s="1391"/>
      <c r="P674" s="1391"/>
      <c r="Q674" s="1391"/>
      <c r="R674" s="1391"/>
      <c r="S674" s="1391"/>
      <c r="T674" s="1391"/>
      <c r="U674" s="1391"/>
      <c r="V674" s="1391"/>
      <c r="W674" s="1391"/>
    </row>
    <row r="675" spans="1:23">
      <c r="A675" s="1424" t="s">
        <v>9357</v>
      </c>
      <c r="B675" s="1398" t="s">
        <v>9358</v>
      </c>
      <c r="C675" s="1398"/>
      <c r="D675" s="197"/>
      <c r="E675" s="4450"/>
      <c r="F675" s="198"/>
      <c r="G675" s="4495"/>
      <c r="H675" s="4495"/>
      <c r="I675" s="1391"/>
      <c r="J675" s="1391"/>
      <c r="K675" s="1391"/>
      <c r="L675" s="1391"/>
      <c r="M675" s="1391"/>
      <c r="N675" s="1391"/>
      <c r="O675" s="1391"/>
      <c r="P675" s="1391"/>
      <c r="Q675" s="1391"/>
      <c r="R675" s="1391"/>
      <c r="S675" s="1391"/>
      <c r="T675" s="1391"/>
      <c r="U675" s="1391"/>
      <c r="V675" s="1391"/>
      <c r="W675" s="1391"/>
    </row>
    <row r="676" spans="1:23">
      <c r="A676" s="199" t="s">
        <v>9359</v>
      </c>
      <c r="B676" s="200" t="s">
        <v>9360</v>
      </c>
      <c r="C676" s="118" t="s">
        <v>277</v>
      </c>
      <c r="D676" s="201">
        <v>9</v>
      </c>
      <c r="E676" s="4451">
        <v>0</v>
      </c>
      <c r="F676" s="202">
        <f>ROUND((D676*E676),2)</f>
        <v>0</v>
      </c>
      <c r="G676" s="4496"/>
      <c r="H676" s="4496"/>
      <c r="I676" s="1391"/>
      <c r="J676" s="1391"/>
      <c r="K676" s="1391"/>
      <c r="L676" s="1391"/>
      <c r="M676" s="1391"/>
      <c r="N676" s="1391"/>
      <c r="O676" s="1391"/>
      <c r="P676" s="1391"/>
      <c r="Q676" s="1391"/>
      <c r="R676" s="1391"/>
      <c r="S676" s="1391"/>
      <c r="T676" s="1391"/>
      <c r="U676" s="1391"/>
      <c r="V676" s="1391"/>
      <c r="W676" s="1391"/>
    </row>
    <row r="677" spans="1:23">
      <c r="A677" s="121"/>
      <c r="B677" s="122" t="s">
        <v>9053</v>
      </c>
      <c r="C677" s="122"/>
      <c r="D677" s="123"/>
      <c r="E677" s="4422"/>
      <c r="F677" s="150"/>
      <c r="G677" s="4473"/>
      <c r="H677" s="4473"/>
      <c r="I677" s="1391"/>
      <c r="J677" s="1391"/>
      <c r="K677" s="1391"/>
      <c r="L677" s="1391"/>
      <c r="M677" s="1391"/>
      <c r="N677" s="1391"/>
      <c r="O677" s="1391"/>
      <c r="P677" s="1391"/>
      <c r="Q677" s="1391"/>
      <c r="R677" s="1391"/>
      <c r="S677" s="1391"/>
      <c r="T677" s="1391"/>
      <c r="U677" s="1391"/>
      <c r="V677" s="1391"/>
      <c r="W677" s="1391"/>
    </row>
    <row r="678" spans="1:23">
      <c r="A678" s="130"/>
      <c r="B678" s="126" t="s">
        <v>9054</v>
      </c>
      <c r="C678" s="2713"/>
      <c r="D678" s="131"/>
      <c r="E678" s="4424"/>
      <c r="F678" s="151"/>
      <c r="G678" s="4474"/>
      <c r="H678" s="4474"/>
      <c r="I678" s="1391"/>
      <c r="J678" s="1391"/>
      <c r="K678" s="1391"/>
      <c r="L678" s="1391"/>
      <c r="M678" s="1391"/>
      <c r="N678" s="1391"/>
      <c r="O678" s="1391"/>
      <c r="P678" s="1391"/>
      <c r="Q678" s="1391"/>
      <c r="R678" s="1391"/>
      <c r="S678" s="1391"/>
      <c r="T678" s="1391"/>
      <c r="U678" s="1391"/>
      <c r="V678" s="1391"/>
      <c r="W678" s="1391"/>
    </row>
    <row r="679" spans="1:23">
      <c r="A679" s="130"/>
      <c r="B679" s="126" t="s">
        <v>9055</v>
      </c>
      <c r="C679" s="2713"/>
      <c r="D679" s="131"/>
      <c r="E679" s="4424"/>
      <c r="F679" s="151"/>
      <c r="G679" s="4474"/>
      <c r="H679" s="4474"/>
      <c r="I679" s="1391"/>
      <c r="J679" s="1391"/>
      <c r="K679" s="1391"/>
      <c r="L679" s="1391"/>
      <c r="M679" s="1391"/>
      <c r="N679" s="1391"/>
      <c r="O679" s="1391"/>
      <c r="P679" s="1391"/>
      <c r="Q679" s="1391"/>
      <c r="R679" s="1391"/>
      <c r="S679" s="1391"/>
      <c r="T679" s="1391"/>
      <c r="U679" s="1391"/>
      <c r="V679" s="1391"/>
      <c r="W679" s="1391"/>
    </row>
    <row r="680" spans="1:23">
      <c r="A680" s="130"/>
      <c r="B680" s="126" t="s">
        <v>9056</v>
      </c>
      <c r="C680" s="2713"/>
      <c r="D680" s="131"/>
      <c r="E680" s="4424"/>
      <c r="F680" s="151"/>
      <c r="G680" s="4474"/>
      <c r="H680" s="4474"/>
      <c r="I680" s="1391"/>
      <c r="J680" s="1391"/>
      <c r="K680" s="1391"/>
      <c r="L680" s="1391"/>
      <c r="M680" s="1391"/>
      <c r="N680" s="1391"/>
      <c r="O680" s="1391"/>
      <c r="P680" s="1391"/>
      <c r="Q680" s="1391"/>
      <c r="R680" s="1391"/>
      <c r="S680" s="1391"/>
      <c r="T680" s="1391"/>
      <c r="U680" s="1391"/>
      <c r="V680" s="1391"/>
      <c r="W680" s="1391"/>
    </row>
    <row r="681" spans="1:23">
      <c r="A681" s="130"/>
      <c r="B681" s="126" t="s">
        <v>9057</v>
      </c>
      <c r="C681" s="2713"/>
      <c r="D681" s="131"/>
      <c r="E681" s="4424"/>
      <c r="F681" s="151"/>
      <c r="G681" s="4474"/>
      <c r="H681" s="4474"/>
      <c r="I681" s="1391"/>
      <c r="J681" s="1391"/>
      <c r="K681" s="1391"/>
      <c r="L681" s="1391"/>
      <c r="M681" s="1391"/>
      <c r="N681" s="1391"/>
      <c r="O681" s="1391"/>
      <c r="P681" s="1391"/>
      <c r="Q681" s="1391"/>
      <c r="R681" s="1391"/>
      <c r="S681" s="1391"/>
      <c r="T681" s="1391"/>
      <c r="U681" s="1391"/>
      <c r="V681" s="1391"/>
      <c r="W681" s="1391"/>
    </row>
    <row r="682" spans="1:23">
      <c r="A682" s="130"/>
      <c r="B682" s="126" t="s">
        <v>9058</v>
      </c>
      <c r="C682" s="2713"/>
      <c r="D682" s="131"/>
      <c r="E682" s="4424"/>
      <c r="F682" s="151"/>
      <c r="G682" s="4474"/>
      <c r="H682" s="4474"/>
      <c r="I682" s="1391"/>
      <c r="J682" s="1391"/>
      <c r="K682" s="1391"/>
      <c r="L682" s="1391"/>
      <c r="M682" s="1391"/>
      <c r="N682" s="1391"/>
      <c r="O682" s="1391"/>
      <c r="P682" s="1391"/>
      <c r="Q682" s="1391"/>
      <c r="R682" s="1391"/>
      <c r="S682" s="1391"/>
      <c r="T682" s="1391"/>
      <c r="U682" s="1391"/>
      <c r="V682" s="1391"/>
      <c r="W682" s="1391"/>
    </row>
    <row r="683" spans="1:23">
      <c r="A683" s="130"/>
      <c r="B683" s="126" t="s">
        <v>9059</v>
      </c>
      <c r="C683" s="2713"/>
      <c r="D683" s="131"/>
      <c r="E683" s="4424"/>
      <c r="F683" s="151"/>
      <c r="G683" s="4474"/>
      <c r="H683" s="4474"/>
      <c r="I683" s="1391"/>
      <c r="J683" s="1391"/>
      <c r="K683" s="1391"/>
      <c r="L683" s="1391"/>
      <c r="M683" s="1391"/>
      <c r="N683" s="1391"/>
      <c r="O683" s="1391"/>
      <c r="P683" s="1391"/>
      <c r="Q683" s="1391"/>
      <c r="R683" s="1391"/>
      <c r="S683" s="1391"/>
      <c r="T683" s="1391"/>
      <c r="U683" s="1391"/>
      <c r="V683" s="1391"/>
      <c r="W683" s="1391"/>
    </row>
    <row r="684" spans="1:23">
      <c r="A684" s="130"/>
      <c r="B684" s="43" t="s">
        <v>9060</v>
      </c>
      <c r="C684" s="43"/>
      <c r="D684" s="131"/>
      <c r="E684" s="4424"/>
      <c r="F684" s="151"/>
      <c r="G684" s="4474"/>
      <c r="H684" s="4474"/>
      <c r="I684" s="1391"/>
      <c r="J684" s="1391"/>
      <c r="K684" s="1391"/>
      <c r="L684" s="1391"/>
      <c r="M684" s="1391"/>
      <c r="N684" s="1391"/>
      <c r="O684" s="1391"/>
      <c r="P684" s="1391"/>
      <c r="Q684" s="1391"/>
      <c r="R684" s="1391"/>
      <c r="S684" s="1391"/>
      <c r="T684" s="1391"/>
      <c r="U684" s="1391"/>
      <c r="V684" s="1391"/>
      <c r="W684" s="1391"/>
    </row>
    <row r="685" spans="1:23">
      <c r="A685" s="130"/>
      <c r="B685" s="133" t="s">
        <v>9361</v>
      </c>
      <c r="C685" s="133"/>
      <c r="D685" s="131"/>
      <c r="E685" s="4424"/>
      <c r="F685" s="151"/>
      <c r="G685" s="4474"/>
      <c r="H685" s="4474"/>
      <c r="I685" s="1391"/>
      <c r="J685" s="1391"/>
      <c r="K685" s="1391"/>
      <c r="L685" s="1391"/>
      <c r="M685" s="1391"/>
      <c r="N685" s="1391"/>
      <c r="O685" s="1391"/>
      <c r="P685" s="1391"/>
      <c r="Q685" s="1391"/>
      <c r="R685" s="1391"/>
      <c r="S685" s="1391"/>
      <c r="T685" s="1391"/>
      <c r="U685" s="1391"/>
      <c r="V685" s="1391"/>
      <c r="W685" s="1391"/>
    </row>
    <row r="686" spans="1:23">
      <c r="A686" s="130"/>
      <c r="B686" s="135" t="s">
        <v>9362</v>
      </c>
      <c r="C686" s="135"/>
      <c r="D686" s="131"/>
      <c r="E686" s="4424"/>
      <c r="F686" s="151"/>
      <c r="G686" s="4474"/>
      <c r="H686" s="4474"/>
      <c r="I686" s="1391"/>
      <c r="J686" s="1391"/>
      <c r="K686" s="1391"/>
      <c r="L686" s="1391"/>
      <c r="M686" s="1391"/>
      <c r="N686" s="1391"/>
      <c r="O686" s="1391"/>
      <c r="P686" s="1391"/>
      <c r="Q686" s="1391"/>
      <c r="R686" s="1391"/>
      <c r="S686" s="1391"/>
      <c r="T686" s="1391"/>
      <c r="U686" s="1391"/>
      <c r="V686" s="1391"/>
      <c r="W686" s="1391"/>
    </row>
    <row r="687" spans="1:23">
      <c r="A687" s="130"/>
      <c r="B687" s="135" t="s">
        <v>9363</v>
      </c>
      <c r="C687" s="135"/>
      <c r="D687" s="131"/>
      <c r="E687" s="4424"/>
      <c r="F687" s="151"/>
      <c r="G687" s="4474"/>
      <c r="H687" s="4474"/>
      <c r="I687" s="1391"/>
      <c r="J687" s="1391"/>
      <c r="K687" s="1391"/>
      <c r="L687" s="1391"/>
      <c r="M687" s="1391"/>
      <c r="N687" s="1391"/>
      <c r="O687" s="1391"/>
      <c r="P687" s="1391"/>
      <c r="Q687" s="1391"/>
      <c r="R687" s="1391"/>
      <c r="S687" s="1391"/>
      <c r="T687" s="1391"/>
      <c r="U687" s="1391"/>
      <c r="V687" s="1391"/>
      <c r="W687" s="1391"/>
    </row>
    <row r="688" spans="1:23">
      <c r="A688" s="130"/>
      <c r="B688" s="135" t="s">
        <v>9364</v>
      </c>
      <c r="C688" s="135"/>
      <c r="D688" s="131"/>
      <c r="E688" s="4424"/>
      <c r="F688" s="151"/>
      <c r="G688" s="4474"/>
      <c r="H688" s="4474"/>
      <c r="I688" s="1391"/>
      <c r="J688" s="1391"/>
      <c r="K688" s="1391"/>
      <c r="L688" s="1391"/>
      <c r="M688" s="1391"/>
      <c r="N688" s="1391"/>
      <c r="O688" s="1391"/>
      <c r="P688" s="1391"/>
      <c r="Q688" s="1391"/>
      <c r="R688" s="1391"/>
      <c r="S688" s="1391"/>
      <c r="T688" s="1391"/>
      <c r="U688" s="1391"/>
      <c r="V688" s="1391"/>
      <c r="W688" s="1391"/>
    </row>
    <row r="689" spans="1:23">
      <c r="A689" s="130"/>
      <c r="B689" s="135" t="s">
        <v>9365</v>
      </c>
      <c r="C689" s="135"/>
      <c r="D689" s="131"/>
      <c r="E689" s="4424"/>
      <c r="F689" s="151"/>
      <c r="G689" s="4474"/>
      <c r="H689" s="4474"/>
      <c r="I689" s="1391"/>
      <c r="J689" s="1391"/>
      <c r="K689" s="1391"/>
      <c r="L689" s="1391"/>
      <c r="M689" s="1391"/>
      <c r="N689" s="1391"/>
      <c r="O689" s="1391"/>
      <c r="P689" s="1391"/>
      <c r="Q689" s="1391"/>
      <c r="R689" s="1391"/>
      <c r="S689" s="1391"/>
      <c r="T689" s="1391"/>
      <c r="U689" s="1391"/>
      <c r="V689" s="1391"/>
      <c r="W689" s="1391"/>
    </row>
    <row r="690" spans="1:23">
      <c r="A690" s="130"/>
      <c r="B690" s="135" t="s">
        <v>9366</v>
      </c>
      <c r="C690" s="135"/>
      <c r="D690" s="131"/>
      <c r="E690" s="4424"/>
      <c r="F690" s="151"/>
      <c r="G690" s="4474"/>
      <c r="H690" s="4474"/>
      <c r="I690" s="1391"/>
      <c r="J690" s="1391"/>
      <c r="K690" s="1391"/>
      <c r="L690" s="1391"/>
      <c r="M690" s="1391"/>
      <c r="N690" s="1391"/>
      <c r="O690" s="1391"/>
      <c r="P690" s="1391"/>
      <c r="Q690" s="1391"/>
      <c r="R690" s="1391"/>
      <c r="S690" s="1391"/>
      <c r="T690" s="1391"/>
      <c r="U690" s="1391"/>
      <c r="V690" s="1391"/>
      <c r="W690" s="1391"/>
    </row>
    <row r="691" spans="1:23">
      <c r="A691" s="130"/>
      <c r="B691" s="135" t="s">
        <v>9367</v>
      </c>
      <c r="C691" s="135"/>
      <c r="D691" s="131"/>
      <c r="E691" s="4424"/>
      <c r="F691" s="151"/>
      <c r="G691" s="4474"/>
      <c r="H691" s="4474"/>
      <c r="I691" s="1391"/>
      <c r="J691" s="1391"/>
      <c r="K691" s="1391"/>
      <c r="L691" s="1391"/>
      <c r="M691" s="1391"/>
      <c r="N691" s="1391"/>
      <c r="O691" s="1391"/>
      <c r="P691" s="1391"/>
      <c r="Q691" s="1391"/>
      <c r="R691" s="1391"/>
      <c r="S691" s="1391"/>
      <c r="T691" s="1391"/>
      <c r="U691" s="1391"/>
      <c r="V691" s="1391"/>
      <c r="W691" s="1391"/>
    </row>
    <row r="692" spans="1:23">
      <c r="A692" s="130"/>
      <c r="B692" s="135" t="s">
        <v>9368</v>
      </c>
      <c r="C692" s="135"/>
      <c r="D692" s="131"/>
      <c r="E692" s="4424"/>
      <c r="F692" s="151"/>
      <c r="G692" s="4474"/>
      <c r="H692" s="4474"/>
      <c r="I692" s="1391"/>
      <c r="J692" s="1391"/>
      <c r="K692" s="1391"/>
      <c r="L692" s="1391"/>
      <c r="M692" s="1391"/>
      <c r="N692" s="1391"/>
      <c r="O692" s="1391"/>
      <c r="P692" s="1391"/>
      <c r="Q692" s="1391"/>
      <c r="R692" s="1391"/>
      <c r="S692" s="1391"/>
      <c r="T692" s="1391"/>
      <c r="U692" s="1391"/>
      <c r="V692" s="1391"/>
      <c r="W692" s="1391"/>
    </row>
    <row r="693" spans="1:23">
      <c r="A693" s="130"/>
      <c r="B693" s="135" t="s">
        <v>9369</v>
      </c>
      <c r="C693" s="135"/>
      <c r="D693" s="131"/>
      <c r="E693" s="4424"/>
      <c r="F693" s="151"/>
      <c r="G693" s="4474"/>
      <c r="H693" s="4474"/>
      <c r="I693" s="1391"/>
      <c r="J693" s="1391"/>
      <c r="K693" s="1391"/>
      <c r="L693" s="1391"/>
      <c r="M693" s="1391"/>
      <c r="N693" s="1391"/>
      <c r="O693" s="1391"/>
      <c r="P693" s="1391"/>
      <c r="Q693" s="1391"/>
      <c r="R693" s="1391"/>
      <c r="S693" s="1391"/>
      <c r="T693" s="1391"/>
      <c r="U693" s="1391"/>
      <c r="V693" s="1391"/>
      <c r="W693" s="1391"/>
    </row>
    <row r="694" spans="1:23">
      <c r="A694" s="130"/>
      <c r="B694" s="135" t="s">
        <v>9370</v>
      </c>
      <c r="C694" s="135"/>
      <c r="D694" s="131"/>
      <c r="E694" s="4424"/>
      <c r="F694" s="151"/>
      <c r="G694" s="4474"/>
      <c r="H694" s="4474"/>
      <c r="I694" s="1391"/>
      <c r="J694" s="1391"/>
      <c r="K694" s="1391"/>
      <c r="L694" s="1391"/>
      <c r="M694" s="1391"/>
      <c r="N694" s="1391"/>
      <c r="O694" s="1391"/>
      <c r="P694" s="1391"/>
      <c r="Q694" s="1391"/>
      <c r="R694" s="1391"/>
      <c r="S694" s="1391"/>
      <c r="T694" s="1391"/>
      <c r="U694" s="1391"/>
      <c r="V694" s="1391"/>
      <c r="W694" s="1391"/>
    </row>
    <row r="695" spans="1:23">
      <c r="A695" s="130"/>
      <c r="B695" s="135" t="s">
        <v>9371</v>
      </c>
      <c r="C695" s="135"/>
      <c r="D695" s="131"/>
      <c r="E695" s="4424"/>
      <c r="F695" s="151"/>
      <c r="G695" s="4474"/>
      <c r="H695" s="4474"/>
      <c r="I695" s="1391"/>
      <c r="J695" s="1391"/>
      <c r="K695" s="1391"/>
      <c r="L695" s="1391"/>
      <c r="M695" s="1391"/>
      <c r="N695" s="1391"/>
      <c r="O695" s="1391"/>
      <c r="P695" s="1391"/>
      <c r="Q695" s="1391"/>
      <c r="R695" s="1391"/>
      <c r="S695" s="1391"/>
      <c r="T695" s="1391"/>
      <c r="U695" s="1391"/>
      <c r="V695" s="1391"/>
      <c r="W695" s="1391"/>
    </row>
    <row r="696" spans="1:23">
      <c r="A696" s="130"/>
      <c r="B696" s="135" t="s">
        <v>9372</v>
      </c>
      <c r="C696" s="135"/>
      <c r="D696" s="131"/>
      <c r="E696" s="4424"/>
      <c r="F696" s="151"/>
      <c r="G696" s="4474"/>
      <c r="H696" s="4474"/>
      <c r="I696" s="1391"/>
      <c r="J696" s="1391"/>
      <c r="K696" s="1391"/>
      <c r="L696" s="1391"/>
      <c r="M696" s="1391"/>
      <c r="N696" s="1391"/>
      <c r="O696" s="1391"/>
      <c r="P696" s="1391"/>
      <c r="Q696" s="1391"/>
      <c r="R696" s="1391"/>
      <c r="S696" s="1391"/>
      <c r="T696" s="1391"/>
      <c r="U696" s="1391"/>
      <c r="V696" s="1391"/>
      <c r="W696" s="1391"/>
    </row>
    <row r="697" spans="1:23">
      <c r="A697" s="130"/>
      <c r="B697" s="135" t="s">
        <v>9373</v>
      </c>
      <c r="C697" s="135"/>
      <c r="D697" s="131"/>
      <c r="E697" s="4424"/>
      <c r="F697" s="151"/>
      <c r="G697" s="4474"/>
      <c r="H697" s="4474"/>
      <c r="I697" s="1391"/>
      <c r="J697" s="1391"/>
      <c r="K697" s="1391"/>
      <c r="L697" s="1391"/>
      <c r="M697" s="1391"/>
      <c r="N697" s="1391"/>
      <c r="O697" s="1391"/>
      <c r="P697" s="1391"/>
      <c r="Q697" s="1391"/>
      <c r="R697" s="1391"/>
      <c r="S697" s="1391"/>
      <c r="T697" s="1391"/>
      <c r="U697" s="1391"/>
      <c r="V697" s="1391"/>
      <c r="W697" s="1391"/>
    </row>
    <row r="698" spans="1:23">
      <c r="A698" s="130"/>
      <c r="B698" s="135" t="s">
        <v>9374</v>
      </c>
      <c r="C698" s="135"/>
      <c r="D698" s="131"/>
      <c r="E698" s="4424"/>
      <c r="F698" s="151"/>
      <c r="G698" s="4474"/>
      <c r="H698" s="4474"/>
      <c r="I698" s="1391"/>
      <c r="J698" s="1391"/>
      <c r="K698" s="1391"/>
      <c r="L698" s="1391"/>
      <c r="M698" s="1391"/>
      <c r="N698" s="1391"/>
      <c r="O698" s="1391"/>
      <c r="P698" s="1391"/>
      <c r="Q698" s="1391"/>
      <c r="R698" s="1391"/>
      <c r="S698" s="1391"/>
      <c r="T698" s="1391"/>
      <c r="U698" s="1391"/>
      <c r="V698" s="1391"/>
      <c r="W698" s="1391"/>
    </row>
    <row r="699" spans="1:23">
      <c r="A699" s="130"/>
      <c r="B699" s="135" t="s">
        <v>9375</v>
      </c>
      <c r="C699" s="135"/>
      <c r="D699" s="131"/>
      <c r="E699" s="4424"/>
      <c r="F699" s="151"/>
      <c r="G699" s="4474"/>
      <c r="H699" s="4474"/>
      <c r="I699" s="1391"/>
      <c r="J699" s="1391"/>
      <c r="K699" s="1391"/>
      <c r="L699" s="1391"/>
      <c r="M699" s="1391"/>
      <c r="N699" s="1391"/>
      <c r="O699" s="1391"/>
      <c r="P699" s="1391"/>
      <c r="Q699" s="1391"/>
      <c r="R699" s="1391"/>
      <c r="S699" s="1391"/>
      <c r="T699" s="1391"/>
      <c r="U699" s="1391"/>
      <c r="V699" s="1391"/>
      <c r="W699" s="1391"/>
    </row>
    <row r="700" spans="1:23">
      <c r="A700" s="130"/>
      <c r="B700" s="135" t="s">
        <v>9376</v>
      </c>
      <c r="C700" s="135"/>
      <c r="D700" s="131"/>
      <c r="E700" s="4424"/>
      <c r="F700" s="151"/>
      <c r="G700" s="4474"/>
      <c r="H700" s="4474"/>
      <c r="I700" s="1391"/>
      <c r="J700" s="1391"/>
      <c r="K700" s="1391"/>
      <c r="L700" s="1391"/>
      <c r="M700" s="1391"/>
      <c r="N700" s="1391"/>
      <c r="O700" s="1391"/>
      <c r="P700" s="1391"/>
      <c r="Q700" s="1391"/>
      <c r="R700" s="1391"/>
      <c r="S700" s="1391"/>
      <c r="T700" s="1391"/>
      <c r="U700" s="1391"/>
      <c r="V700" s="1391"/>
      <c r="W700" s="1391"/>
    </row>
    <row r="701" spans="1:23" ht="22.5">
      <c r="A701" s="130"/>
      <c r="B701" s="135" t="s">
        <v>9377</v>
      </c>
      <c r="C701" s="135"/>
      <c r="D701" s="131"/>
      <c r="E701" s="4424"/>
      <c r="F701" s="151"/>
      <c r="G701" s="4474"/>
      <c r="H701" s="4474"/>
      <c r="I701" s="1391"/>
      <c r="J701" s="1391"/>
      <c r="K701" s="1391"/>
      <c r="L701" s="1391"/>
      <c r="M701" s="1391"/>
      <c r="N701" s="1391"/>
      <c r="O701" s="1391"/>
      <c r="P701" s="1391"/>
      <c r="Q701" s="1391"/>
      <c r="R701" s="1391"/>
      <c r="S701" s="1391"/>
      <c r="T701" s="1391"/>
      <c r="U701" s="1391"/>
      <c r="V701" s="1391"/>
      <c r="W701" s="1391"/>
    </row>
    <row r="702" spans="1:23">
      <c r="A702" s="130"/>
      <c r="B702" s="135" t="s">
        <v>9378</v>
      </c>
      <c r="C702" s="135"/>
      <c r="D702" s="131"/>
      <c r="E702" s="4424"/>
      <c r="F702" s="151"/>
      <c r="G702" s="4474"/>
      <c r="H702" s="4474"/>
      <c r="I702" s="1391"/>
      <c r="J702" s="1391"/>
      <c r="K702" s="1391"/>
      <c r="L702" s="1391"/>
      <c r="M702" s="1391"/>
      <c r="N702" s="1391"/>
      <c r="O702" s="1391"/>
      <c r="P702" s="1391"/>
      <c r="Q702" s="1391"/>
      <c r="R702" s="1391"/>
      <c r="S702" s="1391"/>
      <c r="T702" s="1391"/>
      <c r="U702" s="1391"/>
      <c r="V702" s="1391"/>
      <c r="W702" s="1391"/>
    </row>
    <row r="703" spans="1:23">
      <c r="A703" s="130"/>
      <c r="B703" s="135" t="s">
        <v>9379</v>
      </c>
      <c r="C703" s="135"/>
      <c r="D703" s="131"/>
      <c r="E703" s="4424"/>
      <c r="F703" s="151"/>
      <c r="G703" s="4474"/>
      <c r="H703" s="4474"/>
      <c r="I703" s="1391"/>
      <c r="J703" s="1391"/>
      <c r="K703" s="1391"/>
      <c r="L703" s="1391"/>
      <c r="M703" s="1391"/>
      <c r="N703" s="1391"/>
      <c r="O703" s="1391"/>
      <c r="P703" s="1391"/>
      <c r="Q703" s="1391"/>
      <c r="R703" s="1391"/>
      <c r="S703" s="1391"/>
      <c r="T703" s="1391"/>
      <c r="U703" s="1391"/>
      <c r="V703" s="1391"/>
      <c r="W703" s="1391"/>
    </row>
    <row r="704" spans="1:23" ht="22.5">
      <c r="A704" s="130"/>
      <c r="B704" s="135" t="s">
        <v>9380</v>
      </c>
      <c r="C704" s="135"/>
      <c r="D704" s="131"/>
      <c r="E704" s="4424"/>
      <c r="F704" s="151"/>
      <c r="G704" s="4474"/>
      <c r="H704" s="4474"/>
      <c r="I704" s="1391"/>
      <c r="J704" s="1391"/>
      <c r="K704" s="1391"/>
      <c r="L704" s="1391"/>
      <c r="M704" s="1391"/>
      <c r="N704" s="1391"/>
      <c r="O704" s="1391"/>
      <c r="P704" s="1391"/>
      <c r="Q704" s="1391"/>
      <c r="R704" s="1391"/>
      <c r="S704" s="1391"/>
      <c r="T704" s="1391"/>
      <c r="U704" s="1391"/>
      <c r="V704" s="1391"/>
      <c r="W704" s="1391"/>
    </row>
    <row r="705" spans="1:23">
      <c r="A705" s="130"/>
      <c r="B705" s="135" t="s">
        <v>9381</v>
      </c>
      <c r="C705" s="135"/>
      <c r="D705" s="131"/>
      <c r="E705" s="4424"/>
      <c r="F705" s="151"/>
      <c r="G705" s="4474"/>
      <c r="H705" s="4474"/>
      <c r="I705" s="1391"/>
      <c r="J705" s="1391"/>
      <c r="K705" s="1391"/>
      <c r="L705" s="1391"/>
      <c r="M705" s="1391"/>
      <c r="N705" s="1391"/>
      <c r="O705" s="1391"/>
      <c r="P705" s="1391"/>
      <c r="Q705" s="1391"/>
      <c r="R705" s="1391"/>
      <c r="S705" s="1391"/>
      <c r="T705" s="1391"/>
      <c r="U705" s="1391"/>
      <c r="V705" s="1391"/>
      <c r="W705" s="1391"/>
    </row>
    <row r="706" spans="1:23">
      <c r="A706" s="130"/>
      <c r="B706" s="135" t="s">
        <v>9382</v>
      </c>
      <c r="C706" s="135"/>
      <c r="D706" s="131"/>
      <c r="E706" s="4424"/>
      <c r="F706" s="151"/>
      <c r="G706" s="4474"/>
      <c r="H706" s="4474"/>
      <c r="I706" s="1391"/>
      <c r="J706" s="1391"/>
      <c r="K706" s="1391"/>
      <c r="L706" s="1391"/>
      <c r="M706" s="1391"/>
      <c r="N706" s="1391"/>
      <c r="O706" s="1391"/>
      <c r="P706" s="1391"/>
      <c r="Q706" s="1391"/>
      <c r="R706" s="1391"/>
      <c r="S706" s="1391"/>
      <c r="T706" s="1391"/>
      <c r="U706" s="1391"/>
      <c r="V706" s="1391"/>
      <c r="W706" s="1391"/>
    </row>
    <row r="707" spans="1:23">
      <c r="A707" s="130"/>
      <c r="B707" s="135" t="s">
        <v>9383</v>
      </c>
      <c r="C707" s="135"/>
      <c r="D707" s="131"/>
      <c r="E707" s="4424"/>
      <c r="F707" s="151"/>
      <c r="G707" s="4474"/>
      <c r="H707" s="4474"/>
      <c r="I707" s="1391"/>
      <c r="J707" s="1391"/>
      <c r="K707" s="1391"/>
      <c r="L707" s="1391"/>
      <c r="M707" s="1391"/>
      <c r="N707" s="1391"/>
      <c r="O707" s="1391"/>
      <c r="P707" s="1391"/>
      <c r="Q707" s="1391"/>
      <c r="R707" s="1391"/>
      <c r="S707" s="1391"/>
      <c r="T707" s="1391"/>
      <c r="U707" s="1391"/>
      <c r="V707" s="1391"/>
      <c r="W707" s="1391"/>
    </row>
    <row r="708" spans="1:23">
      <c r="A708" s="130"/>
      <c r="B708" s="135" t="s">
        <v>9384</v>
      </c>
      <c r="C708" s="135"/>
      <c r="D708" s="131"/>
      <c r="E708" s="4424"/>
      <c r="F708" s="151"/>
      <c r="G708" s="4474"/>
      <c r="H708" s="4474"/>
      <c r="I708" s="1391"/>
      <c r="J708" s="1391"/>
      <c r="K708" s="1391"/>
      <c r="L708" s="1391"/>
      <c r="M708" s="1391"/>
      <c r="N708" s="1391"/>
      <c r="O708" s="1391"/>
      <c r="P708" s="1391"/>
      <c r="Q708" s="1391"/>
      <c r="R708" s="1391"/>
      <c r="S708" s="1391"/>
      <c r="T708" s="1391"/>
      <c r="U708" s="1391"/>
      <c r="V708" s="1391"/>
      <c r="W708" s="1391"/>
    </row>
    <row r="709" spans="1:23">
      <c r="A709" s="130"/>
      <c r="B709" s="135" t="s">
        <v>9385</v>
      </c>
      <c r="C709" s="135"/>
      <c r="D709" s="131"/>
      <c r="E709" s="4424"/>
      <c r="F709" s="151"/>
      <c r="G709" s="4474"/>
      <c r="H709" s="4474"/>
      <c r="I709" s="1391"/>
      <c r="J709" s="1391"/>
      <c r="K709" s="1391"/>
      <c r="L709" s="1391"/>
      <c r="M709" s="1391"/>
      <c r="N709" s="1391"/>
      <c r="O709" s="1391"/>
      <c r="P709" s="1391"/>
      <c r="Q709" s="1391"/>
      <c r="R709" s="1391"/>
      <c r="S709" s="1391"/>
      <c r="T709" s="1391"/>
      <c r="U709" s="1391"/>
      <c r="V709" s="1391"/>
      <c r="W709" s="1391"/>
    </row>
    <row r="710" spans="1:23">
      <c r="A710" s="130"/>
      <c r="B710" s="135" t="s">
        <v>9386</v>
      </c>
      <c r="C710" s="135"/>
      <c r="D710" s="131"/>
      <c r="E710" s="4424"/>
      <c r="F710" s="151"/>
      <c r="G710" s="4474"/>
      <c r="H710" s="4474"/>
      <c r="I710" s="1391"/>
      <c r="J710" s="1391"/>
      <c r="K710" s="1391"/>
      <c r="L710" s="1391"/>
      <c r="M710" s="1391"/>
      <c r="N710" s="1391"/>
      <c r="O710" s="1391"/>
      <c r="P710" s="1391"/>
      <c r="Q710" s="1391"/>
      <c r="R710" s="1391"/>
      <c r="S710" s="1391"/>
      <c r="T710" s="1391"/>
      <c r="U710" s="1391"/>
      <c r="V710" s="1391"/>
      <c r="W710" s="1391"/>
    </row>
    <row r="711" spans="1:23" ht="22.5">
      <c r="A711" s="130"/>
      <c r="B711" s="135" t="s">
        <v>9387</v>
      </c>
      <c r="C711" s="135"/>
      <c r="D711" s="131"/>
      <c r="E711" s="4424"/>
      <c r="F711" s="151"/>
      <c r="G711" s="4474"/>
      <c r="H711" s="4474"/>
      <c r="I711" s="1391"/>
      <c r="J711" s="1391"/>
      <c r="K711" s="1391"/>
      <c r="L711" s="1391"/>
      <c r="M711" s="1391"/>
      <c r="N711" s="1391"/>
      <c r="O711" s="1391"/>
      <c r="P711" s="1391"/>
      <c r="Q711" s="1391"/>
      <c r="R711" s="1391"/>
      <c r="S711" s="1391"/>
      <c r="T711" s="1391"/>
      <c r="U711" s="1391"/>
      <c r="V711" s="1391"/>
      <c r="W711" s="1391"/>
    </row>
    <row r="712" spans="1:23">
      <c r="A712" s="130"/>
      <c r="B712" s="135" t="s">
        <v>9388</v>
      </c>
      <c r="C712" s="135"/>
      <c r="D712" s="131"/>
      <c r="E712" s="4424"/>
      <c r="F712" s="151"/>
      <c r="G712" s="4474"/>
      <c r="H712" s="4474"/>
      <c r="I712" s="1391"/>
      <c r="J712" s="1391"/>
      <c r="K712" s="1391"/>
      <c r="L712" s="1391"/>
      <c r="M712" s="1391"/>
      <c r="N712" s="1391"/>
      <c r="O712" s="1391"/>
      <c r="P712" s="1391"/>
      <c r="Q712" s="1391"/>
      <c r="R712" s="1391"/>
      <c r="S712" s="1391"/>
      <c r="T712" s="1391"/>
      <c r="U712" s="1391"/>
      <c r="V712" s="1391"/>
      <c r="W712" s="1391"/>
    </row>
    <row r="713" spans="1:23" ht="22.5">
      <c r="A713" s="130"/>
      <c r="B713" s="135" t="s">
        <v>9389</v>
      </c>
      <c r="C713" s="135"/>
      <c r="D713" s="131"/>
      <c r="E713" s="4424"/>
      <c r="F713" s="151"/>
      <c r="G713" s="4474"/>
      <c r="H713" s="4474"/>
      <c r="I713" s="1391"/>
      <c r="J713" s="1391"/>
      <c r="K713" s="1391"/>
      <c r="L713" s="1391"/>
      <c r="M713" s="1391"/>
      <c r="N713" s="1391"/>
      <c r="O713" s="1391"/>
      <c r="P713" s="1391"/>
      <c r="Q713" s="1391"/>
      <c r="R713" s="1391"/>
      <c r="S713" s="1391"/>
      <c r="T713" s="1391"/>
      <c r="U713" s="1391"/>
      <c r="V713" s="1391"/>
      <c r="W713" s="1391"/>
    </row>
    <row r="714" spans="1:23">
      <c r="A714" s="130"/>
      <c r="B714" s="135" t="s">
        <v>9390</v>
      </c>
      <c r="C714" s="135"/>
      <c r="D714" s="131"/>
      <c r="E714" s="4424"/>
      <c r="F714" s="151"/>
      <c r="G714" s="4474"/>
      <c r="H714" s="4474"/>
      <c r="I714" s="1391"/>
      <c r="J714" s="1391"/>
      <c r="K714" s="1391"/>
      <c r="L714" s="1391"/>
      <c r="M714" s="1391"/>
      <c r="N714" s="1391"/>
      <c r="O714" s="1391"/>
      <c r="P714" s="1391"/>
      <c r="Q714" s="1391"/>
      <c r="R714" s="1391"/>
      <c r="S714" s="1391"/>
      <c r="T714" s="1391"/>
      <c r="U714" s="1391"/>
      <c r="V714" s="1391"/>
      <c r="W714" s="1391"/>
    </row>
    <row r="715" spans="1:23" ht="22.5">
      <c r="A715" s="130"/>
      <c r="B715" s="135" t="s">
        <v>9391</v>
      </c>
      <c r="C715" s="135"/>
      <c r="D715" s="131"/>
      <c r="E715" s="4424"/>
      <c r="F715" s="151"/>
      <c r="G715" s="4474"/>
      <c r="H715" s="4474"/>
      <c r="I715" s="1391"/>
      <c r="J715" s="1391"/>
      <c r="K715" s="1391"/>
      <c r="L715" s="1391"/>
      <c r="M715" s="1391"/>
      <c r="N715" s="1391"/>
      <c r="O715" s="1391"/>
      <c r="P715" s="1391"/>
      <c r="Q715" s="1391"/>
      <c r="R715" s="1391"/>
      <c r="S715" s="1391"/>
      <c r="T715" s="1391"/>
      <c r="U715" s="1391"/>
      <c r="V715" s="1391"/>
      <c r="W715" s="1391"/>
    </row>
    <row r="716" spans="1:23">
      <c r="A716" s="130"/>
      <c r="B716" s="135" t="s">
        <v>9392</v>
      </c>
      <c r="C716" s="135"/>
      <c r="D716" s="131"/>
      <c r="E716" s="4424"/>
      <c r="F716" s="151"/>
      <c r="G716" s="4474"/>
      <c r="H716" s="4474"/>
      <c r="I716" s="1391"/>
      <c r="J716" s="1391"/>
      <c r="K716" s="1391"/>
      <c r="L716" s="1391"/>
      <c r="M716" s="1391"/>
      <c r="N716" s="1391"/>
      <c r="O716" s="1391"/>
      <c r="P716" s="1391"/>
      <c r="Q716" s="1391"/>
      <c r="R716" s="1391"/>
      <c r="S716" s="1391"/>
      <c r="T716" s="1391"/>
      <c r="U716" s="1391"/>
      <c r="V716" s="1391"/>
      <c r="W716" s="1391"/>
    </row>
    <row r="717" spans="1:23">
      <c r="A717" s="130"/>
      <c r="B717" s="135" t="s">
        <v>9393</v>
      </c>
      <c r="C717" s="135"/>
      <c r="D717" s="131"/>
      <c r="E717" s="4424"/>
      <c r="F717" s="151"/>
      <c r="G717" s="4474"/>
      <c r="H717" s="4474"/>
      <c r="I717" s="1391"/>
      <c r="J717" s="1391"/>
      <c r="K717" s="1391"/>
      <c r="L717" s="1391"/>
      <c r="M717" s="1391"/>
      <c r="N717" s="1391"/>
      <c r="O717" s="1391"/>
      <c r="P717" s="1391"/>
      <c r="Q717" s="1391"/>
      <c r="R717" s="1391"/>
      <c r="S717" s="1391"/>
      <c r="T717" s="1391"/>
      <c r="U717" s="1391"/>
      <c r="V717" s="1391"/>
      <c r="W717" s="1391"/>
    </row>
    <row r="718" spans="1:23">
      <c r="A718" s="130"/>
      <c r="B718" s="135" t="s">
        <v>9394</v>
      </c>
      <c r="C718" s="135"/>
      <c r="D718" s="131"/>
      <c r="E718" s="4424"/>
      <c r="F718" s="151"/>
      <c r="G718" s="4474"/>
      <c r="H718" s="4474"/>
      <c r="I718" s="1391"/>
      <c r="J718" s="1391"/>
      <c r="K718" s="1391"/>
      <c r="L718" s="1391"/>
      <c r="M718" s="1391"/>
      <c r="N718" s="1391"/>
      <c r="O718" s="1391"/>
      <c r="P718" s="1391"/>
      <c r="Q718" s="1391"/>
      <c r="R718" s="1391"/>
      <c r="S718" s="1391"/>
      <c r="T718" s="1391"/>
      <c r="U718" s="1391"/>
      <c r="V718" s="1391"/>
      <c r="W718" s="1391"/>
    </row>
    <row r="719" spans="1:23" ht="22.5">
      <c r="A719" s="130"/>
      <c r="B719" s="135" t="s">
        <v>9395</v>
      </c>
      <c r="C719" s="135"/>
      <c r="D719" s="131"/>
      <c r="E719" s="4424"/>
      <c r="F719" s="151"/>
      <c r="G719" s="4474"/>
      <c r="H719" s="4474"/>
      <c r="I719" s="1391"/>
      <c r="J719" s="1391"/>
      <c r="K719" s="1391"/>
      <c r="L719" s="1391"/>
      <c r="M719" s="1391"/>
      <c r="N719" s="1391"/>
      <c r="O719" s="1391"/>
      <c r="P719" s="1391"/>
      <c r="Q719" s="1391"/>
      <c r="R719" s="1391"/>
      <c r="S719" s="1391"/>
      <c r="T719" s="1391"/>
      <c r="U719" s="1391"/>
      <c r="V719" s="1391"/>
      <c r="W719" s="1391"/>
    </row>
    <row r="720" spans="1:23">
      <c r="A720" s="130"/>
      <c r="B720" s="135" t="s">
        <v>9396</v>
      </c>
      <c r="C720" s="135"/>
      <c r="D720" s="131"/>
      <c r="E720" s="4424"/>
      <c r="F720" s="151"/>
      <c r="G720" s="4474"/>
      <c r="H720" s="4474"/>
      <c r="I720" s="1391"/>
      <c r="J720" s="1391"/>
      <c r="K720" s="1391"/>
      <c r="L720" s="1391"/>
      <c r="M720" s="1391"/>
      <c r="N720" s="1391"/>
      <c r="O720" s="1391"/>
      <c r="P720" s="1391"/>
      <c r="Q720" s="1391"/>
      <c r="R720" s="1391"/>
      <c r="S720" s="1391"/>
      <c r="T720" s="1391"/>
      <c r="U720" s="1391"/>
      <c r="V720" s="1391"/>
      <c r="W720" s="1391"/>
    </row>
    <row r="721" spans="1:23">
      <c r="A721" s="130"/>
      <c r="B721" s="135" t="s">
        <v>9397</v>
      </c>
      <c r="C721" s="135"/>
      <c r="D721" s="131"/>
      <c r="E721" s="4424"/>
      <c r="F721" s="151"/>
      <c r="G721" s="4474"/>
      <c r="H721" s="4474"/>
      <c r="I721" s="1391"/>
      <c r="J721" s="1391"/>
      <c r="K721" s="1391"/>
      <c r="L721" s="1391"/>
      <c r="M721" s="1391"/>
      <c r="N721" s="1391"/>
      <c r="O721" s="1391"/>
      <c r="P721" s="1391"/>
      <c r="Q721" s="1391"/>
      <c r="R721" s="1391"/>
      <c r="S721" s="1391"/>
      <c r="T721" s="1391"/>
      <c r="U721" s="1391"/>
      <c r="V721" s="1391"/>
      <c r="W721" s="1391"/>
    </row>
    <row r="722" spans="1:23">
      <c r="A722" s="130"/>
      <c r="B722" s="133"/>
      <c r="C722" s="133"/>
      <c r="D722" s="131"/>
      <c r="E722" s="4424"/>
      <c r="F722" s="203"/>
      <c r="G722" s="4497"/>
      <c r="H722" s="4497"/>
      <c r="I722" s="1391"/>
      <c r="J722" s="1391"/>
      <c r="K722" s="1391"/>
      <c r="L722" s="1391"/>
      <c r="M722" s="1391"/>
      <c r="N722" s="1391"/>
      <c r="O722" s="1391"/>
      <c r="P722" s="1391"/>
      <c r="Q722" s="1391"/>
      <c r="R722" s="1391"/>
      <c r="S722" s="1391"/>
      <c r="T722" s="1391"/>
      <c r="U722" s="1391"/>
      <c r="V722" s="1391"/>
      <c r="W722" s="1391"/>
    </row>
    <row r="723" spans="1:23">
      <c r="A723" s="117" t="s">
        <v>9398</v>
      </c>
      <c r="B723" s="118" t="s">
        <v>9399</v>
      </c>
      <c r="C723" s="118" t="s">
        <v>277</v>
      </c>
      <c r="D723" s="119">
        <v>1</v>
      </c>
      <c r="E723" s="4421">
        <v>0</v>
      </c>
      <c r="F723" s="128">
        <f>ROUND((D723*E723),2)</f>
        <v>0</v>
      </c>
      <c r="G723" s="4498"/>
      <c r="H723" s="4498"/>
      <c r="I723" s="1391"/>
      <c r="J723" s="1391"/>
      <c r="K723" s="1391"/>
      <c r="L723" s="1391"/>
      <c r="M723" s="1391"/>
      <c r="N723" s="1391"/>
      <c r="O723" s="1391"/>
      <c r="P723" s="1391"/>
      <c r="Q723" s="1391"/>
      <c r="R723" s="1391"/>
      <c r="S723" s="1391"/>
      <c r="T723" s="1391"/>
      <c r="U723" s="1391"/>
      <c r="V723" s="1391"/>
      <c r="W723" s="1391"/>
    </row>
    <row r="724" spans="1:23">
      <c r="A724" s="121"/>
      <c r="B724" s="122" t="s">
        <v>9053</v>
      </c>
      <c r="C724" s="122"/>
      <c r="D724" s="123"/>
      <c r="E724" s="4422"/>
      <c r="F724" s="150"/>
      <c r="G724" s="4473"/>
      <c r="H724" s="4473"/>
      <c r="I724" s="1391"/>
      <c r="J724" s="1391"/>
      <c r="K724" s="1391"/>
      <c r="L724" s="1391"/>
      <c r="M724" s="1391"/>
      <c r="N724" s="1391"/>
      <c r="O724" s="1391"/>
      <c r="P724" s="1391"/>
      <c r="Q724" s="1391"/>
      <c r="R724" s="1391"/>
      <c r="S724" s="1391"/>
      <c r="T724" s="1391"/>
      <c r="U724" s="1391"/>
      <c r="V724" s="1391"/>
      <c r="W724" s="1391"/>
    </row>
    <row r="725" spans="1:23">
      <c r="A725" s="130"/>
      <c r="B725" s="126" t="s">
        <v>9400</v>
      </c>
      <c r="C725" s="2713"/>
      <c r="D725" s="131"/>
      <c r="E725" s="4424"/>
      <c r="F725" s="151"/>
      <c r="G725" s="4474"/>
      <c r="H725" s="4474"/>
      <c r="I725" s="1391"/>
      <c r="J725" s="1391"/>
      <c r="K725" s="1391"/>
      <c r="L725" s="1391"/>
      <c r="M725" s="1391"/>
      <c r="N725" s="1391"/>
      <c r="O725" s="1391"/>
      <c r="P725" s="1391"/>
      <c r="Q725" s="1391"/>
      <c r="R725" s="1391"/>
      <c r="S725" s="1391"/>
      <c r="T725" s="1391"/>
      <c r="U725" s="1391"/>
      <c r="V725" s="1391"/>
      <c r="W725" s="1391"/>
    </row>
    <row r="726" spans="1:23">
      <c r="A726" s="130"/>
      <c r="B726" s="43" t="s">
        <v>9060</v>
      </c>
      <c r="C726" s="43"/>
      <c r="D726" s="131"/>
      <c r="E726" s="4424"/>
      <c r="F726" s="151"/>
      <c r="G726" s="4474"/>
      <c r="H726" s="4474"/>
      <c r="I726" s="1391"/>
      <c r="J726" s="1391"/>
      <c r="K726" s="1391"/>
      <c r="L726" s="1391"/>
      <c r="M726" s="1391"/>
      <c r="N726" s="1391"/>
      <c r="O726" s="1391"/>
      <c r="P726" s="1391"/>
      <c r="Q726" s="1391"/>
      <c r="R726" s="1391"/>
      <c r="S726" s="1391"/>
      <c r="T726" s="1391"/>
      <c r="U726" s="1391"/>
      <c r="V726" s="1391"/>
      <c r="W726" s="1391"/>
    </row>
    <row r="727" spans="1:23" ht="22.5">
      <c r="A727" s="130"/>
      <c r="B727" s="133" t="s">
        <v>9401</v>
      </c>
      <c r="C727" s="133"/>
      <c r="D727" s="131"/>
      <c r="E727" s="4424"/>
      <c r="F727" s="151"/>
      <c r="G727" s="4474"/>
      <c r="H727" s="4474"/>
      <c r="I727" s="1391"/>
      <c r="J727" s="1391"/>
      <c r="K727" s="1391"/>
      <c r="L727" s="1391"/>
      <c r="M727" s="1391"/>
      <c r="N727" s="1391"/>
      <c r="O727" s="1391"/>
      <c r="P727" s="1391"/>
      <c r="Q727" s="1391"/>
      <c r="R727" s="1391"/>
      <c r="S727" s="1391"/>
      <c r="T727" s="1391"/>
      <c r="U727" s="1391"/>
      <c r="V727" s="1391"/>
      <c r="W727" s="1391"/>
    </row>
    <row r="728" spans="1:23">
      <c r="A728" s="130"/>
      <c r="B728" s="133" t="s">
        <v>9402</v>
      </c>
      <c r="C728" s="133"/>
      <c r="D728" s="131"/>
      <c r="E728" s="4424"/>
      <c r="F728" s="151"/>
      <c r="G728" s="4474"/>
      <c r="H728" s="4474"/>
      <c r="I728" s="1391"/>
      <c r="J728" s="1391"/>
      <c r="K728" s="1391"/>
      <c r="L728" s="1391"/>
      <c r="M728" s="1391"/>
      <c r="N728" s="1391"/>
      <c r="O728" s="1391"/>
      <c r="P728" s="1391"/>
      <c r="Q728" s="1391"/>
      <c r="R728" s="1391"/>
      <c r="S728" s="1391"/>
      <c r="T728" s="1391"/>
      <c r="U728" s="1391"/>
      <c r="V728" s="1391"/>
      <c r="W728" s="1391"/>
    </row>
    <row r="729" spans="1:23">
      <c r="A729" s="130"/>
      <c r="B729" s="133" t="s">
        <v>9403</v>
      </c>
      <c r="C729" s="133"/>
      <c r="D729" s="131"/>
      <c r="E729" s="4424"/>
      <c r="F729" s="151"/>
      <c r="G729" s="4474"/>
      <c r="H729" s="4474"/>
      <c r="I729" s="1391"/>
      <c r="J729" s="1391"/>
      <c r="K729" s="1391"/>
      <c r="L729" s="1391"/>
      <c r="M729" s="1391"/>
      <c r="N729" s="1391"/>
      <c r="O729" s="1391"/>
      <c r="P729" s="1391"/>
      <c r="Q729" s="1391"/>
      <c r="R729" s="1391"/>
      <c r="S729" s="1391"/>
      <c r="T729" s="1391"/>
      <c r="U729" s="1391"/>
      <c r="V729" s="1391"/>
      <c r="W729" s="1391"/>
    </row>
    <row r="730" spans="1:23">
      <c r="A730" s="130"/>
      <c r="B730" s="133" t="s">
        <v>9404</v>
      </c>
      <c r="C730" s="133"/>
      <c r="D730" s="131"/>
      <c r="E730" s="4424"/>
      <c r="F730" s="151"/>
      <c r="G730" s="4474"/>
      <c r="H730" s="4474"/>
      <c r="I730" s="1391"/>
      <c r="J730" s="1391"/>
      <c r="K730" s="1391"/>
      <c r="L730" s="1391"/>
      <c r="M730" s="1391"/>
      <c r="N730" s="1391"/>
      <c r="O730" s="1391"/>
      <c r="P730" s="1391"/>
      <c r="Q730" s="1391"/>
      <c r="R730" s="1391"/>
      <c r="S730" s="1391"/>
      <c r="T730" s="1391"/>
      <c r="U730" s="1391"/>
      <c r="V730" s="1391"/>
      <c r="W730" s="1391"/>
    </row>
    <row r="731" spans="1:23">
      <c r="A731" s="130"/>
      <c r="B731" s="133" t="s">
        <v>9405</v>
      </c>
      <c r="C731" s="133"/>
      <c r="D731" s="131"/>
      <c r="E731" s="4424"/>
      <c r="F731" s="151"/>
      <c r="G731" s="4474"/>
      <c r="H731" s="4474"/>
      <c r="I731" s="1391"/>
      <c r="J731" s="1391"/>
      <c r="K731" s="1391"/>
      <c r="L731" s="1391"/>
      <c r="M731" s="1391"/>
      <c r="N731" s="1391"/>
      <c r="O731" s="1391"/>
      <c r="P731" s="1391"/>
      <c r="Q731" s="1391"/>
      <c r="R731" s="1391"/>
      <c r="S731" s="1391"/>
      <c r="T731" s="1391"/>
      <c r="U731" s="1391"/>
      <c r="V731" s="1391"/>
      <c r="W731" s="1391"/>
    </row>
    <row r="732" spans="1:23" ht="22.5">
      <c r="A732" s="130"/>
      <c r="B732" s="133" t="s">
        <v>9406</v>
      </c>
      <c r="C732" s="133"/>
      <c r="D732" s="131"/>
      <c r="E732" s="4424"/>
      <c r="F732" s="151"/>
      <c r="G732" s="4474"/>
      <c r="H732" s="4474"/>
      <c r="I732" s="1391"/>
      <c r="J732" s="1391"/>
      <c r="K732" s="1391"/>
      <c r="L732" s="1391"/>
      <c r="M732" s="1391"/>
      <c r="N732" s="1391"/>
      <c r="O732" s="1391"/>
      <c r="P732" s="1391"/>
      <c r="Q732" s="1391"/>
      <c r="R732" s="1391"/>
      <c r="S732" s="1391"/>
      <c r="T732" s="1391"/>
      <c r="U732" s="1391"/>
      <c r="V732" s="1391"/>
      <c r="W732" s="1391"/>
    </row>
    <row r="733" spans="1:23">
      <c r="A733" s="130"/>
      <c r="B733" s="133" t="s">
        <v>9407</v>
      </c>
      <c r="C733" s="133"/>
      <c r="D733" s="131"/>
      <c r="E733" s="4424"/>
      <c r="F733" s="151"/>
      <c r="G733" s="4474"/>
      <c r="H733" s="4474"/>
      <c r="I733" s="1391"/>
      <c r="J733" s="1391"/>
      <c r="K733" s="1391"/>
      <c r="L733" s="1391"/>
      <c r="M733" s="1391"/>
      <c r="N733" s="1391"/>
      <c r="O733" s="1391"/>
      <c r="P733" s="1391"/>
      <c r="Q733" s="1391"/>
      <c r="R733" s="1391"/>
      <c r="S733" s="1391"/>
      <c r="T733" s="1391"/>
      <c r="U733" s="1391"/>
      <c r="V733" s="1391"/>
      <c r="W733" s="1391"/>
    </row>
    <row r="734" spans="1:23">
      <c r="A734" s="130"/>
      <c r="B734" s="133" t="s">
        <v>9408</v>
      </c>
      <c r="C734" s="133"/>
      <c r="D734" s="131"/>
      <c r="E734" s="4424"/>
      <c r="F734" s="151"/>
      <c r="G734" s="4474"/>
      <c r="H734" s="4474"/>
      <c r="I734" s="1391"/>
      <c r="J734" s="1391"/>
      <c r="K734" s="1391"/>
      <c r="L734" s="1391"/>
      <c r="M734" s="1391"/>
      <c r="N734" s="1391"/>
      <c r="O734" s="1391"/>
      <c r="P734" s="1391"/>
      <c r="Q734" s="1391"/>
      <c r="R734" s="1391"/>
      <c r="S734" s="1391"/>
      <c r="T734" s="1391"/>
      <c r="U734" s="1391"/>
      <c r="V734" s="1391"/>
      <c r="W734" s="1391"/>
    </row>
    <row r="735" spans="1:23">
      <c r="A735" s="130"/>
      <c r="B735" s="133" t="s">
        <v>9409</v>
      </c>
      <c r="C735" s="133"/>
      <c r="D735" s="131"/>
      <c r="E735" s="4424"/>
      <c r="F735" s="151"/>
      <c r="G735" s="4474"/>
      <c r="H735" s="4474"/>
      <c r="I735" s="1391"/>
      <c r="J735" s="1391"/>
      <c r="K735" s="1391"/>
      <c r="L735" s="1391"/>
      <c r="M735" s="1391"/>
      <c r="N735" s="1391"/>
      <c r="O735" s="1391"/>
      <c r="P735" s="1391"/>
      <c r="Q735" s="1391"/>
      <c r="R735" s="1391"/>
      <c r="S735" s="1391"/>
      <c r="T735" s="1391"/>
      <c r="U735" s="1391"/>
      <c r="V735" s="1391"/>
      <c r="W735" s="1391"/>
    </row>
    <row r="736" spans="1:23">
      <c r="A736" s="130"/>
      <c r="B736" s="133" t="s">
        <v>9410</v>
      </c>
      <c r="C736" s="133"/>
      <c r="D736" s="131"/>
      <c r="E736" s="4424"/>
      <c r="F736" s="151"/>
      <c r="G736" s="4474"/>
      <c r="H736" s="4474"/>
      <c r="I736" s="1391"/>
      <c r="J736" s="1391"/>
      <c r="K736" s="1391"/>
      <c r="L736" s="1391"/>
      <c r="M736" s="1391"/>
      <c r="N736" s="1391"/>
      <c r="O736" s="1391"/>
      <c r="P736" s="1391"/>
      <c r="Q736" s="1391"/>
      <c r="R736" s="1391"/>
      <c r="S736" s="1391"/>
      <c r="T736" s="1391"/>
      <c r="U736" s="1391"/>
      <c r="V736" s="1391"/>
      <c r="W736" s="1391"/>
    </row>
    <row r="737" spans="1:23">
      <c r="A737" s="130"/>
      <c r="B737" s="168" t="s">
        <v>9411</v>
      </c>
      <c r="C737" s="168"/>
      <c r="D737" s="131"/>
      <c r="E737" s="4424"/>
      <c r="F737" s="151"/>
      <c r="G737" s="4474"/>
      <c r="H737" s="4474"/>
      <c r="I737" s="1391"/>
      <c r="J737" s="1391"/>
      <c r="K737" s="1391"/>
      <c r="L737" s="1391"/>
      <c r="M737" s="1391"/>
      <c r="N737" s="1391"/>
      <c r="O737" s="1391"/>
      <c r="P737" s="1391"/>
      <c r="Q737" s="1391"/>
      <c r="R737" s="1391"/>
      <c r="S737" s="1391"/>
      <c r="T737" s="1391"/>
      <c r="U737" s="1391"/>
      <c r="V737" s="1391"/>
      <c r="W737" s="1391"/>
    </row>
    <row r="738" spans="1:23">
      <c r="A738" s="130"/>
      <c r="B738" s="133" t="s">
        <v>9412</v>
      </c>
      <c r="C738" s="133"/>
      <c r="D738" s="131"/>
      <c r="E738" s="4424"/>
      <c r="F738" s="151"/>
      <c r="G738" s="4474"/>
      <c r="H738" s="4474"/>
      <c r="I738" s="1391"/>
      <c r="J738" s="1391"/>
      <c r="K738" s="1391"/>
      <c r="L738" s="1391"/>
      <c r="M738" s="1391"/>
      <c r="N738" s="1391"/>
      <c r="O738" s="1391"/>
      <c r="P738" s="1391"/>
      <c r="Q738" s="1391"/>
      <c r="R738" s="1391"/>
      <c r="S738" s="1391"/>
      <c r="T738" s="1391"/>
      <c r="U738" s="1391"/>
      <c r="V738" s="1391"/>
      <c r="W738" s="1391"/>
    </row>
    <row r="739" spans="1:23" ht="22.5">
      <c r="A739" s="130"/>
      <c r="B739" s="133" t="s">
        <v>9413</v>
      </c>
      <c r="C739" s="133"/>
      <c r="D739" s="131"/>
      <c r="E739" s="4424"/>
      <c r="F739" s="151"/>
      <c r="G739" s="4474"/>
      <c r="H739" s="4474"/>
      <c r="I739" s="1391"/>
      <c r="J739" s="1391"/>
      <c r="K739" s="1391"/>
      <c r="L739" s="1391"/>
      <c r="M739" s="1391"/>
      <c r="N739" s="1391"/>
      <c r="O739" s="1391"/>
      <c r="P739" s="1391"/>
      <c r="Q739" s="1391"/>
      <c r="R739" s="1391"/>
      <c r="S739" s="1391"/>
      <c r="T739" s="1391"/>
      <c r="U739" s="1391"/>
      <c r="V739" s="1391"/>
      <c r="W739" s="1391"/>
    </row>
    <row r="740" spans="1:23">
      <c r="A740" s="130"/>
      <c r="B740" s="133" t="s">
        <v>9414</v>
      </c>
      <c r="C740" s="133"/>
      <c r="D740" s="131"/>
      <c r="E740" s="4424"/>
      <c r="F740" s="151"/>
      <c r="G740" s="4474"/>
      <c r="H740" s="4474"/>
      <c r="I740" s="1391"/>
      <c r="J740" s="1391"/>
      <c r="K740" s="1391"/>
      <c r="L740" s="1391"/>
      <c r="M740" s="1391"/>
      <c r="N740" s="1391"/>
      <c r="O740" s="1391"/>
      <c r="P740" s="1391"/>
      <c r="Q740" s="1391"/>
      <c r="R740" s="1391"/>
      <c r="S740" s="1391"/>
      <c r="T740" s="1391"/>
      <c r="U740" s="1391"/>
      <c r="V740" s="1391"/>
      <c r="W740" s="1391"/>
    </row>
    <row r="741" spans="1:23">
      <c r="A741" s="130"/>
      <c r="B741" s="133" t="s">
        <v>9415</v>
      </c>
      <c r="C741" s="133"/>
      <c r="D741" s="131"/>
      <c r="E741" s="4424"/>
      <c r="F741" s="151"/>
      <c r="G741" s="4474"/>
      <c r="H741" s="4474"/>
      <c r="I741" s="1391"/>
      <c r="J741" s="1391"/>
      <c r="K741" s="1391"/>
      <c r="L741" s="1391"/>
      <c r="M741" s="1391"/>
      <c r="N741" s="1391"/>
      <c r="O741" s="1391"/>
      <c r="P741" s="1391"/>
      <c r="Q741" s="1391"/>
      <c r="R741" s="1391"/>
      <c r="S741" s="1391"/>
      <c r="T741" s="1391"/>
      <c r="U741" s="1391"/>
      <c r="V741" s="1391"/>
      <c r="W741" s="1391"/>
    </row>
    <row r="742" spans="1:23" ht="22.5">
      <c r="A742" s="130"/>
      <c r="B742" s="133" t="s">
        <v>9416</v>
      </c>
      <c r="C742" s="133"/>
      <c r="D742" s="131"/>
      <c r="E742" s="4424"/>
      <c r="F742" s="151"/>
      <c r="G742" s="4474"/>
      <c r="H742" s="4474"/>
      <c r="I742" s="1391"/>
      <c r="J742" s="1391"/>
      <c r="K742" s="1391"/>
      <c r="L742" s="1391"/>
      <c r="M742" s="1391"/>
      <c r="N742" s="1391"/>
      <c r="O742" s="1391"/>
      <c r="P742" s="1391"/>
      <c r="Q742" s="1391"/>
      <c r="R742" s="1391"/>
      <c r="S742" s="1391"/>
      <c r="T742" s="1391"/>
      <c r="U742" s="1391"/>
      <c r="V742" s="1391"/>
      <c r="W742" s="1391"/>
    </row>
    <row r="743" spans="1:23">
      <c r="A743" s="130"/>
      <c r="B743" s="133" t="s">
        <v>9417</v>
      </c>
      <c r="C743" s="133"/>
      <c r="D743" s="131"/>
      <c r="E743" s="4424"/>
      <c r="F743" s="151"/>
      <c r="G743" s="4474"/>
      <c r="H743" s="4474"/>
      <c r="I743" s="1391"/>
      <c r="J743" s="1391"/>
      <c r="K743" s="1391"/>
      <c r="L743" s="1391"/>
      <c r="M743" s="1391"/>
      <c r="N743" s="1391"/>
      <c r="O743" s="1391"/>
      <c r="P743" s="1391"/>
      <c r="Q743" s="1391"/>
      <c r="R743" s="1391"/>
      <c r="S743" s="1391"/>
      <c r="T743" s="1391"/>
      <c r="U743" s="1391"/>
      <c r="V743" s="1391"/>
      <c r="W743" s="1391"/>
    </row>
    <row r="744" spans="1:23">
      <c r="A744" s="130"/>
      <c r="B744" s="133" t="s">
        <v>9418</v>
      </c>
      <c r="C744" s="133"/>
      <c r="D744" s="131"/>
      <c r="E744" s="4424"/>
      <c r="F744" s="151"/>
      <c r="G744" s="4474"/>
      <c r="H744" s="4474"/>
      <c r="I744" s="1391"/>
      <c r="J744" s="1391"/>
      <c r="K744" s="1391"/>
      <c r="L744" s="1391"/>
      <c r="M744" s="1391"/>
      <c r="N744" s="1391"/>
      <c r="O744" s="1391"/>
      <c r="P744" s="1391"/>
      <c r="Q744" s="1391"/>
      <c r="R744" s="1391"/>
      <c r="S744" s="1391"/>
      <c r="T744" s="1391"/>
      <c r="U744" s="1391"/>
      <c r="V744" s="1391"/>
      <c r="W744" s="1391"/>
    </row>
    <row r="745" spans="1:23">
      <c r="A745" s="130"/>
      <c r="B745" s="133" t="s">
        <v>9419</v>
      </c>
      <c r="C745" s="133"/>
      <c r="D745" s="131"/>
      <c r="E745" s="4424"/>
      <c r="F745" s="151"/>
      <c r="G745" s="4474"/>
      <c r="H745" s="4474"/>
      <c r="I745" s="1391"/>
      <c r="J745" s="1391"/>
      <c r="K745" s="1391"/>
      <c r="L745" s="1391"/>
      <c r="M745" s="1391"/>
      <c r="N745" s="1391"/>
      <c r="O745" s="1391"/>
      <c r="P745" s="1391"/>
      <c r="Q745" s="1391"/>
      <c r="R745" s="1391"/>
      <c r="S745" s="1391"/>
      <c r="T745" s="1391"/>
      <c r="U745" s="1391"/>
      <c r="V745" s="1391"/>
      <c r="W745" s="1391"/>
    </row>
    <row r="746" spans="1:23">
      <c r="A746" s="130"/>
      <c r="B746" s="133" t="s">
        <v>9420</v>
      </c>
      <c r="C746" s="133"/>
      <c r="D746" s="131"/>
      <c r="E746" s="4424"/>
      <c r="F746" s="151"/>
      <c r="G746" s="4474"/>
      <c r="H746" s="4474"/>
      <c r="I746" s="1391"/>
      <c r="J746" s="1391"/>
      <c r="K746" s="1391"/>
      <c r="L746" s="1391"/>
      <c r="M746" s="1391"/>
      <c r="N746" s="1391"/>
      <c r="O746" s="1391"/>
      <c r="P746" s="1391"/>
      <c r="Q746" s="1391"/>
      <c r="R746" s="1391"/>
      <c r="S746" s="1391"/>
      <c r="T746" s="1391"/>
      <c r="U746" s="1391"/>
      <c r="V746" s="1391"/>
      <c r="W746" s="1391"/>
    </row>
    <row r="747" spans="1:23">
      <c r="A747" s="130"/>
      <c r="B747" s="133" t="s">
        <v>9421</v>
      </c>
      <c r="C747" s="133"/>
      <c r="D747" s="131"/>
      <c r="E747" s="4424"/>
      <c r="F747" s="151"/>
      <c r="G747" s="4474"/>
      <c r="H747" s="4474"/>
      <c r="I747" s="1391"/>
      <c r="J747" s="1391"/>
      <c r="K747" s="1391"/>
      <c r="L747" s="1391"/>
      <c r="M747" s="1391"/>
      <c r="N747" s="1391"/>
      <c r="O747" s="1391"/>
      <c r="P747" s="1391"/>
      <c r="Q747" s="1391"/>
      <c r="R747" s="1391"/>
      <c r="S747" s="1391"/>
      <c r="T747" s="1391"/>
      <c r="U747" s="1391"/>
      <c r="V747" s="1391"/>
      <c r="W747" s="1391"/>
    </row>
    <row r="748" spans="1:23">
      <c r="A748" s="130"/>
      <c r="B748" s="133" t="s">
        <v>9422</v>
      </c>
      <c r="C748" s="133"/>
      <c r="D748" s="131"/>
      <c r="E748" s="4424"/>
      <c r="F748" s="151"/>
      <c r="G748" s="4474"/>
      <c r="H748" s="4474"/>
      <c r="I748" s="1391"/>
      <c r="J748" s="1391"/>
      <c r="K748" s="1391"/>
      <c r="L748" s="1391"/>
      <c r="M748" s="1391"/>
      <c r="N748" s="1391"/>
      <c r="O748" s="1391"/>
      <c r="P748" s="1391"/>
      <c r="Q748" s="1391"/>
      <c r="R748" s="1391"/>
      <c r="S748" s="1391"/>
      <c r="T748" s="1391"/>
      <c r="U748" s="1391"/>
      <c r="V748" s="1391"/>
      <c r="W748" s="1391"/>
    </row>
    <row r="749" spans="1:23">
      <c r="A749" s="130"/>
      <c r="B749" s="133" t="s">
        <v>9423</v>
      </c>
      <c r="C749" s="133"/>
      <c r="D749" s="131"/>
      <c r="E749" s="4424"/>
      <c r="F749" s="151"/>
      <c r="G749" s="4474"/>
      <c r="H749" s="4474"/>
      <c r="I749" s="1391"/>
      <c r="J749" s="1391"/>
      <c r="K749" s="1391"/>
      <c r="L749" s="1391"/>
      <c r="M749" s="1391"/>
      <c r="N749" s="1391"/>
      <c r="O749" s="1391"/>
      <c r="P749" s="1391"/>
      <c r="Q749" s="1391"/>
      <c r="R749" s="1391"/>
      <c r="S749" s="1391"/>
      <c r="T749" s="1391"/>
      <c r="U749" s="1391"/>
      <c r="V749" s="1391"/>
      <c r="W749" s="1391"/>
    </row>
    <row r="750" spans="1:23">
      <c r="A750" s="130"/>
      <c r="B750" s="133" t="s">
        <v>9424</v>
      </c>
      <c r="C750" s="133"/>
      <c r="D750" s="131"/>
      <c r="E750" s="4424"/>
      <c r="F750" s="151"/>
      <c r="G750" s="4474"/>
      <c r="H750" s="4474"/>
      <c r="I750" s="1391"/>
      <c r="J750" s="1391"/>
      <c r="K750" s="1391"/>
      <c r="L750" s="1391"/>
      <c r="M750" s="1391"/>
      <c r="N750" s="1391"/>
      <c r="O750" s="1391"/>
      <c r="P750" s="1391"/>
      <c r="Q750" s="1391"/>
      <c r="R750" s="1391"/>
      <c r="S750" s="1391"/>
      <c r="T750" s="1391"/>
      <c r="U750" s="1391"/>
      <c r="V750" s="1391"/>
      <c r="W750" s="1391"/>
    </row>
    <row r="751" spans="1:23">
      <c r="A751" s="130"/>
      <c r="B751" s="133" t="s">
        <v>9425</v>
      </c>
      <c r="C751" s="133"/>
      <c r="D751" s="131"/>
      <c r="E751" s="4424"/>
      <c r="F751" s="151"/>
      <c r="G751" s="4474"/>
      <c r="H751" s="4474"/>
      <c r="I751" s="1391"/>
      <c r="J751" s="1391"/>
      <c r="K751" s="1391"/>
      <c r="L751" s="1391"/>
      <c r="M751" s="1391"/>
      <c r="N751" s="1391"/>
      <c r="O751" s="1391"/>
      <c r="P751" s="1391"/>
      <c r="Q751" s="1391"/>
      <c r="R751" s="1391"/>
      <c r="S751" s="1391"/>
      <c r="T751" s="1391"/>
      <c r="U751" s="1391"/>
      <c r="V751" s="1391"/>
      <c r="W751" s="1391"/>
    </row>
    <row r="752" spans="1:23">
      <c r="A752" s="130"/>
      <c r="B752" s="133" t="s">
        <v>9426</v>
      </c>
      <c r="C752" s="133"/>
      <c r="D752" s="131"/>
      <c r="E752" s="4424"/>
      <c r="F752" s="151"/>
      <c r="G752" s="4474"/>
      <c r="H752" s="4474"/>
      <c r="I752" s="1391"/>
      <c r="J752" s="1391"/>
      <c r="K752" s="1391"/>
      <c r="L752" s="1391"/>
      <c r="M752" s="1391"/>
      <c r="N752" s="1391"/>
      <c r="O752" s="1391"/>
      <c r="P752" s="1391"/>
      <c r="Q752" s="1391"/>
      <c r="R752" s="1391"/>
      <c r="S752" s="1391"/>
      <c r="T752" s="1391"/>
      <c r="U752" s="1391"/>
      <c r="V752" s="1391"/>
      <c r="W752" s="1391"/>
    </row>
    <row r="753" spans="1:23">
      <c r="A753" s="130"/>
      <c r="B753" s="133" t="s">
        <v>9427</v>
      </c>
      <c r="C753" s="133"/>
      <c r="D753" s="131"/>
      <c r="E753" s="4424"/>
      <c r="F753" s="151"/>
      <c r="G753" s="4474"/>
      <c r="H753" s="4474"/>
      <c r="I753" s="1391"/>
      <c r="J753" s="1391"/>
      <c r="K753" s="1391"/>
      <c r="L753" s="1391"/>
      <c r="M753" s="1391"/>
      <c r="N753" s="1391"/>
      <c r="O753" s="1391"/>
      <c r="P753" s="1391"/>
      <c r="Q753" s="1391"/>
      <c r="R753" s="1391"/>
      <c r="S753" s="1391"/>
      <c r="T753" s="1391"/>
      <c r="U753" s="1391"/>
      <c r="V753" s="1391"/>
      <c r="W753" s="1391"/>
    </row>
    <row r="754" spans="1:23" ht="22.5">
      <c r="A754" s="130"/>
      <c r="B754" s="133" t="s">
        <v>9428</v>
      </c>
      <c r="C754" s="133"/>
      <c r="D754" s="131"/>
      <c r="E754" s="4424"/>
      <c r="F754" s="151"/>
      <c r="G754" s="4474"/>
      <c r="H754" s="4474"/>
      <c r="I754" s="1391"/>
      <c r="J754" s="1391"/>
      <c r="K754" s="1391"/>
      <c r="L754" s="1391"/>
      <c r="M754" s="1391"/>
      <c r="N754" s="1391"/>
      <c r="O754" s="1391"/>
      <c r="P754" s="1391"/>
      <c r="Q754" s="1391"/>
      <c r="R754" s="1391"/>
      <c r="S754" s="1391"/>
      <c r="T754" s="1391"/>
      <c r="U754" s="1391"/>
      <c r="V754" s="1391"/>
      <c r="W754" s="1391"/>
    </row>
    <row r="755" spans="1:23">
      <c r="A755" s="130"/>
      <c r="B755" s="133" t="s">
        <v>9429</v>
      </c>
      <c r="C755" s="133"/>
      <c r="D755" s="131"/>
      <c r="E755" s="4424"/>
      <c r="F755" s="151"/>
      <c r="G755" s="4474"/>
      <c r="H755" s="4474"/>
      <c r="I755" s="1391"/>
      <c r="J755" s="1391"/>
      <c r="K755" s="1391"/>
      <c r="L755" s="1391"/>
      <c r="M755" s="1391"/>
      <c r="N755" s="1391"/>
      <c r="O755" s="1391"/>
      <c r="P755" s="1391"/>
      <c r="Q755" s="1391"/>
      <c r="R755" s="1391"/>
      <c r="S755" s="1391"/>
      <c r="T755" s="1391"/>
      <c r="U755" s="1391"/>
      <c r="V755" s="1391"/>
      <c r="W755" s="1391"/>
    </row>
    <row r="756" spans="1:23">
      <c r="A756" s="130"/>
      <c r="B756" s="133" t="s">
        <v>9430</v>
      </c>
      <c r="C756" s="133"/>
      <c r="D756" s="131"/>
      <c r="E756" s="4424"/>
      <c r="F756" s="151"/>
      <c r="G756" s="4474"/>
      <c r="H756" s="4474"/>
      <c r="I756" s="1391"/>
      <c r="J756" s="1391"/>
      <c r="K756" s="1391"/>
      <c r="L756" s="1391"/>
      <c r="M756" s="1391"/>
      <c r="N756" s="1391"/>
      <c r="O756" s="1391"/>
      <c r="P756" s="1391"/>
      <c r="Q756" s="1391"/>
      <c r="R756" s="1391"/>
      <c r="S756" s="1391"/>
      <c r="T756" s="1391"/>
      <c r="U756" s="1391"/>
      <c r="V756" s="1391"/>
      <c r="W756" s="1391"/>
    </row>
    <row r="757" spans="1:23">
      <c r="A757" s="130"/>
      <c r="B757" s="133" t="s">
        <v>9431</v>
      </c>
      <c r="C757" s="133"/>
      <c r="D757" s="131"/>
      <c r="E757" s="4424"/>
      <c r="F757" s="151"/>
      <c r="G757" s="4474"/>
      <c r="H757" s="4474"/>
      <c r="I757" s="1391"/>
      <c r="J757" s="1391"/>
      <c r="K757" s="1391"/>
      <c r="L757" s="1391"/>
      <c r="M757" s="1391"/>
      <c r="N757" s="1391"/>
      <c r="O757" s="1391"/>
      <c r="P757" s="1391"/>
      <c r="Q757" s="1391"/>
      <c r="R757" s="1391"/>
      <c r="S757" s="1391"/>
      <c r="T757" s="1391"/>
      <c r="U757" s="1391"/>
      <c r="V757" s="1391"/>
      <c r="W757" s="1391"/>
    </row>
    <row r="758" spans="1:23">
      <c r="A758" s="130"/>
      <c r="B758" s="133" t="s">
        <v>9432</v>
      </c>
      <c r="C758" s="133"/>
      <c r="D758" s="131"/>
      <c r="E758" s="4424"/>
      <c r="F758" s="151"/>
      <c r="G758" s="4474"/>
      <c r="H758" s="4474"/>
      <c r="I758" s="1391"/>
      <c r="J758" s="1391"/>
      <c r="K758" s="1391"/>
      <c r="L758" s="1391"/>
      <c r="M758" s="1391"/>
      <c r="N758" s="1391"/>
      <c r="O758" s="1391"/>
      <c r="P758" s="1391"/>
      <c r="Q758" s="1391"/>
      <c r="R758" s="1391"/>
      <c r="S758" s="1391"/>
      <c r="T758" s="1391"/>
      <c r="U758" s="1391"/>
      <c r="V758" s="1391"/>
      <c r="W758" s="1391"/>
    </row>
    <row r="759" spans="1:23">
      <c r="A759" s="130"/>
      <c r="B759" s="133" t="s">
        <v>9433</v>
      </c>
      <c r="C759" s="133"/>
      <c r="D759" s="131"/>
      <c r="E759" s="4424"/>
      <c r="F759" s="151"/>
      <c r="G759" s="4474"/>
      <c r="H759" s="4474"/>
      <c r="I759" s="1391"/>
      <c r="J759" s="1391"/>
      <c r="K759" s="1391"/>
      <c r="L759" s="1391"/>
      <c r="M759" s="1391"/>
      <c r="N759" s="1391"/>
      <c r="O759" s="1391"/>
      <c r="P759" s="1391"/>
      <c r="Q759" s="1391"/>
      <c r="R759" s="1391"/>
      <c r="S759" s="1391"/>
      <c r="T759" s="1391"/>
      <c r="U759" s="1391"/>
      <c r="V759" s="1391"/>
      <c r="W759" s="1391"/>
    </row>
    <row r="760" spans="1:23">
      <c r="A760" s="130"/>
      <c r="B760" s="133" t="s">
        <v>9434</v>
      </c>
      <c r="C760" s="133"/>
      <c r="D760" s="131"/>
      <c r="E760" s="4424"/>
      <c r="F760" s="151"/>
      <c r="G760" s="4474"/>
      <c r="H760" s="4474"/>
      <c r="I760" s="1391"/>
      <c r="J760" s="1391"/>
      <c r="K760" s="1391"/>
      <c r="L760" s="1391"/>
      <c r="M760" s="1391"/>
      <c r="N760" s="1391"/>
      <c r="O760" s="1391"/>
      <c r="P760" s="1391"/>
      <c r="Q760" s="1391"/>
      <c r="R760" s="1391"/>
      <c r="S760" s="1391"/>
      <c r="T760" s="1391"/>
      <c r="U760" s="1391"/>
      <c r="V760" s="1391"/>
      <c r="W760" s="1391"/>
    </row>
    <row r="761" spans="1:23">
      <c r="A761" s="130"/>
      <c r="B761" s="168" t="s">
        <v>9435</v>
      </c>
      <c r="C761" s="168"/>
      <c r="D761" s="131"/>
      <c r="E761" s="4424"/>
      <c r="F761" s="151"/>
      <c r="G761" s="4474"/>
      <c r="H761" s="4474"/>
      <c r="I761" s="1391"/>
      <c r="J761" s="1391"/>
      <c r="K761" s="1391"/>
      <c r="L761" s="1391"/>
      <c r="M761" s="1391"/>
      <c r="N761" s="1391"/>
      <c r="O761" s="1391"/>
      <c r="P761" s="1391"/>
      <c r="Q761" s="1391"/>
      <c r="R761" s="1391"/>
      <c r="S761" s="1391"/>
      <c r="T761" s="1391"/>
      <c r="U761" s="1391"/>
      <c r="V761" s="1391"/>
      <c r="W761" s="1391"/>
    </row>
    <row r="762" spans="1:23">
      <c r="A762" s="130"/>
      <c r="B762" s="133" t="s">
        <v>9436</v>
      </c>
      <c r="C762" s="133"/>
      <c r="D762" s="131"/>
      <c r="E762" s="4424"/>
      <c r="F762" s="151"/>
      <c r="G762" s="4474"/>
      <c r="H762" s="4474"/>
      <c r="I762" s="1391"/>
      <c r="J762" s="1391"/>
      <c r="K762" s="1391"/>
      <c r="L762" s="1391"/>
      <c r="M762" s="1391"/>
      <c r="N762" s="1391"/>
      <c r="O762" s="1391"/>
      <c r="P762" s="1391"/>
      <c r="Q762" s="1391"/>
      <c r="R762" s="1391"/>
      <c r="S762" s="1391"/>
      <c r="T762" s="1391"/>
      <c r="U762" s="1391"/>
      <c r="V762" s="1391"/>
      <c r="W762" s="1391"/>
    </row>
    <row r="763" spans="1:23" ht="22.5">
      <c r="A763" s="130"/>
      <c r="B763" s="133" t="s">
        <v>9437</v>
      </c>
      <c r="C763" s="133"/>
      <c r="D763" s="131"/>
      <c r="E763" s="4424"/>
      <c r="F763" s="151"/>
      <c r="G763" s="4474"/>
      <c r="H763" s="4474"/>
      <c r="I763" s="1391"/>
      <c r="J763" s="1391"/>
      <c r="K763" s="1391"/>
      <c r="L763" s="1391"/>
      <c r="M763" s="1391"/>
      <c r="N763" s="1391"/>
      <c r="O763" s="1391"/>
      <c r="P763" s="1391"/>
      <c r="Q763" s="1391"/>
      <c r="R763" s="1391"/>
      <c r="S763" s="1391"/>
      <c r="T763" s="1391"/>
      <c r="U763" s="1391"/>
      <c r="V763" s="1391"/>
      <c r="W763" s="1391"/>
    </row>
    <row r="764" spans="1:23">
      <c r="A764" s="130"/>
      <c r="B764" s="133" t="s">
        <v>9438</v>
      </c>
      <c r="C764" s="133"/>
      <c r="D764" s="131"/>
      <c r="E764" s="4424"/>
      <c r="F764" s="151"/>
      <c r="G764" s="4474"/>
      <c r="H764" s="4474"/>
      <c r="I764" s="1391"/>
      <c r="J764" s="1391"/>
      <c r="K764" s="1391"/>
      <c r="L764" s="1391"/>
      <c r="M764" s="1391"/>
      <c r="N764" s="1391"/>
      <c r="O764" s="1391"/>
      <c r="P764" s="1391"/>
      <c r="Q764" s="1391"/>
      <c r="R764" s="1391"/>
      <c r="S764" s="1391"/>
      <c r="T764" s="1391"/>
      <c r="U764" s="1391"/>
      <c r="V764" s="1391"/>
      <c r="W764" s="1391"/>
    </row>
    <row r="765" spans="1:23">
      <c r="A765" s="130"/>
      <c r="B765" s="133" t="s">
        <v>9439</v>
      </c>
      <c r="C765" s="133"/>
      <c r="D765" s="131"/>
      <c r="E765" s="4424"/>
      <c r="F765" s="151"/>
      <c r="G765" s="4474"/>
      <c r="H765" s="4474"/>
      <c r="I765" s="1391"/>
      <c r="J765" s="1391"/>
      <c r="K765" s="1391"/>
      <c r="L765" s="1391"/>
      <c r="M765" s="1391"/>
      <c r="N765" s="1391"/>
      <c r="O765" s="1391"/>
      <c r="P765" s="1391"/>
      <c r="Q765" s="1391"/>
      <c r="R765" s="1391"/>
      <c r="S765" s="1391"/>
      <c r="T765" s="1391"/>
      <c r="U765" s="1391"/>
      <c r="V765" s="1391"/>
      <c r="W765" s="1391"/>
    </row>
    <row r="766" spans="1:23">
      <c r="A766" s="130"/>
      <c r="B766" s="133" t="s">
        <v>9440</v>
      </c>
      <c r="C766" s="133"/>
      <c r="D766" s="131"/>
      <c r="E766" s="4424"/>
      <c r="F766" s="151"/>
      <c r="G766" s="4474"/>
      <c r="H766" s="4474"/>
      <c r="I766" s="1391"/>
      <c r="J766" s="1391"/>
      <c r="K766" s="1391"/>
      <c r="L766" s="1391"/>
      <c r="M766" s="1391"/>
      <c r="N766" s="1391"/>
      <c r="O766" s="1391"/>
      <c r="P766" s="1391"/>
      <c r="Q766" s="1391"/>
      <c r="R766" s="1391"/>
      <c r="S766" s="1391"/>
      <c r="T766" s="1391"/>
      <c r="U766" s="1391"/>
      <c r="V766" s="1391"/>
      <c r="W766" s="1391"/>
    </row>
    <row r="767" spans="1:23" ht="22.5">
      <c r="A767" s="130"/>
      <c r="B767" s="133" t="s">
        <v>9441</v>
      </c>
      <c r="C767" s="133"/>
      <c r="D767" s="131"/>
      <c r="E767" s="4424"/>
      <c r="F767" s="151"/>
      <c r="G767" s="4474"/>
      <c r="H767" s="4474"/>
      <c r="I767" s="1391"/>
      <c r="J767" s="1391"/>
      <c r="K767" s="1391"/>
      <c r="L767" s="1391"/>
      <c r="M767" s="1391"/>
      <c r="N767" s="1391"/>
      <c r="O767" s="1391"/>
      <c r="P767" s="1391"/>
      <c r="Q767" s="1391"/>
      <c r="R767" s="1391"/>
      <c r="S767" s="1391"/>
      <c r="T767" s="1391"/>
      <c r="U767" s="1391"/>
      <c r="V767" s="1391"/>
      <c r="W767" s="1391"/>
    </row>
    <row r="768" spans="1:23">
      <c r="A768" s="130"/>
      <c r="B768" s="133" t="s">
        <v>9442</v>
      </c>
      <c r="C768" s="133"/>
      <c r="D768" s="131"/>
      <c r="E768" s="4424"/>
      <c r="F768" s="151"/>
      <c r="G768" s="4474"/>
      <c r="H768" s="4474"/>
      <c r="I768" s="1391"/>
      <c r="J768" s="1391"/>
      <c r="K768" s="1391"/>
      <c r="L768" s="1391"/>
      <c r="M768" s="1391"/>
      <c r="N768" s="1391"/>
      <c r="O768" s="1391"/>
      <c r="P768" s="1391"/>
      <c r="Q768" s="1391"/>
      <c r="R768" s="1391"/>
      <c r="S768" s="1391"/>
      <c r="T768" s="1391"/>
      <c r="U768" s="1391"/>
      <c r="V768" s="1391"/>
      <c r="W768" s="1391"/>
    </row>
    <row r="769" spans="1:23">
      <c r="A769" s="130"/>
      <c r="B769" s="133" t="s">
        <v>9443</v>
      </c>
      <c r="C769" s="133"/>
      <c r="D769" s="131"/>
      <c r="E769" s="4424"/>
      <c r="F769" s="151"/>
      <c r="G769" s="4474"/>
      <c r="H769" s="4474"/>
      <c r="I769" s="1391"/>
      <c r="J769" s="1391"/>
      <c r="K769" s="1391"/>
      <c r="L769" s="1391"/>
      <c r="M769" s="1391"/>
      <c r="N769" s="1391"/>
      <c r="O769" s="1391"/>
      <c r="P769" s="1391"/>
      <c r="Q769" s="1391"/>
      <c r="R769" s="1391"/>
      <c r="S769" s="1391"/>
      <c r="T769" s="1391"/>
      <c r="U769" s="1391"/>
      <c r="V769" s="1391"/>
      <c r="W769" s="1391"/>
    </row>
    <row r="770" spans="1:23">
      <c r="A770" s="130"/>
      <c r="B770" s="168" t="s">
        <v>9444</v>
      </c>
      <c r="C770" s="168"/>
      <c r="D770" s="131"/>
      <c r="E770" s="4424"/>
      <c r="F770" s="151"/>
      <c r="G770" s="4474"/>
      <c r="H770" s="4474"/>
      <c r="I770" s="1391"/>
      <c r="J770" s="1391"/>
      <c r="K770" s="1391"/>
      <c r="L770" s="1391"/>
      <c r="M770" s="1391"/>
      <c r="N770" s="1391"/>
      <c r="O770" s="1391"/>
      <c r="P770" s="1391"/>
      <c r="Q770" s="1391"/>
      <c r="R770" s="1391"/>
      <c r="S770" s="1391"/>
      <c r="T770" s="1391"/>
      <c r="U770" s="1391"/>
      <c r="V770" s="1391"/>
      <c r="W770" s="1391"/>
    </row>
    <row r="771" spans="1:23">
      <c r="A771" s="130"/>
      <c r="B771" s="133" t="s">
        <v>9445</v>
      </c>
      <c r="C771" s="133"/>
      <c r="D771" s="131"/>
      <c r="E771" s="4424"/>
      <c r="F771" s="151"/>
      <c r="G771" s="4474"/>
      <c r="H771" s="4474"/>
      <c r="I771" s="1391"/>
      <c r="J771" s="1391"/>
      <c r="K771" s="1391"/>
      <c r="L771" s="1391"/>
      <c r="M771" s="1391"/>
      <c r="N771" s="1391"/>
      <c r="O771" s="1391"/>
      <c r="P771" s="1391"/>
      <c r="Q771" s="1391"/>
      <c r="R771" s="1391"/>
      <c r="S771" s="1391"/>
      <c r="T771" s="1391"/>
      <c r="U771" s="1391"/>
      <c r="V771" s="1391"/>
      <c r="W771" s="1391"/>
    </row>
    <row r="772" spans="1:23">
      <c r="A772" s="130"/>
      <c r="B772" s="133" t="s">
        <v>9446</v>
      </c>
      <c r="C772" s="133"/>
      <c r="D772" s="131"/>
      <c r="E772" s="4424"/>
      <c r="F772" s="151"/>
      <c r="G772" s="4474"/>
      <c r="H772" s="4474"/>
      <c r="I772" s="1391"/>
      <c r="J772" s="1391"/>
      <c r="K772" s="1391"/>
      <c r="L772" s="1391"/>
      <c r="M772" s="1391"/>
      <c r="N772" s="1391"/>
      <c r="O772" s="1391"/>
      <c r="P772" s="1391"/>
      <c r="Q772" s="1391"/>
      <c r="R772" s="1391"/>
      <c r="S772" s="1391"/>
      <c r="T772" s="1391"/>
      <c r="U772" s="1391"/>
      <c r="V772" s="1391"/>
      <c r="W772" s="1391"/>
    </row>
    <row r="773" spans="1:23">
      <c r="A773" s="130"/>
      <c r="B773" s="133" t="s">
        <v>9447</v>
      </c>
      <c r="C773" s="133"/>
      <c r="D773" s="131"/>
      <c r="E773" s="4424"/>
      <c r="F773" s="151"/>
      <c r="G773" s="4474"/>
      <c r="H773" s="4474"/>
      <c r="I773" s="1391"/>
      <c r="J773" s="1391"/>
      <c r="K773" s="1391"/>
      <c r="L773" s="1391"/>
      <c r="M773" s="1391"/>
      <c r="N773" s="1391"/>
      <c r="O773" s="1391"/>
      <c r="P773" s="1391"/>
      <c r="Q773" s="1391"/>
      <c r="R773" s="1391"/>
      <c r="S773" s="1391"/>
      <c r="T773" s="1391"/>
      <c r="U773" s="1391"/>
      <c r="V773" s="1391"/>
      <c r="W773" s="1391"/>
    </row>
    <row r="774" spans="1:23">
      <c r="A774" s="130"/>
      <c r="B774" s="133" t="s">
        <v>9448</v>
      </c>
      <c r="C774" s="133"/>
      <c r="D774" s="131"/>
      <c r="E774" s="4424"/>
      <c r="F774" s="151"/>
      <c r="G774" s="4474"/>
      <c r="H774" s="4474"/>
      <c r="I774" s="1391"/>
      <c r="J774" s="1391"/>
      <c r="K774" s="1391"/>
      <c r="L774" s="1391"/>
      <c r="M774" s="1391"/>
      <c r="N774" s="1391"/>
      <c r="O774" s="1391"/>
      <c r="P774" s="1391"/>
      <c r="Q774" s="1391"/>
      <c r="R774" s="1391"/>
      <c r="S774" s="1391"/>
      <c r="T774" s="1391"/>
      <c r="U774" s="1391"/>
      <c r="V774" s="1391"/>
      <c r="W774" s="1391"/>
    </row>
    <row r="775" spans="1:23">
      <c r="A775" s="130"/>
      <c r="B775" s="133" t="s">
        <v>9449</v>
      </c>
      <c r="C775" s="133"/>
      <c r="D775" s="131"/>
      <c r="E775" s="4424"/>
      <c r="F775" s="151"/>
      <c r="G775" s="4474"/>
      <c r="H775" s="4474"/>
      <c r="I775" s="1391"/>
      <c r="J775" s="1391"/>
      <c r="K775" s="1391"/>
      <c r="L775" s="1391"/>
      <c r="M775" s="1391"/>
      <c r="N775" s="1391"/>
      <c r="O775" s="1391"/>
      <c r="P775" s="1391"/>
      <c r="Q775" s="1391"/>
      <c r="R775" s="1391"/>
      <c r="S775" s="1391"/>
      <c r="T775" s="1391"/>
      <c r="U775" s="1391"/>
      <c r="V775" s="1391"/>
      <c r="W775" s="1391"/>
    </row>
    <row r="776" spans="1:23">
      <c r="A776" s="130"/>
      <c r="B776" s="133" t="s">
        <v>9450</v>
      </c>
      <c r="C776" s="133"/>
      <c r="D776" s="131"/>
      <c r="E776" s="4424"/>
      <c r="F776" s="151"/>
      <c r="G776" s="4474"/>
      <c r="H776" s="4474"/>
      <c r="I776" s="1391"/>
      <c r="J776" s="1391"/>
      <c r="K776" s="1391"/>
      <c r="L776" s="1391"/>
      <c r="M776" s="1391"/>
      <c r="N776" s="1391"/>
      <c r="O776" s="1391"/>
      <c r="P776" s="1391"/>
      <c r="Q776" s="1391"/>
      <c r="R776" s="1391"/>
      <c r="S776" s="1391"/>
      <c r="T776" s="1391"/>
      <c r="U776" s="1391"/>
      <c r="V776" s="1391"/>
      <c r="W776" s="1391"/>
    </row>
    <row r="777" spans="1:23">
      <c r="A777" s="130"/>
      <c r="B777" s="168" t="s">
        <v>9451</v>
      </c>
      <c r="C777" s="168"/>
      <c r="D777" s="131"/>
      <c r="E777" s="4424"/>
      <c r="F777" s="151"/>
      <c r="G777" s="4474"/>
      <c r="H777" s="4474"/>
      <c r="I777" s="1391"/>
      <c r="J777" s="1391"/>
      <c r="K777" s="1391"/>
      <c r="L777" s="1391"/>
      <c r="M777" s="1391"/>
      <c r="N777" s="1391"/>
      <c r="O777" s="1391"/>
      <c r="P777" s="1391"/>
      <c r="Q777" s="1391"/>
      <c r="R777" s="1391"/>
      <c r="S777" s="1391"/>
      <c r="T777" s="1391"/>
      <c r="U777" s="1391"/>
      <c r="V777" s="1391"/>
      <c r="W777" s="1391"/>
    </row>
    <row r="778" spans="1:23">
      <c r="A778" s="130"/>
      <c r="B778" s="133" t="s">
        <v>9452</v>
      </c>
      <c r="C778" s="133"/>
      <c r="D778" s="131"/>
      <c r="E778" s="4424"/>
      <c r="F778" s="151"/>
      <c r="G778" s="4474"/>
      <c r="H778" s="4474"/>
      <c r="I778" s="1391"/>
      <c r="J778" s="1391"/>
      <c r="K778" s="1391"/>
      <c r="L778" s="1391"/>
      <c r="M778" s="1391"/>
      <c r="N778" s="1391"/>
      <c r="O778" s="1391"/>
      <c r="P778" s="1391"/>
      <c r="Q778" s="1391"/>
      <c r="R778" s="1391"/>
      <c r="S778" s="1391"/>
      <c r="T778" s="1391"/>
      <c r="U778" s="1391"/>
      <c r="V778" s="1391"/>
      <c r="W778" s="1391"/>
    </row>
    <row r="779" spans="1:23">
      <c r="A779" s="130"/>
      <c r="B779" s="133" t="s">
        <v>9453</v>
      </c>
      <c r="C779" s="133"/>
      <c r="D779" s="131"/>
      <c r="E779" s="4424"/>
      <c r="F779" s="151"/>
      <c r="G779" s="4474"/>
      <c r="H779" s="4474"/>
      <c r="I779" s="1391"/>
      <c r="J779" s="1391"/>
      <c r="K779" s="1391"/>
      <c r="L779" s="1391"/>
      <c r="M779" s="1391"/>
      <c r="N779" s="1391"/>
      <c r="O779" s="1391"/>
      <c r="P779" s="1391"/>
      <c r="Q779" s="1391"/>
      <c r="R779" s="1391"/>
      <c r="S779" s="1391"/>
      <c r="T779" s="1391"/>
      <c r="U779" s="1391"/>
      <c r="V779" s="1391"/>
      <c r="W779" s="1391"/>
    </row>
    <row r="780" spans="1:23">
      <c r="A780" s="130"/>
      <c r="B780" s="168" t="s">
        <v>9454</v>
      </c>
      <c r="C780" s="168"/>
      <c r="D780" s="131"/>
      <c r="E780" s="4424"/>
      <c r="F780" s="151"/>
      <c r="G780" s="4474"/>
      <c r="H780" s="4474"/>
      <c r="I780" s="1391"/>
      <c r="J780" s="1391"/>
      <c r="K780" s="1391"/>
      <c r="L780" s="1391"/>
      <c r="M780" s="1391"/>
      <c r="N780" s="1391"/>
      <c r="O780" s="1391"/>
      <c r="P780" s="1391"/>
      <c r="Q780" s="1391"/>
      <c r="R780" s="1391"/>
      <c r="S780" s="1391"/>
      <c r="T780" s="1391"/>
      <c r="U780" s="1391"/>
      <c r="V780" s="1391"/>
      <c r="W780" s="1391"/>
    </row>
    <row r="781" spans="1:23">
      <c r="A781" s="130"/>
      <c r="B781" s="133" t="s">
        <v>9455</v>
      </c>
      <c r="C781" s="133"/>
      <c r="D781" s="131"/>
      <c r="E781" s="4424"/>
      <c r="F781" s="151"/>
      <c r="G781" s="4474"/>
      <c r="H781" s="4474"/>
      <c r="I781" s="1391"/>
      <c r="J781" s="1391"/>
      <c r="K781" s="1391"/>
      <c r="L781" s="1391"/>
      <c r="M781" s="1391"/>
      <c r="N781" s="1391"/>
      <c r="O781" s="1391"/>
      <c r="P781" s="1391"/>
      <c r="Q781" s="1391"/>
      <c r="R781" s="1391"/>
      <c r="S781" s="1391"/>
      <c r="T781" s="1391"/>
      <c r="U781" s="1391"/>
      <c r="V781" s="1391"/>
      <c r="W781" s="1391"/>
    </row>
    <row r="782" spans="1:23">
      <c r="A782" s="130"/>
      <c r="B782" s="133" t="s">
        <v>9456</v>
      </c>
      <c r="C782" s="133"/>
      <c r="D782" s="131"/>
      <c r="E782" s="4424"/>
      <c r="F782" s="151"/>
      <c r="G782" s="4474"/>
      <c r="H782" s="4474"/>
      <c r="I782" s="1391"/>
      <c r="J782" s="1391"/>
      <c r="K782" s="1391"/>
      <c r="L782" s="1391"/>
      <c r="M782" s="1391"/>
      <c r="N782" s="1391"/>
      <c r="O782" s="1391"/>
      <c r="P782" s="1391"/>
      <c r="Q782" s="1391"/>
      <c r="R782" s="1391"/>
      <c r="S782" s="1391"/>
      <c r="T782" s="1391"/>
      <c r="U782" s="1391"/>
      <c r="V782" s="1391"/>
      <c r="W782" s="1391"/>
    </row>
    <row r="783" spans="1:23">
      <c r="A783" s="130"/>
      <c r="B783" s="168" t="s">
        <v>9457</v>
      </c>
      <c r="C783" s="168"/>
      <c r="D783" s="131"/>
      <c r="E783" s="4424"/>
      <c r="F783" s="151"/>
      <c r="G783" s="4474"/>
      <c r="H783" s="4474"/>
      <c r="I783" s="1391"/>
      <c r="J783" s="1391"/>
      <c r="K783" s="1391"/>
      <c r="L783" s="1391"/>
      <c r="M783" s="1391"/>
      <c r="N783" s="1391"/>
      <c r="O783" s="1391"/>
      <c r="P783" s="1391"/>
      <c r="Q783" s="1391"/>
      <c r="R783" s="1391"/>
      <c r="S783" s="1391"/>
      <c r="T783" s="1391"/>
      <c r="U783" s="1391"/>
      <c r="V783" s="1391"/>
      <c r="W783" s="1391"/>
    </row>
    <row r="784" spans="1:23">
      <c r="A784" s="130"/>
      <c r="B784" s="133" t="s">
        <v>9458</v>
      </c>
      <c r="C784" s="133"/>
      <c r="D784" s="131"/>
      <c r="E784" s="4424"/>
      <c r="F784" s="151"/>
      <c r="G784" s="4474"/>
      <c r="H784" s="4474"/>
      <c r="I784" s="1391"/>
      <c r="J784" s="1391"/>
      <c r="K784" s="1391"/>
      <c r="L784" s="1391"/>
      <c r="M784" s="1391"/>
      <c r="N784" s="1391"/>
      <c r="O784" s="1391"/>
      <c r="P784" s="1391"/>
      <c r="Q784" s="1391"/>
      <c r="R784" s="1391"/>
      <c r="S784" s="1391"/>
      <c r="T784" s="1391"/>
      <c r="U784" s="1391"/>
      <c r="V784" s="1391"/>
      <c r="W784" s="1391"/>
    </row>
    <row r="785" spans="1:23">
      <c r="A785" s="130"/>
      <c r="B785" s="133" t="s">
        <v>9459</v>
      </c>
      <c r="C785" s="133"/>
      <c r="D785" s="131"/>
      <c r="E785" s="4424"/>
      <c r="F785" s="151"/>
      <c r="G785" s="4474"/>
      <c r="H785" s="4474"/>
      <c r="I785" s="1391"/>
      <c r="J785" s="1391"/>
      <c r="K785" s="1391"/>
      <c r="L785" s="1391"/>
      <c r="M785" s="1391"/>
      <c r="N785" s="1391"/>
      <c r="O785" s="1391"/>
      <c r="P785" s="1391"/>
      <c r="Q785" s="1391"/>
      <c r="R785" s="1391"/>
      <c r="S785" s="1391"/>
      <c r="T785" s="1391"/>
      <c r="U785" s="1391"/>
      <c r="V785" s="1391"/>
      <c r="W785" s="1391"/>
    </row>
    <row r="786" spans="1:23" ht="22.5">
      <c r="A786" s="130"/>
      <c r="B786" s="133" t="s">
        <v>9460</v>
      </c>
      <c r="C786" s="133"/>
      <c r="D786" s="131"/>
      <c r="E786" s="4424"/>
      <c r="F786" s="151"/>
      <c r="G786" s="4474"/>
      <c r="H786" s="4474"/>
      <c r="I786" s="1391"/>
      <c r="J786" s="1391"/>
      <c r="K786" s="1391"/>
      <c r="L786" s="1391"/>
      <c r="M786" s="1391"/>
      <c r="N786" s="1391"/>
      <c r="O786" s="1391"/>
      <c r="P786" s="1391"/>
      <c r="Q786" s="1391"/>
      <c r="R786" s="1391"/>
      <c r="S786" s="1391"/>
      <c r="T786" s="1391"/>
      <c r="U786" s="1391"/>
      <c r="V786" s="1391"/>
      <c r="W786" s="1391"/>
    </row>
    <row r="787" spans="1:23">
      <c r="A787" s="130"/>
      <c r="B787" s="133" t="s">
        <v>9461</v>
      </c>
      <c r="C787" s="133"/>
      <c r="D787" s="131"/>
      <c r="E787" s="4424"/>
      <c r="F787" s="151"/>
      <c r="G787" s="4474"/>
      <c r="H787" s="4474"/>
      <c r="I787" s="1391"/>
      <c r="J787" s="1391"/>
      <c r="K787" s="1391"/>
      <c r="L787" s="1391"/>
      <c r="M787" s="1391"/>
      <c r="N787" s="1391"/>
      <c r="O787" s="1391"/>
      <c r="P787" s="1391"/>
      <c r="Q787" s="1391"/>
      <c r="R787" s="1391"/>
      <c r="S787" s="1391"/>
      <c r="T787" s="1391"/>
      <c r="U787" s="1391"/>
      <c r="V787" s="1391"/>
      <c r="W787" s="1391"/>
    </row>
    <row r="788" spans="1:23" ht="22.5">
      <c r="A788" s="130"/>
      <c r="B788" s="133" t="s">
        <v>9462</v>
      </c>
      <c r="C788" s="133"/>
      <c r="D788" s="131"/>
      <c r="E788" s="4424"/>
      <c r="F788" s="151"/>
      <c r="G788" s="4474"/>
      <c r="H788" s="4474"/>
      <c r="I788" s="1391"/>
      <c r="J788" s="1391"/>
      <c r="K788" s="1391"/>
      <c r="L788" s="1391"/>
      <c r="M788" s="1391"/>
      <c r="N788" s="1391"/>
      <c r="O788" s="1391"/>
      <c r="P788" s="1391"/>
      <c r="Q788" s="1391"/>
      <c r="R788" s="1391"/>
      <c r="S788" s="1391"/>
      <c r="T788" s="1391"/>
      <c r="U788" s="1391"/>
      <c r="V788" s="1391"/>
      <c r="W788" s="1391"/>
    </row>
    <row r="789" spans="1:23" ht="22.5">
      <c r="A789" s="130"/>
      <c r="B789" s="133" t="s">
        <v>9463</v>
      </c>
      <c r="C789" s="133"/>
      <c r="D789" s="131"/>
      <c r="E789" s="4424"/>
      <c r="F789" s="151"/>
      <c r="G789" s="4474"/>
      <c r="H789" s="4474"/>
      <c r="I789" s="1391"/>
      <c r="J789" s="1391"/>
      <c r="K789" s="1391"/>
      <c r="L789" s="1391"/>
      <c r="M789" s="1391"/>
      <c r="N789" s="1391"/>
      <c r="O789" s="1391"/>
      <c r="P789" s="1391"/>
      <c r="Q789" s="1391"/>
      <c r="R789" s="1391"/>
      <c r="S789" s="1391"/>
      <c r="T789" s="1391"/>
      <c r="U789" s="1391"/>
      <c r="V789" s="1391"/>
      <c r="W789" s="1391"/>
    </row>
    <row r="790" spans="1:23">
      <c r="A790" s="130"/>
      <c r="B790" s="133" t="s">
        <v>9464</v>
      </c>
      <c r="C790" s="133"/>
      <c r="D790" s="131"/>
      <c r="E790" s="4424"/>
      <c r="F790" s="151"/>
      <c r="G790" s="4474"/>
      <c r="H790" s="4474"/>
      <c r="I790" s="1391"/>
      <c r="J790" s="1391"/>
      <c r="K790" s="1391"/>
      <c r="L790" s="1391"/>
      <c r="M790" s="1391"/>
      <c r="N790" s="1391"/>
      <c r="O790" s="1391"/>
      <c r="P790" s="1391"/>
      <c r="Q790" s="1391"/>
      <c r="R790" s="1391"/>
      <c r="S790" s="1391"/>
      <c r="T790" s="1391"/>
      <c r="U790" s="1391"/>
      <c r="V790" s="1391"/>
      <c r="W790" s="1391"/>
    </row>
    <row r="791" spans="1:23">
      <c r="A791" s="130"/>
      <c r="B791" s="133" t="s">
        <v>9465</v>
      </c>
      <c r="C791" s="133"/>
      <c r="D791" s="131"/>
      <c r="E791" s="4424"/>
      <c r="F791" s="151"/>
      <c r="G791" s="4474"/>
      <c r="H791" s="4474"/>
      <c r="I791" s="1391"/>
      <c r="J791" s="1391"/>
      <c r="K791" s="1391"/>
      <c r="L791" s="1391"/>
      <c r="M791" s="1391"/>
      <c r="N791" s="1391"/>
      <c r="O791" s="1391"/>
      <c r="P791" s="1391"/>
      <c r="Q791" s="1391"/>
      <c r="R791" s="1391"/>
      <c r="S791" s="1391"/>
      <c r="T791" s="1391"/>
      <c r="U791" s="1391"/>
      <c r="V791" s="1391"/>
      <c r="W791" s="1391"/>
    </row>
    <row r="792" spans="1:23">
      <c r="A792" s="130"/>
      <c r="B792" s="168" t="s">
        <v>9466</v>
      </c>
      <c r="C792" s="168"/>
      <c r="D792" s="131"/>
      <c r="E792" s="4424"/>
      <c r="F792" s="151"/>
      <c r="G792" s="4474"/>
      <c r="H792" s="4474"/>
      <c r="I792" s="1391"/>
      <c r="J792" s="1391"/>
      <c r="K792" s="1391"/>
      <c r="L792" s="1391"/>
      <c r="M792" s="1391"/>
      <c r="N792" s="1391"/>
      <c r="O792" s="1391"/>
      <c r="P792" s="1391"/>
      <c r="Q792" s="1391"/>
      <c r="R792" s="1391"/>
      <c r="S792" s="1391"/>
      <c r="T792" s="1391"/>
      <c r="U792" s="1391"/>
      <c r="V792" s="1391"/>
      <c r="W792" s="1391"/>
    </row>
    <row r="793" spans="1:23">
      <c r="A793" s="130"/>
      <c r="B793" s="133" t="s">
        <v>9467</v>
      </c>
      <c r="C793" s="133"/>
      <c r="D793" s="131"/>
      <c r="E793" s="4424"/>
      <c r="F793" s="151"/>
      <c r="G793" s="4474"/>
      <c r="H793" s="4474"/>
      <c r="I793" s="1391"/>
      <c r="J793" s="1391"/>
      <c r="K793" s="1391"/>
      <c r="L793" s="1391"/>
      <c r="M793" s="1391"/>
      <c r="N793" s="1391"/>
      <c r="O793" s="1391"/>
      <c r="P793" s="1391"/>
      <c r="Q793" s="1391"/>
      <c r="R793" s="1391"/>
      <c r="S793" s="1391"/>
      <c r="T793" s="1391"/>
      <c r="U793" s="1391"/>
      <c r="V793" s="1391"/>
      <c r="W793" s="1391"/>
    </row>
    <row r="794" spans="1:23">
      <c r="A794" s="130"/>
      <c r="B794" s="133" t="s">
        <v>9468</v>
      </c>
      <c r="C794" s="133"/>
      <c r="D794" s="131"/>
      <c r="E794" s="4424"/>
      <c r="F794" s="151"/>
      <c r="G794" s="4474"/>
      <c r="H794" s="4474"/>
      <c r="I794" s="1391"/>
      <c r="J794" s="1391"/>
      <c r="K794" s="1391"/>
      <c r="L794" s="1391"/>
      <c r="M794" s="1391"/>
      <c r="N794" s="1391"/>
      <c r="O794" s="1391"/>
      <c r="P794" s="1391"/>
      <c r="Q794" s="1391"/>
      <c r="R794" s="1391"/>
      <c r="S794" s="1391"/>
      <c r="T794" s="1391"/>
      <c r="U794" s="1391"/>
      <c r="V794" s="1391"/>
      <c r="W794" s="1391"/>
    </row>
    <row r="795" spans="1:23">
      <c r="A795" s="130"/>
      <c r="B795" s="133" t="s">
        <v>9469</v>
      </c>
      <c r="C795" s="133"/>
      <c r="D795" s="131"/>
      <c r="E795" s="4424"/>
      <c r="F795" s="151"/>
      <c r="G795" s="4474"/>
      <c r="H795" s="4474"/>
      <c r="I795" s="1391"/>
      <c r="J795" s="1391"/>
      <c r="K795" s="1391"/>
      <c r="L795" s="1391"/>
      <c r="M795" s="1391"/>
      <c r="N795" s="1391"/>
      <c r="O795" s="1391"/>
      <c r="P795" s="1391"/>
      <c r="Q795" s="1391"/>
      <c r="R795" s="1391"/>
      <c r="S795" s="1391"/>
      <c r="T795" s="1391"/>
      <c r="U795" s="1391"/>
      <c r="V795" s="1391"/>
      <c r="W795" s="1391"/>
    </row>
    <row r="796" spans="1:23">
      <c r="A796" s="130"/>
      <c r="B796" s="133" t="s">
        <v>9470</v>
      </c>
      <c r="C796" s="133"/>
      <c r="D796" s="131"/>
      <c r="E796" s="4424"/>
      <c r="F796" s="151"/>
      <c r="G796" s="4474"/>
      <c r="H796" s="4474"/>
      <c r="I796" s="1391"/>
      <c r="J796" s="1391"/>
      <c r="K796" s="1391"/>
      <c r="L796" s="1391"/>
      <c r="M796" s="1391"/>
      <c r="N796" s="1391"/>
      <c r="O796" s="1391"/>
      <c r="P796" s="1391"/>
      <c r="Q796" s="1391"/>
      <c r="R796" s="1391"/>
      <c r="S796" s="1391"/>
      <c r="T796" s="1391"/>
      <c r="U796" s="1391"/>
      <c r="V796" s="1391"/>
      <c r="W796" s="1391"/>
    </row>
    <row r="797" spans="1:23">
      <c r="A797" s="130"/>
      <c r="B797" s="133" t="s">
        <v>9471</v>
      </c>
      <c r="C797" s="133"/>
      <c r="D797" s="131"/>
      <c r="E797" s="4424"/>
      <c r="F797" s="151"/>
      <c r="G797" s="4474"/>
      <c r="H797" s="4474"/>
      <c r="I797" s="1391"/>
      <c r="J797" s="1391"/>
      <c r="K797" s="1391"/>
      <c r="L797" s="1391"/>
      <c r="M797" s="1391"/>
      <c r="N797" s="1391"/>
      <c r="O797" s="1391"/>
      <c r="P797" s="1391"/>
      <c r="Q797" s="1391"/>
      <c r="R797" s="1391"/>
      <c r="S797" s="1391"/>
      <c r="T797" s="1391"/>
      <c r="U797" s="1391"/>
      <c r="V797" s="1391"/>
      <c r="W797" s="1391"/>
    </row>
    <row r="798" spans="1:23">
      <c r="A798" s="130"/>
      <c r="B798" s="133" t="s">
        <v>9472</v>
      </c>
      <c r="C798" s="133"/>
      <c r="D798" s="131"/>
      <c r="E798" s="4424"/>
      <c r="F798" s="151"/>
      <c r="G798" s="4474"/>
      <c r="H798" s="4474"/>
      <c r="I798" s="1391"/>
      <c r="J798" s="1391"/>
      <c r="K798" s="1391"/>
      <c r="L798" s="1391"/>
      <c r="M798" s="1391"/>
      <c r="N798" s="1391"/>
      <c r="O798" s="1391"/>
      <c r="P798" s="1391"/>
      <c r="Q798" s="1391"/>
      <c r="R798" s="1391"/>
      <c r="S798" s="1391"/>
      <c r="T798" s="1391"/>
      <c r="U798" s="1391"/>
      <c r="V798" s="1391"/>
      <c r="W798" s="1391"/>
    </row>
    <row r="799" spans="1:23">
      <c r="A799" s="130"/>
      <c r="B799" s="133" t="s">
        <v>9473</v>
      </c>
      <c r="C799" s="133"/>
      <c r="D799" s="131"/>
      <c r="E799" s="4424"/>
      <c r="F799" s="151"/>
      <c r="G799" s="4474"/>
      <c r="H799" s="4474"/>
      <c r="I799" s="1391"/>
      <c r="J799" s="1391"/>
      <c r="K799" s="1391"/>
      <c r="L799" s="1391"/>
      <c r="M799" s="1391"/>
      <c r="N799" s="1391"/>
      <c r="O799" s="1391"/>
      <c r="P799" s="1391"/>
      <c r="Q799" s="1391"/>
      <c r="R799" s="1391"/>
      <c r="S799" s="1391"/>
      <c r="T799" s="1391"/>
      <c r="U799" s="1391"/>
      <c r="V799" s="1391"/>
      <c r="W799" s="1391"/>
    </row>
    <row r="800" spans="1:23">
      <c r="A800" s="130"/>
      <c r="B800" s="133" t="s">
        <v>9474</v>
      </c>
      <c r="C800" s="133"/>
      <c r="D800" s="131"/>
      <c r="E800" s="4424"/>
      <c r="F800" s="151"/>
      <c r="G800" s="4474"/>
      <c r="H800" s="4474"/>
      <c r="I800" s="1391"/>
      <c r="J800" s="1391"/>
      <c r="K800" s="1391"/>
      <c r="L800" s="1391"/>
      <c r="M800" s="1391"/>
      <c r="N800" s="1391"/>
      <c r="O800" s="1391"/>
      <c r="P800" s="1391"/>
      <c r="Q800" s="1391"/>
      <c r="R800" s="1391"/>
      <c r="S800" s="1391"/>
      <c r="T800" s="1391"/>
      <c r="U800" s="1391"/>
      <c r="V800" s="1391"/>
      <c r="W800" s="1391"/>
    </row>
    <row r="801" spans="1:23">
      <c r="A801" s="130"/>
      <c r="B801" s="168" t="s">
        <v>9475</v>
      </c>
      <c r="C801" s="168"/>
      <c r="D801" s="131"/>
      <c r="E801" s="4424"/>
      <c r="F801" s="151"/>
      <c r="G801" s="4474"/>
      <c r="H801" s="4474"/>
      <c r="I801" s="1391"/>
      <c r="J801" s="1391"/>
      <c r="K801" s="1391"/>
      <c r="L801" s="1391"/>
      <c r="M801" s="1391"/>
      <c r="N801" s="1391"/>
      <c r="O801" s="1391"/>
      <c r="P801" s="1391"/>
      <c r="Q801" s="1391"/>
      <c r="R801" s="1391"/>
      <c r="S801" s="1391"/>
      <c r="T801" s="1391"/>
      <c r="U801" s="1391"/>
      <c r="V801" s="1391"/>
      <c r="W801" s="1391"/>
    </row>
    <row r="802" spans="1:23" ht="22.5">
      <c r="A802" s="130"/>
      <c r="B802" s="133" t="s">
        <v>9476</v>
      </c>
      <c r="C802" s="133"/>
      <c r="D802" s="131"/>
      <c r="E802" s="4424"/>
      <c r="F802" s="151"/>
      <c r="G802" s="4474"/>
      <c r="H802" s="4474"/>
      <c r="I802" s="1391"/>
      <c r="J802" s="1391"/>
      <c r="K802" s="1391"/>
      <c r="L802" s="1391"/>
      <c r="M802" s="1391"/>
      <c r="N802" s="1391"/>
      <c r="O802" s="1391"/>
      <c r="P802" s="1391"/>
      <c r="Q802" s="1391"/>
      <c r="R802" s="1391"/>
      <c r="S802" s="1391"/>
      <c r="T802" s="1391"/>
      <c r="U802" s="1391"/>
      <c r="V802" s="1391"/>
      <c r="W802" s="1391"/>
    </row>
    <row r="803" spans="1:23">
      <c r="A803" s="130"/>
      <c r="B803" s="133" t="s">
        <v>9477</v>
      </c>
      <c r="C803" s="133"/>
      <c r="D803" s="131"/>
      <c r="E803" s="4424"/>
      <c r="F803" s="151"/>
      <c r="G803" s="4474"/>
      <c r="H803" s="4474"/>
      <c r="I803" s="1391"/>
      <c r="J803" s="1391"/>
      <c r="K803" s="1391"/>
      <c r="L803" s="1391"/>
      <c r="M803" s="1391"/>
      <c r="N803" s="1391"/>
      <c r="O803" s="1391"/>
      <c r="P803" s="1391"/>
      <c r="Q803" s="1391"/>
      <c r="R803" s="1391"/>
      <c r="S803" s="1391"/>
      <c r="T803" s="1391"/>
      <c r="U803" s="1391"/>
      <c r="V803" s="1391"/>
      <c r="W803" s="1391"/>
    </row>
    <row r="804" spans="1:23" ht="22.5">
      <c r="A804" s="130"/>
      <c r="B804" s="133" t="s">
        <v>9478</v>
      </c>
      <c r="C804" s="133"/>
      <c r="D804" s="131"/>
      <c r="E804" s="4424"/>
      <c r="F804" s="151"/>
      <c r="G804" s="4474"/>
      <c r="H804" s="4474"/>
      <c r="I804" s="1391"/>
      <c r="J804" s="1391"/>
      <c r="K804" s="1391"/>
      <c r="L804" s="1391"/>
      <c r="M804" s="1391"/>
      <c r="N804" s="1391"/>
      <c r="O804" s="1391"/>
      <c r="P804" s="1391"/>
      <c r="Q804" s="1391"/>
      <c r="R804" s="1391"/>
      <c r="S804" s="1391"/>
      <c r="T804" s="1391"/>
      <c r="U804" s="1391"/>
      <c r="V804" s="1391"/>
      <c r="W804" s="1391"/>
    </row>
    <row r="805" spans="1:23">
      <c r="A805" s="130"/>
      <c r="B805" s="133" t="s">
        <v>9479</v>
      </c>
      <c r="C805" s="133"/>
      <c r="D805" s="131"/>
      <c r="E805" s="4424"/>
      <c r="F805" s="151"/>
      <c r="G805" s="4474"/>
      <c r="H805" s="4474"/>
      <c r="I805" s="1391"/>
      <c r="J805" s="1391"/>
      <c r="K805" s="1391"/>
      <c r="L805" s="1391"/>
      <c r="M805" s="1391"/>
      <c r="N805" s="1391"/>
      <c r="O805" s="1391"/>
      <c r="P805" s="1391"/>
      <c r="Q805" s="1391"/>
      <c r="R805" s="1391"/>
      <c r="S805" s="1391"/>
      <c r="T805" s="1391"/>
      <c r="U805" s="1391"/>
      <c r="V805" s="1391"/>
      <c r="W805" s="1391"/>
    </row>
    <row r="806" spans="1:23">
      <c r="A806" s="130"/>
      <c r="B806" s="133" t="s">
        <v>9480</v>
      </c>
      <c r="C806" s="133"/>
      <c r="D806" s="131"/>
      <c r="E806" s="4424"/>
      <c r="F806" s="151"/>
      <c r="G806" s="4474"/>
      <c r="H806" s="4474"/>
      <c r="I806" s="1391"/>
      <c r="J806" s="1391"/>
      <c r="K806" s="1391"/>
      <c r="L806" s="1391"/>
      <c r="M806" s="1391"/>
      <c r="N806" s="1391"/>
      <c r="O806" s="1391"/>
      <c r="P806" s="1391"/>
      <c r="Q806" s="1391"/>
      <c r="R806" s="1391"/>
      <c r="S806" s="1391"/>
      <c r="T806" s="1391"/>
      <c r="U806" s="1391"/>
      <c r="V806" s="1391"/>
      <c r="W806" s="1391"/>
    </row>
    <row r="807" spans="1:23" ht="22.5">
      <c r="A807" s="130"/>
      <c r="B807" s="133" t="s">
        <v>9481</v>
      </c>
      <c r="C807" s="133"/>
      <c r="D807" s="131"/>
      <c r="E807" s="4424"/>
      <c r="F807" s="151"/>
      <c r="G807" s="4474"/>
      <c r="H807" s="4474"/>
      <c r="I807" s="1391"/>
      <c r="J807" s="1391"/>
      <c r="K807" s="1391"/>
      <c r="L807" s="1391"/>
      <c r="M807" s="1391"/>
      <c r="N807" s="1391"/>
      <c r="O807" s="1391"/>
      <c r="P807" s="1391"/>
      <c r="Q807" s="1391"/>
      <c r="R807" s="1391"/>
      <c r="S807" s="1391"/>
      <c r="T807" s="1391"/>
      <c r="U807" s="1391"/>
      <c r="V807" s="1391"/>
      <c r="W807" s="1391"/>
    </row>
    <row r="808" spans="1:23" ht="22.5">
      <c r="A808" s="130"/>
      <c r="B808" s="133" t="s">
        <v>9482</v>
      </c>
      <c r="C808" s="133"/>
      <c r="D808" s="131"/>
      <c r="E808" s="4424"/>
      <c r="F808" s="151"/>
      <c r="G808" s="4474"/>
      <c r="H808" s="4474"/>
      <c r="I808" s="1391"/>
      <c r="J808" s="1391"/>
      <c r="K808" s="1391"/>
      <c r="L808" s="1391"/>
      <c r="M808" s="1391"/>
      <c r="N808" s="1391"/>
      <c r="O808" s="1391"/>
      <c r="P808" s="1391"/>
      <c r="Q808" s="1391"/>
      <c r="R808" s="1391"/>
      <c r="S808" s="1391"/>
      <c r="T808" s="1391"/>
      <c r="U808" s="1391"/>
      <c r="V808" s="1391"/>
      <c r="W808" s="1391"/>
    </row>
    <row r="809" spans="1:23">
      <c r="A809" s="130"/>
      <c r="B809" s="133" t="s">
        <v>9483</v>
      </c>
      <c r="C809" s="133"/>
      <c r="D809" s="131"/>
      <c r="E809" s="4424"/>
      <c r="F809" s="151"/>
      <c r="G809" s="4474"/>
      <c r="H809" s="4474"/>
      <c r="I809" s="1391"/>
      <c r="J809" s="1391"/>
      <c r="K809" s="1391"/>
      <c r="L809" s="1391"/>
      <c r="M809" s="1391"/>
      <c r="N809" s="1391"/>
      <c r="O809" s="1391"/>
      <c r="P809" s="1391"/>
      <c r="Q809" s="1391"/>
      <c r="R809" s="1391"/>
      <c r="S809" s="1391"/>
      <c r="T809" s="1391"/>
      <c r="U809" s="1391"/>
      <c r="V809" s="1391"/>
      <c r="W809" s="1391"/>
    </row>
    <row r="810" spans="1:23">
      <c r="A810" s="130"/>
      <c r="B810" s="133" t="s">
        <v>9484</v>
      </c>
      <c r="C810" s="133"/>
      <c r="D810" s="131"/>
      <c r="E810" s="4424"/>
      <c r="F810" s="151"/>
      <c r="G810" s="4474"/>
      <c r="H810" s="4474"/>
      <c r="I810" s="1391"/>
      <c r="J810" s="1391"/>
      <c r="K810" s="1391"/>
      <c r="L810" s="1391"/>
      <c r="M810" s="1391"/>
      <c r="N810" s="1391"/>
      <c r="O810" s="1391"/>
      <c r="P810" s="1391"/>
      <c r="Q810" s="1391"/>
      <c r="R810" s="1391"/>
      <c r="S810" s="1391"/>
      <c r="T810" s="1391"/>
      <c r="U810" s="1391"/>
      <c r="V810" s="1391"/>
      <c r="W810" s="1391"/>
    </row>
    <row r="811" spans="1:23" ht="22.5">
      <c r="A811" s="130"/>
      <c r="B811" s="133" t="s">
        <v>9485</v>
      </c>
      <c r="C811" s="133"/>
      <c r="D811" s="131"/>
      <c r="E811" s="4424"/>
      <c r="F811" s="151"/>
      <c r="G811" s="4474"/>
      <c r="H811" s="4474"/>
      <c r="I811" s="1391"/>
      <c r="J811" s="1391"/>
      <c r="K811" s="1391"/>
      <c r="L811" s="1391"/>
      <c r="M811" s="1391"/>
      <c r="N811" s="1391"/>
      <c r="O811" s="1391"/>
      <c r="P811" s="1391"/>
      <c r="Q811" s="1391"/>
      <c r="R811" s="1391"/>
      <c r="S811" s="1391"/>
      <c r="T811" s="1391"/>
      <c r="U811" s="1391"/>
      <c r="V811" s="1391"/>
      <c r="W811" s="1391"/>
    </row>
    <row r="812" spans="1:23" ht="22.5">
      <c r="A812" s="130"/>
      <c r="B812" s="133" t="s">
        <v>9486</v>
      </c>
      <c r="C812" s="133"/>
      <c r="D812" s="131"/>
      <c r="E812" s="4424"/>
      <c r="F812" s="151"/>
      <c r="G812" s="4474"/>
      <c r="H812" s="4474"/>
      <c r="I812" s="1391"/>
      <c r="J812" s="1391"/>
      <c r="K812" s="1391"/>
      <c r="L812" s="1391"/>
      <c r="M812" s="1391"/>
      <c r="N812" s="1391"/>
      <c r="O812" s="1391"/>
      <c r="P812" s="1391"/>
      <c r="Q812" s="1391"/>
      <c r="R812" s="1391"/>
      <c r="S812" s="1391"/>
      <c r="T812" s="1391"/>
      <c r="U812" s="1391"/>
      <c r="V812" s="1391"/>
      <c r="W812" s="1391"/>
    </row>
    <row r="813" spans="1:23">
      <c r="A813" s="130"/>
      <c r="B813" s="133" t="s">
        <v>9487</v>
      </c>
      <c r="C813" s="133"/>
      <c r="D813" s="131"/>
      <c r="E813" s="4424"/>
      <c r="F813" s="151"/>
      <c r="G813" s="4474"/>
      <c r="H813" s="4474"/>
      <c r="I813" s="1391"/>
      <c r="J813" s="1391"/>
      <c r="K813" s="1391"/>
      <c r="L813" s="1391"/>
      <c r="M813" s="1391"/>
      <c r="N813" s="1391"/>
      <c r="O813" s="1391"/>
      <c r="P813" s="1391"/>
      <c r="Q813" s="1391"/>
      <c r="R813" s="1391"/>
      <c r="S813" s="1391"/>
      <c r="T813" s="1391"/>
      <c r="U813" s="1391"/>
      <c r="V813" s="1391"/>
      <c r="W813" s="1391"/>
    </row>
    <row r="814" spans="1:23">
      <c r="A814" s="130"/>
      <c r="B814" s="133" t="s">
        <v>9488</v>
      </c>
      <c r="C814" s="133"/>
      <c r="D814" s="131"/>
      <c r="E814" s="4424"/>
      <c r="F814" s="151"/>
      <c r="G814" s="4474"/>
      <c r="H814" s="4474"/>
      <c r="I814" s="1391"/>
      <c r="J814" s="1391"/>
      <c r="K814" s="1391"/>
      <c r="L814" s="1391"/>
      <c r="M814" s="1391"/>
      <c r="N814" s="1391"/>
      <c r="O814" s="1391"/>
      <c r="P814" s="1391"/>
      <c r="Q814" s="1391"/>
      <c r="R814" s="1391"/>
      <c r="S814" s="1391"/>
      <c r="T814" s="1391"/>
      <c r="U814" s="1391"/>
      <c r="V814" s="1391"/>
      <c r="W814" s="1391"/>
    </row>
    <row r="815" spans="1:23">
      <c r="A815" s="130"/>
      <c r="B815" s="133" t="s">
        <v>9489</v>
      </c>
      <c r="C815" s="133"/>
      <c r="D815" s="131"/>
      <c r="E815" s="4424"/>
      <c r="F815" s="151"/>
      <c r="G815" s="4474"/>
      <c r="H815" s="4474"/>
      <c r="I815" s="1391"/>
      <c r="J815" s="1391"/>
      <c r="K815" s="1391"/>
      <c r="L815" s="1391"/>
      <c r="M815" s="1391"/>
      <c r="N815" s="1391"/>
      <c r="O815" s="1391"/>
      <c r="P815" s="1391"/>
      <c r="Q815" s="1391"/>
      <c r="R815" s="1391"/>
      <c r="S815" s="1391"/>
      <c r="T815" s="1391"/>
      <c r="U815" s="1391"/>
      <c r="V815" s="1391"/>
      <c r="W815" s="1391"/>
    </row>
    <row r="816" spans="1:23">
      <c r="A816" s="130"/>
      <c r="B816" s="133" t="s">
        <v>9490</v>
      </c>
      <c r="C816" s="133"/>
      <c r="D816" s="131"/>
      <c r="E816" s="4424"/>
      <c r="F816" s="151"/>
      <c r="G816" s="4474"/>
      <c r="H816" s="4474"/>
      <c r="I816" s="1391"/>
      <c r="J816" s="1391"/>
      <c r="K816" s="1391"/>
      <c r="L816" s="1391"/>
      <c r="M816" s="1391"/>
      <c r="N816" s="1391"/>
      <c r="O816" s="1391"/>
      <c r="P816" s="1391"/>
      <c r="Q816" s="1391"/>
      <c r="R816" s="1391"/>
      <c r="S816" s="1391"/>
      <c r="T816" s="1391"/>
      <c r="U816" s="1391"/>
      <c r="V816" s="1391"/>
      <c r="W816" s="1391"/>
    </row>
    <row r="817" spans="1:23">
      <c r="A817" s="130"/>
      <c r="B817" s="168" t="s">
        <v>9491</v>
      </c>
      <c r="C817" s="168"/>
      <c r="D817" s="131"/>
      <c r="E817" s="4424"/>
      <c r="F817" s="151"/>
      <c r="G817" s="4474"/>
      <c r="H817" s="4474"/>
      <c r="I817" s="1391"/>
      <c r="J817" s="1391"/>
      <c r="K817" s="1391"/>
      <c r="L817" s="1391"/>
      <c r="M817" s="1391"/>
      <c r="N817" s="1391"/>
      <c r="O817" s="1391"/>
      <c r="P817" s="1391"/>
      <c r="Q817" s="1391"/>
      <c r="R817" s="1391"/>
      <c r="S817" s="1391"/>
      <c r="T817" s="1391"/>
      <c r="U817" s="1391"/>
      <c r="V817" s="1391"/>
      <c r="W817" s="1391"/>
    </row>
    <row r="818" spans="1:23" ht="22.5">
      <c r="A818" s="130"/>
      <c r="B818" s="133" t="s">
        <v>9492</v>
      </c>
      <c r="C818" s="133"/>
      <c r="D818" s="131"/>
      <c r="E818" s="4424"/>
      <c r="F818" s="151"/>
      <c r="G818" s="4474"/>
      <c r="H818" s="4474"/>
      <c r="I818" s="1391"/>
      <c r="J818" s="1391"/>
      <c r="K818" s="1391"/>
      <c r="L818" s="1391"/>
      <c r="M818" s="1391"/>
      <c r="N818" s="1391"/>
      <c r="O818" s="1391"/>
      <c r="P818" s="1391"/>
      <c r="Q818" s="1391"/>
      <c r="R818" s="1391"/>
      <c r="S818" s="1391"/>
      <c r="T818" s="1391"/>
      <c r="U818" s="1391"/>
      <c r="V818" s="1391"/>
      <c r="W818" s="1391"/>
    </row>
    <row r="819" spans="1:23" ht="22.5">
      <c r="A819" s="130"/>
      <c r="B819" s="133" t="s">
        <v>9493</v>
      </c>
      <c r="C819" s="133"/>
      <c r="D819" s="131"/>
      <c r="E819" s="4424"/>
      <c r="F819" s="151"/>
      <c r="G819" s="4474"/>
      <c r="H819" s="4474"/>
      <c r="I819" s="1391"/>
      <c r="J819" s="1391"/>
      <c r="K819" s="1391"/>
      <c r="L819" s="1391"/>
      <c r="M819" s="1391"/>
      <c r="N819" s="1391"/>
      <c r="O819" s="1391"/>
      <c r="P819" s="1391"/>
      <c r="Q819" s="1391"/>
      <c r="R819" s="1391"/>
      <c r="S819" s="1391"/>
      <c r="T819" s="1391"/>
      <c r="U819" s="1391"/>
      <c r="V819" s="1391"/>
      <c r="W819" s="1391"/>
    </row>
    <row r="820" spans="1:23" ht="22.5">
      <c r="A820" s="130"/>
      <c r="B820" s="133" t="s">
        <v>9494</v>
      </c>
      <c r="C820" s="133"/>
      <c r="D820" s="131"/>
      <c r="E820" s="4424"/>
      <c r="F820" s="151"/>
      <c r="G820" s="4474"/>
      <c r="H820" s="4474"/>
      <c r="I820" s="1391"/>
      <c r="J820" s="1391"/>
      <c r="K820" s="1391"/>
      <c r="L820" s="1391"/>
      <c r="M820" s="1391"/>
      <c r="N820" s="1391"/>
      <c r="O820" s="1391"/>
      <c r="P820" s="1391"/>
      <c r="Q820" s="1391"/>
      <c r="R820" s="1391"/>
      <c r="S820" s="1391"/>
      <c r="T820" s="1391"/>
      <c r="U820" s="1391"/>
      <c r="V820" s="1391"/>
      <c r="W820" s="1391"/>
    </row>
    <row r="821" spans="1:23">
      <c r="A821" s="130"/>
      <c r="B821" s="133" t="s">
        <v>9495</v>
      </c>
      <c r="C821" s="133"/>
      <c r="D821" s="131"/>
      <c r="E821" s="4424"/>
      <c r="F821" s="151"/>
      <c r="G821" s="4474"/>
      <c r="H821" s="4474"/>
      <c r="I821" s="1391"/>
      <c r="J821" s="1391"/>
      <c r="K821" s="1391"/>
      <c r="L821" s="1391"/>
      <c r="M821" s="1391"/>
      <c r="N821" s="1391"/>
      <c r="O821" s="1391"/>
      <c r="P821" s="1391"/>
      <c r="Q821" s="1391"/>
      <c r="R821" s="1391"/>
      <c r="S821" s="1391"/>
      <c r="T821" s="1391"/>
      <c r="U821" s="1391"/>
      <c r="V821" s="1391"/>
      <c r="W821" s="1391"/>
    </row>
    <row r="822" spans="1:23" ht="22.5">
      <c r="A822" s="130"/>
      <c r="B822" s="133" t="s">
        <v>9496</v>
      </c>
      <c r="C822" s="133"/>
      <c r="D822" s="131"/>
      <c r="E822" s="4424"/>
      <c r="F822" s="151"/>
      <c r="G822" s="4474"/>
      <c r="H822" s="4474"/>
      <c r="I822" s="1391"/>
      <c r="J822" s="1391"/>
      <c r="K822" s="1391"/>
      <c r="L822" s="1391"/>
      <c r="M822" s="1391"/>
      <c r="N822" s="1391"/>
      <c r="O822" s="1391"/>
      <c r="P822" s="1391"/>
      <c r="Q822" s="1391"/>
      <c r="R822" s="1391"/>
      <c r="S822" s="1391"/>
      <c r="T822" s="1391"/>
      <c r="U822" s="1391"/>
      <c r="V822" s="1391"/>
      <c r="W822" s="1391"/>
    </row>
    <row r="823" spans="1:23">
      <c r="A823" s="130"/>
      <c r="B823" s="133" t="s">
        <v>9497</v>
      </c>
      <c r="C823" s="133"/>
      <c r="D823" s="131"/>
      <c r="E823" s="4424"/>
      <c r="F823" s="151"/>
      <c r="G823" s="4474"/>
      <c r="H823" s="4474"/>
      <c r="I823" s="1391"/>
      <c r="J823" s="1391"/>
      <c r="K823" s="1391"/>
      <c r="L823" s="1391"/>
      <c r="M823" s="1391"/>
      <c r="N823" s="1391"/>
      <c r="O823" s="1391"/>
      <c r="P823" s="1391"/>
      <c r="Q823" s="1391"/>
      <c r="R823" s="1391"/>
      <c r="S823" s="1391"/>
      <c r="T823" s="1391"/>
      <c r="U823" s="1391"/>
      <c r="V823" s="1391"/>
      <c r="W823" s="1391"/>
    </row>
    <row r="824" spans="1:23">
      <c r="A824" s="130"/>
      <c r="B824" s="133" t="s">
        <v>9498</v>
      </c>
      <c r="C824" s="133"/>
      <c r="D824" s="131"/>
      <c r="E824" s="4424"/>
      <c r="F824" s="151"/>
      <c r="G824" s="4474"/>
      <c r="H824" s="4474"/>
      <c r="I824" s="1391"/>
      <c r="J824" s="1391"/>
      <c r="K824" s="1391"/>
      <c r="L824" s="1391"/>
      <c r="M824" s="1391"/>
      <c r="N824" s="1391"/>
      <c r="O824" s="1391"/>
      <c r="P824" s="1391"/>
      <c r="Q824" s="1391"/>
      <c r="R824" s="1391"/>
      <c r="S824" s="1391"/>
      <c r="T824" s="1391"/>
      <c r="U824" s="1391"/>
      <c r="V824" s="1391"/>
      <c r="W824" s="1391"/>
    </row>
    <row r="825" spans="1:23">
      <c r="A825" s="130"/>
      <c r="B825" s="168" t="s">
        <v>9499</v>
      </c>
      <c r="C825" s="168"/>
      <c r="D825" s="131"/>
      <c r="E825" s="4424"/>
      <c r="F825" s="151"/>
      <c r="G825" s="4474"/>
      <c r="H825" s="4474"/>
      <c r="I825" s="1391"/>
      <c r="J825" s="1391"/>
      <c r="K825" s="1391"/>
      <c r="L825" s="1391"/>
      <c r="M825" s="1391"/>
      <c r="N825" s="1391"/>
      <c r="O825" s="1391"/>
      <c r="P825" s="1391"/>
      <c r="Q825" s="1391"/>
      <c r="R825" s="1391"/>
      <c r="S825" s="1391"/>
      <c r="T825" s="1391"/>
      <c r="U825" s="1391"/>
      <c r="V825" s="1391"/>
      <c r="W825" s="1391"/>
    </row>
    <row r="826" spans="1:23">
      <c r="A826" s="130"/>
      <c r="B826" s="133" t="s">
        <v>9500</v>
      </c>
      <c r="C826" s="133"/>
      <c r="D826" s="131"/>
      <c r="E826" s="4424"/>
      <c r="F826" s="151"/>
      <c r="G826" s="4474"/>
      <c r="H826" s="4474"/>
      <c r="I826" s="1391"/>
      <c r="J826" s="1391"/>
      <c r="K826" s="1391"/>
      <c r="L826" s="1391"/>
      <c r="M826" s="1391"/>
      <c r="N826" s="1391"/>
      <c r="O826" s="1391"/>
      <c r="P826" s="1391"/>
      <c r="Q826" s="1391"/>
      <c r="R826" s="1391"/>
      <c r="S826" s="1391"/>
      <c r="T826" s="1391"/>
      <c r="U826" s="1391"/>
      <c r="V826" s="1391"/>
      <c r="W826" s="1391"/>
    </row>
    <row r="827" spans="1:23" ht="22.5">
      <c r="A827" s="130"/>
      <c r="B827" s="133" t="s">
        <v>9501</v>
      </c>
      <c r="C827" s="133"/>
      <c r="D827" s="131"/>
      <c r="E827" s="4424"/>
      <c r="F827" s="151"/>
      <c r="G827" s="4474"/>
      <c r="H827" s="4474"/>
      <c r="I827" s="1391"/>
      <c r="J827" s="1391"/>
      <c r="K827" s="1391"/>
      <c r="L827" s="1391"/>
      <c r="M827" s="1391"/>
      <c r="N827" s="1391"/>
      <c r="O827" s="1391"/>
      <c r="P827" s="1391"/>
      <c r="Q827" s="1391"/>
      <c r="R827" s="1391"/>
      <c r="S827" s="1391"/>
      <c r="T827" s="1391"/>
      <c r="U827" s="1391"/>
      <c r="V827" s="1391"/>
      <c r="W827" s="1391"/>
    </row>
    <row r="828" spans="1:23">
      <c r="A828" s="130"/>
      <c r="B828" s="168" t="s">
        <v>9502</v>
      </c>
      <c r="C828" s="168"/>
      <c r="D828" s="131"/>
      <c r="E828" s="4424"/>
      <c r="F828" s="151"/>
      <c r="G828" s="4474"/>
      <c r="H828" s="4474"/>
      <c r="I828" s="1391"/>
      <c r="J828" s="1391"/>
      <c r="K828" s="1391"/>
      <c r="L828" s="1391"/>
      <c r="M828" s="1391"/>
      <c r="N828" s="1391"/>
      <c r="O828" s="1391"/>
      <c r="P828" s="1391"/>
      <c r="Q828" s="1391"/>
      <c r="R828" s="1391"/>
      <c r="S828" s="1391"/>
      <c r="T828" s="1391"/>
      <c r="U828" s="1391"/>
      <c r="V828" s="1391"/>
      <c r="W828" s="1391"/>
    </row>
    <row r="829" spans="1:23">
      <c r="A829" s="130"/>
      <c r="B829" s="133" t="s">
        <v>9503</v>
      </c>
      <c r="C829" s="133"/>
      <c r="D829" s="131"/>
      <c r="E829" s="4424"/>
      <c r="F829" s="151"/>
      <c r="G829" s="4474"/>
      <c r="H829" s="4474"/>
      <c r="I829" s="1391"/>
      <c r="J829" s="1391"/>
      <c r="K829" s="1391"/>
      <c r="L829" s="1391"/>
      <c r="M829" s="1391"/>
      <c r="N829" s="1391"/>
      <c r="O829" s="1391"/>
      <c r="P829" s="1391"/>
      <c r="Q829" s="1391"/>
      <c r="R829" s="1391"/>
      <c r="S829" s="1391"/>
      <c r="T829" s="1391"/>
      <c r="U829" s="1391"/>
      <c r="V829" s="1391"/>
      <c r="W829" s="1391"/>
    </row>
    <row r="830" spans="1:23" ht="22.5">
      <c r="A830" s="130"/>
      <c r="B830" s="133" t="s">
        <v>9504</v>
      </c>
      <c r="C830" s="133"/>
      <c r="D830" s="131"/>
      <c r="E830" s="4424"/>
      <c r="F830" s="151"/>
      <c r="G830" s="4474"/>
      <c r="H830" s="4474"/>
      <c r="I830" s="1391"/>
      <c r="J830" s="1391"/>
      <c r="K830" s="1391"/>
      <c r="L830" s="1391"/>
      <c r="M830" s="1391"/>
      <c r="N830" s="1391"/>
      <c r="O830" s="1391"/>
      <c r="P830" s="1391"/>
      <c r="Q830" s="1391"/>
      <c r="R830" s="1391"/>
      <c r="S830" s="1391"/>
      <c r="T830" s="1391"/>
      <c r="U830" s="1391"/>
      <c r="V830" s="1391"/>
      <c r="W830" s="1391"/>
    </row>
    <row r="831" spans="1:23">
      <c r="A831" s="130"/>
      <c r="B831" s="133" t="s">
        <v>9505</v>
      </c>
      <c r="C831" s="133"/>
      <c r="D831" s="131"/>
      <c r="E831" s="4424"/>
      <c r="F831" s="151"/>
      <c r="G831" s="4474"/>
      <c r="H831" s="4474"/>
      <c r="I831" s="1391"/>
      <c r="J831" s="1391"/>
      <c r="K831" s="1391"/>
      <c r="L831" s="1391"/>
      <c r="M831" s="1391"/>
      <c r="N831" s="1391"/>
      <c r="O831" s="1391"/>
      <c r="P831" s="1391"/>
      <c r="Q831" s="1391"/>
      <c r="R831" s="1391"/>
      <c r="S831" s="1391"/>
      <c r="T831" s="1391"/>
      <c r="U831" s="1391"/>
      <c r="V831" s="1391"/>
      <c r="W831" s="1391"/>
    </row>
    <row r="832" spans="1:23" ht="22.5">
      <c r="A832" s="130"/>
      <c r="B832" s="133" t="s">
        <v>9506</v>
      </c>
      <c r="C832" s="133"/>
      <c r="D832" s="131"/>
      <c r="E832" s="4424"/>
      <c r="F832" s="151"/>
      <c r="G832" s="4474"/>
      <c r="H832" s="4474"/>
      <c r="I832" s="1391"/>
      <c r="J832" s="1391"/>
      <c r="K832" s="1391"/>
      <c r="L832" s="1391"/>
      <c r="M832" s="1391"/>
      <c r="N832" s="1391"/>
      <c r="O832" s="1391"/>
      <c r="P832" s="1391"/>
      <c r="Q832" s="1391"/>
      <c r="R832" s="1391"/>
      <c r="S832" s="1391"/>
      <c r="T832" s="1391"/>
      <c r="U832" s="1391"/>
      <c r="V832" s="1391"/>
      <c r="W832" s="1391"/>
    </row>
    <row r="833" spans="1:23" ht="22.5">
      <c r="A833" s="130"/>
      <c r="B833" s="133" t="s">
        <v>9507</v>
      </c>
      <c r="C833" s="133"/>
      <c r="D833" s="131"/>
      <c r="E833" s="4424"/>
      <c r="F833" s="151"/>
      <c r="G833" s="4474"/>
      <c r="H833" s="4474"/>
      <c r="I833" s="1391"/>
      <c r="J833" s="1391"/>
      <c r="K833" s="1391"/>
      <c r="L833" s="1391"/>
      <c r="M833" s="1391"/>
      <c r="N833" s="1391"/>
      <c r="O833" s="1391"/>
      <c r="P833" s="1391"/>
      <c r="Q833" s="1391"/>
      <c r="R833" s="1391"/>
      <c r="S833" s="1391"/>
      <c r="T833" s="1391"/>
      <c r="U833" s="1391"/>
      <c r="V833" s="1391"/>
      <c r="W833" s="1391"/>
    </row>
    <row r="834" spans="1:23" ht="22.5">
      <c r="A834" s="130"/>
      <c r="B834" s="133" t="s">
        <v>9508</v>
      </c>
      <c r="C834" s="133"/>
      <c r="D834" s="131"/>
      <c r="E834" s="4424"/>
      <c r="F834" s="151"/>
      <c r="G834" s="4474"/>
      <c r="H834" s="4474"/>
      <c r="I834" s="1391"/>
      <c r="J834" s="1391"/>
      <c r="K834" s="1391"/>
      <c r="L834" s="1391"/>
      <c r="M834" s="1391"/>
      <c r="N834" s="1391"/>
      <c r="O834" s="1391"/>
      <c r="P834" s="1391"/>
      <c r="Q834" s="1391"/>
      <c r="R834" s="1391"/>
      <c r="S834" s="1391"/>
      <c r="T834" s="1391"/>
      <c r="U834" s="1391"/>
      <c r="V834" s="1391"/>
      <c r="W834" s="1391"/>
    </row>
    <row r="835" spans="1:23" ht="22.5">
      <c r="A835" s="130"/>
      <c r="B835" s="133" t="s">
        <v>9509</v>
      </c>
      <c r="C835" s="133"/>
      <c r="D835" s="131"/>
      <c r="E835" s="4424"/>
      <c r="F835" s="151"/>
      <c r="G835" s="4474"/>
      <c r="H835" s="4474"/>
      <c r="I835" s="1391"/>
      <c r="J835" s="1391"/>
      <c r="K835" s="1391"/>
      <c r="L835" s="1391"/>
      <c r="M835" s="1391"/>
      <c r="N835" s="1391"/>
      <c r="O835" s="1391"/>
      <c r="P835" s="1391"/>
      <c r="Q835" s="1391"/>
      <c r="R835" s="1391"/>
      <c r="S835" s="1391"/>
      <c r="T835" s="1391"/>
      <c r="U835" s="1391"/>
      <c r="V835" s="1391"/>
      <c r="W835" s="1391"/>
    </row>
    <row r="836" spans="1:23" ht="22.5">
      <c r="A836" s="130"/>
      <c r="B836" s="133" t="s">
        <v>9510</v>
      </c>
      <c r="C836" s="133"/>
      <c r="D836" s="131"/>
      <c r="E836" s="4424"/>
      <c r="F836" s="151"/>
      <c r="G836" s="4474"/>
      <c r="H836" s="4474"/>
      <c r="I836" s="1391"/>
      <c r="J836" s="1391"/>
      <c r="K836" s="1391"/>
      <c r="L836" s="1391"/>
      <c r="M836" s="1391"/>
      <c r="N836" s="1391"/>
      <c r="O836" s="1391"/>
      <c r="P836" s="1391"/>
      <c r="Q836" s="1391"/>
      <c r="R836" s="1391"/>
      <c r="S836" s="1391"/>
      <c r="T836" s="1391"/>
      <c r="U836" s="1391"/>
      <c r="V836" s="1391"/>
      <c r="W836" s="1391"/>
    </row>
    <row r="837" spans="1:23">
      <c r="A837" s="130"/>
      <c r="B837" s="133" t="s">
        <v>9511</v>
      </c>
      <c r="C837" s="133"/>
      <c r="D837" s="131"/>
      <c r="E837" s="4424"/>
      <c r="F837" s="151"/>
      <c r="G837" s="4474"/>
      <c r="H837" s="4474"/>
      <c r="I837" s="1391"/>
      <c r="J837" s="1391"/>
      <c r="K837" s="1391"/>
      <c r="L837" s="1391"/>
      <c r="M837" s="1391"/>
      <c r="N837" s="1391"/>
      <c r="O837" s="1391"/>
      <c r="P837" s="1391"/>
      <c r="Q837" s="1391"/>
      <c r="R837" s="1391"/>
      <c r="S837" s="1391"/>
      <c r="T837" s="1391"/>
      <c r="U837" s="1391"/>
      <c r="V837" s="1391"/>
      <c r="W837" s="1391"/>
    </row>
    <row r="838" spans="1:23">
      <c r="A838" s="130"/>
      <c r="B838" s="133" t="s">
        <v>9512</v>
      </c>
      <c r="C838" s="133"/>
      <c r="D838" s="131"/>
      <c r="E838" s="4424"/>
      <c r="F838" s="151"/>
      <c r="G838" s="4474"/>
      <c r="H838" s="4474"/>
      <c r="I838" s="1391"/>
      <c r="J838" s="1391"/>
      <c r="K838" s="1391"/>
      <c r="L838" s="1391"/>
      <c r="M838" s="1391"/>
      <c r="N838" s="1391"/>
      <c r="O838" s="1391"/>
      <c r="P838" s="1391"/>
      <c r="Q838" s="1391"/>
      <c r="R838" s="1391"/>
      <c r="S838" s="1391"/>
      <c r="T838" s="1391"/>
      <c r="U838" s="1391"/>
      <c r="V838" s="1391"/>
      <c r="W838" s="1391"/>
    </row>
    <row r="839" spans="1:23">
      <c r="A839" s="130"/>
      <c r="B839" s="133" t="s">
        <v>9513</v>
      </c>
      <c r="C839" s="133"/>
      <c r="D839" s="131"/>
      <c r="E839" s="4424"/>
      <c r="F839" s="151"/>
      <c r="G839" s="4474"/>
      <c r="H839" s="4474"/>
      <c r="I839" s="1391"/>
      <c r="J839" s="1391"/>
      <c r="K839" s="1391"/>
      <c r="L839" s="1391"/>
      <c r="M839" s="1391"/>
      <c r="N839" s="1391"/>
      <c r="O839" s="1391"/>
      <c r="P839" s="1391"/>
      <c r="Q839" s="1391"/>
      <c r="R839" s="1391"/>
      <c r="S839" s="1391"/>
      <c r="T839" s="1391"/>
      <c r="U839" s="1391"/>
      <c r="V839" s="1391"/>
      <c r="W839" s="1391"/>
    </row>
    <row r="840" spans="1:23">
      <c r="A840" s="130"/>
      <c r="B840" s="133" t="s">
        <v>9514</v>
      </c>
      <c r="C840" s="133"/>
      <c r="D840" s="131"/>
      <c r="E840" s="4424"/>
      <c r="F840" s="151"/>
      <c r="G840" s="4474"/>
      <c r="H840" s="4474"/>
      <c r="I840" s="1391"/>
      <c r="J840" s="1391"/>
      <c r="K840" s="1391"/>
      <c r="L840" s="1391"/>
      <c r="M840" s="1391"/>
      <c r="N840" s="1391"/>
      <c r="O840" s="1391"/>
      <c r="P840" s="1391"/>
      <c r="Q840" s="1391"/>
      <c r="R840" s="1391"/>
      <c r="S840" s="1391"/>
      <c r="T840" s="1391"/>
      <c r="U840" s="1391"/>
      <c r="V840" s="1391"/>
      <c r="W840" s="1391"/>
    </row>
    <row r="841" spans="1:23">
      <c r="A841" s="130"/>
      <c r="B841" s="133" t="s">
        <v>9515</v>
      </c>
      <c r="C841" s="133"/>
      <c r="D841" s="131"/>
      <c r="E841" s="4424"/>
      <c r="F841" s="151"/>
      <c r="G841" s="4474"/>
      <c r="H841" s="4474"/>
      <c r="I841" s="1391"/>
      <c r="J841" s="1391"/>
      <c r="K841" s="1391"/>
      <c r="L841" s="1391"/>
      <c r="M841" s="1391"/>
      <c r="N841" s="1391"/>
      <c r="O841" s="1391"/>
      <c r="P841" s="1391"/>
      <c r="Q841" s="1391"/>
      <c r="R841" s="1391"/>
      <c r="S841" s="1391"/>
      <c r="T841" s="1391"/>
      <c r="U841" s="1391"/>
      <c r="V841" s="1391"/>
      <c r="W841" s="1391"/>
    </row>
    <row r="842" spans="1:23">
      <c r="A842" s="130"/>
      <c r="B842" s="168" t="s">
        <v>9516</v>
      </c>
      <c r="C842" s="168"/>
      <c r="D842" s="131"/>
      <c r="E842" s="4424"/>
      <c r="F842" s="151"/>
      <c r="G842" s="4474"/>
      <c r="H842" s="4474"/>
      <c r="I842" s="1391"/>
      <c r="J842" s="1391"/>
      <c r="K842" s="1391"/>
      <c r="L842" s="1391"/>
      <c r="M842" s="1391"/>
      <c r="N842" s="1391"/>
      <c r="O842" s="1391"/>
      <c r="P842" s="1391"/>
      <c r="Q842" s="1391"/>
      <c r="R842" s="1391"/>
      <c r="S842" s="1391"/>
      <c r="T842" s="1391"/>
      <c r="U842" s="1391"/>
      <c r="V842" s="1391"/>
      <c r="W842" s="1391"/>
    </row>
    <row r="843" spans="1:23">
      <c r="A843" s="130"/>
      <c r="B843" s="133" t="s">
        <v>9517</v>
      </c>
      <c r="C843" s="133"/>
      <c r="D843" s="131"/>
      <c r="E843" s="4424"/>
      <c r="F843" s="151"/>
      <c r="G843" s="4474"/>
      <c r="H843" s="4474"/>
      <c r="I843" s="1391"/>
      <c r="J843" s="1391"/>
      <c r="K843" s="1391"/>
      <c r="L843" s="1391"/>
      <c r="M843" s="1391"/>
      <c r="N843" s="1391"/>
      <c r="O843" s="1391"/>
      <c r="P843" s="1391"/>
      <c r="Q843" s="1391"/>
      <c r="R843" s="1391"/>
      <c r="S843" s="1391"/>
      <c r="T843" s="1391"/>
      <c r="U843" s="1391"/>
      <c r="V843" s="1391"/>
      <c r="W843" s="1391"/>
    </row>
    <row r="844" spans="1:23">
      <c r="A844" s="130"/>
      <c r="B844" s="133" t="s">
        <v>9518</v>
      </c>
      <c r="C844" s="133"/>
      <c r="D844" s="131"/>
      <c r="E844" s="4424"/>
      <c r="F844" s="151"/>
      <c r="G844" s="4474"/>
      <c r="H844" s="4474"/>
      <c r="I844" s="1391"/>
      <c r="J844" s="1391"/>
      <c r="K844" s="1391"/>
      <c r="L844" s="1391"/>
      <c r="M844" s="1391"/>
      <c r="N844" s="1391"/>
      <c r="O844" s="1391"/>
      <c r="P844" s="1391"/>
      <c r="Q844" s="1391"/>
      <c r="R844" s="1391"/>
      <c r="S844" s="1391"/>
      <c r="T844" s="1391"/>
      <c r="U844" s="1391"/>
      <c r="V844" s="1391"/>
      <c r="W844" s="1391"/>
    </row>
    <row r="845" spans="1:23">
      <c r="A845" s="130"/>
      <c r="B845" s="133" t="s">
        <v>9519</v>
      </c>
      <c r="C845" s="133"/>
      <c r="D845" s="131"/>
      <c r="E845" s="4424"/>
      <c r="F845" s="151"/>
      <c r="G845" s="4474"/>
      <c r="H845" s="4474"/>
      <c r="I845" s="1391"/>
      <c r="J845" s="1391"/>
      <c r="K845" s="1391"/>
      <c r="L845" s="1391"/>
      <c r="M845" s="1391"/>
      <c r="N845" s="1391"/>
      <c r="O845" s="1391"/>
      <c r="P845" s="1391"/>
      <c r="Q845" s="1391"/>
      <c r="R845" s="1391"/>
      <c r="S845" s="1391"/>
      <c r="T845" s="1391"/>
      <c r="U845" s="1391"/>
      <c r="V845" s="1391"/>
      <c r="W845" s="1391"/>
    </row>
    <row r="846" spans="1:23">
      <c r="A846" s="130"/>
      <c r="B846" s="133" t="s">
        <v>9520</v>
      </c>
      <c r="C846" s="133"/>
      <c r="D846" s="131"/>
      <c r="E846" s="4424"/>
      <c r="F846" s="151"/>
      <c r="G846" s="4474"/>
      <c r="H846" s="4474"/>
      <c r="I846" s="1391"/>
      <c r="J846" s="1391"/>
      <c r="K846" s="1391"/>
      <c r="L846" s="1391"/>
      <c r="M846" s="1391"/>
      <c r="N846" s="1391"/>
      <c r="O846" s="1391"/>
      <c r="P846" s="1391"/>
      <c r="Q846" s="1391"/>
      <c r="R846" s="1391"/>
      <c r="S846" s="1391"/>
      <c r="T846" s="1391"/>
      <c r="U846" s="1391"/>
      <c r="V846" s="1391"/>
      <c r="W846" s="1391"/>
    </row>
    <row r="847" spans="1:23">
      <c r="A847" s="130"/>
      <c r="B847" s="133" t="s">
        <v>9521</v>
      </c>
      <c r="C847" s="133"/>
      <c r="D847" s="131"/>
      <c r="E847" s="4424"/>
      <c r="F847" s="151"/>
      <c r="G847" s="4474"/>
      <c r="H847" s="4474"/>
      <c r="I847" s="1391"/>
      <c r="J847" s="1391"/>
      <c r="K847" s="1391"/>
      <c r="L847" s="1391"/>
      <c r="M847" s="1391"/>
      <c r="N847" s="1391"/>
      <c r="O847" s="1391"/>
      <c r="P847" s="1391"/>
      <c r="Q847" s="1391"/>
      <c r="R847" s="1391"/>
      <c r="S847" s="1391"/>
      <c r="T847" s="1391"/>
      <c r="U847" s="1391"/>
      <c r="V847" s="1391"/>
      <c r="W847" s="1391"/>
    </row>
    <row r="848" spans="1:23">
      <c r="A848" s="130"/>
      <c r="B848" s="133" t="s">
        <v>9522</v>
      </c>
      <c r="C848" s="133"/>
      <c r="D848" s="131"/>
      <c r="E848" s="4424"/>
      <c r="F848" s="151"/>
      <c r="G848" s="4474"/>
      <c r="H848" s="4474"/>
      <c r="I848" s="1391"/>
      <c r="J848" s="1391"/>
      <c r="K848" s="1391"/>
      <c r="L848" s="1391"/>
      <c r="M848" s="1391"/>
      <c r="N848" s="1391"/>
      <c r="O848" s="1391"/>
      <c r="P848" s="1391"/>
      <c r="Q848" s="1391"/>
      <c r="R848" s="1391"/>
      <c r="S848" s="1391"/>
      <c r="T848" s="1391"/>
      <c r="U848" s="1391"/>
      <c r="V848" s="1391"/>
      <c r="W848" s="1391"/>
    </row>
    <row r="849" spans="1:23">
      <c r="A849" s="130"/>
      <c r="B849" s="133" t="s">
        <v>9523</v>
      </c>
      <c r="C849" s="133"/>
      <c r="D849" s="131"/>
      <c r="E849" s="4424"/>
      <c r="F849" s="151"/>
      <c r="G849" s="4474"/>
      <c r="H849" s="4474"/>
      <c r="I849" s="1391"/>
      <c r="J849" s="1391"/>
      <c r="K849" s="1391"/>
      <c r="L849" s="1391"/>
      <c r="M849" s="1391"/>
      <c r="N849" s="1391"/>
      <c r="O849" s="1391"/>
      <c r="P849" s="1391"/>
      <c r="Q849" s="1391"/>
      <c r="R849" s="1391"/>
      <c r="S849" s="1391"/>
      <c r="T849" s="1391"/>
      <c r="U849" s="1391"/>
      <c r="V849" s="1391"/>
      <c r="W849" s="1391"/>
    </row>
    <row r="850" spans="1:23">
      <c r="A850" s="130"/>
      <c r="B850" s="133" t="s">
        <v>9524</v>
      </c>
      <c r="C850" s="133"/>
      <c r="D850" s="131"/>
      <c r="E850" s="4424"/>
      <c r="F850" s="151"/>
      <c r="G850" s="4474"/>
      <c r="H850" s="4474"/>
      <c r="I850" s="1391"/>
      <c r="J850" s="1391"/>
      <c r="K850" s="1391"/>
      <c r="L850" s="1391"/>
      <c r="M850" s="1391"/>
      <c r="N850" s="1391"/>
      <c r="O850" s="1391"/>
      <c r="P850" s="1391"/>
      <c r="Q850" s="1391"/>
      <c r="R850" s="1391"/>
      <c r="S850" s="1391"/>
      <c r="T850" s="1391"/>
      <c r="U850" s="1391"/>
      <c r="V850" s="1391"/>
      <c r="W850" s="1391"/>
    </row>
    <row r="851" spans="1:23">
      <c r="A851" s="130"/>
      <c r="B851" s="168" t="s">
        <v>9525</v>
      </c>
      <c r="C851" s="168"/>
      <c r="D851" s="131"/>
      <c r="E851" s="4424"/>
      <c r="F851" s="151"/>
      <c r="G851" s="4474"/>
      <c r="H851" s="4474"/>
      <c r="I851" s="1391"/>
      <c r="J851" s="1391"/>
      <c r="K851" s="1391"/>
      <c r="L851" s="1391"/>
      <c r="M851" s="1391"/>
      <c r="N851" s="1391"/>
      <c r="O851" s="1391"/>
      <c r="P851" s="1391"/>
      <c r="Q851" s="1391"/>
      <c r="R851" s="1391"/>
      <c r="S851" s="1391"/>
      <c r="T851" s="1391"/>
      <c r="U851" s="1391"/>
      <c r="V851" s="1391"/>
      <c r="W851" s="1391"/>
    </row>
    <row r="852" spans="1:23">
      <c r="A852" s="130"/>
      <c r="B852" s="133" t="s">
        <v>9526</v>
      </c>
      <c r="C852" s="133"/>
      <c r="D852" s="131"/>
      <c r="E852" s="4424"/>
      <c r="F852" s="151"/>
      <c r="G852" s="4474"/>
      <c r="H852" s="4474"/>
      <c r="I852" s="1391"/>
      <c r="J852" s="1391"/>
      <c r="K852" s="1391"/>
      <c r="L852" s="1391"/>
      <c r="M852" s="1391"/>
      <c r="N852" s="1391"/>
      <c r="O852" s="1391"/>
      <c r="P852" s="1391"/>
      <c r="Q852" s="1391"/>
      <c r="R852" s="1391"/>
      <c r="S852" s="1391"/>
      <c r="T852" s="1391"/>
      <c r="U852" s="1391"/>
      <c r="V852" s="1391"/>
      <c r="W852" s="1391"/>
    </row>
    <row r="853" spans="1:23">
      <c r="A853" s="130"/>
      <c r="B853" s="133" t="s">
        <v>9527</v>
      </c>
      <c r="C853" s="133"/>
      <c r="D853" s="131"/>
      <c r="E853" s="4424"/>
      <c r="F853" s="151"/>
      <c r="G853" s="4474"/>
      <c r="H853" s="4474"/>
      <c r="I853" s="1391"/>
      <c r="J853" s="1391"/>
      <c r="K853" s="1391"/>
      <c r="L853" s="1391"/>
      <c r="M853" s="1391"/>
      <c r="N853" s="1391"/>
      <c r="O853" s="1391"/>
      <c r="P853" s="1391"/>
      <c r="Q853" s="1391"/>
      <c r="R853" s="1391"/>
      <c r="S853" s="1391"/>
      <c r="T853" s="1391"/>
      <c r="U853" s="1391"/>
      <c r="V853" s="1391"/>
      <c r="W853" s="1391"/>
    </row>
    <row r="854" spans="1:23">
      <c r="A854" s="130"/>
      <c r="B854" s="133" t="s">
        <v>9528</v>
      </c>
      <c r="C854" s="133"/>
      <c r="D854" s="131"/>
      <c r="E854" s="4424"/>
      <c r="F854" s="151"/>
      <c r="G854" s="4474"/>
      <c r="H854" s="4474"/>
      <c r="I854" s="1391"/>
      <c r="J854" s="1391"/>
      <c r="K854" s="1391"/>
      <c r="L854" s="1391"/>
      <c r="M854" s="1391"/>
      <c r="N854" s="1391"/>
      <c r="O854" s="1391"/>
      <c r="P854" s="1391"/>
      <c r="Q854" s="1391"/>
      <c r="R854" s="1391"/>
      <c r="S854" s="1391"/>
      <c r="T854" s="1391"/>
      <c r="U854" s="1391"/>
      <c r="V854" s="1391"/>
      <c r="W854" s="1391"/>
    </row>
    <row r="855" spans="1:23">
      <c r="A855" s="130"/>
      <c r="B855" s="168" t="s">
        <v>9529</v>
      </c>
      <c r="C855" s="168"/>
      <c r="D855" s="131"/>
      <c r="E855" s="4424"/>
      <c r="F855" s="151"/>
      <c r="G855" s="4474"/>
      <c r="H855" s="4474"/>
      <c r="I855" s="1391"/>
      <c r="J855" s="1391"/>
      <c r="K855" s="1391"/>
      <c r="L855" s="1391"/>
      <c r="M855" s="1391"/>
      <c r="N855" s="1391"/>
      <c r="O855" s="1391"/>
      <c r="P855" s="1391"/>
      <c r="Q855" s="1391"/>
      <c r="R855" s="1391"/>
      <c r="S855" s="1391"/>
      <c r="T855" s="1391"/>
      <c r="U855" s="1391"/>
      <c r="V855" s="1391"/>
      <c r="W855" s="1391"/>
    </row>
    <row r="856" spans="1:23" ht="45">
      <c r="A856" s="130"/>
      <c r="B856" s="133" t="s">
        <v>9530</v>
      </c>
      <c r="C856" s="133"/>
      <c r="D856" s="131"/>
      <c r="E856" s="4424"/>
      <c r="F856" s="151"/>
      <c r="G856" s="4474"/>
      <c r="H856" s="4474"/>
      <c r="I856" s="1391"/>
      <c r="J856" s="1391"/>
      <c r="K856" s="1391"/>
      <c r="L856" s="1391"/>
      <c r="M856" s="1391"/>
      <c r="N856" s="1391"/>
      <c r="O856" s="1391"/>
      <c r="P856" s="1391"/>
      <c r="Q856" s="1391"/>
      <c r="R856" s="1391"/>
      <c r="S856" s="1391"/>
      <c r="T856" s="1391"/>
      <c r="U856" s="1391"/>
      <c r="V856" s="1391"/>
      <c r="W856" s="1391"/>
    </row>
    <row r="857" spans="1:23" ht="22.5">
      <c r="A857" s="130"/>
      <c r="B857" s="133" t="s">
        <v>9531</v>
      </c>
      <c r="C857" s="133"/>
      <c r="D857" s="131"/>
      <c r="E857" s="4424"/>
      <c r="F857" s="151"/>
      <c r="G857" s="4474"/>
      <c r="H857" s="4474"/>
      <c r="I857" s="1391"/>
      <c r="J857" s="1391"/>
      <c r="K857" s="1391"/>
      <c r="L857" s="1391"/>
      <c r="M857" s="1391"/>
      <c r="N857" s="1391"/>
      <c r="O857" s="1391"/>
      <c r="P857" s="1391"/>
      <c r="Q857" s="1391"/>
      <c r="R857" s="1391"/>
      <c r="S857" s="1391"/>
      <c r="T857" s="1391"/>
      <c r="U857" s="1391"/>
      <c r="V857" s="1391"/>
      <c r="W857" s="1391"/>
    </row>
    <row r="858" spans="1:23">
      <c r="A858" s="130"/>
      <c r="B858" s="133"/>
      <c r="C858" s="133"/>
      <c r="D858" s="131"/>
      <c r="E858" s="4424"/>
      <c r="F858" s="203"/>
      <c r="G858" s="4497"/>
      <c r="H858" s="4497"/>
      <c r="I858" s="1391"/>
      <c r="J858" s="1391"/>
      <c r="K858" s="1391"/>
      <c r="L858" s="1391"/>
      <c r="M858" s="1391"/>
      <c r="N858" s="1391"/>
      <c r="O858" s="1391"/>
      <c r="P858" s="1391"/>
      <c r="Q858" s="1391"/>
      <c r="R858" s="1391"/>
      <c r="S858" s="1391"/>
      <c r="T858" s="1391"/>
      <c r="U858" s="1391"/>
      <c r="V858" s="1391"/>
      <c r="W858" s="1391"/>
    </row>
    <row r="859" spans="1:23">
      <c r="A859" s="179" t="s">
        <v>9532</v>
      </c>
      <c r="B859" s="118" t="s">
        <v>9533</v>
      </c>
      <c r="C859" s="118" t="s">
        <v>277</v>
      </c>
      <c r="D859" s="180">
        <v>1</v>
      </c>
      <c r="E859" s="4421">
        <v>0</v>
      </c>
      <c r="F859" s="128">
        <f>ROUND((D859*E859),2)</f>
        <v>0</v>
      </c>
      <c r="G859" s="4498"/>
      <c r="H859" s="4498"/>
      <c r="I859" s="1391"/>
      <c r="J859" s="1391"/>
      <c r="K859" s="1391"/>
      <c r="L859" s="1391"/>
      <c r="M859" s="1391"/>
      <c r="N859" s="1391"/>
      <c r="O859" s="1391"/>
      <c r="P859" s="1391"/>
      <c r="Q859" s="1391"/>
      <c r="R859" s="1391"/>
      <c r="S859" s="1391"/>
      <c r="T859" s="1391"/>
      <c r="U859" s="1391"/>
      <c r="V859" s="1391"/>
      <c r="W859" s="1391"/>
    </row>
    <row r="860" spans="1:23">
      <c r="A860" s="204"/>
      <c r="B860" s="122" t="s">
        <v>9053</v>
      </c>
      <c r="C860" s="122"/>
      <c r="D860" s="183"/>
      <c r="E860" s="4422"/>
      <c r="F860" s="150"/>
      <c r="G860" s="4473"/>
      <c r="H860" s="4473"/>
      <c r="I860" s="1391"/>
      <c r="J860" s="1391"/>
      <c r="K860" s="1391"/>
      <c r="L860" s="1391"/>
      <c r="M860" s="1391"/>
      <c r="N860" s="1391"/>
      <c r="O860" s="1391"/>
      <c r="P860" s="1391"/>
      <c r="Q860" s="1391"/>
      <c r="R860" s="1391"/>
      <c r="S860" s="1391"/>
      <c r="T860" s="1391"/>
      <c r="U860" s="1391"/>
      <c r="V860" s="1391"/>
      <c r="W860" s="1391"/>
    </row>
    <row r="861" spans="1:23">
      <c r="A861" s="205"/>
      <c r="B861" s="126" t="s">
        <v>9534</v>
      </c>
      <c r="C861" s="2713"/>
      <c r="D861" s="206"/>
      <c r="E861" s="4426"/>
      <c r="F861" s="128"/>
      <c r="G861" s="4498"/>
      <c r="H861" s="4498"/>
      <c r="I861" s="1391"/>
      <c r="J861" s="1391"/>
      <c r="K861" s="1391"/>
      <c r="L861" s="1391"/>
      <c r="M861" s="1391"/>
      <c r="N861" s="1391"/>
      <c r="O861" s="1391"/>
      <c r="P861" s="1391"/>
      <c r="Q861" s="1391"/>
      <c r="R861" s="1391"/>
      <c r="S861" s="1391"/>
      <c r="T861" s="1391"/>
      <c r="U861" s="1391"/>
      <c r="V861" s="1391"/>
      <c r="W861" s="1391"/>
    </row>
    <row r="862" spans="1:23">
      <c r="A862" s="207"/>
      <c r="B862" s="43" t="s">
        <v>9060</v>
      </c>
      <c r="C862" s="43"/>
      <c r="D862" s="160"/>
      <c r="E862" s="4424"/>
      <c r="F862" s="151"/>
      <c r="G862" s="4474"/>
      <c r="H862" s="4474"/>
      <c r="I862" s="1391"/>
      <c r="J862" s="1391"/>
      <c r="K862" s="1391"/>
      <c r="L862" s="1391"/>
      <c r="M862" s="1391"/>
      <c r="N862" s="1391"/>
      <c r="O862" s="1391"/>
      <c r="P862" s="1391"/>
      <c r="Q862" s="1391"/>
      <c r="R862" s="1391"/>
      <c r="S862" s="1391"/>
      <c r="T862" s="1391"/>
      <c r="U862" s="1391"/>
      <c r="V862" s="1391"/>
      <c r="W862" s="1391"/>
    </row>
    <row r="863" spans="1:23" ht="22.5">
      <c r="A863" s="207"/>
      <c r="B863" s="133" t="s">
        <v>9535</v>
      </c>
      <c r="C863" s="133"/>
      <c r="D863" s="160"/>
      <c r="E863" s="4424"/>
      <c r="F863" s="151"/>
      <c r="G863" s="4474"/>
      <c r="H863" s="4474"/>
      <c r="I863" s="1391"/>
      <c r="J863" s="1391"/>
      <c r="K863" s="1391"/>
      <c r="L863" s="1391"/>
      <c r="M863" s="1391"/>
      <c r="N863" s="1391"/>
      <c r="O863" s="1391"/>
      <c r="P863" s="1391"/>
      <c r="Q863" s="1391"/>
      <c r="R863" s="1391"/>
      <c r="S863" s="1391"/>
      <c r="T863" s="1391"/>
      <c r="U863" s="1391"/>
      <c r="V863" s="1391"/>
      <c r="W863" s="1391"/>
    </row>
    <row r="864" spans="1:23">
      <c r="A864" s="207"/>
      <c r="B864" s="133" t="s">
        <v>9536</v>
      </c>
      <c r="C864" s="133"/>
      <c r="D864" s="160"/>
      <c r="E864" s="4424"/>
      <c r="F864" s="151"/>
      <c r="G864" s="4474"/>
      <c r="H864" s="4474"/>
      <c r="I864" s="1391"/>
      <c r="J864" s="1391"/>
      <c r="K864" s="1391"/>
      <c r="L864" s="1391"/>
      <c r="M864" s="1391"/>
      <c r="N864" s="1391"/>
      <c r="O864" s="1391"/>
      <c r="P864" s="1391"/>
      <c r="Q864" s="1391"/>
      <c r="R864" s="1391"/>
      <c r="S864" s="1391"/>
      <c r="T864" s="1391"/>
      <c r="U864" s="1391"/>
      <c r="V864" s="1391"/>
      <c r="W864" s="1391"/>
    </row>
    <row r="865" spans="1:23">
      <c r="A865" s="207"/>
      <c r="B865" s="133" t="s">
        <v>9537</v>
      </c>
      <c r="C865" s="133"/>
      <c r="D865" s="160"/>
      <c r="E865" s="4424"/>
      <c r="F865" s="151"/>
      <c r="G865" s="4474"/>
      <c r="H865" s="4474"/>
      <c r="I865" s="1391"/>
      <c r="J865" s="1391"/>
      <c r="K865" s="1391"/>
      <c r="L865" s="1391"/>
      <c r="M865" s="1391"/>
      <c r="N865" s="1391"/>
      <c r="O865" s="1391"/>
      <c r="P865" s="1391"/>
      <c r="Q865" s="1391"/>
      <c r="R865" s="1391"/>
      <c r="S865" s="1391"/>
      <c r="T865" s="1391"/>
      <c r="U865" s="1391"/>
      <c r="V865" s="1391"/>
      <c r="W865" s="1391"/>
    </row>
    <row r="866" spans="1:23" ht="22.5">
      <c r="A866" s="207"/>
      <c r="B866" s="133" t="s">
        <v>9538</v>
      </c>
      <c r="C866" s="133"/>
      <c r="D866" s="160"/>
      <c r="E866" s="4424"/>
      <c r="F866" s="151"/>
      <c r="G866" s="4474"/>
      <c r="H866" s="4474"/>
      <c r="I866" s="1391"/>
      <c r="J866" s="1391"/>
      <c r="K866" s="1391"/>
      <c r="L866" s="1391"/>
      <c r="M866" s="1391"/>
      <c r="N866" s="1391"/>
      <c r="O866" s="1391"/>
      <c r="P866" s="1391"/>
      <c r="Q866" s="1391"/>
      <c r="R866" s="1391"/>
      <c r="S866" s="1391"/>
      <c r="T866" s="1391"/>
      <c r="U866" s="1391"/>
      <c r="V866" s="1391"/>
      <c r="W866" s="1391"/>
    </row>
    <row r="867" spans="1:23" ht="22.5">
      <c r="A867" s="207"/>
      <c r="B867" s="133" t="s">
        <v>9539</v>
      </c>
      <c r="C867" s="133"/>
      <c r="D867" s="160"/>
      <c r="E867" s="4424"/>
      <c r="F867" s="151"/>
      <c r="G867" s="4474"/>
      <c r="H867" s="4474"/>
      <c r="I867" s="1391"/>
      <c r="J867" s="1391"/>
      <c r="K867" s="1391"/>
      <c r="L867" s="1391"/>
      <c r="M867" s="1391"/>
      <c r="N867" s="1391"/>
      <c r="O867" s="1391"/>
      <c r="P867" s="1391"/>
      <c r="Q867" s="1391"/>
      <c r="R867" s="1391"/>
      <c r="S867" s="1391"/>
      <c r="T867" s="1391"/>
      <c r="U867" s="1391"/>
      <c r="V867" s="1391"/>
      <c r="W867" s="1391"/>
    </row>
    <row r="868" spans="1:23">
      <c r="A868" s="207"/>
      <c r="B868" s="133" t="s">
        <v>9540</v>
      </c>
      <c r="C868" s="133"/>
      <c r="D868" s="160"/>
      <c r="E868" s="4424"/>
      <c r="F868" s="151"/>
      <c r="G868" s="4474"/>
      <c r="H868" s="4474"/>
      <c r="I868" s="1391"/>
      <c r="J868" s="1391"/>
      <c r="K868" s="1391"/>
      <c r="L868" s="1391"/>
      <c r="M868" s="1391"/>
      <c r="N868" s="1391"/>
      <c r="O868" s="1391"/>
      <c r="P868" s="1391"/>
      <c r="Q868" s="1391"/>
      <c r="R868" s="1391"/>
      <c r="S868" s="1391"/>
      <c r="T868" s="1391"/>
      <c r="U868" s="1391"/>
      <c r="V868" s="1391"/>
      <c r="W868" s="1391"/>
    </row>
    <row r="869" spans="1:23">
      <c r="A869" s="207"/>
      <c r="B869" s="168" t="s">
        <v>9541</v>
      </c>
      <c r="C869" s="168"/>
      <c r="D869" s="160"/>
      <c r="E869" s="4424"/>
      <c r="F869" s="151"/>
      <c r="G869" s="4474"/>
      <c r="H869" s="4474"/>
      <c r="I869" s="1391"/>
      <c r="J869" s="1391"/>
      <c r="K869" s="1391"/>
      <c r="L869" s="1391"/>
      <c r="M869" s="1391"/>
      <c r="N869" s="1391"/>
      <c r="O869" s="1391"/>
      <c r="P869" s="1391"/>
      <c r="Q869" s="1391"/>
      <c r="R869" s="1391"/>
      <c r="S869" s="1391"/>
      <c r="T869" s="1391"/>
      <c r="U869" s="1391"/>
      <c r="V869" s="1391"/>
      <c r="W869" s="1391"/>
    </row>
    <row r="870" spans="1:23">
      <c r="A870" s="207"/>
      <c r="B870" s="133" t="s">
        <v>9542</v>
      </c>
      <c r="C870" s="133"/>
      <c r="D870" s="160"/>
      <c r="E870" s="4424"/>
      <c r="F870" s="151"/>
      <c r="G870" s="4474"/>
      <c r="H870" s="4474"/>
      <c r="I870" s="1391"/>
      <c r="J870" s="1391"/>
      <c r="K870" s="1391"/>
      <c r="L870" s="1391"/>
      <c r="M870" s="1391"/>
      <c r="N870" s="1391"/>
      <c r="O870" s="1391"/>
      <c r="P870" s="1391"/>
      <c r="Q870" s="1391"/>
      <c r="R870" s="1391"/>
      <c r="S870" s="1391"/>
      <c r="T870" s="1391"/>
      <c r="U870" s="1391"/>
      <c r="V870" s="1391"/>
      <c r="W870" s="1391"/>
    </row>
    <row r="871" spans="1:23">
      <c r="A871" s="207"/>
      <c r="B871" s="133" t="s">
        <v>9543</v>
      </c>
      <c r="C871" s="133"/>
      <c r="D871" s="160"/>
      <c r="E871" s="4424"/>
      <c r="F871" s="151"/>
      <c r="G871" s="4474"/>
      <c r="H871" s="4474"/>
      <c r="I871" s="1391"/>
      <c r="J871" s="1391"/>
      <c r="K871" s="1391"/>
      <c r="L871" s="1391"/>
      <c r="M871" s="1391"/>
      <c r="N871" s="1391"/>
      <c r="O871" s="1391"/>
      <c r="P871" s="1391"/>
      <c r="Q871" s="1391"/>
      <c r="R871" s="1391"/>
      <c r="S871" s="1391"/>
      <c r="T871" s="1391"/>
      <c r="U871" s="1391"/>
      <c r="V871" s="1391"/>
      <c r="W871" s="1391"/>
    </row>
    <row r="872" spans="1:23">
      <c r="A872" s="207"/>
      <c r="B872" s="133" t="s">
        <v>9544</v>
      </c>
      <c r="C872" s="133"/>
      <c r="D872" s="160"/>
      <c r="E872" s="4424"/>
      <c r="F872" s="151"/>
      <c r="G872" s="4474"/>
      <c r="H872" s="4474"/>
      <c r="I872" s="1391"/>
      <c r="J872" s="1391"/>
      <c r="K872" s="1391"/>
      <c r="L872" s="1391"/>
      <c r="M872" s="1391"/>
      <c r="N872" s="1391"/>
      <c r="O872" s="1391"/>
      <c r="P872" s="1391"/>
      <c r="Q872" s="1391"/>
      <c r="R872" s="1391"/>
      <c r="S872" s="1391"/>
      <c r="T872" s="1391"/>
      <c r="U872" s="1391"/>
      <c r="V872" s="1391"/>
      <c r="W872" s="1391"/>
    </row>
    <row r="873" spans="1:23">
      <c r="A873" s="207"/>
      <c r="B873" s="133" t="s">
        <v>9545</v>
      </c>
      <c r="C873" s="133"/>
      <c r="D873" s="160"/>
      <c r="E873" s="4424"/>
      <c r="F873" s="151"/>
      <c r="G873" s="4474"/>
      <c r="H873" s="4474"/>
      <c r="I873" s="1391"/>
      <c r="J873" s="1391"/>
      <c r="K873" s="1391"/>
      <c r="L873" s="1391"/>
      <c r="M873" s="1391"/>
      <c r="N873" s="1391"/>
      <c r="O873" s="1391"/>
      <c r="P873" s="1391"/>
      <c r="Q873" s="1391"/>
      <c r="R873" s="1391"/>
      <c r="S873" s="1391"/>
      <c r="T873" s="1391"/>
      <c r="U873" s="1391"/>
      <c r="V873" s="1391"/>
      <c r="W873" s="1391"/>
    </row>
    <row r="874" spans="1:23">
      <c r="A874" s="207"/>
      <c r="B874" s="133" t="s">
        <v>9546</v>
      </c>
      <c r="C874" s="133"/>
      <c r="D874" s="160"/>
      <c r="E874" s="4424"/>
      <c r="F874" s="151"/>
      <c r="G874" s="4474"/>
      <c r="H874" s="4474"/>
      <c r="I874" s="1391"/>
      <c r="J874" s="1391"/>
      <c r="K874" s="1391"/>
      <c r="L874" s="1391"/>
      <c r="M874" s="1391"/>
      <c r="N874" s="1391"/>
      <c r="O874" s="1391"/>
      <c r="P874" s="1391"/>
      <c r="Q874" s="1391"/>
      <c r="R874" s="1391"/>
      <c r="S874" s="1391"/>
      <c r="T874" s="1391"/>
      <c r="U874" s="1391"/>
      <c r="V874" s="1391"/>
      <c r="W874" s="1391"/>
    </row>
    <row r="875" spans="1:23">
      <c r="A875" s="207"/>
      <c r="B875" s="133" t="s">
        <v>9547</v>
      </c>
      <c r="C875" s="133"/>
      <c r="D875" s="160"/>
      <c r="E875" s="4424"/>
      <c r="F875" s="151"/>
      <c r="G875" s="4474"/>
      <c r="H875" s="4474"/>
      <c r="I875" s="1391"/>
      <c r="J875" s="1391"/>
      <c r="K875" s="1391"/>
      <c r="L875" s="1391"/>
      <c r="M875" s="1391"/>
      <c r="N875" s="1391"/>
      <c r="O875" s="1391"/>
      <c r="P875" s="1391"/>
      <c r="Q875" s="1391"/>
      <c r="R875" s="1391"/>
      <c r="S875" s="1391"/>
      <c r="T875" s="1391"/>
      <c r="U875" s="1391"/>
      <c r="V875" s="1391"/>
      <c r="W875" s="1391"/>
    </row>
    <row r="876" spans="1:23">
      <c r="A876" s="207"/>
      <c r="B876" s="133" t="s">
        <v>9548</v>
      </c>
      <c r="C876" s="133"/>
      <c r="D876" s="160"/>
      <c r="E876" s="4424"/>
      <c r="F876" s="151"/>
      <c r="G876" s="4474"/>
      <c r="H876" s="4474"/>
      <c r="I876" s="1391"/>
      <c r="J876" s="1391"/>
      <c r="K876" s="1391"/>
      <c r="L876" s="1391"/>
      <c r="M876" s="1391"/>
      <c r="N876" s="1391"/>
      <c r="O876" s="1391"/>
      <c r="P876" s="1391"/>
      <c r="Q876" s="1391"/>
      <c r="R876" s="1391"/>
      <c r="S876" s="1391"/>
      <c r="T876" s="1391"/>
      <c r="U876" s="1391"/>
      <c r="V876" s="1391"/>
      <c r="W876" s="1391"/>
    </row>
    <row r="877" spans="1:23">
      <c r="A877" s="207"/>
      <c r="B877" s="133" t="s">
        <v>9549</v>
      </c>
      <c r="C877" s="133"/>
      <c r="D877" s="160"/>
      <c r="E877" s="4424"/>
      <c r="F877" s="151"/>
      <c r="G877" s="4474"/>
      <c r="H877" s="4474"/>
      <c r="I877" s="1391"/>
      <c r="J877" s="1391"/>
      <c r="K877" s="1391"/>
      <c r="L877" s="1391"/>
      <c r="M877" s="1391"/>
      <c r="N877" s="1391"/>
      <c r="O877" s="1391"/>
      <c r="P877" s="1391"/>
      <c r="Q877" s="1391"/>
      <c r="R877" s="1391"/>
      <c r="S877" s="1391"/>
      <c r="T877" s="1391"/>
      <c r="U877" s="1391"/>
      <c r="V877" s="1391"/>
      <c r="W877" s="1391"/>
    </row>
    <row r="878" spans="1:23">
      <c r="A878" s="207"/>
      <c r="B878" s="168" t="s">
        <v>9550</v>
      </c>
      <c r="C878" s="168"/>
      <c r="D878" s="160"/>
      <c r="E878" s="4424"/>
      <c r="F878" s="151"/>
      <c r="G878" s="4474"/>
      <c r="H878" s="4474"/>
      <c r="I878" s="1391"/>
      <c r="J878" s="1391"/>
      <c r="K878" s="1391"/>
      <c r="L878" s="1391"/>
      <c r="M878" s="1391"/>
      <c r="N878" s="1391"/>
      <c r="O878" s="1391"/>
      <c r="P878" s="1391"/>
      <c r="Q878" s="1391"/>
      <c r="R878" s="1391"/>
      <c r="S878" s="1391"/>
      <c r="T878" s="1391"/>
      <c r="U878" s="1391"/>
      <c r="V878" s="1391"/>
      <c r="W878" s="1391"/>
    </row>
    <row r="879" spans="1:23">
      <c r="A879" s="207"/>
      <c r="B879" s="133" t="s">
        <v>9551</v>
      </c>
      <c r="C879" s="133"/>
      <c r="D879" s="160"/>
      <c r="E879" s="4424"/>
      <c r="F879" s="151"/>
      <c r="G879" s="4474"/>
      <c r="H879" s="4474"/>
      <c r="I879" s="1391"/>
      <c r="J879" s="1391"/>
      <c r="K879" s="1391"/>
      <c r="L879" s="1391"/>
      <c r="M879" s="1391"/>
      <c r="N879" s="1391"/>
      <c r="O879" s="1391"/>
      <c r="P879" s="1391"/>
      <c r="Q879" s="1391"/>
      <c r="R879" s="1391"/>
      <c r="S879" s="1391"/>
      <c r="T879" s="1391"/>
      <c r="U879" s="1391"/>
      <c r="V879" s="1391"/>
      <c r="W879" s="1391"/>
    </row>
    <row r="880" spans="1:23" ht="22.5">
      <c r="A880" s="207"/>
      <c r="B880" s="133" t="s">
        <v>9552</v>
      </c>
      <c r="C880" s="133"/>
      <c r="D880" s="160"/>
      <c r="E880" s="4424"/>
      <c r="F880" s="151"/>
      <c r="G880" s="4474"/>
      <c r="H880" s="4474"/>
      <c r="I880" s="1391"/>
      <c r="J880" s="1391"/>
      <c r="K880" s="1391"/>
      <c r="L880" s="1391"/>
      <c r="M880" s="1391"/>
      <c r="N880" s="1391"/>
      <c r="O880" s="1391"/>
      <c r="P880" s="1391"/>
      <c r="Q880" s="1391"/>
      <c r="R880" s="1391"/>
      <c r="S880" s="1391"/>
      <c r="T880" s="1391"/>
      <c r="U880" s="1391"/>
      <c r="V880" s="1391"/>
      <c r="W880" s="1391"/>
    </row>
    <row r="881" spans="1:23">
      <c r="A881" s="207"/>
      <c r="B881" s="133" t="s">
        <v>9553</v>
      </c>
      <c r="C881" s="133"/>
      <c r="D881" s="160"/>
      <c r="E881" s="4424"/>
      <c r="F881" s="151"/>
      <c r="G881" s="4474"/>
      <c r="H881" s="4474"/>
      <c r="I881" s="1391"/>
      <c r="J881" s="1391"/>
      <c r="K881" s="1391"/>
      <c r="L881" s="1391"/>
      <c r="M881" s="1391"/>
      <c r="N881" s="1391"/>
      <c r="O881" s="1391"/>
      <c r="P881" s="1391"/>
      <c r="Q881" s="1391"/>
      <c r="R881" s="1391"/>
      <c r="S881" s="1391"/>
      <c r="T881" s="1391"/>
      <c r="U881" s="1391"/>
      <c r="V881" s="1391"/>
      <c r="W881" s="1391"/>
    </row>
    <row r="882" spans="1:23">
      <c r="A882" s="207"/>
      <c r="B882" s="133" t="s">
        <v>9554</v>
      </c>
      <c r="C882" s="133"/>
      <c r="D882" s="160"/>
      <c r="E882" s="4424"/>
      <c r="F882" s="151"/>
      <c r="G882" s="4474"/>
      <c r="H882" s="4474"/>
      <c r="I882" s="1391"/>
      <c r="J882" s="1391"/>
      <c r="K882" s="1391"/>
      <c r="L882" s="1391"/>
      <c r="M882" s="1391"/>
      <c r="N882" s="1391"/>
      <c r="O882" s="1391"/>
      <c r="P882" s="1391"/>
      <c r="Q882" s="1391"/>
      <c r="R882" s="1391"/>
      <c r="S882" s="1391"/>
      <c r="T882" s="1391"/>
      <c r="U882" s="1391"/>
      <c r="V882" s="1391"/>
      <c r="W882" s="1391"/>
    </row>
    <row r="883" spans="1:23">
      <c r="A883" s="207"/>
      <c r="B883" s="133" t="s">
        <v>9555</v>
      </c>
      <c r="C883" s="133"/>
      <c r="D883" s="160"/>
      <c r="E883" s="4424"/>
      <c r="F883" s="151"/>
      <c r="G883" s="4474"/>
      <c r="H883" s="4474"/>
      <c r="I883" s="1391"/>
      <c r="J883" s="1391"/>
      <c r="K883" s="1391"/>
      <c r="L883" s="1391"/>
      <c r="M883" s="1391"/>
      <c r="N883" s="1391"/>
      <c r="O883" s="1391"/>
      <c r="P883" s="1391"/>
      <c r="Q883" s="1391"/>
      <c r="R883" s="1391"/>
      <c r="S883" s="1391"/>
      <c r="T883" s="1391"/>
      <c r="U883" s="1391"/>
      <c r="V883" s="1391"/>
      <c r="W883" s="1391"/>
    </row>
    <row r="884" spans="1:23">
      <c r="A884" s="207"/>
      <c r="B884" s="133" t="s">
        <v>9556</v>
      </c>
      <c r="C884" s="133"/>
      <c r="D884" s="160"/>
      <c r="E884" s="4424"/>
      <c r="F884" s="151"/>
      <c r="G884" s="4474"/>
      <c r="H884" s="4474"/>
      <c r="I884" s="1391"/>
      <c r="J884" s="1391"/>
      <c r="K884" s="1391"/>
      <c r="L884" s="1391"/>
      <c r="M884" s="1391"/>
      <c r="N884" s="1391"/>
      <c r="O884" s="1391"/>
      <c r="P884" s="1391"/>
      <c r="Q884" s="1391"/>
      <c r="R884" s="1391"/>
      <c r="S884" s="1391"/>
      <c r="T884" s="1391"/>
      <c r="U884" s="1391"/>
      <c r="V884" s="1391"/>
      <c r="W884" s="1391"/>
    </row>
    <row r="885" spans="1:23" ht="22.5">
      <c r="A885" s="207"/>
      <c r="B885" s="133" t="s">
        <v>9557</v>
      </c>
      <c r="C885" s="133"/>
      <c r="D885" s="160"/>
      <c r="E885" s="4424"/>
      <c r="F885" s="151"/>
      <c r="G885" s="4474"/>
      <c r="H885" s="4474"/>
      <c r="I885" s="1391"/>
      <c r="J885" s="1391"/>
      <c r="K885" s="1391"/>
      <c r="L885" s="1391"/>
      <c r="M885" s="1391"/>
      <c r="N885" s="1391"/>
      <c r="O885" s="1391"/>
      <c r="P885" s="1391"/>
      <c r="Q885" s="1391"/>
      <c r="R885" s="1391"/>
      <c r="S885" s="1391"/>
      <c r="T885" s="1391"/>
      <c r="U885" s="1391"/>
      <c r="V885" s="1391"/>
      <c r="W885" s="1391"/>
    </row>
    <row r="886" spans="1:23">
      <c r="A886" s="207"/>
      <c r="B886" s="133" t="s">
        <v>9558</v>
      </c>
      <c r="C886" s="133"/>
      <c r="D886" s="160"/>
      <c r="E886" s="4424"/>
      <c r="F886" s="151"/>
      <c r="G886" s="4474"/>
      <c r="H886" s="4474"/>
      <c r="I886" s="1391"/>
      <c r="J886" s="1391"/>
      <c r="K886" s="1391"/>
      <c r="L886" s="1391"/>
      <c r="M886" s="1391"/>
      <c r="N886" s="1391"/>
      <c r="O886" s="1391"/>
      <c r="P886" s="1391"/>
      <c r="Q886" s="1391"/>
      <c r="R886" s="1391"/>
      <c r="S886" s="1391"/>
      <c r="T886" s="1391"/>
      <c r="U886" s="1391"/>
      <c r="V886" s="1391"/>
      <c r="W886" s="1391"/>
    </row>
    <row r="887" spans="1:23">
      <c r="A887" s="207"/>
      <c r="B887" s="168" t="s">
        <v>9559</v>
      </c>
      <c r="C887" s="168"/>
      <c r="D887" s="160"/>
      <c r="E887" s="4424"/>
      <c r="F887" s="151"/>
      <c r="G887" s="4474"/>
      <c r="H887" s="4474"/>
      <c r="I887" s="1391"/>
      <c r="J887" s="1391"/>
      <c r="K887" s="1391"/>
      <c r="L887" s="1391"/>
      <c r="M887" s="1391"/>
      <c r="N887" s="1391"/>
      <c r="O887" s="1391"/>
      <c r="P887" s="1391"/>
      <c r="Q887" s="1391"/>
      <c r="R887" s="1391"/>
      <c r="S887" s="1391"/>
      <c r="T887" s="1391"/>
      <c r="U887" s="1391"/>
      <c r="V887" s="1391"/>
      <c r="W887" s="1391"/>
    </row>
    <row r="888" spans="1:23">
      <c r="A888" s="207"/>
      <c r="B888" s="133" t="s">
        <v>9560</v>
      </c>
      <c r="C888" s="133"/>
      <c r="D888" s="160"/>
      <c r="E888" s="4424"/>
      <c r="F888" s="151"/>
      <c r="G888" s="4474"/>
      <c r="H888" s="4474"/>
      <c r="I888" s="1391"/>
      <c r="J888" s="1391"/>
      <c r="K888" s="1391"/>
      <c r="L888" s="1391"/>
      <c r="M888" s="1391"/>
      <c r="N888" s="1391"/>
      <c r="O888" s="1391"/>
      <c r="P888" s="1391"/>
      <c r="Q888" s="1391"/>
      <c r="R888" s="1391"/>
      <c r="S888" s="1391"/>
      <c r="T888" s="1391"/>
      <c r="U888" s="1391"/>
      <c r="V888" s="1391"/>
      <c r="W888" s="1391"/>
    </row>
    <row r="889" spans="1:23">
      <c r="A889" s="207"/>
      <c r="B889" s="133" t="s">
        <v>9561</v>
      </c>
      <c r="C889" s="133"/>
      <c r="D889" s="160"/>
      <c r="E889" s="4424"/>
      <c r="F889" s="151"/>
      <c r="G889" s="4474"/>
      <c r="H889" s="4474"/>
      <c r="I889" s="1391"/>
      <c r="J889" s="1391"/>
      <c r="K889" s="1391"/>
      <c r="L889" s="1391"/>
      <c r="M889" s="1391"/>
      <c r="N889" s="1391"/>
      <c r="O889" s="1391"/>
      <c r="P889" s="1391"/>
      <c r="Q889" s="1391"/>
      <c r="R889" s="1391"/>
      <c r="S889" s="1391"/>
      <c r="T889" s="1391"/>
      <c r="U889" s="1391"/>
      <c r="V889" s="1391"/>
      <c r="W889" s="1391"/>
    </row>
    <row r="890" spans="1:23" ht="22.5">
      <c r="A890" s="207"/>
      <c r="B890" s="133" t="s">
        <v>9562</v>
      </c>
      <c r="C890" s="133"/>
      <c r="D890" s="160"/>
      <c r="E890" s="4424"/>
      <c r="F890" s="151"/>
      <c r="G890" s="4474"/>
      <c r="H890" s="4474"/>
      <c r="I890" s="1391"/>
      <c r="J890" s="1391"/>
      <c r="K890" s="1391"/>
      <c r="L890" s="1391"/>
      <c r="M890" s="1391"/>
      <c r="N890" s="1391"/>
      <c r="O890" s="1391"/>
      <c r="P890" s="1391"/>
      <c r="Q890" s="1391"/>
      <c r="R890" s="1391"/>
      <c r="S890" s="1391"/>
      <c r="T890" s="1391"/>
      <c r="U890" s="1391"/>
      <c r="V890" s="1391"/>
      <c r="W890" s="1391"/>
    </row>
    <row r="891" spans="1:23">
      <c r="A891" s="207"/>
      <c r="B891" s="133" t="s">
        <v>9563</v>
      </c>
      <c r="C891" s="133"/>
      <c r="D891" s="160"/>
      <c r="E891" s="4424"/>
      <c r="F891" s="151"/>
      <c r="G891" s="4474"/>
      <c r="H891" s="4474"/>
      <c r="I891" s="1391"/>
      <c r="J891" s="1391"/>
      <c r="K891" s="1391"/>
      <c r="L891" s="1391"/>
      <c r="M891" s="1391"/>
      <c r="N891" s="1391"/>
      <c r="O891" s="1391"/>
      <c r="P891" s="1391"/>
      <c r="Q891" s="1391"/>
      <c r="R891" s="1391"/>
      <c r="S891" s="1391"/>
      <c r="T891" s="1391"/>
      <c r="U891" s="1391"/>
      <c r="V891" s="1391"/>
      <c r="W891" s="1391"/>
    </row>
    <row r="892" spans="1:23">
      <c r="A892" s="207"/>
      <c r="B892" s="133" t="s">
        <v>9564</v>
      </c>
      <c r="C892" s="133"/>
      <c r="D892" s="160"/>
      <c r="E892" s="4424"/>
      <c r="F892" s="151"/>
      <c r="G892" s="4474"/>
      <c r="H892" s="4474"/>
      <c r="I892" s="1391"/>
      <c r="J892" s="1391"/>
      <c r="K892" s="1391"/>
      <c r="L892" s="1391"/>
      <c r="M892" s="1391"/>
      <c r="N892" s="1391"/>
      <c r="O892" s="1391"/>
      <c r="P892" s="1391"/>
      <c r="Q892" s="1391"/>
      <c r="R892" s="1391"/>
      <c r="S892" s="1391"/>
      <c r="T892" s="1391"/>
      <c r="U892" s="1391"/>
      <c r="V892" s="1391"/>
      <c r="W892" s="1391"/>
    </row>
    <row r="893" spans="1:23">
      <c r="A893" s="207"/>
      <c r="B893" s="133" t="s">
        <v>9565</v>
      </c>
      <c r="C893" s="133"/>
      <c r="D893" s="160"/>
      <c r="E893" s="4424"/>
      <c r="F893" s="151"/>
      <c r="G893" s="4474"/>
      <c r="H893" s="4474"/>
      <c r="I893" s="1391"/>
      <c r="J893" s="1391"/>
      <c r="K893" s="1391"/>
      <c r="L893" s="1391"/>
      <c r="M893" s="1391"/>
      <c r="N893" s="1391"/>
      <c r="O893" s="1391"/>
      <c r="P893" s="1391"/>
      <c r="Q893" s="1391"/>
      <c r="R893" s="1391"/>
      <c r="S893" s="1391"/>
      <c r="T893" s="1391"/>
      <c r="U893" s="1391"/>
      <c r="V893" s="1391"/>
      <c r="W893" s="1391"/>
    </row>
    <row r="894" spans="1:23" ht="22.5">
      <c r="A894" s="207"/>
      <c r="B894" s="133" t="s">
        <v>9566</v>
      </c>
      <c r="C894" s="133"/>
      <c r="D894" s="160"/>
      <c r="E894" s="4424"/>
      <c r="F894" s="151"/>
      <c r="G894" s="4474"/>
      <c r="H894" s="4474"/>
      <c r="I894" s="1391"/>
      <c r="J894" s="1391"/>
      <c r="K894" s="1391"/>
      <c r="L894" s="1391"/>
      <c r="M894" s="1391"/>
      <c r="N894" s="1391"/>
      <c r="O894" s="1391"/>
      <c r="P894" s="1391"/>
      <c r="Q894" s="1391"/>
      <c r="R894" s="1391"/>
      <c r="S894" s="1391"/>
      <c r="T894" s="1391"/>
      <c r="U894" s="1391"/>
      <c r="V894" s="1391"/>
      <c r="W894" s="1391"/>
    </row>
    <row r="895" spans="1:23">
      <c r="A895" s="207"/>
      <c r="B895" s="133" t="s">
        <v>9567</v>
      </c>
      <c r="C895" s="133"/>
      <c r="D895" s="160"/>
      <c r="E895" s="4424"/>
      <c r="F895" s="151"/>
      <c r="G895" s="4474"/>
      <c r="H895" s="4474"/>
      <c r="I895" s="1391"/>
      <c r="J895" s="1391"/>
      <c r="K895" s="1391"/>
      <c r="L895" s="1391"/>
      <c r="M895" s="1391"/>
      <c r="N895" s="1391"/>
      <c r="O895" s="1391"/>
      <c r="P895" s="1391"/>
      <c r="Q895" s="1391"/>
      <c r="R895" s="1391"/>
      <c r="S895" s="1391"/>
      <c r="T895" s="1391"/>
      <c r="U895" s="1391"/>
      <c r="V895" s="1391"/>
      <c r="W895" s="1391"/>
    </row>
    <row r="896" spans="1:23">
      <c r="A896" s="207"/>
      <c r="B896" s="133" t="s">
        <v>9568</v>
      </c>
      <c r="C896" s="133"/>
      <c r="D896" s="160"/>
      <c r="E896" s="4424"/>
      <c r="F896" s="151"/>
      <c r="G896" s="4474"/>
      <c r="H896" s="4474"/>
      <c r="I896" s="1391"/>
      <c r="J896" s="1391"/>
      <c r="K896" s="1391"/>
      <c r="L896" s="1391"/>
      <c r="M896" s="1391"/>
      <c r="N896" s="1391"/>
      <c r="O896" s="1391"/>
      <c r="P896" s="1391"/>
      <c r="Q896" s="1391"/>
      <c r="R896" s="1391"/>
      <c r="S896" s="1391"/>
      <c r="T896" s="1391"/>
      <c r="U896" s="1391"/>
      <c r="V896" s="1391"/>
      <c r="W896" s="1391"/>
    </row>
    <row r="897" spans="1:23">
      <c r="A897" s="207"/>
      <c r="B897" s="133" t="s">
        <v>9569</v>
      </c>
      <c r="C897" s="133"/>
      <c r="D897" s="160"/>
      <c r="E897" s="4424"/>
      <c r="F897" s="151"/>
      <c r="G897" s="4474"/>
      <c r="H897" s="4474"/>
      <c r="I897" s="1391"/>
      <c r="J897" s="1391"/>
      <c r="K897" s="1391"/>
      <c r="L897" s="1391"/>
      <c r="M897" s="1391"/>
      <c r="N897" s="1391"/>
      <c r="O897" s="1391"/>
      <c r="P897" s="1391"/>
      <c r="Q897" s="1391"/>
      <c r="R897" s="1391"/>
      <c r="S897" s="1391"/>
      <c r="T897" s="1391"/>
      <c r="U897" s="1391"/>
      <c r="V897" s="1391"/>
      <c r="W897" s="1391"/>
    </row>
    <row r="898" spans="1:23">
      <c r="A898" s="207"/>
      <c r="B898" s="133" t="s">
        <v>9570</v>
      </c>
      <c r="C898" s="133"/>
      <c r="D898" s="160"/>
      <c r="E898" s="4424"/>
      <c r="F898" s="151"/>
      <c r="G898" s="4474"/>
      <c r="H898" s="4474"/>
      <c r="I898" s="1391"/>
      <c r="J898" s="1391"/>
      <c r="K898" s="1391"/>
      <c r="L898" s="1391"/>
      <c r="M898" s="1391"/>
      <c r="N898" s="1391"/>
      <c r="O898" s="1391"/>
      <c r="P898" s="1391"/>
      <c r="Q898" s="1391"/>
      <c r="R898" s="1391"/>
      <c r="S898" s="1391"/>
      <c r="T898" s="1391"/>
      <c r="U898" s="1391"/>
      <c r="V898" s="1391"/>
      <c r="W898" s="1391"/>
    </row>
    <row r="899" spans="1:23">
      <c r="A899" s="207"/>
      <c r="B899" s="133" t="s">
        <v>9571</v>
      </c>
      <c r="C899" s="133"/>
      <c r="D899" s="160"/>
      <c r="E899" s="4424"/>
      <c r="F899" s="151"/>
      <c r="G899" s="4474"/>
      <c r="H899" s="4474"/>
      <c r="I899" s="1391"/>
      <c r="J899" s="1391"/>
      <c r="K899" s="1391"/>
      <c r="L899" s="1391"/>
      <c r="M899" s="1391"/>
      <c r="N899" s="1391"/>
      <c r="O899" s="1391"/>
      <c r="P899" s="1391"/>
      <c r="Q899" s="1391"/>
      <c r="R899" s="1391"/>
      <c r="S899" s="1391"/>
      <c r="T899" s="1391"/>
      <c r="U899" s="1391"/>
      <c r="V899" s="1391"/>
      <c r="W899" s="1391"/>
    </row>
    <row r="900" spans="1:23">
      <c r="A900" s="207"/>
      <c r="B900" s="133" t="s">
        <v>9572</v>
      </c>
      <c r="C900" s="133"/>
      <c r="D900" s="160"/>
      <c r="E900" s="4424"/>
      <c r="F900" s="151"/>
      <c r="G900" s="4474"/>
      <c r="H900" s="4474"/>
      <c r="I900" s="1391"/>
      <c r="J900" s="1391"/>
      <c r="K900" s="1391"/>
      <c r="L900" s="1391"/>
      <c r="M900" s="1391"/>
      <c r="N900" s="1391"/>
      <c r="O900" s="1391"/>
      <c r="P900" s="1391"/>
      <c r="Q900" s="1391"/>
      <c r="R900" s="1391"/>
      <c r="S900" s="1391"/>
      <c r="T900" s="1391"/>
      <c r="U900" s="1391"/>
      <c r="V900" s="1391"/>
      <c r="W900" s="1391"/>
    </row>
    <row r="901" spans="1:23" ht="22.5">
      <c r="A901" s="207"/>
      <c r="B901" s="133" t="s">
        <v>9573</v>
      </c>
      <c r="C901" s="133"/>
      <c r="D901" s="160"/>
      <c r="E901" s="4424"/>
      <c r="F901" s="151"/>
      <c r="G901" s="4474"/>
      <c r="H901" s="4474"/>
      <c r="I901" s="1391"/>
      <c r="J901" s="1391"/>
      <c r="K901" s="1391"/>
      <c r="L901" s="1391"/>
      <c r="M901" s="1391"/>
      <c r="N901" s="1391"/>
      <c r="O901" s="1391"/>
      <c r="P901" s="1391"/>
      <c r="Q901" s="1391"/>
      <c r="R901" s="1391"/>
      <c r="S901" s="1391"/>
      <c r="T901" s="1391"/>
      <c r="U901" s="1391"/>
      <c r="V901" s="1391"/>
      <c r="W901" s="1391"/>
    </row>
    <row r="902" spans="1:23">
      <c r="A902" s="207"/>
      <c r="B902" s="133" t="s">
        <v>9574</v>
      </c>
      <c r="C902" s="133"/>
      <c r="D902" s="160"/>
      <c r="E902" s="4424"/>
      <c r="F902" s="151"/>
      <c r="G902" s="4474"/>
      <c r="H902" s="4474"/>
      <c r="I902" s="1391"/>
      <c r="J902" s="1391"/>
      <c r="K902" s="1391"/>
      <c r="L902" s="1391"/>
      <c r="M902" s="1391"/>
      <c r="N902" s="1391"/>
      <c r="O902" s="1391"/>
      <c r="P902" s="1391"/>
      <c r="Q902" s="1391"/>
      <c r="R902" s="1391"/>
      <c r="S902" s="1391"/>
      <c r="T902" s="1391"/>
      <c r="U902" s="1391"/>
      <c r="V902" s="1391"/>
      <c r="W902" s="1391"/>
    </row>
    <row r="903" spans="1:23">
      <c r="A903" s="207"/>
      <c r="B903" s="133" t="s">
        <v>9575</v>
      </c>
      <c r="C903" s="133"/>
      <c r="D903" s="160"/>
      <c r="E903" s="4424"/>
      <c r="F903" s="151"/>
      <c r="G903" s="4474"/>
      <c r="H903" s="4474"/>
      <c r="I903" s="1391"/>
      <c r="J903" s="1391"/>
      <c r="K903" s="1391"/>
      <c r="L903" s="1391"/>
      <c r="M903" s="1391"/>
      <c r="N903" s="1391"/>
      <c r="O903" s="1391"/>
      <c r="P903" s="1391"/>
      <c r="Q903" s="1391"/>
      <c r="R903" s="1391"/>
      <c r="S903" s="1391"/>
      <c r="T903" s="1391"/>
      <c r="U903" s="1391"/>
      <c r="V903" s="1391"/>
      <c r="W903" s="1391"/>
    </row>
    <row r="904" spans="1:23">
      <c r="A904" s="207"/>
      <c r="B904" s="133" t="s">
        <v>9576</v>
      </c>
      <c r="C904" s="133"/>
      <c r="D904" s="160"/>
      <c r="E904" s="4424"/>
      <c r="F904" s="151"/>
      <c r="G904" s="4474"/>
      <c r="H904" s="4474"/>
      <c r="I904" s="1391"/>
      <c r="J904" s="1391"/>
      <c r="K904" s="1391"/>
      <c r="L904" s="1391"/>
      <c r="M904" s="1391"/>
      <c r="N904" s="1391"/>
      <c r="O904" s="1391"/>
      <c r="P904" s="1391"/>
      <c r="Q904" s="1391"/>
      <c r="R904" s="1391"/>
      <c r="S904" s="1391"/>
      <c r="T904" s="1391"/>
      <c r="U904" s="1391"/>
      <c r="V904" s="1391"/>
      <c r="W904" s="1391"/>
    </row>
    <row r="905" spans="1:23" ht="22.5">
      <c r="A905" s="207"/>
      <c r="B905" s="133" t="s">
        <v>9577</v>
      </c>
      <c r="C905" s="133"/>
      <c r="D905" s="160"/>
      <c r="E905" s="4424"/>
      <c r="F905" s="151"/>
      <c r="G905" s="4474"/>
      <c r="H905" s="4474"/>
      <c r="I905" s="1391"/>
      <c r="J905" s="1391"/>
      <c r="K905" s="1391"/>
      <c r="L905" s="1391"/>
      <c r="M905" s="1391"/>
      <c r="N905" s="1391"/>
      <c r="O905" s="1391"/>
      <c r="P905" s="1391"/>
      <c r="Q905" s="1391"/>
      <c r="R905" s="1391"/>
      <c r="S905" s="1391"/>
      <c r="T905" s="1391"/>
      <c r="U905" s="1391"/>
      <c r="V905" s="1391"/>
      <c r="W905" s="1391"/>
    </row>
    <row r="906" spans="1:23">
      <c r="A906" s="207"/>
      <c r="B906" s="168" t="s">
        <v>9578</v>
      </c>
      <c r="C906" s="168"/>
      <c r="D906" s="160"/>
      <c r="E906" s="4424"/>
      <c r="F906" s="151"/>
      <c r="G906" s="4474"/>
      <c r="H906" s="4474"/>
      <c r="I906" s="1391"/>
      <c r="J906" s="1391"/>
      <c r="K906" s="1391"/>
      <c r="L906" s="1391"/>
      <c r="M906" s="1391"/>
      <c r="N906" s="1391"/>
      <c r="O906" s="1391"/>
      <c r="P906" s="1391"/>
      <c r="Q906" s="1391"/>
      <c r="R906" s="1391"/>
      <c r="S906" s="1391"/>
      <c r="T906" s="1391"/>
      <c r="U906" s="1391"/>
      <c r="V906" s="1391"/>
      <c r="W906" s="1391"/>
    </row>
    <row r="907" spans="1:23">
      <c r="A907" s="207"/>
      <c r="B907" s="133" t="s">
        <v>9579</v>
      </c>
      <c r="C907" s="133"/>
      <c r="D907" s="160"/>
      <c r="E907" s="4424"/>
      <c r="F907" s="151"/>
      <c r="G907" s="4474"/>
      <c r="H907" s="4474"/>
      <c r="I907" s="1391"/>
      <c r="J907" s="1391"/>
      <c r="K907" s="1391"/>
      <c r="L907" s="1391"/>
      <c r="M907" s="1391"/>
      <c r="N907" s="1391"/>
      <c r="O907" s="1391"/>
      <c r="P907" s="1391"/>
      <c r="Q907" s="1391"/>
      <c r="R907" s="1391"/>
      <c r="S907" s="1391"/>
      <c r="T907" s="1391"/>
      <c r="U907" s="1391"/>
      <c r="V907" s="1391"/>
      <c r="W907" s="1391"/>
    </row>
    <row r="908" spans="1:23">
      <c r="A908" s="207"/>
      <c r="B908" s="133" t="s">
        <v>9580</v>
      </c>
      <c r="C908" s="133"/>
      <c r="D908" s="160"/>
      <c r="E908" s="4424"/>
      <c r="F908" s="151"/>
      <c r="G908" s="4474"/>
      <c r="H908" s="4474"/>
      <c r="I908" s="1391"/>
      <c r="J908" s="1391"/>
      <c r="K908" s="1391"/>
      <c r="L908" s="1391"/>
      <c r="M908" s="1391"/>
      <c r="N908" s="1391"/>
      <c r="O908" s="1391"/>
      <c r="P908" s="1391"/>
      <c r="Q908" s="1391"/>
      <c r="R908" s="1391"/>
      <c r="S908" s="1391"/>
      <c r="T908" s="1391"/>
      <c r="U908" s="1391"/>
      <c r="V908" s="1391"/>
      <c r="W908" s="1391"/>
    </row>
    <row r="909" spans="1:23">
      <c r="A909" s="207"/>
      <c r="B909" s="133" t="s">
        <v>9581</v>
      </c>
      <c r="C909" s="133"/>
      <c r="D909" s="160"/>
      <c r="E909" s="4424"/>
      <c r="F909" s="151"/>
      <c r="G909" s="4474"/>
      <c r="H909" s="4474"/>
      <c r="I909" s="1391"/>
      <c r="J909" s="1391"/>
      <c r="K909" s="1391"/>
      <c r="L909" s="1391"/>
      <c r="M909" s="1391"/>
      <c r="N909" s="1391"/>
      <c r="O909" s="1391"/>
      <c r="P909" s="1391"/>
      <c r="Q909" s="1391"/>
      <c r="R909" s="1391"/>
      <c r="S909" s="1391"/>
      <c r="T909" s="1391"/>
      <c r="U909" s="1391"/>
      <c r="V909" s="1391"/>
      <c r="W909" s="1391"/>
    </row>
    <row r="910" spans="1:23" ht="22.5">
      <c r="A910" s="207"/>
      <c r="B910" s="133" t="s">
        <v>9582</v>
      </c>
      <c r="C910" s="133"/>
      <c r="D910" s="160"/>
      <c r="E910" s="4424"/>
      <c r="F910" s="151"/>
      <c r="G910" s="4474"/>
      <c r="H910" s="4474"/>
      <c r="I910" s="1391"/>
      <c r="J910" s="1391"/>
      <c r="K910" s="1391"/>
      <c r="L910" s="1391"/>
      <c r="M910" s="1391"/>
      <c r="N910" s="1391"/>
      <c r="O910" s="1391"/>
      <c r="P910" s="1391"/>
      <c r="Q910" s="1391"/>
      <c r="R910" s="1391"/>
      <c r="S910" s="1391"/>
      <c r="T910" s="1391"/>
      <c r="U910" s="1391"/>
      <c r="V910" s="1391"/>
      <c r="W910" s="1391"/>
    </row>
    <row r="911" spans="1:23">
      <c r="A911" s="207"/>
      <c r="B911" s="133" t="s">
        <v>9583</v>
      </c>
      <c r="C911" s="133"/>
      <c r="D911" s="160"/>
      <c r="E911" s="4424"/>
      <c r="F911" s="151"/>
      <c r="G911" s="4474"/>
      <c r="H911" s="4474"/>
      <c r="I911" s="1391"/>
      <c r="J911" s="1391"/>
      <c r="K911" s="1391"/>
      <c r="L911" s="1391"/>
      <c r="M911" s="1391"/>
      <c r="N911" s="1391"/>
      <c r="O911" s="1391"/>
      <c r="P911" s="1391"/>
      <c r="Q911" s="1391"/>
      <c r="R911" s="1391"/>
      <c r="S911" s="1391"/>
      <c r="T911" s="1391"/>
      <c r="U911" s="1391"/>
      <c r="V911" s="1391"/>
      <c r="W911" s="1391"/>
    </row>
    <row r="912" spans="1:23">
      <c r="A912" s="207"/>
      <c r="B912" s="133" t="s">
        <v>9584</v>
      </c>
      <c r="C912" s="133"/>
      <c r="D912" s="160"/>
      <c r="E912" s="4424"/>
      <c r="F912" s="151"/>
      <c r="G912" s="4474"/>
      <c r="H912" s="4474"/>
      <c r="I912" s="1391"/>
      <c r="J912" s="1391"/>
      <c r="K912" s="1391"/>
      <c r="L912" s="1391"/>
      <c r="M912" s="1391"/>
      <c r="N912" s="1391"/>
      <c r="O912" s="1391"/>
      <c r="P912" s="1391"/>
      <c r="Q912" s="1391"/>
      <c r="R912" s="1391"/>
      <c r="S912" s="1391"/>
      <c r="T912" s="1391"/>
      <c r="U912" s="1391"/>
      <c r="V912" s="1391"/>
      <c r="W912" s="1391"/>
    </row>
    <row r="913" spans="1:23" ht="22.5">
      <c r="A913" s="207"/>
      <c r="B913" s="133" t="s">
        <v>9585</v>
      </c>
      <c r="C913" s="133"/>
      <c r="D913" s="160"/>
      <c r="E913" s="4424"/>
      <c r="F913" s="151"/>
      <c r="G913" s="4474"/>
      <c r="H913" s="4474"/>
      <c r="I913" s="1391"/>
      <c r="J913" s="1391"/>
      <c r="K913" s="1391"/>
      <c r="L913" s="1391"/>
      <c r="M913" s="1391"/>
      <c r="N913" s="1391"/>
      <c r="O913" s="1391"/>
      <c r="P913" s="1391"/>
      <c r="Q913" s="1391"/>
      <c r="R913" s="1391"/>
      <c r="S913" s="1391"/>
      <c r="T913" s="1391"/>
      <c r="U913" s="1391"/>
      <c r="V913" s="1391"/>
      <c r="W913" s="1391"/>
    </row>
    <row r="914" spans="1:23">
      <c r="A914" s="207"/>
      <c r="B914" s="168" t="s">
        <v>9586</v>
      </c>
      <c r="C914" s="168"/>
      <c r="D914" s="160"/>
      <c r="E914" s="4424"/>
      <c r="F914" s="151"/>
      <c r="G914" s="4474"/>
      <c r="H914" s="4474"/>
      <c r="I914" s="1391"/>
      <c r="J914" s="1391"/>
      <c r="K914" s="1391"/>
      <c r="L914" s="1391"/>
      <c r="M914" s="1391"/>
      <c r="N914" s="1391"/>
      <c r="O914" s="1391"/>
      <c r="P914" s="1391"/>
      <c r="Q914" s="1391"/>
      <c r="R914" s="1391"/>
      <c r="S914" s="1391"/>
      <c r="T914" s="1391"/>
      <c r="U914" s="1391"/>
      <c r="V914" s="1391"/>
      <c r="W914" s="1391"/>
    </row>
    <row r="915" spans="1:23">
      <c r="A915" s="207"/>
      <c r="B915" s="133" t="s">
        <v>9587</v>
      </c>
      <c r="C915" s="133"/>
      <c r="D915" s="160"/>
      <c r="E915" s="4424"/>
      <c r="F915" s="151"/>
      <c r="G915" s="4474"/>
      <c r="H915" s="4474"/>
      <c r="I915" s="1391"/>
      <c r="J915" s="1391"/>
      <c r="K915" s="1391"/>
      <c r="L915" s="1391"/>
      <c r="M915" s="1391"/>
      <c r="N915" s="1391"/>
      <c r="O915" s="1391"/>
      <c r="P915" s="1391"/>
      <c r="Q915" s="1391"/>
      <c r="R915" s="1391"/>
      <c r="S915" s="1391"/>
      <c r="T915" s="1391"/>
      <c r="U915" s="1391"/>
      <c r="V915" s="1391"/>
      <c r="W915" s="1391"/>
    </row>
    <row r="916" spans="1:23">
      <c r="A916" s="207"/>
      <c r="B916" s="133" t="s">
        <v>9588</v>
      </c>
      <c r="C916" s="133"/>
      <c r="D916" s="160"/>
      <c r="E916" s="4424"/>
      <c r="F916" s="151"/>
      <c r="G916" s="4474"/>
      <c r="H916" s="4474"/>
      <c r="I916" s="1391"/>
      <c r="J916" s="1391"/>
      <c r="K916" s="1391"/>
      <c r="L916" s="1391"/>
      <c r="M916" s="1391"/>
      <c r="N916" s="1391"/>
      <c r="O916" s="1391"/>
      <c r="P916" s="1391"/>
      <c r="Q916" s="1391"/>
      <c r="R916" s="1391"/>
      <c r="S916" s="1391"/>
      <c r="T916" s="1391"/>
      <c r="U916" s="1391"/>
      <c r="V916" s="1391"/>
      <c r="W916" s="1391"/>
    </row>
    <row r="917" spans="1:23">
      <c r="A917" s="207"/>
      <c r="B917" s="133" t="s">
        <v>9589</v>
      </c>
      <c r="C917" s="133"/>
      <c r="D917" s="160"/>
      <c r="E917" s="4424"/>
      <c r="F917" s="151"/>
      <c r="G917" s="4474"/>
      <c r="H917" s="4474"/>
      <c r="I917" s="1391"/>
      <c r="J917" s="1391"/>
      <c r="K917" s="1391"/>
      <c r="L917" s="1391"/>
      <c r="M917" s="1391"/>
      <c r="N917" s="1391"/>
      <c r="O917" s="1391"/>
      <c r="P917" s="1391"/>
      <c r="Q917" s="1391"/>
      <c r="R917" s="1391"/>
      <c r="S917" s="1391"/>
      <c r="T917" s="1391"/>
      <c r="U917" s="1391"/>
      <c r="V917" s="1391"/>
      <c r="W917" s="1391"/>
    </row>
    <row r="918" spans="1:23">
      <c r="A918" s="207"/>
      <c r="B918" s="133" t="s">
        <v>9590</v>
      </c>
      <c r="C918" s="133"/>
      <c r="D918" s="160"/>
      <c r="E918" s="4424"/>
      <c r="F918" s="151"/>
      <c r="G918" s="4474"/>
      <c r="H918" s="4474"/>
      <c r="I918" s="1391"/>
      <c r="J918" s="1391"/>
      <c r="K918" s="1391"/>
      <c r="L918" s="1391"/>
      <c r="M918" s="1391"/>
      <c r="N918" s="1391"/>
      <c r="O918" s="1391"/>
      <c r="P918" s="1391"/>
      <c r="Q918" s="1391"/>
      <c r="R918" s="1391"/>
      <c r="S918" s="1391"/>
      <c r="T918" s="1391"/>
      <c r="U918" s="1391"/>
      <c r="V918" s="1391"/>
      <c r="W918" s="1391"/>
    </row>
    <row r="919" spans="1:23">
      <c r="A919" s="207"/>
      <c r="B919" s="133" t="s">
        <v>9591</v>
      </c>
      <c r="C919" s="133"/>
      <c r="D919" s="160"/>
      <c r="E919" s="4424"/>
      <c r="F919" s="151"/>
      <c r="G919" s="4474"/>
      <c r="H919" s="4474"/>
      <c r="I919" s="1391"/>
      <c r="J919" s="1391"/>
      <c r="K919" s="1391"/>
      <c r="L919" s="1391"/>
      <c r="M919" s="1391"/>
      <c r="N919" s="1391"/>
      <c r="O919" s="1391"/>
      <c r="P919" s="1391"/>
      <c r="Q919" s="1391"/>
      <c r="R919" s="1391"/>
      <c r="S919" s="1391"/>
      <c r="T919" s="1391"/>
      <c r="U919" s="1391"/>
      <c r="V919" s="1391"/>
      <c r="W919" s="1391"/>
    </row>
    <row r="920" spans="1:23">
      <c r="A920" s="207"/>
      <c r="B920" s="168" t="s">
        <v>9592</v>
      </c>
      <c r="C920" s="168"/>
      <c r="D920" s="160"/>
      <c r="E920" s="4424"/>
      <c r="F920" s="151"/>
      <c r="G920" s="4474"/>
      <c r="H920" s="4474"/>
      <c r="I920" s="1391"/>
      <c r="J920" s="1391"/>
      <c r="K920" s="1391"/>
      <c r="L920" s="1391"/>
      <c r="M920" s="1391"/>
      <c r="N920" s="1391"/>
      <c r="O920" s="1391"/>
      <c r="P920" s="1391"/>
      <c r="Q920" s="1391"/>
      <c r="R920" s="1391"/>
      <c r="S920" s="1391"/>
      <c r="T920" s="1391"/>
      <c r="U920" s="1391"/>
      <c r="V920" s="1391"/>
      <c r="W920" s="1391"/>
    </row>
    <row r="921" spans="1:23">
      <c r="A921" s="207"/>
      <c r="B921" s="133" t="s">
        <v>9593</v>
      </c>
      <c r="C921" s="133"/>
      <c r="D921" s="160"/>
      <c r="E921" s="4424"/>
      <c r="F921" s="151"/>
      <c r="G921" s="4474"/>
      <c r="H921" s="4474"/>
      <c r="I921" s="1391"/>
      <c r="J921" s="1391"/>
      <c r="K921" s="1391"/>
      <c r="L921" s="1391"/>
      <c r="M921" s="1391"/>
      <c r="N921" s="1391"/>
      <c r="O921" s="1391"/>
      <c r="P921" s="1391"/>
      <c r="Q921" s="1391"/>
      <c r="R921" s="1391"/>
      <c r="S921" s="1391"/>
      <c r="T921" s="1391"/>
      <c r="U921" s="1391"/>
      <c r="V921" s="1391"/>
      <c r="W921" s="1391"/>
    </row>
    <row r="922" spans="1:23">
      <c r="A922" s="207"/>
      <c r="B922" s="133" t="s">
        <v>9594</v>
      </c>
      <c r="C922" s="133"/>
      <c r="D922" s="160"/>
      <c r="E922" s="4424"/>
      <c r="F922" s="151"/>
      <c r="G922" s="4474"/>
      <c r="H922" s="4474"/>
      <c r="I922" s="1391"/>
      <c r="J922" s="1391"/>
      <c r="K922" s="1391"/>
      <c r="L922" s="1391"/>
      <c r="M922" s="1391"/>
      <c r="N922" s="1391"/>
      <c r="O922" s="1391"/>
      <c r="P922" s="1391"/>
      <c r="Q922" s="1391"/>
      <c r="R922" s="1391"/>
      <c r="S922" s="1391"/>
      <c r="T922" s="1391"/>
      <c r="U922" s="1391"/>
      <c r="V922" s="1391"/>
      <c r="W922" s="1391"/>
    </row>
    <row r="923" spans="1:23">
      <c r="A923" s="207"/>
      <c r="B923" s="133" t="s">
        <v>9595</v>
      </c>
      <c r="C923" s="133"/>
      <c r="D923" s="160"/>
      <c r="E923" s="4424"/>
      <c r="F923" s="151"/>
      <c r="G923" s="4474"/>
      <c r="H923" s="4474"/>
      <c r="I923" s="1391"/>
      <c r="J923" s="1391"/>
      <c r="K923" s="1391"/>
      <c r="L923" s="1391"/>
      <c r="M923" s="1391"/>
      <c r="N923" s="1391"/>
      <c r="O923" s="1391"/>
      <c r="P923" s="1391"/>
      <c r="Q923" s="1391"/>
      <c r="R923" s="1391"/>
      <c r="S923" s="1391"/>
      <c r="T923" s="1391"/>
      <c r="U923" s="1391"/>
      <c r="V923" s="1391"/>
      <c r="W923" s="1391"/>
    </row>
    <row r="924" spans="1:23">
      <c r="A924" s="207"/>
      <c r="B924" s="133" t="s">
        <v>9596</v>
      </c>
      <c r="C924" s="133"/>
      <c r="D924" s="160"/>
      <c r="E924" s="4424"/>
      <c r="F924" s="151"/>
      <c r="G924" s="4474"/>
      <c r="H924" s="4474"/>
      <c r="I924" s="1391"/>
      <c r="J924" s="1391"/>
      <c r="K924" s="1391"/>
      <c r="L924" s="1391"/>
      <c r="M924" s="1391"/>
      <c r="N924" s="1391"/>
      <c r="O924" s="1391"/>
      <c r="P924" s="1391"/>
      <c r="Q924" s="1391"/>
      <c r="R924" s="1391"/>
      <c r="S924" s="1391"/>
      <c r="T924" s="1391"/>
      <c r="U924" s="1391"/>
      <c r="V924" s="1391"/>
      <c r="W924" s="1391"/>
    </row>
    <row r="925" spans="1:23" ht="22.5">
      <c r="A925" s="207"/>
      <c r="B925" s="133" t="s">
        <v>9597</v>
      </c>
      <c r="C925" s="133"/>
      <c r="D925" s="160"/>
      <c r="E925" s="4424"/>
      <c r="F925" s="151"/>
      <c r="G925" s="4474"/>
      <c r="H925" s="4474"/>
      <c r="I925" s="1391"/>
      <c r="J925" s="1391"/>
      <c r="K925" s="1391"/>
      <c r="L925" s="1391"/>
      <c r="M925" s="1391"/>
      <c r="N925" s="1391"/>
      <c r="O925" s="1391"/>
      <c r="P925" s="1391"/>
      <c r="Q925" s="1391"/>
      <c r="R925" s="1391"/>
      <c r="S925" s="1391"/>
      <c r="T925" s="1391"/>
      <c r="U925" s="1391"/>
      <c r="V925" s="1391"/>
      <c r="W925" s="1391"/>
    </row>
    <row r="926" spans="1:23">
      <c r="A926" s="207"/>
      <c r="B926" s="168" t="s">
        <v>9598</v>
      </c>
      <c r="C926" s="168"/>
      <c r="D926" s="160"/>
      <c r="E926" s="4424"/>
      <c r="F926" s="151"/>
      <c r="G926" s="4474"/>
      <c r="H926" s="4474"/>
      <c r="I926" s="1391"/>
      <c r="J926" s="1391"/>
      <c r="K926" s="1391"/>
      <c r="L926" s="1391"/>
      <c r="M926" s="1391"/>
      <c r="N926" s="1391"/>
      <c r="O926" s="1391"/>
      <c r="P926" s="1391"/>
      <c r="Q926" s="1391"/>
      <c r="R926" s="1391"/>
      <c r="S926" s="1391"/>
      <c r="T926" s="1391"/>
      <c r="U926" s="1391"/>
      <c r="V926" s="1391"/>
      <c r="W926" s="1391"/>
    </row>
    <row r="927" spans="1:23">
      <c r="A927" s="207"/>
      <c r="B927" s="133" t="s">
        <v>9599</v>
      </c>
      <c r="C927" s="133"/>
      <c r="D927" s="160"/>
      <c r="E927" s="4424"/>
      <c r="F927" s="151"/>
      <c r="G927" s="4474"/>
      <c r="H927" s="4474"/>
      <c r="I927" s="1391"/>
      <c r="J927" s="1391"/>
      <c r="K927" s="1391"/>
      <c r="L927" s="1391"/>
      <c r="M927" s="1391"/>
      <c r="N927" s="1391"/>
      <c r="O927" s="1391"/>
      <c r="P927" s="1391"/>
      <c r="Q927" s="1391"/>
      <c r="R927" s="1391"/>
      <c r="S927" s="1391"/>
      <c r="T927" s="1391"/>
      <c r="U927" s="1391"/>
      <c r="V927" s="1391"/>
      <c r="W927" s="1391"/>
    </row>
    <row r="928" spans="1:23">
      <c r="A928" s="207"/>
      <c r="B928" s="133" t="s">
        <v>9503</v>
      </c>
      <c r="C928" s="133"/>
      <c r="D928" s="160"/>
      <c r="E928" s="4424"/>
      <c r="F928" s="151"/>
      <c r="G928" s="4474"/>
      <c r="H928" s="4474"/>
      <c r="I928" s="1391"/>
      <c r="J928" s="1391"/>
      <c r="K928" s="1391"/>
      <c r="L928" s="1391"/>
      <c r="M928" s="1391"/>
      <c r="N928" s="1391"/>
      <c r="O928" s="1391"/>
      <c r="P928" s="1391"/>
      <c r="Q928" s="1391"/>
      <c r="R928" s="1391"/>
      <c r="S928" s="1391"/>
      <c r="T928" s="1391"/>
      <c r="U928" s="1391"/>
      <c r="V928" s="1391"/>
      <c r="W928" s="1391"/>
    </row>
    <row r="929" spans="1:23">
      <c r="A929" s="207"/>
      <c r="B929" s="133" t="s">
        <v>9600</v>
      </c>
      <c r="C929" s="133"/>
      <c r="D929" s="160"/>
      <c r="E929" s="4424"/>
      <c r="F929" s="151"/>
      <c r="G929" s="4474"/>
      <c r="H929" s="4474"/>
      <c r="I929" s="1391"/>
      <c r="J929" s="1391"/>
      <c r="K929" s="1391"/>
      <c r="L929" s="1391"/>
      <c r="M929" s="1391"/>
      <c r="N929" s="1391"/>
      <c r="O929" s="1391"/>
      <c r="P929" s="1391"/>
      <c r="Q929" s="1391"/>
      <c r="R929" s="1391"/>
      <c r="S929" s="1391"/>
      <c r="T929" s="1391"/>
      <c r="U929" s="1391"/>
      <c r="V929" s="1391"/>
      <c r="W929" s="1391"/>
    </row>
    <row r="930" spans="1:23">
      <c r="A930" s="207"/>
      <c r="B930" s="133" t="s">
        <v>9601</v>
      </c>
      <c r="C930" s="133"/>
      <c r="D930" s="160"/>
      <c r="E930" s="4424"/>
      <c r="F930" s="151"/>
      <c r="G930" s="4474"/>
      <c r="H930" s="4474"/>
      <c r="I930" s="1391"/>
      <c r="J930" s="1391"/>
      <c r="K930" s="1391"/>
      <c r="L930" s="1391"/>
      <c r="M930" s="1391"/>
      <c r="N930" s="1391"/>
      <c r="O930" s="1391"/>
      <c r="P930" s="1391"/>
      <c r="Q930" s="1391"/>
      <c r="R930" s="1391"/>
      <c r="S930" s="1391"/>
      <c r="T930" s="1391"/>
      <c r="U930" s="1391"/>
      <c r="V930" s="1391"/>
      <c r="W930" s="1391"/>
    </row>
    <row r="931" spans="1:23">
      <c r="A931" s="169"/>
      <c r="B931" s="137"/>
      <c r="C931" s="137"/>
      <c r="D931" s="162"/>
      <c r="E931" s="4425"/>
      <c r="F931" s="163"/>
      <c r="G931" s="4476"/>
      <c r="H931" s="4476"/>
      <c r="I931" s="1391"/>
      <c r="J931" s="1391"/>
      <c r="K931" s="1391"/>
      <c r="L931" s="1391"/>
      <c r="M931" s="1391"/>
      <c r="N931" s="1391"/>
      <c r="O931" s="1391"/>
      <c r="P931" s="1391"/>
      <c r="Q931" s="1391"/>
      <c r="R931" s="1391"/>
      <c r="S931" s="1391"/>
      <c r="T931" s="1391"/>
      <c r="U931" s="1391"/>
      <c r="V931" s="1391"/>
      <c r="W931" s="1391"/>
    </row>
    <row r="932" spans="1:23">
      <c r="A932" s="179" t="s">
        <v>9602</v>
      </c>
      <c r="B932" s="118" t="s">
        <v>9603</v>
      </c>
      <c r="C932" s="118" t="s">
        <v>277</v>
      </c>
      <c r="D932" s="180">
        <v>1</v>
      </c>
      <c r="E932" s="4421">
        <v>0</v>
      </c>
      <c r="F932" s="151">
        <f>ROUND((D932*E932),2)</f>
        <v>0</v>
      </c>
      <c r="G932" s="4474"/>
      <c r="H932" s="4474"/>
      <c r="I932" s="1391"/>
      <c r="J932" s="1391"/>
      <c r="K932" s="1391"/>
      <c r="L932" s="1391"/>
      <c r="M932" s="1391"/>
      <c r="N932" s="1391"/>
      <c r="O932" s="1391"/>
      <c r="P932" s="1391"/>
      <c r="Q932" s="1391"/>
      <c r="R932" s="1391"/>
      <c r="S932" s="1391"/>
      <c r="T932" s="1391"/>
      <c r="U932" s="1391"/>
      <c r="V932" s="1391"/>
      <c r="W932" s="1391"/>
    </row>
    <row r="933" spans="1:23">
      <c r="A933" s="121"/>
      <c r="B933" s="122" t="s">
        <v>9053</v>
      </c>
      <c r="C933" s="122"/>
      <c r="D933" s="123"/>
      <c r="E933" s="4422"/>
      <c r="F933" s="150"/>
      <c r="G933" s="4473"/>
      <c r="H933" s="4473"/>
      <c r="I933" s="1391"/>
      <c r="J933" s="1391"/>
      <c r="K933" s="1391"/>
      <c r="L933" s="1391"/>
      <c r="M933" s="1391"/>
      <c r="N933" s="1391"/>
      <c r="O933" s="1391"/>
      <c r="P933" s="1391"/>
      <c r="Q933" s="1391"/>
      <c r="R933" s="1391"/>
      <c r="S933" s="1391"/>
      <c r="T933" s="1391"/>
      <c r="U933" s="1391"/>
      <c r="V933" s="1391"/>
      <c r="W933" s="1391"/>
    </row>
    <row r="934" spans="1:23">
      <c r="A934" s="130"/>
      <c r="B934" s="126" t="s">
        <v>9604</v>
      </c>
      <c r="C934" s="2713"/>
      <c r="D934" s="131"/>
      <c r="E934" s="4424"/>
      <c r="F934" s="151"/>
      <c r="G934" s="4474"/>
      <c r="H934" s="4474"/>
      <c r="I934" s="1391"/>
      <c r="J934" s="1391"/>
      <c r="K934" s="1391"/>
      <c r="L934" s="1391"/>
      <c r="M934" s="1391"/>
      <c r="N934" s="1391"/>
      <c r="O934" s="1391"/>
      <c r="P934" s="1391"/>
      <c r="Q934" s="1391"/>
      <c r="R934" s="1391"/>
      <c r="S934" s="1391"/>
      <c r="T934" s="1391"/>
      <c r="U934" s="1391"/>
      <c r="V934" s="1391"/>
      <c r="W934" s="1391"/>
    </row>
    <row r="935" spans="1:23">
      <c r="A935" s="130"/>
      <c r="B935" s="43" t="s">
        <v>9060</v>
      </c>
      <c r="C935" s="43"/>
      <c r="D935" s="131"/>
      <c r="E935" s="4424"/>
      <c r="F935" s="151"/>
      <c r="G935" s="4474"/>
      <c r="H935" s="4474"/>
      <c r="I935" s="1391"/>
      <c r="J935" s="1391"/>
      <c r="K935" s="1391"/>
      <c r="L935" s="1391"/>
      <c r="M935" s="1391"/>
      <c r="N935" s="1391"/>
      <c r="O935" s="1391"/>
      <c r="P935" s="1391"/>
      <c r="Q935" s="1391"/>
      <c r="R935" s="1391"/>
      <c r="S935" s="1391"/>
      <c r="T935" s="1391"/>
      <c r="U935" s="1391"/>
      <c r="V935" s="1391"/>
      <c r="W935" s="1391"/>
    </row>
    <row r="936" spans="1:23">
      <c r="A936" s="130"/>
      <c r="B936" s="133" t="s">
        <v>9605</v>
      </c>
      <c r="C936" s="133"/>
      <c r="D936" s="131"/>
      <c r="E936" s="4424"/>
      <c r="F936" s="151"/>
      <c r="G936" s="4474"/>
      <c r="H936" s="4474"/>
      <c r="I936" s="1391"/>
      <c r="J936" s="1391"/>
      <c r="K936" s="1391"/>
      <c r="L936" s="1391"/>
      <c r="M936" s="1391"/>
      <c r="N936" s="1391"/>
      <c r="O936" s="1391"/>
      <c r="P936" s="1391"/>
      <c r="Q936" s="1391"/>
      <c r="R936" s="1391"/>
      <c r="S936" s="1391"/>
      <c r="T936" s="1391"/>
      <c r="U936" s="1391"/>
      <c r="V936" s="1391"/>
      <c r="W936" s="1391"/>
    </row>
    <row r="937" spans="1:23">
      <c r="A937" s="130"/>
      <c r="B937" s="133" t="s">
        <v>9606</v>
      </c>
      <c r="C937" s="133"/>
      <c r="D937" s="131"/>
      <c r="E937" s="4424"/>
      <c r="F937" s="151"/>
      <c r="G937" s="4474"/>
      <c r="H937" s="4474"/>
      <c r="I937" s="1391"/>
      <c r="J937" s="1391"/>
      <c r="K937" s="1391"/>
      <c r="L937" s="1391"/>
      <c r="M937" s="1391"/>
      <c r="N937" s="1391"/>
      <c r="O937" s="1391"/>
      <c r="P937" s="1391"/>
      <c r="Q937" s="1391"/>
      <c r="R937" s="1391"/>
      <c r="S937" s="1391"/>
      <c r="T937" s="1391"/>
      <c r="U937" s="1391"/>
      <c r="V937" s="1391"/>
      <c r="W937" s="1391"/>
    </row>
    <row r="938" spans="1:23">
      <c r="A938" s="130"/>
      <c r="B938" s="133" t="s">
        <v>9607</v>
      </c>
      <c r="C938" s="133"/>
      <c r="D938" s="131"/>
      <c r="E938" s="4424"/>
      <c r="F938" s="151"/>
      <c r="G938" s="4474"/>
      <c r="H938" s="4474"/>
      <c r="I938" s="1391"/>
      <c r="J938" s="1391"/>
      <c r="K938" s="1391"/>
      <c r="L938" s="1391"/>
      <c r="M938" s="1391"/>
      <c r="N938" s="1391"/>
      <c r="O938" s="1391"/>
      <c r="P938" s="1391"/>
      <c r="Q938" s="1391"/>
      <c r="R938" s="1391"/>
      <c r="S938" s="1391"/>
      <c r="T938" s="1391"/>
      <c r="U938" s="1391"/>
      <c r="V938" s="1391"/>
      <c r="W938" s="1391"/>
    </row>
    <row r="939" spans="1:23" ht="22.5">
      <c r="A939" s="130"/>
      <c r="B939" s="133" t="s">
        <v>9608</v>
      </c>
      <c r="C939" s="133"/>
      <c r="D939" s="131"/>
      <c r="E939" s="4424"/>
      <c r="F939" s="151"/>
      <c r="G939" s="4474"/>
      <c r="H939" s="4474"/>
      <c r="I939" s="1391"/>
      <c r="J939" s="1391"/>
      <c r="K939" s="1391"/>
      <c r="L939" s="1391"/>
      <c r="M939" s="1391"/>
      <c r="N939" s="1391"/>
      <c r="O939" s="1391"/>
      <c r="P939" s="1391"/>
      <c r="Q939" s="1391"/>
      <c r="R939" s="1391"/>
      <c r="S939" s="1391"/>
      <c r="T939" s="1391"/>
      <c r="U939" s="1391"/>
      <c r="V939" s="1391"/>
      <c r="W939" s="1391"/>
    </row>
    <row r="940" spans="1:23" ht="22.5">
      <c r="A940" s="130"/>
      <c r="B940" s="133" t="s">
        <v>9609</v>
      </c>
      <c r="C940" s="133"/>
      <c r="D940" s="131"/>
      <c r="E940" s="4424"/>
      <c r="F940" s="151"/>
      <c r="G940" s="4474"/>
      <c r="H940" s="4474"/>
      <c r="I940" s="1391"/>
      <c r="J940" s="1391"/>
      <c r="K940" s="1391"/>
      <c r="L940" s="1391"/>
      <c r="M940" s="1391"/>
      <c r="N940" s="1391"/>
      <c r="O940" s="1391"/>
      <c r="P940" s="1391"/>
      <c r="Q940" s="1391"/>
      <c r="R940" s="1391"/>
      <c r="S940" s="1391"/>
      <c r="T940" s="1391"/>
      <c r="U940" s="1391"/>
      <c r="V940" s="1391"/>
      <c r="W940" s="1391"/>
    </row>
    <row r="941" spans="1:23">
      <c r="A941" s="130"/>
      <c r="B941" s="133" t="s">
        <v>9610</v>
      </c>
      <c r="C941" s="133"/>
      <c r="D941" s="131"/>
      <c r="E941" s="4424"/>
      <c r="F941" s="151"/>
      <c r="G941" s="4474"/>
      <c r="H941" s="4474"/>
      <c r="I941" s="1391"/>
      <c r="J941" s="1391"/>
      <c r="K941" s="1391"/>
      <c r="L941" s="1391"/>
      <c r="M941" s="1391"/>
      <c r="N941" s="1391"/>
      <c r="O941" s="1391"/>
      <c r="P941" s="1391"/>
      <c r="Q941" s="1391"/>
      <c r="R941" s="1391"/>
      <c r="S941" s="1391"/>
      <c r="T941" s="1391"/>
      <c r="U941" s="1391"/>
      <c r="V941" s="1391"/>
      <c r="W941" s="1391"/>
    </row>
    <row r="942" spans="1:23">
      <c r="A942" s="130"/>
      <c r="B942" s="133" t="s">
        <v>9611</v>
      </c>
      <c r="C942" s="133"/>
      <c r="D942" s="131"/>
      <c r="E942" s="4424"/>
      <c r="F942" s="151"/>
      <c r="G942" s="4474"/>
      <c r="H942" s="4474"/>
      <c r="I942" s="1391"/>
      <c r="J942" s="1391"/>
      <c r="K942" s="1391"/>
      <c r="L942" s="1391"/>
      <c r="M942" s="1391"/>
      <c r="N942" s="1391"/>
      <c r="O942" s="1391"/>
      <c r="P942" s="1391"/>
      <c r="Q942" s="1391"/>
      <c r="R942" s="1391"/>
      <c r="S942" s="1391"/>
      <c r="T942" s="1391"/>
      <c r="U942" s="1391"/>
      <c r="V942" s="1391"/>
      <c r="W942" s="1391"/>
    </row>
    <row r="943" spans="1:23">
      <c r="A943" s="130"/>
      <c r="B943" s="133" t="s">
        <v>9612</v>
      </c>
      <c r="C943" s="133"/>
      <c r="D943" s="131"/>
      <c r="E943" s="4424"/>
      <c r="F943" s="151"/>
      <c r="G943" s="4474"/>
      <c r="H943" s="4474"/>
      <c r="I943" s="1391"/>
      <c r="J943" s="1391"/>
      <c r="K943" s="1391"/>
      <c r="L943" s="1391"/>
      <c r="M943" s="1391"/>
      <c r="N943" s="1391"/>
      <c r="O943" s="1391"/>
      <c r="P943" s="1391"/>
      <c r="Q943" s="1391"/>
      <c r="R943" s="1391"/>
      <c r="S943" s="1391"/>
      <c r="T943" s="1391"/>
      <c r="U943" s="1391"/>
      <c r="V943" s="1391"/>
      <c r="W943" s="1391"/>
    </row>
    <row r="944" spans="1:23" ht="22.5">
      <c r="A944" s="130"/>
      <c r="B944" s="133" t="s">
        <v>9613</v>
      </c>
      <c r="C944" s="133"/>
      <c r="D944" s="131"/>
      <c r="E944" s="4424"/>
      <c r="F944" s="151"/>
      <c r="G944" s="4474"/>
      <c r="H944" s="4474"/>
      <c r="I944" s="1391"/>
      <c r="J944" s="1391"/>
      <c r="K944" s="1391"/>
      <c r="L944" s="1391"/>
      <c r="M944" s="1391"/>
      <c r="N944" s="1391"/>
      <c r="O944" s="1391"/>
      <c r="P944" s="1391"/>
      <c r="Q944" s="1391"/>
      <c r="R944" s="1391"/>
      <c r="S944" s="1391"/>
      <c r="T944" s="1391"/>
      <c r="U944" s="1391"/>
      <c r="V944" s="1391"/>
      <c r="W944" s="1391"/>
    </row>
    <row r="945" spans="1:23">
      <c r="A945" s="130"/>
      <c r="B945" s="133" t="s">
        <v>9614</v>
      </c>
      <c r="C945" s="133"/>
      <c r="D945" s="131"/>
      <c r="E945" s="4424"/>
      <c r="F945" s="151"/>
      <c r="G945" s="4474"/>
      <c r="H945" s="4474"/>
      <c r="I945" s="1391"/>
      <c r="J945" s="1391"/>
      <c r="K945" s="1391"/>
      <c r="L945" s="1391"/>
      <c r="M945" s="1391"/>
      <c r="N945" s="1391"/>
      <c r="O945" s="1391"/>
      <c r="P945" s="1391"/>
      <c r="Q945" s="1391"/>
      <c r="R945" s="1391"/>
      <c r="S945" s="1391"/>
      <c r="T945" s="1391"/>
      <c r="U945" s="1391"/>
      <c r="V945" s="1391"/>
      <c r="W945" s="1391"/>
    </row>
    <row r="946" spans="1:23">
      <c r="A946" s="130"/>
      <c r="B946" s="133" t="s">
        <v>9615</v>
      </c>
      <c r="C946" s="133"/>
      <c r="D946" s="131"/>
      <c r="E946" s="4424"/>
      <c r="F946" s="151"/>
      <c r="G946" s="4474"/>
      <c r="H946" s="4474"/>
      <c r="I946" s="1391"/>
      <c r="J946" s="1391"/>
      <c r="K946" s="1391"/>
      <c r="L946" s="1391"/>
      <c r="M946" s="1391"/>
      <c r="N946" s="1391"/>
      <c r="O946" s="1391"/>
      <c r="P946" s="1391"/>
      <c r="Q946" s="1391"/>
      <c r="R946" s="1391"/>
      <c r="S946" s="1391"/>
      <c r="T946" s="1391"/>
      <c r="U946" s="1391"/>
      <c r="V946" s="1391"/>
      <c r="W946" s="1391"/>
    </row>
    <row r="947" spans="1:23">
      <c r="A947" s="130"/>
      <c r="B947" s="168" t="s">
        <v>9616</v>
      </c>
      <c r="C947" s="168"/>
      <c r="D947" s="131"/>
      <c r="E947" s="4424"/>
      <c r="F947" s="151"/>
      <c r="G947" s="4474"/>
      <c r="H947" s="4474"/>
      <c r="I947" s="1391"/>
      <c r="J947" s="1391"/>
      <c r="K947" s="1391"/>
      <c r="L947" s="1391"/>
      <c r="M947" s="1391"/>
      <c r="N947" s="1391"/>
      <c r="O947" s="1391"/>
      <c r="P947" s="1391"/>
      <c r="Q947" s="1391"/>
      <c r="R947" s="1391"/>
      <c r="S947" s="1391"/>
      <c r="T947" s="1391"/>
      <c r="U947" s="1391"/>
      <c r="V947" s="1391"/>
      <c r="W947" s="1391"/>
    </row>
    <row r="948" spans="1:23" ht="22.5">
      <c r="A948" s="130"/>
      <c r="B948" s="133" t="s">
        <v>9413</v>
      </c>
      <c r="C948" s="133"/>
      <c r="D948" s="131"/>
      <c r="E948" s="4424"/>
      <c r="F948" s="151"/>
      <c r="G948" s="4474"/>
      <c r="H948" s="4474"/>
      <c r="I948" s="1391"/>
      <c r="J948" s="1391"/>
      <c r="K948" s="1391"/>
      <c r="L948" s="1391"/>
      <c r="M948" s="1391"/>
      <c r="N948" s="1391"/>
      <c r="O948" s="1391"/>
      <c r="P948" s="1391"/>
      <c r="Q948" s="1391"/>
      <c r="R948" s="1391"/>
      <c r="S948" s="1391"/>
      <c r="T948" s="1391"/>
      <c r="U948" s="1391"/>
      <c r="V948" s="1391"/>
      <c r="W948" s="1391"/>
    </row>
    <row r="949" spans="1:23">
      <c r="A949" s="130"/>
      <c r="B949" s="133" t="s">
        <v>9617</v>
      </c>
      <c r="C949" s="133"/>
      <c r="D949" s="131"/>
      <c r="E949" s="4424"/>
      <c r="F949" s="151"/>
      <c r="G949" s="4474"/>
      <c r="H949" s="4474"/>
      <c r="I949" s="1391"/>
      <c r="J949" s="1391"/>
      <c r="K949" s="1391"/>
      <c r="L949" s="1391"/>
      <c r="M949" s="1391"/>
      <c r="N949" s="1391"/>
      <c r="O949" s="1391"/>
      <c r="P949" s="1391"/>
      <c r="Q949" s="1391"/>
      <c r="R949" s="1391"/>
      <c r="S949" s="1391"/>
      <c r="T949" s="1391"/>
      <c r="U949" s="1391"/>
      <c r="V949" s="1391"/>
      <c r="W949" s="1391"/>
    </row>
    <row r="950" spans="1:23">
      <c r="A950" s="130"/>
      <c r="B950" s="133" t="s">
        <v>9618</v>
      </c>
      <c r="C950" s="133"/>
      <c r="D950" s="131"/>
      <c r="E950" s="4424"/>
      <c r="F950" s="151"/>
      <c r="G950" s="4474"/>
      <c r="H950" s="4474"/>
      <c r="I950" s="1391"/>
      <c r="J950" s="1391"/>
      <c r="K950" s="1391"/>
      <c r="L950" s="1391"/>
      <c r="M950" s="1391"/>
      <c r="N950" s="1391"/>
      <c r="O950" s="1391"/>
      <c r="P950" s="1391"/>
      <c r="Q950" s="1391"/>
      <c r="R950" s="1391"/>
      <c r="S950" s="1391"/>
      <c r="T950" s="1391"/>
      <c r="U950" s="1391"/>
      <c r="V950" s="1391"/>
      <c r="W950" s="1391"/>
    </row>
    <row r="951" spans="1:23">
      <c r="A951" s="130"/>
      <c r="B951" s="133" t="s">
        <v>9619</v>
      </c>
      <c r="C951" s="133"/>
      <c r="D951" s="131"/>
      <c r="E951" s="4424"/>
      <c r="F951" s="151"/>
      <c r="G951" s="4474"/>
      <c r="H951" s="4474"/>
      <c r="I951" s="1391"/>
      <c r="J951" s="1391"/>
      <c r="K951" s="1391"/>
      <c r="L951" s="1391"/>
      <c r="M951" s="1391"/>
      <c r="N951" s="1391"/>
      <c r="O951" s="1391"/>
      <c r="P951" s="1391"/>
      <c r="Q951" s="1391"/>
      <c r="R951" s="1391"/>
      <c r="S951" s="1391"/>
      <c r="T951" s="1391"/>
      <c r="U951" s="1391"/>
      <c r="V951" s="1391"/>
      <c r="W951" s="1391"/>
    </row>
    <row r="952" spans="1:23">
      <c r="A952" s="130"/>
      <c r="B952" s="133" t="s">
        <v>9620</v>
      </c>
      <c r="C952" s="133"/>
      <c r="D952" s="131"/>
      <c r="E952" s="4424"/>
      <c r="F952" s="151"/>
      <c r="G952" s="4474"/>
      <c r="H952" s="4474"/>
      <c r="I952" s="1391"/>
      <c r="J952" s="1391"/>
      <c r="K952" s="1391"/>
      <c r="L952" s="1391"/>
      <c r="M952" s="1391"/>
      <c r="N952" s="1391"/>
      <c r="O952" s="1391"/>
      <c r="P952" s="1391"/>
      <c r="Q952" s="1391"/>
      <c r="R952" s="1391"/>
      <c r="S952" s="1391"/>
      <c r="T952" s="1391"/>
      <c r="U952" s="1391"/>
      <c r="V952" s="1391"/>
      <c r="W952" s="1391"/>
    </row>
    <row r="953" spans="1:23">
      <c r="A953" s="130"/>
      <c r="B953" s="133" t="s">
        <v>9621</v>
      </c>
      <c r="C953" s="133"/>
      <c r="D953" s="131"/>
      <c r="E953" s="4424"/>
      <c r="F953" s="151"/>
      <c r="G953" s="4474"/>
      <c r="H953" s="4474"/>
      <c r="I953" s="1391"/>
      <c r="J953" s="1391"/>
      <c r="K953" s="1391"/>
      <c r="L953" s="1391"/>
      <c r="M953" s="1391"/>
      <c r="N953" s="1391"/>
      <c r="O953" s="1391"/>
      <c r="P953" s="1391"/>
      <c r="Q953" s="1391"/>
      <c r="R953" s="1391"/>
      <c r="S953" s="1391"/>
      <c r="T953" s="1391"/>
      <c r="U953" s="1391"/>
      <c r="V953" s="1391"/>
      <c r="W953" s="1391"/>
    </row>
    <row r="954" spans="1:23">
      <c r="A954" s="130"/>
      <c r="B954" s="133" t="s">
        <v>9622</v>
      </c>
      <c r="C954" s="133"/>
      <c r="D954" s="131"/>
      <c r="E954" s="4424"/>
      <c r="F954" s="151"/>
      <c r="G954" s="4474"/>
      <c r="H954" s="4474"/>
      <c r="I954" s="1391"/>
      <c r="J954" s="1391"/>
      <c r="K954" s="1391"/>
      <c r="L954" s="1391"/>
      <c r="M954" s="1391"/>
      <c r="N954" s="1391"/>
      <c r="O954" s="1391"/>
      <c r="P954" s="1391"/>
      <c r="Q954" s="1391"/>
      <c r="R954" s="1391"/>
      <c r="S954" s="1391"/>
      <c r="T954" s="1391"/>
      <c r="U954" s="1391"/>
      <c r="V954" s="1391"/>
      <c r="W954" s="1391"/>
    </row>
    <row r="955" spans="1:23">
      <c r="A955" s="130"/>
      <c r="B955" s="133" t="s">
        <v>9623</v>
      </c>
      <c r="C955" s="133"/>
      <c r="D955" s="131"/>
      <c r="E955" s="4424"/>
      <c r="F955" s="151"/>
      <c r="G955" s="4474"/>
      <c r="H955" s="4474"/>
      <c r="I955" s="1391"/>
      <c r="J955" s="1391"/>
      <c r="K955" s="1391"/>
      <c r="L955" s="1391"/>
      <c r="M955" s="1391"/>
      <c r="N955" s="1391"/>
      <c r="O955" s="1391"/>
      <c r="P955" s="1391"/>
      <c r="Q955" s="1391"/>
      <c r="R955" s="1391"/>
      <c r="S955" s="1391"/>
      <c r="T955" s="1391"/>
      <c r="U955" s="1391"/>
      <c r="V955" s="1391"/>
      <c r="W955" s="1391"/>
    </row>
    <row r="956" spans="1:23">
      <c r="A956" s="130"/>
      <c r="B956" s="133" t="s">
        <v>9624</v>
      </c>
      <c r="C956" s="133"/>
      <c r="D956" s="131"/>
      <c r="E956" s="4424"/>
      <c r="F956" s="151"/>
      <c r="G956" s="4474"/>
      <c r="H956" s="4474"/>
      <c r="I956" s="1391"/>
      <c r="J956" s="1391"/>
      <c r="K956" s="1391"/>
      <c r="L956" s="1391"/>
      <c r="M956" s="1391"/>
      <c r="N956" s="1391"/>
      <c r="O956" s="1391"/>
      <c r="P956" s="1391"/>
      <c r="Q956" s="1391"/>
      <c r="R956" s="1391"/>
      <c r="S956" s="1391"/>
      <c r="T956" s="1391"/>
      <c r="U956" s="1391"/>
      <c r="V956" s="1391"/>
      <c r="W956" s="1391"/>
    </row>
    <row r="957" spans="1:23">
      <c r="A957" s="130"/>
      <c r="B957" s="133" t="s">
        <v>9625</v>
      </c>
      <c r="C957" s="133"/>
      <c r="D957" s="131"/>
      <c r="E957" s="4424"/>
      <c r="F957" s="151"/>
      <c r="G957" s="4474"/>
      <c r="H957" s="4474"/>
      <c r="I957" s="1391"/>
      <c r="J957" s="1391"/>
      <c r="K957" s="1391"/>
      <c r="L957" s="1391"/>
      <c r="M957" s="1391"/>
      <c r="N957" s="1391"/>
      <c r="O957" s="1391"/>
      <c r="P957" s="1391"/>
      <c r="Q957" s="1391"/>
      <c r="R957" s="1391"/>
      <c r="S957" s="1391"/>
      <c r="T957" s="1391"/>
      <c r="U957" s="1391"/>
      <c r="V957" s="1391"/>
      <c r="W957" s="1391"/>
    </row>
    <row r="958" spans="1:23">
      <c r="A958" s="130"/>
      <c r="B958" s="168" t="s">
        <v>9626</v>
      </c>
      <c r="C958" s="168"/>
      <c r="D958" s="131"/>
      <c r="E958" s="4424"/>
      <c r="F958" s="151"/>
      <c r="G958" s="4474"/>
      <c r="H958" s="4474"/>
      <c r="I958" s="1391"/>
      <c r="J958" s="1391"/>
      <c r="K958" s="1391"/>
      <c r="L958" s="1391"/>
      <c r="M958" s="1391"/>
      <c r="N958" s="1391"/>
      <c r="O958" s="1391"/>
      <c r="P958" s="1391"/>
      <c r="Q958" s="1391"/>
      <c r="R958" s="1391"/>
      <c r="S958" s="1391"/>
      <c r="T958" s="1391"/>
      <c r="U958" s="1391"/>
      <c r="V958" s="1391"/>
      <c r="W958" s="1391"/>
    </row>
    <row r="959" spans="1:23" ht="22.5">
      <c r="A959" s="130"/>
      <c r="B959" s="133" t="s">
        <v>9627</v>
      </c>
      <c r="C959" s="133"/>
      <c r="D959" s="131"/>
      <c r="E959" s="4424"/>
      <c r="F959" s="151"/>
      <c r="G959" s="4474"/>
      <c r="H959" s="4474"/>
      <c r="I959" s="1391"/>
      <c r="J959" s="1391"/>
      <c r="K959" s="1391"/>
      <c r="L959" s="1391"/>
      <c r="M959" s="1391"/>
      <c r="N959" s="1391"/>
      <c r="O959" s="1391"/>
      <c r="P959" s="1391"/>
      <c r="Q959" s="1391"/>
      <c r="R959" s="1391"/>
      <c r="S959" s="1391"/>
      <c r="T959" s="1391"/>
      <c r="U959" s="1391"/>
      <c r="V959" s="1391"/>
      <c r="W959" s="1391"/>
    </row>
    <row r="960" spans="1:23">
      <c r="A960" s="130"/>
      <c r="B960" s="133" t="s">
        <v>9628</v>
      </c>
      <c r="C960" s="133"/>
      <c r="D960" s="131"/>
      <c r="E960" s="4424"/>
      <c r="F960" s="151"/>
      <c r="G960" s="4474"/>
      <c r="H960" s="4474"/>
      <c r="I960" s="1391"/>
      <c r="J960" s="1391"/>
      <c r="K960" s="1391"/>
      <c r="L960" s="1391"/>
      <c r="M960" s="1391"/>
      <c r="N960" s="1391"/>
      <c r="O960" s="1391"/>
      <c r="P960" s="1391"/>
      <c r="Q960" s="1391"/>
      <c r="R960" s="1391"/>
      <c r="S960" s="1391"/>
      <c r="T960" s="1391"/>
      <c r="U960" s="1391"/>
      <c r="V960" s="1391"/>
      <c r="W960" s="1391"/>
    </row>
    <row r="961" spans="1:23" ht="22.5">
      <c r="A961" s="130"/>
      <c r="B961" s="133" t="s">
        <v>9629</v>
      </c>
      <c r="C961" s="133"/>
      <c r="D961" s="131"/>
      <c r="E961" s="4424"/>
      <c r="F961" s="151"/>
      <c r="G961" s="4474"/>
      <c r="H961" s="4474"/>
      <c r="I961" s="1391"/>
      <c r="J961" s="1391"/>
      <c r="K961" s="1391"/>
      <c r="L961" s="1391"/>
      <c r="M961" s="1391"/>
      <c r="N961" s="1391"/>
      <c r="O961" s="1391"/>
      <c r="P961" s="1391"/>
      <c r="Q961" s="1391"/>
      <c r="R961" s="1391"/>
      <c r="S961" s="1391"/>
      <c r="T961" s="1391"/>
      <c r="U961" s="1391"/>
      <c r="V961" s="1391"/>
      <c r="W961" s="1391"/>
    </row>
    <row r="962" spans="1:23">
      <c r="A962" s="130"/>
      <c r="B962" s="133" t="s">
        <v>9630</v>
      </c>
      <c r="C962" s="133"/>
      <c r="D962" s="131"/>
      <c r="E962" s="4424"/>
      <c r="F962" s="151"/>
      <c r="G962" s="4474"/>
      <c r="H962" s="4474"/>
      <c r="I962" s="1391"/>
      <c r="J962" s="1391"/>
      <c r="K962" s="1391"/>
      <c r="L962" s="1391"/>
      <c r="M962" s="1391"/>
      <c r="N962" s="1391"/>
      <c r="O962" s="1391"/>
      <c r="P962" s="1391"/>
      <c r="Q962" s="1391"/>
      <c r="R962" s="1391"/>
      <c r="S962" s="1391"/>
      <c r="T962" s="1391"/>
      <c r="U962" s="1391"/>
      <c r="V962" s="1391"/>
      <c r="W962" s="1391"/>
    </row>
    <row r="963" spans="1:23">
      <c r="A963" s="130"/>
      <c r="B963" s="133" t="s">
        <v>9631</v>
      </c>
      <c r="C963" s="133"/>
      <c r="D963" s="131"/>
      <c r="E963" s="4424"/>
      <c r="F963" s="151"/>
      <c r="G963" s="4474"/>
      <c r="H963" s="4474"/>
      <c r="I963" s="1391"/>
      <c r="J963" s="1391"/>
      <c r="K963" s="1391"/>
      <c r="L963" s="1391"/>
      <c r="M963" s="1391"/>
      <c r="N963" s="1391"/>
      <c r="O963" s="1391"/>
      <c r="P963" s="1391"/>
      <c r="Q963" s="1391"/>
      <c r="R963" s="1391"/>
      <c r="S963" s="1391"/>
      <c r="T963" s="1391"/>
      <c r="U963" s="1391"/>
      <c r="V963" s="1391"/>
      <c r="W963" s="1391"/>
    </row>
    <row r="964" spans="1:23">
      <c r="A964" s="130"/>
      <c r="B964" s="168" t="s">
        <v>9457</v>
      </c>
      <c r="C964" s="168"/>
      <c r="D964" s="131"/>
      <c r="E964" s="4424"/>
      <c r="F964" s="151"/>
      <c r="G964" s="4474"/>
      <c r="H964" s="4474"/>
      <c r="I964" s="1391"/>
      <c r="J964" s="1391"/>
      <c r="K964" s="1391"/>
      <c r="L964" s="1391"/>
      <c r="M964" s="1391"/>
      <c r="N964" s="1391"/>
      <c r="O964" s="1391"/>
      <c r="P964" s="1391"/>
      <c r="Q964" s="1391"/>
      <c r="R964" s="1391"/>
      <c r="S964" s="1391"/>
      <c r="T964" s="1391"/>
      <c r="U964" s="1391"/>
      <c r="V964" s="1391"/>
      <c r="W964" s="1391"/>
    </row>
    <row r="965" spans="1:23">
      <c r="A965" s="130"/>
      <c r="B965" s="133" t="s">
        <v>9458</v>
      </c>
      <c r="C965" s="133"/>
      <c r="D965" s="131"/>
      <c r="E965" s="4424"/>
      <c r="F965" s="151"/>
      <c r="G965" s="4474"/>
      <c r="H965" s="4474"/>
      <c r="I965" s="1391"/>
      <c r="J965" s="1391"/>
      <c r="K965" s="1391"/>
      <c r="L965" s="1391"/>
      <c r="M965" s="1391"/>
      <c r="N965" s="1391"/>
      <c r="O965" s="1391"/>
      <c r="P965" s="1391"/>
      <c r="Q965" s="1391"/>
      <c r="R965" s="1391"/>
      <c r="S965" s="1391"/>
      <c r="T965" s="1391"/>
      <c r="U965" s="1391"/>
      <c r="V965" s="1391"/>
      <c r="W965" s="1391"/>
    </row>
    <row r="966" spans="1:23">
      <c r="A966" s="130"/>
      <c r="B966" s="133" t="s">
        <v>9459</v>
      </c>
      <c r="C966" s="133"/>
      <c r="D966" s="131"/>
      <c r="E966" s="4424"/>
      <c r="F966" s="151"/>
      <c r="G966" s="4474"/>
      <c r="H966" s="4474"/>
      <c r="I966" s="1391"/>
      <c r="J966" s="1391"/>
      <c r="K966" s="1391"/>
      <c r="L966" s="1391"/>
      <c r="M966" s="1391"/>
      <c r="N966" s="1391"/>
      <c r="O966" s="1391"/>
      <c r="P966" s="1391"/>
      <c r="Q966" s="1391"/>
      <c r="R966" s="1391"/>
      <c r="S966" s="1391"/>
      <c r="T966" s="1391"/>
      <c r="U966" s="1391"/>
      <c r="V966" s="1391"/>
      <c r="W966" s="1391"/>
    </row>
    <row r="967" spans="1:23" ht="22.5">
      <c r="A967" s="130"/>
      <c r="B967" s="133" t="s">
        <v>9460</v>
      </c>
      <c r="C967" s="133"/>
      <c r="D967" s="131"/>
      <c r="E967" s="4424"/>
      <c r="F967" s="151"/>
      <c r="G967" s="4474"/>
      <c r="H967" s="4474"/>
      <c r="I967" s="1391"/>
      <c r="J967" s="1391"/>
      <c r="K967" s="1391"/>
      <c r="L967" s="1391"/>
      <c r="M967" s="1391"/>
      <c r="N967" s="1391"/>
      <c r="O967" s="1391"/>
      <c r="P967" s="1391"/>
      <c r="Q967" s="1391"/>
      <c r="R967" s="1391"/>
      <c r="S967" s="1391"/>
      <c r="T967" s="1391"/>
      <c r="U967" s="1391"/>
      <c r="V967" s="1391"/>
      <c r="W967" s="1391"/>
    </row>
    <row r="968" spans="1:23">
      <c r="A968" s="130"/>
      <c r="B968" s="133" t="s">
        <v>9461</v>
      </c>
      <c r="C968" s="133"/>
      <c r="D968" s="131"/>
      <c r="E968" s="4424"/>
      <c r="F968" s="151"/>
      <c r="G968" s="4474"/>
      <c r="H968" s="4474"/>
      <c r="I968" s="1391"/>
      <c r="J968" s="1391"/>
      <c r="K968" s="1391"/>
      <c r="L968" s="1391"/>
      <c r="M968" s="1391"/>
      <c r="N968" s="1391"/>
      <c r="O968" s="1391"/>
      <c r="P968" s="1391"/>
      <c r="Q968" s="1391"/>
      <c r="R968" s="1391"/>
      <c r="S968" s="1391"/>
      <c r="T968" s="1391"/>
      <c r="U968" s="1391"/>
      <c r="V968" s="1391"/>
      <c r="W968" s="1391"/>
    </row>
    <row r="969" spans="1:23" ht="22.5">
      <c r="A969" s="130"/>
      <c r="B969" s="135" t="s">
        <v>9462</v>
      </c>
      <c r="C969" s="135"/>
      <c r="D969" s="131"/>
      <c r="E969" s="4424"/>
      <c r="F969" s="151"/>
      <c r="G969" s="4474"/>
      <c r="H969" s="4474"/>
      <c r="I969" s="1391"/>
      <c r="J969" s="1391"/>
      <c r="K969" s="1391"/>
      <c r="L969" s="1391"/>
      <c r="M969" s="1391"/>
      <c r="N969" s="1391"/>
      <c r="O969" s="1391"/>
      <c r="P969" s="1391"/>
      <c r="Q969" s="1391"/>
      <c r="R969" s="1391"/>
      <c r="S969" s="1391"/>
      <c r="T969" s="1391"/>
      <c r="U969" s="1391"/>
      <c r="V969" s="1391"/>
      <c r="W969" s="1391"/>
    </row>
    <row r="970" spans="1:23" ht="22.5">
      <c r="A970" s="130"/>
      <c r="B970" s="44" t="s">
        <v>9463</v>
      </c>
      <c r="C970" s="44"/>
      <c r="D970" s="131"/>
      <c r="E970" s="4424"/>
      <c r="F970" s="151"/>
      <c r="G970" s="4474"/>
      <c r="H970" s="4474"/>
      <c r="I970" s="1391"/>
      <c r="J970" s="1391"/>
      <c r="K970" s="1391"/>
      <c r="L970" s="1391"/>
      <c r="M970" s="1391"/>
      <c r="N970" s="1391"/>
      <c r="O970" s="1391"/>
      <c r="P970" s="1391"/>
      <c r="Q970" s="1391"/>
      <c r="R970" s="1391"/>
      <c r="S970" s="1391"/>
      <c r="T970" s="1391"/>
      <c r="U970" s="1391"/>
      <c r="V970" s="1391"/>
      <c r="W970" s="1391"/>
    </row>
    <row r="971" spans="1:23">
      <c r="A971" s="130"/>
      <c r="B971" s="44" t="s">
        <v>9632</v>
      </c>
      <c r="C971" s="44"/>
      <c r="D971" s="131"/>
      <c r="E971" s="4424"/>
      <c r="F971" s="151"/>
      <c r="G971" s="4474"/>
      <c r="H971" s="4474"/>
      <c r="I971" s="1391"/>
      <c r="J971" s="1391"/>
      <c r="K971" s="1391"/>
      <c r="L971" s="1391"/>
      <c r="M971" s="1391"/>
      <c r="N971" s="1391"/>
      <c r="O971" s="1391"/>
      <c r="P971" s="1391"/>
      <c r="Q971" s="1391"/>
      <c r="R971" s="1391"/>
      <c r="S971" s="1391"/>
      <c r="T971" s="1391"/>
      <c r="U971" s="1391"/>
      <c r="V971" s="1391"/>
      <c r="W971" s="1391"/>
    </row>
    <row r="972" spans="1:23">
      <c r="A972" s="130"/>
      <c r="B972" s="44" t="s">
        <v>9465</v>
      </c>
      <c r="C972" s="44"/>
      <c r="D972" s="131"/>
      <c r="E972" s="4424"/>
      <c r="F972" s="151"/>
      <c r="G972" s="4474"/>
      <c r="H972" s="4474"/>
      <c r="I972" s="1391"/>
      <c r="J972" s="1391"/>
      <c r="K972" s="1391"/>
      <c r="L972" s="1391"/>
      <c r="M972" s="1391"/>
      <c r="N972" s="1391"/>
      <c r="O972" s="1391"/>
      <c r="P972" s="1391"/>
      <c r="Q972" s="1391"/>
      <c r="R972" s="1391"/>
      <c r="S972" s="1391"/>
      <c r="T972" s="1391"/>
      <c r="U972" s="1391"/>
      <c r="V972" s="1391"/>
      <c r="W972" s="1391"/>
    </row>
    <row r="973" spans="1:23">
      <c r="A973" s="130"/>
      <c r="B973" s="208" t="s">
        <v>9466</v>
      </c>
      <c r="C973" s="208"/>
      <c r="D973" s="131"/>
      <c r="E973" s="4424"/>
      <c r="F973" s="151"/>
      <c r="G973" s="4474"/>
      <c r="H973" s="4474"/>
      <c r="I973" s="1391"/>
      <c r="J973" s="1391"/>
      <c r="K973" s="1391"/>
      <c r="L973" s="1391"/>
      <c r="M973" s="1391"/>
      <c r="N973" s="1391"/>
      <c r="O973" s="1391"/>
      <c r="P973" s="1391"/>
      <c r="Q973" s="1391"/>
      <c r="R973" s="1391"/>
      <c r="S973" s="1391"/>
      <c r="T973" s="1391"/>
      <c r="U973" s="1391"/>
      <c r="V973" s="1391"/>
      <c r="W973" s="1391"/>
    </row>
    <row r="974" spans="1:23">
      <c r="A974" s="130"/>
      <c r="B974" s="44" t="s">
        <v>9467</v>
      </c>
      <c r="C974" s="44"/>
      <c r="D974" s="131"/>
      <c r="E974" s="4424"/>
      <c r="F974" s="151"/>
      <c r="G974" s="4474"/>
      <c r="H974" s="4474"/>
      <c r="I974" s="1391"/>
      <c r="J974" s="1391"/>
      <c r="K974" s="1391"/>
      <c r="L974" s="1391"/>
      <c r="M974" s="1391"/>
      <c r="N974" s="1391"/>
      <c r="O974" s="1391"/>
      <c r="P974" s="1391"/>
      <c r="Q974" s="1391"/>
      <c r="R974" s="1391"/>
      <c r="S974" s="1391"/>
      <c r="T974" s="1391"/>
      <c r="U974" s="1391"/>
      <c r="V974" s="1391"/>
      <c r="W974" s="1391"/>
    </row>
    <row r="975" spans="1:23">
      <c r="A975" s="130"/>
      <c r="B975" s="44" t="s">
        <v>9468</v>
      </c>
      <c r="C975" s="44"/>
      <c r="D975" s="131"/>
      <c r="E975" s="4424"/>
      <c r="F975" s="151"/>
      <c r="G975" s="4474"/>
      <c r="H975" s="4474"/>
      <c r="I975" s="1391"/>
      <c r="J975" s="1391"/>
      <c r="K975" s="1391"/>
      <c r="L975" s="1391"/>
      <c r="M975" s="1391"/>
      <c r="N975" s="1391"/>
      <c r="O975" s="1391"/>
      <c r="P975" s="1391"/>
      <c r="Q975" s="1391"/>
      <c r="R975" s="1391"/>
      <c r="S975" s="1391"/>
      <c r="T975" s="1391"/>
      <c r="U975" s="1391"/>
      <c r="V975" s="1391"/>
      <c r="W975" s="1391"/>
    </row>
    <row r="976" spans="1:23">
      <c r="A976" s="130"/>
      <c r="B976" s="44" t="s">
        <v>9469</v>
      </c>
      <c r="C976" s="44"/>
      <c r="D976" s="131"/>
      <c r="E976" s="4424"/>
      <c r="F976" s="151"/>
      <c r="G976" s="4474"/>
      <c r="H976" s="4474"/>
      <c r="I976" s="1391"/>
      <c r="J976" s="1391"/>
      <c r="K976" s="1391"/>
      <c r="L976" s="1391"/>
      <c r="M976" s="1391"/>
      <c r="N976" s="1391"/>
      <c r="O976" s="1391"/>
      <c r="P976" s="1391"/>
      <c r="Q976" s="1391"/>
      <c r="R976" s="1391"/>
      <c r="S976" s="1391"/>
      <c r="T976" s="1391"/>
      <c r="U976" s="1391"/>
      <c r="V976" s="1391"/>
      <c r="W976" s="1391"/>
    </row>
    <row r="977" spans="1:23">
      <c r="A977" s="130"/>
      <c r="B977" s="44" t="s">
        <v>9470</v>
      </c>
      <c r="C977" s="44"/>
      <c r="D977" s="131"/>
      <c r="E977" s="4424"/>
      <c r="F977" s="151"/>
      <c r="G977" s="4474"/>
      <c r="H977" s="4474"/>
      <c r="I977" s="1391"/>
      <c r="J977" s="1391"/>
      <c r="K977" s="1391"/>
      <c r="L977" s="1391"/>
      <c r="M977" s="1391"/>
      <c r="N977" s="1391"/>
      <c r="O977" s="1391"/>
      <c r="P977" s="1391"/>
      <c r="Q977" s="1391"/>
      <c r="R977" s="1391"/>
      <c r="S977" s="1391"/>
      <c r="T977" s="1391"/>
      <c r="U977" s="1391"/>
      <c r="V977" s="1391"/>
      <c r="W977" s="1391"/>
    </row>
    <row r="978" spans="1:23">
      <c r="A978" s="130"/>
      <c r="B978" s="44" t="s">
        <v>9471</v>
      </c>
      <c r="C978" s="44"/>
      <c r="D978" s="131"/>
      <c r="E978" s="4424"/>
      <c r="F978" s="151"/>
      <c r="G978" s="4474"/>
      <c r="H978" s="4474"/>
      <c r="I978" s="1391"/>
      <c r="J978" s="1391"/>
      <c r="K978" s="1391"/>
      <c r="L978" s="1391"/>
      <c r="M978" s="1391"/>
      <c r="N978" s="1391"/>
      <c r="O978" s="1391"/>
      <c r="P978" s="1391"/>
      <c r="Q978" s="1391"/>
      <c r="R978" s="1391"/>
      <c r="S978" s="1391"/>
      <c r="T978" s="1391"/>
      <c r="U978" s="1391"/>
      <c r="V978" s="1391"/>
      <c r="W978" s="1391"/>
    </row>
    <row r="979" spans="1:23">
      <c r="A979" s="130"/>
      <c r="B979" s="44" t="s">
        <v>9472</v>
      </c>
      <c r="C979" s="44"/>
      <c r="D979" s="131"/>
      <c r="E979" s="4424"/>
      <c r="F979" s="151"/>
      <c r="G979" s="4474"/>
      <c r="H979" s="4474"/>
      <c r="I979" s="1391"/>
      <c r="J979" s="1391"/>
      <c r="K979" s="1391"/>
      <c r="L979" s="1391"/>
      <c r="M979" s="1391"/>
      <c r="N979" s="1391"/>
      <c r="O979" s="1391"/>
      <c r="P979" s="1391"/>
      <c r="Q979" s="1391"/>
      <c r="R979" s="1391"/>
      <c r="S979" s="1391"/>
      <c r="T979" s="1391"/>
      <c r="U979" s="1391"/>
      <c r="V979" s="1391"/>
      <c r="W979" s="1391"/>
    </row>
    <row r="980" spans="1:23">
      <c r="A980" s="130"/>
      <c r="B980" s="44" t="s">
        <v>9473</v>
      </c>
      <c r="C980" s="44"/>
      <c r="D980" s="131"/>
      <c r="E980" s="4424"/>
      <c r="F980" s="151"/>
      <c r="G980" s="4474"/>
      <c r="H980" s="4474"/>
      <c r="I980" s="1391"/>
      <c r="J980" s="1391"/>
      <c r="K980" s="1391"/>
      <c r="L980" s="1391"/>
      <c r="M980" s="1391"/>
      <c r="N980" s="1391"/>
      <c r="O980" s="1391"/>
      <c r="P980" s="1391"/>
      <c r="Q980" s="1391"/>
      <c r="R980" s="1391"/>
      <c r="S980" s="1391"/>
      <c r="T980" s="1391"/>
      <c r="U980" s="1391"/>
      <c r="V980" s="1391"/>
      <c r="W980" s="1391"/>
    </row>
    <row r="981" spans="1:23">
      <c r="A981" s="130"/>
      <c r="B981" s="44" t="s">
        <v>9474</v>
      </c>
      <c r="C981" s="44"/>
      <c r="D981" s="131"/>
      <c r="E981" s="4424"/>
      <c r="F981" s="151"/>
      <c r="G981" s="4474"/>
      <c r="H981" s="4474"/>
      <c r="I981" s="1391"/>
      <c r="J981" s="1391"/>
      <c r="K981" s="1391"/>
      <c r="L981" s="1391"/>
      <c r="M981" s="1391"/>
      <c r="N981" s="1391"/>
      <c r="O981" s="1391"/>
      <c r="P981" s="1391"/>
      <c r="Q981" s="1391"/>
      <c r="R981" s="1391"/>
      <c r="S981" s="1391"/>
      <c r="T981" s="1391"/>
      <c r="U981" s="1391"/>
      <c r="V981" s="1391"/>
      <c r="W981" s="1391"/>
    </row>
    <row r="982" spans="1:23">
      <c r="A982" s="130"/>
      <c r="B982" s="208" t="s">
        <v>9475</v>
      </c>
      <c r="C982" s="208"/>
      <c r="D982" s="131"/>
      <c r="E982" s="4424"/>
      <c r="F982" s="151"/>
      <c r="G982" s="4474"/>
      <c r="H982" s="4474"/>
      <c r="I982" s="1391"/>
      <c r="J982" s="1391"/>
      <c r="K982" s="1391"/>
      <c r="L982" s="1391"/>
      <c r="M982" s="1391"/>
      <c r="N982" s="1391"/>
      <c r="O982" s="1391"/>
      <c r="P982" s="1391"/>
      <c r="Q982" s="1391"/>
      <c r="R982" s="1391"/>
      <c r="S982" s="1391"/>
      <c r="T982" s="1391"/>
      <c r="U982" s="1391"/>
      <c r="V982" s="1391"/>
      <c r="W982" s="1391"/>
    </row>
    <row r="983" spans="1:23" ht="22.5">
      <c r="A983" s="130"/>
      <c r="B983" s="44" t="s">
        <v>9476</v>
      </c>
      <c r="C983" s="44"/>
      <c r="D983" s="131"/>
      <c r="E983" s="4424"/>
      <c r="F983" s="151"/>
      <c r="G983" s="4474"/>
      <c r="H983" s="4474"/>
      <c r="I983" s="1391"/>
      <c r="J983" s="1391"/>
      <c r="K983" s="1391"/>
      <c r="L983" s="1391"/>
      <c r="M983" s="1391"/>
      <c r="N983" s="1391"/>
      <c r="O983" s="1391"/>
      <c r="P983" s="1391"/>
      <c r="Q983" s="1391"/>
      <c r="R983" s="1391"/>
      <c r="S983" s="1391"/>
      <c r="T983" s="1391"/>
      <c r="U983" s="1391"/>
      <c r="V983" s="1391"/>
      <c r="W983" s="1391"/>
    </row>
    <row r="984" spans="1:23">
      <c r="A984" s="130"/>
      <c r="B984" s="44" t="s">
        <v>9477</v>
      </c>
      <c r="C984" s="44"/>
      <c r="D984" s="131"/>
      <c r="E984" s="4424"/>
      <c r="F984" s="151"/>
      <c r="G984" s="4474"/>
      <c r="H984" s="4474"/>
      <c r="I984" s="1391"/>
      <c r="J984" s="1391"/>
      <c r="K984" s="1391"/>
      <c r="L984" s="1391"/>
      <c r="M984" s="1391"/>
      <c r="N984" s="1391"/>
      <c r="O984" s="1391"/>
      <c r="P984" s="1391"/>
      <c r="Q984" s="1391"/>
      <c r="R984" s="1391"/>
      <c r="S984" s="1391"/>
      <c r="T984" s="1391"/>
      <c r="U984" s="1391"/>
      <c r="V984" s="1391"/>
      <c r="W984" s="1391"/>
    </row>
    <row r="985" spans="1:23" ht="22.5">
      <c r="A985" s="130"/>
      <c r="B985" s="44" t="s">
        <v>9478</v>
      </c>
      <c r="C985" s="44"/>
      <c r="D985" s="131"/>
      <c r="E985" s="4424"/>
      <c r="F985" s="151"/>
      <c r="G985" s="4474"/>
      <c r="H985" s="4474"/>
      <c r="I985" s="1391"/>
      <c r="J985" s="1391"/>
      <c r="K985" s="1391"/>
      <c r="L985" s="1391"/>
      <c r="M985" s="1391"/>
      <c r="N985" s="1391"/>
      <c r="O985" s="1391"/>
      <c r="P985" s="1391"/>
      <c r="Q985" s="1391"/>
      <c r="R985" s="1391"/>
      <c r="S985" s="1391"/>
      <c r="T985" s="1391"/>
      <c r="U985" s="1391"/>
      <c r="V985" s="1391"/>
      <c r="W985" s="1391"/>
    </row>
    <row r="986" spans="1:23">
      <c r="A986" s="130"/>
      <c r="B986" s="44" t="s">
        <v>9479</v>
      </c>
      <c r="C986" s="44"/>
      <c r="D986" s="131"/>
      <c r="E986" s="4424"/>
      <c r="F986" s="151"/>
      <c r="G986" s="4474"/>
      <c r="H986" s="4474"/>
      <c r="I986" s="1391"/>
      <c r="J986" s="1391"/>
      <c r="K986" s="1391"/>
      <c r="L986" s="1391"/>
      <c r="M986" s="1391"/>
      <c r="N986" s="1391"/>
      <c r="O986" s="1391"/>
      <c r="P986" s="1391"/>
      <c r="Q986" s="1391"/>
      <c r="R986" s="1391"/>
      <c r="S986" s="1391"/>
      <c r="T986" s="1391"/>
      <c r="U986" s="1391"/>
      <c r="V986" s="1391"/>
      <c r="W986" s="1391"/>
    </row>
    <row r="987" spans="1:23">
      <c r="A987" s="130"/>
      <c r="B987" s="44" t="s">
        <v>9480</v>
      </c>
      <c r="C987" s="44"/>
      <c r="D987" s="131"/>
      <c r="E987" s="4424"/>
      <c r="F987" s="151"/>
      <c r="G987" s="4474"/>
      <c r="H987" s="4474"/>
      <c r="I987" s="1391"/>
      <c r="J987" s="1391"/>
      <c r="K987" s="1391"/>
      <c r="L987" s="1391"/>
      <c r="M987" s="1391"/>
      <c r="N987" s="1391"/>
      <c r="O987" s="1391"/>
      <c r="P987" s="1391"/>
      <c r="Q987" s="1391"/>
      <c r="R987" s="1391"/>
      <c r="S987" s="1391"/>
      <c r="T987" s="1391"/>
      <c r="U987" s="1391"/>
      <c r="V987" s="1391"/>
      <c r="W987" s="1391"/>
    </row>
    <row r="988" spans="1:23" ht="22.5">
      <c r="A988" s="130"/>
      <c r="B988" s="44" t="s">
        <v>9481</v>
      </c>
      <c r="C988" s="44"/>
      <c r="D988" s="131"/>
      <c r="E988" s="4424"/>
      <c r="F988" s="151"/>
      <c r="G988" s="4474"/>
      <c r="H988" s="4474"/>
      <c r="I988" s="1391"/>
      <c r="J988" s="1391"/>
      <c r="K988" s="1391"/>
      <c r="L988" s="1391"/>
      <c r="M988" s="1391"/>
      <c r="N988" s="1391"/>
      <c r="O988" s="1391"/>
      <c r="P988" s="1391"/>
      <c r="Q988" s="1391"/>
      <c r="R988" s="1391"/>
      <c r="S988" s="1391"/>
      <c r="T988" s="1391"/>
      <c r="U988" s="1391"/>
      <c r="V988" s="1391"/>
      <c r="W988" s="1391"/>
    </row>
    <row r="989" spans="1:23" ht="22.5">
      <c r="A989" s="130"/>
      <c r="B989" s="44" t="s">
        <v>9633</v>
      </c>
      <c r="C989" s="44"/>
      <c r="D989" s="131"/>
      <c r="E989" s="4424"/>
      <c r="F989" s="151"/>
      <c r="G989" s="4474"/>
      <c r="H989" s="4474"/>
      <c r="I989" s="1391"/>
      <c r="J989" s="1391"/>
      <c r="K989" s="1391"/>
      <c r="L989" s="1391"/>
      <c r="M989" s="1391"/>
      <c r="N989" s="1391"/>
      <c r="O989" s="1391"/>
      <c r="P989" s="1391"/>
      <c r="Q989" s="1391"/>
      <c r="R989" s="1391"/>
      <c r="S989" s="1391"/>
      <c r="T989" s="1391"/>
      <c r="U989" s="1391"/>
      <c r="V989" s="1391"/>
      <c r="W989" s="1391"/>
    </row>
    <row r="990" spans="1:23">
      <c r="A990" s="130"/>
      <c r="B990" s="44" t="s">
        <v>9483</v>
      </c>
      <c r="C990" s="44"/>
      <c r="D990" s="131"/>
      <c r="E990" s="4424"/>
      <c r="F990" s="151"/>
      <c r="G990" s="4474"/>
      <c r="H990" s="4474"/>
      <c r="I990" s="1391"/>
      <c r="J990" s="1391"/>
      <c r="K990" s="1391"/>
      <c r="L990" s="1391"/>
      <c r="M990" s="1391"/>
      <c r="N990" s="1391"/>
      <c r="O990" s="1391"/>
      <c r="P990" s="1391"/>
      <c r="Q990" s="1391"/>
      <c r="R990" s="1391"/>
      <c r="S990" s="1391"/>
      <c r="T990" s="1391"/>
      <c r="U990" s="1391"/>
      <c r="V990" s="1391"/>
      <c r="W990" s="1391"/>
    </row>
    <row r="991" spans="1:23">
      <c r="A991" s="130"/>
      <c r="B991" s="44" t="s">
        <v>9484</v>
      </c>
      <c r="C991" s="44"/>
      <c r="D991" s="131"/>
      <c r="E991" s="4424"/>
      <c r="F991" s="151"/>
      <c r="G991" s="4474"/>
      <c r="H991" s="4474"/>
      <c r="I991" s="1391"/>
      <c r="J991" s="1391"/>
      <c r="K991" s="1391"/>
      <c r="L991" s="1391"/>
      <c r="M991" s="1391"/>
      <c r="N991" s="1391"/>
      <c r="O991" s="1391"/>
      <c r="P991" s="1391"/>
      <c r="Q991" s="1391"/>
      <c r="R991" s="1391"/>
      <c r="S991" s="1391"/>
      <c r="T991" s="1391"/>
      <c r="U991" s="1391"/>
      <c r="V991" s="1391"/>
      <c r="W991" s="1391"/>
    </row>
    <row r="992" spans="1:23" ht="22.5">
      <c r="A992" s="130"/>
      <c r="B992" s="44" t="s">
        <v>9485</v>
      </c>
      <c r="C992" s="44"/>
      <c r="D992" s="131"/>
      <c r="E992" s="4424"/>
      <c r="F992" s="151"/>
      <c r="G992" s="4474"/>
      <c r="H992" s="4474"/>
      <c r="I992" s="1391"/>
      <c r="J992" s="1391"/>
      <c r="K992" s="1391"/>
      <c r="L992" s="1391"/>
      <c r="M992" s="1391"/>
      <c r="N992" s="1391"/>
      <c r="O992" s="1391"/>
      <c r="P992" s="1391"/>
      <c r="Q992" s="1391"/>
      <c r="R992" s="1391"/>
      <c r="S992" s="1391"/>
      <c r="T992" s="1391"/>
      <c r="U992" s="1391"/>
      <c r="V992" s="1391"/>
      <c r="W992" s="1391"/>
    </row>
    <row r="993" spans="1:23" ht="22.5">
      <c r="A993" s="130"/>
      <c r="B993" s="44" t="s">
        <v>9486</v>
      </c>
      <c r="C993" s="44"/>
      <c r="D993" s="131"/>
      <c r="E993" s="4424"/>
      <c r="F993" s="151"/>
      <c r="G993" s="4474"/>
      <c r="H993" s="4474"/>
      <c r="I993" s="1391"/>
      <c r="J993" s="1391"/>
      <c r="K993" s="1391"/>
      <c r="L993" s="1391"/>
      <c r="M993" s="1391"/>
      <c r="N993" s="1391"/>
      <c r="O993" s="1391"/>
      <c r="P993" s="1391"/>
      <c r="Q993" s="1391"/>
      <c r="R993" s="1391"/>
      <c r="S993" s="1391"/>
      <c r="T993" s="1391"/>
      <c r="U993" s="1391"/>
      <c r="V993" s="1391"/>
      <c r="W993" s="1391"/>
    </row>
    <row r="994" spans="1:23" ht="22.5">
      <c r="A994" s="130"/>
      <c r="B994" s="44" t="s">
        <v>9634</v>
      </c>
      <c r="C994" s="44"/>
      <c r="D994" s="131"/>
      <c r="E994" s="4424"/>
      <c r="F994" s="151"/>
      <c r="G994" s="4474"/>
      <c r="H994" s="4474"/>
      <c r="I994" s="1391"/>
      <c r="J994" s="1391"/>
      <c r="K994" s="1391"/>
      <c r="L994" s="1391"/>
      <c r="M994" s="1391"/>
      <c r="N994" s="1391"/>
      <c r="O994" s="1391"/>
      <c r="P994" s="1391"/>
      <c r="Q994" s="1391"/>
      <c r="R994" s="1391"/>
      <c r="S994" s="1391"/>
      <c r="T994" s="1391"/>
      <c r="U994" s="1391"/>
      <c r="V994" s="1391"/>
      <c r="W994" s="1391"/>
    </row>
    <row r="995" spans="1:23">
      <c r="A995" s="130"/>
      <c r="B995" s="44" t="s">
        <v>9488</v>
      </c>
      <c r="C995" s="44"/>
      <c r="D995" s="131"/>
      <c r="E995" s="4424"/>
      <c r="F995" s="151"/>
      <c r="G995" s="4474"/>
      <c r="H995" s="4474"/>
      <c r="I995" s="1391"/>
      <c r="J995" s="1391"/>
      <c r="K995" s="1391"/>
      <c r="L995" s="1391"/>
      <c r="M995" s="1391"/>
      <c r="N995" s="1391"/>
      <c r="O995" s="1391"/>
      <c r="P995" s="1391"/>
      <c r="Q995" s="1391"/>
      <c r="R995" s="1391"/>
      <c r="S995" s="1391"/>
      <c r="T995" s="1391"/>
      <c r="U995" s="1391"/>
      <c r="V995" s="1391"/>
      <c r="W995" s="1391"/>
    </row>
    <row r="996" spans="1:23">
      <c r="A996" s="130"/>
      <c r="B996" s="44" t="s">
        <v>9489</v>
      </c>
      <c r="C996" s="44"/>
      <c r="D996" s="131"/>
      <c r="E996" s="4424"/>
      <c r="F996" s="151"/>
      <c r="G996" s="4474"/>
      <c r="H996" s="4474"/>
      <c r="I996" s="1391"/>
      <c r="J996" s="1391"/>
      <c r="K996" s="1391"/>
      <c r="L996" s="1391"/>
      <c r="M996" s="1391"/>
      <c r="N996" s="1391"/>
      <c r="O996" s="1391"/>
      <c r="P996" s="1391"/>
      <c r="Q996" s="1391"/>
      <c r="R996" s="1391"/>
      <c r="S996" s="1391"/>
      <c r="T996" s="1391"/>
      <c r="U996" s="1391"/>
      <c r="V996" s="1391"/>
      <c r="W996" s="1391"/>
    </row>
    <row r="997" spans="1:23">
      <c r="A997" s="130"/>
      <c r="B997" s="44" t="s">
        <v>9490</v>
      </c>
      <c r="C997" s="44"/>
      <c r="D997" s="131"/>
      <c r="E997" s="4424"/>
      <c r="F997" s="151"/>
      <c r="G997" s="4474"/>
      <c r="H997" s="4474"/>
      <c r="I997" s="1391"/>
      <c r="J997" s="1391"/>
      <c r="K997" s="1391"/>
      <c r="L997" s="1391"/>
      <c r="M997" s="1391"/>
      <c r="N997" s="1391"/>
      <c r="O997" s="1391"/>
      <c r="P997" s="1391"/>
      <c r="Q997" s="1391"/>
      <c r="R997" s="1391"/>
      <c r="S997" s="1391"/>
      <c r="T997" s="1391"/>
      <c r="U997" s="1391"/>
      <c r="V997" s="1391"/>
      <c r="W997" s="1391"/>
    </row>
    <row r="998" spans="1:23">
      <c r="A998" s="130"/>
      <c r="B998" s="208" t="s">
        <v>9635</v>
      </c>
      <c r="C998" s="208"/>
      <c r="D998" s="131"/>
      <c r="E998" s="4424"/>
      <c r="F998" s="151"/>
      <c r="G998" s="4474"/>
      <c r="H998" s="4474"/>
      <c r="I998" s="1391"/>
      <c r="J998" s="1391"/>
      <c r="K998" s="1391"/>
      <c r="L998" s="1391"/>
      <c r="M998" s="1391"/>
      <c r="N998" s="1391"/>
      <c r="O998" s="1391"/>
      <c r="P998" s="1391"/>
      <c r="Q998" s="1391"/>
      <c r="R998" s="1391"/>
      <c r="S998" s="1391"/>
      <c r="T998" s="1391"/>
      <c r="U998" s="1391"/>
      <c r="V998" s="1391"/>
      <c r="W998" s="1391"/>
    </row>
    <row r="999" spans="1:23">
      <c r="A999" s="130"/>
      <c r="B999" s="44" t="s">
        <v>9636</v>
      </c>
      <c r="C999" s="44"/>
      <c r="D999" s="131"/>
      <c r="E999" s="4424"/>
      <c r="F999" s="151"/>
      <c r="G999" s="4474"/>
      <c r="H999" s="4474"/>
      <c r="I999" s="1391"/>
      <c r="J999" s="1391"/>
      <c r="K999" s="1391"/>
      <c r="L999" s="1391"/>
      <c r="M999" s="1391"/>
      <c r="N999" s="1391"/>
      <c r="O999" s="1391"/>
      <c r="P999" s="1391"/>
      <c r="Q999" s="1391"/>
      <c r="R999" s="1391"/>
      <c r="S999" s="1391"/>
      <c r="T999" s="1391"/>
      <c r="U999" s="1391"/>
      <c r="V999" s="1391"/>
      <c r="W999" s="1391"/>
    </row>
    <row r="1000" spans="1:23" ht="22.5">
      <c r="A1000" s="130"/>
      <c r="B1000" s="44" t="s">
        <v>9637</v>
      </c>
      <c r="C1000" s="44"/>
      <c r="D1000" s="131"/>
      <c r="E1000" s="4424"/>
      <c r="F1000" s="151"/>
      <c r="G1000" s="4474"/>
      <c r="H1000" s="4474"/>
      <c r="I1000" s="1391"/>
      <c r="J1000" s="1391"/>
      <c r="K1000" s="1391"/>
      <c r="L1000" s="1391"/>
      <c r="M1000" s="1391"/>
      <c r="N1000" s="1391"/>
      <c r="O1000" s="1391"/>
      <c r="P1000" s="1391"/>
      <c r="Q1000" s="1391"/>
      <c r="R1000" s="1391"/>
      <c r="S1000" s="1391"/>
      <c r="T1000" s="1391"/>
      <c r="U1000" s="1391"/>
      <c r="V1000" s="1391"/>
      <c r="W1000" s="1391"/>
    </row>
    <row r="1001" spans="1:23" ht="22.5">
      <c r="A1001" s="130"/>
      <c r="B1001" s="44" t="s">
        <v>9638</v>
      </c>
      <c r="C1001" s="44"/>
      <c r="D1001" s="131"/>
      <c r="E1001" s="4424"/>
      <c r="F1001" s="151"/>
      <c r="G1001" s="4474"/>
      <c r="H1001" s="4474"/>
      <c r="I1001" s="1391"/>
      <c r="J1001" s="1391"/>
      <c r="K1001" s="1391"/>
      <c r="L1001" s="1391"/>
      <c r="M1001" s="1391"/>
      <c r="N1001" s="1391"/>
      <c r="O1001" s="1391"/>
      <c r="P1001" s="1391"/>
      <c r="Q1001" s="1391"/>
      <c r="R1001" s="1391"/>
      <c r="S1001" s="1391"/>
      <c r="T1001" s="1391"/>
      <c r="U1001" s="1391"/>
      <c r="V1001" s="1391"/>
      <c r="W1001" s="1391"/>
    </row>
    <row r="1002" spans="1:23" ht="22.5">
      <c r="A1002" s="130"/>
      <c r="B1002" s="44" t="s">
        <v>9639</v>
      </c>
      <c r="C1002" s="44"/>
      <c r="D1002" s="131"/>
      <c r="E1002" s="4424"/>
      <c r="F1002" s="151"/>
      <c r="G1002" s="4474"/>
      <c r="H1002" s="4474"/>
      <c r="I1002" s="1391"/>
      <c r="J1002" s="1391"/>
      <c r="K1002" s="1391"/>
      <c r="L1002" s="1391"/>
      <c r="M1002" s="1391"/>
      <c r="N1002" s="1391"/>
      <c r="O1002" s="1391"/>
      <c r="P1002" s="1391"/>
      <c r="Q1002" s="1391"/>
      <c r="R1002" s="1391"/>
      <c r="S1002" s="1391"/>
      <c r="T1002" s="1391"/>
      <c r="U1002" s="1391"/>
      <c r="V1002" s="1391"/>
      <c r="W1002" s="1391"/>
    </row>
    <row r="1003" spans="1:23">
      <c r="A1003" s="130"/>
      <c r="B1003" s="44" t="s">
        <v>9640</v>
      </c>
      <c r="C1003" s="44"/>
      <c r="D1003" s="131"/>
      <c r="E1003" s="4424"/>
      <c r="F1003" s="151"/>
      <c r="G1003" s="4474"/>
      <c r="H1003" s="4474"/>
      <c r="I1003" s="1391"/>
      <c r="J1003" s="1391"/>
      <c r="K1003" s="1391"/>
      <c r="L1003" s="1391"/>
      <c r="M1003" s="1391"/>
      <c r="N1003" s="1391"/>
      <c r="O1003" s="1391"/>
      <c r="P1003" s="1391"/>
      <c r="Q1003" s="1391"/>
      <c r="R1003" s="1391"/>
      <c r="S1003" s="1391"/>
      <c r="T1003" s="1391"/>
      <c r="U1003" s="1391"/>
      <c r="V1003" s="1391"/>
      <c r="W1003" s="1391"/>
    </row>
    <row r="1004" spans="1:23">
      <c r="A1004" s="130"/>
      <c r="B1004" s="44" t="s">
        <v>9620</v>
      </c>
      <c r="C1004" s="44"/>
      <c r="D1004" s="131"/>
      <c r="E1004" s="4424"/>
      <c r="F1004" s="151"/>
      <c r="G1004" s="4474"/>
      <c r="H1004" s="4474"/>
      <c r="I1004" s="1391"/>
      <c r="J1004" s="1391"/>
      <c r="K1004" s="1391"/>
      <c r="L1004" s="1391"/>
      <c r="M1004" s="1391"/>
      <c r="N1004" s="1391"/>
      <c r="O1004" s="1391"/>
      <c r="P1004" s="1391"/>
      <c r="Q1004" s="1391"/>
      <c r="R1004" s="1391"/>
      <c r="S1004" s="1391"/>
      <c r="T1004" s="1391"/>
      <c r="U1004" s="1391"/>
      <c r="V1004" s="1391"/>
      <c r="W1004" s="1391"/>
    </row>
    <row r="1005" spans="1:23">
      <c r="A1005" s="130"/>
      <c r="B1005" s="44" t="s">
        <v>9621</v>
      </c>
      <c r="C1005" s="44"/>
      <c r="D1005" s="131"/>
      <c r="E1005" s="4424"/>
      <c r="F1005" s="151"/>
      <c r="G1005" s="4474"/>
      <c r="H1005" s="4474"/>
      <c r="I1005" s="1391"/>
      <c r="J1005" s="1391"/>
      <c r="K1005" s="1391"/>
      <c r="L1005" s="1391"/>
      <c r="M1005" s="1391"/>
      <c r="N1005" s="1391"/>
      <c r="O1005" s="1391"/>
      <c r="P1005" s="1391"/>
      <c r="Q1005" s="1391"/>
      <c r="R1005" s="1391"/>
      <c r="S1005" s="1391"/>
      <c r="T1005" s="1391"/>
      <c r="U1005" s="1391"/>
      <c r="V1005" s="1391"/>
      <c r="W1005" s="1391"/>
    </row>
    <row r="1006" spans="1:23">
      <c r="A1006" s="130"/>
      <c r="B1006" s="44" t="s">
        <v>9641</v>
      </c>
      <c r="C1006" s="44"/>
      <c r="D1006" s="131"/>
      <c r="E1006" s="4424"/>
      <c r="F1006" s="151"/>
      <c r="G1006" s="4474"/>
      <c r="H1006" s="4474"/>
      <c r="I1006" s="1391"/>
      <c r="J1006" s="1391"/>
      <c r="K1006" s="1391"/>
      <c r="L1006" s="1391"/>
      <c r="M1006" s="1391"/>
      <c r="N1006" s="1391"/>
      <c r="O1006" s="1391"/>
      <c r="P1006" s="1391"/>
      <c r="Q1006" s="1391"/>
      <c r="R1006" s="1391"/>
      <c r="S1006" s="1391"/>
      <c r="T1006" s="1391"/>
      <c r="U1006" s="1391"/>
      <c r="V1006" s="1391"/>
      <c r="W1006" s="1391"/>
    </row>
    <row r="1007" spans="1:23">
      <c r="A1007" s="130"/>
      <c r="B1007" s="44" t="s">
        <v>9642</v>
      </c>
      <c r="C1007" s="44"/>
      <c r="D1007" s="131"/>
      <c r="E1007" s="4424"/>
      <c r="F1007" s="151"/>
      <c r="G1007" s="4474"/>
      <c r="H1007" s="4474"/>
      <c r="I1007" s="1391"/>
      <c r="J1007" s="1391"/>
      <c r="K1007" s="1391"/>
      <c r="L1007" s="1391"/>
      <c r="M1007" s="1391"/>
      <c r="N1007" s="1391"/>
      <c r="O1007" s="1391"/>
      <c r="P1007" s="1391"/>
      <c r="Q1007" s="1391"/>
      <c r="R1007" s="1391"/>
      <c r="S1007" s="1391"/>
      <c r="T1007" s="1391"/>
      <c r="U1007" s="1391"/>
      <c r="V1007" s="1391"/>
      <c r="W1007" s="1391"/>
    </row>
    <row r="1008" spans="1:23">
      <c r="A1008" s="130"/>
      <c r="B1008" s="44" t="s">
        <v>9643</v>
      </c>
      <c r="C1008" s="44"/>
      <c r="D1008" s="131"/>
      <c r="E1008" s="4424"/>
      <c r="F1008" s="151"/>
      <c r="G1008" s="4474"/>
      <c r="H1008" s="4474"/>
      <c r="I1008" s="1391"/>
      <c r="J1008" s="1391"/>
      <c r="K1008" s="1391"/>
      <c r="L1008" s="1391"/>
      <c r="M1008" s="1391"/>
      <c r="N1008" s="1391"/>
      <c r="O1008" s="1391"/>
      <c r="P1008" s="1391"/>
      <c r="Q1008" s="1391"/>
      <c r="R1008" s="1391"/>
      <c r="S1008" s="1391"/>
      <c r="T1008" s="1391"/>
      <c r="U1008" s="1391"/>
      <c r="V1008" s="1391"/>
      <c r="W1008" s="1391"/>
    </row>
    <row r="1009" spans="1:23">
      <c r="A1009" s="130"/>
      <c r="B1009" s="208" t="s">
        <v>9516</v>
      </c>
      <c r="C1009" s="208"/>
      <c r="D1009" s="131"/>
      <c r="E1009" s="4424"/>
      <c r="F1009" s="151"/>
      <c r="G1009" s="4474"/>
      <c r="H1009" s="4474"/>
      <c r="I1009" s="1391"/>
      <c r="J1009" s="1391"/>
      <c r="K1009" s="1391"/>
      <c r="L1009" s="1391"/>
      <c r="M1009" s="1391"/>
      <c r="N1009" s="1391"/>
      <c r="O1009" s="1391"/>
      <c r="P1009" s="1391"/>
      <c r="Q1009" s="1391"/>
      <c r="R1009" s="1391"/>
      <c r="S1009" s="1391"/>
      <c r="T1009" s="1391"/>
      <c r="U1009" s="1391"/>
      <c r="V1009" s="1391"/>
      <c r="W1009" s="1391"/>
    </row>
    <row r="1010" spans="1:23">
      <c r="A1010" s="130"/>
      <c r="B1010" s="44" t="s">
        <v>9517</v>
      </c>
      <c r="C1010" s="44"/>
      <c r="D1010" s="131"/>
      <c r="E1010" s="4424"/>
      <c r="F1010" s="151"/>
      <c r="G1010" s="4474"/>
      <c r="H1010" s="4474"/>
      <c r="I1010" s="1391"/>
      <c r="J1010" s="1391"/>
      <c r="K1010" s="1391"/>
      <c r="L1010" s="1391"/>
      <c r="M1010" s="1391"/>
      <c r="N1010" s="1391"/>
      <c r="O1010" s="1391"/>
      <c r="P1010" s="1391"/>
      <c r="Q1010" s="1391"/>
      <c r="R1010" s="1391"/>
      <c r="S1010" s="1391"/>
      <c r="T1010" s="1391"/>
      <c r="U1010" s="1391"/>
      <c r="V1010" s="1391"/>
      <c r="W1010" s="1391"/>
    </row>
    <row r="1011" spans="1:23">
      <c r="A1011" s="130"/>
      <c r="B1011" s="44" t="s">
        <v>9518</v>
      </c>
      <c r="C1011" s="44"/>
      <c r="D1011" s="131"/>
      <c r="E1011" s="4424"/>
      <c r="F1011" s="151"/>
      <c r="G1011" s="4474"/>
      <c r="H1011" s="4474"/>
      <c r="I1011" s="1391"/>
      <c r="J1011" s="1391"/>
      <c r="K1011" s="1391"/>
      <c r="L1011" s="1391"/>
      <c r="M1011" s="1391"/>
      <c r="N1011" s="1391"/>
      <c r="O1011" s="1391"/>
      <c r="P1011" s="1391"/>
      <c r="Q1011" s="1391"/>
      <c r="R1011" s="1391"/>
      <c r="S1011" s="1391"/>
      <c r="T1011" s="1391"/>
      <c r="U1011" s="1391"/>
      <c r="V1011" s="1391"/>
      <c r="W1011" s="1391"/>
    </row>
    <row r="1012" spans="1:23">
      <c r="A1012" s="130"/>
      <c r="B1012" s="44" t="s">
        <v>9520</v>
      </c>
      <c r="C1012" s="44"/>
      <c r="D1012" s="131"/>
      <c r="E1012" s="4424"/>
      <c r="F1012" s="151"/>
      <c r="G1012" s="4474"/>
      <c r="H1012" s="4474"/>
      <c r="I1012" s="1391"/>
      <c r="J1012" s="1391"/>
      <c r="K1012" s="1391"/>
      <c r="L1012" s="1391"/>
      <c r="M1012" s="1391"/>
      <c r="N1012" s="1391"/>
      <c r="O1012" s="1391"/>
      <c r="P1012" s="1391"/>
      <c r="Q1012" s="1391"/>
      <c r="R1012" s="1391"/>
      <c r="S1012" s="1391"/>
      <c r="T1012" s="1391"/>
      <c r="U1012" s="1391"/>
      <c r="V1012" s="1391"/>
      <c r="W1012" s="1391"/>
    </row>
    <row r="1013" spans="1:23">
      <c r="A1013" s="130"/>
      <c r="B1013" s="44" t="s">
        <v>9521</v>
      </c>
      <c r="C1013" s="44"/>
      <c r="D1013" s="131"/>
      <c r="E1013" s="4424"/>
      <c r="F1013" s="151"/>
      <c r="G1013" s="4474"/>
      <c r="H1013" s="4474"/>
      <c r="I1013" s="1391"/>
      <c r="J1013" s="1391"/>
      <c r="K1013" s="1391"/>
      <c r="L1013" s="1391"/>
      <c r="M1013" s="1391"/>
      <c r="N1013" s="1391"/>
      <c r="O1013" s="1391"/>
      <c r="P1013" s="1391"/>
      <c r="Q1013" s="1391"/>
      <c r="R1013" s="1391"/>
      <c r="S1013" s="1391"/>
      <c r="T1013" s="1391"/>
      <c r="U1013" s="1391"/>
      <c r="V1013" s="1391"/>
      <c r="W1013" s="1391"/>
    </row>
    <row r="1014" spans="1:23">
      <c r="A1014" s="130"/>
      <c r="B1014" s="44" t="s">
        <v>9522</v>
      </c>
      <c r="C1014" s="44"/>
      <c r="D1014" s="131"/>
      <c r="E1014" s="4424"/>
      <c r="F1014" s="151"/>
      <c r="G1014" s="4474"/>
      <c r="H1014" s="4474"/>
      <c r="I1014" s="1391"/>
      <c r="J1014" s="1391"/>
      <c r="K1014" s="1391"/>
      <c r="L1014" s="1391"/>
      <c r="M1014" s="1391"/>
      <c r="N1014" s="1391"/>
      <c r="O1014" s="1391"/>
      <c r="P1014" s="1391"/>
      <c r="Q1014" s="1391"/>
      <c r="R1014" s="1391"/>
      <c r="S1014" s="1391"/>
      <c r="T1014" s="1391"/>
      <c r="U1014" s="1391"/>
      <c r="V1014" s="1391"/>
      <c r="W1014" s="1391"/>
    </row>
    <row r="1015" spans="1:23">
      <c r="A1015" s="130"/>
      <c r="B1015" s="44" t="s">
        <v>9524</v>
      </c>
      <c r="C1015" s="44"/>
      <c r="D1015" s="131"/>
      <c r="E1015" s="4424"/>
      <c r="F1015" s="151"/>
      <c r="G1015" s="4474"/>
      <c r="H1015" s="4474"/>
      <c r="I1015" s="1391"/>
      <c r="J1015" s="1391"/>
      <c r="K1015" s="1391"/>
      <c r="L1015" s="1391"/>
      <c r="M1015" s="1391"/>
      <c r="N1015" s="1391"/>
      <c r="O1015" s="1391"/>
      <c r="P1015" s="1391"/>
      <c r="Q1015" s="1391"/>
      <c r="R1015" s="1391"/>
      <c r="S1015" s="1391"/>
      <c r="T1015" s="1391"/>
      <c r="U1015" s="1391"/>
      <c r="V1015" s="1391"/>
      <c r="W1015" s="1391"/>
    </row>
    <row r="1016" spans="1:23">
      <c r="A1016" s="130"/>
      <c r="B1016" s="208" t="s">
        <v>9644</v>
      </c>
      <c r="C1016" s="208"/>
      <c r="D1016" s="131"/>
      <c r="E1016" s="4424"/>
      <c r="F1016" s="151"/>
      <c r="G1016" s="4474"/>
      <c r="H1016" s="4474"/>
      <c r="I1016" s="1391"/>
      <c r="J1016" s="1391"/>
      <c r="K1016" s="1391"/>
      <c r="L1016" s="1391"/>
      <c r="M1016" s="1391"/>
      <c r="N1016" s="1391"/>
      <c r="O1016" s="1391"/>
      <c r="P1016" s="1391"/>
      <c r="Q1016" s="1391"/>
      <c r="R1016" s="1391"/>
      <c r="S1016" s="1391"/>
      <c r="T1016" s="1391"/>
      <c r="U1016" s="1391"/>
      <c r="V1016" s="1391"/>
      <c r="W1016" s="1391"/>
    </row>
    <row r="1017" spans="1:23">
      <c r="A1017" s="130"/>
      <c r="B1017" s="44" t="s">
        <v>9645</v>
      </c>
      <c r="C1017" s="44"/>
      <c r="D1017" s="131"/>
      <c r="E1017" s="4424"/>
      <c r="F1017" s="151"/>
      <c r="G1017" s="4474"/>
      <c r="H1017" s="4474"/>
      <c r="I1017" s="1391"/>
      <c r="J1017" s="1391"/>
      <c r="K1017" s="1391"/>
      <c r="L1017" s="1391"/>
      <c r="M1017" s="1391"/>
      <c r="N1017" s="1391"/>
      <c r="O1017" s="1391"/>
      <c r="P1017" s="1391"/>
      <c r="Q1017" s="1391"/>
      <c r="R1017" s="1391"/>
      <c r="S1017" s="1391"/>
      <c r="T1017" s="1391"/>
      <c r="U1017" s="1391"/>
      <c r="V1017" s="1391"/>
      <c r="W1017" s="1391"/>
    </row>
    <row r="1018" spans="1:23">
      <c r="A1018" s="130"/>
      <c r="B1018" s="44" t="s">
        <v>9646</v>
      </c>
      <c r="C1018" s="44"/>
      <c r="D1018" s="131"/>
      <c r="E1018" s="4424"/>
      <c r="F1018" s="151"/>
      <c r="G1018" s="4474"/>
      <c r="H1018" s="4474"/>
      <c r="I1018" s="1391"/>
      <c r="J1018" s="1391"/>
      <c r="K1018" s="1391"/>
      <c r="L1018" s="1391"/>
      <c r="M1018" s="1391"/>
      <c r="N1018" s="1391"/>
      <c r="O1018" s="1391"/>
      <c r="P1018" s="1391"/>
      <c r="Q1018" s="1391"/>
      <c r="R1018" s="1391"/>
      <c r="S1018" s="1391"/>
      <c r="T1018" s="1391"/>
      <c r="U1018" s="1391"/>
      <c r="V1018" s="1391"/>
      <c r="W1018" s="1391"/>
    </row>
    <row r="1019" spans="1:23">
      <c r="A1019" s="130"/>
      <c r="B1019" s="208" t="s">
        <v>9647</v>
      </c>
      <c r="C1019" s="208"/>
      <c r="D1019" s="131"/>
      <c r="E1019" s="4424"/>
      <c r="F1019" s="151"/>
      <c r="G1019" s="4474"/>
      <c r="H1019" s="4474"/>
      <c r="I1019" s="1391"/>
      <c r="J1019" s="1391"/>
      <c r="K1019" s="1391"/>
      <c r="L1019" s="1391"/>
      <c r="M1019" s="1391"/>
      <c r="N1019" s="1391"/>
      <c r="O1019" s="1391"/>
      <c r="P1019" s="1391"/>
      <c r="Q1019" s="1391"/>
      <c r="R1019" s="1391"/>
      <c r="S1019" s="1391"/>
      <c r="T1019" s="1391"/>
      <c r="U1019" s="1391"/>
      <c r="V1019" s="1391"/>
      <c r="W1019" s="1391"/>
    </row>
    <row r="1020" spans="1:23" ht="22.5">
      <c r="A1020" s="130"/>
      <c r="B1020" s="208" t="s">
        <v>9648</v>
      </c>
      <c r="C1020" s="208"/>
      <c r="D1020" s="131"/>
      <c r="E1020" s="4424"/>
      <c r="F1020" s="151"/>
      <c r="G1020" s="4474"/>
      <c r="H1020" s="4474"/>
      <c r="I1020" s="1391"/>
      <c r="J1020" s="1391"/>
      <c r="K1020" s="1391"/>
      <c r="L1020" s="1391"/>
      <c r="M1020" s="1391"/>
      <c r="N1020" s="1391"/>
      <c r="O1020" s="1391"/>
      <c r="P1020" s="1391"/>
      <c r="Q1020" s="1391"/>
      <c r="R1020" s="1391"/>
      <c r="S1020" s="1391"/>
      <c r="T1020" s="1391"/>
      <c r="U1020" s="1391"/>
      <c r="V1020" s="1391"/>
      <c r="W1020" s="1391"/>
    </row>
    <row r="1021" spans="1:23">
      <c r="A1021" s="130"/>
      <c r="B1021" s="44" t="s">
        <v>9649</v>
      </c>
      <c r="C1021" s="44"/>
      <c r="D1021" s="131"/>
      <c r="E1021" s="4424"/>
      <c r="F1021" s="151"/>
      <c r="G1021" s="4474"/>
      <c r="H1021" s="4474"/>
      <c r="I1021" s="1391"/>
      <c r="J1021" s="1391"/>
      <c r="K1021" s="1391"/>
      <c r="L1021" s="1391"/>
      <c r="M1021" s="1391"/>
      <c r="N1021" s="1391"/>
      <c r="O1021" s="1391"/>
      <c r="P1021" s="1391"/>
      <c r="Q1021" s="1391"/>
      <c r="R1021" s="1391"/>
      <c r="S1021" s="1391"/>
      <c r="T1021" s="1391"/>
      <c r="U1021" s="1391"/>
      <c r="V1021" s="1391"/>
      <c r="W1021" s="1391"/>
    </row>
    <row r="1022" spans="1:23">
      <c r="A1022" s="130"/>
      <c r="B1022" s="44" t="s">
        <v>9650</v>
      </c>
      <c r="C1022" s="44"/>
      <c r="D1022" s="131"/>
      <c r="E1022" s="4424"/>
      <c r="F1022" s="151"/>
      <c r="G1022" s="4474"/>
      <c r="H1022" s="4474"/>
      <c r="I1022" s="1391"/>
      <c r="J1022" s="1391"/>
      <c r="K1022" s="1391"/>
      <c r="L1022" s="1391"/>
      <c r="M1022" s="1391"/>
      <c r="N1022" s="1391"/>
      <c r="O1022" s="1391"/>
      <c r="P1022" s="1391"/>
      <c r="Q1022" s="1391"/>
      <c r="R1022" s="1391"/>
      <c r="S1022" s="1391"/>
      <c r="T1022" s="1391"/>
      <c r="U1022" s="1391"/>
      <c r="V1022" s="1391"/>
      <c r="W1022" s="1391"/>
    </row>
    <row r="1023" spans="1:23">
      <c r="A1023" s="130"/>
      <c r="B1023" s="44" t="s">
        <v>9651</v>
      </c>
      <c r="C1023" s="44"/>
      <c r="D1023" s="131"/>
      <c r="E1023" s="4424"/>
      <c r="F1023" s="151"/>
      <c r="G1023" s="4474"/>
      <c r="H1023" s="4474"/>
      <c r="I1023" s="1391"/>
      <c r="J1023" s="1391"/>
      <c r="K1023" s="1391"/>
      <c r="L1023" s="1391"/>
      <c r="M1023" s="1391"/>
      <c r="N1023" s="1391"/>
      <c r="O1023" s="1391"/>
      <c r="P1023" s="1391"/>
      <c r="Q1023" s="1391"/>
      <c r="R1023" s="1391"/>
      <c r="S1023" s="1391"/>
      <c r="T1023" s="1391"/>
      <c r="U1023" s="1391"/>
      <c r="V1023" s="1391"/>
      <c r="W1023" s="1391"/>
    </row>
    <row r="1024" spans="1:23">
      <c r="A1024" s="130"/>
      <c r="B1024" s="44" t="s">
        <v>9652</v>
      </c>
      <c r="C1024" s="44"/>
      <c r="D1024" s="131"/>
      <c r="E1024" s="4424"/>
      <c r="F1024" s="151"/>
      <c r="G1024" s="4474"/>
      <c r="H1024" s="4474"/>
      <c r="I1024" s="1391"/>
      <c r="J1024" s="1391"/>
      <c r="K1024" s="1391"/>
      <c r="L1024" s="1391"/>
      <c r="M1024" s="1391"/>
      <c r="N1024" s="1391"/>
      <c r="O1024" s="1391"/>
      <c r="P1024" s="1391"/>
      <c r="Q1024" s="1391"/>
      <c r="R1024" s="1391"/>
      <c r="S1024" s="1391"/>
      <c r="T1024" s="1391"/>
      <c r="U1024" s="1391"/>
      <c r="V1024" s="1391"/>
      <c r="W1024" s="1391"/>
    </row>
    <row r="1025" spans="1:23">
      <c r="A1025" s="130"/>
      <c r="B1025" s="44" t="s">
        <v>9653</v>
      </c>
      <c r="C1025" s="44"/>
      <c r="D1025" s="131"/>
      <c r="E1025" s="4424"/>
      <c r="F1025" s="151"/>
      <c r="G1025" s="4474"/>
      <c r="H1025" s="4474"/>
      <c r="I1025" s="1391"/>
      <c r="J1025" s="1391"/>
      <c r="K1025" s="1391"/>
      <c r="L1025" s="1391"/>
      <c r="M1025" s="1391"/>
      <c r="N1025" s="1391"/>
      <c r="O1025" s="1391"/>
      <c r="P1025" s="1391"/>
      <c r="Q1025" s="1391"/>
      <c r="R1025" s="1391"/>
      <c r="S1025" s="1391"/>
      <c r="T1025" s="1391"/>
      <c r="U1025" s="1391"/>
      <c r="V1025" s="1391"/>
      <c r="W1025" s="1391"/>
    </row>
    <row r="1026" spans="1:23">
      <c r="A1026" s="130"/>
      <c r="B1026" s="44" t="s">
        <v>9654</v>
      </c>
      <c r="C1026" s="44"/>
      <c r="D1026" s="131"/>
      <c r="E1026" s="4424"/>
      <c r="F1026" s="151"/>
      <c r="G1026" s="4474"/>
      <c r="H1026" s="4474"/>
      <c r="I1026" s="1391"/>
      <c r="J1026" s="1391"/>
      <c r="K1026" s="1391"/>
      <c r="L1026" s="1391"/>
      <c r="M1026" s="1391"/>
      <c r="N1026" s="1391"/>
      <c r="O1026" s="1391"/>
      <c r="P1026" s="1391"/>
      <c r="Q1026" s="1391"/>
      <c r="R1026" s="1391"/>
      <c r="S1026" s="1391"/>
      <c r="T1026" s="1391"/>
      <c r="U1026" s="1391"/>
      <c r="V1026" s="1391"/>
      <c r="W1026" s="1391"/>
    </row>
    <row r="1027" spans="1:23" ht="22.5">
      <c r="A1027" s="130"/>
      <c r="B1027" s="44" t="s">
        <v>9655</v>
      </c>
      <c r="C1027" s="44"/>
      <c r="D1027" s="131"/>
      <c r="E1027" s="4424"/>
      <c r="F1027" s="151"/>
      <c r="G1027" s="4474"/>
      <c r="H1027" s="4474"/>
      <c r="I1027" s="1391"/>
      <c r="J1027" s="1391"/>
      <c r="K1027" s="1391"/>
      <c r="L1027" s="1391"/>
      <c r="M1027" s="1391"/>
      <c r="N1027" s="1391"/>
      <c r="O1027" s="1391"/>
      <c r="P1027" s="1391"/>
      <c r="Q1027" s="1391"/>
      <c r="R1027" s="1391"/>
      <c r="S1027" s="1391"/>
      <c r="T1027" s="1391"/>
      <c r="U1027" s="1391"/>
      <c r="V1027" s="1391"/>
      <c r="W1027" s="1391"/>
    </row>
    <row r="1028" spans="1:23">
      <c r="A1028" s="130"/>
      <c r="B1028" s="208" t="s">
        <v>9656</v>
      </c>
      <c r="C1028" s="208"/>
      <c r="D1028" s="131">
        <v>16</v>
      </c>
      <c r="E1028" s="4424"/>
      <c r="F1028" s="151"/>
      <c r="G1028" s="4474"/>
      <c r="H1028" s="4474"/>
      <c r="I1028" s="1391"/>
      <c r="J1028" s="1391"/>
      <c r="K1028" s="1391"/>
      <c r="L1028" s="1391"/>
      <c r="M1028" s="1391"/>
      <c r="N1028" s="1391"/>
      <c r="O1028" s="1391"/>
      <c r="P1028" s="1391"/>
      <c r="Q1028" s="1391"/>
      <c r="R1028" s="1391"/>
      <c r="S1028" s="1391"/>
      <c r="T1028" s="1391"/>
      <c r="U1028" s="1391"/>
      <c r="V1028" s="1391"/>
      <c r="W1028" s="1391"/>
    </row>
    <row r="1029" spans="1:23">
      <c r="A1029" s="130"/>
      <c r="B1029" s="208" t="s">
        <v>9657</v>
      </c>
      <c r="C1029" s="208"/>
      <c r="D1029" s="131">
        <v>4</v>
      </c>
      <c r="E1029" s="4424"/>
      <c r="F1029" s="151"/>
      <c r="G1029" s="4474"/>
      <c r="H1029" s="4474"/>
      <c r="I1029" s="1391"/>
      <c r="J1029" s="1391"/>
      <c r="K1029" s="1391"/>
      <c r="L1029" s="1391"/>
      <c r="M1029" s="1391"/>
      <c r="N1029" s="1391"/>
      <c r="O1029" s="1391"/>
      <c r="P1029" s="1391"/>
      <c r="Q1029" s="1391"/>
      <c r="R1029" s="1391"/>
      <c r="S1029" s="1391"/>
      <c r="T1029" s="1391"/>
      <c r="U1029" s="1391"/>
      <c r="V1029" s="1391"/>
      <c r="W1029" s="1391"/>
    </row>
    <row r="1030" spans="1:23">
      <c r="A1030" s="130"/>
      <c r="B1030" s="44" t="s">
        <v>9658</v>
      </c>
      <c r="C1030" s="44"/>
      <c r="D1030" s="131"/>
      <c r="E1030" s="4424"/>
      <c r="F1030" s="151"/>
      <c r="G1030" s="4474"/>
      <c r="H1030" s="4474"/>
      <c r="I1030" s="1391"/>
      <c r="J1030" s="1391"/>
      <c r="K1030" s="1391"/>
      <c r="L1030" s="1391"/>
      <c r="M1030" s="1391"/>
      <c r="N1030" s="1391"/>
      <c r="O1030" s="1391"/>
      <c r="P1030" s="1391"/>
      <c r="Q1030" s="1391"/>
      <c r="R1030" s="1391"/>
      <c r="S1030" s="1391"/>
      <c r="T1030" s="1391"/>
      <c r="U1030" s="1391"/>
      <c r="V1030" s="1391"/>
      <c r="W1030" s="1391"/>
    </row>
    <row r="1031" spans="1:23">
      <c r="A1031" s="130"/>
      <c r="B1031" s="44" t="s">
        <v>9659</v>
      </c>
      <c r="C1031" s="44"/>
      <c r="D1031" s="131"/>
      <c r="E1031" s="4424"/>
      <c r="F1031" s="151"/>
      <c r="G1031" s="4474"/>
      <c r="H1031" s="4474"/>
      <c r="I1031" s="1391"/>
      <c r="J1031" s="1391"/>
      <c r="K1031" s="1391"/>
      <c r="L1031" s="1391"/>
      <c r="M1031" s="1391"/>
      <c r="N1031" s="1391"/>
      <c r="O1031" s="1391"/>
      <c r="P1031" s="1391"/>
      <c r="Q1031" s="1391"/>
      <c r="R1031" s="1391"/>
      <c r="S1031" s="1391"/>
      <c r="T1031" s="1391"/>
      <c r="U1031" s="1391"/>
      <c r="V1031" s="1391"/>
      <c r="W1031" s="1391"/>
    </row>
    <row r="1032" spans="1:23" ht="22.5">
      <c r="A1032" s="130"/>
      <c r="B1032" s="208" t="s">
        <v>9660</v>
      </c>
      <c r="C1032" s="208"/>
      <c r="D1032" s="131">
        <v>4</v>
      </c>
      <c r="E1032" s="4424"/>
      <c r="F1032" s="151"/>
      <c r="G1032" s="4474"/>
      <c r="H1032" s="4474"/>
      <c r="I1032" s="1391"/>
      <c r="J1032" s="1391"/>
      <c r="K1032" s="1391"/>
      <c r="L1032" s="1391"/>
      <c r="M1032" s="1391"/>
      <c r="N1032" s="1391"/>
      <c r="O1032" s="1391"/>
      <c r="P1032" s="1391"/>
      <c r="Q1032" s="1391"/>
      <c r="R1032" s="1391"/>
      <c r="S1032" s="1391"/>
      <c r="T1032" s="1391"/>
      <c r="U1032" s="1391"/>
      <c r="V1032" s="1391"/>
      <c r="W1032" s="1391"/>
    </row>
    <row r="1033" spans="1:23">
      <c r="A1033" s="130"/>
      <c r="B1033" s="44" t="s">
        <v>9661</v>
      </c>
      <c r="C1033" s="44"/>
      <c r="D1033" s="131"/>
      <c r="E1033" s="4424"/>
      <c r="F1033" s="151"/>
      <c r="G1033" s="4474"/>
      <c r="H1033" s="4474"/>
      <c r="I1033" s="1391"/>
      <c r="J1033" s="1391"/>
      <c r="K1033" s="1391"/>
      <c r="L1033" s="1391"/>
      <c r="M1033" s="1391"/>
      <c r="N1033" s="1391"/>
      <c r="O1033" s="1391"/>
      <c r="P1033" s="1391"/>
      <c r="Q1033" s="1391"/>
      <c r="R1033" s="1391"/>
      <c r="S1033" s="1391"/>
      <c r="T1033" s="1391"/>
      <c r="U1033" s="1391"/>
      <c r="V1033" s="1391"/>
      <c r="W1033" s="1391"/>
    </row>
    <row r="1034" spans="1:23">
      <c r="A1034" s="130"/>
      <c r="B1034" s="44" t="s">
        <v>9659</v>
      </c>
      <c r="C1034" s="44"/>
      <c r="D1034" s="131"/>
      <c r="E1034" s="4424"/>
      <c r="F1034" s="151"/>
      <c r="G1034" s="4474"/>
      <c r="H1034" s="4474"/>
      <c r="I1034" s="1391"/>
      <c r="J1034" s="1391"/>
      <c r="K1034" s="1391"/>
      <c r="L1034" s="1391"/>
      <c r="M1034" s="1391"/>
      <c r="N1034" s="1391"/>
      <c r="O1034" s="1391"/>
      <c r="P1034" s="1391"/>
      <c r="Q1034" s="1391"/>
      <c r="R1034" s="1391"/>
      <c r="S1034" s="1391"/>
      <c r="T1034" s="1391"/>
      <c r="U1034" s="1391"/>
      <c r="V1034" s="1391"/>
      <c r="W1034" s="1391"/>
    </row>
    <row r="1035" spans="1:23">
      <c r="A1035" s="136"/>
      <c r="B1035" s="137"/>
      <c r="C1035" s="137"/>
      <c r="D1035" s="138"/>
      <c r="E1035" s="4425"/>
      <c r="F1035" s="163"/>
      <c r="G1035" s="4476"/>
      <c r="H1035" s="4476"/>
      <c r="I1035" s="1391"/>
      <c r="J1035" s="1391"/>
      <c r="K1035" s="1391"/>
      <c r="L1035" s="1391"/>
      <c r="M1035" s="1391"/>
      <c r="N1035" s="1391"/>
      <c r="O1035" s="1391"/>
      <c r="P1035" s="1391"/>
      <c r="Q1035" s="1391"/>
      <c r="R1035" s="1391"/>
      <c r="S1035" s="1391"/>
      <c r="T1035" s="1391"/>
      <c r="U1035" s="1391"/>
      <c r="V1035" s="1391"/>
      <c r="W1035" s="1391"/>
    </row>
    <row r="1036" spans="1:23">
      <c r="A1036" s="179" t="s">
        <v>9662</v>
      </c>
      <c r="B1036" s="118" t="s">
        <v>9663</v>
      </c>
      <c r="C1036" s="118" t="s">
        <v>277</v>
      </c>
      <c r="D1036" s="180">
        <v>1</v>
      </c>
      <c r="E1036" s="4421">
        <v>0</v>
      </c>
      <c r="F1036" s="151">
        <f>ROUND((D1036*E1036),2)</f>
        <v>0</v>
      </c>
      <c r="G1036" s="4474"/>
      <c r="H1036" s="4474"/>
      <c r="I1036" s="1391"/>
      <c r="J1036" s="1391"/>
      <c r="K1036" s="1391"/>
      <c r="L1036" s="1391"/>
      <c r="M1036" s="1391"/>
      <c r="N1036" s="1391"/>
      <c r="O1036" s="1391"/>
      <c r="P1036" s="1391"/>
      <c r="Q1036" s="1391"/>
      <c r="R1036" s="1391"/>
      <c r="S1036" s="1391"/>
      <c r="T1036" s="1391"/>
      <c r="U1036" s="1391"/>
      <c r="V1036" s="1391"/>
      <c r="W1036" s="1391"/>
    </row>
    <row r="1037" spans="1:23">
      <c r="A1037" s="121"/>
      <c r="B1037" s="122" t="s">
        <v>9053</v>
      </c>
      <c r="C1037" s="122"/>
      <c r="D1037" s="123"/>
      <c r="E1037" s="4422"/>
      <c r="F1037" s="150"/>
      <c r="G1037" s="4473"/>
      <c r="H1037" s="4473"/>
      <c r="I1037" s="1391"/>
      <c r="J1037" s="1391"/>
      <c r="K1037" s="1391"/>
      <c r="L1037" s="1391"/>
      <c r="M1037" s="1391"/>
      <c r="N1037" s="1391"/>
      <c r="O1037" s="1391"/>
      <c r="P1037" s="1391"/>
      <c r="Q1037" s="1391"/>
      <c r="R1037" s="1391"/>
      <c r="S1037" s="1391"/>
      <c r="T1037" s="1391"/>
      <c r="U1037" s="1391"/>
      <c r="V1037" s="1391"/>
      <c r="W1037" s="1391"/>
    </row>
    <row r="1038" spans="1:23">
      <c r="A1038" s="125"/>
      <c r="B1038" s="126" t="s">
        <v>9664</v>
      </c>
      <c r="C1038" s="2713"/>
      <c r="D1038" s="127"/>
      <c r="E1038" s="4426"/>
      <c r="F1038" s="128"/>
      <c r="G1038" s="4498"/>
      <c r="H1038" s="4498"/>
      <c r="I1038" s="1391"/>
      <c r="J1038" s="1391"/>
      <c r="K1038" s="1391"/>
      <c r="L1038" s="1391"/>
      <c r="M1038" s="1391"/>
      <c r="N1038" s="1391"/>
      <c r="O1038" s="1391"/>
      <c r="P1038" s="1391"/>
      <c r="Q1038" s="1391"/>
      <c r="R1038" s="1391"/>
      <c r="S1038" s="1391"/>
      <c r="T1038" s="1391"/>
      <c r="U1038" s="1391"/>
      <c r="V1038" s="1391"/>
      <c r="W1038" s="1391"/>
    </row>
    <row r="1039" spans="1:23">
      <c r="A1039" s="125"/>
      <c r="B1039" s="43" t="s">
        <v>9060</v>
      </c>
      <c r="C1039" s="159"/>
      <c r="D1039" s="127"/>
      <c r="E1039" s="4426"/>
      <c r="F1039" s="128"/>
      <c r="G1039" s="4498"/>
      <c r="H1039" s="4498"/>
      <c r="I1039" s="1391"/>
      <c r="J1039" s="1391"/>
      <c r="K1039" s="1391"/>
      <c r="L1039" s="1391"/>
      <c r="M1039" s="1391"/>
      <c r="N1039" s="1391"/>
      <c r="O1039" s="1391"/>
      <c r="P1039" s="1391"/>
      <c r="Q1039" s="1391"/>
      <c r="R1039" s="1391"/>
      <c r="S1039" s="1391"/>
      <c r="T1039" s="1391"/>
      <c r="U1039" s="1391"/>
      <c r="V1039" s="1391"/>
      <c r="W1039" s="1391"/>
    </row>
    <row r="1040" spans="1:23">
      <c r="A1040" s="125"/>
      <c r="B1040" s="133" t="s">
        <v>9605</v>
      </c>
      <c r="C1040" s="2715"/>
      <c r="D1040" s="127"/>
      <c r="E1040" s="4426"/>
      <c r="F1040" s="128"/>
      <c r="G1040" s="4498"/>
      <c r="H1040" s="4498"/>
      <c r="I1040" s="1391"/>
      <c r="J1040" s="1391"/>
      <c r="K1040" s="1391"/>
      <c r="L1040" s="1391"/>
      <c r="M1040" s="1391"/>
      <c r="N1040" s="1391"/>
      <c r="O1040" s="1391"/>
      <c r="P1040" s="1391"/>
      <c r="Q1040" s="1391"/>
      <c r="R1040" s="1391"/>
      <c r="S1040" s="1391"/>
      <c r="T1040" s="1391"/>
      <c r="U1040" s="1391"/>
      <c r="V1040" s="1391"/>
      <c r="W1040" s="1391"/>
    </row>
    <row r="1041" spans="1:23">
      <c r="A1041" s="125"/>
      <c r="B1041" s="133" t="s">
        <v>9606</v>
      </c>
      <c r="C1041" s="2715"/>
      <c r="D1041" s="127"/>
      <c r="E1041" s="4426"/>
      <c r="F1041" s="128"/>
      <c r="G1041" s="4498"/>
      <c r="H1041" s="4498"/>
      <c r="I1041" s="1391"/>
      <c r="J1041" s="1391"/>
      <c r="K1041" s="1391"/>
      <c r="L1041" s="1391"/>
      <c r="M1041" s="1391"/>
      <c r="N1041" s="1391"/>
      <c r="O1041" s="1391"/>
      <c r="P1041" s="1391"/>
      <c r="Q1041" s="1391"/>
      <c r="R1041" s="1391"/>
      <c r="S1041" s="1391"/>
      <c r="T1041" s="1391"/>
      <c r="U1041" s="1391"/>
      <c r="V1041" s="1391"/>
      <c r="W1041" s="1391"/>
    </row>
    <row r="1042" spans="1:23">
      <c r="A1042" s="125"/>
      <c r="B1042" s="133" t="s">
        <v>9607</v>
      </c>
      <c r="C1042" s="2715"/>
      <c r="D1042" s="127"/>
      <c r="E1042" s="4426"/>
      <c r="F1042" s="128"/>
      <c r="G1042" s="4498"/>
      <c r="H1042" s="4498"/>
      <c r="I1042" s="1391"/>
      <c r="J1042" s="1391"/>
      <c r="K1042" s="1391"/>
      <c r="L1042" s="1391"/>
      <c r="M1042" s="1391"/>
      <c r="N1042" s="1391"/>
      <c r="O1042" s="1391"/>
      <c r="P1042" s="1391"/>
      <c r="Q1042" s="1391"/>
      <c r="R1042" s="1391"/>
      <c r="S1042" s="1391"/>
      <c r="T1042" s="1391"/>
      <c r="U1042" s="1391"/>
      <c r="V1042" s="1391"/>
      <c r="W1042" s="1391"/>
    </row>
    <row r="1043" spans="1:23" ht="22.5">
      <c r="A1043" s="125"/>
      <c r="B1043" s="133" t="s">
        <v>9608</v>
      </c>
      <c r="C1043" s="2715"/>
      <c r="D1043" s="127"/>
      <c r="E1043" s="4426"/>
      <c r="F1043" s="128"/>
      <c r="G1043" s="4498"/>
      <c r="H1043" s="4498"/>
      <c r="I1043" s="1391"/>
      <c r="J1043" s="1391"/>
      <c r="K1043" s="1391"/>
      <c r="L1043" s="1391"/>
      <c r="M1043" s="1391"/>
      <c r="N1043" s="1391"/>
      <c r="O1043" s="1391"/>
      <c r="P1043" s="1391"/>
      <c r="Q1043" s="1391"/>
      <c r="R1043" s="1391"/>
      <c r="S1043" s="1391"/>
      <c r="T1043" s="1391"/>
      <c r="U1043" s="1391"/>
      <c r="V1043" s="1391"/>
      <c r="W1043" s="1391"/>
    </row>
    <row r="1044" spans="1:23" ht="22.5">
      <c r="A1044" s="125"/>
      <c r="B1044" s="133" t="s">
        <v>9609</v>
      </c>
      <c r="C1044" s="2715"/>
      <c r="D1044" s="127"/>
      <c r="E1044" s="4426"/>
      <c r="F1044" s="128"/>
      <c r="G1044" s="4498"/>
      <c r="H1044" s="4498"/>
      <c r="I1044" s="1391"/>
      <c r="J1044" s="1391"/>
      <c r="K1044" s="1391"/>
      <c r="L1044" s="1391"/>
      <c r="M1044" s="1391"/>
      <c r="N1044" s="1391"/>
      <c r="O1044" s="1391"/>
      <c r="P1044" s="1391"/>
      <c r="Q1044" s="1391"/>
      <c r="R1044" s="1391"/>
      <c r="S1044" s="1391"/>
      <c r="T1044" s="1391"/>
      <c r="U1044" s="1391"/>
      <c r="V1044" s="1391"/>
      <c r="W1044" s="1391"/>
    </row>
    <row r="1045" spans="1:23">
      <c r="A1045" s="125"/>
      <c r="B1045" s="133" t="s">
        <v>9610</v>
      </c>
      <c r="C1045" s="2715"/>
      <c r="D1045" s="127"/>
      <c r="E1045" s="4426"/>
      <c r="F1045" s="128"/>
      <c r="G1045" s="4498"/>
      <c r="H1045" s="4498"/>
      <c r="I1045" s="1391"/>
      <c r="J1045" s="1391"/>
      <c r="K1045" s="1391"/>
      <c r="L1045" s="1391"/>
      <c r="M1045" s="1391"/>
      <c r="N1045" s="1391"/>
      <c r="O1045" s="1391"/>
      <c r="P1045" s="1391"/>
      <c r="Q1045" s="1391"/>
      <c r="R1045" s="1391"/>
      <c r="S1045" s="1391"/>
      <c r="T1045" s="1391"/>
      <c r="U1045" s="1391"/>
      <c r="V1045" s="1391"/>
      <c r="W1045" s="1391"/>
    </row>
    <row r="1046" spans="1:23">
      <c r="A1046" s="125"/>
      <c r="B1046" s="133" t="s">
        <v>9611</v>
      </c>
      <c r="C1046" s="2715"/>
      <c r="D1046" s="127"/>
      <c r="E1046" s="4426"/>
      <c r="F1046" s="128"/>
      <c r="G1046" s="4498"/>
      <c r="H1046" s="4498"/>
      <c r="I1046" s="1391"/>
      <c r="J1046" s="1391"/>
      <c r="K1046" s="1391"/>
      <c r="L1046" s="1391"/>
      <c r="M1046" s="1391"/>
      <c r="N1046" s="1391"/>
      <c r="O1046" s="1391"/>
      <c r="P1046" s="1391"/>
      <c r="Q1046" s="1391"/>
      <c r="R1046" s="1391"/>
      <c r="S1046" s="1391"/>
      <c r="T1046" s="1391"/>
      <c r="U1046" s="1391"/>
      <c r="V1046" s="1391"/>
      <c r="W1046" s="1391"/>
    </row>
    <row r="1047" spans="1:23">
      <c r="A1047" s="125"/>
      <c r="B1047" s="133" t="s">
        <v>9612</v>
      </c>
      <c r="C1047" s="2715"/>
      <c r="D1047" s="127"/>
      <c r="E1047" s="4426"/>
      <c r="F1047" s="128"/>
      <c r="G1047" s="4498"/>
      <c r="H1047" s="4498"/>
      <c r="I1047" s="1391"/>
      <c r="J1047" s="1391"/>
      <c r="K1047" s="1391"/>
      <c r="L1047" s="1391"/>
      <c r="M1047" s="1391"/>
      <c r="N1047" s="1391"/>
      <c r="O1047" s="1391"/>
      <c r="P1047" s="1391"/>
      <c r="Q1047" s="1391"/>
      <c r="R1047" s="1391"/>
      <c r="S1047" s="1391"/>
      <c r="T1047" s="1391"/>
      <c r="U1047" s="1391"/>
      <c r="V1047" s="1391"/>
      <c r="W1047" s="1391"/>
    </row>
    <row r="1048" spans="1:23" ht="22.5">
      <c r="A1048" s="125"/>
      <c r="B1048" s="133" t="s">
        <v>9613</v>
      </c>
      <c r="C1048" s="2715"/>
      <c r="D1048" s="127"/>
      <c r="E1048" s="4426"/>
      <c r="F1048" s="128"/>
      <c r="G1048" s="4498"/>
      <c r="H1048" s="4498"/>
      <c r="I1048" s="1391"/>
      <c r="J1048" s="1391"/>
      <c r="K1048" s="1391"/>
      <c r="L1048" s="1391"/>
      <c r="M1048" s="1391"/>
      <c r="N1048" s="1391"/>
      <c r="O1048" s="1391"/>
      <c r="P1048" s="1391"/>
      <c r="Q1048" s="1391"/>
      <c r="R1048" s="1391"/>
      <c r="S1048" s="1391"/>
      <c r="T1048" s="1391"/>
      <c r="U1048" s="1391"/>
      <c r="V1048" s="1391"/>
      <c r="W1048" s="1391"/>
    </row>
    <row r="1049" spans="1:23">
      <c r="A1049" s="125"/>
      <c r="B1049" s="133" t="s">
        <v>9614</v>
      </c>
      <c r="C1049" s="2715"/>
      <c r="D1049" s="127"/>
      <c r="E1049" s="4426"/>
      <c r="F1049" s="128"/>
      <c r="G1049" s="4498"/>
      <c r="H1049" s="4498"/>
      <c r="I1049" s="1391"/>
      <c r="J1049" s="1391"/>
      <c r="K1049" s="1391"/>
      <c r="L1049" s="1391"/>
      <c r="M1049" s="1391"/>
      <c r="N1049" s="1391"/>
      <c r="O1049" s="1391"/>
      <c r="P1049" s="1391"/>
      <c r="Q1049" s="1391"/>
      <c r="R1049" s="1391"/>
      <c r="S1049" s="1391"/>
      <c r="T1049" s="1391"/>
      <c r="U1049" s="1391"/>
      <c r="V1049" s="1391"/>
      <c r="W1049" s="1391"/>
    </row>
    <row r="1050" spans="1:23">
      <c r="A1050" s="125"/>
      <c r="B1050" s="133" t="s">
        <v>9615</v>
      </c>
      <c r="C1050" s="2715"/>
      <c r="D1050" s="127"/>
      <c r="E1050" s="4426"/>
      <c r="F1050" s="128"/>
      <c r="G1050" s="4498"/>
      <c r="H1050" s="4498"/>
      <c r="I1050" s="1391"/>
      <c r="J1050" s="1391"/>
      <c r="K1050" s="1391"/>
      <c r="L1050" s="1391"/>
      <c r="M1050" s="1391"/>
      <c r="N1050" s="1391"/>
      <c r="O1050" s="1391"/>
      <c r="P1050" s="1391"/>
      <c r="Q1050" s="1391"/>
      <c r="R1050" s="1391"/>
      <c r="S1050" s="1391"/>
      <c r="T1050" s="1391"/>
      <c r="U1050" s="1391"/>
      <c r="V1050" s="1391"/>
      <c r="W1050" s="1391"/>
    </row>
    <row r="1051" spans="1:23">
      <c r="A1051" s="125"/>
      <c r="B1051" s="168" t="s">
        <v>9616</v>
      </c>
      <c r="C1051" s="2716"/>
      <c r="D1051" s="127"/>
      <c r="E1051" s="4426"/>
      <c r="F1051" s="128"/>
      <c r="G1051" s="4498"/>
      <c r="H1051" s="4498"/>
      <c r="I1051" s="1391"/>
      <c r="J1051" s="1391"/>
      <c r="K1051" s="1391"/>
      <c r="L1051" s="1391"/>
      <c r="M1051" s="1391"/>
      <c r="N1051" s="1391"/>
      <c r="O1051" s="1391"/>
      <c r="P1051" s="1391"/>
      <c r="Q1051" s="1391"/>
      <c r="R1051" s="1391"/>
      <c r="S1051" s="1391"/>
      <c r="T1051" s="1391"/>
      <c r="U1051" s="1391"/>
      <c r="V1051" s="1391"/>
      <c r="W1051" s="1391"/>
    </row>
    <row r="1052" spans="1:23" ht="22.5">
      <c r="A1052" s="125"/>
      <c r="B1052" s="133" t="s">
        <v>9413</v>
      </c>
      <c r="C1052" s="2715"/>
      <c r="D1052" s="127"/>
      <c r="E1052" s="4426"/>
      <c r="F1052" s="128"/>
      <c r="G1052" s="4498"/>
      <c r="H1052" s="4498"/>
      <c r="I1052" s="1391"/>
      <c r="J1052" s="1391"/>
      <c r="K1052" s="1391"/>
      <c r="L1052" s="1391"/>
      <c r="M1052" s="1391"/>
      <c r="N1052" s="1391"/>
      <c r="O1052" s="1391"/>
      <c r="P1052" s="1391"/>
      <c r="Q1052" s="1391"/>
      <c r="R1052" s="1391"/>
      <c r="S1052" s="1391"/>
      <c r="T1052" s="1391"/>
      <c r="U1052" s="1391"/>
      <c r="V1052" s="1391"/>
      <c r="W1052" s="1391"/>
    </row>
    <row r="1053" spans="1:23">
      <c r="A1053" s="125"/>
      <c r="B1053" s="133" t="s">
        <v>9617</v>
      </c>
      <c r="C1053" s="2715"/>
      <c r="D1053" s="127"/>
      <c r="E1053" s="4426"/>
      <c r="F1053" s="128"/>
      <c r="G1053" s="4498"/>
      <c r="H1053" s="4498"/>
      <c r="I1053" s="1391"/>
      <c r="J1053" s="1391"/>
      <c r="K1053" s="1391"/>
      <c r="L1053" s="1391"/>
      <c r="M1053" s="1391"/>
      <c r="N1053" s="1391"/>
      <c r="O1053" s="1391"/>
      <c r="P1053" s="1391"/>
      <c r="Q1053" s="1391"/>
      <c r="R1053" s="1391"/>
      <c r="S1053" s="1391"/>
      <c r="T1053" s="1391"/>
      <c r="U1053" s="1391"/>
      <c r="V1053" s="1391"/>
      <c r="W1053" s="1391"/>
    </row>
    <row r="1054" spans="1:23">
      <c r="A1054" s="125"/>
      <c r="B1054" s="133" t="s">
        <v>9618</v>
      </c>
      <c r="C1054" s="2715"/>
      <c r="D1054" s="127"/>
      <c r="E1054" s="4426"/>
      <c r="F1054" s="128"/>
      <c r="G1054" s="4498"/>
      <c r="H1054" s="4498"/>
      <c r="I1054" s="1391"/>
      <c r="J1054" s="1391"/>
      <c r="K1054" s="1391"/>
      <c r="L1054" s="1391"/>
      <c r="M1054" s="1391"/>
      <c r="N1054" s="1391"/>
      <c r="O1054" s="1391"/>
      <c r="P1054" s="1391"/>
      <c r="Q1054" s="1391"/>
      <c r="R1054" s="1391"/>
      <c r="S1054" s="1391"/>
      <c r="T1054" s="1391"/>
      <c r="U1054" s="1391"/>
      <c r="V1054" s="1391"/>
      <c r="W1054" s="1391"/>
    </row>
    <row r="1055" spans="1:23">
      <c r="A1055" s="125"/>
      <c r="B1055" s="133" t="s">
        <v>9619</v>
      </c>
      <c r="C1055" s="2715"/>
      <c r="D1055" s="127"/>
      <c r="E1055" s="4426"/>
      <c r="F1055" s="128"/>
      <c r="G1055" s="4498"/>
      <c r="H1055" s="4498"/>
      <c r="I1055" s="1391"/>
      <c r="J1055" s="1391"/>
      <c r="K1055" s="1391"/>
      <c r="L1055" s="1391"/>
      <c r="M1055" s="1391"/>
      <c r="N1055" s="1391"/>
      <c r="O1055" s="1391"/>
      <c r="P1055" s="1391"/>
      <c r="Q1055" s="1391"/>
      <c r="R1055" s="1391"/>
      <c r="S1055" s="1391"/>
      <c r="T1055" s="1391"/>
      <c r="U1055" s="1391"/>
      <c r="V1055" s="1391"/>
      <c r="W1055" s="1391"/>
    </row>
    <row r="1056" spans="1:23">
      <c r="A1056" s="125"/>
      <c r="B1056" s="133" t="s">
        <v>9620</v>
      </c>
      <c r="C1056" s="2715"/>
      <c r="D1056" s="127"/>
      <c r="E1056" s="4426"/>
      <c r="F1056" s="128"/>
      <c r="G1056" s="4498"/>
      <c r="H1056" s="4498"/>
      <c r="I1056" s="1391"/>
      <c r="J1056" s="1391"/>
      <c r="K1056" s="1391"/>
      <c r="L1056" s="1391"/>
      <c r="M1056" s="1391"/>
      <c r="N1056" s="1391"/>
      <c r="O1056" s="1391"/>
      <c r="P1056" s="1391"/>
      <c r="Q1056" s="1391"/>
      <c r="R1056" s="1391"/>
      <c r="S1056" s="1391"/>
      <c r="T1056" s="1391"/>
      <c r="U1056" s="1391"/>
      <c r="V1056" s="1391"/>
      <c r="W1056" s="1391"/>
    </row>
    <row r="1057" spans="1:23">
      <c r="A1057" s="125"/>
      <c r="B1057" s="133" t="s">
        <v>9621</v>
      </c>
      <c r="C1057" s="2715"/>
      <c r="D1057" s="127"/>
      <c r="E1057" s="4426"/>
      <c r="F1057" s="128"/>
      <c r="G1057" s="4498"/>
      <c r="H1057" s="4498"/>
      <c r="I1057" s="1391"/>
      <c r="J1057" s="1391"/>
      <c r="K1057" s="1391"/>
      <c r="L1057" s="1391"/>
      <c r="M1057" s="1391"/>
      <c r="N1057" s="1391"/>
      <c r="O1057" s="1391"/>
      <c r="P1057" s="1391"/>
      <c r="Q1057" s="1391"/>
      <c r="R1057" s="1391"/>
      <c r="S1057" s="1391"/>
      <c r="T1057" s="1391"/>
      <c r="U1057" s="1391"/>
      <c r="V1057" s="1391"/>
      <c r="W1057" s="1391"/>
    </row>
    <row r="1058" spans="1:23">
      <c r="A1058" s="125"/>
      <c r="B1058" s="133" t="s">
        <v>9622</v>
      </c>
      <c r="C1058" s="2715"/>
      <c r="D1058" s="127"/>
      <c r="E1058" s="4426"/>
      <c r="F1058" s="128"/>
      <c r="G1058" s="4498"/>
      <c r="H1058" s="4498"/>
      <c r="I1058" s="1391"/>
      <c r="J1058" s="1391"/>
      <c r="K1058" s="1391"/>
      <c r="L1058" s="1391"/>
      <c r="M1058" s="1391"/>
      <c r="N1058" s="1391"/>
      <c r="O1058" s="1391"/>
      <c r="P1058" s="1391"/>
      <c r="Q1058" s="1391"/>
      <c r="R1058" s="1391"/>
      <c r="S1058" s="1391"/>
      <c r="T1058" s="1391"/>
      <c r="U1058" s="1391"/>
      <c r="V1058" s="1391"/>
      <c r="W1058" s="1391"/>
    </row>
    <row r="1059" spans="1:23">
      <c r="A1059" s="125"/>
      <c r="B1059" s="133" t="s">
        <v>9623</v>
      </c>
      <c r="C1059" s="2715"/>
      <c r="D1059" s="127"/>
      <c r="E1059" s="4426"/>
      <c r="F1059" s="128"/>
      <c r="G1059" s="4498"/>
      <c r="H1059" s="4498"/>
      <c r="I1059" s="1391"/>
      <c r="J1059" s="1391"/>
      <c r="K1059" s="1391"/>
      <c r="L1059" s="1391"/>
      <c r="M1059" s="1391"/>
      <c r="N1059" s="1391"/>
      <c r="O1059" s="1391"/>
      <c r="P1059" s="1391"/>
      <c r="Q1059" s="1391"/>
      <c r="R1059" s="1391"/>
      <c r="S1059" s="1391"/>
      <c r="T1059" s="1391"/>
      <c r="U1059" s="1391"/>
      <c r="V1059" s="1391"/>
      <c r="W1059" s="1391"/>
    </row>
    <row r="1060" spans="1:23">
      <c r="A1060" s="125"/>
      <c r="B1060" s="133" t="s">
        <v>9624</v>
      </c>
      <c r="C1060" s="2715"/>
      <c r="D1060" s="127"/>
      <c r="E1060" s="4426"/>
      <c r="F1060" s="128"/>
      <c r="G1060" s="4498"/>
      <c r="H1060" s="4498"/>
      <c r="I1060" s="1391"/>
      <c r="J1060" s="1391"/>
      <c r="K1060" s="1391"/>
      <c r="L1060" s="1391"/>
      <c r="M1060" s="1391"/>
      <c r="N1060" s="1391"/>
      <c r="O1060" s="1391"/>
      <c r="P1060" s="1391"/>
      <c r="Q1060" s="1391"/>
      <c r="R1060" s="1391"/>
      <c r="S1060" s="1391"/>
      <c r="T1060" s="1391"/>
      <c r="U1060" s="1391"/>
      <c r="V1060" s="1391"/>
      <c r="W1060" s="1391"/>
    </row>
    <row r="1061" spans="1:23">
      <c r="A1061" s="125"/>
      <c r="B1061" s="133" t="s">
        <v>9625</v>
      </c>
      <c r="C1061" s="2715"/>
      <c r="D1061" s="127"/>
      <c r="E1061" s="4426"/>
      <c r="F1061" s="128"/>
      <c r="G1061" s="4498"/>
      <c r="H1061" s="4498"/>
      <c r="I1061" s="1391"/>
      <c r="J1061" s="1391"/>
      <c r="K1061" s="1391"/>
      <c r="L1061" s="1391"/>
      <c r="M1061" s="1391"/>
      <c r="N1061" s="1391"/>
      <c r="O1061" s="1391"/>
      <c r="P1061" s="1391"/>
      <c r="Q1061" s="1391"/>
      <c r="R1061" s="1391"/>
      <c r="S1061" s="1391"/>
      <c r="T1061" s="1391"/>
      <c r="U1061" s="1391"/>
      <c r="V1061" s="1391"/>
      <c r="W1061" s="1391"/>
    </row>
    <row r="1062" spans="1:23">
      <c r="A1062" s="125"/>
      <c r="B1062" s="168" t="s">
        <v>9626</v>
      </c>
      <c r="C1062" s="2716"/>
      <c r="D1062" s="127"/>
      <c r="E1062" s="4426"/>
      <c r="F1062" s="128"/>
      <c r="G1062" s="4498"/>
      <c r="H1062" s="4498"/>
      <c r="I1062" s="1391"/>
      <c r="J1062" s="1391"/>
      <c r="K1062" s="1391"/>
      <c r="L1062" s="1391"/>
      <c r="M1062" s="1391"/>
      <c r="N1062" s="1391"/>
      <c r="O1062" s="1391"/>
      <c r="P1062" s="1391"/>
      <c r="Q1062" s="1391"/>
      <c r="R1062" s="1391"/>
      <c r="S1062" s="1391"/>
      <c r="T1062" s="1391"/>
      <c r="U1062" s="1391"/>
      <c r="V1062" s="1391"/>
      <c r="W1062" s="1391"/>
    </row>
    <row r="1063" spans="1:23" ht="22.5">
      <c r="A1063" s="125"/>
      <c r="B1063" s="133" t="s">
        <v>9627</v>
      </c>
      <c r="C1063" s="2715"/>
      <c r="D1063" s="127"/>
      <c r="E1063" s="4426"/>
      <c r="F1063" s="128"/>
      <c r="G1063" s="4498"/>
      <c r="H1063" s="4498"/>
      <c r="I1063" s="1391"/>
      <c r="J1063" s="1391"/>
      <c r="K1063" s="1391"/>
      <c r="L1063" s="1391"/>
      <c r="M1063" s="1391"/>
      <c r="N1063" s="1391"/>
      <c r="O1063" s="1391"/>
      <c r="P1063" s="1391"/>
      <c r="Q1063" s="1391"/>
      <c r="R1063" s="1391"/>
      <c r="S1063" s="1391"/>
      <c r="T1063" s="1391"/>
      <c r="U1063" s="1391"/>
      <c r="V1063" s="1391"/>
      <c r="W1063" s="1391"/>
    </row>
    <row r="1064" spans="1:23">
      <c r="A1064" s="125"/>
      <c r="B1064" s="133" t="s">
        <v>9628</v>
      </c>
      <c r="C1064" s="2715"/>
      <c r="D1064" s="127"/>
      <c r="E1064" s="4426"/>
      <c r="F1064" s="128"/>
      <c r="G1064" s="4498"/>
      <c r="H1064" s="4498"/>
      <c r="I1064" s="1391"/>
      <c r="J1064" s="1391"/>
      <c r="K1064" s="1391"/>
      <c r="L1064" s="1391"/>
      <c r="M1064" s="1391"/>
      <c r="N1064" s="1391"/>
      <c r="O1064" s="1391"/>
      <c r="P1064" s="1391"/>
      <c r="Q1064" s="1391"/>
      <c r="R1064" s="1391"/>
      <c r="S1064" s="1391"/>
      <c r="T1064" s="1391"/>
      <c r="U1064" s="1391"/>
      <c r="V1064" s="1391"/>
      <c r="W1064" s="1391"/>
    </row>
    <row r="1065" spans="1:23" ht="22.5">
      <c r="A1065" s="125"/>
      <c r="B1065" s="133" t="s">
        <v>9629</v>
      </c>
      <c r="C1065" s="2715"/>
      <c r="D1065" s="127"/>
      <c r="E1065" s="4426"/>
      <c r="F1065" s="128"/>
      <c r="G1065" s="4498"/>
      <c r="H1065" s="4498"/>
      <c r="I1065" s="1391"/>
      <c r="J1065" s="1391"/>
      <c r="K1065" s="1391"/>
      <c r="L1065" s="1391"/>
      <c r="M1065" s="1391"/>
      <c r="N1065" s="1391"/>
      <c r="O1065" s="1391"/>
      <c r="P1065" s="1391"/>
      <c r="Q1065" s="1391"/>
      <c r="R1065" s="1391"/>
      <c r="S1065" s="1391"/>
      <c r="T1065" s="1391"/>
      <c r="U1065" s="1391"/>
      <c r="V1065" s="1391"/>
      <c r="W1065" s="1391"/>
    </row>
    <row r="1066" spans="1:23">
      <c r="A1066" s="125"/>
      <c r="B1066" s="133" t="s">
        <v>9630</v>
      </c>
      <c r="C1066" s="2715"/>
      <c r="D1066" s="127"/>
      <c r="E1066" s="4426"/>
      <c r="F1066" s="128"/>
      <c r="G1066" s="4498"/>
      <c r="H1066" s="4498"/>
      <c r="I1066" s="1391"/>
      <c r="J1066" s="1391"/>
      <c r="K1066" s="1391"/>
      <c r="L1066" s="1391"/>
      <c r="M1066" s="1391"/>
      <c r="N1066" s="1391"/>
      <c r="O1066" s="1391"/>
      <c r="P1066" s="1391"/>
      <c r="Q1066" s="1391"/>
      <c r="R1066" s="1391"/>
      <c r="S1066" s="1391"/>
      <c r="T1066" s="1391"/>
      <c r="U1066" s="1391"/>
      <c r="V1066" s="1391"/>
      <c r="W1066" s="1391"/>
    </row>
    <row r="1067" spans="1:23">
      <c r="A1067" s="125"/>
      <c r="B1067" s="133" t="s">
        <v>9631</v>
      </c>
      <c r="C1067" s="2715"/>
      <c r="D1067" s="127"/>
      <c r="E1067" s="4426"/>
      <c r="F1067" s="128"/>
      <c r="G1067" s="4498"/>
      <c r="H1067" s="4498"/>
      <c r="I1067" s="1391"/>
      <c r="J1067" s="1391"/>
      <c r="K1067" s="1391"/>
      <c r="L1067" s="1391"/>
      <c r="M1067" s="1391"/>
      <c r="N1067" s="1391"/>
      <c r="O1067" s="1391"/>
      <c r="P1067" s="1391"/>
      <c r="Q1067" s="1391"/>
      <c r="R1067" s="1391"/>
      <c r="S1067" s="1391"/>
      <c r="T1067" s="1391"/>
      <c r="U1067" s="1391"/>
      <c r="V1067" s="1391"/>
      <c r="W1067" s="1391"/>
    </row>
    <row r="1068" spans="1:23">
      <c r="A1068" s="125"/>
      <c r="B1068" s="168" t="s">
        <v>9457</v>
      </c>
      <c r="C1068" s="2716"/>
      <c r="D1068" s="127"/>
      <c r="E1068" s="4426"/>
      <c r="F1068" s="128"/>
      <c r="G1068" s="4498"/>
      <c r="H1068" s="4498"/>
      <c r="I1068" s="1391"/>
      <c r="J1068" s="1391"/>
      <c r="K1068" s="1391"/>
      <c r="L1068" s="1391"/>
      <c r="M1068" s="1391"/>
      <c r="N1068" s="1391"/>
      <c r="O1068" s="1391"/>
      <c r="P1068" s="1391"/>
      <c r="Q1068" s="1391"/>
      <c r="R1068" s="1391"/>
      <c r="S1068" s="1391"/>
      <c r="T1068" s="1391"/>
      <c r="U1068" s="1391"/>
      <c r="V1068" s="1391"/>
      <c r="W1068" s="1391"/>
    </row>
    <row r="1069" spans="1:23">
      <c r="A1069" s="125"/>
      <c r="B1069" s="133" t="s">
        <v>9458</v>
      </c>
      <c r="C1069" s="2715"/>
      <c r="D1069" s="127"/>
      <c r="E1069" s="4426"/>
      <c r="F1069" s="128"/>
      <c r="G1069" s="4498"/>
      <c r="H1069" s="4498"/>
      <c r="I1069" s="1391"/>
      <c r="J1069" s="1391"/>
      <c r="K1069" s="1391"/>
      <c r="L1069" s="1391"/>
      <c r="M1069" s="1391"/>
      <c r="N1069" s="1391"/>
      <c r="O1069" s="1391"/>
      <c r="P1069" s="1391"/>
      <c r="Q1069" s="1391"/>
      <c r="R1069" s="1391"/>
      <c r="S1069" s="1391"/>
      <c r="T1069" s="1391"/>
      <c r="U1069" s="1391"/>
      <c r="V1069" s="1391"/>
      <c r="W1069" s="1391"/>
    </row>
    <row r="1070" spans="1:23">
      <c r="A1070" s="125"/>
      <c r="B1070" s="133" t="s">
        <v>9459</v>
      </c>
      <c r="C1070" s="2715"/>
      <c r="D1070" s="127"/>
      <c r="E1070" s="4426"/>
      <c r="F1070" s="128"/>
      <c r="G1070" s="4498"/>
      <c r="H1070" s="4498"/>
      <c r="I1070" s="1391"/>
      <c r="J1070" s="1391"/>
      <c r="K1070" s="1391"/>
      <c r="L1070" s="1391"/>
      <c r="M1070" s="1391"/>
      <c r="N1070" s="1391"/>
      <c r="O1070" s="1391"/>
      <c r="P1070" s="1391"/>
      <c r="Q1070" s="1391"/>
      <c r="R1070" s="1391"/>
      <c r="S1070" s="1391"/>
      <c r="T1070" s="1391"/>
      <c r="U1070" s="1391"/>
      <c r="V1070" s="1391"/>
      <c r="W1070" s="1391"/>
    </row>
    <row r="1071" spans="1:23" ht="22.5">
      <c r="A1071" s="125"/>
      <c r="B1071" s="133" t="s">
        <v>9460</v>
      </c>
      <c r="C1071" s="2715"/>
      <c r="D1071" s="127"/>
      <c r="E1071" s="4426"/>
      <c r="F1071" s="128"/>
      <c r="G1071" s="4498"/>
      <c r="H1071" s="4498"/>
      <c r="I1071" s="1391"/>
      <c r="J1071" s="1391"/>
      <c r="K1071" s="1391"/>
      <c r="L1071" s="1391"/>
      <c r="M1071" s="1391"/>
      <c r="N1071" s="1391"/>
      <c r="O1071" s="1391"/>
      <c r="P1071" s="1391"/>
      <c r="Q1071" s="1391"/>
      <c r="R1071" s="1391"/>
      <c r="S1071" s="1391"/>
      <c r="T1071" s="1391"/>
      <c r="U1071" s="1391"/>
      <c r="V1071" s="1391"/>
      <c r="W1071" s="1391"/>
    </row>
    <row r="1072" spans="1:23">
      <c r="A1072" s="125"/>
      <c r="B1072" s="133" t="s">
        <v>9461</v>
      </c>
      <c r="C1072" s="2715"/>
      <c r="D1072" s="127"/>
      <c r="E1072" s="4426"/>
      <c r="F1072" s="128"/>
      <c r="G1072" s="4498"/>
      <c r="H1072" s="4498"/>
      <c r="I1072" s="1391"/>
      <c r="J1072" s="1391"/>
      <c r="K1072" s="1391"/>
      <c r="L1072" s="1391"/>
      <c r="M1072" s="1391"/>
      <c r="N1072" s="1391"/>
      <c r="O1072" s="1391"/>
      <c r="P1072" s="1391"/>
      <c r="Q1072" s="1391"/>
      <c r="R1072" s="1391"/>
      <c r="S1072" s="1391"/>
      <c r="T1072" s="1391"/>
      <c r="U1072" s="1391"/>
      <c r="V1072" s="1391"/>
      <c r="W1072" s="1391"/>
    </row>
    <row r="1073" spans="1:23" ht="22.5">
      <c r="A1073" s="125"/>
      <c r="B1073" s="133" t="s">
        <v>9462</v>
      </c>
      <c r="C1073" s="2715"/>
      <c r="D1073" s="127"/>
      <c r="E1073" s="4426"/>
      <c r="F1073" s="128"/>
      <c r="G1073" s="4498"/>
      <c r="H1073" s="4498"/>
      <c r="I1073" s="1391"/>
      <c r="J1073" s="1391"/>
      <c r="K1073" s="1391"/>
      <c r="L1073" s="1391"/>
      <c r="M1073" s="1391"/>
      <c r="N1073" s="1391"/>
      <c r="O1073" s="1391"/>
      <c r="P1073" s="1391"/>
      <c r="Q1073" s="1391"/>
      <c r="R1073" s="1391"/>
      <c r="S1073" s="1391"/>
      <c r="T1073" s="1391"/>
      <c r="U1073" s="1391"/>
      <c r="V1073" s="1391"/>
      <c r="W1073" s="1391"/>
    </row>
    <row r="1074" spans="1:23" ht="22.5">
      <c r="A1074" s="125"/>
      <c r="B1074" s="133" t="s">
        <v>9463</v>
      </c>
      <c r="C1074" s="2715"/>
      <c r="D1074" s="127"/>
      <c r="E1074" s="4426"/>
      <c r="F1074" s="128"/>
      <c r="G1074" s="4498"/>
      <c r="H1074" s="4498"/>
      <c r="I1074" s="1391"/>
      <c r="J1074" s="1391"/>
      <c r="K1074" s="1391"/>
      <c r="L1074" s="1391"/>
      <c r="M1074" s="1391"/>
      <c r="N1074" s="1391"/>
      <c r="O1074" s="1391"/>
      <c r="P1074" s="1391"/>
      <c r="Q1074" s="1391"/>
      <c r="R1074" s="1391"/>
      <c r="S1074" s="1391"/>
      <c r="T1074" s="1391"/>
      <c r="U1074" s="1391"/>
      <c r="V1074" s="1391"/>
      <c r="W1074" s="1391"/>
    </row>
    <row r="1075" spans="1:23">
      <c r="A1075" s="125"/>
      <c r="B1075" s="133" t="s">
        <v>9632</v>
      </c>
      <c r="C1075" s="2715"/>
      <c r="D1075" s="127"/>
      <c r="E1075" s="4426"/>
      <c r="F1075" s="128"/>
      <c r="G1075" s="4498"/>
      <c r="H1075" s="4498"/>
      <c r="I1075" s="1391"/>
      <c r="J1075" s="1391"/>
      <c r="K1075" s="1391"/>
      <c r="L1075" s="1391"/>
      <c r="M1075" s="1391"/>
      <c r="N1075" s="1391"/>
      <c r="O1075" s="1391"/>
      <c r="P1075" s="1391"/>
      <c r="Q1075" s="1391"/>
      <c r="R1075" s="1391"/>
      <c r="S1075" s="1391"/>
      <c r="T1075" s="1391"/>
      <c r="U1075" s="1391"/>
      <c r="V1075" s="1391"/>
      <c r="W1075" s="1391"/>
    </row>
    <row r="1076" spans="1:23">
      <c r="A1076" s="125"/>
      <c r="B1076" s="133" t="s">
        <v>9465</v>
      </c>
      <c r="C1076" s="2715"/>
      <c r="D1076" s="127"/>
      <c r="E1076" s="4426"/>
      <c r="F1076" s="128"/>
      <c r="G1076" s="4498"/>
      <c r="H1076" s="4498"/>
      <c r="I1076" s="1391"/>
      <c r="J1076" s="1391"/>
      <c r="K1076" s="1391"/>
      <c r="L1076" s="1391"/>
      <c r="M1076" s="1391"/>
      <c r="N1076" s="1391"/>
      <c r="O1076" s="1391"/>
      <c r="P1076" s="1391"/>
      <c r="Q1076" s="1391"/>
      <c r="R1076" s="1391"/>
      <c r="S1076" s="1391"/>
      <c r="T1076" s="1391"/>
      <c r="U1076" s="1391"/>
      <c r="V1076" s="1391"/>
      <c r="W1076" s="1391"/>
    </row>
    <row r="1077" spans="1:23">
      <c r="A1077" s="125"/>
      <c r="B1077" s="168" t="s">
        <v>9466</v>
      </c>
      <c r="C1077" s="2716"/>
      <c r="D1077" s="127"/>
      <c r="E1077" s="4426"/>
      <c r="F1077" s="128"/>
      <c r="G1077" s="4498"/>
      <c r="H1077" s="4498"/>
      <c r="I1077" s="1391"/>
      <c r="J1077" s="1391"/>
      <c r="K1077" s="1391"/>
      <c r="L1077" s="1391"/>
      <c r="M1077" s="1391"/>
      <c r="N1077" s="1391"/>
      <c r="O1077" s="1391"/>
      <c r="P1077" s="1391"/>
      <c r="Q1077" s="1391"/>
      <c r="R1077" s="1391"/>
      <c r="S1077" s="1391"/>
      <c r="T1077" s="1391"/>
      <c r="U1077" s="1391"/>
      <c r="V1077" s="1391"/>
      <c r="W1077" s="1391"/>
    </row>
    <row r="1078" spans="1:23">
      <c r="A1078" s="125"/>
      <c r="B1078" s="133" t="s">
        <v>9467</v>
      </c>
      <c r="C1078" s="2715"/>
      <c r="D1078" s="127"/>
      <c r="E1078" s="4426"/>
      <c r="F1078" s="128"/>
      <c r="G1078" s="4498"/>
      <c r="H1078" s="4498"/>
      <c r="I1078" s="1391"/>
      <c r="J1078" s="1391"/>
      <c r="K1078" s="1391"/>
      <c r="L1078" s="1391"/>
      <c r="M1078" s="1391"/>
      <c r="N1078" s="1391"/>
      <c r="O1078" s="1391"/>
      <c r="P1078" s="1391"/>
      <c r="Q1078" s="1391"/>
      <c r="R1078" s="1391"/>
      <c r="S1078" s="1391"/>
      <c r="T1078" s="1391"/>
      <c r="U1078" s="1391"/>
      <c r="V1078" s="1391"/>
      <c r="W1078" s="1391"/>
    </row>
    <row r="1079" spans="1:23">
      <c r="A1079" s="125"/>
      <c r="B1079" s="133" t="s">
        <v>9468</v>
      </c>
      <c r="C1079" s="2715"/>
      <c r="D1079" s="127"/>
      <c r="E1079" s="4426"/>
      <c r="F1079" s="128"/>
      <c r="G1079" s="4498"/>
      <c r="H1079" s="4498"/>
      <c r="I1079" s="1391"/>
      <c r="J1079" s="1391"/>
      <c r="K1079" s="1391"/>
      <c r="L1079" s="1391"/>
      <c r="M1079" s="1391"/>
      <c r="N1079" s="1391"/>
      <c r="O1079" s="1391"/>
      <c r="P1079" s="1391"/>
      <c r="Q1079" s="1391"/>
      <c r="R1079" s="1391"/>
      <c r="S1079" s="1391"/>
      <c r="T1079" s="1391"/>
      <c r="U1079" s="1391"/>
      <c r="V1079" s="1391"/>
      <c r="W1079" s="1391"/>
    </row>
    <row r="1080" spans="1:23">
      <c r="A1080" s="125"/>
      <c r="B1080" s="133" t="s">
        <v>9469</v>
      </c>
      <c r="C1080" s="2715"/>
      <c r="D1080" s="127"/>
      <c r="E1080" s="4426"/>
      <c r="F1080" s="128"/>
      <c r="G1080" s="4498"/>
      <c r="H1080" s="4498"/>
      <c r="I1080" s="1391"/>
      <c r="J1080" s="1391"/>
      <c r="K1080" s="1391"/>
      <c r="L1080" s="1391"/>
      <c r="M1080" s="1391"/>
      <c r="N1080" s="1391"/>
      <c r="O1080" s="1391"/>
      <c r="P1080" s="1391"/>
      <c r="Q1080" s="1391"/>
      <c r="R1080" s="1391"/>
      <c r="S1080" s="1391"/>
      <c r="T1080" s="1391"/>
      <c r="U1080" s="1391"/>
      <c r="V1080" s="1391"/>
      <c r="W1080" s="1391"/>
    </row>
    <row r="1081" spans="1:23">
      <c r="A1081" s="125"/>
      <c r="B1081" s="133" t="s">
        <v>9470</v>
      </c>
      <c r="C1081" s="2715"/>
      <c r="D1081" s="127"/>
      <c r="E1081" s="4426"/>
      <c r="F1081" s="128"/>
      <c r="G1081" s="4498"/>
      <c r="H1081" s="4498"/>
      <c r="I1081" s="1391"/>
      <c r="J1081" s="1391"/>
      <c r="K1081" s="1391"/>
      <c r="L1081" s="1391"/>
      <c r="M1081" s="1391"/>
      <c r="N1081" s="1391"/>
      <c r="O1081" s="1391"/>
      <c r="P1081" s="1391"/>
      <c r="Q1081" s="1391"/>
      <c r="R1081" s="1391"/>
      <c r="S1081" s="1391"/>
      <c r="T1081" s="1391"/>
      <c r="U1081" s="1391"/>
      <c r="V1081" s="1391"/>
      <c r="W1081" s="1391"/>
    </row>
    <row r="1082" spans="1:23">
      <c r="A1082" s="125"/>
      <c r="B1082" s="133" t="s">
        <v>9471</v>
      </c>
      <c r="C1082" s="2715"/>
      <c r="D1082" s="127"/>
      <c r="E1082" s="4426"/>
      <c r="F1082" s="128"/>
      <c r="G1082" s="4498"/>
      <c r="H1082" s="4498"/>
      <c r="I1082" s="1391"/>
      <c r="J1082" s="1391"/>
      <c r="K1082" s="1391"/>
      <c r="L1082" s="1391"/>
      <c r="M1082" s="1391"/>
      <c r="N1082" s="1391"/>
      <c r="O1082" s="1391"/>
      <c r="P1082" s="1391"/>
      <c r="Q1082" s="1391"/>
      <c r="R1082" s="1391"/>
      <c r="S1082" s="1391"/>
      <c r="T1082" s="1391"/>
      <c r="U1082" s="1391"/>
      <c r="V1082" s="1391"/>
      <c r="W1082" s="1391"/>
    </row>
    <row r="1083" spans="1:23">
      <c r="A1083" s="125"/>
      <c r="B1083" s="133" t="s">
        <v>9472</v>
      </c>
      <c r="C1083" s="2715"/>
      <c r="D1083" s="127"/>
      <c r="E1083" s="4426"/>
      <c r="F1083" s="128"/>
      <c r="G1083" s="4498"/>
      <c r="H1083" s="4498"/>
      <c r="I1083" s="1391"/>
      <c r="J1083" s="1391"/>
      <c r="K1083" s="1391"/>
      <c r="L1083" s="1391"/>
      <c r="M1083" s="1391"/>
      <c r="N1083" s="1391"/>
      <c r="O1083" s="1391"/>
      <c r="P1083" s="1391"/>
      <c r="Q1083" s="1391"/>
      <c r="R1083" s="1391"/>
      <c r="S1083" s="1391"/>
      <c r="T1083" s="1391"/>
      <c r="U1083" s="1391"/>
      <c r="V1083" s="1391"/>
      <c r="W1083" s="1391"/>
    </row>
    <row r="1084" spans="1:23">
      <c r="A1084" s="125"/>
      <c r="B1084" s="133" t="s">
        <v>9473</v>
      </c>
      <c r="C1084" s="2715"/>
      <c r="D1084" s="127"/>
      <c r="E1084" s="4426"/>
      <c r="F1084" s="128"/>
      <c r="G1084" s="4498"/>
      <c r="H1084" s="4498"/>
      <c r="I1084" s="1391"/>
      <c r="J1084" s="1391"/>
      <c r="K1084" s="1391"/>
      <c r="L1084" s="1391"/>
      <c r="M1084" s="1391"/>
      <c r="N1084" s="1391"/>
      <c r="O1084" s="1391"/>
      <c r="P1084" s="1391"/>
      <c r="Q1084" s="1391"/>
      <c r="R1084" s="1391"/>
      <c r="S1084" s="1391"/>
      <c r="T1084" s="1391"/>
      <c r="U1084" s="1391"/>
      <c r="V1084" s="1391"/>
      <c r="W1084" s="1391"/>
    </row>
    <row r="1085" spans="1:23">
      <c r="A1085" s="125"/>
      <c r="B1085" s="133" t="s">
        <v>9474</v>
      </c>
      <c r="C1085" s="2715"/>
      <c r="D1085" s="127"/>
      <c r="E1085" s="4426"/>
      <c r="F1085" s="128"/>
      <c r="G1085" s="4498"/>
      <c r="H1085" s="4498"/>
      <c r="I1085" s="1391"/>
      <c r="J1085" s="1391"/>
      <c r="K1085" s="1391"/>
      <c r="L1085" s="1391"/>
      <c r="M1085" s="1391"/>
      <c r="N1085" s="1391"/>
      <c r="O1085" s="1391"/>
      <c r="P1085" s="1391"/>
      <c r="Q1085" s="1391"/>
      <c r="R1085" s="1391"/>
      <c r="S1085" s="1391"/>
      <c r="T1085" s="1391"/>
      <c r="U1085" s="1391"/>
      <c r="V1085" s="1391"/>
      <c r="W1085" s="1391"/>
    </row>
    <row r="1086" spans="1:23">
      <c r="A1086" s="125"/>
      <c r="B1086" s="168" t="s">
        <v>9475</v>
      </c>
      <c r="C1086" s="2716"/>
      <c r="D1086" s="127"/>
      <c r="E1086" s="4426"/>
      <c r="F1086" s="128"/>
      <c r="G1086" s="4498"/>
      <c r="H1086" s="4498"/>
      <c r="I1086" s="1391"/>
      <c r="J1086" s="1391"/>
      <c r="K1086" s="1391"/>
      <c r="L1086" s="1391"/>
      <c r="M1086" s="1391"/>
      <c r="N1086" s="1391"/>
      <c r="O1086" s="1391"/>
      <c r="P1086" s="1391"/>
      <c r="Q1086" s="1391"/>
      <c r="R1086" s="1391"/>
      <c r="S1086" s="1391"/>
      <c r="T1086" s="1391"/>
      <c r="U1086" s="1391"/>
      <c r="V1086" s="1391"/>
      <c r="W1086" s="1391"/>
    </row>
    <row r="1087" spans="1:23" ht="22.5">
      <c r="A1087" s="125"/>
      <c r="B1087" s="133" t="s">
        <v>9476</v>
      </c>
      <c r="C1087" s="2715"/>
      <c r="D1087" s="127"/>
      <c r="E1087" s="4426"/>
      <c r="F1087" s="128"/>
      <c r="G1087" s="4498"/>
      <c r="H1087" s="4498"/>
      <c r="I1087" s="1391"/>
      <c r="J1087" s="1391"/>
      <c r="K1087" s="1391"/>
      <c r="L1087" s="1391"/>
      <c r="M1087" s="1391"/>
      <c r="N1087" s="1391"/>
      <c r="O1087" s="1391"/>
      <c r="P1087" s="1391"/>
      <c r="Q1087" s="1391"/>
      <c r="R1087" s="1391"/>
      <c r="S1087" s="1391"/>
      <c r="T1087" s="1391"/>
      <c r="U1087" s="1391"/>
      <c r="V1087" s="1391"/>
      <c r="W1087" s="1391"/>
    </row>
    <row r="1088" spans="1:23">
      <c r="A1088" s="125"/>
      <c r="B1088" s="133" t="s">
        <v>9477</v>
      </c>
      <c r="C1088" s="2715"/>
      <c r="D1088" s="127"/>
      <c r="E1088" s="4426"/>
      <c r="F1088" s="128"/>
      <c r="G1088" s="4498"/>
      <c r="H1088" s="4498"/>
      <c r="I1088" s="1391"/>
      <c r="J1088" s="1391"/>
      <c r="K1088" s="1391"/>
      <c r="L1088" s="1391"/>
      <c r="M1088" s="1391"/>
      <c r="N1088" s="1391"/>
      <c r="O1088" s="1391"/>
      <c r="P1088" s="1391"/>
      <c r="Q1088" s="1391"/>
      <c r="R1088" s="1391"/>
      <c r="S1088" s="1391"/>
      <c r="T1088" s="1391"/>
      <c r="U1088" s="1391"/>
      <c r="V1088" s="1391"/>
      <c r="W1088" s="1391"/>
    </row>
    <row r="1089" spans="1:23" ht="22.5">
      <c r="A1089" s="125"/>
      <c r="B1089" s="133" t="s">
        <v>9478</v>
      </c>
      <c r="C1089" s="2715"/>
      <c r="D1089" s="127"/>
      <c r="E1089" s="4426"/>
      <c r="F1089" s="128"/>
      <c r="G1089" s="4498"/>
      <c r="H1089" s="4498"/>
      <c r="I1089" s="1391"/>
      <c r="J1089" s="1391"/>
      <c r="K1089" s="1391"/>
      <c r="L1089" s="1391"/>
      <c r="M1089" s="1391"/>
      <c r="N1089" s="1391"/>
      <c r="O1089" s="1391"/>
      <c r="P1089" s="1391"/>
      <c r="Q1089" s="1391"/>
      <c r="R1089" s="1391"/>
      <c r="S1089" s="1391"/>
      <c r="T1089" s="1391"/>
      <c r="U1089" s="1391"/>
      <c r="V1089" s="1391"/>
      <c r="W1089" s="1391"/>
    </row>
    <row r="1090" spans="1:23">
      <c r="A1090" s="125"/>
      <c r="B1090" s="133" t="s">
        <v>9479</v>
      </c>
      <c r="C1090" s="2715"/>
      <c r="D1090" s="127"/>
      <c r="E1090" s="4426"/>
      <c r="F1090" s="128"/>
      <c r="G1090" s="4498"/>
      <c r="H1090" s="4498"/>
      <c r="I1090" s="1391"/>
      <c r="J1090" s="1391"/>
      <c r="K1090" s="1391"/>
      <c r="L1090" s="1391"/>
      <c r="M1090" s="1391"/>
      <c r="N1090" s="1391"/>
      <c r="O1090" s="1391"/>
      <c r="P1090" s="1391"/>
      <c r="Q1090" s="1391"/>
      <c r="R1090" s="1391"/>
      <c r="S1090" s="1391"/>
      <c r="T1090" s="1391"/>
      <c r="U1090" s="1391"/>
      <c r="V1090" s="1391"/>
      <c r="W1090" s="1391"/>
    </row>
    <row r="1091" spans="1:23">
      <c r="A1091" s="125"/>
      <c r="B1091" s="133" t="s">
        <v>9480</v>
      </c>
      <c r="C1091" s="2715"/>
      <c r="D1091" s="127"/>
      <c r="E1091" s="4426"/>
      <c r="F1091" s="128"/>
      <c r="G1091" s="4498"/>
      <c r="H1091" s="4498"/>
      <c r="I1091" s="1391"/>
      <c r="J1091" s="1391"/>
      <c r="K1091" s="1391"/>
      <c r="L1091" s="1391"/>
      <c r="M1091" s="1391"/>
      <c r="N1091" s="1391"/>
      <c r="O1091" s="1391"/>
      <c r="P1091" s="1391"/>
      <c r="Q1091" s="1391"/>
      <c r="R1091" s="1391"/>
      <c r="S1091" s="1391"/>
      <c r="T1091" s="1391"/>
      <c r="U1091" s="1391"/>
      <c r="V1091" s="1391"/>
      <c r="W1091" s="1391"/>
    </row>
    <row r="1092" spans="1:23" ht="22.5">
      <c r="A1092" s="125"/>
      <c r="B1092" s="133" t="s">
        <v>9481</v>
      </c>
      <c r="C1092" s="2715"/>
      <c r="D1092" s="127"/>
      <c r="E1092" s="4426"/>
      <c r="F1092" s="128"/>
      <c r="G1092" s="4498"/>
      <c r="H1092" s="4498"/>
      <c r="I1092" s="1391"/>
      <c r="J1092" s="1391"/>
      <c r="K1092" s="1391"/>
      <c r="L1092" s="1391"/>
      <c r="M1092" s="1391"/>
      <c r="N1092" s="1391"/>
      <c r="O1092" s="1391"/>
      <c r="P1092" s="1391"/>
      <c r="Q1092" s="1391"/>
      <c r="R1092" s="1391"/>
      <c r="S1092" s="1391"/>
      <c r="T1092" s="1391"/>
      <c r="U1092" s="1391"/>
      <c r="V1092" s="1391"/>
      <c r="W1092" s="1391"/>
    </row>
    <row r="1093" spans="1:23" ht="22.5">
      <c r="A1093" s="125"/>
      <c r="B1093" s="133" t="s">
        <v>9633</v>
      </c>
      <c r="C1093" s="2715"/>
      <c r="D1093" s="127"/>
      <c r="E1093" s="4426"/>
      <c r="F1093" s="128"/>
      <c r="G1093" s="4498"/>
      <c r="H1093" s="4498"/>
      <c r="I1093" s="1391"/>
      <c r="J1093" s="1391"/>
      <c r="K1093" s="1391"/>
      <c r="L1093" s="1391"/>
      <c r="M1093" s="1391"/>
      <c r="N1093" s="1391"/>
      <c r="O1093" s="1391"/>
      <c r="P1093" s="1391"/>
      <c r="Q1093" s="1391"/>
      <c r="R1093" s="1391"/>
      <c r="S1093" s="1391"/>
      <c r="T1093" s="1391"/>
      <c r="U1093" s="1391"/>
      <c r="V1093" s="1391"/>
      <c r="W1093" s="1391"/>
    </row>
    <row r="1094" spans="1:23">
      <c r="A1094" s="125"/>
      <c r="B1094" s="133" t="s">
        <v>9483</v>
      </c>
      <c r="C1094" s="2715"/>
      <c r="D1094" s="127"/>
      <c r="E1094" s="4426"/>
      <c r="F1094" s="128"/>
      <c r="G1094" s="4498"/>
      <c r="H1094" s="4498"/>
      <c r="I1094" s="1391"/>
      <c r="J1094" s="1391"/>
      <c r="K1094" s="1391"/>
      <c r="L1094" s="1391"/>
      <c r="M1094" s="1391"/>
      <c r="N1094" s="1391"/>
      <c r="O1094" s="1391"/>
      <c r="P1094" s="1391"/>
      <c r="Q1094" s="1391"/>
      <c r="R1094" s="1391"/>
      <c r="S1094" s="1391"/>
      <c r="T1094" s="1391"/>
      <c r="U1094" s="1391"/>
      <c r="V1094" s="1391"/>
      <c r="W1094" s="1391"/>
    </row>
    <row r="1095" spans="1:23">
      <c r="A1095" s="125"/>
      <c r="B1095" s="133" t="s">
        <v>9484</v>
      </c>
      <c r="C1095" s="2715"/>
      <c r="D1095" s="127"/>
      <c r="E1095" s="4426"/>
      <c r="F1095" s="128"/>
      <c r="G1095" s="4498"/>
      <c r="H1095" s="4498"/>
      <c r="I1095" s="1391"/>
      <c r="J1095" s="1391"/>
      <c r="K1095" s="1391"/>
      <c r="L1095" s="1391"/>
      <c r="M1095" s="1391"/>
      <c r="N1095" s="1391"/>
      <c r="O1095" s="1391"/>
      <c r="P1095" s="1391"/>
      <c r="Q1095" s="1391"/>
      <c r="R1095" s="1391"/>
      <c r="S1095" s="1391"/>
      <c r="T1095" s="1391"/>
      <c r="U1095" s="1391"/>
      <c r="V1095" s="1391"/>
      <c r="W1095" s="1391"/>
    </row>
    <row r="1096" spans="1:23" ht="22.5">
      <c r="A1096" s="125"/>
      <c r="B1096" s="133" t="s">
        <v>9485</v>
      </c>
      <c r="C1096" s="2715"/>
      <c r="D1096" s="127"/>
      <c r="E1096" s="4426"/>
      <c r="F1096" s="128"/>
      <c r="G1096" s="4498"/>
      <c r="H1096" s="4498"/>
      <c r="I1096" s="1391"/>
      <c r="J1096" s="1391"/>
      <c r="K1096" s="1391"/>
      <c r="L1096" s="1391"/>
      <c r="M1096" s="1391"/>
      <c r="N1096" s="1391"/>
      <c r="O1096" s="1391"/>
      <c r="P1096" s="1391"/>
      <c r="Q1096" s="1391"/>
      <c r="R1096" s="1391"/>
      <c r="S1096" s="1391"/>
      <c r="T1096" s="1391"/>
      <c r="U1096" s="1391"/>
      <c r="V1096" s="1391"/>
      <c r="W1096" s="1391"/>
    </row>
    <row r="1097" spans="1:23" ht="22.5">
      <c r="A1097" s="125"/>
      <c r="B1097" s="133" t="s">
        <v>9486</v>
      </c>
      <c r="C1097" s="2715"/>
      <c r="D1097" s="127"/>
      <c r="E1097" s="4426"/>
      <c r="F1097" s="128"/>
      <c r="G1097" s="4498"/>
      <c r="H1097" s="4498"/>
      <c r="I1097" s="1391"/>
      <c r="J1097" s="1391"/>
      <c r="K1097" s="1391"/>
      <c r="L1097" s="1391"/>
      <c r="M1097" s="1391"/>
      <c r="N1097" s="1391"/>
      <c r="O1097" s="1391"/>
      <c r="P1097" s="1391"/>
      <c r="Q1097" s="1391"/>
      <c r="R1097" s="1391"/>
      <c r="S1097" s="1391"/>
      <c r="T1097" s="1391"/>
      <c r="U1097" s="1391"/>
      <c r="V1097" s="1391"/>
      <c r="W1097" s="1391"/>
    </row>
    <row r="1098" spans="1:23" ht="22.5">
      <c r="A1098" s="125"/>
      <c r="B1098" s="133" t="s">
        <v>9634</v>
      </c>
      <c r="C1098" s="2715"/>
      <c r="D1098" s="127"/>
      <c r="E1098" s="4426"/>
      <c r="F1098" s="128"/>
      <c r="G1098" s="4498"/>
      <c r="H1098" s="4498"/>
      <c r="I1098" s="1391"/>
      <c r="J1098" s="1391"/>
      <c r="K1098" s="1391"/>
      <c r="L1098" s="1391"/>
      <c r="M1098" s="1391"/>
      <c r="N1098" s="1391"/>
      <c r="O1098" s="1391"/>
      <c r="P1098" s="1391"/>
      <c r="Q1098" s="1391"/>
      <c r="R1098" s="1391"/>
      <c r="S1098" s="1391"/>
      <c r="T1098" s="1391"/>
      <c r="U1098" s="1391"/>
      <c r="V1098" s="1391"/>
      <c r="W1098" s="1391"/>
    </row>
    <row r="1099" spans="1:23">
      <c r="A1099" s="125"/>
      <c r="B1099" s="133" t="s">
        <v>9488</v>
      </c>
      <c r="C1099" s="2715"/>
      <c r="D1099" s="127"/>
      <c r="E1099" s="4426"/>
      <c r="F1099" s="128"/>
      <c r="G1099" s="4498"/>
      <c r="H1099" s="4498"/>
      <c r="I1099" s="1391"/>
      <c r="J1099" s="1391"/>
      <c r="K1099" s="1391"/>
      <c r="L1099" s="1391"/>
      <c r="M1099" s="1391"/>
      <c r="N1099" s="1391"/>
      <c r="O1099" s="1391"/>
      <c r="P1099" s="1391"/>
      <c r="Q1099" s="1391"/>
      <c r="R1099" s="1391"/>
      <c r="S1099" s="1391"/>
      <c r="T1099" s="1391"/>
      <c r="U1099" s="1391"/>
      <c r="V1099" s="1391"/>
      <c r="W1099" s="1391"/>
    </row>
    <row r="1100" spans="1:23">
      <c r="A1100" s="125"/>
      <c r="B1100" s="133" t="s">
        <v>9489</v>
      </c>
      <c r="C1100" s="2715"/>
      <c r="D1100" s="127"/>
      <c r="E1100" s="4426"/>
      <c r="F1100" s="128"/>
      <c r="G1100" s="4498"/>
      <c r="H1100" s="4498"/>
      <c r="I1100" s="1391"/>
      <c r="J1100" s="1391"/>
      <c r="K1100" s="1391"/>
      <c r="L1100" s="1391"/>
      <c r="M1100" s="1391"/>
      <c r="N1100" s="1391"/>
      <c r="O1100" s="1391"/>
      <c r="P1100" s="1391"/>
      <c r="Q1100" s="1391"/>
      <c r="R1100" s="1391"/>
      <c r="S1100" s="1391"/>
      <c r="T1100" s="1391"/>
      <c r="U1100" s="1391"/>
      <c r="V1100" s="1391"/>
      <c r="W1100" s="1391"/>
    </row>
    <row r="1101" spans="1:23">
      <c r="A1101" s="125"/>
      <c r="B1101" s="133" t="s">
        <v>9490</v>
      </c>
      <c r="C1101" s="2715"/>
      <c r="D1101" s="127"/>
      <c r="E1101" s="4426"/>
      <c r="F1101" s="128"/>
      <c r="G1101" s="4498"/>
      <c r="H1101" s="4498"/>
      <c r="I1101" s="1391"/>
      <c r="J1101" s="1391"/>
      <c r="K1101" s="1391"/>
      <c r="L1101" s="1391"/>
      <c r="M1101" s="1391"/>
      <c r="N1101" s="1391"/>
      <c r="O1101" s="1391"/>
      <c r="P1101" s="1391"/>
      <c r="Q1101" s="1391"/>
      <c r="R1101" s="1391"/>
      <c r="S1101" s="1391"/>
      <c r="T1101" s="1391"/>
      <c r="U1101" s="1391"/>
      <c r="V1101" s="1391"/>
      <c r="W1101" s="1391"/>
    </row>
    <row r="1102" spans="1:23">
      <c r="A1102" s="125"/>
      <c r="B1102" s="168" t="s">
        <v>9635</v>
      </c>
      <c r="C1102" s="2716"/>
      <c r="D1102" s="127"/>
      <c r="E1102" s="4426"/>
      <c r="F1102" s="128"/>
      <c r="G1102" s="4498"/>
      <c r="H1102" s="4498"/>
      <c r="I1102" s="1391"/>
      <c r="J1102" s="1391"/>
      <c r="K1102" s="1391"/>
      <c r="L1102" s="1391"/>
      <c r="M1102" s="1391"/>
      <c r="N1102" s="1391"/>
      <c r="O1102" s="1391"/>
      <c r="P1102" s="1391"/>
      <c r="Q1102" s="1391"/>
      <c r="R1102" s="1391"/>
      <c r="S1102" s="1391"/>
      <c r="T1102" s="1391"/>
      <c r="U1102" s="1391"/>
      <c r="V1102" s="1391"/>
      <c r="W1102" s="1391"/>
    </row>
    <row r="1103" spans="1:23">
      <c r="A1103" s="125"/>
      <c r="B1103" s="133" t="s">
        <v>9636</v>
      </c>
      <c r="C1103" s="2715"/>
      <c r="D1103" s="127"/>
      <c r="E1103" s="4426"/>
      <c r="F1103" s="128"/>
      <c r="G1103" s="4498"/>
      <c r="H1103" s="4498"/>
      <c r="I1103" s="1391"/>
      <c r="J1103" s="1391"/>
      <c r="K1103" s="1391"/>
      <c r="L1103" s="1391"/>
      <c r="M1103" s="1391"/>
      <c r="N1103" s="1391"/>
      <c r="O1103" s="1391"/>
      <c r="P1103" s="1391"/>
      <c r="Q1103" s="1391"/>
      <c r="R1103" s="1391"/>
      <c r="S1103" s="1391"/>
      <c r="T1103" s="1391"/>
      <c r="U1103" s="1391"/>
      <c r="V1103" s="1391"/>
      <c r="W1103" s="1391"/>
    </row>
    <row r="1104" spans="1:23" ht="22.5">
      <c r="A1104" s="125"/>
      <c r="B1104" s="133" t="s">
        <v>9637</v>
      </c>
      <c r="C1104" s="2715"/>
      <c r="D1104" s="127"/>
      <c r="E1104" s="4426"/>
      <c r="F1104" s="128"/>
      <c r="G1104" s="4498"/>
      <c r="H1104" s="4498"/>
      <c r="I1104" s="1391"/>
      <c r="J1104" s="1391"/>
      <c r="K1104" s="1391"/>
      <c r="L1104" s="1391"/>
      <c r="M1104" s="1391"/>
      <c r="N1104" s="1391"/>
      <c r="O1104" s="1391"/>
      <c r="P1104" s="1391"/>
      <c r="Q1104" s="1391"/>
      <c r="R1104" s="1391"/>
      <c r="S1104" s="1391"/>
      <c r="T1104" s="1391"/>
      <c r="U1104" s="1391"/>
      <c r="V1104" s="1391"/>
      <c r="W1104" s="1391"/>
    </row>
    <row r="1105" spans="1:23" ht="22.5">
      <c r="A1105" s="125"/>
      <c r="B1105" s="133" t="s">
        <v>9638</v>
      </c>
      <c r="C1105" s="2715"/>
      <c r="D1105" s="127"/>
      <c r="E1105" s="4426"/>
      <c r="F1105" s="128"/>
      <c r="G1105" s="4498"/>
      <c r="H1105" s="4498"/>
      <c r="I1105" s="1391"/>
      <c r="J1105" s="1391"/>
      <c r="K1105" s="1391"/>
      <c r="L1105" s="1391"/>
      <c r="M1105" s="1391"/>
      <c r="N1105" s="1391"/>
      <c r="O1105" s="1391"/>
      <c r="P1105" s="1391"/>
      <c r="Q1105" s="1391"/>
      <c r="R1105" s="1391"/>
      <c r="S1105" s="1391"/>
      <c r="T1105" s="1391"/>
      <c r="U1105" s="1391"/>
      <c r="V1105" s="1391"/>
      <c r="W1105" s="1391"/>
    </row>
    <row r="1106" spans="1:23" ht="22.5">
      <c r="A1106" s="125"/>
      <c r="B1106" s="133" t="s">
        <v>9639</v>
      </c>
      <c r="C1106" s="2715"/>
      <c r="D1106" s="127"/>
      <c r="E1106" s="4426"/>
      <c r="F1106" s="128"/>
      <c r="G1106" s="4498"/>
      <c r="H1106" s="4498"/>
      <c r="I1106" s="1391"/>
      <c r="J1106" s="1391"/>
      <c r="K1106" s="1391"/>
      <c r="L1106" s="1391"/>
      <c r="M1106" s="1391"/>
      <c r="N1106" s="1391"/>
      <c r="O1106" s="1391"/>
      <c r="P1106" s="1391"/>
      <c r="Q1106" s="1391"/>
      <c r="R1106" s="1391"/>
      <c r="S1106" s="1391"/>
      <c r="T1106" s="1391"/>
      <c r="U1106" s="1391"/>
      <c r="V1106" s="1391"/>
      <c r="W1106" s="1391"/>
    </row>
    <row r="1107" spans="1:23">
      <c r="A1107" s="125"/>
      <c r="B1107" s="133" t="s">
        <v>9640</v>
      </c>
      <c r="C1107" s="2715"/>
      <c r="D1107" s="127"/>
      <c r="E1107" s="4426"/>
      <c r="F1107" s="128"/>
      <c r="G1107" s="4498"/>
      <c r="H1107" s="4498"/>
      <c r="I1107" s="1391"/>
      <c r="J1107" s="1391"/>
      <c r="K1107" s="1391"/>
      <c r="L1107" s="1391"/>
      <c r="M1107" s="1391"/>
      <c r="N1107" s="1391"/>
      <c r="O1107" s="1391"/>
      <c r="P1107" s="1391"/>
      <c r="Q1107" s="1391"/>
      <c r="R1107" s="1391"/>
      <c r="S1107" s="1391"/>
      <c r="T1107" s="1391"/>
      <c r="U1107" s="1391"/>
      <c r="V1107" s="1391"/>
      <c r="W1107" s="1391"/>
    </row>
    <row r="1108" spans="1:23">
      <c r="A1108" s="125"/>
      <c r="B1108" s="133" t="s">
        <v>9620</v>
      </c>
      <c r="C1108" s="2715"/>
      <c r="D1108" s="127"/>
      <c r="E1108" s="4426"/>
      <c r="F1108" s="128"/>
      <c r="G1108" s="4498"/>
      <c r="H1108" s="4498"/>
      <c r="I1108" s="1391"/>
      <c r="J1108" s="1391"/>
      <c r="K1108" s="1391"/>
      <c r="L1108" s="1391"/>
      <c r="M1108" s="1391"/>
      <c r="N1108" s="1391"/>
      <c r="O1108" s="1391"/>
      <c r="P1108" s="1391"/>
      <c r="Q1108" s="1391"/>
      <c r="R1108" s="1391"/>
      <c r="S1108" s="1391"/>
      <c r="T1108" s="1391"/>
      <c r="U1108" s="1391"/>
      <c r="V1108" s="1391"/>
      <c r="W1108" s="1391"/>
    </row>
    <row r="1109" spans="1:23">
      <c r="A1109" s="125"/>
      <c r="B1109" s="133" t="s">
        <v>9621</v>
      </c>
      <c r="C1109" s="2715"/>
      <c r="D1109" s="127"/>
      <c r="E1109" s="4426"/>
      <c r="F1109" s="128"/>
      <c r="G1109" s="4498"/>
      <c r="H1109" s="4498"/>
      <c r="I1109" s="1391"/>
      <c r="J1109" s="1391"/>
      <c r="K1109" s="1391"/>
      <c r="L1109" s="1391"/>
      <c r="M1109" s="1391"/>
      <c r="N1109" s="1391"/>
      <c r="O1109" s="1391"/>
      <c r="P1109" s="1391"/>
      <c r="Q1109" s="1391"/>
      <c r="R1109" s="1391"/>
      <c r="S1109" s="1391"/>
      <c r="T1109" s="1391"/>
      <c r="U1109" s="1391"/>
      <c r="V1109" s="1391"/>
      <c r="W1109" s="1391"/>
    </row>
    <row r="1110" spans="1:23">
      <c r="A1110" s="125"/>
      <c r="B1110" s="135" t="s">
        <v>9641</v>
      </c>
      <c r="C1110" s="2717"/>
      <c r="D1110" s="127"/>
      <c r="E1110" s="4426"/>
      <c r="F1110" s="128"/>
      <c r="G1110" s="4498"/>
      <c r="H1110" s="4498"/>
      <c r="I1110" s="1391"/>
      <c r="J1110" s="1391"/>
      <c r="K1110" s="1391"/>
      <c r="L1110" s="1391"/>
      <c r="M1110" s="1391"/>
      <c r="N1110" s="1391"/>
      <c r="O1110" s="1391"/>
      <c r="P1110" s="1391"/>
      <c r="Q1110" s="1391"/>
      <c r="R1110" s="1391"/>
      <c r="S1110" s="1391"/>
      <c r="T1110" s="1391"/>
      <c r="U1110" s="1391"/>
      <c r="V1110" s="1391"/>
      <c r="W1110" s="1391"/>
    </row>
    <row r="1111" spans="1:23">
      <c r="A1111" s="125"/>
      <c r="B1111" s="44" t="s">
        <v>9642</v>
      </c>
      <c r="C1111" s="2718"/>
      <c r="D1111" s="127"/>
      <c r="E1111" s="4426"/>
      <c r="F1111" s="128"/>
      <c r="G1111" s="4498"/>
      <c r="H1111" s="4498"/>
      <c r="I1111" s="1391"/>
      <c r="J1111" s="1391"/>
      <c r="K1111" s="1391"/>
      <c r="L1111" s="1391"/>
      <c r="M1111" s="1391"/>
      <c r="N1111" s="1391"/>
      <c r="O1111" s="1391"/>
      <c r="P1111" s="1391"/>
      <c r="Q1111" s="1391"/>
      <c r="R1111" s="1391"/>
      <c r="S1111" s="1391"/>
      <c r="T1111" s="1391"/>
      <c r="U1111" s="1391"/>
      <c r="V1111" s="1391"/>
      <c r="W1111" s="1391"/>
    </row>
    <row r="1112" spans="1:23">
      <c r="A1112" s="125"/>
      <c r="B1112" s="44" t="s">
        <v>9643</v>
      </c>
      <c r="C1112" s="2718"/>
      <c r="D1112" s="127"/>
      <c r="E1112" s="4426"/>
      <c r="F1112" s="128"/>
      <c r="G1112" s="4498"/>
      <c r="H1112" s="4498"/>
      <c r="I1112" s="1391"/>
      <c r="J1112" s="1391"/>
      <c r="K1112" s="1391"/>
      <c r="L1112" s="1391"/>
      <c r="M1112" s="1391"/>
      <c r="N1112" s="1391"/>
      <c r="O1112" s="1391"/>
      <c r="P1112" s="1391"/>
      <c r="Q1112" s="1391"/>
      <c r="R1112" s="1391"/>
      <c r="S1112" s="1391"/>
      <c r="T1112" s="1391"/>
      <c r="U1112" s="1391"/>
      <c r="V1112" s="1391"/>
      <c r="W1112" s="1391"/>
    </row>
    <row r="1113" spans="1:23">
      <c r="A1113" s="125"/>
      <c r="B1113" s="208" t="s">
        <v>9516</v>
      </c>
      <c r="C1113" s="2719"/>
      <c r="D1113" s="127"/>
      <c r="E1113" s="4426"/>
      <c r="F1113" s="128"/>
      <c r="G1113" s="4498"/>
      <c r="H1113" s="4498"/>
      <c r="I1113" s="1391"/>
      <c r="J1113" s="1391"/>
      <c r="K1113" s="1391"/>
      <c r="L1113" s="1391"/>
      <c r="M1113" s="1391"/>
      <c r="N1113" s="1391"/>
      <c r="O1113" s="1391"/>
      <c r="P1113" s="1391"/>
      <c r="Q1113" s="1391"/>
      <c r="R1113" s="1391"/>
      <c r="S1113" s="1391"/>
      <c r="T1113" s="1391"/>
      <c r="U1113" s="1391"/>
      <c r="V1113" s="1391"/>
      <c r="W1113" s="1391"/>
    </row>
    <row r="1114" spans="1:23">
      <c r="A1114" s="125"/>
      <c r="B1114" s="44" t="s">
        <v>9517</v>
      </c>
      <c r="C1114" s="2718"/>
      <c r="D1114" s="127"/>
      <c r="E1114" s="4426"/>
      <c r="F1114" s="128"/>
      <c r="G1114" s="4498"/>
      <c r="H1114" s="4498"/>
      <c r="I1114" s="1391"/>
      <c r="J1114" s="1391"/>
      <c r="K1114" s="1391"/>
      <c r="L1114" s="1391"/>
      <c r="M1114" s="1391"/>
      <c r="N1114" s="1391"/>
      <c r="O1114" s="1391"/>
      <c r="P1114" s="1391"/>
      <c r="Q1114" s="1391"/>
      <c r="R1114" s="1391"/>
      <c r="S1114" s="1391"/>
      <c r="T1114" s="1391"/>
      <c r="U1114" s="1391"/>
      <c r="V1114" s="1391"/>
      <c r="W1114" s="1391"/>
    </row>
    <row r="1115" spans="1:23">
      <c r="A1115" s="125"/>
      <c r="B1115" s="44" t="s">
        <v>9518</v>
      </c>
      <c r="C1115" s="2718"/>
      <c r="D1115" s="127"/>
      <c r="E1115" s="4426"/>
      <c r="F1115" s="128"/>
      <c r="G1115" s="4498"/>
      <c r="H1115" s="4498"/>
      <c r="I1115" s="1391"/>
      <c r="J1115" s="1391"/>
      <c r="K1115" s="1391"/>
      <c r="L1115" s="1391"/>
      <c r="M1115" s="1391"/>
      <c r="N1115" s="1391"/>
      <c r="O1115" s="1391"/>
      <c r="P1115" s="1391"/>
      <c r="Q1115" s="1391"/>
      <c r="R1115" s="1391"/>
      <c r="S1115" s="1391"/>
      <c r="T1115" s="1391"/>
      <c r="U1115" s="1391"/>
      <c r="V1115" s="1391"/>
      <c r="W1115" s="1391"/>
    </row>
    <row r="1116" spans="1:23">
      <c r="A1116" s="125"/>
      <c r="B1116" s="44" t="s">
        <v>9520</v>
      </c>
      <c r="C1116" s="2718"/>
      <c r="D1116" s="127"/>
      <c r="E1116" s="4426"/>
      <c r="F1116" s="128"/>
      <c r="G1116" s="4498"/>
      <c r="H1116" s="4498"/>
      <c r="I1116" s="1391"/>
      <c r="J1116" s="1391"/>
      <c r="K1116" s="1391"/>
      <c r="L1116" s="1391"/>
      <c r="M1116" s="1391"/>
      <c r="N1116" s="1391"/>
      <c r="O1116" s="1391"/>
      <c r="P1116" s="1391"/>
      <c r="Q1116" s="1391"/>
      <c r="R1116" s="1391"/>
      <c r="S1116" s="1391"/>
      <c r="T1116" s="1391"/>
      <c r="U1116" s="1391"/>
      <c r="V1116" s="1391"/>
      <c r="W1116" s="1391"/>
    </row>
    <row r="1117" spans="1:23">
      <c r="A1117" s="125"/>
      <c r="B1117" s="44" t="s">
        <v>9521</v>
      </c>
      <c r="C1117" s="2718"/>
      <c r="D1117" s="127"/>
      <c r="E1117" s="4426"/>
      <c r="F1117" s="128"/>
      <c r="G1117" s="4498"/>
      <c r="H1117" s="4498"/>
      <c r="I1117" s="1391"/>
      <c r="J1117" s="1391"/>
      <c r="K1117" s="1391"/>
      <c r="L1117" s="1391"/>
      <c r="M1117" s="1391"/>
      <c r="N1117" s="1391"/>
      <c r="O1117" s="1391"/>
      <c r="P1117" s="1391"/>
      <c r="Q1117" s="1391"/>
      <c r="R1117" s="1391"/>
      <c r="S1117" s="1391"/>
      <c r="T1117" s="1391"/>
      <c r="U1117" s="1391"/>
      <c r="V1117" s="1391"/>
      <c r="W1117" s="1391"/>
    </row>
    <row r="1118" spans="1:23">
      <c r="A1118" s="125"/>
      <c r="B1118" s="44" t="s">
        <v>9522</v>
      </c>
      <c r="C1118" s="2718"/>
      <c r="D1118" s="127"/>
      <c r="E1118" s="4426"/>
      <c r="F1118" s="128"/>
      <c r="G1118" s="4498"/>
      <c r="H1118" s="4498"/>
      <c r="I1118" s="1391"/>
      <c r="J1118" s="1391"/>
      <c r="K1118" s="1391"/>
      <c r="L1118" s="1391"/>
      <c r="M1118" s="1391"/>
      <c r="N1118" s="1391"/>
      <c r="O1118" s="1391"/>
      <c r="P1118" s="1391"/>
      <c r="Q1118" s="1391"/>
      <c r="R1118" s="1391"/>
      <c r="S1118" s="1391"/>
      <c r="T1118" s="1391"/>
      <c r="U1118" s="1391"/>
      <c r="V1118" s="1391"/>
      <c r="W1118" s="1391"/>
    </row>
    <row r="1119" spans="1:23">
      <c r="A1119" s="125"/>
      <c r="B1119" s="44" t="s">
        <v>9524</v>
      </c>
      <c r="C1119" s="2718"/>
      <c r="D1119" s="127"/>
      <c r="E1119" s="4426"/>
      <c r="F1119" s="128"/>
      <c r="G1119" s="4498"/>
      <c r="H1119" s="4498"/>
      <c r="I1119" s="1391"/>
      <c r="J1119" s="1391"/>
      <c r="K1119" s="1391"/>
      <c r="L1119" s="1391"/>
      <c r="M1119" s="1391"/>
      <c r="N1119" s="1391"/>
      <c r="O1119" s="1391"/>
      <c r="P1119" s="1391"/>
      <c r="Q1119" s="1391"/>
      <c r="R1119" s="1391"/>
      <c r="S1119" s="1391"/>
      <c r="T1119" s="1391"/>
      <c r="U1119" s="1391"/>
      <c r="V1119" s="1391"/>
      <c r="W1119" s="1391"/>
    </row>
    <row r="1120" spans="1:23">
      <c r="A1120" s="125"/>
      <c r="B1120" s="208" t="s">
        <v>9644</v>
      </c>
      <c r="C1120" s="2719"/>
      <c r="D1120" s="127"/>
      <c r="E1120" s="4426"/>
      <c r="F1120" s="128"/>
      <c r="G1120" s="4498"/>
      <c r="H1120" s="4498"/>
      <c r="I1120" s="1391"/>
      <c r="J1120" s="1391"/>
      <c r="K1120" s="1391"/>
      <c r="L1120" s="1391"/>
      <c r="M1120" s="1391"/>
      <c r="N1120" s="1391"/>
      <c r="O1120" s="1391"/>
      <c r="P1120" s="1391"/>
      <c r="Q1120" s="1391"/>
      <c r="R1120" s="1391"/>
      <c r="S1120" s="1391"/>
      <c r="T1120" s="1391"/>
      <c r="U1120" s="1391"/>
      <c r="V1120" s="1391"/>
      <c r="W1120" s="1391"/>
    </row>
    <row r="1121" spans="1:23">
      <c r="A1121" s="125"/>
      <c r="B1121" s="44" t="s">
        <v>9645</v>
      </c>
      <c r="C1121" s="2718"/>
      <c r="D1121" s="127"/>
      <c r="E1121" s="4426"/>
      <c r="F1121" s="128"/>
      <c r="G1121" s="4498"/>
      <c r="H1121" s="4498"/>
      <c r="I1121" s="1391"/>
      <c r="J1121" s="1391"/>
      <c r="K1121" s="1391"/>
      <c r="L1121" s="1391"/>
      <c r="M1121" s="1391"/>
      <c r="N1121" s="1391"/>
      <c r="O1121" s="1391"/>
      <c r="P1121" s="1391"/>
      <c r="Q1121" s="1391"/>
      <c r="R1121" s="1391"/>
      <c r="S1121" s="1391"/>
      <c r="T1121" s="1391"/>
      <c r="U1121" s="1391"/>
      <c r="V1121" s="1391"/>
      <c r="W1121" s="1391"/>
    </row>
    <row r="1122" spans="1:23">
      <c r="A1122" s="125"/>
      <c r="B1122" s="44" t="s">
        <v>9646</v>
      </c>
      <c r="C1122" s="2718"/>
      <c r="D1122" s="127"/>
      <c r="E1122" s="4426"/>
      <c r="F1122" s="128"/>
      <c r="G1122" s="4498"/>
      <c r="H1122" s="4498"/>
      <c r="I1122" s="1391"/>
      <c r="J1122" s="1391"/>
      <c r="K1122" s="1391"/>
      <c r="L1122" s="1391"/>
      <c r="M1122" s="1391"/>
      <c r="N1122" s="1391"/>
      <c r="O1122" s="1391"/>
      <c r="P1122" s="1391"/>
      <c r="Q1122" s="1391"/>
      <c r="R1122" s="1391"/>
      <c r="S1122" s="1391"/>
      <c r="T1122" s="1391"/>
      <c r="U1122" s="1391"/>
      <c r="V1122" s="1391"/>
      <c r="W1122" s="1391"/>
    </row>
    <row r="1123" spans="1:23">
      <c r="A1123" s="125"/>
      <c r="B1123" s="208" t="s">
        <v>9647</v>
      </c>
      <c r="C1123" s="2719"/>
      <c r="D1123" s="127"/>
      <c r="E1123" s="4426"/>
      <c r="F1123" s="128"/>
      <c r="G1123" s="4498"/>
      <c r="H1123" s="4498"/>
      <c r="I1123" s="1391"/>
      <c r="J1123" s="1391"/>
      <c r="K1123" s="1391"/>
      <c r="L1123" s="1391"/>
      <c r="M1123" s="1391"/>
      <c r="N1123" s="1391"/>
      <c r="O1123" s="1391"/>
      <c r="P1123" s="1391"/>
      <c r="Q1123" s="1391"/>
      <c r="R1123" s="1391"/>
      <c r="S1123" s="1391"/>
      <c r="T1123" s="1391"/>
      <c r="U1123" s="1391"/>
      <c r="V1123" s="1391"/>
      <c r="W1123" s="1391"/>
    </row>
    <row r="1124" spans="1:23" ht="22.5">
      <c r="A1124" s="125"/>
      <c r="B1124" s="208" t="s">
        <v>9648</v>
      </c>
      <c r="C1124" s="2719"/>
      <c r="D1124" s="127"/>
      <c r="E1124" s="4426"/>
      <c r="F1124" s="128"/>
      <c r="G1124" s="4498"/>
      <c r="H1124" s="4498"/>
      <c r="I1124" s="1391"/>
      <c r="J1124" s="1391"/>
      <c r="K1124" s="1391"/>
      <c r="L1124" s="1391"/>
      <c r="M1124" s="1391"/>
      <c r="N1124" s="1391"/>
      <c r="O1124" s="1391"/>
      <c r="P1124" s="1391"/>
      <c r="Q1124" s="1391"/>
      <c r="R1124" s="1391"/>
      <c r="S1124" s="1391"/>
      <c r="T1124" s="1391"/>
      <c r="U1124" s="1391"/>
      <c r="V1124" s="1391"/>
      <c r="W1124" s="1391"/>
    </row>
    <row r="1125" spans="1:23">
      <c r="A1125" s="125"/>
      <c r="B1125" s="44" t="s">
        <v>9649</v>
      </c>
      <c r="C1125" s="2718"/>
      <c r="D1125" s="127"/>
      <c r="E1125" s="4426"/>
      <c r="F1125" s="128"/>
      <c r="G1125" s="4498"/>
      <c r="H1125" s="4498"/>
      <c r="I1125" s="1391"/>
      <c r="J1125" s="1391"/>
      <c r="K1125" s="1391"/>
      <c r="L1125" s="1391"/>
      <c r="M1125" s="1391"/>
      <c r="N1125" s="1391"/>
      <c r="O1125" s="1391"/>
      <c r="P1125" s="1391"/>
      <c r="Q1125" s="1391"/>
      <c r="R1125" s="1391"/>
      <c r="S1125" s="1391"/>
      <c r="T1125" s="1391"/>
      <c r="U1125" s="1391"/>
      <c r="V1125" s="1391"/>
      <c r="W1125" s="1391"/>
    </row>
    <row r="1126" spans="1:23">
      <c r="A1126" s="125"/>
      <c r="B1126" s="44" t="s">
        <v>9650</v>
      </c>
      <c r="C1126" s="2718"/>
      <c r="D1126" s="127"/>
      <c r="E1126" s="4426"/>
      <c r="F1126" s="128"/>
      <c r="G1126" s="4498"/>
      <c r="H1126" s="4498"/>
      <c r="I1126" s="1391"/>
      <c r="J1126" s="1391"/>
      <c r="K1126" s="1391"/>
      <c r="L1126" s="1391"/>
      <c r="M1126" s="1391"/>
      <c r="N1126" s="1391"/>
      <c r="O1126" s="1391"/>
      <c r="P1126" s="1391"/>
      <c r="Q1126" s="1391"/>
      <c r="R1126" s="1391"/>
      <c r="S1126" s="1391"/>
      <c r="T1126" s="1391"/>
      <c r="U1126" s="1391"/>
      <c r="V1126" s="1391"/>
      <c r="W1126" s="1391"/>
    </row>
    <row r="1127" spans="1:23">
      <c r="A1127" s="125"/>
      <c r="B1127" s="44" t="s">
        <v>9651</v>
      </c>
      <c r="C1127" s="2718"/>
      <c r="D1127" s="127"/>
      <c r="E1127" s="4426"/>
      <c r="F1127" s="128"/>
      <c r="G1127" s="4498"/>
      <c r="H1127" s="4498"/>
      <c r="I1127" s="1391"/>
      <c r="J1127" s="1391"/>
      <c r="K1127" s="1391"/>
      <c r="L1127" s="1391"/>
      <c r="M1127" s="1391"/>
      <c r="N1127" s="1391"/>
      <c r="O1127" s="1391"/>
      <c r="P1127" s="1391"/>
      <c r="Q1127" s="1391"/>
      <c r="R1127" s="1391"/>
      <c r="S1127" s="1391"/>
      <c r="T1127" s="1391"/>
      <c r="U1127" s="1391"/>
      <c r="V1127" s="1391"/>
      <c r="W1127" s="1391"/>
    </row>
    <row r="1128" spans="1:23">
      <c r="A1128" s="125"/>
      <c r="B1128" s="44" t="s">
        <v>9652</v>
      </c>
      <c r="C1128" s="2718"/>
      <c r="D1128" s="127"/>
      <c r="E1128" s="4426"/>
      <c r="F1128" s="128"/>
      <c r="G1128" s="4498"/>
      <c r="H1128" s="4498"/>
      <c r="I1128" s="1391"/>
      <c r="J1128" s="1391"/>
      <c r="K1128" s="1391"/>
      <c r="L1128" s="1391"/>
      <c r="M1128" s="1391"/>
      <c r="N1128" s="1391"/>
      <c r="O1128" s="1391"/>
      <c r="P1128" s="1391"/>
      <c r="Q1128" s="1391"/>
      <c r="R1128" s="1391"/>
      <c r="S1128" s="1391"/>
      <c r="T1128" s="1391"/>
      <c r="U1128" s="1391"/>
      <c r="V1128" s="1391"/>
      <c r="W1128" s="1391"/>
    </row>
    <row r="1129" spans="1:23">
      <c r="A1129" s="125"/>
      <c r="B1129" s="44" t="s">
        <v>9653</v>
      </c>
      <c r="C1129" s="2718"/>
      <c r="D1129" s="127"/>
      <c r="E1129" s="4426"/>
      <c r="F1129" s="128"/>
      <c r="G1129" s="4498"/>
      <c r="H1129" s="4498"/>
      <c r="I1129" s="1391"/>
      <c r="J1129" s="1391"/>
      <c r="K1129" s="1391"/>
      <c r="L1129" s="1391"/>
      <c r="M1129" s="1391"/>
      <c r="N1129" s="1391"/>
      <c r="O1129" s="1391"/>
      <c r="P1129" s="1391"/>
      <c r="Q1129" s="1391"/>
      <c r="R1129" s="1391"/>
      <c r="S1129" s="1391"/>
      <c r="T1129" s="1391"/>
      <c r="U1129" s="1391"/>
      <c r="V1129" s="1391"/>
      <c r="W1129" s="1391"/>
    </row>
    <row r="1130" spans="1:23">
      <c r="A1130" s="125"/>
      <c r="B1130" s="44" t="s">
        <v>9654</v>
      </c>
      <c r="C1130" s="2718"/>
      <c r="D1130" s="127"/>
      <c r="E1130" s="4426"/>
      <c r="F1130" s="128"/>
      <c r="G1130" s="4498"/>
      <c r="H1130" s="4498"/>
      <c r="I1130" s="1391"/>
      <c r="J1130" s="1391"/>
      <c r="K1130" s="1391"/>
      <c r="L1130" s="1391"/>
      <c r="M1130" s="1391"/>
      <c r="N1130" s="1391"/>
      <c r="O1130" s="1391"/>
      <c r="P1130" s="1391"/>
      <c r="Q1130" s="1391"/>
      <c r="R1130" s="1391"/>
      <c r="S1130" s="1391"/>
      <c r="T1130" s="1391"/>
      <c r="U1130" s="1391"/>
      <c r="V1130" s="1391"/>
      <c r="W1130" s="1391"/>
    </row>
    <row r="1131" spans="1:23" ht="22.5">
      <c r="A1131" s="125"/>
      <c r="B1131" s="44" t="s">
        <v>9655</v>
      </c>
      <c r="C1131" s="2718"/>
      <c r="D1131" s="127"/>
      <c r="E1131" s="4426"/>
      <c r="F1131" s="128"/>
      <c r="G1131" s="4498"/>
      <c r="H1131" s="4498"/>
      <c r="I1131" s="1391"/>
      <c r="J1131" s="1391"/>
      <c r="K1131" s="1391"/>
      <c r="L1131" s="1391"/>
      <c r="M1131" s="1391"/>
      <c r="N1131" s="1391"/>
      <c r="O1131" s="1391"/>
      <c r="P1131" s="1391"/>
      <c r="Q1131" s="1391"/>
      <c r="R1131" s="1391"/>
      <c r="S1131" s="1391"/>
      <c r="T1131" s="1391"/>
      <c r="U1131" s="1391"/>
      <c r="V1131" s="1391"/>
      <c r="W1131" s="1391"/>
    </row>
    <row r="1132" spans="1:23">
      <c r="A1132" s="125"/>
      <c r="B1132" s="208" t="s">
        <v>9665</v>
      </c>
      <c r="C1132" s="2719"/>
      <c r="D1132" s="127"/>
      <c r="E1132" s="4426"/>
      <c r="F1132" s="128"/>
      <c r="G1132" s="4498"/>
      <c r="H1132" s="4498"/>
      <c r="I1132" s="1391"/>
      <c r="J1132" s="1391"/>
      <c r="K1132" s="1391"/>
      <c r="L1132" s="1391"/>
      <c r="M1132" s="1391"/>
      <c r="N1132" s="1391"/>
      <c r="O1132" s="1391"/>
      <c r="P1132" s="1391"/>
      <c r="Q1132" s="1391"/>
      <c r="R1132" s="1391"/>
      <c r="S1132" s="1391"/>
      <c r="T1132" s="1391"/>
      <c r="U1132" s="1391"/>
      <c r="V1132" s="1391"/>
      <c r="W1132" s="1391"/>
    </row>
    <row r="1133" spans="1:23">
      <c r="A1133" s="125"/>
      <c r="B1133" s="44" t="s">
        <v>9666</v>
      </c>
      <c r="C1133" s="2718"/>
      <c r="D1133" s="127"/>
      <c r="E1133" s="4426"/>
      <c r="F1133" s="128"/>
      <c r="G1133" s="4498"/>
      <c r="H1133" s="4498"/>
      <c r="I1133" s="1391"/>
      <c r="J1133" s="1391"/>
      <c r="K1133" s="1391"/>
      <c r="L1133" s="1391"/>
      <c r="M1133" s="1391"/>
      <c r="N1133" s="1391"/>
      <c r="O1133" s="1391"/>
      <c r="P1133" s="1391"/>
      <c r="Q1133" s="1391"/>
      <c r="R1133" s="1391"/>
      <c r="S1133" s="1391"/>
      <c r="T1133" s="1391"/>
      <c r="U1133" s="1391"/>
      <c r="V1133" s="1391"/>
      <c r="W1133" s="1391"/>
    </row>
    <row r="1134" spans="1:23" ht="22.5">
      <c r="A1134" s="125"/>
      <c r="B1134" s="44" t="s">
        <v>9655</v>
      </c>
      <c r="C1134" s="2718"/>
      <c r="D1134" s="127"/>
      <c r="E1134" s="4426"/>
      <c r="F1134" s="128"/>
      <c r="G1134" s="4498"/>
      <c r="H1134" s="4498"/>
      <c r="I1134" s="1391"/>
      <c r="J1134" s="1391"/>
      <c r="K1134" s="1391"/>
      <c r="L1134" s="1391"/>
      <c r="M1134" s="1391"/>
      <c r="N1134" s="1391"/>
      <c r="O1134" s="1391"/>
      <c r="P1134" s="1391"/>
      <c r="Q1134" s="1391"/>
      <c r="R1134" s="1391"/>
      <c r="S1134" s="1391"/>
      <c r="T1134" s="1391"/>
      <c r="U1134" s="1391"/>
      <c r="V1134" s="1391"/>
      <c r="W1134" s="1391"/>
    </row>
    <row r="1135" spans="1:23">
      <c r="A1135" s="125"/>
      <c r="B1135" s="208" t="s">
        <v>9667</v>
      </c>
      <c r="C1135" s="2719"/>
      <c r="D1135" s="127"/>
      <c r="E1135" s="4426"/>
      <c r="F1135" s="128"/>
      <c r="G1135" s="4498"/>
      <c r="H1135" s="4498"/>
      <c r="I1135" s="1391"/>
      <c r="J1135" s="1391"/>
      <c r="K1135" s="1391"/>
      <c r="L1135" s="1391"/>
      <c r="M1135" s="1391"/>
      <c r="N1135" s="1391"/>
      <c r="O1135" s="1391"/>
      <c r="P1135" s="1391"/>
      <c r="Q1135" s="1391"/>
      <c r="R1135" s="1391"/>
      <c r="S1135" s="1391"/>
      <c r="T1135" s="1391"/>
      <c r="U1135" s="1391"/>
      <c r="V1135" s="1391"/>
      <c r="W1135" s="1391"/>
    </row>
    <row r="1136" spans="1:23">
      <c r="A1136" s="125"/>
      <c r="B1136" s="44" t="s">
        <v>9666</v>
      </c>
      <c r="C1136" s="2718"/>
      <c r="D1136" s="127"/>
      <c r="E1136" s="4426"/>
      <c r="F1136" s="128"/>
      <c r="G1136" s="4498"/>
      <c r="H1136" s="4498"/>
      <c r="I1136" s="1391"/>
      <c r="J1136" s="1391"/>
      <c r="K1136" s="1391"/>
      <c r="L1136" s="1391"/>
      <c r="M1136" s="1391"/>
      <c r="N1136" s="1391"/>
      <c r="O1136" s="1391"/>
      <c r="P1136" s="1391"/>
      <c r="Q1136" s="1391"/>
      <c r="R1136" s="1391"/>
      <c r="S1136" s="1391"/>
      <c r="T1136" s="1391"/>
      <c r="U1136" s="1391"/>
      <c r="V1136" s="1391"/>
      <c r="W1136" s="1391"/>
    </row>
    <row r="1137" spans="1:23">
      <c r="A1137" s="136"/>
      <c r="B1137" s="209"/>
      <c r="C1137" s="209"/>
      <c r="D1137" s="138"/>
      <c r="E1137" s="4425"/>
      <c r="F1137" s="163"/>
      <c r="G1137" s="4476"/>
      <c r="H1137" s="4476"/>
      <c r="I1137" s="1391"/>
      <c r="J1137" s="1391"/>
      <c r="K1137" s="1391"/>
      <c r="L1137" s="1391"/>
      <c r="M1137" s="1391"/>
      <c r="N1137" s="1391"/>
      <c r="O1137" s="1391"/>
      <c r="P1137" s="1391"/>
      <c r="Q1137" s="1391"/>
      <c r="R1137" s="1391"/>
      <c r="S1137" s="1391"/>
      <c r="T1137" s="1391"/>
      <c r="U1137" s="1391"/>
      <c r="V1137" s="1391"/>
      <c r="W1137" s="1391"/>
    </row>
    <row r="1138" spans="1:23" ht="22.5">
      <c r="A1138" s="179" t="s">
        <v>9668</v>
      </c>
      <c r="B1138" s="118" t="s">
        <v>9669</v>
      </c>
      <c r="C1138" s="118" t="s">
        <v>277</v>
      </c>
      <c r="D1138" s="180">
        <v>66</v>
      </c>
      <c r="E1138" s="4421">
        <v>0</v>
      </c>
      <c r="F1138" s="151">
        <f>ROUND((D1138*E1138),2)</f>
        <v>0</v>
      </c>
      <c r="G1138" s="4474"/>
      <c r="H1138" s="4474"/>
      <c r="I1138" s="1391"/>
      <c r="J1138" s="1391"/>
      <c r="K1138" s="1391"/>
      <c r="L1138" s="1391"/>
      <c r="M1138" s="1391"/>
      <c r="N1138" s="1391"/>
      <c r="O1138" s="1391"/>
      <c r="P1138" s="1391"/>
      <c r="Q1138" s="1391"/>
      <c r="R1138" s="1391"/>
      <c r="S1138" s="1391"/>
      <c r="T1138" s="1391"/>
      <c r="U1138" s="1391"/>
      <c r="V1138" s="1391"/>
      <c r="W1138" s="1391"/>
    </row>
    <row r="1139" spans="1:23">
      <c r="A1139" s="121"/>
      <c r="B1139" s="122" t="s">
        <v>9053</v>
      </c>
      <c r="C1139" s="122"/>
      <c r="D1139" s="123"/>
      <c r="E1139" s="4422"/>
      <c r="F1139" s="150"/>
      <c r="G1139" s="4473"/>
      <c r="H1139" s="4473"/>
      <c r="I1139" s="1391"/>
      <c r="J1139" s="1391"/>
      <c r="K1139" s="1391"/>
      <c r="L1139" s="1391"/>
      <c r="M1139" s="1391"/>
      <c r="N1139" s="1391"/>
      <c r="O1139" s="1391"/>
      <c r="P1139" s="1391"/>
      <c r="Q1139" s="1391"/>
      <c r="R1139" s="1391"/>
      <c r="S1139" s="1391"/>
      <c r="T1139" s="1391"/>
      <c r="U1139" s="1391"/>
      <c r="V1139" s="1391"/>
      <c r="W1139" s="1391"/>
    </row>
    <row r="1140" spans="1:23" ht="22.5">
      <c r="A1140" s="125"/>
      <c r="B1140" s="126" t="s">
        <v>9670</v>
      </c>
      <c r="C1140" s="2713"/>
      <c r="D1140" s="210">
        <v>9</v>
      </c>
      <c r="E1140" s="4426"/>
      <c r="F1140" s="128"/>
      <c r="G1140" s="4498"/>
      <c r="H1140" s="4498"/>
      <c r="I1140" s="1391"/>
      <c r="J1140" s="1391"/>
      <c r="K1140" s="1391"/>
      <c r="L1140" s="1391"/>
      <c r="M1140" s="1391"/>
      <c r="N1140" s="1391"/>
      <c r="O1140" s="1391"/>
      <c r="P1140" s="1391"/>
      <c r="Q1140" s="1391"/>
      <c r="R1140" s="1391"/>
      <c r="S1140" s="1391"/>
      <c r="T1140" s="1391"/>
      <c r="U1140" s="1391"/>
      <c r="V1140" s="1391"/>
      <c r="W1140" s="1391"/>
    </row>
    <row r="1141" spans="1:23" ht="33.75">
      <c r="A1141" s="130"/>
      <c r="B1141" s="161" t="s">
        <v>9671</v>
      </c>
      <c r="C1141" s="2714"/>
      <c r="D1141" s="210">
        <v>10</v>
      </c>
      <c r="E1141" s="4424"/>
      <c r="F1141" s="151"/>
      <c r="G1141" s="4474"/>
      <c r="H1141" s="4474"/>
      <c r="I1141" s="1391"/>
      <c r="J1141" s="1391"/>
      <c r="K1141" s="1391"/>
      <c r="L1141" s="1391"/>
      <c r="M1141" s="1391"/>
      <c r="N1141" s="1391"/>
      <c r="O1141" s="1391"/>
      <c r="P1141" s="1391"/>
      <c r="Q1141" s="1391"/>
      <c r="R1141" s="1391"/>
      <c r="S1141" s="1391"/>
      <c r="T1141" s="1391"/>
      <c r="U1141" s="1391"/>
      <c r="V1141" s="1391"/>
      <c r="W1141" s="1391"/>
    </row>
    <row r="1142" spans="1:23" ht="45">
      <c r="A1142" s="130"/>
      <c r="B1142" s="161" t="s">
        <v>9672</v>
      </c>
      <c r="C1142" s="2714"/>
      <c r="D1142" s="210">
        <v>16</v>
      </c>
      <c r="E1142" s="4424"/>
      <c r="F1142" s="151"/>
      <c r="G1142" s="4474"/>
      <c r="H1142" s="4474"/>
      <c r="I1142" s="1391"/>
      <c r="J1142" s="1391"/>
      <c r="K1142" s="1391"/>
      <c r="L1142" s="1391"/>
      <c r="M1142" s="1391"/>
      <c r="N1142" s="1391"/>
      <c r="O1142" s="1391"/>
      <c r="P1142" s="1391"/>
      <c r="Q1142" s="1391"/>
      <c r="R1142" s="1391"/>
      <c r="S1142" s="1391"/>
      <c r="T1142" s="1391"/>
      <c r="U1142" s="1391"/>
      <c r="V1142" s="1391"/>
      <c r="W1142" s="1391"/>
    </row>
    <row r="1143" spans="1:23" ht="45">
      <c r="A1143" s="130"/>
      <c r="B1143" s="161" t="s">
        <v>9673</v>
      </c>
      <c r="C1143" s="2714"/>
      <c r="D1143" s="210">
        <v>15</v>
      </c>
      <c r="E1143" s="4424"/>
      <c r="F1143" s="151"/>
      <c r="G1143" s="4474"/>
      <c r="H1143" s="4474"/>
      <c r="I1143" s="1391"/>
      <c r="J1143" s="1391"/>
      <c r="K1143" s="1391"/>
      <c r="L1143" s="1391"/>
      <c r="M1143" s="1391"/>
      <c r="N1143" s="1391"/>
      <c r="O1143" s="1391"/>
      <c r="P1143" s="1391"/>
      <c r="Q1143" s="1391"/>
      <c r="R1143" s="1391"/>
      <c r="S1143" s="1391"/>
      <c r="T1143" s="1391"/>
      <c r="U1143" s="1391"/>
      <c r="V1143" s="1391"/>
      <c r="W1143" s="1391"/>
    </row>
    <row r="1144" spans="1:23" ht="45">
      <c r="A1144" s="130"/>
      <c r="B1144" s="161" t="s">
        <v>9674</v>
      </c>
      <c r="C1144" s="2714"/>
      <c r="D1144" s="210">
        <v>16</v>
      </c>
      <c r="E1144" s="4424"/>
      <c r="F1144" s="151"/>
      <c r="G1144" s="4474"/>
      <c r="H1144" s="4474"/>
      <c r="I1144" s="1391"/>
      <c r="J1144" s="1391"/>
      <c r="K1144" s="1391"/>
      <c r="L1144" s="1391"/>
      <c r="M1144" s="1391"/>
      <c r="N1144" s="1391"/>
      <c r="O1144" s="1391"/>
      <c r="P1144" s="1391"/>
      <c r="Q1144" s="1391"/>
      <c r="R1144" s="1391"/>
      <c r="S1144" s="1391"/>
      <c r="T1144" s="1391"/>
      <c r="U1144" s="1391"/>
      <c r="V1144" s="1391"/>
      <c r="W1144" s="1391"/>
    </row>
    <row r="1145" spans="1:23">
      <c r="A1145" s="130"/>
      <c r="B1145" s="43" t="s">
        <v>9060</v>
      </c>
      <c r="C1145" s="43"/>
      <c r="D1145" s="131"/>
      <c r="E1145" s="4424"/>
      <c r="F1145" s="151"/>
      <c r="G1145" s="4474"/>
      <c r="H1145" s="4474"/>
      <c r="I1145" s="1391"/>
      <c r="J1145" s="1391"/>
      <c r="K1145" s="1391"/>
      <c r="L1145" s="1391"/>
      <c r="M1145" s="1391"/>
      <c r="N1145" s="1391"/>
      <c r="O1145" s="1391"/>
      <c r="P1145" s="1391"/>
      <c r="Q1145" s="1391"/>
      <c r="R1145" s="1391"/>
      <c r="S1145" s="1391"/>
      <c r="T1145" s="1391"/>
      <c r="U1145" s="1391"/>
      <c r="V1145" s="1391"/>
      <c r="W1145" s="1391"/>
    </row>
    <row r="1146" spans="1:23">
      <c r="A1146" s="130"/>
      <c r="B1146" s="133" t="s">
        <v>9675</v>
      </c>
      <c r="C1146" s="133"/>
      <c r="D1146" s="131"/>
      <c r="E1146" s="4424"/>
      <c r="F1146" s="151"/>
      <c r="G1146" s="4474"/>
      <c r="H1146" s="4474"/>
      <c r="I1146" s="1391"/>
      <c r="J1146" s="1391"/>
      <c r="K1146" s="1391"/>
      <c r="L1146" s="1391"/>
      <c r="M1146" s="1391"/>
      <c r="N1146" s="1391"/>
      <c r="O1146" s="1391"/>
      <c r="P1146" s="1391"/>
      <c r="Q1146" s="1391"/>
      <c r="R1146" s="1391"/>
      <c r="S1146" s="1391"/>
      <c r="T1146" s="1391"/>
      <c r="U1146" s="1391"/>
      <c r="V1146" s="1391"/>
      <c r="W1146" s="1391"/>
    </row>
    <row r="1147" spans="1:23">
      <c r="A1147" s="130"/>
      <c r="B1147" s="133" t="s">
        <v>9676</v>
      </c>
      <c r="C1147" s="133"/>
      <c r="D1147" s="131"/>
      <c r="E1147" s="4424"/>
      <c r="F1147" s="151"/>
      <c r="G1147" s="4474"/>
      <c r="H1147" s="4474"/>
      <c r="I1147" s="1391"/>
      <c r="J1147" s="1391"/>
      <c r="K1147" s="1391"/>
      <c r="L1147" s="1391"/>
      <c r="M1147" s="1391"/>
      <c r="N1147" s="1391"/>
      <c r="O1147" s="1391"/>
      <c r="P1147" s="1391"/>
      <c r="Q1147" s="1391"/>
      <c r="R1147" s="1391"/>
      <c r="S1147" s="1391"/>
      <c r="T1147" s="1391"/>
      <c r="U1147" s="1391"/>
      <c r="V1147" s="1391"/>
      <c r="W1147" s="1391"/>
    </row>
    <row r="1148" spans="1:23">
      <c r="A1148" s="130"/>
      <c r="B1148" s="133" t="s">
        <v>9677</v>
      </c>
      <c r="C1148" s="133"/>
      <c r="D1148" s="131"/>
      <c r="E1148" s="4424"/>
      <c r="F1148" s="151"/>
      <c r="G1148" s="4474"/>
      <c r="H1148" s="4474"/>
      <c r="I1148" s="1391"/>
      <c r="J1148" s="1391"/>
      <c r="K1148" s="1391"/>
      <c r="L1148" s="1391"/>
      <c r="M1148" s="1391"/>
      <c r="N1148" s="1391"/>
      <c r="O1148" s="1391"/>
      <c r="P1148" s="1391"/>
      <c r="Q1148" s="1391"/>
      <c r="R1148" s="1391"/>
      <c r="S1148" s="1391"/>
      <c r="T1148" s="1391"/>
      <c r="U1148" s="1391"/>
      <c r="V1148" s="1391"/>
      <c r="W1148" s="1391"/>
    </row>
    <row r="1149" spans="1:23" ht="22.5">
      <c r="A1149" s="130"/>
      <c r="B1149" s="133" t="s">
        <v>9678</v>
      </c>
      <c r="C1149" s="133"/>
      <c r="D1149" s="131"/>
      <c r="E1149" s="4424"/>
      <c r="F1149" s="151"/>
      <c r="G1149" s="4474"/>
      <c r="H1149" s="4474"/>
      <c r="I1149" s="1391"/>
      <c r="J1149" s="1391"/>
      <c r="K1149" s="1391"/>
      <c r="L1149" s="1391"/>
      <c r="M1149" s="1391"/>
      <c r="N1149" s="1391"/>
      <c r="O1149" s="1391"/>
      <c r="P1149" s="1391"/>
      <c r="Q1149" s="1391"/>
      <c r="R1149" s="1391"/>
      <c r="S1149" s="1391"/>
      <c r="T1149" s="1391"/>
      <c r="U1149" s="1391"/>
      <c r="V1149" s="1391"/>
      <c r="W1149" s="1391"/>
    </row>
    <row r="1150" spans="1:23" ht="22.5">
      <c r="A1150" s="130"/>
      <c r="B1150" s="133" t="s">
        <v>9679</v>
      </c>
      <c r="C1150" s="133"/>
      <c r="D1150" s="131"/>
      <c r="E1150" s="4424"/>
      <c r="F1150" s="151"/>
      <c r="G1150" s="4474"/>
      <c r="H1150" s="4474"/>
      <c r="I1150" s="1391"/>
      <c r="J1150" s="1391"/>
      <c r="K1150" s="1391"/>
      <c r="L1150" s="1391"/>
      <c r="M1150" s="1391"/>
      <c r="N1150" s="1391"/>
      <c r="O1150" s="1391"/>
      <c r="P1150" s="1391"/>
      <c r="Q1150" s="1391"/>
      <c r="R1150" s="1391"/>
      <c r="S1150" s="1391"/>
      <c r="T1150" s="1391"/>
      <c r="U1150" s="1391"/>
      <c r="V1150" s="1391"/>
      <c r="W1150" s="1391"/>
    </row>
    <row r="1151" spans="1:23">
      <c r="A1151" s="130"/>
      <c r="B1151" s="133" t="s">
        <v>9680</v>
      </c>
      <c r="C1151" s="133"/>
      <c r="D1151" s="131"/>
      <c r="E1151" s="4424"/>
      <c r="F1151" s="151"/>
      <c r="G1151" s="4474"/>
      <c r="H1151" s="4474"/>
      <c r="I1151" s="1391"/>
      <c r="J1151" s="1391"/>
      <c r="K1151" s="1391"/>
      <c r="L1151" s="1391"/>
      <c r="M1151" s="1391"/>
      <c r="N1151" s="1391"/>
      <c r="O1151" s="1391"/>
      <c r="P1151" s="1391"/>
      <c r="Q1151" s="1391"/>
      <c r="R1151" s="1391"/>
      <c r="S1151" s="1391"/>
      <c r="T1151" s="1391"/>
      <c r="U1151" s="1391"/>
      <c r="V1151" s="1391"/>
      <c r="W1151" s="1391"/>
    </row>
    <row r="1152" spans="1:23">
      <c r="A1152" s="130"/>
      <c r="B1152" s="133" t="s">
        <v>9367</v>
      </c>
      <c r="C1152" s="133"/>
      <c r="D1152" s="131"/>
      <c r="E1152" s="4424"/>
      <c r="F1152" s="151"/>
      <c r="G1152" s="4474"/>
      <c r="H1152" s="4474"/>
      <c r="I1152" s="1391"/>
      <c r="J1152" s="1391"/>
      <c r="K1152" s="1391"/>
      <c r="L1152" s="1391"/>
      <c r="M1152" s="1391"/>
      <c r="N1152" s="1391"/>
      <c r="O1152" s="1391"/>
      <c r="P1152" s="1391"/>
      <c r="Q1152" s="1391"/>
      <c r="R1152" s="1391"/>
      <c r="S1152" s="1391"/>
      <c r="T1152" s="1391"/>
      <c r="U1152" s="1391"/>
      <c r="V1152" s="1391"/>
      <c r="W1152" s="1391"/>
    </row>
    <row r="1153" spans="1:23">
      <c r="A1153" s="130"/>
      <c r="B1153" s="133" t="s">
        <v>9368</v>
      </c>
      <c r="C1153" s="133"/>
      <c r="D1153" s="131"/>
      <c r="E1153" s="4424"/>
      <c r="F1153" s="151"/>
      <c r="G1153" s="4474"/>
      <c r="H1153" s="4474"/>
      <c r="I1153" s="1391"/>
      <c r="J1153" s="1391"/>
      <c r="K1153" s="1391"/>
      <c r="L1153" s="1391"/>
      <c r="M1153" s="1391"/>
      <c r="N1153" s="1391"/>
      <c r="O1153" s="1391"/>
      <c r="P1153" s="1391"/>
      <c r="Q1153" s="1391"/>
      <c r="R1153" s="1391"/>
      <c r="S1153" s="1391"/>
      <c r="T1153" s="1391"/>
      <c r="U1153" s="1391"/>
      <c r="V1153" s="1391"/>
      <c r="W1153" s="1391"/>
    </row>
    <row r="1154" spans="1:23">
      <c r="A1154" s="130"/>
      <c r="B1154" s="133" t="s">
        <v>9370</v>
      </c>
      <c r="C1154" s="133"/>
      <c r="D1154" s="131"/>
      <c r="E1154" s="4424"/>
      <c r="F1154" s="151"/>
      <c r="G1154" s="4474"/>
      <c r="H1154" s="4474"/>
      <c r="I1154" s="1391"/>
      <c r="J1154" s="1391"/>
      <c r="K1154" s="1391"/>
      <c r="L1154" s="1391"/>
      <c r="M1154" s="1391"/>
      <c r="N1154" s="1391"/>
      <c r="O1154" s="1391"/>
      <c r="P1154" s="1391"/>
      <c r="Q1154" s="1391"/>
      <c r="R1154" s="1391"/>
      <c r="S1154" s="1391"/>
      <c r="T1154" s="1391"/>
      <c r="U1154" s="1391"/>
      <c r="V1154" s="1391"/>
      <c r="W1154" s="1391"/>
    </row>
    <row r="1155" spans="1:23" ht="22.5">
      <c r="A1155" s="130"/>
      <c r="B1155" s="133" t="s">
        <v>9681</v>
      </c>
      <c r="C1155" s="133"/>
      <c r="D1155" s="131"/>
      <c r="E1155" s="4424"/>
      <c r="F1155" s="151"/>
      <c r="G1155" s="4474"/>
      <c r="H1155" s="4474"/>
      <c r="I1155" s="1391"/>
      <c r="J1155" s="1391"/>
      <c r="K1155" s="1391"/>
      <c r="L1155" s="1391"/>
      <c r="M1155" s="1391"/>
      <c r="N1155" s="1391"/>
      <c r="O1155" s="1391"/>
      <c r="P1155" s="1391"/>
      <c r="Q1155" s="1391"/>
      <c r="R1155" s="1391"/>
      <c r="S1155" s="1391"/>
      <c r="T1155" s="1391"/>
      <c r="U1155" s="1391"/>
      <c r="V1155" s="1391"/>
      <c r="W1155" s="1391"/>
    </row>
    <row r="1156" spans="1:23" ht="22.5">
      <c r="A1156" s="130"/>
      <c r="B1156" s="133" t="s">
        <v>9682</v>
      </c>
      <c r="C1156" s="133"/>
      <c r="D1156" s="131"/>
      <c r="E1156" s="4424"/>
      <c r="F1156" s="151"/>
      <c r="G1156" s="4474"/>
      <c r="H1156" s="4474"/>
      <c r="I1156" s="1391"/>
      <c r="J1156" s="1391"/>
      <c r="K1156" s="1391"/>
      <c r="L1156" s="1391"/>
      <c r="M1156" s="1391"/>
      <c r="N1156" s="1391"/>
      <c r="O1156" s="1391"/>
      <c r="P1156" s="1391"/>
      <c r="Q1156" s="1391"/>
      <c r="R1156" s="1391"/>
      <c r="S1156" s="1391"/>
      <c r="T1156" s="1391"/>
      <c r="U1156" s="1391"/>
      <c r="V1156" s="1391"/>
      <c r="W1156" s="1391"/>
    </row>
    <row r="1157" spans="1:23">
      <c r="A1157" s="130"/>
      <c r="B1157" s="133" t="s">
        <v>9683</v>
      </c>
      <c r="C1157" s="133"/>
      <c r="D1157" s="131"/>
      <c r="E1157" s="4424"/>
      <c r="F1157" s="151"/>
      <c r="G1157" s="4474"/>
      <c r="H1157" s="4474"/>
      <c r="I1157" s="1391"/>
      <c r="J1157" s="1391"/>
      <c r="K1157" s="1391"/>
      <c r="L1157" s="1391"/>
      <c r="M1157" s="1391"/>
      <c r="N1157" s="1391"/>
      <c r="O1157" s="1391"/>
      <c r="P1157" s="1391"/>
      <c r="Q1157" s="1391"/>
      <c r="R1157" s="1391"/>
      <c r="S1157" s="1391"/>
      <c r="T1157" s="1391"/>
      <c r="U1157" s="1391"/>
      <c r="V1157" s="1391"/>
      <c r="W1157" s="1391"/>
    </row>
    <row r="1158" spans="1:23">
      <c r="A1158" s="130"/>
      <c r="B1158" s="133" t="s">
        <v>9684</v>
      </c>
      <c r="C1158" s="133"/>
      <c r="D1158" s="131"/>
      <c r="E1158" s="4424"/>
      <c r="F1158" s="151"/>
      <c r="G1158" s="4474"/>
      <c r="H1158" s="4474"/>
      <c r="I1158" s="1391"/>
      <c r="J1158" s="1391"/>
      <c r="K1158" s="1391"/>
      <c r="L1158" s="1391"/>
      <c r="M1158" s="1391"/>
      <c r="N1158" s="1391"/>
      <c r="O1158" s="1391"/>
      <c r="P1158" s="1391"/>
      <c r="Q1158" s="1391"/>
      <c r="R1158" s="1391"/>
      <c r="S1158" s="1391"/>
      <c r="T1158" s="1391"/>
      <c r="U1158" s="1391"/>
      <c r="V1158" s="1391"/>
      <c r="W1158" s="1391"/>
    </row>
    <row r="1159" spans="1:23" ht="22.5">
      <c r="A1159" s="130"/>
      <c r="B1159" s="133" t="s">
        <v>9685</v>
      </c>
      <c r="C1159" s="133"/>
      <c r="D1159" s="131"/>
      <c r="E1159" s="4424"/>
      <c r="F1159" s="151"/>
      <c r="G1159" s="4474"/>
      <c r="H1159" s="4474"/>
      <c r="I1159" s="1391"/>
      <c r="J1159" s="1391"/>
      <c r="K1159" s="1391"/>
      <c r="L1159" s="1391"/>
      <c r="M1159" s="1391"/>
      <c r="N1159" s="1391"/>
      <c r="O1159" s="1391"/>
      <c r="P1159" s="1391"/>
      <c r="Q1159" s="1391"/>
      <c r="R1159" s="1391"/>
      <c r="S1159" s="1391"/>
      <c r="T1159" s="1391"/>
      <c r="U1159" s="1391"/>
      <c r="V1159" s="1391"/>
      <c r="W1159" s="1391"/>
    </row>
    <row r="1160" spans="1:23">
      <c r="A1160" s="130"/>
      <c r="B1160" s="133" t="s">
        <v>9686</v>
      </c>
      <c r="C1160" s="133"/>
      <c r="D1160" s="131"/>
      <c r="E1160" s="4424"/>
      <c r="F1160" s="151"/>
      <c r="G1160" s="4474"/>
      <c r="H1160" s="4474"/>
      <c r="I1160" s="1391"/>
      <c r="J1160" s="1391"/>
      <c r="K1160" s="1391"/>
      <c r="L1160" s="1391"/>
      <c r="M1160" s="1391"/>
      <c r="N1160" s="1391"/>
      <c r="O1160" s="1391"/>
      <c r="P1160" s="1391"/>
      <c r="Q1160" s="1391"/>
      <c r="R1160" s="1391"/>
      <c r="S1160" s="1391"/>
      <c r="T1160" s="1391"/>
      <c r="U1160" s="1391"/>
      <c r="V1160" s="1391"/>
      <c r="W1160" s="1391"/>
    </row>
    <row r="1161" spans="1:23">
      <c r="A1161" s="130"/>
      <c r="B1161" s="133" t="s">
        <v>9376</v>
      </c>
      <c r="C1161" s="133"/>
      <c r="D1161" s="131"/>
      <c r="E1161" s="4424"/>
      <c r="F1161" s="151"/>
      <c r="G1161" s="4474"/>
      <c r="H1161" s="4474"/>
      <c r="I1161" s="1391"/>
      <c r="J1161" s="1391"/>
      <c r="K1161" s="1391"/>
      <c r="L1161" s="1391"/>
      <c r="M1161" s="1391"/>
      <c r="N1161" s="1391"/>
      <c r="O1161" s="1391"/>
      <c r="P1161" s="1391"/>
      <c r="Q1161" s="1391"/>
      <c r="R1161" s="1391"/>
      <c r="S1161" s="1391"/>
      <c r="T1161" s="1391"/>
      <c r="U1161" s="1391"/>
      <c r="V1161" s="1391"/>
      <c r="W1161" s="1391"/>
    </row>
    <row r="1162" spans="1:23" ht="22.5">
      <c r="A1162" s="130"/>
      <c r="B1162" s="133" t="s">
        <v>9687</v>
      </c>
      <c r="C1162" s="133"/>
      <c r="D1162" s="131"/>
      <c r="E1162" s="4424"/>
      <c r="F1162" s="151"/>
      <c r="G1162" s="4474"/>
      <c r="H1162" s="4474"/>
      <c r="I1162" s="1391"/>
      <c r="J1162" s="1391"/>
      <c r="K1162" s="1391"/>
      <c r="L1162" s="1391"/>
      <c r="M1162" s="1391"/>
      <c r="N1162" s="1391"/>
      <c r="O1162" s="1391"/>
      <c r="P1162" s="1391"/>
      <c r="Q1162" s="1391"/>
      <c r="R1162" s="1391"/>
      <c r="S1162" s="1391"/>
      <c r="T1162" s="1391"/>
      <c r="U1162" s="1391"/>
      <c r="V1162" s="1391"/>
      <c r="W1162" s="1391"/>
    </row>
    <row r="1163" spans="1:23" ht="22.5">
      <c r="A1163" s="130"/>
      <c r="B1163" s="133" t="s">
        <v>9688</v>
      </c>
      <c r="C1163" s="133"/>
      <c r="D1163" s="131"/>
      <c r="E1163" s="4424"/>
      <c r="F1163" s="151"/>
      <c r="G1163" s="4474"/>
      <c r="H1163" s="4474"/>
      <c r="I1163" s="1391"/>
      <c r="J1163" s="1391"/>
      <c r="K1163" s="1391"/>
      <c r="L1163" s="1391"/>
      <c r="M1163" s="1391"/>
      <c r="N1163" s="1391"/>
      <c r="O1163" s="1391"/>
      <c r="P1163" s="1391"/>
      <c r="Q1163" s="1391"/>
      <c r="R1163" s="1391"/>
      <c r="S1163" s="1391"/>
      <c r="T1163" s="1391"/>
      <c r="U1163" s="1391"/>
      <c r="V1163" s="1391"/>
      <c r="W1163" s="1391"/>
    </row>
    <row r="1164" spans="1:23" ht="22.5">
      <c r="A1164" s="130"/>
      <c r="B1164" s="133" t="s">
        <v>9689</v>
      </c>
      <c r="C1164" s="133"/>
      <c r="D1164" s="131"/>
      <c r="E1164" s="4424"/>
      <c r="F1164" s="151"/>
      <c r="G1164" s="4474"/>
      <c r="H1164" s="4474"/>
      <c r="I1164" s="1391"/>
      <c r="J1164" s="1391"/>
      <c r="K1164" s="1391"/>
      <c r="L1164" s="1391"/>
      <c r="M1164" s="1391"/>
      <c r="N1164" s="1391"/>
      <c r="O1164" s="1391"/>
      <c r="P1164" s="1391"/>
      <c r="Q1164" s="1391"/>
      <c r="R1164" s="1391"/>
      <c r="S1164" s="1391"/>
      <c r="T1164" s="1391"/>
      <c r="U1164" s="1391"/>
      <c r="V1164" s="1391"/>
      <c r="W1164" s="1391"/>
    </row>
    <row r="1165" spans="1:23" ht="22.5">
      <c r="A1165" s="130"/>
      <c r="B1165" s="133" t="s">
        <v>9690</v>
      </c>
      <c r="C1165" s="133"/>
      <c r="D1165" s="131"/>
      <c r="E1165" s="4424"/>
      <c r="F1165" s="151"/>
      <c r="G1165" s="4474"/>
      <c r="H1165" s="4474"/>
      <c r="I1165" s="1391"/>
      <c r="J1165" s="1391"/>
      <c r="K1165" s="1391"/>
      <c r="L1165" s="1391"/>
      <c r="M1165" s="1391"/>
      <c r="N1165" s="1391"/>
      <c r="O1165" s="1391"/>
      <c r="P1165" s="1391"/>
      <c r="Q1165" s="1391"/>
      <c r="R1165" s="1391"/>
      <c r="S1165" s="1391"/>
      <c r="T1165" s="1391"/>
      <c r="U1165" s="1391"/>
      <c r="V1165" s="1391"/>
      <c r="W1165" s="1391"/>
    </row>
    <row r="1166" spans="1:23">
      <c r="A1166" s="130"/>
      <c r="B1166" s="133" t="s">
        <v>9691</v>
      </c>
      <c r="C1166" s="133"/>
      <c r="D1166" s="131"/>
      <c r="E1166" s="4424"/>
      <c r="F1166" s="151"/>
      <c r="G1166" s="4474"/>
      <c r="H1166" s="4474"/>
      <c r="I1166" s="1391"/>
      <c r="J1166" s="1391"/>
      <c r="K1166" s="1391"/>
      <c r="L1166" s="1391"/>
      <c r="M1166" s="1391"/>
      <c r="N1166" s="1391"/>
      <c r="O1166" s="1391"/>
      <c r="P1166" s="1391"/>
      <c r="Q1166" s="1391"/>
      <c r="R1166" s="1391"/>
      <c r="S1166" s="1391"/>
      <c r="T1166" s="1391"/>
      <c r="U1166" s="1391"/>
      <c r="V1166" s="1391"/>
      <c r="W1166" s="1391"/>
    </row>
    <row r="1167" spans="1:23">
      <c r="A1167" s="130"/>
      <c r="B1167" s="135" t="s">
        <v>9692</v>
      </c>
      <c r="C1167" s="135"/>
      <c r="D1167" s="131"/>
      <c r="E1167" s="4424"/>
      <c r="F1167" s="151"/>
      <c r="G1167" s="4474"/>
      <c r="H1167" s="4474"/>
      <c r="I1167" s="1391"/>
      <c r="J1167" s="1391"/>
      <c r="K1167" s="1391"/>
      <c r="L1167" s="1391"/>
      <c r="M1167" s="1391"/>
      <c r="N1167" s="1391"/>
      <c r="O1167" s="1391"/>
      <c r="P1167" s="1391"/>
      <c r="Q1167" s="1391"/>
      <c r="R1167" s="1391"/>
      <c r="S1167" s="1391"/>
      <c r="T1167" s="1391"/>
      <c r="U1167" s="1391"/>
      <c r="V1167" s="1391"/>
      <c r="W1167" s="1391"/>
    </row>
    <row r="1168" spans="1:23">
      <c r="A1168" s="130"/>
      <c r="B1168" s="135" t="s">
        <v>9693</v>
      </c>
      <c r="C1168" s="135"/>
      <c r="D1168" s="131"/>
      <c r="E1168" s="4424"/>
      <c r="F1168" s="151"/>
      <c r="G1168" s="4474"/>
      <c r="H1168" s="4474"/>
      <c r="I1168" s="1391"/>
      <c r="J1168" s="1391"/>
      <c r="K1168" s="1391"/>
      <c r="L1168" s="1391"/>
      <c r="M1168" s="1391"/>
      <c r="N1168" s="1391"/>
      <c r="O1168" s="1391"/>
      <c r="P1168" s="1391"/>
      <c r="Q1168" s="1391"/>
      <c r="R1168" s="1391"/>
      <c r="S1168" s="1391"/>
      <c r="T1168" s="1391"/>
      <c r="U1168" s="1391"/>
      <c r="V1168" s="1391"/>
      <c r="W1168" s="1391"/>
    </row>
    <row r="1169" spans="1:23">
      <c r="A1169" s="130"/>
      <c r="B1169" s="135" t="s">
        <v>9694</v>
      </c>
      <c r="C1169" s="135"/>
      <c r="D1169" s="131"/>
      <c r="E1169" s="4424"/>
      <c r="F1169" s="151"/>
      <c r="G1169" s="4474"/>
      <c r="H1169" s="4474"/>
      <c r="I1169" s="1391"/>
      <c r="J1169" s="1391"/>
      <c r="K1169" s="1391"/>
      <c r="L1169" s="1391"/>
      <c r="M1169" s="1391"/>
      <c r="N1169" s="1391"/>
      <c r="O1169" s="1391"/>
      <c r="P1169" s="1391"/>
      <c r="Q1169" s="1391"/>
      <c r="R1169" s="1391"/>
      <c r="S1169" s="1391"/>
      <c r="T1169" s="1391"/>
      <c r="U1169" s="1391"/>
      <c r="V1169" s="1391"/>
      <c r="W1169" s="1391"/>
    </row>
    <row r="1170" spans="1:23">
      <c r="A1170" s="130"/>
      <c r="B1170" s="135" t="s">
        <v>9393</v>
      </c>
      <c r="C1170" s="135"/>
      <c r="D1170" s="131"/>
      <c r="E1170" s="4424"/>
      <c r="F1170" s="151"/>
      <c r="G1170" s="4474"/>
      <c r="H1170" s="4474"/>
      <c r="I1170" s="1391"/>
      <c r="J1170" s="1391"/>
      <c r="K1170" s="1391"/>
      <c r="L1170" s="1391"/>
      <c r="M1170" s="1391"/>
      <c r="N1170" s="1391"/>
      <c r="O1170" s="1391"/>
      <c r="P1170" s="1391"/>
      <c r="Q1170" s="1391"/>
      <c r="R1170" s="1391"/>
      <c r="S1170" s="1391"/>
      <c r="T1170" s="1391"/>
      <c r="U1170" s="1391"/>
      <c r="V1170" s="1391"/>
      <c r="W1170" s="1391"/>
    </row>
    <row r="1171" spans="1:23">
      <c r="A1171" s="130"/>
      <c r="B1171" s="135" t="s">
        <v>9394</v>
      </c>
      <c r="C1171" s="135"/>
      <c r="D1171" s="131"/>
      <c r="E1171" s="4424"/>
      <c r="F1171" s="151"/>
      <c r="G1171" s="4474"/>
      <c r="H1171" s="4474"/>
      <c r="I1171" s="1391"/>
      <c r="J1171" s="1391"/>
      <c r="K1171" s="1391"/>
      <c r="L1171" s="1391"/>
      <c r="M1171" s="1391"/>
      <c r="N1171" s="1391"/>
      <c r="O1171" s="1391"/>
      <c r="P1171" s="1391"/>
      <c r="Q1171" s="1391"/>
      <c r="R1171" s="1391"/>
      <c r="S1171" s="1391"/>
      <c r="T1171" s="1391"/>
      <c r="U1171" s="1391"/>
      <c r="V1171" s="1391"/>
      <c r="W1171" s="1391"/>
    </row>
    <row r="1172" spans="1:23">
      <c r="A1172" s="130"/>
      <c r="B1172" s="135" t="s">
        <v>9695</v>
      </c>
      <c r="C1172" s="135"/>
      <c r="D1172" s="131"/>
      <c r="E1172" s="4424"/>
      <c r="F1172" s="151"/>
      <c r="G1172" s="4474"/>
      <c r="H1172" s="4474"/>
      <c r="I1172" s="1391"/>
      <c r="J1172" s="1391"/>
      <c r="K1172" s="1391"/>
      <c r="L1172" s="1391"/>
      <c r="M1172" s="1391"/>
      <c r="N1172" s="1391"/>
      <c r="O1172" s="1391"/>
      <c r="P1172" s="1391"/>
      <c r="Q1172" s="1391"/>
      <c r="R1172" s="1391"/>
      <c r="S1172" s="1391"/>
      <c r="T1172" s="1391"/>
      <c r="U1172" s="1391"/>
      <c r="V1172" s="1391"/>
      <c r="W1172" s="1391"/>
    </row>
    <row r="1173" spans="1:23">
      <c r="A1173" s="130"/>
      <c r="B1173" s="135" t="s">
        <v>9696</v>
      </c>
      <c r="C1173" s="135"/>
      <c r="D1173" s="131"/>
      <c r="E1173" s="4424"/>
      <c r="F1173" s="151"/>
      <c r="G1173" s="4474"/>
      <c r="H1173" s="4474"/>
      <c r="I1173" s="1391"/>
      <c r="J1173" s="1391"/>
      <c r="K1173" s="1391"/>
      <c r="L1173" s="1391"/>
      <c r="M1173" s="1391"/>
      <c r="N1173" s="1391"/>
      <c r="O1173" s="1391"/>
      <c r="P1173" s="1391"/>
      <c r="Q1173" s="1391"/>
      <c r="R1173" s="1391"/>
      <c r="S1173" s="1391"/>
      <c r="T1173" s="1391"/>
      <c r="U1173" s="1391"/>
      <c r="V1173" s="1391"/>
      <c r="W1173" s="1391"/>
    </row>
    <row r="1174" spans="1:23">
      <c r="A1174" s="130"/>
      <c r="B1174" s="135" t="s">
        <v>9397</v>
      </c>
      <c r="C1174" s="135"/>
      <c r="D1174" s="131"/>
      <c r="E1174" s="4424"/>
      <c r="F1174" s="151"/>
      <c r="G1174" s="4474"/>
      <c r="H1174" s="4474"/>
      <c r="I1174" s="1391"/>
      <c r="J1174" s="1391"/>
      <c r="K1174" s="1391"/>
      <c r="L1174" s="1391"/>
      <c r="M1174" s="1391"/>
      <c r="N1174" s="1391"/>
      <c r="O1174" s="1391"/>
      <c r="P1174" s="1391"/>
      <c r="Q1174" s="1391"/>
      <c r="R1174" s="1391"/>
      <c r="S1174" s="1391"/>
      <c r="T1174" s="1391"/>
      <c r="U1174" s="1391"/>
      <c r="V1174" s="1391"/>
      <c r="W1174" s="1391"/>
    </row>
    <row r="1175" spans="1:23">
      <c r="A1175" s="136"/>
      <c r="B1175" s="209"/>
      <c r="C1175" s="209"/>
      <c r="D1175" s="138"/>
      <c r="E1175" s="4425"/>
      <c r="F1175" s="163"/>
      <c r="G1175" s="4476"/>
      <c r="H1175" s="4476"/>
      <c r="I1175" s="1391"/>
      <c r="J1175" s="1391"/>
      <c r="K1175" s="1391"/>
      <c r="L1175" s="1391"/>
      <c r="M1175" s="1391"/>
      <c r="N1175" s="1391"/>
      <c r="O1175" s="1391"/>
      <c r="P1175" s="1391"/>
      <c r="Q1175" s="1391"/>
      <c r="R1175" s="1391"/>
      <c r="S1175" s="1391"/>
      <c r="T1175" s="1391"/>
      <c r="U1175" s="1391"/>
      <c r="V1175" s="1391"/>
      <c r="W1175" s="1391"/>
    </row>
    <row r="1176" spans="1:23">
      <c r="A1176" s="211" t="s">
        <v>9697</v>
      </c>
      <c r="B1176" s="212" t="s">
        <v>9698</v>
      </c>
      <c r="C1176" s="212"/>
      <c r="D1176" s="119"/>
      <c r="E1176" s="4421"/>
      <c r="F1176" s="147"/>
      <c r="G1176" s="4471"/>
      <c r="H1176" s="4471"/>
      <c r="I1176" s="1391"/>
      <c r="J1176" s="1391"/>
      <c r="K1176" s="1391"/>
      <c r="L1176" s="1391"/>
      <c r="M1176" s="1391"/>
      <c r="N1176" s="1391"/>
      <c r="O1176" s="1391"/>
      <c r="P1176" s="1391"/>
      <c r="Q1176" s="1391"/>
      <c r="R1176" s="1391"/>
      <c r="S1176" s="1391"/>
      <c r="T1176" s="1391"/>
      <c r="U1176" s="1391"/>
      <c r="V1176" s="1391"/>
      <c r="W1176" s="1391"/>
    </row>
    <row r="1177" spans="1:23">
      <c r="A1177" s="140" t="s">
        <v>9699</v>
      </c>
      <c r="B1177" s="118" t="s">
        <v>9700</v>
      </c>
      <c r="C1177" s="118" t="s">
        <v>277</v>
      </c>
      <c r="D1177" s="119">
        <v>1</v>
      </c>
      <c r="E1177" s="4421">
        <v>0</v>
      </c>
      <c r="F1177" s="151">
        <f>ROUND((D1177*E1177),2)</f>
        <v>0</v>
      </c>
      <c r="G1177" s="4474"/>
      <c r="H1177" s="4474"/>
      <c r="I1177" s="1391"/>
      <c r="J1177" s="1391"/>
      <c r="K1177" s="1391"/>
      <c r="L1177" s="1391"/>
      <c r="M1177" s="1391"/>
      <c r="N1177" s="1391"/>
      <c r="O1177" s="1391"/>
      <c r="P1177" s="1391"/>
      <c r="Q1177" s="1391"/>
      <c r="R1177" s="1391"/>
      <c r="S1177" s="1391"/>
      <c r="T1177" s="1391"/>
      <c r="U1177" s="1391"/>
      <c r="V1177" s="1391"/>
      <c r="W1177" s="1391"/>
    </row>
    <row r="1178" spans="1:23">
      <c r="A1178" s="121"/>
      <c r="B1178" s="122" t="s">
        <v>9053</v>
      </c>
      <c r="C1178" s="122"/>
      <c r="D1178" s="123"/>
      <c r="E1178" s="4422"/>
      <c r="F1178" s="150"/>
      <c r="G1178" s="4473"/>
      <c r="H1178" s="4473"/>
      <c r="I1178" s="1391"/>
      <c r="J1178" s="1391"/>
      <c r="K1178" s="1391"/>
      <c r="L1178" s="1391"/>
      <c r="M1178" s="1391"/>
      <c r="N1178" s="1391"/>
      <c r="O1178" s="1391"/>
      <c r="P1178" s="1391"/>
      <c r="Q1178" s="1391"/>
      <c r="R1178" s="1391"/>
      <c r="S1178" s="1391"/>
      <c r="T1178" s="1391"/>
      <c r="U1178" s="1391"/>
      <c r="V1178" s="1391"/>
      <c r="W1178" s="1391"/>
    </row>
    <row r="1179" spans="1:23">
      <c r="A1179" s="125"/>
      <c r="B1179" s="126" t="s">
        <v>9701</v>
      </c>
      <c r="C1179" s="2713"/>
      <c r="D1179" s="127"/>
      <c r="E1179" s="4426"/>
      <c r="F1179" s="128"/>
      <c r="G1179" s="4498"/>
      <c r="H1179" s="4498"/>
      <c r="I1179" s="1391"/>
      <c r="J1179" s="1391"/>
      <c r="K1179" s="1391"/>
      <c r="L1179" s="1391"/>
      <c r="M1179" s="1391"/>
      <c r="N1179" s="1391"/>
      <c r="O1179" s="1391"/>
      <c r="P1179" s="1391"/>
      <c r="Q1179" s="1391"/>
      <c r="R1179" s="1391"/>
      <c r="S1179" s="1391"/>
      <c r="T1179" s="1391"/>
      <c r="U1179" s="1391"/>
      <c r="V1179" s="1391"/>
      <c r="W1179" s="1391"/>
    </row>
    <row r="1180" spans="1:23">
      <c r="A1180" s="125"/>
      <c r="B1180" s="43" t="s">
        <v>9060</v>
      </c>
      <c r="C1180" s="159"/>
      <c r="D1180" s="127"/>
      <c r="E1180" s="4426"/>
      <c r="F1180" s="128"/>
      <c r="G1180" s="4498"/>
      <c r="H1180" s="4498"/>
      <c r="I1180" s="1391"/>
      <c r="J1180" s="1391"/>
      <c r="K1180" s="1391"/>
      <c r="L1180" s="1391"/>
      <c r="M1180" s="1391"/>
      <c r="N1180" s="1391"/>
      <c r="O1180" s="1391"/>
      <c r="P1180" s="1391"/>
      <c r="Q1180" s="1391"/>
      <c r="R1180" s="1391"/>
      <c r="S1180" s="1391"/>
      <c r="T1180" s="1391"/>
      <c r="U1180" s="1391"/>
      <c r="V1180" s="1391"/>
      <c r="W1180" s="1391"/>
    </row>
    <row r="1181" spans="1:23" ht="22.5">
      <c r="A1181" s="125"/>
      <c r="B1181" s="133" t="s">
        <v>9702</v>
      </c>
      <c r="C1181" s="2715"/>
      <c r="D1181" s="127"/>
      <c r="E1181" s="4426"/>
      <c r="F1181" s="128"/>
      <c r="G1181" s="4498"/>
      <c r="H1181" s="4498"/>
      <c r="I1181" s="1391"/>
      <c r="J1181" s="1391"/>
      <c r="K1181" s="1391"/>
      <c r="L1181" s="1391"/>
      <c r="M1181" s="1391"/>
      <c r="N1181" s="1391"/>
      <c r="O1181" s="1391"/>
      <c r="P1181" s="1391"/>
      <c r="Q1181" s="1391"/>
      <c r="R1181" s="1391"/>
      <c r="S1181" s="1391"/>
      <c r="T1181" s="1391"/>
      <c r="U1181" s="1391"/>
      <c r="V1181" s="1391"/>
      <c r="W1181" s="1391"/>
    </row>
    <row r="1182" spans="1:23">
      <c r="A1182" s="125"/>
      <c r="B1182" s="133" t="s">
        <v>9703</v>
      </c>
      <c r="C1182" s="2715"/>
      <c r="D1182" s="127"/>
      <c r="E1182" s="4426"/>
      <c r="F1182" s="128"/>
      <c r="G1182" s="4498"/>
      <c r="H1182" s="4498"/>
      <c r="I1182" s="1391"/>
      <c r="J1182" s="1391"/>
      <c r="K1182" s="1391"/>
      <c r="L1182" s="1391"/>
      <c r="M1182" s="1391"/>
      <c r="N1182" s="1391"/>
      <c r="O1182" s="1391"/>
      <c r="P1182" s="1391"/>
      <c r="Q1182" s="1391"/>
      <c r="R1182" s="1391"/>
      <c r="S1182" s="1391"/>
      <c r="T1182" s="1391"/>
      <c r="U1182" s="1391"/>
      <c r="V1182" s="1391"/>
      <c r="W1182" s="1391"/>
    </row>
    <row r="1183" spans="1:23">
      <c r="A1183" s="125"/>
      <c r="B1183" s="133" t="s">
        <v>9704</v>
      </c>
      <c r="C1183" s="2715"/>
      <c r="D1183" s="127"/>
      <c r="E1183" s="4426"/>
      <c r="F1183" s="128"/>
      <c r="G1183" s="4498"/>
      <c r="H1183" s="4498"/>
      <c r="I1183" s="1391"/>
      <c r="J1183" s="1391"/>
      <c r="K1183" s="1391"/>
      <c r="L1183" s="1391"/>
      <c r="M1183" s="1391"/>
      <c r="N1183" s="1391"/>
      <c r="O1183" s="1391"/>
      <c r="P1183" s="1391"/>
      <c r="Q1183" s="1391"/>
      <c r="R1183" s="1391"/>
      <c r="S1183" s="1391"/>
      <c r="T1183" s="1391"/>
      <c r="U1183" s="1391"/>
      <c r="V1183" s="1391"/>
      <c r="W1183" s="1391"/>
    </row>
    <row r="1184" spans="1:23">
      <c r="A1184" s="125"/>
      <c r="B1184" s="133" t="s">
        <v>9705</v>
      </c>
      <c r="C1184" s="2715"/>
      <c r="D1184" s="127"/>
      <c r="E1184" s="4426"/>
      <c r="F1184" s="128"/>
      <c r="G1184" s="4498"/>
      <c r="H1184" s="4498"/>
      <c r="I1184" s="1391"/>
      <c r="J1184" s="1391"/>
      <c r="K1184" s="1391"/>
      <c r="L1184" s="1391"/>
      <c r="M1184" s="1391"/>
      <c r="N1184" s="1391"/>
      <c r="O1184" s="1391"/>
      <c r="P1184" s="1391"/>
      <c r="Q1184" s="1391"/>
      <c r="R1184" s="1391"/>
      <c r="S1184" s="1391"/>
      <c r="T1184" s="1391"/>
      <c r="U1184" s="1391"/>
      <c r="V1184" s="1391"/>
      <c r="W1184" s="1391"/>
    </row>
    <row r="1185" spans="1:23">
      <c r="A1185" s="125"/>
      <c r="B1185" s="133" t="s">
        <v>9706</v>
      </c>
      <c r="C1185" s="2715"/>
      <c r="D1185" s="127"/>
      <c r="E1185" s="4426"/>
      <c r="F1185" s="128"/>
      <c r="G1185" s="4498"/>
      <c r="H1185" s="4498"/>
      <c r="I1185" s="1391"/>
      <c r="J1185" s="1391"/>
      <c r="K1185" s="1391"/>
      <c r="L1185" s="1391"/>
      <c r="M1185" s="1391"/>
      <c r="N1185" s="1391"/>
      <c r="O1185" s="1391"/>
      <c r="P1185" s="1391"/>
      <c r="Q1185" s="1391"/>
      <c r="R1185" s="1391"/>
      <c r="S1185" s="1391"/>
      <c r="T1185" s="1391"/>
      <c r="U1185" s="1391"/>
      <c r="V1185" s="1391"/>
      <c r="W1185" s="1391"/>
    </row>
    <row r="1186" spans="1:23" ht="22.5">
      <c r="A1186" s="125"/>
      <c r="B1186" s="133" t="s">
        <v>9707</v>
      </c>
      <c r="C1186" s="2715"/>
      <c r="D1186" s="127"/>
      <c r="E1186" s="4426"/>
      <c r="F1186" s="128"/>
      <c r="G1186" s="4498"/>
      <c r="H1186" s="4498"/>
      <c r="I1186" s="1391"/>
      <c r="J1186" s="1391"/>
      <c r="K1186" s="1391"/>
      <c r="L1186" s="1391"/>
      <c r="M1186" s="1391"/>
      <c r="N1186" s="1391"/>
      <c r="O1186" s="1391"/>
      <c r="P1186" s="1391"/>
      <c r="Q1186" s="1391"/>
      <c r="R1186" s="1391"/>
      <c r="S1186" s="1391"/>
      <c r="T1186" s="1391"/>
      <c r="U1186" s="1391"/>
      <c r="V1186" s="1391"/>
      <c r="W1186" s="1391"/>
    </row>
    <row r="1187" spans="1:23">
      <c r="A1187" s="125"/>
      <c r="B1187" s="168" t="s">
        <v>9708</v>
      </c>
      <c r="C1187" s="2716"/>
      <c r="D1187" s="127"/>
      <c r="E1187" s="4426"/>
      <c r="F1187" s="128"/>
      <c r="G1187" s="4498"/>
      <c r="H1187" s="4498"/>
      <c r="I1187" s="1391"/>
      <c r="J1187" s="1391"/>
      <c r="K1187" s="1391"/>
      <c r="L1187" s="1391"/>
      <c r="M1187" s="1391"/>
      <c r="N1187" s="1391"/>
      <c r="O1187" s="1391"/>
      <c r="P1187" s="1391"/>
      <c r="Q1187" s="1391"/>
      <c r="R1187" s="1391"/>
      <c r="S1187" s="1391"/>
      <c r="T1187" s="1391"/>
      <c r="U1187" s="1391"/>
      <c r="V1187" s="1391"/>
      <c r="W1187" s="1391"/>
    </row>
    <row r="1188" spans="1:23" ht="22.5">
      <c r="A1188" s="125"/>
      <c r="B1188" s="133" t="s">
        <v>9709</v>
      </c>
      <c r="C1188" s="2715"/>
      <c r="D1188" s="127"/>
      <c r="E1188" s="4426"/>
      <c r="F1188" s="128"/>
      <c r="G1188" s="4498"/>
      <c r="H1188" s="4498"/>
      <c r="I1188" s="1391"/>
      <c r="J1188" s="1391"/>
      <c r="K1188" s="1391"/>
      <c r="L1188" s="1391"/>
      <c r="M1188" s="1391"/>
      <c r="N1188" s="1391"/>
      <c r="O1188" s="1391"/>
      <c r="P1188" s="1391"/>
      <c r="Q1188" s="1391"/>
      <c r="R1188" s="1391"/>
      <c r="S1188" s="1391"/>
      <c r="T1188" s="1391"/>
      <c r="U1188" s="1391"/>
      <c r="V1188" s="1391"/>
      <c r="W1188" s="1391"/>
    </row>
    <row r="1189" spans="1:23">
      <c r="A1189" s="125"/>
      <c r="B1189" s="133" t="s">
        <v>9710</v>
      </c>
      <c r="C1189" s="2715"/>
      <c r="D1189" s="127"/>
      <c r="E1189" s="4426"/>
      <c r="F1189" s="128"/>
      <c r="G1189" s="4498"/>
      <c r="H1189" s="4498"/>
      <c r="I1189" s="1391"/>
      <c r="J1189" s="1391"/>
      <c r="K1189" s="1391"/>
      <c r="L1189" s="1391"/>
      <c r="M1189" s="1391"/>
      <c r="N1189" s="1391"/>
      <c r="O1189" s="1391"/>
      <c r="P1189" s="1391"/>
      <c r="Q1189" s="1391"/>
      <c r="R1189" s="1391"/>
      <c r="S1189" s="1391"/>
      <c r="T1189" s="1391"/>
      <c r="U1189" s="1391"/>
      <c r="V1189" s="1391"/>
      <c r="W1189" s="1391"/>
    </row>
    <row r="1190" spans="1:23" ht="22.5">
      <c r="A1190" s="125"/>
      <c r="B1190" s="133" t="s">
        <v>9711</v>
      </c>
      <c r="C1190" s="2715"/>
      <c r="D1190" s="127"/>
      <c r="E1190" s="4426"/>
      <c r="F1190" s="128"/>
      <c r="G1190" s="4498"/>
      <c r="H1190" s="4498"/>
      <c r="I1190" s="1391"/>
      <c r="J1190" s="1391"/>
      <c r="K1190" s="1391"/>
      <c r="L1190" s="1391"/>
      <c r="M1190" s="1391"/>
      <c r="N1190" s="1391"/>
      <c r="O1190" s="1391"/>
      <c r="P1190" s="1391"/>
      <c r="Q1190" s="1391"/>
      <c r="R1190" s="1391"/>
      <c r="S1190" s="1391"/>
      <c r="T1190" s="1391"/>
      <c r="U1190" s="1391"/>
      <c r="V1190" s="1391"/>
      <c r="W1190" s="1391"/>
    </row>
    <row r="1191" spans="1:23">
      <c r="A1191" s="125"/>
      <c r="B1191" s="133" t="s">
        <v>9712</v>
      </c>
      <c r="C1191" s="2715"/>
      <c r="D1191" s="127"/>
      <c r="E1191" s="4426"/>
      <c r="F1191" s="128"/>
      <c r="G1191" s="4498"/>
      <c r="H1191" s="4498"/>
      <c r="I1191" s="1391"/>
      <c r="J1191" s="1391"/>
      <c r="K1191" s="1391"/>
      <c r="L1191" s="1391"/>
      <c r="M1191" s="1391"/>
      <c r="N1191" s="1391"/>
      <c r="O1191" s="1391"/>
      <c r="P1191" s="1391"/>
      <c r="Q1191" s="1391"/>
      <c r="R1191" s="1391"/>
      <c r="S1191" s="1391"/>
      <c r="T1191" s="1391"/>
      <c r="U1191" s="1391"/>
      <c r="V1191" s="1391"/>
      <c r="W1191" s="1391"/>
    </row>
    <row r="1192" spans="1:23" ht="22.5">
      <c r="A1192" s="125"/>
      <c r="B1192" s="133" t="s">
        <v>9713</v>
      </c>
      <c r="C1192" s="2715"/>
      <c r="D1192" s="127"/>
      <c r="E1192" s="4426"/>
      <c r="F1192" s="128"/>
      <c r="G1192" s="4498"/>
      <c r="H1192" s="4498"/>
      <c r="I1192" s="1391"/>
      <c r="J1192" s="1391"/>
      <c r="K1192" s="1391"/>
      <c r="L1192" s="1391"/>
      <c r="M1192" s="1391"/>
      <c r="N1192" s="1391"/>
      <c r="O1192" s="1391"/>
      <c r="P1192" s="1391"/>
      <c r="Q1192" s="1391"/>
      <c r="R1192" s="1391"/>
      <c r="S1192" s="1391"/>
      <c r="T1192" s="1391"/>
      <c r="U1192" s="1391"/>
      <c r="V1192" s="1391"/>
      <c r="W1192" s="1391"/>
    </row>
    <row r="1193" spans="1:23" ht="22.5">
      <c r="A1193" s="125"/>
      <c r="B1193" s="133" t="s">
        <v>9714</v>
      </c>
      <c r="C1193" s="2715"/>
      <c r="D1193" s="127"/>
      <c r="E1193" s="4426"/>
      <c r="F1193" s="128"/>
      <c r="G1193" s="4498"/>
      <c r="H1193" s="4498"/>
      <c r="I1193" s="1391"/>
      <c r="J1193" s="1391"/>
      <c r="K1193" s="1391"/>
      <c r="L1193" s="1391"/>
      <c r="M1193" s="1391"/>
      <c r="N1193" s="1391"/>
      <c r="O1193" s="1391"/>
      <c r="P1193" s="1391"/>
      <c r="Q1193" s="1391"/>
      <c r="R1193" s="1391"/>
      <c r="S1193" s="1391"/>
      <c r="T1193" s="1391"/>
      <c r="U1193" s="1391"/>
      <c r="V1193" s="1391"/>
      <c r="W1193" s="1391"/>
    </row>
    <row r="1194" spans="1:23">
      <c r="A1194" s="125"/>
      <c r="B1194" s="133" t="s">
        <v>9715</v>
      </c>
      <c r="C1194" s="2715"/>
      <c r="D1194" s="127"/>
      <c r="E1194" s="4426"/>
      <c r="F1194" s="128"/>
      <c r="G1194" s="4498"/>
      <c r="H1194" s="4498"/>
      <c r="I1194" s="1391"/>
      <c r="J1194" s="1391"/>
      <c r="K1194" s="1391"/>
      <c r="L1194" s="1391"/>
      <c r="M1194" s="1391"/>
      <c r="N1194" s="1391"/>
      <c r="O1194" s="1391"/>
      <c r="P1194" s="1391"/>
      <c r="Q1194" s="1391"/>
      <c r="R1194" s="1391"/>
      <c r="S1194" s="1391"/>
      <c r="T1194" s="1391"/>
      <c r="U1194" s="1391"/>
      <c r="V1194" s="1391"/>
      <c r="W1194" s="1391"/>
    </row>
    <row r="1195" spans="1:23">
      <c r="A1195" s="125"/>
      <c r="B1195" s="168" t="s">
        <v>9716</v>
      </c>
      <c r="C1195" s="2716"/>
      <c r="D1195" s="127"/>
      <c r="E1195" s="4426"/>
      <c r="F1195" s="128"/>
      <c r="G1195" s="4498"/>
      <c r="H1195" s="4498"/>
      <c r="I1195" s="1391"/>
      <c r="J1195" s="1391"/>
      <c r="K1195" s="1391"/>
      <c r="L1195" s="1391"/>
      <c r="M1195" s="1391"/>
      <c r="N1195" s="1391"/>
      <c r="O1195" s="1391"/>
      <c r="P1195" s="1391"/>
      <c r="Q1195" s="1391"/>
      <c r="R1195" s="1391"/>
      <c r="S1195" s="1391"/>
      <c r="T1195" s="1391"/>
      <c r="U1195" s="1391"/>
      <c r="V1195" s="1391"/>
      <c r="W1195" s="1391"/>
    </row>
    <row r="1196" spans="1:23">
      <c r="A1196" s="125"/>
      <c r="B1196" s="133" t="s">
        <v>9717</v>
      </c>
      <c r="C1196" s="2715"/>
      <c r="D1196" s="127"/>
      <c r="E1196" s="4426"/>
      <c r="F1196" s="128"/>
      <c r="G1196" s="4498"/>
      <c r="H1196" s="4498"/>
      <c r="I1196" s="1391"/>
      <c r="J1196" s="1391"/>
      <c r="K1196" s="1391"/>
      <c r="L1196" s="1391"/>
      <c r="M1196" s="1391"/>
      <c r="N1196" s="1391"/>
      <c r="O1196" s="1391"/>
      <c r="P1196" s="1391"/>
      <c r="Q1196" s="1391"/>
      <c r="R1196" s="1391"/>
      <c r="S1196" s="1391"/>
      <c r="T1196" s="1391"/>
      <c r="U1196" s="1391"/>
      <c r="V1196" s="1391"/>
      <c r="W1196" s="1391"/>
    </row>
    <row r="1197" spans="1:23">
      <c r="A1197" s="125"/>
      <c r="B1197" s="133" t="s">
        <v>9718</v>
      </c>
      <c r="C1197" s="2715"/>
      <c r="D1197" s="127"/>
      <c r="E1197" s="4426"/>
      <c r="F1197" s="128"/>
      <c r="G1197" s="4498"/>
      <c r="H1197" s="4498"/>
      <c r="I1197" s="1391"/>
      <c r="J1197" s="1391"/>
      <c r="K1197" s="1391"/>
      <c r="L1197" s="1391"/>
      <c r="M1197" s="1391"/>
      <c r="N1197" s="1391"/>
      <c r="O1197" s="1391"/>
      <c r="P1197" s="1391"/>
      <c r="Q1197" s="1391"/>
      <c r="R1197" s="1391"/>
      <c r="S1197" s="1391"/>
      <c r="T1197" s="1391"/>
      <c r="U1197" s="1391"/>
      <c r="V1197" s="1391"/>
      <c r="W1197" s="1391"/>
    </row>
    <row r="1198" spans="1:23">
      <c r="A1198" s="125"/>
      <c r="B1198" s="133" t="s">
        <v>9719</v>
      </c>
      <c r="C1198" s="2715"/>
      <c r="D1198" s="127"/>
      <c r="E1198" s="4426"/>
      <c r="F1198" s="128"/>
      <c r="G1198" s="4498"/>
      <c r="H1198" s="4498"/>
      <c r="I1198" s="1391"/>
      <c r="J1198" s="1391"/>
      <c r="K1198" s="1391"/>
      <c r="L1198" s="1391"/>
      <c r="M1198" s="1391"/>
      <c r="N1198" s="1391"/>
      <c r="O1198" s="1391"/>
      <c r="P1198" s="1391"/>
      <c r="Q1198" s="1391"/>
      <c r="R1198" s="1391"/>
      <c r="S1198" s="1391"/>
      <c r="T1198" s="1391"/>
      <c r="U1198" s="1391"/>
      <c r="V1198" s="1391"/>
      <c r="W1198" s="1391"/>
    </row>
    <row r="1199" spans="1:23">
      <c r="A1199" s="125"/>
      <c r="B1199" s="133" t="s">
        <v>9720</v>
      </c>
      <c r="C1199" s="2715"/>
      <c r="D1199" s="127"/>
      <c r="E1199" s="4426"/>
      <c r="F1199" s="128"/>
      <c r="G1199" s="4498"/>
      <c r="H1199" s="4498"/>
      <c r="I1199" s="1391"/>
      <c r="J1199" s="1391"/>
      <c r="K1199" s="1391"/>
      <c r="L1199" s="1391"/>
      <c r="M1199" s="1391"/>
      <c r="N1199" s="1391"/>
      <c r="O1199" s="1391"/>
      <c r="P1199" s="1391"/>
      <c r="Q1199" s="1391"/>
      <c r="R1199" s="1391"/>
      <c r="S1199" s="1391"/>
      <c r="T1199" s="1391"/>
      <c r="U1199" s="1391"/>
      <c r="V1199" s="1391"/>
      <c r="W1199" s="1391"/>
    </row>
    <row r="1200" spans="1:23">
      <c r="A1200" s="125"/>
      <c r="B1200" s="133" t="s">
        <v>9721</v>
      </c>
      <c r="C1200" s="2715"/>
      <c r="D1200" s="127"/>
      <c r="E1200" s="4426"/>
      <c r="F1200" s="128"/>
      <c r="G1200" s="4498"/>
      <c r="H1200" s="4498"/>
      <c r="I1200" s="1391"/>
      <c r="J1200" s="1391"/>
      <c r="K1200" s="1391"/>
      <c r="L1200" s="1391"/>
      <c r="M1200" s="1391"/>
      <c r="N1200" s="1391"/>
      <c r="O1200" s="1391"/>
      <c r="P1200" s="1391"/>
      <c r="Q1200" s="1391"/>
      <c r="R1200" s="1391"/>
      <c r="S1200" s="1391"/>
      <c r="T1200" s="1391"/>
      <c r="U1200" s="1391"/>
      <c r="V1200" s="1391"/>
      <c r="W1200" s="1391"/>
    </row>
    <row r="1201" spans="1:23">
      <c r="A1201" s="125"/>
      <c r="B1201" s="168" t="s">
        <v>9616</v>
      </c>
      <c r="C1201" s="2716"/>
      <c r="D1201" s="127"/>
      <c r="E1201" s="4426"/>
      <c r="F1201" s="128"/>
      <c r="G1201" s="4498"/>
      <c r="H1201" s="4498"/>
      <c r="I1201" s="1391"/>
      <c r="J1201" s="1391"/>
      <c r="K1201" s="1391"/>
      <c r="L1201" s="1391"/>
      <c r="M1201" s="1391"/>
      <c r="N1201" s="1391"/>
      <c r="O1201" s="1391"/>
      <c r="P1201" s="1391"/>
      <c r="Q1201" s="1391"/>
      <c r="R1201" s="1391"/>
      <c r="S1201" s="1391"/>
      <c r="T1201" s="1391"/>
      <c r="U1201" s="1391"/>
      <c r="V1201" s="1391"/>
      <c r="W1201" s="1391"/>
    </row>
    <row r="1202" spans="1:23">
      <c r="A1202" s="125"/>
      <c r="B1202" s="133" t="s">
        <v>9722</v>
      </c>
      <c r="C1202" s="2715"/>
      <c r="D1202" s="127"/>
      <c r="E1202" s="4426"/>
      <c r="F1202" s="128"/>
      <c r="G1202" s="4498"/>
      <c r="H1202" s="4498"/>
      <c r="I1202" s="1391"/>
      <c r="J1202" s="1391"/>
      <c r="K1202" s="1391"/>
      <c r="L1202" s="1391"/>
      <c r="M1202" s="1391"/>
      <c r="N1202" s="1391"/>
      <c r="O1202" s="1391"/>
      <c r="P1202" s="1391"/>
      <c r="Q1202" s="1391"/>
      <c r="R1202" s="1391"/>
      <c r="S1202" s="1391"/>
      <c r="T1202" s="1391"/>
      <c r="U1202" s="1391"/>
      <c r="V1202" s="1391"/>
      <c r="W1202" s="1391"/>
    </row>
    <row r="1203" spans="1:23">
      <c r="A1203" s="125"/>
      <c r="B1203" s="133" t="s">
        <v>9723</v>
      </c>
      <c r="C1203" s="2715"/>
      <c r="D1203" s="127"/>
      <c r="E1203" s="4426"/>
      <c r="F1203" s="128"/>
      <c r="G1203" s="4498"/>
      <c r="H1203" s="4498"/>
      <c r="I1203" s="1391"/>
      <c r="J1203" s="1391"/>
      <c r="K1203" s="1391"/>
      <c r="L1203" s="1391"/>
      <c r="M1203" s="1391"/>
      <c r="N1203" s="1391"/>
      <c r="O1203" s="1391"/>
      <c r="P1203" s="1391"/>
      <c r="Q1203" s="1391"/>
      <c r="R1203" s="1391"/>
      <c r="S1203" s="1391"/>
      <c r="T1203" s="1391"/>
      <c r="U1203" s="1391"/>
      <c r="V1203" s="1391"/>
      <c r="W1203" s="1391"/>
    </row>
    <row r="1204" spans="1:23">
      <c r="A1204" s="125"/>
      <c r="B1204" s="133" t="s">
        <v>9724</v>
      </c>
      <c r="C1204" s="2715"/>
      <c r="D1204" s="127"/>
      <c r="E1204" s="4426"/>
      <c r="F1204" s="128"/>
      <c r="G1204" s="4498"/>
      <c r="H1204" s="4498"/>
      <c r="I1204" s="1391"/>
      <c r="J1204" s="1391"/>
      <c r="K1204" s="1391"/>
      <c r="L1204" s="1391"/>
      <c r="M1204" s="1391"/>
      <c r="N1204" s="1391"/>
      <c r="O1204" s="1391"/>
      <c r="P1204" s="1391"/>
      <c r="Q1204" s="1391"/>
      <c r="R1204" s="1391"/>
      <c r="S1204" s="1391"/>
      <c r="T1204" s="1391"/>
      <c r="U1204" s="1391"/>
      <c r="V1204" s="1391"/>
      <c r="W1204" s="1391"/>
    </row>
    <row r="1205" spans="1:23">
      <c r="A1205" s="125"/>
      <c r="B1205" s="133" t="s">
        <v>9725</v>
      </c>
      <c r="C1205" s="2715"/>
      <c r="D1205" s="127"/>
      <c r="E1205" s="4426"/>
      <c r="F1205" s="128"/>
      <c r="G1205" s="4498"/>
      <c r="H1205" s="4498"/>
      <c r="I1205" s="1391"/>
      <c r="J1205" s="1391"/>
      <c r="K1205" s="1391"/>
      <c r="L1205" s="1391"/>
      <c r="M1205" s="1391"/>
      <c r="N1205" s="1391"/>
      <c r="O1205" s="1391"/>
      <c r="P1205" s="1391"/>
      <c r="Q1205" s="1391"/>
      <c r="R1205" s="1391"/>
      <c r="S1205" s="1391"/>
      <c r="T1205" s="1391"/>
      <c r="U1205" s="1391"/>
      <c r="V1205" s="1391"/>
      <c r="W1205" s="1391"/>
    </row>
    <row r="1206" spans="1:23">
      <c r="A1206" s="125"/>
      <c r="B1206" s="133" t="s">
        <v>9726</v>
      </c>
      <c r="C1206" s="2715"/>
      <c r="D1206" s="127"/>
      <c r="E1206" s="4426"/>
      <c r="F1206" s="128"/>
      <c r="G1206" s="4498"/>
      <c r="H1206" s="4498"/>
      <c r="I1206" s="1391"/>
      <c r="J1206" s="1391"/>
      <c r="K1206" s="1391"/>
      <c r="L1206" s="1391"/>
      <c r="M1206" s="1391"/>
      <c r="N1206" s="1391"/>
      <c r="O1206" s="1391"/>
      <c r="P1206" s="1391"/>
      <c r="Q1206" s="1391"/>
      <c r="R1206" s="1391"/>
      <c r="S1206" s="1391"/>
      <c r="T1206" s="1391"/>
      <c r="U1206" s="1391"/>
      <c r="V1206" s="1391"/>
      <c r="W1206" s="1391"/>
    </row>
    <row r="1207" spans="1:23">
      <c r="A1207" s="125"/>
      <c r="B1207" s="133" t="s">
        <v>9727</v>
      </c>
      <c r="C1207" s="2715"/>
      <c r="D1207" s="127"/>
      <c r="E1207" s="4426"/>
      <c r="F1207" s="128"/>
      <c r="G1207" s="4498"/>
      <c r="H1207" s="4498"/>
      <c r="I1207" s="1391"/>
      <c r="J1207" s="1391"/>
      <c r="K1207" s="1391"/>
      <c r="L1207" s="1391"/>
      <c r="M1207" s="1391"/>
      <c r="N1207" s="1391"/>
      <c r="O1207" s="1391"/>
      <c r="P1207" s="1391"/>
      <c r="Q1207" s="1391"/>
      <c r="R1207" s="1391"/>
      <c r="S1207" s="1391"/>
      <c r="T1207" s="1391"/>
      <c r="U1207" s="1391"/>
      <c r="V1207" s="1391"/>
      <c r="W1207" s="1391"/>
    </row>
    <row r="1208" spans="1:23">
      <c r="A1208" s="125"/>
      <c r="B1208" s="133" t="s">
        <v>9728</v>
      </c>
      <c r="C1208" s="2715"/>
      <c r="D1208" s="127"/>
      <c r="E1208" s="4426"/>
      <c r="F1208" s="128"/>
      <c r="G1208" s="4498"/>
      <c r="H1208" s="4498"/>
      <c r="I1208" s="1391"/>
      <c r="J1208" s="1391"/>
      <c r="K1208" s="1391"/>
      <c r="L1208" s="1391"/>
      <c r="M1208" s="1391"/>
      <c r="N1208" s="1391"/>
      <c r="O1208" s="1391"/>
      <c r="P1208" s="1391"/>
      <c r="Q1208" s="1391"/>
      <c r="R1208" s="1391"/>
      <c r="S1208" s="1391"/>
      <c r="T1208" s="1391"/>
      <c r="U1208" s="1391"/>
      <c r="V1208" s="1391"/>
      <c r="W1208" s="1391"/>
    </row>
    <row r="1209" spans="1:23">
      <c r="A1209" s="125"/>
      <c r="B1209" s="133" t="s">
        <v>9729</v>
      </c>
      <c r="C1209" s="2715"/>
      <c r="D1209" s="127"/>
      <c r="E1209" s="4426"/>
      <c r="F1209" s="128"/>
      <c r="G1209" s="4498"/>
      <c r="H1209" s="4498"/>
      <c r="I1209" s="1391"/>
      <c r="J1209" s="1391"/>
      <c r="K1209" s="1391"/>
      <c r="L1209" s="1391"/>
      <c r="M1209" s="1391"/>
      <c r="N1209" s="1391"/>
      <c r="O1209" s="1391"/>
      <c r="P1209" s="1391"/>
      <c r="Q1209" s="1391"/>
      <c r="R1209" s="1391"/>
      <c r="S1209" s="1391"/>
      <c r="T1209" s="1391"/>
      <c r="U1209" s="1391"/>
      <c r="V1209" s="1391"/>
      <c r="W1209" s="1391"/>
    </row>
    <row r="1210" spans="1:23">
      <c r="A1210" s="125"/>
      <c r="B1210" s="168" t="s">
        <v>9730</v>
      </c>
      <c r="C1210" s="2716"/>
      <c r="D1210" s="127"/>
      <c r="E1210" s="4426"/>
      <c r="F1210" s="128"/>
      <c r="G1210" s="4498"/>
      <c r="H1210" s="4498"/>
      <c r="I1210" s="1391"/>
      <c r="J1210" s="1391"/>
      <c r="K1210" s="1391"/>
      <c r="L1210" s="1391"/>
      <c r="M1210" s="1391"/>
      <c r="N1210" s="1391"/>
      <c r="O1210" s="1391"/>
      <c r="P1210" s="1391"/>
      <c r="Q1210" s="1391"/>
      <c r="R1210" s="1391"/>
      <c r="S1210" s="1391"/>
      <c r="T1210" s="1391"/>
      <c r="U1210" s="1391"/>
      <c r="V1210" s="1391"/>
      <c r="W1210" s="1391"/>
    </row>
    <row r="1211" spans="1:23">
      <c r="A1211" s="125"/>
      <c r="B1211" s="133" t="s">
        <v>9731</v>
      </c>
      <c r="C1211" s="2715"/>
      <c r="D1211" s="127"/>
      <c r="E1211" s="4426"/>
      <c r="F1211" s="128"/>
      <c r="G1211" s="4498"/>
      <c r="H1211" s="4498"/>
      <c r="I1211" s="1391"/>
      <c r="J1211" s="1391"/>
      <c r="K1211" s="1391"/>
      <c r="L1211" s="1391"/>
      <c r="M1211" s="1391"/>
      <c r="N1211" s="1391"/>
      <c r="O1211" s="1391"/>
      <c r="P1211" s="1391"/>
      <c r="Q1211" s="1391"/>
      <c r="R1211" s="1391"/>
      <c r="S1211" s="1391"/>
      <c r="T1211" s="1391"/>
      <c r="U1211" s="1391"/>
      <c r="V1211" s="1391"/>
      <c r="W1211" s="1391"/>
    </row>
    <row r="1212" spans="1:23">
      <c r="A1212" s="125"/>
      <c r="B1212" s="133" t="s">
        <v>9732</v>
      </c>
      <c r="C1212" s="2715"/>
      <c r="D1212" s="127"/>
      <c r="E1212" s="4426"/>
      <c r="F1212" s="128"/>
      <c r="G1212" s="4498"/>
      <c r="H1212" s="4498"/>
      <c r="I1212" s="1391"/>
      <c r="J1212" s="1391"/>
      <c r="K1212" s="1391"/>
      <c r="L1212" s="1391"/>
      <c r="M1212" s="1391"/>
      <c r="N1212" s="1391"/>
      <c r="O1212" s="1391"/>
      <c r="P1212" s="1391"/>
      <c r="Q1212" s="1391"/>
      <c r="R1212" s="1391"/>
      <c r="S1212" s="1391"/>
      <c r="T1212" s="1391"/>
      <c r="U1212" s="1391"/>
      <c r="V1212" s="1391"/>
      <c r="W1212" s="1391"/>
    </row>
    <row r="1213" spans="1:23">
      <c r="A1213" s="125"/>
      <c r="B1213" s="168" t="s">
        <v>9733</v>
      </c>
      <c r="C1213" s="2716"/>
      <c r="D1213" s="127"/>
      <c r="E1213" s="4426"/>
      <c r="F1213" s="128"/>
      <c r="G1213" s="4498"/>
      <c r="H1213" s="4498"/>
      <c r="I1213" s="1391"/>
      <c r="J1213" s="1391"/>
      <c r="K1213" s="1391"/>
      <c r="L1213" s="1391"/>
      <c r="M1213" s="1391"/>
      <c r="N1213" s="1391"/>
      <c r="O1213" s="1391"/>
      <c r="P1213" s="1391"/>
      <c r="Q1213" s="1391"/>
      <c r="R1213" s="1391"/>
      <c r="S1213" s="1391"/>
      <c r="T1213" s="1391"/>
      <c r="U1213" s="1391"/>
      <c r="V1213" s="1391"/>
      <c r="W1213" s="1391"/>
    </row>
    <row r="1214" spans="1:23" ht="22.5">
      <c r="A1214" s="125"/>
      <c r="B1214" s="133" t="s">
        <v>9734</v>
      </c>
      <c r="C1214" s="2715"/>
      <c r="D1214" s="127"/>
      <c r="E1214" s="4426"/>
      <c r="F1214" s="128"/>
      <c r="G1214" s="4498"/>
      <c r="H1214" s="4498"/>
      <c r="I1214" s="1391"/>
      <c r="J1214" s="1391"/>
      <c r="K1214" s="1391"/>
      <c r="L1214" s="1391"/>
      <c r="M1214" s="1391"/>
      <c r="N1214" s="1391"/>
      <c r="O1214" s="1391"/>
      <c r="P1214" s="1391"/>
      <c r="Q1214" s="1391"/>
      <c r="R1214" s="1391"/>
      <c r="S1214" s="1391"/>
      <c r="T1214" s="1391"/>
      <c r="U1214" s="1391"/>
      <c r="V1214" s="1391"/>
      <c r="W1214" s="1391"/>
    </row>
    <row r="1215" spans="1:23" ht="22.5">
      <c r="A1215" s="125"/>
      <c r="B1215" s="133" t="s">
        <v>9735</v>
      </c>
      <c r="C1215" s="2715"/>
      <c r="D1215" s="127"/>
      <c r="E1215" s="4426"/>
      <c r="F1215" s="128"/>
      <c r="G1215" s="4498"/>
      <c r="H1215" s="4498"/>
      <c r="I1215" s="1391"/>
      <c r="J1215" s="1391"/>
      <c r="K1215" s="1391"/>
      <c r="L1215" s="1391"/>
      <c r="M1215" s="1391"/>
      <c r="N1215" s="1391"/>
      <c r="O1215" s="1391"/>
      <c r="P1215" s="1391"/>
      <c r="Q1215" s="1391"/>
      <c r="R1215" s="1391"/>
      <c r="S1215" s="1391"/>
      <c r="T1215" s="1391"/>
      <c r="U1215" s="1391"/>
      <c r="V1215" s="1391"/>
      <c r="W1215" s="1391"/>
    </row>
    <row r="1216" spans="1:23">
      <c r="A1216" s="125"/>
      <c r="B1216" s="168" t="s">
        <v>9736</v>
      </c>
      <c r="C1216" s="2716"/>
      <c r="D1216" s="127"/>
      <c r="E1216" s="4426"/>
      <c r="F1216" s="128"/>
      <c r="G1216" s="4498"/>
      <c r="H1216" s="4498"/>
      <c r="I1216" s="1391"/>
      <c r="J1216" s="1391"/>
      <c r="K1216" s="1391"/>
      <c r="L1216" s="1391"/>
      <c r="M1216" s="1391"/>
      <c r="N1216" s="1391"/>
      <c r="O1216" s="1391"/>
      <c r="P1216" s="1391"/>
      <c r="Q1216" s="1391"/>
      <c r="R1216" s="1391"/>
      <c r="S1216" s="1391"/>
      <c r="T1216" s="1391"/>
      <c r="U1216" s="1391"/>
      <c r="V1216" s="1391"/>
      <c r="W1216" s="1391"/>
    </row>
    <row r="1217" spans="1:23">
      <c r="A1217" s="125"/>
      <c r="B1217" s="133" t="s">
        <v>9737</v>
      </c>
      <c r="C1217" s="2715"/>
      <c r="D1217" s="127"/>
      <c r="E1217" s="4426"/>
      <c r="F1217" s="128"/>
      <c r="G1217" s="4498"/>
      <c r="H1217" s="4498"/>
      <c r="I1217" s="1391"/>
      <c r="J1217" s="1391"/>
      <c r="K1217" s="1391"/>
      <c r="L1217" s="1391"/>
      <c r="M1217" s="1391"/>
      <c r="N1217" s="1391"/>
      <c r="O1217" s="1391"/>
      <c r="P1217" s="1391"/>
      <c r="Q1217" s="1391"/>
      <c r="R1217" s="1391"/>
      <c r="S1217" s="1391"/>
      <c r="T1217" s="1391"/>
      <c r="U1217" s="1391"/>
      <c r="V1217" s="1391"/>
      <c r="W1217" s="1391"/>
    </row>
    <row r="1218" spans="1:23">
      <c r="A1218" s="125"/>
      <c r="B1218" s="133" t="s">
        <v>9722</v>
      </c>
      <c r="C1218" s="2715"/>
      <c r="D1218" s="127"/>
      <c r="E1218" s="4426"/>
      <c r="F1218" s="128"/>
      <c r="G1218" s="4498"/>
      <c r="H1218" s="4498"/>
      <c r="I1218" s="1391"/>
      <c r="J1218" s="1391"/>
      <c r="K1218" s="1391"/>
      <c r="L1218" s="1391"/>
      <c r="M1218" s="1391"/>
      <c r="N1218" s="1391"/>
      <c r="O1218" s="1391"/>
      <c r="P1218" s="1391"/>
      <c r="Q1218" s="1391"/>
      <c r="R1218" s="1391"/>
      <c r="S1218" s="1391"/>
      <c r="T1218" s="1391"/>
      <c r="U1218" s="1391"/>
      <c r="V1218" s="1391"/>
      <c r="W1218" s="1391"/>
    </row>
    <row r="1219" spans="1:23">
      <c r="A1219" s="125"/>
      <c r="B1219" s="133" t="s">
        <v>9738</v>
      </c>
      <c r="C1219" s="2715"/>
      <c r="D1219" s="127"/>
      <c r="E1219" s="4426"/>
      <c r="F1219" s="128"/>
      <c r="G1219" s="4498"/>
      <c r="H1219" s="4498"/>
      <c r="I1219" s="1391"/>
      <c r="J1219" s="1391"/>
      <c r="K1219" s="1391"/>
      <c r="L1219" s="1391"/>
      <c r="M1219" s="1391"/>
      <c r="N1219" s="1391"/>
      <c r="O1219" s="1391"/>
      <c r="P1219" s="1391"/>
      <c r="Q1219" s="1391"/>
      <c r="R1219" s="1391"/>
      <c r="S1219" s="1391"/>
      <c r="T1219" s="1391"/>
      <c r="U1219" s="1391"/>
      <c r="V1219" s="1391"/>
      <c r="W1219" s="1391"/>
    </row>
    <row r="1220" spans="1:23">
      <c r="A1220" s="125"/>
      <c r="B1220" s="133" t="s">
        <v>9440</v>
      </c>
      <c r="C1220" s="2715"/>
      <c r="D1220" s="127"/>
      <c r="E1220" s="4426"/>
      <c r="F1220" s="128"/>
      <c r="G1220" s="4498"/>
      <c r="H1220" s="4498"/>
      <c r="I1220" s="1391"/>
      <c r="J1220" s="1391"/>
      <c r="K1220" s="1391"/>
      <c r="L1220" s="1391"/>
      <c r="M1220" s="1391"/>
      <c r="N1220" s="1391"/>
      <c r="O1220" s="1391"/>
      <c r="P1220" s="1391"/>
      <c r="Q1220" s="1391"/>
      <c r="R1220" s="1391"/>
      <c r="S1220" s="1391"/>
      <c r="T1220" s="1391"/>
      <c r="U1220" s="1391"/>
      <c r="V1220" s="1391"/>
      <c r="W1220" s="1391"/>
    </row>
    <row r="1221" spans="1:23">
      <c r="A1221" s="125"/>
      <c r="B1221" s="133" t="s">
        <v>9739</v>
      </c>
      <c r="C1221" s="2715"/>
      <c r="D1221" s="127"/>
      <c r="E1221" s="4426"/>
      <c r="F1221" s="128"/>
      <c r="G1221" s="4498"/>
      <c r="H1221" s="4498"/>
      <c r="I1221" s="1391"/>
      <c r="J1221" s="1391"/>
      <c r="K1221" s="1391"/>
      <c r="L1221" s="1391"/>
      <c r="M1221" s="1391"/>
      <c r="N1221" s="1391"/>
      <c r="O1221" s="1391"/>
      <c r="P1221" s="1391"/>
      <c r="Q1221" s="1391"/>
      <c r="R1221" s="1391"/>
      <c r="S1221" s="1391"/>
      <c r="T1221" s="1391"/>
      <c r="U1221" s="1391"/>
      <c r="V1221" s="1391"/>
      <c r="W1221" s="1391"/>
    </row>
    <row r="1222" spans="1:23">
      <c r="A1222" s="125"/>
      <c r="B1222" s="168" t="s">
        <v>9740</v>
      </c>
      <c r="C1222" s="2716"/>
      <c r="D1222" s="127"/>
      <c r="E1222" s="4426"/>
      <c r="F1222" s="128"/>
      <c r="G1222" s="4498"/>
      <c r="H1222" s="4498"/>
      <c r="I1222" s="1391"/>
      <c r="J1222" s="1391"/>
      <c r="K1222" s="1391"/>
      <c r="L1222" s="1391"/>
      <c r="M1222" s="1391"/>
      <c r="N1222" s="1391"/>
      <c r="O1222" s="1391"/>
      <c r="P1222" s="1391"/>
      <c r="Q1222" s="1391"/>
      <c r="R1222" s="1391"/>
      <c r="S1222" s="1391"/>
      <c r="T1222" s="1391"/>
      <c r="U1222" s="1391"/>
      <c r="V1222" s="1391"/>
      <c r="W1222" s="1391"/>
    </row>
    <row r="1223" spans="1:23">
      <c r="A1223" s="125"/>
      <c r="B1223" s="133" t="s">
        <v>11269</v>
      </c>
      <c r="C1223" s="2715"/>
      <c r="D1223" s="127"/>
      <c r="E1223" s="4426"/>
      <c r="F1223" s="128"/>
      <c r="G1223" s="4498"/>
      <c r="H1223" s="4498"/>
      <c r="I1223" s="1391"/>
      <c r="J1223" s="1391"/>
      <c r="K1223" s="1391"/>
      <c r="L1223" s="1391"/>
      <c r="M1223" s="1391"/>
      <c r="N1223" s="1391"/>
      <c r="O1223" s="1391"/>
      <c r="P1223" s="1391"/>
      <c r="Q1223" s="1391"/>
      <c r="R1223" s="1391"/>
      <c r="S1223" s="1391"/>
      <c r="T1223" s="1391"/>
      <c r="U1223" s="1391"/>
      <c r="V1223" s="1391"/>
      <c r="W1223" s="1391"/>
    </row>
    <row r="1224" spans="1:23" ht="22.5">
      <c r="A1224" s="125"/>
      <c r="B1224" s="133" t="s">
        <v>9741</v>
      </c>
      <c r="C1224" s="2715"/>
      <c r="D1224" s="127"/>
      <c r="E1224" s="4426"/>
      <c r="F1224" s="128"/>
      <c r="G1224" s="4498"/>
      <c r="H1224" s="4498"/>
      <c r="I1224" s="1391"/>
      <c r="J1224" s="1391"/>
      <c r="K1224" s="1391"/>
      <c r="L1224" s="1391"/>
      <c r="M1224" s="1391"/>
      <c r="N1224" s="1391"/>
      <c r="O1224" s="1391"/>
      <c r="P1224" s="1391"/>
      <c r="Q1224" s="1391"/>
      <c r="R1224" s="1391"/>
      <c r="S1224" s="1391"/>
      <c r="T1224" s="1391"/>
      <c r="U1224" s="1391"/>
      <c r="V1224" s="1391"/>
      <c r="W1224" s="1391"/>
    </row>
    <row r="1225" spans="1:23">
      <c r="A1225" s="125"/>
      <c r="B1225" s="133" t="s">
        <v>9742</v>
      </c>
      <c r="C1225" s="2715"/>
      <c r="D1225" s="127"/>
      <c r="E1225" s="4426"/>
      <c r="F1225" s="128"/>
      <c r="G1225" s="4498"/>
      <c r="H1225" s="4498"/>
      <c r="I1225" s="1391"/>
      <c r="J1225" s="1391"/>
      <c r="K1225" s="1391"/>
      <c r="L1225" s="1391"/>
      <c r="M1225" s="1391"/>
      <c r="N1225" s="1391"/>
      <c r="O1225" s="1391"/>
      <c r="P1225" s="1391"/>
      <c r="Q1225" s="1391"/>
      <c r="R1225" s="1391"/>
      <c r="S1225" s="1391"/>
      <c r="T1225" s="1391"/>
      <c r="U1225" s="1391"/>
      <c r="V1225" s="1391"/>
      <c r="W1225" s="1391"/>
    </row>
    <row r="1226" spans="1:23">
      <c r="A1226" s="125"/>
      <c r="B1226" s="133" t="s">
        <v>9743</v>
      </c>
      <c r="C1226" s="2715"/>
      <c r="D1226" s="127"/>
      <c r="E1226" s="4426"/>
      <c r="F1226" s="128"/>
      <c r="G1226" s="4498"/>
      <c r="H1226" s="4498"/>
      <c r="I1226" s="1391"/>
      <c r="J1226" s="1391"/>
      <c r="K1226" s="1391"/>
      <c r="L1226" s="1391"/>
      <c r="M1226" s="1391"/>
      <c r="N1226" s="1391"/>
      <c r="O1226" s="1391"/>
      <c r="P1226" s="1391"/>
      <c r="Q1226" s="1391"/>
      <c r="R1226" s="1391"/>
      <c r="S1226" s="1391"/>
      <c r="T1226" s="1391"/>
      <c r="U1226" s="1391"/>
      <c r="V1226" s="1391"/>
      <c r="W1226" s="1391"/>
    </row>
    <row r="1227" spans="1:23">
      <c r="A1227" s="125"/>
      <c r="B1227" s="168" t="s">
        <v>9744</v>
      </c>
      <c r="C1227" s="2716"/>
      <c r="D1227" s="127"/>
      <c r="E1227" s="4426"/>
      <c r="F1227" s="128"/>
      <c r="G1227" s="4498"/>
      <c r="H1227" s="4498"/>
      <c r="I1227" s="1391"/>
      <c r="J1227" s="1391"/>
      <c r="K1227" s="1391"/>
      <c r="L1227" s="1391"/>
      <c r="M1227" s="1391"/>
      <c r="N1227" s="1391"/>
      <c r="O1227" s="1391"/>
      <c r="P1227" s="1391"/>
      <c r="Q1227" s="1391"/>
      <c r="R1227" s="1391"/>
      <c r="S1227" s="1391"/>
      <c r="T1227" s="1391"/>
      <c r="U1227" s="1391"/>
      <c r="V1227" s="1391"/>
      <c r="W1227" s="1391"/>
    </row>
    <row r="1228" spans="1:23" ht="22.5">
      <c r="A1228" s="125"/>
      <c r="B1228" s="133" t="s">
        <v>9745</v>
      </c>
      <c r="C1228" s="2715"/>
      <c r="D1228" s="127"/>
      <c r="E1228" s="4426"/>
      <c r="F1228" s="128"/>
      <c r="G1228" s="4498"/>
      <c r="H1228" s="4498"/>
      <c r="I1228" s="1391"/>
      <c r="J1228" s="1391"/>
      <c r="K1228" s="1391"/>
      <c r="L1228" s="1391"/>
      <c r="M1228" s="1391"/>
      <c r="N1228" s="1391"/>
      <c r="O1228" s="1391"/>
      <c r="P1228" s="1391"/>
      <c r="Q1228" s="1391"/>
      <c r="R1228" s="1391"/>
      <c r="S1228" s="1391"/>
      <c r="T1228" s="1391"/>
      <c r="U1228" s="1391"/>
      <c r="V1228" s="1391"/>
      <c r="W1228" s="1391"/>
    </row>
    <row r="1229" spans="1:23">
      <c r="A1229" s="125"/>
      <c r="B1229" s="168" t="s">
        <v>9746</v>
      </c>
      <c r="C1229" s="2716"/>
      <c r="D1229" s="127"/>
      <c r="E1229" s="4426"/>
      <c r="F1229" s="128"/>
      <c r="G1229" s="4498"/>
      <c r="H1229" s="4498"/>
      <c r="I1229" s="1391"/>
      <c r="J1229" s="1391"/>
      <c r="K1229" s="1391"/>
      <c r="L1229" s="1391"/>
      <c r="M1229" s="1391"/>
      <c r="N1229" s="1391"/>
      <c r="O1229" s="1391"/>
      <c r="P1229" s="1391"/>
      <c r="Q1229" s="1391"/>
      <c r="R1229" s="1391"/>
      <c r="S1229" s="1391"/>
      <c r="T1229" s="1391"/>
      <c r="U1229" s="1391"/>
      <c r="V1229" s="1391"/>
      <c r="W1229" s="1391"/>
    </row>
    <row r="1230" spans="1:23" ht="22.5">
      <c r="A1230" s="125"/>
      <c r="B1230" s="133" t="s">
        <v>9747</v>
      </c>
      <c r="C1230" s="2715"/>
      <c r="D1230" s="127"/>
      <c r="E1230" s="4426"/>
      <c r="F1230" s="128"/>
      <c r="G1230" s="4498"/>
      <c r="H1230" s="4498"/>
      <c r="I1230" s="1391"/>
      <c r="J1230" s="1391"/>
      <c r="K1230" s="1391"/>
      <c r="L1230" s="1391"/>
      <c r="M1230" s="1391"/>
      <c r="N1230" s="1391"/>
      <c r="O1230" s="1391"/>
      <c r="P1230" s="1391"/>
      <c r="Q1230" s="1391"/>
      <c r="R1230" s="1391"/>
      <c r="S1230" s="1391"/>
      <c r="T1230" s="1391"/>
      <c r="U1230" s="1391"/>
      <c r="V1230" s="1391"/>
      <c r="W1230" s="1391"/>
    </row>
    <row r="1231" spans="1:23">
      <c r="A1231" s="125"/>
      <c r="B1231" s="133" t="s">
        <v>9748</v>
      </c>
      <c r="C1231" s="2715"/>
      <c r="D1231" s="127"/>
      <c r="E1231" s="4426"/>
      <c r="F1231" s="128"/>
      <c r="G1231" s="4498"/>
      <c r="H1231" s="4498"/>
      <c r="I1231" s="1391"/>
      <c r="J1231" s="1391"/>
      <c r="K1231" s="1391"/>
      <c r="L1231" s="1391"/>
      <c r="M1231" s="1391"/>
      <c r="N1231" s="1391"/>
      <c r="O1231" s="1391"/>
      <c r="P1231" s="1391"/>
      <c r="Q1231" s="1391"/>
      <c r="R1231" s="1391"/>
      <c r="S1231" s="1391"/>
      <c r="T1231" s="1391"/>
      <c r="U1231" s="1391"/>
      <c r="V1231" s="1391"/>
      <c r="W1231" s="1391"/>
    </row>
    <row r="1232" spans="1:23">
      <c r="A1232" s="125"/>
      <c r="B1232" s="168" t="s">
        <v>9749</v>
      </c>
      <c r="C1232" s="2716"/>
      <c r="D1232" s="127"/>
      <c r="E1232" s="4426"/>
      <c r="F1232" s="128"/>
      <c r="G1232" s="4498"/>
      <c r="H1232" s="4498"/>
      <c r="I1232" s="1391"/>
      <c r="J1232" s="1391"/>
      <c r="K1232" s="1391"/>
      <c r="L1232" s="1391"/>
      <c r="M1232" s="1391"/>
      <c r="N1232" s="1391"/>
      <c r="O1232" s="1391"/>
      <c r="P1232" s="1391"/>
      <c r="Q1232" s="1391"/>
      <c r="R1232" s="1391"/>
      <c r="S1232" s="1391"/>
      <c r="T1232" s="1391"/>
      <c r="U1232" s="1391"/>
      <c r="V1232" s="1391"/>
      <c r="W1232" s="1391"/>
    </row>
    <row r="1233" spans="1:23">
      <c r="A1233" s="125"/>
      <c r="B1233" s="133" t="s">
        <v>9750</v>
      </c>
      <c r="C1233" s="2715"/>
      <c r="D1233" s="127"/>
      <c r="E1233" s="4426"/>
      <c r="F1233" s="128"/>
      <c r="G1233" s="4498"/>
      <c r="H1233" s="4498"/>
      <c r="I1233" s="1391"/>
      <c r="J1233" s="1391"/>
      <c r="K1233" s="1391"/>
      <c r="L1233" s="1391"/>
      <c r="M1233" s="1391"/>
      <c r="N1233" s="1391"/>
      <c r="O1233" s="1391"/>
      <c r="P1233" s="1391"/>
      <c r="Q1233" s="1391"/>
      <c r="R1233" s="1391"/>
      <c r="S1233" s="1391"/>
      <c r="T1233" s="1391"/>
      <c r="U1233" s="1391"/>
      <c r="V1233" s="1391"/>
      <c r="W1233" s="1391"/>
    </row>
    <row r="1234" spans="1:23" ht="22.5">
      <c r="A1234" s="125"/>
      <c r="B1234" s="133" t="s">
        <v>9751</v>
      </c>
      <c r="C1234" s="2715"/>
      <c r="D1234" s="127"/>
      <c r="E1234" s="4426"/>
      <c r="F1234" s="128"/>
      <c r="G1234" s="4498"/>
      <c r="H1234" s="4498"/>
      <c r="I1234" s="1391"/>
      <c r="J1234" s="1391"/>
      <c r="K1234" s="1391"/>
      <c r="L1234" s="1391"/>
      <c r="M1234" s="1391"/>
      <c r="N1234" s="1391"/>
      <c r="O1234" s="1391"/>
      <c r="P1234" s="1391"/>
      <c r="Q1234" s="1391"/>
      <c r="R1234" s="1391"/>
      <c r="S1234" s="1391"/>
      <c r="T1234" s="1391"/>
      <c r="U1234" s="1391"/>
      <c r="V1234" s="1391"/>
      <c r="W1234" s="1391"/>
    </row>
    <row r="1235" spans="1:23">
      <c r="A1235" s="125"/>
      <c r="B1235" s="133" t="s">
        <v>9752</v>
      </c>
      <c r="C1235" s="2715"/>
      <c r="D1235" s="127"/>
      <c r="E1235" s="4426"/>
      <c r="F1235" s="128"/>
      <c r="G1235" s="4498"/>
      <c r="H1235" s="4498"/>
      <c r="I1235" s="1391"/>
      <c r="J1235" s="1391"/>
      <c r="K1235" s="1391"/>
      <c r="L1235" s="1391"/>
      <c r="M1235" s="1391"/>
      <c r="N1235" s="1391"/>
      <c r="O1235" s="1391"/>
      <c r="P1235" s="1391"/>
      <c r="Q1235" s="1391"/>
      <c r="R1235" s="1391"/>
      <c r="S1235" s="1391"/>
      <c r="T1235" s="1391"/>
      <c r="U1235" s="1391"/>
      <c r="V1235" s="1391"/>
      <c r="W1235" s="1391"/>
    </row>
    <row r="1236" spans="1:23">
      <c r="A1236" s="125"/>
      <c r="B1236" s="133" t="s">
        <v>9753</v>
      </c>
      <c r="C1236" s="2715"/>
      <c r="D1236" s="127"/>
      <c r="E1236" s="4426"/>
      <c r="F1236" s="128"/>
      <c r="G1236" s="4498"/>
      <c r="H1236" s="4498"/>
      <c r="I1236" s="1391"/>
      <c r="J1236" s="1391"/>
      <c r="K1236" s="1391"/>
      <c r="L1236" s="1391"/>
      <c r="M1236" s="1391"/>
      <c r="N1236" s="1391"/>
      <c r="O1236" s="1391"/>
      <c r="P1236" s="1391"/>
      <c r="Q1236" s="1391"/>
      <c r="R1236" s="1391"/>
      <c r="S1236" s="1391"/>
      <c r="T1236" s="1391"/>
      <c r="U1236" s="1391"/>
      <c r="V1236" s="1391"/>
      <c r="W1236" s="1391"/>
    </row>
    <row r="1237" spans="1:23">
      <c r="A1237" s="125"/>
      <c r="B1237" s="168" t="s">
        <v>9754</v>
      </c>
      <c r="C1237" s="2716"/>
      <c r="D1237" s="127"/>
      <c r="E1237" s="4426"/>
      <c r="F1237" s="128"/>
      <c r="G1237" s="4498"/>
      <c r="H1237" s="4498"/>
      <c r="I1237" s="1391"/>
      <c r="J1237" s="1391"/>
      <c r="K1237" s="1391"/>
      <c r="L1237" s="1391"/>
      <c r="M1237" s="1391"/>
      <c r="N1237" s="1391"/>
      <c r="O1237" s="1391"/>
      <c r="P1237" s="1391"/>
      <c r="Q1237" s="1391"/>
      <c r="R1237" s="1391"/>
      <c r="S1237" s="1391"/>
      <c r="T1237" s="1391"/>
      <c r="U1237" s="1391"/>
      <c r="V1237" s="1391"/>
      <c r="W1237" s="1391"/>
    </row>
    <row r="1238" spans="1:23" ht="22.5">
      <c r="A1238" s="125"/>
      <c r="B1238" s="133" t="s">
        <v>9755</v>
      </c>
      <c r="C1238" s="2715"/>
      <c r="D1238" s="127"/>
      <c r="E1238" s="4426"/>
      <c r="F1238" s="128"/>
      <c r="G1238" s="4498"/>
      <c r="H1238" s="4498"/>
      <c r="I1238" s="1391"/>
      <c r="J1238" s="1391"/>
      <c r="K1238" s="1391"/>
      <c r="L1238" s="1391"/>
      <c r="M1238" s="1391"/>
      <c r="N1238" s="1391"/>
      <c r="O1238" s="1391"/>
      <c r="P1238" s="1391"/>
      <c r="Q1238" s="1391"/>
      <c r="R1238" s="1391"/>
      <c r="S1238" s="1391"/>
      <c r="T1238" s="1391"/>
      <c r="U1238" s="1391"/>
      <c r="V1238" s="1391"/>
      <c r="W1238" s="1391"/>
    </row>
    <row r="1239" spans="1:23">
      <c r="A1239" s="125"/>
      <c r="B1239" s="133" t="s">
        <v>9756</v>
      </c>
      <c r="C1239" s="2715"/>
      <c r="D1239" s="127"/>
      <c r="E1239" s="4426"/>
      <c r="F1239" s="128"/>
      <c r="G1239" s="4498"/>
      <c r="H1239" s="4498"/>
      <c r="I1239" s="1391"/>
      <c r="J1239" s="1391"/>
      <c r="K1239" s="1391"/>
      <c r="L1239" s="1391"/>
      <c r="M1239" s="1391"/>
      <c r="N1239" s="1391"/>
      <c r="O1239" s="1391"/>
      <c r="P1239" s="1391"/>
      <c r="Q1239" s="1391"/>
      <c r="R1239" s="1391"/>
      <c r="S1239" s="1391"/>
      <c r="T1239" s="1391"/>
      <c r="U1239" s="1391"/>
      <c r="V1239" s="1391"/>
      <c r="W1239" s="1391"/>
    </row>
    <row r="1240" spans="1:23">
      <c r="A1240" s="125"/>
      <c r="B1240" s="133" t="s">
        <v>9757</v>
      </c>
      <c r="C1240" s="2715"/>
      <c r="D1240" s="127"/>
      <c r="E1240" s="4426"/>
      <c r="F1240" s="128"/>
      <c r="G1240" s="4498"/>
      <c r="H1240" s="4498"/>
      <c r="I1240" s="1391"/>
      <c r="J1240" s="1391"/>
      <c r="K1240" s="1391"/>
      <c r="L1240" s="1391"/>
      <c r="M1240" s="1391"/>
      <c r="N1240" s="1391"/>
      <c r="O1240" s="1391"/>
      <c r="P1240" s="1391"/>
      <c r="Q1240" s="1391"/>
      <c r="R1240" s="1391"/>
      <c r="S1240" s="1391"/>
      <c r="T1240" s="1391"/>
      <c r="U1240" s="1391"/>
      <c r="V1240" s="1391"/>
      <c r="W1240" s="1391"/>
    </row>
    <row r="1241" spans="1:23">
      <c r="A1241" s="125"/>
      <c r="B1241" s="133" t="s">
        <v>9758</v>
      </c>
      <c r="C1241" s="2715"/>
      <c r="D1241" s="127"/>
      <c r="E1241" s="4426"/>
      <c r="F1241" s="128"/>
      <c r="G1241" s="4498"/>
      <c r="H1241" s="4498"/>
      <c r="I1241" s="1391"/>
      <c r="J1241" s="1391"/>
      <c r="K1241" s="1391"/>
      <c r="L1241" s="1391"/>
      <c r="M1241" s="1391"/>
      <c r="N1241" s="1391"/>
      <c r="O1241" s="1391"/>
      <c r="P1241" s="1391"/>
      <c r="Q1241" s="1391"/>
      <c r="R1241" s="1391"/>
      <c r="S1241" s="1391"/>
      <c r="T1241" s="1391"/>
      <c r="U1241" s="1391"/>
      <c r="V1241" s="1391"/>
      <c r="W1241" s="1391"/>
    </row>
    <row r="1242" spans="1:23">
      <c r="A1242" s="125"/>
      <c r="B1242" s="133" t="s">
        <v>9759</v>
      </c>
      <c r="C1242" s="2715"/>
      <c r="D1242" s="127"/>
      <c r="E1242" s="4426"/>
      <c r="F1242" s="128"/>
      <c r="G1242" s="4498"/>
      <c r="H1242" s="4498"/>
      <c r="I1242" s="1391"/>
      <c r="J1242" s="1391"/>
      <c r="K1242" s="1391"/>
      <c r="L1242" s="1391"/>
      <c r="M1242" s="1391"/>
      <c r="N1242" s="1391"/>
      <c r="O1242" s="1391"/>
      <c r="P1242" s="1391"/>
      <c r="Q1242" s="1391"/>
      <c r="R1242" s="1391"/>
      <c r="S1242" s="1391"/>
      <c r="T1242" s="1391"/>
      <c r="U1242" s="1391"/>
      <c r="V1242" s="1391"/>
      <c r="W1242" s="1391"/>
    </row>
    <row r="1243" spans="1:23" ht="22.5">
      <c r="A1243" s="125"/>
      <c r="B1243" s="133" t="s">
        <v>9760</v>
      </c>
      <c r="C1243" s="2715"/>
      <c r="D1243" s="127"/>
      <c r="E1243" s="4426"/>
      <c r="F1243" s="128"/>
      <c r="G1243" s="4498"/>
      <c r="H1243" s="4498"/>
      <c r="I1243" s="1391"/>
      <c r="J1243" s="1391"/>
      <c r="K1243" s="1391"/>
      <c r="L1243" s="1391"/>
      <c r="M1243" s="1391"/>
      <c r="N1243" s="1391"/>
      <c r="O1243" s="1391"/>
      <c r="P1243" s="1391"/>
      <c r="Q1243" s="1391"/>
      <c r="R1243" s="1391"/>
      <c r="S1243" s="1391"/>
      <c r="T1243" s="1391"/>
      <c r="U1243" s="1391"/>
      <c r="V1243" s="1391"/>
      <c r="W1243" s="1391"/>
    </row>
    <row r="1244" spans="1:23">
      <c r="A1244" s="125"/>
      <c r="B1244" s="133" t="s">
        <v>9761</v>
      </c>
      <c r="C1244" s="2715"/>
      <c r="D1244" s="127"/>
      <c r="E1244" s="4426"/>
      <c r="F1244" s="128"/>
      <c r="G1244" s="4498"/>
      <c r="H1244" s="4498"/>
      <c r="I1244" s="1391"/>
      <c r="J1244" s="1391"/>
      <c r="K1244" s="1391"/>
      <c r="L1244" s="1391"/>
      <c r="M1244" s="1391"/>
      <c r="N1244" s="1391"/>
      <c r="O1244" s="1391"/>
      <c r="P1244" s="1391"/>
      <c r="Q1244" s="1391"/>
      <c r="R1244" s="1391"/>
      <c r="S1244" s="1391"/>
      <c r="T1244" s="1391"/>
      <c r="U1244" s="1391"/>
      <c r="V1244" s="1391"/>
      <c r="W1244" s="1391"/>
    </row>
    <row r="1245" spans="1:23">
      <c r="A1245" s="125"/>
      <c r="B1245" s="168" t="s">
        <v>9762</v>
      </c>
      <c r="C1245" s="2716"/>
      <c r="D1245" s="127"/>
      <c r="E1245" s="4426"/>
      <c r="F1245" s="128"/>
      <c r="G1245" s="4498"/>
      <c r="H1245" s="4498"/>
      <c r="I1245" s="1391"/>
      <c r="J1245" s="1391"/>
      <c r="K1245" s="1391"/>
      <c r="L1245" s="1391"/>
      <c r="M1245" s="1391"/>
      <c r="N1245" s="1391"/>
      <c r="O1245" s="1391"/>
      <c r="P1245" s="1391"/>
      <c r="Q1245" s="1391"/>
      <c r="R1245" s="1391"/>
      <c r="S1245" s="1391"/>
      <c r="T1245" s="1391"/>
      <c r="U1245" s="1391"/>
      <c r="V1245" s="1391"/>
      <c r="W1245" s="1391"/>
    </row>
    <row r="1246" spans="1:23">
      <c r="A1246" s="125"/>
      <c r="B1246" s="133" t="s">
        <v>9763</v>
      </c>
      <c r="C1246" s="2715"/>
      <c r="D1246" s="127"/>
      <c r="E1246" s="4426"/>
      <c r="F1246" s="128"/>
      <c r="G1246" s="4498"/>
      <c r="H1246" s="4498"/>
      <c r="I1246" s="1391"/>
      <c r="J1246" s="1391"/>
      <c r="K1246" s="1391"/>
      <c r="L1246" s="1391"/>
      <c r="M1246" s="1391"/>
      <c r="N1246" s="1391"/>
      <c r="O1246" s="1391"/>
      <c r="P1246" s="1391"/>
      <c r="Q1246" s="1391"/>
      <c r="R1246" s="1391"/>
      <c r="S1246" s="1391"/>
      <c r="T1246" s="1391"/>
      <c r="U1246" s="1391"/>
      <c r="V1246" s="1391"/>
      <c r="W1246" s="1391"/>
    </row>
    <row r="1247" spans="1:23">
      <c r="A1247" s="125"/>
      <c r="B1247" s="168" t="s">
        <v>9764</v>
      </c>
      <c r="C1247" s="2716"/>
      <c r="D1247" s="127"/>
      <c r="E1247" s="4426"/>
      <c r="F1247" s="128"/>
      <c r="G1247" s="4498"/>
      <c r="H1247" s="4498"/>
      <c r="I1247" s="1391"/>
      <c r="J1247" s="1391"/>
      <c r="K1247" s="1391"/>
      <c r="L1247" s="1391"/>
      <c r="M1247" s="1391"/>
      <c r="N1247" s="1391"/>
      <c r="O1247" s="1391"/>
      <c r="P1247" s="1391"/>
      <c r="Q1247" s="1391"/>
      <c r="R1247" s="1391"/>
      <c r="S1247" s="1391"/>
      <c r="T1247" s="1391"/>
      <c r="U1247" s="1391"/>
      <c r="V1247" s="1391"/>
      <c r="W1247" s="1391"/>
    </row>
    <row r="1248" spans="1:23">
      <c r="A1248" s="125"/>
      <c r="B1248" s="133" t="s">
        <v>9765</v>
      </c>
      <c r="C1248" s="2715"/>
      <c r="D1248" s="127"/>
      <c r="E1248" s="4426"/>
      <c r="F1248" s="128"/>
      <c r="G1248" s="4498"/>
      <c r="H1248" s="4498"/>
      <c r="I1248" s="1391"/>
      <c r="J1248" s="1391"/>
      <c r="K1248" s="1391"/>
      <c r="L1248" s="1391"/>
      <c r="M1248" s="1391"/>
      <c r="N1248" s="1391"/>
      <c r="O1248" s="1391"/>
      <c r="P1248" s="1391"/>
      <c r="Q1248" s="1391"/>
      <c r="R1248" s="1391"/>
      <c r="S1248" s="1391"/>
      <c r="T1248" s="1391"/>
      <c r="U1248" s="1391"/>
      <c r="V1248" s="1391"/>
      <c r="W1248" s="1391"/>
    </row>
    <row r="1249" spans="1:23">
      <c r="A1249" s="125"/>
      <c r="B1249" s="133" t="s">
        <v>9766</v>
      </c>
      <c r="C1249" s="2715"/>
      <c r="D1249" s="127"/>
      <c r="E1249" s="4426"/>
      <c r="F1249" s="128"/>
      <c r="G1249" s="4498"/>
      <c r="H1249" s="4498"/>
      <c r="I1249" s="1391"/>
      <c r="J1249" s="1391"/>
      <c r="K1249" s="1391"/>
      <c r="L1249" s="1391"/>
      <c r="M1249" s="1391"/>
      <c r="N1249" s="1391"/>
      <c r="O1249" s="1391"/>
      <c r="P1249" s="1391"/>
      <c r="Q1249" s="1391"/>
      <c r="R1249" s="1391"/>
      <c r="S1249" s="1391"/>
      <c r="T1249" s="1391"/>
      <c r="U1249" s="1391"/>
      <c r="V1249" s="1391"/>
      <c r="W1249" s="1391"/>
    </row>
    <row r="1250" spans="1:23">
      <c r="A1250" s="125"/>
      <c r="B1250" s="133" t="s">
        <v>9767</v>
      </c>
      <c r="C1250" s="2715"/>
      <c r="D1250" s="127"/>
      <c r="E1250" s="4426"/>
      <c r="F1250" s="128"/>
      <c r="G1250" s="4498"/>
      <c r="H1250" s="4498"/>
      <c r="I1250" s="1391"/>
      <c r="J1250" s="1391"/>
      <c r="K1250" s="1391"/>
      <c r="L1250" s="1391"/>
      <c r="M1250" s="1391"/>
      <c r="N1250" s="1391"/>
      <c r="O1250" s="1391"/>
      <c r="P1250" s="1391"/>
      <c r="Q1250" s="1391"/>
      <c r="R1250" s="1391"/>
      <c r="S1250" s="1391"/>
      <c r="T1250" s="1391"/>
      <c r="U1250" s="1391"/>
      <c r="V1250" s="1391"/>
      <c r="W1250" s="1391"/>
    </row>
    <row r="1251" spans="1:23">
      <c r="A1251" s="125"/>
      <c r="B1251" s="133" t="s">
        <v>9768</v>
      </c>
      <c r="C1251" s="2715"/>
      <c r="D1251" s="127"/>
      <c r="E1251" s="4426"/>
      <c r="F1251" s="128"/>
      <c r="G1251" s="4498"/>
      <c r="H1251" s="4498"/>
      <c r="I1251" s="1391"/>
      <c r="J1251" s="1391"/>
      <c r="K1251" s="1391"/>
      <c r="L1251" s="1391"/>
      <c r="M1251" s="1391"/>
      <c r="N1251" s="1391"/>
      <c r="O1251" s="1391"/>
      <c r="P1251" s="1391"/>
      <c r="Q1251" s="1391"/>
      <c r="R1251" s="1391"/>
      <c r="S1251" s="1391"/>
      <c r="T1251" s="1391"/>
      <c r="U1251" s="1391"/>
      <c r="V1251" s="1391"/>
      <c r="W1251" s="1391"/>
    </row>
    <row r="1252" spans="1:23">
      <c r="A1252" s="125"/>
      <c r="B1252" s="168" t="s">
        <v>9635</v>
      </c>
      <c r="C1252" s="2716"/>
      <c r="D1252" s="127"/>
      <c r="E1252" s="4426"/>
      <c r="F1252" s="128"/>
      <c r="G1252" s="4498"/>
      <c r="H1252" s="4498"/>
      <c r="I1252" s="1391"/>
      <c r="J1252" s="1391"/>
      <c r="K1252" s="1391"/>
      <c r="L1252" s="1391"/>
      <c r="M1252" s="1391"/>
      <c r="N1252" s="1391"/>
      <c r="O1252" s="1391"/>
      <c r="P1252" s="1391"/>
      <c r="Q1252" s="1391"/>
      <c r="R1252" s="1391"/>
      <c r="S1252" s="1391"/>
      <c r="T1252" s="1391"/>
      <c r="U1252" s="1391"/>
      <c r="V1252" s="1391"/>
      <c r="W1252" s="1391"/>
    </row>
    <row r="1253" spans="1:23">
      <c r="A1253" s="125"/>
      <c r="B1253" s="133" t="s">
        <v>9769</v>
      </c>
      <c r="C1253" s="2715"/>
      <c r="D1253" s="127"/>
      <c r="E1253" s="4426"/>
      <c r="F1253" s="128"/>
      <c r="G1253" s="4498"/>
      <c r="H1253" s="4498"/>
      <c r="I1253" s="1391"/>
      <c r="J1253" s="1391"/>
      <c r="K1253" s="1391"/>
      <c r="L1253" s="1391"/>
      <c r="M1253" s="1391"/>
      <c r="N1253" s="1391"/>
      <c r="O1253" s="1391"/>
      <c r="P1253" s="1391"/>
      <c r="Q1253" s="1391"/>
      <c r="R1253" s="1391"/>
      <c r="S1253" s="1391"/>
      <c r="T1253" s="1391"/>
      <c r="U1253" s="1391"/>
      <c r="V1253" s="1391"/>
      <c r="W1253" s="1391"/>
    </row>
    <row r="1254" spans="1:23">
      <c r="A1254" s="125"/>
      <c r="B1254" s="133" t="s">
        <v>9770</v>
      </c>
      <c r="C1254" s="2715"/>
      <c r="D1254" s="127"/>
      <c r="E1254" s="4426"/>
      <c r="F1254" s="128"/>
      <c r="G1254" s="4498"/>
      <c r="H1254" s="4498"/>
      <c r="I1254" s="1391"/>
      <c r="J1254" s="1391"/>
      <c r="K1254" s="1391"/>
      <c r="L1254" s="1391"/>
      <c r="M1254" s="1391"/>
      <c r="N1254" s="1391"/>
      <c r="O1254" s="1391"/>
      <c r="P1254" s="1391"/>
      <c r="Q1254" s="1391"/>
      <c r="R1254" s="1391"/>
      <c r="S1254" s="1391"/>
      <c r="T1254" s="1391"/>
      <c r="U1254" s="1391"/>
      <c r="V1254" s="1391"/>
      <c r="W1254" s="1391"/>
    </row>
    <row r="1255" spans="1:23">
      <c r="A1255" s="125"/>
      <c r="B1255" s="133" t="s">
        <v>9771</v>
      </c>
      <c r="C1255" s="2715"/>
      <c r="D1255" s="127"/>
      <c r="E1255" s="4426"/>
      <c r="F1255" s="128"/>
      <c r="G1255" s="4498"/>
      <c r="H1255" s="4498"/>
      <c r="I1255" s="1391"/>
      <c r="J1255" s="1391"/>
      <c r="K1255" s="1391"/>
      <c r="L1255" s="1391"/>
      <c r="M1255" s="1391"/>
      <c r="N1255" s="1391"/>
      <c r="O1255" s="1391"/>
      <c r="P1255" s="1391"/>
      <c r="Q1255" s="1391"/>
      <c r="R1255" s="1391"/>
      <c r="S1255" s="1391"/>
      <c r="T1255" s="1391"/>
      <c r="U1255" s="1391"/>
      <c r="V1255" s="1391"/>
      <c r="W1255" s="1391"/>
    </row>
    <row r="1256" spans="1:23">
      <c r="A1256" s="125"/>
      <c r="B1256" s="168" t="s">
        <v>9772</v>
      </c>
      <c r="C1256" s="2716"/>
      <c r="D1256" s="127"/>
      <c r="E1256" s="4426"/>
      <c r="F1256" s="128"/>
      <c r="G1256" s="4498"/>
      <c r="H1256" s="4498"/>
      <c r="I1256" s="1391"/>
      <c r="J1256" s="1391"/>
      <c r="K1256" s="1391"/>
      <c r="L1256" s="1391"/>
      <c r="M1256" s="1391"/>
      <c r="N1256" s="1391"/>
      <c r="O1256" s="1391"/>
      <c r="P1256" s="1391"/>
      <c r="Q1256" s="1391"/>
      <c r="R1256" s="1391"/>
      <c r="S1256" s="1391"/>
      <c r="T1256" s="1391"/>
      <c r="U1256" s="1391"/>
      <c r="V1256" s="1391"/>
      <c r="W1256" s="1391"/>
    </row>
    <row r="1257" spans="1:23" ht="22.5">
      <c r="A1257" s="125"/>
      <c r="B1257" s="168" t="s">
        <v>9773</v>
      </c>
      <c r="C1257" s="2716"/>
      <c r="D1257" s="127"/>
      <c r="E1257" s="4426"/>
      <c r="F1257" s="128"/>
      <c r="G1257" s="4498"/>
      <c r="H1257" s="4498"/>
      <c r="I1257" s="1391"/>
      <c r="J1257" s="1391"/>
      <c r="K1257" s="1391"/>
      <c r="L1257" s="1391"/>
      <c r="M1257" s="1391"/>
      <c r="N1257" s="1391"/>
      <c r="O1257" s="1391"/>
      <c r="P1257" s="1391"/>
      <c r="Q1257" s="1391"/>
      <c r="R1257" s="1391"/>
      <c r="S1257" s="1391"/>
      <c r="T1257" s="1391"/>
      <c r="U1257" s="1391"/>
      <c r="V1257" s="1391"/>
      <c r="W1257" s="1391"/>
    </row>
    <row r="1258" spans="1:23">
      <c r="A1258" s="125"/>
      <c r="B1258" s="133" t="s">
        <v>9774</v>
      </c>
      <c r="C1258" s="2715"/>
      <c r="D1258" s="127"/>
      <c r="E1258" s="4426"/>
      <c r="F1258" s="128"/>
      <c r="G1258" s="4498"/>
      <c r="H1258" s="4498"/>
      <c r="I1258" s="1391"/>
      <c r="J1258" s="1391"/>
      <c r="K1258" s="1391"/>
      <c r="L1258" s="1391"/>
      <c r="M1258" s="1391"/>
      <c r="N1258" s="1391"/>
      <c r="O1258" s="1391"/>
      <c r="P1258" s="1391"/>
      <c r="Q1258" s="1391"/>
      <c r="R1258" s="1391"/>
      <c r="S1258" s="1391"/>
      <c r="T1258" s="1391"/>
      <c r="U1258" s="1391"/>
      <c r="V1258" s="1391"/>
      <c r="W1258" s="1391"/>
    </row>
    <row r="1259" spans="1:23">
      <c r="A1259" s="125"/>
      <c r="B1259" s="168" t="s">
        <v>9775</v>
      </c>
      <c r="C1259" s="2716"/>
      <c r="D1259" s="127"/>
      <c r="E1259" s="4426"/>
      <c r="F1259" s="128"/>
      <c r="G1259" s="4498"/>
      <c r="H1259" s="4498"/>
      <c r="I1259" s="1391"/>
      <c r="J1259" s="1391"/>
      <c r="K1259" s="1391"/>
      <c r="L1259" s="1391"/>
      <c r="M1259" s="1391"/>
      <c r="N1259" s="1391"/>
      <c r="O1259" s="1391"/>
      <c r="P1259" s="1391"/>
      <c r="Q1259" s="1391"/>
      <c r="R1259" s="1391"/>
      <c r="S1259" s="1391"/>
      <c r="T1259" s="1391"/>
      <c r="U1259" s="1391"/>
      <c r="V1259" s="1391"/>
      <c r="W1259" s="1391"/>
    </row>
    <row r="1260" spans="1:23">
      <c r="A1260" s="125"/>
      <c r="B1260" s="133" t="s">
        <v>9776</v>
      </c>
      <c r="C1260" s="2715"/>
      <c r="D1260" s="127"/>
      <c r="E1260" s="4426"/>
      <c r="F1260" s="128"/>
      <c r="G1260" s="4498"/>
      <c r="H1260" s="4498"/>
      <c r="I1260" s="1391"/>
      <c r="J1260" s="1391"/>
      <c r="K1260" s="1391"/>
      <c r="L1260" s="1391"/>
      <c r="M1260" s="1391"/>
      <c r="N1260" s="1391"/>
      <c r="O1260" s="1391"/>
      <c r="P1260" s="1391"/>
      <c r="Q1260" s="1391"/>
      <c r="R1260" s="1391"/>
      <c r="S1260" s="1391"/>
      <c r="T1260" s="1391"/>
      <c r="U1260" s="1391"/>
      <c r="V1260" s="1391"/>
      <c r="W1260" s="1391"/>
    </row>
    <row r="1261" spans="1:23">
      <c r="A1261" s="125"/>
      <c r="B1261" s="133" t="s">
        <v>9777</v>
      </c>
      <c r="C1261" s="2715"/>
      <c r="D1261" s="127"/>
      <c r="E1261" s="4426"/>
      <c r="F1261" s="128"/>
      <c r="G1261" s="4498"/>
      <c r="H1261" s="4498"/>
      <c r="I1261" s="1391"/>
      <c r="J1261" s="1391"/>
      <c r="K1261" s="1391"/>
      <c r="L1261" s="1391"/>
      <c r="M1261" s="1391"/>
      <c r="N1261" s="1391"/>
      <c r="O1261" s="1391"/>
      <c r="P1261" s="1391"/>
      <c r="Q1261" s="1391"/>
      <c r="R1261" s="1391"/>
      <c r="S1261" s="1391"/>
      <c r="T1261" s="1391"/>
      <c r="U1261" s="1391"/>
      <c r="V1261" s="1391"/>
      <c r="W1261" s="1391"/>
    </row>
    <row r="1262" spans="1:23">
      <c r="A1262" s="130"/>
      <c r="B1262" s="43" t="s">
        <v>9778</v>
      </c>
      <c r="C1262" s="43"/>
      <c r="D1262" s="131"/>
      <c r="E1262" s="4424"/>
      <c r="F1262" s="151"/>
      <c r="G1262" s="4474"/>
      <c r="H1262" s="4474"/>
      <c r="I1262" s="1391"/>
      <c r="J1262" s="1391"/>
      <c r="K1262" s="1391"/>
      <c r="L1262" s="1391"/>
      <c r="M1262" s="1391"/>
      <c r="N1262" s="1391"/>
      <c r="O1262" s="1391"/>
      <c r="P1262" s="1391"/>
      <c r="Q1262" s="1391"/>
      <c r="R1262" s="1391"/>
      <c r="S1262" s="1391"/>
      <c r="T1262" s="1391"/>
      <c r="U1262" s="1391"/>
      <c r="V1262" s="1391"/>
      <c r="W1262" s="1391"/>
    </row>
    <row r="1263" spans="1:23">
      <c r="A1263" s="130"/>
      <c r="B1263" s="133"/>
      <c r="C1263" s="133"/>
      <c r="D1263" s="131"/>
      <c r="E1263" s="4424"/>
      <c r="F1263" s="151"/>
      <c r="G1263" s="4474"/>
      <c r="H1263" s="4474"/>
      <c r="I1263" s="1391"/>
      <c r="J1263" s="1391"/>
      <c r="K1263" s="1391"/>
      <c r="L1263" s="1391"/>
      <c r="M1263" s="1391"/>
      <c r="N1263" s="1391"/>
      <c r="O1263" s="1391"/>
      <c r="P1263" s="1391"/>
      <c r="Q1263" s="1391"/>
      <c r="R1263" s="1391"/>
      <c r="S1263" s="1391"/>
      <c r="T1263" s="1391"/>
      <c r="U1263" s="1391"/>
      <c r="V1263" s="1391"/>
      <c r="W1263" s="1391"/>
    </row>
    <row r="1264" spans="1:23">
      <c r="A1264" s="136"/>
      <c r="B1264" s="137"/>
      <c r="C1264" s="137"/>
      <c r="D1264" s="138"/>
      <c r="E1264" s="4428"/>
      <c r="F1264" s="213"/>
      <c r="G1264" s="4499"/>
      <c r="H1264" s="4499"/>
      <c r="I1264" s="1391"/>
      <c r="J1264" s="1391"/>
      <c r="K1264" s="1391"/>
      <c r="L1264" s="1391"/>
      <c r="M1264" s="1391"/>
      <c r="N1264" s="1391"/>
      <c r="O1264" s="1391"/>
      <c r="P1264" s="1391"/>
      <c r="Q1264" s="1391"/>
      <c r="R1264" s="1391"/>
      <c r="S1264" s="1391"/>
      <c r="T1264" s="1391"/>
      <c r="U1264" s="1391"/>
      <c r="V1264" s="1391"/>
      <c r="W1264" s="1391"/>
    </row>
    <row r="1265" spans="1:23">
      <c r="A1265" s="140" t="s">
        <v>9779</v>
      </c>
      <c r="B1265" s="118" t="s">
        <v>9780</v>
      </c>
      <c r="C1265" s="118"/>
      <c r="D1265" s="119"/>
      <c r="E1265" s="4452"/>
      <c r="F1265" s="214"/>
      <c r="G1265" s="4500"/>
      <c r="H1265" s="4500"/>
      <c r="I1265" s="1391"/>
      <c r="J1265" s="1391"/>
      <c r="K1265" s="1391"/>
      <c r="L1265" s="1391"/>
      <c r="M1265" s="1391"/>
      <c r="N1265" s="1391"/>
      <c r="O1265" s="1391"/>
      <c r="P1265" s="1391"/>
      <c r="Q1265" s="1391"/>
      <c r="R1265" s="1391"/>
      <c r="S1265" s="1391"/>
      <c r="T1265" s="1391"/>
      <c r="U1265" s="1391"/>
      <c r="V1265" s="1391"/>
      <c r="W1265" s="1391"/>
    </row>
    <row r="1266" spans="1:23">
      <c r="A1266" s="140" t="s">
        <v>9781</v>
      </c>
      <c r="B1266" s="118" t="s">
        <v>9782</v>
      </c>
      <c r="C1266" s="118" t="s">
        <v>277</v>
      </c>
      <c r="D1266" s="119">
        <v>1</v>
      </c>
      <c r="E1266" s="4421">
        <v>0</v>
      </c>
      <c r="F1266" s="151">
        <f>ROUND((D1266*E1266),2)</f>
        <v>0</v>
      </c>
      <c r="G1266" s="4474"/>
      <c r="H1266" s="4474"/>
      <c r="I1266" s="1391"/>
      <c r="J1266" s="1391"/>
      <c r="K1266" s="1391"/>
      <c r="L1266" s="1391"/>
      <c r="M1266" s="1391"/>
      <c r="N1266" s="1391"/>
      <c r="O1266" s="1391"/>
      <c r="P1266" s="1391"/>
      <c r="Q1266" s="1391"/>
      <c r="R1266" s="1391"/>
      <c r="S1266" s="1391"/>
      <c r="T1266" s="1391"/>
      <c r="U1266" s="1391"/>
      <c r="V1266" s="1391"/>
      <c r="W1266" s="1391"/>
    </row>
    <row r="1267" spans="1:23">
      <c r="A1267" s="121"/>
      <c r="B1267" s="122" t="s">
        <v>9053</v>
      </c>
      <c r="C1267" s="122"/>
      <c r="D1267" s="123"/>
      <c r="E1267" s="4453"/>
      <c r="F1267" s="187"/>
      <c r="G1267" s="4501"/>
      <c r="H1267" s="4501"/>
      <c r="I1267" s="1391"/>
      <c r="J1267" s="1391"/>
      <c r="K1267" s="1391"/>
      <c r="L1267" s="1391"/>
      <c r="M1267" s="1391"/>
      <c r="N1267" s="1391"/>
      <c r="O1267" s="1391"/>
      <c r="P1267" s="1391"/>
      <c r="Q1267" s="1391"/>
      <c r="R1267" s="1391"/>
      <c r="S1267" s="1391"/>
      <c r="T1267" s="1391"/>
      <c r="U1267" s="1391"/>
      <c r="V1267" s="1391"/>
      <c r="W1267" s="1391"/>
    </row>
    <row r="1268" spans="1:23">
      <c r="A1268" s="130"/>
      <c r="B1268" s="126" t="s">
        <v>9783</v>
      </c>
      <c r="C1268" s="2713"/>
      <c r="D1268" s="131"/>
      <c r="E1268" s="4454"/>
      <c r="F1268" s="215"/>
      <c r="G1268" s="4502"/>
      <c r="H1268" s="4502"/>
      <c r="I1268" s="1391"/>
      <c r="J1268" s="1391"/>
      <c r="K1268" s="1391"/>
      <c r="L1268" s="1391"/>
      <c r="M1268" s="1391"/>
      <c r="N1268" s="1391"/>
      <c r="O1268" s="1391"/>
      <c r="P1268" s="1391"/>
      <c r="Q1268" s="1391"/>
      <c r="R1268" s="1391"/>
      <c r="S1268" s="1391"/>
      <c r="T1268" s="1391"/>
      <c r="U1268" s="1391"/>
      <c r="V1268" s="1391"/>
      <c r="W1268" s="1391"/>
    </row>
    <row r="1269" spans="1:23">
      <c r="A1269" s="130"/>
      <c r="B1269" s="43" t="s">
        <v>9060</v>
      </c>
      <c r="C1269" s="43"/>
      <c r="D1269" s="131"/>
      <c r="E1269" s="4454"/>
      <c r="F1269" s="215"/>
      <c r="G1269" s="4502"/>
      <c r="H1269" s="4502"/>
      <c r="I1269" s="1391"/>
      <c r="J1269" s="1391"/>
      <c r="K1269" s="1391"/>
      <c r="L1269" s="1391"/>
      <c r="M1269" s="1391"/>
      <c r="N1269" s="1391"/>
      <c r="O1269" s="1391"/>
      <c r="P1269" s="1391"/>
      <c r="Q1269" s="1391"/>
      <c r="R1269" s="1391"/>
      <c r="S1269" s="1391"/>
      <c r="T1269" s="1391"/>
      <c r="U1269" s="1391"/>
      <c r="V1269" s="1391"/>
      <c r="W1269" s="1391"/>
    </row>
    <row r="1270" spans="1:23">
      <c r="A1270" s="130"/>
      <c r="B1270" s="133" t="s">
        <v>9784</v>
      </c>
      <c r="C1270" s="133"/>
      <c r="D1270" s="131"/>
      <c r="E1270" s="4454"/>
      <c r="F1270" s="215"/>
      <c r="G1270" s="4502"/>
      <c r="H1270" s="4502"/>
      <c r="I1270" s="1391"/>
      <c r="J1270" s="1391"/>
      <c r="K1270" s="1391"/>
      <c r="L1270" s="1391"/>
      <c r="M1270" s="1391"/>
      <c r="N1270" s="1391"/>
      <c r="O1270" s="1391"/>
      <c r="P1270" s="1391"/>
      <c r="Q1270" s="1391"/>
      <c r="R1270" s="1391"/>
      <c r="S1270" s="1391"/>
      <c r="T1270" s="1391"/>
      <c r="U1270" s="1391"/>
      <c r="V1270" s="1391"/>
      <c r="W1270" s="1391"/>
    </row>
    <row r="1271" spans="1:23">
      <c r="A1271" s="130"/>
      <c r="B1271" s="133" t="s">
        <v>9785</v>
      </c>
      <c r="C1271" s="133"/>
      <c r="D1271" s="131"/>
      <c r="E1271" s="4454"/>
      <c r="F1271" s="215"/>
      <c r="G1271" s="4502"/>
      <c r="H1271" s="4502"/>
      <c r="I1271" s="1391"/>
      <c r="J1271" s="1391"/>
      <c r="K1271" s="1391"/>
      <c r="L1271" s="1391"/>
      <c r="M1271" s="1391"/>
      <c r="N1271" s="1391"/>
      <c r="O1271" s="1391"/>
      <c r="P1271" s="1391"/>
      <c r="Q1271" s="1391"/>
      <c r="R1271" s="1391"/>
      <c r="S1271" s="1391"/>
      <c r="T1271" s="1391"/>
      <c r="U1271" s="1391"/>
      <c r="V1271" s="1391"/>
      <c r="W1271" s="1391"/>
    </row>
    <row r="1272" spans="1:23">
      <c r="A1272" s="130"/>
      <c r="B1272" s="133" t="s">
        <v>9786</v>
      </c>
      <c r="C1272" s="133"/>
      <c r="D1272" s="131"/>
      <c r="E1272" s="4454"/>
      <c r="F1272" s="215"/>
      <c r="G1272" s="4502"/>
      <c r="H1272" s="4502"/>
      <c r="I1272" s="1391"/>
      <c r="J1272" s="1391"/>
      <c r="K1272" s="1391"/>
      <c r="L1272" s="1391"/>
      <c r="M1272" s="1391"/>
      <c r="N1272" s="1391"/>
      <c r="O1272" s="1391"/>
      <c r="P1272" s="1391"/>
      <c r="Q1272" s="1391"/>
      <c r="R1272" s="1391"/>
      <c r="S1272" s="1391"/>
      <c r="T1272" s="1391"/>
      <c r="U1272" s="1391"/>
      <c r="V1272" s="1391"/>
      <c r="W1272" s="1391"/>
    </row>
    <row r="1273" spans="1:23">
      <c r="A1273" s="130"/>
      <c r="B1273" s="133" t="s">
        <v>9787</v>
      </c>
      <c r="C1273" s="133"/>
      <c r="D1273" s="131"/>
      <c r="E1273" s="4454"/>
      <c r="F1273" s="215"/>
      <c r="G1273" s="4502"/>
      <c r="H1273" s="4502"/>
      <c r="I1273" s="1391"/>
      <c r="J1273" s="1391"/>
      <c r="K1273" s="1391"/>
      <c r="L1273" s="1391"/>
      <c r="M1273" s="1391"/>
      <c r="N1273" s="1391"/>
      <c r="O1273" s="1391"/>
      <c r="P1273" s="1391"/>
      <c r="Q1273" s="1391"/>
      <c r="R1273" s="1391"/>
      <c r="S1273" s="1391"/>
      <c r="T1273" s="1391"/>
      <c r="U1273" s="1391"/>
      <c r="V1273" s="1391"/>
      <c r="W1273" s="1391"/>
    </row>
    <row r="1274" spans="1:23">
      <c r="A1274" s="130"/>
      <c r="B1274" s="133" t="s">
        <v>9788</v>
      </c>
      <c r="C1274" s="133"/>
      <c r="D1274" s="131"/>
      <c r="E1274" s="4454"/>
      <c r="F1274" s="215"/>
      <c r="G1274" s="4502"/>
      <c r="H1274" s="4502"/>
      <c r="I1274" s="1391"/>
      <c r="J1274" s="1391"/>
      <c r="K1274" s="1391"/>
      <c r="L1274" s="1391"/>
      <c r="M1274" s="1391"/>
      <c r="N1274" s="1391"/>
      <c r="O1274" s="1391"/>
      <c r="P1274" s="1391"/>
      <c r="Q1274" s="1391"/>
      <c r="R1274" s="1391"/>
      <c r="S1274" s="1391"/>
      <c r="T1274" s="1391"/>
      <c r="U1274" s="1391"/>
      <c r="V1274" s="1391"/>
      <c r="W1274" s="1391"/>
    </row>
    <row r="1275" spans="1:23">
      <c r="A1275" s="130"/>
      <c r="B1275" s="133" t="s">
        <v>9789</v>
      </c>
      <c r="C1275" s="133"/>
      <c r="D1275" s="131"/>
      <c r="E1275" s="4454"/>
      <c r="F1275" s="215"/>
      <c r="G1275" s="4502"/>
      <c r="H1275" s="4502"/>
      <c r="I1275" s="1391"/>
      <c r="J1275" s="1391"/>
      <c r="K1275" s="1391"/>
      <c r="L1275" s="1391"/>
      <c r="M1275" s="1391"/>
      <c r="N1275" s="1391"/>
      <c r="O1275" s="1391"/>
      <c r="P1275" s="1391"/>
      <c r="Q1275" s="1391"/>
      <c r="R1275" s="1391"/>
      <c r="S1275" s="1391"/>
      <c r="T1275" s="1391"/>
      <c r="U1275" s="1391"/>
      <c r="V1275" s="1391"/>
      <c r="W1275" s="1391"/>
    </row>
    <row r="1276" spans="1:23">
      <c r="A1276" s="130"/>
      <c r="B1276" s="133" t="s">
        <v>9790</v>
      </c>
      <c r="C1276" s="133"/>
      <c r="D1276" s="131"/>
      <c r="E1276" s="4454"/>
      <c r="F1276" s="215"/>
      <c r="G1276" s="4502"/>
      <c r="H1276" s="4502"/>
      <c r="I1276" s="1391"/>
      <c r="J1276" s="1391"/>
      <c r="K1276" s="1391"/>
      <c r="L1276" s="1391"/>
      <c r="M1276" s="1391"/>
      <c r="N1276" s="1391"/>
      <c r="O1276" s="1391"/>
      <c r="P1276" s="1391"/>
      <c r="Q1276" s="1391"/>
      <c r="R1276" s="1391"/>
      <c r="S1276" s="1391"/>
      <c r="T1276" s="1391"/>
      <c r="U1276" s="1391"/>
      <c r="V1276" s="1391"/>
      <c r="W1276" s="1391"/>
    </row>
    <row r="1277" spans="1:23">
      <c r="A1277" s="130"/>
      <c r="B1277" s="133" t="s">
        <v>9791</v>
      </c>
      <c r="C1277" s="133"/>
      <c r="D1277" s="131"/>
      <c r="E1277" s="4454"/>
      <c r="F1277" s="215"/>
      <c r="G1277" s="4502"/>
      <c r="H1277" s="4502"/>
      <c r="I1277" s="1391"/>
      <c r="J1277" s="1391"/>
      <c r="K1277" s="1391"/>
      <c r="L1277" s="1391"/>
      <c r="M1277" s="1391"/>
      <c r="N1277" s="1391"/>
      <c r="O1277" s="1391"/>
      <c r="P1277" s="1391"/>
      <c r="Q1277" s="1391"/>
      <c r="R1277" s="1391"/>
      <c r="S1277" s="1391"/>
      <c r="T1277" s="1391"/>
      <c r="U1277" s="1391"/>
      <c r="V1277" s="1391"/>
      <c r="W1277" s="1391"/>
    </row>
    <row r="1278" spans="1:23">
      <c r="A1278" s="130"/>
      <c r="B1278" s="133" t="s">
        <v>9792</v>
      </c>
      <c r="C1278" s="133"/>
      <c r="D1278" s="131"/>
      <c r="E1278" s="4454"/>
      <c r="F1278" s="215"/>
      <c r="G1278" s="4502"/>
      <c r="H1278" s="4502"/>
      <c r="I1278" s="1391"/>
      <c r="J1278" s="1391"/>
      <c r="K1278" s="1391"/>
      <c r="L1278" s="1391"/>
      <c r="M1278" s="1391"/>
      <c r="N1278" s="1391"/>
      <c r="O1278" s="1391"/>
      <c r="P1278" s="1391"/>
      <c r="Q1278" s="1391"/>
      <c r="R1278" s="1391"/>
      <c r="S1278" s="1391"/>
      <c r="T1278" s="1391"/>
      <c r="U1278" s="1391"/>
      <c r="V1278" s="1391"/>
      <c r="W1278" s="1391"/>
    </row>
    <row r="1279" spans="1:23">
      <c r="A1279" s="130"/>
      <c r="B1279" s="133" t="s">
        <v>9793</v>
      </c>
      <c r="C1279" s="133"/>
      <c r="D1279" s="131"/>
      <c r="E1279" s="4454"/>
      <c r="F1279" s="215"/>
      <c r="G1279" s="4502"/>
      <c r="H1279" s="4502"/>
      <c r="I1279" s="1391"/>
      <c r="J1279" s="1391"/>
      <c r="K1279" s="1391"/>
      <c r="L1279" s="1391"/>
      <c r="M1279" s="1391"/>
      <c r="N1279" s="1391"/>
      <c r="O1279" s="1391"/>
      <c r="P1279" s="1391"/>
      <c r="Q1279" s="1391"/>
      <c r="R1279" s="1391"/>
      <c r="S1279" s="1391"/>
      <c r="T1279" s="1391"/>
      <c r="U1279" s="1391"/>
      <c r="V1279" s="1391"/>
      <c r="W1279" s="1391"/>
    </row>
    <row r="1280" spans="1:23">
      <c r="A1280" s="130"/>
      <c r="B1280" s="133" t="s">
        <v>9794</v>
      </c>
      <c r="C1280" s="133"/>
      <c r="D1280" s="131"/>
      <c r="E1280" s="4454"/>
      <c r="F1280" s="215"/>
      <c r="G1280" s="4502"/>
      <c r="H1280" s="4502"/>
      <c r="I1280" s="1391"/>
      <c r="J1280" s="1391"/>
      <c r="K1280" s="1391"/>
      <c r="L1280" s="1391"/>
      <c r="M1280" s="1391"/>
      <c r="N1280" s="1391"/>
      <c r="O1280" s="1391"/>
      <c r="P1280" s="1391"/>
      <c r="Q1280" s="1391"/>
      <c r="R1280" s="1391"/>
      <c r="S1280" s="1391"/>
      <c r="T1280" s="1391"/>
      <c r="U1280" s="1391"/>
      <c r="V1280" s="1391"/>
      <c r="W1280" s="1391"/>
    </row>
    <row r="1281" spans="1:23">
      <c r="A1281" s="130"/>
      <c r="B1281" s="133" t="s">
        <v>9795</v>
      </c>
      <c r="C1281" s="133"/>
      <c r="D1281" s="131"/>
      <c r="E1281" s="4454"/>
      <c r="F1281" s="215"/>
      <c r="G1281" s="4502"/>
      <c r="H1281" s="4502"/>
      <c r="I1281" s="1391"/>
      <c r="J1281" s="1391"/>
      <c r="K1281" s="1391"/>
      <c r="L1281" s="1391"/>
      <c r="M1281" s="1391"/>
      <c r="N1281" s="1391"/>
      <c r="O1281" s="1391"/>
      <c r="P1281" s="1391"/>
      <c r="Q1281" s="1391"/>
      <c r="R1281" s="1391"/>
      <c r="S1281" s="1391"/>
      <c r="T1281" s="1391"/>
      <c r="U1281" s="1391"/>
      <c r="V1281" s="1391"/>
      <c r="W1281" s="1391"/>
    </row>
    <row r="1282" spans="1:23">
      <c r="A1282" s="130"/>
      <c r="B1282" s="133" t="s">
        <v>9159</v>
      </c>
      <c r="C1282" s="133"/>
      <c r="D1282" s="131"/>
      <c r="E1282" s="4454"/>
      <c r="F1282" s="215"/>
      <c r="G1282" s="4502"/>
      <c r="H1282" s="4502"/>
      <c r="I1282" s="1391"/>
      <c r="J1282" s="1391"/>
      <c r="K1282" s="1391"/>
      <c r="L1282" s="1391"/>
      <c r="M1282" s="1391"/>
      <c r="N1282" s="1391"/>
      <c r="O1282" s="1391"/>
      <c r="P1282" s="1391"/>
      <c r="Q1282" s="1391"/>
      <c r="R1282" s="1391"/>
      <c r="S1282" s="1391"/>
      <c r="T1282" s="1391"/>
      <c r="U1282" s="1391"/>
      <c r="V1282" s="1391"/>
      <c r="W1282" s="1391"/>
    </row>
    <row r="1283" spans="1:23" ht="22.5">
      <c r="A1283" s="130"/>
      <c r="B1283" s="133" t="s">
        <v>9796</v>
      </c>
      <c r="C1283" s="133"/>
      <c r="D1283" s="131"/>
      <c r="E1283" s="4454"/>
      <c r="F1283" s="215"/>
      <c r="G1283" s="4502"/>
      <c r="H1283" s="4502"/>
      <c r="I1283" s="1391"/>
      <c r="J1283" s="1391"/>
      <c r="K1283" s="1391"/>
      <c r="L1283" s="1391"/>
      <c r="M1283" s="1391"/>
      <c r="N1283" s="1391"/>
      <c r="O1283" s="1391"/>
      <c r="P1283" s="1391"/>
      <c r="Q1283" s="1391"/>
      <c r="R1283" s="1391"/>
      <c r="S1283" s="1391"/>
      <c r="T1283" s="1391"/>
      <c r="U1283" s="1391"/>
      <c r="V1283" s="1391"/>
      <c r="W1283" s="1391"/>
    </row>
    <row r="1284" spans="1:23">
      <c r="A1284" s="130"/>
      <c r="B1284" s="133" t="s">
        <v>9797</v>
      </c>
      <c r="C1284" s="133"/>
      <c r="D1284" s="131"/>
      <c r="E1284" s="4454"/>
      <c r="F1284" s="215"/>
      <c r="G1284" s="4502"/>
      <c r="H1284" s="4502"/>
      <c r="I1284" s="1391"/>
      <c r="J1284" s="1391"/>
      <c r="K1284" s="1391"/>
      <c r="L1284" s="1391"/>
      <c r="M1284" s="1391"/>
      <c r="N1284" s="1391"/>
      <c r="O1284" s="1391"/>
      <c r="P1284" s="1391"/>
      <c r="Q1284" s="1391"/>
      <c r="R1284" s="1391"/>
      <c r="S1284" s="1391"/>
      <c r="T1284" s="1391"/>
      <c r="U1284" s="1391"/>
      <c r="V1284" s="1391"/>
      <c r="W1284" s="1391"/>
    </row>
    <row r="1285" spans="1:23">
      <c r="A1285" s="216"/>
      <c r="B1285" s="217"/>
      <c r="C1285" s="217"/>
      <c r="D1285" s="218"/>
      <c r="E1285" s="4455"/>
      <c r="F1285" s="219"/>
      <c r="G1285" s="4503"/>
      <c r="H1285" s="4503"/>
      <c r="I1285" s="1391"/>
      <c r="J1285" s="1391"/>
      <c r="K1285" s="1391"/>
      <c r="L1285" s="1391"/>
      <c r="M1285" s="1391"/>
      <c r="N1285" s="1391"/>
      <c r="O1285" s="1391"/>
      <c r="P1285" s="1391"/>
      <c r="Q1285" s="1391"/>
      <c r="R1285" s="1391"/>
      <c r="S1285" s="1391"/>
      <c r="T1285" s="1391"/>
      <c r="U1285" s="1391"/>
      <c r="V1285" s="1391"/>
      <c r="W1285" s="1391"/>
    </row>
    <row r="1286" spans="1:23">
      <c r="A1286" s="146"/>
      <c r="B1286" s="118" t="s">
        <v>9095</v>
      </c>
      <c r="C1286" s="118"/>
      <c r="D1286" s="119"/>
      <c r="E1286" s="4421"/>
      <c r="F1286" s="147">
        <f>SUM(F676:F1285)</f>
        <v>0</v>
      </c>
      <c r="G1286" s="4471"/>
      <c r="H1286" s="4471"/>
      <c r="I1286" s="1391"/>
      <c r="J1286" s="1391"/>
      <c r="K1286" s="1391"/>
      <c r="L1286" s="1391"/>
      <c r="M1286" s="1391"/>
      <c r="N1286" s="1391"/>
      <c r="O1286" s="1391"/>
      <c r="P1286" s="1391"/>
      <c r="Q1286" s="1391"/>
      <c r="R1286" s="1391"/>
      <c r="S1286" s="1391"/>
      <c r="T1286" s="1391"/>
      <c r="U1286" s="1391"/>
      <c r="V1286" s="1391"/>
      <c r="W1286" s="1391"/>
    </row>
    <row r="1287" spans="1:23">
      <c r="A1287" s="1391"/>
      <c r="B1287" s="2720"/>
      <c r="D1287" s="2938"/>
      <c r="E1287" s="4436"/>
      <c r="F1287" s="1391"/>
      <c r="G1287" s="4482"/>
      <c r="H1287" s="4482"/>
      <c r="I1287" s="1391"/>
      <c r="J1287" s="1391"/>
      <c r="K1287" s="1391"/>
      <c r="L1287" s="1391"/>
      <c r="M1287" s="1391"/>
      <c r="N1287" s="1391"/>
      <c r="O1287" s="1391"/>
      <c r="P1287" s="1391"/>
      <c r="Q1287" s="1391"/>
      <c r="R1287" s="1391"/>
      <c r="S1287" s="1391"/>
      <c r="T1287" s="1391"/>
      <c r="U1287" s="1391"/>
      <c r="V1287" s="1391"/>
      <c r="W1287" s="1391"/>
    </row>
    <row r="1288" spans="1:23">
      <c r="A1288" s="1400" t="s">
        <v>9036</v>
      </c>
      <c r="B1288" s="1394" t="s">
        <v>9037</v>
      </c>
      <c r="C1288" s="1394"/>
      <c r="D1288" s="1401"/>
      <c r="E1288" s="4443"/>
      <c r="F1288" s="1417"/>
      <c r="G1288" s="4489"/>
      <c r="H1288" s="4489"/>
      <c r="I1288" s="1391"/>
      <c r="J1288" s="1391"/>
      <c r="K1288" s="1391"/>
      <c r="L1288" s="1391"/>
      <c r="M1288" s="1391"/>
      <c r="N1288" s="1391"/>
      <c r="O1288" s="1391"/>
      <c r="P1288" s="1391"/>
      <c r="Q1288" s="1391"/>
      <c r="R1288" s="1391"/>
      <c r="S1288" s="1391"/>
      <c r="T1288" s="1391"/>
      <c r="U1288" s="1391"/>
      <c r="V1288" s="1391"/>
      <c r="W1288" s="1391"/>
    </row>
    <row r="1289" spans="1:23">
      <c r="A1289" s="1416"/>
      <c r="B1289" s="1404"/>
      <c r="C1289" s="1404"/>
      <c r="D1289" s="1401"/>
      <c r="E1289" s="4443"/>
      <c r="F1289" s="1417"/>
      <c r="G1289" s="4489"/>
      <c r="H1289" s="4489"/>
      <c r="I1289" s="1391"/>
      <c r="J1289" s="1391"/>
      <c r="K1289" s="1391"/>
      <c r="L1289" s="1391"/>
      <c r="M1289" s="1391"/>
      <c r="N1289" s="1391"/>
      <c r="O1289" s="1391"/>
      <c r="P1289" s="1391"/>
      <c r="Q1289" s="1391"/>
      <c r="R1289" s="1391"/>
      <c r="S1289" s="1391"/>
      <c r="T1289" s="1391"/>
      <c r="U1289" s="1391"/>
      <c r="V1289" s="1391"/>
      <c r="W1289" s="1391"/>
    </row>
    <row r="1290" spans="1:23">
      <c r="A1290" s="1425"/>
      <c r="B1290" s="1410" t="s">
        <v>9126</v>
      </c>
      <c r="C1290" s="1410"/>
      <c r="D1290" s="1422"/>
      <c r="E1290" s="4448"/>
      <c r="F1290" s="1423"/>
      <c r="G1290" s="4493"/>
      <c r="H1290" s="4493"/>
      <c r="I1290" s="1391"/>
      <c r="J1290" s="1391"/>
      <c r="K1290" s="1391"/>
      <c r="L1290" s="1391"/>
      <c r="M1290" s="1391"/>
      <c r="N1290" s="1391"/>
      <c r="O1290" s="1391"/>
      <c r="P1290" s="1391"/>
      <c r="Q1290" s="1391"/>
      <c r="R1290" s="1391"/>
      <c r="S1290" s="1391"/>
      <c r="T1290" s="1391"/>
      <c r="U1290" s="1391"/>
      <c r="V1290" s="1391"/>
      <c r="W1290" s="1391"/>
    </row>
    <row r="1291" spans="1:23">
      <c r="A1291" s="1425"/>
      <c r="B1291" s="1411" t="s">
        <v>9127</v>
      </c>
      <c r="C1291" s="1411"/>
      <c r="D1291" s="1422"/>
      <c r="E1291" s="4456"/>
      <c r="F1291" s="1426"/>
      <c r="G1291" s="4504"/>
      <c r="H1291" s="4504"/>
      <c r="I1291" s="1391"/>
      <c r="J1291" s="1391"/>
      <c r="K1291" s="1391"/>
      <c r="L1291" s="1391"/>
      <c r="M1291" s="1391"/>
      <c r="N1291" s="1391"/>
      <c r="O1291" s="1391"/>
      <c r="P1291" s="1391"/>
      <c r="Q1291" s="1391"/>
      <c r="R1291" s="1391"/>
      <c r="S1291" s="1391"/>
      <c r="T1291" s="1391"/>
      <c r="U1291" s="1391"/>
      <c r="V1291" s="1391"/>
      <c r="W1291" s="1391"/>
    </row>
    <row r="1292" spans="1:23">
      <c r="A1292" s="1425"/>
      <c r="B1292" s="1411" t="s">
        <v>9128</v>
      </c>
      <c r="C1292" s="1411"/>
      <c r="D1292" s="1422"/>
      <c r="E1292" s="4456"/>
      <c r="F1292" s="1426"/>
      <c r="G1292" s="4504"/>
      <c r="H1292" s="4504"/>
      <c r="I1292" s="1391"/>
      <c r="J1292" s="1391"/>
      <c r="K1292" s="1391"/>
      <c r="L1292" s="1391"/>
      <c r="M1292" s="1391"/>
      <c r="N1292" s="1391"/>
      <c r="O1292" s="1391"/>
      <c r="P1292" s="1391"/>
      <c r="Q1292" s="1391"/>
      <c r="R1292" s="1391"/>
      <c r="S1292" s="1391"/>
      <c r="T1292" s="1391"/>
      <c r="U1292" s="1391"/>
      <c r="V1292" s="1391"/>
      <c r="W1292" s="1391"/>
    </row>
    <row r="1293" spans="1:23">
      <c r="A1293" s="220"/>
      <c r="B1293" s="194"/>
      <c r="C1293" s="194"/>
      <c r="D1293" s="195"/>
      <c r="E1293" s="4457"/>
      <c r="F1293" s="221"/>
      <c r="G1293" s="4505"/>
      <c r="H1293" s="4505"/>
      <c r="I1293" s="1391"/>
      <c r="J1293" s="1391"/>
      <c r="K1293" s="1391"/>
      <c r="L1293" s="1391"/>
      <c r="M1293" s="1391"/>
      <c r="N1293" s="1391"/>
      <c r="O1293" s="1391"/>
      <c r="P1293" s="1391"/>
      <c r="Q1293" s="1391"/>
      <c r="R1293" s="1391"/>
      <c r="S1293" s="1391"/>
      <c r="T1293" s="1391"/>
      <c r="U1293" s="1391"/>
      <c r="V1293" s="1391"/>
      <c r="W1293" s="1391"/>
    </row>
    <row r="1294" spans="1:23">
      <c r="A1294" s="222" t="s">
        <v>9798</v>
      </c>
      <c r="B1294" s="118" t="s">
        <v>9799</v>
      </c>
      <c r="C1294" s="118" t="s">
        <v>277</v>
      </c>
      <c r="D1294" s="119">
        <v>1</v>
      </c>
      <c r="E1294" s="4431">
        <v>0</v>
      </c>
      <c r="F1294" s="151">
        <f>ROUND((D1294*E1294),2)</f>
        <v>0</v>
      </c>
      <c r="G1294" s="4474"/>
      <c r="H1294" s="4474"/>
      <c r="I1294" s="1391"/>
      <c r="J1294" s="1391"/>
      <c r="K1294" s="1391"/>
      <c r="L1294" s="1391"/>
      <c r="M1294" s="1391"/>
      <c r="N1294" s="1391"/>
      <c r="O1294" s="1391"/>
      <c r="P1294" s="1391"/>
      <c r="Q1294" s="1391"/>
      <c r="R1294" s="1391"/>
      <c r="S1294" s="1391"/>
      <c r="T1294" s="1391"/>
      <c r="U1294" s="1391"/>
      <c r="V1294" s="1391"/>
      <c r="W1294" s="1391"/>
    </row>
    <row r="1295" spans="1:23">
      <c r="A1295" s="187"/>
      <c r="B1295" s="122" t="s">
        <v>9053</v>
      </c>
      <c r="C1295" s="122"/>
      <c r="D1295" s="164"/>
      <c r="E1295" s="4439"/>
      <c r="F1295" s="165"/>
      <c r="G1295" s="4478"/>
      <c r="H1295" s="4478"/>
      <c r="I1295" s="1391"/>
      <c r="J1295" s="1391"/>
      <c r="K1295" s="1391"/>
      <c r="L1295" s="1391"/>
      <c r="M1295" s="1391"/>
      <c r="N1295" s="1391"/>
      <c r="O1295" s="1391"/>
      <c r="P1295" s="1391"/>
      <c r="Q1295" s="1391"/>
      <c r="R1295" s="1391"/>
      <c r="S1295" s="1391"/>
      <c r="T1295" s="1391"/>
      <c r="U1295" s="1391"/>
      <c r="V1295" s="1391"/>
      <c r="W1295" s="1391"/>
    </row>
    <row r="1296" spans="1:23">
      <c r="A1296" s="153"/>
      <c r="B1296" s="126" t="s">
        <v>9800</v>
      </c>
      <c r="C1296" s="2713"/>
      <c r="D1296" s="174"/>
      <c r="E1296" s="4445"/>
      <c r="F1296" s="190"/>
      <c r="G1296" s="4491"/>
      <c r="H1296" s="4491"/>
      <c r="I1296" s="1391"/>
      <c r="J1296" s="1391"/>
      <c r="K1296" s="1391"/>
      <c r="L1296" s="1391"/>
      <c r="M1296" s="1391"/>
      <c r="N1296" s="1391"/>
      <c r="O1296" s="1391"/>
      <c r="P1296" s="1391"/>
      <c r="Q1296" s="1391"/>
      <c r="R1296" s="1391"/>
      <c r="S1296" s="1391"/>
      <c r="T1296" s="1391"/>
      <c r="U1296" s="1391"/>
      <c r="V1296" s="1391"/>
      <c r="W1296" s="1391"/>
    </row>
    <row r="1297" spans="1:23">
      <c r="A1297" s="153"/>
      <c r="B1297" s="43" t="s">
        <v>9060</v>
      </c>
      <c r="C1297" s="43"/>
      <c r="D1297" s="174"/>
      <c r="E1297" s="4445"/>
      <c r="F1297" s="190"/>
      <c r="G1297" s="4491"/>
      <c r="H1297" s="4491"/>
      <c r="I1297" s="1391"/>
      <c r="J1297" s="1391"/>
      <c r="K1297" s="1391"/>
      <c r="L1297" s="1391"/>
      <c r="M1297" s="1391"/>
      <c r="N1297" s="1391"/>
      <c r="O1297" s="1391"/>
      <c r="P1297" s="1391"/>
      <c r="Q1297" s="1391"/>
      <c r="R1297" s="1391"/>
      <c r="S1297" s="1391"/>
      <c r="T1297" s="1391"/>
      <c r="U1297" s="1391"/>
      <c r="V1297" s="1391"/>
      <c r="W1297" s="1391"/>
    </row>
    <row r="1298" spans="1:23" ht="56.25">
      <c r="A1298" s="153"/>
      <c r="B1298" s="133" t="s">
        <v>9801</v>
      </c>
      <c r="C1298" s="133"/>
      <c r="D1298" s="174"/>
      <c r="E1298" s="4445"/>
      <c r="F1298" s="190"/>
      <c r="G1298" s="4491"/>
      <c r="H1298" s="4491"/>
      <c r="I1298" s="1391"/>
      <c r="J1298" s="1391"/>
      <c r="K1298" s="1391"/>
      <c r="L1298" s="1391"/>
      <c r="M1298" s="1391"/>
      <c r="N1298" s="1391"/>
      <c r="O1298" s="1391"/>
      <c r="P1298" s="1391"/>
      <c r="Q1298" s="1391"/>
      <c r="R1298" s="1391"/>
      <c r="S1298" s="1391"/>
      <c r="T1298" s="1391"/>
      <c r="U1298" s="1391"/>
      <c r="V1298" s="1391"/>
      <c r="W1298" s="1391"/>
    </row>
    <row r="1299" spans="1:23">
      <c r="A1299" s="153"/>
      <c r="B1299" s="133" t="s">
        <v>9802</v>
      </c>
      <c r="C1299" s="133"/>
      <c r="D1299" s="174"/>
      <c r="E1299" s="4445"/>
      <c r="F1299" s="190"/>
      <c r="G1299" s="4491"/>
      <c r="H1299" s="4491"/>
      <c r="I1299" s="1391"/>
      <c r="J1299" s="1391"/>
      <c r="K1299" s="1391"/>
      <c r="L1299" s="1391"/>
      <c r="M1299" s="1391"/>
      <c r="N1299" s="1391"/>
      <c r="O1299" s="1391"/>
      <c r="P1299" s="1391"/>
      <c r="Q1299" s="1391"/>
      <c r="R1299" s="1391"/>
      <c r="S1299" s="1391"/>
      <c r="T1299" s="1391"/>
      <c r="U1299" s="1391"/>
      <c r="V1299" s="1391"/>
      <c r="W1299" s="1391"/>
    </row>
    <row r="1300" spans="1:23" ht="22.5">
      <c r="A1300" s="153"/>
      <c r="B1300" s="133" t="s">
        <v>9803</v>
      </c>
      <c r="C1300" s="133"/>
      <c r="D1300" s="174"/>
      <c r="E1300" s="4445"/>
      <c r="F1300" s="190"/>
      <c r="G1300" s="4491"/>
      <c r="H1300" s="4491"/>
      <c r="I1300" s="1391"/>
      <c r="J1300" s="1391"/>
      <c r="K1300" s="1391"/>
      <c r="L1300" s="1391"/>
      <c r="M1300" s="1391"/>
      <c r="N1300" s="1391"/>
      <c r="O1300" s="1391"/>
      <c r="P1300" s="1391"/>
      <c r="Q1300" s="1391"/>
      <c r="R1300" s="1391"/>
      <c r="S1300" s="1391"/>
      <c r="T1300" s="1391"/>
      <c r="U1300" s="1391"/>
      <c r="V1300" s="1391"/>
      <c r="W1300" s="1391"/>
    </row>
    <row r="1301" spans="1:23" ht="22.5">
      <c r="A1301" s="153"/>
      <c r="B1301" s="133" t="s">
        <v>9804</v>
      </c>
      <c r="C1301" s="133"/>
      <c r="D1301" s="174"/>
      <c r="E1301" s="4445"/>
      <c r="F1301" s="190"/>
      <c r="G1301" s="4491"/>
      <c r="H1301" s="4491"/>
      <c r="I1301" s="1391"/>
      <c r="J1301" s="1391"/>
      <c r="K1301" s="1391"/>
      <c r="L1301" s="1391"/>
      <c r="M1301" s="1391"/>
      <c r="N1301" s="1391"/>
      <c r="O1301" s="1391"/>
      <c r="P1301" s="1391"/>
      <c r="Q1301" s="1391"/>
      <c r="R1301" s="1391"/>
      <c r="S1301" s="1391"/>
      <c r="T1301" s="1391"/>
      <c r="U1301" s="1391"/>
      <c r="V1301" s="1391"/>
      <c r="W1301" s="1391"/>
    </row>
    <row r="1302" spans="1:23" ht="78.75">
      <c r="A1302" s="153"/>
      <c r="B1302" s="133" t="s">
        <v>9805</v>
      </c>
      <c r="C1302" s="133"/>
      <c r="D1302" s="174"/>
      <c r="E1302" s="4445"/>
      <c r="F1302" s="190"/>
      <c r="G1302" s="4491"/>
      <c r="H1302" s="4491"/>
      <c r="I1302" s="1391"/>
      <c r="J1302" s="1391"/>
      <c r="K1302" s="1391"/>
      <c r="L1302" s="1391"/>
      <c r="M1302" s="1391"/>
      <c r="N1302" s="1391"/>
      <c r="O1302" s="1391"/>
      <c r="P1302" s="1391"/>
      <c r="Q1302" s="1391"/>
      <c r="R1302" s="1391"/>
      <c r="S1302" s="1391"/>
      <c r="T1302" s="1391"/>
      <c r="U1302" s="1391"/>
      <c r="V1302" s="1391"/>
      <c r="W1302" s="1391"/>
    </row>
    <row r="1303" spans="1:23">
      <c r="A1303" s="153"/>
      <c r="B1303" s="133" t="s">
        <v>9806</v>
      </c>
      <c r="C1303" s="133"/>
      <c r="D1303" s="174"/>
      <c r="E1303" s="4445"/>
      <c r="F1303" s="190"/>
      <c r="G1303" s="4491"/>
      <c r="H1303" s="4491"/>
      <c r="I1303" s="1391"/>
      <c r="J1303" s="1391"/>
      <c r="K1303" s="1391"/>
      <c r="L1303" s="1391"/>
      <c r="M1303" s="1391"/>
      <c r="N1303" s="1391"/>
      <c r="O1303" s="1391"/>
      <c r="P1303" s="1391"/>
      <c r="Q1303" s="1391"/>
      <c r="R1303" s="1391"/>
      <c r="S1303" s="1391"/>
      <c r="T1303" s="1391"/>
      <c r="U1303" s="1391"/>
      <c r="V1303" s="1391"/>
      <c r="W1303" s="1391"/>
    </row>
    <row r="1304" spans="1:23" ht="90">
      <c r="A1304" s="153"/>
      <c r="B1304" s="133" t="s">
        <v>9807</v>
      </c>
      <c r="C1304" s="133"/>
      <c r="D1304" s="174"/>
      <c r="E1304" s="4445"/>
      <c r="F1304" s="190"/>
      <c r="G1304" s="4491"/>
      <c r="H1304" s="4491"/>
      <c r="I1304" s="1391"/>
      <c r="J1304" s="1391"/>
      <c r="K1304" s="1391"/>
      <c r="L1304" s="1391"/>
      <c r="M1304" s="1391"/>
      <c r="N1304" s="1391"/>
      <c r="O1304" s="1391"/>
      <c r="P1304" s="1391"/>
      <c r="Q1304" s="1391"/>
      <c r="R1304" s="1391"/>
      <c r="S1304" s="1391"/>
      <c r="T1304" s="1391"/>
      <c r="U1304" s="1391"/>
      <c r="V1304" s="1391"/>
      <c r="W1304" s="1391"/>
    </row>
    <row r="1305" spans="1:23" ht="21.6" customHeight="1">
      <c r="A1305" s="153"/>
      <c r="B1305" s="133" t="s">
        <v>9808</v>
      </c>
      <c r="C1305" s="133"/>
      <c r="D1305" s="174"/>
      <c r="E1305" s="4445"/>
      <c r="F1305" s="190"/>
      <c r="G1305" s="4491"/>
      <c r="H1305" s="4491"/>
      <c r="I1305" s="1391"/>
      <c r="J1305" s="1391"/>
      <c r="K1305" s="1391"/>
      <c r="L1305" s="1391"/>
      <c r="M1305" s="1391"/>
      <c r="N1305" s="1391"/>
      <c r="O1305" s="1391"/>
      <c r="P1305" s="1391"/>
      <c r="Q1305" s="1391"/>
      <c r="R1305" s="1391"/>
      <c r="S1305" s="1391"/>
      <c r="T1305" s="1391"/>
      <c r="U1305" s="1391"/>
      <c r="V1305" s="1391"/>
      <c r="W1305" s="1391"/>
    </row>
    <row r="1306" spans="1:23" ht="22.5">
      <c r="A1306" s="153"/>
      <c r="B1306" s="133" t="s">
        <v>9809</v>
      </c>
      <c r="C1306" s="133"/>
      <c r="D1306" s="174"/>
      <c r="E1306" s="4445"/>
      <c r="F1306" s="190"/>
      <c r="G1306" s="4491"/>
      <c r="H1306" s="4491"/>
      <c r="I1306" s="1391"/>
      <c r="J1306" s="1391"/>
      <c r="K1306" s="1391"/>
      <c r="L1306" s="1391"/>
      <c r="M1306" s="1391"/>
      <c r="N1306" s="1391"/>
      <c r="O1306" s="1391"/>
      <c r="P1306" s="1391"/>
      <c r="Q1306" s="1391"/>
      <c r="R1306" s="1391"/>
      <c r="S1306" s="1391"/>
      <c r="T1306" s="1391"/>
      <c r="U1306" s="1391"/>
      <c r="V1306" s="1391"/>
      <c r="W1306" s="1391"/>
    </row>
    <row r="1307" spans="1:23" ht="22.5">
      <c r="A1307" s="153"/>
      <c r="B1307" s="135" t="s">
        <v>11274</v>
      </c>
      <c r="C1307" s="133"/>
      <c r="D1307" s="174"/>
      <c r="E1307" s="4445"/>
      <c r="F1307" s="190"/>
      <c r="G1307" s="4491"/>
      <c r="H1307" s="4491"/>
      <c r="I1307" s="1391"/>
      <c r="J1307" s="1391"/>
      <c r="K1307" s="1391"/>
      <c r="L1307" s="1391"/>
      <c r="M1307" s="1391"/>
      <c r="N1307" s="1391"/>
      <c r="O1307" s="1391"/>
      <c r="P1307" s="1391"/>
      <c r="Q1307" s="1391"/>
      <c r="R1307" s="1391"/>
      <c r="S1307" s="1391"/>
      <c r="T1307" s="1391"/>
      <c r="U1307" s="1391"/>
      <c r="V1307" s="1391"/>
      <c r="W1307" s="1391"/>
    </row>
    <row r="1308" spans="1:23" s="1391" customFormat="1" ht="33.75">
      <c r="A1308" s="153"/>
      <c r="B1308" s="4850" t="s">
        <v>11273</v>
      </c>
      <c r="C1308" s="133"/>
      <c r="D1308" s="174"/>
      <c r="E1308" s="4445"/>
      <c r="F1308" s="190"/>
      <c r="G1308" s="4491"/>
      <c r="H1308" s="4491"/>
    </row>
    <row r="1309" spans="1:23" ht="33.75">
      <c r="A1309" s="153"/>
      <c r="B1309" s="133" t="s">
        <v>9810</v>
      </c>
      <c r="C1309" s="133"/>
      <c r="D1309" s="174"/>
      <c r="E1309" s="4445"/>
      <c r="F1309" s="190"/>
      <c r="G1309" s="4491"/>
      <c r="H1309" s="4491"/>
      <c r="I1309" s="1391"/>
      <c r="J1309" s="1391"/>
      <c r="K1309" s="1391"/>
      <c r="L1309" s="1391"/>
      <c r="M1309" s="1391"/>
      <c r="N1309" s="1391"/>
      <c r="O1309" s="1391"/>
      <c r="P1309" s="1391"/>
      <c r="Q1309" s="1391"/>
      <c r="R1309" s="1391"/>
      <c r="S1309" s="1391"/>
      <c r="T1309" s="1391"/>
      <c r="U1309" s="1391"/>
      <c r="V1309" s="1391"/>
      <c r="W1309" s="1391"/>
    </row>
    <row r="1310" spans="1:23">
      <c r="A1310" s="153"/>
      <c r="B1310" s="168" t="s">
        <v>9811</v>
      </c>
      <c r="C1310" s="168"/>
      <c r="D1310" s="174"/>
      <c r="E1310" s="4445"/>
      <c r="F1310" s="190"/>
      <c r="G1310" s="4491"/>
      <c r="H1310" s="4491"/>
      <c r="I1310" s="1391"/>
      <c r="J1310" s="1391"/>
      <c r="K1310" s="1391"/>
      <c r="L1310" s="1391"/>
      <c r="M1310" s="1391"/>
      <c r="N1310" s="1391"/>
      <c r="O1310" s="1391"/>
      <c r="P1310" s="1391"/>
      <c r="Q1310" s="1391"/>
      <c r="R1310" s="1391"/>
      <c r="S1310" s="1391"/>
      <c r="T1310" s="1391"/>
      <c r="U1310" s="1391"/>
      <c r="V1310" s="1391"/>
      <c r="W1310" s="1391"/>
    </row>
    <row r="1311" spans="1:23">
      <c r="A1311" s="153"/>
      <c r="B1311" s="133" t="s">
        <v>9812</v>
      </c>
      <c r="C1311" s="133"/>
      <c r="D1311" s="174"/>
      <c r="E1311" s="4445"/>
      <c r="F1311" s="190"/>
      <c r="G1311" s="4491"/>
      <c r="H1311" s="4491"/>
      <c r="I1311" s="1391"/>
      <c r="J1311" s="1391"/>
      <c r="K1311" s="1391"/>
      <c r="L1311" s="1391"/>
      <c r="M1311" s="1391"/>
      <c r="N1311" s="1391"/>
      <c r="O1311" s="1391"/>
      <c r="P1311" s="1391"/>
      <c r="Q1311" s="1391"/>
      <c r="R1311" s="1391"/>
      <c r="S1311" s="1391"/>
      <c r="T1311" s="1391"/>
      <c r="U1311" s="1391"/>
      <c r="V1311" s="1391"/>
      <c r="W1311" s="1391"/>
    </row>
    <row r="1312" spans="1:23">
      <c r="A1312" s="153"/>
      <c r="B1312" s="133" t="s">
        <v>9813</v>
      </c>
      <c r="C1312" s="133"/>
      <c r="D1312" s="174"/>
      <c r="E1312" s="4445"/>
      <c r="F1312" s="190"/>
      <c r="G1312" s="4491"/>
      <c r="H1312" s="4491"/>
      <c r="I1312" s="1391"/>
      <c r="J1312" s="1391"/>
      <c r="K1312" s="1391"/>
      <c r="L1312" s="1391"/>
      <c r="M1312" s="1391"/>
      <c r="N1312" s="1391"/>
      <c r="O1312" s="1391"/>
      <c r="P1312" s="1391"/>
      <c r="Q1312" s="1391"/>
      <c r="R1312" s="1391"/>
      <c r="S1312" s="1391"/>
      <c r="T1312" s="1391"/>
      <c r="U1312" s="1391"/>
      <c r="V1312" s="1391"/>
      <c r="W1312" s="1391"/>
    </row>
    <row r="1313" spans="1:23">
      <c r="A1313" s="153"/>
      <c r="B1313" s="133" t="s">
        <v>9814</v>
      </c>
      <c r="C1313" s="133"/>
      <c r="D1313" s="174"/>
      <c r="E1313" s="4445"/>
      <c r="F1313" s="190"/>
      <c r="G1313" s="4491"/>
      <c r="H1313" s="4491"/>
      <c r="I1313" s="1391"/>
      <c r="J1313" s="1391"/>
      <c r="K1313" s="1391"/>
      <c r="L1313" s="1391"/>
      <c r="M1313" s="1391"/>
      <c r="N1313" s="1391"/>
      <c r="O1313" s="1391"/>
      <c r="P1313" s="1391"/>
      <c r="Q1313" s="1391"/>
      <c r="R1313" s="1391"/>
      <c r="S1313" s="1391"/>
      <c r="T1313" s="1391"/>
      <c r="U1313" s="1391"/>
      <c r="V1313" s="1391"/>
      <c r="W1313" s="1391"/>
    </row>
    <row r="1314" spans="1:23">
      <c r="A1314" s="153"/>
      <c r="B1314" s="133" t="s">
        <v>9815</v>
      </c>
      <c r="C1314" s="133"/>
      <c r="D1314" s="174"/>
      <c r="E1314" s="4445"/>
      <c r="F1314" s="190"/>
      <c r="G1314" s="4491"/>
      <c r="H1314" s="4491"/>
      <c r="I1314" s="1391"/>
      <c r="J1314" s="1391"/>
      <c r="K1314" s="1391"/>
      <c r="L1314" s="1391"/>
      <c r="M1314" s="1391"/>
      <c r="N1314" s="1391"/>
      <c r="O1314" s="1391"/>
      <c r="P1314" s="1391"/>
      <c r="Q1314" s="1391"/>
      <c r="R1314" s="1391"/>
      <c r="S1314" s="1391"/>
      <c r="T1314" s="1391"/>
      <c r="U1314" s="1391"/>
      <c r="V1314" s="1391"/>
      <c r="W1314" s="1391"/>
    </row>
    <row r="1315" spans="1:23">
      <c r="A1315" s="153"/>
      <c r="B1315" s="133" t="s">
        <v>9816</v>
      </c>
      <c r="C1315" s="133"/>
      <c r="D1315" s="174"/>
      <c r="E1315" s="4445"/>
      <c r="F1315" s="190"/>
      <c r="G1315" s="4491"/>
      <c r="H1315" s="4491"/>
      <c r="I1315" s="1391"/>
      <c r="J1315" s="1391"/>
      <c r="K1315" s="1391"/>
      <c r="L1315" s="1391"/>
      <c r="M1315" s="1391"/>
      <c r="N1315" s="1391"/>
      <c r="O1315" s="1391"/>
      <c r="P1315" s="1391"/>
      <c r="Q1315" s="1391"/>
      <c r="R1315" s="1391"/>
      <c r="S1315" s="1391"/>
      <c r="T1315" s="1391"/>
      <c r="U1315" s="1391"/>
      <c r="V1315" s="1391"/>
      <c r="W1315" s="1391"/>
    </row>
    <row r="1316" spans="1:23">
      <c r="A1316" s="153"/>
      <c r="B1316" s="133" t="s">
        <v>9817</v>
      </c>
      <c r="C1316" s="133"/>
      <c r="D1316" s="174"/>
      <c r="E1316" s="4445"/>
      <c r="F1316" s="190"/>
      <c r="G1316" s="4491"/>
      <c r="H1316" s="4491"/>
      <c r="I1316" s="1391"/>
      <c r="J1316" s="1391"/>
      <c r="K1316" s="1391"/>
      <c r="L1316" s="1391"/>
      <c r="M1316" s="1391"/>
      <c r="N1316" s="1391"/>
      <c r="O1316" s="1391"/>
      <c r="P1316" s="1391"/>
      <c r="Q1316" s="1391"/>
      <c r="R1316" s="1391"/>
      <c r="S1316" s="1391"/>
      <c r="T1316" s="1391"/>
      <c r="U1316" s="1391"/>
      <c r="V1316" s="1391"/>
      <c r="W1316" s="1391"/>
    </row>
    <row r="1317" spans="1:23">
      <c r="A1317" s="153"/>
      <c r="B1317" s="133" t="s">
        <v>9818</v>
      </c>
      <c r="C1317" s="133"/>
      <c r="D1317" s="174"/>
      <c r="E1317" s="4445"/>
      <c r="F1317" s="190"/>
      <c r="G1317" s="4491"/>
      <c r="H1317" s="4491"/>
      <c r="I1317" s="1391"/>
      <c r="J1317" s="1391"/>
      <c r="K1317" s="1391"/>
      <c r="L1317" s="1391"/>
      <c r="M1317" s="1391"/>
      <c r="N1317" s="1391"/>
      <c r="O1317" s="1391"/>
      <c r="P1317" s="1391"/>
      <c r="Q1317" s="1391"/>
      <c r="R1317" s="1391"/>
      <c r="S1317" s="1391"/>
      <c r="T1317" s="1391"/>
      <c r="U1317" s="1391"/>
      <c r="V1317" s="1391"/>
      <c r="W1317" s="1391"/>
    </row>
    <row r="1318" spans="1:23">
      <c r="A1318" s="153"/>
      <c r="B1318" s="133" t="s">
        <v>9819</v>
      </c>
      <c r="C1318" s="133"/>
      <c r="D1318" s="174"/>
      <c r="E1318" s="4445"/>
      <c r="F1318" s="190"/>
      <c r="G1318" s="4491"/>
      <c r="H1318" s="4491"/>
      <c r="I1318" s="1391"/>
      <c r="J1318" s="1391"/>
      <c r="K1318" s="1391"/>
      <c r="L1318" s="1391"/>
      <c r="M1318" s="1391"/>
      <c r="N1318" s="1391"/>
      <c r="O1318" s="1391"/>
      <c r="P1318" s="1391"/>
      <c r="Q1318" s="1391"/>
      <c r="R1318" s="1391"/>
      <c r="S1318" s="1391"/>
      <c r="T1318" s="1391"/>
      <c r="U1318" s="1391"/>
      <c r="V1318" s="1391"/>
      <c r="W1318" s="1391"/>
    </row>
    <row r="1319" spans="1:23">
      <c r="A1319" s="153"/>
      <c r="B1319" s="133" t="s">
        <v>9820</v>
      </c>
      <c r="C1319" s="133"/>
      <c r="D1319" s="174"/>
      <c r="E1319" s="4445"/>
      <c r="F1319" s="190"/>
      <c r="G1319" s="4491"/>
      <c r="H1319" s="4491"/>
      <c r="I1319" s="1391"/>
      <c r="J1319" s="1391"/>
      <c r="K1319" s="1391"/>
      <c r="L1319" s="1391"/>
      <c r="M1319" s="1391"/>
      <c r="N1319" s="1391"/>
      <c r="O1319" s="1391"/>
      <c r="P1319" s="1391"/>
      <c r="Q1319" s="1391"/>
      <c r="R1319" s="1391"/>
      <c r="S1319" s="1391"/>
      <c r="T1319" s="1391"/>
      <c r="U1319" s="1391"/>
      <c r="V1319" s="1391"/>
      <c r="W1319" s="1391"/>
    </row>
    <row r="1320" spans="1:23">
      <c r="A1320" s="153"/>
      <c r="B1320" s="133" t="s">
        <v>9821</v>
      </c>
      <c r="C1320" s="133"/>
      <c r="D1320" s="174"/>
      <c r="E1320" s="4445"/>
      <c r="F1320" s="190"/>
      <c r="G1320" s="4491"/>
      <c r="H1320" s="4491"/>
      <c r="I1320" s="1391"/>
      <c r="J1320" s="1391"/>
      <c r="K1320" s="1391"/>
      <c r="L1320" s="1391"/>
      <c r="M1320" s="1391"/>
      <c r="N1320" s="1391"/>
      <c r="O1320" s="1391"/>
      <c r="P1320" s="1391"/>
      <c r="Q1320" s="1391"/>
      <c r="R1320" s="1391"/>
      <c r="S1320" s="1391"/>
      <c r="T1320" s="1391"/>
      <c r="U1320" s="1391"/>
      <c r="V1320" s="1391"/>
      <c r="W1320" s="1391"/>
    </row>
    <row r="1321" spans="1:23">
      <c r="A1321" s="153"/>
      <c r="B1321" s="133" t="s">
        <v>9822</v>
      </c>
      <c r="C1321" s="133"/>
      <c r="D1321" s="174"/>
      <c r="E1321" s="4445"/>
      <c r="F1321" s="190"/>
      <c r="G1321" s="4491"/>
      <c r="H1321" s="4491"/>
      <c r="I1321" s="1391"/>
      <c r="J1321" s="1391"/>
      <c r="K1321" s="1391"/>
      <c r="L1321" s="1391"/>
      <c r="M1321" s="1391"/>
      <c r="N1321" s="1391"/>
      <c r="O1321" s="1391"/>
      <c r="P1321" s="1391"/>
      <c r="Q1321" s="1391"/>
      <c r="R1321" s="1391"/>
      <c r="S1321" s="1391"/>
      <c r="T1321" s="1391"/>
      <c r="U1321" s="1391"/>
      <c r="V1321" s="1391"/>
      <c r="W1321" s="1391"/>
    </row>
    <row r="1322" spans="1:23">
      <c r="A1322" s="153"/>
      <c r="B1322" s="133" t="s">
        <v>9823</v>
      </c>
      <c r="C1322" s="133"/>
      <c r="D1322" s="174"/>
      <c r="E1322" s="4445"/>
      <c r="F1322" s="190"/>
      <c r="G1322" s="4491"/>
      <c r="H1322" s="4491"/>
      <c r="I1322" s="1391"/>
      <c r="J1322" s="1391"/>
      <c r="K1322" s="1391"/>
      <c r="L1322" s="1391"/>
      <c r="M1322" s="1391"/>
      <c r="N1322" s="1391"/>
      <c r="O1322" s="1391"/>
      <c r="P1322" s="1391"/>
      <c r="Q1322" s="1391"/>
      <c r="R1322" s="1391"/>
      <c r="S1322" s="1391"/>
      <c r="T1322" s="1391"/>
      <c r="U1322" s="1391"/>
      <c r="V1322" s="1391"/>
      <c r="W1322" s="1391"/>
    </row>
    <row r="1323" spans="1:23">
      <c r="A1323" s="153"/>
      <c r="B1323" s="133" t="s">
        <v>9824</v>
      </c>
      <c r="C1323" s="133"/>
      <c r="D1323" s="174"/>
      <c r="E1323" s="4445"/>
      <c r="F1323" s="190"/>
      <c r="G1323" s="4491"/>
      <c r="H1323" s="4491"/>
      <c r="I1323" s="1391"/>
      <c r="J1323" s="1391"/>
      <c r="K1323" s="1391"/>
      <c r="L1323" s="1391"/>
      <c r="M1323" s="1391"/>
      <c r="N1323" s="1391"/>
      <c r="O1323" s="1391"/>
      <c r="P1323" s="1391"/>
      <c r="Q1323" s="1391"/>
      <c r="R1323" s="1391"/>
      <c r="S1323" s="1391"/>
      <c r="T1323" s="1391"/>
      <c r="U1323" s="1391"/>
      <c r="V1323" s="1391"/>
      <c r="W1323" s="1391"/>
    </row>
    <row r="1324" spans="1:23" ht="33.75">
      <c r="A1324" s="153"/>
      <c r="B1324" s="133" t="s">
        <v>9825</v>
      </c>
      <c r="C1324" s="133"/>
      <c r="D1324" s="174"/>
      <c r="E1324" s="4445"/>
      <c r="F1324" s="190"/>
      <c r="G1324" s="4491"/>
      <c r="H1324" s="4491"/>
      <c r="I1324" s="1391"/>
      <c r="J1324" s="1391"/>
      <c r="K1324" s="1391"/>
      <c r="L1324" s="1391"/>
      <c r="M1324" s="1391"/>
      <c r="N1324" s="1391"/>
      <c r="O1324" s="1391"/>
      <c r="P1324" s="1391"/>
      <c r="Q1324" s="1391"/>
      <c r="R1324" s="1391"/>
      <c r="S1324" s="1391"/>
      <c r="T1324" s="1391"/>
      <c r="U1324" s="1391"/>
      <c r="V1324" s="1391"/>
      <c r="W1324" s="1391"/>
    </row>
    <row r="1325" spans="1:23" ht="33.75">
      <c r="A1325" s="153"/>
      <c r="B1325" s="133" t="s">
        <v>9826</v>
      </c>
      <c r="C1325" s="133"/>
      <c r="D1325" s="174"/>
      <c r="E1325" s="4445"/>
      <c r="F1325" s="190"/>
      <c r="G1325" s="4491"/>
      <c r="H1325" s="4491"/>
      <c r="I1325" s="1391"/>
      <c r="J1325" s="1391"/>
      <c r="K1325" s="1391"/>
      <c r="L1325" s="1391"/>
      <c r="M1325" s="1391"/>
      <c r="N1325" s="1391"/>
      <c r="O1325" s="1391"/>
      <c r="P1325" s="1391"/>
      <c r="Q1325" s="1391"/>
      <c r="R1325" s="1391"/>
      <c r="S1325" s="1391"/>
      <c r="T1325" s="1391"/>
      <c r="U1325" s="1391"/>
      <c r="V1325" s="1391"/>
      <c r="W1325" s="1391"/>
    </row>
    <row r="1326" spans="1:23" ht="22.5">
      <c r="A1326" s="153"/>
      <c r="B1326" s="133" t="s">
        <v>9827</v>
      </c>
      <c r="C1326" s="133"/>
      <c r="D1326" s="174"/>
      <c r="E1326" s="4445"/>
      <c r="F1326" s="190"/>
      <c r="G1326" s="4491"/>
      <c r="H1326" s="4491"/>
      <c r="I1326" s="1391"/>
      <c r="J1326" s="1391"/>
      <c r="K1326" s="1391"/>
      <c r="L1326" s="1391"/>
      <c r="M1326" s="1391"/>
      <c r="N1326" s="1391"/>
      <c r="O1326" s="1391"/>
      <c r="P1326" s="1391"/>
      <c r="Q1326" s="1391"/>
      <c r="R1326" s="1391"/>
      <c r="S1326" s="1391"/>
      <c r="T1326" s="1391"/>
      <c r="U1326" s="1391"/>
      <c r="V1326" s="1391"/>
      <c r="W1326" s="1391"/>
    </row>
    <row r="1327" spans="1:23">
      <c r="A1327" s="153"/>
      <c r="B1327" s="168" t="s">
        <v>9828</v>
      </c>
      <c r="C1327" s="168"/>
      <c r="D1327" s="174"/>
      <c r="E1327" s="4445"/>
      <c r="F1327" s="190"/>
      <c r="G1327" s="4491"/>
      <c r="H1327" s="4491"/>
      <c r="I1327" s="1391"/>
      <c r="J1327" s="1391"/>
      <c r="K1327" s="1391"/>
      <c r="L1327" s="1391"/>
      <c r="M1327" s="1391"/>
      <c r="N1327" s="1391"/>
      <c r="O1327" s="1391"/>
      <c r="P1327" s="1391"/>
      <c r="Q1327" s="1391"/>
      <c r="R1327" s="1391"/>
      <c r="S1327" s="1391"/>
      <c r="T1327" s="1391"/>
      <c r="U1327" s="1391"/>
      <c r="V1327" s="1391"/>
      <c r="W1327" s="1391"/>
    </row>
    <row r="1328" spans="1:23" ht="67.5">
      <c r="A1328" s="153"/>
      <c r="B1328" s="133" t="s">
        <v>9829</v>
      </c>
      <c r="C1328" s="133"/>
      <c r="D1328" s="174"/>
      <c r="E1328" s="4445"/>
      <c r="F1328" s="190"/>
      <c r="G1328" s="4491"/>
      <c r="H1328" s="4491"/>
      <c r="I1328" s="1391"/>
      <c r="J1328" s="1391"/>
      <c r="K1328" s="1391"/>
      <c r="L1328" s="1391"/>
      <c r="M1328" s="1391"/>
      <c r="N1328" s="1391"/>
      <c r="O1328" s="1391"/>
      <c r="P1328" s="1391"/>
      <c r="Q1328" s="1391"/>
      <c r="R1328" s="1391"/>
      <c r="S1328" s="1391"/>
      <c r="T1328" s="1391"/>
      <c r="U1328" s="1391"/>
      <c r="V1328" s="1391"/>
      <c r="W1328" s="1391"/>
    </row>
    <row r="1329" spans="1:23" ht="45">
      <c r="A1329" s="153"/>
      <c r="B1329" s="133" t="s">
        <v>9830</v>
      </c>
      <c r="C1329" s="133"/>
      <c r="D1329" s="174"/>
      <c r="E1329" s="4445"/>
      <c r="F1329" s="190"/>
      <c r="G1329" s="4491"/>
      <c r="H1329" s="4491"/>
      <c r="I1329" s="1391"/>
      <c r="J1329" s="1391"/>
      <c r="K1329" s="1391"/>
      <c r="L1329" s="1391"/>
      <c r="M1329" s="1391"/>
      <c r="N1329" s="1391"/>
      <c r="O1329" s="1391"/>
      <c r="P1329" s="1391"/>
      <c r="Q1329" s="1391"/>
      <c r="R1329" s="1391"/>
      <c r="S1329" s="1391"/>
      <c r="T1329" s="1391"/>
      <c r="U1329" s="1391"/>
      <c r="V1329" s="1391"/>
      <c r="W1329" s="1391"/>
    </row>
    <row r="1330" spans="1:23" ht="22.5">
      <c r="A1330" s="153"/>
      <c r="B1330" s="133" t="s">
        <v>9831</v>
      </c>
      <c r="C1330" s="133"/>
      <c r="D1330" s="174"/>
      <c r="E1330" s="4445"/>
      <c r="F1330" s="190"/>
      <c r="G1330" s="4491"/>
      <c r="H1330" s="4491"/>
      <c r="I1330" s="1391"/>
      <c r="J1330" s="1391"/>
      <c r="K1330" s="1391"/>
      <c r="L1330" s="1391"/>
      <c r="M1330" s="1391"/>
      <c r="N1330" s="1391"/>
      <c r="O1330" s="1391"/>
      <c r="P1330" s="1391"/>
      <c r="Q1330" s="1391"/>
      <c r="R1330" s="1391"/>
      <c r="S1330" s="1391"/>
      <c r="T1330" s="1391"/>
      <c r="U1330" s="1391"/>
      <c r="V1330" s="1391"/>
      <c r="W1330" s="1391"/>
    </row>
    <row r="1331" spans="1:23" ht="33.75">
      <c r="A1331" s="153"/>
      <c r="B1331" s="133" t="s">
        <v>9832</v>
      </c>
      <c r="C1331" s="133"/>
      <c r="D1331" s="174"/>
      <c r="E1331" s="4445"/>
      <c r="F1331" s="190"/>
      <c r="G1331" s="4491"/>
      <c r="H1331" s="4491"/>
      <c r="I1331" s="1391"/>
      <c r="J1331" s="1391"/>
      <c r="K1331" s="1391"/>
      <c r="L1331" s="1391"/>
      <c r="M1331" s="1391"/>
      <c r="N1331" s="1391"/>
      <c r="O1331" s="1391"/>
      <c r="P1331" s="1391"/>
      <c r="Q1331" s="1391"/>
      <c r="R1331" s="1391"/>
      <c r="S1331" s="1391"/>
      <c r="T1331" s="1391"/>
      <c r="U1331" s="1391"/>
      <c r="V1331" s="1391"/>
      <c r="W1331" s="1391"/>
    </row>
    <row r="1332" spans="1:23" ht="67.5">
      <c r="A1332" s="153"/>
      <c r="B1332" s="133" t="s">
        <v>9833</v>
      </c>
      <c r="C1332" s="133"/>
      <c r="D1332" s="174"/>
      <c r="E1332" s="4445"/>
      <c r="F1332" s="190"/>
      <c r="G1332" s="4491"/>
      <c r="H1332" s="4491"/>
      <c r="I1332" s="1391"/>
      <c r="J1332" s="1391"/>
      <c r="K1332" s="1391"/>
      <c r="L1332" s="1391"/>
      <c r="M1332" s="1391"/>
      <c r="N1332" s="1391"/>
      <c r="O1332" s="1391"/>
      <c r="P1332" s="1391"/>
      <c r="Q1332" s="1391"/>
      <c r="R1332" s="1391"/>
      <c r="S1332" s="1391"/>
      <c r="T1332" s="1391"/>
      <c r="U1332" s="1391"/>
      <c r="V1332" s="1391"/>
      <c r="W1332" s="1391"/>
    </row>
    <row r="1333" spans="1:23" ht="22.5">
      <c r="A1333" s="153"/>
      <c r="B1333" s="133" t="s">
        <v>9834</v>
      </c>
      <c r="C1333" s="133"/>
      <c r="D1333" s="174"/>
      <c r="E1333" s="4445"/>
      <c r="F1333" s="190"/>
      <c r="G1333" s="4491"/>
      <c r="H1333" s="4491"/>
      <c r="I1333" s="1391"/>
      <c r="J1333" s="1391"/>
      <c r="K1333" s="1391"/>
      <c r="L1333" s="1391"/>
      <c r="M1333" s="1391"/>
      <c r="N1333" s="1391"/>
      <c r="O1333" s="1391"/>
      <c r="P1333" s="1391"/>
      <c r="Q1333" s="1391"/>
      <c r="R1333" s="1391"/>
      <c r="S1333" s="1391"/>
      <c r="T1333" s="1391"/>
      <c r="U1333" s="1391"/>
      <c r="V1333" s="1391"/>
      <c r="W1333" s="1391"/>
    </row>
    <row r="1334" spans="1:23" ht="22.5">
      <c r="A1334" s="153"/>
      <c r="B1334" s="168" t="s">
        <v>9835</v>
      </c>
      <c r="C1334" s="168"/>
      <c r="D1334" s="174"/>
      <c r="E1334" s="4445"/>
      <c r="F1334" s="190"/>
      <c r="G1334" s="4491"/>
      <c r="H1334" s="4491"/>
      <c r="I1334" s="1391"/>
      <c r="J1334" s="1391"/>
      <c r="K1334" s="1391"/>
      <c r="L1334" s="1391"/>
      <c r="M1334" s="1391"/>
      <c r="N1334" s="1391"/>
      <c r="O1334" s="1391"/>
      <c r="P1334" s="1391"/>
      <c r="Q1334" s="1391"/>
      <c r="R1334" s="1391"/>
      <c r="S1334" s="1391"/>
      <c r="T1334" s="1391"/>
      <c r="U1334" s="1391"/>
      <c r="V1334" s="1391"/>
      <c r="W1334" s="1391"/>
    </row>
    <row r="1335" spans="1:23">
      <c r="A1335" s="153"/>
      <c r="B1335" s="133" t="s">
        <v>9836</v>
      </c>
      <c r="C1335" s="133"/>
      <c r="D1335" s="174"/>
      <c r="E1335" s="4445"/>
      <c r="F1335" s="190"/>
      <c r="G1335" s="4491"/>
      <c r="H1335" s="4491"/>
      <c r="I1335" s="1391"/>
      <c r="J1335" s="1391"/>
      <c r="K1335" s="1391"/>
      <c r="L1335" s="1391"/>
      <c r="M1335" s="1391"/>
      <c r="N1335" s="1391"/>
      <c r="O1335" s="1391"/>
      <c r="P1335" s="1391"/>
      <c r="Q1335" s="1391"/>
      <c r="R1335" s="1391"/>
      <c r="S1335" s="1391"/>
      <c r="T1335" s="1391"/>
      <c r="U1335" s="1391"/>
      <c r="V1335" s="1391"/>
      <c r="W1335" s="1391"/>
    </row>
    <row r="1336" spans="1:23">
      <c r="A1336" s="153"/>
      <c r="B1336" s="133" t="s">
        <v>9837</v>
      </c>
      <c r="C1336" s="133"/>
      <c r="D1336" s="174"/>
      <c r="E1336" s="4445"/>
      <c r="F1336" s="190"/>
      <c r="G1336" s="4491"/>
      <c r="H1336" s="4491"/>
      <c r="I1336" s="1391"/>
      <c r="J1336" s="1391"/>
      <c r="K1336" s="1391"/>
      <c r="L1336" s="1391"/>
      <c r="M1336" s="1391"/>
      <c r="N1336" s="1391"/>
      <c r="O1336" s="1391"/>
      <c r="P1336" s="1391"/>
      <c r="Q1336" s="1391"/>
      <c r="R1336" s="1391"/>
      <c r="S1336" s="1391"/>
      <c r="T1336" s="1391"/>
      <c r="U1336" s="1391"/>
      <c r="V1336" s="1391"/>
      <c r="W1336" s="1391"/>
    </row>
    <row r="1337" spans="1:23">
      <c r="A1337" s="153"/>
      <c r="B1337" s="133" t="s">
        <v>9838</v>
      </c>
      <c r="C1337" s="133"/>
      <c r="D1337" s="174"/>
      <c r="E1337" s="4445"/>
      <c r="F1337" s="190"/>
      <c r="G1337" s="4491"/>
      <c r="H1337" s="4491"/>
      <c r="I1337" s="1391"/>
      <c r="J1337" s="1391"/>
      <c r="K1337" s="1391"/>
      <c r="L1337" s="1391"/>
      <c r="M1337" s="1391"/>
      <c r="N1337" s="1391"/>
      <c r="O1337" s="1391"/>
      <c r="P1337" s="1391"/>
      <c r="Q1337" s="1391"/>
      <c r="R1337" s="1391"/>
      <c r="S1337" s="1391"/>
      <c r="T1337" s="1391"/>
      <c r="U1337" s="1391"/>
      <c r="V1337" s="1391"/>
      <c r="W1337" s="1391"/>
    </row>
    <row r="1338" spans="1:23">
      <c r="A1338" s="153"/>
      <c r="B1338" s="133" t="s">
        <v>9839</v>
      </c>
      <c r="C1338" s="133"/>
      <c r="D1338" s="174"/>
      <c r="E1338" s="4445"/>
      <c r="F1338" s="190"/>
      <c r="G1338" s="4491"/>
      <c r="H1338" s="4491"/>
      <c r="I1338" s="1391"/>
      <c r="J1338" s="1391"/>
      <c r="K1338" s="1391"/>
      <c r="L1338" s="1391"/>
      <c r="M1338" s="1391"/>
      <c r="N1338" s="1391"/>
      <c r="O1338" s="1391"/>
      <c r="P1338" s="1391"/>
      <c r="Q1338" s="1391"/>
      <c r="R1338" s="1391"/>
      <c r="S1338" s="1391"/>
      <c r="T1338" s="1391"/>
      <c r="U1338" s="1391"/>
      <c r="V1338" s="1391"/>
      <c r="W1338" s="1391"/>
    </row>
    <row r="1339" spans="1:23" ht="22.5">
      <c r="A1339" s="153"/>
      <c r="B1339" s="133" t="s">
        <v>9840</v>
      </c>
      <c r="C1339" s="133"/>
      <c r="D1339" s="174"/>
      <c r="E1339" s="4445"/>
      <c r="F1339" s="190"/>
      <c r="G1339" s="4491"/>
      <c r="H1339" s="4491"/>
      <c r="I1339" s="1391"/>
      <c r="J1339" s="1391"/>
      <c r="K1339" s="1391"/>
      <c r="L1339" s="1391"/>
      <c r="M1339" s="1391"/>
      <c r="N1339" s="1391"/>
      <c r="O1339" s="1391"/>
      <c r="P1339" s="1391"/>
      <c r="Q1339" s="1391"/>
      <c r="R1339" s="1391"/>
      <c r="S1339" s="1391"/>
      <c r="T1339" s="1391"/>
      <c r="U1339" s="1391"/>
      <c r="V1339" s="1391"/>
      <c r="W1339" s="1391"/>
    </row>
    <row r="1340" spans="1:23">
      <c r="A1340" s="153"/>
      <c r="B1340" s="133" t="s">
        <v>9841</v>
      </c>
      <c r="C1340" s="133"/>
      <c r="D1340" s="174"/>
      <c r="E1340" s="4445"/>
      <c r="F1340" s="190"/>
      <c r="G1340" s="4491"/>
      <c r="H1340" s="4491"/>
      <c r="I1340" s="1391"/>
      <c r="J1340" s="1391"/>
      <c r="K1340" s="1391"/>
      <c r="L1340" s="1391"/>
      <c r="M1340" s="1391"/>
      <c r="N1340" s="1391"/>
      <c r="O1340" s="1391"/>
      <c r="P1340" s="1391"/>
      <c r="Q1340" s="1391"/>
      <c r="R1340" s="1391"/>
      <c r="S1340" s="1391"/>
      <c r="T1340" s="1391"/>
      <c r="U1340" s="1391"/>
      <c r="V1340" s="1391"/>
      <c r="W1340" s="1391"/>
    </row>
    <row r="1341" spans="1:23" ht="22.5">
      <c r="A1341" s="153"/>
      <c r="B1341" s="133" t="s">
        <v>9842</v>
      </c>
      <c r="C1341" s="133"/>
      <c r="D1341" s="174"/>
      <c r="E1341" s="4445"/>
      <c r="F1341" s="190"/>
      <c r="G1341" s="4491"/>
      <c r="H1341" s="4491"/>
      <c r="I1341" s="1391"/>
      <c r="J1341" s="1391"/>
      <c r="K1341" s="1391"/>
      <c r="L1341" s="1391"/>
      <c r="M1341" s="1391"/>
      <c r="N1341" s="1391"/>
      <c r="O1341" s="1391"/>
      <c r="P1341" s="1391"/>
      <c r="Q1341" s="1391"/>
      <c r="R1341" s="1391"/>
      <c r="S1341" s="1391"/>
      <c r="T1341" s="1391"/>
      <c r="U1341" s="1391"/>
      <c r="V1341" s="1391"/>
      <c r="W1341" s="1391"/>
    </row>
    <row r="1342" spans="1:23">
      <c r="A1342" s="153"/>
      <c r="B1342" s="168" t="s">
        <v>9843</v>
      </c>
      <c r="C1342" s="168"/>
      <c r="D1342" s="174"/>
      <c r="E1342" s="4445"/>
      <c r="F1342" s="190"/>
      <c r="G1342" s="4491"/>
      <c r="H1342" s="4491"/>
      <c r="I1342" s="1391"/>
      <c r="J1342" s="1391"/>
      <c r="K1342" s="1391"/>
      <c r="L1342" s="1391"/>
      <c r="M1342" s="1391"/>
      <c r="N1342" s="1391"/>
      <c r="O1342" s="1391"/>
      <c r="P1342" s="1391"/>
      <c r="Q1342" s="1391"/>
      <c r="R1342" s="1391"/>
      <c r="S1342" s="1391"/>
      <c r="T1342" s="1391"/>
      <c r="U1342" s="1391"/>
      <c r="V1342" s="1391"/>
      <c r="W1342" s="1391"/>
    </row>
    <row r="1343" spans="1:23">
      <c r="A1343" s="153"/>
      <c r="B1343" s="133" t="s">
        <v>9844</v>
      </c>
      <c r="C1343" s="133"/>
      <c r="D1343" s="174"/>
      <c r="E1343" s="4445"/>
      <c r="F1343" s="190"/>
      <c r="G1343" s="4491"/>
      <c r="H1343" s="4491"/>
      <c r="I1343" s="1391"/>
      <c r="J1343" s="1391"/>
      <c r="K1343" s="1391"/>
      <c r="L1343" s="1391"/>
      <c r="M1343" s="1391"/>
      <c r="N1343" s="1391"/>
      <c r="O1343" s="1391"/>
      <c r="P1343" s="1391"/>
      <c r="Q1343" s="1391"/>
      <c r="R1343" s="1391"/>
      <c r="S1343" s="1391"/>
      <c r="T1343" s="1391"/>
      <c r="U1343" s="1391"/>
      <c r="V1343" s="1391"/>
      <c r="W1343" s="1391"/>
    </row>
    <row r="1344" spans="1:23">
      <c r="A1344" s="153"/>
      <c r="B1344" s="133" t="s">
        <v>9845</v>
      </c>
      <c r="C1344" s="133"/>
      <c r="D1344" s="174"/>
      <c r="E1344" s="4445"/>
      <c r="F1344" s="190"/>
      <c r="G1344" s="4491"/>
      <c r="H1344" s="4491"/>
      <c r="I1344" s="1391"/>
      <c r="J1344" s="1391"/>
      <c r="K1344" s="1391"/>
      <c r="L1344" s="1391"/>
      <c r="M1344" s="1391"/>
      <c r="N1344" s="1391"/>
      <c r="O1344" s="1391"/>
      <c r="P1344" s="1391"/>
      <c r="Q1344" s="1391"/>
      <c r="R1344" s="1391"/>
      <c r="S1344" s="1391"/>
      <c r="T1344" s="1391"/>
      <c r="U1344" s="1391"/>
      <c r="V1344" s="1391"/>
      <c r="W1344" s="1391"/>
    </row>
    <row r="1345" spans="1:23">
      <c r="A1345" s="153"/>
      <c r="B1345" s="133" t="s">
        <v>9846</v>
      </c>
      <c r="C1345" s="133"/>
      <c r="D1345" s="174"/>
      <c r="E1345" s="4445"/>
      <c r="F1345" s="190"/>
      <c r="G1345" s="4491"/>
      <c r="H1345" s="4491"/>
      <c r="I1345" s="1391"/>
      <c r="J1345" s="1391"/>
      <c r="K1345" s="1391"/>
      <c r="L1345" s="1391"/>
      <c r="M1345" s="1391"/>
      <c r="N1345" s="1391"/>
      <c r="O1345" s="1391"/>
      <c r="P1345" s="1391"/>
      <c r="Q1345" s="1391"/>
      <c r="R1345" s="1391"/>
      <c r="S1345" s="1391"/>
      <c r="T1345" s="1391"/>
      <c r="U1345" s="1391"/>
      <c r="V1345" s="1391"/>
      <c r="W1345" s="1391"/>
    </row>
    <row r="1346" spans="1:23">
      <c r="A1346" s="153"/>
      <c r="B1346" s="133" t="s">
        <v>9847</v>
      </c>
      <c r="C1346" s="133"/>
      <c r="D1346" s="174"/>
      <c r="E1346" s="4445"/>
      <c r="F1346" s="190"/>
      <c r="G1346" s="4491"/>
      <c r="H1346" s="4491"/>
      <c r="I1346" s="1391"/>
      <c r="J1346" s="1391"/>
      <c r="K1346" s="1391"/>
      <c r="L1346" s="1391"/>
      <c r="M1346" s="1391"/>
      <c r="N1346" s="1391"/>
      <c r="O1346" s="1391"/>
      <c r="P1346" s="1391"/>
      <c r="Q1346" s="1391"/>
      <c r="R1346" s="1391"/>
      <c r="S1346" s="1391"/>
      <c r="T1346" s="1391"/>
      <c r="U1346" s="1391"/>
      <c r="V1346" s="1391"/>
      <c r="W1346" s="1391"/>
    </row>
    <row r="1347" spans="1:23">
      <c r="A1347" s="153"/>
      <c r="B1347" s="133" t="s">
        <v>9848</v>
      </c>
      <c r="C1347" s="133"/>
      <c r="D1347" s="174"/>
      <c r="E1347" s="4445"/>
      <c r="F1347" s="190"/>
      <c r="G1347" s="4491"/>
      <c r="H1347" s="4491"/>
      <c r="I1347" s="1391"/>
      <c r="J1347" s="1391"/>
      <c r="K1347" s="1391"/>
      <c r="L1347" s="1391"/>
      <c r="M1347" s="1391"/>
      <c r="N1347" s="1391"/>
      <c r="O1347" s="1391"/>
      <c r="P1347" s="1391"/>
      <c r="Q1347" s="1391"/>
      <c r="R1347" s="1391"/>
      <c r="S1347" s="1391"/>
      <c r="T1347" s="1391"/>
      <c r="U1347" s="1391"/>
      <c r="V1347" s="1391"/>
      <c r="W1347" s="1391"/>
    </row>
    <row r="1348" spans="1:23">
      <c r="A1348" s="153"/>
      <c r="B1348" s="133" t="s">
        <v>9849</v>
      </c>
      <c r="C1348" s="133"/>
      <c r="D1348" s="174"/>
      <c r="E1348" s="4445"/>
      <c r="F1348" s="190"/>
      <c r="G1348" s="4491"/>
      <c r="H1348" s="4491"/>
      <c r="I1348" s="1391"/>
      <c r="J1348" s="1391"/>
      <c r="K1348" s="1391"/>
      <c r="L1348" s="1391"/>
      <c r="M1348" s="1391"/>
      <c r="N1348" s="1391"/>
      <c r="O1348" s="1391"/>
      <c r="P1348" s="1391"/>
      <c r="Q1348" s="1391"/>
      <c r="R1348" s="1391"/>
      <c r="S1348" s="1391"/>
      <c r="T1348" s="1391"/>
      <c r="U1348" s="1391"/>
      <c r="V1348" s="1391"/>
      <c r="W1348" s="1391"/>
    </row>
    <row r="1349" spans="1:23">
      <c r="A1349" s="153"/>
      <c r="B1349" s="133" t="s">
        <v>9850</v>
      </c>
      <c r="C1349" s="133"/>
      <c r="D1349" s="174"/>
      <c r="E1349" s="4445"/>
      <c r="F1349" s="190"/>
      <c r="G1349" s="4491"/>
      <c r="H1349" s="4491"/>
      <c r="I1349" s="1391"/>
      <c r="J1349" s="1391"/>
      <c r="K1349" s="1391"/>
      <c r="L1349" s="1391"/>
      <c r="M1349" s="1391"/>
      <c r="N1349" s="1391"/>
      <c r="O1349" s="1391"/>
      <c r="P1349" s="1391"/>
      <c r="Q1349" s="1391"/>
      <c r="R1349" s="1391"/>
      <c r="S1349" s="1391"/>
      <c r="T1349" s="1391"/>
      <c r="U1349" s="1391"/>
      <c r="V1349" s="1391"/>
      <c r="W1349" s="1391"/>
    </row>
    <row r="1350" spans="1:23">
      <c r="A1350" s="153"/>
      <c r="B1350" s="133" t="s">
        <v>9851</v>
      </c>
      <c r="C1350" s="133"/>
      <c r="D1350" s="174"/>
      <c r="E1350" s="4445"/>
      <c r="F1350" s="190"/>
      <c r="G1350" s="4491"/>
      <c r="H1350" s="4491"/>
      <c r="I1350" s="1391"/>
      <c r="J1350" s="1391"/>
      <c r="K1350" s="1391"/>
      <c r="L1350" s="1391"/>
      <c r="M1350" s="1391"/>
      <c r="N1350" s="1391"/>
      <c r="O1350" s="1391"/>
      <c r="P1350" s="1391"/>
      <c r="Q1350" s="1391"/>
      <c r="R1350" s="1391"/>
      <c r="S1350" s="1391"/>
      <c r="T1350" s="1391"/>
      <c r="U1350" s="1391"/>
      <c r="V1350" s="1391"/>
      <c r="W1350" s="1391"/>
    </row>
    <row r="1351" spans="1:23">
      <c r="A1351" s="153"/>
      <c r="B1351" s="133" t="s">
        <v>9852</v>
      </c>
      <c r="C1351" s="133"/>
      <c r="D1351" s="174"/>
      <c r="E1351" s="4445"/>
      <c r="F1351" s="190"/>
      <c r="G1351" s="4491"/>
      <c r="H1351" s="4491"/>
      <c r="I1351" s="1391"/>
      <c r="J1351" s="1391"/>
      <c r="K1351" s="1391"/>
      <c r="L1351" s="1391"/>
      <c r="M1351" s="1391"/>
      <c r="N1351" s="1391"/>
      <c r="O1351" s="1391"/>
      <c r="P1351" s="1391"/>
      <c r="Q1351" s="1391"/>
      <c r="R1351" s="1391"/>
      <c r="S1351" s="1391"/>
      <c r="T1351" s="1391"/>
      <c r="U1351" s="1391"/>
      <c r="V1351" s="1391"/>
      <c r="W1351" s="1391"/>
    </row>
    <row r="1352" spans="1:23">
      <c r="A1352" s="153"/>
      <c r="B1352" s="133" t="s">
        <v>9853</v>
      </c>
      <c r="C1352" s="133"/>
      <c r="D1352" s="174"/>
      <c r="E1352" s="4445"/>
      <c r="F1352" s="190"/>
      <c r="G1352" s="4491"/>
      <c r="H1352" s="4491"/>
      <c r="I1352" s="1391"/>
      <c r="J1352" s="1391"/>
      <c r="K1352" s="1391"/>
      <c r="L1352" s="1391"/>
      <c r="M1352" s="1391"/>
      <c r="N1352" s="1391"/>
      <c r="O1352" s="1391"/>
      <c r="P1352" s="1391"/>
      <c r="Q1352" s="1391"/>
      <c r="R1352" s="1391"/>
      <c r="S1352" s="1391"/>
      <c r="T1352" s="1391"/>
      <c r="U1352" s="1391"/>
      <c r="V1352" s="1391"/>
      <c r="W1352" s="1391"/>
    </row>
    <row r="1353" spans="1:23">
      <c r="A1353" s="153"/>
      <c r="B1353" s="133" t="s">
        <v>9854</v>
      </c>
      <c r="C1353" s="133"/>
      <c r="D1353" s="174"/>
      <c r="E1353" s="4445"/>
      <c r="F1353" s="190"/>
      <c r="G1353" s="4491"/>
      <c r="H1353" s="4491"/>
      <c r="I1353" s="1391"/>
      <c r="J1353" s="1391"/>
      <c r="K1353" s="1391"/>
      <c r="L1353" s="1391"/>
      <c r="M1353" s="1391"/>
      <c r="N1353" s="1391"/>
      <c r="O1353" s="1391"/>
      <c r="P1353" s="1391"/>
      <c r="Q1353" s="1391"/>
      <c r="R1353" s="1391"/>
      <c r="S1353" s="1391"/>
      <c r="T1353" s="1391"/>
      <c r="U1353" s="1391"/>
      <c r="V1353" s="1391"/>
      <c r="W1353" s="1391"/>
    </row>
    <row r="1354" spans="1:23">
      <c r="A1354" s="153"/>
      <c r="B1354" s="133" t="s">
        <v>9855</v>
      </c>
      <c r="C1354" s="133"/>
      <c r="D1354" s="174"/>
      <c r="E1354" s="4445"/>
      <c r="F1354" s="190"/>
      <c r="G1354" s="4491"/>
      <c r="H1354" s="4491"/>
      <c r="I1354" s="1391"/>
      <c r="J1354" s="1391"/>
      <c r="K1354" s="1391"/>
      <c r="L1354" s="1391"/>
      <c r="M1354" s="1391"/>
      <c r="N1354" s="1391"/>
      <c r="O1354" s="1391"/>
      <c r="P1354" s="1391"/>
      <c r="Q1354" s="1391"/>
      <c r="R1354" s="1391"/>
      <c r="S1354" s="1391"/>
      <c r="T1354" s="1391"/>
      <c r="U1354" s="1391"/>
      <c r="V1354" s="1391"/>
      <c r="W1354" s="1391"/>
    </row>
    <row r="1355" spans="1:23">
      <c r="A1355" s="153"/>
      <c r="B1355" s="133" t="s">
        <v>9856</v>
      </c>
      <c r="C1355" s="133"/>
      <c r="D1355" s="174"/>
      <c r="E1355" s="4445"/>
      <c r="F1355" s="190"/>
      <c r="G1355" s="4491"/>
      <c r="H1355" s="4491"/>
      <c r="I1355" s="1391"/>
      <c r="J1355" s="1391"/>
      <c r="K1355" s="1391"/>
      <c r="L1355" s="1391"/>
      <c r="M1355" s="1391"/>
      <c r="N1355" s="1391"/>
      <c r="O1355" s="1391"/>
      <c r="P1355" s="1391"/>
      <c r="Q1355" s="1391"/>
      <c r="R1355" s="1391"/>
      <c r="S1355" s="1391"/>
      <c r="T1355" s="1391"/>
      <c r="U1355" s="1391"/>
      <c r="V1355" s="1391"/>
      <c r="W1355" s="1391"/>
    </row>
    <row r="1356" spans="1:23">
      <c r="A1356" s="153"/>
      <c r="B1356" s="133" t="s">
        <v>9857</v>
      </c>
      <c r="C1356" s="133"/>
      <c r="D1356" s="174"/>
      <c r="E1356" s="4445"/>
      <c r="F1356" s="190"/>
      <c r="G1356" s="4491"/>
      <c r="H1356" s="4491"/>
      <c r="I1356" s="1391"/>
      <c r="J1356" s="1391"/>
      <c r="K1356" s="1391"/>
      <c r="L1356" s="1391"/>
      <c r="M1356" s="1391"/>
      <c r="N1356" s="1391"/>
      <c r="O1356" s="1391"/>
      <c r="P1356" s="1391"/>
      <c r="Q1356" s="1391"/>
      <c r="R1356" s="1391"/>
      <c r="S1356" s="1391"/>
      <c r="T1356" s="1391"/>
      <c r="U1356" s="1391"/>
      <c r="V1356" s="1391"/>
      <c r="W1356" s="1391"/>
    </row>
    <row r="1357" spans="1:23">
      <c r="A1357" s="153"/>
      <c r="B1357" s="133" t="s">
        <v>11275</v>
      </c>
      <c r="C1357" s="133"/>
      <c r="D1357" s="174"/>
      <c r="E1357" s="4445"/>
      <c r="F1357" s="190"/>
      <c r="G1357" s="4491"/>
      <c r="H1357" s="4491"/>
      <c r="I1357" s="1391"/>
      <c r="J1357" s="1391"/>
      <c r="K1357" s="1391"/>
      <c r="L1357" s="1391"/>
      <c r="M1357" s="1391"/>
      <c r="N1357" s="1391"/>
      <c r="O1357" s="1391"/>
      <c r="P1357" s="1391"/>
      <c r="Q1357" s="1391"/>
      <c r="R1357" s="1391"/>
      <c r="S1357" s="1391"/>
      <c r="T1357" s="1391"/>
      <c r="U1357" s="1391"/>
      <c r="V1357" s="1391"/>
      <c r="W1357" s="1391"/>
    </row>
    <row r="1358" spans="1:23" ht="22.5">
      <c r="A1358" s="153"/>
      <c r="B1358" s="133" t="s">
        <v>9858</v>
      </c>
      <c r="C1358" s="133"/>
      <c r="D1358" s="174"/>
      <c r="E1358" s="4445"/>
      <c r="F1358" s="190"/>
      <c r="G1358" s="4491"/>
      <c r="H1358" s="4491"/>
      <c r="I1358" s="1391"/>
      <c r="J1358" s="1391"/>
      <c r="K1358" s="1391"/>
      <c r="L1358" s="1391"/>
      <c r="M1358" s="1391"/>
      <c r="N1358" s="1391"/>
      <c r="O1358" s="1391"/>
      <c r="P1358" s="1391"/>
      <c r="Q1358" s="1391"/>
      <c r="R1358" s="1391"/>
      <c r="S1358" s="1391"/>
      <c r="T1358" s="1391"/>
      <c r="U1358" s="1391"/>
      <c r="V1358" s="1391"/>
      <c r="W1358" s="1391"/>
    </row>
    <row r="1359" spans="1:23" ht="22.5">
      <c r="A1359" s="153"/>
      <c r="B1359" s="133" t="s">
        <v>9859</v>
      </c>
      <c r="C1359" s="133"/>
      <c r="D1359" s="174"/>
      <c r="E1359" s="4445"/>
      <c r="F1359" s="190"/>
      <c r="G1359" s="4491"/>
      <c r="H1359" s="4491"/>
      <c r="I1359" s="1391"/>
      <c r="J1359" s="1391"/>
      <c r="K1359" s="1391"/>
      <c r="L1359" s="1391"/>
      <c r="M1359" s="1391"/>
      <c r="N1359" s="1391"/>
      <c r="O1359" s="1391"/>
      <c r="P1359" s="1391"/>
      <c r="Q1359" s="1391"/>
      <c r="R1359" s="1391"/>
      <c r="S1359" s="1391"/>
      <c r="T1359" s="1391"/>
      <c r="U1359" s="1391"/>
      <c r="V1359" s="1391"/>
      <c r="W1359" s="1391"/>
    </row>
    <row r="1360" spans="1:23">
      <c r="A1360" s="153"/>
      <c r="B1360" s="133" t="s">
        <v>9860</v>
      </c>
      <c r="C1360" s="133"/>
      <c r="D1360" s="174"/>
      <c r="E1360" s="4445"/>
      <c r="F1360" s="190"/>
      <c r="G1360" s="4491"/>
      <c r="H1360" s="4491"/>
      <c r="I1360" s="1391"/>
      <c r="J1360" s="1391"/>
      <c r="K1360" s="1391"/>
      <c r="L1360" s="1391"/>
      <c r="M1360" s="1391"/>
      <c r="N1360" s="1391"/>
      <c r="O1360" s="1391"/>
      <c r="P1360" s="1391"/>
      <c r="Q1360" s="1391"/>
      <c r="R1360" s="1391"/>
      <c r="S1360" s="1391"/>
      <c r="T1360" s="1391"/>
      <c r="U1360" s="1391"/>
      <c r="V1360" s="1391"/>
      <c r="W1360" s="1391"/>
    </row>
    <row r="1361" spans="1:23" ht="22.5">
      <c r="A1361" s="153"/>
      <c r="B1361" s="133" t="s">
        <v>9861</v>
      </c>
      <c r="C1361" s="133"/>
      <c r="D1361" s="174"/>
      <c r="E1361" s="4445"/>
      <c r="F1361" s="190"/>
      <c r="G1361" s="4491"/>
      <c r="H1361" s="4491"/>
      <c r="I1361" s="1391"/>
      <c r="J1361" s="1391"/>
      <c r="K1361" s="1391"/>
      <c r="L1361" s="1391"/>
      <c r="M1361" s="1391"/>
      <c r="N1361" s="1391"/>
      <c r="O1361" s="1391"/>
      <c r="P1361" s="1391"/>
      <c r="Q1361" s="1391"/>
      <c r="R1361" s="1391"/>
      <c r="S1361" s="1391"/>
      <c r="T1361" s="1391"/>
      <c r="U1361" s="1391"/>
      <c r="V1361" s="1391"/>
      <c r="W1361" s="1391"/>
    </row>
    <row r="1362" spans="1:23">
      <c r="A1362" s="153"/>
      <c r="B1362" s="133" t="s">
        <v>9862</v>
      </c>
      <c r="C1362" s="133"/>
      <c r="D1362" s="174"/>
      <c r="E1362" s="4445"/>
      <c r="F1362" s="190"/>
      <c r="G1362" s="4491"/>
      <c r="H1362" s="4491"/>
      <c r="I1362" s="1391"/>
      <c r="J1362" s="1391"/>
      <c r="K1362" s="1391"/>
      <c r="L1362" s="1391"/>
      <c r="M1362" s="1391"/>
      <c r="N1362" s="1391"/>
      <c r="O1362" s="1391"/>
      <c r="P1362" s="1391"/>
      <c r="Q1362" s="1391"/>
      <c r="R1362" s="1391"/>
      <c r="S1362" s="1391"/>
      <c r="T1362" s="1391"/>
      <c r="U1362" s="1391"/>
      <c r="V1362" s="1391"/>
      <c r="W1362" s="1391"/>
    </row>
    <row r="1363" spans="1:23" ht="22.5">
      <c r="A1363" s="153"/>
      <c r="B1363" s="133" t="s">
        <v>9863</v>
      </c>
      <c r="C1363" s="133"/>
      <c r="D1363" s="174"/>
      <c r="E1363" s="4445"/>
      <c r="F1363" s="190"/>
      <c r="G1363" s="4491"/>
      <c r="H1363" s="4491"/>
      <c r="I1363" s="1391"/>
      <c r="J1363" s="1391"/>
      <c r="K1363" s="1391"/>
      <c r="L1363" s="1391"/>
      <c r="M1363" s="1391"/>
      <c r="N1363" s="1391"/>
      <c r="O1363" s="1391"/>
      <c r="P1363" s="1391"/>
      <c r="Q1363" s="1391"/>
      <c r="R1363" s="1391"/>
      <c r="S1363" s="1391"/>
      <c r="T1363" s="1391"/>
      <c r="U1363" s="1391"/>
      <c r="V1363" s="1391"/>
      <c r="W1363" s="1391"/>
    </row>
    <row r="1364" spans="1:23">
      <c r="A1364" s="153"/>
      <c r="B1364" s="133" t="s">
        <v>9864</v>
      </c>
      <c r="C1364" s="133"/>
      <c r="D1364" s="174"/>
      <c r="E1364" s="4445"/>
      <c r="F1364" s="190"/>
      <c r="G1364" s="4491"/>
      <c r="H1364" s="4491"/>
      <c r="I1364" s="1391"/>
      <c r="J1364" s="1391"/>
      <c r="K1364" s="1391"/>
      <c r="L1364" s="1391"/>
      <c r="M1364" s="1391"/>
      <c r="N1364" s="1391"/>
      <c r="O1364" s="1391"/>
      <c r="P1364" s="1391"/>
      <c r="Q1364" s="1391"/>
      <c r="R1364" s="1391"/>
      <c r="S1364" s="1391"/>
      <c r="T1364" s="1391"/>
      <c r="U1364" s="1391"/>
      <c r="V1364" s="1391"/>
      <c r="W1364" s="1391"/>
    </row>
    <row r="1365" spans="1:23">
      <c r="A1365" s="153"/>
      <c r="B1365" s="168" t="s">
        <v>9865</v>
      </c>
      <c r="C1365" s="168"/>
      <c r="D1365" s="174"/>
      <c r="E1365" s="4445"/>
      <c r="F1365" s="190"/>
      <c r="G1365" s="4491"/>
      <c r="H1365" s="4491"/>
      <c r="I1365" s="1391"/>
      <c r="J1365" s="1391"/>
      <c r="K1365" s="1391"/>
      <c r="L1365" s="1391"/>
      <c r="M1365" s="1391"/>
      <c r="N1365" s="1391"/>
      <c r="O1365" s="1391"/>
      <c r="P1365" s="1391"/>
      <c r="Q1365" s="1391"/>
      <c r="R1365" s="1391"/>
      <c r="S1365" s="1391"/>
      <c r="T1365" s="1391"/>
      <c r="U1365" s="1391"/>
      <c r="V1365" s="1391"/>
      <c r="W1365" s="1391"/>
    </row>
    <row r="1366" spans="1:23">
      <c r="A1366" s="153"/>
      <c r="B1366" s="133" t="s">
        <v>9866</v>
      </c>
      <c r="C1366" s="133"/>
      <c r="D1366" s="174"/>
      <c r="E1366" s="4445"/>
      <c r="F1366" s="190"/>
      <c r="G1366" s="4491"/>
      <c r="H1366" s="4491"/>
      <c r="I1366" s="1391"/>
      <c r="J1366" s="1391"/>
      <c r="K1366" s="1391"/>
      <c r="L1366" s="1391"/>
      <c r="M1366" s="1391"/>
      <c r="N1366" s="1391"/>
      <c r="O1366" s="1391"/>
      <c r="P1366" s="1391"/>
      <c r="Q1366" s="1391"/>
      <c r="R1366" s="1391"/>
      <c r="S1366" s="1391"/>
      <c r="T1366" s="1391"/>
      <c r="U1366" s="1391"/>
      <c r="V1366" s="1391"/>
      <c r="W1366" s="1391"/>
    </row>
    <row r="1367" spans="1:23">
      <c r="A1367" s="153"/>
      <c r="B1367" s="133" t="s">
        <v>9867</v>
      </c>
      <c r="C1367" s="133"/>
      <c r="D1367" s="174"/>
      <c r="E1367" s="4445"/>
      <c r="F1367" s="190"/>
      <c r="G1367" s="4491"/>
      <c r="H1367" s="4491"/>
      <c r="I1367" s="1391"/>
      <c r="J1367" s="1391"/>
      <c r="K1367" s="1391"/>
      <c r="L1367" s="1391"/>
      <c r="M1367" s="1391"/>
      <c r="N1367" s="1391"/>
      <c r="O1367" s="1391"/>
      <c r="P1367" s="1391"/>
      <c r="Q1367" s="1391"/>
      <c r="R1367" s="1391"/>
      <c r="S1367" s="1391"/>
      <c r="T1367" s="1391"/>
      <c r="U1367" s="1391"/>
      <c r="V1367" s="1391"/>
      <c r="W1367" s="1391"/>
    </row>
    <row r="1368" spans="1:23">
      <c r="A1368" s="153"/>
      <c r="B1368" s="133" t="s">
        <v>9868</v>
      </c>
      <c r="C1368" s="133"/>
      <c r="D1368" s="174"/>
      <c r="E1368" s="4445"/>
      <c r="F1368" s="190"/>
      <c r="G1368" s="4491"/>
      <c r="H1368" s="4491"/>
      <c r="I1368" s="1391"/>
      <c r="J1368" s="1391"/>
      <c r="K1368" s="1391"/>
      <c r="L1368" s="1391"/>
      <c r="M1368" s="1391"/>
      <c r="N1368" s="1391"/>
      <c r="O1368" s="1391"/>
      <c r="P1368" s="1391"/>
      <c r="Q1368" s="1391"/>
      <c r="R1368" s="1391"/>
      <c r="S1368" s="1391"/>
      <c r="T1368" s="1391"/>
      <c r="U1368" s="1391"/>
      <c r="V1368" s="1391"/>
      <c r="W1368" s="1391"/>
    </row>
    <row r="1369" spans="1:23">
      <c r="A1369" s="153"/>
      <c r="B1369" s="133" t="s">
        <v>9869</v>
      </c>
      <c r="C1369" s="133"/>
      <c r="D1369" s="174"/>
      <c r="E1369" s="4445"/>
      <c r="F1369" s="190"/>
      <c r="G1369" s="4491"/>
      <c r="H1369" s="4491"/>
      <c r="I1369" s="1391"/>
      <c r="J1369" s="1391"/>
      <c r="K1369" s="1391"/>
      <c r="L1369" s="1391"/>
      <c r="M1369" s="1391"/>
      <c r="N1369" s="1391"/>
      <c r="O1369" s="1391"/>
      <c r="P1369" s="1391"/>
      <c r="Q1369" s="1391"/>
      <c r="R1369" s="1391"/>
      <c r="S1369" s="1391"/>
      <c r="T1369" s="1391"/>
      <c r="U1369" s="1391"/>
      <c r="V1369" s="1391"/>
      <c r="W1369" s="1391"/>
    </row>
    <row r="1370" spans="1:23">
      <c r="A1370" s="153"/>
      <c r="B1370" s="133" t="s">
        <v>9870</v>
      </c>
      <c r="C1370" s="133"/>
      <c r="D1370" s="174"/>
      <c r="E1370" s="4445"/>
      <c r="F1370" s="190"/>
      <c r="G1370" s="4491"/>
      <c r="H1370" s="4491"/>
      <c r="I1370" s="1391"/>
      <c r="J1370" s="1391"/>
      <c r="K1370" s="1391"/>
      <c r="L1370" s="1391"/>
      <c r="M1370" s="1391"/>
      <c r="N1370" s="1391"/>
      <c r="O1370" s="1391"/>
      <c r="P1370" s="1391"/>
      <c r="Q1370" s="1391"/>
      <c r="R1370" s="1391"/>
      <c r="S1370" s="1391"/>
      <c r="T1370" s="1391"/>
      <c r="U1370" s="1391"/>
      <c r="V1370" s="1391"/>
      <c r="W1370" s="1391"/>
    </row>
    <row r="1371" spans="1:23" ht="22.5">
      <c r="A1371" s="153"/>
      <c r="B1371" s="168" t="s">
        <v>9871</v>
      </c>
      <c r="C1371" s="168"/>
      <c r="D1371" s="174"/>
      <c r="E1371" s="4445"/>
      <c r="F1371" s="190"/>
      <c r="G1371" s="4491"/>
      <c r="H1371" s="4491"/>
      <c r="I1371" s="1391"/>
      <c r="J1371" s="1391"/>
      <c r="K1371" s="1391"/>
      <c r="L1371" s="1391"/>
      <c r="M1371" s="1391"/>
      <c r="N1371" s="1391"/>
      <c r="O1371" s="1391"/>
      <c r="P1371" s="1391"/>
      <c r="Q1371" s="1391"/>
      <c r="R1371" s="1391"/>
      <c r="S1371" s="1391"/>
      <c r="T1371" s="1391"/>
      <c r="U1371" s="1391"/>
      <c r="V1371" s="1391"/>
      <c r="W1371" s="1391"/>
    </row>
    <row r="1372" spans="1:23">
      <c r="A1372" s="153"/>
      <c r="B1372" s="133" t="s">
        <v>9872</v>
      </c>
      <c r="C1372" s="133"/>
      <c r="D1372" s="174"/>
      <c r="E1372" s="4445"/>
      <c r="F1372" s="190"/>
      <c r="G1372" s="4491"/>
      <c r="H1372" s="4491"/>
      <c r="I1372" s="1391"/>
      <c r="J1372" s="1391"/>
      <c r="K1372" s="1391"/>
      <c r="L1372" s="1391"/>
      <c r="M1372" s="1391"/>
      <c r="N1372" s="1391"/>
      <c r="O1372" s="1391"/>
      <c r="P1372" s="1391"/>
      <c r="Q1372" s="1391"/>
      <c r="R1372" s="1391"/>
      <c r="S1372" s="1391"/>
      <c r="T1372" s="1391"/>
      <c r="U1372" s="1391"/>
      <c r="V1372" s="1391"/>
      <c r="W1372" s="1391"/>
    </row>
    <row r="1373" spans="1:23">
      <c r="A1373" s="153"/>
      <c r="B1373" s="133" t="s">
        <v>9873</v>
      </c>
      <c r="C1373" s="133"/>
      <c r="D1373" s="174"/>
      <c r="E1373" s="4445"/>
      <c r="F1373" s="190"/>
      <c r="G1373" s="4491"/>
      <c r="H1373" s="4491"/>
      <c r="I1373" s="1391"/>
      <c r="J1373" s="1391"/>
      <c r="K1373" s="1391"/>
      <c r="L1373" s="1391"/>
      <c r="M1373" s="1391"/>
      <c r="N1373" s="1391"/>
      <c r="O1373" s="1391"/>
      <c r="P1373" s="1391"/>
      <c r="Q1373" s="1391"/>
      <c r="R1373" s="1391"/>
      <c r="S1373" s="1391"/>
      <c r="T1373" s="1391"/>
      <c r="U1373" s="1391"/>
      <c r="V1373" s="1391"/>
      <c r="W1373" s="1391"/>
    </row>
    <row r="1374" spans="1:23">
      <c r="A1374" s="153"/>
      <c r="B1374" s="133" t="s">
        <v>9874</v>
      </c>
      <c r="C1374" s="133"/>
      <c r="D1374" s="174"/>
      <c r="E1374" s="4445"/>
      <c r="F1374" s="190"/>
      <c r="G1374" s="4491"/>
      <c r="H1374" s="4491"/>
      <c r="I1374" s="1391"/>
      <c r="J1374" s="1391"/>
      <c r="K1374" s="1391"/>
      <c r="L1374" s="1391"/>
      <c r="M1374" s="1391"/>
      <c r="N1374" s="1391"/>
      <c r="O1374" s="1391"/>
      <c r="P1374" s="1391"/>
      <c r="Q1374" s="1391"/>
      <c r="R1374" s="1391"/>
      <c r="S1374" s="1391"/>
      <c r="T1374" s="1391"/>
      <c r="U1374" s="1391"/>
      <c r="V1374" s="1391"/>
      <c r="W1374" s="1391"/>
    </row>
    <row r="1375" spans="1:23">
      <c r="A1375" s="153"/>
      <c r="B1375" s="133" t="s">
        <v>9875</v>
      </c>
      <c r="C1375" s="133"/>
      <c r="D1375" s="174"/>
      <c r="E1375" s="4445"/>
      <c r="F1375" s="190"/>
      <c r="G1375" s="4491"/>
      <c r="H1375" s="4491"/>
      <c r="I1375" s="1391"/>
      <c r="J1375" s="1391"/>
      <c r="K1375" s="1391"/>
      <c r="L1375" s="1391"/>
      <c r="M1375" s="1391"/>
      <c r="N1375" s="1391"/>
      <c r="O1375" s="1391"/>
      <c r="P1375" s="1391"/>
      <c r="Q1375" s="1391"/>
      <c r="R1375" s="1391"/>
      <c r="S1375" s="1391"/>
      <c r="T1375" s="1391"/>
      <c r="U1375" s="1391"/>
      <c r="V1375" s="1391"/>
      <c r="W1375" s="1391"/>
    </row>
    <row r="1376" spans="1:23" ht="56.25">
      <c r="A1376" s="153"/>
      <c r="B1376" s="133" t="s">
        <v>9876</v>
      </c>
      <c r="C1376" s="133"/>
      <c r="D1376" s="174"/>
      <c r="E1376" s="4445"/>
      <c r="F1376" s="190"/>
      <c r="G1376" s="4491"/>
      <c r="H1376" s="4491"/>
      <c r="I1376" s="1391"/>
      <c r="J1376" s="1391"/>
      <c r="K1376" s="1391"/>
      <c r="L1376" s="1391"/>
      <c r="M1376" s="1391"/>
      <c r="N1376" s="1391"/>
      <c r="O1376" s="1391"/>
      <c r="P1376" s="1391"/>
      <c r="Q1376" s="1391"/>
      <c r="R1376" s="1391"/>
      <c r="S1376" s="1391"/>
      <c r="T1376" s="1391"/>
      <c r="U1376" s="1391"/>
      <c r="V1376" s="1391"/>
      <c r="W1376" s="1391"/>
    </row>
    <row r="1377" spans="1:23" ht="56.25">
      <c r="A1377" s="153"/>
      <c r="B1377" s="133" t="s">
        <v>9877</v>
      </c>
      <c r="C1377" s="133"/>
      <c r="D1377" s="174"/>
      <c r="E1377" s="4445"/>
      <c r="F1377" s="190"/>
      <c r="G1377" s="4491"/>
      <c r="H1377" s="4491"/>
      <c r="I1377" s="1391"/>
      <c r="J1377" s="1391"/>
      <c r="K1377" s="1391"/>
      <c r="L1377" s="1391"/>
      <c r="M1377" s="1391"/>
      <c r="N1377" s="1391"/>
      <c r="O1377" s="1391"/>
      <c r="P1377" s="1391"/>
      <c r="Q1377" s="1391"/>
      <c r="R1377" s="1391"/>
      <c r="S1377" s="1391"/>
      <c r="T1377" s="1391"/>
      <c r="U1377" s="1391"/>
      <c r="V1377" s="1391"/>
      <c r="W1377" s="1391"/>
    </row>
    <row r="1378" spans="1:23" ht="22.5">
      <c r="A1378" s="153"/>
      <c r="B1378" s="133" t="s">
        <v>9878</v>
      </c>
      <c r="C1378" s="133"/>
      <c r="D1378" s="174"/>
      <c r="E1378" s="4445"/>
      <c r="F1378" s="190"/>
      <c r="G1378" s="4491"/>
      <c r="H1378" s="4491"/>
      <c r="I1378" s="1391"/>
      <c r="J1378" s="1391"/>
      <c r="K1378" s="1391"/>
      <c r="L1378" s="1391"/>
      <c r="M1378" s="1391"/>
      <c r="N1378" s="1391"/>
      <c r="O1378" s="1391"/>
      <c r="P1378" s="1391"/>
      <c r="Q1378" s="1391"/>
      <c r="R1378" s="1391"/>
      <c r="S1378" s="1391"/>
      <c r="T1378" s="1391"/>
      <c r="U1378" s="1391"/>
      <c r="V1378" s="1391"/>
      <c r="W1378" s="1391"/>
    </row>
    <row r="1379" spans="1:23" ht="22.5">
      <c r="A1379" s="153"/>
      <c r="B1379" s="133" t="s">
        <v>9879</v>
      </c>
      <c r="C1379" s="133"/>
      <c r="D1379" s="174"/>
      <c r="E1379" s="4445"/>
      <c r="F1379" s="190"/>
      <c r="G1379" s="4491"/>
      <c r="H1379" s="4491"/>
      <c r="I1379" s="1391"/>
      <c r="J1379" s="1391"/>
      <c r="K1379" s="1391"/>
      <c r="L1379" s="1391"/>
      <c r="M1379" s="1391"/>
      <c r="N1379" s="1391"/>
      <c r="O1379" s="1391"/>
      <c r="P1379" s="1391"/>
      <c r="Q1379" s="1391"/>
      <c r="R1379" s="1391"/>
      <c r="S1379" s="1391"/>
      <c r="T1379" s="1391"/>
      <c r="U1379" s="1391"/>
      <c r="V1379" s="1391"/>
      <c r="W1379" s="1391"/>
    </row>
    <row r="1380" spans="1:23" ht="22.5">
      <c r="A1380" s="153"/>
      <c r="B1380" s="133" t="s">
        <v>9880</v>
      </c>
      <c r="C1380" s="133"/>
      <c r="D1380" s="174"/>
      <c r="E1380" s="4445"/>
      <c r="F1380" s="190"/>
      <c r="G1380" s="4491"/>
      <c r="H1380" s="4491"/>
      <c r="I1380" s="1391"/>
      <c r="J1380" s="1391"/>
      <c r="K1380" s="1391"/>
      <c r="L1380" s="1391"/>
      <c r="M1380" s="1391"/>
      <c r="N1380" s="1391"/>
      <c r="O1380" s="1391"/>
      <c r="P1380" s="1391"/>
      <c r="Q1380" s="1391"/>
      <c r="R1380" s="1391"/>
      <c r="S1380" s="1391"/>
      <c r="T1380" s="1391"/>
      <c r="U1380" s="1391"/>
      <c r="V1380" s="1391"/>
      <c r="W1380" s="1391"/>
    </row>
    <row r="1381" spans="1:23">
      <c r="A1381" s="153"/>
      <c r="B1381" s="133" t="s">
        <v>9881</v>
      </c>
      <c r="C1381" s="133"/>
      <c r="D1381" s="174"/>
      <c r="E1381" s="4445"/>
      <c r="F1381" s="190"/>
      <c r="G1381" s="4491"/>
      <c r="H1381" s="4491"/>
      <c r="I1381" s="1391"/>
      <c r="J1381" s="1391"/>
      <c r="K1381" s="1391"/>
      <c r="L1381" s="1391"/>
      <c r="M1381" s="1391"/>
      <c r="N1381" s="1391"/>
      <c r="O1381" s="1391"/>
      <c r="P1381" s="1391"/>
      <c r="Q1381" s="1391"/>
      <c r="R1381" s="1391"/>
      <c r="S1381" s="1391"/>
      <c r="T1381" s="1391"/>
      <c r="U1381" s="1391"/>
      <c r="V1381" s="1391"/>
      <c r="W1381" s="1391"/>
    </row>
    <row r="1382" spans="1:23">
      <c r="A1382" s="223"/>
      <c r="B1382" s="170"/>
      <c r="C1382" s="170"/>
      <c r="D1382" s="177"/>
      <c r="E1382" s="4458"/>
      <c r="F1382" s="224"/>
      <c r="G1382" s="4506"/>
      <c r="H1382" s="4506"/>
      <c r="I1382" s="1391"/>
      <c r="J1382" s="1391"/>
      <c r="K1382" s="1391"/>
      <c r="L1382" s="1391"/>
      <c r="M1382" s="1391"/>
      <c r="N1382" s="1391"/>
      <c r="O1382" s="1391"/>
      <c r="P1382" s="1391"/>
      <c r="Q1382" s="1391"/>
      <c r="R1382" s="1391"/>
      <c r="S1382" s="1391"/>
      <c r="T1382" s="1391"/>
      <c r="U1382" s="1391"/>
      <c r="V1382" s="1391"/>
      <c r="W1382" s="1391"/>
    </row>
    <row r="1383" spans="1:23">
      <c r="A1383" s="146"/>
      <c r="B1383" s="118" t="s">
        <v>9095</v>
      </c>
      <c r="C1383" s="118"/>
      <c r="D1383" s="119"/>
      <c r="E1383" s="4421"/>
      <c r="F1383" s="147">
        <f>SUM(F1294:F1382)</f>
        <v>0</v>
      </c>
      <c r="G1383" s="4471"/>
      <c r="H1383" s="4471"/>
      <c r="I1383" s="1391"/>
      <c r="J1383" s="1391"/>
      <c r="K1383" s="1391"/>
      <c r="L1383" s="1391"/>
      <c r="M1383" s="1391"/>
      <c r="N1383" s="1391"/>
      <c r="O1383" s="1391"/>
      <c r="P1383" s="1391"/>
      <c r="Q1383" s="1391"/>
      <c r="R1383" s="1391"/>
      <c r="S1383" s="1391"/>
      <c r="T1383" s="1391"/>
      <c r="U1383" s="1391"/>
      <c r="V1383" s="1391"/>
      <c r="W1383" s="1391"/>
    </row>
    <row r="1384" spans="1:23">
      <c r="A1384" s="1416"/>
      <c r="B1384" s="1413"/>
      <c r="C1384" s="1413"/>
      <c r="D1384" s="1401"/>
      <c r="E1384" s="4443"/>
      <c r="F1384" s="1416"/>
      <c r="G1384" s="4507"/>
      <c r="H1384" s="4507"/>
      <c r="I1384" s="1391"/>
      <c r="J1384" s="1391"/>
      <c r="K1384" s="1391"/>
      <c r="L1384" s="1391"/>
      <c r="M1384" s="1391"/>
      <c r="N1384" s="1391"/>
      <c r="O1384" s="1391"/>
      <c r="P1384" s="1391"/>
      <c r="Q1384" s="1391"/>
      <c r="R1384" s="1391"/>
      <c r="S1384" s="1391"/>
      <c r="T1384" s="1391"/>
      <c r="U1384" s="1391"/>
      <c r="V1384" s="1391"/>
      <c r="W1384" s="1391"/>
    </row>
    <row r="1385" spans="1:23">
      <c r="A1385" s="1400" t="s">
        <v>9882</v>
      </c>
      <c r="B1385" s="1394" t="s">
        <v>9039</v>
      </c>
      <c r="C1385" s="1394"/>
      <c r="D1385" s="1395"/>
      <c r="E1385" s="4419"/>
      <c r="F1385" s="1393"/>
      <c r="G1385" s="4488"/>
      <c r="H1385" s="4488"/>
      <c r="I1385" s="1391"/>
      <c r="J1385" s="1391"/>
      <c r="K1385" s="1391"/>
      <c r="L1385" s="1391"/>
      <c r="M1385" s="1391"/>
      <c r="N1385" s="1391"/>
      <c r="O1385" s="1391"/>
      <c r="P1385" s="1391"/>
      <c r="Q1385" s="1391"/>
      <c r="R1385" s="1391"/>
      <c r="S1385" s="1391"/>
      <c r="T1385" s="1391"/>
      <c r="U1385" s="1391"/>
      <c r="V1385" s="1391"/>
      <c r="W1385" s="1391"/>
    </row>
    <row r="1386" spans="1:23">
      <c r="A1386" s="1417"/>
      <c r="B1386" s="1404"/>
      <c r="C1386" s="1404"/>
      <c r="D1386" s="1401"/>
      <c r="E1386" s="4443"/>
      <c r="F1386" s="1417"/>
      <c r="G1386" s="4489"/>
      <c r="H1386" s="4489"/>
      <c r="I1386" s="1391"/>
      <c r="J1386" s="1391"/>
      <c r="K1386" s="1391"/>
      <c r="L1386" s="1391"/>
      <c r="M1386" s="1391"/>
      <c r="N1386" s="1391"/>
      <c r="O1386" s="1391"/>
      <c r="P1386" s="1391"/>
      <c r="Q1386" s="1391"/>
      <c r="R1386" s="1391"/>
      <c r="S1386" s="1391"/>
      <c r="T1386" s="1391"/>
      <c r="U1386" s="1391"/>
      <c r="V1386" s="1391"/>
      <c r="W1386" s="1391"/>
    </row>
    <row r="1387" spans="1:23">
      <c r="A1387" s="1416"/>
      <c r="B1387" s="1410" t="s">
        <v>9126</v>
      </c>
      <c r="C1387" s="1410"/>
      <c r="D1387" s="1401"/>
      <c r="E1387" s="4443"/>
      <c r="F1387" s="1417"/>
      <c r="G1387" s="4489"/>
      <c r="H1387" s="4489"/>
      <c r="I1387" s="1391"/>
      <c r="J1387" s="1391"/>
      <c r="K1387" s="1391"/>
      <c r="L1387" s="1391"/>
      <c r="M1387" s="1391"/>
      <c r="N1387" s="1391"/>
      <c r="O1387" s="1391"/>
      <c r="P1387" s="1391"/>
      <c r="Q1387" s="1391"/>
      <c r="R1387" s="1391"/>
      <c r="S1387" s="1391"/>
      <c r="T1387" s="1391"/>
      <c r="U1387" s="1391"/>
      <c r="V1387" s="1391"/>
      <c r="W1387" s="1391"/>
    </row>
    <row r="1388" spans="1:23">
      <c r="A1388" s="1416"/>
      <c r="B1388" s="1411" t="s">
        <v>9127</v>
      </c>
      <c r="C1388" s="1411"/>
      <c r="D1388" s="1401"/>
      <c r="E1388" s="4443"/>
      <c r="F1388" s="1417"/>
      <c r="G1388" s="4489"/>
      <c r="H1388" s="4489"/>
      <c r="I1388" s="1391"/>
      <c r="J1388" s="1391"/>
      <c r="K1388" s="1391"/>
      <c r="L1388" s="1391"/>
      <c r="M1388" s="1391"/>
      <c r="N1388" s="1391"/>
      <c r="O1388" s="1391"/>
      <c r="P1388" s="1391"/>
      <c r="Q1388" s="1391"/>
      <c r="R1388" s="1391"/>
      <c r="S1388" s="1391"/>
      <c r="T1388" s="1391"/>
      <c r="U1388" s="1391"/>
      <c r="V1388" s="1391"/>
      <c r="W1388" s="1391"/>
    </row>
    <row r="1389" spans="1:23">
      <c r="A1389" s="1416"/>
      <c r="B1389" s="1411" t="s">
        <v>9128</v>
      </c>
      <c r="C1389" s="1411"/>
      <c r="D1389" s="1401"/>
      <c r="E1389" s="4443"/>
      <c r="F1389" s="1417"/>
      <c r="G1389" s="4489"/>
      <c r="H1389" s="4489"/>
      <c r="I1389" s="1391"/>
      <c r="J1389" s="1391"/>
      <c r="K1389" s="1391"/>
      <c r="L1389" s="1391"/>
      <c r="M1389" s="1391"/>
      <c r="N1389" s="1391"/>
      <c r="O1389" s="1391"/>
      <c r="P1389" s="1391"/>
      <c r="Q1389" s="1391"/>
      <c r="R1389" s="1391"/>
      <c r="S1389" s="1391"/>
      <c r="T1389" s="1391"/>
      <c r="U1389" s="1391"/>
      <c r="V1389" s="1391"/>
      <c r="W1389" s="1391"/>
    </row>
    <row r="1390" spans="1:23">
      <c r="A1390" s="1416"/>
      <c r="B1390" s="1427"/>
      <c r="C1390" s="1427"/>
      <c r="D1390" s="1401"/>
      <c r="E1390" s="4443"/>
      <c r="F1390" s="2252"/>
      <c r="G1390" s="4508"/>
      <c r="H1390" s="4508"/>
      <c r="I1390" s="1391"/>
      <c r="J1390" s="1391"/>
      <c r="K1390" s="1391"/>
      <c r="L1390" s="1391"/>
      <c r="M1390" s="1391"/>
      <c r="N1390" s="1391"/>
      <c r="O1390" s="1391"/>
      <c r="P1390" s="1391"/>
      <c r="Q1390" s="1391"/>
      <c r="R1390" s="1391"/>
      <c r="S1390" s="1391"/>
      <c r="T1390" s="1391"/>
      <c r="U1390" s="1391"/>
      <c r="V1390" s="1391"/>
      <c r="W1390" s="1391"/>
    </row>
    <row r="1391" spans="1:23">
      <c r="A1391" s="140" t="s">
        <v>9883</v>
      </c>
      <c r="B1391" s="118" t="s">
        <v>9884</v>
      </c>
      <c r="C1391" s="118" t="s">
        <v>277</v>
      </c>
      <c r="D1391" s="119">
        <v>1</v>
      </c>
      <c r="E1391" s="4421">
        <v>0</v>
      </c>
      <c r="F1391" s="128">
        <f>ROUND((D1391*E1391),2)</f>
        <v>0</v>
      </c>
      <c r="G1391" s="4498"/>
      <c r="H1391" s="4498"/>
      <c r="I1391" s="1391"/>
      <c r="J1391" s="1391"/>
      <c r="K1391" s="1391"/>
      <c r="L1391" s="1391"/>
      <c r="M1391" s="1391"/>
      <c r="N1391" s="1391"/>
      <c r="O1391" s="1391"/>
      <c r="P1391" s="1391"/>
      <c r="Q1391" s="1391"/>
      <c r="R1391" s="1391"/>
      <c r="S1391" s="1391"/>
      <c r="T1391" s="1391"/>
      <c r="U1391" s="1391"/>
      <c r="V1391" s="1391"/>
      <c r="W1391" s="1391"/>
    </row>
    <row r="1392" spans="1:23">
      <c r="A1392" s="121"/>
      <c r="B1392" s="122" t="s">
        <v>9053</v>
      </c>
      <c r="C1392" s="122"/>
      <c r="D1392" s="123"/>
      <c r="E1392" s="4453"/>
      <c r="F1392" s="150"/>
      <c r="G1392" s="4473"/>
      <c r="H1392" s="4473"/>
      <c r="I1392" s="1391"/>
      <c r="J1392" s="1391"/>
      <c r="K1392" s="1391"/>
      <c r="L1392" s="1391"/>
      <c r="M1392" s="1391"/>
      <c r="N1392" s="1391"/>
      <c r="O1392" s="1391"/>
      <c r="P1392" s="1391"/>
      <c r="Q1392" s="1391"/>
      <c r="R1392" s="1391"/>
      <c r="S1392" s="1391"/>
      <c r="T1392" s="1391"/>
      <c r="U1392" s="1391"/>
      <c r="V1392" s="1391"/>
      <c r="W1392" s="1391"/>
    </row>
    <row r="1393" spans="1:23">
      <c r="A1393" s="130"/>
      <c r="B1393" s="126" t="s">
        <v>9783</v>
      </c>
      <c r="C1393" s="2713"/>
      <c r="D1393" s="131"/>
      <c r="E1393" s="4454"/>
      <c r="F1393" s="151"/>
      <c r="G1393" s="4474"/>
      <c r="H1393" s="4474"/>
      <c r="I1393" s="1391"/>
      <c r="J1393" s="1391"/>
      <c r="K1393" s="1391"/>
      <c r="L1393" s="1391"/>
      <c r="M1393" s="1391"/>
      <c r="N1393" s="1391"/>
      <c r="O1393" s="1391"/>
      <c r="P1393" s="1391"/>
      <c r="Q1393" s="1391"/>
      <c r="R1393" s="1391"/>
      <c r="S1393" s="1391"/>
      <c r="T1393" s="1391"/>
      <c r="U1393" s="1391"/>
      <c r="V1393" s="1391"/>
      <c r="W1393" s="1391"/>
    </row>
    <row r="1394" spans="1:23">
      <c r="A1394" s="130"/>
      <c r="B1394" s="43" t="s">
        <v>9060</v>
      </c>
      <c r="C1394" s="43"/>
      <c r="D1394" s="131"/>
      <c r="E1394" s="4454"/>
      <c r="F1394" s="151"/>
      <c r="G1394" s="4474"/>
      <c r="H1394" s="4474"/>
      <c r="I1394" s="1391"/>
      <c r="J1394" s="1391"/>
      <c r="K1394" s="1391"/>
      <c r="L1394" s="1391"/>
      <c r="M1394" s="1391"/>
      <c r="N1394" s="1391"/>
      <c r="O1394" s="1391"/>
      <c r="P1394" s="1391"/>
      <c r="Q1394" s="1391"/>
      <c r="R1394" s="1391"/>
      <c r="S1394" s="1391"/>
      <c r="T1394" s="1391"/>
      <c r="U1394" s="1391"/>
      <c r="V1394" s="1391"/>
      <c r="W1394" s="1391"/>
    </row>
    <row r="1395" spans="1:23" ht="22.5">
      <c r="A1395" s="130"/>
      <c r="B1395" s="133" t="s">
        <v>9885</v>
      </c>
      <c r="C1395" s="133"/>
      <c r="D1395" s="131"/>
      <c r="E1395" s="4454"/>
      <c r="F1395" s="151"/>
      <c r="G1395" s="4474"/>
      <c r="H1395" s="4474"/>
      <c r="I1395" s="1391"/>
      <c r="J1395" s="1391"/>
      <c r="K1395" s="1391"/>
      <c r="L1395" s="1391"/>
      <c r="M1395" s="1391"/>
      <c r="N1395" s="1391"/>
      <c r="O1395" s="1391"/>
      <c r="P1395" s="1391"/>
      <c r="Q1395" s="1391"/>
      <c r="R1395" s="1391"/>
      <c r="S1395" s="1391"/>
      <c r="T1395" s="1391"/>
      <c r="U1395" s="1391"/>
      <c r="V1395" s="1391"/>
      <c r="W1395" s="1391"/>
    </row>
    <row r="1396" spans="1:23">
      <c r="A1396" s="130"/>
      <c r="B1396" s="133" t="s">
        <v>9886</v>
      </c>
      <c r="C1396" s="133"/>
      <c r="D1396" s="131"/>
      <c r="E1396" s="4454"/>
      <c r="F1396" s="151"/>
      <c r="G1396" s="4474"/>
      <c r="H1396" s="4474"/>
      <c r="I1396" s="1391"/>
      <c r="J1396" s="1391"/>
      <c r="K1396" s="1391"/>
      <c r="L1396" s="1391"/>
      <c r="M1396" s="1391"/>
      <c r="N1396" s="1391"/>
      <c r="O1396" s="1391"/>
      <c r="P1396" s="1391"/>
      <c r="Q1396" s="1391"/>
      <c r="R1396" s="1391"/>
      <c r="S1396" s="1391"/>
      <c r="T1396" s="1391"/>
      <c r="U1396" s="1391"/>
      <c r="V1396" s="1391"/>
      <c r="W1396" s="1391"/>
    </row>
    <row r="1397" spans="1:23">
      <c r="A1397" s="130"/>
      <c r="B1397" s="133" t="s">
        <v>9887</v>
      </c>
      <c r="C1397" s="133"/>
      <c r="D1397" s="131"/>
      <c r="E1397" s="4454"/>
      <c r="F1397" s="151"/>
      <c r="G1397" s="4474"/>
      <c r="H1397" s="4474"/>
      <c r="I1397" s="1391"/>
      <c r="J1397" s="1391"/>
      <c r="K1397" s="1391"/>
      <c r="L1397" s="1391"/>
      <c r="M1397" s="1391"/>
      <c r="N1397" s="1391"/>
      <c r="O1397" s="1391"/>
      <c r="P1397" s="1391"/>
      <c r="Q1397" s="1391"/>
      <c r="R1397" s="1391"/>
      <c r="S1397" s="1391"/>
      <c r="T1397" s="1391"/>
      <c r="U1397" s="1391"/>
      <c r="V1397" s="1391"/>
      <c r="W1397" s="1391"/>
    </row>
    <row r="1398" spans="1:23">
      <c r="A1398" s="130"/>
      <c r="B1398" s="133" t="s">
        <v>9888</v>
      </c>
      <c r="C1398" s="133"/>
      <c r="D1398" s="131"/>
      <c r="E1398" s="4454"/>
      <c r="F1398" s="151"/>
      <c r="G1398" s="4474"/>
      <c r="H1398" s="4474"/>
      <c r="I1398" s="1391"/>
      <c r="J1398" s="1391"/>
      <c r="K1398" s="1391"/>
      <c r="L1398" s="1391"/>
      <c r="M1398" s="1391"/>
      <c r="N1398" s="1391"/>
      <c r="O1398" s="1391"/>
      <c r="P1398" s="1391"/>
      <c r="Q1398" s="1391"/>
      <c r="R1398" s="1391"/>
      <c r="S1398" s="1391"/>
      <c r="T1398" s="1391"/>
      <c r="U1398" s="1391"/>
      <c r="V1398" s="1391"/>
      <c r="W1398" s="1391"/>
    </row>
    <row r="1399" spans="1:23">
      <c r="A1399" s="130"/>
      <c r="B1399" s="133" t="s">
        <v>9889</v>
      </c>
      <c r="C1399" s="133"/>
      <c r="D1399" s="131"/>
      <c r="E1399" s="4454"/>
      <c r="F1399" s="151"/>
      <c r="G1399" s="4474"/>
      <c r="H1399" s="4474"/>
      <c r="I1399" s="1391"/>
      <c r="J1399" s="1391"/>
      <c r="K1399" s="1391"/>
      <c r="L1399" s="1391"/>
      <c r="M1399" s="1391"/>
      <c r="N1399" s="1391"/>
      <c r="O1399" s="1391"/>
      <c r="P1399" s="1391"/>
      <c r="Q1399" s="1391"/>
      <c r="R1399" s="1391"/>
      <c r="S1399" s="1391"/>
      <c r="T1399" s="1391"/>
      <c r="U1399" s="1391"/>
      <c r="V1399" s="1391"/>
      <c r="W1399" s="1391"/>
    </row>
    <row r="1400" spans="1:23">
      <c r="A1400" s="130"/>
      <c r="B1400" s="133" t="s">
        <v>9890</v>
      </c>
      <c r="C1400" s="133"/>
      <c r="D1400" s="131"/>
      <c r="E1400" s="4454"/>
      <c r="F1400" s="151"/>
      <c r="G1400" s="4474"/>
      <c r="H1400" s="4474"/>
      <c r="I1400" s="1391"/>
      <c r="J1400" s="1391"/>
      <c r="K1400" s="1391"/>
      <c r="L1400" s="1391"/>
      <c r="M1400" s="1391"/>
      <c r="N1400" s="1391"/>
      <c r="O1400" s="1391"/>
      <c r="P1400" s="1391"/>
      <c r="Q1400" s="1391"/>
      <c r="R1400" s="1391"/>
      <c r="S1400" s="1391"/>
      <c r="T1400" s="1391"/>
      <c r="U1400" s="1391"/>
      <c r="V1400" s="1391"/>
      <c r="W1400" s="1391"/>
    </row>
    <row r="1401" spans="1:23">
      <c r="A1401" s="130"/>
      <c r="B1401" s="133" t="s">
        <v>9891</v>
      </c>
      <c r="C1401" s="133"/>
      <c r="D1401" s="131"/>
      <c r="E1401" s="4454"/>
      <c r="F1401" s="151"/>
      <c r="G1401" s="4474"/>
      <c r="H1401" s="4474"/>
      <c r="I1401" s="1391"/>
      <c r="J1401" s="1391"/>
      <c r="K1401" s="1391"/>
      <c r="L1401" s="1391"/>
      <c r="M1401" s="1391"/>
      <c r="N1401" s="1391"/>
      <c r="O1401" s="1391"/>
      <c r="P1401" s="1391"/>
      <c r="Q1401" s="1391"/>
      <c r="R1401" s="1391"/>
      <c r="S1401" s="1391"/>
      <c r="T1401" s="1391"/>
      <c r="U1401" s="1391"/>
      <c r="V1401" s="1391"/>
      <c r="W1401" s="1391"/>
    </row>
    <row r="1402" spans="1:23" ht="22.5">
      <c r="A1402" s="130"/>
      <c r="B1402" s="133" t="s">
        <v>9892</v>
      </c>
      <c r="C1402" s="133"/>
      <c r="D1402" s="131"/>
      <c r="E1402" s="4454"/>
      <c r="F1402" s="151"/>
      <c r="G1402" s="4474"/>
      <c r="H1402" s="4474"/>
      <c r="I1402" s="1391"/>
      <c r="J1402" s="1391"/>
      <c r="K1402" s="1391"/>
      <c r="L1402" s="1391"/>
      <c r="M1402" s="1391"/>
      <c r="N1402" s="1391"/>
      <c r="O1402" s="1391"/>
      <c r="P1402" s="1391"/>
      <c r="Q1402" s="1391"/>
      <c r="R1402" s="1391"/>
      <c r="S1402" s="1391"/>
      <c r="T1402" s="1391"/>
      <c r="U1402" s="1391"/>
      <c r="V1402" s="1391"/>
      <c r="W1402" s="1391"/>
    </row>
    <row r="1403" spans="1:23">
      <c r="A1403" s="130"/>
      <c r="B1403" s="133" t="s">
        <v>9893</v>
      </c>
      <c r="C1403" s="133"/>
      <c r="D1403" s="131"/>
      <c r="E1403" s="4454"/>
      <c r="F1403" s="151"/>
      <c r="G1403" s="4474"/>
      <c r="H1403" s="4474"/>
      <c r="I1403" s="1391"/>
      <c r="J1403" s="1391"/>
      <c r="K1403" s="1391"/>
      <c r="L1403" s="1391"/>
      <c r="M1403" s="1391"/>
      <c r="N1403" s="1391"/>
      <c r="O1403" s="1391"/>
      <c r="P1403" s="1391"/>
      <c r="Q1403" s="1391"/>
      <c r="R1403" s="1391"/>
      <c r="S1403" s="1391"/>
      <c r="T1403" s="1391"/>
      <c r="U1403" s="1391"/>
      <c r="V1403" s="1391"/>
      <c r="W1403" s="1391"/>
    </row>
    <row r="1404" spans="1:23" ht="22.5">
      <c r="A1404" s="130"/>
      <c r="B1404" s="133" t="s">
        <v>9894</v>
      </c>
      <c r="C1404" s="133"/>
      <c r="D1404" s="131"/>
      <c r="E1404" s="4454"/>
      <c r="F1404" s="151"/>
      <c r="G1404" s="4474"/>
      <c r="H1404" s="4474"/>
      <c r="I1404" s="1391"/>
      <c r="J1404" s="1391"/>
      <c r="K1404" s="1391"/>
      <c r="L1404" s="1391"/>
      <c r="M1404" s="1391"/>
      <c r="N1404" s="1391"/>
      <c r="O1404" s="1391"/>
      <c r="P1404" s="1391"/>
      <c r="Q1404" s="1391"/>
      <c r="R1404" s="1391"/>
      <c r="S1404" s="1391"/>
      <c r="T1404" s="1391"/>
      <c r="U1404" s="1391"/>
      <c r="V1404" s="1391"/>
      <c r="W1404" s="1391"/>
    </row>
    <row r="1405" spans="1:23">
      <c r="A1405" s="130"/>
      <c r="B1405" s="133" t="s">
        <v>9895</v>
      </c>
      <c r="C1405" s="133"/>
      <c r="D1405" s="131"/>
      <c r="E1405" s="4454"/>
      <c r="F1405" s="151"/>
      <c r="G1405" s="4474"/>
      <c r="H1405" s="4474"/>
      <c r="I1405" s="1391"/>
      <c r="J1405" s="1391"/>
      <c r="K1405" s="1391"/>
      <c r="L1405" s="1391"/>
      <c r="M1405" s="1391"/>
      <c r="N1405" s="1391"/>
      <c r="O1405" s="1391"/>
      <c r="P1405" s="1391"/>
      <c r="Q1405" s="1391"/>
      <c r="R1405" s="1391"/>
      <c r="S1405" s="1391"/>
      <c r="T1405" s="1391"/>
      <c r="U1405" s="1391"/>
      <c r="V1405" s="1391"/>
      <c r="W1405" s="1391"/>
    </row>
    <row r="1406" spans="1:23">
      <c r="A1406" s="130"/>
      <c r="B1406" s="133" t="s">
        <v>9896</v>
      </c>
      <c r="C1406" s="133"/>
      <c r="D1406" s="131"/>
      <c r="E1406" s="4454"/>
      <c r="F1406" s="151"/>
      <c r="G1406" s="4474"/>
      <c r="H1406" s="4474"/>
      <c r="I1406" s="1391"/>
      <c r="J1406" s="1391"/>
      <c r="K1406" s="1391"/>
      <c r="L1406" s="1391"/>
      <c r="M1406" s="1391"/>
      <c r="N1406" s="1391"/>
      <c r="O1406" s="1391"/>
      <c r="P1406" s="1391"/>
      <c r="Q1406" s="1391"/>
      <c r="R1406" s="1391"/>
      <c r="S1406" s="1391"/>
      <c r="T1406" s="1391"/>
      <c r="U1406" s="1391"/>
      <c r="V1406" s="1391"/>
      <c r="W1406" s="1391"/>
    </row>
    <row r="1407" spans="1:23" ht="22.5">
      <c r="A1407" s="130"/>
      <c r="B1407" s="133" t="s">
        <v>9897</v>
      </c>
      <c r="C1407" s="133"/>
      <c r="D1407" s="131"/>
      <c r="E1407" s="4454"/>
      <c r="F1407" s="151"/>
      <c r="G1407" s="4474"/>
      <c r="H1407" s="4474"/>
      <c r="I1407" s="1391"/>
      <c r="J1407" s="1391"/>
      <c r="K1407" s="1391"/>
      <c r="L1407" s="1391"/>
      <c r="M1407" s="1391"/>
      <c r="N1407" s="1391"/>
      <c r="O1407" s="1391"/>
      <c r="P1407" s="1391"/>
      <c r="Q1407" s="1391"/>
      <c r="R1407" s="1391"/>
      <c r="S1407" s="1391"/>
      <c r="T1407" s="1391"/>
      <c r="U1407" s="1391"/>
      <c r="V1407" s="1391"/>
      <c r="W1407" s="1391"/>
    </row>
    <row r="1408" spans="1:23">
      <c r="A1408" s="136"/>
      <c r="B1408" s="137"/>
      <c r="C1408" s="137"/>
      <c r="D1408" s="138"/>
      <c r="E1408" s="4428"/>
      <c r="F1408" s="213"/>
      <c r="G1408" s="4499"/>
      <c r="H1408" s="4499"/>
      <c r="I1408" s="1391"/>
      <c r="J1408" s="1391"/>
      <c r="K1408" s="1391"/>
      <c r="L1408" s="1391"/>
      <c r="M1408" s="1391"/>
      <c r="N1408" s="1391"/>
      <c r="O1408" s="1391"/>
      <c r="P1408" s="1391"/>
      <c r="Q1408" s="1391"/>
      <c r="R1408" s="1391"/>
      <c r="S1408" s="1391"/>
      <c r="T1408" s="1391"/>
      <c r="U1408" s="1391"/>
      <c r="V1408" s="1391"/>
      <c r="W1408" s="1391"/>
    </row>
    <row r="1409" spans="1:23">
      <c r="A1409" s="146"/>
      <c r="B1409" s="118" t="s">
        <v>9095</v>
      </c>
      <c r="C1409" s="118"/>
      <c r="D1409" s="119"/>
      <c r="E1409" s="4421"/>
      <c r="F1409" s="147">
        <f>SUM(F1391:F1408)</f>
        <v>0</v>
      </c>
      <c r="G1409" s="4471"/>
      <c r="H1409" s="4471"/>
      <c r="I1409" s="1391"/>
      <c r="J1409" s="1391"/>
      <c r="K1409" s="1391"/>
      <c r="L1409" s="1391"/>
      <c r="M1409" s="1391"/>
      <c r="N1409" s="1391"/>
      <c r="O1409" s="1391"/>
      <c r="P1409" s="1391"/>
      <c r="Q1409" s="1391"/>
      <c r="R1409" s="1391"/>
      <c r="S1409" s="1391"/>
      <c r="T1409" s="1391"/>
      <c r="U1409" s="1391"/>
      <c r="V1409" s="1391"/>
      <c r="W1409" s="1391"/>
    </row>
    <row r="1410" spans="1:23">
      <c r="A1410" s="1391"/>
      <c r="B1410" s="2720"/>
      <c r="D1410" s="2938"/>
      <c r="E1410" s="4436"/>
      <c r="F1410" s="1391"/>
      <c r="G1410" s="4482"/>
      <c r="H1410" s="4482"/>
      <c r="I1410" s="1391"/>
      <c r="J1410" s="1391"/>
      <c r="K1410" s="1391"/>
      <c r="L1410" s="1391"/>
      <c r="M1410" s="1391"/>
      <c r="N1410" s="1391"/>
      <c r="O1410" s="1391"/>
      <c r="P1410" s="1391"/>
      <c r="Q1410" s="1391"/>
      <c r="R1410" s="1391"/>
      <c r="S1410" s="1391"/>
      <c r="T1410" s="1391"/>
      <c r="U1410" s="1391"/>
      <c r="V1410" s="1391"/>
      <c r="W1410" s="1391"/>
    </row>
    <row r="1411" spans="1:23">
      <c r="A1411" s="1400" t="s">
        <v>9036</v>
      </c>
      <c r="B1411" s="1394" t="s">
        <v>9037</v>
      </c>
      <c r="C1411" s="1394"/>
      <c r="D1411" s="1401"/>
      <c r="E1411" s="4443"/>
      <c r="F1411" s="1417"/>
      <c r="G1411" s="4489"/>
      <c r="H1411" s="4489"/>
      <c r="I1411" s="1391"/>
      <c r="J1411" s="1391"/>
      <c r="K1411" s="1391"/>
      <c r="L1411" s="1391"/>
      <c r="M1411" s="1391"/>
      <c r="N1411" s="1391"/>
      <c r="O1411" s="1391"/>
      <c r="P1411" s="1391"/>
      <c r="Q1411" s="1391"/>
      <c r="R1411" s="1391"/>
      <c r="S1411" s="1391"/>
      <c r="T1411" s="1391"/>
      <c r="U1411" s="1391"/>
      <c r="V1411" s="1391"/>
      <c r="W1411" s="1391"/>
    </row>
    <row r="1412" spans="1:23">
      <c r="A1412" s="1416"/>
      <c r="B1412" s="1404"/>
      <c r="C1412" s="1404"/>
      <c r="D1412" s="1401"/>
      <c r="E1412" s="4443"/>
      <c r="F1412" s="1417"/>
      <c r="G1412" s="4489"/>
      <c r="H1412" s="4489"/>
      <c r="I1412" s="1391"/>
      <c r="J1412" s="1391"/>
      <c r="K1412" s="1391"/>
      <c r="L1412" s="1391"/>
      <c r="M1412" s="1391"/>
      <c r="N1412" s="1391"/>
      <c r="O1412" s="1391"/>
      <c r="P1412" s="1391"/>
      <c r="Q1412" s="1391"/>
      <c r="R1412" s="1391"/>
      <c r="S1412" s="1391"/>
      <c r="T1412" s="1391"/>
      <c r="U1412" s="1391"/>
      <c r="V1412" s="1391"/>
      <c r="W1412" s="1391"/>
    </row>
    <row r="1413" spans="1:23">
      <c r="A1413" s="1425"/>
      <c r="B1413" s="1410" t="s">
        <v>9126</v>
      </c>
      <c r="C1413" s="1410"/>
      <c r="D1413" s="1422"/>
      <c r="E1413" s="4448"/>
      <c r="F1413" s="1423"/>
      <c r="G1413" s="4493"/>
      <c r="H1413" s="4493"/>
      <c r="I1413" s="1391"/>
      <c r="J1413" s="1391"/>
      <c r="K1413" s="1391"/>
      <c r="L1413" s="1391"/>
      <c r="M1413" s="1391"/>
      <c r="N1413" s="1391"/>
      <c r="O1413" s="1391"/>
      <c r="P1413" s="1391"/>
      <c r="Q1413" s="1391"/>
      <c r="R1413" s="1391"/>
      <c r="S1413" s="1391"/>
      <c r="T1413" s="1391"/>
      <c r="U1413" s="1391"/>
      <c r="V1413" s="1391"/>
      <c r="W1413" s="1391"/>
    </row>
    <row r="1414" spans="1:23">
      <c r="A1414" s="1425"/>
      <c r="B1414" s="1411" t="s">
        <v>9127</v>
      </c>
      <c r="C1414" s="1411"/>
      <c r="D1414" s="1422"/>
      <c r="E1414" s="4456"/>
      <c r="F1414" s="1426"/>
      <c r="G1414" s="4504"/>
      <c r="H1414" s="4504"/>
      <c r="I1414" s="1391"/>
      <c r="J1414" s="1391"/>
      <c r="K1414" s="1391"/>
      <c r="L1414" s="1391"/>
      <c r="M1414" s="1391"/>
      <c r="N1414" s="1391"/>
      <c r="O1414" s="1391"/>
      <c r="P1414" s="1391"/>
      <c r="Q1414" s="1391"/>
      <c r="R1414" s="1391"/>
      <c r="S1414" s="1391"/>
      <c r="T1414" s="1391"/>
      <c r="U1414" s="1391"/>
      <c r="V1414" s="1391"/>
      <c r="W1414" s="1391"/>
    </row>
    <row r="1415" spans="1:23">
      <c r="A1415" s="1425"/>
      <c r="B1415" s="1411" t="s">
        <v>9128</v>
      </c>
      <c r="C1415" s="1411"/>
      <c r="D1415" s="1422"/>
      <c r="E1415" s="4456"/>
      <c r="F1415" s="1426"/>
      <c r="G1415" s="4504"/>
      <c r="H1415" s="4504"/>
      <c r="I1415" s="1391"/>
      <c r="J1415" s="1391"/>
      <c r="K1415" s="1391"/>
      <c r="L1415" s="1391"/>
      <c r="M1415" s="1391"/>
      <c r="N1415" s="1391"/>
      <c r="O1415" s="1391"/>
      <c r="P1415" s="1391"/>
      <c r="Q1415" s="1391"/>
      <c r="R1415" s="1391"/>
      <c r="S1415" s="1391"/>
      <c r="T1415" s="1391"/>
      <c r="U1415" s="1391"/>
      <c r="V1415" s="1391"/>
      <c r="W1415" s="1391"/>
    </row>
    <row r="1416" spans="1:23">
      <c r="A1416" s="1425"/>
      <c r="B1416" s="1411"/>
      <c r="C1416" s="1411"/>
      <c r="D1416" s="1422"/>
      <c r="E1416" s="4456"/>
      <c r="F1416" s="2253"/>
      <c r="G1416" s="4509"/>
      <c r="H1416" s="4509"/>
      <c r="I1416" s="1391"/>
      <c r="J1416" s="1391"/>
      <c r="K1416" s="1391"/>
      <c r="L1416" s="1391"/>
      <c r="M1416" s="1391"/>
      <c r="N1416" s="1391"/>
      <c r="O1416" s="1391"/>
      <c r="P1416" s="1391"/>
      <c r="Q1416" s="1391"/>
      <c r="R1416" s="1391"/>
      <c r="S1416" s="1391"/>
      <c r="T1416" s="1391"/>
      <c r="U1416" s="1391"/>
      <c r="V1416" s="1391"/>
      <c r="W1416" s="1391"/>
    </row>
    <row r="1417" spans="1:23" ht="22.5">
      <c r="A1417" s="222" t="s">
        <v>9898</v>
      </c>
      <c r="B1417" s="118" t="s">
        <v>9899</v>
      </c>
      <c r="C1417" s="118" t="s">
        <v>277</v>
      </c>
      <c r="D1417" s="119">
        <v>1</v>
      </c>
      <c r="E1417" s="4431">
        <v>0</v>
      </c>
      <c r="F1417" s="128">
        <f>ROUND((D1417*E1417),2)</f>
        <v>0</v>
      </c>
      <c r="G1417" s="4498"/>
      <c r="H1417" s="4498"/>
      <c r="I1417" s="1391"/>
      <c r="J1417" s="1391"/>
      <c r="K1417" s="1391"/>
      <c r="L1417" s="1391"/>
      <c r="M1417" s="1391"/>
      <c r="N1417" s="1391"/>
      <c r="O1417" s="1391"/>
      <c r="P1417" s="1391"/>
      <c r="Q1417" s="1391"/>
      <c r="R1417" s="1391"/>
      <c r="S1417" s="1391"/>
      <c r="T1417" s="1391"/>
      <c r="U1417" s="1391"/>
      <c r="V1417" s="1391"/>
      <c r="W1417" s="1391"/>
    </row>
    <row r="1418" spans="1:23">
      <c r="A1418" s="187"/>
      <c r="B1418" s="122" t="s">
        <v>9053</v>
      </c>
      <c r="C1418" s="122"/>
      <c r="D1418" s="164"/>
      <c r="E1418" s="4439"/>
      <c r="F1418" s="165"/>
      <c r="G1418" s="4478"/>
      <c r="H1418" s="4478"/>
      <c r="I1418" s="1391"/>
      <c r="J1418" s="1391"/>
      <c r="K1418" s="1391"/>
      <c r="L1418" s="1391"/>
      <c r="M1418" s="1391"/>
      <c r="N1418" s="1391"/>
      <c r="O1418" s="1391"/>
      <c r="P1418" s="1391"/>
      <c r="Q1418" s="1391"/>
      <c r="R1418" s="1391"/>
      <c r="S1418" s="1391"/>
      <c r="T1418" s="1391"/>
      <c r="U1418" s="1391"/>
      <c r="V1418" s="1391"/>
      <c r="W1418" s="1391"/>
    </row>
    <row r="1419" spans="1:23">
      <c r="A1419" s="153"/>
      <c r="B1419" s="126" t="s">
        <v>9800</v>
      </c>
      <c r="C1419" s="2713"/>
      <c r="D1419" s="174"/>
      <c r="E1419" s="4445"/>
      <c r="F1419" s="190"/>
      <c r="G1419" s="4491"/>
      <c r="H1419" s="4491"/>
      <c r="I1419" s="1391"/>
      <c r="J1419" s="1391"/>
      <c r="K1419" s="1391"/>
      <c r="L1419" s="1391"/>
      <c r="M1419" s="1391"/>
      <c r="N1419" s="1391"/>
      <c r="O1419" s="1391"/>
      <c r="P1419" s="1391"/>
      <c r="Q1419" s="1391"/>
      <c r="R1419" s="1391"/>
      <c r="S1419" s="1391"/>
      <c r="T1419" s="1391"/>
      <c r="U1419" s="1391"/>
      <c r="V1419" s="1391"/>
      <c r="W1419" s="1391"/>
    </row>
    <row r="1420" spans="1:23">
      <c r="A1420" s="153"/>
      <c r="B1420" s="43" t="s">
        <v>9060</v>
      </c>
      <c r="C1420" s="43"/>
      <c r="D1420" s="174"/>
      <c r="E1420" s="4445"/>
      <c r="F1420" s="190"/>
      <c r="G1420" s="4491"/>
      <c r="H1420" s="4491"/>
      <c r="I1420" s="1391"/>
      <c r="J1420" s="1391"/>
      <c r="K1420" s="1391"/>
      <c r="L1420" s="1391"/>
      <c r="M1420" s="1391"/>
      <c r="N1420" s="1391"/>
      <c r="O1420" s="1391"/>
      <c r="P1420" s="1391"/>
      <c r="Q1420" s="1391"/>
      <c r="R1420" s="1391"/>
      <c r="S1420" s="1391"/>
      <c r="T1420" s="1391"/>
      <c r="U1420" s="1391"/>
      <c r="V1420" s="1391"/>
      <c r="W1420" s="1391"/>
    </row>
    <row r="1421" spans="1:23" ht="22.5">
      <c r="A1421" s="153"/>
      <c r="B1421" s="133" t="s">
        <v>9900</v>
      </c>
      <c r="C1421" s="133"/>
      <c r="D1421" s="174"/>
      <c r="E1421" s="4445"/>
      <c r="F1421" s="190"/>
      <c r="G1421" s="4491"/>
      <c r="H1421" s="4491"/>
      <c r="I1421" s="1391"/>
      <c r="J1421" s="1391"/>
      <c r="K1421" s="1391"/>
      <c r="L1421" s="1391"/>
      <c r="M1421" s="1391"/>
      <c r="N1421" s="1391"/>
      <c r="O1421" s="1391"/>
      <c r="P1421" s="1391"/>
      <c r="Q1421" s="1391"/>
      <c r="R1421" s="1391"/>
      <c r="S1421" s="1391"/>
      <c r="T1421" s="1391"/>
      <c r="U1421" s="1391"/>
      <c r="V1421" s="1391"/>
      <c r="W1421" s="1391"/>
    </row>
    <row r="1422" spans="1:23" ht="22.5">
      <c r="A1422" s="153"/>
      <c r="B1422" s="133" t="s">
        <v>9901</v>
      </c>
      <c r="C1422" s="133"/>
      <c r="D1422" s="174"/>
      <c r="E1422" s="4445"/>
      <c r="F1422" s="190"/>
      <c r="G1422" s="4491"/>
      <c r="H1422" s="4491"/>
      <c r="I1422" s="1391"/>
      <c r="J1422" s="1391"/>
      <c r="K1422" s="1391"/>
      <c r="L1422" s="1391"/>
      <c r="M1422" s="1391"/>
      <c r="N1422" s="1391"/>
      <c r="O1422" s="1391"/>
      <c r="P1422" s="1391"/>
      <c r="Q1422" s="1391"/>
      <c r="R1422" s="1391"/>
      <c r="S1422" s="1391"/>
      <c r="T1422" s="1391"/>
      <c r="U1422" s="1391"/>
      <c r="V1422" s="1391"/>
      <c r="W1422" s="1391"/>
    </row>
    <row r="1423" spans="1:23">
      <c r="A1423" s="153"/>
      <c r="B1423" s="133" t="s">
        <v>9902</v>
      </c>
      <c r="C1423" s="133"/>
      <c r="D1423" s="174"/>
      <c r="E1423" s="4445"/>
      <c r="F1423" s="190"/>
      <c r="G1423" s="4491"/>
      <c r="H1423" s="4491"/>
      <c r="I1423" s="1391"/>
      <c r="J1423" s="1391"/>
      <c r="K1423" s="1391"/>
      <c r="L1423" s="1391"/>
      <c r="M1423" s="1391"/>
      <c r="N1423" s="1391"/>
      <c r="O1423" s="1391"/>
      <c r="P1423" s="1391"/>
      <c r="Q1423" s="1391"/>
      <c r="R1423" s="1391"/>
      <c r="S1423" s="1391"/>
      <c r="T1423" s="1391"/>
      <c r="U1423" s="1391"/>
      <c r="V1423" s="1391"/>
      <c r="W1423" s="1391"/>
    </row>
    <row r="1424" spans="1:23">
      <c r="A1424" s="153"/>
      <c r="B1424" s="133" t="s">
        <v>9903</v>
      </c>
      <c r="C1424" s="133"/>
      <c r="D1424" s="174"/>
      <c r="E1424" s="4445"/>
      <c r="F1424" s="190"/>
      <c r="G1424" s="4491"/>
      <c r="H1424" s="4491"/>
      <c r="I1424" s="1391"/>
      <c r="J1424" s="1391"/>
      <c r="K1424" s="1391"/>
      <c r="L1424" s="1391"/>
      <c r="M1424" s="1391"/>
      <c r="N1424" s="1391"/>
      <c r="O1424" s="1391"/>
      <c r="P1424" s="1391"/>
      <c r="Q1424" s="1391"/>
      <c r="R1424" s="1391"/>
      <c r="S1424" s="1391"/>
      <c r="T1424" s="1391"/>
      <c r="U1424" s="1391"/>
      <c r="V1424" s="1391"/>
      <c r="W1424" s="1391"/>
    </row>
    <row r="1425" spans="1:23">
      <c r="A1425" s="153"/>
      <c r="B1425" s="133" t="s">
        <v>9904</v>
      </c>
      <c r="C1425" s="133"/>
      <c r="D1425" s="174"/>
      <c r="E1425" s="4445"/>
      <c r="F1425" s="190"/>
      <c r="G1425" s="4491"/>
      <c r="H1425" s="4491"/>
      <c r="I1425" s="1391"/>
      <c r="J1425" s="1391"/>
      <c r="K1425" s="1391"/>
      <c r="L1425" s="1391"/>
      <c r="M1425" s="1391"/>
      <c r="N1425" s="1391"/>
      <c r="O1425" s="1391"/>
      <c r="P1425" s="1391"/>
      <c r="Q1425" s="1391"/>
      <c r="R1425" s="1391"/>
      <c r="S1425" s="1391"/>
      <c r="T1425" s="1391"/>
      <c r="U1425" s="1391"/>
      <c r="V1425" s="1391"/>
      <c r="W1425" s="1391"/>
    </row>
    <row r="1426" spans="1:23">
      <c r="A1426" s="153"/>
      <c r="B1426" s="133" t="s">
        <v>9905</v>
      </c>
      <c r="C1426" s="133"/>
      <c r="D1426" s="174"/>
      <c r="E1426" s="4445"/>
      <c r="F1426" s="190"/>
      <c r="G1426" s="4491"/>
      <c r="H1426" s="4491"/>
      <c r="I1426" s="1391"/>
      <c r="J1426" s="1391"/>
      <c r="K1426" s="1391"/>
      <c r="L1426" s="1391"/>
      <c r="M1426" s="1391"/>
      <c r="N1426" s="1391"/>
      <c r="O1426" s="1391"/>
      <c r="P1426" s="1391"/>
      <c r="Q1426" s="1391"/>
      <c r="R1426" s="1391"/>
      <c r="S1426" s="1391"/>
      <c r="T1426" s="1391"/>
      <c r="U1426" s="1391"/>
      <c r="V1426" s="1391"/>
      <c r="W1426" s="1391"/>
    </row>
    <row r="1427" spans="1:23">
      <c r="A1427" s="153"/>
      <c r="B1427" s="133" t="s">
        <v>9906</v>
      </c>
      <c r="C1427" s="133"/>
      <c r="D1427" s="174"/>
      <c r="E1427" s="4445"/>
      <c r="F1427" s="190"/>
      <c r="G1427" s="4491"/>
      <c r="H1427" s="4491"/>
      <c r="I1427" s="1391"/>
      <c r="J1427" s="1391"/>
      <c r="K1427" s="1391"/>
      <c r="L1427" s="1391"/>
      <c r="M1427" s="1391"/>
      <c r="N1427" s="1391"/>
      <c r="O1427" s="1391"/>
      <c r="P1427" s="1391"/>
      <c r="Q1427" s="1391"/>
      <c r="R1427" s="1391"/>
      <c r="S1427" s="1391"/>
      <c r="T1427" s="1391"/>
      <c r="U1427" s="1391"/>
      <c r="V1427" s="1391"/>
      <c r="W1427" s="1391"/>
    </row>
    <row r="1428" spans="1:23" ht="22.5">
      <c r="A1428" s="153"/>
      <c r="B1428" s="133" t="s">
        <v>9907</v>
      </c>
      <c r="C1428" s="133"/>
      <c r="D1428" s="174"/>
      <c r="E1428" s="4445"/>
      <c r="F1428" s="190"/>
      <c r="G1428" s="4491"/>
      <c r="H1428" s="4491"/>
      <c r="I1428" s="1391"/>
      <c r="J1428" s="1391"/>
      <c r="K1428" s="1391"/>
      <c r="L1428" s="1391"/>
      <c r="M1428" s="1391"/>
      <c r="N1428" s="1391"/>
      <c r="O1428" s="1391"/>
      <c r="P1428" s="1391"/>
      <c r="Q1428" s="1391"/>
      <c r="R1428" s="1391"/>
      <c r="S1428" s="1391"/>
      <c r="T1428" s="1391"/>
      <c r="U1428" s="1391"/>
      <c r="V1428" s="1391"/>
      <c r="W1428" s="1391"/>
    </row>
    <row r="1429" spans="1:23">
      <c r="A1429" s="153"/>
      <c r="B1429" s="133" t="s">
        <v>9908</v>
      </c>
      <c r="C1429" s="133"/>
      <c r="D1429" s="174"/>
      <c r="E1429" s="4445"/>
      <c r="F1429" s="190"/>
      <c r="G1429" s="4491"/>
      <c r="H1429" s="4491"/>
      <c r="I1429" s="1391"/>
      <c r="J1429" s="1391"/>
      <c r="K1429" s="1391"/>
      <c r="L1429" s="1391"/>
      <c r="M1429" s="1391"/>
      <c r="N1429" s="1391"/>
      <c r="O1429" s="1391"/>
      <c r="P1429" s="1391"/>
      <c r="Q1429" s="1391"/>
      <c r="R1429" s="1391"/>
      <c r="S1429" s="1391"/>
      <c r="T1429" s="1391"/>
      <c r="U1429" s="1391"/>
      <c r="V1429" s="1391"/>
      <c r="W1429" s="1391"/>
    </row>
    <row r="1430" spans="1:23">
      <c r="A1430" s="153"/>
      <c r="B1430" s="133" t="s">
        <v>9909</v>
      </c>
      <c r="C1430" s="133"/>
      <c r="D1430" s="174"/>
      <c r="E1430" s="4445"/>
      <c r="F1430" s="190"/>
      <c r="G1430" s="4491"/>
      <c r="H1430" s="4491"/>
      <c r="I1430" s="1391"/>
      <c r="J1430" s="1391"/>
      <c r="K1430" s="1391"/>
      <c r="L1430" s="1391"/>
      <c r="M1430" s="1391"/>
      <c r="N1430" s="1391"/>
      <c r="O1430" s="1391"/>
      <c r="P1430" s="1391"/>
      <c r="Q1430" s="1391"/>
      <c r="R1430" s="1391"/>
      <c r="S1430" s="1391"/>
      <c r="T1430" s="1391"/>
      <c r="U1430" s="1391"/>
      <c r="V1430" s="1391"/>
      <c r="W1430" s="1391"/>
    </row>
    <row r="1431" spans="1:23">
      <c r="A1431" s="153"/>
      <c r="B1431" s="133" t="s">
        <v>9910</v>
      </c>
      <c r="C1431" s="133"/>
      <c r="D1431" s="174"/>
      <c r="E1431" s="4445"/>
      <c r="F1431" s="190"/>
      <c r="G1431" s="4491"/>
      <c r="H1431" s="4491"/>
      <c r="I1431" s="1391"/>
      <c r="J1431" s="1391"/>
      <c r="K1431" s="1391"/>
      <c r="L1431" s="1391"/>
      <c r="M1431" s="1391"/>
      <c r="N1431" s="1391"/>
      <c r="O1431" s="1391"/>
      <c r="P1431" s="1391"/>
      <c r="Q1431" s="1391"/>
      <c r="R1431" s="1391"/>
      <c r="S1431" s="1391"/>
      <c r="T1431" s="1391"/>
      <c r="U1431" s="1391"/>
      <c r="V1431" s="1391"/>
      <c r="W1431" s="1391"/>
    </row>
    <row r="1432" spans="1:23">
      <c r="A1432" s="153"/>
      <c r="B1432" s="133" t="s">
        <v>9911</v>
      </c>
      <c r="C1432" s="133"/>
      <c r="D1432" s="174"/>
      <c r="E1432" s="4445"/>
      <c r="F1432" s="190"/>
      <c r="G1432" s="4491"/>
      <c r="H1432" s="4491"/>
      <c r="I1432" s="1391"/>
      <c r="J1432" s="1391"/>
      <c r="K1432" s="1391"/>
      <c r="L1432" s="1391"/>
      <c r="M1432" s="1391"/>
      <c r="N1432" s="1391"/>
      <c r="O1432" s="1391"/>
      <c r="P1432" s="1391"/>
      <c r="Q1432" s="1391"/>
      <c r="R1432" s="1391"/>
      <c r="S1432" s="1391"/>
      <c r="T1432" s="1391"/>
      <c r="U1432" s="1391"/>
      <c r="V1432" s="1391"/>
      <c r="W1432" s="1391"/>
    </row>
    <row r="1433" spans="1:23">
      <c r="A1433" s="153"/>
      <c r="B1433" s="133" t="s">
        <v>9912</v>
      </c>
      <c r="C1433" s="133"/>
      <c r="D1433" s="174"/>
      <c r="E1433" s="4445"/>
      <c r="F1433" s="190"/>
      <c r="G1433" s="4491"/>
      <c r="H1433" s="4491"/>
      <c r="I1433" s="1391"/>
      <c r="J1433" s="1391"/>
      <c r="K1433" s="1391"/>
      <c r="L1433" s="1391"/>
      <c r="M1433" s="1391"/>
      <c r="N1433" s="1391"/>
      <c r="O1433" s="1391"/>
      <c r="P1433" s="1391"/>
      <c r="Q1433" s="1391"/>
      <c r="R1433" s="1391"/>
      <c r="S1433" s="1391"/>
      <c r="T1433" s="1391"/>
      <c r="U1433" s="1391"/>
      <c r="V1433" s="1391"/>
      <c r="W1433" s="1391"/>
    </row>
    <row r="1434" spans="1:23">
      <c r="A1434" s="153"/>
      <c r="B1434" s="133" t="s">
        <v>9913</v>
      </c>
      <c r="C1434" s="133"/>
      <c r="D1434" s="174"/>
      <c r="E1434" s="4445"/>
      <c r="F1434" s="190"/>
      <c r="G1434" s="4491"/>
      <c r="H1434" s="4491"/>
      <c r="I1434" s="1391"/>
      <c r="J1434" s="1391"/>
      <c r="K1434" s="1391"/>
      <c r="L1434" s="1391"/>
      <c r="M1434" s="1391"/>
      <c r="N1434" s="1391"/>
      <c r="O1434" s="1391"/>
      <c r="P1434" s="1391"/>
      <c r="Q1434" s="1391"/>
      <c r="R1434" s="1391"/>
      <c r="S1434" s="1391"/>
      <c r="T1434" s="1391"/>
      <c r="U1434" s="1391"/>
      <c r="V1434" s="1391"/>
      <c r="W1434" s="1391"/>
    </row>
    <row r="1435" spans="1:23" ht="22.5">
      <c r="A1435" s="153"/>
      <c r="B1435" s="133" t="s">
        <v>9914</v>
      </c>
      <c r="C1435" s="133"/>
      <c r="D1435" s="174"/>
      <c r="E1435" s="4445"/>
      <c r="F1435" s="190"/>
      <c r="G1435" s="4491"/>
      <c r="H1435" s="4491"/>
      <c r="I1435" s="1391"/>
      <c r="J1435" s="1391"/>
      <c r="K1435" s="1391"/>
      <c r="L1435" s="1391"/>
      <c r="M1435" s="1391"/>
      <c r="N1435" s="1391"/>
      <c r="O1435" s="1391"/>
      <c r="P1435" s="1391"/>
      <c r="Q1435" s="1391"/>
      <c r="R1435" s="1391"/>
      <c r="S1435" s="1391"/>
      <c r="T1435" s="1391"/>
      <c r="U1435" s="1391"/>
      <c r="V1435" s="1391"/>
      <c r="W1435" s="1391"/>
    </row>
    <row r="1436" spans="1:23">
      <c r="A1436" s="1425"/>
      <c r="B1436" s="1411"/>
      <c r="C1436" s="1411"/>
      <c r="D1436" s="1422"/>
      <c r="E1436" s="4456"/>
      <c r="F1436" s="225"/>
      <c r="G1436" s="4510"/>
      <c r="H1436" s="4510"/>
      <c r="I1436" s="1391"/>
      <c r="J1436" s="1391"/>
      <c r="K1436" s="1391"/>
      <c r="L1436" s="1391"/>
      <c r="M1436" s="1391"/>
      <c r="N1436" s="1391"/>
      <c r="O1436" s="1391"/>
      <c r="P1436" s="1391"/>
      <c r="Q1436" s="1391"/>
      <c r="R1436" s="1391"/>
      <c r="S1436" s="1391"/>
      <c r="T1436" s="1391"/>
      <c r="U1436" s="1391"/>
      <c r="V1436" s="1391"/>
      <c r="W1436" s="1391"/>
    </row>
    <row r="1437" spans="1:23" ht="22.5">
      <c r="A1437" s="222" t="s">
        <v>9915</v>
      </c>
      <c r="B1437" s="118" t="s">
        <v>9916</v>
      </c>
      <c r="C1437" s="118" t="s">
        <v>277</v>
      </c>
      <c r="D1437" s="119">
        <v>1</v>
      </c>
      <c r="E1437" s="4431">
        <v>0</v>
      </c>
      <c r="F1437" s="128">
        <f>ROUND((D1437*E1437),2)</f>
        <v>0</v>
      </c>
      <c r="G1437" s="4498"/>
      <c r="H1437" s="4498"/>
      <c r="I1437" s="1391"/>
      <c r="J1437" s="1391"/>
      <c r="K1437" s="1391"/>
      <c r="L1437" s="1391"/>
      <c r="M1437" s="1391"/>
      <c r="N1437" s="1391"/>
      <c r="O1437" s="1391"/>
      <c r="P1437" s="1391"/>
      <c r="Q1437" s="1391"/>
      <c r="R1437" s="1391"/>
      <c r="S1437" s="1391"/>
      <c r="T1437" s="1391"/>
      <c r="U1437" s="1391"/>
      <c r="V1437" s="1391"/>
      <c r="W1437" s="1391"/>
    </row>
    <row r="1438" spans="1:23">
      <c r="A1438" s="187"/>
      <c r="B1438" s="122" t="s">
        <v>9053</v>
      </c>
      <c r="C1438" s="122"/>
      <c r="D1438" s="164"/>
      <c r="E1438" s="4439"/>
      <c r="F1438" s="165"/>
      <c r="G1438" s="4478"/>
      <c r="H1438" s="4478"/>
      <c r="I1438" s="1391"/>
      <c r="J1438" s="1391"/>
      <c r="K1438" s="1391"/>
      <c r="L1438" s="1391"/>
      <c r="M1438" s="1391"/>
      <c r="N1438" s="1391"/>
      <c r="O1438" s="1391"/>
      <c r="P1438" s="1391"/>
      <c r="Q1438" s="1391"/>
      <c r="R1438" s="1391"/>
      <c r="S1438" s="1391"/>
      <c r="T1438" s="1391"/>
      <c r="U1438" s="1391"/>
      <c r="V1438" s="1391"/>
      <c r="W1438" s="1391"/>
    </row>
    <row r="1439" spans="1:23">
      <c r="A1439" s="153"/>
      <c r="B1439" s="126" t="s">
        <v>9800</v>
      </c>
      <c r="C1439" s="2713"/>
      <c r="D1439" s="174"/>
      <c r="E1439" s="4445"/>
      <c r="F1439" s="190"/>
      <c r="G1439" s="4491"/>
      <c r="H1439" s="4491"/>
      <c r="I1439" s="1391"/>
      <c r="J1439" s="1391"/>
      <c r="K1439" s="1391"/>
      <c r="L1439" s="1391"/>
      <c r="M1439" s="1391"/>
      <c r="N1439" s="1391"/>
      <c r="O1439" s="1391"/>
      <c r="P1439" s="1391"/>
      <c r="Q1439" s="1391"/>
      <c r="R1439" s="1391"/>
      <c r="S1439" s="1391"/>
      <c r="T1439" s="1391"/>
      <c r="U1439" s="1391"/>
      <c r="V1439" s="1391"/>
      <c r="W1439" s="1391"/>
    </row>
    <row r="1440" spans="1:23">
      <c r="A1440" s="153"/>
      <c r="B1440" s="43" t="s">
        <v>9060</v>
      </c>
      <c r="C1440" s="43"/>
      <c r="D1440" s="174"/>
      <c r="E1440" s="4445"/>
      <c r="F1440" s="190"/>
      <c r="G1440" s="4491"/>
      <c r="H1440" s="4491"/>
      <c r="I1440" s="1391"/>
      <c r="J1440" s="1391"/>
      <c r="K1440" s="1391"/>
      <c r="L1440" s="1391"/>
      <c r="M1440" s="1391"/>
      <c r="N1440" s="1391"/>
      <c r="O1440" s="1391"/>
      <c r="P1440" s="1391"/>
      <c r="Q1440" s="1391"/>
      <c r="R1440" s="1391"/>
      <c r="S1440" s="1391"/>
      <c r="T1440" s="1391"/>
      <c r="U1440" s="1391"/>
      <c r="V1440" s="1391"/>
      <c r="W1440" s="1391"/>
    </row>
    <row r="1441" spans="1:23" ht="33.75">
      <c r="A1441" s="153"/>
      <c r="B1441" s="133" t="s">
        <v>9917</v>
      </c>
      <c r="C1441" s="133"/>
      <c r="D1441" s="174"/>
      <c r="E1441" s="4445"/>
      <c r="F1441" s="190"/>
      <c r="G1441" s="4491"/>
      <c r="H1441" s="4491"/>
      <c r="I1441" s="1391"/>
      <c r="J1441" s="1391"/>
      <c r="K1441" s="1391"/>
      <c r="L1441" s="1391"/>
      <c r="M1441" s="1391"/>
      <c r="N1441" s="1391"/>
      <c r="O1441" s="1391"/>
      <c r="P1441" s="1391"/>
      <c r="Q1441" s="1391"/>
      <c r="R1441" s="1391"/>
      <c r="S1441" s="1391"/>
      <c r="T1441" s="1391"/>
      <c r="U1441" s="1391"/>
      <c r="V1441" s="1391"/>
      <c r="W1441" s="1391"/>
    </row>
    <row r="1442" spans="1:23" ht="22.5">
      <c r="A1442" s="153"/>
      <c r="B1442" s="133" t="s">
        <v>9918</v>
      </c>
      <c r="C1442" s="133"/>
      <c r="D1442" s="174"/>
      <c r="E1442" s="4445"/>
      <c r="F1442" s="190"/>
      <c r="G1442" s="4491"/>
      <c r="H1442" s="4491"/>
      <c r="I1442" s="1391"/>
      <c r="J1442" s="1391"/>
      <c r="K1442" s="1391"/>
      <c r="L1442" s="1391"/>
      <c r="M1442" s="1391"/>
      <c r="N1442" s="1391"/>
      <c r="O1442" s="1391"/>
      <c r="P1442" s="1391"/>
      <c r="Q1442" s="1391"/>
      <c r="R1442" s="1391"/>
      <c r="S1442" s="1391"/>
      <c r="T1442" s="1391"/>
      <c r="U1442" s="1391"/>
      <c r="V1442" s="1391"/>
      <c r="W1442" s="1391"/>
    </row>
    <row r="1443" spans="1:23" ht="22.5">
      <c r="A1443" s="153"/>
      <c r="B1443" s="133" t="s">
        <v>9919</v>
      </c>
      <c r="C1443" s="133"/>
      <c r="D1443" s="174"/>
      <c r="E1443" s="4445"/>
      <c r="F1443" s="190"/>
      <c r="G1443" s="4491"/>
      <c r="H1443" s="4491"/>
      <c r="I1443" s="1391"/>
      <c r="J1443" s="1391"/>
      <c r="K1443" s="1391"/>
      <c r="L1443" s="1391"/>
      <c r="M1443" s="1391"/>
      <c r="N1443" s="1391"/>
      <c r="O1443" s="1391"/>
      <c r="P1443" s="1391"/>
      <c r="Q1443" s="1391"/>
      <c r="R1443" s="1391"/>
      <c r="S1443" s="1391"/>
      <c r="T1443" s="1391"/>
      <c r="U1443" s="1391"/>
      <c r="V1443" s="1391"/>
      <c r="W1443" s="1391"/>
    </row>
    <row r="1444" spans="1:23">
      <c r="A1444" s="153"/>
      <c r="B1444" s="133" t="s">
        <v>9920</v>
      </c>
      <c r="C1444" s="133"/>
      <c r="D1444" s="174"/>
      <c r="E1444" s="4445"/>
      <c r="F1444" s="190"/>
      <c r="G1444" s="4491"/>
      <c r="H1444" s="4491"/>
      <c r="I1444" s="1391"/>
      <c r="J1444" s="1391"/>
      <c r="K1444" s="1391"/>
      <c r="L1444" s="1391"/>
      <c r="M1444" s="1391"/>
      <c r="N1444" s="1391"/>
      <c r="O1444" s="1391"/>
      <c r="P1444" s="1391"/>
      <c r="Q1444" s="1391"/>
      <c r="R1444" s="1391"/>
      <c r="S1444" s="1391"/>
      <c r="T1444" s="1391"/>
      <c r="U1444" s="1391"/>
      <c r="V1444" s="1391"/>
      <c r="W1444" s="1391"/>
    </row>
    <row r="1445" spans="1:23">
      <c r="A1445" s="153"/>
      <c r="B1445" s="133" t="s">
        <v>9921</v>
      </c>
      <c r="C1445" s="133"/>
      <c r="D1445" s="174"/>
      <c r="E1445" s="4445"/>
      <c r="F1445" s="190"/>
      <c r="G1445" s="4491"/>
      <c r="H1445" s="4491"/>
      <c r="I1445" s="1391"/>
      <c r="J1445" s="1391"/>
      <c r="K1445" s="1391"/>
      <c r="L1445" s="1391"/>
      <c r="M1445" s="1391"/>
      <c r="N1445" s="1391"/>
      <c r="O1445" s="1391"/>
      <c r="P1445" s="1391"/>
      <c r="Q1445" s="1391"/>
      <c r="R1445" s="1391"/>
      <c r="S1445" s="1391"/>
      <c r="T1445" s="1391"/>
      <c r="U1445" s="1391"/>
      <c r="V1445" s="1391"/>
      <c r="W1445" s="1391"/>
    </row>
    <row r="1446" spans="1:23">
      <c r="A1446" s="153"/>
      <c r="B1446" s="133" t="s">
        <v>9922</v>
      </c>
      <c r="C1446" s="133"/>
      <c r="D1446" s="174"/>
      <c r="E1446" s="4445"/>
      <c r="F1446" s="190"/>
      <c r="G1446" s="4491"/>
      <c r="H1446" s="4491"/>
      <c r="I1446" s="1391"/>
      <c r="J1446" s="1391"/>
      <c r="K1446" s="1391"/>
      <c r="L1446" s="1391"/>
      <c r="M1446" s="1391"/>
      <c r="N1446" s="1391"/>
      <c r="O1446" s="1391"/>
      <c r="P1446" s="1391"/>
      <c r="Q1446" s="1391"/>
      <c r="R1446" s="1391"/>
      <c r="S1446" s="1391"/>
      <c r="T1446" s="1391"/>
      <c r="U1446" s="1391"/>
      <c r="V1446" s="1391"/>
      <c r="W1446" s="1391"/>
    </row>
    <row r="1447" spans="1:23" ht="22.5">
      <c r="A1447" s="153"/>
      <c r="B1447" s="133" t="s">
        <v>9923</v>
      </c>
      <c r="C1447" s="133"/>
      <c r="D1447" s="174"/>
      <c r="E1447" s="4445"/>
      <c r="F1447" s="190"/>
      <c r="G1447" s="4491"/>
      <c r="H1447" s="4491"/>
      <c r="I1447" s="1391"/>
      <c r="J1447" s="1391"/>
      <c r="K1447" s="1391"/>
      <c r="L1447" s="1391"/>
      <c r="M1447" s="1391"/>
      <c r="N1447" s="1391"/>
      <c r="O1447" s="1391"/>
      <c r="P1447" s="1391"/>
      <c r="Q1447" s="1391"/>
      <c r="R1447" s="1391"/>
      <c r="S1447" s="1391"/>
      <c r="T1447" s="1391"/>
      <c r="U1447" s="1391"/>
      <c r="V1447" s="1391"/>
      <c r="W1447" s="1391"/>
    </row>
    <row r="1448" spans="1:23">
      <c r="A1448" s="153"/>
      <c r="B1448" s="133" t="s">
        <v>9924</v>
      </c>
      <c r="C1448" s="133"/>
      <c r="D1448" s="174"/>
      <c r="E1448" s="4445"/>
      <c r="F1448" s="190"/>
      <c r="G1448" s="4491"/>
      <c r="H1448" s="4491"/>
      <c r="I1448" s="1391"/>
      <c r="J1448" s="1391"/>
      <c r="K1448" s="1391"/>
      <c r="L1448" s="1391"/>
      <c r="M1448" s="1391"/>
      <c r="N1448" s="1391"/>
      <c r="O1448" s="1391"/>
      <c r="P1448" s="1391"/>
      <c r="Q1448" s="1391"/>
      <c r="R1448" s="1391"/>
      <c r="S1448" s="1391"/>
      <c r="T1448" s="1391"/>
      <c r="U1448" s="1391"/>
      <c r="V1448" s="1391"/>
      <c r="W1448" s="1391"/>
    </row>
    <row r="1449" spans="1:23" ht="22.5">
      <c r="A1449" s="153"/>
      <c r="B1449" s="133" t="s">
        <v>9925</v>
      </c>
      <c r="C1449" s="133"/>
      <c r="D1449" s="174"/>
      <c r="E1449" s="4445"/>
      <c r="F1449" s="190"/>
      <c r="G1449" s="4491"/>
      <c r="H1449" s="4491"/>
      <c r="I1449" s="1391"/>
      <c r="J1449" s="1391"/>
      <c r="K1449" s="1391"/>
      <c r="L1449" s="1391"/>
      <c r="M1449" s="1391"/>
      <c r="N1449" s="1391"/>
      <c r="O1449" s="1391"/>
      <c r="P1449" s="1391"/>
      <c r="Q1449" s="1391"/>
      <c r="R1449" s="1391"/>
      <c r="S1449" s="1391"/>
      <c r="T1449" s="1391"/>
      <c r="U1449" s="1391"/>
      <c r="V1449" s="1391"/>
      <c r="W1449" s="1391"/>
    </row>
    <row r="1450" spans="1:23" ht="33.75">
      <c r="A1450" s="153"/>
      <c r="B1450" s="133" t="s">
        <v>9926</v>
      </c>
      <c r="C1450" s="133"/>
      <c r="D1450" s="174"/>
      <c r="E1450" s="4445"/>
      <c r="F1450" s="190"/>
      <c r="G1450" s="4491"/>
      <c r="H1450" s="4491"/>
      <c r="I1450" s="1391"/>
      <c r="J1450" s="1391"/>
      <c r="K1450" s="1391"/>
      <c r="L1450" s="1391"/>
      <c r="M1450" s="1391"/>
      <c r="N1450" s="1391"/>
      <c r="O1450" s="1391"/>
      <c r="P1450" s="1391"/>
      <c r="Q1450" s="1391"/>
      <c r="R1450" s="1391"/>
      <c r="S1450" s="1391"/>
      <c r="T1450" s="1391"/>
      <c r="U1450" s="1391"/>
      <c r="V1450" s="1391"/>
      <c r="W1450" s="1391"/>
    </row>
    <row r="1451" spans="1:23" ht="22.5">
      <c r="A1451" s="153"/>
      <c r="B1451" s="133" t="s">
        <v>9927</v>
      </c>
      <c r="C1451" s="133"/>
      <c r="D1451" s="174"/>
      <c r="E1451" s="4445"/>
      <c r="F1451" s="190"/>
      <c r="G1451" s="4491"/>
      <c r="H1451" s="4491"/>
      <c r="I1451" s="1391"/>
      <c r="J1451" s="1391"/>
      <c r="K1451" s="1391"/>
      <c r="L1451" s="1391"/>
      <c r="M1451" s="1391"/>
      <c r="N1451" s="1391"/>
      <c r="O1451" s="1391"/>
      <c r="P1451" s="1391"/>
      <c r="Q1451" s="1391"/>
      <c r="R1451" s="1391"/>
      <c r="S1451" s="1391"/>
      <c r="T1451" s="1391"/>
      <c r="U1451" s="1391"/>
      <c r="V1451" s="1391"/>
      <c r="W1451" s="1391"/>
    </row>
    <row r="1452" spans="1:23" ht="22.5">
      <c r="A1452" s="153"/>
      <c r="B1452" s="133" t="s">
        <v>9928</v>
      </c>
      <c r="C1452" s="133"/>
      <c r="D1452" s="174"/>
      <c r="E1452" s="4445"/>
      <c r="F1452" s="190"/>
      <c r="G1452" s="4491"/>
      <c r="H1452" s="4491"/>
      <c r="I1452" s="1391"/>
      <c r="J1452" s="1391"/>
      <c r="K1452" s="1391"/>
      <c r="L1452" s="1391"/>
      <c r="M1452" s="1391"/>
      <c r="N1452" s="1391"/>
      <c r="O1452" s="1391"/>
      <c r="P1452" s="1391"/>
      <c r="Q1452" s="1391"/>
      <c r="R1452" s="1391"/>
      <c r="S1452" s="1391"/>
      <c r="T1452" s="1391"/>
      <c r="U1452" s="1391"/>
      <c r="V1452" s="1391"/>
      <c r="W1452" s="1391"/>
    </row>
    <row r="1453" spans="1:23" ht="22.5">
      <c r="A1453" s="153"/>
      <c r="B1453" s="133" t="s">
        <v>9929</v>
      </c>
      <c r="C1453" s="133"/>
      <c r="D1453" s="174"/>
      <c r="E1453" s="4445"/>
      <c r="F1453" s="190"/>
      <c r="G1453" s="4491"/>
      <c r="H1453" s="4491"/>
      <c r="I1453" s="1391"/>
      <c r="J1453" s="1391"/>
      <c r="K1453" s="1391"/>
      <c r="L1453" s="1391"/>
      <c r="M1453" s="1391"/>
      <c r="N1453" s="1391"/>
      <c r="O1453" s="1391"/>
      <c r="P1453" s="1391"/>
      <c r="Q1453" s="1391"/>
      <c r="R1453" s="1391"/>
      <c r="S1453" s="1391"/>
      <c r="T1453" s="1391"/>
      <c r="U1453" s="1391"/>
      <c r="V1453" s="1391"/>
      <c r="W1453" s="1391"/>
    </row>
    <row r="1454" spans="1:23">
      <c r="A1454" s="153"/>
      <c r="B1454" s="133" t="s">
        <v>9930</v>
      </c>
      <c r="C1454" s="133"/>
      <c r="D1454" s="174"/>
      <c r="E1454" s="4445"/>
      <c r="F1454" s="190"/>
      <c r="G1454" s="4491"/>
      <c r="H1454" s="4491"/>
      <c r="I1454" s="1391"/>
      <c r="J1454" s="1391"/>
      <c r="K1454" s="1391"/>
      <c r="L1454" s="1391"/>
      <c r="M1454" s="1391"/>
      <c r="N1454" s="1391"/>
      <c r="O1454" s="1391"/>
      <c r="P1454" s="1391"/>
      <c r="Q1454" s="1391"/>
      <c r="R1454" s="1391"/>
      <c r="S1454" s="1391"/>
      <c r="T1454" s="1391"/>
      <c r="U1454" s="1391"/>
      <c r="V1454" s="1391"/>
      <c r="W1454" s="1391"/>
    </row>
    <row r="1455" spans="1:23">
      <c r="A1455" s="153"/>
      <c r="B1455" s="133" t="s">
        <v>9931</v>
      </c>
      <c r="C1455" s="133"/>
      <c r="D1455" s="174"/>
      <c r="E1455" s="4445"/>
      <c r="F1455" s="190"/>
      <c r="G1455" s="4491"/>
      <c r="H1455" s="4491"/>
      <c r="I1455" s="1391"/>
      <c r="J1455" s="1391"/>
      <c r="K1455" s="1391"/>
      <c r="L1455" s="1391"/>
      <c r="M1455" s="1391"/>
      <c r="N1455" s="1391"/>
      <c r="O1455" s="1391"/>
      <c r="P1455" s="1391"/>
      <c r="Q1455" s="1391"/>
      <c r="R1455" s="1391"/>
      <c r="S1455" s="1391"/>
      <c r="T1455" s="1391"/>
      <c r="U1455" s="1391"/>
      <c r="V1455" s="1391"/>
      <c r="W1455" s="1391"/>
    </row>
    <row r="1456" spans="1:23">
      <c r="A1456" s="153"/>
      <c r="B1456" s="133" t="s">
        <v>9932</v>
      </c>
      <c r="C1456" s="133"/>
      <c r="D1456" s="174"/>
      <c r="E1456" s="4445"/>
      <c r="F1456" s="190"/>
      <c r="G1456" s="4491"/>
      <c r="H1456" s="4491"/>
      <c r="I1456" s="1391"/>
      <c r="J1456" s="1391"/>
      <c r="K1456" s="1391"/>
      <c r="L1456" s="1391"/>
      <c r="M1456" s="1391"/>
      <c r="N1456" s="1391"/>
      <c r="O1456" s="1391"/>
      <c r="P1456" s="1391"/>
      <c r="Q1456" s="1391"/>
      <c r="R1456" s="1391"/>
      <c r="S1456" s="1391"/>
      <c r="T1456" s="1391"/>
      <c r="U1456" s="1391"/>
      <c r="V1456" s="1391"/>
      <c r="W1456" s="1391"/>
    </row>
    <row r="1457" spans="1:23">
      <c r="A1457" s="153"/>
      <c r="B1457" s="133" t="s">
        <v>9933</v>
      </c>
      <c r="C1457" s="133"/>
      <c r="D1457" s="174"/>
      <c r="E1457" s="4445"/>
      <c r="F1457" s="190"/>
      <c r="G1457" s="4491"/>
      <c r="H1457" s="4491"/>
      <c r="I1457" s="1391"/>
      <c r="J1457" s="1391"/>
      <c r="K1457" s="1391"/>
      <c r="L1457" s="1391"/>
      <c r="M1457" s="1391"/>
      <c r="N1457" s="1391"/>
      <c r="O1457" s="1391"/>
      <c r="P1457" s="1391"/>
      <c r="Q1457" s="1391"/>
      <c r="R1457" s="1391"/>
      <c r="S1457" s="1391"/>
      <c r="T1457" s="1391"/>
      <c r="U1457" s="1391"/>
      <c r="V1457" s="1391"/>
      <c r="W1457" s="1391"/>
    </row>
    <row r="1458" spans="1:23">
      <c r="A1458" s="1425"/>
      <c r="B1458" s="1411"/>
      <c r="C1458" s="1411"/>
      <c r="D1458" s="1422"/>
      <c r="E1458" s="4456"/>
      <c r="F1458" s="225"/>
      <c r="G1458" s="4510"/>
      <c r="H1458" s="4510"/>
      <c r="I1458" s="1391"/>
      <c r="J1458" s="1391"/>
      <c r="K1458" s="1391"/>
      <c r="L1458" s="1391"/>
      <c r="M1458" s="1391"/>
      <c r="N1458" s="1391"/>
      <c r="O1458" s="1391"/>
      <c r="P1458" s="1391"/>
      <c r="Q1458" s="1391"/>
      <c r="R1458" s="1391"/>
      <c r="S1458" s="1391"/>
      <c r="T1458" s="1391"/>
      <c r="U1458" s="1391"/>
      <c r="V1458" s="1391"/>
      <c r="W1458" s="1391"/>
    </row>
    <row r="1459" spans="1:23">
      <c r="A1459" s="222" t="s">
        <v>9934</v>
      </c>
      <c r="B1459" s="118" t="s">
        <v>9935</v>
      </c>
      <c r="C1459" s="118" t="s">
        <v>277</v>
      </c>
      <c r="D1459" s="119">
        <v>1</v>
      </c>
      <c r="E1459" s="4431">
        <v>0</v>
      </c>
      <c r="F1459" s="128">
        <f>ROUND((D1459*E1459),2)</f>
        <v>0</v>
      </c>
      <c r="G1459" s="4498"/>
      <c r="H1459" s="4498"/>
      <c r="I1459" s="1391"/>
      <c r="J1459" s="1391"/>
      <c r="K1459" s="1391"/>
      <c r="L1459" s="1391"/>
      <c r="M1459" s="1391"/>
      <c r="N1459" s="1391"/>
      <c r="O1459" s="1391"/>
      <c r="P1459" s="1391"/>
      <c r="Q1459" s="1391"/>
      <c r="R1459" s="1391"/>
      <c r="S1459" s="1391"/>
      <c r="T1459" s="1391"/>
      <c r="U1459" s="1391"/>
      <c r="V1459" s="1391"/>
      <c r="W1459" s="1391"/>
    </row>
    <row r="1460" spans="1:23">
      <c r="A1460" s="187"/>
      <c r="B1460" s="122" t="s">
        <v>9053</v>
      </c>
      <c r="C1460" s="122"/>
      <c r="D1460" s="164"/>
      <c r="E1460" s="4439"/>
      <c r="F1460" s="165"/>
      <c r="G1460" s="4478"/>
      <c r="H1460" s="4478"/>
      <c r="I1460" s="1391"/>
      <c r="J1460" s="1391"/>
      <c r="K1460" s="1391"/>
      <c r="L1460" s="1391"/>
      <c r="M1460" s="1391"/>
      <c r="N1460" s="1391"/>
      <c r="O1460" s="1391"/>
      <c r="P1460" s="1391"/>
      <c r="Q1460" s="1391"/>
      <c r="R1460" s="1391"/>
      <c r="S1460" s="1391"/>
      <c r="T1460" s="1391"/>
      <c r="U1460" s="1391"/>
      <c r="V1460" s="1391"/>
      <c r="W1460" s="1391"/>
    </row>
    <row r="1461" spans="1:23">
      <c r="A1461" s="153"/>
      <c r="B1461" s="126" t="s">
        <v>9800</v>
      </c>
      <c r="C1461" s="2713"/>
      <c r="D1461" s="174"/>
      <c r="E1461" s="4445"/>
      <c r="F1461" s="190"/>
      <c r="G1461" s="4491"/>
      <c r="H1461" s="4491"/>
      <c r="I1461" s="1391"/>
      <c r="J1461" s="1391"/>
      <c r="K1461" s="1391"/>
      <c r="L1461" s="1391"/>
      <c r="M1461" s="1391"/>
      <c r="N1461" s="1391"/>
      <c r="O1461" s="1391"/>
      <c r="P1461" s="1391"/>
      <c r="Q1461" s="1391"/>
      <c r="R1461" s="1391"/>
      <c r="S1461" s="1391"/>
      <c r="T1461" s="1391"/>
      <c r="U1461" s="1391"/>
      <c r="V1461" s="1391"/>
      <c r="W1461" s="1391"/>
    </row>
    <row r="1462" spans="1:23">
      <c r="A1462" s="153"/>
      <c r="B1462" s="43" t="s">
        <v>9060</v>
      </c>
      <c r="C1462" s="43"/>
      <c r="D1462" s="174"/>
      <c r="E1462" s="4445"/>
      <c r="F1462" s="190"/>
      <c r="G1462" s="4491"/>
      <c r="H1462" s="4491"/>
      <c r="I1462" s="1391"/>
      <c r="J1462" s="1391"/>
      <c r="K1462" s="1391"/>
      <c r="L1462" s="1391"/>
      <c r="M1462" s="1391"/>
      <c r="N1462" s="1391"/>
      <c r="O1462" s="1391"/>
      <c r="P1462" s="1391"/>
      <c r="Q1462" s="1391"/>
      <c r="R1462" s="1391"/>
      <c r="S1462" s="1391"/>
      <c r="T1462" s="1391"/>
      <c r="U1462" s="1391"/>
      <c r="V1462" s="1391"/>
      <c r="W1462" s="1391"/>
    </row>
    <row r="1463" spans="1:23">
      <c r="A1463" s="153"/>
      <c r="B1463" s="133" t="s">
        <v>9936</v>
      </c>
      <c r="C1463" s="133"/>
      <c r="D1463" s="174"/>
      <c r="E1463" s="4445"/>
      <c r="F1463" s="190"/>
      <c r="G1463" s="4491"/>
      <c r="H1463" s="4491"/>
      <c r="I1463" s="1391"/>
      <c r="J1463" s="1391"/>
      <c r="K1463" s="1391"/>
      <c r="L1463" s="1391"/>
      <c r="M1463" s="1391"/>
      <c r="N1463" s="1391"/>
      <c r="O1463" s="1391"/>
      <c r="P1463" s="1391"/>
      <c r="Q1463" s="1391"/>
      <c r="R1463" s="1391"/>
      <c r="S1463" s="1391"/>
      <c r="T1463" s="1391"/>
      <c r="U1463" s="1391"/>
      <c r="V1463" s="1391"/>
      <c r="W1463" s="1391"/>
    </row>
    <row r="1464" spans="1:23">
      <c r="A1464" s="153"/>
      <c r="B1464" s="133" t="s">
        <v>9937</v>
      </c>
      <c r="C1464" s="133"/>
      <c r="D1464" s="174"/>
      <c r="E1464" s="4445"/>
      <c r="F1464" s="190"/>
      <c r="G1464" s="4491"/>
      <c r="H1464" s="4491"/>
      <c r="I1464" s="1391"/>
      <c r="J1464" s="1391"/>
      <c r="K1464" s="1391"/>
      <c r="L1464" s="1391"/>
      <c r="M1464" s="1391"/>
      <c r="N1464" s="1391"/>
      <c r="O1464" s="1391"/>
      <c r="P1464" s="1391"/>
      <c r="Q1464" s="1391"/>
      <c r="R1464" s="1391"/>
      <c r="S1464" s="1391"/>
      <c r="T1464" s="1391"/>
      <c r="U1464" s="1391"/>
      <c r="V1464" s="1391"/>
      <c r="W1464" s="1391"/>
    </row>
    <row r="1465" spans="1:23">
      <c r="A1465" s="153"/>
      <c r="B1465" s="133" t="s">
        <v>9938</v>
      </c>
      <c r="C1465" s="133"/>
      <c r="D1465" s="174"/>
      <c r="E1465" s="4445"/>
      <c r="F1465" s="190"/>
      <c r="G1465" s="4491"/>
      <c r="H1465" s="4491"/>
      <c r="I1465" s="1391"/>
      <c r="J1465" s="1391"/>
      <c r="K1465" s="1391"/>
      <c r="L1465" s="1391"/>
      <c r="M1465" s="1391"/>
      <c r="N1465" s="1391"/>
      <c r="O1465" s="1391"/>
      <c r="P1465" s="1391"/>
      <c r="Q1465" s="1391"/>
      <c r="R1465" s="1391"/>
      <c r="S1465" s="1391"/>
      <c r="T1465" s="1391"/>
      <c r="U1465" s="1391"/>
      <c r="V1465" s="1391"/>
      <c r="W1465" s="1391"/>
    </row>
    <row r="1466" spans="1:23">
      <c r="A1466" s="153"/>
      <c r="B1466" s="133" t="s">
        <v>9939</v>
      </c>
      <c r="C1466" s="133"/>
      <c r="D1466" s="174"/>
      <c r="E1466" s="4445"/>
      <c r="F1466" s="190"/>
      <c r="G1466" s="4491"/>
      <c r="H1466" s="4491"/>
      <c r="I1466" s="1391"/>
      <c r="J1466" s="1391"/>
      <c r="K1466" s="1391"/>
      <c r="L1466" s="1391"/>
      <c r="M1466" s="1391"/>
      <c r="N1466" s="1391"/>
      <c r="O1466" s="1391"/>
      <c r="P1466" s="1391"/>
      <c r="Q1466" s="1391"/>
      <c r="R1466" s="1391"/>
      <c r="S1466" s="1391"/>
      <c r="T1466" s="1391"/>
      <c r="U1466" s="1391"/>
      <c r="V1466" s="1391"/>
      <c r="W1466" s="1391"/>
    </row>
    <row r="1467" spans="1:23">
      <c r="A1467" s="1425"/>
      <c r="B1467" s="1411"/>
      <c r="C1467" s="1411"/>
      <c r="D1467" s="1422"/>
      <c r="E1467" s="4456"/>
      <c r="F1467" s="225"/>
      <c r="G1467" s="4510"/>
      <c r="H1467" s="4510"/>
      <c r="I1467" s="1391"/>
      <c r="J1467" s="1391"/>
      <c r="K1467" s="1391"/>
      <c r="L1467" s="1391"/>
      <c r="M1467" s="1391"/>
      <c r="N1467" s="1391"/>
      <c r="O1467" s="1391"/>
      <c r="P1467" s="1391"/>
      <c r="Q1467" s="1391"/>
      <c r="R1467" s="1391"/>
      <c r="S1467" s="1391"/>
      <c r="T1467" s="1391"/>
      <c r="U1467" s="1391"/>
      <c r="V1467" s="1391"/>
      <c r="W1467" s="1391"/>
    </row>
    <row r="1468" spans="1:23">
      <c r="A1468" s="222" t="s">
        <v>9940</v>
      </c>
      <c r="B1468" s="118" t="s">
        <v>9941</v>
      </c>
      <c r="C1468" s="118" t="s">
        <v>277</v>
      </c>
      <c r="D1468" s="119">
        <v>1</v>
      </c>
      <c r="E1468" s="4431">
        <v>0</v>
      </c>
      <c r="F1468" s="128">
        <f>ROUND((D1468*E1468),2)</f>
        <v>0</v>
      </c>
      <c r="G1468" s="4498"/>
      <c r="H1468" s="4498"/>
      <c r="I1468" s="1391"/>
      <c r="J1468" s="1391"/>
      <c r="K1468" s="1391"/>
      <c r="L1468" s="1391"/>
      <c r="M1468" s="1391"/>
      <c r="N1468" s="1391"/>
      <c r="O1468" s="1391"/>
      <c r="P1468" s="1391"/>
      <c r="Q1468" s="1391"/>
      <c r="R1468" s="1391"/>
      <c r="S1468" s="1391"/>
      <c r="T1468" s="1391"/>
      <c r="U1468" s="1391"/>
      <c r="V1468" s="1391"/>
      <c r="W1468" s="1391"/>
    </row>
    <row r="1469" spans="1:23">
      <c r="A1469" s="187"/>
      <c r="B1469" s="122" t="s">
        <v>9053</v>
      </c>
      <c r="C1469" s="122"/>
      <c r="D1469" s="164"/>
      <c r="E1469" s="4439"/>
      <c r="F1469" s="165"/>
      <c r="G1469" s="4478"/>
      <c r="H1469" s="4478"/>
      <c r="I1469" s="1391"/>
      <c r="J1469" s="1391"/>
      <c r="K1469" s="1391"/>
      <c r="L1469" s="1391"/>
      <c r="M1469" s="1391"/>
      <c r="N1469" s="1391"/>
      <c r="O1469" s="1391"/>
      <c r="P1469" s="1391"/>
      <c r="Q1469" s="1391"/>
      <c r="R1469" s="1391"/>
      <c r="S1469" s="1391"/>
      <c r="T1469" s="1391"/>
      <c r="U1469" s="1391"/>
      <c r="V1469" s="1391"/>
      <c r="W1469" s="1391"/>
    </row>
    <row r="1470" spans="1:23">
      <c r="A1470" s="153"/>
      <c r="B1470" s="126" t="s">
        <v>9800</v>
      </c>
      <c r="C1470" s="2713"/>
      <c r="D1470" s="174"/>
      <c r="E1470" s="4445"/>
      <c r="F1470" s="190"/>
      <c r="G1470" s="4491"/>
      <c r="H1470" s="4491"/>
      <c r="I1470" s="1391"/>
      <c r="J1470" s="1391"/>
      <c r="K1470" s="1391"/>
      <c r="L1470" s="1391"/>
      <c r="M1470" s="1391"/>
      <c r="N1470" s="1391"/>
      <c r="O1470" s="1391"/>
      <c r="P1470" s="1391"/>
      <c r="Q1470" s="1391"/>
      <c r="R1470" s="1391"/>
      <c r="S1470" s="1391"/>
      <c r="T1470" s="1391"/>
      <c r="U1470" s="1391"/>
      <c r="V1470" s="1391"/>
      <c r="W1470" s="1391"/>
    </row>
    <row r="1471" spans="1:23">
      <c r="A1471" s="153"/>
      <c r="B1471" s="43" t="s">
        <v>9060</v>
      </c>
      <c r="C1471" s="43"/>
      <c r="D1471" s="174"/>
      <c r="E1471" s="4445"/>
      <c r="F1471" s="190"/>
      <c r="G1471" s="4491"/>
      <c r="H1471" s="4491"/>
      <c r="I1471" s="1391"/>
      <c r="J1471" s="1391"/>
      <c r="K1471" s="1391"/>
      <c r="L1471" s="1391"/>
      <c r="M1471" s="1391"/>
      <c r="N1471" s="1391"/>
      <c r="O1471" s="1391"/>
      <c r="P1471" s="1391"/>
      <c r="Q1471" s="1391"/>
      <c r="R1471" s="1391"/>
      <c r="S1471" s="1391"/>
      <c r="T1471" s="1391"/>
      <c r="U1471" s="1391"/>
      <c r="V1471" s="1391"/>
      <c r="W1471" s="1391"/>
    </row>
    <row r="1472" spans="1:23">
      <c r="A1472" s="153"/>
      <c r="B1472" s="133" t="s">
        <v>9942</v>
      </c>
      <c r="C1472" s="133"/>
      <c r="D1472" s="174"/>
      <c r="E1472" s="4445"/>
      <c r="F1472" s="190"/>
      <c r="G1472" s="4491"/>
      <c r="H1472" s="4491"/>
      <c r="I1472" s="1391"/>
      <c r="J1472" s="1391"/>
      <c r="K1472" s="1391"/>
      <c r="L1472" s="1391"/>
      <c r="M1472" s="1391"/>
      <c r="N1472" s="1391"/>
      <c r="O1472" s="1391"/>
      <c r="P1472" s="1391"/>
      <c r="Q1472" s="1391"/>
      <c r="R1472" s="1391"/>
      <c r="S1472" s="1391"/>
      <c r="T1472" s="1391"/>
      <c r="U1472" s="1391"/>
      <c r="V1472" s="1391"/>
      <c r="W1472" s="1391"/>
    </row>
    <row r="1473" spans="1:23">
      <c r="A1473" s="153"/>
      <c r="B1473" s="133" t="s">
        <v>9937</v>
      </c>
      <c r="C1473" s="133"/>
      <c r="D1473" s="174"/>
      <c r="E1473" s="4445"/>
      <c r="F1473" s="190"/>
      <c r="G1473" s="4491"/>
      <c r="H1473" s="4491"/>
      <c r="I1473" s="1391"/>
      <c r="J1473" s="1391"/>
      <c r="K1473" s="1391"/>
      <c r="L1473" s="1391"/>
      <c r="M1473" s="1391"/>
      <c r="N1473" s="1391"/>
      <c r="O1473" s="1391"/>
      <c r="P1473" s="1391"/>
      <c r="Q1473" s="1391"/>
      <c r="R1473" s="1391"/>
      <c r="S1473" s="1391"/>
      <c r="T1473" s="1391"/>
      <c r="U1473" s="1391"/>
      <c r="V1473" s="1391"/>
      <c r="W1473" s="1391"/>
    </row>
    <row r="1474" spans="1:23">
      <c r="A1474" s="153"/>
      <c r="B1474" s="133" t="s">
        <v>9938</v>
      </c>
      <c r="C1474" s="133"/>
      <c r="D1474" s="174"/>
      <c r="E1474" s="4445"/>
      <c r="F1474" s="190"/>
      <c r="G1474" s="4491"/>
      <c r="H1474" s="4491"/>
      <c r="I1474" s="1391"/>
      <c r="J1474" s="1391"/>
      <c r="K1474" s="1391"/>
      <c r="L1474" s="1391"/>
      <c r="M1474" s="1391"/>
      <c r="N1474" s="1391"/>
      <c r="O1474" s="1391"/>
      <c r="P1474" s="1391"/>
      <c r="Q1474" s="1391"/>
      <c r="R1474" s="1391"/>
      <c r="S1474" s="1391"/>
      <c r="T1474" s="1391"/>
      <c r="U1474" s="1391"/>
      <c r="V1474" s="1391"/>
      <c r="W1474" s="1391"/>
    </row>
    <row r="1475" spans="1:23">
      <c r="A1475" s="153"/>
      <c r="B1475" s="133" t="s">
        <v>9943</v>
      </c>
      <c r="C1475" s="133"/>
      <c r="D1475" s="174"/>
      <c r="E1475" s="4445"/>
      <c r="F1475" s="190"/>
      <c r="G1475" s="4491"/>
      <c r="H1475" s="4491"/>
      <c r="I1475" s="1391"/>
      <c r="J1475" s="1391"/>
      <c r="K1475" s="1391"/>
      <c r="L1475" s="1391"/>
      <c r="M1475" s="1391"/>
      <c r="N1475" s="1391"/>
      <c r="O1475" s="1391"/>
      <c r="P1475" s="1391"/>
      <c r="Q1475" s="1391"/>
      <c r="R1475" s="1391"/>
      <c r="S1475" s="1391"/>
      <c r="T1475" s="1391"/>
      <c r="U1475" s="1391"/>
      <c r="V1475" s="1391"/>
      <c r="W1475" s="1391"/>
    </row>
    <row r="1476" spans="1:23">
      <c r="A1476" s="220"/>
      <c r="B1476" s="194"/>
      <c r="C1476" s="194"/>
      <c r="D1476" s="195"/>
      <c r="E1476" s="4457"/>
      <c r="F1476" s="221"/>
      <c r="G1476" s="4505"/>
      <c r="H1476" s="4505"/>
      <c r="I1476" s="1391"/>
      <c r="J1476" s="1391"/>
      <c r="K1476" s="1391"/>
      <c r="L1476" s="1391"/>
      <c r="M1476" s="1391"/>
      <c r="N1476" s="1391"/>
      <c r="O1476" s="1391"/>
      <c r="P1476" s="1391"/>
      <c r="Q1476" s="1391"/>
      <c r="R1476" s="1391"/>
      <c r="S1476" s="1391"/>
      <c r="T1476" s="1391"/>
      <c r="U1476" s="1391"/>
      <c r="V1476" s="1391"/>
      <c r="W1476" s="1391"/>
    </row>
    <row r="1477" spans="1:23">
      <c r="A1477" s="222" t="s">
        <v>9944</v>
      </c>
      <c r="B1477" s="118" t="s">
        <v>9945</v>
      </c>
      <c r="C1477" s="118" t="s">
        <v>277</v>
      </c>
      <c r="D1477" s="119">
        <v>1</v>
      </c>
      <c r="E1477" s="4431">
        <v>0</v>
      </c>
      <c r="F1477" s="151">
        <f>ROUND((D1477*E1477),2)</f>
        <v>0</v>
      </c>
      <c r="G1477" s="4474"/>
      <c r="H1477" s="4474"/>
      <c r="I1477" s="1391"/>
      <c r="J1477" s="1391"/>
      <c r="K1477" s="1391"/>
      <c r="L1477" s="1391"/>
      <c r="M1477" s="1391"/>
      <c r="N1477" s="1391"/>
      <c r="O1477" s="1391"/>
      <c r="P1477" s="1391"/>
      <c r="Q1477" s="1391"/>
      <c r="R1477" s="1391"/>
      <c r="S1477" s="1391"/>
      <c r="T1477" s="1391"/>
      <c r="U1477" s="1391"/>
      <c r="V1477" s="1391"/>
      <c r="W1477" s="1391"/>
    </row>
    <row r="1478" spans="1:23">
      <c r="A1478" s="187"/>
      <c r="B1478" s="122" t="s">
        <v>9053</v>
      </c>
      <c r="C1478" s="122"/>
      <c r="D1478" s="164"/>
      <c r="E1478" s="4439"/>
      <c r="F1478" s="165"/>
      <c r="G1478" s="4478"/>
      <c r="H1478" s="4478"/>
      <c r="I1478" s="1391"/>
      <c r="J1478" s="1391"/>
      <c r="K1478" s="1391"/>
      <c r="L1478" s="1391"/>
      <c r="M1478" s="1391"/>
      <c r="N1478" s="1391"/>
      <c r="O1478" s="1391"/>
      <c r="P1478" s="1391"/>
      <c r="Q1478" s="1391"/>
      <c r="R1478" s="1391"/>
      <c r="S1478" s="1391"/>
      <c r="T1478" s="1391"/>
      <c r="U1478" s="1391"/>
      <c r="V1478" s="1391"/>
      <c r="W1478" s="1391"/>
    </row>
    <row r="1479" spans="1:23">
      <c r="A1479" s="153"/>
      <c r="B1479" s="126" t="s">
        <v>9946</v>
      </c>
      <c r="C1479" s="2713"/>
      <c r="D1479" s="174"/>
      <c r="E1479" s="4445"/>
      <c r="F1479" s="190"/>
      <c r="G1479" s="4491"/>
      <c r="H1479" s="4491"/>
      <c r="I1479" s="1391"/>
      <c r="J1479" s="1391"/>
      <c r="K1479" s="1391"/>
      <c r="L1479" s="1391"/>
      <c r="M1479" s="1391"/>
      <c r="N1479" s="1391"/>
      <c r="O1479" s="1391"/>
      <c r="P1479" s="1391"/>
      <c r="Q1479" s="1391"/>
      <c r="R1479" s="1391"/>
      <c r="S1479" s="1391"/>
      <c r="T1479" s="1391"/>
      <c r="U1479" s="1391"/>
      <c r="V1479" s="1391"/>
      <c r="W1479" s="1391"/>
    </row>
    <row r="1480" spans="1:23">
      <c r="A1480" s="153"/>
      <c r="B1480" s="43" t="s">
        <v>9060</v>
      </c>
      <c r="C1480" s="43"/>
      <c r="D1480" s="174"/>
      <c r="E1480" s="4445"/>
      <c r="F1480" s="190"/>
      <c r="G1480" s="4491"/>
      <c r="H1480" s="4491"/>
      <c r="I1480" s="1391"/>
      <c r="J1480" s="1391"/>
      <c r="K1480" s="1391"/>
      <c r="L1480" s="1391"/>
      <c r="M1480" s="1391"/>
      <c r="N1480" s="1391"/>
      <c r="O1480" s="1391"/>
      <c r="P1480" s="1391"/>
      <c r="Q1480" s="1391"/>
      <c r="R1480" s="1391"/>
      <c r="S1480" s="1391"/>
      <c r="T1480" s="1391"/>
      <c r="U1480" s="1391"/>
      <c r="V1480" s="1391"/>
      <c r="W1480" s="1391"/>
    </row>
    <row r="1481" spans="1:23" ht="22.5">
      <c r="A1481" s="153"/>
      <c r="B1481" s="133" t="s">
        <v>9947</v>
      </c>
      <c r="C1481" s="133"/>
      <c r="D1481" s="174"/>
      <c r="E1481" s="4445"/>
      <c r="F1481" s="190"/>
      <c r="G1481" s="4491"/>
      <c r="H1481" s="4491"/>
      <c r="I1481" s="1391"/>
      <c r="J1481" s="1391"/>
      <c r="K1481" s="1391"/>
      <c r="L1481" s="1391"/>
      <c r="M1481" s="1391"/>
      <c r="N1481" s="1391"/>
      <c r="O1481" s="1391"/>
      <c r="P1481" s="1391"/>
      <c r="Q1481" s="1391"/>
      <c r="R1481" s="1391"/>
      <c r="S1481" s="1391"/>
      <c r="T1481" s="1391"/>
      <c r="U1481" s="1391"/>
      <c r="V1481" s="1391"/>
      <c r="W1481" s="1391"/>
    </row>
    <row r="1482" spans="1:23" ht="22.5">
      <c r="A1482" s="153"/>
      <c r="B1482" s="133" t="s">
        <v>9948</v>
      </c>
      <c r="C1482" s="133"/>
      <c r="D1482" s="174"/>
      <c r="E1482" s="4445"/>
      <c r="F1482" s="190"/>
      <c r="G1482" s="4491"/>
      <c r="H1482" s="4491"/>
      <c r="I1482" s="1391"/>
      <c r="J1482" s="1391"/>
      <c r="K1482" s="1391"/>
      <c r="L1482" s="1391"/>
      <c r="M1482" s="1391"/>
      <c r="N1482" s="1391"/>
      <c r="O1482" s="1391"/>
      <c r="P1482" s="1391"/>
      <c r="Q1482" s="1391"/>
      <c r="R1482" s="1391"/>
      <c r="S1482" s="1391"/>
      <c r="T1482" s="1391"/>
      <c r="U1482" s="1391"/>
      <c r="V1482" s="1391"/>
      <c r="W1482" s="1391"/>
    </row>
    <row r="1483" spans="1:23" ht="22.5">
      <c r="A1483" s="153"/>
      <c r="B1483" s="133" t="s">
        <v>9949</v>
      </c>
      <c r="C1483" s="133"/>
      <c r="D1483" s="174"/>
      <c r="E1483" s="4445"/>
      <c r="F1483" s="190"/>
      <c r="G1483" s="4491"/>
      <c r="H1483" s="4491"/>
      <c r="I1483" s="1391"/>
      <c r="J1483" s="1391"/>
      <c r="K1483" s="1391"/>
      <c r="L1483" s="1391"/>
      <c r="M1483" s="1391"/>
      <c r="N1483" s="1391"/>
      <c r="O1483" s="1391"/>
      <c r="P1483" s="1391"/>
      <c r="Q1483" s="1391"/>
      <c r="R1483" s="1391"/>
      <c r="S1483" s="1391"/>
      <c r="T1483" s="1391"/>
      <c r="U1483" s="1391"/>
      <c r="V1483" s="1391"/>
      <c r="W1483" s="1391"/>
    </row>
    <row r="1484" spans="1:23" ht="22.5">
      <c r="A1484" s="153"/>
      <c r="B1484" s="133" t="s">
        <v>9950</v>
      </c>
      <c r="C1484" s="133"/>
      <c r="D1484" s="174"/>
      <c r="E1484" s="4445"/>
      <c r="F1484" s="190"/>
      <c r="G1484" s="4491"/>
      <c r="H1484" s="4491"/>
      <c r="I1484" s="1391"/>
      <c r="J1484" s="1391"/>
      <c r="K1484" s="1391"/>
      <c r="L1484" s="1391"/>
      <c r="M1484" s="1391"/>
      <c r="N1484" s="1391"/>
      <c r="O1484" s="1391"/>
      <c r="P1484" s="1391"/>
      <c r="Q1484" s="1391"/>
      <c r="R1484" s="1391"/>
      <c r="S1484" s="1391"/>
      <c r="T1484" s="1391"/>
      <c r="U1484" s="1391"/>
      <c r="V1484" s="1391"/>
      <c r="W1484" s="1391"/>
    </row>
    <row r="1485" spans="1:23" ht="22.5">
      <c r="A1485" s="153"/>
      <c r="B1485" s="133" t="s">
        <v>9951</v>
      </c>
      <c r="C1485" s="133"/>
      <c r="D1485" s="174"/>
      <c r="E1485" s="4445"/>
      <c r="F1485" s="190"/>
      <c r="G1485" s="4491"/>
      <c r="H1485" s="4491"/>
      <c r="I1485" s="1391"/>
      <c r="J1485" s="1391"/>
      <c r="K1485" s="1391"/>
      <c r="L1485" s="1391"/>
      <c r="M1485" s="1391"/>
      <c r="N1485" s="1391"/>
      <c r="O1485" s="1391"/>
      <c r="P1485" s="1391"/>
      <c r="Q1485" s="1391"/>
      <c r="R1485" s="1391"/>
      <c r="S1485" s="1391"/>
      <c r="T1485" s="1391"/>
      <c r="U1485" s="1391"/>
      <c r="V1485" s="1391"/>
      <c r="W1485" s="1391"/>
    </row>
    <row r="1486" spans="1:23" ht="22.5">
      <c r="A1486" s="153"/>
      <c r="B1486" s="133" t="s">
        <v>9952</v>
      </c>
      <c r="C1486" s="133"/>
      <c r="D1486" s="174"/>
      <c r="E1486" s="4445"/>
      <c r="F1486" s="190"/>
      <c r="G1486" s="4491"/>
      <c r="H1486" s="4491"/>
      <c r="I1486" s="1391"/>
      <c r="J1486" s="1391"/>
      <c r="K1486" s="1391"/>
      <c r="L1486" s="1391"/>
      <c r="M1486" s="1391"/>
      <c r="N1486" s="1391"/>
      <c r="O1486" s="1391"/>
      <c r="P1486" s="1391"/>
      <c r="Q1486" s="1391"/>
      <c r="R1486" s="1391"/>
      <c r="S1486" s="1391"/>
      <c r="T1486" s="1391"/>
      <c r="U1486" s="1391"/>
      <c r="V1486" s="1391"/>
      <c r="W1486" s="1391"/>
    </row>
    <row r="1487" spans="1:23" ht="22.5">
      <c r="A1487" s="153"/>
      <c r="B1487" s="133" t="s">
        <v>9953</v>
      </c>
      <c r="C1487" s="133"/>
      <c r="D1487" s="174"/>
      <c r="E1487" s="4445"/>
      <c r="F1487" s="190"/>
      <c r="G1487" s="4491"/>
      <c r="H1487" s="4491"/>
      <c r="I1487" s="1391"/>
      <c r="J1487" s="1391"/>
      <c r="K1487" s="1391"/>
      <c r="L1487" s="1391"/>
      <c r="M1487" s="1391"/>
      <c r="N1487" s="1391"/>
      <c r="O1487" s="1391"/>
      <c r="P1487" s="1391"/>
      <c r="Q1487" s="1391"/>
      <c r="R1487" s="1391"/>
      <c r="S1487" s="1391"/>
      <c r="T1487" s="1391"/>
      <c r="U1487" s="1391"/>
      <c r="V1487" s="1391"/>
      <c r="W1487" s="1391"/>
    </row>
    <row r="1488" spans="1:23" ht="33.75">
      <c r="A1488" s="153"/>
      <c r="B1488" s="133" t="s">
        <v>9954</v>
      </c>
      <c r="C1488" s="133"/>
      <c r="D1488" s="174"/>
      <c r="E1488" s="4445"/>
      <c r="F1488" s="190"/>
      <c r="G1488" s="4491"/>
      <c r="H1488" s="4491"/>
      <c r="I1488" s="1391"/>
      <c r="J1488" s="1391"/>
      <c r="K1488" s="1391"/>
      <c r="L1488" s="1391"/>
      <c r="M1488" s="1391"/>
      <c r="N1488" s="1391"/>
      <c r="O1488" s="1391"/>
      <c r="P1488" s="1391"/>
      <c r="Q1488" s="1391"/>
      <c r="R1488" s="1391"/>
      <c r="S1488" s="1391"/>
      <c r="T1488" s="1391"/>
      <c r="U1488" s="1391"/>
      <c r="V1488" s="1391"/>
      <c r="W1488" s="1391"/>
    </row>
    <row r="1489" spans="1:23">
      <c r="A1489" s="153"/>
      <c r="B1489" s="133" t="s">
        <v>9955</v>
      </c>
      <c r="C1489" s="133"/>
      <c r="D1489" s="174"/>
      <c r="E1489" s="4445"/>
      <c r="F1489" s="190"/>
      <c r="G1489" s="4491"/>
      <c r="H1489" s="4491"/>
      <c r="I1489" s="1391"/>
      <c r="J1489" s="1391"/>
      <c r="K1489" s="1391"/>
      <c r="L1489" s="1391"/>
      <c r="M1489" s="1391"/>
      <c r="N1489" s="1391"/>
      <c r="O1489" s="1391"/>
      <c r="P1489" s="1391"/>
      <c r="Q1489" s="1391"/>
      <c r="R1489" s="1391"/>
      <c r="S1489" s="1391"/>
      <c r="T1489" s="1391"/>
      <c r="U1489" s="1391"/>
      <c r="V1489" s="1391"/>
      <c r="W1489" s="1391"/>
    </row>
    <row r="1490" spans="1:23" ht="33.75">
      <c r="A1490" s="153"/>
      <c r="B1490" s="133" t="s">
        <v>9956</v>
      </c>
      <c r="C1490" s="133"/>
      <c r="D1490" s="174"/>
      <c r="E1490" s="4445"/>
      <c r="F1490" s="190"/>
      <c r="G1490" s="4491"/>
      <c r="H1490" s="4491"/>
      <c r="I1490" s="1391"/>
      <c r="J1490" s="1391"/>
      <c r="K1490" s="1391"/>
      <c r="L1490" s="1391"/>
      <c r="M1490" s="1391"/>
      <c r="N1490" s="1391"/>
      <c r="O1490" s="1391"/>
      <c r="P1490" s="1391"/>
      <c r="Q1490" s="1391"/>
      <c r="R1490" s="1391"/>
      <c r="S1490" s="1391"/>
      <c r="T1490" s="1391"/>
      <c r="U1490" s="1391"/>
      <c r="V1490" s="1391"/>
      <c r="W1490" s="1391"/>
    </row>
    <row r="1491" spans="1:23" ht="33.75">
      <c r="A1491" s="153"/>
      <c r="B1491" s="133" t="s">
        <v>9957</v>
      </c>
      <c r="C1491" s="133"/>
      <c r="D1491" s="174"/>
      <c r="E1491" s="4445"/>
      <c r="F1491" s="190"/>
      <c r="G1491" s="4491"/>
      <c r="H1491" s="4491"/>
      <c r="I1491" s="1391"/>
      <c r="J1491" s="1391"/>
      <c r="K1491" s="1391"/>
      <c r="L1491" s="1391"/>
      <c r="M1491" s="1391"/>
      <c r="N1491" s="1391"/>
      <c r="O1491" s="1391"/>
      <c r="P1491" s="1391"/>
      <c r="Q1491" s="1391"/>
      <c r="R1491" s="1391"/>
      <c r="S1491" s="1391"/>
      <c r="T1491" s="1391"/>
      <c r="U1491" s="1391"/>
      <c r="V1491" s="1391"/>
      <c r="W1491" s="1391"/>
    </row>
    <row r="1492" spans="1:23" ht="22.5">
      <c r="A1492" s="153"/>
      <c r="B1492" s="133" t="s">
        <v>9958</v>
      </c>
      <c r="C1492" s="133"/>
      <c r="D1492" s="174"/>
      <c r="E1492" s="4445"/>
      <c r="F1492" s="190"/>
      <c r="G1492" s="4491"/>
      <c r="H1492" s="4491"/>
      <c r="I1492" s="1391"/>
      <c r="J1492" s="1391"/>
      <c r="K1492" s="1391"/>
      <c r="L1492" s="1391"/>
      <c r="M1492" s="1391"/>
      <c r="N1492" s="1391"/>
      <c r="O1492" s="1391"/>
      <c r="P1492" s="1391"/>
      <c r="Q1492" s="1391"/>
      <c r="R1492" s="1391"/>
      <c r="S1492" s="1391"/>
      <c r="T1492" s="1391"/>
      <c r="U1492" s="1391"/>
      <c r="V1492" s="1391"/>
      <c r="W1492" s="1391"/>
    </row>
    <row r="1493" spans="1:23" ht="22.5">
      <c r="A1493" s="153"/>
      <c r="B1493" s="133" t="s">
        <v>9959</v>
      </c>
      <c r="C1493" s="133"/>
      <c r="D1493" s="174"/>
      <c r="E1493" s="4445"/>
      <c r="F1493" s="190"/>
      <c r="G1493" s="4491"/>
      <c r="H1493" s="4491"/>
      <c r="I1493" s="1391"/>
      <c r="J1493" s="1391"/>
      <c r="K1493" s="1391"/>
      <c r="L1493" s="1391"/>
      <c r="M1493" s="1391"/>
      <c r="N1493" s="1391"/>
      <c r="O1493" s="1391"/>
      <c r="P1493" s="1391"/>
      <c r="Q1493" s="1391"/>
      <c r="R1493" s="1391"/>
      <c r="S1493" s="1391"/>
      <c r="T1493" s="1391"/>
      <c r="U1493" s="1391"/>
      <c r="V1493" s="1391"/>
      <c r="W1493" s="1391"/>
    </row>
    <row r="1494" spans="1:23">
      <c r="A1494" s="153"/>
      <c r="B1494" s="133" t="s">
        <v>9960</v>
      </c>
      <c r="C1494" s="133"/>
      <c r="D1494" s="174"/>
      <c r="E1494" s="4445"/>
      <c r="F1494" s="190"/>
      <c r="G1494" s="4491"/>
      <c r="H1494" s="4491"/>
      <c r="I1494" s="1391"/>
      <c r="J1494" s="1391"/>
      <c r="K1494" s="1391"/>
      <c r="L1494" s="1391"/>
      <c r="M1494" s="1391"/>
      <c r="N1494" s="1391"/>
      <c r="O1494" s="1391"/>
      <c r="P1494" s="1391"/>
      <c r="Q1494" s="1391"/>
      <c r="R1494" s="1391"/>
      <c r="S1494" s="1391"/>
      <c r="T1494" s="1391"/>
      <c r="U1494" s="1391"/>
      <c r="V1494" s="1391"/>
      <c r="W1494" s="1391"/>
    </row>
    <row r="1495" spans="1:23" ht="22.5">
      <c r="A1495" s="153"/>
      <c r="B1495" s="133" t="s">
        <v>9961</v>
      </c>
      <c r="C1495" s="133"/>
      <c r="D1495" s="174"/>
      <c r="E1495" s="4445"/>
      <c r="F1495" s="190"/>
      <c r="G1495" s="4491"/>
      <c r="H1495" s="4491"/>
      <c r="I1495" s="1391"/>
      <c r="J1495" s="1391"/>
      <c r="K1495" s="1391"/>
      <c r="L1495" s="1391"/>
      <c r="M1495" s="1391"/>
      <c r="N1495" s="1391"/>
      <c r="O1495" s="1391"/>
      <c r="P1495" s="1391"/>
      <c r="Q1495" s="1391"/>
      <c r="R1495" s="1391"/>
      <c r="S1495" s="1391"/>
      <c r="T1495" s="1391"/>
      <c r="U1495" s="1391"/>
      <c r="V1495" s="1391"/>
      <c r="W1495" s="1391"/>
    </row>
    <row r="1496" spans="1:23" ht="22.5">
      <c r="A1496" s="153"/>
      <c r="B1496" s="133" t="s">
        <v>9962</v>
      </c>
      <c r="C1496" s="133"/>
      <c r="D1496" s="174"/>
      <c r="E1496" s="4445"/>
      <c r="F1496" s="190"/>
      <c r="G1496" s="4491"/>
      <c r="H1496" s="4491"/>
      <c r="I1496" s="1391"/>
      <c r="J1496" s="1391"/>
      <c r="K1496" s="1391"/>
      <c r="L1496" s="1391"/>
      <c r="M1496" s="1391"/>
      <c r="N1496" s="1391"/>
      <c r="O1496" s="1391"/>
      <c r="P1496" s="1391"/>
      <c r="Q1496" s="1391"/>
      <c r="R1496" s="1391"/>
      <c r="S1496" s="1391"/>
      <c r="T1496" s="1391"/>
      <c r="U1496" s="1391"/>
      <c r="V1496" s="1391"/>
      <c r="W1496" s="1391"/>
    </row>
    <row r="1497" spans="1:23">
      <c r="A1497" s="153"/>
      <c r="B1497" s="133" t="s">
        <v>9963</v>
      </c>
      <c r="C1497" s="133"/>
      <c r="D1497" s="174"/>
      <c r="E1497" s="4445"/>
      <c r="F1497" s="190"/>
      <c r="G1497" s="4491"/>
      <c r="H1497" s="4491"/>
      <c r="I1497" s="1391"/>
      <c r="J1497" s="1391"/>
      <c r="K1497" s="1391"/>
      <c r="L1497" s="1391"/>
      <c r="M1497" s="1391"/>
      <c r="N1497" s="1391"/>
      <c r="O1497" s="1391"/>
      <c r="P1497" s="1391"/>
      <c r="Q1497" s="1391"/>
      <c r="R1497" s="1391"/>
      <c r="S1497" s="1391"/>
      <c r="T1497" s="1391"/>
      <c r="U1497" s="1391"/>
      <c r="V1497" s="1391"/>
      <c r="W1497" s="1391"/>
    </row>
    <row r="1498" spans="1:23">
      <c r="A1498" s="153"/>
      <c r="B1498" s="133" t="s">
        <v>9964</v>
      </c>
      <c r="C1498" s="133"/>
      <c r="D1498" s="174"/>
      <c r="E1498" s="4445"/>
      <c r="F1498" s="190"/>
      <c r="G1498" s="4491"/>
      <c r="H1498" s="4491"/>
      <c r="I1498" s="1391"/>
      <c r="J1498" s="1391"/>
      <c r="K1498" s="1391"/>
      <c r="L1498" s="1391"/>
      <c r="M1498" s="1391"/>
      <c r="N1498" s="1391"/>
      <c r="O1498" s="1391"/>
      <c r="P1498" s="1391"/>
      <c r="Q1498" s="1391"/>
      <c r="R1498" s="1391"/>
      <c r="S1498" s="1391"/>
      <c r="T1498" s="1391"/>
      <c r="U1498" s="1391"/>
      <c r="V1498" s="1391"/>
      <c r="W1498" s="1391"/>
    </row>
    <row r="1499" spans="1:23">
      <c r="A1499" s="153"/>
      <c r="B1499" s="133" t="s">
        <v>9965</v>
      </c>
      <c r="C1499" s="133"/>
      <c r="D1499" s="174"/>
      <c r="E1499" s="4445"/>
      <c r="F1499" s="190"/>
      <c r="G1499" s="4491"/>
      <c r="H1499" s="4491"/>
      <c r="I1499" s="1391"/>
      <c r="J1499" s="1391"/>
      <c r="K1499" s="1391"/>
      <c r="L1499" s="1391"/>
      <c r="M1499" s="1391"/>
      <c r="N1499" s="1391"/>
      <c r="O1499" s="1391"/>
      <c r="P1499" s="1391"/>
      <c r="Q1499" s="1391"/>
      <c r="R1499" s="1391"/>
      <c r="S1499" s="1391"/>
      <c r="T1499" s="1391"/>
      <c r="U1499" s="1391"/>
      <c r="V1499" s="1391"/>
      <c r="W1499" s="1391"/>
    </row>
    <row r="1500" spans="1:23" ht="22.5">
      <c r="A1500" s="153"/>
      <c r="B1500" s="133" t="s">
        <v>9966</v>
      </c>
      <c r="C1500" s="133"/>
      <c r="D1500" s="174"/>
      <c r="E1500" s="4445"/>
      <c r="F1500" s="190"/>
      <c r="G1500" s="4491"/>
      <c r="H1500" s="4491"/>
      <c r="I1500" s="1391"/>
      <c r="J1500" s="1391"/>
      <c r="K1500" s="1391"/>
      <c r="L1500" s="1391"/>
      <c r="M1500" s="1391"/>
      <c r="N1500" s="1391"/>
      <c r="O1500" s="1391"/>
      <c r="P1500" s="1391"/>
      <c r="Q1500" s="1391"/>
      <c r="R1500" s="1391"/>
      <c r="S1500" s="1391"/>
      <c r="T1500" s="1391"/>
      <c r="U1500" s="1391"/>
      <c r="V1500" s="1391"/>
      <c r="W1500" s="1391"/>
    </row>
    <row r="1501" spans="1:23" ht="22.5">
      <c r="A1501" s="153"/>
      <c r="B1501" s="133" t="s">
        <v>9967</v>
      </c>
      <c r="C1501" s="133"/>
      <c r="D1501" s="174"/>
      <c r="E1501" s="4445"/>
      <c r="F1501" s="190"/>
      <c r="G1501" s="4491"/>
      <c r="H1501" s="4491"/>
      <c r="I1501" s="1391"/>
      <c r="J1501" s="1391"/>
      <c r="K1501" s="1391"/>
      <c r="L1501" s="1391"/>
      <c r="M1501" s="1391"/>
      <c r="N1501" s="1391"/>
      <c r="O1501" s="1391"/>
      <c r="P1501" s="1391"/>
      <c r="Q1501" s="1391"/>
      <c r="R1501" s="1391"/>
      <c r="S1501" s="1391"/>
      <c r="T1501" s="1391"/>
      <c r="U1501" s="1391"/>
      <c r="V1501" s="1391"/>
      <c r="W1501" s="1391"/>
    </row>
    <row r="1502" spans="1:23" ht="22.5">
      <c r="A1502" s="153"/>
      <c r="B1502" s="133" t="s">
        <v>9968</v>
      </c>
      <c r="C1502" s="133"/>
      <c r="D1502" s="174"/>
      <c r="E1502" s="4445"/>
      <c r="F1502" s="190"/>
      <c r="G1502" s="4491"/>
      <c r="H1502" s="4491"/>
      <c r="I1502" s="1391"/>
      <c r="J1502" s="1391"/>
      <c r="K1502" s="1391"/>
      <c r="L1502" s="1391"/>
      <c r="M1502" s="1391"/>
      <c r="N1502" s="1391"/>
      <c r="O1502" s="1391"/>
      <c r="P1502" s="1391"/>
      <c r="Q1502" s="1391"/>
      <c r="R1502" s="1391"/>
      <c r="S1502" s="1391"/>
      <c r="T1502" s="1391"/>
      <c r="U1502" s="1391"/>
      <c r="V1502" s="1391"/>
      <c r="W1502" s="1391"/>
    </row>
    <row r="1503" spans="1:23">
      <c r="A1503" s="153"/>
      <c r="B1503" s="133" t="s">
        <v>9969</v>
      </c>
      <c r="C1503" s="133"/>
      <c r="D1503" s="174"/>
      <c r="E1503" s="4445"/>
      <c r="F1503" s="190"/>
      <c r="G1503" s="4491"/>
      <c r="H1503" s="4491"/>
      <c r="I1503" s="1391"/>
      <c r="J1503" s="1391"/>
      <c r="K1503" s="1391"/>
      <c r="L1503" s="1391"/>
      <c r="M1503" s="1391"/>
      <c r="N1503" s="1391"/>
      <c r="O1503" s="1391"/>
      <c r="P1503" s="1391"/>
      <c r="Q1503" s="1391"/>
      <c r="R1503" s="1391"/>
      <c r="S1503" s="1391"/>
      <c r="T1503" s="1391"/>
      <c r="U1503" s="1391"/>
      <c r="V1503" s="1391"/>
      <c r="W1503" s="1391"/>
    </row>
    <row r="1504" spans="1:23" ht="22.5">
      <c r="A1504" s="153"/>
      <c r="B1504" s="133" t="s">
        <v>9970</v>
      </c>
      <c r="C1504" s="133"/>
      <c r="D1504" s="174"/>
      <c r="E1504" s="4445"/>
      <c r="F1504" s="190"/>
      <c r="G1504" s="4491"/>
      <c r="H1504" s="4491"/>
      <c r="I1504" s="1391"/>
      <c r="J1504" s="1391"/>
      <c r="K1504" s="1391"/>
      <c r="L1504" s="1391"/>
      <c r="M1504" s="1391"/>
      <c r="N1504" s="1391"/>
      <c r="O1504" s="1391"/>
      <c r="P1504" s="1391"/>
      <c r="Q1504" s="1391"/>
      <c r="R1504" s="1391"/>
      <c r="S1504" s="1391"/>
      <c r="T1504" s="1391"/>
      <c r="U1504" s="1391"/>
      <c r="V1504" s="1391"/>
      <c r="W1504" s="1391"/>
    </row>
    <row r="1505" spans="1:23" ht="22.5">
      <c r="A1505" s="153"/>
      <c r="B1505" s="133" t="s">
        <v>9971</v>
      </c>
      <c r="C1505" s="133"/>
      <c r="D1505" s="174"/>
      <c r="E1505" s="4445"/>
      <c r="F1505" s="190"/>
      <c r="G1505" s="4491"/>
      <c r="H1505" s="4491"/>
      <c r="I1505" s="1391"/>
      <c r="J1505" s="1391"/>
      <c r="K1505" s="1391"/>
      <c r="L1505" s="1391"/>
      <c r="M1505" s="1391"/>
      <c r="N1505" s="1391"/>
      <c r="O1505" s="1391"/>
      <c r="P1505" s="1391"/>
      <c r="Q1505" s="1391"/>
      <c r="R1505" s="1391"/>
      <c r="S1505" s="1391"/>
      <c r="T1505" s="1391"/>
      <c r="U1505" s="1391"/>
      <c r="V1505" s="1391"/>
      <c r="W1505" s="1391"/>
    </row>
    <row r="1506" spans="1:23" ht="22.5">
      <c r="A1506" s="153"/>
      <c r="B1506" s="133" t="s">
        <v>9972</v>
      </c>
      <c r="C1506" s="133"/>
      <c r="D1506" s="174"/>
      <c r="E1506" s="4445"/>
      <c r="F1506" s="190"/>
      <c r="G1506" s="4491"/>
      <c r="H1506" s="4491"/>
      <c r="I1506" s="1391"/>
      <c r="J1506" s="1391"/>
      <c r="K1506" s="1391"/>
      <c r="L1506" s="1391"/>
      <c r="M1506" s="1391"/>
      <c r="N1506" s="1391"/>
      <c r="O1506" s="1391"/>
      <c r="P1506" s="1391"/>
      <c r="Q1506" s="1391"/>
      <c r="R1506" s="1391"/>
      <c r="S1506" s="1391"/>
      <c r="T1506" s="1391"/>
      <c r="U1506" s="1391"/>
      <c r="V1506" s="1391"/>
      <c r="W1506" s="1391"/>
    </row>
    <row r="1507" spans="1:23" ht="22.5">
      <c r="A1507" s="153"/>
      <c r="B1507" s="133" t="s">
        <v>9973</v>
      </c>
      <c r="C1507" s="133"/>
      <c r="D1507" s="174"/>
      <c r="E1507" s="4445"/>
      <c r="F1507" s="190"/>
      <c r="G1507" s="4491"/>
      <c r="H1507" s="4491"/>
      <c r="I1507" s="1391"/>
      <c r="J1507" s="1391"/>
      <c r="K1507" s="1391"/>
      <c r="L1507" s="1391"/>
      <c r="M1507" s="1391"/>
      <c r="N1507" s="1391"/>
      <c r="O1507" s="1391"/>
      <c r="P1507" s="1391"/>
      <c r="Q1507" s="1391"/>
      <c r="R1507" s="1391"/>
      <c r="S1507" s="1391"/>
      <c r="T1507" s="1391"/>
      <c r="U1507" s="1391"/>
      <c r="V1507" s="1391"/>
      <c r="W1507" s="1391"/>
    </row>
    <row r="1508" spans="1:23" ht="22.5">
      <c r="A1508" s="153"/>
      <c r="B1508" s="133" t="s">
        <v>9974</v>
      </c>
      <c r="C1508" s="133"/>
      <c r="D1508" s="174"/>
      <c r="E1508" s="4445"/>
      <c r="F1508" s="190"/>
      <c r="G1508" s="4491"/>
      <c r="H1508" s="4491"/>
      <c r="I1508" s="1391"/>
      <c r="J1508" s="1391"/>
      <c r="K1508" s="1391"/>
      <c r="L1508" s="1391"/>
      <c r="M1508" s="1391"/>
      <c r="N1508" s="1391"/>
      <c r="O1508" s="1391"/>
      <c r="P1508" s="1391"/>
      <c r="Q1508" s="1391"/>
      <c r="R1508" s="1391"/>
      <c r="S1508" s="1391"/>
      <c r="T1508" s="1391"/>
      <c r="U1508" s="1391"/>
      <c r="V1508" s="1391"/>
      <c r="W1508" s="1391"/>
    </row>
    <row r="1509" spans="1:23">
      <c r="A1509" s="153"/>
      <c r="B1509" s="133" t="s">
        <v>9975</v>
      </c>
      <c r="C1509" s="133"/>
      <c r="D1509" s="174"/>
      <c r="E1509" s="4445"/>
      <c r="F1509" s="190"/>
      <c r="G1509" s="4491"/>
      <c r="H1509" s="4491"/>
      <c r="I1509" s="1391"/>
      <c r="J1509" s="1391"/>
      <c r="K1509" s="1391"/>
      <c r="L1509" s="1391"/>
      <c r="M1509" s="1391"/>
      <c r="N1509" s="1391"/>
      <c r="O1509" s="1391"/>
      <c r="P1509" s="1391"/>
      <c r="Q1509" s="1391"/>
      <c r="R1509" s="1391"/>
      <c r="S1509" s="1391"/>
      <c r="T1509" s="1391"/>
      <c r="U1509" s="1391"/>
      <c r="V1509" s="1391"/>
      <c r="W1509" s="1391"/>
    </row>
    <row r="1510" spans="1:23">
      <c r="A1510" s="153"/>
      <c r="B1510" s="133" t="s">
        <v>9976</v>
      </c>
      <c r="C1510" s="133"/>
      <c r="D1510" s="174"/>
      <c r="E1510" s="4445"/>
      <c r="F1510" s="190"/>
      <c r="G1510" s="4491"/>
      <c r="H1510" s="4491"/>
      <c r="I1510" s="1391"/>
      <c r="J1510" s="1391"/>
      <c r="K1510" s="1391"/>
      <c r="L1510" s="1391"/>
      <c r="M1510" s="1391"/>
      <c r="N1510" s="1391"/>
      <c r="O1510" s="1391"/>
      <c r="P1510" s="1391"/>
      <c r="Q1510" s="1391"/>
      <c r="R1510" s="1391"/>
      <c r="S1510" s="1391"/>
      <c r="T1510" s="1391"/>
      <c r="U1510" s="1391"/>
      <c r="V1510" s="1391"/>
      <c r="W1510" s="1391"/>
    </row>
    <row r="1511" spans="1:23">
      <c r="A1511" s="153"/>
      <c r="B1511" s="133" t="s">
        <v>9977</v>
      </c>
      <c r="C1511" s="133"/>
      <c r="D1511" s="174"/>
      <c r="E1511" s="4445"/>
      <c r="F1511" s="190"/>
      <c r="G1511" s="4491"/>
      <c r="H1511" s="4491"/>
      <c r="I1511" s="1391"/>
      <c r="J1511" s="1391"/>
      <c r="K1511" s="1391"/>
      <c r="L1511" s="1391"/>
      <c r="M1511" s="1391"/>
      <c r="N1511" s="1391"/>
      <c r="O1511" s="1391"/>
      <c r="P1511" s="1391"/>
      <c r="Q1511" s="1391"/>
      <c r="R1511" s="1391"/>
      <c r="S1511" s="1391"/>
      <c r="T1511" s="1391"/>
      <c r="U1511" s="1391"/>
      <c r="V1511" s="1391"/>
      <c r="W1511" s="1391"/>
    </row>
    <row r="1512" spans="1:23">
      <c r="A1512" s="153"/>
      <c r="B1512" s="133" t="s">
        <v>9978</v>
      </c>
      <c r="C1512" s="133"/>
      <c r="D1512" s="174"/>
      <c r="E1512" s="4445"/>
      <c r="F1512" s="190"/>
      <c r="G1512" s="4491"/>
      <c r="H1512" s="4491"/>
      <c r="I1512" s="1391"/>
      <c r="J1512" s="1391"/>
      <c r="K1512" s="1391"/>
      <c r="L1512" s="1391"/>
      <c r="M1512" s="1391"/>
      <c r="N1512" s="1391"/>
      <c r="O1512" s="1391"/>
      <c r="P1512" s="1391"/>
      <c r="Q1512" s="1391"/>
      <c r="R1512" s="1391"/>
      <c r="S1512" s="1391"/>
      <c r="T1512" s="1391"/>
      <c r="U1512" s="1391"/>
      <c r="V1512" s="1391"/>
      <c r="W1512" s="1391"/>
    </row>
    <row r="1513" spans="1:23">
      <c r="A1513" s="153"/>
      <c r="B1513" s="133" t="s">
        <v>9979</v>
      </c>
      <c r="C1513" s="133"/>
      <c r="D1513" s="174"/>
      <c r="E1513" s="4445"/>
      <c r="F1513" s="190"/>
      <c r="G1513" s="4491"/>
      <c r="H1513" s="4491"/>
      <c r="I1513" s="1391"/>
      <c r="J1513" s="1391"/>
      <c r="K1513" s="1391"/>
      <c r="L1513" s="1391"/>
      <c r="M1513" s="1391"/>
      <c r="N1513" s="1391"/>
      <c r="O1513" s="1391"/>
      <c r="P1513" s="1391"/>
      <c r="Q1513" s="1391"/>
      <c r="R1513" s="1391"/>
      <c r="S1513" s="1391"/>
      <c r="T1513" s="1391"/>
      <c r="U1513" s="1391"/>
      <c r="V1513" s="1391"/>
      <c r="W1513" s="1391"/>
    </row>
    <row r="1514" spans="1:23">
      <c r="A1514" s="153"/>
      <c r="B1514" s="133" t="s">
        <v>9980</v>
      </c>
      <c r="C1514" s="133"/>
      <c r="D1514" s="174"/>
      <c r="E1514" s="4445"/>
      <c r="F1514" s="190"/>
      <c r="G1514" s="4491"/>
      <c r="H1514" s="4491"/>
      <c r="I1514" s="1391"/>
      <c r="J1514" s="1391"/>
      <c r="K1514" s="1391"/>
      <c r="L1514" s="1391"/>
      <c r="M1514" s="1391"/>
      <c r="N1514" s="1391"/>
      <c r="O1514" s="1391"/>
      <c r="P1514" s="1391"/>
      <c r="Q1514" s="1391"/>
      <c r="R1514" s="1391"/>
      <c r="S1514" s="1391"/>
      <c r="T1514" s="1391"/>
      <c r="U1514" s="1391"/>
      <c r="V1514" s="1391"/>
      <c r="W1514" s="1391"/>
    </row>
    <row r="1515" spans="1:23" ht="22.5">
      <c r="A1515" s="153"/>
      <c r="B1515" s="133" t="s">
        <v>9981</v>
      </c>
      <c r="C1515" s="133"/>
      <c r="D1515" s="174"/>
      <c r="E1515" s="4445"/>
      <c r="F1515" s="190"/>
      <c r="G1515" s="4491"/>
      <c r="H1515" s="4491"/>
      <c r="I1515" s="1391"/>
      <c r="J1515" s="1391"/>
      <c r="K1515" s="1391"/>
      <c r="L1515" s="1391"/>
      <c r="M1515" s="1391"/>
      <c r="N1515" s="1391"/>
      <c r="O1515" s="1391"/>
      <c r="P1515" s="1391"/>
      <c r="Q1515" s="1391"/>
      <c r="R1515" s="1391"/>
      <c r="S1515" s="1391"/>
      <c r="T1515" s="1391"/>
      <c r="U1515" s="1391"/>
      <c r="V1515" s="1391"/>
      <c r="W1515" s="1391"/>
    </row>
    <row r="1516" spans="1:23">
      <c r="A1516" s="226"/>
      <c r="B1516" s="227"/>
      <c r="C1516" s="227"/>
      <c r="D1516" s="166"/>
      <c r="E1516" s="4459"/>
      <c r="F1516" s="228"/>
      <c r="G1516" s="4511"/>
      <c r="H1516" s="4511"/>
      <c r="I1516" s="1391"/>
      <c r="J1516" s="1391"/>
      <c r="K1516" s="1391"/>
      <c r="L1516" s="1391"/>
      <c r="M1516" s="1391"/>
      <c r="N1516" s="1391"/>
      <c r="O1516" s="1391"/>
      <c r="P1516" s="1391"/>
      <c r="Q1516" s="1391"/>
      <c r="R1516" s="1391"/>
      <c r="S1516" s="1391"/>
      <c r="T1516" s="1391"/>
      <c r="U1516" s="1391"/>
      <c r="V1516" s="1391"/>
      <c r="W1516" s="1391"/>
    </row>
    <row r="1517" spans="1:23">
      <c r="A1517" s="222" t="s">
        <v>9982</v>
      </c>
      <c r="B1517" s="118" t="s">
        <v>9983</v>
      </c>
      <c r="C1517" s="118" t="s">
        <v>277</v>
      </c>
      <c r="D1517" s="119">
        <v>1</v>
      </c>
      <c r="E1517" s="4431">
        <v>0</v>
      </c>
      <c r="F1517" s="128">
        <f>ROUND((D1517*E1517),2)</f>
        <v>0</v>
      </c>
      <c r="G1517" s="4498"/>
      <c r="H1517" s="4498"/>
      <c r="I1517" s="1391"/>
      <c r="J1517" s="1391"/>
      <c r="K1517" s="1391"/>
      <c r="L1517" s="1391"/>
      <c r="M1517" s="1391"/>
      <c r="N1517" s="1391"/>
      <c r="O1517" s="1391"/>
      <c r="P1517" s="1391"/>
      <c r="Q1517" s="1391"/>
      <c r="R1517" s="1391"/>
      <c r="S1517" s="1391"/>
      <c r="T1517" s="1391"/>
      <c r="U1517" s="1391"/>
      <c r="V1517" s="1391"/>
      <c r="W1517" s="1391"/>
    </row>
    <row r="1518" spans="1:23">
      <c r="A1518" s="187"/>
      <c r="B1518" s="122" t="s">
        <v>9053</v>
      </c>
      <c r="C1518" s="122"/>
      <c r="D1518" s="164"/>
      <c r="E1518" s="4439"/>
      <c r="F1518" s="165"/>
      <c r="G1518" s="4478"/>
      <c r="H1518" s="4478"/>
      <c r="I1518" s="1391"/>
      <c r="J1518" s="1391"/>
      <c r="K1518" s="1391"/>
      <c r="L1518" s="1391"/>
      <c r="M1518" s="1391"/>
      <c r="N1518" s="1391"/>
      <c r="O1518" s="1391"/>
      <c r="P1518" s="1391"/>
      <c r="Q1518" s="1391"/>
      <c r="R1518" s="1391"/>
      <c r="S1518" s="1391"/>
      <c r="T1518" s="1391"/>
      <c r="U1518" s="1391"/>
      <c r="V1518" s="1391"/>
      <c r="W1518" s="1391"/>
    </row>
    <row r="1519" spans="1:23">
      <c r="A1519" s="153"/>
      <c r="B1519" s="126" t="s">
        <v>9946</v>
      </c>
      <c r="C1519" s="2713"/>
      <c r="D1519" s="174"/>
      <c r="E1519" s="4445"/>
      <c r="F1519" s="190"/>
      <c r="G1519" s="4491"/>
      <c r="H1519" s="4491"/>
      <c r="I1519" s="1391"/>
      <c r="J1519" s="1391"/>
      <c r="K1519" s="1391"/>
      <c r="L1519" s="1391"/>
      <c r="M1519" s="1391"/>
      <c r="N1519" s="1391"/>
      <c r="O1519" s="1391"/>
      <c r="P1519" s="1391"/>
      <c r="Q1519" s="1391"/>
      <c r="R1519" s="1391"/>
      <c r="S1519" s="1391"/>
      <c r="T1519" s="1391"/>
      <c r="U1519" s="1391"/>
      <c r="V1519" s="1391"/>
      <c r="W1519" s="1391"/>
    </row>
    <row r="1520" spans="1:23">
      <c r="A1520" s="153"/>
      <c r="B1520" s="43" t="s">
        <v>9060</v>
      </c>
      <c r="C1520" s="43"/>
      <c r="D1520" s="174"/>
      <c r="E1520" s="4445"/>
      <c r="F1520" s="190"/>
      <c r="G1520" s="4491"/>
      <c r="H1520" s="4491"/>
      <c r="I1520" s="1391"/>
      <c r="J1520" s="1391"/>
      <c r="K1520" s="1391"/>
      <c r="L1520" s="1391"/>
      <c r="M1520" s="1391"/>
      <c r="N1520" s="1391"/>
      <c r="O1520" s="1391"/>
      <c r="P1520" s="1391"/>
      <c r="Q1520" s="1391"/>
      <c r="R1520" s="1391"/>
      <c r="S1520" s="1391"/>
      <c r="T1520" s="1391"/>
      <c r="U1520" s="1391"/>
      <c r="V1520" s="1391"/>
      <c r="W1520" s="1391"/>
    </row>
    <row r="1521" spans="1:23" ht="45">
      <c r="A1521" s="153"/>
      <c r="B1521" s="133" t="s">
        <v>9984</v>
      </c>
      <c r="C1521" s="133"/>
      <c r="D1521" s="174"/>
      <c r="E1521" s="4445"/>
      <c r="F1521" s="190"/>
      <c r="G1521" s="4491"/>
      <c r="H1521" s="4491"/>
      <c r="I1521" s="1391"/>
      <c r="J1521" s="1391"/>
      <c r="K1521" s="1391"/>
      <c r="L1521" s="1391"/>
      <c r="M1521" s="1391"/>
      <c r="N1521" s="1391"/>
      <c r="O1521" s="1391"/>
      <c r="P1521" s="1391"/>
      <c r="Q1521" s="1391"/>
      <c r="R1521" s="1391"/>
      <c r="S1521" s="1391"/>
      <c r="T1521" s="1391"/>
      <c r="U1521" s="1391"/>
      <c r="V1521" s="1391"/>
      <c r="W1521" s="1391"/>
    </row>
    <row r="1522" spans="1:23">
      <c r="A1522" s="153"/>
      <c r="B1522" s="133" t="s">
        <v>9985</v>
      </c>
      <c r="C1522" s="133"/>
      <c r="D1522" s="174"/>
      <c r="E1522" s="4445"/>
      <c r="F1522" s="190"/>
      <c r="G1522" s="4491"/>
      <c r="H1522" s="4491"/>
      <c r="I1522" s="1391"/>
      <c r="J1522" s="1391"/>
      <c r="K1522" s="1391"/>
      <c r="L1522" s="1391"/>
      <c r="M1522" s="1391"/>
      <c r="N1522" s="1391"/>
      <c r="O1522" s="1391"/>
      <c r="P1522" s="1391"/>
      <c r="Q1522" s="1391"/>
      <c r="R1522" s="1391"/>
      <c r="S1522" s="1391"/>
      <c r="T1522" s="1391"/>
      <c r="U1522" s="1391"/>
      <c r="V1522" s="1391"/>
      <c r="W1522" s="1391"/>
    </row>
    <row r="1523" spans="1:23">
      <c r="A1523" s="153"/>
      <c r="B1523" s="133" t="s">
        <v>9986</v>
      </c>
      <c r="C1523" s="133"/>
      <c r="D1523" s="174"/>
      <c r="E1523" s="4445"/>
      <c r="F1523" s="190"/>
      <c r="G1523" s="4491"/>
      <c r="H1523" s="4491"/>
      <c r="I1523" s="1391"/>
      <c r="J1523" s="1391"/>
      <c r="K1523" s="1391"/>
      <c r="L1523" s="1391"/>
      <c r="M1523" s="1391"/>
      <c r="N1523" s="1391"/>
      <c r="O1523" s="1391"/>
      <c r="P1523" s="1391"/>
      <c r="Q1523" s="1391"/>
      <c r="R1523" s="1391"/>
      <c r="S1523" s="1391"/>
      <c r="T1523" s="1391"/>
      <c r="U1523" s="1391"/>
      <c r="V1523" s="1391"/>
      <c r="W1523" s="1391"/>
    </row>
    <row r="1524" spans="1:23">
      <c r="A1524" s="153"/>
      <c r="B1524" s="133" t="s">
        <v>9987</v>
      </c>
      <c r="C1524" s="133"/>
      <c r="D1524" s="174"/>
      <c r="E1524" s="4445"/>
      <c r="F1524" s="190"/>
      <c r="G1524" s="4491"/>
      <c r="H1524" s="4491"/>
      <c r="I1524" s="1391"/>
      <c r="J1524" s="1391"/>
      <c r="K1524" s="1391"/>
      <c r="L1524" s="1391"/>
      <c r="M1524" s="1391"/>
      <c r="N1524" s="1391"/>
      <c r="O1524" s="1391"/>
      <c r="P1524" s="1391"/>
      <c r="Q1524" s="1391"/>
      <c r="R1524" s="1391"/>
      <c r="S1524" s="1391"/>
      <c r="T1524" s="1391"/>
      <c r="U1524" s="1391"/>
      <c r="V1524" s="1391"/>
      <c r="W1524" s="1391"/>
    </row>
    <row r="1525" spans="1:23" ht="22.5">
      <c r="A1525" s="153"/>
      <c r="B1525" s="133" t="s">
        <v>9988</v>
      </c>
      <c r="C1525" s="133"/>
      <c r="D1525" s="174"/>
      <c r="E1525" s="4445"/>
      <c r="F1525" s="190"/>
      <c r="G1525" s="4491"/>
      <c r="H1525" s="4491"/>
      <c r="I1525" s="1391"/>
      <c r="J1525" s="1391"/>
      <c r="K1525" s="1391"/>
      <c r="L1525" s="1391"/>
      <c r="M1525" s="1391"/>
      <c r="N1525" s="1391"/>
      <c r="O1525" s="1391"/>
      <c r="P1525" s="1391"/>
      <c r="Q1525" s="1391"/>
      <c r="R1525" s="1391"/>
      <c r="S1525" s="1391"/>
      <c r="T1525" s="1391"/>
      <c r="U1525" s="1391"/>
      <c r="V1525" s="1391"/>
      <c r="W1525" s="1391"/>
    </row>
    <row r="1526" spans="1:23" ht="33.75">
      <c r="A1526" s="153"/>
      <c r="B1526" s="133" t="s">
        <v>9989</v>
      </c>
      <c r="C1526" s="133"/>
      <c r="D1526" s="174"/>
      <c r="E1526" s="4445"/>
      <c r="F1526" s="190"/>
      <c r="G1526" s="4491"/>
      <c r="H1526" s="4491"/>
      <c r="I1526" s="1391"/>
      <c r="J1526" s="1391"/>
      <c r="K1526" s="1391"/>
      <c r="L1526" s="1391"/>
      <c r="M1526" s="1391"/>
      <c r="N1526" s="1391"/>
      <c r="O1526" s="1391"/>
      <c r="P1526" s="1391"/>
      <c r="Q1526" s="1391"/>
      <c r="R1526" s="1391"/>
      <c r="S1526" s="1391"/>
      <c r="T1526" s="1391"/>
      <c r="U1526" s="1391"/>
      <c r="V1526" s="1391"/>
      <c r="W1526" s="1391"/>
    </row>
    <row r="1527" spans="1:23">
      <c r="A1527" s="153"/>
      <c r="B1527" s="133" t="s">
        <v>9930</v>
      </c>
      <c r="C1527" s="133"/>
      <c r="D1527" s="174"/>
      <c r="E1527" s="4445"/>
      <c r="F1527" s="190"/>
      <c r="G1527" s="4491"/>
      <c r="H1527" s="4491"/>
      <c r="I1527" s="1391"/>
      <c r="J1527" s="1391"/>
      <c r="K1527" s="1391"/>
      <c r="L1527" s="1391"/>
      <c r="M1527" s="1391"/>
      <c r="N1527" s="1391"/>
      <c r="O1527" s="1391"/>
      <c r="P1527" s="1391"/>
      <c r="Q1527" s="1391"/>
      <c r="R1527" s="1391"/>
      <c r="S1527" s="1391"/>
      <c r="T1527" s="1391"/>
      <c r="U1527" s="1391"/>
      <c r="V1527" s="1391"/>
      <c r="W1527" s="1391"/>
    </row>
    <row r="1528" spans="1:23">
      <c r="A1528" s="153"/>
      <c r="B1528" s="133" t="s">
        <v>9990</v>
      </c>
      <c r="C1528" s="133"/>
      <c r="D1528" s="174"/>
      <c r="E1528" s="4445"/>
      <c r="F1528" s="190"/>
      <c r="G1528" s="4491"/>
      <c r="H1528" s="4491"/>
      <c r="I1528" s="1391"/>
      <c r="J1528" s="1391"/>
      <c r="K1528" s="1391"/>
      <c r="L1528" s="1391"/>
      <c r="M1528" s="1391"/>
      <c r="N1528" s="1391"/>
      <c r="O1528" s="1391"/>
      <c r="P1528" s="1391"/>
      <c r="Q1528" s="1391"/>
      <c r="R1528" s="1391"/>
      <c r="S1528" s="1391"/>
      <c r="T1528" s="1391"/>
      <c r="U1528" s="1391"/>
      <c r="V1528" s="1391"/>
      <c r="W1528" s="1391"/>
    </row>
    <row r="1529" spans="1:23">
      <c r="A1529" s="153"/>
      <c r="B1529" s="133" t="s">
        <v>9991</v>
      </c>
      <c r="C1529" s="133"/>
      <c r="D1529" s="174"/>
      <c r="E1529" s="4445"/>
      <c r="F1529" s="190"/>
      <c r="G1529" s="4491"/>
      <c r="H1529" s="4491"/>
      <c r="I1529" s="1391"/>
      <c r="J1529" s="1391"/>
      <c r="K1529" s="1391"/>
      <c r="L1529" s="1391"/>
      <c r="M1529" s="1391"/>
      <c r="N1529" s="1391"/>
      <c r="O1529" s="1391"/>
      <c r="P1529" s="1391"/>
      <c r="Q1529" s="1391"/>
      <c r="R1529" s="1391"/>
      <c r="S1529" s="1391"/>
      <c r="T1529" s="1391"/>
      <c r="U1529" s="1391"/>
      <c r="V1529" s="1391"/>
      <c r="W1529" s="1391"/>
    </row>
    <row r="1530" spans="1:23">
      <c r="A1530" s="153"/>
      <c r="B1530" s="133" t="s">
        <v>9992</v>
      </c>
      <c r="C1530" s="133"/>
      <c r="D1530" s="174"/>
      <c r="E1530" s="4445"/>
      <c r="F1530" s="190"/>
      <c r="G1530" s="4491"/>
      <c r="H1530" s="4491"/>
      <c r="I1530" s="1391"/>
      <c r="J1530" s="1391"/>
      <c r="K1530" s="1391"/>
      <c r="L1530" s="1391"/>
      <c r="M1530" s="1391"/>
      <c r="N1530" s="1391"/>
      <c r="O1530" s="1391"/>
      <c r="P1530" s="1391"/>
      <c r="Q1530" s="1391"/>
      <c r="R1530" s="1391"/>
      <c r="S1530" s="1391"/>
      <c r="T1530" s="1391"/>
      <c r="U1530" s="1391"/>
      <c r="V1530" s="1391"/>
      <c r="W1530" s="1391"/>
    </row>
    <row r="1531" spans="1:23">
      <c r="A1531" s="153"/>
      <c r="B1531" s="133" t="s">
        <v>9993</v>
      </c>
      <c r="C1531" s="133"/>
      <c r="D1531" s="174"/>
      <c r="E1531" s="4445"/>
      <c r="F1531" s="190"/>
      <c r="G1531" s="4491"/>
      <c r="H1531" s="4491"/>
      <c r="I1531" s="1391"/>
      <c r="J1531" s="1391"/>
      <c r="K1531" s="1391"/>
      <c r="L1531" s="1391"/>
      <c r="M1531" s="1391"/>
      <c r="N1531" s="1391"/>
      <c r="O1531" s="1391"/>
      <c r="P1531" s="1391"/>
      <c r="Q1531" s="1391"/>
      <c r="R1531" s="1391"/>
      <c r="S1531" s="1391"/>
      <c r="T1531" s="1391"/>
      <c r="U1531" s="1391"/>
      <c r="V1531" s="1391"/>
      <c r="W1531" s="1391"/>
    </row>
    <row r="1532" spans="1:23">
      <c r="A1532" s="223"/>
      <c r="B1532" s="170"/>
      <c r="C1532" s="170"/>
      <c r="D1532" s="177"/>
      <c r="E1532" s="4458"/>
      <c r="F1532" s="224"/>
      <c r="G1532" s="4506"/>
      <c r="H1532" s="4506"/>
      <c r="I1532" s="1391"/>
      <c r="J1532" s="1391"/>
      <c r="K1532" s="1391"/>
      <c r="L1532" s="1391"/>
      <c r="M1532" s="1391"/>
      <c r="N1532" s="1391"/>
      <c r="O1532" s="1391"/>
      <c r="P1532" s="1391"/>
      <c r="Q1532" s="1391"/>
      <c r="R1532" s="1391"/>
      <c r="S1532" s="1391"/>
      <c r="T1532" s="1391"/>
      <c r="U1532" s="1391"/>
      <c r="V1532" s="1391"/>
      <c r="W1532" s="1391"/>
    </row>
    <row r="1533" spans="1:23">
      <c r="A1533" s="146"/>
      <c r="B1533" s="118" t="s">
        <v>9095</v>
      </c>
      <c r="C1533" s="118"/>
      <c r="D1533" s="119"/>
      <c r="E1533" s="4421"/>
      <c r="F1533" s="147">
        <f>SUM(F1417:F1532)</f>
        <v>0</v>
      </c>
      <c r="G1533" s="4471"/>
      <c r="H1533" s="4471"/>
      <c r="I1533" s="1391"/>
      <c r="J1533" s="1391"/>
      <c r="K1533" s="1391"/>
      <c r="L1533" s="1391"/>
      <c r="M1533" s="1391"/>
      <c r="N1533" s="1391"/>
      <c r="O1533" s="1391"/>
      <c r="P1533" s="1391"/>
      <c r="Q1533" s="1391"/>
      <c r="R1533" s="1391"/>
      <c r="S1533" s="1391"/>
      <c r="T1533" s="1391"/>
      <c r="U1533" s="1391"/>
      <c r="V1533" s="1391"/>
      <c r="W1533" s="1391"/>
    </row>
    <row r="1534" spans="1:23">
      <c r="A1534" s="1391"/>
      <c r="B1534" s="2720"/>
      <c r="D1534" s="2938"/>
      <c r="E1534" s="4436"/>
      <c r="F1534" s="1391"/>
      <c r="G1534" s="4482"/>
      <c r="H1534" s="4482"/>
      <c r="I1534" s="1391"/>
      <c r="J1534" s="1391"/>
      <c r="K1534" s="1391"/>
      <c r="L1534" s="1391"/>
      <c r="M1534" s="1391"/>
      <c r="N1534" s="1391"/>
      <c r="O1534" s="1391"/>
      <c r="P1534" s="1391"/>
      <c r="Q1534" s="1391"/>
      <c r="R1534" s="1391"/>
      <c r="S1534" s="1391"/>
      <c r="T1534" s="1391"/>
      <c r="U1534" s="1391"/>
      <c r="V1534" s="1391"/>
      <c r="W1534" s="1391"/>
    </row>
    <row r="1535" spans="1:23">
      <c r="A1535" s="1391"/>
      <c r="B1535" s="2720"/>
      <c r="D1535" s="2938"/>
      <c r="E1535" s="4436"/>
      <c r="F1535" s="1391"/>
      <c r="G1535" s="4482"/>
      <c r="H1535" s="4482"/>
    </row>
    <row r="1536" spans="1:23">
      <c r="A1536" s="1391"/>
      <c r="B1536" s="2720"/>
      <c r="D1536" s="2938"/>
      <c r="E1536" s="4436"/>
      <c r="F1536" s="1391"/>
      <c r="G1536" s="4482"/>
      <c r="H1536" s="4482"/>
    </row>
    <row r="1537" spans="1:8">
      <c r="A1537" s="1391"/>
      <c r="B1537" s="2720"/>
      <c r="D1537" s="2938"/>
      <c r="E1537" s="4436"/>
      <c r="F1537" s="1391"/>
      <c r="G1537" s="4482"/>
      <c r="H1537" s="4482"/>
    </row>
    <row r="1538" spans="1:8">
      <c r="A1538" s="1391"/>
      <c r="B1538" s="2720"/>
      <c r="D1538" s="2938"/>
      <c r="E1538" s="4436"/>
      <c r="F1538" s="1391"/>
      <c r="G1538" s="4482"/>
      <c r="H1538" s="4482"/>
    </row>
    <row r="1539" spans="1:8">
      <c r="A1539" s="1391"/>
      <c r="B1539" s="2720"/>
      <c r="D1539" s="2938"/>
      <c r="E1539" s="4436"/>
      <c r="F1539" s="1391"/>
      <c r="G1539" s="4482"/>
      <c r="H1539" s="4482"/>
    </row>
    <row r="1540" spans="1:8">
      <c r="A1540" s="1391"/>
      <c r="B1540" s="2720"/>
      <c r="D1540" s="2938"/>
      <c r="E1540" s="4436"/>
      <c r="F1540" s="1391"/>
      <c r="G1540" s="4482"/>
      <c r="H1540" s="4482"/>
    </row>
    <row r="1541" spans="1:8">
      <c r="A1541" s="1391"/>
      <c r="B1541" s="2720"/>
      <c r="D1541" s="2938"/>
      <c r="E1541" s="4436"/>
      <c r="F1541" s="1391"/>
      <c r="G1541" s="4482"/>
      <c r="H1541" s="4482"/>
    </row>
    <row r="1542" spans="1:8">
      <c r="A1542" s="1391"/>
      <c r="B1542" s="2720"/>
      <c r="D1542" s="2938"/>
      <c r="E1542" s="4436"/>
      <c r="F1542" s="1391"/>
      <c r="G1542" s="4482"/>
      <c r="H1542" s="4482"/>
    </row>
    <row r="1543" spans="1:8">
      <c r="A1543" s="1391"/>
      <c r="B1543" s="2720"/>
      <c r="D1543" s="2938"/>
      <c r="E1543" s="4436"/>
      <c r="F1543" s="1391"/>
      <c r="G1543" s="4482"/>
      <c r="H1543" s="4482"/>
    </row>
    <row r="1544" spans="1:8">
      <c r="A1544" s="1391"/>
      <c r="B1544" s="2720"/>
      <c r="D1544" s="2938"/>
      <c r="E1544" s="4436"/>
      <c r="F1544" s="1391"/>
      <c r="G1544" s="4482"/>
      <c r="H1544" s="4482"/>
    </row>
    <row r="1545" spans="1:8">
      <c r="A1545" s="1391"/>
      <c r="B1545" s="2720"/>
      <c r="D1545" s="2938"/>
      <c r="E1545" s="4436"/>
      <c r="F1545" s="1391"/>
      <c r="G1545" s="4482"/>
      <c r="H1545" s="4482"/>
    </row>
    <row r="1546" spans="1:8">
      <c r="A1546" s="1391"/>
      <c r="B1546" s="2720"/>
      <c r="D1546" s="2938"/>
      <c r="E1546" s="4436"/>
      <c r="F1546" s="1391"/>
      <c r="G1546" s="4482"/>
      <c r="H1546" s="4482"/>
    </row>
    <row r="1547" spans="1:8">
      <c r="A1547" s="1391"/>
      <c r="B1547" s="2720"/>
      <c r="D1547" s="2938"/>
      <c r="E1547" s="4436"/>
      <c r="F1547" s="1391"/>
      <c r="G1547" s="4482"/>
      <c r="H1547" s="4482"/>
    </row>
    <row r="1548" spans="1:8">
      <c r="A1548" s="1391"/>
      <c r="B1548" s="2720"/>
      <c r="D1548" s="2938"/>
      <c r="E1548" s="4436"/>
      <c r="F1548" s="1391"/>
      <c r="G1548" s="4482"/>
      <c r="H1548" s="4482"/>
    </row>
    <row r="1549" spans="1:8">
      <c r="A1549" s="1391"/>
      <c r="B1549" s="2720"/>
      <c r="D1549" s="2938"/>
      <c r="E1549" s="4436"/>
      <c r="F1549" s="1391"/>
      <c r="G1549" s="4482"/>
      <c r="H1549" s="4482"/>
    </row>
    <row r="1550" spans="1:8">
      <c r="A1550" s="1391"/>
      <c r="B1550" s="2720"/>
      <c r="D1550" s="2938"/>
      <c r="E1550" s="4436"/>
      <c r="F1550" s="1391"/>
      <c r="G1550" s="4482"/>
      <c r="H1550" s="4482"/>
    </row>
    <row r="1551" spans="1:8">
      <c r="A1551" s="1391"/>
      <c r="B1551" s="2720"/>
      <c r="D1551" s="2938"/>
      <c r="E1551" s="4436"/>
      <c r="F1551" s="1391"/>
      <c r="G1551" s="4482"/>
      <c r="H1551" s="4482"/>
    </row>
    <row r="1552" spans="1:8">
      <c r="A1552" s="1391"/>
      <c r="B1552" s="2720"/>
      <c r="D1552" s="2938"/>
      <c r="E1552" s="4436"/>
      <c r="F1552" s="1391"/>
      <c r="G1552" s="4482"/>
      <c r="H1552" s="4482"/>
    </row>
    <row r="1553" spans="1:8">
      <c r="A1553" s="1391"/>
      <c r="B1553" s="2720"/>
      <c r="D1553" s="2938"/>
      <c r="E1553" s="4436"/>
      <c r="F1553" s="1391"/>
      <c r="G1553" s="4482"/>
      <c r="H1553" s="4482"/>
    </row>
    <row r="1554" spans="1:8">
      <c r="A1554" s="1391"/>
      <c r="B1554" s="2720"/>
      <c r="D1554" s="2938"/>
      <c r="E1554" s="4436"/>
      <c r="F1554" s="1391"/>
      <c r="G1554" s="4482"/>
      <c r="H1554" s="4482"/>
    </row>
    <row r="1555" spans="1:8">
      <c r="A1555" s="1391"/>
      <c r="B1555" s="2720"/>
      <c r="D1555" s="2938"/>
      <c r="E1555" s="4436"/>
      <c r="F1555" s="1391"/>
      <c r="G1555" s="4482"/>
      <c r="H1555" s="4482"/>
    </row>
    <row r="1556" spans="1:8">
      <c r="A1556" s="1391"/>
      <c r="B1556" s="2720"/>
      <c r="D1556" s="2938"/>
      <c r="E1556" s="4436"/>
      <c r="F1556" s="1391"/>
      <c r="G1556" s="4482"/>
      <c r="H1556" s="4482"/>
    </row>
    <row r="1557" spans="1:8">
      <c r="A1557" s="1391"/>
      <c r="B1557" s="2720"/>
      <c r="D1557" s="2938"/>
      <c r="E1557" s="4436"/>
      <c r="F1557" s="1391"/>
      <c r="G1557" s="4482"/>
      <c r="H1557" s="4482"/>
    </row>
    <row r="1558" spans="1:8">
      <c r="A1558" s="1391"/>
      <c r="B1558" s="2720"/>
      <c r="D1558" s="2938"/>
      <c r="E1558" s="4436"/>
      <c r="F1558" s="1391"/>
      <c r="G1558" s="4482"/>
      <c r="H1558" s="4482"/>
    </row>
    <row r="1559" spans="1:8">
      <c r="A1559" s="1391"/>
      <c r="B1559" s="2720"/>
      <c r="D1559" s="2938"/>
      <c r="E1559" s="4436"/>
      <c r="F1559" s="1391"/>
      <c r="G1559" s="4482"/>
      <c r="H1559" s="4482"/>
    </row>
    <row r="1560" spans="1:8">
      <c r="A1560" s="1391"/>
      <c r="B1560" s="2720"/>
      <c r="D1560" s="2938"/>
      <c r="E1560" s="4436"/>
      <c r="F1560" s="1391"/>
      <c r="G1560" s="4482"/>
      <c r="H1560" s="4482"/>
    </row>
    <row r="1561" spans="1:8">
      <c r="A1561" s="1391"/>
      <c r="B1561" s="2720"/>
      <c r="D1561" s="2938"/>
      <c r="E1561" s="4436"/>
      <c r="F1561" s="1391"/>
      <c r="G1561" s="4482"/>
      <c r="H1561" s="4482"/>
    </row>
    <row r="1562" spans="1:8">
      <c r="A1562" s="1391"/>
      <c r="B1562" s="2720"/>
      <c r="D1562" s="2938"/>
      <c r="E1562" s="4436"/>
      <c r="F1562" s="1391"/>
      <c r="G1562" s="4482"/>
      <c r="H1562" s="4482"/>
    </row>
    <row r="1563" spans="1:8">
      <c r="A1563" s="1391"/>
      <c r="B1563" s="2720"/>
      <c r="D1563" s="2938"/>
      <c r="E1563" s="4436"/>
      <c r="F1563" s="1391"/>
      <c r="G1563" s="4482"/>
      <c r="H1563" s="4482"/>
    </row>
    <row r="1564" spans="1:8">
      <c r="A1564" s="1391"/>
      <c r="B1564" s="2720"/>
      <c r="D1564" s="2938"/>
      <c r="E1564" s="4436"/>
      <c r="F1564" s="1391"/>
      <c r="G1564" s="4482"/>
      <c r="H1564" s="4482"/>
    </row>
    <row r="1565" spans="1:8">
      <c r="A1565" s="1391"/>
      <c r="B1565" s="2720"/>
      <c r="D1565" s="2938"/>
      <c r="E1565" s="4436"/>
      <c r="F1565" s="1391"/>
      <c r="G1565" s="4482"/>
      <c r="H1565" s="4482"/>
    </row>
    <row r="1566" spans="1:8">
      <c r="A1566" s="1391"/>
      <c r="B1566" s="2720"/>
      <c r="D1566" s="2938"/>
      <c r="E1566" s="4436"/>
      <c r="F1566" s="1391"/>
      <c r="G1566" s="4482"/>
      <c r="H1566" s="4482"/>
    </row>
    <row r="1567" spans="1:8">
      <c r="A1567" s="1391"/>
      <c r="B1567" s="2720"/>
      <c r="D1567" s="2938"/>
      <c r="E1567" s="4436"/>
      <c r="F1567" s="1391"/>
      <c r="G1567" s="4482"/>
      <c r="H1567" s="4482"/>
    </row>
    <row r="1568" spans="1:8">
      <c r="A1568" s="1391"/>
      <c r="B1568" s="2720"/>
      <c r="D1568" s="2938"/>
      <c r="E1568" s="4436"/>
      <c r="F1568" s="1391"/>
      <c r="G1568" s="4482"/>
      <c r="H1568" s="4482"/>
    </row>
    <row r="1569" spans="1:8">
      <c r="A1569" s="1391"/>
      <c r="B1569" s="2720"/>
      <c r="D1569" s="2938"/>
      <c r="E1569" s="4436"/>
      <c r="F1569" s="1391"/>
      <c r="G1569" s="4482"/>
      <c r="H1569" s="4482"/>
    </row>
    <row r="1570" spans="1:8">
      <c r="A1570" s="1391"/>
      <c r="B1570" s="2720"/>
      <c r="D1570" s="2938"/>
      <c r="E1570" s="4436"/>
      <c r="F1570" s="1391"/>
      <c r="G1570" s="4482"/>
      <c r="H1570" s="4482"/>
    </row>
    <row r="1571" spans="1:8">
      <c r="A1571" s="1391"/>
      <c r="B1571" s="2720"/>
      <c r="D1571" s="2938"/>
      <c r="E1571" s="4436"/>
      <c r="F1571" s="1391"/>
      <c r="G1571" s="4482"/>
      <c r="H1571" s="4482"/>
    </row>
    <row r="1572" spans="1:8">
      <c r="A1572" s="1391"/>
      <c r="B1572" s="2720"/>
      <c r="D1572" s="2938"/>
      <c r="E1572" s="4436"/>
      <c r="F1572" s="1391"/>
      <c r="G1572" s="4482"/>
      <c r="H1572" s="4482"/>
    </row>
    <row r="1573" spans="1:8">
      <c r="A1573" s="1391"/>
      <c r="B1573" s="2720"/>
      <c r="D1573" s="2938"/>
      <c r="E1573" s="4436"/>
      <c r="F1573" s="1391"/>
      <c r="G1573" s="4482"/>
      <c r="H1573" s="4482"/>
    </row>
    <row r="1574" spans="1:8">
      <c r="A1574" s="1391"/>
      <c r="B1574" s="2720"/>
      <c r="D1574" s="2938"/>
      <c r="E1574" s="4436"/>
      <c r="F1574" s="1391"/>
      <c r="G1574" s="4482"/>
      <c r="H1574" s="4482"/>
    </row>
    <row r="1575" spans="1:8">
      <c r="A1575" s="1391"/>
      <c r="B1575" s="2720"/>
      <c r="D1575" s="2938"/>
      <c r="E1575" s="4436"/>
      <c r="F1575" s="1391"/>
      <c r="G1575" s="4482"/>
      <c r="H1575" s="4482"/>
    </row>
    <row r="1576" spans="1:8">
      <c r="A1576" s="1391"/>
      <c r="B1576" s="2720"/>
      <c r="D1576" s="2938"/>
      <c r="E1576" s="4436"/>
      <c r="F1576" s="1391"/>
      <c r="G1576" s="4482"/>
      <c r="H1576" s="4482"/>
    </row>
    <row r="1577" spans="1:8">
      <c r="A1577" s="1391"/>
      <c r="B1577" s="2720"/>
      <c r="D1577" s="2938"/>
      <c r="E1577" s="4436"/>
      <c r="F1577" s="1391"/>
      <c r="G1577" s="4482"/>
      <c r="H1577" s="4482"/>
    </row>
    <row r="1578" spans="1:8">
      <c r="A1578" s="1391"/>
      <c r="B1578" s="2720"/>
      <c r="D1578" s="2938"/>
      <c r="E1578" s="4436"/>
      <c r="F1578" s="1391"/>
      <c r="G1578" s="4482"/>
      <c r="H1578" s="4482"/>
    </row>
    <row r="1579" spans="1:8">
      <c r="A1579" s="1391"/>
      <c r="B1579" s="2720"/>
      <c r="D1579" s="2938"/>
      <c r="E1579" s="4436"/>
      <c r="F1579" s="1391"/>
      <c r="G1579" s="4482"/>
      <c r="H1579" s="4482"/>
    </row>
    <row r="1580" spans="1:8">
      <c r="A1580" s="1391"/>
      <c r="B1580" s="2720"/>
      <c r="D1580" s="2938"/>
      <c r="E1580" s="4436"/>
      <c r="F1580" s="1391"/>
      <c r="G1580" s="4482"/>
      <c r="H1580" s="4482"/>
    </row>
    <row r="1581" spans="1:8">
      <c r="A1581" s="1391"/>
      <c r="B1581" s="2720"/>
      <c r="D1581" s="2938"/>
      <c r="E1581" s="4436"/>
      <c r="F1581" s="1391"/>
      <c r="G1581" s="4482"/>
      <c r="H1581" s="4482"/>
    </row>
    <row r="1582" spans="1:8">
      <c r="A1582" s="1391"/>
      <c r="B1582" s="2720"/>
      <c r="D1582" s="2938"/>
      <c r="E1582" s="4436"/>
      <c r="F1582" s="1391"/>
      <c r="G1582" s="4482"/>
      <c r="H1582" s="4482"/>
    </row>
    <row r="1583" spans="1:8">
      <c r="A1583" s="1391"/>
      <c r="B1583" s="2720"/>
      <c r="D1583" s="2938"/>
      <c r="E1583" s="4436"/>
      <c r="F1583" s="1391"/>
      <c r="G1583" s="4482"/>
      <c r="H1583" s="4482"/>
    </row>
    <row r="1584" spans="1:8">
      <c r="A1584" s="1391"/>
      <c r="B1584" s="2720"/>
      <c r="D1584" s="2938"/>
      <c r="E1584" s="4436"/>
      <c r="F1584" s="1391"/>
      <c r="G1584" s="4482"/>
      <c r="H1584" s="4482"/>
    </row>
    <row r="1585" spans="1:8">
      <c r="A1585" s="1391"/>
      <c r="B1585" s="2720"/>
      <c r="D1585" s="2938"/>
      <c r="E1585" s="4436"/>
      <c r="F1585" s="1391"/>
      <c r="G1585" s="4482"/>
      <c r="H1585" s="4482"/>
    </row>
    <row r="1586" spans="1:8">
      <c r="A1586" s="1391"/>
      <c r="B1586" s="2720"/>
      <c r="D1586" s="2938"/>
      <c r="E1586" s="4436"/>
      <c r="F1586" s="1391"/>
      <c r="G1586" s="4482"/>
      <c r="H1586" s="4482"/>
    </row>
    <row r="1587" spans="1:8">
      <c r="A1587" s="1391"/>
      <c r="B1587" s="2720"/>
      <c r="D1587" s="2938"/>
      <c r="E1587" s="4436"/>
      <c r="F1587" s="1391"/>
      <c r="G1587" s="4482"/>
      <c r="H1587" s="4482"/>
    </row>
    <row r="1588" spans="1:8">
      <c r="A1588" s="1391"/>
      <c r="B1588" s="2720"/>
      <c r="D1588" s="2938"/>
      <c r="E1588" s="4436"/>
      <c r="F1588" s="1391"/>
      <c r="G1588" s="4482"/>
      <c r="H1588" s="4482"/>
    </row>
    <row r="1589" spans="1:8">
      <c r="A1589" s="1391"/>
      <c r="B1589" s="2720"/>
      <c r="D1589" s="2938"/>
      <c r="E1589" s="4436"/>
      <c r="F1589" s="1391"/>
      <c r="G1589" s="4482"/>
      <c r="H1589" s="4482"/>
    </row>
    <row r="1590" spans="1:8">
      <c r="A1590" s="1391"/>
      <c r="B1590" s="2720"/>
      <c r="D1590" s="2938"/>
      <c r="E1590" s="4436"/>
      <c r="F1590" s="1391"/>
      <c r="G1590" s="4482"/>
      <c r="H1590" s="4482"/>
    </row>
    <row r="1591" spans="1:8">
      <c r="A1591" s="1391"/>
      <c r="B1591" s="2720"/>
      <c r="D1591" s="2938"/>
      <c r="E1591" s="4436"/>
      <c r="F1591" s="1391"/>
      <c r="G1591" s="4482"/>
      <c r="H1591" s="4482"/>
    </row>
    <row r="1592" spans="1:8">
      <c r="A1592" s="1391"/>
      <c r="B1592" s="2720"/>
      <c r="D1592" s="2938"/>
      <c r="E1592" s="4436"/>
      <c r="F1592" s="1391"/>
      <c r="G1592" s="4482"/>
      <c r="H1592" s="4482"/>
    </row>
    <row r="1593" spans="1:8">
      <c r="A1593" s="1391"/>
      <c r="B1593" s="2720"/>
      <c r="D1593" s="2938"/>
      <c r="E1593" s="4436"/>
      <c r="F1593" s="1391"/>
      <c r="G1593" s="4482"/>
      <c r="H1593" s="4482"/>
    </row>
  </sheetData>
  <sheetProtection formatCells="0" formatColumns="0" formatRows="0" selectLockedCells="1"/>
  <protectedRanges>
    <protectedRange sqref="G1:H1048576" name="Obseg2"/>
    <protectedRange sqref="E1:E1048576" name="Obseg1"/>
  </protectedRanges>
  <pageMargins left="0.7" right="0.7" top="0.75" bottom="0.75" header="0.3" footer="0.3"/>
  <pageSetup paperSize="9" scale="6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4EC89-F2F6-4CAC-AD0A-65BEEEFFDC55}">
  <sheetPr>
    <tabColor theme="9" tint="-0.249977111117893"/>
    <pageSetUpPr fitToPage="1"/>
  </sheetPr>
  <dimension ref="A1:W824"/>
  <sheetViews>
    <sheetView view="pageBreakPreview" zoomScale="80" zoomScaleNormal="110" zoomScaleSheetLayoutView="80" workbookViewId="0">
      <pane ySplit="1" topLeftCell="A29" activePane="bottomLeft" state="frozen"/>
      <selection activeCell="E75" sqref="E75"/>
      <selection pane="bottomLeft" activeCell="E75" sqref="E75"/>
    </sheetView>
  </sheetViews>
  <sheetFormatPr defaultColWidth="14.42578125" defaultRowHeight="15"/>
  <cols>
    <col min="1" max="1" width="8.42578125" style="761" customWidth="1"/>
    <col min="2" max="2" width="74" style="761" customWidth="1"/>
    <col min="3" max="3" width="5.5703125" style="629" customWidth="1"/>
    <col min="4" max="4" width="9.85546875" style="629" customWidth="1"/>
    <col min="5" max="5" width="17.28515625" style="4531" customWidth="1"/>
    <col min="6" max="6" width="20.5703125" style="762" customWidth="1"/>
    <col min="7" max="7" width="30.5703125" style="629" customWidth="1"/>
    <col min="8" max="23" width="8.85546875" style="629" customWidth="1"/>
    <col min="24" max="16384" width="14.42578125" style="629"/>
  </cols>
  <sheetData>
    <row r="1" spans="1:23" ht="18">
      <c r="A1" s="115" t="s">
        <v>9994</v>
      </c>
      <c r="B1" s="115" t="s">
        <v>9044</v>
      </c>
      <c r="C1" s="115" t="s">
        <v>2940</v>
      </c>
      <c r="D1" s="115" t="s">
        <v>2941</v>
      </c>
      <c r="E1" s="4416" t="s">
        <v>9045</v>
      </c>
      <c r="F1" s="116" t="s">
        <v>9046</v>
      </c>
      <c r="G1" s="643"/>
      <c r="H1" s="643"/>
      <c r="I1" s="643"/>
      <c r="J1" s="643"/>
      <c r="K1" s="643"/>
      <c r="L1" s="643"/>
      <c r="M1" s="643"/>
      <c r="N1" s="643"/>
      <c r="O1" s="643"/>
      <c r="P1" s="643"/>
      <c r="Q1" s="643"/>
      <c r="R1" s="643"/>
      <c r="S1" s="643"/>
      <c r="T1" s="643"/>
      <c r="U1" s="643"/>
      <c r="V1" s="643"/>
      <c r="W1" s="643"/>
    </row>
    <row r="2" spans="1:23">
      <c r="A2" s="625" t="s">
        <v>9995</v>
      </c>
      <c r="B2" s="626" t="s">
        <v>139</v>
      </c>
      <c r="C2" s="627"/>
      <c r="D2" s="627"/>
      <c r="E2" s="4417"/>
      <c r="F2" s="628"/>
      <c r="G2" s="624"/>
      <c r="H2" s="624"/>
      <c r="I2" s="624"/>
      <c r="J2" s="624"/>
      <c r="K2" s="624"/>
      <c r="L2" s="624"/>
      <c r="M2" s="624"/>
      <c r="N2" s="624"/>
      <c r="O2" s="624"/>
      <c r="P2" s="624"/>
      <c r="Q2" s="624"/>
      <c r="R2" s="624"/>
      <c r="S2" s="624"/>
      <c r="T2" s="624"/>
      <c r="U2" s="624"/>
      <c r="V2" s="624"/>
      <c r="W2" s="624"/>
    </row>
    <row r="3" spans="1:23">
      <c r="A3" s="630"/>
      <c r="B3" s="631"/>
      <c r="C3" s="632"/>
      <c r="D3" s="632"/>
      <c r="E3" s="4513"/>
      <c r="F3" s="633"/>
      <c r="G3" s="624"/>
      <c r="H3" s="624"/>
      <c r="I3" s="624"/>
      <c r="J3" s="624"/>
      <c r="K3" s="624"/>
      <c r="L3" s="624"/>
      <c r="M3" s="624"/>
      <c r="N3" s="624"/>
      <c r="O3" s="624"/>
      <c r="P3" s="624"/>
      <c r="Q3" s="624"/>
      <c r="R3" s="624"/>
      <c r="S3" s="624"/>
      <c r="T3" s="624"/>
      <c r="U3" s="624"/>
      <c r="V3" s="624"/>
      <c r="W3" s="624"/>
    </row>
    <row r="4" spans="1:23">
      <c r="A4" s="634"/>
      <c r="B4" s="635" t="s">
        <v>9996</v>
      </c>
      <c r="C4" s="636"/>
      <c r="D4" s="636"/>
      <c r="E4" s="4514"/>
      <c r="F4" s="637"/>
      <c r="G4" s="624"/>
      <c r="H4" s="624"/>
      <c r="I4" s="624"/>
      <c r="J4" s="624"/>
      <c r="K4" s="624"/>
      <c r="L4" s="624"/>
      <c r="M4" s="624"/>
      <c r="N4" s="624"/>
      <c r="O4" s="624"/>
      <c r="P4" s="624"/>
      <c r="Q4" s="624"/>
      <c r="R4" s="624"/>
      <c r="S4" s="624"/>
      <c r="T4" s="624"/>
      <c r="U4" s="624"/>
      <c r="V4" s="624"/>
      <c r="W4" s="624"/>
    </row>
    <row r="5" spans="1:23">
      <c r="A5" s="634"/>
      <c r="B5" s="638" t="s">
        <v>9997</v>
      </c>
      <c r="C5" s="636"/>
      <c r="D5" s="636"/>
      <c r="E5" s="4514"/>
      <c r="F5" s="637"/>
      <c r="G5" s="624"/>
      <c r="H5" s="624"/>
      <c r="I5" s="624"/>
      <c r="J5" s="624"/>
      <c r="K5" s="624"/>
      <c r="L5" s="624"/>
      <c r="M5" s="624"/>
      <c r="N5" s="624"/>
      <c r="O5" s="624"/>
      <c r="P5" s="624"/>
      <c r="Q5" s="624"/>
      <c r="R5" s="624"/>
      <c r="S5" s="624"/>
      <c r="T5" s="624"/>
      <c r="U5" s="624"/>
      <c r="V5" s="624"/>
      <c r="W5" s="624"/>
    </row>
    <row r="6" spans="1:23">
      <c r="A6" s="634"/>
      <c r="B6" s="639" t="s">
        <v>9998</v>
      </c>
      <c r="C6" s="636"/>
      <c r="D6" s="636"/>
      <c r="E6" s="4514"/>
      <c r="F6" s="637"/>
      <c r="G6" s="624"/>
      <c r="H6" s="624"/>
      <c r="I6" s="624"/>
      <c r="J6" s="624"/>
      <c r="K6" s="624"/>
      <c r="L6" s="624"/>
      <c r="M6" s="624"/>
      <c r="N6" s="624"/>
      <c r="O6" s="624"/>
      <c r="P6" s="624"/>
      <c r="Q6" s="624"/>
      <c r="R6" s="624"/>
      <c r="S6" s="624"/>
      <c r="T6" s="624"/>
      <c r="U6" s="624"/>
      <c r="V6" s="624"/>
      <c r="W6" s="624"/>
    </row>
    <row r="7" spans="1:23">
      <c r="A7" s="634"/>
      <c r="B7" s="639" t="s">
        <v>9999</v>
      </c>
      <c r="C7" s="636"/>
      <c r="D7" s="636"/>
      <c r="E7" s="4514"/>
      <c r="F7" s="637"/>
      <c r="G7" s="624"/>
      <c r="H7" s="624"/>
      <c r="I7" s="624"/>
      <c r="J7" s="624"/>
      <c r="K7" s="624"/>
      <c r="L7" s="624"/>
      <c r="M7" s="624"/>
      <c r="N7" s="624"/>
      <c r="O7" s="624"/>
      <c r="P7" s="624"/>
      <c r="Q7" s="624"/>
      <c r="R7" s="624"/>
      <c r="S7" s="624"/>
      <c r="T7" s="624"/>
      <c r="U7" s="624"/>
      <c r="V7" s="624"/>
      <c r="W7" s="624"/>
    </row>
    <row r="8" spans="1:23">
      <c r="A8" s="634"/>
      <c r="B8" s="639" t="s">
        <v>10000</v>
      </c>
      <c r="C8" s="636"/>
      <c r="D8" s="636"/>
      <c r="E8" s="4514"/>
      <c r="F8" s="637"/>
      <c r="G8" s="624"/>
      <c r="H8" s="624"/>
      <c r="I8" s="624"/>
      <c r="J8" s="624"/>
      <c r="K8" s="624"/>
      <c r="L8" s="624"/>
      <c r="M8" s="624"/>
      <c r="N8" s="624"/>
      <c r="O8" s="624"/>
      <c r="P8" s="624"/>
      <c r="Q8" s="624"/>
      <c r="R8" s="624"/>
      <c r="S8" s="624"/>
      <c r="T8" s="624"/>
      <c r="U8" s="624"/>
      <c r="V8" s="624"/>
      <c r="W8" s="624"/>
    </row>
    <row r="9" spans="1:23">
      <c r="A9" s="634"/>
      <c r="B9" s="640"/>
      <c r="C9" s="641"/>
      <c r="D9" s="641"/>
      <c r="E9" s="4515"/>
      <c r="F9" s="642"/>
      <c r="G9" s="624"/>
      <c r="H9" s="624"/>
      <c r="I9" s="624"/>
      <c r="J9" s="624"/>
      <c r="K9" s="624"/>
      <c r="L9" s="624"/>
      <c r="M9" s="624"/>
      <c r="N9" s="624"/>
      <c r="O9" s="624"/>
      <c r="P9" s="624"/>
      <c r="Q9" s="624"/>
      <c r="R9" s="624"/>
      <c r="S9" s="624"/>
      <c r="T9" s="624"/>
      <c r="U9" s="624"/>
      <c r="V9" s="624"/>
      <c r="W9" s="624"/>
    </row>
    <row r="10" spans="1:23">
      <c r="A10" s="644"/>
      <c r="B10" s="644" t="s">
        <v>10001</v>
      </c>
      <c r="C10" s="645"/>
      <c r="D10" s="645"/>
      <c r="E10" s="4516"/>
      <c r="F10" s="646"/>
      <c r="G10" s="624"/>
      <c r="H10" s="624"/>
      <c r="I10" s="624"/>
      <c r="J10" s="624"/>
      <c r="K10" s="624"/>
      <c r="L10" s="624"/>
      <c r="M10" s="624"/>
      <c r="N10" s="624"/>
      <c r="O10" s="624"/>
      <c r="P10" s="624"/>
      <c r="Q10" s="624"/>
      <c r="R10" s="624"/>
      <c r="S10" s="624"/>
      <c r="T10" s="624"/>
      <c r="U10" s="624"/>
      <c r="V10" s="624"/>
      <c r="W10" s="624"/>
    </row>
    <row r="11" spans="1:23">
      <c r="A11" s="647"/>
      <c r="B11" s="647"/>
      <c r="C11" s="648"/>
      <c r="D11" s="648"/>
      <c r="E11" s="4517"/>
      <c r="F11" s="649"/>
      <c r="G11" s="624"/>
      <c r="H11" s="624"/>
      <c r="I11" s="624"/>
      <c r="J11" s="624"/>
      <c r="K11" s="624"/>
      <c r="L11" s="624"/>
      <c r="M11" s="624"/>
      <c r="N11" s="624"/>
      <c r="O11" s="624"/>
      <c r="P11" s="624"/>
      <c r="Q11" s="624"/>
      <c r="R11" s="624"/>
      <c r="S11" s="624"/>
      <c r="T11" s="624"/>
      <c r="U11" s="624"/>
      <c r="V11" s="624"/>
      <c r="W11" s="624"/>
    </row>
    <row r="12" spans="1:23">
      <c r="A12" s="647"/>
      <c r="B12" s="650" t="s">
        <v>10002</v>
      </c>
      <c r="C12" s="648"/>
      <c r="D12" s="648"/>
      <c r="E12" s="4517"/>
      <c r="F12" s="649"/>
      <c r="G12" s="624"/>
      <c r="H12" s="624"/>
      <c r="I12" s="624"/>
      <c r="J12" s="624"/>
      <c r="K12" s="624"/>
      <c r="L12" s="624"/>
      <c r="M12" s="624"/>
      <c r="N12" s="624"/>
      <c r="O12" s="624"/>
      <c r="P12" s="624"/>
      <c r="Q12" s="624"/>
      <c r="R12" s="624"/>
      <c r="S12" s="624"/>
      <c r="T12" s="624"/>
      <c r="U12" s="624"/>
      <c r="V12" s="624"/>
      <c r="W12" s="624"/>
    </row>
    <row r="13" spans="1:23">
      <c r="A13" s="647"/>
      <c r="B13" s="647" t="s">
        <v>10003</v>
      </c>
      <c r="C13" s="648"/>
      <c r="D13" s="648"/>
      <c r="E13" s="4517"/>
      <c r="F13" s="649"/>
      <c r="G13" s="624"/>
      <c r="H13" s="624"/>
      <c r="I13" s="624"/>
      <c r="J13" s="624"/>
      <c r="K13" s="624"/>
      <c r="L13" s="624"/>
      <c r="M13" s="624"/>
      <c r="N13" s="624"/>
      <c r="O13" s="624"/>
      <c r="P13" s="624"/>
      <c r="Q13" s="624"/>
      <c r="R13" s="624"/>
      <c r="S13" s="624"/>
      <c r="T13" s="624"/>
      <c r="U13" s="624"/>
      <c r="V13" s="624"/>
      <c r="W13" s="624"/>
    </row>
    <row r="14" spans="1:23">
      <c r="A14" s="647"/>
      <c r="B14" s="647" t="s">
        <v>10004</v>
      </c>
      <c r="C14" s="648"/>
      <c r="D14" s="651"/>
      <c r="E14" s="4518"/>
      <c r="F14" s="652"/>
      <c r="G14" s="624"/>
      <c r="H14" s="624"/>
      <c r="I14" s="624"/>
      <c r="J14" s="624"/>
      <c r="K14" s="624"/>
      <c r="L14" s="624"/>
      <c r="M14" s="624"/>
      <c r="N14" s="624"/>
      <c r="O14" s="624"/>
      <c r="P14" s="624"/>
      <c r="Q14" s="624"/>
      <c r="R14" s="624"/>
      <c r="S14" s="624"/>
      <c r="T14" s="624"/>
      <c r="U14" s="624"/>
      <c r="V14" s="624"/>
      <c r="W14" s="624"/>
    </row>
    <row r="15" spans="1:23">
      <c r="A15" s="647"/>
      <c r="B15" s="653" t="s">
        <v>10005</v>
      </c>
      <c r="C15" s="648"/>
      <c r="D15" s="651"/>
      <c r="E15" s="4518"/>
      <c r="F15" s="652"/>
      <c r="G15" s="624"/>
      <c r="H15" s="624"/>
      <c r="I15" s="624"/>
      <c r="J15" s="624"/>
      <c r="K15" s="624"/>
      <c r="L15" s="624"/>
      <c r="M15" s="624"/>
      <c r="N15" s="624"/>
      <c r="O15" s="624"/>
      <c r="P15" s="624"/>
      <c r="Q15" s="624"/>
      <c r="R15" s="624"/>
      <c r="S15" s="624"/>
      <c r="T15" s="624"/>
      <c r="U15" s="624"/>
      <c r="V15" s="624"/>
      <c r="W15" s="624"/>
    </row>
    <row r="16" spans="1:23">
      <c r="A16" s="647"/>
      <c r="B16" s="647" t="s">
        <v>10006</v>
      </c>
      <c r="C16" s="648"/>
      <c r="D16" s="651"/>
      <c r="E16" s="4518"/>
      <c r="F16" s="652"/>
      <c r="G16" s="624"/>
      <c r="H16" s="624"/>
      <c r="I16" s="624"/>
      <c r="J16" s="624"/>
      <c r="K16" s="624"/>
      <c r="L16" s="624"/>
      <c r="M16" s="624"/>
      <c r="N16" s="624"/>
      <c r="O16" s="624"/>
      <c r="P16" s="624"/>
      <c r="Q16" s="624"/>
      <c r="R16" s="624"/>
      <c r="S16" s="624"/>
      <c r="T16" s="624"/>
      <c r="U16" s="624"/>
      <c r="V16" s="624"/>
      <c r="W16" s="624"/>
    </row>
    <row r="17" spans="1:23">
      <c r="A17" s="647"/>
      <c r="B17" s="647" t="s">
        <v>10007</v>
      </c>
      <c r="C17" s="648"/>
      <c r="D17" s="651"/>
      <c r="E17" s="4518"/>
      <c r="F17" s="652"/>
      <c r="G17" s="624"/>
      <c r="H17" s="624"/>
      <c r="I17" s="624"/>
      <c r="J17" s="624"/>
      <c r="K17" s="624"/>
      <c r="L17" s="624"/>
      <c r="M17" s="624"/>
      <c r="N17" s="624"/>
      <c r="O17" s="624"/>
      <c r="P17" s="624"/>
      <c r="Q17" s="624"/>
      <c r="R17" s="624"/>
      <c r="S17" s="624"/>
      <c r="T17" s="624"/>
      <c r="U17" s="624"/>
      <c r="V17" s="624"/>
      <c r="W17" s="624"/>
    </row>
    <row r="18" spans="1:23">
      <c r="A18" s="647"/>
      <c r="B18" s="653" t="s">
        <v>10008</v>
      </c>
      <c r="C18" s="648"/>
      <c r="D18" s="651"/>
      <c r="E18" s="4518"/>
      <c r="F18" s="652"/>
      <c r="G18" s="624"/>
      <c r="H18" s="624"/>
      <c r="I18" s="624"/>
      <c r="J18" s="624"/>
      <c r="K18" s="624"/>
      <c r="L18" s="624"/>
      <c r="M18" s="624"/>
      <c r="N18" s="624"/>
      <c r="O18" s="624"/>
      <c r="P18" s="624"/>
      <c r="Q18" s="624"/>
      <c r="R18" s="624"/>
      <c r="S18" s="624"/>
      <c r="T18" s="624"/>
      <c r="U18" s="624"/>
      <c r="V18" s="624"/>
      <c r="W18" s="624"/>
    </row>
    <row r="19" spans="1:23">
      <c r="A19" s="647"/>
      <c r="B19" s="653" t="s">
        <v>10009</v>
      </c>
      <c r="C19" s="648"/>
      <c r="D19" s="651"/>
      <c r="E19" s="4518"/>
      <c r="F19" s="652"/>
      <c r="G19" s="624"/>
      <c r="H19" s="624"/>
      <c r="I19" s="624"/>
      <c r="J19" s="624"/>
      <c r="K19" s="624"/>
      <c r="L19" s="624"/>
      <c r="M19" s="624"/>
      <c r="N19" s="624"/>
      <c r="O19" s="624"/>
      <c r="P19" s="624"/>
      <c r="Q19" s="624"/>
      <c r="R19" s="624"/>
      <c r="S19" s="624"/>
      <c r="T19" s="624"/>
      <c r="U19" s="624"/>
      <c r="V19" s="624"/>
      <c r="W19" s="624"/>
    </row>
    <row r="20" spans="1:23">
      <c r="A20" s="647"/>
      <c r="B20" s="653" t="s">
        <v>10010</v>
      </c>
      <c r="C20" s="648"/>
      <c r="D20" s="651"/>
      <c r="E20" s="4518"/>
      <c r="F20" s="652"/>
      <c r="G20" s="624"/>
      <c r="H20" s="624"/>
      <c r="I20" s="624"/>
      <c r="J20" s="624"/>
      <c r="K20" s="624"/>
      <c r="L20" s="624"/>
      <c r="M20" s="624"/>
      <c r="N20" s="624"/>
      <c r="O20" s="624"/>
      <c r="P20" s="624"/>
      <c r="Q20" s="624"/>
      <c r="R20" s="624"/>
      <c r="S20" s="624"/>
      <c r="T20" s="624"/>
      <c r="U20" s="624"/>
      <c r="V20" s="624"/>
      <c r="W20" s="624"/>
    </row>
    <row r="21" spans="1:23">
      <c r="A21" s="647"/>
      <c r="B21" s="653" t="s">
        <v>10011</v>
      </c>
      <c r="C21" s="648"/>
      <c r="D21" s="651"/>
      <c r="E21" s="4518"/>
      <c r="F21" s="652"/>
      <c r="G21" s="624"/>
      <c r="H21" s="624"/>
      <c r="I21" s="624"/>
      <c r="J21" s="624"/>
      <c r="K21" s="624"/>
      <c r="L21" s="624"/>
      <c r="M21" s="624"/>
      <c r="N21" s="624"/>
      <c r="O21" s="624"/>
      <c r="P21" s="624"/>
      <c r="Q21" s="624"/>
      <c r="R21" s="624"/>
      <c r="S21" s="624"/>
      <c r="T21" s="624"/>
      <c r="U21" s="624"/>
      <c r="V21" s="624"/>
      <c r="W21" s="624"/>
    </row>
    <row r="22" spans="1:23">
      <c r="A22" s="647"/>
      <c r="B22" s="653" t="s">
        <v>10012</v>
      </c>
      <c r="C22" s="648"/>
      <c r="D22" s="651"/>
      <c r="E22" s="4518"/>
      <c r="F22" s="652"/>
      <c r="G22" s="624"/>
      <c r="H22" s="624"/>
      <c r="I22" s="624"/>
      <c r="J22" s="624"/>
      <c r="K22" s="624"/>
      <c r="L22" s="624"/>
      <c r="M22" s="624"/>
      <c r="N22" s="624"/>
      <c r="O22" s="624"/>
      <c r="P22" s="624"/>
      <c r="Q22" s="624"/>
      <c r="R22" s="624"/>
      <c r="S22" s="624"/>
      <c r="T22" s="624"/>
      <c r="U22" s="624"/>
      <c r="V22" s="624"/>
      <c r="W22" s="624"/>
    </row>
    <row r="23" spans="1:23">
      <c r="A23" s="647"/>
      <c r="B23" s="647"/>
      <c r="C23" s="648"/>
      <c r="D23" s="651"/>
      <c r="E23" s="4518"/>
      <c r="F23" s="652"/>
      <c r="G23" s="624"/>
      <c r="H23" s="624"/>
      <c r="I23" s="624"/>
      <c r="J23" s="624"/>
      <c r="K23" s="624"/>
      <c r="L23" s="624"/>
      <c r="M23" s="624"/>
      <c r="N23" s="624"/>
      <c r="O23" s="624"/>
      <c r="P23" s="624"/>
      <c r="Q23" s="624"/>
      <c r="R23" s="624"/>
      <c r="S23" s="624"/>
      <c r="T23" s="624"/>
      <c r="U23" s="624"/>
      <c r="V23" s="624"/>
      <c r="W23" s="624"/>
    </row>
    <row r="24" spans="1:23">
      <c r="A24" s="647"/>
      <c r="B24" s="653" t="s">
        <v>10013</v>
      </c>
      <c r="C24" s="648"/>
      <c r="D24" s="651"/>
      <c r="E24" s="4518"/>
      <c r="F24" s="652"/>
      <c r="G24" s="624"/>
      <c r="H24" s="624"/>
      <c r="I24" s="624"/>
      <c r="J24" s="624"/>
      <c r="K24" s="624"/>
      <c r="L24" s="624"/>
      <c r="M24" s="624"/>
      <c r="N24" s="624"/>
      <c r="O24" s="624"/>
      <c r="P24" s="624"/>
      <c r="Q24" s="624"/>
      <c r="R24" s="624"/>
      <c r="S24" s="624"/>
      <c r="T24" s="624"/>
      <c r="U24" s="624"/>
      <c r="V24" s="624"/>
      <c r="W24" s="624"/>
    </row>
    <row r="25" spans="1:23">
      <c r="A25" s="647"/>
      <c r="B25" s="653" t="s">
        <v>10014</v>
      </c>
      <c r="C25" s="648"/>
      <c r="D25" s="651"/>
      <c r="E25" s="4518"/>
      <c r="F25" s="652"/>
      <c r="G25" s="624"/>
      <c r="H25" s="624"/>
      <c r="I25" s="624"/>
      <c r="J25" s="624"/>
      <c r="K25" s="624"/>
      <c r="L25" s="624"/>
      <c r="M25" s="624"/>
      <c r="N25" s="624"/>
      <c r="O25" s="624"/>
      <c r="P25" s="624"/>
      <c r="Q25" s="624"/>
      <c r="R25" s="624"/>
      <c r="S25" s="624"/>
      <c r="T25" s="624"/>
      <c r="U25" s="624"/>
      <c r="V25" s="624"/>
      <c r="W25" s="624"/>
    </row>
    <row r="26" spans="1:23">
      <c r="A26" s="647"/>
      <c r="B26" s="653" t="s">
        <v>10015</v>
      </c>
      <c r="C26" s="648"/>
      <c r="D26" s="651"/>
      <c r="E26" s="4518"/>
      <c r="F26" s="652"/>
      <c r="G26" s="624"/>
      <c r="H26" s="624"/>
      <c r="I26" s="624"/>
      <c r="J26" s="624"/>
      <c r="K26" s="624"/>
      <c r="L26" s="624"/>
      <c r="M26" s="624"/>
      <c r="N26" s="624"/>
      <c r="O26" s="624"/>
      <c r="P26" s="624"/>
      <c r="Q26" s="624"/>
      <c r="R26" s="624"/>
      <c r="S26" s="624"/>
      <c r="T26" s="624"/>
      <c r="U26" s="624"/>
      <c r="V26" s="624"/>
      <c r="W26" s="624"/>
    </row>
    <row r="27" spans="1:23">
      <c r="A27" s="647"/>
      <c r="B27" s="653" t="s">
        <v>10016</v>
      </c>
      <c r="C27" s="648"/>
      <c r="D27" s="651"/>
      <c r="E27" s="4518"/>
      <c r="F27" s="652"/>
      <c r="G27" s="624"/>
      <c r="H27" s="624"/>
      <c r="I27" s="624"/>
      <c r="J27" s="624"/>
      <c r="K27" s="624"/>
      <c r="L27" s="624"/>
      <c r="M27" s="624"/>
      <c r="N27" s="624"/>
      <c r="O27" s="624"/>
      <c r="P27" s="624"/>
      <c r="Q27" s="624"/>
      <c r="R27" s="624"/>
      <c r="S27" s="624"/>
      <c r="T27" s="624"/>
      <c r="U27" s="624"/>
      <c r="V27" s="624"/>
      <c r="W27" s="624"/>
    </row>
    <row r="28" spans="1:23">
      <c r="A28" s="647"/>
      <c r="B28" s="653" t="s">
        <v>10017</v>
      </c>
      <c r="C28" s="648"/>
      <c r="D28" s="651"/>
      <c r="E28" s="4518"/>
      <c r="F28" s="652"/>
      <c r="G28" s="624"/>
      <c r="H28" s="624"/>
      <c r="I28" s="624"/>
      <c r="J28" s="624"/>
      <c r="K28" s="624"/>
      <c r="L28" s="624"/>
      <c r="M28" s="624"/>
      <c r="N28" s="624"/>
      <c r="O28" s="624"/>
      <c r="P28" s="624"/>
      <c r="Q28" s="624"/>
      <c r="R28" s="624"/>
      <c r="S28" s="624"/>
      <c r="T28" s="624"/>
      <c r="U28" s="624"/>
      <c r="V28" s="624"/>
      <c r="W28" s="624"/>
    </row>
    <row r="29" spans="1:23">
      <c r="A29" s="647"/>
      <c r="B29" s="653" t="s">
        <v>10018</v>
      </c>
      <c r="C29" s="648"/>
      <c r="D29" s="651"/>
      <c r="E29" s="4518"/>
      <c r="F29" s="652"/>
      <c r="G29" s="624"/>
      <c r="H29" s="624"/>
      <c r="I29" s="624"/>
      <c r="J29" s="624"/>
      <c r="K29" s="624"/>
      <c r="L29" s="624"/>
      <c r="M29" s="624"/>
      <c r="N29" s="624"/>
      <c r="O29" s="624"/>
      <c r="P29" s="624"/>
      <c r="Q29" s="624"/>
      <c r="R29" s="624"/>
      <c r="S29" s="624"/>
      <c r="T29" s="624"/>
      <c r="U29" s="624"/>
      <c r="V29" s="624"/>
      <c r="W29" s="624"/>
    </row>
    <row r="30" spans="1:23">
      <c r="A30" s="647"/>
      <c r="B30" s="653" t="s">
        <v>10019</v>
      </c>
      <c r="C30" s="648"/>
      <c r="D30" s="651"/>
      <c r="E30" s="4518"/>
      <c r="F30" s="652"/>
      <c r="G30" s="624"/>
      <c r="H30" s="624"/>
      <c r="I30" s="624"/>
      <c r="J30" s="624"/>
      <c r="K30" s="624"/>
      <c r="L30" s="624"/>
      <c r="M30" s="624"/>
      <c r="N30" s="624"/>
      <c r="O30" s="624"/>
      <c r="P30" s="624"/>
      <c r="Q30" s="624"/>
      <c r="R30" s="624"/>
      <c r="S30" s="624"/>
      <c r="T30" s="624"/>
      <c r="U30" s="624"/>
      <c r="V30" s="624"/>
      <c r="W30" s="624"/>
    </row>
    <row r="31" spans="1:23">
      <c r="A31" s="647"/>
      <c r="B31" s="653" t="s">
        <v>10020</v>
      </c>
      <c r="C31" s="648"/>
      <c r="D31" s="651"/>
      <c r="E31" s="4518"/>
      <c r="F31" s="652"/>
      <c r="G31" s="624"/>
      <c r="H31" s="624"/>
      <c r="I31" s="624"/>
      <c r="J31" s="624"/>
      <c r="K31" s="624"/>
      <c r="L31" s="624"/>
      <c r="M31" s="624"/>
      <c r="N31" s="624"/>
      <c r="O31" s="624"/>
      <c r="P31" s="624"/>
      <c r="Q31" s="624"/>
      <c r="R31" s="624"/>
      <c r="S31" s="624"/>
      <c r="T31" s="624"/>
      <c r="U31" s="624"/>
      <c r="V31" s="624"/>
      <c r="W31" s="624"/>
    </row>
    <row r="32" spans="1:23">
      <c r="A32" s="647"/>
      <c r="B32" s="647" t="s">
        <v>10021</v>
      </c>
      <c r="C32" s="648"/>
      <c r="D32" s="651"/>
      <c r="E32" s="4518"/>
      <c r="F32" s="652"/>
      <c r="G32" s="624"/>
      <c r="H32" s="624"/>
      <c r="I32" s="624"/>
      <c r="J32" s="624"/>
      <c r="K32" s="624"/>
      <c r="L32" s="624"/>
      <c r="M32" s="624"/>
      <c r="N32" s="624"/>
      <c r="O32" s="624"/>
      <c r="P32" s="624"/>
      <c r="Q32" s="624"/>
      <c r="R32" s="624"/>
      <c r="S32" s="624"/>
      <c r="T32" s="624"/>
      <c r="U32" s="624"/>
      <c r="V32" s="624"/>
      <c r="W32" s="624"/>
    </row>
    <row r="33" spans="1:23">
      <c r="A33" s="647"/>
      <c r="B33" s="653" t="s">
        <v>10022</v>
      </c>
      <c r="C33" s="648"/>
      <c r="D33" s="651"/>
      <c r="E33" s="4518"/>
      <c r="F33" s="652"/>
      <c r="G33" s="624"/>
      <c r="H33" s="624"/>
      <c r="I33" s="624"/>
      <c r="J33" s="624"/>
      <c r="K33" s="624"/>
      <c r="L33" s="624"/>
      <c r="M33" s="624"/>
      <c r="N33" s="624"/>
      <c r="O33" s="624"/>
      <c r="P33" s="624"/>
      <c r="Q33" s="624"/>
      <c r="R33" s="624"/>
      <c r="S33" s="624"/>
      <c r="T33" s="624"/>
      <c r="U33" s="624"/>
      <c r="V33" s="624"/>
      <c r="W33" s="624"/>
    </row>
    <row r="34" spans="1:23">
      <c r="A34" s="647"/>
      <c r="B34" s="653" t="s">
        <v>10023</v>
      </c>
      <c r="C34" s="648"/>
      <c r="D34" s="651"/>
      <c r="E34" s="4518"/>
      <c r="F34" s="652"/>
      <c r="G34" s="624"/>
      <c r="H34" s="624"/>
      <c r="I34" s="624"/>
      <c r="J34" s="624"/>
      <c r="K34" s="624"/>
      <c r="L34" s="624"/>
      <c r="M34" s="624"/>
      <c r="N34" s="624"/>
      <c r="O34" s="624"/>
      <c r="P34" s="624"/>
      <c r="Q34" s="624"/>
      <c r="R34" s="624"/>
      <c r="S34" s="624"/>
      <c r="T34" s="624"/>
      <c r="U34" s="624"/>
      <c r="V34" s="624"/>
      <c r="W34" s="624"/>
    </row>
    <row r="35" spans="1:23">
      <c r="A35" s="647"/>
      <c r="B35" s="647"/>
      <c r="C35" s="648"/>
      <c r="D35" s="651"/>
      <c r="E35" s="4518"/>
      <c r="F35" s="652"/>
      <c r="G35" s="624"/>
      <c r="H35" s="624"/>
      <c r="I35" s="624"/>
      <c r="J35" s="624"/>
      <c r="K35" s="624"/>
      <c r="L35" s="624"/>
      <c r="M35" s="624"/>
      <c r="N35" s="624"/>
      <c r="O35" s="624"/>
      <c r="P35" s="624"/>
      <c r="Q35" s="624"/>
      <c r="R35" s="624"/>
      <c r="S35" s="624"/>
      <c r="T35" s="624"/>
      <c r="U35" s="624"/>
      <c r="V35" s="624"/>
      <c r="W35" s="624"/>
    </row>
    <row r="36" spans="1:23">
      <c r="A36" s="647"/>
      <c r="B36" s="653" t="s">
        <v>10024</v>
      </c>
      <c r="C36" s="648"/>
      <c r="D36" s="651"/>
      <c r="E36" s="4518"/>
      <c r="F36" s="652"/>
      <c r="G36" s="624"/>
      <c r="H36" s="624"/>
      <c r="I36" s="624"/>
      <c r="J36" s="624"/>
      <c r="K36" s="624"/>
      <c r="L36" s="624"/>
      <c r="M36" s="624"/>
      <c r="N36" s="624"/>
      <c r="O36" s="624"/>
      <c r="P36" s="624"/>
      <c r="Q36" s="624"/>
      <c r="R36" s="624"/>
      <c r="S36" s="624"/>
      <c r="T36" s="624"/>
      <c r="U36" s="624"/>
      <c r="V36" s="624"/>
      <c r="W36" s="624"/>
    </row>
    <row r="37" spans="1:23">
      <c r="A37" s="647"/>
      <c r="B37" s="653" t="s">
        <v>10025</v>
      </c>
      <c r="C37" s="648"/>
      <c r="D37" s="651"/>
      <c r="E37" s="4518"/>
      <c r="F37" s="652"/>
      <c r="G37" s="624"/>
      <c r="H37" s="624"/>
      <c r="I37" s="624"/>
      <c r="J37" s="624"/>
      <c r="K37" s="624"/>
      <c r="L37" s="624"/>
      <c r="M37" s="624"/>
      <c r="N37" s="624"/>
      <c r="O37" s="624"/>
      <c r="P37" s="624"/>
      <c r="Q37" s="624"/>
      <c r="R37" s="624"/>
      <c r="S37" s="624"/>
      <c r="T37" s="624"/>
      <c r="U37" s="624"/>
      <c r="V37" s="624"/>
      <c r="W37" s="624"/>
    </row>
    <row r="38" spans="1:23">
      <c r="A38" s="647"/>
      <c r="B38" s="653" t="s">
        <v>10026</v>
      </c>
      <c r="C38" s="648"/>
      <c r="D38" s="651"/>
      <c r="E38" s="4518"/>
      <c r="F38" s="652"/>
      <c r="G38" s="624"/>
      <c r="H38" s="624"/>
      <c r="I38" s="624"/>
      <c r="J38" s="624"/>
      <c r="K38" s="624"/>
      <c r="L38" s="624"/>
      <c r="M38" s="624"/>
      <c r="N38" s="624"/>
      <c r="O38" s="624"/>
      <c r="P38" s="624"/>
      <c r="Q38" s="624"/>
      <c r="R38" s="624"/>
      <c r="S38" s="624"/>
      <c r="T38" s="624"/>
      <c r="U38" s="624"/>
      <c r="V38" s="624"/>
      <c r="W38" s="624"/>
    </row>
    <row r="39" spans="1:23">
      <c r="A39" s="647"/>
      <c r="B39" s="653" t="s">
        <v>10027</v>
      </c>
      <c r="C39" s="648"/>
      <c r="D39" s="651"/>
      <c r="E39" s="4518"/>
      <c r="F39" s="652"/>
      <c r="G39" s="624"/>
      <c r="H39" s="624"/>
      <c r="I39" s="624"/>
      <c r="J39" s="624"/>
      <c r="K39" s="624"/>
      <c r="L39" s="624"/>
      <c r="M39" s="624"/>
      <c r="N39" s="624"/>
      <c r="O39" s="624"/>
      <c r="P39" s="624"/>
      <c r="Q39" s="624"/>
      <c r="R39" s="624"/>
      <c r="S39" s="624"/>
      <c r="T39" s="624"/>
      <c r="U39" s="624"/>
      <c r="V39" s="624"/>
      <c r="W39" s="624"/>
    </row>
    <row r="40" spans="1:23">
      <c r="A40" s="647"/>
      <c r="B40" s="653" t="s">
        <v>10028</v>
      </c>
      <c r="C40" s="648"/>
      <c r="D40" s="651"/>
      <c r="E40" s="4518"/>
      <c r="F40" s="652"/>
      <c r="G40" s="624"/>
      <c r="H40" s="624"/>
      <c r="I40" s="624"/>
      <c r="J40" s="624"/>
      <c r="K40" s="624"/>
      <c r="L40" s="624"/>
      <c r="M40" s="624"/>
      <c r="N40" s="624"/>
      <c r="O40" s="624"/>
      <c r="P40" s="624"/>
      <c r="Q40" s="624"/>
      <c r="R40" s="624"/>
      <c r="S40" s="624"/>
      <c r="T40" s="624"/>
      <c r="U40" s="624"/>
      <c r="V40" s="624"/>
      <c r="W40" s="624"/>
    </row>
    <row r="41" spans="1:23">
      <c r="A41" s="647"/>
      <c r="B41" s="647"/>
      <c r="C41" s="648"/>
      <c r="D41" s="651"/>
      <c r="E41" s="4518"/>
      <c r="F41" s="652"/>
      <c r="G41" s="624"/>
      <c r="H41" s="624"/>
      <c r="I41" s="624"/>
      <c r="J41" s="624"/>
      <c r="K41" s="624"/>
      <c r="L41" s="624"/>
      <c r="M41" s="624"/>
      <c r="N41" s="624"/>
      <c r="O41" s="624"/>
      <c r="P41" s="624"/>
      <c r="Q41" s="624"/>
      <c r="R41" s="624"/>
      <c r="S41" s="624"/>
      <c r="T41" s="624"/>
      <c r="U41" s="624"/>
      <c r="V41" s="624"/>
      <c r="W41" s="624"/>
    </row>
    <row r="42" spans="1:23">
      <c r="A42" s="654"/>
      <c r="B42" s="647" t="s">
        <v>10029</v>
      </c>
      <c r="C42" s="651"/>
      <c r="D42" s="651"/>
      <c r="E42" s="4518"/>
      <c r="F42" s="652"/>
      <c r="G42" s="624"/>
      <c r="H42" s="624"/>
      <c r="I42" s="624"/>
      <c r="J42" s="624"/>
      <c r="K42" s="624"/>
      <c r="L42" s="624"/>
      <c r="M42" s="624"/>
      <c r="N42" s="624"/>
      <c r="O42" s="624"/>
      <c r="P42" s="624"/>
      <c r="Q42" s="624"/>
      <c r="R42" s="624"/>
      <c r="S42" s="624"/>
      <c r="T42" s="624"/>
      <c r="U42" s="624"/>
      <c r="V42" s="624"/>
      <c r="W42" s="624"/>
    </row>
    <row r="43" spans="1:23">
      <c r="A43" s="654"/>
      <c r="B43" s="653" t="s">
        <v>10030</v>
      </c>
      <c r="C43" s="651"/>
      <c r="D43" s="651"/>
      <c r="E43" s="4518"/>
      <c r="F43" s="652"/>
      <c r="G43" s="624"/>
      <c r="H43" s="624"/>
      <c r="I43" s="624"/>
      <c r="J43" s="624"/>
      <c r="K43" s="624"/>
      <c r="L43" s="624"/>
      <c r="M43" s="624"/>
      <c r="N43" s="624"/>
      <c r="O43" s="624"/>
      <c r="P43" s="624"/>
      <c r="Q43" s="624"/>
      <c r="R43" s="624"/>
      <c r="S43" s="624"/>
      <c r="T43" s="624"/>
      <c r="U43" s="624"/>
      <c r="V43" s="624"/>
      <c r="W43" s="624"/>
    </row>
    <row r="44" spans="1:23">
      <c r="A44" s="654"/>
      <c r="B44" s="653" t="s">
        <v>10031</v>
      </c>
      <c r="C44" s="651"/>
      <c r="D44" s="651"/>
      <c r="E44" s="4518"/>
      <c r="F44" s="652"/>
      <c r="G44" s="624"/>
      <c r="H44" s="624"/>
      <c r="I44" s="624"/>
      <c r="J44" s="624"/>
      <c r="K44" s="624"/>
      <c r="L44" s="624"/>
      <c r="M44" s="624"/>
      <c r="N44" s="624"/>
      <c r="O44" s="624"/>
      <c r="P44" s="624"/>
      <c r="Q44" s="624"/>
      <c r="R44" s="624"/>
      <c r="S44" s="624"/>
      <c r="T44" s="624"/>
      <c r="U44" s="624"/>
      <c r="V44" s="624"/>
      <c r="W44" s="624"/>
    </row>
    <row r="45" spans="1:23">
      <c r="A45" s="654"/>
      <c r="B45" s="653" t="s">
        <v>10032</v>
      </c>
      <c r="C45" s="651"/>
      <c r="D45" s="651"/>
      <c r="E45" s="4518"/>
      <c r="F45" s="652"/>
      <c r="G45" s="624"/>
      <c r="H45" s="624"/>
      <c r="I45" s="624"/>
      <c r="J45" s="624"/>
      <c r="K45" s="624"/>
      <c r="L45" s="624"/>
      <c r="M45" s="624"/>
      <c r="N45" s="624"/>
      <c r="O45" s="624"/>
      <c r="P45" s="624"/>
      <c r="Q45" s="624"/>
      <c r="R45" s="624"/>
      <c r="S45" s="624"/>
      <c r="T45" s="624"/>
      <c r="U45" s="624"/>
      <c r="V45" s="624"/>
      <c r="W45" s="624"/>
    </row>
    <row r="46" spans="1:23">
      <c r="A46" s="654"/>
      <c r="B46" s="653" t="s">
        <v>10033</v>
      </c>
      <c r="C46" s="651"/>
      <c r="D46" s="651"/>
      <c r="E46" s="4518"/>
      <c r="F46" s="652"/>
      <c r="G46" s="624"/>
      <c r="H46" s="624"/>
      <c r="I46" s="624"/>
      <c r="J46" s="624"/>
      <c r="K46" s="624"/>
      <c r="L46" s="624"/>
      <c r="M46" s="624"/>
      <c r="N46" s="624"/>
      <c r="O46" s="624"/>
      <c r="P46" s="624"/>
      <c r="Q46" s="624"/>
      <c r="R46" s="624"/>
      <c r="S46" s="624"/>
      <c r="T46" s="624"/>
      <c r="U46" s="624"/>
      <c r="V46" s="624"/>
      <c r="W46" s="624"/>
    </row>
    <row r="47" spans="1:23">
      <c r="A47" s="654"/>
      <c r="B47" s="653" t="s">
        <v>10034</v>
      </c>
      <c r="C47" s="651"/>
      <c r="D47" s="651"/>
      <c r="E47" s="4518"/>
      <c r="F47" s="652"/>
      <c r="G47" s="624"/>
      <c r="H47" s="624"/>
      <c r="I47" s="624"/>
      <c r="J47" s="624"/>
      <c r="K47" s="624"/>
      <c r="L47" s="624"/>
      <c r="M47" s="624"/>
      <c r="N47" s="624"/>
      <c r="O47" s="624"/>
      <c r="P47" s="624"/>
      <c r="Q47" s="624"/>
      <c r="R47" s="624"/>
      <c r="S47" s="624"/>
      <c r="T47" s="624"/>
      <c r="U47" s="624"/>
      <c r="V47" s="624"/>
      <c r="W47" s="624"/>
    </row>
    <row r="48" spans="1:23">
      <c r="A48" s="654"/>
      <c r="B48" s="653" t="s">
        <v>10035</v>
      </c>
      <c r="C48" s="651"/>
      <c r="D48" s="651"/>
      <c r="E48" s="4518"/>
      <c r="F48" s="652"/>
      <c r="G48" s="624"/>
      <c r="H48" s="624"/>
      <c r="I48" s="624"/>
      <c r="J48" s="624"/>
      <c r="K48" s="624"/>
      <c r="L48" s="624"/>
      <c r="M48" s="624"/>
      <c r="N48" s="624"/>
      <c r="O48" s="624"/>
      <c r="P48" s="624"/>
      <c r="Q48" s="624"/>
      <c r="R48" s="624"/>
      <c r="S48" s="624"/>
      <c r="T48" s="624"/>
      <c r="U48" s="624"/>
      <c r="V48" s="624"/>
      <c r="W48" s="624"/>
    </row>
    <row r="49" spans="1:23">
      <c r="A49" s="654"/>
      <c r="B49" s="647" t="s">
        <v>10036</v>
      </c>
      <c r="C49" s="651"/>
      <c r="D49" s="651"/>
      <c r="E49" s="4518"/>
      <c r="F49" s="652"/>
      <c r="G49" s="624"/>
      <c r="H49" s="624"/>
      <c r="I49" s="624"/>
      <c r="J49" s="624"/>
      <c r="K49" s="624"/>
      <c r="L49" s="624"/>
      <c r="M49" s="624"/>
      <c r="N49" s="624"/>
      <c r="O49" s="624"/>
      <c r="P49" s="624"/>
      <c r="Q49" s="624"/>
      <c r="R49" s="624"/>
      <c r="S49" s="624"/>
      <c r="T49" s="624"/>
      <c r="U49" s="624"/>
      <c r="V49" s="624"/>
      <c r="W49" s="624"/>
    </row>
    <row r="50" spans="1:23">
      <c r="A50" s="654"/>
      <c r="B50" s="647"/>
      <c r="C50" s="651"/>
      <c r="D50" s="651"/>
      <c r="E50" s="4518"/>
      <c r="F50" s="652"/>
      <c r="G50" s="624"/>
      <c r="H50" s="624"/>
      <c r="I50" s="624"/>
      <c r="J50" s="624"/>
      <c r="K50" s="624"/>
      <c r="L50" s="624"/>
      <c r="M50" s="624"/>
      <c r="N50" s="624"/>
      <c r="O50" s="624"/>
      <c r="P50" s="624"/>
      <c r="Q50" s="624"/>
      <c r="R50" s="624"/>
      <c r="S50" s="624"/>
      <c r="T50" s="624"/>
      <c r="U50" s="624"/>
      <c r="V50" s="624"/>
      <c r="W50" s="624"/>
    </row>
    <row r="51" spans="1:23">
      <c r="A51" s="654"/>
      <c r="B51" s="653" t="s">
        <v>10037</v>
      </c>
      <c r="C51" s="651"/>
      <c r="D51" s="651"/>
      <c r="E51" s="4518"/>
      <c r="F51" s="652"/>
      <c r="G51" s="624"/>
      <c r="H51" s="624"/>
      <c r="I51" s="624"/>
      <c r="J51" s="624"/>
      <c r="K51" s="624"/>
      <c r="L51" s="624"/>
      <c r="M51" s="624"/>
      <c r="N51" s="624"/>
      <c r="O51" s="624"/>
      <c r="P51" s="624"/>
      <c r="Q51" s="624"/>
      <c r="R51" s="624"/>
      <c r="S51" s="624"/>
      <c r="T51" s="624"/>
      <c r="U51" s="624"/>
      <c r="V51" s="624"/>
      <c r="W51" s="624"/>
    </row>
    <row r="52" spans="1:23">
      <c r="A52" s="654"/>
      <c r="B52" s="647" t="s">
        <v>10038</v>
      </c>
      <c r="C52" s="651"/>
      <c r="D52" s="651"/>
      <c r="E52" s="4518"/>
      <c r="F52" s="652"/>
      <c r="G52" s="624"/>
      <c r="H52" s="624"/>
      <c r="I52" s="624"/>
      <c r="J52" s="624"/>
      <c r="K52" s="624"/>
      <c r="L52" s="624"/>
      <c r="M52" s="624"/>
      <c r="N52" s="624"/>
      <c r="O52" s="624"/>
      <c r="P52" s="624"/>
      <c r="Q52" s="624"/>
      <c r="R52" s="624"/>
      <c r="S52" s="624"/>
      <c r="T52" s="624"/>
      <c r="U52" s="624"/>
      <c r="V52" s="624"/>
      <c r="W52" s="624"/>
    </row>
    <row r="53" spans="1:23">
      <c r="A53" s="654"/>
      <c r="B53" s="653" t="s">
        <v>10039</v>
      </c>
      <c r="C53" s="651"/>
      <c r="D53" s="651"/>
      <c r="E53" s="4518"/>
      <c r="F53" s="652"/>
      <c r="G53" s="624"/>
      <c r="H53" s="624"/>
      <c r="I53" s="624"/>
      <c r="J53" s="624"/>
      <c r="K53" s="624"/>
      <c r="L53" s="624"/>
      <c r="M53" s="624"/>
      <c r="N53" s="624"/>
      <c r="O53" s="624"/>
      <c r="P53" s="624"/>
      <c r="Q53" s="624"/>
      <c r="R53" s="624"/>
      <c r="S53" s="624"/>
      <c r="T53" s="624"/>
      <c r="U53" s="624"/>
      <c r="V53" s="624"/>
      <c r="W53" s="624"/>
    </row>
    <row r="54" spans="1:23">
      <c r="A54" s="654"/>
      <c r="B54" s="653" t="s">
        <v>10040</v>
      </c>
      <c r="C54" s="651"/>
      <c r="D54" s="651"/>
      <c r="E54" s="4518"/>
      <c r="F54" s="652"/>
      <c r="G54" s="624"/>
      <c r="H54" s="624"/>
      <c r="I54" s="624"/>
      <c r="J54" s="624"/>
      <c r="K54" s="624"/>
      <c r="L54" s="624"/>
      <c r="M54" s="624"/>
      <c r="N54" s="624"/>
      <c r="O54" s="624"/>
      <c r="P54" s="624"/>
      <c r="Q54" s="624"/>
      <c r="R54" s="624"/>
      <c r="S54" s="624"/>
      <c r="T54" s="624"/>
      <c r="U54" s="624"/>
      <c r="V54" s="624"/>
      <c r="W54" s="624"/>
    </row>
    <row r="55" spans="1:23">
      <c r="A55" s="654"/>
      <c r="B55" s="653" t="s">
        <v>10041</v>
      </c>
      <c r="C55" s="651"/>
      <c r="D55" s="651"/>
      <c r="E55" s="4518"/>
      <c r="F55" s="652"/>
      <c r="G55" s="624"/>
      <c r="H55" s="624"/>
      <c r="I55" s="624"/>
      <c r="J55" s="624"/>
      <c r="K55" s="624"/>
      <c r="L55" s="624"/>
      <c r="M55" s="624"/>
      <c r="N55" s="624"/>
      <c r="O55" s="624"/>
      <c r="P55" s="624"/>
      <c r="Q55" s="624"/>
      <c r="R55" s="624"/>
      <c r="S55" s="624"/>
      <c r="T55" s="624"/>
      <c r="U55" s="624"/>
      <c r="V55" s="624"/>
      <c r="W55" s="624"/>
    </row>
    <row r="56" spans="1:23">
      <c r="A56" s="654"/>
      <c r="B56" s="653" t="s">
        <v>10042</v>
      </c>
      <c r="C56" s="651"/>
      <c r="D56" s="651"/>
      <c r="E56" s="4518"/>
      <c r="F56" s="652"/>
      <c r="G56" s="624"/>
      <c r="H56" s="624"/>
      <c r="I56" s="624"/>
      <c r="J56" s="624"/>
      <c r="K56" s="624"/>
      <c r="L56" s="624"/>
      <c r="M56" s="624"/>
      <c r="N56" s="624"/>
      <c r="O56" s="624"/>
      <c r="P56" s="624"/>
      <c r="Q56" s="624"/>
      <c r="R56" s="624"/>
      <c r="S56" s="624"/>
      <c r="T56" s="624"/>
      <c r="U56" s="624"/>
      <c r="V56" s="624"/>
      <c r="W56" s="624"/>
    </row>
    <row r="57" spans="1:23">
      <c r="A57" s="654"/>
      <c r="B57" s="647"/>
      <c r="C57" s="651"/>
      <c r="D57" s="651"/>
      <c r="E57" s="4518"/>
      <c r="F57" s="652"/>
      <c r="G57" s="624"/>
      <c r="H57" s="624"/>
      <c r="I57" s="624"/>
      <c r="J57" s="624"/>
      <c r="K57" s="624"/>
      <c r="L57" s="624"/>
      <c r="M57" s="624"/>
      <c r="N57" s="624"/>
      <c r="O57" s="624"/>
      <c r="P57" s="624"/>
      <c r="Q57" s="624"/>
      <c r="R57" s="624"/>
      <c r="S57" s="624"/>
      <c r="T57" s="624"/>
      <c r="U57" s="624"/>
      <c r="V57" s="624"/>
      <c r="W57" s="624"/>
    </row>
    <row r="58" spans="1:23">
      <c r="A58" s="654"/>
      <c r="B58" s="653" t="s">
        <v>10043</v>
      </c>
      <c r="C58" s="651"/>
      <c r="D58" s="651"/>
      <c r="E58" s="4518"/>
      <c r="F58" s="652"/>
      <c r="G58" s="624"/>
      <c r="H58" s="624"/>
      <c r="I58" s="624"/>
      <c r="J58" s="624"/>
      <c r="K58" s="624"/>
      <c r="L58" s="624"/>
      <c r="M58" s="624"/>
      <c r="N58" s="624"/>
      <c r="O58" s="624"/>
      <c r="P58" s="624"/>
      <c r="Q58" s="624"/>
      <c r="R58" s="624"/>
      <c r="S58" s="624"/>
      <c r="T58" s="624"/>
      <c r="U58" s="624"/>
      <c r="V58" s="624"/>
      <c r="W58" s="624"/>
    </row>
    <row r="59" spans="1:23">
      <c r="A59" s="654"/>
      <c r="B59" s="653" t="s">
        <v>10044</v>
      </c>
      <c r="C59" s="651"/>
      <c r="D59" s="651"/>
      <c r="E59" s="4518"/>
      <c r="F59" s="652"/>
      <c r="G59" s="624"/>
      <c r="H59" s="624"/>
      <c r="I59" s="624"/>
      <c r="J59" s="624"/>
      <c r="K59" s="624"/>
      <c r="L59" s="624"/>
      <c r="M59" s="624"/>
      <c r="N59" s="624"/>
      <c r="O59" s="624"/>
      <c r="P59" s="624"/>
      <c r="Q59" s="624"/>
      <c r="R59" s="624"/>
      <c r="S59" s="624"/>
      <c r="T59" s="624"/>
      <c r="U59" s="624"/>
      <c r="V59" s="624"/>
      <c r="W59" s="624"/>
    </row>
    <row r="60" spans="1:23">
      <c r="A60" s="654"/>
      <c r="B60" s="653" t="s">
        <v>10045</v>
      </c>
      <c r="C60" s="651"/>
      <c r="D60" s="651"/>
      <c r="E60" s="4518"/>
      <c r="F60" s="652"/>
      <c r="G60" s="624"/>
      <c r="H60" s="624"/>
      <c r="I60" s="624"/>
      <c r="J60" s="624"/>
      <c r="K60" s="624"/>
      <c r="L60" s="624"/>
      <c r="M60" s="624"/>
      <c r="N60" s="624"/>
      <c r="O60" s="624"/>
      <c r="P60" s="624"/>
      <c r="Q60" s="624"/>
      <c r="R60" s="624"/>
      <c r="S60" s="624"/>
      <c r="T60" s="624"/>
      <c r="U60" s="624"/>
      <c r="V60" s="624"/>
      <c r="W60" s="624"/>
    </row>
    <row r="61" spans="1:23">
      <c r="A61" s="654"/>
      <c r="B61" s="653" t="s">
        <v>10046</v>
      </c>
      <c r="C61" s="651"/>
      <c r="D61" s="651"/>
      <c r="E61" s="4518"/>
      <c r="F61" s="652"/>
      <c r="G61" s="624"/>
      <c r="H61" s="624"/>
      <c r="I61" s="624"/>
      <c r="J61" s="624"/>
      <c r="K61" s="624"/>
      <c r="L61" s="624"/>
      <c r="M61" s="624"/>
      <c r="N61" s="624"/>
      <c r="O61" s="624"/>
      <c r="P61" s="624"/>
      <c r="Q61" s="624"/>
      <c r="R61" s="624"/>
      <c r="S61" s="624"/>
      <c r="T61" s="624"/>
      <c r="U61" s="624"/>
      <c r="V61" s="624"/>
      <c r="W61" s="624"/>
    </row>
    <row r="62" spans="1:23">
      <c r="A62" s="654"/>
      <c r="B62" s="653" t="s">
        <v>10047</v>
      </c>
      <c r="C62" s="651"/>
      <c r="D62" s="651"/>
      <c r="E62" s="4518"/>
      <c r="F62" s="652"/>
      <c r="G62" s="624"/>
      <c r="H62" s="624"/>
      <c r="I62" s="624"/>
      <c r="J62" s="624"/>
      <c r="K62" s="624"/>
      <c r="L62" s="624"/>
      <c r="M62" s="624"/>
      <c r="N62" s="624"/>
      <c r="O62" s="624"/>
      <c r="P62" s="624"/>
      <c r="Q62" s="624"/>
      <c r="R62" s="624"/>
      <c r="S62" s="624"/>
      <c r="T62" s="624"/>
      <c r="U62" s="624"/>
      <c r="V62" s="624"/>
      <c r="W62" s="624"/>
    </row>
    <row r="63" spans="1:23">
      <c r="A63" s="654"/>
      <c r="B63" s="653" t="s">
        <v>10048</v>
      </c>
      <c r="C63" s="651"/>
      <c r="D63" s="651"/>
      <c r="E63" s="4518"/>
      <c r="F63" s="652"/>
      <c r="G63" s="624"/>
      <c r="H63" s="624"/>
      <c r="I63" s="624"/>
      <c r="J63" s="624"/>
      <c r="K63" s="624"/>
      <c r="L63" s="624"/>
      <c r="M63" s="624"/>
      <c r="N63" s="624"/>
      <c r="O63" s="624"/>
      <c r="P63" s="624"/>
      <c r="Q63" s="624"/>
      <c r="R63" s="624"/>
      <c r="S63" s="624"/>
      <c r="T63" s="624"/>
      <c r="U63" s="624"/>
      <c r="V63" s="624"/>
      <c r="W63" s="624"/>
    </row>
    <row r="64" spans="1:23">
      <c r="A64" s="654"/>
      <c r="B64" s="653" t="s">
        <v>10049</v>
      </c>
      <c r="C64" s="651"/>
      <c r="D64" s="651"/>
      <c r="E64" s="4518"/>
      <c r="F64" s="652"/>
      <c r="G64" s="624"/>
      <c r="H64" s="624"/>
      <c r="I64" s="624"/>
      <c r="J64" s="624"/>
      <c r="K64" s="624"/>
      <c r="L64" s="624"/>
      <c r="M64" s="624"/>
      <c r="N64" s="624"/>
      <c r="O64" s="624"/>
      <c r="P64" s="624"/>
      <c r="Q64" s="624"/>
      <c r="R64" s="624"/>
      <c r="S64" s="624"/>
      <c r="T64" s="624"/>
      <c r="U64" s="624"/>
      <c r="V64" s="624"/>
      <c r="W64" s="624"/>
    </row>
    <row r="65" spans="1:23">
      <c r="A65" s="654"/>
      <c r="B65" s="653" t="s">
        <v>10050</v>
      </c>
      <c r="C65" s="651"/>
      <c r="D65" s="651"/>
      <c r="E65" s="4518"/>
      <c r="F65" s="652"/>
      <c r="G65" s="624"/>
      <c r="H65" s="624"/>
      <c r="I65" s="624"/>
      <c r="J65" s="624"/>
      <c r="K65" s="624"/>
      <c r="L65" s="624"/>
      <c r="M65" s="624"/>
      <c r="N65" s="624"/>
      <c r="O65" s="624"/>
      <c r="P65" s="624"/>
      <c r="Q65" s="624"/>
      <c r="R65" s="624"/>
      <c r="S65" s="624"/>
      <c r="T65" s="624"/>
      <c r="U65" s="624"/>
      <c r="V65" s="624"/>
      <c r="W65" s="624"/>
    </row>
    <row r="66" spans="1:23">
      <c r="A66" s="654"/>
      <c r="B66" s="653" t="s">
        <v>10051</v>
      </c>
      <c r="C66" s="651"/>
      <c r="D66" s="651"/>
      <c r="E66" s="4518"/>
      <c r="F66" s="652"/>
      <c r="G66" s="624"/>
      <c r="H66" s="624"/>
      <c r="I66" s="624"/>
      <c r="J66" s="624"/>
      <c r="K66" s="624"/>
      <c r="L66" s="624"/>
      <c r="M66" s="624"/>
      <c r="N66" s="624"/>
      <c r="O66" s="624"/>
      <c r="P66" s="624"/>
      <c r="Q66" s="624"/>
      <c r="R66" s="624"/>
      <c r="S66" s="624"/>
      <c r="T66" s="624"/>
      <c r="U66" s="624"/>
      <c r="V66" s="624"/>
      <c r="W66" s="624"/>
    </row>
    <row r="67" spans="1:23">
      <c r="A67" s="654"/>
      <c r="B67" s="653" t="s">
        <v>10052</v>
      </c>
      <c r="C67" s="651"/>
      <c r="D67" s="651"/>
      <c r="E67" s="4518"/>
      <c r="F67" s="652"/>
      <c r="G67" s="624"/>
      <c r="H67" s="624"/>
      <c r="I67" s="624"/>
      <c r="J67" s="624"/>
      <c r="K67" s="624"/>
      <c r="L67" s="624"/>
      <c r="M67" s="624"/>
      <c r="N67" s="624"/>
      <c r="O67" s="624"/>
      <c r="P67" s="624"/>
      <c r="Q67" s="624"/>
      <c r="R67" s="624"/>
      <c r="S67" s="624"/>
      <c r="T67" s="624"/>
      <c r="U67" s="624"/>
      <c r="V67" s="624"/>
      <c r="W67" s="624"/>
    </row>
    <row r="68" spans="1:23">
      <c r="A68" s="654"/>
      <c r="B68" s="653" t="s">
        <v>10053</v>
      </c>
      <c r="C68" s="651"/>
      <c r="D68" s="651"/>
      <c r="E68" s="4518"/>
      <c r="F68" s="652"/>
      <c r="G68" s="624"/>
      <c r="H68" s="624"/>
      <c r="I68" s="624"/>
      <c r="J68" s="624"/>
      <c r="K68" s="624"/>
      <c r="L68" s="624"/>
      <c r="M68" s="624"/>
      <c r="N68" s="624"/>
      <c r="O68" s="624"/>
      <c r="P68" s="624"/>
      <c r="Q68" s="624"/>
      <c r="R68" s="624"/>
      <c r="S68" s="624"/>
      <c r="T68" s="624"/>
      <c r="U68" s="624"/>
      <c r="V68" s="624"/>
      <c r="W68" s="624"/>
    </row>
    <row r="69" spans="1:23">
      <c r="A69" s="654"/>
      <c r="B69" s="653" t="s">
        <v>10054</v>
      </c>
      <c r="C69" s="651"/>
      <c r="D69" s="651"/>
      <c r="E69" s="4518"/>
      <c r="F69" s="652"/>
      <c r="G69" s="624"/>
      <c r="H69" s="624"/>
      <c r="I69" s="624"/>
      <c r="J69" s="624"/>
      <c r="K69" s="624"/>
      <c r="L69" s="624"/>
      <c r="M69" s="624"/>
      <c r="N69" s="624"/>
      <c r="O69" s="624"/>
      <c r="P69" s="624"/>
      <c r="Q69" s="624"/>
      <c r="R69" s="624"/>
      <c r="S69" s="624"/>
      <c r="T69" s="624"/>
      <c r="U69" s="624"/>
      <c r="V69" s="624"/>
      <c r="W69" s="624"/>
    </row>
    <row r="70" spans="1:23">
      <c r="A70" s="654"/>
      <c r="B70" s="653" t="s">
        <v>10055</v>
      </c>
      <c r="C70" s="651"/>
      <c r="D70" s="651"/>
      <c r="E70" s="4518"/>
      <c r="F70" s="652"/>
      <c r="G70" s="624"/>
      <c r="H70" s="624"/>
      <c r="I70" s="624"/>
      <c r="J70" s="624"/>
      <c r="K70" s="624"/>
      <c r="L70" s="624"/>
      <c r="M70" s="624"/>
      <c r="N70" s="624"/>
      <c r="O70" s="624"/>
      <c r="P70" s="624"/>
      <c r="Q70" s="624"/>
      <c r="R70" s="624"/>
      <c r="S70" s="624"/>
      <c r="T70" s="624"/>
      <c r="U70" s="624"/>
      <c r="V70" s="624"/>
      <c r="W70" s="624"/>
    </row>
    <row r="71" spans="1:23">
      <c r="A71" s="654"/>
      <c r="B71" s="653" t="s">
        <v>10056</v>
      </c>
      <c r="C71" s="651"/>
      <c r="D71" s="651"/>
      <c r="E71" s="4518"/>
      <c r="F71" s="652"/>
      <c r="G71" s="624"/>
      <c r="H71" s="624"/>
      <c r="I71" s="624"/>
      <c r="J71" s="624"/>
      <c r="K71" s="624"/>
      <c r="L71" s="624"/>
      <c r="M71" s="624"/>
      <c r="N71" s="624"/>
      <c r="O71" s="624"/>
      <c r="P71" s="624"/>
      <c r="Q71" s="624"/>
      <c r="R71" s="624"/>
      <c r="S71" s="624"/>
      <c r="T71" s="624"/>
      <c r="U71" s="624"/>
      <c r="V71" s="624"/>
      <c r="W71" s="624"/>
    </row>
    <row r="72" spans="1:23">
      <c r="A72" s="654"/>
      <c r="B72" s="654"/>
      <c r="C72" s="651"/>
      <c r="D72" s="651"/>
      <c r="E72" s="4518"/>
      <c r="F72" s="652"/>
      <c r="G72" s="624"/>
      <c r="H72" s="624"/>
      <c r="I72" s="624"/>
      <c r="J72" s="624"/>
      <c r="K72" s="624"/>
      <c r="L72" s="624"/>
      <c r="M72" s="624"/>
      <c r="N72" s="624"/>
      <c r="O72" s="624"/>
      <c r="P72" s="624"/>
      <c r="Q72" s="624"/>
      <c r="R72" s="624"/>
      <c r="S72" s="624"/>
      <c r="T72" s="624"/>
      <c r="U72" s="624"/>
      <c r="V72" s="624"/>
      <c r="W72" s="624"/>
    </row>
    <row r="73" spans="1:23">
      <c r="A73" s="654"/>
      <c r="B73" s="653" t="s">
        <v>10057</v>
      </c>
      <c r="C73" s="651"/>
      <c r="D73" s="651"/>
      <c r="E73" s="4518"/>
      <c r="F73" s="652"/>
      <c r="G73" s="624"/>
      <c r="H73" s="624"/>
      <c r="I73" s="624"/>
      <c r="J73" s="624"/>
      <c r="K73" s="624"/>
      <c r="L73" s="624"/>
      <c r="M73" s="624"/>
      <c r="N73" s="624"/>
      <c r="O73" s="624"/>
      <c r="P73" s="624"/>
      <c r="Q73" s="624"/>
      <c r="R73" s="624"/>
      <c r="S73" s="624"/>
      <c r="T73" s="624"/>
      <c r="U73" s="624"/>
      <c r="V73" s="624"/>
      <c r="W73" s="624"/>
    </row>
    <row r="74" spans="1:23">
      <c r="A74" s="654"/>
      <c r="B74" s="653" t="s">
        <v>10044</v>
      </c>
      <c r="C74" s="651"/>
      <c r="D74" s="651"/>
      <c r="E74" s="4518"/>
      <c r="F74" s="652"/>
      <c r="G74" s="624"/>
      <c r="H74" s="624"/>
      <c r="I74" s="624"/>
      <c r="J74" s="624"/>
      <c r="K74" s="624"/>
      <c r="L74" s="624"/>
      <c r="M74" s="624"/>
      <c r="N74" s="624"/>
      <c r="O74" s="624"/>
      <c r="P74" s="624"/>
      <c r="Q74" s="624"/>
      <c r="R74" s="624"/>
      <c r="S74" s="624"/>
      <c r="T74" s="624"/>
      <c r="U74" s="624"/>
      <c r="V74" s="624"/>
      <c r="W74" s="624"/>
    </row>
    <row r="75" spans="1:23">
      <c r="A75" s="654"/>
      <c r="B75" s="653" t="s">
        <v>10045</v>
      </c>
      <c r="C75" s="651"/>
      <c r="D75" s="651"/>
      <c r="E75" s="4518"/>
      <c r="F75" s="652"/>
      <c r="G75" s="624"/>
      <c r="H75" s="624"/>
      <c r="I75" s="624"/>
      <c r="J75" s="624"/>
      <c r="K75" s="624"/>
      <c r="L75" s="624"/>
      <c r="M75" s="624"/>
      <c r="N75" s="624"/>
      <c r="O75" s="624"/>
      <c r="P75" s="624"/>
      <c r="Q75" s="624"/>
      <c r="R75" s="624"/>
      <c r="S75" s="624"/>
      <c r="T75" s="624"/>
      <c r="U75" s="624"/>
      <c r="V75" s="624"/>
      <c r="W75" s="624"/>
    </row>
    <row r="76" spans="1:23">
      <c r="A76" s="654"/>
      <c r="B76" s="653" t="s">
        <v>10046</v>
      </c>
      <c r="C76" s="651"/>
      <c r="D76" s="651"/>
      <c r="E76" s="4518"/>
      <c r="F76" s="652"/>
      <c r="G76" s="624"/>
      <c r="H76" s="624"/>
      <c r="I76" s="624"/>
      <c r="J76" s="624"/>
      <c r="K76" s="624"/>
      <c r="L76" s="624"/>
      <c r="M76" s="624"/>
      <c r="N76" s="624"/>
      <c r="O76" s="624"/>
      <c r="P76" s="624"/>
      <c r="Q76" s="624"/>
      <c r="R76" s="624"/>
      <c r="S76" s="624"/>
      <c r="T76" s="624"/>
      <c r="U76" s="624"/>
      <c r="V76" s="624"/>
      <c r="W76" s="624"/>
    </row>
    <row r="77" spans="1:23">
      <c r="A77" s="654"/>
      <c r="B77" s="653" t="s">
        <v>10058</v>
      </c>
      <c r="C77" s="651"/>
      <c r="D77" s="651"/>
      <c r="E77" s="4518"/>
      <c r="F77" s="652"/>
      <c r="G77" s="624"/>
      <c r="H77" s="624"/>
      <c r="I77" s="624"/>
      <c r="J77" s="624"/>
      <c r="K77" s="624"/>
      <c r="L77" s="624"/>
      <c r="M77" s="624"/>
      <c r="N77" s="624"/>
      <c r="O77" s="624"/>
      <c r="P77" s="624"/>
      <c r="Q77" s="624"/>
      <c r="R77" s="624"/>
      <c r="S77" s="624"/>
      <c r="T77" s="624"/>
      <c r="U77" s="624"/>
      <c r="V77" s="624"/>
      <c r="W77" s="624"/>
    </row>
    <row r="78" spans="1:23">
      <c r="A78" s="654"/>
      <c r="B78" s="653" t="s">
        <v>10048</v>
      </c>
      <c r="C78" s="651"/>
      <c r="D78" s="651"/>
      <c r="E78" s="4518"/>
      <c r="F78" s="652"/>
      <c r="G78" s="624"/>
      <c r="H78" s="624"/>
      <c r="I78" s="624"/>
      <c r="J78" s="624"/>
      <c r="K78" s="624"/>
      <c r="L78" s="624"/>
      <c r="M78" s="624"/>
      <c r="N78" s="624"/>
      <c r="O78" s="624"/>
      <c r="P78" s="624"/>
      <c r="Q78" s="624"/>
      <c r="R78" s="624"/>
      <c r="S78" s="624"/>
      <c r="T78" s="624"/>
      <c r="U78" s="624"/>
      <c r="V78" s="624"/>
      <c r="W78" s="624"/>
    </row>
    <row r="79" spans="1:23">
      <c r="A79" s="654"/>
      <c r="B79" s="653" t="s">
        <v>10059</v>
      </c>
      <c r="C79" s="651"/>
      <c r="D79" s="651"/>
      <c r="E79" s="4518"/>
      <c r="F79" s="652"/>
      <c r="G79" s="624"/>
      <c r="H79" s="624"/>
      <c r="I79" s="624"/>
      <c r="J79" s="624"/>
      <c r="K79" s="624"/>
      <c r="L79" s="624"/>
      <c r="M79" s="624"/>
      <c r="N79" s="624"/>
      <c r="O79" s="624"/>
      <c r="P79" s="624"/>
      <c r="Q79" s="624"/>
      <c r="R79" s="624"/>
      <c r="S79" s="624"/>
      <c r="T79" s="624"/>
      <c r="U79" s="624"/>
      <c r="V79" s="624"/>
      <c r="W79" s="624"/>
    </row>
    <row r="80" spans="1:23">
      <c r="A80" s="654"/>
      <c r="B80" s="653" t="s">
        <v>10050</v>
      </c>
      <c r="C80" s="651"/>
      <c r="D80" s="651"/>
      <c r="E80" s="4518"/>
      <c r="F80" s="652"/>
      <c r="G80" s="624"/>
      <c r="H80" s="624"/>
      <c r="I80" s="624"/>
      <c r="J80" s="624"/>
      <c r="K80" s="624"/>
      <c r="L80" s="624"/>
      <c r="M80" s="624"/>
      <c r="N80" s="624"/>
      <c r="O80" s="624"/>
      <c r="P80" s="624"/>
      <c r="Q80" s="624"/>
      <c r="R80" s="624"/>
      <c r="S80" s="624"/>
      <c r="T80" s="624"/>
      <c r="U80" s="624"/>
      <c r="V80" s="624"/>
      <c r="W80" s="624"/>
    </row>
    <row r="81" spans="1:23">
      <c r="A81" s="654"/>
      <c r="B81" s="653" t="s">
        <v>10051</v>
      </c>
      <c r="C81" s="651"/>
      <c r="D81" s="651"/>
      <c r="E81" s="4518"/>
      <c r="F81" s="652"/>
      <c r="G81" s="624"/>
      <c r="H81" s="624"/>
      <c r="I81" s="624"/>
      <c r="J81" s="624"/>
      <c r="K81" s="624"/>
      <c r="L81" s="624"/>
      <c r="M81" s="624"/>
      <c r="N81" s="624"/>
      <c r="O81" s="624"/>
      <c r="P81" s="624"/>
      <c r="Q81" s="624"/>
      <c r="R81" s="624"/>
      <c r="S81" s="624"/>
      <c r="T81" s="624"/>
      <c r="U81" s="624"/>
      <c r="V81" s="624"/>
      <c r="W81" s="624"/>
    </row>
    <row r="82" spans="1:23">
      <c r="A82" s="654"/>
      <c r="B82" s="653" t="s">
        <v>10060</v>
      </c>
      <c r="C82" s="651"/>
      <c r="D82" s="651"/>
      <c r="E82" s="4518"/>
      <c r="F82" s="652"/>
      <c r="G82" s="624"/>
      <c r="H82" s="624"/>
      <c r="I82" s="624"/>
      <c r="J82" s="624"/>
      <c r="K82" s="624"/>
      <c r="L82" s="624"/>
      <c r="M82" s="624"/>
      <c r="N82" s="624"/>
      <c r="O82" s="624"/>
      <c r="P82" s="624"/>
      <c r="Q82" s="624"/>
      <c r="R82" s="624"/>
      <c r="S82" s="624"/>
      <c r="T82" s="624"/>
      <c r="U82" s="624"/>
      <c r="V82" s="624"/>
      <c r="W82" s="624"/>
    </row>
    <row r="83" spans="1:23">
      <c r="A83" s="654"/>
      <c r="B83" s="653" t="s">
        <v>10053</v>
      </c>
      <c r="C83" s="651"/>
      <c r="D83" s="651"/>
      <c r="E83" s="4518"/>
      <c r="F83" s="652"/>
      <c r="G83" s="624"/>
      <c r="H83" s="624"/>
      <c r="I83" s="624"/>
      <c r="J83" s="624"/>
      <c r="K83" s="624"/>
      <c r="L83" s="624"/>
      <c r="M83" s="624"/>
      <c r="N83" s="624"/>
      <c r="O83" s="624"/>
      <c r="P83" s="624"/>
      <c r="Q83" s="624"/>
      <c r="R83" s="624"/>
      <c r="S83" s="624"/>
      <c r="T83" s="624"/>
      <c r="U83" s="624"/>
      <c r="V83" s="624"/>
      <c r="W83" s="624"/>
    </row>
    <row r="84" spans="1:23">
      <c r="A84" s="654"/>
      <c r="B84" s="653" t="s">
        <v>10061</v>
      </c>
      <c r="C84" s="651"/>
      <c r="D84" s="651"/>
      <c r="E84" s="4518"/>
      <c r="F84" s="652"/>
      <c r="G84" s="624"/>
      <c r="H84" s="624"/>
      <c r="I84" s="624"/>
      <c r="J84" s="624"/>
      <c r="K84" s="624"/>
      <c r="L84" s="624"/>
      <c r="M84" s="624"/>
      <c r="N84" s="624"/>
      <c r="O84" s="624"/>
      <c r="P84" s="624"/>
      <c r="Q84" s="624"/>
      <c r="R84" s="624"/>
      <c r="S84" s="624"/>
      <c r="T84" s="624"/>
      <c r="U84" s="624"/>
      <c r="V84" s="624"/>
      <c r="W84" s="624"/>
    </row>
    <row r="85" spans="1:23">
      <c r="A85" s="654"/>
      <c r="B85" s="653" t="s">
        <v>10056</v>
      </c>
      <c r="C85" s="651"/>
      <c r="D85" s="651"/>
      <c r="E85" s="4518"/>
      <c r="F85" s="652"/>
      <c r="G85" s="624"/>
      <c r="H85" s="624"/>
      <c r="I85" s="624"/>
      <c r="J85" s="624"/>
      <c r="K85" s="624"/>
      <c r="L85" s="624"/>
      <c r="M85" s="624"/>
      <c r="N85" s="624"/>
      <c r="O85" s="624"/>
      <c r="P85" s="624"/>
      <c r="Q85" s="624"/>
      <c r="R85" s="624"/>
      <c r="S85" s="624"/>
      <c r="T85" s="624"/>
      <c r="U85" s="624"/>
      <c r="V85" s="624"/>
      <c r="W85" s="624"/>
    </row>
    <row r="86" spans="1:23">
      <c r="A86" s="654"/>
      <c r="B86" s="647"/>
      <c r="C86" s="651"/>
      <c r="D86" s="651"/>
      <c r="E86" s="4518"/>
      <c r="F86" s="652"/>
      <c r="G86" s="624"/>
      <c r="H86" s="624"/>
      <c r="I86" s="624"/>
      <c r="J86" s="624"/>
      <c r="K86" s="624"/>
      <c r="L86" s="624"/>
      <c r="M86" s="624"/>
      <c r="N86" s="624"/>
      <c r="O86" s="624"/>
      <c r="P86" s="624"/>
      <c r="Q86" s="624"/>
      <c r="R86" s="624"/>
      <c r="S86" s="624"/>
      <c r="T86" s="624"/>
      <c r="U86" s="624"/>
      <c r="V86" s="624"/>
      <c r="W86" s="624"/>
    </row>
    <row r="87" spans="1:23">
      <c r="A87" s="654"/>
      <c r="B87" s="647" t="s">
        <v>10062</v>
      </c>
      <c r="C87" s="651"/>
      <c r="D87" s="651"/>
      <c r="E87" s="4518"/>
      <c r="F87" s="652"/>
      <c r="G87" s="624"/>
      <c r="H87" s="624"/>
      <c r="I87" s="624"/>
      <c r="J87" s="624"/>
      <c r="K87" s="624"/>
      <c r="L87" s="624"/>
      <c r="M87" s="624"/>
      <c r="N87" s="624"/>
      <c r="O87" s="624"/>
      <c r="P87" s="624"/>
      <c r="Q87" s="624"/>
      <c r="R87" s="624"/>
      <c r="S87" s="624"/>
      <c r="T87" s="624"/>
      <c r="U87" s="624"/>
      <c r="V87" s="624"/>
      <c r="W87" s="624"/>
    </row>
    <row r="88" spans="1:23">
      <c r="A88" s="654"/>
      <c r="B88" s="647" t="s">
        <v>10063</v>
      </c>
      <c r="C88" s="651"/>
      <c r="D88" s="651"/>
      <c r="E88" s="4518"/>
      <c r="F88" s="652"/>
      <c r="G88" s="624"/>
      <c r="H88" s="624"/>
      <c r="I88" s="624"/>
      <c r="J88" s="624"/>
      <c r="K88" s="624"/>
      <c r="L88" s="624"/>
      <c r="M88" s="624"/>
      <c r="N88" s="624"/>
      <c r="O88" s="624"/>
      <c r="P88" s="624"/>
      <c r="Q88" s="624"/>
      <c r="R88" s="624"/>
      <c r="S88" s="624"/>
      <c r="T88" s="624"/>
      <c r="U88" s="624"/>
      <c r="V88" s="624"/>
      <c r="W88" s="624"/>
    </row>
    <row r="89" spans="1:23">
      <c r="A89" s="654"/>
      <c r="B89" s="653" t="s">
        <v>10045</v>
      </c>
      <c r="C89" s="651"/>
      <c r="D89" s="651"/>
      <c r="E89" s="4518"/>
      <c r="F89" s="652"/>
      <c r="G89" s="624"/>
      <c r="H89" s="624"/>
      <c r="I89" s="624"/>
      <c r="J89" s="624"/>
      <c r="K89" s="624"/>
      <c r="L89" s="624"/>
      <c r="M89" s="624"/>
      <c r="N89" s="624"/>
      <c r="O89" s="624"/>
      <c r="P89" s="624"/>
      <c r="Q89" s="624"/>
      <c r="R89" s="624"/>
      <c r="S89" s="624"/>
      <c r="T89" s="624"/>
      <c r="U89" s="624"/>
      <c r="V89" s="624"/>
      <c r="W89" s="624"/>
    </row>
    <row r="90" spans="1:23">
      <c r="A90" s="654"/>
      <c r="B90" s="653" t="s">
        <v>10064</v>
      </c>
      <c r="C90" s="651"/>
      <c r="D90" s="651"/>
      <c r="E90" s="4518"/>
      <c r="F90" s="652"/>
      <c r="G90" s="624"/>
      <c r="H90" s="624"/>
      <c r="I90" s="624"/>
      <c r="J90" s="624"/>
      <c r="K90" s="624"/>
      <c r="L90" s="624"/>
      <c r="M90" s="624"/>
      <c r="N90" s="624"/>
      <c r="O90" s="624"/>
      <c r="P90" s="624"/>
      <c r="Q90" s="624"/>
      <c r="R90" s="624"/>
      <c r="S90" s="624"/>
      <c r="T90" s="624"/>
      <c r="U90" s="624"/>
      <c r="V90" s="624"/>
      <c r="W90" s="624"/>
    </row>
    <row r="91" spans="1:23">
      <c r="A91" s="654"/>
      <c r="B91" s="653" t="s">
        <v>10058</v>
      </c>
      <c r="C91" s="651"/>
      <c r="D91" s="651"/>
      <c r="E91" s="4518"/>
      <c r="F91" s="652"/>
      <c r="G91" s="624"/>
      <c r="H91" s="624"/>
      <c r="I91" s="624"/>
      <c r="J91" s="624"/>
      <c r="K91" s="624"/>
      <c r="L91" s="624"/>
      <c r="M91" s="624"/>
      <c r="N91" s="624"/>
      <c r="O91" s="624"/>
      <c r="P91" s="624"/>
      <c r="Q91" s="624"/>
      <c r="R91" s="624"/>
      <c r="S91" s="624"/>
      <c r="T91" s="624"/>
      <c r="U91" s="624"/>
      <c r="V91" s="624"/>
      <c r="W91" s="624"/>
    </row>
    <row r="92" spans="1:23">
      <c r="A92" s="654"/>
      <c r="B92" s="653" t="s">
        <v>10048</v>
      </c>
      <c r="C92" s="651"/>
      <c r="D92" s="651"/>
      <c r="E92" s="4518"/>
      <c r="F92" s="652"/>
      <c r="G92" s="624"/>
      <c r="H92" s="624"/>
      <c r="I92" s="624"/>
      <c r="J92" s="624"/>
      <c r="K92" s="624"/>
      <c r="L92" s="624"/>
      <c r="M92" s="624"/>
      <c r="N92" s="624"/>
      <c r="O92" s="624"/>
      <c r="P92" s="624"/>
      <c r="Q92" s="624"/>
      <c r="R92" s="624"/>
      <c r="S92" s="624"/>
      <c r="T92" s="624"/>
      <c r="U92" s="624"/>
      <c r="V92" s="624"/>
      <c r="W92" s="624"/>
    </row>
    <row r="93" spans="1:23">
      <c r="A93" s="654"/>
      <c r="B93" s="653" t="s">
        <v>10065</v>
      </c>
      <c r="C93" s="651"/>
      <c r="D93" s="651"/>
      <c r="E93" s="4518"/>
      <c r="F93" s="652"/>
      <c r="G93" s="624"/>
      <c r="H93" s="624"/>
      <c r="I93" s="624"/>
      <c r="J93" s="624"/>
      <c r="K93" s="624"/>
      <c r="L93" s="624"/>
      <c r="M93" s="624"/>
      <c r="N93" s="624"/>
      <c r="O93" s="624"/>
      <c r="P93" s="624"/>
      <c r="Q93" s="624"/>
      <c r="R93" s="624"/>
      <c r="S93" s="624"/>
      <c r="T93" s="624"/>
      <c r="U93" s="624"/>
      <c r="V93" s="624"/>
      <c r="W93" s="624"/>
    </row>
    <row r="94" spans="1:23">
      <c r="A94" s="654"/>
      <c r="B94" s="653" t="s">
        <v>10050</v>
      </c>
      <c r="C94" s="651"/>
      <c r="D94" s="651"/>
      <c r="E94" s="4518"/>
      <c r="F94" s="652"/>
      <c r="G94" s="624"/>
      <c r="H94" s="624"/>
      <c r="I94" s="624"/>
      <c r="J94" s="624"/>
      <c r="K94" s="624"/>
      <c r="L94" s="624"/>
      <c r="M94" s="624"/>
      <c r="N94" s="624"/>
      <c r="O94" s="624"/>
      <c r="P94" s="624"/>
      <c r="Q94" s="624"/>
      <c r="R94" s="624"/>
      <c r="S94" s="624"/>
      <c r="T94" s="624"/>
      <c r="U94" s="624"/>
      <c r="V94" s="624"/>
      <c r="W94" s="624"/>
    </row>
    <row r="95" spans="1:23">
      <c r="A95" s="654"/>
      <c r="B95" s="653" t="s">
        <v>10051</v>
      </c>
      <c r="C95" s="651"/>
      <c r="D95" s="651"/>
      <c r="E95" s="4518"/>
      <c r="F95" s="652"/>
      <c r="G95" s="624"/>
      <c r="H95" s="624"/>
      <c r="I95" s="624"/>
      <c r="J95" s="624"/>
      <c r="K95" s="624"/>
      <c r="L95" s="624"/>
      <c r="M95" s="624"/>
      <c r="N95" s="624"/>
      <c r="O95" s="624"/>
      <c r="P95" s="624"/>
      <c r="Q95" s="624"/>
      <c r="R95" s="624"/>
      <c r="S95" s="624"/>
      <c r="T95" s="624"/>
      <c r="U95" s="624"/>
      <c r="V95" s="624"/>
      <c r="W95" s="624"/>
    </row>
    <row r="96" spans="1:23">
      <c r="A96" s="654"/>
      <c r="B96" s="653" t="s">
        <v>10066</v>
      </c>
      <c r="C96" s="651"/>
      <c r="D96" s="651"/>
      <c r="E96" s="4518"/>
      <c r="F96" s="652"/>
      <c r="G96" s="624"/>
      <c r="H96" s="624"/>
      <c r="I96" s="624"/>
      <c r="J96" s="624"/>
      <c r="K96" s="624"/>
      <c r="L96" s="624"/>
      <c r="M96" s="624"/>
      <c r="N96" s="624"/>
      <c r="O96" s="624"/>
      <c r="P96" s="624"/>
      <c r="Q96" s="624"/>
      <c r="R96" s="624"/>
      <c r="S96" s="624"/>
      <c r="T96" s="624"/>
      <c r="U96" s="624"/>
      <c r="V96" s="624"/>
      <c r="W96" s="624"/>
    </row>
    <row r="97" spans="1:23">
      <c r="A97" s="654"/>
      <c r="B97" s="653" t="s">
        <v>10067</v>
      </c>
      <c r="C97" s="651"/>
      <c r="D97" s="651"/>
      <c r="E97" s="4518"/>
      <c r="F97" s="652"/>
      <c r="G97" s="624"/>
      <c r="H97" s="624"/>
      <c r="I97" s="624"/>
      <c r="J97" s="624"/>
      <c r="K97" s="624"/>
      <c r="L97" s="624"/>
      <c r="M97" s="624"/>
      <c r="N97" s="624"/>
      <c r="O97" s="624"/>
      <c r="P97" s="624"/>
      <c r="Q97" s="624"/>
      <c r="R97" s="624"/>
      <c r="S97" s="624"/>
      <c r="T97" s="624"/>
      <c r="U97" s="624"/>
      <c r="V97" s="624"/>
      <c r="W97" s="624"/>
    </row>
    <row r="98" spans="1:23">
      <c r="A98" s="654"/>
      <c r="B98" s="653" t="s">
        <v>10068</v>
      </c>
      <c r="C98" s="651"/>
      <c r="D98" s="651"/>
      <c r="E98" s="4518"/>
      <c r="F98" s="652"/>
      <c r="G98" s="624"/>
      <c r="H98" s="624"/>
      <c r="I98" s="624"/>
      <c r="J98" s="624"/>
      <c r="K98" s="624"/>
      <c r="L98" s="624"/>
      <c r="M98" s="624"/>
      <c r="N98" s="624"/>
      <c r="O98" s="624"/>
      <c r="P98" s="624"/>
      <c r="Q98" s="624"/>
      <c r="R98" s="624"/>
      <c r="S98" s="624"/>
      <c r="T98" s="624"/>
      <c r="U98" s="624"/>
      <c r="V98" s="624"/>
      <c r="W98" s="624"/>
    </row>
    <row r="99" spans="1:23">
      <c r="A99" s="654"/>
      <c r="B99" s="647" t="s">
        <v>10069</v>
      </c>
      <c r="C99" s="651"/>
      <c r="D99" s="651"/>
      <c r="E99" s="4518"/>
      <c r="F99" s="652"/>
      <c r="G99" s="624"/>
      <c r="H99" s="624"/>
      <c r="I99" s="624"/>
      <c r="J99" s="624"/>
      <c r="K99" s="624"/>
      <c r="L99" s="624"/>
      <c r="M99" s="624"/>
      <c r="N99" s="624"/>
      <c r="O99" s="624"/>
      <c r="P99" s="624"/>
      <c r="Q99" s="624"/>
      <c r="R99" s="624"/>
      <c r="S99" s="624"/>
      <c r="T99" s="624"/>
      <c r="U99" s="624"/>
      <c r="V99" s="624"/>
      <c r="W99" s="624"/>
    </row>
    <row r="100" spans="1:23">
      <c r="A100" s="654"/>
      <c r="B100" s="647"/>
      <c r="C100" s="651"/>
      <c r="D100" s="651"/>
      <c r="E100" s="4518"/>
      <c r="F100" s="652"/>
      <c r="G100" s="624"/>
      <c r="H100" s="624"/>
      <c r="I100" s="624"/>
      <c r="J100" s="624"/>
      <c r="K100" s="624"/>
      <c r="L100" s="624"/>
      <c r="M100" s="624"/>
      <c r="N100" s="624"/>
      <c r="O100" s="624"/>
      <c r="P100" s="624"/>
      <c r="Q100" s="624"/>
      <c r="R100" s="624"/>
      <c r="S100" s="624"/>
      <c r="T100" s="624"/>
      <c r="U100" s="624"/>
      <c r="V100" s="624"/>
      <c r="W100" s="624"/>
    </row>
    <row r="101" spans="1:23">
      <c r="A101" s="654"/>
      <c r="B101" s="653" t="s">
        <v>10070</v>
      </c>
      <c r="C101" s="651"/>
      <c r="D101" s="651"/>
      <c r="E101" s="4518"/>
      <c r="F101" s="652"/>
      <c r="G101" s="624"/>
      <c r="H101" s="624"/>
      <c r="I101" s="624"/>
      <c r="J101" s="624"/>
      <c r="K101" s="624"/>
      <c r="L101" s="624"/>
      <c r="M101" s="624"/>
      <c r="N101" s="624"/>
      <c r="O101" s="624"/>
      <c r="P101" s="624"/>
      <c r="Q101" s="624"/>
      <c r="R101" s="624"/>
      <c r="S101" s="624"/>
      <c r="T101" s="624"/>
      <c r="U101" s="624"/>
      <c r="V101" s="624"/>
      <c r="W101" s="624"/>
    </row>
    <row r="102" spans="1:23">
      <c r="A102" s="654"/>
      <c r="B102" s="653" t="s">
        <v>10071</v>
      </c>
      <c r="C102" s="651"/>
      <c r="D102" s="651"/>
      <c r="E102" s="4518"/>
      <c r="F102" s="652"/>
      <c r="G102" s="624"/>
      <c r="H102" s="624"/>
      <c r="I102" s="624"/>
      <c r="J102" s="624"/>
      <c r="K102" s="624"/>
      <c r="L102" s="624"/>
      <c r="M102" s="624"/>
      <c r="N102" s="624"/>
      <c r="O102" s="624"/>
      <c r="P102" s="624"/>
      <c r="Q102" s="624"/>
      <c r="R102" s="624"/>
      <c r="S102" s="624"/>
      <c r="T102" s="624"/>
      <c r="U102" s="624"/>
      <c r="V102" s="624"/>
      <c r="W102" s="624"/>
    </row>
    <row r="103" spans="1:23">
      <c r="A103" s="654"/>
      <c r="B103" s="653" t="s">
        <v>10072</v>
      </c>
      <c r="C103" s="651"/>
      <c r="D103" s="651"/>
      <c r="E103" s="4518"/>
      <c r="F103" s="652"/>
      <c r="G103" s="624"/>
      <c r="H103" s="624"/>
      <c r="I103" s="624"/>
      <c r="J103" s="624"/>
      <c r="K103" s="624"/>
      <c r="L103" s="624"/>
      <c r="M103" s="624"/>
      <c r="N103" s="624"/>
      <c r="O103" s="624"/>
      <c r="P103" s="624"/>
      <c r="Q103" s="624"/>
      <c r="R103" s="624"/>
      <c r="S103" s="624"/>
      <c r="T103" s="624"/>
      <c r="U103" s="624"/>
      <c r="V103" s="624"/>
      <c r="W103" s="624"/>
    </row>
    <row r="104" spans="1:23">
      <c r="A104" s="654"/>
      <c r="B104" s="653" t="s">
        <v>10073</v>
      </c>
      <c r="C104" s="651"/>
      <c r="D104" s="651"/>
      <c r="E104" s="4518"/>
      <c r="F104" s="652"/>
      <c r="G104" s="624"/>
      <c r="H104" s="624"/>
      <c r="I104" s="624"/>
      <c r="J104" s="624"/>
      <c r="K104" s="624"/>
      <c r="L104" s="624"/>
      <c r="M104" s="624"/>
      <c r="N104" s="624"/>
      <c r="O104" s="624"/>
      <c r="P104" s="624"/>
      <c r="Q104" s="624"/>
      <c r="R104" s="624"/>
      <c r="S104" s="624"/>
      <c r="T104" s="624"/>
      <c r="U104" s="624"/>
      <c r="V104" s="624"/>
      <c r="W104" s="624"/>
    </row>
    <row r="105" spans="1:23">
      <c r="A105" s="654"/>
      <c r="B105" s="653" t="s">
        <v>10074</v>
      </c>
      <c r="C105" s="651"/>
      <c r="D105" s="651"/>
      <c r="E105" s="4518"/>
      <c r="F105" s="652"/>
      <c r="G105" s="624"/>
      <c r="H105" s="624"/>
      <c r="I105" s="624"/>
      <c r="J105" s="624"/>
      <c r="K105" s="624"/>
      <c r="L105" s="624"/>
      <c r="M105" s="624"/>
      <c r="N105" s="624"/>
      <c r="O105" s="624"/>
      <c r="P105" s="624"/>
      <c r="Q105" s="624"/>
      <c r="R105" s="624"/>
      <c r="S105" s="624"/>
      <c r="T105" s="624"/>
      <c r="U105" s="624"/>
      <c r="V105" s="624"/>
      <c r="W105" s="624"/>
    </row>
    <row r="106" spans="1:23">
      <c r="A106" s="654"/>
      <c r="B106" s="653" t="s">
        <v>10075</v>
      </c>
      <c r="C106" s="651"/>
      <c r="D106" s="651"/>
      <c r="E106" s="4518"/>
      <c r="F106" s="652"/>
      <c r="G106" s="624"/>
      <c r="H106" s="624"/>
      <c r="I106" s="624"/>
      <c r="J106" s="624"/>
      <c r="K106" s="624"/>
      <c r="L106" s="624"/>
      <c r="M106" s="624"/>
      <c r="N106" s="624"/>
      <c r="O106" s="624"/>
      <c r="P106" s="624"/>
      <c r="Q106" s="624"/>
      <c r="R106" s="624"/>
      <c r="S106" s="624"/>
      <c r="T106" s="624"/>
      <c r="U106" s="624"/>
      <c r="V106" s="624"/>
      <c r="W106" s="624"/>
    </row>
    <row r="107" spans="1:23">
      <c r="A107" s="654"/>
      <c r="B107" s="655"/>
      <c r="C107" s="651"/>
      <c r="D107" s="651"/>
      <c r="E107" s="4518"/>
      <c r="F107" s="652"/>
      <c r="G107" s="624"/>
      <c r="H107" s="624"/>
      <c r="I107" s="624"/>
      <c r="J107" s="624"/>
      <c r="K107" s="624"/>
      <c r="L107" s="624"/>
      <c r="M107" s="624"/>
      <c r="N107" s="624"/>
      <c r="O107" s="624"/>
      <c r="P107" s="624"/>
      <c r="Q107" s="624"/>
      <c r="R107" s="624"/>
      <c r="S107" s="624"/>
      <c r="T107" s="624"/>
      <c r="U107" s="624"/>
      <c r="V107" s="624"/>
      <c r="W107" s="624"/>
    </row>
    <row r="108" spans="1:23">
      <c r="A108" s="654"/>
      <c r="B108" s="656" t="s">
        <v>10076</v>
      </c>
      <c r="C108" s="648"/>
      <c r="D108" s="651"/>
      <c r="E108" s="4518"/>
      <c r="F108" s="652"/>
      <c r="G108" s="624"/>
      <c r="H108" s="624"/>
      <c r="I108" s="624"/>
      <c r="J108" s="624"/>
      <c r="K108" s="624"/>
      <c r="L108" s="624"/>
      <c r="M108" s="624"/>
      <c r="N108" s="624"/>
      <c r="O108" s="624"/>
      <c r="P108" s="624"/>
      <c r="Q108" s="624"/>
      <c r="R108" s="624"/>
      <c r="S108" s="624"/>
      <c r="T108" s="624"/>
      <c r="U108" s="624"/>
      <c r="V108" s="624"/>
      <c r="W108" s="624"/>
    </row>
    <row r="109" spans="1:23">
      <c r="A109" s="654"/>
      <c r="B109" s="656" t="s">
        <v>10077</v>
      </c>
      <c r="C109" s="648"/>
      <c r="D109" s="651"/>
      <c r="E109" s="4518"/>
      <c r="F109" s="652"/>
      <c r="G109" s="657"/>
      <c r="H109" s="624"/>
      <c r="I109" s="624"/>
      <c r="J109" s="624"/>
      <c r="K109" s="624"/>
      <c r="L109" s="624"/>
      <c r="M109" s="624"/>
      <c r="N109" s="624"/>
      <c r="O109" s="624"/>
      <c r="P109" s="624"/>
      <c r="Q109" s="624"/>
      <c r="R109" s="624"/>
      <c r="S109" s="624"/>
      <c r="T109" s="624"/>
      <c r="U109" s="624"/>
      <c r="V109" s="624"/>
      <c r="W109" s="624"/>
    </row>
    <row r="110" spans="1:23">
      <c r="A110" s="654"/>
      <c r="B110" s="656" t="s">
        <v>10078</v>
      </c>
      <c r="C110" s="648"/>
      <c r="D110" s="651"/>
      <c r="E110" s="4518"/>
      <c r="F110" s="652"/>
      <c r="G110" s="657"/>
      <c r="H110" s="624"/>
      <c r="I110" s="624"/>
      <c r="J110" s="624"/>
      <c r="K110" s="624"/>
      <c r="L110" s="624"/>
      <c r="M110" s="624"/>
      <c r="N110" s="624"/>
      <c r="O110" s="624"/>
      <c r="P110" s="624"/>
      <c r="Q110" s="624"/>
      <c r="R110" s="624"/>
      <c r="S110" s="624"/>
      <c r="T110" s="624"/>
      <c r="U110" s="624"/>
      <c r="V110" s="624"/>
      <c r="W110" s="624"/>
    </row>
    <row r="111" spans="1:23">
      <c r="A111" s="654"/>
      <c r="B111" s="656" t="s">
        <v>10079</v>
      </c>
      <c r="C111" s="648"/>
      <c r="D111" s="651"/>
      <c r="E111" s="4518"/>
      <c r="F111" s="652"/>
      <c r="G111" s="657"/>
      <c r="H111" s="624"/>
      <c r="I111" s="624"/>
      <c r="J111" s="624"/>
      <c r="K111" s="624"/>
      <c r="L111" s="624"/>
      <c r="M111" s="624"/>
      <c r="N111" s="624"/>
      <c r="O111" s="624"/>
      <c r="P111" s="624"/>
      <c r="Q111" s="624"/>
      <c r="R111" s="624"/>
      <c r="S111" s="624"/>
      <c r="T111" s="624"/>
      <c r="U111" s="624"/>
      <c r="V111" s="624"/>
      <c r="W111" s="624"/>
    </row>
    <row r="112" spans="1:23">
      <c r="A112" s="654"/>
      <c r="B112" s="656" t="s">
        <v>10080</v>
      </c>
      <c r="C112" s="648"/>
      <c r="D112" s="651"/>
      <c r="E112" s="4518"/>
      <c r="F112" s="652"/>
      <c r="G112" s="657"/>
      <c r="H112" s="624"/>
      <c r="I112" s="624"/>
      <c r="J112" s="624"/>
      <c r="K112" s="624"/>
      <c r="L112" s="624"/>
      <c r="M112" s="624"/>
      <c r="N112" s="624"/>
      <c r="O112" s="624"/>
      <c r="P112" s="624"/>
      <c r="Q112" s="624"/>
      <c r="R112" s="624"/>
      <c r="S112" s="624"/>
      <c r="T112" s="624"/>
      <c r="U112" s="624"/>
      <c r="V112" s="624"/>
      <c r="W112" s="624"/>
    </row>
    <row r="113" spans="1:23">
      <c r="A113" s="654"/>
      <c r="B113" s="656" t="s">
        <v>10081</v>
      </c>
      <c r="C113" s="648"/>
      <c r="D113" s="651"/>
      <c r="E113" s="4518"/>
      <c r="F113" s="652"/>
      <c r="G113" s="624"/>
      <c r="H113" s="624"/>
      <c r="I113" s="624"/>
      <c r="J113" s="624"/>
      <c r="K113" s="624"/>
      <c r="L113" s="624"/>
      <c r="M113" s="624"/>
      <c r="N113" s="624"/>
      <c r="O113" s="624"/>
      <c r="P113" s="624"/>
      <c r="Q113" s="624"/>
      <c r="R113" s="624"/>
      <c r="S113" s="624"/>
      <c r="T113" s="624"/>
      <c r="U113" s="624"/>
      <c r="V113" s="624"/>
      <c r="W113" s="624"/>
    </row>
    <row r="114" spans="1:23">
      <c r="A114" s="654"/>
      <c r="B114" s="656" t="s">
        <v>10082</v>
      </c>
      <c r="C114" s="648"/>
      <c r="D114" s="651"/>
      <c r="E114" s="4518"/>
      <c r="F114" s="652"/>
      <c r="G114" s="624"/>
      <c r="H114" s="624"/>
      <c r="I114" s="624"/>
      <c r="J114" s="624"/>
      <c r="K114" s="624"/>
      <c r="L114" s="624"/>
      <c r="M114" s="624"/>
      <c r="N114" s="624"/>
      <c r="O114" s="624"/>
      <c r="P114" s="624"/>
      <c r="Q114" s="624"/>
      <c r="R114" s="624"/>
      <c r="S114" s="624"/>
      <c r="T114" s="624"/>
      <c r="U114" s="624"/>
      <c r="V114" s="624"/>
      <c r="W114" s="624"/>
    </row>
    <row r="115" spans="1:23">
      <c r="A115" s="654"/>
      <c r="B115" s="647"/>
      <c r="C115" s="648"/>
      <c r="D115" s="651"/>
      <c r="E115" s="4518"/>
      <c r="F115" s="652"/>
      <c r="G115" s="624"/>
      <c r="H115" s="624"/>
      <c r="I115" s="624"/>
      <c r="J115" s="624"/>
      <c r="K115" s="624"/>
      <c r="L115" s="624"/>
      <c r="M115" s="624"/>
      <c r="N115" s="624"/>
      <c r="O115" s="624"/>
      <c r="P115" s="624"/>
      <c r="Q115" s="624"/>
      <c r="R115" s="624"/>
      <c r="S115" s="624"/>
      <c r="T115" s="624"/>
      <c r="U115" s="624"/>
      <c r="V115" s="624"/>
      <c r="W115" s="624"/>
    </row>
    <row r="116" spans="1:23">
      <c r="A116" s="654"/>
      <c r="B116" s="653" t="s">
        <v>10083</v>
      </c>
      <c r="C116" s="648"/>
      <c r="D116" s="651"/>
      <c r="E116" s="4518"/>
      <c r="F116" s="652"/>
      <c r="G116" s="624"/>
      <c r="H116" s="624"/>
      <c r="I116" s="624"/>
      <c r="J116" s="624"/>
      <c r="K116" s="624"/>
      <c r="L116" s="624"/>
      <c r="M116" s="624"/>
      <c r="N116" s="624"/>
      <c r="O116" s="624"/>
      <c r="P116" s="624"/>
      <c r="Q116" s="624"/>
      <c r="R116" s="624"/>
      <c r="S116" s="624"/>
      <c r="T116" s="624"/>
      <c r="U116" s="624"/>
      <c r="V116" s="624"/>
      <c r="W116" s="624"/>
    </row>
    <row r="117" spans="1:23">
      <c r="A117" s="654"/>
      <c r="B117" s="653" t="s">
        <v>10084</v>
      </c>
      <c r="C117" s="648"/>
      <c r="D117" s="651"/>
      <c r="E117" s="4518"/>
      <c r="F117" s="652"/>
      <c r="G117" s="624"/>
      <c r="H117" s="624"/>
      <c r="I117" s="624"/>
      <c r="J117" s="624"/>
      <c r="K117" s="624"/>
      <c r="L117" s="624"/>
      <c r="M117" s="624"/>
      <c r="N117" s="624"/>
      <c r="O117" s="624"/>
      <c r="P117" s="624"/>
      <c r="Q117" s="624"/>
      <c r="R117" s="624"/>
      <c r="S117" s="624"/>
      <c r="T117" s="624"/>
      <c r="U117" s="624"/>
      <c r="V117" s="624"/>
      <c r="W117" s="624"/>
    </row>
    <row r="118" spans="1:23">
      <c r="A118" s="654"/>
      <c r="B118" s="653" t="s">
        <v>10085</v>
      </c>
      <c r="C118" s="648"/>
      <c r="D118" s="651"/>
      <c r="E118" s="4518"/>
      <c r="F118" s="652"/>
      <c r="G118" s="624"/>
      <c r="H118" s="624"/>
      <c r="I118" s="624"/>
      <c r="J118" s="624"/>
      <c r="K118" s="624"/>
      <c r="L118" s="624"/>
      <c r="M118" s="624"/>
      <c r="N118" s="624"/>
      <c r="O118" s="624"/>
      <c r="P118" s="624"/>
      <c r="Q118" s="624"/>
      <c r="R118" s="624"/>
      <c r="S118" s="624"/>
      <c r="T118" s="624"/>
      <c r="U118" s="624"/>
      <c r="V118" s="624"/>
      <c r="W118" s="624"/>
    </row>
    <row r="119" spans="1:23">
      <c r="A119" s="654"/>
      <c r="B119" s="647"/>
      <c r="C119" s="648"/>
      <c r="D119" s="651"/>
      <c r="E119" s="4518"/>
      <c r="F119" s="652"/>
      <c r="G119" s="624"/>
      <c r="H119" s="624"/>
      <c r="I119" s="624"/>
      <c r="J119" s="624"/>
      <c r="K119" s="624"/>
      <c r="L119" s="624"/>
      <c r="M119" s="624"/>
      <c r="N119" s="624"/>
      <c r="O119" s="624"/>
      <c r="P119" s="624"/>
      <c r="Q119" s="624"/>
      <c r="R119" s="624"/>
      <c r="S119" s="624"/>
      <c r="T119" s="624"/>
      <c r="U119" s="624"/>
      <c r="V119" s="624"/>
      <c r="W119" s="624"/>
    </row>
    <row r="120" spans="1:23">
      <c r="A120" s="654"/>
      <c r="B120" s="647" t="s">
        <v>10086</v>
      </c>
      <c r="C120" s="648"/>
      <c r="D120" s="651"/>
      <c r="E120" s="4518"/>
      <c r="F120" s="652"/>
      <c r="G120" s="624"/>
      <c r="H120" s="624"/>
      <c r="I120" s="624"/>
      <c r="J120" s="624"/>
      <c r="K120" s="624"/>
      <c r="L120" s="624"/>
      <c r="M120" s="624"/>
      <c r="N120" s="624"/>
      <c r="O120" s="624"/>
      <c r="P120" s="624"/>
      <c r="Q120" s="624"/>
      <c r="R120" s="624"/>
      <c r="S120" s="624"/>
      <c r="T120" s="624"/>
      <c r="U120" s="624"/>
      <c r="V120" s="624"/>
      <c r="W120" s="624"/>
    </row>
    <row r="121" spans="1:23">
      <c r="A121" s="654"/>
      <c r="B121" s="647" t="s">
        <v>10087</v>
      </c>
      <c r="C121" s="648"/>
      <c r="D121" s="651"/>
      <c r="E121" s="4518"/>
      <c r="F121" s="652"/>
      <c r="G121" s="624"/>
      <c r="H121" s="624"/>
      <c r="I121" s="624"/>
      <c r="J121" s="624"/>
      <c r="K121" s="624"/>
      <c r="L121" s="624"/>
      <c r="M121" s="624"/>
      <c r="N121" s="624"/>
      <c r="O121" s="624"/>
      <c r="P121" s="624"/>
      <c r="Q121" s="624"/>
      <c r="R121" s="624"/>
      <c r="S121" s="624"/>
      <c r="T121" s="624"/>
      <c r="U121" s="624"/>
      <c r="V121" s="624"/>
      <c r="W121" s="624"/>
    </row>
    <row r="122" spans="1:23">
      <c r="A122" s="654"/>
      <c r="B122" s="647" t="s">
        <v>10088</v>
      </c>
      <c r="C122" s="648"/>
      <c r="D122" s="651"/>
      <c r="E122" s="4518"/>
      <c r="F122" s="652"/>
      <c r="G122" s="624"/>
      <c r="H122" s="624"/>
      <c r="I122" s="624"/>
      <c r="J122" s="624"/>
      <c r="K122" s="624"/>
      <c r="L122" s="624"/>
      <c r="M122" s="624"/>
      <c r="N122" s="624"/>
      <c r="O122" s="624"/>
      <c r="P122" s="624"/>
      <c r="Q122" s="624"/>
      <c r="R122" s="624"/>
      <c r="S122" s="624"/>
      <c r="T122" s="624"/>
      <c r="U122" s="624"/>
      <c r="V122" s="624"/>
      <c r="W122" s="624"/>
    </row>
    <row r="123" spans="1:23">
      <c r="A123" s="654"/>
      <c r="B123" s="653" t="s">
        <v>10089</v>
      </c>
      <c r="C123" s="648"/>
      <c r="D123" s="651"/>
      <c r="E123" s="4518"/>
      <c r="F123" s="652"/>
      <c r="G123" s="624"/>
      <c r="H123" s="624"/>
      <c r="I123" s="624"/>
      <c r="J123" s="624"/>
      <c r="K123" s="624"/>
      <c r="L123" s="624"/>
      <c r="M123" s="624"/>
      <c r="N123" s="624"/>
      <c r="O123" s="624"/>
      <c r="P123" s="624"/>
      <c r="Q123" s="624"/>
      <c r="R123" s="624"/>
      <c r="S123" s="624"/>
      <c r="T123" s="624"/>
      <c r="U123" s="624"/>
      <c r="V123" s="624"/>
      <c r="W123" s="624"/>
    </row>
    <row r="124" spans="1:23">
      <c r="A124" s="654"/>
      <c r="B124" s="653" t="s">
        <v>10090</v>
      </c>
      <c r="C124" s="648"/>
      <c r="D124" s="651"/>
      <c r="E124" s="4518"/>
      <c r="F124" s="652"/>
      <c r="G124" s="624"/>
      <c r="H124" s="624"/>
      <c r="I124" s="624"/>
      <c r="J124" s="624"/>
      <c r="K124" s="624"/>
      <c r="L124" s="624"/>
      <c r="M124" s="624"/>
      <c r="N124" s="624"/>
      <c r="O124" s="624"/>
      <c r="P124" s="624"/>
      <c r="Q124" s="624"/>
      <c r="R124" s="624"/>
      <c r="S124" s="624"/>
      <c r="T124" s="624"/>
      <c r="U124" s="624"/>
      <c r="V124" s="624"/>
      <c r="W124" s="624"/>
    </row>
    <row r="125" spans="1:23">
      <c r="A125" s="654"/>
      <c r="B125" s="653" t="s">
        <v>10091</v>
      </c>
      <c r="C125" s="648"/>
      <c r="D125" s="651"/>
      <c r="E125" s="4518"/>
      <c r="F125" s="652"/>
      <c r="G125" s="624"/>
      <c r="H125" s="624"/>
      <c r="I125" s="624"/>
      <c r="J125" s="624"/>
      <c r="K125" s="624"/>
      <c r="L125" s="624"/>
      <c r="M125" s="624"/>
      <c r="N125" s="624"/>
      <c r="O125" s="624"/>
      <c r="P125" s="624"/>
      <c r="Q125" s="624"/>
      <c r="R125" s="624"/>
      <c r="S125" s="624"/>
      <c r="T125" s="624"/>
      <c r="U125" s="624"/>
      <c r="V125" s="624"/>
      <c r="W125" s="624"/>
    </row>
    <row r="126" spans="1:23">
      <c r="A126" s="654"/>
      <c r="B126" s="647"/>
      <c r="C126" s="648"/>
      <c r="D126" s="651"/>
      <c r="E126" s="4518"/>
      <c r="F126" s="652"/>
      <c r="G126" s="624"/>
      <c r="H126" s="624"/>
      <c r="I126" s="624"/>
      <c r="J126" s="624"/>
      <c r="K126" s="624"/>
      <c r="L126" s="624"/>
      <c r="M126" s="624"/>
      <c r="N126" s="624"/>
      <c r="O126" s="624"/>
      <c r="P126" s="624"/>
      <c r="Q126" s="624"/>
      <c r="R126" s="624"/>
      <c r="S126" s="624"/>
      <c r="T126" s="624"/>
      <c r="U126" s="624"/>
      <c r="V126" s="624"/>
      <c r="W126" s="624"/>
    </row>
    <row r="127" spans="1:23">
      <c r="A127" s="654"/>
      <c r="B127" s="650" t="s">
        <v>10092</v>
      </c>
      <c r="C127" s="648"/>
      <c r="D127" s="651"/>
      <c r="E127" s="4518"/>
      <c r="F127" s="652"/>
      <c r="G127" s="624"/>
      <c r="H127" s="624"/>
      <c r="I127" s="624"/>
      <c r="J127" s="624"/>
      <c r="K127" s="624"/>
      <c r="L127" s="624"/>
      <c r="M127" s="624"/>
      <c r="N127" s="624"/>
      <c r="O127" s="624"/>
      <c r="P127" s="624"/>
      <c r="Q127" s="624"/>
      <c r="R127" s="624"/>
      <c r="S127" s="624"/>
      <c r="T127" s="624"/>
      <c r="U127" s="624"/>
      <c r="V127" s="624"/>
      <c r="W127" s="624"/>
    </row>
    <row r="128" spans="1:23">
      <c r="A128" s="654"/>
      <c r="B128" s="653" t="s">
        <v>10093</v>
      </c>
      <c r="C128" s="648"/>
      <c r="D128" s="651"/>
      <c r="E128" s="4518"/>
      <c r="F128" s="652"/>
      <c r="G128" s="624"/>
      <c r="H128" s="624"/>
      <c r="I128" s="624"/>
      <c r="J128" s="624"/>
      <c r="K128" s="624"/>
      <c r="L128" s="624"/>
      <c r="M128" s="624"/>
      <c r="N128" s="624"/>
      <c r="O128" s="624"/>
      <c r="P128" s="624"/>
      <c r="Q128" s="624"/>
      <c r="R128" s="624"/>
      <c r="S128" s="624"/>
      <c r="T128" s="624"/>
      <c r="U128" s="624"/>
      <c r="V128" s="624"/>
      <c r="W128" s="624"/>
    </row>
    <row r="129" spans="1:23">
      <c r="A129" s="654"/>
      <c r="B129" s="647" t="s">
        <v>10094</v>
      </c>
      <c r="C129" s="648"/>
      <c r="D129" s="651"/>
      <c r="E129" s="4518"/>
      <c r="F129" s="652"/>
      <c r="G129" s="624"/>
      <c r="H129" s="624"/>
      <c r="I129" s="624"/>
      <c r="J129" s="624"/>
      <c r="K129" s="624"/>
      <c r="L129" s="624"/>
      <c r="M129" s="624"/>
      <c r="N129" s="624"/>
      <c r="O129" s="624"/>
      <c r="P129" s="624"/>
      <c r="Q129" s="624"/>
      <c r="R129" s="624"/>
      <c r="S129" s="624"/>
      <c r="T129" s="624"/>
      <c r="U129" s="624"/>
      <c r="V129" s="624"/>
      <c r="W129" s="624"/>
    </row>
    <row r="130" spans="1:23">
      <c r="A130" s="654"/>
      <c r="B130" s="647" t="s">
        <v>10095</v>
      </c>
      <c r="C130" s="648"/>
      <c r="D130" s="651"/>
      <c r="E130" s="4518"/>
      <c r="F130" s="652"/>
      <c r="G130" s="624"/>
      <c r="H130" s="624"/>
      <c r="I130" s="624"/>
      <c r="J130" s="624"/>
      <c r="K130" s="624"/>
      <c r="L130" s="624"/>
      <c r="M130" s="624"/>
      <c r="N130" s="624"/>
      <c r="O130" s="624"/>
      <c r="P130" s="624"/>
      <c r="Q130" s="624"/>
      <c r="R130" s="624"/>
      <c r="S130" s="624"/>
      <c r="T130" s="624"/>
      <c r="U130" s="624"/>
      <c r="V130" s="624"/>
      <c r="W130" s="624"/>
    </row>
    <row r="131" spans="1:23">
      <c r="A131" s="654"/>
      <c r="B131" s="653" t="s">
        <v>10096</v>
      </c>
      <c r="C131" s="648"/>
      <c r="D131" s="651"/>
      <c r="E131" s="4518"/>
      <c r="F131" s="652"/>
      <c r="G131" s="624"/>
      <c r="H131" s="624"/>
      <c r="I131" s="624"/>
      <c r="J131" s="624"/>
      <c r="K131" s="624"/>
      <c r="L131" s="624"/>
      <c r="M131" s="624"/>
      <c r="N131" s="624"/>
      <c r="O131" s="624"/>
      <c r="P131" s="624"/>
      <c r="Q131" s="624"/>
      <c r="R131" s="624"/>
      <c r="S131" s="624"/>
      <c r="T131" s="624"/>
      <c r="U131" s="624"/>
      <c r="V131" s="624"/>
      <c r="W131" s="624"/>
    </row>
    <row r="132" spans="1:23" ht="22.5">
      <c r="A132" s="654"/>
      <c r="B132" s="658" t="s">
        <v>10097</v>
      </c>
      <c r="C132" s="648"/>
      <c r="D132" s="651"/>
      <c r="E132" s="4518"/>
      <c r="F132" s="652"/>
      <c r="G132" s="624"/>
      <c r="H132" s="624"/>
      <c r="I132" s="624"/>
      <c r="J132" s="624"/>
      <c r="K132" s="624"/>
      <c r="L132" s="624"/>
      <c r="M132" s="624"/>
      <c r="N132" s="624"/>
      <c r="O132" s="624"/>
      <c r="P132" s="624"/>
      <c r="Q132" s="624"/>
      <c r="R132" s="624"/>
      <c r="S132" s="624"/>
      <c r="T132" s="624"/>
      <c r="U132" s="624"/>
      <c r="V132" s="624"/>
      <c r="W132" s="624"/>
    </row>
    <row r="133" spans="1:23">
      <c r="A133" s="654"/>
      <c r="B133" s="655"/>
      <c r="C133" s="648"/>
      <c r="D133" s="651"/>
      <c r="E133" s="4518"/>
      <c r="F133" s="652"/>
      <c r="G133" s="624"/>
      <c r="H133" s="624"/>
      <c r="I133" s="624"/>
      <c r="J133" s="624"/>
      <c r="K133" s="624"/>
      <c r="L133" s="624"/>
      <c r="M133" s="624"/>
      <c r="N133" s="624"/>
      <c r="O133" s="624"/>
      <c r="P133" s="624"/>
      <c r="Q133" s="624"/>
      <c r="R133" s="624"/>
      <c r="S133" s="624"/>
      <c r="T133" s="624"/>
      <c r="U133" s="624"/>
      <c r="V133" s="624"/>
      <c r="W133" s="624"/>
    </row>
    <row r="134" spans="1:23">
      <c r="A134" s="654"/>
      <c r="B134" s="656" t="s">
        <v>10098</v>
      </c>
      <c r="C134" s="648"/>
      <c r="D134" s="651"/>
      <c r="E134" s="4518"/>
      <c r="F134" s="652"/>
      <c r="G134" s="624"/>
      <c r="H134" s="624"/>
      <c r="I134" s="624"/>
      <c r="J134" s="624"/>
      <c r="K134" s="624"/>
      <c r="L134" s="624"/>
      <c r="M134" s="624"/>
      <c r="N134" s="624"/>
      <c r="O134" s="624"/>
      <c r="P134" s="624"/>
      <c r="Q134" s="624"/>
      <c r="R134" s="624"/>
      <c r="S134" s="624"/>
      <c r="T134" s="624"/>
      <c r="U134" s="624"/>
      <c r="V134" s="624"/>
      <c r="W134" s="624"/>
    </row>
    <row r="135" spans="1:23">
      <c r="A135" s="654"/>
      <c r="B135" s="659" t="s">
        <v>10099</v>
      </c>
      <c r="C135" s="648"/>
      <c r="D135" s="651"/>
      <c r="E135" s="4518"/>
      <c r="F135" s="652"/>
      <c r="G135" s="624"/>
      <c r="H135" s="624"/>
      <c r="I135" s="624"/>
      <c r="J135" s="624"/>
      <c r="K135" s="624"/>
      <c r="L135" s="624"/>
      <c r="M135" s="624"/>
      <c r="N135" s="624"/>
      <c r="O135" s="624"/>
      <c r="P135" s="624"/>
      <c r="Q135" s="624"/>
      <c r="R135" s="624"/>
      <c r="S135" s="624"/>
      <c r="T135" s="624"/>
      <c r="U135" s="624"/>
      <c r="V135" s="624"/>
      <c r="W135" s="624"/>
    </row>
    <row r="136" spans="1:23">
      <c r="A136" s="654"/>
      <c r="B136" s="659" t="s">
        <v>10100</v>
      </c>
      <c r="C136" s="648"/>
      <c r="D136" s="651"/>
      <c r="E136" s="4518"/>
      <c r="F136" s="652"/>
      <c r="G136" s="624"/>
      <c r="H136" s="624"/>
      <c r="I136" s="624"/>
      <c r="J136" s="624"/>
      <c r="K136" s="624"/>
      <c r="L136" s="624"/>
      <c r="M136" s="624"/>
      <c r="N136" s="624"/>
      <c r="O136" s="624"/>
      <c r="P136" s="624"/>
      <c r="Q136" s="624"/>
      <c r="R136" s="624"/>
      <c r="S136" s="624"/>
      <c r="T136" s="624"/>
      <c r="U136" s="624"/>
      <c r="V136" s="624"/>
      <c r="W136" s="624"/>
    </row>
    <row r="137" spans="1:23">
      <c r="A137" s="654"/>
      <c r="B137" s="656" t="s">
        <v>10101</v>
      </c>
      <c r="C137" s="648"/>
      <c r="D137" s="651"/>
      <c r="E137" s="4518"/>
      <c r="F137" s="652"/>
      <c r="G137" s="624"/>
      <c r="H137" s="624"/>
      <c r="I137" s="624"/>
      <c r="J137" s="624"/>
      <c r="K137" s="624"/>
      <c r="L137" s="624"/>
      <c r="M137" s="624"/>
      <c r="N137" s="624"/>
      <c r="O137" s="624"/>
      <c r="P137" s="624"/>
      <c r="Q137" s="624"/>
      <c r="R137" s="624"/>
      <c r="S137" s="624"/>
      <c r="T137" s="624"/>
      <c r="U137" s="624"/>
      <c r="V137" s="624"/>
      <c r="W137" s="624"/>
    </row>
    <row r="138" spans="1:23">
      <c r="A138" s="654"/>
      <c r="B138" s="659" t="s">
        <v>10102</v>
      </c>
      <c r="C138" s="648"/>
      <c r="D138" s="651"/>
      <c r="E138" s="4518"/>
      <c r="F138" s="652"/>
      <c r="G138" s="624"/>
      <c r="H138" s="624"/>
      <c r="I138" s="624"/>
      <c r="J138" s="624"/>
      <c r="K138" s="624"/>
      <c r="L138" s="624"/>
      <c r="M138" s="624"/>
      <c r="N138" s="624"/>
      <c r="O138" s="624"/>
      <c r="P138" s="624"/>
      <c r="Q138" s="624"/>
      <c r="R138" s="624"/>
      <c r="S138" s="624"/>
      <c r="T138" s="624"/>
      <c r="U138" s="624"/>
      <c r="V138" s="624"/>
      <c r="W138" s="624"/>
    </row>
    <row r="139" spans="1:23">
      <c r="A139" s="654"/>
      <c r="B139" s="653" t="s">
        <v>10103</v>
      </c>
      <c r="C139" s="648"/>
      <c r="D139" s="651"/>
      <c r="E139" s="4518"/>
      <c r="F139" s="652"/>
      <c r="G139" s="624"/>
      <c r="H139" s="624"/>
      <c r="I139" s="624"/>
      <c r="J139" s="624"/>
      <c r="K139" s="624"/>
      <c r="L139" s="624"/>
      <c r="M139" s="624"/>
      <c r="N139" s="624"/>
      <c r="O139" s="624"/>
      <c r="P139" s="624"/>
      <c r="Q139" s="624"/>
      <c r="R139" s="624"/>
      <c r="S139" s="624"/>
      <c r="T139" s="624"/>
      <c r="U139" s="624"/>
      <c r="V139" s="624"/>
      <c r="W139" s="624"/>
    </row>
    <row r="140" spans="1:23">
      <c r="A140" s="660"/>
      <c r="B140" s="661"/>
      <c r="C140" s="662"/>
      <c r="D140" s="663"/>
      <c r="E140" s="4518"/>
      <c r="F140" s="652"/>
      <c r="G140" s="624"/>
      <c r="H140" s="624"/>
      <c r="I140" s="624"/>
      <c r="J140" s="624"/>
      <c r="K140" s="624"/>
      <c r="L140" s="624"/>
      <c r="M140" s="624"/>
      <c r="N140" s="624"/>
      <c r="O140" s="624"/>
      <c r="P140" s="624"/>
      <c r="Q140" s="624"/>
      <c r="R140" s="624"/>
      <c r="S140" s="624"/>
      <c r="T140" s="624"/>
      <c r="U140" s="624"/>
      <c r="V140" s="624"/>
      <c r="W140" s="624"/>
    </row>
    <row r="141" spans="1:23">
      <c r="A141" s="664" t="s">
        <v>10104</v>
      </c>
      <c r="B141" s="665" t="s">
        <v>10105</v>
      </c>
      <c r="C141" s="666"/>
      <c r="D141" s="667">
        <v>7</v>
      </c>
      <c r="E141" s="4519">
        <v>0</v>
      </c>
      <c r="F141" s="668">
        <f>ROUND((E141*D141),2)</f>
        <v>0</v>
      </c>
      <c r="G141" s="669"/>
      <c r="H141" s="669"/>
      <c r="I141" s="624"/>
      <c r="J141" s="624"/>
      <c r="K141" s="624"/>
      <c r="L141" s="624"/>
      <c r="M141" s="624"/>
      <c r="N141" s="624"/>
      <c r="O141" s="624"/>
      <c r="P141" s="624"/>
      <c r="Q141" s="624"/>
      <c r="R141" s="624"/>
      <c r="S141" s="624"/>
      <c r="T141" s="624"/>
      <c r="U141" s="624"/>
      <c r="V141" s="624"/>
      <c r="W141" s="624"/>
    </row>
    <row r="142" spans="1:23">
      <c r="A142" s="660"/>
      <c r="B142" s="670" t="s">
        <v>10106</v>
      </c>
      <c r="C142" s="671"/>
      <c r="D142" s="663"/>
      <c r="E142" s="4518"/>
      <c r="F142" s="652"/>
      <c r="G142" s="624"/>
      <c r="H142" s="624"/>
      <c r="I142" s="624"/>
      <c r="J142" s="624"/>
      <c r="K142" s="624"/>
      <c r="L142" s="624"/>
      <c r="M142" s="624"/>
      <c r="N142" s="624"/>
      <c r="O142" s="624"/>
      <c r="P142" s="624"/>
      <c r="Q142" s="624"/>
      <c r="R142" s="624"/>
      <c r="S142" s="624"/>
      <c r="T142" s="624"/>
      <c r="U142" s="624"/>
      <c r="V142" s="624"/>
      <c r="W142" s="624"/>
    </row>
    <row r="143" spans="1:23">
      <c r="A143" s="660"/>
      <c r="B143" s="670" t="s">
        <v>10107</v>
      </c>
      <c r="C143" s="671"/>
      <c r="D143" s="663"/>
      <c r="E143" s="4518"/>
      <c r="F143" s="652"/>
      <c r="G143" s="624"/>
      <c r="H143" s="624"/>
      <c r="I143" s="624"/>
      <c r="J143" s="624"/>
      <c r="K143" s="624"/>
      <c r="L143" s="624"/>
      <c r="M143" s="624"/>
      <c r="N143" s="624"/>
      <c r="O143" s="624"/>
      <c r="P143" s="624"/>
      <c r="Q143" s="624"/>
      <c r="R143" s="624"/>
      <c r="S143" s="624"/>
      <c r="T143" s="624"/>
      <c r="U143" s="624"/>
      <c r="V143" s="624"/>
      <c r="W143" s="624"/>
    </row>
    <row r="144" spans="1:23">
      <c r="A144" s="660"/>
      <c r="B144" s="654"/>
      <c r="C144" s="671"/>
      <c r="D144" s="663"/>
      <c r="E144" s="4518"/>
      <c r="F144" s="652"/>
      <c r="G144" s="624"/>
      <c r="H144" s="624"/>
      <c r="I144" s="624"/>
      <c r="J144" s="624"/>
      <c r="K144" s="624"/>
      <c r="L144" s="624"/>
      <c r="M144" s="624"/>
      <c r="N144" s="624"/>
      <c r="O144" s="624"/>
      <c r="P144" s="624"/>
      <c r="Q144" s="624"/>
      <c r="R144" s="624"/>
      <c r="S144" s="624"/>
      <c r="T144" s="624"/>
      <c r="U144" s="624"/>
      <c r="V144" s="624"/>
      <c r="W144" s="624"/>
    </row>
    <row r="145" spans="1:23">
      <c r="A145" s="660"/>
      <c r="B145" s="672" t="s">
        <v>9586</v>
      </c>
      <c r="C145" s="673"/>
      <c r="D145" s="663"/>
      <c r="E145" s="4518"/>
      <c r="F145" s="652"/>
      <c r="G145" s="624"/>
      <c r="H145" s="624"/>
      <c r="I145" s="624"/>
      <c r="J145" s="624"/>
      <c r="K145" s="624"/>
      <c r="L145" s="624"/>
      <c r="M145" s="624"/>
      <c r="N145" s="624"/>
      <c r="O145" s="624"/>
      <c r="P145" s="624"/>
      <c r="Q145" s="624"/>
      <c r="R145" s="624"/>
      <c r="S145" s="624"/>
      <c r="T145" s="624"/>
      <c r="U145" s="624"/>
      <c r="V145" s="624"/>
      <c r="W145" s="624"/>
    </row>
    <row r="146" spans="1:23">
      <c r="A146" s="660"/>
      <c r="B146" s="653" t="s">
        <v>10108</v>
      </c>
      <c r="C146" s="673">
        <v>4</v>
      </c>
      <c r="D146" s="663"/>
      <c r="E146" s="4520"/>
      <c r="F146" s="674"/>
      <c r="G146" s="624"/>
      <c r="H146" s="624"/>
      <c r="I146" s="624"/>
      <c r="J146" s="624"/>
      <c r="K146" s="624"/>
      <c r="L146" s="624"/>
      <c r="M146" s="624"/>
      <c r="N146" s="624"/>
      <c r="O146" s="624"/>
      <c r="P146" s="624"/>
      <c r="Q146" s="624"/>
      <c r="R146" s="624"/>
      <c r="S146" s="624"/>
      <c r="T146" s="624"/>
      <c r="U146" s="624"/>
      <c r="V146" s="624"/>
      <c r="W146" s="624"/>
    </row>
    <row r="147" spans="1:23">
      <c r="A147" s="660"/>
      <c r="B147" s="653" t="s">
        <v>10109</v>
      </c>
      <c r="C147" s="673">
        <v>4</v>
      </c>
      <c r="D147" s="663"/>
      <c r="E147" s="4518"/>
      <c r="F147" s="652"/>
      <c r="G147" s="624"/>
      <c r="H147" s="624"/>
      <c r="I147" s="624"/>
      <c r="J147" s="624"/>
      <c r="K147" s="624"/>
      <c r="L147" s="624"/>
      <c r="M147" s="624"/>
      <c r="N147" s="624"/>
      <c r="O147" s="624"/>
      <c r="P147" s="624"/>
      <c r="Q147" s="624"/>
      <c r="R147" s="624"/>
      <c r="S147" s="624"/>
      <c r="T147" s="624"/>
      <c r="U147" s="624"/>
      <c r="V147" s="624"/>
      <c r="W147" s="624"/>
    </row>
    <row r="148" spans="1:23">
      <c r="A148" s="660"/>
      <c r="B148" s="653" t="s">
        <v>10110</v>
      </c>
      <c r="C148" s="673">
        <v>2</v>
      </c>
      <c r="D148" s="663"/>
      <c r="E148" s="4518"/>
      <c r="F148" s="652"/>
      <c r="G148" s="624"/>
      <c r="H148" s="624"/>
      <c r="I148" s="624"/>
      <c r="J148" s="624"/>
      <c r="K148" s="624"/>
      <c r="L148" s="624"/>
      <c r="M148" s="624"/>
      <c r="N148" s="624"/>
      <c r="O148" s="624"/>
      <c r="P148" s="624"/>
      <c r="Q148" s="624"/>
      <c r="R148" s="624"/>
      <c r="S148" s="624"/>
      <c r="T148" s="624"/>
      <c r="U148" s="624"/>
      <c r="V148" s="624"/>
      <c r="W148" s="624"/>
    </row>
    <row r="149" spans="1:23" ht="22.5">
      <c r="A149" s="660"/>
      <c r="B149" s="675" t="s">
        <v>10111</v>
      </c>
      <c r="C149" s="673">
        <v>2</v>
      </c>
      <c r="D149" s="663"/>
      <c r="E149" s="4518"/>
      <c r="F149" s="652"/>
      <c r="G149" s="624"/>
      <c r="H149" s="624"/>
      <c r="I149" s="624"/>
      <c r="J149" s="624"/>
      <c r="K149" s="624"/>
      <c r="L149" s="624"/>
      <c r="M149" s="624"/>
      <c r="N149" s="624"/>
      <c r="O149" s="624"/>
      <c r="P149" s="624"/>
      <c r="Q149" s="624"/>
      <c r="R149" s="624"/>
      <c r="S149" s="624"/>
      <c r="T149" s="624"/>
      <c r="U149" s="624"/>
      <c r="V149" s="624"/>
      <c r="W149" s="624"/>
    </row>
    <row r="150" spans="1:23" ht="22.5">
      <c r="A150" s="660"/>
      <c r="B150" s="675" t="s">
        <v>10112</v>
      </c>
      <c r="C150" s="673">
        <v>1</v>
      </c>
      <c r="D150" s="663"/>
      <c r="E150" s="4518"/>
      <c r="F150" s="652"/>
      <c r="G150" s="624"/>
      <c r="H150" s="624"/>
      <c r="I150" s="624"/>
      <c r="J150" s="624"/>
      <c r="K150" s="624"/>
      <c r="L150" s="624"/>
      <c r="M150" s="624"/>
      <c r="N150" s="624"/>
      <c r="O150" s="624"/>
      <c r="P150" s="624"/>
      <c r="Q150" s="624"/>
      <c r="R150" s="624"/>
      <c r="S150" s="624"/>
      <c r="T150" s="624"/>
      <c r="U150" s="624"/>
      <c r="V150" s="624"/>
      <c r="W150" s="624"/>
    </row>
    <row r="151" spans="1:23">
      <c r="A151" s="660"/>
      <c r="B151" s="653" t="s">
        <v>10113</v>
      </c>
      <c r="C151" s="673">
        <v>3</v>
      </c>
      <c r="D151" s="663"/>
      <c r="E151" s="4518"/>
      <c r="F151" s="652"/>
      <c r="G151" s="624"/>
      <c r="H151" s="624"/>
      <c r="I151" s="624"/>
      <c r="J151" s="624"/>
      <c r="K151" s="624"/>
      <c r="L151" s="624"/>
      <c r="M151" s="624"/>
      <c r="N151" s="624"/>
      <c r="O151" s="624"/>
      <c r="P151" s="624"/>
      <c r="Q151" s="624"/>
      <c r="R151" s="624"/>
      <c r="S151" s="624"/>
      <c r="T151" s="624"/>
      <c r="U151" s="624"/>
      <c r="V151" s="624"/>
      <c r="W151" s="624"/>
    </row>
    <row r="152" spans="1:23">
      <c r="A152" s="660"/>
      <c r="B152" s="653" t="s">
        <v>10114</v>
      </c>
      <c r="C152" s="673"/>
      <c r="D152" s="663"/>
      <c r="E152" s="4518"/>
      <c r="F152" s="652"/>
      <c r="G152" s="624"/>
      <c r="H152" s="624"/>
      <c r="I152" s="624"/>
      <c r="J152" s="624"/>
      <c r="K152" s="624"/>
      <c r="L152" s="624"/>
      <c r="M152" s="624"/>
      <c r="N152" s="624"/>
      <c r="O152" s="624"/>
      <c r="P152" s="624"/>
      <c r="Q152" s="624"/>
      <c r="R152" s="624"/>
      <c r="S152" s="624"/>
      <c r="T152" s="624"/>
      <c r="U152" s="624"/>
      <c r="V152" s="624"/>
      <c r="W152" s="624"/>
    </row>
    <row r="153" spans="1:23">
      <c r="A153" s="660"/>
      <c r="B153" s="653" t="s">
        <v>10115</v>
      </c>
      <c r="C153" s="673">
        <v>1</v>
      </c>
      <c r="D153" s="663"/>
      <c r="E153" s="4518"/>
      <c r="F153" s="652"/>
      <c r="G153" s="624"/>
      <c r="H153" s="624"/>
      <c r="I153" s="624"/>
      <c r="J153" s="624"/>
      <c r="K153" s="624"/>
      <c r="L153" s="624"/>
      <c r="M153" s="624"/>
      <c r="N153" s="624"/>
      <c r="O153" s="624"/>
      <c r="P153" s="624"/>
      <c r="Q153" s="624"/>
      <c r="R153" s="624"/>
      <c r="S153" s="624"/>
      <c r="T153" s="624"/>
      <c r="U153" s="624"/>
      <c r="V153" s="624"/>
      <c r="W153" s="624"/>
    </row>
    <row r="154" spans="1:23">
      <c r="A154" s="660"/>
      <c r="B154" s="653" t="s">
        <v>10116</v>
      </c>
      <c r="C154" s="673">
        <v>1</v>
      </c>
      <c r="D154" s="663"/>
      <c r="E154" s="4518"/>
      <c r="F154" s="652"/>
      <c r="G154" s="624"/>
      <c r="H154" s="624"/>
      <c r="I154" s="624"/>
      <c r="J154" s="624"/>
      <c r="K154" s="624"/>
      <c r="L154" s="624"/>
      <c r="M154" s="624"/>
      <c r="N154" s="624"/>
      <c r="O154" s="624"/>
      <c r="P154" s="624"/>
      <c r="Q154" s="624"/>
      <c r="R154" s="624"/>
      <c r="S154" s="624"/>
      <c r="T154" s="624"/>
      <c r="U154" s="624"/>
      <c r="V154" s="624"/>
      <c r="W154" s="624"/>
    </row>
    <row r="155" spans="1:23">
      <c r="A155" s="660"/>
      <c r="B155" s="653" t="s">
        <v>10117</v>
      </c>
      <c r="C155" s="673">
        <v>1</v>
      </c>
      <c r="D155" s="663"/>
      <c r="E155" s="4518"/>
      <c r="F155" s="652"/>
      <c r="G155" s="624"/>
      <c r="H155" s="624"/>
      <c r="I155" s="624"/>
      <c r="J155" s="624"/>
      <c r="K155" s="624"/>
      <c r="L155" s="624"/>
      <c r="M155" s="624"/>
      <c r="N155" s="624"/>
      <c r="O155" s="624"/>
      <c r="P155" s="624"/>
      <c r="Q155" s="624"/>
      <c r="R155" s="624"/>
      <c r="S155" s="624"/>
      <c r="T155" s="624"/>
      <c r="U155" s="624"/>
      <c r="V155" s="624"/>
      <c r="W155" s="624"/>
    </row>
    <row r="156" spans="1:23">
      <c r="A156" s="654"/>
      <c r="B156" s="676"/>
      <c r="C156" s="671"/>
      <c r="D156" s="663"/>
      <c r="E156" s="4518"/>
      <c r="F156" s="652"/>
      <c r="G156" s="624"/>
      <c r="H156" s="624"/>
      <c r="I156" s="624"/>
      <c r="J156" s="624"/>
      <c r="K156" s="624"/>
      <c r="L156" s="624"/>
      <c r="M156" s="624"/>
      <c r="N156" s="624"/>
      <c r="O156" s="624"/>
      <c r="P156" s="624"/>
      <c r="Q156" s="624"/>
      <c r="R156" s="624"/>
      <c r="S156" s="624"/>
      <c r="T156" s="624"/>
      <c r="U156" s="624"/>
      <c r="V156" s="624"/>
      <c r="W156" s="624"/>
    </row>
    <row r="157" spans="1:23">
      <c r="A157" s="664" t="s">
        <v>10118</v>
      </c>
      <c r="B157" s="665" t="s">
        <v>10105</v>
      </c>
      <c r="C157" s="666"/>
      <c r="D157" s="667">
        <v>4</v>
      </c>
      <c r="E157" s="4519">
        <v>0</v>
      </c>
      <c r="F157" s="668">
        <f>ROUND((E157*D157),2)</f>
        <v>0</v>
      </c>
      <c r="G157" s="669"/>
      <c r="H157" s="669"/>
      <c r="I157" s="624"/>
      <c r="J157" s="624"/>
      <c r="K157" s="624"/>
      <c r="L157" s="624"/>
      <c r="M157" s="624"/>
      <c r="N157" s="624"/>
      <c r="O157" s="624"/>
      <c r="P157" s="624"/>
      <c r="Q157" s="624"/>
      <c r="R157" s="624"/>
      <c r="S157" s="624"/>
      <c r="T157" s="624"/>
      <c r="U157" s="624"/>
      <c r="V157" s="624"/>
      <c r="W157" s="624"/>
    </row>
    <row r="158" spans="1:23">
      <c r="A158" s="660"/>
      <c r="B158" s="670" t="s">
        <v>10106</v>
      </c>
      <c r="C158" s="671"/>
      <c r="D158" s="663"/>
      <c r="E158" s="4518"/>
      <c r="F158" s="652"/>
      <c r="G158" s="624"/>
      <c r="H158" s="624"/>
      <c r="I158" s="624"/>
      <c r="J158" s="624"/>
      <c r="K158" s="624"/>
      <c r="L158" s="624"/>
      <c r="M158" s="624"/>
      <c r="N158" s="624"/>
      <c r="O158" s="624"/>
      <c r="P158" s="624"/>
      <c r="Q158" s="624"/>
      <c r="R158" s="624"/>
      <c r="S158" s="624"/>
      <c r="T158" s="624"/>
      <c r="U158" s="624"/>
      <c r="V158" s="624"/>
      <c r="W158" s="624"/>
    </row>
    <row r="159" spans="1:23">
      <c r="A159" s="660"/>
      <c r="B159" s="670" t="s">
        <v>10119</v>
      </c>
      <c r="C159" s="671"/>
      <c r="D159" s="663"/>
      <c r="E159" s="4518"/>
      <c r="F159" s="652"/>
      <c r="G159" s="624"/>
      <c r="H159" s="624"/>
      <c r="I159" s="624"/>
      <c r="J159" s="624"/>
      <c r="K159" s="624"/>
      <c r="L159" s="624"/>
      <c r="M159" s="624"/>
      <c r="N159" s="624"/>
      <c r="O159" s="624"/>
      <c r="P159" s="624"/>
      <c r="Q159" s="624"/>
      <c r="R159" s="624"/>
      <c r="S159" s="624"/>
      <c r="T159" s="624"/>
      <c r="U159" s="624"/>
      <c r="V159" s="624"/>
      <c r="W159" s="624"/>
    </row>
    <row r="160" spans="1:23">
      <c r="A160" s="660"/>
      <c r="B160" s="654"/>
      <c r="C160" s="671"/>
      <c r="D160" s="663"/>
      <c r="E160" s="4518"/>
      <c r="F160" s="652"/>
      <c r="G160" s="624"/>
      <c r="H160" s="624"/>
      <c r="I160" s="624"/>
      <c r="J160" s="624"/>
      <c r="K160" s="624"/>
      <c r="L160" s="624"/>
      <c r="M160" s="624"/>
      <c r="N160" s="624"/>
      <c r="O160" s="624"/>
      <c r="P160" s="624"/>
      <c r="Q160" s="624"/>
      <c r="R160" s="624"/>
      <c r="S160" s="624"/>
      <c r="T160" s="624"/>
      <c r="U160" s="624"/>
      <c r="V160" s="624"/>
      <c r="W160" s="624"/>
    </row>
    <row r="161" spans="1:23">
      <c r="A161" s="660"/>
      <c r="B161" s="672" t="s">
        <v>9586</v>
      </c>
      <c r="C161" s="673"/>
      <c r="D161" s="663"/>
      <c r="E161" s="4518"/>
      <c r="F161" s="652"/>
      <c r="G161" s="624"/>
      <c r="H161" s="624"/>
      <c r="I161" s="624"/>
      <c r="J161" s="624"/>
      <c r="K161" s="624"/>
      <c r="L161" s="624"/>
      <c r="M161" s="624"/>
      <c r="N161" s="624"/>
      <c r="O161" s="624"/>
      <c r="P161" s="624"/>
      <c r="Q161" s="624"/>
      <c r="R161" s="624"/>
      <c r="S161" s="624"/>
      <c r="T161" s="624"/>
      <c r="U161" s="624"/>
      <c r="V161" s="624"/>
      <c r="W161" s="624"/>
    </row>
    <row r="162" spans="1:23">
      <c r="A162" s="660"/>
      <c r="B162" s="653" t="s">
        <v>10108</v>
      </c>
      <c r="C162" s="673">
        <v>4</v>
      </c>
      <c r="D162" s="663"/>
      <c r="E162" s="4520"/>
      <c r="F162" s="674"/>
      <c r="I162" s="624"/>
      <c r="J162" s="624"/>
      <c r="K162" s="624"/>
      <c r="L162" s="624"/>
      <c r="M162" s="624"/>
      <c r="N162" s="624"/>
      <c r="O162" s="624"/>
      <c r="P162" s="624"/>
      <c r="Q162" s="624"/>
      <c r="R162" s="624"/>
      <c r="S162" s="624"/>
      <c r="T162" s="624"/>
      <c r="U162" s="624"/>
      <c r="V162" s="624"/>
      <c r="W162" s="624"/>
    </row>
    <row r="163" spans="1:23">
      <c r="A163" s="660"/>
      <c r="B163" s="653" t="s">
        <v>10109</v>
      </c>
      <c r="C163" s="673">
        <v>4</v>
      </c>
      <c r="D163" s="663"/>
      <c r="E163" s="4518"/>
      <c r="F163" s="652"/>
      <c r="G163" s="624"/>
      <c r="H163" s="624"/>
      <c r="I163" s="624"/>
      <c r="J163" s="624"/>
      <c r="K163" s="624"/>
      <c r="L163" s="624"/>
      <c r="M163" s="624"/>
      <c r="N163" s="624"/>
      <c r="O163" s="624"/>
      <c r="P163" s="624"/>
      <c r="Q163" s="624"/>
      <c r="R163" s="624"/>
      <c r="S163" s="624"/>
      <c r="T163" s="624"/>
      <c r="U163" s="624"/>
      <c r="V163" s="624"/>
      <c r="W163" s="624"/>
    </row>
    <row r="164" spans="1:23">
      <c r="A164" s="660"/>
      <c r="B164" s="653" t="s">
        <v>10110</v>
      </c>
      <c r="C164" s="673">
        <v>2</v>
      </c>
      <c r="D164" s="663"/>
      <c r="E164" s="4518"/>
      <c r="F164" s="652"/>
      <c r="G164" s="624"/>
      <c r="H164" s="624"/>
      <c r="I164" s="624"/>
      <c r="J164" s="624"/>
      <c r="K164" s="624"/>
      <c r="L164" s="624"/>
      <c r="M164" s="624"/>
      <c r="N164" s="624"/>
      <c r="O164" s="624"/>
      <c r="P164" s="624"/>
      <c r="Q164" s="624"/>
      <c r="R164" s="624"/>
      <c r="S164" s="624"/>
      <c r="T164" s="624"/>
      <c r="U164" s="624"/>
      <c r="V164" s="624"/>
      <c r="W164" s="624"/>
    </row>
    <row r="165" spans="1:23" ht="22.5">
      <c r="A165" s="660"/>
      <c r="B165" s="675" t="s">
        <v>10111</v>
      </c>
      <c r="C165" s="673">
        <v>2</v>
      </c>
      <c r="D165" s="663"/>
      <c r="E165" s="4518"/>
      <c r="F165" s="652"/>
      <c r="G165" s="624"/>
      <c r="H165" s="624"/>
      <c r="I165" s="624"/>
      <c r="J165" s="624"/>
      <c r="K165" s="624"/>
      <c r="L165" s="624"/>
      <c r="M165" s="624"/>
      <c r="N165" s="624"/>
      <c r="O165" s="624"/>
      <c r="P165" s="624"/>
      <c r="Q165" s="624"/>
      <c r="R165" s="624"/>
      <c r="S165" s="624"/>
      <c r="T165" s="624"/>
      <c r="U165" s="624"/>
      <c r="V165" s="624"/>
      <c r="W165" s="624"/>
    </row>
    <row r="166" spans="1:23" ht="22.5">
      <c r="A166" s="660"/>
      <c r="B166" s="675" t="s">
        <v>10112</v>
      </c>
      <c r="C166" s="673">
        <v>1</v>
      </c>
      <c r="D166" s="663"/>
      <c r="E166" s="4518"/>
      <c r="F166" s="652"/>
      <c r="G166" s="624"/>
      <c r="H166" s="624"/>
      <c r="I166" s="624"/>
      <c r="J166" s="624"/>
      <c r="K166" s="624"/>
      <c r="L166" s="624"/>
      <c r="M166" s="624"/>
      <c r="N166" s="624"/>
      <c r="O166" s="624"/>
      <c r="P166" s="624"/>
      <c r="Q166" s="624"/>
      <c r="R166" s="624"/>
      <c r="S166" s="624"/>
      <c r="T166" s="624"/>
      <c r="U166" s="624"/>
      <c r="V166" s="624"/>
      <c r="W166" s="624"/>
    </row>
    <row r="167" spans="1:23">
      <c r="A167" s="660"/>
      <c r="B167" s="653" t="s">
        <v>10113</v>
      </c>
      <c r="C167" s="673">
        <v>3</v>
      </c>
      <c r="D167" s="663"/>
      <c r="E167" s="4518"/>
      <c r="F167" s="652"/>
      <c r="G167" s="624"/>
      <c r="H167" s="624"/>
      <c r="I167" s="624"/>
      <c r="J167" s="624"/>
      <c r="K167" s="624"/>
      <c r="L167" s="624"/>
      <c r="M167" s="624"/>
      <c r="N167" s="624"/>
      <c r="O167" s="624"/>
      <c r="P167" s="624"/>
      <c r="Q167" s="624"/>
      <c r="R167" s="624"/>
      <c r="S167" s="624"/>
      <c r="T167" s="624"/>
      <c r="U167" s="624"/>
      <c r="V167" s="624"/>
      <c r="W167" s="624"/>
    </row>
    <row r="168" spans="1:23">
      <c r="A168" s="660"/>
      <c r="B168" s="677" t="s">
        <v>10114</v>
      </c>
      <c r="C168" s="673"/>
      <c r="D168" s="663"/>
      <c r="E168" s="4518"/>
      <c r="F168" s="652"/>
      <c r="G168" s="624"/>
      <c r="H168" s="624"/>
      <c r="I168" s="624"/>
      <c r="J168" s="624"/>
      <c r="K168" s="624"/>
      <c r="L168" s="624"/>
      <c r="M168" s="624"/>
      <c r="N168" s="624"/>
      <c r="O168" s="624"/>
      <c r="P168" s="624"/>
      <c r="Q168" s="624"/>
      <c r="R168" s="624"/>
      <c r="S168" s="624"/>
      <c r="T168" s="624"/>
      <c r="U168" s="624"/>
      <c r="V168" s="624"/>
      <c r="W168" s="624"/>
    </row>
    <row r="169" spans="1:23">
      <c r="A169" s="660"/>
      <c r="B169" s="653" t="s">
        <v>10115</v>
      </c>
      <c r="C169" s="673">
        <v>1</v>
      </c>
      <c r="D169" s="663"/>
      <c r="E169" s="4518"/>
      <c r="F169" s="652"/>
      <c r="G169" s="624"/>
      <c r="H169" s="624"/>
      <c r="I169" s="624"/>
      <c r="J169" s="624"/>
      <c r="K169" s="624"/>
      <c r="L169" s="624"/>
      <c r="M169" s="624"/>
      <c r="N169" s="624"/>
      <c r="O169" s="624"/>
      <c r="P169" s="624"/>
      <c r="Q169" s="624"/>
      <c r="R169" s="624"/>
      <c r="S169" s="624"/>
      <c r="T169" s="624"/>
      <c r="U169" s="624"/>
      <c r="V169" s="624"/>
      <c r="W169" s="624"/>
    </row>
    <row r="170" spans="1:23">
      <c r="A170" s="660"/>
      <c r="B170" s="653" t="s">
        <v>10116</v>
      </c>
      <c r="C170" s="673">
        <v>1</v>
      </c>
      <c r="D170" s="663"/>
      <c r="E170" s="4518"/>
      <c r="F170" s="652"/>
      <c r="G170" s="624"/>
      <c r="H170" s="624"/>
      <c r="I170" s="624"/>
      <c r="J170" s="624"/>
      <c r="K170" s="624"/>
      <c r="L170" s="624"/>
      <c r="M170" s="624"/>
      <c r="N170" s="624"/>
      <c r="O170" s="624"/>
      <c r="P170" s="624"/>
      <c r="Q170" s="624"/>
      <c r="R170" s="624"/>
      <c r="S170" s="624"/>
      <c r="T170" s="624"/>
      <c r="U170" s="624"/>
      <c r="V170" s="624"/>
      <c r="W170" s="624"/>
    </row>
    <row r="171" spans="1:23">
      <c r="A171" s="660"/>
      <c r="B171" s="653" t="s">
        <v>10117</v>
      </c>
      <c r="C171" s="673">
        <v>1</v>
      </c>
      <c r="D171" s="663"/>
      <c r="E171" s="4518"/>
      <c r="F171" s="652"/>
      <c r="G171" s="624"/>
      <c r="H171" s="624"/>
      <c r="I171" s="624"/>
      <c r="J171" s="624"/>
      <c r="K171" s="624"/>
      <c r="L171" s="624"/>
      <c r="M171" s="624"/>
      <c r="N171" s="624"/>
      <c r="O171" s="624"/>
      <c r="P171" s="624"/>
      <c r="Q171" s="624"/>
      <c r="R171" s="624"/>
      <c r="S171" s="624"/>
      <c r="T171" s="624"/>
      <c r="U171" s="624"/>
      <c r="V171" s="624"/>
      <c r="W171" s="624"/>
    </row>
    <row r="172" spans="1:23">
      <c r="A172" s="678"/>
      <c r="B172" s="679"/>
      <c r="C172" s="680"/>
      <c r="D172" s="681"/>
      <c r="E172" s="4521"/>
      <c r="F172" s="682"/>
      <c r="G172" s="624"/>
      <c r="H172" s="624"/>
      <c r="I172" s="624"/>
      <c r="J172" s="624"/>
      <c r="K172" s="624"/>
      <c r="L172" s="624"/>
      <c r="M172" s="624"/>
      <c r="N172" s="624"/>
      <c r="O172" s="624"/>
      <c r="P172" s="624"/>
      <c r="Q172" s="624"/>
      <c r="R172" s="624"/>
      <c r="S172" s="624"/>
      <c r="T172" s="624"/>
      <c r="U172" s="624"/>
      <c r="V172" s="624"/>
      <c r="W172" s="624"/>
    </row>
    <row r="173" spans="1:23">
      <c r="A173" s="664" t="s">
        <v>10120</v>
      </c>
      <c r="B173" s="683" t="s">
        <v>10105</v>
      </c>
      <c r="C173" s="666"/>
      <c r="D173" s="667">
        <v>2</v>
      </c>
      <c r="E173" s="4519">
        <v>0</v>
      </c>
      <c r="F173" s="668">
        <f>ROUND((E173*D173),2)</f>
        <v>0</v>
      </c>
      <c r="G173" s="669"/>
      <c r="H173" s="669"/>
      <c r="I173" s="624"/>
      <c r="J173" s="624"/>
      <c r="K173" s="624"/>
      <c r="L173" s="624"/>
      <c r="M173" s="624"/>
      <c r="N173" s="624"/>
      <c r="O173" s="624"/>
      <c r="P173" s="624"/>
      <c r="Q173" s="624"/>
      <c r="R173" s="624"/>
      <c r="S173" s="624"/>
      <c r="T173" s="624"/>
      <c r="U173" s="624"/>
      <c r="V173" s="624"/>
      <c r="W173" s="624"/>
    </row>
    <row r="174" spans="1:23">
      <c r="A174" s="660"/>
      <c r="B174" s="670" t="s">
        <v>10106</v>
      </c>
      <c r="C174" s="671"/>
      <c r="D174" s="663"/>
      <c r="E174" s="4518"/>
      <c r="F174" s="652"/>
      <c r="G174" s="624"/>
      <c r="H174" s="624"/>
      <c r="I174" s="624"/>
      <c r="J174" s="624"/>
      <c r="K174" s="624"/>
      <c r="L174" s="624"/>
      <c r="M174" s="624"/>
      <c r="N174" s="624"/>
      <c r="O174" s="624"/>
      <c r="P174" s="624"/>
      <c r="Q174" s="624"/>
      <c r="R174" s="624"/>
      <c r="S174" s="624"/>
      <c r="T174" s="624"/>
      <c r="U174" s="624"/>
      <c r="V174" s="624"/>
      <c r="W174" s="624"/>
    </row>
    <row r="175" spans="1:23">
      <c r="A175" s="660"/>
      <c r="B175" s="670" t="s">
        <v>10121</v>
      </c>
      <c r="C175" s="671"/>
      <c r="D175" s="663"/>
      <c r="E175" s="4518"/>
      <c r="F175" s="652"/>
      <c r="G175" s="624"/>
      <c r="H175" s="624"/>
      <c r="I175" s="624"/>
      <c r="J175" s="624"/>
      <c r="K175" s="624"/>
      <c r="L175" s="624"/>
      <c r="M175" s="624"/>
      <c r="N175" s="624"/>
      <c r="O175" s="624"/>
      <c r="P175" s="624"/>
      <c r="Q175" s="624"/>
      <c r="R175" s="624"/>
      <c r="S175" s="624"/>
      <c r="T175" s="624"/>
      <c r="U175" s="624"/>
      <c r="V175" s="624"/>
      <c r="W175" s="624"/>
    </row>
    <row r="176" spans="1:23">
      <c r="A176" s="660"/>
      <c r="B176" s="654"/>
      <c r="C176" s="671"/>
      <c r="D176" s="663"/>
      <c r="E176" s="4518"/>
      <c r="F176" s="652"/>
      <c r="G176" s="624"/>
      <c r="H176" s="624"/>
      <c r="I176" s="624"/>
      <c r="J176" s="624"/>
      <c r="K176" s="624"/>
      <c r="L176" s="624"/>
      <c r="M176" s="624"/>
      <c r="N176" s="624"/>
      <c r="O176" s="624"/>
      <c r="P176" s="624"/>
      <c r="Q176" s="624"/>
      <c r="R176" s="624"/>
      <c r="S176" s="624"/>
      <c r="T176" s="624"/>
      <c r="U176" s="624"/>
      <c r="V176" s="624"/>
      <c r="W176" s="624"/>
    </row>
    <row r="177" spans="1:23">
      <c r="A177" s="660"/>
      <c r="B177" s="672" t="s">
        <v>9586</v>
      </c>
      <c r="C177" s="673"/>
      <c r="D177" s="663"/>
      <c r="E177" s="4518"/>
      <c r="F177" s="652"/>
      <c r="G177" s="624"/>
      <c r="H177" s="624"/>
      <c r="I177" s="624"/>
      <c r="J177" s="624"/>
      <c r="K177" s="624"/>
      <c r="L177" s="624"/>
      <c r="M177" s="624"/>
      <c r="N177" s="624"/>
      <c r="O177" s="624"/>
      <c r="P177" s="624"/>
      <c r="Q177" s="624"/>
      <c r="R177" s="624"/>
      <c r="S177" s="624"/>
      <c r="T177" s="624"/>
      <c r="U177" s="624"/>
      <c r="V177" s="624"/>
      <c r="W177" s="624"/>
    </row>
    <row r="178" spans="1:23">
      <c r="A178" s="660"/>
      <c r="B178" s="653" t="s">
        <v>10108</v>
      </c>
      <c r="C178" s="673">
        <v>4</v>
      </c>
      <c r="D178" s="663"/>
      <c r="E178" s="4520"/>
      <c r="F178" s="674"/>
      <c r="G178" s="624"/>
      <c r="H178" s="624"/>
      <c r="I178" s="624"/>
      <c r="J178" s="624"/>
      <c r="K178" s="624"/>
      <c r="L178" s="624"/>
      <c r="M178" s="624"/>
      <c r="N178" s="624"/>
      <c r="O178" s="624"/>
      <c r="P178" s="624"/>
      <c r="Q178" s="624"/>
      <c r="R178" s="624"/>
      <c r="S178" s="624"/>
      <c r="T178" s="624"/>
      <c r="U178" s="624"/>
      <c r="V178" s="624"/>
      <c r="W178" s="624"/>
    </row>
    <row r="179" spans="1:23">
      <c r="A179" s="660"/>
      <c r="B179" s="653" t="s">
        <v>10109</v>
      </c>
      <c r="C179" s="673">
        <v>4</v>
      </c>
      <c r="D179" s="663"/>
      <c r="E179" s="4518"/>
      <c r="F179" s="652"/>
      <c r="G179" s="624"/>
      <c r="H179" s="624"/>
      <c r="I179" s="624"/>
      <c r="J179" s="624"/>
      <c r="K179" s="624"/>
      <c r="L179" s="624"/>
      <c r="M179" s="624"/>
      <c r="N179" s="624"/>
      <c r="O179" s="624"/>
      <c r="P179" s="624"/>
      <c r="Q179" s="624"/>
      <c r="R179" s="624"/>
      <c r="S179" s="624"/>
      <c r="T179" s="624"/>
      <c r="U179" s="624"/>
      <c r="V179" s="624"/>
      <c r="W179" s="624"/>
    </row>
    <row r="180" spans="1:23">
      <c r="A180" s="660"/>
      <c r="B180" s="653" t="s">
        <v>10110</v>
      </c>
      <c r="C180" s="673">
        <v>2</v>
      </c>
      <c r="D180" s="663"/>
      <c r="E180" s="4518"/>
      <c r="F180" s="652"/>
      <c r="G180" s="624"/>
      <c r="H180" s="624"/>
      <c r="I180" s="624"/>
      <c r="J180" s="624"/>
      <c r="K180" s="624"/>
      <c r="L180" s="624"/>
      <c r="M180" s="624"/>
      <c r="N180" s="624"/>
      <c r="O180" s="624"/>
      <c r="P180" s="624"/>
      <c r="Q180" s="624"/>
      <c r="R180" s="624"/>
      <c r="S180" s="624"/>
      <c r="T180" s="624"/>
      <c r="U180" s="624"/>
      <c r="V180" s="624"/>
      <c r="W180" s="624"/>
    </row>
    <row r="181" spans="1:23" ht="22.5">
      <c r="A181" s="660"/>
      <c r="B181" s="675" t="s">
        <v>10111</v>
      </c>
      <c r="C181" s="673">
        <v>2</v>
      </c>
      <c r="D181" s="663"/>
      <c r="E181" s="4518"/>
      <c r="F181" s="652"/>
      <c r="G181" s="624"/>
      <c r="H181" s="624"/>
      <c r="I181" s="624"/>
      <c r="J181" s="624"/>
      <c r="K181" s="624"/>
      <c r="L181" s="624"/>
      <c r="M181" s="624"/>
      <c r="N181" s="624"/>
      <c r="O181" s="624"/>
      <c r="P181" s="624"/>
      <c r="Q181" s="624"/>
      <c r="R181" s="624"/>
      <c r="S181" s="624"/>
      <c r="T181" s="624"/>
      <c r="U181" s="624"/>
      <c r="V181" s="624"/>
      <c r="W181" s="624"/>
    </row>
    <row r="182" spans="1:23" ht="22.5">
      <c r="A182" s="660"/>
      <c r="B182" s="675" t="s">
        <v>10112</v>
      </c>
      <c r="C182" s="673">
        <v>1</v>
      </c>
      <c r="D182" s="663"/>
      <c r="E182" s="4518"/>
      <c r="F182" s="652"/>
      <c r="G182" s="624"/>
      <c r="H182" s="624"/>
      <c r="I182" s="624"/>
      <c r="J182" s="624"/>
      <c r="K182" s="624"/>
      <c r="L182" s="624"/>
      <c r="M182" s="624"/>
      <c r="N182" s="624"/>
      <c r="O182" s="624"/>
      <c r="P182" s="624"/>
      <c r="Q182" s="624"/>
      <c r="R182" s="624"/>
      <c r="S182" s="624"/>
      <c r="T182" s="624"/>
      <c r="U182" s="624"/>
      <c r="V182" s="624"/>
      <c r="W182" s="624"/>
    </row>
    <row r="183" spans="1:23">
      <c r="A183" s="660"/>
      <c r="B183" s="684" t="s">
        <v>10113</v>
      </c>
      <c r="C183" s="673">
        <v>3</v>
      </c>
      <c r="D183" s="663"/>
      <c r="E183" s="4518"/>
      <c r="F183" s="652"/>
      <c r="G183" s="624"/>
      <c r="H183" s="624"/>
      <c r="I183" s="624"/>
      <c r="J183" s="624"/>
      <c r="K183" s="624"/>
      <c r="L183" s="624"/>
      <c r="M183" s="624"/>
      <c r="N183" s="624"/>
      <c r="O183" s="624"/>
      <c r="P183" s="624"/>
      <c r="Q183" s="624"/>
      <c r="R183" s="624"/>
      <c r="S183" s="624"/>
      <c r="T183" s="624"/>
      <c r="U183" s="624"/>
      <c r="V183" s="624"/>
      <c r="W183" s="624"/>
    </row>
    <row r="184" spans="1:23">
      <c r="A184" s="660"/>
      <c r="B184" s="677" t="s">
        <v>10114</v>
      </c>
      <c r="C184" s="673"/>
      <c r="D184" s="663"/>
      <c r="E184" s="4518"/>
      <c r="F184" s="652"/>
      <c r="G184" s="624"/>
      <c r="H184" s="624"/>
      <c r="I184" s="624"/>
      <c r="J184" s="624"/>
      <c r="K184" s="624"/>
      <c r="L184" s="624"/>
      <c r="M184" s="624"/>
      <c r="N184" s="624"/>
      <c r="O184" s="624"/>
      <c r="P184" s="624"/>
      <c r="Q184" s="624"/>
      <c r="R184" s="624"/>
      <c r="S184" s="624"/>
      <c r="T184" s="624"/>
      <c r="U184" s="624"/>
      <c r="V184" s="624"/>
      <c r="W184" s="624"/>
    </row>
    <row r="185" spans="1:23">
      <c r="A185" s="660"/>
      <c r="B185" s="653" t="s">
        <v>10115</v>
      </c>
      <c r="C185" s="673">
        <v>1</v>
      </c>
      <c r="D185" s="663"/>
      <c r="E185" s="4518"/>
      <c r="F185" s="652"/>
      <c r="G185" s="624"/>
      <c r="H185" s="624"/>
      <c r="I185" s="624"/>
      <c r="J185" s="624"/>
      <c r="K185" s="624"/>
      <c r="L185" s="624"/>
      <c r="M185" s="624"/>
      <c r="N185" s="624"/>
      <c r="O185" s="624"/>
      <c r="P185" s="624"/>
      <c r="Q185" s="624"/>
      <c r="R185" s="624"/>
      <c r="S185" s="624"/>
      <c r="T185" s="624"/>
      <c r="U185" s="624"/>
      <c r="V185" s="624"/>
      <c r="W185" s="624"/>
    </row>
    <row r="186" spans="1:23">
      <c r="A186" s="660"/>
      <c r="B186" s="653" t="s">
        <v>10116</v>
      </c>
      <c r="C186" s="673">
        <v>1</v>
      </c>
      <c r="D186" s="663"/>
      <c r="E186" s="4518"/>
      <c r="F186" s="652"/>
      <c r="G186" s="624"/>
      <c r="H186" s="624"/>
      <c r="I186" s="624"/>
      <c r="J186" s="624"/>
      <c r="K186" s="624"/>
      <c r="L186" s="624"/>
      <c r="M186" s="624"/>
      <c r="N186" s="624"/>
      <c r="O186" s="624"/>
      <c r="P186" s="624"/>
      <c r="Q186" s="624"/>
      <c r="R186" s="624"/>
      <c r="S186" s="624"/>
      <c r="T186" s="624"/>
      <c r="U186" s="624"/>
      <c r="V186" s="624"/>
      <c r="W186" s="624"/>
    </row>
    <row r="187" spans="1:23">
      <c r="A187" s="660"/>
      <c r="B187" s="653" t="s">
        <v>10117</v>
      </c>
      <c r="C187" s="673">
        <v>1</v>
      </c>
      <c r="D187" s="663"/>
      <c r="E187" s="4518"/>
      <c r="F187" s="652"/>
      <c r="G187" s="624"/>
      <c r="H187" s="624"/>
      <c r="I187" s="624"/>
      <c r="J187" s="624"/>
      <c r="K187" s="624"/>
      <c r="L187" s="624"/>
      <c r="M187" s="624"/>
      <c r="N187" s="624"/>
      <c r="O187" s="624"/>
      <c r="P187" s="624"/>
      <c r="Q187" s="624"/>
      <c r="R187" s="624"/>
      <c r="S187" s="624"/>
      <c r="T187" s="624"/>
      <c r="U187" s="624"/>
      <c r="V187" s="624"/>
      <c r="W187" s="624"/>
    </row>
    <row r="188" spans="1:23">
      <c r="A188" s="678"/>
      <c r="B188" s="679"/>
      <c r="C188" s="680"/>
      <c r="D188" s="681"/>
      <c r="E188" s="4521"/>
      <c r="F188" s="682"/>
      <c r="G188" s="624"/>
      <c r="H188" s="624"/>
      <c r="I188" s="624"/>
      <c r="J188" s="624"/>
      <c r="K188" s="624"/>
      <c r="L188" s="624"/>
      <c r="M188" s="624"/>
      <c r="N188" s="624"/>
      <c r="O188" s="624"/>
      <c r="P188" s="624"/>
      <c r="Q188" s="624"/>
      <c r="R188" s="624"/>
      <c r="S188" s="624"/>
      <c r="T188" s="624"/>
      <c r="U188" s="624"/>
      <c r="V188" s="624"/>
      <c r="W188" s="624"/>
    </row>
    <row r="189" spans="1:23">
      <c r="A189" s="664" t="s">
        <v>10122</v>
      </c>
      <c r="B189" s="665" t="s">
        <v>10105</v>
      </c>
      <c r="C189" s="666"/>
      <c r="D189" s="667">
        <v>2</v>
      </c>
      <c r="E189" s="4519">
        <v>0</v>
      </c>
      <c r="F189" s="668">
        <f>ROUND((E189*D189),2)</f>
        <v>0</v>
      </c>
      <c r="G189" s="669"/>
      <c r="H189" s="669"/>
      <c r="I189" s="624"/>
      <c r="J189" s="624"/>
      <c r="K189" s="624"/>
      <c r="L189" s="624"/>
      <c r="M189" s="624"/>
      <c r="N189" s="624"/>
      <c r="O189" s="624"/>
      <c r="P189" s="624"/>
      <c r="Q189" s="624"/>
      <c r="R189" s="624"/>
      <c r="S189" s="624"/>
      <c r="T189" s="624"/>
      <c r="U189" s="624"/>
      <c r="V189" s="624"/>
      <c r="W189" s="624"/>
    </row>
    <row r="190" spans="1:23">
      <c r="A190" s="660"/>
      <c r="B190" s="670" t="s">
        <v>10106</v>
      </c>
      <c r="C190" s="671"/>
      <c r="D190" s="663"/>
      <c r="E190" s="4518"/>
      <c r="F190" s="652"/>
      <c r="G190" s="624"/>
      <c r="H190" s="624"/>
      <c r="I190" s="624"/>
      <c r="J190" s="624"/>
      <c r="K190" s="624"/>
      <c r="L190" s="624"/>
      <c r="M190" s="624"/>
      <c r="N190" s="624"/>
      <c r="O190" s="624"/>
      <c r="P190" s="624"/>
      <c r="Q190" s="624"/>
      <c r="R190" s="624"/>
      <c r="S190" s="624"/>
      <c r="T190" s="624"/>
      <c r="U190" s="624"/>
      <c r="V190" s="624"/>
      <c r="W190" s="624"/>
    </row>
    <row r="191" spans="1:23">
      <c r="A191" s="660"/>
      <c r="B191" s="670" t="s">
        <v>10123</v>
      </c>
      <c r="C191" s="671"/>
      <c r="D191" s="663"/>
      <c r="E191" s="4518"/>
      <c r="F191" s="652"/>
      <c r="G191" s="624"/>
      <c r="H191" s="624"/>
      <c r="I191" s="624"/>
      <c r="J191" s="624"/>
      <c r="K191" s="624"/>
      <c r="L191" s="624"/>
      <c r="M191" s="624"/>
      <c r="N191" s="624"/>
      <c r="O191" s="624"/>
      <c r="P191" s="624"/>
      <c r="Q191" s="624"/>
      <c r="R191" s="624"/>
      <c r="S191" s="624"/>
      <c r="T191" s="624"/>
      <c r="U191" s="624"/>
      <c r="V191" s="624"/>
      <c r="W191" s="624"/>
    </row>
    <row r="192" spans="1:23">
      <c r="A192" s="660"/>
      <c r="B192" s="654"/>
      <c r="C192" s="671"/>
      <c r="D192" s="663"/>
      <c r="E192" s="4518"/>
      <c r="F192" s="652"/>
      <c r="G192" s="624"/>
      <c r="H192" s="624"/>
      <c r="I192" s="624"/>
      <c r="J192" s="624"/>
      <c r="K192" s="624"/>
      <c r="L192" s="624"/>
      <c r="M192" s="624"/>
      <c r="N192" s="624"/>
      <c r="O192" s="624"/>
      <c r="P192" s="624"/>
      <c r="Q192" s="624"/>
      <c r="R192" s="624"/>
      <c r="S192" s="624"/>
      <c r="T192" s="624"/>
      <c r="U192" s="624"/>
      <c r="V192" s="624"/>
      <c r="W192" s="624"/>
    </row>
    <row r="193" spans="1:23">
      <c r="A193" s="660"/>
      <c r="B193" s="672" t="s">
        <v>9586</v>
      </c>
      <c r="C193" s="673"/>
      <c r="D193" s="663"/>
      <c r="E193" s="4518"/>
      <c r="F193" s="652"/>
      <c r="G193" s="624"/>
      <c r="H193" s="624"/>
      <c r="I193" s="624"/>
      <c r="J193" s="624"/>
      <c r="K193" s="624"/>
      <c r="L193" s="624"/>
      <c r="M193" s="624"/>
      <c r="N193" s="624"/>
      <c r="O193" s="624"/>
      <c r="P193" s="624"/>
      <c r="Q193" s="624"/>
      <c r="R193" s="624"/>
      <c r="S193" s="624"/>
      <c r="T193" s="624"/>
      <c r="U193" s="624"/>
      <c r="V193" s="624"/>
      <c r="W193" s="624"/>
    </row>
    <row r="194" spans="1:23">
      <c r="A194" s="660"/>
      <c r="B194" s="653" t="s">
        <v>10108</v>
      </c>
      <c r="C194" s="673">
        <v>4</v>
      </c>
      <c r="D194" s="663"/>
      <c r="E194" s="4520"/>
      <c r="F194" s="674"/>
      <c r="G194" s="624"/>
      <c r="H194" s="624"/>
      <c r="I194" s="624"/>
      <c r="J194" s="624"/>
      <c r="K194" s="624"/>
      <c r="L194" s="624"/>
      <c r="M194" s="624"/>
      <c r="N194" s="624"/>
      <c r="O194" s="624"/>
      <c r="P194" s="624"/>
      <c r="Q194" s="624"/>
      <c r="R194" s="624"/>
      <c r="S194" s="624"/>
      <c r="T194" s="624"/>
      <c r="U194" s="624"/>
      <c r="V194" s="624"/>
      <c r="W194" s="624"/>
    </row>
    <row r="195" spans="1:23">
      <c r="A195" s="660"/>
      <c r="B195" s="653" t="s">
        <v>10109</v>
      </c>
      <c r="C195" s="673">
        <v>4</v>
      </c>
      <c r="D195" s="663"/>
      <c r="E195" s="4518"/>
      <c r="F195" s="652"/>
      <c r="G195" s="624"/>
      <c r="H195" s="624"/>
      <c r="I195" s="624"/>
      <c r="J195" s="624"/>
      <c r="K195" s="624"/>
      <c r="L195" s="624"/>
      <c r="M195" s="624"/>
      <c r="N195" s="624"/>
      <c r="O195" s="624"/>
      <c r="P195" s="624"/>
      <c r="Q195" s="624"/>
      <c r="R195" s="624"/>
      <c r="S195" s="624"/>
      <c r="T195" s="624"/>
      <c r="U195" s="624"/>
      <c r="V195" s="624"/>
      <c r="W195" s="624"/>
    </row>
    <row r="196" spans="1:23">
      <c r="A196" s="660"/>
      <c r="B196" s="653" t="s">
        <v>10110</v>
      </c>
      <c r="C196" s="673">
        <v>2</v>
      </c>
      <c r="D196" s="663"/>
      <c r="E196" s="4518"/>
      <c r="F196" s="652"/>
      <c r="G196" s="624"/>
      <c r="H196" s="624"/>
      <c r="I196" s="624"/>
      <c r="J196" s="624"/>
      <c r="K196" s="624"/>
      <c r="L196" s="624"/>
      <c r="M196" s="624"/>
      <c r="N196" s="624"/>
      <c r="O196" s="624"/>
      <c r="P196" s="624"/>
      <c r="Q196" s="624"/>
      <c r="R196" s="624"/>
      <c r="S196" s="624"/>
      <c r="T196" s="624"/>
      <c r="U196" s="624"/>
      <c r="V196" s="624"/>
      <c r="W196" s="624"/>
    </row>
    <row r="197" spans="1:23" ht="22.5">
      <c r="A197" s="660"/>
      <c r="B197" s="675" t="s">
        <v>10111</v>
      </c>
      <c r="C197" s="673">
        <v>2</v>
      </c>
      <c r="D197" s="663"/>
      <c r="E197" s="4518"/>
      <c r="F197" s="652"/>
      <c r="G197" s="624"/>
      <c r="H197" s="624"/>
      <c r="I197" s="624"/>
      <c r="J197" s="624"/>
      <c r="K197" s="624"/>
      <c r="L197" s="624"/>
      <c r="M197" s="624"/>
      <c r="N197" s="624"/>
      <c r="O197" s="624"/>
      <c r="P197" s="624"/>
      <c r="Q197" s="624"/>
      <c r="R197" s="624"/>
      <c r="S197" s="624"/>
      <c r="T197" s="624"/>
      <c r="U197" s="624"/>
      <c r="V197" s="624"/>
      <c r="W197" s="624"/>
    </row>
    <row r="198" spans="1:23" ht="22.5">
      <c r="A198" s="660"/>
      <c r="B198" s="675" t="s">
        <v>10112</v>
      </c>
      <c r="C198" s="673">
        <v>1</v>
      </c>
      <c r="D198" s="663"/>
      <c r="E198" s="4518"/>
      <c r="F198" s="652"/>
      <c r="G198" s="624"/>
      <c r="H198" s="624"/>
      <c r="I198" s="624"/>
      <c r="J198" s="624"/>
      <c r="K198" s="624"/>
      <c r="L198" s="624"/>
      <c r="M198" s="624"/>
      <c r="N198" s="624"/>
      <c r="O198" s="624"/>
      <c r="P198" s="624"/>
      <c r="Q198" s="624"/>
      <c r="R198" s="624"/>
      <c r="S198" s="624"/>
      <c r="T198" s="624"/>
      <c r="U198" s="624"/>
      <c r="V198" s="624"/>
      <c r="W198" s="624"/>
    </row>
    <row r="199" spans="1:23">
      <c r="A199" s="660"/>
      <c r="B199" s="684" t="s">
        <v>10113</v>
      </c>
      <c r="C199" s="673">
        <v>3</v>
      </c>
      <c r="D199" s="663"/>
      <c r="E199" s="4518"/>
      <c r="F199" s="652"/>
      <c r="G199" s="624"/>
      <c r="H199" s="624"/>
      <c r="I199" s="624"/>
      <c r="J199" s="624"/>
      <c r="K199" s="624"/>
      <c r="L199" s="624"/>
      <c r="M199" s="624"/>
      <c r="N199" s="624"/>
      <c r="O199" s="624"/>
      <c r="P199" s="624"/>
      <c r="Q199" s="624"/>
      <c r="R199" s="624"/>
      <c r="S199" s="624"/>
      <c r="T199" s="624"/>
      <c r="U199" s="624"/>
      <c r="V199" s="624"/>
      <c r="W199" s="624"/>
    </row>
    <row r="200" spans="1:23">
      <c r="A200" s="660"/>
      <c r="B200" s="677" t="s">
        <v>10114</v>
      </c>
      <c r="C200" s="673"/>
      <c r="D200" s="663"/>
      <c r="E200" s="4518"/>
      <c r="F200" s="652"/>
      <c r="G200" s="624"/>
      <c r="H200" s="624"/>
      <c r="I200" s="624"/>
      <c r="J200" s="624"/>
      <c r="K200" s="624"/>
      <c r="L200" s="624"/>
      <c r="M200" s="624"/>
      <c r="N200" s="624"/>
      <c r="O200" s="624"/>
      <c r="P200" s="624"/>
      <c r="Q200" s="624"/>
      <c r="R200" s="624"/>
      <c r="S200" s="624"/>
      <c r="T200" s="624"/>
      <c r="U200" s="624"/>
      <c r="V200" s="624"/>
      <c r="W200" s="624"/>
    </row>
    <row r="201" spans="1:23">
      <c r="A201" s="660"/>
      <c r="B201" s="653" t="s">
        <v>10115</v>
      </c>
      <c r="C201" s="673">
        <v>1</v>
      </c>
      <c r="D201" s="663"/>
      <c r="E201" s="4518"/>
      <c r="F201" s="652"/>
      <c r="G201" s="624"/>
      <c r="H201" s="624"/>
      <c r="I201" s="624"/>
      <c r="J201" s="624"/>
      <c r="K201" s="624"/>
      <c r="L201" s="624"/>
      <c r="M201" s="624"/>
      <c r="N201" s="624"/>
      <c r="O201" s="624"/>
      <c r="P201" s="624"/>
      <c r="Q201" s="624"/>
      <c r="R201" s="624"/>
      <c r="S201" s="624"/>
      <c r="T201" s="624"/>
      <c r="U201" s="624"/>
      <c r="V201" s="624"/>
      <c r="W201" s="624"/>
    </row>
    <row r="202" spans="1:23">
      <c r="A202" s="660"/>
      <c r="B202" s="653" t="s">
        <v>10116</v>
      </c>
      <c r="C202" s="673">
        <v>1</v>
      </c>
      <c r="D202" s="663"/>
      <c r="E202" s="4518"/>
      <c r="F202" s="652"/>
      <c r="G202" s="624"/>
      <c r="H202" s="624"/>
      <c r="I202" s="624"/>
      <c r="J202" s="624"/>
      <c r="K202" s="624"/>
      <c r="L202" s="624"/>
      <c r="M202" s="624"/>
      <c r="N202" s="624"/>
      <c r="O202" s="624"/>
      <c r="P202" s="624"/>
      <c r="Q202" s="624"/>
      <c r="R202" s="624"/>
      <c r="S202" s="624"/>
      <c r="T202" s="624"/>
      <c r="U202" s="624"/>
      <c r="V202" s="624"/>
      <c r="W202" s="624"/>
    </row>
    <row r="203" spans="1:23">
      <c r="A203" s="660"/>
      <c r="B203" s="653" t="s">
        <v>10117</v>
      </c>
      <c r="C203" s="673">
        <v>1</v>
      </c>
      <c r="D203" s="663"/>
      <c r="E203" s="4518"/>
      <c r="F203" s="652"/>
      <c r="G203" s="624"/>
      <c r="H203" s="624"/>
      <c r="I203" s="624"/>
      <c r="J203" s="624"/>
      <c r="K203" s="624"/>
      <c r="L203" s="624"/>
      <c r="M203" s="624"/>
      <c r="N203" s="624"/>
      <c r="O203" s="624"/>
      <c r="P203" s="624"/>
      <c r="Q203" s="624"/>
      <c r="R203" s="624"/>
      <c r="S203" s="624"/>
      <c r="T203" s="624"/>
      <c r="U203" s="624"/>
      <c r="V203" s="624"/>
      <c r="W203" s="624"/>
    </row>
    <row r="204" spans="1:23">
      <c r="A204" s="685"/>
      <c r="B204" s="685"/>
      <c r="C204" s="686"/>
      <c r="D204" s="687"/>
      <c r="E204" s="4522"/>
      <c r="F204" s="688"/>
      <c r="G204" s="624"/>
      <c r="H204" s="624"/>
      <c r="I204" s="624"/>
      <c r="J204" s="624"/>
      <c r="K204" s="624"/>
      <c r="L204" s="624"/>
      <c r="M204" s="624"/>
      <c r="N204" s="624"/>
      <c r="O204" s="624"/>
      <c r="P204" s="624"/>
      <c r="Q204" s="624"/>
      <c r="R204" s="624"/>
      <c r="S204" s="624"/>
      <c r="T204" s="624"/>
      <c r="U204" s="624"/>
      <c r="V204" s="624"/>
      <c r="W204" s="624"/>
    </row>
    <row r="205" spans="1:23" ht="22.5">
      <c r="A205" s="664" t="s">
        <v>10124</v>
      </c>
      <c r="B205" s="665" t="s">
        <v>10125</v>
      </c>
      <c r="C205" s="666"/>
      <c r="D205" s="667">
        <v>1</v>
      </c>
      <c r="E205" s="4519">
        <v>0</v>
      </c>
      <c r="F205" s="668">
        <f>ROUND((E205*D205),2)</f>
        <v>0</v>
      </c>
      <c r="G205" s="669"/>
      <c r="H205" s="669"/>
      <c r="I205" s="624"/>
      <c r="J205" s="624"/>
      <c r="K205" s="624"/>
      <c r="L205" s="624"/>
      <c r="M205" s="624"/>
      <c r="N205" s="624"/>
      <c r="O205" s="624"/>
      <c r="P205" s="624"/>
      <c r="Q205" s="624"/>
      <c r="R205" s="624"/>
      <c r="S205" s="624"/>
      <c r="T205" s="624"/>
      <c r="U205" s="624"/>
      <c r="V205" s="624"/>
      <c r="W205" s="624"/>
    </row>
    <row r="206" spans="1:23">
      <c r="A206" s="660"/>
      <c r="B206" s="670" t="s">
        <v>9053</v>
      </c>
      <c r="C206" s="671"/>
      <c r="D206" s="663"/>
      <c r="E206" s="4518"/>
      <c r="F206" s="652"/>
      <c r="G206" s="624"/>
      <c r="H206" s="624"/>
      <c r="I206" s="624"/>
      <c r="J206" s="624"/>
      <c r="K206" s="624"/>
      <c r="L206" s="624"/>
      <c r="M206" s="624"/>
      <c r="N206" s="624"/>
      <c r="O206" s="624"/>
      <c r="P206" s="624"/>
      <c r="Q206" s="624"/>
      <c r="R206" s="624"/>
      <c r="S206" s="624"/>
      <c r="T206" s="624"/>
      <c r="U206" s="624"/>
      <c r="V206" s="624"/>
      <c r="W206" s="624"/>
    </row>
    <row r="207" spans="1:23">
      <c r="A207" s="660"/>
      <c r="B207" s="670" t="s">
        <v>10126</v>
      </c>
      <c r="C207" s="671"/>
      <c r="D207" s="663"/>
      <c r="E207" s="4518"/>
      <c r="F207" s="652"/>
      <c r="G207" s="624"/>
      <c r="H207" s="624"/>
      <c r="I207" s="624"/>
      <c r="J207" s="624"/>
      <c r="K207" s="624"/>
      <c r="L207" s="624"/>
      <c r="M207" s="624"/>
      <c r="N207" s="624"/>
      <c r="O207" s="624"/>
      <c r="P207" s="624"/>
      <c r="Q207" s="624"/>
      <c r="R207" s="624"/>
      <c r="S207" s="624"/>
      <c r="T207" s="624"/>
      <c r="U207" s="624"/>
      <c r="V207" s="624"/>
      <c r="W207" s="624"/>
    </row>
    <row r="208" spans="1:23">
      <c r="A208" s="660"/>
      <c r="B208" s="670"/>
      <c r="C208" s="671"/>
      <c r="D208" s="663"/>
      <c r="E208" s="4518"/>
      <c r="F208" s="652"/>
      <c r="G208" s="624"/>
      <c r="H208" s="624"/>
      <c r="I208" s="624"/>
      <c r="J208" s="624"/>
      <c r="K208" s="624"/>
      <c r="L208" s="624"/>
      <c r="M208" s="624"/>
      <c r="N208" s="624"/>
      <c r="O208" s="624"/>
      <c r="P208" s="624"/>
      <c r="Q208" s="624"/>
      <c r="R208" s="624"/>
      <c r="S208" s="624"/>
      <c r="T208" s="624"/>
      <c r="U208" s="624"/>
      <c r="V208" s="624"/>
      <c r="W208" s="624"/>
    </row>
    <row r="209" spans="1:23">
      <c r="A209" s="660"/>
      <c r="B209" s="672" t="s">
        <v>9586</v>
      </c>
      <c r="C209" s="671"/>
      <c r="D209" s="663"/>
      <c r="E209" s="4518"/>
      <c r="F209" s="652"/>
      <c r="G209" s="624"/>
      <c r="H209" s="624"/>
      <c r="I209" s="624"/>
      <c r="J209" s="624"/>
      <c r="K209" s="624"/>
      <c r="L209" s="624"/>
      <c r="M209" s="624"/>
      <c r="N209" s="624"/>
      <c r="O209" s="624"/>
      <c r="P209" s="624"/>
      <c r="Q209" s="624"/>
      <c r="R209" s="624"/>
      <c r="S209" s="624"/>
      <c r="T209" s="624"/>
      <c r="U209" s="624"/>
      <c r="V209" s="624"/>
      <c r="W209" s="624"/>
    </row>
    <row r="210" spans="1:23">
      <c r="A210" s="660"/>
      <c r="B210" s="653" t="s">
        <v>10108</v>
      </c>
      <c r="C210" s="673">
        <v>4</v>
      </c>
      <c r="D210" s="663"/>
      <c r="E210" s="4520"/>
      <c r="F210" s="674"/>
      <c r="G210" s="624"/>
      <c r="H210" s="624"/>
      <c r="I210" s="624"/>
      <c r="J210" s="624"/>
      <c r="K210" s="624"/>
      <c r="L210" s="624"/>
      <c r="M210" s="624"/>
      <c r="N210" s="624"/>
      <c r="O210" s="624"/>
      <c r="P210" s="624"/>
      <c r="Q210" s="624"/>
      <c r="R210" s="624"/>
      <c r="S210" s="624"/>
      <c r="T210" s="624"/>
      <c r="U210" s="624"/>
      <c r="V210" s="624"/>
      <c r="W210" s="624"/>
    </row>
    <row r="211" spans="1:23">
      <c r="A211" s="660"/>
      <c r="B211" s="653" t="s">
        <v>10109</v>
      </c>
      <c r="C211" s="673">
        <v>4</v>
      </c>
      <c r="D211" s="663"/>
      <c r="E211" s="4518"/>
      <c r="F211" s="652"/>
      <c r="G211" s="624"/>
      <c r="H211" s="624"/>
      <c r="I211" s="624"/>
      <c r="J211" s="624"/>
      <c r="K211" s="624"/>
      <c r="L211" s="624"/>
      <c r="M211" s="624"/>
      <c r="N211" s="624"/>
      <c r="O211" s="624"/>
      <c r="P211" s="624"/>
      <c r="Q211" s="624"/>
      <c r="R211" s="624"/>
      <c r="S211" s="624"/>
      <c r="T211" s="624"/>
      <c r="U211" s="624"/>
      <c r="V211" s="624"/>
      <c r="W211" s="624"/>
    </row>
    <row r="212" spans="1:23">
      <c r="A212" s="660"/>
      <c r="B212" s="653" t="s">
        <v>10110</v>
      </c>
      <c r="C212" s="673">
        <v>4</v>
      </c>
      <c r="D212" s="663"/>
      <c r="E212" s="4518"/>
      <c r="F212" s="652"/>
      <c r="G212" s="624"/>
      <c r="H212" s="624"/>
      <c r="I212" s="624"/>
      <c r="J212" s="624"/>
      <c r="K212" s="624"/>
      <c r="L212" s="624"/>
      <c r="M212" s="624"/>
      <c r="N212" s="624"/>
      <c r="O212" s="624"/>
      <c r="P212" s="624"/>
      <c r="Q212" s="624"/>
      <c r="R212" s="624"/>
      <c r="S212" s="624"/>
      <c r="T212" s="624"/>
      <c r="U212" s="624"/>
      <c r="V212" s="624"/>
      <c r="W212" s="624"/>
    </row>
    <row r="213" spans="1:23">
      <c r="A213" s="660"/>
      <c r="B213" s="653" t="s">
        <v>10127</v>
      </c>
      <c r="C213" s="673">
        <v>6</v>
      </c>
      <c r="D213" s="663"/>
      <c r="E213" s="4518"/>
      <c r="F213" s="652"/>
      <c r="G213" s="624"/>
      <c r="H213" s="624"/>
      <c r="I213" s="624"/>
      <c r="J213" s="624"/>
      <c r="K213" s="624"/>
      <c r="L213" s="624"/>
      <c r="M213" s="624"/>
      <c r="N213" s="624"/>
      <c r="O213" s="624"/>
      <c r="P213" s="624"/>
      <c r="Q213" s="624"/>
      <c r="R213" s="624"/>
      <c r="S213" s="624"/>
      <c r="T213" s="624"/>
      <c r="U213" s="624"/>
      <c r="V213" s="624"/>
      <c r="W213" s="624"/>
    </row>
    <row r="214" spans="1:23" ht="22.5">
      <c r="A214" s="660"/>
      <c r="B214" s="675" t="s">
        <v>10111</v>
      </c>
      <c r="C214" s="673">
        <v>2</v>
      </c>
      <c r="D214" s="663"/>
      <c r="E214" s="4523"/>
      <c r="F214" s="689"/>
      <c r="G214" s="624"/>
      <c r="H214" s="624"/>
      <c r="I214" s="624"/>
      <c r="J214" s="624"/>
      <c r="K214" s="624"/>
      <c r="L214" s="624"/>
      <c r="M214" s="624"/>
      <c r="N214" s="624"/>
      <c r="O214" s="624"/>
      <c r="P214" s="624"/>
      <c r="Q214" s="624"/>
      <c r="R214" s="624"/>
      <c r="S214" s="624"/>
      <c r="T214" s="624"/>
      <c r="U214" s="624"/>
      <c r="V214" s="624"/>
      <c r="W214" s="624"/>
    </row>
    <row r="215" spans="1:23" ht="22.5">
      <c r="A215" s="660"/>
      <c r="B215" s="675" t="s">
        <v>10112</v>
      </c>
      <c r="C215" s="673">
        <v>1</v>
      </c>
      <c r="D215" s="663"/>
      <c r="E215" s="4523"/>
      <c r="F215" s="689"/>
      <c r="G215" s="624"/>
      <c r="H215" s="624"/>
      <c r="I215" s="624"/>
      <c r="J215" s="624"/>
      <c r="K215" s="624"/>
      <c r="L215" s="624"/>
      <c r="M215" s="624"/>
      <c r="N215" s="624"/>
      <c r="O215" s="624"/>
      <c r="P215" s="624"/>
      <c r="Q215" s="624"/>
      <c r="R215" s="624"/>
      <c r="S215" s="624"/>
      <c r="T215" s="624"/>
      <c r="U215" s="624"/>
      <c r="V215" s="624"/>
      <c r="W215" s="624"/>
    </row>
    <row r="216" spans="1:23">
      <c r="A216" s="660"/>
      <c r="B216" s="653" t="s">
        <v>10128</v>
      </c>
      <c r="C216" s="673"/>
      <c r="D216" s="663"/>
      <c r="E216" s="4518"/>
      <c r="F216" s="652"/>
      <c r="G216" s="624"/>
      <c r="H216" s="624"/>
      <c r="I216" s="624"/>
      <c r="J216" s="624"/>
      <c r="K216" s="624"/>
      <c r="L216" s="624"/>
      <c r="M216" s="624"/>
      <c r="N216" s="624"/>
      <c r="O216" s="624"/>
      <c r="P216" s="624"/>
      <c r="Q216" s="624"/>
      <c r="R216" s="624"/>
      <c r="S216" s="624"/>
      <c r="T216" s="624"/>
      <c r="U216" s="624"/>
      <c r="V216" s="624"/>
      <c r="W216" s="624"/>
    </row>
    <row r="217" spans="1:23">
      <c r="A217" s="660"/>
      <c r="B217" s="677" t="s">
        <v>10114</v>
      </c>
      <c r="C217" s="673"/>
      <c r="D217" s="663"/>
      <c r="E217" s="4518"/>
      <c r="F217" s="652"/>
      <c r="G217" s="624"/>
      <c r="H217" s="624"/>
      <c r="I217" s="624"/>
      <c r="J217" s="624"/>
      <c r="K217" s="624"/>
      <c r="L217" s="624"/>
      <c r="M217" s="624"/>
      <c r="N217" s="624"/>
      <c r="O217" s="624"/>
      <c r="P217" s="624"/>
      <c r="Q217" s="624"/>
      <c r="R217" s="624"/>
      <c r="S217" s="624"/>
      <c r="T217" s="624"/>
      <c r="U217" s="624"/>
      <c r="V217" s="624"/>
      <c r="W217" s="624"/>
    </row>
    <row r="218" spans="1:23">
      <c r="A218" s="660"/>
      <c r="B218" s="653" t="s">
        <v>10115</v>
      </c>
      <c r="C218" s="673">
        <v>2</v>
      </c>
      <c r="D218" s="663"/>
      <c r="E218" s="4518"/>
      <c r="F218" s="652"/>
      <c r="G218" s="624"/>
      <c r="H218" s="624"/>
      <c r="I218" s="624"/>
      <c r="J218" s="624"/>
      <c r="K218" s="624"/>
      <c r="L218" s="624"/>
      <c r="M218" s="624"/>
      <c r="N218" s="624"/>
      <c r="O218" s="624"/>
      <c r="P218" s="624"/>
      <c r="Q218" s="624"/>
      <c r="R218" s="624"/>
      <c r="S218" s="624"/>
      <c r="T218" s="624"/>
      <c r="U218" s="624"/>
      <c r="V218" s="624"/>
      <c r="W218" s="624"/>
    </row>
    <row r="219" spans="1:23">
      <c r="A219" s="660"/>
      <c r="B219" s="653" t="s">
        <v>10116</v>
      </c>
      <c r="C219" s="673">
        <v>2</v>
      </c>
      <c r="D219" s="663"/>
      <c r="E219" s="4518"/>
      <c r="F219" s="652"/>
      <c r="G219" s="624"/>
      <c r="H219" s="624"/>
      <c r="I219" s="624"/>
      <c r="J219" s="624"/>
      <c r="K219" s="624"/>
      <c r="L219" s="624"/>
      <c r="M219" s="624"/>
      <c r="N219" s="624"/>
      <c r="O219" s="624"/>
      <c r="P219" s="624"/>
      <c r="Q219" s="624"/>
      <c r="R219" s="624"/>
      <c r="S219" s="624"/>
      <c r="T219" s="624"/>
      <c r="U219" s="624"/>
      <c r="V219" s="624"/>
      <c r="W219" s="624"/>
    </row>
    <row r="220" spans="1:23">
      <c r="A220" s="660"/>
      <c r="B220" s="653" t="s">
        <v>10117</v>
      </c>
      <c r="C220" s="673">
        <v>2</v>
      </c>
      <c r="D220" s="663"/>
      <c r="E220" s="4518"/>
      <c r="F220" s="652"/>
      <c r="G220" s="624"/>
      <c r="H220" s="624"/>
      <c r="I220" s="624"/>
      <c r="J220" s="624"/>
      <c r="K220" s="624"/>
      <c r="L220" s="624"/>
      <c r="M220" s="624"/>
      <c r="N220" s="624"/>
      <c r="O220" s="624"/>
      <c r="P220" s="624"/>
      <c r="Q220" s="624"/>
      <c r="R220" s="624"/>
      <c r="S220" s="624"/>
      <c r="T220" s="624"/>
      <c r="U220" s="624"/>
      <c r="V220" s="624"/>
      <c r="W220" s="624"/>
    </row>
    <row r="221" spans="1:23">
      <c r="A221" s="690"/>
      <c r="B221" s="685"/>
      <c r="C221" s="691"/>
      <c r="D221" s="687"/>
      <c r="E221" s="4522"/>
      <c r="F221" s="688"/>
      <c r="G221" s="624"/>
      <c r="H221" s="624"/>
      <c r="I221" s="624"/>
      <c r="J221" s="624"/>
      <c r="K221" s="624"/>
      <c r="L221" s="624"/>
      <c r="M221" s="624"/>
      <c r="N221" s="624"/>
      <c r="O221" s="624"/>
      <c r="P221" s="624"/>
      <c r="Q221" s="624"/>
      <c r="R221" s="624"/>
      <c r="S221" s="624"/>
      <c r="T221" s="624"/>
      <c r="U221" s="624"/>
      <c r="V221" s="624"/>
      <c r="W221" s="624"/>
    </row>
    <row r="222" spans="1:23">
      <c r="A222" s="664" t="s">
        <v>10129</v>
      </c>
      <c r="B222" s="665" t="s">
        <v>10130</v>
      </c>
      <c r="C222" s="666"/>
      <c r="D222" s="667">
        <v>1</v>
      </c>
      <c r="E222" s="4519">
        <v>0</v>
      </c>
      <c r="F222" s="668">
        <f>ROUND((E222*D222),2)</f>
        <v>0</v>
      </c>
      <c r="G222" s="669"/>
      <c r="H222" s="669"/>
      <c r="I222" s="624"/>
      <c r="J222" s="624"/>
      <c r="K222" s="624"/>
      <c r="L222" s="624"/>
      <c r="M222" s="624"/>
      <c r="N222" s="624"/>
      <c r="O222" s="624"/>
      <c r="P222" s="624"/>
      <c r="Q222" s="624"/>
      <c r="R222" s="624"/>
      <c r="S222" s="624"/>
      <c r="T222" s="624"/>
      <c r="U222" s="624"/>
      <c r="V222" s="624"/>
      <c r="W222" s="624"/>
    </row>
    <row r="223" spans="1:23">
      <c r="A223" s="660"/>
      <c r="B223" s="670" t="s">
        <v>9053</v>
      </c>
      <c r="C223" s="671"/>
      <c r="D223" s="663"/>
      <c r="E223" s="4518"/>
      <c r="F223" s="652"/>
      <c r="G223" s="624"/>
      <c r="H223" s="624"/>
      <c r="I223" s="624"/>
      <c r="J223" s="624"/>
      <c r="K223" s="624"/>
      <c r="L223" s="624"/>
      <c r="M223" s="624"/>
      <c r="N223" s="624"/>
      <c r="O223" s="624"/>
      <c r="P223" s="624"/>
      <c r="Q223" s="624"/>
      <c r="R223" s="624"/>
      <c r="S223" s="624"/>
      <c r="T223" s="624"/>
      <c r="U223" s="624"/>
      <c r="V223" s="624"/>
      <c r="W223" s="624"/>
    </row>
    <row r="224" spans="1:23">
      <c r="A224" s="660"/>
      <c r="B224" s="670" t="s">
        <v>10131</v>
      </c>
      <c r="C224" s="671"/>
      <c r="D224" s="663"/>
      <c r="E224" s="4518"/>
      <c r="F224" s="652"/>
      <c r="G224" s="624"/>
      <c r="H224" s="624"/>
      <c r="I224" s="624"/>
      <c r="J224" s="624"/>
      <c r="K224" s="624"/>
      <c r="L224" s="624"/>
      <c r="M224" s="624"/>
      <c r="N224" s="624"/>
      <c r="O224" s="624"/>
      <c r="P224" s="624"/>
      <c r="Q224" s="624"/>
      <c r="R224" s="624"/>
      <c r="S224" s="624"/>
      <c r="T224" s="624"/>
      <c r="U224" s="624"/>
      <c r="V224" s="624"/>
      <c r="W224" s="624"/>
    </row>
    <row r="225" spans="1:23">
      <c r="A225" s="660"/>
      <c r="B225" s="692"/>
      <c r="C225" s="671"/>
      <c r="D225" s="663"/>
      <c r="E225" s="4518"/>
      <c r="F225" s="652"/>
      <c r="G225" s="624"/>
      <c r="H225" s="624"/>
      <c r="I225" s="624"/>
      <c r="J225" s="624"/>
      <c r="K225" s="624"/>
      <c r="L225" s="624"/>
      <c r="M225" s="624"/>
      <c r="N225" s="624"/>
      <c r="O225" s="624"/>
      <c r="P225" s="624"/>
      <c r="Q225" s="624"/>
      <c r="R225" s="624"/>
      <c r="S225" s="624"/>
      <c r="T225" s="624"/>
      <c r="U225" s="624"/>
      <c r="V225" s="624"/>
      <c r="W225" s="624"/>
    </row>
    <row r="226" spans="1:23">
      <c r="A226" s="660"/>
      <c r="B226" s="672" t="s">
        <v>9586</v>
      </c>
      <c r="C226" s="671"/>
      <c r="D226" s="663"/>
      <c r="E226" s="4518"/>
      <c r="F226" s="652"/>
      <c r="G226" s="624"/>
      <c r="H226" s="624"/>
      <c r="I226" s="624"/>
      <c r="J226" s="624"/>
      <c r="K226" s="624"/>
      <c r="L226" s="624"/>
      <c r="M226" s="624"/>
      <c r="N226" s="624"/>
      <c r="O226" s="624"/>
      <c r="P226" s="624"/>
      <c r="Q226" s="624"/>
      <c r="R226" s="624"/>
      <c r="S226" s="624"/>
      <c r="T226" s="624"/>
      <c r="U226" s="624"/>
      <c r="V226" s="624"/>
      <c r="W226" s="624"/>
    </row>
    <row r="227" spans="1:23">
      <c r="A227" s="660"/>
      <c r="B227" s="653" t="s">
        <v>10108</v>
      </c>
      <c r="C227" s="673">
        <v>4</v>
      </c>
      <c r="D227" s="663"/>
      <c r="E227" s="4520"/>
      <c r="F227" s="674"/>
      <c r="G227" s="624"/>
      <c r="H227" s="624"/>
      <c r="I227" s="624"/>
      <c r="J227" s="624"/>
      <c r="K227" s="624"/>
      <c r="L227" s="624"/>
      <c r="M227" s="624"/>
      <c r="N227" s="624"/>
      <c r="O227" s="624"/>
      <c r="P227" s="624"/>
      <c r="Q227" s="624"/>
      <c r="R227" s="624"/>
      <c r="S227" s="624"/>
      <c r="T227" s="624"/>
      <c r="U227" s="624"/>
      <c r="V227" s="624"/>
      <c r="W227" s="624"/>
    </row>
    <row r="228" spans="1:23">
      <c r="A228" s="660"/>
      <c r="B228" s="653" t="s">
        <v>10132</v>
      </c>
      <c r="C228" s="673">
        <v>6</v>
      </c>
      <c r="D228" s="663"/>
      <c r="E228" s="4518"/>
      <c r="F228" s="652"/>
      <c r="G228" s="624"/>
      <c r="H228" s="624"/>
      <c r="I228" s="624"/>
      <c r="J228" s="624"/>
      <c r="K228" s="624"/>
      <c r="L228" s="624"/>
      <c r="M228" s="624"/>
      <c r="N228" s="624"/>
      <c r="O228" s="624"/>
      <c r="P228" s="624"/>
      <c r="Q228" s="624"/>
      <c r="R228" s="624"/>
      <c r="S228" s="624"/>
      <c r="T228" s="624"/>
      <c r="U228" s="624"/>
      <c r="V228" s="624"/>
      <c r="W228" s="624"/>
    </row>
    <row r="229" spans="1:23">
      <c r="A229" s="660"/>
      <c r="B229" s="653" t="s">
        <v>10133</v>
      </c>
      <c r="C229" s="673">
        <v>6</v>
      </c>
      <c r="D229" s="663"/>
      <c r="E229" s="4518"/>
      <c r="F229" s="652"/>
      <c r="G229" s="624"/>
      <c r="H229" s="624"/>
      <c r="I229" s="624"/>
      <c r="J229" s="624"/>
      <c r="K229" s="624"/>
      <c r="L229" s="624"/>
      <c r="M229" s="624"/>
      <c r="N229" s="624"/>
      <c r="O229" s="624"/>
      <c r="P229" s="624"/>
      <c r="Q229" s="624"/>
      <c r="R229" s="624"/>
      <c r="S229" s="624"/>
      <c r="T229" s="624"/>
      <c r="U229" s="624"/>
      <c r="V229" s="624"/>
      <c r="W229" s="624"/>
    </row>
    <row r="230" spans="1:23">
      <c r="A230" s="660"/>
      <c r="B230" s="653" t="s">
        <v>10134</v>
      </c>
      <c r="C230" s="673">
        <v>3</v>
      </c>
      <c r="D230" s="663"/>
      <c r="E230" s="4518"/>
      <c r="F230" s="652"/>
      <c r="G230" s="624"/>
      <c r="H230" s="624"/>
      <c r="I230" s="624"/>
      <c r="J230" s="624"/>
      <c r="K230" s="624"/>
      <c r="L230" s="624"/>
      <c r="M230" s="624"/>
      <c r="N230" s="624"/>
      <c r="O230" s="624"/>
      <c r="P230" s="624"/>
      <c r="Q230" s="624"/>
      <c r="R230" s="624"/>
      <c r="S230" s="624"/>
      <c r="T230" s="624"/>
      <c r="U230" s="624"/>
      <c r="V230" s="624"/>
      <c r="W230" s="624"/>
    </row>
    <row r="231" spans="1:23">
      <c r="A231" s="660"/>
      <c r="B231" s="653" t="s">
        <v>10128</v>
      </c>
      <c r="C231" s="673"/>
      <c r="D231" s="663"/>
      <c r="E231" s="4518"/>
      <c r="F231" s="652"/>
      <c r="G231" s="624"/>
      <c r="H231" s="624"/>
      <c r="I231" s="624"/>
      <c r="J231" s="624"/>
      <c r="K231" s="624"/>
      <c r="L231" s="624"/>
      <c r="M231" s="624"/>
      <c r="N231" s="624"/>
      <c r="O231" s="624"/>
      <c r="P231" s="624"/>
      <c r="Q231" s="624"/>
      <c r="R231" s="624"/>
      <c r="S231" s="624"/>
      <c r="T231" s="624"/>
      <c r="U231" s="624"/>
      <c r="V231" s="624"/>
      <c r="W231" s="624"/>
    </row>
    <row r="232" spans="1:23">
      <c r="A232" s="660"/>
      <c r="B232" s="650" t="s">
        <v>10135</v>
      </c>
      <c r="C232" s="673"/>
      <c r="D232" s="663"/>
      <c r="E232" s="4518"/>
      <c r="F232" s="652"/>
      <c r="G232" s="624"/>
      <c r="H232" s="624"/>
      <c r="I232" s="624"/>
      <c r="J232" s="624"/>
      <c r="K232" s="624"/>
      <c r="L232" s="624"/>
      <c r="M232" s="624"/>
      <c r="N232" s="624"/>
      <c r="O232" s="624"/>
      <c r="P232" s="624"/>
      <c r="Q232" s="624"/>
      <c r="R232" s="624"/>
      <c r="S232" s="624"/>
      <c r="T232" s="624"/>
      <c r="U232" s="624"/>
      <c r="V232" s="624"/>
      <c r="W232" s="624"/>
    </row>
    <row r="233" spans="1:23">
      <c r="A233" s="660"/>
      <c r="B233" s="653" t="s">
        <v>10115</v>
      </c>
      <c r="C233" s="673">
        <v>2</v>
      </c>
      <c r="D233" s="663"/>
      <c r="E233" s="4518"/>
      <c r="F233" s="652"/>
      <c r="G233" s="624"/>
      <c r="H233" s="624"/>
      <c r="I233" s="624"/>
      <c r="J233" s="624"/>
      <c r="K233" s="624"/>
      <c r="L233" s="624"/>
      <c r="M233" s="624"/>
      <c r="N233" s="624"/>
      <c r="O233" s="624"/>
      <c r="P233" s="624"/>
      <c r="Q233" s="624"/>
      <c r="R233" s="624"/>
      <c r="S233" s="624"/>
      <c r="T233" s="624"/>
      <c r="U233" s="624"/>
      <c r="V233" s="624"/>
      <c r="W233" s="624"/>
    </row>
    <row r="234" spans="1:23">
      <c r="A234" s="660"/>
      <c r="B234" s="653" t="s">
        <v>10116</v>
      </c>
      <c r="C234" s="673">
        <v>2</v>
      </c>
      <c r="D234" s="663"/>
      <c r="E234" s="4518"/>
      <c r="F234" s="652"/>
      <c r="G234" s="624"/>
      <c r="H234" s="624"/>
      <c r="I234" s="624"/>
      <c r="J234" s="624"/>
      <c r="K234" s="624"/>
      <c r="L234" s="624"/>
      <c r="M234" s="624"/>
      <c r="N234" s="624"/>
      <c r="O234" s="624"/>
      <c r="P234" s="624"/>
      <c r="Q234" s="624"/>
      <c r="R234" s="624"/>
      <c r="S234" s="624"/>
      <c r="T234" s="624"/>
      <c r="U234" s="624"/>
      <c r="V234" s="624"/>
      <c r="W234" s="624"/>
    </row>
    <row r="235" spans="1:23">
      <c r="A235" s="660"/>
      <c r="B235" s="653" t="s">
        <v>10117</v>
      </c>
      <c r="C235" s="673">
        <v>1</v>
      </c>
      <c r="D235" s="663"/>
      <c r="E235" s="4518"/>
      <c r="F235" s="652"/>
      <c r="G235" s="624"/>
      <c r="H235" s="624"/>
      <c r="I235" s="624"/>
      <c r="J235" s="624"/>
      <c r="K235" s="624"/>
      <c r="L235" s="624"/>
      <c r="M235" s="624"/>
      <c r="N235" s="624"/>
      <c r="O235" s="624"/>
      <c r="P235" s="624"/>
      <c r="Q235" s="624"/>
      <c r="R235" s="624"/>
      <c r="S235" s="624"/>
      <c r="T235" s="624"/>
      <c r="U235" s="624"/>
      <c r="V235" s="624"/>
      <c r="W235" s="624"/>
    </row>
    <row r="236" spans="1:23">
      <c r="A236" s="690"/>
      <c r="B236" s="685"/>
      <c r="C236" s="691"/>
      <c r="D236" s="687"/>
      <c r="E236" s="4522"/>
      <c r="F236" s="688"/>
      <c r="G236" s="624"/>
      <c r="H236" s="624"/>
      <c r="I236" s="624"/>
      <c r="J236" s="624"/>
      <c r="K236" s="624"/>
      <c r="L236" s="624"/>
      <c r="M236" s="624"/>
      <c r="N236" s="624"/>
      <c r="O236" s="624"/>
      <c r="P236" s="624"/>
      <c r="Q236" s="624"/>
      <c r="R236" s="624"/>
      <c r="S236" s="624"/>
      <c r="T236" s="624"/>
      <c r="U236" s="624"/>
      <c r="V236" s="624"/>
      <c r="W236" s="624"/>
    </row>
    <row r="237" spans="1:23">
      <c r="A237" s="664" t="s">
        <v>10136</v>
      </c>
      <c r="B237" s="665" t="s">
        <v>10137</v>
      </c>
      <c r="C237" s="693"/>
      <c r="D237" s="667">
        <v>1</v>
      </c>
      <c r="E237" s="4519">
        <v>0</v>
      </c>
      <c r="F237" s="668">
        <f>ROUND((E237*D237),2)</f>
        <v>0</v>
      </c>
      <c r="G237" s="669"/>
      <c r="H237" s="669"/>
      <c r="I237" s="624"/>
      <c r="J237" s="624"/>
      <c r="K237" s="624"/>
      <c r="L237" s="624"/>
      <c r="M237" s="624"/>
      <c r="N237" s="624"/>
      <c r="O237" s="624"/>
      <c r="P237" s="624"/>
      <c r="Q237" s="624"/>
      <c r="R237" s="624"/>
      <c r="S237" s="624"/>
      <c r="T237" s="624"/>
      <c r="U237" s="624"/>
      <c r="V237" s="624"/>
      <c r="W237" s="624"/>
    </row>
    <row r="238" spans="1:23">
      <c r="A238" s="660"/>
      <c r="B238" s="694" t="s">
        <v>10138</v>
      </c>
      <c r="C238" s="671"/>
      <c r="D238" s="663"/>
      <c r="E238" s="4518"/>
      <c r="F238" s="652"/>
      <c r="G238" s="624"/>
      <c r="H238" s="624"/>
      <c r="I238" s="624"/>
      <c r="J238" s="624"/>
      <c r="K238" s="624"/>
      <c r="L238" s="624"/>
      <c r="M238" s="624"/>
      <c r="N238" s="624"/>
      <c r="O238" s="624"/>
      <c r="P238" s="624"/>
      <c r="Q238" s="624"/>
      <c r="R238" s="624"/>
      <c r="S238" s="624"/>
      <c r="T238" s="624"/>
      <c r="U238" s="624"/>
      <c r="V238" s="624"/>
      <c r="W238" s="624"/>
    </row>
    <row r="239" spans="1:23">
      <c r="A239" s="660"/>
      <c r="B239" s="670" t="s">
        <v>10139</v>
      </c>
      <c r="C239" s="671"/>
      <c r="D239" s="663"/>
      <c r="E239" s="4518"/>
      <c r="F239" s="652"/>
      <c r="G239" s="624"/>
      <c r="H239" s="624"/>
      <c r="I239" s="624"/>
      <c r="J239" s="624"/>
      <c r="K239" s="624"/>
      <c r="L239" s="624"/>
      <c r="M239" s="624"/>
      <c r="N239" s="624"/>
      <c r="O239" s="624"/>
      <c r="P239" s="624"/>
      <c r="Q239" s="624"/>
      <c r="R239" s="624"/>
      <c r="S239" s="624"/>
      <c r="T239" s="624"/>
      <c r="U239" s="624"/>
      <c r="V239" s="624"/>
      <c r="W239" s="624"/>
    </row>
    <row r="240" spans="1:23">
      <c r="A240" s="660"/>
      <c r="B240" s="661"/>
      <c r="C240" s="671"/>
      <c r="D240" s="663"/>
      <c r="E240" s="4518"/>
      <c r="F240" s="652"/>
      <c r="G240" s="624"/>
      <c r="H240" s="624"/>
      <c r="I240" s="624"/>
      <c r="J240" s="624"/>
      <c r="K240" s="624"/>
      <c r="L240" s="624"/>
      <c r="M240" s="624"/>
      <c r="N240" s="624"/>
      <c r="O240" s="624"/>
      <c r="P240" s="624"/>
      <c r="Q240" s="624"/>
      <c r="R240" s="624"/>
      <c r="S240" s="624"/>
      <c r="T240" s="624"/>
      <c r="U240" s="624"/>
      <c r="V240" s="624"/>
      <c r="W240" s="624"/>
    </row>
    <row r="241" spans="1:23">
      <c r="A241" s="660"/>
      <c r="B241" s="672" t="s">
        <v>9586</v>
      </c>
      <c r="C241" s="673"/>
      <c r="D241" s="663"/>
      <c r="E241" s="4518"/>
      <c r="F241" s="652"/>
      <c r="G241" s="624"/>
      <c r="H241" s="624"/>
      <c r="I241" s="624"/>
      <c r="J241" s="624"/>
      <c r="K241" s="624"/>
      <c r="L241" s="624"/>
      <c r="M241" s="624"/>
      <c r="N241" s="624"/>
      <c r="O241" s="624"/>
      <c r="P241" s="624"/>
      <c r="Q241" s="624"/>
      <c r="R241" s="624"/>
      <c r="S241" s="624"/>
      <c r="T241" s="624"/>
      <c r="U241" s="624"/>
      <c r="V241" s="624"/>
      <c r="W241" s="624"/>
    </row>
    <row r="242" spans="1:23">
      <c r="A242" s="660"/>
      <c r="B242" s="653" t="s">
        <v>10140</v>
      </c>
      <c r="C242" s="673">
        <v>8</v>
      </c>
      <c r="D242" s="663"/>
      <c r="E242" s="4520"/>
      <c r="F242" s="674"/>
      <c r="G242" s="624"/>
      <c r="H242" s="624"/>
      <c r="I242" s="624"/>
      <c r="J242" s="624"/>
      <c r="K242" s="624"/>
      <c r="L242" s="624"/>
      <c r="M242" s="624"/>
      <c r="N242" s="624"/>
      <c r="O242" s="624"/>
      <c r="P242" s="624"/>
      <c r="Q242" s="624"/>
      <c r="R242" s="624"/>
      <c r="S242" s="624"/>
      <c r="T242" s="624"/>
      <c r="U242" s="624"/>
      <c r="V242" s="624"/>
      <c r="W242" s="624"/>
    </row>
    <row r="243" spans="1:23">
      <c r="A243" s="660"/>
      <c r="B243" s="653" t="s">
        <v>10141</v>
      </c>
      <c r="C243" s="673">
        <v>8</v>
      </c>
      <c r="D243" s="663"/>
      <c r="E243" s="4520"/>
      <c r="F243" s="674"/>
      <c r="G243" s="624"/>
      <c r="H243" s="624"/>
      <c r="I243" s="624"/>
      <c r="J243" s="624"/>
      <c r="K243" s="624"/>
      <c r="L243" s="624"/>
      <c r="M243" s="624"/>
      <c r="N243" s="624"/>
      <c r="O243" s="624"/>
      <c r="P243" s="624"/>
      <c r="Q243" s="624"/>
      <c r="R243" s="624"/>
      <c r="S243" s="624"/>
      <c r="T243" s="624"/>
      <c r="U243" s="624"/>
      <c r="V243" s="624"/>
      <c r="W243" s="624"/>
    </row>
    <row r="244" spans="1:23">
      <c r="A244" s="660"/>
      <c r="B244" s="653" t="s">
        <v>10142</v>
      </c>
      <c r="C244" s="673">
        <v>8</v>
      </c>
      <c r="D244" s="663"/>
      <c r="E244" s="4520"/>
      <c r="F244" s="674"/>
      <c r="G244" s="624"/>
      <c r="H244" s="624"/>
      <c r="I244" s="624"/>
      <c r="J244" s="624"/>
      <c r="K244" s="624"/>
      <c r="L244" s="624"/>
      <c r="M244" s="624"/>
      <c r="N244" s="624"/>
      <c r="O244" s="624"/>
      <c r="P244" s="624"/>
      <c r="Q244" s="624"/>
      <c r="R244" s="624"/>
      <c r="S244" s="624"/>
      <c r="T244" s="624"/>
      <c r="U244" s="624"/>
      <c r="V244" s="624"/>
      <c r="W244" s="624"/>
    </row>
    <row r="245" spans="1:23">
      <c r="A245" s="660"/>
      <c r="B245" s="653" t="s">
        <v>10134</v>
      </c>
      <c r="C245" s="673">
        <v>4</v>
      </c>
      <c r="D245" s="663"/>
      <c r="E245" s="4523"/>
      <c r="F245" s="689"/>
      <c r="G245" s="624"/>
      <c r="H245" s="624"/>
      <c r="I245" s="624"/>
      <c r="J245" s="624"/>
      <c r="K245" s="624"/>
      <c r="L245" s="624"/>
      <c r="M245" s="624"/>
      <c r="N245" s="624"/>
      <c r="O245" s="624"/>
      <c r="P245" s="624"/>
      <c r="Q245" s="624"/>
      <c r="R245" s="624"/>
      <c r="S245" s="624"/>
      <c r="T245" s="624"/>
      <c r="U245" s="624"/>
      <c r="V245" s="624"/>
      <c r="W245" s="624"/>
    </row>
    <row r="246" spans="1:23">
      <c r="A246" s="660"/>
      <c r="B246" s="653" t="s">
        <v>10143</v>
      </c>
      <c r="C246" s="673"/>
      <c r="D246" s="663"/>
      <c r="E246" s="4518"/>
      <c r="F246" s="652"/>
      <c r="G246" s="624"/>
      <c r="H246" s="624"/>
      <c r="I246" s="624"/>
      <c r="J246" s="624"/>
      <c r="K246" s="624"/>
      <c r="L246" s="624"/>
      <c r="M246" s="624"/>
      <c r="N246" s="624"/>
      <c r="O246" s="624"/>
      <c r="P246" s="624"/>
      <c r="Q246" s="624"/>
      <c r="R246" s="624"/>
      <c r="S246" s="624"/>
      <c r="T246" s="624"/>
      <c r="U246" s="624"/>
      <c r="V246" s="624"/>
      <c r="W246" s="624"/>
    </row>
    <row r="247" spans="1:23">
      <c r="A247" s="660"/>
      <c r="B247" s="650" t="s">
        <v>10135</v>
      </c>
      <c r="C247" s="673"/>
      <c r="D247" s="663"/>
      <c r="E247" s="4518"/>
      <c r="F247" s="652"/>
      <c r="G247" s="624"/>
      <c r="H247" s="624"/>
      <c r="I247" s="624"/>
      <c r="J247" s="624"/>
      <c r="K247" s="624"/>
      <c r="L247" s="624"/>
      <c r="M247" s="624"/>
      <c r="N247" s="624"/>
      <c r="O247" s="624"/>
      <c r="P247" s="624"/>
      <c r="Q247" s="624"/>
      <c r="R247" s="624"/>
      <c r="S247" s="624"/>
      <c r="T247" s="624"/>
      <c r="U247" s="624"/>
      <c r="V247" s="624"/>
      <c r="W247" s="624"/>
    </row>
    <row r="248" spans="1:23">
      <c r="A248" s="660"/>
      <c r="B248" s="653" t="s">
        <v>10144</v>
      </c>
      <c r="C248" s="673">
        <v>2</v>
      </c>
      <c r="D248" s="663"/>
      <c r="E248" s="4523"/>
      <c r="F248" s="689"/>
      <c r="G248" s="624"/>
      <c r="H248" s="624"/>
      <c r="I248" s="624"/>
      <c r="J248" s="624"/>
      <c r="K248" s="624"/>
      <c r="L248" s="624"/>
      <c r="M248" s="624"/>
      <c r="N248" s="624"/>
      <c r="O248" s="624"/>
      <c r="P248" s="624"/>
      <c r="Q248" s="624"/>
      <c r="R248" s="624"/>
      <c r="S248" s="624"/>
      <c r="T248" s="624"/>
      <c r="U248" s="624"/>
      <c r="V248" s="624"/>
      <c r="W248" s="624"/>
    </row>
    <row r="249" spans="1:23">
      <c r="A249" s="660"/>
      <c r="B249" s="653" t="s">
        <v>10145</v>
      </c>
      <c r="C249" s="673">
        <v>2</v>
      </c>
      <c r="D249" s="663"/>
      <c r="E249" s="4523"/>
      <c r="F249" s="689"/>
      <c r="G249" s="624"/>
      <c r="H249" s="624"/>
      <c r="I249" s="624"/>
      <c r="J249" s="624"/>
      <c r="K249" s="624"/>
      <c r="L249" s="624"/>
      <c r="M249" s="624"/>
      <c r="N249" s="624"/>
      <c r="O249" s="624"/>
      <c r="P249" s="624"/>
      <c r="Q249" s="624"/>
      <c r="R249" s="624"/>
      <c r="S249" s="624"/>
      <c r="T249" s="624"/>
      <c r="U249" s="624"/>
      <c r="V249" s="624"/>
      <c r="W249" s="624"/>
    </row>
    <row r="250" spans="1:23">
      <c r="A250" s="660"/>
      <c r="B250" s="653" t="s">
        <v>10146</v>
      </c>
      <c r="C250" s="673">
        <v>2</v>
      </c>
      <c r="D250" s="663"/>
      <c r="E250" s="4523"/>
      <c r="F250" s="689"/>
      <c r="G250" s="624"/>
      <c r="H250" s="624"/>
      <c r="I250" s="624"/>
      <c r="J250" s="624"/>
      <c r="K250" s="624"/>
      <c r="L250" s="624"/>
      <c r="M250" s="624"/>
      <c r="N250" s="624"/>
      <c r="O250" s="624"/>
      <c r="P250" s="624"/>
      <c r="Q250" s="624"/>
      <c r="R250" s="624"/>
      <c r="S250" s="624"/>
      <c r="T250" s="624"/>
      <c r="U250" s="624"/>
      <c r="V250" s="624"/>
      <c r="W250" s="624"/>
    </row>
    <row r="251" spans="1:23">
      <c r="A251" s="685"/>
      <c r="B251" s="685"/>
      <c r="C251" s="686"/>
      <c r="D251" s="686"/>
      <c r="E251" s="4522"/>
      <c r="F251" s="688"/>
      <c r="G251" s="624"/>
      <c r="H251" s="624"/>
      <c r="I251" s="624"/>
      <c r="J251" s="624"/>
      <c r="K251" s="624"/>
      <c r="L251" s="624"/>
      <c r="M251" s="624"/>
      <c r="N251" s="624"/>
      <c r="O251" s="624"/>
      <c r="P251" s="624"/>
      <c r="Q251" s="624"/>
      <c r="R251" s="624"/>
      <c r="S251" s="624"/>
      <c r="T251" s="624"/>
      <c r="U251" s="624"/>
      <c r="V251" s="624"/>
      <c r="W251" s="624"/>
    </row>
    <row r="252" spans="1:23">
      <c r="A252" s="664" t="s">
        <v>10147</v>
      </c>
      <c r="B252" s="665" t="s">
        <v>10148</v>
      </c>
      <c r="C252" s="695"/>
      <c r="D252" s="696">
        <v>1</v>
      </c>
      <c r="E252" s="4519">
        <v>0</v>
      </c>
      <c r="F252" s="668">
        <f>ROUND((E252*D252),2)</f>
        <v>0</v>
      </c>
      <c r="G252" s="669"/>
      <c r="H252" s="669"/>
      <c r="I252" s="624"/>
      <c r="J252" s="624"/>
      <c r="K252" s="624"/>
      <c r="L252" s="624"/>
      <c r="M252" s="624"/>
      <c r="N252" s="624"/>
      <c r="O252" s="624"/>
      <c r="P252" s="624"/>
      <c r="Q252" s="624"/>
      <c r="R252" s="624"/>
      <c r="S252" s="624"/>
      <c r="T252" s="624"/>
      <c r="U252" s="624"/>
      <c r="V252" s="624"/>
      <c r="W252" s="624"/>
    </row>
    <row r="253" spans="1:23">
      <c r="A253" s="654"/>
      <c r="B253" s="694" t="s">
        <v>10138</v>
      </c>
      <c r="C253" s="697"/>
      <c r="D253" s="697"/>
      <c r="E253" s="4518"/>
      <c r="F253" s="652"/>
      <c r="G253" s="624"/>
      <c r="H253" s="624"/>
      <c r="I253" s="624"/>
      <c r="J253" s="624"/>
      <c r="K253" s="624"/>
      <c r="L253" s="624"/>
      <c r="M253" s="624"/>
      <c r="N253" s="624"/>
      <c r="O253" s="624"/>
      <c r="P253" s="624"/>
      <c r="Q253" s="624"/>
      <c r="R253" s="624"/>
      <c r="S253" s="624"/>
      <c r="T253" s="624"/>
      <c r="U253" s="624"/>
      <c r="V253" s="624"/>
      <c r="W253" s="624"/>
    </row>
    <row r="254" spans="1:23">
      <c r="A254" s="654"/>
      <c r="B254" s="670" t="s">
        <v>10149</v>
      </c>
      <c r="C254" s="697"/>
      <c r="D254" s="697"/>
      <c r="E254" s="4518"/>
      <c r="F254" s="652"/>
      <c r="G254" s="624"/>
      <c r="H254" s="624"/>
      <c r="I254" s="624"/>
      <c r="J254" s="624"/>
      <c r="K254" s="624"/>
      <c r="L254" s="624"/>
      <c r="M254" s="624"/>
      <c r="N254" s="624"/>
      <c r="O254" s="624"/>
      <c r="P254" s="624"/>
      <c r="Q254" s="624"/>
      <c r="R254" s="624"/>
      <c r="S254" s="624"/>
      <c r="T254" s="624"/>
      <c r="U254" s="624"/>
      <c r="V254" s="624"/>
      <c r="W254" s="624"/>
    </row>
    <row r="255" spans="1:23">
      <c r="A255" s="654"/>
      <c r="B255" s="661"/>
      <c r="C255" s="697"/>
      <c r="D255" s="697"/>
      <c r="E255" s="4518"/>
      <c r="F255" s="652"/>
      <c r="G255" s="624"/>
      <c r="H255" s="624"/>
      <c r="I255" s="624"/>
      <c r="J255" s="624"/>
      <c r="K255" s="624"/>
      <c r="L255" s="624"/>
      <c r="M255" s="624"/>
      <c r="N255" s="624"/>
      <c r="O255" s="624"/>
      <c r="P255" s="624"/>
      <c r="Q255" s="624"/>
      <c r="R255" s="624"/>
      <c r="S255" s="624"/>
      <c r="T255" s="624"/>
      <c r="U255" s="624"/>
      <c r="V255" s="624"/>
      <c r="W255" s="624"/>
    </row>
    <row r="256" spans="1:23">
      <c r="A256" s="654"/>
      <c r="B256" s="672" t="s">
        <v>9586</v>
      </c>
      <c r="C256" s="698"/>
      <c r="D256" s="697"/>
      <c r="E256" s="4518"/>
      <c r="F256" s="652"/>
      <c r="G256" s="624"/>
      <c r="H256" s="624"/>
      <c r="I256" s="624"/>
      <c r="J256" s="624"/>
      <c r="K256" s="624"/>
      <c r="L256" s="624"/>
      <c r="M256" s="624"/>
      <c r="N256" s="624"/>
      <c r="O256" s="624"/>
      <c r="P256" s="624"/>
      <c r="Q256" s="624"/>
      <c r="R256" s="624"/>
      <c r="S256" s="624"/>
      <c r="T256" s="624"/>
      <c r="U256" s="624"/>
      <c r="V256" s="624"/>
      <c r="W256" s="624"/>
    </row>
    <row r="257" spans="1:23">
      <c r="A257" s="654"/>
      <c r="B257" s="653" t="s">
        <v>10108</v>
      </c>
      <c r="C257" s="673">
        <v>4</v>
      </c>
      <c r="D257" s="697"/>
      <c r="E257" s="4520"/>
      <c r="F257" s="674"/>
      <c r="G257" s="624"/>
      <c r="H257" s="624"/>
      <c r="I257" s="624"/>
      <c r="J257" s="624"/>
      <c r="K257" s="624"/>
      <c r="L257" s="624"/>
      <c r="M257" s="624"/>
      <c r="N257" s="624"/>
      <c r="O257" s="624"/>
      <c r="P257" s="624"/>
      <c r="Q257" s="624"/>
      <c r="R257" s="624"/>
      <c r="S257" s="624"/>
      <c r="T257" s="624"/>
      <c r="U257" s="624"/>
      <c r="V257" s="624"/>
      <c r="W257" s="624"/>
    </row>
    <row r="258" spans="1:23">
      <c r="A258" s="654"/>
      <c r="B258" s="653" t="s">
        <v>10132</v>
      </c>
      <c r="C258" s="698">
        <v>4</v>
      </c>
      <c r="D258" s="697"/>
      <c r="E258" s="4518"/>
      <c r="F258" s="652"/>
      <c r="G258" s="624"/>
      <c r="H258" s="624"/>
      <c r="I258" s="624"/>
      <c r="J258" s="624"/>
      <c r="K258" s="624"/>
      <c r="L258" s="624"/>
      <c r="M258" s="624"/>
      <c r="N258" s="624"/>
      <c r="O258" s="624"/>
      <c r="P258" s="624"/>
      <c r="Q258" s="624"/>
      <c r="R258" s="624"/>
      <c r="S258" s="624"/>
      <c r="T258" s="624"/>
      <c r="U258" s="624"/>
      <c r="V258" s="624"/>
      <c r="W258" s="624"/>
    </row>
    <row r="259" spans="1:23">
      <c r="A259" s="654"/>
      <c r="B259" s="653" t="s">
        <v>10133</v>
      </c>
      <c r="C259" s="698">
        <v>4</v>
      </c>
      <c r="D259" s="697"/>
      <c r="E259" s="4518"/>
      <c r="F259" s="652"/>
      <c r="G259" s="624"/>
      <c r="H259" s="624"/>
      <c r="I259" s="624"/>
      <c r="J259" s="624"/>
      <c r="K259" s="624"/>
      <c r="L259" s="624"/>
      <c r="M259" s="624"/>
      <c r="N259" s="624"/>
      <c r="O259" s="624"/>
      <c r="P259" s="624"/>
      <c r="Q259" s="624"/>
      <c r="R259" s="624"/>
      <c r="S259" s="624"/>
      <c r="T259" s="624"/>
      <c r="U259" s="624"/>
      <c r="V259" s="624"/>
      <c r="W259" s="624"/>
    </row>
    <row r="260" spans="1:23">
      <c r="A260" s="654"/>
      <c r="B260" s="653" t="s">
        <v>10134</v>
      </c>
      <c r="C260" s="698">
        <v>2</v>
      </c>
      <c r="D260" s="697"/>
      <c r="E260" s="4518"/>
      <c r="F260" s="652"/>
      <c r="G260" s="624"/>
      <c r="H260" s="624"/>
      <c r="I260" s="624"/>
      <c r="J260" s="624"/>
      <c r="K260" s="624"/>
      <c r="L260" s="624"/>
      <c r="M260" s="624"/>
      <c r="N260" s="624"/>
      <c r="O260" s="624"/>
      <c r="P260" s="624"/>
      <c r="Q260" s="624"/>
      <c r="R260" s="624"/>
      <c r="S260" s="624"/>
      <c r="T260" s="624"/>
      <c r="U260" s="624"/>
      <c r="V260" s="624"/>
      <c r="W260" s="624"/>
    </row>
    <row r="261" spans="1:23">
      <c r="A261" s="654"/>
      <c r="B261" s="653" t="s">
        <v>10128</v>
      </c>
      <c r="C261" s="698"/>
      <c r="D261" s="697"/>
      <c r="E261" s="4518"/>
      <c r="F261" s="652"/>
      <c r="G261" s="624"/>
      <c r="H261" s="624"/>
      <c r="I261" s="624"/>
      <c r="J261" s="624"/>
      <c r="K261" s="624"/>
      <c r="L261" s="624"/>
      <c r="M261" s="624"/>
      <c r="N261" s="624"/>
      <c r="O261" s="624"/>
      <c r="P261" s="624"/>
      <c r="Q261" s="624"/>
      <c r="R261" s="624"/>
      <c r="S261" s="624"/>
      <c r="T261" s="624"/>
      <c r="U261" s="624"/>
      <c r="V261" s="624"/>
      <c r="W261" s="624"/>
    </row>
    <row r="262" spans="1:23">
      <c r="A262" s="699"/>
      <c r="B262" s="679"/>
      <c r="C262" s="700"/>
      <c r="D262" s="701"/>
      <c r="E262" s="4521"/>
      <c r="F262" s="682"/>
      <c r="G262" s="624"/>
      <c r="H262" s="624"/>
      <c r="I262" s="624"/>
      <c r="J262" s="624"/>
      <c r="K262" s="624"/>
      <c r="L262" s="624"/>
      <c r="M262" s="624"/>
      <c r="N262" s="624"/>
      <c r="O262" s="624"/>
      <c r="P262" s="624"/>
      <c r="Q262" s="624"/>
      <c r="R262" s="624"/>
      <c r="S262" s="624"/>
      <c r="T262" s="624"/>
      <c r="U262" s="624"/>
      <c r="V262" s="624"/>
      <c r="W262" s="624"/>
    </row>
    <row r="263" spans="1:23">
      <c r="A263" s="702" t="s">
        <v>10150</v>
      </c>
      <c r="B263" s="665" t="s">
        <v>10151</v>
      </c>
      <c r="C263" s="666"/>
      <c r="D263" s="667">
        <v>1</v>
      </c>
      <c r="E263" s="4519">
        <v>0</v>
      </c>
      <c r="F263" s="668">
        <f>ROUND((E263*D263),2)</f>
        <v>0</v>
      </c>
      <c r="G263" s="669"/>
      <c r="H263" s="669"/>
      <c r="I263" s="624"/>
      <c r="J263" s="624"/>
      <c r="K263" s="624"/>
      <c r="L263" s="624"/>
      <c r="M263" s="624"/>
      <c r="N263" s="624"/>
      <c r="O263" s="624"/>
      <c r="P263" s="624"/>
      <c r="Q263" s="624"/>
      <c r="R263" s="624"/>
      <c r="S263" s="624"/>
      <c r="T263" s="624"/>
      <c r="U263" s="624"/>
      <c r="V263" s="624"/>
      <c r="W263" s="624"/>
    </row>
    <row r="264" spans="1:23">
      <c r="A264" s="660"/>
      <c r="B264" s="694" t="s">
        <v>10138</v>
      </c>
      <c r="C264" s="671"/>
      <c r="D264" s="663"/>
      <c r="E264" s="4518"/>
      <c r="F264" s="703"/>
      <c r="G264" s="624"/>
      <c r="H264" s="624"/>
      <c r="I264" s="624"/>
      <c r="J264" s="624"/>
      <c r="K264" s="624"/>
      <c r="L264" s="624"/>
      <c r="M264" s="624"/>
      <c r="N264" s="624"/>
      <c r="O264" s="624"/>
      <c r="P264" s="624"/>
      <c r="Q264" s="624"/>
      <c r="R264" s="624"/>
      <c r="S264" s="624"/>
      <c r="T264" s="624"/>
      <c r="U264" s="624"/>
      <c r="V264" s="624"/>
      <c r="W264" s="624"/>
    </row>
    <row r="265" spans="1:23">
      <c r="A265" s="660"/>
      <c r="B265" s="670" t="s">
        <v>10152</v>
      </c>
      <c r="C265" s="671"/>
      <c r="D265" s="663"/>
      <c r="E265" s="4518"/>
      <c r="F265" s="703"/>
      <c r="G265" s="624"/>
      <c r="H265" s="624"/>
      <c r="I265" s="624"/>
      <c r="J265" s="624"/>
      <c r="K265" s="624"/>
      <c r="L265" s="624"/>
      <c r="M265" s="624"/>
      <c r="N265" s="624"/>
      <c r="O265" s="624"/>
      <c r="P265" s="624"/>
      <c r="Q265" s="624"/>
      <c r="R265" s="624"/>
      <c r="S265" s="624"/>
      <c r="T265" s="624"/>
      <c r="U265" s="624"/>
      <c r="V265" s="624"/>
      <c r="W265" s="624"/>
    </row>
    <row r="266" spans="1:23">
      <c r="A266" s="660"/>
      <c r="B266" s="661"/>
      <c r="C266" s="671"/>
      <c r="D266" s="663"/>
      <c r="E266" s="4518"/>
      <c r="F266" s="703"/>
      <c r="G266" s="624"/>
      <c r="H266" s="624"/>
      <c r="I266" s="624"/>
      <c r="J266" s="624"/>
      <c r="K266" s="624"/>
      <c r="L266" s="624"/>
      <c r="M266" s="624"/>
      <c r="N266" s="624"/>
      <c r="O266" s="624"/>
      <c r="P266" s="624"/>
      <c r="Q266" s="624"/>
      <c r="R266" s="624"/>
      <c r="S266" s="624"/>
      <c r="T266" s="624"/>
      <c r="U266" s="624"/>
      <c r="V266" s="624"/>
      <c r="W266" s="624"/>
    </row>
    <row r="267" spans="1:23">
      <c r="A267" s="660"/>
      <c r="B267" s="672" t="s">
        <v>9586</v>
      </c>
      <c r="C267" s="673"/>
      <c r="D267" s="663"/>
      <c r="E267" s="4518"/>
      <c r="F267" s="703"/>
      <c r="G267" s="624"/>
      <c r="H267" s="624"/>
      <c r="I267" s="624"/>
      <c r="J267" s="624"/>
      <c r="K267" s="624"/>
      <c r="L267" s="624"/>
      <c r="M267" s="624"/>
      <c r="N267" s="624"/>
      <c r="O267" s="624"/>
      <c r="P267" s="624"/>
      <c r="Q267" s="624"/>
      <c r="R267" s="624"/>
      <c r="S267" s="624"/>
      <c r="T267" s="624"/>
      <c r="U267" s="624"/>
      <c r="V267" s="624"/>
      <c r="W267" s="624"/>
    </row>
    <row r="268" spans="1:23">
      <c r="A268" s="660"/>
      <c r="B268" s="653" t="s">
        <v>10108</v>
      </c>
      <c r="C268" s="673">
        <v>4</v>
      </c>
      <c r="D268" s="663"/>
      <c r="E268" s="4520"/>
      <c r="F268" s="674"/>
      <c r="G268" s="624"/>
      <c r="H268" s="624"/>
      <c r="I268" s="624"/>
      <c r="J268" s="624"/>
      <c r="K268" s="624"/>
      <c r="L268" s="624"/>
      <c r="M268" s="624"/>
      <c r="N268" s="624"/>
      <c r="O268" s="624"/>
      <c r="P268" s="624"/>
      <c r="Q268" s="624"/>
      <c r="R268" s="624"/>
      <c r="S268" s="624"/>
      <c r="T268" s="624"/>
      <c r="U268" s="624"/>
      <c r="V268" s="624"/>
      <c r="W268" s="624"/>
    </row>
    <row r="269" spans="1:23">
      <c r="A269" s="660"/>
      <c r="B269" s="653" t="s">
        <v>10132</v>
      </c>
      <c r="C269" s="673">
        <v>4</v>
      </c>
      <c r="D269" s="663"/>
      <c r="E269" s="4518"/>
      <c r="F269" s="703"/>
      <c r="G269" s="624"/>
      <c r="H269" s="624"/>
      <c r="I269" s="624"/>
      <c r="J269" s="624"/>
      <c r="K269" s="624"/>
      <c r="L269" s="624"/>
      <c r="M269" s="624"/>
      <c r="N269" s="624"/>
      <c r="O269" s="624"/>
      <c r="P269" s="624"/>
      <c r="Q269" s="624"/>
      <c r="R269" s="624"/>
      <c r="S269" s="624"/>
      <c r="T269" s="624"/>
      <c r="U269" s="624"/>
      <c r="V269" s="624"/>
      <c r="W269" s="624"/>
    </row>
    <row r="270" spans="1:23">
      <c r="A270" s="660"/>
      <c r="B270" s="653" t="s">
        <v>10133</v>
      </c>
      <c r="C270" s="673">
        <v>4</v>
      </c>
      <c r="D270" s="663"/>
      <c r="E270" s="4518"/>
      <c r="F270" s="703"/>
      <c r="G270" s="624"/>
      <c r="H270" s="624"/>
      <c r="I270" s="624"/>
      <c r="J270" s="624"/>
      <c r="K270" s="624"/>
      <c r="L270" s="624"/>
      <c r="M270" s="624"/>
      <c r="N270" s="624"/>
      <c r="O270" s="624"/>
      <c r="P270" s="624"/>
      <c r="Q270" s="624"/>
      <c r="R270" s="624"/>
      <c r="S270" s="624"/>
      <c r="T270" s="624"/>
      <c r="U270" s="624"/>
      <c r="V270" s="624"/>
      <c r="W270" s="624"/>
    </row>
    <row r="271" spans="1:23">
      <c r="A271" s="660"/>
      <c r="B271" s="653" t="s">
        <v>10153</v>
      </c>
      <c r="C271" s="673">
        <v>2</v>
      </c>
      <c r="D271" s="663"/>
      <c r="E271" s="4518"/>
      <c r="F271" s="703"/>
      <c r="G271" s="624"/>
      <c r="H271" s="624"/>
      <c r="I271" s="624"/>
      <c r="J271" s="624"/>
      <c r="K271" s="624"/>
      <c r="L271" s="624"/>
      <c r="M271" s="624"/>
      <c r="N271" s="624"/>
      <c r="O271" s="624"/>
      <c r="P271" s="624"/>
      <c r="Q271" s="624"/>
      <c r="R271" s="624"/>
      <c r="S271" s="624"/>
      <c r="T271" s="624"/>
      <c r="U271" s="624"/>
      <c r="V271" s="624"/>
      <c r="W271" s="624"/>
    </row>
    <row r="272" spans="1:23">
      <c r="A272" s="660"/>
      <c r="B272" s="653" t="s">
        <v>10128</v>
      </c>
      <c r="C272" s="673"/>
      <c r="D272" s="663"/>
      <c r="E272" s="4518"/>
      <c r="F272" s="703"/>
      <c r="G272" s="624"/>
      <c r="H272" s="624"/>
      <c r="I272" s="624"/>
      <c r="J272" s="624"/>
      <c r="K272" s="624"/>
      <c r="L272" s="624"/>
      <c r="M272" s="624"/>
      <c r="N272" s="624"/>
      <c r="O272" s="624"/>
      <c r="P272" s="624"/>
      <c r="Q272" s="624"/>
      <c r="R272" s="624"/>
      <c r="S272" s="624"/>
      <c r="T272" s="624"/>
      <c r="U272" s="624"/>
      <c r="V272" s="624"/>
      <c r="W272" s="624"/>
    </row>
    <row r="273" spans="1:23">
      <c r="A273" s="660"/>
      <c r="B273" s="653" t="s">
        <v>10114</v>
      </c>
      <c r="C273" s="673"/>
      <c r="D273" s="663"/>
      <c r="E273" s="4518"/>
      <c r="F273" s="703"/>
      <c r="G273" s="624"/>
      <c r="H273" s="624"/>
      <c r="I273" s="624"/>
      <c r="J273" s="624"/>
      <c r="K273" s="624"/>
      <c r="L273" s="624"/>
      <c r="M273" s="624"/>
      <c r="N273" s="624"/>
      <c r="O273" s="624"/>
      <c r="P273" s="624"/>
      <c r="Q273" s="624"/>
      <c r="R273" s="624"/>
      <c r="S273" s="624"/>
      <c r="T273" s="624"/>
      <c r="U273" s="624"/>
      <c r="V273" s="624"/>
      <c r="W273" s="624"/>
    </row>
    <row r="274" spans="1:23">
      <c r="A274" s="660"/>
      <c r="B274" s="653" t="s">
        <v>10115</v>
      </c>
      <c r="C274" s="673">
        <v>1</v>
      </c>
      <c r="D274" s="663"/>
      <c r="E274" s="4518"/>
      <c r="F274" s="703"/>
      <c r="G274" s="624"/>
      <c r="H274" s="624"/>
      <c r="I274" s="624"/>
      <c r="J274" s="624"/>
      <c r="K274" s="624"/>
      <c r="L274" s="624"/>
      <c r="M274" s="624"/>
      <c r="N274" s="624"/>
      <c r="O274" s="624"/>
      <c r="P274" s="624"/>
      <c r="Q274" s="624"/>
      <c r="R274" s="624"/>
      <c r="S274" s="624"/>
      <c r="T274" s="624"/>
      <c r="U274" s="624"/>
      <c r="V274" s="624"/>
      <c r="W274" s="624"/>
    </row>
    <row r="275" spans="1:23">
      <c r="A275" s="660"/>
      <c r="B275" s="653" t="s">
        <v>10116</v>
      </c>
      <c r="C275" s="673">
        <v>1</v>
      </c>
      <c r="D275" s="663"/>
      <c r="E275" s="4518"/>
      <c r="F275" s="703"/>
      <c r="G275" s="624"/>
      <c r="H275" s="624"/>
      <c r="I275" s="624"/>
      <c r="J275" s="624"/>
      <c r="K275" s="624"/>
      <c r="L275" s="624"/>
      <c r="M275" s="624"/>
      <c r="N275" s="624"/>
      <c r="O275" s="624"/>
      <c r="P275" s="624"/>
      <c r="Q275" s="624"/>
      <c r="R275" s="624"/>
      <c r="S275" s="624"/>
      <c r="T275" s="624"/>
      <c r="U275" s="624"/>
      <c r="V275" s="624"/>
      <c r="W275" s="624"/>
    </row>
    <row r="276" spans="1:23">
      <c r="A276" s="660"/>
      <c r="B276" s="653" t="s">
        <v>10117</v>
      </c>
      <c r="C276" s="673">
        <v>1</v>
      </c>
      <c r="D276" s="663"/>
      <c r="E276" s="4518"/>
      <c r="F276" s="703"/>
      <c r="G276" s="624"/>
      <c r="H276" s="624"/>
      <c r="I276" s="624"/>
      <c r="J276" s="624"/>
      <c r="K276" s="624"/>
      <c r="L276" s="624"/>
      <c r="M276" s="624"/>
      <c r="N276" s="624"/>
      <c r="O276" s="624"/>
      <c r="P276" s="624"/>
      <c r="Q276" s="624"/>
      <c r="R276" s="624"/>
      <c r="S276" s="624"/>
      <c r="T276" s="624"/>
      <c r="U276" s="624"/>
      <c r="V276" s="624"/>
      <c r="W276" s="624"/>
    </row>
    <row r="277" spans="1:23">
      <c r="A277" s="660"/>
      <c r="B277" s="653"/>
      <c r="C277" s="673"/>
      <c r="D277" s="663"/>
      <c r="E277" s="4518"/>
      <c r="F277" s="703"/>
      <c r="G277" s="624"/>
      <c r="H277" s="624"/>
      <c r="I277" s="624"/>
      <c r="J277" s="624"/>
      <c r="K277" s="624"/>
      <c r="L277" s="624"/>
      <c r="M277" s="624"/>
      <c r="N277" s="624"/>
      <c r="O277" s="624"/>
      <c r="P277" s="624"/>
      <c r="Q277" s="624"/>
      <c r="R277" s="624"/>
      <c r="S277" s="624"/>
      <c r="T277" s="624"/>
      <c r="U277" s="624"/>
      <c r="V277" s="624"/>
      <c r="W277" s="624"/>
    </row>
    <row r="278" spans="1:23">
      <c r="A278" s="702"/>
      <c r="B278" s="665" t="s">
        <v>10154</v>
      </c>
      <c r="C278" s="666"/>
      <c r="D278" s="667">
        <v>3</v>
      </c>
      <c r="E278" s="4519">
        <v>0</v>
      </c>
      <c r="F278" s="668">
        <f>ROUND((E278*D278),2)</f>
        <v>0</v>
      </c>
      <c r="G278" s="669"/>
      <c r="H278" s="669"/>
      <c r="I278" s="624"/>
      <c r="J278" s="624"/>
      <c r="K278" s="624"/>
      <c r="L278" s="624"/>
      <c r="M278" s="624"/>
      <c r="N278" s="624"/>
      <c r="O278" s="624"/>
      <c r="P278" s="624"/>
      <c r="Q278" s="624"/>
      <c r="R278" s="624"/>
      <c r="S278" s="624"/>
      <c r="T278" s="624"/>
      <c r="U278" s="624"/>
      <c r="V278" s="624"/>
      <c r="W278" s="624"/>
    </row>
    <row r="279" spans="1:23">
      <c r="A279" s="660"/>
      <c r="B279" s="694" t="s">
        <v>10138</v>
      </c>
      <c r="C279" s="671"/>
      <c r="D279" s="663"/>
      <c r="E279" s="4518"/>
      <c r="F279" s="703"/>
      <c r="G279" s="624"/>
      <c r="H279" s="624"/>
      <c r="I279" s="624"/>
      <c r="J279" s="624"/>
      <c r="K279" s="624"/>
      <c r="L279" s="624"/>
      <c r="M279" s="624"/>
      <c r="N279" s="624"/>
      <c r="O279" s="624"/>
      <c r="P279" s="624"/>
      <c r="Q279" s="624"/>
      <c r="R279" s="624"/>
      <c r="S279" s="624"/>
      <c r="T279" s="624"/>
      <c r="U279" s="624"/>
      <c r="V279" s="624"/>
      <c r="W279" s="624"/>
    </row>
    <row r="280" spans="1:23">
      <c r="A280" s="704" t="s">
        <v>10155</v>
      </c>
      <c r="B280" s="670" t="s">
        <v>10156</v>
      </c>
      <c r="C280" s="671"/>
      <c r="D280" s="663"/>
      <c r="E280" s="4518"/>
      <c r="F280" s="703"/>
      <c r="G280" s="624"/>
      <c r="H280" s="624"/>
      <c r="I280" s="624"/>
      <c r="J280" s="624"/>
      <c r="K280" s="624"/>
      <c r="L280" s="624"/>
      <c r="M280" s="624"/>
      <c r="N280" s="624"/>
      <c r="O280" s="624"/>
      <c r="P280" s="624"/>
      <c r="Q280" s="624"/>
      <c r="R280" s="624"/>
      <c r="S280" s="624"/>
      <c r="T280" s="624"/>
      <c r="U280" s="624"/>
      <c r="V280" s="624"/>
      <c r="W280" s="624"/>
    </row>
    <row r="281" spans="1:23">
      <c r="A281" s="704" t="s">
        <v>10157</v>
      </c>
      <c r="B281" s="670" t="s">
        <v>10158</v>
      </c>
      <c r="C281" s="671"/>
      <c r="D281" s="663"/>
      <c r="E281" s="4518"/>
      <c r="F281" s="703"/>
      <c r="G281" s="624"/>
      <c r="H281" s="624"/>
      <c r="I281" s="624"/>
      <c r="J281" s="624"/>
      <c r="K281" s="624"/>
      <c r="L281" s="624"/>
      <c r="M281" s="624"/>
      <c r="N281" s="624"/>
      <c r="O281" s="624"/>
      <c r="P281" s="624"/>
      <c r="Q281" s="624"/>
      <c r="R281" s="624"/>
      <c r="S281" s="624"/>
      <c r="T281" s="624"/>
      <c r="U281" s="624"/>
      <c r="V281" s="624"/>
      <c r="W281" s="624"/>
    </row>
    <row r="282" spans="1:23">
      <c r="A282" s="704" t="s">
        <v>10159</v>
      </c>
      <c r="B282" s="670" t="s">
        <v>10160</v>
      </c>
      <c r="C282" s="671"/>
      <c r="D282" s="663"/>
      <c r="E282" s="4518"/>
      <c r="F282" s="703"/>
      <c r="G282" s="624"/>
      <c r="H282" s="624"/>
      <c r="I282" s="624"/>
      <c r="J282" s="624"/>
      <c r="K282" s="624"/>
      <c r="L282" s="624"/>
      <c r="M282" s="624"/>
      <c r="N282" s="624"/>
      <c r="O282" s="624"/>
      <c r="P282" s="624"/>
      <c r="Q282" s="624"/>
      <c r="R282" s="624"/>
      <c r="S282" s="624"/>
      <c r="T282" s="624"/>
      <c r="U282" s="624"/>
      <c r="V282" s="624"/>
      <c r="W282" s="624"/>
    </row>
    <row r="283" spans="1:23">
      <c r="A283" s="660"/>
      <c r="B283" s="661"/>
      <c r="C283" s="671"/>
      <c r="D283" s="663"/>
      <c r="E283" s="4518"/>
      <c r="F283" s="703"/>
      <c r="G283" s="624"/>
      <c r="H283" s="624"/>
      <c r="I283" s="624"/>
      <c r="J283" s="624"/>
      <c r="K283" s="624"/>
      <c r="L283" s="624"/>
      <c r="M283" s="624"/>
      <c r="N283" s="624"/>
      <c r="O283" s="624"/>
      <c r="P283" s="624"/>
      <c r="Q283" s="624"/>
      <c r="R283" s="624"/>
      <c r="S283" s="624"/>
      <c r="T283" s="624"/>
      <c r="U283" s="624"/>
      <c r="V283" s="624"/>
      <c r="W283" s="624"/>
    </row>
    <row r="284" spans="1:23">
      <c r="A284" s="660"/>
      <c r="B284" s="672" t="s">
        <v>9586</v>
      </c>
      <c r="C284" s="673"/>
      <c r="D284" s="663"/>
      <c r="E284" s="4518"/>
      <c r="F284" s="703"/>
      <c r="G284" s="624"/>
      <c r="H284" s="624"/>
      <c r="I284" s="624"/>
      <c r="J284" s="624"/>
      <c r="K284" s="624"/>
      <c r="L284" s="624"/>
      <c r="M284" s="624"/>
      <c r="N284" s="624"/>
      <c r="O284" s="624"/>
      <c r="P284" s="624"/>
      <c r="Q284" s="624"/>
      <c r="R284" s="624"/>
      <c r="S284" s="624"/>
      <c r="T284" s="624"/>
      <c r="U284" s="624"/>
      <c r="V284" s="624"/>
      <c r="W284" s="624"/>
    </row>
    <row r="285" spans="1:23">
      <c r="A285" s="660"/>
      <c r="B285" s="653" t="s">
        <v>10108</v>
      </c>
      <c r="C285" s="673">
        <v>4</v>
      </c>
      <c r="D285" s="663"/>
      <c r="E285" s="4520"/>
      <c r="F285" s="674"/>
      <c r="G285" s="624"/>
      <c r="H285" s="624"/>
      <c r="I285" s="624"/>
      <c r="J285" s="624"/>
      <c r="K285" s="624"/>
      <c r="L285" s="624"/>
      <c r="M285" s="624"/>
      <c r="N285" s="624"/>
      <c r="O285" s="624"/>
      <c r="P285" s="624"/>
      <c r="Q285" s="624"/>
      <c r="R285" s="624"/>
      <c r="S285" s="624"/>
      <c r="T285" s="624"/>
      <c r="U285" s="624"/>
      <c r="V285" s="624"/>
      <c r="W285" s="624"/>
    </row>
    <row r="286" spans="1:23">
      <c r="A286" s="660"/>
      <c r="B286" s="653" t="s">
        <v>10132</v>
      </c>
      <c r="C286" s="673">
        <v>4</v>
      </c>
      <c r="D286" s="663"/>
      <c r="E286" s="4518"/>
      <c r="F286" s="703"/>
      <c r="G286" s="624"/>
      <c r="H286" s="624"/>
      <c r="I286" s="624"/>
      <c r="J286" s="624"/>
      <c r="K286" s="624"/>
      <c r="L286" s="624"/>
      <c r="M286" s="624"/>
      <c r="N286" s="624"/>
      <c r="O286" s="624"/>
      <c r="P286" s="624"/>
      <c r="Q286" s="624"/>
      <c r="R286" s="624"/>
      <c r="S286" s="624"/>
      <c r="T286" s="624"/>
      <c r="U286" s="624"/>
      <c r="V286" s="624"/>
      <c r="W286" s="624"/>
    </row>
    <row r="287" spans="1:23">
      <c r="A287" s="660"/>
      <c r="B287" s="653" t="s">
        <v>10133</v>
      </c>
      <c r="C287" s="673">
        <v>4</v>
      </c>
      <c r="D287" s="663"/>
      <c r="E287" s="4518"/>
      <c r="F287" s="703"/>
      <c r="G287" s="624"/>
      <c r="H287" s="624"/>
      <c r="I287" s="624"/>
      <c r="J287" s="624"/>
      <c r="K287" s="624"/>
      <c r="L287" s="624"/>
      <c r="M287" s="624"/>
      <c r="N287" s="624"/>
      <c r="O287" s="624"/>
      <c r="P287" s="624"/>
      <c r="Q287" s="624"/>
      <c r="R287" s="624"/>
      <c r="S287" s="624"/>
      <c r="T287" s="624"/>
      <c r="U287" s="624"/>
      <c r="V287" s="624"/>
      <c r="W287" s="624"/>
    </row>
    <row r="288" spans="1:23">
      <c r="A288" s="660"/>
      <c r="B288" s="653" t="s">
        <v>10153</v>
      </c>
      <c r="C288" s="673">
        <v>2</v>
      </c>
      <c r="D288" s="663"/>
      <c r="E288" s="4518"/>
      <c r="F288" s="703"/>
      <c r="G288" s="624"/>
      <c r="H288" s="624"/>
      <c r="I288" s="624"/>
      <c r="J288" s="624"/>
      <c r="K288" s="624"/>
      <c r="L288" s="624"/>
      <c r="M288" s="624"/>
      <c r="N288" s="624"/>
      <c r="O288" s="624"/>
      <c r="P288" s="624"/>
      <c r="Q288" s="624"/>
      <c r="R288" s="624"/>
      <c r="S288" s="624"/>
      <c r="T288" s="624"/>
      <c r="U288" s="624"/>
      <c r="V288" s="624"/>
      <c r="W288" s="624"/>
    </row>
    <row r="289" spans="1:23">
      <c r="A289" s="660"/>
      <c r="B289" s="653" t="s">
        <v>10128</v>
      </c>
      <c r="C289" s="673"/>
      <c r="D289" s="663"/>
      <c r="E289" s="4518"/>
      <c r="F289" s="703"/>
      <c r="G289" s="624"/>
      <c r="H289" s="624"/>
      <c r="I289" s="624"/>
      <c r="J289" s="624"/>
      <c r="K289" s="624"/>
      <c r="L289" s="624"/>
      <c r="M289" s="624"/>
      <c r="N289" s="624"/>
      <c r="O289" s="624"/>
      <c r="P289" s="624"/>
      <c r="Q289" s="624"/>
      <c r="R289" s="624"/>
      <c r="S289" s="624"/>
      <c r="T289" s="624"/>
      <c r="U289" s="624"/>
      <c r="V289" s="624"/>
      <c r="W289" s="624"/>
    </row>
    <row r="290" spans="1:23">
      <c r="A290" s="660"/>
      <c r="B290" s="653" t="s">
        <v>10114</v>
      </c>
      <c r="C290" s="673"/>
      <c r="D290" s="663"/>
      <c r="E290" s="4518"/>
      <c r="F290" s="703"/>
      <c r="G290" s="624"/>
      <c r="H290" s="624"/>
      <c r="I290" s="624"/>
      <c r="J290" s="624"/>
      <c r="K290" s="624"/>
      <c r="L290" s="624"/>
      <c r="M290" s="624"/>
      <c r="N290" s="624"/>
      <c r="O290" s="624"/>
      <c r="P290" s="624"/>
      <c r="Q290" s="624"/>
      <c r="R290" s="624"/>
      <c r="S290" s="624"/>
      <c r="T290" s="624"/>
      <c r="U290" s="624"/>
      <c r="V290" s="624"/>
      <c r="W290" s="624"/>
    </row>
    <row r="291" spans="1:23">
      <c r="A291" s="660"/>
      <c r="B291" s="653" t="s">
        <v>10115</v>
      </c>
      <c r="C291" s="673">
        <v>1</v>
      </c>
      <c r="D291" s="663"/>
      <c r="E291" s="4518"/>
      <c r="F291" s="703"/>
      <c r="G291" s="624"/>
      <c r="H291" s="624"/>
      <c r="I291" s="624"/>
      <c r="J291" s="624"/>
      <c r="K291" s="624"/>
      <c r="L291" s="624"/>
      <c r="M291" s="624"/>
      <c r="N291" s="624"/>
      <c r="O291" s="624"/>
      <c r="P291" s="624"/>
      <c r="Q291" s="624"/>
      <c r="R291" s="624"/>
      <c r="S291" s="624"/>
      <c r="T291" s="624"/>
      <c r="U291" s="624"/>
      <c r="V291" s="624"/>
      <c r="W291" s="624"/>
    </row>
    <row r="292" spans="1:23">
      <c r="A292" s="660"/>
      <c r="B292" s="653" t="s">
        <v>10116</v>
      </c>
      <c r="C292" s="673">
        <v>1</v>
      </c>
      <c r="D292" s="663"/>
      <c r="E292" s="4518"/>
      <c r="F292" s="703"/>
      <c r="G292" s="624"/>
      <c r="H292" s="624"/>
      <c r="I292" s="624"/>
      <c r="J292" s="624"/>
      <c r="K292" s="624"/>
      <c r="L292" s="624"/>
      <c r="M292" s="624"/>
      <c r="N292" s="624"/>
      <c r="O292" s="624"/>
      <c r="P292" s="624"/>
      <c r="Q292" s="624"/>
      <c r="R292" s="624"/>
      <c r="S292" s="624"/>
      <c r="T292" s="624"/>
      <c r="U292" s="624"/>
      <c r="V292" s="624"/>
      <c r="W292" s="624"/>
    </row>
    <row r="293" spans="1:23">
      <c r="A293" s="660"/>
      <c r="B293" s="653" t="s">
        <v>10117</v>
      </c>
      <c r="C293" s="673">
        <v>1</v>
      </c>
      <c r="D293" s="663"/>
      <c r="E293" s="4518"/>
      <c r="F293" s="703"/>
      <c r="G293" s="624"/>
      <c r="H293" s="624"/>
      <c r="I293" s="624"/>
      <c r="J293" s="624"/>
      <c r="K293" s="624"/>
      <c r="L293" s="624"/>
      <c r="M293" s="624"/>
      <c r="N293" s="624"/>
      <c r="O293" s="624"/>
      <c r="P293" s="624"/>
      <c r="Q293" s="624"/>
      <c r="R293" s="624"/>
      <c r="S293" s="624"/>
      <c r="T293" s="624"/>
      <c r="U293" s="624"/>
      <c r="V293" s="624"/>
      <c r="W293" s="624"/>
    </row>
    <row r="294" spans="1:23">
      <c r="A294" s="690"/>
      <c r="B294" s="685"/>
      <c r="C294" s="691"/>
      <c r="D294" s="687"/>
      <c r="E294" s="4522"/>
      <c r="F294" s="688"/>
      <c r="G294" s="624"/>
      <c r="H294" s="624"/>
      <c r="I294" s="624"/>
      <c r="J294" s="624"/>
      <c r="K294" s="624"/>
      <c r="L294" s="624"/>
      <c r="M294" s="624"/>
      <c r="N294" s="624"/>
      <c r="O294" s="624"/>
      <c r="P294" s="624"/>
      <c r="Q294" s="624"/>
      <c r="R294" s="624"/>
      <c r="S294" s="624"/>
      <c r="T294" s="624"/>
      <c r="U294" s="624"/>
      <c r="V294" s="624"/>
      <c r="W294" s="624"/>
    </row>
    <row r="295" spans="1:23" ht="22.5">
      <c r="A295" s="702" t="s">
        <v>10161</v>
      </c>
      <c r="B295" s="665" t="s">
        <v>10125</v>
      </c>
      <c r="C295" s="666"/>
      <c r="D295" s="667">
        <v>1</v>
      </c>
      <c r="E295" s="4519">
        <v>0</v>
      </c>
      <c r="F295" s="668">
        <f>ROUND((E295*D295),2)</f>
        <v>0</v>
      </c>
      <c r="G295" s="669"/>
      <c r="H295" s="669"/>
      <c r="I295" s="624"/>
      <c r="J295" s="624"/>
      <c r="K295" s="624"/>
      <c r="L295" s="624"/>
      <c r="M295" s="624"/>
      <c r="N295" s="624"/>
      <c r="O295" s="624"/>
      <c r="P295" s="624"/>
      <c r="Q295" s="624"/>
      <c r="R295" s="624"/>
      <c r="S295" s="624"/>
      <c r="T295" s="624"/>
      <c r="U295" s="624"/>
      <c r="V295" s="624"/>
      <c r="W295" s="624"/>
    </row>
    <row r="296" spans="1:23">
      <c r="A296" s="660"/>
      <c r="B296" s="694" t="s">
        <v>10138</v>
      </c>
      <c r="C296" s="671"/>
      <c r="D296" s="663"/>
      <c r="E296" s="4518"/>
      <c r="F296" s="703"/>
      <c r="G296" s="624"/>
      <c r="H296" s="624"/>
      <c r="I296" s="624"/>
      <c r="J296" s="624"/>
      <c r="K296" s="624"/>
      <c r="L296" s="624"/>
      <c r="M296" s="624"/>
      <c r="N296" s="624"/>
      <c r="O296" s="624"/>
      <c r="P296" s="624"/>
      <c r="Q296" s="624"/>
      <c r="R296" s="624"/>
      <c r="S296" s="624"/>
      <c r="T296" s="624"/>
      <c r="U296" s="624"/>
      <c r="V296" s="624"/>
      <c r="W296" s="624"/>
    </row>
    <row r="297" spans="1:23">
      <c r="A297" s="660"/>
      <c r="B297" s="670" t="s">
        <v>10162</v>
      </c>
      <c r="C297" s="671"/>
      <c r="D297" s="663"/>
      <c r="E297" s="4518"/>
      <c r="F297" s="703"/>
      <c r="G297" s="624"/>
      <c r="H297" s="624"/>
      <c r="I297" s="624"/>
      <c r="J297" s="624"/>
      <c r="K297" s="624"/>
      <c r="L297" s="624"/>
      <c r="M297" s="624"/>
      <c r="N297" s="624"/>
      <c r="O297" s="624"/>
      <c r="P297" s="624"/>
      <c r="Q297" s="624"/>
      <c r="R297" s="624"/>
      <c r="S297" s="624"/>
      <c r="T297" s="624"/>
      <c r="U297" s="624"/>
      <c r="V297" s="624"/>
      <c r="W297" s="624"/>
    </row>
    <row r="298" spans="1:23">
      <c r="A298" s="660"/>
      <c r="B298" s="661"/>
      <c r="C298" s="671"/>
      <c r="D298" s="663"/>
      <c r="E298" s="4518"/>
      <c r="F298" s="703"/>
      <c r="G298" s="624"/>
      <c r="H298" s="624"/>
      <c r="I298" s="624"/>
      <c r="J298" s="624"/>
      <c r="K298" s="624"/>
      <c r="L298" s="624"/>
      <c r="M298" s="624"/>
      <c r="N298" s="624"/>
      <c r="O298" s="624"/>
      <c r="P298" s="624"/>
      <c r="Q298" s="624"/>
      <c r="R298" s="624"/>
      <c r="S298" s="624"/>
      <c r="T298" s="624"/>
      <c r="U298" s="624"/>
      <c r="V298" s="624"/>
      <c r="W298" s="624"/>
    </row>
    <row r="299" spans="1:23">
      <c r="A299" s="660"/>
      <c r="B299" s="672" t="s">
        <v>9586</v>
      </c>
      <c r="C299" s="673"/>
      <c r="D299" s="663"/>
      <c r="E299" s="4518"/>
      <c r="F299" s="703"/>
      <c r="G299" s="624"/>
      <c r="H299" s="624"/>
      <c r="I299" s="624"/>
      <c r="J299" s="624"/>
      <c r="K299" s="624"/>
      <c r="L299" s="624"/>
      <c r="M299" s="624"/>
      <c r="N299" s="624"/>
      <c r="O299" s="624"/>
      <c r="P299" s="624"/>
      <c r="Q299" s="624"/>
      <c r="R299" s="624"/>
      <c r="S299" s="624"/>
      <c r="T299" s="624"/>
      <c r="U299" s="624"/>
      <c r="V299" s="624"/>
      <c r="W299" s="624"/>
    </row>
    <row r="300" spans="1:23">
      <c r="A300" s="660"/>
      <c r="B300" s="653" t="s">
        <v>10108</v>
      </c>
      <c r="C300" s="673">
        <v>4</v>
      </c>
      <c r="D300" s="663"/>
      <c r="E300" s="4520"/>
      <c r="F300" s="674"/>
      <c r="G300" s="624"/>
      <c r="H300" s="624"/>
      <c r="I300" s="624"/>
      <c r="J300" s="624"/>
      <c r="K300" s="624"/>
      <c r="L300" s="624"/>
      <c r="M300" s="624"/>
      <c r="N300" s="624"/>
      <c r="O300" s="624"/>
      <c r="P300" s="624"/>
      <c r="Q300" s="624"/>
      <c r="R300" s="624"/>
      <c r="S300" s="624"/>
      <c r="T300" s="624"/>
      <c r="U300" s="624"/>
      <c r="V300" s="624"/>
      <c r="W300" s="624"/>
    </row>
    <row r="301" spans="1:23">
      <c r="A301" s="660"/>
      <c r="B301" s="653" t="s">
        <v>10132</v>
      </c>
      <c r="C301" s="673">
        <v>4</v>
      </c>
      <c r="D301" s="663"/>
      <c r="E301" s="4520"/>
      <c r="F301" s="674"/>
      <c r="G301" s="624"/>
      <c r="H301" s="624"/>
      <c r="I301" s="624"/>
      <c r="J301" s="624"/>
      <c r="K301" s="624"/>
      <c r="L301" s="624"/>
      <c r="M301" s="624"/>
      <c r="N301" s="624"/>
      <c r="O301" s="624"/>
      <c r="P301" s="624"/>
      <c r="Q301" s="624"/>
      <c r="R301" s="624"/>
      <c r="S301" s="624"/>
      <c r="T301" s="624"/>
      <c r="U301" s="624"/>
      <c r="V301" s="624"/>
      <c r="W301" s="624"/>
    </row>
    <row r="302" spans="1:23">
      <c r="A302" s="660"/>
      <c r="B302" s="653" t="s">
        <v>10133</v>
      </c>
      <c r="C302" s="673">
        <v>4</v>
      </c>
      <c r="D302" s="663"/>
      <c r="E302" s="4518"/>
      <c r="F302" s="703"/>
      <c r="G302" s="624"/>
      <c r="H302" s="624"/>
      <c r="I302" s="624"/>
      <c r="J302" s="624"/>
      <c r="K302" s="624"/>
      <c r="L302" s="624"/>
      <c r="M302" s="624"/>
      <c r="N302" s="624"/>
      <c r="O302" s="624"/>
      <c r="P302" s="624"/>
      <c r="Q302" s="624"/>
      <c r="R302" s="624"/>
      <c r="S302" s="624"/>
      <c r="T302" s="624"/>
      <c r="U302" s="624"/>
      <c r="V302" s="624"/>
      <c r="W302" s="624"/>
    </row>
    <row r="303" spans="1:23" ht="22.5">
      <c r="A303" s="660"/>
      <c r="B303" s="675" t="s">
        <v>10163</v>
      </c>
      <c r="C303" s="673">
        <v>2</v>
      </c>
      <c r="D303" s="663"/>
      <c r="E303" s="4518"/>
      <c r="F303" s="703"/>
      <c r="G303" s="624"/>
      <c r="H303" s="624"/>
      <c r="I303" s="624"/>
      <c r="J303" s="624"/>
      <c r="K303" s="624"/>
      <c r="L303" s="624"/>
      <c r="M303" s="624"/>
      <c r="N303" s="624"/>
      <c r="O303" s="624"/>
      <c r="P303" s="624"/>
      <c r="Q303" s="624"/>
      <c r="R303" s="624"/>
      <c r="S303" s="624"/>
      <c r="T303" s="624"/>
      <c r="U303" s="624"/>
      <c r="V303" s="624"/>
      <c r="W303" s="624"/>
    </row>
    <row r="304" spans="1:23">
      <c r="A304" s="660"/>
      <c r="B304" s="647" t="s">
        <v>10164</v>
      </c>
      <c r="C304" s="673">
        <v>1</v>
      </c>
      <c r="D304" s="663"/>
      <c r="E304" s="4518"/>
      <c r="F304" s="703"/>
      <c r="G304" s="624"/>
      <c r="H304" s="624"/>
      <c r="I304" s="624"/>
      <c r="J304" s="624"/>
      <c r="K304" s="624"/>
      <c r="L304" s="624"/>
      <c r="M304" s="624"/>
      <c r="N304" s="624"/>
      <c r="O304" s="624"/>
      <c r="P304" s="624"/>
      <c r="Q304" s="624"/>
      <c r="R304" s="624"/>
      <c r="S304" s="624"/>
      <c r="T304" s="624"/>
      <c r="U304" s="624"/>
      <c r="V304" s="624"/>
      <c r="W304" s="624"/>
    </row>
    <row r="305" spans="1:23">
      <c r="A305" s="660"/>
      <c r="B305" s="653" t="s">
        <v>10165</v>
      </c>
      <c r="C305" s="673">
        <v>1</v>
      </c>
      <c r="D305" s="663"/>
      <c r="E305" s="4518"/>
      <c r="F305" s="703"/>
      <c r="G305" s="624"/>
      <c r="H305" s="624"/>
      <c r="I305" s="624"/>
      <c r="J305" s="624"/>
      <c r="K305" s="624"/>
      <c r="L305" s="624"/>
      <c r="M305" s="624"/>
      <c r="N305" s="624"/>
      <c r="O305" s="624"/>
      <c r="P305" s="624"/>
      <c r="Q305" s="624"/>
      <c r="R305" s="624"/>
      <c r="S305" s="624"/>
      <c r="T305" s="624"/>
      <c r="U305" s="624"/>
      <c r="V305" s="624"/>
      <c r="W305" s="624"/>
    </row>
    <row r="306" spans="1:23">
      <c r="A306" s="660"/>
      <c r="B306" s="653" t="s">
        <v>10114</v>
      </c>
      <c r="C306" s="673"/>
      <c r="D306" s="663"/>
      <c r="E306" s="4518"/>
      <c r="F306" s="703"/>
      <c r="G306" s="624"/>
      <c r="H306" s="624"/>
      <c r="I306" s="624"/>
      <c r="J306" s="624"/>
      <c r="K306" s="624"/>
      <c r="L306" s="624"/>
      <c r="M306" s="624"/>
      <c r="N306" s="624"/>
      <c r="O306" s="624"/>
      <c r="P306" s="624"/>
      <c r="Q306" s="624"/>
      <c r="R306" s="624"/>
      <c r="S306" s="624"/>
      <c r="T306" s="624"/>
      <c r="U306" s="624"/>
      <c r="V306" s="624"/>
      <c r="W306" s="624"/>
    </row>
    <row r="307" spans="1:23">
      <c r="A307" s="660"/>
      <c r="B307" s="653" t="s">
        <v>10115</v>
      </c>
      <c r="C307" s="673">
        <v>1</v>
      </c>
      <c r="D307" s="663"/>
      <c r="E307" s="4518"/>
      <c r="F307" s="703"/>
      <c r="G307" s="624"/>
      <c r="H307" s="624"/>
      <c r="I307" s="624"/>
      <c r="J307" s="624"/>
      <c r="K307" s="624"/>
      <c r="L307" s="624"/>
      <c r="M307" s="624"/>
      <c r="N307" s="624"/>
      <c r="O307" s="624"/>
      <c r="P307" s="624"/>
      <c r="Q307" s="624"/>
      <c r="R307" s="624"/>
      <c r="S307" s="624"/>
      <c r="T307" s="624"/>
      <c r="U307" s="624"/>
      <c r="V307" s="624"/>
      <c r="W307" s="624"/>
    </row>
    <row r="308" spans="1:23">
      <c r="A308" s="660"/>
      <c r="B308" s="653" t="s">
        <v>10116</v>
      </c>
      <c r="C308" s="673">
        <v>1</v>
      </c>
      <c r="D308" s="663"/>
      <c r="E308" s="4518"/>
      <c r="F308" s="703"/>
      <c r="G308" s="624"/>
      <c r="H308" s="624"/>
      <c r="I308" s="624"/>
      <c r="J308" s="624"/>
      <c r="K308" s="624"/>
      <c r="L308" s="624"/>
      <c r="M308" s="624"/>
      <c r="N308" s="624"/>
      <c r="O308" s="624"/>
      <c r="P308" s="624"/>
      <c r="Q308" s="624"/>
      <c r="R308" s="624"/>
      <c r="S308" s="624"/>
      <c r="T308" s="624"/>
      <c r="U308" s="624"/>
      <c r="V308" s="624"/>
      <c r="W308" s="624"/>
    </row>
    <row r="309" spans="1:23">
      <c r="A309" s="660"/>
      <c r="B309" s="653" t="s">
        <v>10117</v>
      </c>
      <c r="C309" s="673">
        <v>1</v>
      </c>
      <c r="D309" s="663"/>
      <c r="E309" s="4518"/>
      <c r="F309" s="703"/>
      <c r="G309" s="624"/>
      <c r="H309" s="624"/>
      <c r="I309" s="624"/>
      <c r="J309" s="624"/>
      <c r="K309" s="624"/>
      <c r="L309" s="624"/>
      <c r="M309" s="624"/>
      <c r="N309" s="624"/>
      <c r="O309" s="624"/>
      <c r="P309" s="624"/>
      <c r="Q309" s="624"/>
      <c r="R309" s="624"/>
      <c r="S309" s="624"/>
      <c r="T309" s="624"/>
      <c r="U309" s="624"/>
      <c r="V309" s="624"/>
      <c r="W309" s="624"/>
    </row>
    <row r="310" spans="1:23">
      <c r="A310" s="660"/>
      <c r="B310" s="676"/>
      <c r="C310" s="697"/>
      <c r="D310" s="663"/>
      <c r="E310" s="4518"/>
      <c r="F310" s="652"/>
      <c r="G310" s="624"/>
      <c r="H310" s="624"/>
      <c r="I310" s="624"/>
      <c r="J310" s="624"/>
      <c r="K310" s="624"/>
      <c r="L310" s="624"/>
      <c r="M310" s="624"/>
      <c r="N310" s="624"/>
      <c r="O310" s="624"/>
      <c r="P310" s="624"/>
      <c r="Q310" s="624"/>
      <c r="R310" s="624"/>
      <c r="S310" s="624"/>
      <c r="T310" s="624"/>
      <c r="U310" s="624"/>
      <c r="V310" s="624"/>
      <c r="W310" s="624"/>
    </row>
    <row r="311" spans="1:23">
      <c r="A311" s="678"/>
      <c r="B311" s="705"/>
      <c r="C311" s="706"/>
      <c r="D311" s="681"/>
      <c r="E311" s="4524"/>
      <c r="F311" s="682"/>
      <c r="G311" s="624"/>
      <c r="H311" s="624"/>
      <c r="I311" s="624"/>
      <c r="J311" s="624"/>
      <c r="K311" s="624"/>
      <c r="L311" s="624"/>
      <c r="M311" s="624"/>
      <c r="N311" s="624"/>
      <c r="O311" s="624"/>
      <c r="P311" s="624"/>
      <c r="Q311" s="624"/>
      <c r="R311" s="624"/>
      <c r="S311" s="624"/>
      <c r="T311" s="624"/>
      <c r="U311" s="624"/>
      <c r="V311" s="624"/>
      <c r="W311" s="624"/>
    </row>
    <row r="312" spans="1:23">
      <c r="A312" s="664"/>
      <c r="B312" s="665" t="s">
        <v>10166</v>
      </c>
      <c r="C312" s="695"/>
      <c r="D312" s="696">
        <v>4</v>
      </c>
      <c r="E312" s="4519">
        <v>0</v>
      </c>
      <c r="F312" s="668">
        <f>ROUND((E312*D312),2)</f>
        <v>0</v>
      </c>
      <c r="G312" s="624"/>
      <c r="H312" s="624"/>
      <c r="I312" s="624"/>
      <c r="J312" s="624"/>
      <c r="K312" s="624"/>
      <c r="L312" s="624"/>
      <c r="M312" s="624"/>
      <c r="N312" s="624"/>
      <c r="O312" s="624"/>
      <c r="P312" s="624"/>
      <c r="Q312" s="624"/>
      <c r="R312" s="624"/>
      <c r="S312" s="624"/>
      <c r="T312" s="624"/>
      <c r="U312" s="624"/>
      <c r="V312" s="624"/>
      <c r="W312" s="624"/>
    </row>
    <row r="313" spans="1:23">
      <c r="A313" s="654"/>
      <c r="B313" s="694" t="s">
        <v>10138</v>
      </c>
      <c r="C313" s="697"/>
      <c r="D313" s="697"/>
      <c r="E313" s="4518"/>
      <c r="F313" s="652"/>
      <c r="G313" s="624"/>
      <c r="H313" s="624"/>
      <c r="I313" s="624"/>
      <c r="J313" s="624"/>
      <c r="K313" s="624"/>
      <c r="L313" s="624"/>
      <c r="M313" s="624"/>
      <c r="N313" s="624"/>
      <c r="O313" s="624"/>
      <c r="P313" s="624"/>
      <c r="Q313" s="624"/>
      <c r="R313" s="624"/>
      <c r="S313" s="624"/>
      <c r="T313" s="624"/>
      <c r="U313" s="624"/>
      <c r="V313" s="624"/>
      <c r="W313" s="624"/>
    </row>
    <row r="314" spans="1:23">
      <c r="A314" s="676" t="s">
        <v>10167</v>
      </c>
      <c r="B314" s="670" t="s">
        <v>10168</v>
      </c>
      <c r="C314" s="697"/>
      <c r="D314" s="697"/>
      <c r="E314" s="4518"/>
      <c r="F314" s="652"/>
      <c r="G314" s="669"/>
      <c r="H314" s="669"/>
      <c r="I314" s="624"/>
      <c r="J314" s="624"/>
      <c r="K314" s="624"/>
      <c r="L314" s="624"/>
      <c r="M314" s="624"/>
      <c r="N314" s="624"/>
      <c r="O314" s="624"/>
      <c r="P314" s="624"/>
      <c r="Q314" s="624"/>
      <c r="R314" s="624"/>
      <c r="S314" s="624"/>
      <c r="T314" s="624"/>
      <c r="U314" s="624"/>
      <c r="V314" s="624"/>
      <c r="W314" s="624"/>
    </row>
    <row r="315" spans="1:23">
      <c r="A315" s="704" t="s">
        <v>10169</v>
      </c>
      <c r="B315" s="670" t="s">
        <v>10170</v>
      </c>
      <c r="C315" s="697"/>
      <c r="D315" s="697"/>
      <c r="E315" s="4518"/>
      <c r="F315" s="652"/>
      <c r="G315" s="624"/>
      <c r="H315" s="624"/>
      <c r="I315" s="624"/>
      <c r="J315" s="624"/>
      <c r="K315" s="624"/>
      <c r="L315" s="624"/>
      <c r="M315" s="624"/>
      <c r="N315" s="624"/>
      <c r="O315" s="624"/>
      <c r="P315" s="624"/>
      <c r="Q315" s="624"/>
      <c r="R315" s="624"/>
      <c r="S315" s="624"/>
      <c r="T315" s="624"/>
      <c r="U315" s="624"/>
      <c r="V315" s="624"/>
      <c r="W315" s="624"/>
    </row>
    <row r="316" spans="1:23">
      <c r="A316" s="704" t="s">
        <v>10171</v>
      </c>
      <c r="B316" s="670" t="s">
        <v>10172</v>
      </c>
      <c r="C316" s="697"/>
      <c r="D316" s="697"/>
      <c r="E316" s="4518"/>
      <c r="F316" s="652"/>
      <c r="G316" s="624"/>
      <c r="H316" s="624"/>
      <c r="I316" s="624"/>
      <c r="J316" s="624"/>
      <c r="K316" s="624"/>
      <c r="L316" s="624"/>
      <c r="M316" s="624"/>
      <c r="N316" s="624"/>
      <c r="O316" s="624"/>
      <c r="P316" s="624"/>
      <c r="Q316" s="624"/>
      <c r="R316" s="624"/>
      <c r="S316" s="624"/>
      <c r="T316" s="624"/>
      <c r="U316" s="624"/>
      <c r="V316" s="624"/>
      <c r="W316" s="624"/>
    </row>
    <row r="317" spans="1:23">
      <c r="A317" s="676" t="s">
        <v>10173</v>
      </c>
      <c r="B317" s="670" t="s">
        <v>10174</v>
      </c>
      <c r="C317" s="697"/>
      <c r="D317" s="697"/>
      <c r="E317" s="4518"/>
      <c r="F317" s="652"/>
      <c r="G317" s="624"/>
      <c r="H317" s="624"/>
      <c r="I317" s="624"/>
      <c r="J317" s="624"/>
      <c r="K317" s="624"/>
      <c r="L317" s="624"/>
      <c r="M317" s="624"/>
      <c r="N317" s="624"/>
      <c r="O317" s="624"/>
      <c r="P317" s="624"/>
      <c r="Q317" s="624"/>
      <c r="R317" s="624"/>
      <c r="S317" s="624"/>
      <c r="T317" s="624"/>
      <c r="U317" s="624"/>
      <c r="V317" s="624"/>
      <c r="W317" s="624"/>
    </row>
    <row r="318" spans="1:23">
      <c r="A318" s="654"/>
      <c r="B318" s="670"/>
      <c r="C318" s="697"/>
      <c r="D318" s="697"/>
      <c r="E318" s="4518"/>
      <c r="F318" s="652"/>
      <c r="G318" s="624"/>
      <c r="H318" s="624"/>
      <c r="I318" s="624"/>
      <c r="J318" s="624"/>
      <c r="K318" s="624"/>
      <c r="L318" s="624"/>
      <c r="M318" s="624"/>
      <c r="N318" s="624"/>
      <c r="O318" s="624"/>
      <c r="P318" s="624"/>
      <c r="Q318" s="624"/>
      <c r="R318" s="624"/>
      <c r="S318" s="624"/>
      <c r="T318" s="624"/>
      <c r="U318" s="624"/>
      <c r="V318" s="624"/>
      <c r="W318" s="624"/>
    </row>
    <row r="319" spans="1:23">
      <c r="A319" s="654"/>
      <c r="B319" s="672" t="s">
        <v>9586</v>
      </c>
      <c r="C319" s="673"/>
      <c r="D319" s="698"/>
      <c r="E319" s="4518"/>
      <c r="F319" s="652"/>
      <c r="G319" s="624"/>
      <c r="H319" s="624"/>
      <c r="I319" s="624"/>
      <c r="J319" s="624"/>
      <c r="K319" s="624"/>
      <c r="L319" s="624"/>
      <c r="M319" s="624"/>
      <c r="N319" s="624"/>
      <c r="O319" s="624"/>
      <c r="P319" s="624"/>
      <c r="Q319" s="624"/>
      <c r="R319" s="624"/>
      <c r="S319" s="624"/>
      <c r="T319" s="624"/>
      <c r="U319" s="624"/>
      <c r="V319" s="624"/>
      <c r="W319" s="624"/>
    </row>
    <row r="320" spans="1:23">
      <c r="A320" s="654"/>
      <c r="B320" s="653" t="s">
        <v>10140</v>
      </c>
      <c r="C320" s="673">
        <v>12</v>
      </c>
      <c r="D320" s="698"/>
      <c r="E320" s="4523"/>
      <c r="F320" s="689"/>
      <c r="G320" s="624"/>
      <c r="H320" s="624"/>
      <c r="I320" s="624"/>
      <c r="J320" s="624"/>
      <c r="K320" s="624"/>
      <c r="L320" s="624"/>
      <c r="M320" s="624"/>
      <c r="N320" s="624"/>
      <c r="O320" s="624"/>
      <c r="P320" s="624"/>
      <c r="Q320" s="624"/>
      <c r="R320" s="624"/>
      <c r="S320" s="624"/>
      <c r="T320" s="624"/>
      <c r="U320" s="624"/>
      <c r="V320" s="624"/>
      <c r="W320" s="624"/>
    </row>
    <row r="321" spans="1:23">
      <c r="A321" s="654"/>
      <c r="B321" s="653" t="s">
        <v>10175</v>
      </c>
      <c r="C321" s="673">
        <v>24</v>
      </c>
      <c r="D321" s="698"/>
      <c r="E321" s="4523"/>
      <c r="F321" s="689"/>
      <c r="G321" s="624"/>
      <c r="H321" s="624"/>
      <c r="I321" s="624"/>
      <c r="J321" s="624"/>
      <c r="K321" s="624"/>
      <c r="L321" s="624"/>
      <c r="M321" s="624"/>
      <c r="N321" s="624"/>
      <c r="O321" s="624"/>
      <c r="P321" s="624"/>
      <c r="Q321" s="624"/>
      <c r="R321" s="624"/>
      <c r="S321" s="624"/>
      <c r="T321" s="624"/>
      <c r="U321" s="624"/>
      <c r="V321" s="624"/>
      <c r="W321" s="624"/>
    </row>
    <row r="322" spans="1:23">
      <c r="A322" s="654"/>
      <c r="B322" s="653" t="s">
        <v>10176</v>
      </c>
      <c r="C322" s="673">
        <v>24</v>
      </c>
      <c r="D322" s="698"/>
      <c r="E322" s="4523"/>
      <c r="F322" s="689"/>
      <c r="G322" s="624"/>
      <c r="H322" s="624"/>
      <c r="I322" s="624"/>
      <c r="J322" s="624"/>
      <c r="K322" s="624"/>
      <c r="L322" s="624"/>
      <c r="M322" s="624"/>
      <c r="N322" s="624"/>
      <c r="O322" s="624"/>
      <c r="P322" s="624"/>
      <c r="Q322" s="624"/>
      <c r="R322" s="624"/>
      <c r="S322" s="624"/>
      <c r="T322" s="624"/>
      <c r="U322" s="624"/>
      <c r="V322" s="624"/>
      <c r="W322" s="624"/>
    </row>
    <row r="323" spans="1:23">
      <c r="A323" s="654"/>
      <c r="B323" s="653" t="s">
        <v>10134</v>
      </c>
      <c r="C323" s="673">
        <v>15</v>
      </c>
      <c r="D323" s="698"/>
      <c r="E323" s="4523"/>
      <c r="F323" s="689"/>
      <c r="G323" s="624"/>
      <c r="H323" s="624"/>
      <c r="I323" s="624"/>
      <c r="J323" s="624"/>
      <c r="K323" s="624"/>
      <c r="L323" s="624"/>
      <c r="M323" s="624"/>
      <c r="N323" s="624"/>
      <c r="O323" s="624"/>
      <c r="P323" s="624"/>
      <c r="Q323" s="624"/>
      <c r="R323" s="624"/>
      <c r="S323" s="624"/>
      <c r="T323" s="624"/>
      <c r="U323" s="624"/>
      <c r="V323" s="624"/>
      <c r="W323" s="624"/>
    </row>
    <row r="324" spans="1:23">
      <c r="A324" s="654"/>
      <c r="B324" s="647" t="s">
        <v>10177</v>
      </c>
      <c r="C324" s="673"/>
      <c r="D324" s="698"/>
      <c r="E324" s="4518"/>
      <c r="F324" s="652"/>
      <c r="G324" s="624"/>
      <c r="H324" s="624"/>
      <c r="I324" s="624"/>
      <c r="J324" s="624"/>
      <c r="K324" s="624"/>
      <c r="L324" s="624"/>
      <c r="M324" s="624"/>
      <c r="N324" s="624"/>
      <c r="O324" s="624"/>
      <c r="P324" s="624"/>
      <c r="Q324" s="624"/>
      <c r="R324" s="624"/>
      <c r="S324" s="624"/>
      <c r="T324" s="624"/>
      <c r="U324" s="624"/>
      <c r="V324" s="624"/>
      <c r="W324" s="624"/>
    </row>
    <row r="325" spans="1:23">
      <c r="A325" s="654"/>
      <c r="B325" s="650" t="s">
        <v>10114</v>
      </c>
      <c r="C325" s="673"/>
      <c r="D325" s="698"/>
      <c r="E325" s="4518"/>
      <c r="F325" s="652"/>
      <c r="G325" s="624"/>
      <c r="H325" s="624"/>
      <c r="I325" s="624"/>
      <c r="J325" s="624"/>
      <c r="K325" s="624"/>
      <c r="L325" s="624"/>
      <c r="M325" s="624"/>
      <c r="N325" s="624"/>
      <c r="O325" s="624"/>
      <c r="P325" s="624"/>
      <c r="Q325" s="624"/>
      <c r="R325" s="624"/>
      <c r="S325" s="624"/>
      <c r="T325" s="624"/>
      <c r="U325" s="624"/>
      <c r="V325" s="624"/>
      <c r="W325" s="624"/>
    </row>
    <row r="326" spans="1:23">
      <c r="A326" s="654"/>
      <c r="B326" s="653" t="s">
        <v>10178</v>
      </c>
      <c r="C326" s="673">
        <v>6</v>
      </c>
      <c r="D326" s="698"/>
      <c r="E326" s="4523"/>
      <c r="F326" s="689"/>
      <c r="G326" s="624"/>
      <c r="H326" s="624"/>
      <c r="I326" s="624"/>
      <c r="J326" s="624"/>
      <c r="K326" s="624"/>
      <c r="L326" s="624"/>
      <c r="M326" s="624"/>
      <c r="N326" s="624"/>
      <c r="O326" s="624"/>
      <c r="P326" s="624"/>
      <c r="Q326" s="624"/>
      <c r="R326" s="624"/>
      <c r="S326" s="624"/>
      <c r="T326" s="624"/>
      <c r="U326" s="624"/>
      <c r="V326" s="624"/>
      <c r="W326" s="624"/>
    </row>
    <row r="327" spans="1:23">
      <c r="A327" s="654"/>
      <c r="B327" s="653" t="s">
        <v>10179</v>
      </c>
      <c r="C327" s="673">
        <v>6</v>
      </c>
      <c r="D327" s="698"/>
      <c r="E327" s="4523"/>
      <c r="F327" s="689"/>
      <c r="G327" s="624"/>
      <c r="H327" s="624"/>
      <c r="I327" s="624"/>
      <c r="J327" s="624"/>
      <c r="K327" s="624"/>
      <c r="L327" s="624"/>
      <c r="M327" s="624"/>
      <c r="N327" s="624"/>
      <c r="O327" s="624"/>
      <c r="P327" s="624"/>
      <c r="Q327" s="624"/>
      <c r="R327" s="624"/>
      <c r="S327" s="624"/>
      <c r="T327" s="624"/>
      <c r="U327" s="624"/>
      <c r="V327" s="624"/>
      <c r="W327" s="624"/>
    </row>
    <row r="328" spans="1:23">
      <c r="A328" s="654"/>
      <c r="B328" s="653" t="s">
        <v>10146</v>
      </c>
      <c r="C328" s="673">
        <v>3</v>
      </c>
      <c r="D328" s="698"/>
      <c r="E328" s="4523"/>
      <c r="F328" s="689"/>
      <c r="G328" s="624"/>
      <c r="H328" s="624"/>
      <c r="I328" s="624"/>
      <c r="J328" s="624"/>
      <c r="K328" s="624"/>
      <c r="L328" s="624"/>
      <c r="M328" s="624"/>
      <c r="N328" s="624"/>
      <c r="O328" s="624"/>
      <c r="P328" s="624"/>
      <c r="Q328" s="624"/>
      <c r="R328" s="624"/>
      <c r="S328" s="624"/>
      <c r="T328" s="624"/>
      <c r="U328" s="624"/>
      <c r="V328" s="624"/>
      <c r="W328" s="624"/>
    </row>
    <row r="329" spans="1:23">
      <c r="A329" s="654"/>
      <c r="B329" s="653" t="s">
        <v>9708</v>
      </c>
      <c r="C329" s="673"/>
      <c r="D329" s="698"/>
      <c r="E329" s="4518"/>
      <c r="F329" s="652"/>
      <c r="G329" s="624"/>
      <c r="H329" s="624"/>
      <c r="I329" s="624"/>
      <c r="J329" s="624"/>
      <c r="K329" s="624"/>
      <c r="L329" s="624"/>
      <c r="M329" s="624"/>
      <c r="N329" s="624"/>
      <c r="O329" s="624"/>
      <c r="P329" s="624"/>
      <c r="Q329" s="624"/>
      <c r="R329" s="624"/>
      <c r="S329" s="624"/>
      <c r="T329" s="624"/>
      <c r="U329" s="624"/>
      <c r="V329" s="624"/>
      <c r="W329" s="624"/>
    </row>
    <row r="330" spans="1:23">
      <c r="A330" s="654"/>
      <c r="B330" s="653" t="s">
        <v>10180</v>
      </c>
      <c r="C330" s="673"/>
      <c r="D330" s="698"/>
      <c r="E330" s="4518"/>
      <c r="F330" s="652"/>
      <c r="G330" s="624"/>
      <c r="H330" s="624"/>
      <c r="I330" s="624"/>
      <c r="J330" s="624"/>
      <c r="K330" s="624"/>
      <c r="L330" s="624"/>
      <c r="M330" s="624"/>
      <c r="N330" s="624"/>
      <c r="O330" s="624"/>
      <c r="P330" s="624"/>
      <c r="Q330" s="624"/>
      <c r="R330" s="624"/>
      <c r="S330" s="624"/>
      <c r="T330" s="624"/>
      <c r="U330" s="624"/>
      <c r="V330" s="624"/>
      <c r="W330" s="624"/>
    </row>
    <row r="331" spans="1:23">
      <c r="A331" s="654"/>
      <c r="B331" s="654"/>
      <c r="C331" s="697"/>
      <c r="D331" s="697"/>
      <c r="E331" s="4518"/>
      <c r="F331" s="652"/>
      <c r="G331" s="624"/>
      <c r="H331" s="624"/>
      <c r="I331" s="624"/>
      <c r="J331" s="624"/>
      <c r="K331" s="624"/>
      <c r="L331" s="624"/>
      <c r="M331" s="624"/>
      <c r="N331" s="624"/>
      <c r="O331" s="624"/>
      <c r="P331" s="624"/>
      <c r="Q331" s="624"/>
      <c r="R331" s="624"/>
      <c r="S331" s="624"/>
      <c r="T331" s="624"/>
      <c r="U331" s="624"/>
      <c r="V331" s="624"/>
      <c r="W331" s="624"/>
    </row>
    <row r="332" spans="1:23">
      <c r="A332" s="690"/>
      <c r="B332" s="707"/>
      <c r="C332" s="691"/>
      <c r="D332" s="687"/>
      <c r="E332" s="4525"/>
      <c r="F332" s="708"/>
      <c r="G332" s="624"/>
      <c r="H332" s="624"/>
      <c r="I332" s="624"/>
      <c r="J332" s="624"/>
      <c r="K332" s="624"/>
      <c r="L332" s="624"/>
      <c r="M332" s="624"/>
      <c r="N332" s="624"/>
      <c r="O332" s="624"/>
      <c r="P332" s="624"/>
      <c r="Q332" s="624"/>
      <c r="R332" s="624"/>
      <c r="S332" s="624"/>
      <c r="T332" s="624"/>
      <c r="U332" s="624"/>
      <c r="V332" s="624"/>
      <c r="W332" s="624"/>
    </row>
    <row r="333" spans="1:23">
      <c r="A333" s="710"/>
      <c r="B333" s="711" t="s">
        <v>10181</v>
      </c>
      <c r="C333" s="712"/>
      <c r="D333" s="713"/>
      <c r="E333" s="4526"/>
      <c r="F333" s="714"/>
      <c r="G333" s="709"/>
      <c r="H333" s="709"/>
      <c r="I333" s="709"/>
      <c r="J333" s="709"/>
      <c r="K333" s="709"/>
      <c r="L333" s="709"/>
      <c r="M333" s="709"/>
      <c r="N333" s="709"/>
      <c r="O333" s="709"/>
      <c r="P333" s="709"/>
      <c r="Q333" s="709"/>
      <c r="R333" s="709"/>
      <c r="S333" s="709"/>
      <c r="T333" s="709"/>
      <c r="U333" s="709"/>
      <c r="V333" s="709"/>
      <c r="W333" s="709"/>
    </row>
    <row r="334" spans="1:23">
      <c r="A334" s="654"/>
      <c r="B334" s="647" t="s">
        <v>10182</v>
      </c>
      <c r="C334" s="716"/>
      <c r="D334" s="663"/>
      <c r="E334" s="4527"/>
      <c r="F334" s="717"/>
      <c r="G334" s="709"/>
      <c r="H334" s="709"/>
      <c r="I334" s="709"/>
      <c r="J334" s="709"/>
      <c r="K334" s="709"/>
      <c r="L334" s="709"/>
      <c r="M334" s="709"/>
      <c r="N334" s="709"/>
      <c r="O334" s="709"/>
      <c r="P334" s="709"/>
      <c r="Q334" s="709"/>
      <c r="R334" s="709"/>
      <c r="S334" s="709"/>
      <c r="T334" s="709"/>
      <c r="U334" s="709"/>
      <c r="V334" s="709"/>
      <c r="W334" s="709"/>
    </row>
    <row r="335" spans="1:23">
      <c r="A335" s="654"/>
      <c r="B335" s="647" t="s">
        <v>10183</v>
      </c>
      <c r="C335" s="716"/>
      <c r="D335" s="663"/>
      <c r="E335" s="4528"/>
      <c r="F335" s="718"/>
      <c r="G335" s="709"/>
      <c r="H335" s="709"/>
      <c r="I335" s="709"/>
      <c r="J335" s="709"/>
      <c r="K335" s="709"/>
      <c r="L335" s="709"/>
      <c r="M335" s="709"/>
      <c r="N335" s="709"/>
      <c r="O335" s="709"/>
      <c r="P335" s="709"/>
      <c r="Q335" s="709"/>
      <c r="R335" s="709"/>
      <c r="S335" s="709"/>
      <c r="T335" s="709"/>
      <c r="U335" s="709"/>
      <c r="V335" s="709"/>
      <c r="W335" s="709"/>
    </row>
    <row r="336" spans="1:23">
      <c r="A336" s="654"/>
      <c r="B336" s="653" t="s">
        <v>10184</v>
      </c>
      <c r="C336" s="716"/>
      <c r="D336" s="663"/>
      <c r="E336" s="4528"/>
      <c r="F336" s="718"/>
      <c r="G336" s="709"/>
      <c r="H336" s="709"/>
      <c r="I336" s="709"/>
      <c r="J336" s="709"/>
      <c r="K336" s="709"/>
      <c r="L336" s="709"/>
      <c r="M336" s="709"/>
      <c r="N336" s="709"/>
      <c r="O336" s="709"/>
      <c r="P336" s="709"/>
      <c r="Q336" s="709"/>
      <c r="R336" s="709"/>
      <c r="S336" s="709"/>
      <c r="T336" s="709"/>
      <c r="U336" s="709"/>
      <c r="V336" s="709"/>
      <c r="W336" s="709"/>
    </row>
    <row r="337" spans="1:23">
      <c r="A337" s="654"/>
      <c r="B337" s="653" t="s">
        <v>10185</v>
      </c>
      <c r="C337" s="716"/>
      <c r="D337" s="663"/>
      <c r="E337" s="4528"/>
      <c r="F337" s="718"/>
      <c r="G337" s="709"/>
      <c r="H337" s="709"/>
      <c r="I337" s="709"/>
      <c r="J337" s="709"/>
      <c r="K337" s="709"/>
      <c r="L337" s="709"/>
      <c r="M337" s="709"/>
      <c r="N337" s="709"/>
      <c r="O337" s="709"/>
      <c r="P337" s="709"/>
      <c r="Q337" s="709"/>
      <c r="R337" s="709"/>
      <c r="S337" s="709"/>
      <c r="T337" s="709"/>
      <c r="U337" s="709"/>
      <c r="V337" s="709"/>
      <c r="W337" s="709"/>
    </row>
    <row r="338" spans="1:23">
      <c r="A338" s="654"/>
      <c r="B338" s="653" t="s">
        <v>10186</v>
      </c>
      <c r="C338" s="716"/>
      <c r="D338" s="663"/>
      <c r="E338" s="4528"/>
      <c r="F338" s="718"/>
      <c r="G338" s="709"/>
      <c r="H338" s="709"/>
      <c r="I338" s="709"/>
      <c r="J338" s="709"/>
      <c r="K338" s="709"/>
      <c r="L338" s="709"/>
      <c r="M338" s="709"/>
      <c r="N338" s="709"/>
      <c r="O338" s="709"/>
      <c r="P338" s="709"/>
      <c r="Q338" s="709"/>
      <c r="R338" s="709"/>
      <c r="S338" s="709"/>
      <c r="T338" s="709"/>
      <c r="U338" s="709"/>
      <c r="V338" s="709"/>
      <c r="W338" s="709"/>
    </row>
    <row r="339" spans="1:23">
      <c r="A339" s="654"/>
      <c r="B339" s="653" t="s">
        <v>10187</v>
      </c>
      <c r="C339" s="716"/>
      <c r="D339" s="663"/>
      <c r="E339" s="4518"/>
      <c r="F339" s="652"/>
      <c r="G339" s="709"/>
      <c r="H339" s="709"/>
      <c r="I339" s="709"/>
      <c r="J339" s="709"/>
      <c r="K339" s="709"/>
      <c r="L339" s="709"/>
      <c r="M339" s="709"/>
      <c r="N339" s="709"/>
      <c r="O339" s="709"/>
      <c r="P339" s="709"/>
      <c r="Q339" s="709"/>
      <c r="R339" s="709"/>
      <c r="S339" s="709"/>
      <c r="T339" s="709"/>
      <c r="U339" s="709"/>
      <c r="V339" s="709"/>
      <c r="W339" s="709"/>
    </row>
    <row r="340" spans="1:23">
      <c r="A340" s="654"/>
      <c r="B340" s="653" t="s">
        <v>10188</v>
      </c>
      <c r="C340" s="716"/>
      <c r="D340" s="663"/>
      <c r="E340" s="4518"/>
      <c r="F340" s="652"/>
      <c r="G340" s="709"/>
      <c r="H340" s="709"/>
      <c r="I340" s="709"/>
      <c r="J340" s="709"/>
      <c r="K340" s="709"/>
      <c r="L340" s="709"/>
      <c r="M340" s="709"/>
      <c r="N340" s="709"/>
      <c r="O340" s="709"/>
      <c r="P340" s="709"/>
      <c r="Q340" s="709"/>
      <c r="R340" s="709"/>
      <c r="S340" s="709"/>
      <c r="T340" s="709"/>
      <c r="U340" s="709"/>
      <c r="V340" s="709"/>
      <c r="W340" s="709"/>
    </row>
    <row r="341" spans="1:23">
      <c r="A341" s="654"/>
      <c r="B341" s="653" t="s">
        <v>10189</v>
      </c>
      <c r="C341" s="716"/>
      <c r="D341" s="663"/>
      <c r="E341" s="4518"/>
      <c r="F341" s="652"/>
      <c r="G341" s="719" t="s">
        <v>10190</v>
      </c>
      <c r="H341" s="709"/>
      <c r="I341" s="709"/>
      <c r="J341" s="709"/>
      <c r="K341" s="709"/>
      <c r="L341" s="709"/>
      <c r="M341" s="709"/>
      <c r="N341" s="709"/>
      <c r="O341" s="709"/>
      <c r="P341" s="709"/>
      <c r="Q341" s="709"/>
      <c r="R341" s="709"/>
      <c r="S341" s="709"/>
      <c r="T341" s="709"/>
      <c r="U341" s="709"/>
      <c r="V341" s="709"/>
      <c r="W341" s="709"/>
    </row>
    <row r="342" spans="1:23">
      <c r="A342" s="661" t="s">
        <v>9098</v>
      </c>
      <c r="B342" s="653" t="s">
        <v>10191</v>
      </c>
      <c r="C342" s="720"/>
      <c r="D342" s="715"/>
      <c r="E342" s="4518"/>
      <c r="F342" s="652"/>
      <c r="G342" s="719" t="s">
        <v>10192</v>
      </c>
      <c r="H342" s="709"/>
      <c r="I342" s="709"/>
      <c r="J342" s="709"/>
      <c r="K342" s="709"/>
      <c r="L342" s="709"/>
      <c r="M342" s="709"/>
      <c r="N342" s="709"/>
      <c r="O342" s="709"/>
      <c r="P342" s="709"/>
      <c r="Q342" s="709"/>
      <c r="R342" s="709"/>
      <c r="S342" s="709"/>
      <c r="T342" s="709"/>
      <c r="U342" s="709"/>
      <c r="V342" s="709"/>
      <c r="W342" s="709"/>
    </row>
    <row r="343" spans="1:23">
      <c r="A343" s="654"/>
      <c r="B343" s="653" t="s">
        <v>10193</v>
      </c>
      <c r="C343" s="720"/>
      <c r="D343" s="715"/>
      <c r="E343" s="4518"/>
      <c r="F343" s="652"/>
      <c r="G343" s="709"/>
      <c r="H343" s="709"/>
      <c r="I343" s="709"/>
      <c r="J343" s="709"/>
      <c r="K343" s="709"/>
      <c r="L343" s="709"/>
      <c r="M343" s="709"/>
      <c r="N343" s="709"/>
      <c r="O343" s="709"/>
      <c r="P343" s="709"/>
      <c r="Q343" s="709"/>
      <c r="R343" s="709"/>
      <c r="S343" s="709"/>
      <c r="T343" s="709"/>
      <c r="U343" s="709"/>
      <c r="V343" s="709"/>
      <c r="W343" s="709"/>
    </row>
    <row r="344" spans="1:23">
      <c r="A344" s="654"/>
      <c r="B344" s="653" t="s">
        <v>10194</v>
      </c>
      <c r="C344" s="720"/>
      <c r="D344" s="715"/>
      <c r="E344" s="4518"/>
      <c r="F344" s="652"/>
      <c r="G344" s="709"/>
      <c r="H344" s="709"/>
      <c r="I344" s="709"/>
      <c r="J344" s="709"/>
      <c r="K344" s="709"/>
      <c r="L344" s="709"/>
      <c r="M344" s="709"/>
      <c r="N344" s="709"/>
      <c r="O344" s="709"/>
      <c r="P344" s="709"/>
      <c r="Q344" s="709"/>
      <c r="R344" s="709"/>
      <c r="S344" s="709"/>
      <c r="T344" s="709"/>
      <c r="U344" s="709"/>
      <c r="V344" s="709"/>
      <c r="W344" s="709"/>
    </row>
    <row r="345" spans="1:23">
      <c r="A345" s="661" t="s">
        <v>9101</v>
      </c>
      <c r="B345" s="653" t="s">
        <v>10195</v>
      </c>
      <c r="C345" s="720"/>
      <c r="D345" s="715"/>
      <c r="E345" s="4518"/>
      <c r="F345" s="652"/>
      <c r="G345" s="709"/>
      <c r="H345" s="709"/>
      <c r="I345" s="709"/>
      <c r="J345" s="709"/>
      <c r="K345" s="709"/>
      <c r="L345" s="709"/>
      <c r="M345" s="709"/>
      <c r="N345" s="709"/>
      <c r="O345" s="709"/>
      <c r="P345" s="709"/>
      <c r="Q345" s="709"/>
      <c r="R345" s="709"/>
      <c r="S345" s="709"/>
      <c r="T345" s="709"/>
      <c r="U345" s="709"/>
      <c r="V345" s="709"/>
      <c r="W345" s="709"/>
    </row>
    <row r="346" spans="1:23">
      <c r="A346" s="661" t="s">
        <v>9103</v>
      </c>
      <c r="B346" s="653" t="s">
        <v>10196</v>
      </c>
      <c r="C346" s="720"/>
      <c r="D346" s="715"/>
      <c r="E346" s="4518"/>
      <c r="F346" s="652"/>
      <c r="G346" s="709"/>
      <c r="H346" s="709"/>
      <c r="I346" s="709"/>
      <c r="J346" s="709"/>
      <c r="K346" s="709"/>
      <c r="L346" s="709"/>
      <c r="M346" s="709"/>
      <c r="N346" s="709"/>
      <c r="O346" s="709"/>
      <c r="P346" s="709"/>
      <c r="Q346" s="709"/>
      <c r="R346" s="709"/>
      <c r="S346" s="709"/>
      <c r="T346" s="709"/>
      <c r="U346" s="709"/>
      <c r="V346" s="709"/>
      <c r="W346" s="709"/>
    </row>
    <row r="347" spans="1:23">
      <c r="A347" s="654"/>
      <c r="B347" s="653" t="s">
        <v>10197</v>
      </c>
      <c r="C347" s="716"/>
      <c r="D347" s="663"/>
      <c r="E347" s="4518"/>
      <c r="F347" s="652"/>
      <c r="G347" s="709"/>
      <c r="H347" s="709"/>
      <c r="I347" s="709"/>
      <c r="J347" s="709"/>
      <c r="K347" s="709"/>
      <c r="L347" s="709"/>
      <c r="M347" s="709"/>
      <c r="N347" s="709"/>
      <c r="O347" s="709"/>
      <c r="P347" s="709"/>
      <c r="Q347" s="709"/>
      <c r="R347" s="709"/>
      <c r="S347" s="709"/>
      <c r="T347" s="709"/>
      <c r="U347" s="709"/>
      <c r="V347" s="709"/>
      <c r="W347" s="709"/>
    </row>
    <row r="348" spans="1:23">
      <c r="A348" s="654"/>
      <c r="B348" s="653" t="s">
        <v>10198</v>
      </c>
      <c r="C348" s="716"/>
      <c r="D348" s="663"/>
      <c r="E348" s="4518"/>
      <c r="F348" s="652"/>
      <c r="G348" s="709"/>
      <c r="H348" s="709"/>
      <c r="I348" s="709"/>
      <c r="J348" s="709"/>
      <c r="K348" s="709"/>
      <c r="L348" s="709"/>
      <c r="M348" s="709"/>
      <c r="N348" s="709"/>
      <c r="O348" s="709"/>
      <c r="P348" s="709"/>
      <c r="Q348" s="709"/>
      <c r="R348" s="709"/>
      <c r="S348" s="709"/>
      <c r="T348" s="709"/>
      <c r="U348" s="709"/>
      <c r="V348" s="709"/>
      <c r="W348" s="709"/>
    </row>
    <row r="349" spans="1:23">
      <c r="A349" s="699"/>
      <c r="B349" s="653" t="s">
        <v>10199</v>
      </c>
      <c r="C349" s="721"/>
      <c r="D349" s="681"/>
      <c r="E349" s="4528"/>
      <c r="F349" s="718"/>
      <c r="G349" s="709"/>
      <c r="H349" s="709"/>
      <c r="I349" s="709"/>
      <c r="J349" s="709"/>
      <c r="K349" s="709"/>
      <c r="L349" s="709"/>
      <c r="M349" s="709"/>
      <c r="N349" s="709"/>
      <c r="O349" s="709"/>
      <c r="P349" s="709"/>
      <c r="Q349" s="709"/>
      <c r="R349" s="709"/>
      <c r="S349" s="709"/>
      <c r="T349" s="709"/>
      <c r="U349" s="709"/>
      <c r="V349" s="709"/>
      <c r="W349" s="709"/>
    </row>
    <row r="350" spans="1:23">
      <c r="A350" s="705" t="s">
        <v>4761</v>
      </c>
      <c r="B350" s="653" t="s">
        <v>10200</v>
      </c>
      <c r="C350" s="721"/>
      <c r="D350" s="681"/>
      <c r="E350" s="4518"/>
      <c r="F350" s="652"/>
      <c r="G350" s="709"/>
      <c r="H350" s="709"/>
      <c r="I350" s="709"/>
      <c r="J350" s="709"/>
      <c r="K350" s="709"/>
      <c r="L350" s="709"/>
      <c r="M350" s="709"/>
      <c r="N350" s="709"/>
      <c r="O350" s="709"/>
      <c r="P350" s="709"/>
      <c r="Q350" s="709"/>
      <c r="R350" s="709"/>
      <c r="S350" s="709"/>
      <c r="T350" s="709"/>
      <c r="U350" s="709"/>
      <c r="V350" s="709"/>
      <c r="W350" s="709"/>
    </row>
    <row r="351" spans="1:23">
      <c r="A351" s="705" t="s">
        <v>9108</v>
      </c>
      <c r="B351" s="653" t="s">
        <v>10201</v>
      </c>
      <c r="C351" s="721"/>
      <c r="D351" s="681"/>
      <c r="E351" s="4518"/>
      <c r="F351" s="652"/>
      <c r="G351" s="709"/>
      <c r="H351" s="709"/>
      <c r="I351" s="709"/>
      <c r="J351" s="709"/>
      <c r="K351" s="709"/>
      <c r="L351" s="709"/>
      <c r="M351" s="709"/>
      <c r="N351" s="709"/>
      <c r="O351" s="709"/>
      <c r="P351" s="709"/>
      <c r="Q351" s="709"/>
      <c r="R351" s="709"/>
      <c r="S351" s="709"/>
      <c r="T351" s="709"/>
      <c r="U351" s="709"/>
      <c r="V351" s="709"/>
      <c r="W351" s="709"/>
    </row>
    <row r="352" spans="1:23">
      <c r="A352" s="699"/>
      <c r="B352" s="647" t="s">
        <v>10202</v>
      </c>
      <c r="C352" s="721"/>
      <c r="D352" s="681"/>
      <c r="E352" s="4518"/>
      <c r="F352" s="652"/>
      <c r="G352" s="709"/>
      <c r="H352" s="709"/>
      <c r="I352" s="709"/>
      <c r="J352" s="709"/>
      <c r="K352" s="709"/>
      <c r="L352" s="709"/>
      <c r="M352" s="709"/>
      <c r="N352" s="709"/>
      <c r="O352" s="709"/>
      <c r="P352" s="709"/>
      <c r="Q352" s="709"/>
      <c r="R352" s="709"/>
      <c r="S352" s="709"/>
      <c r="T352" s="709"/>
      <c r="U352" s="709"/>
      <c r="V352" s="709"/>
      <c r="W352" s="709"/>
    </row>
    <row r="353" spans="1:23">
      <c r="A353" s="660"/>
      <c r="B353" s="654"/>
      <c r="C353" s="671"/>
      <c r="D353" s="663"/>
      <c r="E353" s="4518"/>
      <c r="F353" s="652"/>
      <c r="G353" s="624"/>
      <c r="H353" s="624"/>
      <c r="I353" s="624"/>
      <c r="J353" s="624"/>
      <c r="K353" s="624"/>
      <c r="L353" s="624"/>
      <c r="M353" s="624"/>
      <c r="N353" s="624"/>
      <c r="O353" s="624"/>
      <c r="P353" s="624"/>
      <c r="Q353" s="624"/>
      <c r="R353" s="624"/>
      <c r="S353" s="624"/>
      <c r="T353" s="624"/>
      <c r="U353" s="624"/>
      <c r="V353" s="624"/>
      <c r="W353" s="624"/>
    </row>
    <row r="354" spans="1:23">
      <c r="A354" s="664" t="s">
        <v>10203</v>
      </c>
      <c r="B354" s="722" t="s">
        <v>10204</v>
      </c>
      <c r="C354" s="695"/>
      <c r="D354" s="723">
        <v>4</v>
      </c>
      <c r="E354" s="4519">
        <v>0</v>
      </c>
      <c r="F354" s="668">
        <f>ROUND((E354*D354),2)</f>
        <v>0</v>
      </c>
      <c r="G354" s="669"/>
      <c r="H354" s="669"/>
      <c r="I354" s="624"/>
      <c r="J354" s="624"/>
      <c r="K354" s="624"/>
      <c r="L354" s="624"/>
      <c r="M354" s="624"/>
      <c r="N354" s="624"/>
      <c r="O354" s="624"/>
      <c r="P354" s="624"/>
      <c r="Q354" s="624"/>
      <c r="R354" s="624"/>
      <c r="S354" s="624"/>
      <c r="T354" s="624"/>
      <c r="U354" s="624"/>
      <c r="V354" s="624"/>
      <c r="W354" s="624"/>
    </row>
    <row r="355" spans="1:23">
      <c r="A355" s="676"/>
      <c r="B355" s="670" t="s">
        <v>10205</v>
      </c>
      <c r="C355" s="697"/>
      <c r="D355" s="724"/>
      <c r="E355" s="4518"/>
      <c r="F355" s="652"/>
      <c r="G355" s="624"/>
      <c r="H355" s="624"/>
      <c r="I355" s="624"/>
      <c r="J355" s="624"/>
      <c r="K355" s="624"/>
      <c r="L355" s="624"/>
      <c r="M355" s="624"/>
      <c r="N355" s="624"/>
      <c r="O355" s="624"/>
      <c r="P355" s="624"/>
      <c r="Q355" s="624"/>
      <c r="R355" s="624"/>
      <c r="S355" s="624"/>
      <c r="T355" s="624"/>
      <c r="U355" s="624"/>
      <c r="V355" s="624"/>
      <c r="W355" s="624"/>
    </row>
    <row r="356" spans="1:23">
      <c r="A356" s="654"/>
      <c r="B356" s="670" t="s">
        <v>10206</v>
      </c>
      <c r="C356" s="725"/>
      <c r="D356" s="663"/>
      <c r="E356" s="4518"/>
      <c r="F356" s="652"/>
      <c r="G356" s="624"/>
      <c r="H356" s="624"/>
      <c r="I356" s="624"/>
      <c r="J356" s="624"/>
      <c r="K356" s="624"/>
      <c r="L356" s="624"/>
      <c r="M356" s="624"/>
      <c r="N356" s="624"/>
      <c r="O356" s="624"/>
      <c r="P356" s="624"/>
      <c r="Q356" s="624"/>
      <c r="R356" s="624"/>
      <c r="S356" s="624"/>
      <c r="T356" s="624"/>
      <c r="U356" s="624"/>
      <c r="V356" s="624"/>
      <c r="W356" s="624"/>
    </row>
    <row r="357" spans="1:23">
      <c r="A357" s="654"/>
      <c r="B357" s="670"/>
      <c r="C357" s="725"/>
      <c r="D357" s="663"/>
      <c r="E357" s="4518"/>
      <c r="F357" s="652"/>
      <c r="G357" s="624"/>
      <c r="H357" s="624"/>
      <c r="I357" s="624"/>
      <c r="J357" s="624"/>
      <c r="K357" s="624"/>
      <c r="L357" s="624"/>
      <c r="M357" s="624"/>
      <c r="N357" s="624"/>
      <c r="O357" s="624"/>
      <c r="P357" s="624"/>
      <c r="Q357" s="624"/>
      <c r="R357" s="624"/>
      <c r="S357" s="624"/>
      <c r="T357" s="624"/>
      <c r="U357" s="624"/>
      <c r="V357" s="624"/>
      <c r="W357" s="624"/>
    </row>
    <row r="358" spans="1:23">
      <c r="A358" s="654"/>
      <c r="B358" s="672" t="s">
        <v>9586</v>
      </c>
      <c r="C358" s="726"/>
      <c r="D358" s="663"/>
      <c r="E358" s="4518"/>
      <c r="F358" s="652"/>
      <c r="G358" s="624"/>
      <c r="H358" s="624"/>
      <c r="I358" s="624"/>
      <c r="J358" s="624"/>
      <c r="K358" s="624"/>
      <c r="L358" s="624"/>
      <c r="M358" s="624"/>
      <c r="N358" s="624"/>
      <c r="O358" s="624"/>
      <c r="P358" s="624"/>
      <c r="Q358" s="624"/>
      <c r="R358" s="624"/>
      <c r="S358" s="624"/>
      <c r="T358" s="624"/>
      <c r="U358" s="624"/>
      <c r="V358" s="624"/>
      <c r="W358" s="624"/>
    </row>
    <row r="359" spans="1:23">
      <c r="A359" s="654"/>
      <c r="B359" s="647" t="s">
        <v>10207</v>
      </c>
      <c r="C359" s="726"/>
      <c r="D359" s="663"/>
      <c r="E359" s="4518"/>
      <c r="F359" s="652"/>
      <c r="G359" s="624"/>
      <c r="H359" s="624"/>
      <c r="I359" s="624"/>
      <c r="J359" s="624"/>
      <c r="K359" s="624"/>
      <c r="L359" s="624"/>
      <c r="M359" s="624"/>
      <c r="N359" s="624"/>
      <c r="O359" s="624"/>
      <c r="P359" s="624"/>
      <c r="Q359" s="624"/>
      <c r="R359" s="624"/>
      <c r="S359" s="624"/>
      <c r="T359" s="624"/>
      <c r="U359" s="624"/>
      <c r="V359" s="624"/>
      <c r="W359" s="624"/>
    </row>
    <row r="360" spans="1:23" ht="33.75">
      <c r="A360" s="654"/>
      <c r="B360" s="675" t="s">
        <v>10208</v>
      </c>
      <c r="C360" s="727">
        <v>1</v>
      </c>
      <c r="D360" s="663"/>
      <c r="E360" s="4518"/>
      <c r="F360" s="652"/>
      <c r="G360" s="624"/>
      <c r="H360" s="624"/>
      <c r="I360" s="624"/>
      <c r="J360" s="624"/>
      <c r="K360" s="624"/>
      <c r="L360" s="624"/>
      <c r="M360" s="624"/>
      <c r="N360" s="624"/>
      <c r="O360" s="624"/>
      <c r="P360" s="624"/>
      <c r="Q360" s="624"/>
      <c r="R360" s="624"/>
      <c r="S360" s="624"/>
      <c r="T360" s="624"/>
      <c r="U360" s="624"/>
      <c r="V360" s="624"/>
      <c r="W360" s="624"/>
    </row>
    <row r="361" spans="1:23">
      <c r="A361" s="654"/>
      <c r="B361" s="653" t="s">
        <v>10209</v>
      </c>
      <c r="C361" s="726">
        <v>1</v>
      </c>
      <c r="D361" s="663"/>
      <c r="E361" s="4518"/>
      <c r="F361" s="652"/>
      <c r="G361" s="624"/>
      <c r="H361" s="624"/>
      <c r="I361" s="624"/>
      <c r="J361" s="624"/>
      <c r="K361" s="624"/>
      <c r="L361" s="624"/>
      <c r="M361" s="624"/>
      <c r="N361" s="624"/>
      <c r="O361" s="624"/>
      <c r="P361" s="624"/>
      <c r="Q361" s="624"/>
      <c r="R361" s="624"/>
      <c r="S361" s="624"/>
      <c r="T361" s="624"/>
      <c r="U361" s="624"/>
      <c r="V361" s="624"/>
      <c r="W361" s="624"/>
    </row>
    <row r="362" spans="1:23" ht="33.75">
      <c r="A362" s="654"/>
      <c r="B362" s="675" t="s">
        <v>10210</v>
      </c>
      <c r="C362" s="727">
        <v>1</v>
      </c>
      <c r="D362" s="663"/>
      <c r="E362" s="4518"/>
      <c r="F362" s="652"/>
      <c r="G362" s="624"/>
      <c r="H362" s="624"/>
      <c r="I362" s="624"/>
      <c r="J362" s="624"/>
      <c r="K362" s="624"/>
      <c r="L362" s="624"/>
      <c r="M362" s="624"/>
      <c r="N362" s="624"/>
      <c r="O362" s="624"/>
      <c r="P362" s="624"/>
      <c r="Q362" s="624"/>
      <c r="R362" s="624"/>
      <c r="S362" s="624"/>
      <c r="T362" s="624"/>
      <c r="U362" s="624"/>
      <c r="V362" s="624"/>
      <c r="W362" s="624"/>
    </row>
    <row r="363" spans="1:23">
      <c r="A363" s="654"/>
      <c r="B363" s="647" t="s">
        <v>10211</v>
      </c>
      <c r="C363" s="726"/>
      <c r="D363" s="663"/>
      <c r="E363" s="4518"/>
      <c r="F363" s="652"/>
      <c r="G363" s="624"/>
      <c r="H363" s="624"/>
      <c r="I363" s="624"/>
      <c r="J363" s="624"/>
      <c r="K363" s="624"/>
      <c r="L363" s="624"/>
      <c r="M363" s="624"/>
      <c r="N363" s="624"/>
      <c r="O363" s="624"/>
      <c r="P363" s="624"/>
      <c r="Q363" s="624"/>
      <c r="R363" s="624"/>
      <c r="S363" s="624"/>
      <c r="T363" s="624"/>
      <c r="U363" s="624"/>
      <c r="V363" s="624"/>
      <c r="W363" s="624"/>
    </row>
    <row r="364" spans="1:23">
      <c r="A364" s="654"/>
      <c r="B364" s="653" t="s">
        <v>10108</v>
      </c>
      <c r="C364" s="726">
        <v>4</v>
      </c>
      <c r="D364" s="663"/>
      <c r="E364" s="4523"/>
      <c r="F364" s="689"/>
      <c r="G364" s="624"/>
      <c r="H364" s="624"/>
      <c r="I364" s="624"/>
      <c r="J364" s="624"/>
      <c r="K364" s="624"/>
      <c r="L364" s="624"/>
      <c r="M364" s="624"/>
      <c r="N364" s="624"/>
      <c r="O364" s="624"/>
      <c r="P364" s="624"/>
      <c r="Q364" s="624"/>
      <c r="R364" s="624"/>
      <c r="S364" s="624"/>
      <c r="T364" s="624"/>
      <c r="U364" s="624"/>
      <c r="V364" s="624"/>
      <c r="W364" s="624"/>
    </row>
    <row r="365" spans="1:23">
      <c r="A365" s="654"/>
      <c r="B365" s="653" t="s">
        <v>10132</v>
      </c>
      <c r="C365" s="726">
        <v>4</v>
      </c>
      <c r="D365" s="663"/>
      <c r="E365" s="4518"/>
      <c r="F365" s="652"/>
      <c r="G365" s="624"/>
      <c r="H365" s="624"/>
      <c r="I365" s="624"/>
      <c r="J365" s="624"/>
      <c r="K365" s="624"/>
      <c r="L365" s="624"/>
      <c r="M365" s="624"/>
      <c r="N365" s="624"/>
      <c r="O365" s="624"/>
      <c r="P365" s="624"/>
      <c r="Q365" s="624"/>
      <c r="R365" s="624"/>
      <c r="S365" s="624"/>
      <c r="T365" s="624"/>
      <c r="U365" s="624"/>
      <c r="V365" s="624"/>
      <c r="W365" s="624"/>
    </row>
    <row r="366" spans="1:23">
      <c r="A366" s="654"/>
      <c r="B366" s="653" t="s">
        <v>10133</v>
      </c>
      <c r="C366" s="726">
        <v>4</v>
      </c>
      <c r="D366" s="663"/>
      <c r="E366" s="4518"/>
      <c r="F366" s="652"/>
      <c r="G366" s="624"/>
      <c r="H366" s="624"/>
      <c r="I366" s="624"/>
      <c r="J366" s="624"/>
      <c r="K366" s="624"/>
      <c r="L366" s="624"/>
      <c r="M366" s="624"/>
      <c r="N366" s="624"/>
      <c r="O366" s="624"/>
      <c r="P366" s="624"/>
      <c r="Q366" s="624"/>
      <c r="R366" s="624"/>
      <c r="S366" s="624"/>
      <c r="T366" s="624"/>
      <c r="U366" s="624"/>
      <c r="V366" s="624"/>
      <c r="W366" s="624"/>
    </row>
    <row r="367" spans="1:23" ht="22.5">
      <c r="A367" s="654"/>
      <c r="B367" s="675" t="s">
        <v>10212</v>
      </c>
      <c r="C367" s="726">
        <v>2</v>
      </c>
      <c r="D367" s="663"/>
      <c r="E367" s="4518"/>
      <c r="F367" s="652"/>
      <c r="G367" s="624"/>
      <c r="H367" s="624"/>
      <c r="I367" s="624"/>
      <c r="J367" s="624"/>
      <c r="K367" s="624"/>
      <c r="L367" s="624"/>
      <c r="M367" s="624"/>
      <c r="N367" s="624"/>
      <c r="O367" s="624"/>
      <c r="P367" s="624"/>
      <c r="Q367" s="624"/>
      <c r="R367" s="624"/>
      <c r="S367" s="624"/>
      <c r="T367" s="624"/>
      <c r="U367" s="624"/>
      <c r="V367" s="624"/>
      <c r="W367" s="624"/>
    </row>
    <row r="368" spans="1:23" ht="22.5">
      <c r="A368" s="654"/>
      <c r="B368" s="675" t="s">
        <v>10213</v>
      </c>
      <c r="C368" s="726">
        <v>1</v>
      </c>
      <c r="D368" s="663"/>
      <c r="E368" s="4518"/>
      <c r="F368" s="652"/>
      <c r="G368" s="624"/>
      <c r="H368" s="624"/>
      <c r="I368" s="624"/>
      <c r="J368" s="624"/>
      <c r="K368" s="624"/>
      <c r="L368" s="624"/>
      <c r="M368" s="624"/>
      <c r="N368" s="624"/>
      <c r="O368" s="624"/>
      <c r="P368" s="624"/>
      <c r="Q368" s="624"/>
      <c r="R368" s="624"/>
      <c r="S368" s="624"/>
      <c r="T368" s="624"/>
      <c r="U368" s="624"/>
      <c r="V368" s="624"/>
      <c r="W368" s="624"/>
    </row>
    <row r="369" spans="1:23">
      <c r="A369" s="654"/>
      <c r="B369" s="653" t="s">
        <v>10164</v>
      </c>
      <c r="C369" s="726">
        <v>1</v>
      </c>
      <c r="D369" s="663"/>
      <c r="E369" s="4518"/>
      <c r="F369" s="652"/>
      <c r="G369" s="624"/>
      <c r="H369" s="624"/>
      <c r="I369" s="624"/>
      <c r="J369" s="624"/>
      <c r="K369" s="624"/>
      <c r="L369" s="624"/>
      <c r="M369" s="624"/>
      <c r="N369" s="624"/>
      <c r="O369" s="624"/>
      <c r="P369" s="624"/>
      <c r="Q369" s="624"/>
      <c r="R369" s="624"/>
      <c r="S369" s="624"/>
      <c r="T369" s="624"/>
      <c r="U369" s="624"/>
      <c r="V369" s="624"/>
      <c r="W369" s="624"/>
    </row>
    <row r="370" spans="1:23">
      <c r="A370" s="654"/>
      <c r="B370" s="653" t="s">
        <v>10165</v>
      </c>
      <c r="C370" s="726">
        <v>1</v>
      </c>
      <c r="D370" s="663"/>
      <c r="E370" s="4518"/>
      <c r="F370" s="652"/>
      <c r="G370" s="624"/>
      <c r="H370" s="624"/>
      <c r="I370" s="624"/>
      <c r="J370" s="624"/>
      <c r="K370" s="624"/>
      <c r="L370" s="624"/>
      <c r="M370" s="624"/>
      <c r="N370" s="624"/>
      <c r="O370" s="624"/>
      <c r="P370" s="624"/>
      <c r="Q370" s="624"/>
      <c r="R370" s="624"/>
      <c r="S370" s="624"/>
      <c r="T370" s="624"/>
      <c r="U370" s="624"/>
      <c r="V370" s="624"/>
      <c r="W370" s="624"/>
    </row>
    <row r="371" spans="1:23">
      <c r="A371" s="654"/>
      <c r="B371" s="650" t="s">
        <v>10114</v>
      </c>
      <c r="C371" s="726"/>
      <c r="D371" s="663"/>
      <c r="E371" s="4518"/>
      <c r="F371" s="652"/>
      <c r="G371" s="624"/>
      <c r="H371" s="624"/>
      <c r="I371" s="624"/>
      <c r="J371" s="624"/>
      <c r="K371" s="624"/>
      <c r="L371" s="624"/>
      <c r="M371" s="624"/>
      <c r="N371" s="624"/>
      <c r="O371" s="624"/>
      <c r="P371" s="624"/>
      <c r="Q371" s="624"/>
      <c r="R371" s="624"/>
      <c r="S371" s="624"/>
      <c r="T371" s="624"/>
      <c r="U371" s="624"/>
      <c r="V371" s="624"/>
      <c r="W371" s="624"/>
    </row>
    <row r="372" spans="1:23">
      <c r="A372" s="654"/>
      <c r="B372" s="653" t="s">
        <v>10115</v>
      </c>
      <c r="C372" s="673">
        <v>2</v>
      </c>
      <c r="D372" s="663"/>
      <c r="E372" s="4518"/>
      <c r="F372" s="652"/>
      <c r="G372" s="624"/>
      <c r="H372" s="624"/>
      <c r="I372" s="624"/>
      <c r="J372" s="624"/>
      <c r="K372" s="624"/>
      <c r="L372" s="624"/>
      <c r="M372" s="624"/>
      <c r="N372" s="624"/>
      <c r="O372" s="624"/>
      <c r="P372" s="624"/>
      <c r="Q372" s="624"/>
      <c r="R372" s="624"/>
      <c r="S372" s="624"/>
      <c r="T372" s="624"/>
      <c r="U372" s="624"/>
      <c r="V372" s="624"/>
      <c r="W372" s="624"/>
    </row>
    <row r="373" spans="1:23">
      <c r="A373" s="654"/>
      <c r="B373" s="653" t="s">
        <v>10116</v>
      </c>
      <c r="C373" s="673">
        <v>2</v>
      </c>
      <c r="D373" s="663"/>
      <c r="E373" s="4518"/>
      <c r="F373" s="652"/>
      <c r="G373" s="624"/>
      <c r="H373" s="624"/>
      <c r="I373" s="624"/>
      <c r="J373" s="624"/>
      <c r="K373" s="624"/>
      <c r="L373" s="624"/>
      <c r="M373" s="624"/>
      <c r="N373" s="624"/>
      <c r="O373" s="624"/>
      <c r="P373" s="624"/>
      <c r="Q373" s="624"/>
      <c r="R373" s="624"/>
      <c r="S373" s="624"/>
      <c r="T373" s="624"/>
      <c r="U373" s="624"/>
      <c r="V373" s="624"/>
      <c r="W373" s="624"/>
    </row>
    <row r="374" spans="1:23">
      <c r="A374" s="654"/>
      <c r="B374" s="653" t="s">
        <v>10117</v>
      </c>
      <c r="C374" s="673">
        <v>1</v>
      </c>
      <c r="D374" s="663"/>
      <c r="E374" s="4518"/>
      <c r="F374" s="652"/>
      <c r="G374" s="624"/>
      <c r="H374" s="624"/>
      <c r="I374" s="624"/>
      <c r="J374" s="624"/>
      <c r="K374" s="624"/>
      <c r="L374" s="624"/>
      <c r="M374" s="624"/>
      <c r="N374" s="624"/>
      <c r="O374" s="624"/>
      <c r="P374" s="624"/>
      <c r="Q374" s="624"/>
      <c r="R374" s="624"/>
      <c r="S374" s="624"/>
      <c r="T374" s="624"/>
      <c r="U374" s="624"/>
      <c r="V374" s="624"/>
      <c r="W374" s="624"/>
    </row>
    <row r="375" spans="1:23">
      <c r="A375" s="699"/>
      <c r="B375" s="679"/>
      <c r="C375" s="680"/>
      <c r="D375" s="681"/>
      <c r="E375" s="4521"/>
      <c r="F375" s="682"/>
      <c r="G375" s="624"/>
      <c r="H375" s="624"/>
      <c r="I375" s="624"/>
      <c r="J375" s="624"/>
      <c r="K375" s="624"/>
      <c r="L375" s="624"/>
      <c r="M375" s="624"/>
      <c r="N375" s="624"/>
      <c r="O375" s="624"/>
      <c r="P375" s="624"/>
      <c r="Q375" s="624"/>
      <c r="R375" s="624"/>
      <c r="S375" s="624"/>
      <c r="T375" s="624"/>
      <c r="U375" s="624"/>
      <c r="V375" s="624"/>
      <c r="W375" s="624"/>
    </row>
    <row r="376" spans="1:23">
      <c r="A376" s="664" t="s">
        <v>10214</v>
      </c>
      <c r="B376" s="722" t="s">
        <v>10204</v>
      </c>
      <c r="C376" s="695"/>
      <c r="D376" s="723">
        <v>8</v>
      </c>
      <c r="E376" s="4519">
        <v>0</v>
      </c>
      <c r="F376" s="668">
        <f>ROUND((E376*D376),2)</f>
        <v>0</v>
      </c>
      <c r="G376" s="669"/>
      <c r="H376" s="669"/>
      <c r="I376" s="624"/>
      <c r="J376" s="624"/>
      <c r="K376" s="624"/>
      <c r="L376" s="624"/>
      <c r="M376" s="624"/>
      <c r="N376" s="624"/>
      <c r="O376" s="624"/>
      <c r="P376" s="624"/>
      <c r="Q376" s="624"/>
      <c r="R376" s="624"/>
      <c r="S376" s="624"/>
      <c r="T376" s="624"/>
      <c r="U376" s="624"/>
      <c r="V376" s="624"/>
      <c r="W376" s="624"/>
    </row>
    <row r="377" spans="1:23">
      <c r="A377" s="676"/>
      <c r="B377" s="670" t="s">
        <v>10205</v>
      </c>
      <c r="C377" s="697"/>
      <c r="D377" s="724"/>
      <c r="E377" s="4518"/>
      <c r="F377" s="652"/>
      <c r="G377" s="624"/>
      <c r="H377" s="624"/>
      <c r="I377" s="624"/>
      <c r="J377" s="624"/>
      <c r="K377" s="624"/>
      <c r="L377" s="624"/>
      <c r="M377" s="624"/>
      <c r="N377" s="624"/>
      <c r="O377" s="624"/>
      <c r="P377" s="624"/>
      <c r="Q377" s="624"/>
      <c r="R377" s="624"/>
      <c r="S377" s="624"/>
      <c r="T377" s="624"/>
      <c r="U377" s="624"/>
      <c r="V377" s="624"/>
      <c r="W377" s="624"/>
    </row>
    <row r="378" spans="1:23">
      <c r="A378" s="654"/>
      <c r="B378" s="670" t="s">
        <v>10215</v>
      </c>
      <c r="C378" s="725"/>
      <c r="D378" s="663"/>
      <c r="E378" s="4518"/>
      <c r="F378" s="652"/>
      <c r="G378" s="624"/>
      <c r="H378" s="624"/>
      <c r="I378" s="624"/>
      <c r="J378" s="624"/>
      <c r="K378" s="624"/>
      <c r="L378" s="624"/>
      <c r="M378" s="624"/>
      <c r="N378" s="624"/>
      <c r="O378" s="624"/>
      <c r="P378" s="624"/>
      <c r="Q378" s="624"/>
      <c r="R378" s="624"/>
      <c r="S378" s="624"/>
      <c r="T378" s="624"/>
      <c r="U378" s="624"/>
      <c r="V378" s="624"/>
      <c r="W378" s="624"/>
    </row>
    <row r="379" spans="1:23">
      <c r="A379" s="654"/>
      <c r="B379" s="670"/>
      <c r="C379" s="725"/>
      <c r="D379" s="663"/>
      <c r="E379" s="4518"/>
      <c r="F379" s="652"/>
      <c r="G379" s="624"/>
      <c r="H379" s="624"/>
      <c r="I379" s="624"/>
      <c r="J379" s="624"/>
      <c r="K379" s="624"/>
      <c r="L379" s="624"/>
      <c r="M379" s="624"/>
      <c r="N379" s="624"/>
      <c r="O379" s="624"/>
      <c r="P379" s="624"/>
      <c r="Q379" s="624"/>
      <c r="R379" s="624"/>
      <c r="S379" s="624"/>
      <c r="T379" s="624"/>
      <c r="U379" s="624"/>
      <c r="V379" s="624"/>
      <c r="W379" s="624"/>
    </row>
    <row r="380" spans="1:23">
      <c r="A380" s="654"/>
      <c r="B380" s="672" t="s">
        <v>9586</v>
      </c>
      <c r="C380" s="726"/>
      <c r="D380" s="663"/>
      <c r="E380" s="4518"/>
      <c r="F380" s="652"/>
      <c r="G380" s="624"/>
      <c r="H380" s="624"/>
      <c r="I380" s="624"/>
      <c r="J380" s="624"/>
      <c r="K380" s="624"/>
      <c r="L380" s="624"/>
      <c r="M380" s="624"/>
      <c r="N380" s="624"/>
      <c r="O380" s="624"/>
      <c r="P380" s="624"/>
      <c r="Q380" s="624"/>
      <c r="R380" s="624"/>
      <c r="S380" s="624"/>
      <c r="T380" s="624"/>
      <c r="U380" s="624"/>
      <c r="V380" s="624"/>
      <c r="W380" s="624"/>
    </row>
    <row r="381" spans="1:23">
      <c r="A381" s="654"/>
      <c r="B381" s="647" t="s">
        <v>10207</v>
      </c>
      <c r="C381" s="726"/>
      <c r="D381" s="663"/>
      <c r="E381" s="4518"/>
      <c r="F381" s="652"/>
      <c r="G381" s="624"/>
      <c r="H381" s="624"/>
      <c r="I381" s="624"/>
      <c r="J381" s="624"/>
      <c r="K381" s="624"/>
      <c r="L381" s="624"/>
      <c r="M381" s="624"/>
      <c r="N381" s="624"/>
      <c r="O381" s="624"/>
      <c r="P381" s="624"/>
      <c r="Q381" s="624"/>
      <c r="R381" s="624"/>
      <c r="S381" s="624"/>
      <c r="T381" s="624"/>
      <c r="U381" s="624"/>
      <c r="V381" s="624"/>
      <c r="W381" s="624"/>
    </row>
    <row r="382" spans="1:23" ht="33.75">
      <c r="A382" s="654"/>
      <c r="B382" s="675" t="s">
        <v>10208</v>
      </c>
      <c r="C382" s="727">
        <v>1</v>
      </c>
      <c r="D382" s="663"/>
      <c r="E382" s="4518"/>
      <c r="F382" s="652"/>
      <c r="G382" s="624"/>
      <c r="H382" s="624"/>
      <c r="I382" s="624"/>
      <c r="J382" s="624"/>
      <c r="K382" s="624"/>
      <c r="L382" s="624"/>
      <c r="M382" s="624"/>
      <c r="N382" s="624"/>
      <c r="O382" s="624"/>
      <c r="P382" s="624"/>
      <c r="Q382" s="624"/>
      <c r="R382" s="624"/>
      <c r="S382" s="624"/>
      <c r="T382" s="624"/>
      <c r="U382" s="624"/>
      <c r="V382" s="624"/>
      <c r="W382" s="624"/>
    </row>
    <row r="383" spans="1:23">
      <c r="A383" s="654"/>
      <c r="B383" s="653" t="s">
        <v>10209</v>
      </c>
      <c r="C383" s="726">
        <v>1</v>
      </c>
      <c r="D383" s="663"/>
      <c r="E383" s="4518"/>
      <c r="F383" s="652"/>
      <c r="G383" s="624"/>
      <c r="H383" s="624"/>
      <c r="I383" s="624"/>
      <c r="J383" s="624"/>
      <c r="K383" s="624"/>
      <c r="L383" s="624"/>
      <c r="M383" s="624"/>
      <c r="N383" s="624"/>
      <c r="O383" s="624"/>
      <c r="P383" s="624"/>
      <c r="Q383" s="624"/>
      <c r="R383" s="624"/>
      <c r="S383" s="624"/>
      <c r="T383" s="624"/>
      <c r="U383" s="624"/>
      <c r="V383" s="624"/>
      <c r="W383" s="624"/>
    </row>
    <row r="384" spans="1:23" ht="33.75">
      <c r="A384" s="654"/>
      <c r="B384" s="675" t="s">
        <v>10210</v>
      </c>
      <c r="C384" s="727">
        <v>1</v>
      </c>
      <c r="D384" s="663"/>
      <c r="E384" s="4518"/>
      <c r="F384" s="652"/>
      <c r="G384" s="624"/>
      <c r="H384" s="624"/>
      <c r="I384" s="624"/>
      <c r="J384" s="624"/>
      <c r="K384" s="624"/>
      <c r="L384" s="624"/>
      <c r="M384" s="624"/>
      <c r="N384" s="624"/>
      <c r="O384" s="624"/>
      <c r="P384" s="624"/>
      <c r="Q384" s="624"/>
      <c r="R384" s="624"/>
      <c r="S384" s="624"/>
      <c r="T384" s="624"/>
      <c r="U384" s="624"/>
      <c r="V384" s="624"/>
      <c r="W384" s="624"/>
    </row>
    <row r="385" spans="1:23">
      <c r="A385" s="654"/>
      <c r="B385" s="647" t="s">
        <v>10216</v>
      </c>
      <c r="C385" s="726"/>
      <c r="D385" s="663"/>
      <c r="E385" s="4518"/>
      <c r="F385" s="652"/>
      <c r="G385" s="624"/>
      <c r="H385" s="624"/>
      <c r="I385" s="624"/>
      <c r="J385" s="624"/>
      <c r="K385" s="624"/>
      <c r="L385" s="624"/>
      <c r="M385" s="624"/>
      <c r="N385" s="624"/>
      <c r="O385" s="624"/>
      <c r="P385" s="624"/>
      <c r="Q385" s="624"/>
      <c r="R385" s="624"/>
      <c r="S385" s="624"/>
      <c r="T385" s="624"/>
      <c r="U385" s="624"/>
      <c r="V385" s="624"/>
      <c r="W385" s="624"/>
    </row>
    <row r="386" spans="1:23">
      <c r="A386" s="654"/>
      <c r="B386" s="653" t="s">
        <v>10108</v>
      </c>
      <c r="C386" s="726">
        <v>4</v>
      </c>
      <c r="D386" s="663"/>
      <c r="E386" s="4523"/>
      <c r="F386" s="689"/>
      <c r="G386" s="624"/>
      <c r="H386" s="624"/>
      <c r="I386" s="624"/>
      <c r="J386" s="624"/>
      <c r="K386" s="624"/>
      <c r="L386" s="624"/>
      <c r="M386" s="624"/>
      <c r="N386" s="624"/>
      <c r="O386" s="624"/>
      <c r="P386" s="624"/>
      <c r="Q386" s="624"/>
      <c r="R386" s="624"/>
      <c r="S386" s="624"/>
      <c r="T386" s="624"/>
      <c r="U386" s="624"/>
      <c r="V386" s="624"/>
      <c r="W386" s="624"/>
    </row>
    <row r="387" spans="1:23">
      <c r="A387" s="654"/>
      <c r="B387" s="653" t="s">
        <v>10132</v>
      </c>
      <c r="C387" s="726">
        <v>4</v>
      </c>
      <c r="D387" s="663"/>
      <c r="E387" s="4518"/>
      <c r="F387" s="652"/>
      <c r="G387" s="624"/>
      <c r="H387" s="624"/>
      <c r="I387" s="624"/>
      <c r="J387" s="624"/>
      <c r="K387" s="624"/>
      <c r="L387" s="624"/>
      <c r="M387" s="624"/>
      <c r="N387" s="624"/>
      <c r="O387" s="624"/>
      <c r="P387" s="624"/>
      <c r="Q387" s="624"/>
      <c r="R387" s="624"/>
      <c r="S387" s="624"/>
      <c r="T387" s="624"/>
      <c r="U387" s="624"/>
      <c r="V387" s="624"/>
      <c r="W387" s="624"/>
    </row>
    <row r="388" spans="1:23">
      <c r="A388" s="654"/>
      <c r="B388" s="653" t="s">
        <v>10133</v>
      </c>
      <c r="C388" s="726">
        <v>4</v>
      </c>
      <c r="D388" s="663"/>
      <c r="E388" s="4518"/>
      <c r="F388" s="652"/>
      <c r="G388" s="624"/>
      <c r="H388" s="624"/>
      <c r="I388" s="624"/>
      <c r="J388" s="624"/>
      <c r="K388" s="624"/>
      <c r="L388" s="624"/>
      <c r="M388" s="624"/>
      <c r="N388" s="624"/>
      <c r="O388" s="624"/>
      <c r="P388" s="624"/>
      <c r="Q388" s="624"/>
      <c r="R388" s="624"/>
      <c r="S388" s="624"/>
      <c r="T388" s="624"/>
      <c r="U388" s="624"/>
      <c r="V388" s="624"/>
      <c r="W388" s="624"/>
    </row>
    <row r="389" spans="1:23" ht="22.5">
      <c r="A389" s="654"/>
      <c r="B389" s="675" t="s">
        <v>10217</v>
      </c>
      <c r="C389" s="726">
        <v>2</v>
      </c>
      <c r="D389" s="663"/>
      <c r="E389" s="4518"/>
      <c r="F389" s="652"/>
      <c r="G389" s="624"/>
      <c r="H389" s="624"/>
      <c r="I389" s="624"/>
      <c r="J389" s="624"/>
      <c r="K389" s="624"/>
      <c r="L389" s="624"/>
      <c r="M389" s="624"/>
      <c r="N389" s="624"/>
      <c r="O389" s="624"/>
      <c r="P389" s="624"/>
      <c r="Q389" s="624"/>
      <c r="R389" s="624"/>
      <c r="S389" s="624"/>
      <c r="T389" s="624"/>
      <c r="U389" s="624"/>
      <c r="V389" s="624"/>
      <c r="W389" s="624"/>
    </row>
    <row r="390" spans="1:23" ht="22.5">
      <c r="A390" s="654"/>
      <c r="B390" s="675" t="s">
        <v>10213</v>
      </c>
      <c r="C390" s="726">
        <v>1</v>
      </c>
      <c r="D390" s="663"/>
      <c r="E390" s="4518"/>
      <c r="F390" s="652"/>
      <c r="G390" s="624"/>
      <c r="H390" s="624"/>
      <c r="I390" s="624"/>
      <c r="J390" s="624"/>
      <c r="K390" s="624"/>
      <c r="L390" s="624"/>
      <c r="M390" s="624"/>
      <c r="N390" s="624"/>
      <c r="O390" s="624"/>
      <c r="P390" s="624"/>
      <c r="Q390" s="624"/>
      <c r="R390" s="624"/>
      <c r="S390" s="624"/>
      <c r="T390" s="624"/>
      <c r="U390" s="624"/>
      <c r="V390" s="624"/>
      <c r="W390" s="624"/>
    </row>
    <row r="391" spans="1:23">
      <c r="A391" s="654"/>
      <c r="B391" s="653" t="s">
        <v>10164</v>
      </c>
      <c r="C391" s="726">
        <v>1</v>
      </c>
      <c r="D391" s="663"/>
      <c r="E391" s="4518"/>
      <c r="F391" s="652"/>
      <c r="G391" s="624"/>
      <c r="H391" s="624"/>
      <c r="I391" s="624"/>
      <c r="J391" s="624"/>
      <c r="K391" s="624"/>
      <c r="L391" s="624"/>
      <c r="M391" s="624"/>
      <c r="N391" s="624"/>
      <c r="O391" s="624"/>
      <c r="P391" s="624"/>
      <c r="Q391" s="624"/>
      <c r="R391" s="624"/>
      <c r="S391" s="624"/>
      <c r="T391" s="624"/>
      <c r="U391" s="624"/>
      <c r="V391" s="624"/>
      <c r="W391" s="624"/>
    </row>
    <row r="392" spans="1:23">
      <c r="A392" s="654"/>
      <c r="B392" s="653" t="s">
        <v>10165</v>
      </c>
      <c r="C392" s="726">
        <v>1</v>
      </c>
      <c r="D392" s="663"/>
      <c r="E392" s="4518"/>
      <c r="F392" s="652"/>
      <c r="G392" s="624"/>
      <c r="H392" s="624"/>
      <c r="I392" s="624"/>
      <c r="J392" s="624"/>
      <c r="K392" s="624"/>
      <c r="L392" s="624"/>
      <c r="M392" s="624"/>
      <c r="N392" s="624"/>
      <c r="O392" s="624"/>
      <c r="P392" s="624"/>
      <c r="Q392" s="624"/>
      <c r="R392" s="624"/>
      <c r="S392" s="624"/>
      <c r="T392" s="624"/>
      <c r="U392" s="624"/>
      <c r="V392" s="624"/>
      <c r="W392" s="624"/>
    </row>
    <row r="393" spans="1:23">
      <c r="A393" s="654"/>
      <c r="B393" s="650" t="s">
        <v>10114</v>
      </c>
      <c r="C393" s="726"/>
      <c r="D393" s="663"/>
      <c r="E393" s="4518"/>
      <c r="F393" s="652"/>
      <c r="G393" s="624"/>
      <c r="H393" s="624"/>
      <c r="I393" s="624"/>
      <c r="J393" s="624"/>
      <c r="K393" s="624"/>
      <c r="L393" s="624"/>
      <c r="M393" s="624"/>
      <c r="N393" s="624"/>
      <c r="O393" s="624"/>
      <c r="P393" s="624"/>
      <c r="Q393" s="624"/>
      <c r="R393" s="624"/>
      <c r="S393" s="624"/>
      <c r="T393" s="624"/>
      <c r="U393" s="624"/>
      <c r="V393" s="624"/>
      <c r="W393" s="624"/>
    </row>
    <row r="394" spans="1:23">
      <c r="A394" s="654"/>
      <c r="B394" s="653" t="s">
        <v>10115</v>
      </c>
      <c r="C394" s="673">
        <v>2</v>
      </c>
      <c r="D394" s="663"/>
      <c r="E394" s="4518"/>
      <c r="F394" s="652"/>
      <c r="G394" s="624"/>
      <c r="H394" s="624"/>
      <c r="I394" s="624"/>
      <c r="J394" s="624"/>
      <c r="K394" s="624"/>
      <c r="L394" s="624"/>
      <c r="M394" s="624"/>
      <c r="N394" s="624"/>
      <c r="O394" s="624"/>
      <c r="P394" s="624"/>
      <c r="Q394" s="624"/>
      <c r="R394" s="624"/>
      <c r="S394" s="624"/>
      <c r="T394" s="624"/>
      <c r="U394" s="624"/>
      <c r="V394" s="624"/>
      <c r="W394" s="624"/>
    </row>
    <row r="395" spans="1:23">
      <c r="A395" s="654"/>
      <c r="B395" s="653" t="s">
        <v>10116</v>
      </c>
      <c r="C395" s="673">
        <v>2</v>
      </c>
      <c r="D395" s="663"/>
      <c r="E395" s="4518"/>
      <c r="F395" s="652"/>
      <c r="G395" s="624"/>
      <c r="H395" s="624"/>
      <c r="I395" s="624"/>
      <c r="J395" s="624"/>
      <c r="K395" s="624"/>
      <c r="L395" s="624"/>
      <c r="M395" s="624"/>
      <c r="N395" s="624"/>
      <c r="O395" s="624"/>
      <c r="P395" s="624"/>
      <c r="Q395" s="624"/>
      <c r="R395" s="624"/>
      <c r="S395" s="624"/>
      <c r="T395" s="624"/>
      <c r="U395" s="624"/>
      <c r="V395" s="624"/>
      <c r="W395" s="624"/>
    </row>
    <row r="396" spans="1:23">
      <c r="A396" s="654"/>
      <c r="B396" s="653" t="s">
        <v>10117</v>
      </c>
      <c r="C396" s="673">
        <v>1</v>
      </c>
      <c r="D396" s="663"/>
      <c r="E396" s="4518"/>
      <c r="F396" s="652"/>
      <c r="G396" s="624"/>
      <c r="H396" s="624"/>
      <c r="I396" s="624"/>
      <c r="J396" s="624"/>
      <c r="K396" s="624"/>
      <c r="L396" s="624"/>
      <c r="M396" s="624"/>
      <c r="N396" s="624"/>
      <c r="O396" s="624"/>
      <c r="P396" s="624"/>
      <c r="Q396" s="624"/>
      <c r="R396" s="624"/>
      <c r="S396" s="624"/>
      <c r="T396" s="624"/>
      <c r="U396" s="624"/>
      <c r="V396" s="624"/>
      <c r="W396" s="624"/>
    </row>
    <row r="397" spans="1:23">
      <c r="A397" s="690"/>
      <c r="B397" s="685"/>
      <c r="C397" s="691"/>
      <c r="D397" s="687"/>
      <c r="E397" s="4522"/>
      <c r="F397" s="688"/>
      <c r="G397" s="624"/>
      <c r="H397" s="624"/>
      <c r="I397" s="624"/>
      <c r="J397" s="624"/>
      <c r="K397" s="624"/>
      <c r="L397" s="624"/>
      <c r="M397" s="624"/>
      <c r="N397" s="624"/>
      <c r="O397" s="624"/>
      <c r="P397" s="624"/>
      <c r="Q397" s="624"/>
      <c r="R397" s="624"/>
      <c r="S397" s="624"/>
      <c r="T397" s="624"/>
      <c r="U397" s="624"/>
      <c r="V397" s="624"/>
      <c r="W397" s="624"/>
    </row>
    <row r="398" spans="1:23">
      <c r="A398" s="664" t="s">
        <v>10218</v>
      </c>
      <c r="B398" s="722" t="s">
        <v>10219</v>
      </c>
      <c r="C398" s="666"/>
      <c r="D398" s="667">
        <v>16</v>
      </c>
      <c r="E398" s="4519">
        <v>0</v>
      </c>
      <c r="F398" s="668">
        <f>ROUND((E398*D398),2)</f>
        <v>0</v>
      </c>
      <c r="G398" s="728"/>
      <c r="H398" s="728"/>
      <c r="I398" s="624"/>
      <c r="J398" s="624"/>
      <c r="K398" s="624"/>
      <c r="L398" s="624"/>
      <c r="M398" s="624"/>
      <c r="N398" s="624"/>
      <c r="O398" s="624"/>
      <c r="P398" s="624"/>
      <c r="Q398" s="624"/>
      <c r="R398" s="624"/>
      <c r="S398" s="624"/>
      <c r="T398" s="624"/>
      <c r="U398" s="624"/>
      <c r="V398" s="624"/>
      <c r="W398" s="624"/>
    </row>
    <row r="399" spans="1:23">
      <c r="A399" s="676"/>
      <c r="B399" s="670" t="s">
        <v>10205</v>
      </c>
      <c r="C399" s="729"/>
      <c r="D399" s="663"/>
      <c r="E399" s="4518"/>
      <c r="F399" s="652"/>
      <c r="G399" s="624"/>
      <c r="H399" s="624"/>
      <c r="I399" s="624"/>
      <c r="J399" s="624"/>
      <c r="K399" s="624"/>
      <c r="L399" s="624"/>
      <c r="M399" s="624"/>
      <c r="N399" s="624"/>
      <c r="O399" s="624"/>
      <c r="P399" s="624"/>
      <c r="Q399" s="624"/>
      <c r="R399" s="624"/>
      <c r="S399" s="624"/>
      <c r="T399" s="624"/>
      <c r="U399" s="624"/>
      <c r="V399" s="624"/>
      <c r="W399" s="624"/>
    </row>
    <row r="400" spans="1:23" ht="33.75">
      <c r="A400" s="654"/>
      <c r="B400" s="730" t="s">
        <v>10220</v>
      </c>
      <c r="C400" s="671"/>
      <c r="D400" s="663"/>
      <c r="E400" s="4518"/>
      <c r="F400" s="652"/>
      <c r="G400" s="624"/>
      <c r="H400" s="624"/>
      <c r="I400" s="624"/>
      <c r="J400" s="624"/>
      <c r="K400" s="624"/>
      <c r="L400" s="624"/>
      <c r="M400" s="624"/>
      <c r="N400" s="624"/>
      <c r="O400" s="624"/>
      <c r="P400" s="624"/>
      <c r="Q400" s="624"/>
      <c r="R400" s="624"/>
      <c r="S400" s="624"/>
      <c r="T400" s="624"/>
      <c r="U400" s="624"/>
      <c r="V400" s="624"/>
      <c r="W400" s="624"/>
    </row>
    <row r="401" spans="1:23">
      <c r="A401" s="654"/>
      <c r="B401" s="654"/>
      <c r="C401" s="671"/>
      <c r="D401" s="663"/>
      <c r="E401" s="4518"/>
      <c r="F401" s="652"/>
      <c r="G401" s="624"/>
      <c r="H401" s="624"/>
      <c r="I401" s="624"/>
      <c r="J401" s="624"/>
      <c r="K401" s="624"/>
      <c r="L401" s="624"/>
      <c r="M401" s="624"/>
      <c r="N401" s="624"/>
      <c r="O401" s="624"/>
      <c r="P401" s="624"/>
      <c r="Q401" s="624"/>
      <c r="R401" s="624"/>
      <c r="S401" s="624"/>
      <c r="T401" s="624"/>
      <c r="U401" s="624"/>
      <c r="V401" s="624"/>
      <c r="W401" s="624"/>
    </row>
    <row r="402" spans="1:23">
      <c r="A402" s="654"/>
      <c r="B402" s="672" t="s">
        <v>9586</v>
      </c>
      <c r="C402" s="673"/>
      <c r="D402" s="731"/>
      <c r="E402" s="4518"/>
      <c r="F402" s="652"/>
      <c r="G402" s="624"/>
      <c r="H402" s="624"/>
      <c r="I402" s="624"/>
      <c r="J402" s="624"/>
      <c r="K402" s="624"/>
      <c r="L402" s="624"/>
      <c r="M402" s="624"/>
      <c r="N402" s="624"/>
      <c r="O402" s="624"/>
      <c r="P402" s="624"/>
      <c r="Q402" s="624"/>
      <c r="R402" s="624"/>
      <c r="S402" s="624"/>
      <c r="T402" s="624"/>
      <c r="U402" s="624"/>
      <c r="V402" s="624"/>
      <c r="W402" s="624"/>
    </row>
    <row r="403" spans="1:23">
      <c r="A403" s="654"/>
      <c r="B403" s="650" t="s">
        <v>10221</v>
      </c>
      <c r="C403" s="673"/>
      <c r="D403" s="731"/>
      <c r="E403" s="4518"/>
      <c r="F403" s="652"/>
      <c r="G403" s="624"/>
      <c r="H403" s="624"/>
      <c r="I403" s="624"/>
      <c r="J403" s="624"/>
      <c r="K403" s="624"/>
      <c r="L403" s="624"/>
      <c r="M403" s="624"/>
      <c r="N403" s="624"/>
      <c r="O403" s="624"/>
      <c r="P403" s="624"/>
      <c r="Q403" s="624"/>
      <c r="R403" s="624"/>
      <c r="S403" s="624"/>
      <c r="T403" s="624"/>
      <c r="U403" s="624"/>
      <c r="V403" s="624"/>
      <c r="W403" s="624"/>
    </row>
    <row r="404" spans="1:23">
      <c r="A404" s="654"/>
      <c r="B404" s="732" t="s">
        <v>10222</v>
      </c>
      <c r="C404" s="727">
        <v>3</v>
      </c>
      <c r="D404" s="731"/>
      <c r="E404" s="4518"/>
      <c r="F404" s="652"/>
      <c r="G404" s="624"/>
      <c r="H404" s="624"/>
      <c r="I404" s="624"/>
      <c r="J404" s="624"/>
      <c r="K404" s="624"/>
      <c r="L404" s="624"/>
      <c r="M404" s="624"/>
      <c r="N404" s="624"/>
      <c r="O404" s="624"/>
      <c r="P404" s="624"/>
      <c r="Q404" s="624"/>
      <c r="R404" s="624"/>
      <c r="S404" s="624"/>
      <c r="T404" s="624"/>
      <c r="U404" s="624"/>
      <c r="V404" s="624"/>
      <c r="W404" s="624"/>
    </row>
    <row r="405" spans="1:23">
      <c r="A405" s="654"/>
      <c r="B405" s="733" t="s">
        <v>10223</v>
      </c>
      <c r="C405" s="673">
        <v>3</v>
      </c>
      <c r="D405" s="731"/>
      <c r="E405" s="4518"/>
      <c r="F405" s="652"/>
      <c r="G405" s="624"/>
      <c r="H405" s="624"/>
      <c r="I405" s="624"/>
      <c r="J405" s="624"/>
      <c r="K405" s="624"/>
      <c r="L405" s="624"/>
      <c r="M405" s="624"/>
      <c r="N405" s="624"/>
      <c r="O405" s="624"/>
      <c r="P405" s="624"/>
      <c r="Q405" s="624"/>
      <c r="R405" s="624"/>
      <c r="S405" s="624"/>
      <c r="T405" s="624"/>
      <c r="U405" s="624"/>
      <c r="V405" s="624"/>
      <c r="W405" s="624"/>
    </row>
    <row r="406" spans="1:23">
      <c r="A406" s="654"/>
      <c r="B406" s="732" t="s">
        <v>10224</v>
      </c>
      <c r="C406" s="727">
        <v>2</v>
      </c>
      <c r="D406" s="731"/>
      <c r="E406" s="4518"/>
      <c r="F406" s="652"/>
      <c r="G406" s="624"/>
      <c r="H406" s="624"/>
      <c r="I406" s="624"/>
      <c r="J406" s="624"/>
      <c r="K406" s="624"/>
      <c r="L406" s="624"/>
      <c r="M406" s="624"/>
      <c r="N406" s="624"/>
      <c r="O406" s="624"/>
      <c r="P406" s="624"/>
      <c r="Q406" s="624"/>
      <c r="R406" s="624"/>
      <c r="S406" s="624"/>
      <c r="T406" s="624"/>
      <c r="U406" s="624"/>
      <c r="V406" s="624"/>
      <c r="W406" s="624"/>
    </row>
    <row r="407" spans="1:23" ht="22.5">
      <c r="A407" s="654"/>
      <c r="B407" s="734" t="s">
        <v>10225</v>
      </c>
      <c r="C407" s="727"/>
      <c r="D407" s="731"/>
      <c r="E407" s="4518"/>
      <c r="F407" s="652"/>
      <c r="G407" s="624"/>
      <c r="H407" s="624"/>
      <c r="I407" s="624"/>
      <c r="J407" s="624"/>
      <c r="K407" s="624"/>
      <c r="L407" s="624"/>
      <c r="M407" s="624"/>
      <c r="N407" s="624"/>
      <c r="O407" s="624"/>
      <c r="P407" s="624"/>
      <c r="Q407" s="624"/>
      <c r="R407" s="624"/>
      <c r="S407" s="624"/>
      <c r="T407" s="624"/>
      <c r="U407" s="624"/>
      <c r="V407" s="624"/>
      <c r="W407" s="624"/>
    </row>
    <row r="408" spans="1:23">
      <c r="A408" s="654"/>
      <c r="B408" s="650" t="s">
        <v>10226</v>
      </c>
      <c r="C408" s="673"/>
      <c r="D408" s="731"/>
      <c r="E408" s="4518"/>
      <c r="F408" s="652"/>
      <c r="G408" s="624"/>
      <c r="H408" s="624"/>
      <c r="I408" s="624"/>
      <c r="J408" s="624"/>
      <c r="K408" s="624"/>
      <c r="L408" s="624"/>
      <c r="M408" s="624"/>
      <c r="N408" s="624"/>
      <c r="O408" s="624"/>
      <c r="P408" s="624"/>
      <c r="Q408" s="624"/>
      <c r="R408" s="624"/>
      <c r="S408" s="624"/>
      <c r="T408" s="624"/>
      <c r="U408" s="624"/>
      <c r="V408" s="624"/>
      <c r="W408" s="624"/>
    </row>
    <row r="409" spans="1:23">
      <c r="A409" s="654"/>
      <c r="B409" s="653" t="s">
        <v>10227</v>
      </c>
      <c r="C409" s="673">
        <v>8</v>
      </c>
      <c r="D409" s="731"/>
      <c r="E409" s="4523"/>
      <c r="F409" s="689"/>
      <c r="G409" s="624"/>
      <c r="H409" s="624"/>
      <c r="I409" s="624"/>
      <c r="J409" s="624"/>
      <c r="K409" s="624"/>
      <c r="L409" s="624"/>
      <c r="M409" s="624"/>
      <c r="N409" s="624"/>
      <c r="O409" s="624"/>
      <c r="P409" s="624"/>
      <c r="Q409" s="624"/>
      <c r="R409" s="624"/>
      <c r="S409" s="624"/>
      <c r="T409" s="624"/>
      <c r="U409" s="624"/>
      <c r="V409" s="624"/>
      <c r="W409" s="624"/>
    </row>
    <row r="410" spans="1:23">
      <c r="A410" s="654"/>
      <c r="B410" s="653" t="s">
        <v>10228</v>
      </c>
      <c r="C410" s="673">
        <v>16</v>
      </c>
      <c r="D410" s="731"/>
      <c r="E410" s="4523"/>
      <c r="F410" s="689"/>
      <c r="G410" s="624"/>
      <c r="H410" s="624"/>
      <c r="I410" s="624"/>
      <c r="J410" s="624"/>
      <c r="K410" s="624"/>
      <c r="L410" s="624"/>
      <c r="M410" s="624"/>
      <c r="N410" s="624"/>
      <c r="O410" s="624"/>
      <c r="P410" s="624"/>
      <c r="Q410" s="624"/>
      <c r="R410" s="624"/>
      <c r="S410" s="624"/>
      <c r="T410" s="624"/>
      <c r="U410" s="624"/>
      <c r="V410" s="624"/>
      <c r="W410" s="624"/>
    </row>
    <row r="411" spans="1:23">
      <c r="A411" s="654"/>
      <c r="B411" s="653" t="s">
        <v>10229</v>
      </c>
      <c r="C411" s="673">
        <v>16</v>
      </c>
      <c r="D411" s="731"/>
      <c r="E411" s="4523"/>
      <c r="F411" s="689"/>
      <c r="G411" s="624"/>
      <c r="H411" s="624"/>
      <c r="I411" s="624"/>
      <c r="J411" s="624"/>
      <c r="K411" s="624"/>
      <c r="L411" s="624"/>
      <c r="M411" s="624"/>
      <c r="N411" s="624"/>
      <c r="O411" s="624"/>
      <c r="P411" s="624"/>
      <c r="Q411" s="624"/>
      <c r="R411" s="624"/>
      <c r="S411" s="624"/>
      <c r="T411" s="624"/>
      <c r="U411" s="624"/>
      <c r="V411" s="624"/>
      <c r="W411" s="624"/>
    </row>
    <row r="412" spans="1:23">
      <c r="A412" s="654"/>
      <c r="B412" s="735" t="s">
        <v>10230</v>
      </c>
      <c r="C412" s="673">
        <v>16</v>
      </c>
      <c r="D412" s="731"/>
      <c r="E412" s="4529"/>
      <c r="F412" s="629"/>
      <c r="G412" s="624"/>
      <c r="H412" s="624"/>
      <c r="I412" s="624"/>
      <c r="J412" s="624"/>
      <c r="K412" s="624"/>
      <c r="L412" s="624"/>
      <c r="M412" s="624"/>
      <c r="N412" s="624"/>
      <c r="O412" s="624"/>
      <c r="P412" s="624"/>
      <c r="Q412" s="624"/>
      <c r="R412" s="624"/>
      <c r="S412" s="624"/>
      <c r="T412" s="624"/>
      <c r="U412" s="624"/>
      <c r="V412" s="624"/>
      <c r="W412" s="624"/>
    </row>
    <row r="413" spans="1:23" ht="33.75">
      <c r="A413" s="654"/>
      <c r="B413" s="736" t="s">
        <v>10231</v>
      </c>
      <c r="C413" s="673">
        <v>4</v>
      </c>
      <c r="D413" s="731"/>
      <c r="E413" s="4530"/>
      <c r="F413" s="737"/>
      <c r="G413" s="624"/>
      <c r="H413" s="624"/>
      <c r="I413" s="624"/>
      <c r="J413" s="624"/>
      <c r="K413" s="624"/>
      <c r="L413" s="624"/>
      <c r="M413" s="624"/>
      <c r="N413" s="624"/>
      <c r="O413" s="624"/>
      <c r="P413" s="624"/>
      <c r="Q413" s="624"/>
      <c r="R413" s="624"/>
      <c r="S413" s="624"/>
      <c r="T413" s="624"/>
      <c r="U413" s="624"/>
      <c r="V413" s="624"/>
      <c r="W413" s="624"/>
    </row>
    <row r="414" spans="1:23" ht="22.5">
      <c r="A414" s="654"/>
      <c r="B414" s="736" t="s">
        <v>10232</v>
      </c>
      <c r="C414" s="673">
        <v>1</v>
      </c>
      <c r="D414" s="731"/>
      <c r="E414" s="4518"/>
      <c r="F414" s="652"/>
      <c r="G414" s="624"/>
      <c r="H414" s="624"/>
      <c r="I414" s="624"/>
      <c r="J414" s="624"/>
      <c r="K414" s="624"/>
      <c r="L414" s="624"/>
      <c r="M414" s="624"/>
      <c r="N414" s="624"/>
      <c r="O414" s="624"/>
      <c r="P414" s="624"/>
      <c r="Q414" s="624"/>
      <c r="R414" s="624"/>
      <c r="S414" s="624"/>
      <c r="T414" s="624"/>
      <c r="U414" s="624"/>
      <c r="V414" s="624"/>
      <c r="W414" s="624"/>
    </row>
    <row r="415" spans="1:23">
      <c r="A415" s="654"/>
      <c r="B415" s="738" t="s">
        <v>10233</v>
      </c>
      <c r="C415" s="673">
        <v>3</v>
      </c>
      <c r="D415" s="731"/>
      <c r="E415" s="4518"/>
      <c r="F415" s="652"/>
      <c r="G415" s="624"/>
      <c r="H415" s="624"/>
      <c r="I415" s="624"/>
      <c r="J415" s="624"/>
      <c r="K415" s="624"/>
      <c r="L415" s="624"/>
      <c r="M415" s="624"/>
      <c r="N415" s="624"/>
      <c r="O415" s="624"/>
      <c r="P415" s="624"/>
      <c r="Q415" s="624"/>
      <c r="R415" s="624"/>
      <c r="S415" s="624"/>
      <c r="T415" s="624"/>
      <c r="U415" s="624"/>
      <c r="V415" s="624"/>
      <c r="W415" s="624"/>
    </row>
    <row r="416" spans="1:23">
      <c r="A416" s="654"/>
      <c r="B416" s="738" t="s">
        <v>10164</v>
      </c>
      <c r="C416" s="698">
        <v>3</v>
      </c>
      <c r="D416" s="731"/>
      <c r="E416" s="4518"/>
      <c r="F416" s="652"/>
      <c r="G416" s="624"/>
      <c r="H416" s="624"/>
      <c r="I416" s="624"/>
      <c r="J416" s="624"/>
      <c r="K416" s="624"/>
      <c r="L416" s="624"/>
      <c r="M416" s="624"/>
      <c r="N416" s="624"/>
      <c r="O416" s="624"/>
      <c r="P416" s="624"/>
      <c r="Q416" s="624"/>
      <c r="R416" s="624"/>
      <c r="S416" s="624"/>
      <c r="T416" s="624"/>
      <c r="U416" s="624"/>
      <c r="V416" s="624"/>
      <c r="W416" s="624"/>
    </row>
    <row r="417" spans="1:23">
      <c r="A417" s="654"/>
      <c r="B417" s="738" t="s">
        <v>10165</v>
      </c>
      <c r="C417" s="698">
        <v>3</v>
      </c>
      <c r="D417" s="731"/>
      <c r="E417" s="4518"/>
      <c r="F417" s="652"/>
      <c r="G417" s="624"/>
      <c r="H417" s="624"/>
      <c r="I417" s="624"/>
      <c r="J417" s="624"/>
      <c r="K417" s="624"/>
      <c r="L417" s="624"/>
      <c r="M417" s="624"/>
      <c r="N417" s="624"/>
      <c r="O417" s="624"/>
      <c r="P417" s="624"/>
      <c r="Q417" s="624"/>
      <c r="R417" s="624"/>
      <c r="S417" s="624"/>
      <c r="T417" s="624"/>
      <c r="U417" s="624"/>
      <c r="V417" s="624"/>
      <c r="W417" s="624"/>
    </row>
    <row r="418" spans="1:23">
      <c r="A418" s="654"/>
      <c r="B418" s="650" t="s">
        <v>10114</v>
      </c>
      <c r="C418" s="698"/>
      <c r="D418" s="731"/>
      <c r="E418" s="4518"/>
      <c r="F418" s="652"/>
      <c r="G418" s="624"/>
      <c r="H418" s="624"/>
      <c r="I418" s="624"/>
      <c r="J418" s="624"/>
      <c r="K418" s="624"/>
      <c r="L418" s="624"/>
      <c r="M418" s="624"/>
      <c r="N418" s="624"/>
      <c r="O418" s="624"/>
      <c r="P418" s="624"/>
      <c r="Q418" s="624"/>
      <c r="R418" s="624"/>
      <c r="S418" s="624"/>
      <c r="T418" s="624"/>
      <c r="U418" s="624"/>
      <c r="V418" s="624"/>
      <c r="W418" s="624"/>
    </row>
    <row r="419" spans="1:23">
      <c r="A419" s="654"/>
      <c r="B419" s="653" t="s">
        <v>10234</v>
      </c>
      <c r="C419" s="673">
        <v>4</v>
      </c>
      <c r="D419" s="731"/>
      <c r="E419" s="4518"/>
      <c r="F419" s="652"/>
      <c r="G419" s="624"/>
      <c r="H419" s="624"/>
      <c r="I419" s="624"/>
      <c r="J419" s="624"/>
      <c r="K419" s="624"/>
      <c r="L419" s="624"/>
      <c r="M419" s="624"/>
      <c r="N419" s="624"/>
      <c r="O419" s="624"/>
      <c r="P419" s="624"/>
      <c r="Q419" s="624"/>
      <c r="R419" s="624"/>
      <c r="S419" s="624"/>
      <c r="T419" s="624"/>
      <c r="U419" s="624"/>
      <c r="V419" s="624"/>
      <c r="W419" s="624"/>
    </row>
    <row r="420" spans="1:23">
      <c r="A420" s="654"/>
      <c r="B420" s="653" t="s">
        <v>10235</v>
      </c>
      <c r="C420" s="673">
        <v>4</v>
      </c>
      <c r="D420" s="731"/>
      <c r="E420" s="4518"/>
      <c r="F420" s="652"/>
      <c r="G420" s="624"/>
      <c r="H420" s="624"/>
      <c r="I420" s="624"/>
      <c r="J420" s="624"/>
      <c r="K420" s="624"/>
      <c r="L420" s="624"/>
      <c r="M420" s="624"/>
      <c r="N420" s="624"/>
      <c r="O420" s="624"/>
      <c r="P420" s="624"/>
      <c r="Q420" s="624"/>
      <c r="R420" s="624"/>
      <c r="S420" s="624"/>
      <c r="T420" s="624"/>
      <c r="U420" s="624"/>
      <c r="V420" s="624"/>
      <c r="W420" s="624"/>
    </row>
    <row r="421" spans="1:23">
      <c r="A421" s="699"/>
      <c r="B421" s="653" t="s">
        <v>10236</v>
      </c>
      <c r="C421" s="673">
        <v>4</v>
      </c>
      <c r="D421" s="739"/>
      <c r="E421" s="4521"/>
      <c r="F421" s="682"/>
      <c r="G421" s="624"/>
      <c r="H421" s="624"/>
      <c r="I421" s="624"/>
      <c r="J421" s="624"/>
      <c r="K421" s="624"/>
      <c r="L421" s="624"/>
      <c r="M421" s="624"/>
      <c r="N421" s="624"/>
      <c r="O421" s="624"/>
      <c r="P421" s="624"/>
      <c r="Q421" s="624"/>
      <c r="R421" s="624"/>
      <c r="S421" s="624"/>
      <c r="T421" s="624"/>
      <c r="U421" s="624"/>
      <c r="V421" s="624"/>
      <c r="W421" s="624"/>
    </row>
    <row r="422" spans="1:23">
      <c r="A422" s="685"/>
      <c r="B422" s="740"/>
      <c r="C422" s="741"/>
      <c r="D422" s="687"/>
      <c r="E422" s="4522"/>
      <c r="F422" s="688"/>
      <c r="G422" s="624"/>
      <c r="H422" s="624"/>
      <c r="I422" s="624"/>
      <c r="J422" s="624"/>
      <c r="K422" s="624"/>
      <c r="L422" s="624"/>
      <c r="M422" s="624"/>
      <c r="N422" s="624"/>
      <c r="O422" s="624"/>
      <c r="P422" s="624"/>
      <c r="Q422" s="624"/>
      <c r="R422" s="624"/>
      <c r="S422" s="624"/>
      <c r="T422" s="624"/>
      <c r="U422" s="624"/>
      <c r="V422" s="624"/>
      <c r="W422" s="624"/>
    </row>
    <row r="423" spans="1:23">
      <c r="A423" s="664" t="s">
        <v>10237</v>
      </c>
      <c r="B423" s="722" t="s">
        <v>10219</v>
      </c>
      <c r="C423" s="666"/>
      <c r="D423" s="667">
        <v>14</v>
      </c>
      <c r="E423" s="4519">
        <v>0</v>
      </c>
      <c r="F423" s="668">
        <f>ROUND((E423*D423),2)</f>
        <v>0</v>
      </c>
      <c r="G423" s="728"/>
      <c r="H423" s="728"/>
      <c r="I423" s="624"/>
      <c r="J423" s="624"/>
      <c r="K423" s="624"/>
      <c r="L423" s="624"/>
      <c r="M423" s="624"/>
      <c r="N423" s="624"/>
      <c r="O423" s="624"/>
      <c r="P423" s="624"/>
      <c r="Q423" s="624"/>
      <c r="R423" s="624"/>
      <c r="S423" s="624"/>
      <c r="T423" s="624"/>
      <c r="U423" s="624"/>
      <c r="V423" s="624"/>
      <c r="W423" s="624"/>
    </row>
    <row r="424" spans="1:23">
      <c r="A424" s="676"/>
      <c r="B424" s="670" t="s">
        <v>10205</v>
      </c>
      <c r="C424" s="729"/>
      <c r="D424" s="663"/>
      <c r="E424" s="4518"/>
      <c r="F424" s="652"/>
      <c r="G424" s="624"/>
      <c r="H424" s="624"/>
      <c r="I424" s="624"/>
      <c r="J424" s="624"/>
      <c r="K424" s="624"/>
      <c r="L424" s="624"/>
      <c r="M424" s="624"/>
      <c r="N424" s="624"/>
      <c r="O424" s="624"/>
      <c r="P424" s="624"/>
      <c r="Q424" s="624"/>
      <c r="R424" s="624"/>
      <c r="S424" s="624"/>
      <c r="T424" s="624"/>
      <c r="U424" s="624"/>
      <c r="V424" s="624"/>
      <c r="W424" s="624"/>
    </row>
    <row r="425" spans="1:23" ht="33.75">
      <c r="A425" s="654"/>
      <c r="B425" s="730" t="s">
        <v>10238</v>
      </c>
      <c r="C425" s="671"/>
      <c r="D425" s="663"/>
      <c r="E425" s="4518"/>
      <c r="F425" s="652"/>
      <c r="G425" s="624"/>
      <c r="H425" s="624"/>
      <c r="I425" s="624"/>
      <c r="J425" s="624"/>
      <c r="K425" s="624"/>
      <c r="L425" s="624"/>
      <c r="M425" s="624"/>
      <c r="N425" s="624"/>
      <c r="O425" s="624"/>
      <c r="P425" s="624"/>
      <c r="Q425" s="624"/>
      <c r="R425" s="624"/>
      <c r="S425" s="624"/>
      <c r="T425" s="624"/>
      <c r="U425" s="624"/>
      <c r="V425" s="624"/>
      <c r="W425" s="624"/>
    </row>
    <row r="426" spans="1:23">
      <c r="A426" s="654"/>
      <c r="B426" s="654"/>
      <c r="C426" s="671"/>
      <c r="D426" s="663"/>
      <c r="E426" s="4518"/>
      <c r="F426" s="652"/>
      <c r="G426" s="624"/>
      <c r="H426" s="624"/>
      <c r="I426" s="624"/>
      <c r="J426" s="624"/>
      <c r="K426" s="624"/>
      <c r="L426" s="624"/>
      <c r="M426" s="624"/>
      <c r="N426" s="624"/>
      <c r="O426" s="624"/>
      <c r="P426" s="624"/>
      <c r="Q426" s="624"/>
      <c r="R426" s="624"/>
      <c r="S426" s="624"/>
      <c r="T426" s="624"/>
      <c r="U426" s="624"/>
      <c r="V426" s="624"/>
      <c r="W426" s="624"/>
    </row>
    <row r="427" spans="1:23">
      <c r="A427" s="654"/>
      <c r="B427" s="672" t="s">
        <v>9586</v>
      </c>
      <c r="C427" s="673"/>
      <c r="D427" s="663"/>
      <c r="E427" s="4518"/>
      <c r="F427" s="652"/>
      <c r="G427" s="624"/>
      <c r="H427" s="624"/>
      <c r="I427" s="624"/>
      <c r="J427" s="624"/>
      <c r="K427" s="624"/>
      <c r="L427" s="624"/>
      <c r="M427" s="624"/>
      <c r="N427" s="624"/>
      <c r="O427" s="624"/>
      <c r="P427" s="624"/>
      <c r="Q427" s="624"/>
      <c r="R427" s="624"/>
      <c r="S427" s="624"/>
      <c r="T427" s="624"/>
      <c r="U427" s="624"/>
      <c r="V427" s="624"/>
      <c r="W427" s="624"/>
    </row>
    <row r="428" spans="1:23">
      <c r="A428" s="654"/>
      <c r="B428" s="650" t="s">
        <v>10221</v>
      </c>
      <c r="C428" s="673"/>
      <c r="D428" s="663"/>
      <c r="E428" s="4518"/>
      <c r="F428" s="652"/>
      <c r="G428" s="624"/>
      <c r="H428" s="624"/>
      <c r="I428" s="624"/>
      <c r="J428" s="624"/>
      <c r="K428" s="624"/>
      <c r="L428" s="624"/>
      <c r="M428" s="624"/>
      <c r="N428" s="624"/>
      <c r="O428" s="624"/>
      <c r="P428" s="624"/>
      <c r="Q428" s="624"/>
      <c r="R428" s="624"/>
      <c r="S428" s="624"/>
      <c r="T428" s="624"/>
      <c r="U428" s="624"/>
      <c r="V428" s="624"/>
      <c r="W428" s="624"/>
    </row>
    <row r="429" spans="1:23">
      <c r="A429" s="654"/>
      <c r="B429" s="732" t="s">
        <v>10222</v>
      </c>
      <c r="C429" s="727">
        <v>3</v>
      </c>
      <c r="D429" s="663"/>
      <c r="E429" s="4518"/>
      <c r="F429" s="652"/>
      <c r="G429" s="624"/>
      <c r="H429" s="624"/>
      <c r="I429" s="624"/>
      <c r="J429" s="624"/>
      <c r="K429" s="624"/>
      <c r="L429" s="624"/>
      <c r="M429" s="624"/>
      <c r="N429" s="624"/>
      <c r="O429" s="624"/>
      <c r="P429" s="624"/>
      <c r="Q429" s="624"/>
      <c r="R429" s="624"/>
      <c r="S429" s="624"/>
      <c r="T429" s="624"/>
      <c r="U429" s="624"/>
      <c r="V429" s="624"/>
      <c r="W429" s="624"/>
    </row>
    <row r="430" spans="1:23">
      <c r="A430" s="654"/>
      <c r="B430" s="733" t="s">
        <v>10223</v>
      </c>
      <c r="C430" s="673">
        <v>3</v>
      </c>
      <c r="D430" s="663"/>
      <c r="E430" s="4518"/>
      <c r="F430" s="652"/>
      <c r="G430" s="624"/>
      <c r="H430" s="624"/>
      <c r="I430" s="624"/>
      <c r="J430" s="624"/>
      <c r="K430" s="624"/>
      <c r="L430" s="624"/>
      <c r="M430" s="624"/>
      <c r="N430" s="624"/>
      <c r="O430" s="624"/>
      <c r="P430" s="624"/>
      <c r="Q430" s="624"/>
      <c r="R430" s="624"/>
      <c r="S430" s="624"/>
      <c r="T430" s="624"/>
      <c r="U430" s="624"/>
      <c r="V430" s="624"/>
      <c r="W430" s="624"/>
    </row>
    <row r="431" spans="1:23">
      <c r="A431" s="654"/>
      <c r="B431" s="732" t="s">
        <v>10224</v>
      </c>
      <c r="C431" s="727">
        <v>2</v>
      </c>
      <c r="D431" s="663"/>
      <c r="E431" s="4518"/>
      <c r="F431" s="652"/>
      <c r="G431" s="624"/>
      <c r="H431" s="624"/>
      <c r="I431" s="624"/>
      <c r="J431" s="624"/>
      <c r="K431" s="624"/>
      <c r="L431" s="624"/>
      <c r="M431" s="624"/>
      <c r="N431" s="624"/>
      <c r="O431" s="624"/>
      <c r="P431" s="624"/>
      <c r="Q431" s="624"/>
      <c r="R431" s="624"/>
      <c r="S431" s="624"/>
      <c r="T431" s="624"/>
      <c r="U431" s="624"/>
      <c r="V431" s="624"/>
      <c r="W431" s="624"/>
    </row>
    <row r="432" spans="1:23" ht="22.5">
      <c r="A432" s="654"/>
      <c r="B432" s="734" t="s">
        <v>10225</v>
      </c>
      <c r="C432" s="727"/>
      <c r="D432" s="663"/>
      <c r="E432" s="4518"/>
      <c r="F432" s="652"/>
      <c r="G432" s="624"/>
      <c r="H432" s="624"/>
      <c r="I432" s="624"/>
      <c r="J432" s="624"/>
      <c r="K432" s="624"/>
      <c r="L432" s="624"/>
      <c r="M432" s="624"/>
      <c r="N432" s="624"/>
      <c r="O432" s="624"/>
      <c r="P432" s="624"/>
      <c r="Q432" s="624"/>
      <c r="R432" s="624"/>
      <c r="S432" s="624"/>
      <c r="T432" s="624"/>
      <c r="U432" s="624"/>
      <c r="V432" s="624"/>
      <c r="W432" s="624"/>
    </row>
    <row r="433" spans="1:23">
      <c r="A433" s="654"/>
      <c r="B433" s="650" t="s">
        <v>10226</v>
      </c>
      <c r="C433" s="673"/>
      <c r="D433" s="663"/>
      <c r="E433" s="4518"/>
      <c r="F433" s="652"/>
      <c r="G433" s="624"/>
      <c r="H433" s="624"/>
      <c r="I433" s="624"/>
      <c r="J433" s="624"/>
      <c r="K433" s="624"/>
      <c r="L433" s="624"/>
      <c r="M433" s="624"/>
      <c r="N433" s="624"/>
      <c r="O433" s="624"/>
      <c r="P433" s="624"/>
      <c r="Q433" s="624"/>
      <c r="R433" s="624"/>
      <c r="S433" s="624"/>
      <c r="T433" s="624"/>
      <c r="U433" s="624"/>
      <c r="V433" s="624"/>
      <c r="W433" s="624"/>
    </row>
    <row r="434" spans="1:23">
      <c r="A434" s="654"/>
      <c r="B434" s="653" t="s">
        <v>10227</v>
      </c>
      <c r="C434" s="673">
        <v>8</v>
      </c>
      <c r="D434" s="663"/>
      <c r="E434" s="4523"/>
      <c r="F434" s="689"/>
      <c r="G434" s="624"/>
      <c r="H434" s="624"/>
      <c r="I434" s="624"/>
      <c r="J434" s="624"/>
      <c r="K434" s="624"/>
      <c r="L434" s="624"/>
      <c r="M434" s="624"/>
      <c r="N434" s="624"/>
      <c r="O434" s="624"/>
      <c r="P434" s="624"/>
      <c r="Q434" s="624"/>
      <c r="R434" s="624"/>
      <c r="S434" s="624"/>
      <c r="T434" s="624"/>
      <c r="U434" s="624"/>
      <c r="V434" s="624"/>
      <c r="W434" s="624"/>
    </row>
    <row r="435" spans="1:23">
      <c r="A435" s="654"/>
      <c r="B435" s="653" t="s">
        <v>10228</v>
      </c>
      <c r="C435" s="673">
        <v>16</v>
      </c>
      <c r="D435" s="663"/>
      <c r="E435" s="4523"/>
      <c r="F435" s="689"/>
      <c r="G435" s="624"/>
      <c r="H435" s="624"/>
      <c r="I435" s="624"/>
      <c r="J435" s="624"/>
      <c r="K435" s="624"/>
      <c r="L435" s="624"/>
      <c r="M435" s="624"/>
      <c r="N435" s="624"/>
      <c r="O435" s="624"/>
      <c r="P435" s="624"/>
      <c r="Q435" s="624"/>
      <c r="R435" s="624"/>
      <c r="S435" s="624"/>
      <c r="T435" s="624"/>
      <c r="U435" s="624"/>
      <c r="V435" s="624"/>
      <c r="W435" s="624"/>
    </row>
    <row r="436" spans="1:23">
      <c r="A436" s="654"/>
      <c r="B436" s="653" t="s">
        <v>10229</v>
      </c>
      <c r="C436" s="673">
        <v>16</v>
      </c>
      <c r="D436" s="663"/>
      <c r="E436" s="4523"/>
      <c r="F436" s="689"/>
      <c r="G436" s="624"/>
      <c r="H436" s="624"/>
      <c r="I436" s="624"/>
      <c r="J436" s="624"/>
      <c r="K436" s="624"/>
      <c r="L436" s="624"/>
      <c r="M436" s="624"/>
      <c r="N436" s="624"/>
      <c r="O436" s="624"/>
      <c r="P436" s="624"/>
      <c r="Q436" s="624"/>
      <c r="R436" s="624"/>
      <c r="S436" s="624"/>
      <c r="T436" s="624"/>
      <c r="U436" s="624"/>
      <c r="V436" s="624"/>
      <c r="W436" s="624"/>
    </row>
    <row r="437" spans="1:23">
      <c r="A437" s="654"/>
      <c r="B437" s="735" t="s">
        <v>10230</v>
      </c>
      <c r="C437" s="673">
        <v>16</v>
      </c>
      <c r="D437" s="663"/>
      <c r="E437" s="4529"/>
      <c r="F437" s="629"/>
      <c r="G437" s="624"/>
      <c r="H437" s="624"/>
      <c r="I437" s="624"/>
      <c r="J437" s="624"/>
      <c r="K437" s="624"/>
      <c r="L437" s="624"/>
      <c r="M437" s="624"/>
      <c r="N437" s="624"/>
      <c r="O437" s="624"/>
      <c r="P437" s="624"/>
      <c r="Q437" s="624"/>
      <c r="R437" s="624"/>
      <c r="S437" s="624"/>
      <c r="T437" s="624"/>
      <c r="U437" s="624"/>
      <c r="V437" s="624"/>
      <c r="W437" s="624"/>
    </row>
    <row r="438" spans="1:23" ht="33.75">
      <c r="A438" s="654"/>
      <c r="B438" s="736" t="s">
        <v>10231</v>
      </c>
      <c r="C438" s="673">
        <v>4</v>
      </c>
      <c r="D438" s="663"/>
      <c r="E438" s="4530"/>
      <c r="F438" s="737"/>
      <c r="G438" s="624"/>
      <c r="H438" s="624"/>
      <c r="I438" s="624"/>
      <c r="J438" s="624"/>
      <c r="K438" s="624"/>
      <c r="L438" s="624"/>
      <c r="M438" s="624"/>
      <c r="N438" s="624"/>
      <c r="O438" s="624"/>
      <c r="P438" s="624"/>
      <c r="Q438" s="624"/>
      <c r="R438" s="624"/>
      <c r="S438" s="624"/>
      <c r="T438" s="624"/>
      <c r="U438" s="624"/>
      <c r="V438" s="624"/>
      <c r="W438" s="624"/>
    </row>
    <row r="439" spans="1:23" ht="22.5">
      <c r="A439" s="654"/>
      <c r="B439" s="736" t="s">
        <v>10232</v>
      </c>
      <c r="C439" s="673">
        <v>1</v>
      </c>
      <c r="D439" s="663"/>
      <c r="E439" s="4518"/>
      <c r="F439" s="652"/>
      <c r="G439" s="624"/>
      <c r="H439" s="624"/>
      <c r="I439" s="624"/>
      <c r="J439" s="624"/>
      <c r="K439" s="624"/>
      <c r="L439" s="624"/>
      <c r="M439" s="624"/>
      <c r="N439" s="624"/>
      <c r="O439" s="624"/>
      <c r="P439" s="624"/>
      <c r="Q439" s="624"/>
      <c r="R439" s="624"/>
      <c r="S439" s="624"/>
      <c r="T439" s="624"/>
      <c r="U439" s="624"/>
      <c r="V439" s="624"/>
      <c r="W439" s="624"/>
    </row>
    <row r="440" spans="1:23">
      <c r="A440" s="654"/>
      <c r="B440" s="738" t="s">
        <v>10233</v>
      </c>
      <c r="C440" s="673">
        <v>3</v>
      </c>
      <c r="D440" s="663"/>
      <c r="E440" s="4518"/>
      <c r="F440" s="652"/>
      <c r="G440" s="624"/>
      <c r="H440" s="624"/>
      <c r="I440" s="624"/>
      <c r="J440" s="624"/>
      <c r="K440" s="624"/>
      <c r="L440" s="624"/>
      <c r="M440" s="624"/>
      <c r="N440" s="624"/>
      <c r="O440" s="624"/>
      <c r="P440" s="624"/>
      <c r="Q440" s="624"/>
      <c r="R440" s="624"/>
      <c r="S440" s="624"/>
      <c r="T440" s="624"/>
      <c r="U440" s="624"/>
      <c r="V440" s="624"/>
      <c r="W440" s="624"/>
    </row>
    <row r="441" spans="1:23">
      <c r="A441" s="654"/>
      <c r="B441" s="738" t="s">
        <v>10164</v>
      </c>
      <c r="C441" s="698">
        <v>3</v>
      </c>
      <c r="D441" s="663"/>
      <c r="E441" s="4518"/>
      <c r="F441" s="652"/>
      <c r="G441" s="624"/>
      <c r="H441" s="624"/>
      <c r="I441" s="624"/>
      <c r="J441" s="624"/>
      <c r="K441" s="624"/>
      <c r="L441" s="624"/>
      <c r="M441" s="624"/>
      <c r="N441" s="624"/>
      <c r="O441" s="624"/>
      <c r="P441" s="624"/>
      <c r="Q441" s="624"/>
      <c r="R441" s="624"/>
      <c r="S441" s="624"/>
      <c r="T441" s="624"/>
      <c r="U441" s="624"/>
      <c r="V441" s="624"/>
      <c r="W441" s="624"/>
    </row>
    <row r="442" spans="1:23">
      <c r="A442" s="654"/>
      <c r="B442" s="738" t="s">
        <v>10165</v>
      </c>
      <c r="C442" s="698">
        <v>3</v>
      </c>
      <c r="D442" s="663"/>
      <c r="E442" s="4518"/>
      <c r="F442" s="652"/>
      <c r="G442" s="624"/>
      <c r="H442" s="624"/>
      <c r="I442" s="624"/>
      <c r="J442" s="624"/>
      <c r="K442" s="624"/>
      <c r="L442" s="624"/>
      <c r="M442" s="624"/>
      <c r="N442" s="624"/>
      <c r="O442" s="624"/>
      <c r="P442" s="624"/>
      <c r="Q442" s="624"/>
      <c r="R442" s="624"/>
      <c r="S442" s="624"/>
      <c r="T442" s="624"/>
      <c r="U442" s="624"/>
      <c r="V442" s="624"/>
      <c r="W442" s="624"/>
    </row>
    <row r="443" spans="1:23">
      <c r="A443" s="654"/>
      <c r="B443" s="650" t="s">
        <v>10114</v>
      </c>
      <c r="C443" s="698"/>
      <c r="D443" s="663"/>
      <c r="E443" s="4518"/>
      <c r="F443" s="652"/>
      <c r="G443" s="624"/>
      <c r="H443" s="624"/>
      <c r="I443" s="624"/>
      <c r="J443" s="624"/>
      <c r="K443" s="624"/>
      <c r="L443" s="624"/>
      <c r="M443" s="624"/>
      <c r="N443" s="624"/>
      <c r="O443" s="624"/>
      <c r="P443" s="624"/>
      <c r="Q443" s="624"/>
      <c r="R443" s="624"/>
      <c r="S443" s="624"/>
      <c r="T443" s="624"/>
      <c r="U443" s="624"/>
      <c r="V443" s="624"/>
      <c r="W443" s="624"/>
    </row>
    <row r="444" spans="1:23">
      <c r="A444" s="654"/>
      <c r="B444" s="653" t="s">
        <v>10234</v>
      </c>
      <c r="C444" s="673">
        <v>4</v>
      </c>
      <c r="D444" s="663"/>
      <c r="E444" s="4518"/>
      <c r="F444" s="652"/>
      <c r="G444" s="624"/>
      <c r="H444" s="624"/>
      <c r="I444" s="624"/>
      <c r="J444" s="624"/>
      <c r="K444" s="624"/>
      <c r="L444" s="624"/>
      <c r="M444" s="624"/>
      <c r="N444" s="624"/>
      <c r="O444" s="624"/>
      <c r="P444" s="624"/>
      <c r="Q444" s="624"/>
      <c r="R444" s="624"/>
      <c r="S444" s="624"/>
      <c r="T444" s="624"/>
      <c r="U444" s="624"/>
      <c r="V444" s="624"/>
      <c r="W444" s="624"/>
    </row>
    <row r="445" spans="1:23">
      <c r="A445" s="699"/>
      <c r="B445" s="653" t="s">
        <v>10235</v>
      </c>
      <c r="C445" s="673">
        <v>4</v>
      </c>
      <c r="D445" s="681"/>
      <c r="E445" s="4521"/>
      <c r="F445" s="682"/>
      <c r="G445" s="624"/>
      <c r="H445" s="624"/>
      <c r="I445" s="624"/>
      <c r="J445" s="624"/>
      <c r="K445" s="624"/>
      <c r="L445" s="624"/>
      <c r="M445" s="624"/>
      <c r="N445" s="624"/>
      <c r="O445" s="624"/>
      <c r="P445" s="624"/>
      <c r="Q445" s="624"/>
      <c r="R445" s="624"/>
      <c r="S445" s="624"/>
      <c r="T445" s="624"/>
      <c r="U445" s="624"/>
      <c r="V445" s="624"/>
      <c r="W445" s="624"/>
    </row>
    <row r="446" spans="1:23">
      <c r="A446" s="699"/>
      <c r="B446" s="653" t="s">
        <v>10236</v>
      </c>
      <c r="C446" s="673">
        <v>4</v>
      </c>
      <c r="D446" s="681"/>
      <c r="E446" s="4521"/>
      <c r="F446" s="682"/>
      <c r="G446" s="624"/>
      <c r="H446" s="624"/>
      <c r="I446" s="624"/>
      <c r="J446" s="624"/>
      <c r="K446" s="624"/>
      <c r="L446" s="624"/>
      <c r="M446" s="624"/>
      <c r="N446" s="624"/>
      <c r="O446" s="624"/>
      <c r="P446" s="624"/>
      <c r="Q446" s="624"/>
      <c r="R446" s="624"/>
      <c r="S446" s="624"/>
      <c r="T446" s="624"/>
      <c r="U446" s="624"/>
      <c r="V446" s="624"/>
      <c r="W446" s="624"/>
    </row>
    <row r="447" spans="1:23">
      <c r="A447" s="699"/>
      <c r="B447" s="679"/>
      <c r="C447" s="680"/>
      <c r="D447" s="681"/>
      <c r="E447" s="4521"/>
      <c r="F447" s="682"/>
      <c r="G447" s="624"/>
      <c r="H447" s="624"/>
      <c r="I447" s="624"/>
      <c r="J447" s="624"/>
      <c r="K447" s="624"/>
      <c r="L447" s="624"/>
      <c r="M447" s="624"/>
      <c r="N447" s="624"/>
      <c r="O447" s="624"/>
      <c r="P447" s="624"/>
      <c r="Q447" s="624"/>
      <c r="R447" s="624"/>
      <c r="S447" s="624"/>
      <c r="T447" s="624"/>
      <c r="U447" s="624"/>
      <c r="V447" s="624"/>
      <c r="W447" s="624"/>
    </row>
    <row r="448" spans="1:23">
      <c r="A448" s="664" t="s">
        <v>10239</v>
      </c>
      <c r="B448" s="722" t="s">
        <v>10240</v>
      </c>
      <c r="C448" s="666"/>
      <c r="D448" s="666">
        <v>4</v>
      </c>
      <c r="E448" s="4519">
        <v>0</v>
      </c>
      <c r="F448" s="668">
        <f>ROUND((E448*D448),2)</f>
        <v>0</v>
      </c>
      <c r="G448" s="728"/>
      <c r="H448" s="728"/>
      <c r="I448" s="624"/>
      <c r="J448" s="624"/>
      <c r="K448" s="624"/>
      <c r="L448" s="624"/>
      <c r="M448" s="624"/>
      <c r="N448" s="624"/>
      <c r="O448" s="624"/>
      <c r="P448" s="624"/>
      <c r="Q448" s="624"/>
      <c r="R448" s="624"/>
      <c r="S448" s="624"/>
      <c r="T448" s="624"/>
      <c r="U448" s="624"/>
      <c r="V448" s="624"/>
      <c r="W448" s="624"/>
    </row>
    <row r="449" spans="1:23">
      <c r="A449" s="676"/>
      <c r="B449" s="670" t="s">
        <v>10205</v>
      </c>
      <c r="C449" s="729"/>
      <c r="D449" s="663"/>
      <c r="E449" s="4518"/>
      <c r="F449" s="652"/>
      <c r="G449" s="624"/>
      <c r="H449" s="624"/>
      <c r="I449" s="624"/>
      <c r="J449" s="624"/>
      <c r="K449" s="624"/>
      <c r="L449" s="624"/>
      <c r="M449" s="624"/>
      <c r="N449" s="624"/>
      <c r="O449" s="624"/>
      <c r="P449" s="624"/>
      <c r="Q449" s="624"/>
      <c r="R449" s="624"/>
      <c r="S449" s="624"/>
      <c r="T449" s="624"/>
      <c r="U449" s="624"/>
      <c r="V449" s="624"/>
      <c r="W449" s="624"/>
    </row>
    <row r="450" spans="1:23">
      <c r="A450" s="654"/>
      <c r="B450" s="730" t="s">
        <v>10241</v>
      </c>
      <c r="C450" s="671"/>
      <c r="D450" s="663"/>
      <c r="E450" s="4518"/>
      <c r="F450" s="652"/>
      <c r="G450" s="624"/>
      <c r="H450" s="624"/>
      <c r="I450" s="624"/>
      <c r="J450" s="624"/>
      <c r="K450" s="624"/>
      <c r="L450" s="624"/>
      <c r="M450" s="624"/>
      <c r="N450" s="624"/>
      <c r="O450" s="624"/>
      <c r="P450" s="624"/>
      <c r="Q450" s="624"/>
      <c r="R450" s="624"/>
      <c r="S450" s="624"/>
      <c r="T450" s="624"/>
      <c r="U450" s="624"/>
      <c r="V450" s="624"/>
      <c r="W450" s="624"/>
    </row>
    <row r="451" spans="1:23">
      <c r="A451" s="654"/>
      <c r="B451" s="654"/>
      <c r="C451" s="671"/>
      <c r="D451" s="663"/>
      <c r="E451" s="4518"/>
      <c r="F451" s="652"/>
      <c r="G451" s="624"/>
      <c r="H451" s="624"/>
      <c r="I451" s="624"/>
      <c r="J451" s="624"/>
      <c r="K451" s="624"/>
      <c r="L451" s="624"/>
      <c r="M451" s="624"/>
      <c r="N451" s="624"/>
      <c r="O451" s="624"/>
      <c r="P451" s="624"/>
      <c r="Q451" s="624"/>
      <c r="R451" s="624"/>
      <c r="S451" s="624"/>
      <c r="T451" s="624"/>
      <c r="U451" s="624"/>
      <c r="V451" s="624"/>
      <c r="W451" s="624"/>
    </row>
    <row r="452" spans="1:23">
      <c r="A452" s="654"/>
      <c r="B452" s="742" t="s">
        <v>9586</v>
      </c>
      <c r="C452" s="673"/>
      <c r="D452" s="663"/>
      <c r="E452" s="4518"/>
      <c r="F452" s="652"/>
      <c r="G452" s="624"/>
      <c r="H452" s="624"/>
      <c r="I452" s="624"/>
      <c r="J452" s="624"/>
      <c r="K452" s="624"/>
      <c r="L452" s="624"/>
      <c r="M452" s="624"/>
      <c r="N452" s="624"/>
      <c r="O452" s="624"/>
      <c r="P452" s="624"/>
      <c r="Q452" s="624"/>
      <c r="R452" s="624"/>
      <c r="S452" s="624"/>
      <c r="T452" s="624"/>
      <c r="U452" s="624"/>
      <c r="V452" s="624"/>
      <c r="W452" s="624"/>
    </row>
    <row r="453" spans="1:23">
      <c r="A453" s="654"/>
      <c r="B453" s="743" t="s">
        <v>10207</v>
      </c>
      <c r="C453" s="673"/>
      <c r="D453" s="663"/>
      <c r="E453" s="4518"/>
      <c r="F453" s="652"/>
      <c r="G453" s="624"/>
      <c r="H453" s="624"/>
      <c r="I453" s="624"/>
      <c r="J453" s="624"/>
      <c r="K453" s="624"/>
      <c r="L453" s="624"/>
      <c r="M453" s="624"/>
      <c r="N453" s="624"/>
      <c r="O453" s="624"/>
      <c r="P453" s="624"/>
      <c r="Q453" s="624"/>
      <c r="R453" s="624"/>
      <c r="S453" s="624"/>
      <c r="T453" s="624"/>
      <c r="U453" s="624"/>
      <c r="V453" s="624"/>
      <c r="W453" s="624"/>
    </row>
    <row r="454" spans="1:23">
      <c r="A454" s="654"/>
      <c r="B454" s="732" t="s">
        <v>10222</v>
      </c>
      <c r="C454" s="727">
        <v>1</v>
      </c>
      <c r="D454" s="663"/>
      <c r="E454" s="4518"/>
      <c r="F454" s="652"/>
      <c r="G454" s="624"/>
      <c r="H454" s="624"/>
      <c r="I454" s="624"/>
      <c r="J454" s="624"/>
      <c r="K454" s="624"/>
      <c r="L454" s="624"/>
      <c r="M454" s="624"/>
      <c r="N454" s="624"/>
      <c r="O454" s="624"/>
      <c r="P454" s="624"/>
      <c r="Q454" s="624"/>
      <c r="R454" s="624"/>
      <c r="S454" s="624"/>
      <c r="T454" s="624"/>
      <c r="U454" s="624"/>
      <c r="V454" s="624"/>
      <c r="W454" s="624"/>
    </row>
    <row r="455" spans="1:23">
      <c r="A455" s="654"/>
      <c r="B455" s="733" t="s">
        <v>10223</v>
      </c>
      <c r="C455" s="673">
        <v>1</v>
      </c>
      <c r="D455" s="663"/>
      <c r="E455" s="4518"/>
      <c r="F455" s="652"/>
      <c r="G455" s="624"/>
      <c r="H455" s="624"/>
      <c r="I455" s="624"/>
      <c r="J455" s="624"/>
      <c r="K455" s="624"/>
      <c r="L455" s="624"/>
      <c r="M455" s="624"/>
      <c r="N455" s="624"/>
      <c r="O455" s="624"/>
      <c r="P455" s="624"/>
      <c r="Q455" s="624"/>
      <c r="R455" s="624"/>
      <c r="S455" s="624"/>
      <c r="T455" s="624"/>
      <c r="U455" s="624"/>
      <c r="V455" s="624"/>
      <c r="W455" s="624"/>
    </row>
    <row r="456" spans="1:23">
      <c r="A456" s="654"/>
      <c r="B456" s="732" t="s">
        <v>10224</v>
      </c>
      <c r="C456" s="727">
        <v>1</v>
      </c>
      <c r="D456" s="663"/>
      <c r="E456" s="4518"/>
      <c r="F456" s="652"/>
      <c r="G456" s="624"/>
      <c r="H456" s="624"/>
      <c r="I456" s="624"/>
      <c r="J456" s="624"/>
      <c r="K456" s="624"/>
      <c r="L456" s="624"/>
      <c r="M456" s="624"/>
      <c r="N456" s="624"/>
      <c r="O456" s="624"/>
      <c r="P456" s="624"/>
      <c r="Q456" s="624"/>
      <c r="R456" s="624"/>
      <c r="S456" s="624"/>
      <c r="T456" s="624"/>
      <c r="U456" s="624"/>
      <c r="V456" s="624"/>
      <c r="W456" s="624"/>
    </row>
    <row r="457" spans="1:23">
      <c r="A457" s="654"/>
      <c r="B457" s="744" t="s">
        <v>10242</v>
      </c>
      <c r="C457" s="727"/>
      <c r="D457" s="663"/>
      <c r="E457" s="4518"/>
      <c r="F457" s="652"/>
      <c r="G457" s="624"/>
      <c r="H457" s="624"/>
      <c r="I457" s="624"/>
      <c r="J457" s="624"/>
      <c r="K457" s="624"/>
      <c r="L457" s="624"/>
      <c r="M457" s="624"/>
      <c r="N457" s="624"/>
      <c r="O457" s="624"/>
      <c r="P457" s="624"/>
      <c r="Q457" s="624"/>
      <c r="R457" s="624"/>
      <c r="S457" s="624"/>
      <c r="T457" s="624"/>
      <c r="U457" s="624"/>
      <c r="V457" s="624"/>
      <c r="W457" s="624"/>
    </row>
    <row r="458" spans="1:23">
      <c r="A458" s="654"/>
      <c r="B458" s="743" t="s">
        <v>10216</v>
      </c>
      <c r="C458" s="673"/>
      <c r="D458" s="663"/>
      <c r="E458" s="4518"/>
      <c r="F458" s="652"/>
      <c r="G458" s="624"/>
      <c r="H458" s="624"/>
      <c r="I458" s="624"/>
      <c r="J458" s="624"/>
      <c r="K458" s="624"/>
      <c r="L458" s="624"/>
      <c r="M458" s="624"/>
      <c r="N458" s="624"/>
      <c r="O458" s="624"/>
      <c r="P458" s="624"/>
      <c r="Q458" s="624"/>
      <c r="R458" s="624"/>
      <c r="S458" s="624"/>
      <c r="T458" s="624"/>
      <c r="U458" s="624"/>
      <c r="V458" s="624"/>
      <c r="W458" s="624"/>
    </row>
    <row r="459" spans="1:23">
      <c r="A459" s="654"/>
      <c r="B459" s="745" t="s">
        <v>10108</v>
      </c>
      <c r="C459" s="673">
        <v>4</v>
      </c>
      <c r="D459" s="663"/>
      <c r="E459" s="4523"/>
      <c r="F459" s="689"/>
      <c r="G459" s="624"/>
      <c r="H459" s="624"/>
      <c r="I459" s="624"/>
      <c r="J459" s="624"/>
      <c r="K459" s="624"/>
      <c r="L459" s="624"/>
      <c r="M459" s="624"/>
      <c r="N459" s="624"/>
      <c r="O459" s="624"/>
      <c r="P459" s="624"/>
      <c r="Q459" s="624"/>
      <c r="R459" s="624"/>
      <c r="S459" s="624"/>
      <c r="T459" s="624"/>
      <c r="U459" s="624"/>
      <c r="V459" s="624"/>
      <c r="W459" s="624"/>
    </row>
    <row r="460" spans="1:23">
      <c r="A460" s="654"/>
      <c r="B460" s="745" t="s">
        <v>10243</v>
      </c>
      <c r="C460" s="673">
        <v>8</v>
      </c>
      <c r="D460" s="663"/>
      <c r="E460" s="4523"/>
      <c r="F460" s="689"/>
      <c r="G460" s="624"/>
      <c r="H460" s="624"/>
      <c r="I460" s="624"/>
      <c r="J460" s="624"/>
      <c r="K460" s="624"/>
      <c r="L460" s="624"/>
      <c r="M460" s="624"/>
      <c r="N460" s="624"/>
      <c r="O460" s="624"/>
      <c r="P460" s="624"/>
      <c r="Q460" s="624"/>
      <c r="R460" s="624"/>
      <c r="S460" s="624"/>
      <c r="T460" s="624"/>
      <c r="U460" s="624"/>
      <c r="V460" s="624"/>
      <c r="W460" s="624"/>
    </row>
    <row r="461" spans="1:23">
      <c r="A461" s="654"/>
      <c r="B461" s="745" t="s">
        <v>10244</v>
      </c>
      <c r="C461" s="673">
        <v>8</v>
      </c>
      <c r="D461" s="663"/>
      <c r="E461" s="4523"/>
      <c r="F461" s="689"/>
      <c r="G461" s="624"/>
      <c r="H461" s="624"/>
      <c r="I461" s="624"/>
      <c r="J461" s="624"/>
      <c r="K461" s="624"/>
      <c r="L461" s="624"/>
      <c r="M461" s="624"/>
      <c r="N461" s="624"/>
      <c r="O461" s="624"/>
      <c r="P461" s="624"/>
      <c r="Q461" s="624"/>
      <c r="R461" s="624"/>
      <c r="S461" s="624"/>
      <c r="T461" s="624"/>
      <c r="U461" s="624"/>
      <c r="V461" s="624"/>
      <c r="W461" s="624"/>
    </row>
    <row r="462" spans="1:23">
      <c r="A462" s="654"/>
      <c r="B462" s="746" t="s">
        <v>10245</v>
      </c>
      <c r="C462" s="673">
        <v>6</v>
      </c>
      <c r="D462" s="663"/>
      <c r="E462" s="4518"/>
      <c r="F462" s="652"/>
      <c r="G462" s="624"/>
      <c r="H462" s="624"/>
      <c r="I462" s="624"/>
      <c r="J462" s="624"/>
      <c r="K462" s="624"/>
      <c r="L462" s="624"/>
      <c r="M462" s="624"/>
      <c r="N462" s="624"/>
      <c r="O462" s="624"/>
      <c r="P462" s="624"/>
      <c r="Q462" s="624"/>
      <c r="R462" s="624"/>
      <c r="S462" s="624"/>
      <c r="T462" s="624"/>
      <c r="U462" s="624"/>
      <c r="V462" s="624"/>
      <c r="W462" s="624"/>
    </row>
    <row r="463" spans="1:23" ht="33.75">
      <c r="A463" s="654"/>
      <c r="B463" s="747" t="s">
        <v>10246</v>
      </c>
      <c r="C463" s="673">
        <v>2</v>
      </c>
      <c r="D463" s="663"/>
      <c r="E463" s="4518"/>
      <c r="F463" s="652"/>
      <c r="G463" s="624"/>
      <c r="H463" s="624"/>
      <c r="I463" s="624"/>
      <c r="J463" s="624"/>
      <c r="K463" s="624"/>
      <c r="L463" s="624"/>
      <c r="M463" s="624"/>
      <c r="N463" s="624"/>
      <c r="O463" s="624"/>
      <c r="P463" s="624"/>
      <c r="Q463" s="624"/>
      <c r="R463" s="624"/>
      <c r="S463" s="624"/>
      <c r="T463" s="624"/>
      <c r="U463" s="624"/>
      <c r="V463" s="624"/>
      <c r="W463" s="624"/>
    </row>
    <row r="464" spans="1:23" ht="22.5">
      <c r="A464" s="654"/>
      <c r="B464" s="747" t="s">
        <v>10247</v>
      </c>
      <c r="C464" s="673">
        <v>1</v>
      </c>
      <c r="D464" s="663"/>
      <c r="E464" s="4518"/>
      <c r="F464" s="652"/>
      <c r="G464" s="624"/>
      <c r="H464" s="624"/>
      <c r="I464" s="624"/>
      <c r="J464" s="624"/>
      <c r="K464" s="624"/>
      <c r="L464" s="624"/>
      <c r="M464" s="624"/>
      <c r="N464" s="624"/>
      <c r="O464" s="624"/>
      <c r="P464" s="624"/>
      <c r="Q464" s="624"/>
      <c r="R464" s="624"/>
      <c r="S464" s="624"/>
      <c r="T464" s="624"/>
      <c r="U464" s="624"/>
      <c r="V464" s="624"/>
      <c r="W464" s="624"/>
    </row>
    <row r="465" spans="1:23">
      <c r="A465" s="654"/>
      <c r="B465" s="745" t="s">
        <v>10233</v>
      </c>
      <c r="C465" s="673">
        <v>1</v>
      </c>
      <c r="D465" s="663"/>
      <c r="E465" s="4518"/>
      <c r="F465" s="652"/>
      <c r="G465" s="624"/>
      <c r="H465" s="624"/>
      <c r="I465" s="624"/>
      <c r="J465" s="624"/>
      <c r="K465" s="624"/>
      <c r="L465" s="624"/>
      <c r="M465" s="624"/>
      <c r="N465" s="624"/>
      <c r="O465" s="624"/>
      <c r="P465" s="624"/>
      <c r="Q465" s="624"/>
      <c r="R465" s="624"/>
      <c r="S465" s="624"/>
      <c r="T465" s="624"/>
      <c r="U465" s="624"/>
      <c r="V465" s="624"/>
      <c r="W465" s="624"/>
    </row>
    <row r="466" spans="1:23">
      <c r="A466" s="654"/>
      <c r="B466" s="745" t="s">
        <v>10164</v>
      </c>
      <c r="C466" s="698">
        <v>1</v>
      </c>
      <c r="D466" s="663"/>
      <c r="E466" s="4518"/>
      <c r="F466" s="652"/>
      <c r="G466" s="624"/>
      <c r="H466" s="624"/>
      <c r="I466" s="624"/>
      <c r="J466" s="624"/>
      <c r="K466" s="624"/>
      <c r="L466" s="624"/>
      <c r="M466" s="624"/>
      <c r="N466" s="624"/>
      <c r="O466" s="624"/>
      <c r="P466" s="624"/>
      <c r="Q466" s="624"/>
      <c r="R466" s="624"/>
      <c r="S466" s="624"/>
      <c r="T466" s="624"/>
      <c r="U466" s="624"/>
      <c r="V466" s="624"/>
      <c r="W466" s="624"/>
    </row>
    <row r="467" spans="1:23">
      <c r="A467" s="654"/>
      <c r="B467" s="745" t="s">
        <v>10165</v>
      </c>
      <c r="C467" s="698">
        <v>1</v>
      </c>
      <c r="D467" s="663"/>
      <c r="E467" s="4518"/>
      <c r="F467" s="652"/>
      <c r="G467" s="624"/>
      <c r="H467" s="624"/>
      <c r="I467" s="624"/>
      <c r="J467" s="624"/>
      <c r="K467" s="624"/>
      <c r="L467" s="624"/>
      <c r="M467" s="624"/>
      <c r="N467" s="624"/>
      <c r="O467" s="624"/>
      <c r="P467" s="624"/>
      <c r="Q467" s="624"/>
      <c r="R467" s="624"/>
      <c r="S467" s="624"/>
      <c r="T467" s="624"/>
      <c r="U467" s="624"/>
      <c r="V467" s="624"/>
      <c r="W467" s="624"/>
    </row>
    <row r="468" spans="1:23">
      <c r="A468" s="654"/>
      <c r="B468" s="748" t="s">
        <v>10114</v>
      </c>
      <c r="C468" s="698"/>
      <c r="D468" s="663"/>
      <c r="E468" s="4518"/>
      <c r="F468" s="652"/>
      <c r="G468" s="624"/>
      <c r="H468" s="624"/>
      <c r="I468" s="624"/>
      <c r="J468" s="624"/>
      <c r="K468" s="624"/>
      <c r="L468" s="624"/>
      <c r="M468" s="624"/>
      <c r="N468" s="624"/>
      <c r="O468" s="624"/>
      <c r="P468" s="624"/>
      <c r="Q468" s="624"/>
      <c r="R468" s="624"/>
      <c r="S468" s="624"/>
      <c r="T468" s="624"/>
      <c r="U468" s="624"/>
      <c r="V468" s="624"/>
      <c r="W468" s="624"/>
    </row>
    <row r="469" spans="1:23">
      <c r="A469" s="654"/>
      <c r="B469" s="745" t="s">
        <v>10115</v>
      </c>
      <c r="C469" s="673">
        <v>2</v>
      </c>
      <c r="D469" s="663"/>
      <c r="E469" s="4518"/>
      <c r="F469" s="652"/>
      <c r="G469" s="624"/>
      <c r="H469" s="624"/>
      <c r="I469" s="624"/>
      <c r="J469" s="624"/>
      <c r="K469" s="624"/>
      <c r="L469" s="624"/>
      <c r="M469" s="624"/>
      <c r="N469" s="624"/>
      <c r="O469" s="624"/>
      <c r="P469" s="624"/>
      <c r="Q469" s="624"/>
      <c r="R469" s="624"/>
      <c r="S469" s="624"/>
      <c r="T469" s="624"/>
      <c r="U469" s="624"/>
      <c r="V469" s="624"/>
      <c r="W469" s="624"/>
    </row>
    <row r="470" spans="1:23">
      <c r="A470" s="654"/>
      <c r="B470" s="745" t="s">
        <v>10116</v>
      </c>
      <c r="C470" s="673">
        <v>2</v>
      </c>
      <c r="D470" s="663"/>
      <c r="E470" s="4518"/>
      <c r="F470" s="652"/>
      <c r="G470" s="624"/>
      <c r="H470" s="624"/>
      <c r="I470" s="624"/>
      <c r="J470" s="624"/>
      <c r="K470" s="624"/>
      <c r="L470" s="624"/>
      <c r="M470" s="624"/>
      <c r="N470" s="624"/>
      <c r="O470" s="624"/>
      <c r="P470" s="624"/>
      <c r="Q470" s="624"/>
      <c r="R470" s="624"/>
      <c r="S470" s="624"/>
      <c r="T470" s="624"/>
      <c r="U470" s="624"/>
      <c r="V470" s="624"/>
      <c r="W470" s="624"/>
    </row>
    <row r="471" spans="1:23">
      <c r="A471" s="654"/>
      <c r="B471" s="745" t="s">
        <v>10117</v>
      </c>
      <c r="C471" s="673">
        <v>2</v>
      </c>
      <c r="D471" s="663"/>
      <c r="E471" s="4518"/>
      <c r="F471" s="652"/>
      <c r="G471" s="624"/>
      <c r="H471" s="624"/>
      <c r="I471" s="624"/>
      <c r="J471" s="624"/>
      <c r="K471" s="624"/>
      <c r="L471" s="624"/>
      <c r="M471" s="624"/>
      <c r="N471" s="624"/>
      <c r="O471" s="624"/>
      <c r="P471" s="624"/>
      <c r="Q471" s="624"/>
      <c r="R471" s="624"/>
      <c r="S471" s="624"/>
      <c r="T471" s="624"/>
      <c r="U471" s="624"/>
      <c r="V471" s="624"/>
      <c r="W471" s="624"/>
    </row>
    <row r="472" spans="1:23">
      <c r="A472" s="685"/>
      <c r="B472" s="685"/>
      <c r="C472" s="691"/>
      <c r="D472" s="687"/>
      <c r="E472" s="4522"/>
      <c r="F472" s="688"/>
      <c r="G472" s="624"/>
      <c r="H472" s="624"/>
      <c r="I472" s="624"/>
      <c r="J472" s="624"/>
      <c r="K472" s="624"/>
      <c r="L472" s="624"/>
      <c r="M472" s="624"/>
      <c r="N472" s="624"/>
      <c r="O472" s="624"/>
      <c r="P472" s="624"/>
      <c r="Q472" s="624"/>
      <c r="R472" s="624"/>
      <c r="S472" s="624"/>
      <c r="T472" s="624"/>
      <c r="U472" s="624"/>
      <c r="V472" s="624"/>
      <c r="W472" s="624"/>
    </row>
    <row r="473" spans="1:23">
      <c r="A473" s="664" t="s">
        <v>10248</v>
      </c>
      <c r="B473" s="722" t="s">
        <v>10219</v>
      </c>
      <c r="C473" s="666"/>
      <c r="D473" s="667">
        <v>15</v>
      </c>
      <c r="E473" s="4519">
        <v>0</v>
      </c>
      <c r="F473" s="668">
        <f>ROUND((E473*D473),2)</f>
        <v>0</v>
      </c>
      <c r="G473" s="728"/>
      <c r="H473" s="728"/>
      <c r="I473" s="624"/>
      <c r="J473" s="624"/>
      <c r="K473" s="624"/>
      <c r="L473" s="624"/>
      <c r="M473" s="624"/>
      <c r="N473" s="624"/>
      <c r="O473" s="624"/>
      <c r="P473" s="624"/>
      <c r="Q473" s="624"/>
      <c r="R473" s="624"/>
      <c r="S473" s="624"/>
      <c r="T473" s="624"/>
      <c r="U473" s="624"/>
      <c r="V473" s="624"/>
      <c r="W473" s="624"/>
    </row>
    <row r="474" spans="1:23">
      <c r="A474" s="749"/>
      <c r="B474" s="670" t="s">
        <v>10205</v>
      </c>
      <c r="C474" s="729"/>
      <c r="D474" s="663"/>
      <c r="E474" s="4518"/>
      <c r="F474" s="652"/>
      <c r="G474" s="624"/>
      <c r="H474" s="624"/>
      <c r="I474" s="624"/>
      <c r="J474" s="624"/>
      <c r="K474" s="624"/>
      <c r="L474" s="624"/>
      <c r="M474" s="624"/>
      <c r="N474" s="624"/>
      <c r="O474" s="624"/>
      <c r="P474" s="624"/>
      <c r="Q474" s="624"/>
      <c r="R474" s="624"/>
      <c r="S474" s="624"/>
      <c r="T474" s="624"/>
      <c r="U474" s="624"/>
      <c r="V474" s="624"/>
      <c r="W474" s="624"/>
    </row>
    <row r="475" spans="1:23" ht="33.75">
      <c r="A475" s="749"/>
      <c r="B475" s="730" t="s">
        <v>10249</v>
      </c>
      <c r="C475" s="671"/>
      <c r="D475" s="663"/>
      <c r="E475" s="4518"/>
      <c r="F475" s="652"/>
      <c r="G475" s="624"/>
      <c r="H475" s="624"/>
      <c r="I475" s="624"/>
      <c r="J475" s="624"/>
      <c r="K475" s="624"/>
      <c r="L475" s="624"/>
      <c r="M475" s="624"/>
      <c r="N475" s="624"/>
      <c r="O475" s="624"/>
      <c r="P475" s="624"/>
      <c r="Q475" s="624"/>
      <c r="R475" s="624"/>
      <c r="S475" s="624"/>
      <c r="T475" s="624"/>
      <c r="U475" s="624"/>
      <c r="V475" s="624"/>
      <c r="W475" s="624"/>
    </row>
    <row r="476" spans="1:23">
      <c r="A476" s="749"/>
      <c r="B476" s="654"/>
      <c r="C476" s="671"/>
      <c r="D476" s="663"/>
      <c r="E476" s="4518"/>
      <c r="F476" s="652"/>
      <c r="G476" s="624"/>
      <c r="H476" s="624"/>
      <c r="I476" s="624"/>
      <c r="J476" s="624"/>
      <c r="K476" s="624"/>
      <c r="L476" s="624"/>
      <c r="M476" s="624"/>
      <c r="N476" s="624"/>
      <c r="O476" s="624"/>
      <c r="P476" s="624"/>
      <c r="Q476" s="624"/>
      <c r="R476" s="624"/>
      <c r="S476" s="624"/>
      <c r="T476" s="624"/>
      <c r="U476" s="624"/>
      <c r="V476" s="624"/>
      <c r="W476" s="624"/>
    </row>
    <row r="477" spans="1:23">
      <c r="A477" s="749"/>
      <c r="B477" s="672" t="s">
        <v>9586</v>
      </c>
      <c r="C477" s="673"/>
      <c r="D477" s="663"/>
      <c r="E477" s="4518"/>
      <c r="F477" s="652"/>
      <c r="G477" s="624"/>
      <c r="H477" s="624"/>
      <c r="I477" s="624"/>
      <c r="J477" s="624"/>
      <c r="K477" s="624"/>
      <c r="L477" s="624"/>
      <c r="M477" s="624"/>
      <c r="N477" s="624"/>
      <c r="O477" s="624"/>
      <c r="P477" s="624"/>
      <c r="Q477" s="624"/>
      <c r="R477" s="624"/>
      <c r="S477" s="624"/>
      <c r="T477" s="624"/>
      <c r="U477" s="624"/>
      <c r="V477" s="624"/>
      <c r="W477" s="624"/>
    </row>
    <row r="478" spans="1:23">
      <c r="A478" s="749"/>
      <c r="B478" s="647" t="s">
        <v>10250</v>
      </c>
      <c r="C478" s="673"/>
      <c r="D478" s="663"/>
      <c r="E478" s="4518"/>
      <c r="F478" s="652"/>
      <c r="G478" s="624"/>
      <c r="H478" s="624"/>
      <c r="I478" s="624"/>
      <c r="J478" s="624"/>
      <c r="K478" s="624"/>
      <c r="L478" s="624"/>
      <c r="M478" s="624"/>
      <c r="N478" s="624"/>
      <c r="O478" s="624"/>
      <c r="P478" s="624"/>
      <c r="Q478" s="624"/>
      <c r="R478" s="624"/>
      <c r="S478" s="624"/>
      <c r="T478" s="624"/>
      <c r="U478" s="624"/>
      <c r="V478" s="624"/>
      <c r="W478" s="624"/>
    </row>
    <row r="479" spans="1:23">
      <c r="A479" s="750"/>
      <c r="B479" s="734" t="s">
        <v>10222</v>
      </c>
      <c r="C479" s="727">
        <v>3</v>
      </c>
      <c r="D479" s="663"/>
      <c r="E479" s="4518"/>
      <c r="F479" s="652"/>
      <c r="G479" s="624"/>
      <c r="H479" s="624"/>
      <c r="I479" s="624"/>
      <c r="J479" s="624"/>
      <c r="K479" s="624"/>
      <c r="L479" s="624"/>
      <c r="M479" s="624"/>
      <c r="N479" s="624"/>
      <c r="O479" s="624"/>
      <c r="P479" s="624"/>
      <c r="Q479" s="624"/>
      <c r="R479" s="624"/>
      <c r="S479" s="624"/>
      <c r="T479" s="624"/>
      <c r="U479" s="624"/>
      <c r="V479" s="624"/>
      <c r="W479" s="624"/>
    </row>
    <row r="480" spans="1:23">
      <c r="A480" s="751"/>
      <c r="B480" s="735" t="s">
        <v>10223</v>
      </c>
      <c r="C480" s="673">
        <v>3</v>
      </c>
      <c r="D480" s="752"/>
      <c r="E480" s="4518"/>
      <c r="F480" s="652"/>
      <c r="G480" s="624"/>
      <c r="H480" s="624"/>
      <c r="I480" s="624"/>
      <c r="J480" s="624"/>
      <c r="K480" s="624"/>
      <c r="L480" s="624"/>
      <c r="M480" s="624"/>
      <c r="N480" s="624"/>
      <c r="O480" s="624"/>
      <c r="P480" s="624"/>
      <c r="Q480" s="624"/>
      <c r="R480" s="624"/>
      <c r="S480" s="624"/>
      <c r="T480" s="624"/>
      <c r="U480" s="624"/>
      <c r="V480" s="624"/>
      <c r="W480" s="624"/>
    </row>
    <row r="481" spans="1:23">
      <c r="A481" s="750"/>
      <c r="B481" s="734" t="s">
        <v>10224</v>
      </c>
      <c r="C481" s="727">
        <v>2</v>
      </c>
      <c r="D481" s="663"/>
      <c r="E481" s="4518"/>
      <c r="F481" s="652"/>
      <c r="G481" s="624"/>
      <c r="H481" s="624"/>
      <c r="I481" s="624"/>
      <c r="J481" s="624"/>
      <c r="K481" s="624"/>
      <c r="L481" s="624"/>
      <c r="M481" s="624"/>
      <c r="N481" s="624"/>
      <c r="O481" s="624"/>
      <c r="P481" s="624"/>
      <c r="Q481" s="624"/>
      <c r="R481" s="624"/>
      <c r="S481" s="624"/>
      <c r="T481" s="624"/>
      <c r="U481" s="624"/>
      <c r="V481" s="624"/>
      <c r="W481" s="624"/>
    </row>
    <row r="482" spans="1:23" ht="22.5">
      <c r="A482" s="654"/>
      <c r="B482" s="734" t="s">
        <v>10225</v>
      </c>
      <c r="C482" s="727"/>
      <c r="D482" s="663"/>
      <c r="E482" s="4518"/>
      <c r="F482" s="652"/>
      <c r="G482" s="624"/>
      <c r="H482" s="624"/>
      <c r="I482" s="624"/>
      <c r="J482" s="624"/>
      <c r="K482" s="624"/>
      <c r="L482" s="624"/>
      <c r="M482" s="624"/>
      <c r="N482" s="624"/>
      <c r="O482" s="624"/>
      <c r="P482" s="624"/>
      <c r="Q482" s="624"/>
      <c r="R482" s="624"/>
      <c r="S482" s="624"/>
      <c r="T482" s="624"/>
      <c r="U482" s="624"/>
      <c r="V482" s="624"/>
      <c r="W482" s="624"/>
    </row>
    <row r="483" spans="1:23">
      <c r="A483" s="654"/>
      <c r="B483" s="647" t="s">
        <v>10251</v>
      </c>
      <c r="C483" s="673"/>
      <c r="D483" s="663"/>
      <c r="E483" s="4518"/>
      <c r="F483" s="652"/>
      <c r="G483" s="624"/>
      <c r="H483" s="624"/>
      <c r="I483" s="624"/>
      <c r="J483" s="624"/>
      <c r="K483" s="624"/>
      <c r="L483" s="624"/>
      <c r="M483" s="624"/>
      <c r="N483" s="624"/>
      <c r="O483" s="624"/>
      <c r="P483" s="624"/>
      <c r="Q483" s="624"/>
      <c r="R483" s="624"/>
      <c r="S483" s="624"/>
      <c r="T483" s="624"/>
      <c r="U483" s="624"/>
      <c r="V483" s="624"/>
      <c r="W483" s="624"/>
    </row>
    <row r="484" spans="1:23">
      <c r="A484" s="654"/>
      <c r="B484" s="653" t="s">
        <v>10227</v>
      </c>
      <c r="C484" s="673">
        <v>8</v>
      </c>
      <c r="D484" s="663"/>
      <c r="E484" s="4523"/>
      <c r="F484" s="689"/>
      <c r="G484" s="624"/>
      <c r="H484" s="624"/>
      <c r="I484" s="624"/>
      <c r="J484" s="624"/>
      <c r="K484" s="624"/>
      <c r="L484" s="624"/>
      <c r="M484" s="624"/>
      <c r="N484" s="624"/>
      <c r="O484" s="624"/>
      <c r="P484" s="624"/>
      <c r="Q484" s="624"/>
      <c r="R484" s="624"/>
      <c r="S484" s="624"/>
      <c r="T484" s="624"/>
      <c r="U484" s="624"/>
      <c r="V484" s="624"/>
      <c r="W484" s="624"/>
    </row>
    <row r="485" spans="1:23">
      <c r="A485" s="654"/>
      <c r="B485" s="653" t="s">
        <v>10228</v>
      </c>
      <c r="C485" s="673">
        <v>16</v>
      </c>
      <c r="D485" s="663"/>
      <c r="E485" s="4523"/>
      <c r="F485" s="689"/>
      <c r="G485" s="624"/>
      <c r="H485" s="624"/>
      <c r="I485" s="624"/>
      <c r="J485" s="624"/>
      <c r="K485" s="624"/>
      <c r="L485" s="624"/>
      <c r="M485" s="624"/>
      <c r="N485" s="624"/>
      <c r="O485" s="624"/>
      <c r="P485" s="624"/>
      <c r="Q485" s="624"/>
      <c r="R485" s="624"/>
      <c r="S485" s="624"/>
      <c r="T485" s="624"/>
      <c r="U485" s="624"/>
      <c r="V485" s="624"/>
      <c r="W485" s="624"/>
    </row>
    <row r="486" spans="1:23">
      <c r="A486" s="654"/>
      <c r="B486" s="653" t="s">
        <v>10229</v>
      </c>
      <c r="C486" s="673">
        <v>16</v>
      </c>
      <c r="D486" s="663"/>
      <c r="E486" s="4523"/>
      <c r="F486" s="689"/>
      <c r="G486" s="624"/>
      <c r="H486" s="624"/>
      <c r="I486" s="624"/>
      <c r="J486" s="624"/>
      <c r="K486" s="624"/>
      <c r="L486" s="624"/>
      <c r="M486" s="624"/>
      <c r="N486" s="624"/>
      <c r="O486" s="624"/>
      <c r="P486" s="624"/>
      <c r="Q486" s="624"/>
      <c r="R486" s="624"/>
      <c r="S486" s="624"/>
      <c r="T486" s="624"/>
      <c r="U486" s="624"/>
      <c r="V486" s="624"/>
      <c r="W486" s="624"/>
    </row>
    <row r="487" spans="1:23">
      <c r="A487" s="654"/>
      <c r="B487" s="735" t="s">
        <v>10245</v>
      </c>
      <c r="C487" s="673">
        <v>16</v>
      </c>
      <c r="D487" s="663"/>
      <c r="E487" s="4518"/>
      <c r="F487" s="652"/>
      <c r="G487" s="624"/>
      <c r="H487" s="624"/>
      <c r="I487" s="624"/>
      <c r="J487" s="624"/>
      <c r="K487" s="624"/>
      <c r="L487" s="624"/>
      <c r="M487" s="624"/>
      <c r="N487" s="624"/>
      <c r="O487" s="624"/>
      <c r="P487" s="624"/>
      <c r="Q487" s="624"/>
      <c r="R487" s="624"/>
      <c r="S487" s="624"/>
      <c r="T487" s="624"/>
      <c r="U487" s="624"/>
      <c r="V487" s="624"/>
      <c r="W487" s="624"/>
    </row>
    <row r="488" spans="1:23" ht="33.75">
      <c r="A488" s="654"/>
      <c r="B488" s="747" t="s">
        <v>10252</v>
      </c>
      <c r="C488" s="673">
        <v>4</v>
      </c>
      <c r="D488" s="663"/>
      <c r="E488" s="4518"/>
      <c r="F488" s="652"/>
      <c r="G488" s="624"/>
      <c r="H488" s="624"/>
      <c r="I488" s="624"/>
      <c r="J488" s="624"/>
      <c r="K488" s="624"/>
      <c r="L488" s="624"/>
      <c r="M488" s="624"/>
      <c r="N488" s="624"/>
      <c r="O488" s="624"/>
      <c r="P488" s="624"/>
      <c r="Q488" s="624"/>
      <c r="R488" s="624"/>
      <c r="S488" s="624"/>
      <c r="T488" s="624"/>
      <c r="U488" s="624"/>
      <c r="V488" s="624"/>
      <c r="W488" s="624"/>
    </row>
    <row r="489" spans="1:23" ht="22.5">
      <c r="A489" s="654"/>
      <c r="B489" s="747" t="s">
        <v>10253</v>
      </c>
      <c r="C489" s="673">
        <v>2</v>
      </c>
      <c r="D489" s="663"/>
      <c r="E489" s="4518"/>
      <c r="F489" s="652"/>
      <c r="G489" s="624"/>
      <c r="H489" s="624"/>
      <c r="I489" s="624"/>
      <c r="J489" s="624"/>
      <c r="K489" s="624"/>
      <c r="L489" s="624"/>
      <c r="M489" s="624"/>
      <c r="N489" s="624"/>
      <c r="O489" s="624"/>
      <c r="P489" s="624"/>
      <c r="Q489" s="624"/>
      <c r="R489" s="624"/>
      <c r="S489" s="624"/>
      <c r="T489" s="624"/>
      <c r="U489" s="624"/>
      <c r="V489" s="624"/>
      <c r="W489" s="624"/>
    </row>
    <row r="490" spans="1:23">
      <c r="A490" s="654"/>
      <c r="B490" s="738" t="s">
        <v>10233</v>
      </c>
      <c r="C490" s="673">
        <v>3</v>
      </c>
      <c r="D490" s="663"/>
      <c r="E490" s="4518"/>
      <c r="F490" s="652"/>
      <c r="G490" s="624"/>
      <c r="H490" s="624"/>
      <c r="I490" s="624"/>
      <c r="J490" s="624"/>
      <c r="K490" s="624"/>
      <c r="L490" s="624"/>
      <c r="M490" s="624"/>
      <c r="N490" s="624"/>
      <c r="O490" s="624"/>
      <c r="P490" s="624"/>
      <c r="Q490" s="624"/>
      <c r="R490" s="624"/>
      <c r="S490" s="624"/>
      <c r="T490" s="624"/>
      <c r="U490" s="624"/>
      <c r="V490" s="624"/>
      <c r="W490" s="624"/>
    </row>
    <row r="491" spans="1:23">
      <c r="A491" s="654"/>
      <c r="B491" s="738" t="s">
        <v>10164</v>
      </c>
      <c r="C491" s="698">
        <v>3</v>
      </c>
      <c r="D491" s="663"/>
      <c r="E491" s="4518"/>
      <c r="F491" s="652"/>
      <c r="G491" s="624"/>
      <c r="H491" s="624"/>
      <c r="I491" s="624"/>
      <c r="J491" s="624"/>
      <c r="K491" s="624"/>
      <c r="L491" s="624"/>
      <c r="M491" s="624"/>
      <c r="N491" s="624"/>
      <c r="O491" s="624"/>
      <c r="P491" s="624"/>
      <c r="Q491" s="624"/>
      <c r="R491" s="624"/>
      <c r="S491" s="624"/>
      <c r="T491" s="624"/>
      <c r="U491" s="624"/>
      <c r="V491" s="624"/>
      <c r="W491" s="624"/>
    </row>
    <row r="492" spans="1:23">
      <c r="A492" s="654"/>
      <c r="B492" s="738" t="s">
        <v>10165</v>
      </c>
      <c r="C492" s="698">
        <v>3</v>
      </c>
      <c r="D492" s="663"/>
      <c r="E492" s="4518"/>
      <c r="F492" s="652"/>
      <c r="G492" s="624"/>
      <c r="H492" s="624"/>
      <c r="I492" s="624"/>
      <c r="J492" s="624"/>
      <c r="K492" s="624"/>
      <c r="L492" s="624"/>
      <c r="M492" s="624"/>
      <c r="N492" s="624"/>
      <c r="O492" s="624"/>
      <c r="P492" s="624"/>
      <c r="Q492" s="624"/>
      <c r="R492" s="624"/>
      <c r="S492" s="624"/>
      <c r="T492" s="624"/>
      <c r="U492" s="624"/>
      <c r="V492" s="624"/>
      <c r="W492" s="624"/>
    </row>
    <row r="493" spans="1:23">
      <c r="A493" s="654"/>
      <c r="B493" s="650" t="s">
        <v>10114</v>
      </c>
      <c r="C493" s="698"/>
      <c r="D493" s="663"/>
      <c r="E493" s="4518"/>
      <c r="F493" s="652"/>
      <c r="G493" s="624"/>
      <c r="H493" s="624"/>
      <c r="I493" s="624"/>
      <c r="J493" s="624"/>
      <c r="K493" s="624"/>
      <c r="L493" s="624"/>
      <c r="M493" s="624"/>
      <c r="N493" s="624"/>
      <c r="O493" s="624"/>
      <c r="P493" s="624"/>
      <c r="Q493" s="624"/>
      <c r="R493" s="624"/>
      <c r="S493" s="624"/>
      <c r="T493" s="624"/>
      <c r="U493" s="624"/>
      <c r="V493" s="624"/>
      <c r="W493" s="624"/>
    </row>
    <row r="494" spans="1:23">
      <c r="A494" s="654"/>
      <c r="B494" s="653" t="s">
        <v>10234</v>
      </c>
      <c r="C494" s="673">
        <v>4</v>
      </c>
      <c r="D494" s="663"/>
      <c r="E494" s="4518"/>
      <c r="F494" s="652"/>
      <c r="G494" s="624"/>
      <c r="H494" s="624"/>
      <c r="I494" s="624"/>
      <c r="J494" s="624"/>
      <c r="K494" s="624"/>
      <c r="L494" s="624"/>
      <c r="M494" s="624"/>
      <c r="N494" s="624"/>
      <c r="O494" s="624"/>
      <c r="P494" s="624"/>
      <c r="Q494" s="624"/>
      <c r="R494" s="624"/>
      <c r="S494" s="624"/>
      <c r="T494" s="624"/>
      <c r="U494" s="624"/>
      <c r="V494" s="624"/>
      <c r="W494" s="624"/>
    </row>
    <row r="495" spans="1:23">
      <c r="A495" s="676"/>
      <c r="B495" s="653" t="s">
        <v>10235</v>
      </c>
      <c r="C495" s="673">
        <v>4</v>
      </c>
      <c r="D495" s="663"/>
      <c r="E495" s="4518"/>
      <c r="F495" s="652"/>
      <c r="G495" s="624"/>
      <c r="H495" s="624"/>
      <c r="I495" s="624"/>
      <c r="J495" s="624"/>
      <c r="K495" s="624"/>
      <c r="L495" s="624"/>
      <c r="M495" s="624"/>
      <c r="N495" s="624"/>
      <c r="O495" s="624"/>
      <c r="P495" s="624"/>
      <c r="Q495" s="624"/>
      <c r="R495" s="624"/>
      <c r="S495" s="624"/>
      <c r="T495" s="624"/>
      <c r="U495" s="624"/>
      <c r="V495" s="624"/>
      <c r="W495" s="624"/>
    </row>
    <row r="496" spans="1:23">
      <c r="A496" s="753"/>
      <c r="B496" s="653" t="s">
        <v>10236</v>
      </c>
      <c r="C496" s="673">
        <v>4</v>
      </c>
      <c r="D496" s="681"/>
      <c r="E496" s="4521"/>
      <c r="F496" s="682"/>
      <c r="G496" s="624"/>
      <c r="H496" s="624"/>
      <c r="I496" s="624"/>
      <c r="J496" s="624"/>
      <c r="K496" s="624"/>
      <c r="L496" s="624"/>
      <c r="M496" s="624"/>
      <c r="N496" s="624"/>
      <c r="O496" s="624"/>
      <c r="P496" s="624"/>
      <c r="Q496" s="624"/>
      <c r="R496" s="624"/>
      <c r="S496" s="624"/>
      <c r="T496" s="624"/>
      <c r="U496" s="624"/>
      <c r="V496" s="624"/>
      <c r="W496" s="624"/>
    </row>
    <row r="497" spans="1:23">
      <c r="A497" s="754"/>
      <c r="B497" s="740"/>
      <c r="C497" s="741"/>
      <c r="D497" s="755"/>
      <c r="E497" s="4522"/>
      <c r="F497" s="688"/>
      <c r="G497" s="624"/>
      <c r="H497" s="624"/>
      <c r="I497" s="624"/>
      <c r="J497" s="624"/>
      <c r="K497" s="624"/>
      <c r="L497" s="624"/>
      <c r="M497" s="624"/>
      <c r="N497" s="624"/>
      <c r="O497" s="624"/>
      <c r="P497" s="624"/>
      <c r="Q497" s="624"/>
      <c r="R497" s="624"/>
      <c r="S497" s="624"/>
      <c r="T497" s="624"/>
      <c r="U497" s="624"/>
      <c r="V497" s="624"/>
      <c r="W497" s="624"/>
    </row>
    <row r="498" spans="1:23">
      <c r="A498" s="664" t="s">
        <v>10254</v>
      </c>
      <c r="B498" s="722" t="s">
        <v>10204</v>
      </c>
      <c r="C498" s="666"/>
      <c r="D498" s="666">
        <v>2</v>
      </c>
      <c r="E498" s="4519">
        <v>0</v>
      </c>
      <c r="F498" s="668">
        <f>ROUND((E498*D498),2)</f>
        <v>0</v>
      </c>
      <c r="G498" s="728"/>
      <c r="H498" s="728"/>
      <c r="I498" s="624"/>
      <c r="J498" s="624"/>
      <c r="K498" s="624"/>
      <c r="L498" s="624"/>
      <c r="M498" s="624"/>
      <c r="N498" s="624"/>
      <c r="O498" s="624"/>
      <c r="P498" s="624"/>
      <c r="Q498" s="624"/>
      <c r="R498" s="624"/>
      <c r="S498" s="624"/>
      <c r="T498" s="624"/>
      <c r="U498" s="624"/>
      <c r="V498" s="624"/>
      <c r="W498" s="624"/>
    </row>
    <row r="499" spans="1:23">
      <c r="A499" s="676"/>
      <c r="B499" s="670" t="s">
        <v>10205</v>
      </c>
      <c r="C499" s="729"/>
      <c r="D499" s="663"/>
      <c r="E499" s="4518"/>
      <c r="F499" s="652"/>
      <c r="G499" s="624"/>
      <c r="H499" s="624"/>
      <c r="I499" s="624"/>
      <c r="J499" s="624"/>
      <c r="K499" s="624"/>
      <c r="L499" s="624"/>
      <c r="M499" s="624"/>
      <c r="N499" s="624"/>
      <c r="O499" s="624"/>
      <c r="P499" s="624"/>
      <c r="Q499" s="624"/>
      <c r="R499" s="624"/>
      <c r="S499" s="624"/>
      <c r="T499" s="624"/>
      <c r="U499" s="624"/>
      <c r="V499" s="624"/>
      <c r="W499" s="624"/>
    </row>
    <row r="500" spans="1:23">
      <c r="A500" s="654"/>
      <c r="B500" s="730" t="s">
        <v>10255</v>
      </c>
      <c r="C500" s="671"/>
      <c r="D500" s="663"/>
      <c r="E500" s="4518"/>
      <c r="F500" s="652"/>
      <c r="G500" s="624"/>
      <c r="H500" s="624"/>
      <c r="I500" s="624"/>
      <c r="J500" s="624"/>
      <c r="K500" s="624"/>
      <c r="L500" s="624"/>
      <c r="M500" s="624"/>
      <c r="N500" s="624"/>
      <c r="O500" s="624"/>
      <c r="P500" s="624"/>
      <c r="Q500" s="624"/>
      <c r="R500" s="624"/>
      <c r="S500" s="624"/>
      <c r="T500" s="624"/>
      <c r="U500" s="624"/>
      <c r="V500" s="624"/>
      <c r="W500" s="624"/>
    </row>
    <row r="501" spans="1:23">
      <c r="A501" s="654"/>
      <c r="B501" s="654"/>
      <c r="C501" s="671"/>
      <c r="D501" s="663"/>
      <c r="E501" s="4518"/>
      <c r="F501" s="652"/>
      <c r="G501" s="624"/>
      <c r="H501" s="624"/>
      <c r="I501" s="624"/>
      <c r="J501" s="624"/>
      <c r="K501" s="624"/>
      <c r="L501" s="624"/>
      <c r="M501" s="624"/>
      <c r="N501" s="624"/>
      <c r="O501" s="624"/>
      <c r="P501" s="624"/>
      <c r="Q501" s="624"/>
      <c r="R501" s="624"/>
      <c r="S501" s="624"/>
      <c r="T501" s="624"/>
      <c r="U501" s="624"/>
      <c r="V501" s="624"/>
      <c r="W501" s="624"/>
    </row>
    <row r="502" spans="1:23">
      <c r="A502" s="654"/>
      <c r="B502" s="742" t="s">
        <v>9586</v>
      </c>
      <c r="C502" s="673"/>
      <c r="D502" s="663"/>
      <c r="E502" s="4518"/>
      <c r="F502" s="652"/>
      <c r="G502" s="624"/>
      <c r="H502" s="624"/>
      <c r="I502" s="624"/>
      <c r="J502" s="624"/>
      <c r="K502" s="624"/>
      <c r="L502" s="624"/>
      <c r="M502" s="624"/>
      <c r="N502" s="624"/>
      <c r="O502" s="624"/>
      <c r="P502" s="624"/>
      <c r="Q502" s="624"/>
      <c r="R502" s="624"/>
      <c r="S502" s="624"/>
      <c r="T502" s="624"/>
      <c r="U502" s="624"/>
      <c r="V502" s="624"/>
      <c r="W502" s="624"/>
    </row>
    <row r="503" spans="1:23">
      <c r="A503" s="654"/>
      <c r="B503" s="743" t="s">
        <v>10207</v>
      </c>
      <c r="C503" s="673"/>
      <c r="D503" s="663"/>
      <c r="E503" s="4518"/>
      <c r="F503" s="652"/>
      <c r="G503" s="624"/>
      <c r="H503" s="624"/>
      <c r="I503" s="624"/>
      <c r="J503" s="624"/>
      <c r="K503" s="624"/>
      <c r="L503" s="624"/>
      <c r="M503" s="624"/>
      <c r="N503" s="624"/>
      <c r="O503" s="624"/>
      <c r="P503" s="624"/>
      <c r="Q503" s="624"/>
      <c r="R503" s="624"/>
      <c r="S503" s="624"/>
      <c r="T503" s="624"/>
      <c r="U503" s="624"/>
      <c r="V503" s="624"/>
      <c r="W503" s="624"/>
    </row>
    <row r="504" spans="1:23">
      <c r="A504" s="654"/>
      <c r="B504" s="732" t="s">
        <v>10222</v>
      </c>
      <c r="C504" s="727">
        <v>1</v>
      </c>
      <c r="D504" s="663"/>
      <c r="E504" s="4518"/>
      <c r="F504" s="652"/>
      <c r="G504" s="624"/>
      <c r="H504" s="624"/>
      <c r="I504" s="624"/>
      <c r="J504" s="624"/>
      <c r="K504" s="624"/>
      <c r="L504" s="624"/>
      <c r="M504" s="624"/>
      <c r="N504" s="624"/>
      <c r="O504" s="624"/>
      <c r="P504" s="624"/>
      <c r="Q504" s="624"/>
      <c r="R504" s="624"/>
      <c r="S504" s="624"/>
      <c r="T504" s="624"/>
      <c r="U504" s="624"/>
      <c r="V504" s="624"/>
      <c r="W504" s="624"/>
    </row>
    <row r="505" spans="1:23">
      <c r="A505" s="654"/>
      <c r="B505" s="733" t="s">
        <v>10223</v>
      </c>
      <c r="C505" s="673">
        <v>1</v>
      </c>
      <c r="D505" s="663"/>
      <c r="E505" s="4518"/>
      <c r="F505" s="652"/>
      <c r="G505" s="624"/>
      <c r="H505" s="624"/>
      <c r="I505" s="624"/>
      <c r="J505" s="624"/>
      <c r="K505" s="624"/>
      <c r="L505" s="624"/>
      <c r="M505" s="624"/>
      <c r="N505" s="624"/>
      <c r="O505" s="624"/>
      <c r="P505" s="624"/>
      <c r="Q505" s="624"/>
      <c r="R505" s="624"/>
      <c r="S505" s="624"/>
      <c r="T505" s="624"/>
      <c r="U505" s="624"/>
      <c r="V505" s="624"/>
      <c r="W505" s="624"/>
    </row>
    <row r="506" spans="1:23">
      <c r="A506" s="654"/>
      <c r="B506" s="732" t="s">
        <v>10224</v>
      </c>
      <c r="C506" s="727">
        <v>1</v>
      </c>
      <c r="D506" s="663"/>
      <c r="E506" s="4518"/>
      <c r="F506" s="652"/>
      <c r="G506" s="624"/>
      <c r="H506" s="624"/>
      <c r="I506" s="624"/>
      <c r="J506" s="624"/>
      <c r="K506" s="624"/>
      <c r="L506" s="624"/>
      <c r="M506" s="624"/>
      <c r="N506" s="624"/>
      <c r="O506" s="624"/>
      <c r="P506" s="624"/>
      <c r="Q506" s="624"/>
      <c r="R506" s="624"/>
      <c r="S506" s="624"/>
      <c r="T506" s="624"/>
      <c r="U506" s="624"/>
      <c r="V506" s="624"/>
      <c r="W506" s="624"/>
    </row>
    <row r="507" spans="1:23">
      <c r="A507" s="654"/>
      <c r="B507" s="744" t="s">
        <v>10242</v>
      </c>
      <c r="C507" s="727"/>
      <c r="D507" s="663"/>
      <c r="E507" s="4518"/>
      <c r="F507" s="652"/>
      <c r="G507" s="624"/>
      <c r="H507" s="624"/>
      <c r="I507" s="624"/>
      <c r="J507" s="624"/>
      <c r="K507" s="624"/>
      <c r="L507" s="624"/>
      <c r="M507" s="624"/>
      <c r="N507" s="624"/>
      <c r="O507" s="624"/>
      <c r="P507" s="624"/>
      <c r="Q507" s="624"/>
      <c r="R507" s="624"/>
      <c r="S507" s="624"/>
      <c r="T507" s="624"/>
      <c r="U507" s="624"/>
      <c r="V507" s="624"/>
      <c r="W507" s="624"/>
    </row>
    <row r="508" spans="1:23">
      <c r="A508" s="654"/>
      <c r="B508" s="743" t="s">
        <v>10216</v>
      </c>
      <c r="C508" s="673"/>
      <c r="D508" s="663"/>
      <c r="E508" s="4518"/>
      <c r="F508" s="652"/>
      <c r="G508" s="624"/>
      <c r="H508" s="624"/>
      <c r="I508" s="624"/>
      <c r="J508" s="624"/>
      <c r="K508" s="624"/>
      <c r="L508" s="624"/>
      <c r="M508" s="624"/>
      <c r="N508" s="624"/>
      <c r="O508" s="624"/>
      <c r="P508" s="624"/>
      <c r="Q508" s="624"/>
      <c r="R508" s="624"/>
      <c r="S508" s="624"/>
      <c r="T508" s="624"/>
      <c r="U508" s="624"/>
      <c r="V508" s="624"/>
      <c r="W508" s="624"/>
    </row>
    <row r="509" spans="1:23">
      <c r="A509" s="654"/>
      <c r="B509" s="653" t="s">
        <v>10227</v>
      </c>
      <c r="C509" s="673">
        <v>4</v>
      </c>
      <c r="D509" s="731"/>
      <c r="E509" s="4523"/>
      <c r="F509" s="689"/>
      <c r="G509" s="624"/>
      <c r="H509" s="624"/>
      <c r="I509" s="624"/>
      <c r="J509" s="624"/>
      <c r="K509" s="624"/>
      <c r="L509" s="624"/>
      <c r="M509" s="624"/>
      <c r="N509" s="624"/>
      <c r="O509" s="624"/>
      <c r="P509" s="624"/>
      <c r="Q509" s="624"/>
      <c r="R509" s="624"/>
      <c r="S509" s="624"/>
      <c r="T509" s="624"/>
      <c r="U509" s="624"/>
      <c r="V509" s="624"/>
      <c r="W509" s="624"/>
    </row>
    <row r="510" spans="1:23">
      <c r="A510" s="654"/>
      <c r="B510" s="653" t="s">
        <v>10228</v>
      </c>
      <c r="C510" s="673">
        <v>8</v>
      </c>
      <c r="D510" s="731"/>
      <c r="E510" s="4523"/>
      <c r="F510" s="689"/>
      <c r="G510" s="624"/>
      <c r="H510" s="624"/>
      <c r="I510" s="624"/>
      <c r="J510" s="624"/>
      <c r="K510" s="624"/>
      <c r="L510" s="624"/>
      <c r="M510" s="624"/>
      <c r="N510" s="624"/>
      <c r="O510" s="624"/>
      <c r="P510" s="624"/>
      <c r="Q510" s="624"/>
      <c r="R510" s="624"/>
      <c r="S510" s="624"/>
      <c r="T510" s="624"/>
      <c r="U510" s="624"/>
      <c r="V510" s="624"/>
      <c r="W510" s="624"/>
    </row>
    <row r="511" spans="1:23">
      <c r="A511" s="654"/>
      <c r="B511" s="653" t="s">
        <v>10229</v>
      </c>
      <c r="C511" s="673">
        <v>8</v>
      </c>
      <c r="D511" s="731"/>
      <c r="E511" s="4523"/>
      <c r="F511" s="689"/>
      <c r="G511" s="624"/>
      <c r="H511" s="624"/>
      <c r="I511" s="624"/>
      <c r="J511" s="624"/>
      <c r="K511" s="624"/>
      <c r="L511" s="624"/>
      <c r="M511" s="624"/>
      <c r="N511" s="624"/>
      <c r="O511" s="624"/>
      <c r="P511" s="624"/>
      <c r="Q511" s="624"/>
      <c r="R511" s="624"/>
      <c r="S511" s="624"/>
      <c r="T511" s="624"/>
      <c r="U511" s="624"/>
      <c r="V511" s="624"/>
      <c r="W511" s="624"/>
    </row>
    <row r="512" spans="1:23">
      <c r="A512" s="654"/>
      <c r="B512" s="746" t="s">
        <v>10245</v>
      </c>
      <c r="C512" s="673">
        <v>6</v>
      </c>
      <c r="D512" s="731"/>
      <c r="E512" s="4518"/>
      <c r="F512" s="652"/>
      <c r="G512" s="624"/>
      <c r="H512" s="624"/>
      <c r="I512" s="624"/>
      <c r="J512" s="624"/>
      <c r="K512" s="624"/>
      <c r="L512" s="624"/>
      <c r="M512" s="624"/>
      <c r="N512" s="624"/>
      <c r="O512" s="624"/>
      <c r="P512" s="624"/>
      <c r="Q512" s="624"/>
      <c r="R512" s="624"/>
      <c r="S512" s="624"/>
      <c r="T512" s="624"/>
      <c r="U512" s="624"/>
      <c r="V512" s="624"/>
      <c r="W512" s="624"/>
    </row>
    <row r="513" spans="1:23" ht="33.75">
      <c r="A513" s="654"/>
      <c r="B513" s="747" t="s">
        <v>10252</v>
      </c>
      <c r="C513" s="673">
        <v>2</v>
      </c>
      <c r="D513" s="731"/>
      <c r="E513" s="4518"/>
      <c r="F513" s="652"/>
      <c r="G513" s="624"/>
      <c r="H513" s="624"/>
      <c r="I513" s="624"/>
      <c r="J513" s="624"/>
      <c r="K513" s="624"/>
      <c r="L513" s="624"/>
      <c r="M513" s="624"/>
      <c r="N513" s="624"/>
      <c r="O513" s="624"/>
      <c r="P513" s="624"/>
      <c r="Q513" s="624"/>
      <c r="R513" s="624"/>
      <c r="S513" s="624"/>
      <c r="T513" s="624"/>
      <c r="U513" s="624"/>
      <c r="V513" s="624"/>
      <c r="W513" s="624"/>
    </row>
    <row r="514" spans="1:23" ht="22.5">
      <c r="A514" s="654"/>
      <c r="B514" s="747" t="s">
        <v>10256</v>
      </c>
      <c r="C514" s="673">
        <v>2</v>
      </c>
      <c r="D514" s="731"/>
      <c r="E514" s="4523"/>
      <c r="F514" s="689"/>
      <c r="G514" s="624"/>
      <c r="H514" s="624"/>
      <c r="I514" s="624"/>
      <c r="J514" s="624"/>
      <c r="K514" s="624"/>
      <c r="L514" s="624"/>
      <c r="M514" s="624"/>
      <c r="N514" s="624"/>
      <c r="O514" s="624"/>
      <c r="P514" s="624"/>
      <c r="Q514" s="624"/>
      <c r="R514" s="624"/>
      <c r="S514" s="624"/>
      <c r="T514" s="624"/>
      <c r="U514" s="624"/>
      <c r="V514" s="624"/>
      <c r="W514" s="624"/>
    </row>
    <row r="515" spans="1:23">
      <c r="A515" s="654"/>
      <c r="B515" s="745" t="s">
        <v>10233</v>
      </c>
      <c r="C515" s="673">
        <v>1</v>
      </c>
      <c r="D515" s="731"/>
      <c r="E515" s="4518"/>
      <c r="F515" s="652"/>
      <c r="G515" s="624"/>
      <c r="H515" s="624"/>
      <c r="I515" s="624"/>
      <c r="J515" s="624"/>
      <c r="K515" s="624"/>
      <c r="L515" s="624"/>
      <c r="M515" s="624"/>
      <c r="N515" s="624"/>
      <c r="O515" s="624"/>
      <c r="P515" s="624"/>
      <c r="Q515" s="624"/>
      <c r="R515" s="624"/>
      <c r="S515" s="624"/>
      <c r="T515" s="624"/>
      <c r="U515" s="624"/>
      <c r="V515" s="624"/>
      <c r="W515" s="624"/>
    </row>
    <row r="516" spans="1:23">
      <c r="A516" s="654"/>
      <c r="B516" s="745" t="s">
        <v>10164</v>
      </c>
      <c r="C516" s="698">
        <v>1</v>
      </c>
      <c r="D516" s="731"/>
      <c r="E516" s="4518"/>
      <c r="F516" s="652"/>
      <c r="G516" s="624"/>
      <c r="H516" s="624"/>
      <c r="I516" s="624"/>
      <c r="J516" s="624"/>
      <c r="K516" s="624"/>
      <c r="L516" s="624"/>
      <c r="M516" s="624"/>
      <c r="N516" s="624"/>
      <c r="O516" s="624"/>
      <c r="P516" s="624"/>
      <c r="Q516" s="624"/>
      <c r="R516" s="624"/>
      <c r="S516" s="624"/>
      <c r="T516" s="624"/>
      <c r="U516" s="624"/>
      <c r="V516" s="624"/>
      <c r="W516" s="624"/>
    </row>
    <row r="517" spans="1:23">
      <c r="A517" s="654"/>
      <c r="B517" s="745" t="s">
        <v>10165</v>
      </c>
      <c r="C517" s="698">
        <v>1</v>
      </c>
      <c r="D517" s="731"/>
      <c r="E517" s="4518"/>
      <c r="F517" s="652"/>
      <c r="G517" s="624"/>
      <c r="H517" s="624"/>
      <c r="I517" s="624"/>
      <c r="J517" s="624"/>
      <c r="K517" s="624"/>
      <c r="L517" s="624"/>
      <c r="M517" s="624"/>
      <c r="N517" s="624"/>
      <c r="O517" s="624"/>
      <c r="P517" s="624"/>
      <c r="Q517" s="624"/>
      <c r="R517" s="624"/>
      <c r="S517" s="624"/>
      <c r="T517" s="624"/>
      <c r="U517" s="624"/>
      <c r="V517" s="624"/>
      <c r="W517" s="624"/>
    </row>
    <row r="518" spans="1:23">
      <c r="A518" s="654"/>
      <c r="B518" s="748" t="s">
        <v>10114</v>
      </c>
      <c r="C518" s="698"/>
      <c r="D518" s="731"/>
      <c r="E518" s="4518"/>
      <c r="F518" s="652"/>
      <c r="G518" s="624"/>
      <c r="H518" s="624"/>
      <c r="I518" s="624"/>
      <c r="J518" s="624"/>
      <c r="K518" s="624"/>
      <c r="L518" s="624"/>
      <c r="M518" s="624"/>
      <c r="N518" s="624"/>
      <c r="O518" s="624"/>
      <c r="P518" s="624"/>
      <c r="Q518" s="624"/>
      <c r="R518" s="624"/>
      <c r="S518" s="624"/>
      <c r="T518" s="624"/>
      <c r="U518" s="624"/>
      <c r="V518" s="624"/>
      <c r="W518" s="624"/>
    </row>
    <row r="519" spans="1:23">
      <c r="A519" s="654"/>
      <c r="B519" s="745" t="s">
        <v>10115</v>
      </c>
      <c r="C519" s="673">
        <v>2</v>
      </c>
      <c r="D519" s="731"/>
      <c r="E519" s="4518"/>
      <c r="F519" s="652"/>
      <c r="G519" s="624"/>
      <c r="H519" s="624"/>
      <c r="I519" s="624"/>
      <c r="J519" s="624"/>
      <c r="K519" s="624"/>
      <c r="L519" s="624"/>
      <c r="M519" s="624"/>
      <c r="N519" s="624"/>
      <c r="O519" s="624"/>
      <c r="P519" s="624"/>
      <c r="Q519" s="624"/>
      <c r="R519" s="624"/>
      <c r="S519" s="624"/>
      <c r="T519" s="624"/>
      <c r="U519" s="624"/>
      <c r="V519" s="624"/>
      <c r="W519" s="624"/>
    </row>
    <row r="520" spans="1:23">
      <c r="A520" s="654"/>
      <c r="B520" s="745" t="s">
        <v>10116</v>
      </c>
      <c r="C520" s="673">
        <v>2</v>
      </c>
      <c r="D520" s="731"/>
      <c r="E520" s="4518"/>
      <c r="F520" s="652"/>
      <c r="G520" s="624"/>
      <c r="H520" s="624"/>
      <c r="I520" s="624"/>
      <c r="J520" s="624"/>
      <c r="K520" s="624"/>
      <c r="L520" s="624"/>
      <c r="M520" s="624"/>
      <c r="N520" s="624"/>
      <c r="O520" s="624"/>
      <c r="P520" s="624"/>
      <c r="Q520" s="624"/>
      <c r="R520" s="624"/>
      <c r="S520" s="624"/>
      <c r="T520" s="624"/>
      <c r="U520" s="624"/>
      <c r="V520" s="624"/>
      <c r="W520" s="624"/>
    </row>
    <row r="521" spans="1:23">
      <c r="A521" s="654"/>
      <c r="B521" s="745" t="s">
        <v>10117</v>
      </c>
      <c r="C521" s="673">
        <v>2</v>
      </c>
      <c r="D521" s="731"/>
      <c r="E521" s="4518"/>
      <c r="F521" s="652"/>
      <c r="G521" s="624"/>
      <c r="H521" s="624"/>
      <c r="I521" s="624"/>
      <c r="J521" s="624"/>
      <c r="K521" s="624"/>
      <c r="L521" s="624"/>
      <c r="M521" s="624"/>
      <c r="N521" s="624"/>
      <c r="O521" s="624"/>
      <c r="P521" s="624"/>
      <c r="Q521" s="624"/>
      <c r="R521" s="624"/>
      <c r="S521" s="624"/>
      <c r="T521" s="624"/>
      <c r="U521" s="624"/>
      <c r="V521" s="624"/>
      <c r="W521" s="624"/>
    </row>
    <row r="522" spans="1:23">
      <c r="A522" s="754"/>
      <c r="B522" s="754"/>
      <c r="C522" s="686"/>
      <c r="D522" s="687"/>
      <c r="E522" s="4522"/>
      <c r="F522" s="688"/>
      <c r="G522" s="624"/>
      <c r="H522" s="624"/>
      <c r="I522" s="624"/>
      <c r="J522" s="624"/>
      <c r="K522" s="624"/>
      <c r="L522" s="624"/>
      <c r="M522" s="624"/>
      <c r="N522" s="624"/>
      <c r="O522" s="624"/>
      <c r="P522" s="624"/>
      <c r="Q522" s="624"/>
      <c r="R522" s="624"/>
      <c r="S522" s="624"/>
      <c r="T522" s="624"/>
      <c r="U522" s="624"/>
      <c r="V522" s="624"/>
      <c r="W522" s="624"/>
    </row>
    <row r="523" spans="1:23">
      <c r="A523" s="756"/>
      <c r="B523" s="757" t="s">
        <v>9095</v>
      </c>
      <c r="C523" s="758"/>
      <c r="D523" s="696"/>
      <c r="E523" s="4527"/>
      <c r="F523" s="717">
        <f>SUM(F140:F522)</f>
        <v>0</v>
      </c>
      <c r="G523" s="624"/>
      <c r="H523" s="624"/>
      <c r="I523" s="624"/>
      <c r="J523" s="624"/>
      <c r="K523" s="624"/>
      <c r="L523" s="624"/>
      <c r="M523" s="624"/>
      <c r="N523" s="624"/>
      <c r="O523" s="624"/>
      <c r="P523" s="624"/>
      <c r="Q523" s="624"/>
      <c r="R523" s="624"/>
      <c r="S523" s="624"/>
      <c r="T523" s="624"/>
      <c r="U523" s="624"/>
      <c r="V523" s="624"/>
      <c r="W523" s="624"/>
    </row>
    <row r="524" spans="1:23">
      <c r="A524" s="759"/>
      <c r="B524" s="759"/>
      <c r="C524" s="760"/>
      <c r="D524" s="760"/>
      <c r="E524" s="4513"/>
      <c r="F524" s="633"/>
      <c r="G524" s="624"/>
      <c r="H524" s="624"/>
      <c r="I524" s="624"/>
      <c r="J524" s="624"/>
      <c r="K524" s="624"/>
      <c r="L524" s="624"/>
      <c r="M524" s="624"/>
      <c r="N524" s="624"/>
      <c r="O524" s="624"/>
      <c r="P524" s="624"/>
      <c r="Q524" s="624"/>
      <c r="R524" s="624"/>
      <c r="S524" s="624"/>
      <c r="T524" s="624"/>
      <c r="U524" s="624"/>
      <c r="V524" s="624"/>
      <c r="W524" s="624"/>
    </row>
    <row r="525" spans="1:23">
      <c r="A525" s="759"/>
      <c r="B525" s="759"/>
      <c r="C525" s="760"/>
      <c r="D525" s="760"/>
      <c r="E525" s="4513"/>
      <c r="F525" s="633"/>
      <c r="G525" s="624"/>
      <c r="H525" s="624"/>
      <c r="I525" s="624"/>
      <c r="J525" s="624"/>
      <c r="K525" s="624"/>
      <c r="L525" s="624"/>
      <c r="M525" s="624"/>
      <c r="N525" s="624"/>
      <c r="O525" s="624"/>
      <c r="P525" s="624"/>
      <c r="Q525" s="624"/>
      <c r="R525" s="624"/>
      <c r="S525" s="624"/>
      <c r="T525" s="624"/>
      <c r="U525" s="624"/>
      <c r="V525" s="624"/>
      <c r="W525" s="624"/>
    </row>
    <row r="526" spans="1:23">
      <c r="A526" s="759"/>
      <c r="B526" s="759"/>
      <c r="C526" s="760"/>
      <c r="D526" s="760"/>
      <c r="E526" s="4513"/>
      <c r="F526" s="633"/>
      <c r="G526" s="624"/>
      <c r="H526" s="624"/>
      <c r="I526" s="624"/>
      <c r="J526" s="624"/>
      <c r="K526" s="624"/>
      <c r="L526" s="624"/>
      <c r="M526" s="624"/>
      <c r="N526" s="624"/>
      <c r="O526" s="624"/>
      <c r="P526" s="624"/>
      <c r="Q526" s="624"/>
      <c r="R526" s="624"/>
      <c r="S526" s="624"/>
      <c r="T526" s="624"/>
      <c r="U526" s="624"/>
      <c r="V526" s="624"/>
      <c r="W526" s="624"/>
    </row>
    <row r="527" spans="1:23">
      <c r="A527" s="759"/>
      <c r="B527" s="759"/>
      <c r="C527" s="760"/>
      <c r="D527" s="760"/>
      <c r="E527" s="4513"/>
      <c r="F527" s="633"/>
      <c r="G527" s="624"/>
      <c r="H527" s="624"/>
      <c r="I527" s="624"/>
      <c r="J527" s="624"/>
      <c r="K527" s="624"/>
      <c r="L527" s="624"/>
      <c r="M527" s="624"/>
      <c r="N527" s="624"/>
      <c r="O527" s="624"/>
      <c r="P527" s="624"/>
      <c r="Q527" s="624"/>
      <c r="R527" s="624"/>
      <c r="S527" s="624"/>
      <c r="T527" s="624"/>
      <c r="U527" s="624"/>
      <c r="V527" s="624"/>
      <c r="W527" s="624"/>
    </row>
    <row r="528" spans="1:23">
      <c r="A528" s="759"/>
      <c r="B528" s="759"/>
      <c r="C528" s="760"/>
      <c r="D528" s="760"/>
      <c r="E528" s="4513"/>
      <c r="F528" s="633"/>
      <c r="G528" s="624"/>
      <c r="H528" s="624"/>
      <c r="I528" s="624"/>
      <c r="J528" s="624"/>
      <c r="K528" s="624"/>
      <c r="L528" s="624"/>
      <c r="M528" s="624"/>
      <c r="N528" s="624"/>
      <c r="O528" s="624"/>
      <c r="P528" s="624"/>
      <c r="Q528" s="624"/>
      <c r="R528" s="624"/>
      <c r="S528" s="624"/>
      <c r="T528" s="624"/>
      <c r="U528" s="624"/>
      <c r="V528" s="624"/>
      <c r="W528" s="624"/>
    </row>
    <row r="529" spans="1:23">
      <c r="A529" s="759"/>
      <c r="B529" s="759"/>
      <c r="C529" s="760"/>
      <c r="D529" s="760"/>
      <c r="E529" s="4513"/>
      <c r="F529" s="633"/>
      <c r="G529" s="624"/>
      <c r="H529" s="624"/>
      <c r="I529" s="624"/>
      <c r="J529" s="624"/>
      <c r="K529" s="624"/>
      <c r="L529" s="624"/>
      <c r="M529" s="624"/>
      <c r="N529" s="624"/>
      <c r="O529" s="624"/>
      <c r="P529" s="624"/>
      <c r="Q529" s="624"/>
      <c r="R529" s="624"/>
      <c r="S529" s="624"/>
      <c r="T529" s="624"/>
      <c r="U529" s="624"/>
      <c r="V529" s="624"/>
      <c r="W529" s="624"/>
    </row>
    <row r="530" spans="1:23">
      <c r="A530" s="759"/>
      <c r="B530" s="759"/>
      <c r="C530" s="760"/>
      <c r="D530" s="760"/>
      <c r="E530" s="4513"/>
      <c r="F530" s="633"/>
      <c r="G530" s="624"/>
      <c r="H530" s="624"/>
      <c r="I530" s="624"/>
      <c r="J530" s="624"/>
      <c r="K530" s="624"/>
      <c r="L530" s="624"/>
      <c r="M530" s="624"/>
      <c r="N530" s="624"/>
      <c r="O530" s="624"/>
      <c r="P530" s="624"/>
      <c r="Q530" s="624"/>
      <c r="R530" s="624"/>
      <c r="S530" s="624"/>
      <c r="T530" s="624"/>
      <c r="U530" s="624"/>
      <c r="V530" s="624"/>
      <c r="W530" s="624"/>
    </row>
    <row r="531" spans="1:23">
      <c r="A531" s="759"/>
      <c r="B531" s="759"/>
      <c r="C531" s="760"/>
      <c r="D531" s="760"/>
      <c r="E531" s="4513"/>
      <c r="F531" s="633"/>
      <c r="G531" s="624"/>
      <c r="H531" s="624"/>
      <c r="I531" s="624"/>
      <c r="J531" s="624"/>
      <c r="K531" s="624"/>
      <c r="L531" s="624"/>
      <c r="M531" s="624"/>
      <c r="N531" s="624"/>
      <c r="O531" s="624"/>
      <c r="P531" s="624"/>
      <c r="Q531" s="624"/>
      <c r="R531" s="624"/>
      <c r="S531" s="624"/>
      <c r="T531" s="624"/>
      <c r="U531" s="624"/>
      <c r="V531" s="624"/>
      <c r="W531" s="624"/>
    </row>
    <row r="532" spans="1:23">
      <c r="A532" s="759"/>
      <c r="B532" s="759"/>
      <c r="C532" s="760"/>
      <c r="D532" s="760"/>
      <c r="E532" s="4513"/>
      <c r="F532" s="633"/>
      <c r="G532" s="624"/>
      <c r="H532" s="624"/>
      <c r="I532" s="624"/>
      <c r="J532" s="624"/>
      <c r="K532" s="624"/>
      <c r="L532" s="624"/>
      <c r="M532" s="624"/>
      <c r="N532" s="624"/>
      <c r="O532" s="624"/>
      <c r="P532" s="624"/>
      <c r="Q532" s="624"/>
      <c r="R532" s="624"/>
      <c r="S532" s="624"/>
      <c r="T532" s="624"/>
      <c r="U532" s="624"/>
      <c r="V532" s="624"/>
      <c r="W532" s="624"/>
    </row>
    <row r="533" spans="1:23">
      <c r="A533" s="759"/>
      <c r="B533" s="759"/>
      <c r="C533" s="760"/>
      <c r="D533" s="760"/>
      <c r="E533" s="4513"/>
      <c r="F533" s="633"/>
      <c r="G533" s="624"/>
      <c r="H533" s="624"/>
      <c r="I533" s="624"/>
      <c r="J533" s="624"/>
      <c r="K533" s="624"/>
      <c r="L533" s="624"/>
      <c r="M533" s="624"/>
      <c r="N533" s="624"/>
      <c r="O533" s="624"/>
      <c r="P533" s="624"/>
      <c r="Q533" s="624"/>
      <c r="R533" s="624"/>
      <c r="S533" s="624"/>
      <c r="T533" s="624"/>
      <c r="U533" s="624"/>
      <c r="V533" s="624"/>
      <c r="W533" s="624"/>
    </row>
    <row r="534" spans="1:23">
      <c r="A534" s="759"/>
      <c r="B534" s="759"/>
      <c r="C534" s="760"/>
      <c r="D534" s="760"/>
      <c r="E534" s="4513"/>
      <c r="F534" s="633"/>
      <c r="G534" s="624"/>
      <c r="H534" s="624"/>
      <c r="I534" s="624"/>
      <c r="J534" s="624"/>
      <c r="K534" s="624"/>
      <c r="L534" s="624"/>
      <c r="M534" s="624"/>
      <c r="N534" s="624"/>
      <c r="O534" s="624"/>
      <c r="P534" s="624"/>
      <c r="Q534" s="624"/>
      <c r="R534" s="624"/>
      <c r="S534" s="624"/>
      <c r="T534" s="624"/>
      <c r="U534" s="624"/>
      <c r="V534" s="624"/>
      <c r="W534" s="624"/>
    </row>
    <row r="535" spans="1:23">
      <c r="A535" s="759"/>
      <c r="B535" s="759"/>
      <c r="C535" s="760"/>
      <c r="D535" s="760"/>
      <c r="E535" s="4513"/>
      <c r="F535" s="633"/>
      <c r="G535" s="624"/>
      <c r="H535" s="624"/>
      <c r="I535" s="624"/>
      <c r="J535" s="624"/>
      <c r="K535" s="624"/>
      <c r="L535" s="624"/>
      <c r="M535" s="624"/>
      <c r="N535" s="624"/>
      <c r="O535" s="624"/>
      <c r="P535" s="624"/>
      <c r="Q535" s="624"/>
      <c r="R535" s="624"/>
      <c r="S535" s="624"/>
      <c r="T535" s="624"/>
      <c r="U535" s="624"/>
      <c r="V535" s="624"/>
      <c r="W535" s="624"/>
    </row>
    <row r="536" spans="1:23">
      <c r="A536" s="759"/>
      <c r="B536" s="759"/>
      <c r="C536" s="760"/>
      <c r="D536" s="760"/>
      <c r="E536" s="4513"/>
      <c r="F536" s="633"/>
      <c r="G536" s="624"/>
      <c r="H536" s="624"/>
      <c r="I536" s="624"/>
      <c r="J536" s="624"/>
      <c r="K536" s="624"/>
      <c r="L536" s="624"/>
      <c r="M536" s="624"/>
      <c r="N536" s="624"/>
      <c r="O536" s="624"/>
      <c r="P536" s="624"/>
      <c r="Q536" s="624"/>
      <c r="R536" s="624"/>
      <c r="S536" s="624"/>
      <c r="T536" s="624"/>
      <c r="U536" s="624"/>
      <c r="V536" s="624"/>
      <c r="W536" s="624"/>
    </row>
    <row r="537" spans="1:23">
      <c r="A537" s="759"/>
      <c r="B537" s="759"/>
      <c r="C537" s="760"/>
      <c r="D537" s="760"/>
      <c r="E537" s="4513"/>
      <c r="F537" s="633"/>
      <c r="G537" s="624"/>
      <c r="H537" s="624"/>
      <c r="I537" s="624"/>
      <c r="J537" s="624"/>
      <c r="K537" s="624"/>
      <c r="L537" s="624"/>
      <c r="M537" s="624"/>
      <c r="N537" s="624"/>
      <c r="O537" s="624"/>
      <c r="P537" s="624"/>
      <c r="Q537" s="624"/>
      <c r="R537" s="624"/>
      <c r="S537" s="624"/>
      <c r="T537" s="624"/>
      <c r="U537" s="624"/>
      <c r="V537" s="624"/>
      <c r="W537" s="624"/>
    </row>
    <row r="538" spans="1:23">
      <c r="A538" s="759"/>
      <c r="B538" s="759"/>
      <c r="C538" s="760"/>
      <c r="D538" s="760"/>
      <c r="E538" s="4513"/>
      <c r="F538" s="633"/>
      <c r="G538" s="624"/>
      <c r="H538" s="624"/>
      <c r="I538" s="624"/>
      <c r="J538" s="624"/>
      <c r="K538" s="624"/>
      <c r="L538" s="624"/>
      <c r="M538" s="624"/>
      <c r="N538" s="624"/>
      <c r="O538" s="624"/>
      <c r="P538" s="624"/>
      <c r="Q538" s="624"/>
      <c r="R538" s="624"/>
      <c r="S538" s="624"/>
      <c r="T538" s="624"/>
      <c r="U538" s="624"/>
      <c r="V538" s="624"/>
      <c r="W538" s="624"/>
    </row>
    <row r="539" spans="1:23">
      <c r="A539" s="759"/>
      <c r="B539" s="759"/>
      <c r="C539" s="760"/>
      <c r="D539" s="760"/>
      <c r="E539" s="4513"/>
      <c r="F539" s="633"/>
      <c r="G539" s="624"/>
      <c r="H539" s="624"/>
      <c r="I539" s="624"/>
      <c r="J539" s="624"/>
      <c r="K539" s="624"/>
      <c r="L539" s="624"/>
      <c r="M539" s="624"/>
      <c r="N539" s="624"/>
      <c r="O539" s="624"/>
      <c r="P539" s="624"/>
      <c r="Q539" s="624"/>
      <c r="R539" s="624"/>
      <c r="S539" s="624"/>
      <c r="T539" s="624"/>
      <c r="U539" s="624"/>
      <c r="V539" s="624"/>
      <c r="W539" s="624"/>
    </row>
    <row r="540" spans="1:23">
      <c r="A540" s="759"/>
      <c r="B540" s="759"/>
      <c r="C540" s="760"/>
      <c r="D540" s="760"/>
      <c r="E540" s="4513"/>
      <c r="F540" s="633"/>
      <c r="G540" s="624"/>
      <c r="H540" s="624"/>
      <c r="I540" s="624"/>
      <c r="J540" s="624"/>
      <c r="K540" s="624"/>
      <c r="L540" s="624"/>
      <c r="M540" s="624"/>
      <c r="N540" s="624"/>
      <c r="O540" s="624"/>
      <c r="P540" s="624"/>
      <c r="Q540" s="624"/>
      <c r="R540" s="624"/>
      <c r="S540" s="624"/>
      <c r="T540" s="624"/>
      <c r="U540" s="624"/>
      <c r="V540" s="624"/>
      <c r="W540" s="624"/>
    </row>
    <row r="541" spans="1:23">
      <c r="A541" s="759"/>
      <c r="B541" s="759"/>
      <c r="C541" s="760"/>
      <c r="D541" s="760"/>
      <c r="E541" s="4513"/>
      <c r="F541" s="633"/>
      <c r="G541" s="624"/>
      <c r="H541" s="624"/>
      <c r="I541" s="624"/>
      <c r="J541" s="624"/>
      <c r="K541" s="624"/>
      <c r="L541" s="624"/>
      <c r="M541" s="624"/>
      <c r="N541" s="624"/>
      <c r="O541" s="624"/>
      <c r="P541" s="624"/>
      <c r="Q541" s="624"/>
      <c r="R541" s="624"/>
      <c r="S541" s="624"/>
      <c r="T541" s="624"/>
      <c r="U541" s="624"/>
      <c r="V541" s="624"/>
      <c r="W541" s="624"/>
    </row>
    <row r="542" spans="1:23">
      <c r="A542" s="759"/>
      <c r="B542" s="759"/>
      <c r="C542" s="760"/>
      <c r="D542" s="760"/>
      <c r="E542" s="4513"/>
      <c r="F542" s="633"/>
      <c r="G542" s="624"/>
      <c r="H542" s="624"/>
      <c r="I542" s="624"/>
      <c r="J542" s="624"/>
      <c r="K542" s="624"/>
      <c r="L542" s="624"/>
      <c r="M542" s="624"/>
      <c r="N542" s="624"/>
      <c r="O542" s="624"/>
      <c r="P542" s="624"/>
      <c r="Q542" s="624"/>
      <c r="R542" s="624"/>
      <c r="S542" s="624"/>
      <c r="T542" s="624"/>
      <c r="U542" s="624"/>
      <c r="V542" s="624"/>
      <c r="W542" s="624"/>
    </row>
    <row r="543" spans="1:23">
      <c r="A543" s="759"/>
      <c r="B543" s="759"/>
      <c r="C543" s="760"/>
      <c r="D543" s="760"/>
      <c r="E543" s="4513"/>
      <c r="F543" s="633"/>
      <c r="G543" s="624"/>
      <c r="H543" s="624"/>
      <c r="I543" s="624"/>
      <c r="J543" s="624"/>
      <c r="K543" s="624"/>
      <c r="L543" s="624"/>
      <c r="M543" s="624"/>
      <c r="N543" s="624"/>
      <c r="O543" s="624"/>
      <c r="P543" s="624"/>
      <c r="Q543" s="624"/>
      <c r="R543" s="624"/>
      <c r="S543" s="624"/>
      <c r="T543" s="624"/>
      <c r="U543" s="624"/>
      <c r="V543" s="624"/>
      <c r="W543" s="624"/>
    </row>
    <row r="544" spans="1:23">
      <c r="A544" s="759"/>
      <c r="B544" s="759"/>
      <c r="C544" s="760"/>
      <c r="D544" s="760"/>
      <c r="E544" s="4513"/>
      <c r="F544" s="633"/>
      <c r="G544" s="624"/>
      <c r="H544" s="624"/>
      <c r="I544" s="624"/>
      <c r="J544" s="624"/>
      <c r="K544" s="624"/>
      <c r="L544" s="624"/>
      <c r="M544" s="624"/>
      <c r="N544" s="624"/>
      <c r="O544" s="624"/>
      <c r="P544" s="624"/>
      <c r="Q544" s="624"/>
      <c r="R544" s="624"/>
      <c r="S544" s="624"/>
      <c r="T544" s="624"/>
      <c r="U544" s="624"/>
      <c r="V544" s="624"/>
      <c r="W544" s="624"/>
    </row>
    <row r="545" spans="1:23">
      <c r="A545" s="759"/>
      <c r="B545" s="759"/>
      <c r="C545" s="760"/>
      <c r="D545" s="760"/>
      <c r="E545" s="4513"/>
      <c r="F545" s="633"/>
      <c r="G545" s="624"/>
      <c r="H545" s="624"/>
      <c r="I545" s="624"/>
      <c r="J545" s="624"/>
      <c r="K545" s="624"/>
      <c r="L545" s="624"/>
      <c r="M545" s="624"/>
      <c r="N545" s="624"/>
      <c r="O545" s="624"/>
      <c r="P545" s="624"/>
      <c r="Q545" s="624"/>
      <c r="R545" s="624"/>
      <c r="S545" s="624"/>
      <c r="T545" s="624"/>
      <c r="U545" s="624"/>
      <c r="V545" s="624"/>
      <c r="W545" s="624"/>
    </row>
    <row r="546" spans="1:23">
      <c r="A546" s="759"/>
      <c r="B546" s="759"/>
      <c r="C546" s="760"/>
      <c r="D546" s="760"/>
      <c r="E546" s="4513"/>
      <c r="F546" s="633"/>
      <c r="G546" s="624"/>
      <c r="H546" s="624"/>
      <c r="I546" s="624"/>
      <c r="J546" s="624"/>
      <c r="K546" s="624"/>
      <c r="L546" s="624"/>
      <c r="M546" s="624"/>
      <c r="N546" s="624"/>
      <c r="O546" s="624"/>
      <c r="P546" s="624"/>
      <c r="Q546" s="624"/>
      <c r="R546" s="624"/>
      <c r="S546" s="624"/>
      <c r="T546" s="624"/>
      <c r="U546" s="624"/>
      <c r="V546" s="624"/>
      <c r="W546" s="624"/>
    </row>
    <row r="547" spans="1:23">
      <c r="A547" s="759"/>
      <c r="B547" s="759"/>
      <c r="C547" s="760"/>
      <c r="D547" s="760"/>
      <c r="E547" s="4513"/>
      <c r="F547" s="633"/>
      <c r="G547" s="624"/>
      <c r="H547" s="624"/>
      <c r="I547" s="624"/>
      <c r="J547" s="624"/>
      <c r="K547" s="624"/>
      <c r="L547" s="624"/>
      <c r="M547" s="624"/>
      <c r="N547" s="624"/>
      <c r="O547" s="624"/>
      <c r="P547" s="624"/>
      <c r="Q547" s="624"/>
      <c r="R547" s="624"/>
      <c r="S547" s="624"/>
      <c r="T547" s="624"/>
      <c r="U547" s="624"/>
      <c r="V547" s="624"/>
      <c r="W547" s="624"/>
    </row>
    <row r="548" spans="1:23">
      <c r="A548" s="759"/>
      <c r="B548" s="759"/>
      <c r="C548" s="760"/>
      <c r="D548" s="760"/>
      <c r="E548" s="4513"/>
      <c r="F548" s="633"/>
      <c r="G548" s="624"/>
      <c r="H548" s="624"/>
      <c r="I548" s="624"/>
      <c r="J548" s="624"/>
      <c r="K548" s="624"/>
      <c r="L548" s="624"/>
      <c r="M548" s="624"/>
      <c r="N548" s="624"/>
      <c r="O548" s="624"/>
      <c r="P548" s="624"/>
      <c r="Q548" s="624"/>
      <c r="R548" s="624"/>
      <c r="S548" s="624"/>
      <c r="T548" s="624"/>
      <c r="U548" s="624"/>
      <c r="V548" s="624"/>
      <c r="W548" s="624"/>
    </row>
    <row r="549" spans="1:23">
      <c r="A549" s="759"/>
      <c r="B549" s="759"/>
      <c r="C549" s="760"/>
      <c r="D549" s="760"/>
      <c r="E549" s="4513"/>
      <c r="F549" s="633"/>
      <c r="G549" s="624"/>
      <c r="H549" s="624"/>
      <c r="I549" s="624"/>
      <c r="J549" s="624"/>
      <c r="K549" s="624"/>
      <c r="L549" s="624"/>
      <c r="M549" s="624"/>
      <c r="N549" s="624"/>
      <c r="O549" s="624"/>
      <c r="P549" s="624"/>
      <c r="Q549" s="624"/>
      <c r="R549" s="624"/>
      <c r="S549" s="624"/>
      <c r="T549" s="624"/>
      <c r="U549" s="624"/>
      <c r="V549" s="624"/>
      <c r="W549" s="624"/>
    </row>
    <row r="550" spans="1:23">
      <c r="A550" s="759"/>
      <c r="B550" s="759"/>
      <c r="C550" s="760"/>
      <c r="D550" s="760"/>
      <c r="E550" s="4513"/>
      <c r="F550" s="633"/>
      <c r="G550" s="624"/>
      <c r="H550" s="624"/>
      <c r="I550" s="624"/>
      <c r="J550" s="624"/>
      <c r="K550" s="624"/>
      <c r="L550" s="624"/>
      <c r="M550" s="624"/>
      <c r="N550" s="624"/>
      <c r="O550" s="624"/>
      <c r="P550" s="624"/>
      <c r="Q550" s="624"/>
      <c r="R550" s="624"/>
      <c r="S550" s="624"/>
      <c r="T550" s="624"/>
      <c r="U550" s="624"/>
      <c r="V550" s="624"/>
      <c r="W550" s="624"/>
    </row>
    <row r="551" spans="1:23">
      <c r="A551" s="759"/>
      <c r="B551" s="759"/>
      <c r="C551" s="760"/>
      <c r="D551" s="760"/>
      <c r="E551" s="4513"/>
      <c r="F551" s="633"/>
      <c r="G551" s="624"/>
      <c r="H551" s="624"/>
      <c r="I551" s="624"/>
      <c r="J551" s="624"/>
      <c r="K551" s="624"/>
      <c r="L551" s="624"/>
      <c r="M551" s="624"/>
      <c r="N551" s="624"/>
      <c r="O551" s="624"/>
      <c r="P551" s="624"/>
      <c r="Q551" s="624"/>
      <c r="R551" s="624"/>
      <c r="S551" s="624"/>
      <c r="T551" s="624"/>
      <c r="U551" s="624"/>
      <c r="V551" s="624"/>
      <c r="W551" s="624"/>
    </row>
    <row r="552" spans="1:23">
      <c r="A552" s="759"/>
      <c r="B552" s="759"/>
      <c r="C552" s="760"/>
      <c r="D552" s="760"/>
      <c r="E552" s="4513"/>
      <c r="F552" s="633"/>
      <c r="G552" s="624"/>
      <c r="H552" s="624"/>
      <c r="I552" s="624"/>
      <c r="J552" s="624"/>
      <c r="K552" s="624"/>
      <c r="L552" s="624"/>
      <c r="M552" s="624"/>
      <c r="N552" s="624"/>
      <c r="O552" s="624"/>
      <c r="P552" s="624"/>
      <c r="Q552" s="624"/>
      <c r="R552" s="624"/>
      <c r="S552" s="624"/>
      <c r="T552" s="624"/>
      <c r="U552" s="624"/>
      <c r="V552" s="624"/>
      <c r="W552" s="624"/>
    </row>
    <row r="553" spans="1:23">
      <c r="A553" s="759"/>
      <c r="B553" s="759"/>
      <c r="C553" s="760"/>
      <c r="D553" s="760"/>
      <c r="E553" s="4513"/>
      <c r="F553" s="633"/>
      <c r="G553" s="624"/>
      <c r="H553" s="624"/>
      <c r="I553" s="624"/>
      <c r="J553" s="624"/>
      <c r="K553" s="624"/>
      <c r="L553" s="624"/>
      <c r="M553" s="624"/>
      <c r="N553" s="624"/>
      <c r="O553" s="624"/>
      <c r="P553" s="624"/>
      <c r="Q553" s="624"/>
      <c r="R553" s="624"/>
      <c r="S553" s="624"/>
      <c r="T553" s="624"/>
      <c r="U553" s="624"/>
      <c r="V553" s="624"/>
      <c r="W553" s="624"/>
    </row>
    <row r="554" spans="1:23">
      <c r="A554" s="759"/>
      <c r="B554" s="759"/>
      <c r="C554" s="760"/>
      <c r="D554" s="760"/>
      <c r="E554" s="4513"/>
      <c r="F554" s="633"/>
      <c r="G554" s="624"/>
      <c r="H554" s="624"/>
      <c r="I554" s="624"/>
      <c r="J554" s="624"/>
      <c r="K554" s="624"/>
      <c r="L554" s="624"/>
      <c r="M554" s="624"/>
      <c r="N554" s="624"/>
      <c r="O554" s="624"/>
      <c r="P554" s="624"/>
      <c r="Q554" s="624"/>
      <c r="R554" s="624"/>
      <c r="S554" s="624"/>
      <c r="T554" s="624"/>
      <c r="U554" s="624"/>
      <c r="V554" s="624"/>
      <c r="W554" s="624"/>
    </row>
    <row r="555" spans="1:23">
      <c r="A555" s="759"/>
      <c r="B555" s="759"/>
      <c r="C555" s="760"/>
      <c r="D555" s="760"/>
      <c r="E555" s="4513"/>
      <c r="F555" s="633"/>
      <c r="G555" s="624"/>
      <c r="H555" s="624"/>
      <c r="I555" s="624"/>
      <c r="J555" s="624"/>
      <c r="K555" s="624"/>
      <c r="L555" s="624"/>
      <c r="M555" s="624"/>
      <c r="N555" s="624"/>
      <c r="O555" s="624"/>
      <c r="P555" s="624"/>
      <c r="Q555" s="624"/>
      <c r="R555" s="624"/>
      <c r="S555" s="624"/>
      <c r="T555" s="624"/>
      <c r="U555" s="624"/>
      <c r="V555" s="624"/>
      <c r="W555" s="624"/>
    </row>
    <row r="556" spans="1:23">
      <c r="A556" s="759"/>
      <c r="B556" s="759"/>
      <c r="C556" s="760"/>
      <c r="D556" s="760"/>
      <c r="E556" s="4513"/>
      <c r="F556" s="633"/>
      <c r="G556" s="624"/>
      <c r="H556" s="624"/>
      <c r="I556" s="624"/>
      <c r="J556" s="624"/>
      <c r="K556" s="624"/>
      <c r="L556" s="624"/>
      <c r="M556" s="624"/>
      <c r="N556" s="624"/>
      <c r="O556" s="624"/>
      <c r="P556" s="624"/>
      <c r="Q556" s="624"/>
      <c r="R556" s="624"/>
      <c r="S556" s="624"/>
      <c r="T556" s="624"/>
      <c r="U556" s="624"/>
      <c r="V556" s="624"/>
      <c r="W556" s="624"/>
    </row>
    <row r="557" spans="1:23">
      <c r="A557" s="759"/>
      <c r="B557" s="759"/>
      <c r="C557" s="760"/>
      <c r="D557" s="760"/>
      <c r="E557" s="4513"/>
      <c r="F557" s="633"/>
      <c r="G557" s="624"/>
      <c r="H557" s="624"/>
      <c r="I557" s="624"/>
      <c r="J557" s="624"/>
      <c r="K557" s="624"/>
      <c r="L557" s="624"/>
      <c r="M557" s="624"/>
      <c r="N557" s="624"/>
      <c r="O557" s="624"/>
      <c r="P557" s="624"/>
      <c r="Q557" s="624"/>
      <c r="R557" s="624"/>
      <c r="S557" s="624"/>
      <c r="T557" s="624"/>
      <c r="U557" s="624"/>
      <c r="V557" s="624"/>
      <c r="W557" s="624"/>
    </row>
    <row r="558" spans="1:23">
      <c r="A558" s="759"/>
      <c r="B558" s="759"/>
      <c r="C558" s="760"/>
      <c r="D558" s="760"/>
      <c r="E558" s="4513"/>
      <c r="F558" s="633"/>
      <c r="G558" s="624"/>
      <c r="H558" s="624"/>
      <c r="I558" s="624"/>
      <c r="J558" s="624"/>
      <c r="K558" s="624"/>
      <c r="L558" s="624"/>
      <c r="M558" s="624"/>
      <c r="N558" s="624"/>
      <c r="O558" s="624"/>
      <c r="P558" s="624"/>
      <c r="Q558" s="624"/>
      <c r="R558" s="624"/>
      <c r="S558" s="624"/>
      <c r="T558" s="624"/>
      <c r="U558" s="624"/>
      <c r="V558" s="624"/>
      <c r="W558" s="624"/>
    </row>
    <row r="559" spans="1:23">
      <c r="A559" s="759"/>
      <c r="B559" s="759"/>
      <c r="C559" s="760"/>
      <c r="D559" s="760"/>
      <c r="E559" s="4513"/>
      <c r="F559" s="633"/>
      <c r="G559" s="624"/>
      <c r="H559" s="624"/>
      <c r="I559" s="624"/>
      <c r="J559" s="624"/>
      <c r="K559" s="624"/>
      <c r="L559" s="624"/>
      <c r="M559" s="624"/>
      <c r="N559" s="624"/>
      <c r="O559" s="624"/>
      <c r="P559" s="624"/>
      <c r="Q559" s="624"/>
      <c r="R559" s="624"/>
      <c r="S559" s="624"/>
      <c r="T559" s="624"/>
      <c r="U559" s="624"/>
      <c r="V559" s="624"/>
      <c r="W559" s="624"/>
    </row>
    <row r="560" spans="1:23">
      <c r="A560" s="759"/>
      <c r="B560" s="759"/>
      <c r="C560" s="760"/>
      <c r="D560" s="760"/>
      <c r="E560" s="4513"/>
      <c r="F560" s="633"/>
      <c r="G560" s="624"/>
      <c r="H560" s="624"/>
      <c r="I560" s="624"/>
      <c r="J560" s="624"/>
      <c r="K560" s="624"/>
      <c r="L560" s="624"/>
      <c r="M560" s="624"/>
      <c r="N560" s="624"/>
      <c r="O560" s="624"/>
      <c r="P560" s="624"/>
      <c r="Q560" s="624"/>
      <c r="R560" s="624"/>
      <c r="S560" s="624"/>
      <c r="T560" s="624"/>
      <c r="U560" s="624"/>
      <c r="V560" s="624"/>
      <c r="W560" s="624"/>
    </row>
    <row r="561" spans="1:23">
      <c r="A561" s="759"/>
      <c r="B561" s="759"/>
      <c r="C561" s="760"/>
      <c r="D561" s="760"/>
      <c r="E561" s="4513"/>
      <c r="F561" s="633"/>
      <c r="G561" s="624"/>
      <c r="H561" s="624"/>
      <c r="I561" s="624"/>
      <c r="J561" s="624"/>
      <c r="K561" s="624"/>
      <c r="L561" s="624"/>
      <c r="M561" s="624"/>
      <c r="N561" s="624"/>
      <c r="O561" s="624"/>
      <c r="P561" s="624"/>
      <c r="Q561" s="624"/>
      <c r="R561" s="624"/>
      <c r="S561" s="624"/>
      <c r="T561" s="624"/>
      <c r="U561" s="624"/>
      <c r="V561" s="624"/>
      <c r="W561" s="624"/>
    </row>
    <row r="562" spans="1:23">
      <c r="A562" s="759"/>
      <c r="B562" s="759"/>
      <c r="C562" s="760"/>
      <c r="D562" s="760"/>
      <c r="E562" s="4513"/>
      <c r="F562" s="633"/>
      <c r="G562" s="624"/>
      <c r="H562" s="624"/>
      <c r="I562" s="624"/>
      <c r="J562" s="624"/>
      <c r="K562" s="624"/>
      <c r="L562" s="624"/>
      <c r="M562" s="624"/>
      <c r="N562" s="624"/>
      <c r="O562" s="624"/>
      <c r="P562" s="624"/>
      <c r="Q562" s="624"/>
      <c r="R562" s="624"/>
      <c r="S562" s="624"/>
      <c r="T562" s="624"/>
      <c r="U562" s="624"/>
      <c r="V562" s="624"/>
      <c r="W562" s="624"/>
    </row>
    <row r="563" spans="1:23">
      <c r="A563" s="759"/>
      <c r="B563" s="759"/>
      <c r="C563" s="760"/>
      <c r="D563" s="760"/>
      <c r="E563" s="4513"/>
      <c r="F563" s="633"/>
      <c r="G563" s="624"/>
      <c r="H563" s="624"/>
      <c r="I563" s="624"/>
      <c r="J563" s="624"/>
      <c r="K563" s="624"/>
      <c r="L563" s="624"/>
      <c r="M563" s="624"/>
      <c r="N563" s="624"/>
      <c r="O563" s="624"/>
      <c r="P563" s="624"/>
      <c r="Q563" s="624"/>
      <c r="R563" s="624"/>
      <c r="S563" s="624"/>
      <c r="T563" s="624"/>
      <c r="U563" s="624"/>
      <c r="V563" s="624"/>
      <c r="W563" s="624"/>
    </row>
    <row r="564" spans="1:23">
      <c r="A564" s="759"/>
      <c r="B564" s="759"/>
      <c r="C564" s="760"/>
      <c r="D564" s="760"/>
      <c r="E564" s="4513"/>
      <c r="F564" s="633"/>
      <c r="G564" s="624"/>
      <c r="H564" s="624"/>
      <c r="I564" s="624"/>
      <c r="J564" s="624"/>
      <c r="K564" s="624"/>
      <c r="L564" s="624"/>
      <c r="M564" s="624"/>
      <c r="N564" s="624"/>
      <c r="O564" s="624"/>
      <c r="P564" s="624"/>
      <c r="Q564" s="624"/>
      <c r="R564" s="624"/>
      <c r="S564" s="624"/>
      <c r="T564" s="624"/>
      <c r="U564" s="624"/>
      <c r="V564" s="624"/>
      <c r="W564" s="624"/>
    </row>
    <row r="565" spans="1:23">
      <c r="A565" s="759"/>
      <c r="B565" s="759"/>
      <c r="C565" s="760"/>
      <c r="D565" s="760"/>
      <c r="E565" s="4513"/>
      <c r="F565" s="633"/>
      <c r="G565" s="624"/>
      <c r="H565" s="624"/>
      <c r="I565" s="624"/>
      <c r="J565" s="624"/>
      <c r="K565" s="624"/>
      <c r="L565" s="624"/>
      <c r="M565" s="624"/>
      <c r="N565" s="624"/>
      <c r="O565" s="624"/>
      <c r="P565" s="624"/>
      <c r="Q565" s="624"/>
      <c r="R565" s="624"/>
      <c r="S565" s="624"/>
      <c r="T565" s="624"/>
      <c r="U565" s="624"/>
      <c r="V565" s="624"/>
      <c r="W565" s="624"/>
    </row>
    <row r="566" spans="1:23">
      <c r="A566" s="759"/>
      <c r="B566" s="759"/>
      <c r="C566" s="760"/>
      <c r="D566" s="760"/>
      <c r="E566" s="4513"/>
      <c r="F566" s="633"/>
      <c r="G566" s="624"/>
      <c r="H566" s="624"/>
      <c r="I566" s="624"/>
      <c r="J566" s="624"/>
      <c r="K566" s="624"/>
      <c r="L566" s="624"/>
      <c r="M566" s="624"/>
      <c r="N566" s="624"/>
      <c r="O566" s="624"/>
      <c r="P566" s="624"/>
      <c r="Q566" s="624"/>
      <c r="R566" s="624"/>
      <c r="S566" s="624"/>
      <c r="T566" s="624"/>
      <c r="U566" s="624"/>
      <c r="V566" s="624"/>
      <c r="W566" s="624"/>
    </row>
    <row r="567" spans="1:23">
      <c r="A567" s="759"/>
      <c r="B567" s="759"/>
      <c r="C567" s="760"/>
      <c r="D567" s="760"/>
      <c r="E567" s="4513"/>
      <c r="F567" s="633"/>
      <c r="G567" s="624"/>
      <c r="H567" s="624"/>
      <c r="I567" s="624"/>
      <c r="J567" s="624"/>
      <c r="K567" s="624"/>
      <c r="L567" s="624"/>
      <c r="M567" s="624"/>
      <c r="N567" s="624"/>
      <c r="O567" s="624"/>
      <c r="P567" s="624"/>
      <c r="Q567" s="624"/>
      <c r="R567" s="624"/>
      <c r="S567" s="624"/>
      <c r="T567" s="624"/>
      <c r="U567" s="624"/>
      <c r="V567" s="624"/>
      <c r="W567" s="624"/>
    </row>
    <row r="568" spans="1:23">
      <c r="A568" s="759"/>
      <c r="B568" s="759"/>
      <c r="C568" s="760"/>
      <c r="D568" s="760"/>
      <c r="E568" s="4513"/>
      <c r="F568" s="633"/>
      <c r="G568" s="624"/>
      <c r="H568" s="624"/>
      <c r="I568" s="624"/>
      <c r="J568" s="624"/>
      <c r="K568" s="624"/>
      <c r="L568" s="624"/>
      <c r="M568" s="624"/>
      <c r="N568" s="624"/>
      <c r="O568" s="624"/>
      <c r="P568" s="624"/>
      <c r="Q568" s="624"/>
      <c r="R568" s="624"/>
      <c r="S568" s="624"/>
      <c r="T568" s="624"/>
      <c r="U568" s="624"/>
      <c r="V568" s="624"/>
      <c r="W568" s="624"/>
    </row>
    <row r="569" spans="1:23">
      <c r="A569" s="759"/>
      <c r="B569" s="759"/>
      <c r="C569" s="760"/>
      <c r="D569" s="760"/>
      <c r="E569" s="4513"/>
      <c r="F569" s="633"/>
      <c r="G569" s="624"/>
      <c r="H569" s="624"/>
      <c r="I569" s="624"/>
      <c r="J569" s="624"/>
      <c r="K569" s="624"/>
      <c r="L569" s="624"/>
      <c r="M569" s="624"/>
      <c r="N569" s="624"/>
      <c r="O569" s="624"/>
      <c r="P569" s="624"/>
      <c r="Q569" s="624"/>
      <c r="R569" s="624"/>
      <c r="S569" s="624"/>
      <c r="T569" s="624"/>
      <c r="U569" s="624"/>
      <c r="V569" s="624"/>
      <c r="W569" s="624"/>
    </row>
    <row r="570" spans="1:23">
      <c r="A570" s="759"/>
      <c r="B570" s="759"/>
      <c r="C570" s="760"/>
      <c r="D570" s="760"/>
      <c r="E570" s="4513"/>
      <c r="F570" s="633"/>
      <c r="G570" s="624"/>
      <c r="H570" s="624"/>
      <c r="I570" s="624"/>
      <c r="J570" s="624"/>
      <c r="K570" s="624"/>
      <c r="L570" s="624"/>
      <c r="M570" s="624"/>
      <c r="N570" s="624"/>
      <c r="O570" s="624"/>
      <c r="P570" s="624"/>
      <c r="Q570" s="624"/>
      <c r="R570" s="624"/>
      <c r="S570" s="624"/>
      <c r="T570" s="624"/>
      <c r="U570" s="624"/>
      <c r="V570" s="624"/>
      <c r="W570" s="624"/>
    </row>
    <row r="571" spans="1:23">
      <c r="A571" s="759"/>
      <c r="B571" s="759"/>
      <c r="C571" s="760"/>
      <c r="D571" s="760"/>
      <c r="E571" s="4513"/>
      <c r="F571" s="633"/>
      <c r="G571" s="624"/>
      <c r="H571" s="624"/>
      <c r="I571" s="624"/>
      <c r="J571" s="624"/>
      <c r="K571" s="624"/>
      <c r="L571" s="624"/>
      <c r="M571" s="624"/>
      <c r="N571" s="624"/>
      <c r="O571" s="624"/>
      <c r="P571" s="624"/>
      <c r="Q571" s="624"/>
      <c r="R571" s="624"/>
      <c r="S571" s="624"/>
      <c r="T571" s="624"/>
      <c r="U571" s="624"/>
      <c r="V571" s="624"/>
      <c r="W571" s="624"/>
    </row>
    <row r="572" spans="1:23">
      <c r="A572" s="759"/>
      <c r="B572" s="759"/>
      <c r="C572" s="760"/>
      <c r="D572" s="760"/>
      <c r="E572" s="4513"/>
      <c r="F572" s="633"/>
      <c r="G572" s="624"/>
      <c r="H572" s="624"/>
      <c r="I572" s="624"/>
      <c r="J572" s="624"/>
      <c r="K572" s="624"/>
      <c r="L572" s="624"/>
      <c r="M572" s="624"/>
      <c r="N572" s="624"/>
      <c r="O572" s="624"/>
      <c r="P572" s="624"/>
      <c r="Q572" s="624"/>
      <c r="R572" s="624"/>
      <c r="S572" s="624"/>
      <c r="T572" s="624"/>
      <c r="U572" s="624"/>
      <c r="V572" s="624"/>
      <c r="W572" s="624"/>
    </row>
    <row r="573" spans="1:23">
      <c r="A573" s="759"/>
      <c r="B573" s="759"/>
      <c r="C573" s="760"/>
      <c r="D573" s="760"/>
      <c r="E573" s="4513"/>
      <c r="F573" s="633"/>
      <c r="G573" s="624"/>
      <c r="H573" s="624"/>
      <c r="I573" s="624"/>
      <c r="J573" s="624"/>
      <c r="K573" s="624"/>
      <c r="L573" s="624"/>
      <c r="M573" s="624"/>
      <c r="N573" s="624"/>
      <c r="O573" s="624"/>
      <c r="P573" s="624"/>
      <c r="Q573" s="624"/>
      <c r="R573" s="624"/>
      <c r="S573" s="624"/>
      <c r="T573" s="624"/>
      <c r="U573" s="624"/>
      <c r="V573" s="624"/>
      <c r="W573" s="624"/>
    </row>
    <row r="574" spans="1:23">
      <c r="A574" s="759"/>
      <c r="B574" s="759"/>
      <c r="C574" s="760"/>
      <c r="D574" s="760"/>
      <c r="E574" s="4513"/>
      <c r="F574" s="633"/>
      <c r="G574" s="624"/>
      <c r="H574" s="624"/>
      <c r="I574" s="624"/>
      <c r="J574" s="624"/>
      <c r="K574" s="624"/>
      <c r="L574" s="624"/>
      <c r="M574" s="624"/>
      <c r="N574" s="624"/>
      <c r="O574" s="624"/>
      <c r="P574" s="624"/>
      <c r="Q574" s="624"/>
      <c r="R574" s="624"/>
      <c r="S574" s="624"/>
      <c r="T574" s="624"/>
      <c r="U574" s="624"/>
      <c r="V574" s="624"/>
      <c r="W574" s="624"/>
    </row>
    <row r="575" spans="1:23">
      <c r="A575" s="759"/>
      <c r="B575" s="759"/>
      <c r="C575" s="760"/>
      <c r="D575" s="760"/>
      <c r="E575" s="4513"/>
      <c r="F575" s="633"/>
      <c r="G575" s="624"/>
      <c r="H575" s="624"/>
      <c r="I575" s="624"/>
      <c r="J575" s="624"/>
      <c r="K575" s="624"/>
      <c r="L575" s="624"/>
      <c r="M575" s="624"/>
      <c r="N575" s="624"/>
      <c r="O575" s="624"/>
      <c r="P575" s="624"/>
      <c r="Q575" s="624"/>
      <c r="R575" s="624"/>
      <c r="S575" s="624"/>
      <c r="T575" s="624"/>
      <c r="U575" s="624"/>
      <c r="V575" s="624"/>
      <c r="W575" s="624"/>
    </row>
    <row r="576" spans="1:23">
      <c r="A576" s="759"/>
      <c r="B576" s="759"/>
      <c r="C576" s="760"/>
      <c r="D576" s="760"/>
      <c r="E576" s="4513"/>
      <c r="F576" s="633"/>
      <c r="G576" s="624"/>
      <c r="H576" s="624"/>
      <c r="I576" s="624"/>
      <c r="J576" s="624"/>
      <c r="K576" s="624"/>
      <c r="L576" s="624"/>
      <c r="M576" s="624"/>
      <c r="N576" s="624"/>
      <c r="O576" s="624"/>
      <c r="P576" s="624"/>
      <c r="Q576" s="624"/>
      <c r="R576" s="624"/>
      <c r="S576" s="624"/>
      <c r="T576" s="624"/>
      <c r="U576" s="624"/>
      <c r="V576" s="624"/>
      <c r="W576" s="624"/>
    </row>
    <row r="577" spans="1:23">
      <c r="A577" s="759"/>
      <c r="B577" s="759"/>
      <c r="C577" s="760"/>
      <c r="D577" s="760"/>
      <c r="E577" s="4513"/>
      <c r="F577" s="633"/>
      <c r="G577" s="624"/>
      <c r="H577" s="624"/>
      <c r="I577" s="624"/>
      <c r="J577" s="624"/>
      <c r="K577" s="624"/>
      <c r="L577" s="624"/>
      <c r="M577" s="624"/>
      <c r="N577" s="624"/>
      <c r="O577" s="624"/>
      <c r="P577" s="624"/>
      <c r="Q577" s="624"/>
      <c r="R577" s="624"/>
      <c r="S577" s="624"/>
      <c r="T577" s="624"/>
      <c r="U577" s="624"/>
      <c r="V577" s="624"/>
      <c r="W577" s="624"/>
    </row>
    <row r="578" spans="1:23">
      <c r="A578" s="759"/>
      <c r="B578" s="759"/>
      <c r="C578" s="760"/>
      <c r="D578" s="760"/>
      <c r="E578" s="4513"/>
      <c r="F578" s="633"/>
      <c r="G578" s="624"/>
      <c r="H578" s="624"/>
      <c r="I578" s="624"/>
      <c r="J578" s="624"/>
      <c r="K578" s="624"/>
      <c r="L578" s="624"/>
      <c r="M578" s="624"/>
      <c r="N578" s="624"/>
      <c r="O578" s="624"/>
      <c r="P578" s="624"/>
      <c r="Q578" s="624"/>
      <c r="R578" s="624"/>
      <c r="S578" s="624"/>
      <c r="T578" s="624"/>
      <c r="U578" s="624"/>
      <c r="V578" s="624"/>
      <c r="W578" s="624"/>
    </row>
    <row r="579" spans="1:23">
      <c r="A579" s="759"/>
      <c r="B579" s="759"/>
      <c r="C579" s="760"/>
      <c r="D579" s="760"/>
      <c r="E579" s="4513"/>
      <c r="F579" s="633"/>
      <c r="G579" s="624"/>
      <c r="H579" s="624"/>
      <c r="I579" s="624"/>
      <c r="J579" s="624"/>
      <c r="K579" s="624"/>
      <c r="L579" s="624"/>
      <c r="M579" s="624"/>
      <c r="N579" s="624"/>
      <c r="O579" s="624"/>
      <c r="P579" s="624"/>
      <c r="Q579" s="624"/>
      <c r="R579" s="624"/>
      <c r="S579" s="624"/>
      <c r="T579" s="624"/>
      <c r="U579" s="624"/>
      <c r="V579" s="624"/>
      <c r="W579" s="624"/>
    </row>
    <row r="580" spans="1:23">
      <c r="A580" s="759"/>
      <c r="B580" s="759"/>
      <c r="C580" s="760"/>
      <c r="D580" s="760"/>
      <c r="E580" s="4513"/>
      <c r="F580" s="633"/>
      <c r="G580" s="624"/>
      <c r="H580" s="624"/>
      <c r="I580" s="624"/>
      <c r="J580" s="624"/>
      <c r="K580" s="624"/>
      <c r="L580" s="624"/>
      <c r="M580" s="624"/>
      <c r="N580" s="624"/>
      <c r="O580" s="624"/>
      <c r="P580" s="624"/>
      <c r="Q580" s="624"/>
      <c r="R580" s="624"/>
      <c r="S580" s="624"/>
      <c r="T580" s="624"/>
      <c r="U580" s="624"/>
      <c r="V580" s="624"/>
      <c r="W580" s="624"/>
    </row>
    <row r="581" spans="1:23">
      <c r="A581" s="759"/>
      <c r="B581" s="759"/>
      <c r="C581" s="760"/>
      <c r="D581" s="760"/>
      <c r="E581" s="4513"/>
      <c r="F581" s="633"/>
      <c r="G581" s="624"/>
      <c r="H581" s="624"/>
      <c r="I581" s="624"/>
      <c r="J581" s="624"/>
      <c r="K581" s="624"/>
      <c r="L581" s="624"/>
      <c r="M581" s="624"/>
      <c r="N581" s="624"/>
      <c r="O581" s="624"/>
      <c r="P581" s="624"/>
      <c r="Q581" s="624"/>
      <c r="R581" s="624"/>
      <c r="S581" s="624"/>
      <c r="T581" s="624"/>
      <c r="U581" s="624"/>
      <c r="V581" s="624"/>
      <c r="W581" s="624"/>
    </row>
    <row r="582" spans="1:23">
      <c r="A582" s="759"/>
      <c r="B582" s="759"/>
      <c r="C582" s="760"/>
      <c r="D582" s="760"/>
      <c r="E582" s="4513"/>
      <c r="F582" s="633"/>
      <c r="G582" s="624"/>
      <c r="H582" s="624"/>
      <c r="I582" s="624"/>
      <c r="J582" s="624"/>
      <c r="K582" s="624"/>
      <c r="L582" s="624"/>
      <c r="M582" s="624"/>
      <c r="N582" s="624"/>
      <c r="O582" s="624"/>
      <c r="P582" s="624"/>
      <c r="Q582" s="624"/>
      <c r="R582" s="624"/>
      <c r="S582" s="624"/>
      <c r="T582" s="624"/>
      <c r="U582" s="624"/>
      <c r="V582" s="624"/>
      <c r="W582" s="624"/>
    </row>
    <row r="583" spans="1:23">
      <c r="A583" s="759"/>
      <c r="B583" s="759"/>
      <c r="C583" s="760"/>
      <c r="D583" s="760"/>
      <c r="E583" s="4513"/>
      <c r="F583" s="633"/>
      <c r="G583" s="624"/>
      <c r="H583" s="624"/>
      <c r="I583" s="624"/>
      <c r="J583" s="624"/>
      <c r="K583" s="624"/>
      <c r="L583" s="624"/>
      <c r="M583" s="624"/>
      <c r="N583" s="624"/>
      <c r="O583" s="624"/>
      <c r="P583" s="624"/>
      <c r="Q583" s="624"/>
      <c r="R583" s="624"/>
      <c r="S583" s="624"/>
      <c r="T583" s="624"/>
      <c r="U583" s="624"/>
      <c r="V583" s="624"/>
      <c r="W583" s="624"/>
    </row>
    <row r="584" spans="1:23">
      <c r="A584" s="759"/>
      <c r="B584" s="759"/>
      <c r="C584" s="760"/>
      <c r="D584" s="760"/>
      <c r="E584" s="4513"/>
      <c r="F584" s="633"/>
      <c r="G584" s="624"/>
      <c r="H584" s="624"/>
      <c r="I584" s="624"/>
      <c r="J584" s="624"/>
      <c r="K584" s="624"/>
      <c r="L584" s="624"/>
      <c r="M584" s="624"/>
      <c r="N584" s="624"/>
      <c r="O584" s="624"/>
      <c r="P584" s="624"/>
      <c r="Q584" s="624"/>
      <c r="R584" s="624"/>
      <c r="S584" s="624"/>
      <c r="T584" s="624"/>
      <c r="U584" s="624"/>
      <c r="V584" s="624"/>
      <c r="W584" s="624"/>
    </row>
    <row r="585" spans="1:23">
      <c r="A585" s="759"/>
      <c r="B585" s="759"/>
      <c r="C585" s="760"/>
      <c r="D585" s="760"/>
      <c r="E585" s="4513"/>
      <c r="F585" s="633"/>
      <c r="G585" s="624"/>
      <c r="H585" s="624"/>
      <c r="I585" s="624"/>
      <c r="J585" s="624"/>
      <c r="K585" s="624"/>
      <c r="L585" s="624"/>
      <c r="M585" s="624"/>
      <c r="N585" s="624"/>
      <c r="O585" s="624"/>
      <c r="P585" s="624"/>
      <c r="Q585" s="624"/>
      <c r="R585" s="624"/>
      <c r="S585" s="624"/>
      <c r="T585" s="624"/>
      <c r="U585" s="624"/>
      <c r="V585" s="624"/>
      <c r="W585" s="624"/>
    </row>
    <row r="586" spans="1:23">
      <c r="A586" s="759"/>
      <c r="B586" s="759"/>
      <c r="C586" s="760"/>
      <c r="D586" s="760"/>
      <c r="E586" s="4513"/>
      <c r="F586" s="633"/>
      <c r="G586" s="624"/>
      <c r="H586" s="624"/>
      <c r="I586" s="624"/>
      <c r="J586" s="624"/>
      <c r="K586" s="624"/>
      <c r="L586" s="624"/>
      <c r="M586" s="624"/>
      <c r="N586" s="624"/>
      <c r="O586" s="624"/>
      <c r="P586" s="624"/>
      <c r="Q586" s="624"/>
      <c r="R586" s="624"/>
      <c r="S586" s="624"/>
      <c r="T586" s="624"/>
      <c r="U586" s="624"/>
      <c r="V586" s="624"/>
      <c r="W586" s="624"/>
    </row>
    <row r="587" spans="1:23">
      <c r="A587" s="759"/>
      <c r="B587" s="759"/>
      <c r="C587" s="760"/>
      <c r="D587" s="760"/>
      <c r="E587" s="4513"/>
      <c r="F587" s="633"/>
      <c r="G587" s="624"/>
      <c r="H587" s="624"/>
      <c r="I587" s="624"/>
      <c r="J587" s="624"/>
      <c r="K587" s="624"/>
      <c r="L587" s="624"/>
      <c r="M587" s="624"/>
      <c r="N587" s="624"/>
      <c r="O587" s="624"/>
      <c r="P587" s="624"/>
      <c r="Q587" s="624"/>
      <c r="R587" s="624"/>
      <c r="S587" s="624"/>
      <c r="T587" s="624"/>
      <c r="U587" s="624"/>
      <c r="V587" s="624"/>
      <c r="W587" s="624"/>
    </row>
    <row r="588" spans="1:23">
      <c r="A588" s="759"/>
      <c r="B588" s="759"/>
      <c r="C588" s="760"/>
      <c r="D588" s="760"/>
      <c r="E588" s="4513"/>
      <c r="F588" s="633"/>
      <c r="G588" s="624"/>
      <c r="H588" s="624"/>
      <c r="I588" s="624"/>
      <c r="J588" s="624"/>
      <c r="K588" s="624"/>
      <c r="L588" s="624"/>
      <c r="M588" s="624"/>
      <c r="N588" s="624"/>
      <c r="O588" s="624"/>
      <c r="P588" s="624"/>
      <c r="Q588" s="624"/>
      <c r="R588" s="624"/>
      <c r="S588" s="624"/>
      <c r="T588" s="624"/>
      <c r="U588" s="624"/>
      <c r="V588" s="624"/>
      <c r="W588" s="624"/>
    </row>
    <row r="589" spans="1:23">
      <c r="A589" s="759"/>
      <c r="B589" s="759"/>
      <c r="C589" s="760"/>
      <c r="D589" s="760"/>
      <c r="E589" s="4513"/>
      <c r="F589" s="633"/>
      <c r="G589" s="624"/>
      <c r="H589" s="624"/>
      <c r="I589" s="624"/>
      <c r="J589" s="624"/>
      <c r="K589" s="624"/>
      <c r="L589" s="624"/>
      <c r="M589" s="624"/>
      <c r="N589" s="624"/>
      <c r="O589" s="624"/>
      <c r="P589" s="624"/>
      <c r="Q589" s="624"/>
      <c r="R589" s="624"/>
      <c r="S589" s="624"/>
      <c r="T589" s="624"/>
      <c r="U589" s="624"/>
      <c r="V589" s="624"/>
      <c r="W589" s="624"/>
    </row>
    <row r="590" spans="1:23">
      <c r="A590" s="759"/>
      <c r="B590" s="759"/>
      <c r="C590" s="760"/>
      <c r="D590" s="760"/>
      <c r="E590" s="4513"/>
      <c r="F590" s="633"/>
      <c r="G590" s="624"/>
      <c r="H590" s="624"/>
      <c r="I590" s="624"/>
      <c r="J590" s="624"/>
      <c r="K590" s="624"/>
      <c r="L590" s="624"/>
      <c r="M590" s="624"/>
      <c r="N590" s="624"/>
      <c r="O590" s="624"/>
      <c r="P590" s="624"/>
      <c r="Q590" s="624"/>
      <c r="R590" s="624"/>
      <c r="S590" s="624"/>
      <c r="T590" s="624"/>
      <c r="U590" s="624"/>
      <c r="V590" s="624"/>
      <c r="W590" s="624"/>
    </row>
    <row r="591" spans="1:23">
      <c r="A591" s="759"/>
      <c r="B591" s="759"/>
      <c r="C591" s="760"/>
      <c r="D591" s="760"/>
      <c r="E591" s="4513"/>
      <c r="F591" s="633"/>
      <c r="G591" s="624"/>
      <c r="H591" s="624"/>
      <c r="I591" s="624"/>
      <c r="J591" s="624"/>
      <c r="K591" s="624"/>
      <c r="L591" s="624"/>
      <c r="M591" s="624"/>
      <c r="N591" s="624"/>
      <c r="O591" s="624"/>
      <c r="P591" s="624"/>
      <c r="Q591" s="624"/>
      <c r="R591" s="624"/>
      <c r="S591" s="624"/>
      <c r="T591" s="624"/>
      <c r="U591" s="624"/>
      <c r="V591" s="624"/>
      <c r="W591" s="624"/>
    </row>
    <row r="592" spans="1:23">
      <c r="A592" s="759"/>
      <c r="B592" s="759"/>
      <c r="C592" s="760"/>
      <c r="D592" s="760"/>
      <c r="E592" s="4513"/>
      <c r="F592" s="633"/>
      <c r="G592" s="624"/>
      <c r="H592" s="624"/>
      <c r="I592" s="624"/>
      <c r="J592" s="624"/>
      <c r="K592" s="624"/>
      <c r="L592" s="624"/>
      <c r="M592" s="624"/>
      <c r="N592" s="624"/>
      <c r="O592" s="624"/>
      <c r="P592" s="624"/>
      <c r="Q592" s="624"/>
      <c r="R592" s="624"/>
      <c r="S592" s="624"/>
      <c r="T592" s="624"/>
      <c r="U592" s="624"/>
      <c r="V592" s="624"/>
      <c r="W592" s="624"/>
    </row>
    <row r="593" spans="1:23">
      <c r="A593" s="759"/>
      <c r="B593" s="759"/>
      <c r="C593" s="760"/>
      <c r="D593" s="760"/>
      <c r="E593" s="4513"/>
      <c r="F593" s="633"/>
      <c r="G593" s="624"/>
      <c r="H593" s="624"/>
      <c r="I593" s="624"/>
      <c r="J593" s="624"/>
      <c r="K593" s="624"/>
      <c r="L593" s="624"/>
      <c r="M593" s="624"/>
      <c r="N593" s="624"/>
      <c r="O593" s="624"/>
      <c r="P593" s="624"/>
      <c r="Q593" s="624"/>
      <c r="R593" s="624"/>
      <c r="S593" s="624"/>
      <c r="T593" s="624"/>
      <c r="U593" s="624"/>
      <c r="V593" s="624"/>
      <c r="W593" s="624"/>
    </row>
    <row r="594" spans="1:23">
      <c r="A594" s="759"/>
      <c r="B594" s="759"/>
      <c r="C594" s="760"/>
      <c r="D594" s="760"/>
      <c r="E594" s="4513"/>
      <c r="F594" s="633"/>
      <c r="G594" s="624"/>
      <c r="H594" s="624"/>
      <c r="I594" s="624"/>
      <c r="J594" s="624"/>
      <c r="K594" s="624"/>
      <c r="L594" s="624"/>
      <c r="M594" s="624"/>
      <c r="N594" s="624"/>
      <c r="O594" s="624"/>
      <c r="P594" s="624"/>
      <c r="Q594" s="624"/>
      <c r="R594" s="624"/>
      <c r="S594" s="624"/>
      <c r="T594" s="624"/>
      <c r="U594" s="624"/>
      <c r="V594" s="624"/>
      <c r="W594" s="624"/>
    </row>
    <row r="595" spans="1:23">
      <c r="A595" s="759"/>
      <c r="B595" s="759"/>
      <c r="C595" s="760"/>
      <c r="D595" s="760"/>
      <c r="E595" s="4513"/>
      <c r="F595" s="633"/>
      <c r="G595" s="624"/>
      <c r="H595" s="624"/>
      <c r="I595" s="624"/>
      <c r="J595" s="624"/>
      <c r="K595" s="624"/>
      <c r="L595" s="624"/>
      <c r="M595" s="624"/>
      <c r="N595" s="624"/>
      <c r="O595" s="624"/>
      <c r="P595" s="624"/>
      <c r="Q595" s="624"/>
      <c r="R595" s="624"/>
      <c r="S595" s="624"/>
      <c r="T595" s="624"/>
      <c r="U595" s="624"/>
      <c r="V595" s="624"/>
      <c r="W595" s="624"/>
    </row>
    <row r="596" spans="1:23">
      <c r="A596" s="759"/>
      <c r="B596" s="759"/>
      <c r="C596" s="760"/>
      <c r="D596" s="760"/>
      <c r="E596" s="4513"/>
      <c r="F596" s="633"/>
      <c r="G596" s="624"/>
      <c r="H596" s="624"/>
      <c r="I596" s="624"/>
      <c r="J596" s="624"/>
      <c r="K596" s="624"/>
      <c r="L596" s="624"/>
      <c r="M596" s="624"/>
      <c r="N596" s="624"/>
      <c r="O596" s="624"/>
      <c r="P596" s="624"/>
      <c r="Q596" s="624"/>
      <c r="R596" s="624"/>
      <c r="S596" s="624"/>
      <c r="T596" s="624"/>
      <c r="U596" s="624"/>
      <c r="V596" s="624"/>
      <c r="W596" s="624"/>
    </row>
    <row r="597" spans="1:23">
      <c r="A597" s="759"/>
      <c r="B597" s="759"/>
      <c r="C597" s="760"/>
      <c r="D597" s="760"/>
      <c r="E597" s="4513"/>
      <c r="F597" s="633"/>
      <c r="G597" s="624"/>
      <c r="H597" s="624"/>
      <c r="I597" s="624"/>
      <c r="J597" s="624"/>
      <c r="K597" s="624"/>
      <c r="L597" s="624"/>
      <c r="M597" s="624"/>
      <c r="N597" s="624"/>
      <c r="O597" s="624"/>
      <c r="P597" s="624"/>
      <c r="Q597" s="624"/>
      <c r="R597" s="624"/>
      <c r="S597" s="624"/>
      <c r="T597" s="624"/>
      <c r="U597" s="624"/>
      <c r="V597" s="624"/>
      <c r="W597" s="624"/>
    </row>
    <row r="598" spans="1:23">
      <c r="A598" s="759"/>
      <c r="B598" s="759"/>
      <c r="C598" s="760"/>
      <c r="D598" s="760"/>
      <c r="E598" s="4513"/>
      <c r="F598" s="633"/>
      <c r="G598" s="624"/>
      <c r="H598" s="624"/>
      <c r="I598" s="624"/>
      <c r="J598" s="624"/>
      <c r="K598" s="624"/>
      <c r="L598" s="624"/>
      <c r="M598" s="624"/>
      <c r="N598" s="624"/>
      <c r="O598" s="624"/>
      <c r="P598" s="624"/>
      <c r="Q598" s="624"/>
      <c r="R598" s="624"/>
      <c r="S598" s="624"/>
      <c r="T598" s="624"/>
      <c r="U598" s="624"/>
      <c r="V598" s="624"/>
      <c r="W598" s="624"/>
    </row>
    <row r="599" spans="1:23">
      <c r="A599" s="759"/>
      <c r="B599" s="759"/>
      <c r="C599" s="760"/>
      <c r="D599" s="760"/>
      <c r="E599" s="4513"/>
      <c r="F599" s="633"/>
      <c r="G599" s="624"/>
      <c r="H599" s="624"/>
      <c r="I599" s="624"/>
      <c r="J599" s="624"/>
      <c r="K599" s="624"/>
      <c r="L599" s="624"/>
      <c r="M599" s="624"/>
      <c r="N599" s="624"/>
      <c r="O599" s="624"/>
      <c r="P599" s="624"/>
      <c r="Q599" s="624"/>
      <c r="R599" s="624"/>
      <c r="S599" s="624"/>
      <c r="T599" s="624"/>
      <c r="U599" s="624"/>
      <c r="V599" s="624"/>
      <c r="W599" s="624"/>
    </row>
    <row r="600" spans="1:23">
      <c r="A600" s="759"/>
      <c r="B600" s="759"/>
      <c r="C600" s="760"/>
      <c r="D600" s="760"/>
      <c r="E600" s="4513"/>
      <c r="F600" s="633"/>
      <c r="G600" s="624"/>
      <c r="H600" s="624"/>
      <c r="I600" s="624"/>
      <c r="J600" s="624"/>
      <c r="K600" s="624"/>
      <c r="L600" s="624"/>
      <c r="M600" s="624"/>
      <c r="N600" s="624"/>
      <c r="O600" s="624"/>
      <c r="P600" s="624"/>
      <c r="Q600" s="624"/>
      <c r="R600" s="624"/>
      <c r="S600" s="624"/>
      <c r="T600" s="624"/>
      <c r="U600" s="624"/>
      <c r="V600" s="624"/>
      <c r="W600" s="624"/>
    </row>
    <row r="601" spans="1:23">
      <c r="A601" s="759"/>
      <c r="B601" s="759"/>
      <c r="C601" s="760"/>
      <c r="D601" s="760"/>
      <c r="E601" s="4513"/>
      <c r="F601" s="633"/>
      <c r="G601" s="624"/>
      <c r="H601" s="624"/>
      <c r="I601" s="624"/>
      <c r="J601" s="624"/>
      <c r="K601" s="624"/>
      <c r="L601" s="624"/>
      <c r="M601" s="624"/>
      <c r="N601" s="624"/>
      <c r="O601" s="624"/>
      <c r="P601" s="624"/>
      <c r="Q601" s="624"/>
      <c r="R601" s="624"/>
      <c r="S601" s="624"/>
      <c r="T601" s="624"/>
      <c r="U601" s="624"/>
      <c r="V601" s="624"/>
      <c r="W601" s="624"/>
    </row>
    <row r="602" spans="1:23">
      <c r="A602" s="759"/>
      <c r="B602" s="759"/>
      <c r="C602" s="760"/>
      <c r="D602" s="760"/>
      <c r="E602" s="4513"/>
      <c r="F602" s="633"/>
      <c r="G602" s="624"/>
      <c r="H602" s="624"/>
      <c r="I602" s="624"/>
      <c r="J602" s="624"/>
      <c r="K602" s="624"/>
      <c r="L602" s="624"/>
      <c r="M602" s="624"/>
      <c r="N602" s="624"/>
      <c r="O602" s="624"/>
      <c r="P602" s="624"/>
      <c r="Q602" s="624"/>
      <c r="R602" s="624"/>
      <c r="S602" s="624"/>
      <c r="T602" s="624"/>
      <c r="U602" s="624"/>
      <c r="V602" s="624"/>
      <c r="W602" s="624"/>
    </row>
    <row r="603" spans="1:23">
      <c r="A603" s="759"/>
      <c r="B603" s="759"/>
      <c r="C603" s="760"/>
      <c r="D603" s="760"/>
      <c r="E603" s="4513"/>
      <c r="F603" s="633"/>
      <c r="G603" s="624"/>
      <c r="H603" s="624"/>
      <c r="I603" s="624"/>
      <c r="J603" s="624"/>
      <c r="K603" s="624"/>
      <c r="L603" s="624"/>
      <c r="M603" s="624"/>
      <c r="N603" s="624"/>
      <c r="O603" s="624"/>
      <c r="P603" s="624"/>
      <c r="Q603" s="624"/>
      <c r="R603" s="624"/>
      <c r="S603" s="624"/>
      <c r="T603" s="624"/>
      <c r="U603" s="624"/>
      <c r="V603" s="624"/>
      <c r="W603" s="624"/>
    </row>
    <row r="604" spans="1:23">
      <c r="A604" s="759"/>
      <c r="B604" s="759"/>
      <c r="C604" s="760"/>
      <c r="D604" s="760"/>
      <c r="E604" s="4513"/>
      <c r="F604" s="633"/>
      <c r="G604" s="624"/>
      <c r="H604" s="624"/>
      <c r="I604" s="624"/>
      <c r="J604" s="624"/>
      <c r="K604" s="624"/>
      <c r="L604" s="624"/>
      <c r="M604" s="624"/>
      <c r="N604" s="624"/>
      <c r="O604" s="624"/>
      <c r="P604" s="624"/>
      <c r="Q604" s="624"/>
      <c r="R604" s="624"/>
      <c r="S604" s="624"/>
      <c r="T604" s="624"/>
      <c r="U604" s="624"/>
      <c r="V604" s="624"/>
      <c r="W604" s="624"/>
    </row>
    <row r="605" spans="1:23">
      <c r="A605" s="759"/>
      <c r="B605" s="759"/>
      <c r="C605" s="760"/>
      <c r="D605" s="760"/>
      <c r="E605" s="4513"/>
      <c r="F605" s="633"/>
      <c r="G605" s="624"/>
      <c r="H605" s="624"/>
      <c r="I605" s="624"/>
      <c r="J605" s="624"/>
      <c r="K605" s="624"/>
      <c r="L605" s="624"/>
      <c r="M605" s="624"/>
      <c r="N605" s="624"/>
      <c r="O605" s="624"/>
      <c r="P605" s="624"/>
      <c r="Q605" s="624"/>
      <c r="R605" s="624"/>
      <c r="S605" s="624"/>
      <c r="T605" s="624"/>
      <c r="U605" s="624"/>
      <c r="V605" s="624"/>
      <c r="W605" s="624"/>
    </row>
    <row r="606" spans="1:23">
      <c r="A606" s="759"/>
      <c r="B606" s="759"/>
      <c r="C606" s="760"/>
      <c r="D606" s="760"/>
      <c r="E606" s="4513"/>
      <c r="F606" s="633"/>
      <c r="G606" s="624"/>
      <c r="H606" s="624"/>
      <c r="I606" s="624"/>
      <c r="J606" s="624"/>
      <c r="K606" s="624"/>
      <c r="L606" s="624"/>
      <c r="M606" s="624"/>
      <c r="N606" s="624"/>
      <c r="O606" s="624"/>
      <c r="P606" s="624"/>
      <c r="Q606" s="624"/>
      <c r="R606" s="624"/>
      <c r="S606" s="624"/>
      <c r="T606" s="624"/>
      <c r="U606" s="624"/>
      <c r="V606" s="624"/>
      <c r="W606" s="624"/>
    </row>
    <row r="607" spans="1:23">
      <c r="A607" s="759"/>
      <c r="B607" s="759"/>
      <c r="C607" s="760"/>
      <c r="D607" s="760"/>
      <c r="E607" s="4513"/>
      <c r="F607" s="633"/>
      <c r="G607" s="624"/>
      <c r="H607" s="624"/>
      <c r="I607" s="624"/>
      <c r="J607" s="624"/>
      <c r="K607" s="624"/>
      <c r="L607" s="624"/>
      <c r="M607" s="624"/>
      <c r="N607" s="624"/>
      <c r="O607" s="624"/>
      <c r="P607" s="624"/>
      <c r="Q607" s="624"/>
      <c r="R607" s="624"/>
      <c r="S607" s="624"/>
      <c r="T607" s="624"/>
      <c r="U607" s="624"/>
      <c r="V607" s="624"/>
      <c r="W607" s="624"/>
    </row>
    <row r="608" spans="1:23">
      <c r="A608" s="759"/>
      <c r="B608" s="759"/>
      <c r="C608" s="760"/>
      <c r="D608" s="760"/>
      <c r="E608" s="4513"/>
      <c r="F608" s="633"/>
      <c r="G608" s="624"/>
      <c r="H608" s="624"/>
      <c r="I608" s="624"/>
      <c r="J608" s="624"/>
      <c r="K608" s="624"/>
      <c r="L608" s="624"/>
      <c r="M608" s="624"/>
      <c r="N608" s="624"/>
      <c r="O608" s="624"/>
      <c r="P608" s="624"/>
      <c r="Q608" s="624"/>
      <c r="R608" s="624"/>
      <c r="S608" s="624"/>
      <c r="T608" s="624"/>
      <c r="U608" s="624"/>
      <c r="V608" s="624"/>
      <c r="W608" s="624"/>
    </row>
    <row r="609" spans="1:23">
      <c r="A609" s="759"/>
      <c r="B609" s="759"/>
      <c r="C609" s="760"/>
      <c r="D609" s="760"/>
      <c r="E609" s="4513"/>
      <c r="F609" s="633"/>
      <c r="G609" s="624"/>
      <c r="H609" s="624"/>
      <c r="I609" s="624"/>
      <c r="J609" s="624"/>
      <c r="K609" s="624"/>
      <c r="L609" s="624"/>
      <c r="M609" s="624"/>
      <c r="N609" s="624"/>
      <c r="O609" s="624"/>
      <c r="P609" s="624"/>
      <c r="Q609" s="624"/>
      <c r="R609" s="624"/>
      <c r="S609" s="624"/>
      <c r="T609" s="624"/>
      <c r="U609" s="624"/>
      <c r="V609" s="624"/>
      <c r="W609" s="624"/>
    </row>
    <row r="610" spans="1:23">
      <c r="A610" s="759"/>
      <c r="B610" s="759"/>
      <c r="C610" s="760"/>
      <c r="D610" s="760"/>
      <c r="E610" s="4513"/>
      <c r="F610" s="633"/>
      <c r="G610" s="624"/>
      <c r="H610" s="624"/>
      <c r="I610" s="624"/>
      <c r="J610" s="624"/>
      <c r="K610" s="624"/>
      <c r="L610" s="624"/>
      <c r="M610" s="624"/>
      <c r="N610" s="624"/>
      <c r="O610" s="624"/>
      <c r="P610" s="624"/>
      <c r="Q610" s="624"/>
      <c r="R610" s="624"/>
      <c r="S610" s="624"/>
      <c r="T610" s="624"/>
      <c r="U610" s="624"/>
      <c r="V610" s="624"/>
      <c r="W610" s="624"/>
    </row>
    <row r="611" spans="1:23">
      <c r="A611" s="759"/>
      <c r="B611" s="759"/>
      <c r="C611" s="760"/>
      <c r="D611" s="760"/>
      <c r="E611" s="4513"/>
      <c r="F611" s="633"/>
      <c r="G611" s="624"/>
      <c r="H611" s="624"/>
      <c r="I611" s="624"/>
      <c r="J611" s="624"/>
      <c r="K611" s="624"/>
      <c r="L611" s="624"/>
      <c r="M611" s="624"/>
      <c r="N611" s="624"/>
      <c r="O611" s="624"/>
      <c r="P611" s="624"/>
      <c r="Q611" s="624"/>
      <c r="R611" s="624"/>
      <c r="S611" s="624"/>
      <c r="T611" s="624"/>
      <c r="U611" s="624"/>
      <c r="V611" s="624"/>
      <c r="W611" s="624"/>
    </row>
    <row r="612" spans="1:23">
      <c r="A612" s="759"/>
      <c r="B612" s="759"/>
      <c r="C612" s="760"/>
      <c r="D612" s="760"/>
      <c r="E612" s="4513"/>
      <c r="F612" s="633"/>
      <c r="G612" s="624"/>
      <c r="H612" s="624"/>
      <c r="I612" s="624"/>
      <c r="J612" s="624"/>
      <c r="K612" s="624"/>
      <c r="L612" s="624"/>
      <c r="M612" s="624"/>
      <c r="N612" s="624"/>
      <c r="O612" s="624"/>
      <c r="P612" s="624"/>
      <c r="Q612" s="624"/>
      <c r="R612" s="624"/>
      <c r="S612" s="624"/>
      <c r="T612" s="624"/>
      <c r="U612" s="624"/>
      <c r="V612" s="624"/>
      <c r="W612" s="624"/>
    </row>
    <row r="613" spans="1:23">
      <c r="A613" s="759"/>
      <c r="B613" s="759"/>
      <c r="C613" s="760"/>
      <c r="D613" s="760"/>
      <c r="E613" s="4513"/>
      <c r="F613" s="633"/>
      <c r="G613" s="624"/>
      <c r="H613" s="624"/>
      <c r="I613" s="624"/>
      <c r="J613" s="624"/>
      <c r="K613" s="624"/>
      <c r="L613" s="624"/>
      <c r="M613" s="624"/>
      <c r="N613" s="624"/>
      <c r="O613" s="624"/>
      <c r="P613" s="624"/>
      <c r="Q613" s="624"/>
      <c r="R613" s="624"/>
      <c r="S613" s="624"/>
      <c r="T613" s="624"/>
      <c r="U613" s="624"/>
      <c r="V613" s="624"/>
      <c r="W613" s="624"/>
    </row>
    <row r="614" spans="1:23">
      <c r="A614" s="759"/>
      <c r="B614" s="759"/>
      <c r="C614" s="760"/>
      <c r="D614" s="760"/>
      <c r="E614" s="4513"/>
      <c r="F614" s="633"/>
      <c r="G614" s="624"/>
      <c r="H614" s="624"/>
      <c r="I614" s="624"/>
      <c r="J614" s="624"/>
      <c r="K614" s="624"/>
      <c r="L614" s="624"/>
      <c r="M614" s="624"/>
      <c r="N614" s="624"/>
      <c r="O614" s="624"/>
      <c r="P614" s="624"/>
      <c r="Q614" s="624"/>
      <c r="R614" s="624"/>
      <c r="S614" s="624"/>
      <c r="T614" s="624"/>
      <c r="U614" s="624"/>
      <c r="V614" s="624"/>
      <c r="W614" s="624"/>
    </row>
    <row r="615" spans="1:23">
      <c r="A615" s="759"/>
      <c r="B615" s="759"/>
      <c r="C615" s="760"/>
      <c r="D615" s="760"/>
      <c r="E615" s="4513"/>
      <c r="F615" s="633"/>
      <c r="G615" s="624"/>
      <c r="H615" s="624"/>
      <c r="I615" s="624"/>
      <c r="J615" s="624"/>
      <c r="K615" s="624"/>
      <c r="L615" s="624"/>
      <c r="M615" s="624"/>
      <c r="N615" s="624"/>
      <c r="O615" s="624"/>
      <c r="P615" s="624"/>
      <c r="Q615" s="624"/>
      <c r="R615" s="624"/>
      <c r="S615" s="624"/>
      <c r="T615" s="624"/>
      <c r="U615" s="624"/>
      <c r="V615" s="624"/>
      <c r="W615" s="624"/>
    </row>
    <row r="616" spans="1:23">
      <c r="A616" s="759"/>
      <c r="B616" s="759"/>
      <c r="C616" s="760"/>
      <c r="D616" s="760"/>
      <c r="E616" s="4513"/>
      <c r="F616" s="633"/>
      <c r="G616" s="624"/>
      <c r="H616" s="624"/>
      <c r="I616" s="624"/>
      <c r="J616" s="624"/>
      <c r="K616" s="624"/>
      <c r="L616" s="624"/>
      <c r="M616" s="624"/>
      <c r="N616" s="624"/>
      <c r="O616" s="624"/>
      <c r="P616" s="624"/>
      <c r="Q616" s="624"/>
      <c r="R616" s="624"/>
      <c r="S616" s="624"/>
      <c r="T616" s="624"/>
      <c r="U616" s="624"/>
      <c r="V616" s="624"/>
      <c r="W616" s="624"/>
    </row>
    <row r="617" spans="1:23">
      <c r="A617" s="759"/>
      <c r="B617" s="759"/>
      <c r="C617" s="760"/>
      <c r="D617" s="760"/>
      <c r="E617" s="4513"/>
      <c r="F617" s="633"/>
      <c r="G617" s="624"/>
      <c r="H617" s="624"/>
      <c r="I617" s="624"/>
      <c r="J617" s="624"/>
      <c r="K617" s="624"/>
      <c r="L617" s="624"/>
      <c r="M617" s="624"/>
      <c r="N617" s="624"/>
      <c r="O617" s="624"/>
      <c r="P617" s="624"/>
      <c r="Q617" s="624"/>
      <c r="R617" s="624"/>
      <c r="S617" s="624"/>
      <c r="T617" s="624"/>
      <c r="U617" s="624"/>
      <c r="V617" s="624"/>
      <c r="W617" s="624"/>
    </row>
    <row r="618" spans="1:23">
      <c r="A618" s="759"/>
      <c r="B618" s="759"/>
      <c r="C618" s="760"/>
      <c r="D618" s="760"/>
      <c r="E618" s="4513"/>
      <c r="F618" s="633"/>
      <c r="G618" s="624"/>
      <c r="H618" s="624"/>
      <c r="I618" s="624"/>
      <c r="J618" s="624"/>
      <c r="K618" s="624"/>
      <c r="L618" s="624"/>
      <c r="M618" s="624"/>
      <c r="N618" s="624"/>
      <c r="O618" s="624"/>
      <c r="P618" s="624"/>
      <c r="Q618" s="624"/>
      <c r="R618" s="624"/>
      <c r="S618" s="624"/>
      <c r="T618" s="624"/>
      <c r="U618" s="624"/>
      <c r="V618" s="624"/>
      <c r="W618" s="624"/>
    </row>
    <row r="619" spans="1:23">
      <c r="A619" s="759"/>
      <c r="B619" s="759"/>
      <c r="C619" s="760"/>
      <c r="D619" s="760"/>
      <c r="E619" s="4513"/>
      <c r="F619" s="633"/>
      <c r="G619" s="624"/>
      <c r="H619" s="624"/>
      <c r="I619" s="624"/>
      <c r="J619" s="624"/>
      <c r="K619" s="624"/>
      <c r="L619" s="624"/>
      <c r="M619" s="624"/>
      <c r="N619" s="624"/>
      <c r="O619" s="624"/>
      <c r="P619" s="624"/>
      <c r="Q619" s="624"/>
      <c r="R619" s="624"/>
      <c r="S619" s="624"/>
      <c r="T619" s="624"/>
      <c r="U619" s="624"/>
      <c r="V619" s="624"/>
      <c r="W619" s="624"/>
    </row>
    <row r="620" spans="1:23">
      <c r="A620" s="759"/>
      <c r="B620" s="759"/>
      <c r="C620" s="760"/>
      <c r="D620" s="760"/>
      <c r="E620" s="4513"/>
      <c r="F620" s="633"/>
      <c r="G620" s="624"/>
      <c r="H620" s="624"/>
      <c r="I620" s="624"/>
      <c r="J620" s="624"/>
      <c r="K620" s="624"/>
      <c r="L620" s="624"/>
      <c r="M620" s="624"/>
      <c r="N620" s="624"/>
      <c r="O620" s="624"/>
      <c r="P620" s="624"/>
      <c r="Q620" s="624"/>
      <c r="R620" s="624"/>
      <c r="S620" s="624"/>
      <c r="T620" s="624"/>
      <c r="U620" s="624"/>
      <c r="V620" s="624"/>
      <c r="W620" s="624"/>
    </row>
    <row r="621" spans="1:23">
      <c r="A621" s="759"/>
      <c r="B621" s="759"/>
      <c r="C621" s="760"/>
      <c r="D621" s="760"/>
      <c r="E621" s="4513"/>
      <c r="F621" s="633"/>
      <c r="G621" s="624"/>
      <c r="H621" s="624"/>
      <c r="I621" s="624"/>
      <c r="J621" s="624"/>
      <c r="K621" s="624"/>
      <c r="L621" s="624"/>
      <c r="M621" s="624"/>
      <c r="N621" s="624"/>
      <c r="O621" s="624"/>
      <c r="P621" s="624"/>
      <c r="Q621" s="624"/>
      <c r="R621" s="624"/>
      <c r="S621" s="624"/>
      <c r="T621" s="624"/>
      <c r="U621" s="624"/>
      <c r="V621" s="624"/>
      <c r="W621" s="624"/>
    </row>
    <row r="622" spans="1:23">
      <c r="A622" s="759"/>
      <c r="B622" s="759"/>
      <c r="C622" s="760"/>
      <c r="D622" s="760"/>
      <c r="E622" s="4513"/>
      <c r="F622" s="633"/>
      <c r="G622" s="624"/>
      <c r="H622" s="624"/>
      <c r="I622" s="624"/>
      <c r="J622" s="624"/>
      <c r="K622" s="624"/>
      <c r="L622" s="624"/>
      <c r="M622" s="624"/>
      <c r="N622" s="624"/>
      <c r="O622" s="624"/>
      <c r="P622" s="624"/>
      <c r="Q622" s="624"/>
      <c r="R622" s="624"/>
      <c r="S622" s="624"/>
      <c r="T622" s="624"/>
      <c r="U622" s="624"/>
      <c r="V622" s="624"/>
      <c r="W622" s="624"/>
    </row>
    <row r="623" spans="1:23">
      <c r="A623" s="759"/>
      <c r="B623" s="759"/>
      <c r="C623" s="760"/>
      <c r="D623" s="760"/>
      <c r="E623" s="4513"/>
      <c r="F623" s="633"/>
      <c r="G623" s="624"/>
      <c r="H623" s="624"/>
      <c r="I623" s="624"/>
      <c r="J623" s="624"/>
      <c r="K623" s="624"/>
      <c r="L623" s="624"/>
      <c r="M623" s="624"/>
      <c r="N623" s="624"/>
      <c r="O623" s="624"/>
      <c r="P623" s="624"/>
      <c r="Q623" s="624"/>
      <c r="R623" s="624"/>
      <c r="S623" s="624"/>
      <c r="T623" s="624"/>
      <c r="U623" s="624"/>
      <c r="V623" s="624"/>
      <c r="W623" s="624"/>
    </row>
    <row r="624" spans="1:23">
      <c r="A624" s="759"/>
      <c r="B624" s="759"/>
      <c r="C624" s="760"/>
      <c r="D624" s="760"/>
      <c r="E624" s="4513"/>
      <c r="F624" s="633"/>
      <c r="G624" s="624"/>
      <c r="H624" s="624"/>
      <c r="I624" s="624"/>
      <c r="J624" s="624"/>
      <c r="K624" s="624"/>
      <c r="L624" s="624"/>
      <c r="M624" s="624"/>
      <c r="N624" s="624"/>
      <c r="O624" s="624"/>
      <c r="P624" s="624"/>
      <c r="Q624" s="624"/>
      <c r="R624" s="624"/>
      <c r="S624" s="624"/>
      <c r="T624" s="624"/>
      <c r="U624" s="624"/>
      <c r="V624" s="624"/>
      <c r="W624" s="624"/>
    </row>
    <row r="625" spans="1:23">
      <c r="A625" s="759"/>
      <c r="B625" s="759"/>
      <c r="C625" s="760"/>
      <c r="D625" s="760"/>
      <c r="E625" s="4513"/>
      <c r="F625" s="633"/>
      <c r="G625" s="624"/>
      <c r="H625" s="624"/>
      <c r="I625" s="624"/>
      <c r="J625" s="624"/>
      <c r="K625" s="624"/>
      <c r="L625" s="624"/>
      <c r="M625" s="624"/>
      <c r="N625" s="624"/>
      <c r="O625" s="624"/>
      <c r="P625" s="624"/>
      <c r="Q625" s="624"/>
      <c r="R625" s="624"/>
      <c r="S625" s="624"/>
      <c r="T625" s="624"/>
      <c r="U625" s="624"/>
      <c r="V625" s="624"/>
      <c r="W625" s="624"/>
    </row>
    <row r="626" spans="1:23">
      <c r="A626" s="759"/>
      <c r="B626" s="759"/>
      <c r="C626" s="760"/>
      <c r="D626" s="760"/>
      <c r="E626" s="4513"/>
      <c r="F626" s="633"/>
      <c r="G626" s="624"/>
      <c r="H626" s="624"/>
      <c r="I626" s="624"/>
      <c r="J626" s="624"/>
      <c r="K626" s="624"/>
      <c r="L626" s="624"/>
      <c r="M626" s="624"/>
      <c r="N626" s="624"/>
      <c r="O626" s="624"/>
      <c r="P626" s="624"/>
      <c r="Q626" s="624"/>
      <c r="R626" s="624"/>
      <c r="S626" s="624"/>
      <c r="T626" s="624"/>
      <c r="U626" s="624"/>
      <c r="V626" s="624"/>
      <c r="W626" s="624"/>
    </row>
    <row r="627" spans="1:23">
      <c r="A627" s="759"/>
      <c r="B627" s="759"/>
      <c r="C627" s="760"/>
      <c r="D627" s="760"/>
      <c r="E627" s="4513"/>
      <c r="F627" s="633"/>
      <c r="G627" s="624"/>
      <c r="H627" s="624"/>
      <c r="I627" s="624"/>
      <c r="J627" s="624"/>
      <c r="K627" s="624"/>
      <c r="L627" s="624"/>
      <c r="M627" s="624"/>
      <c r="N627" s="624"/>
      <c r="O627" s="624"/>
      <c r="P627" s="624"/>
      <c r="Q627" s="624"/>
      <c r="R627" s="624"/>
      <c r="S627" s="624"/>
      <c r="T627" s="624"/>
      <c r="U627" s="624"/>
      <c r="V627" s="624"/>
      <c r="W627" s="624"/>
    </row>
    <row r="628" spans="1:23">
      <c r="A628" s="759"/>
      <c r="B628" s="759"/>
      <c r="C628" s="760"/>
      <c r="D628" s="760"/>
      <c r="E628" s="4513"/>
      <c r="F628" s="633"/>
      <c r="G628" s="624"/>
      <c r="H628" s="624"/>
      <c r="I628" s="624"/>
      <c r="J628" s="624"/>
      <c r="K628" s="624"/>
      <c r="L628" s="624"/>
      <c r="M628" s="624"/>
      <c r="N628" s="624"/>
      <c r="O628" s="624"/>
      <c r="P628" s="624"/>
      <c r="Q628" s="624"/>
      <c r="R628" s="624"/>
      <c r="S628" s="624"/>
      <c r="T628" s="624"/>
      <c r="U628" s="624"/>
      <c r="V628" s="624"/>
      <c r="W628" s="624"/>
    </row>
    <row r="629" spans="1:23">
      <c r="A629" s="759"/>
      <c r="B629" s="759"/>
      <c r="C629" s="760"/>
      <c r="D629" s="760"/>
      <c r="E629" s="4513"/>
      <c r="F629" s="633"/>
      <c r="G629" s="624"/>
      <c r="H629" s="624"/>
      <c r="I629" s="624"/>
      <c r="J629" s="624"/>
      <c r="K629" s="624"/>
      <c r="L629" s="624"/>
      <c r="M629" s="624"/>
      <c r="N629" s="624"/>
      <c r="O629" s="624"/>
      <c r="P629" s="624"/>
      <c r="Q629" s="624"/>
      <c r="R629" s="624"/>
      <c r="S629" s="624"/>
      <c r="T629" s="624"/>
      <c r="U629" s="624"/>
      <c r="V629" s="624"/>
      <c r="W629" s="624"/>
    </row>
    <row r="630" spans="1:23">
      <c r="A630" s="759"/>
      <c r="B630" s="759"/>
      <c r="C630" s="760"/>
      <c r="D630" s="760"/>
      <c r="E630" s="4513"/>
      <c r="F630" s="633"/>
      <c r="G630" s="624"/>
      <c r="H630" s="624"/>
      <c r="I630" s="624"/>
      <c r="J630" s="624"/>
      <c r="K630" s="624"/>
      <c r="L630" s="624"/>
      <c r="M630" s="624"/>
      <c r="N630" s="624"/>
      <c r="O630" s="624"/>
      <c r="P630" s="624"/>
      <c r="Q630" s="624"/>
      <c r="R630" s="624"/>
      <c r="S630" s="624"/>
      <c r="T630" s="624"/>
      <c r="U630" s="624"/>
      <c r="V630" s="624"/>
      <c r="W630" s="624"/>
    </row>
    <row r="631" spans="1:23">
      <c r="A631" s="759"/>
      <c r="B631" s="759"/>
      <c r="C631" s="760"/>
      <c r="D631" s="760"/>
      <c r="E631" s="4513"/>
      <c r="F631" s="633"/>
      <c r="G631" s="624"/>
      <c r="H631" s="624"/>
      <c r="I631" s="624"/>
      <c r="J631" s="624"/>
      <c r="K631" s="624"/>
      <c r="L631" s="624"/>
      <c r="M631" s="624"/>
      <c r="N631" s="624"/>
      <c r="O631" s="624"/>
      <c r="P631" s="624"/>
      <c r="Q631" s="624"/>
      <c r="R631" s="624"/>
      <c r="S631" s="624"/>
      <c r="T631" s="624"/>
      <c r="U631" s="624"/>
      <c r="V631" s="624"/>
      <c r="W631" s="624"/>
    </row>
    <row r="632" spans="1:23">
      <c r="A632" s="759"/>
      <c r="B632" s="759"/>
      <c r="C632" s="760"/>
      <c r="D632" s="760"/>
      <c r="E632" s="4513"/>
      <c r="F632" s="633"/>
      <c r="G632" s="624"/>
      <c r="H632" s="624"/>
      <c r="I632" s="624"/>
      <c r="J632" s="624"/>
      <c r="K632" s="624"/>
      <c r="L632" s="624"/>
      <c r="M632" s="624"/>
      <c r="N632" s="624"/>
      <c r="O632" s="624"/>
      <c r="P632" s="624"/>
      <c r="Q632" s="624"/>
      <c r="R632" s="624"/>
      <c r="S632" s="624"/>
      <c r="T632" s="624"/>
      <c r="U632" s="624"/>
      <c r="V632" s="624"/>
      <c r="W632" s="624"/>
    </row>
    <row r="633" spans="1:23">
      <c r="A633" s="759"/>
      <c r="B633" s="759"/>
      <c r="C633" s="760"/>
      <c r="D633" s="760"/>
      <c r="E633" s="4513"/>
      <c r="F633" s="633"/>
      <c r="G633" s="624"/>
      <c r="H633" s="624"/>
      <c r="I633" s="624"/>
      <c r="J633" s="624"/>
      <c r="K633" s="624"/>
      <c r="L633" s="624"/>
      <c r="M633" s="624"/>
      <c r="N633" s="624"/>
      <c r="O633" s="624"/>
      <c r="P633" s="624"/>
      <c r="Q633" s="624"/>
      <c r="R633" s="624"/>
      <c r="S633" s="624"/>
      <c r="T633" s="624"/>
      <c r="U633" s="624"/>
      <c r="V633" s="624"/>
      <c r="W633" s="624"/>
    </row>
    <row r="634" spans="1:23">
      <c r="A634" s="759"/>
      <c r="B634" s="759"/>
      <c r="C634" s="760"/>
      <c r="D634" s="760"/>
      <c r="E634" s="4513"/>
      <c r="F634" s="633"/>
      <c r="G634" s="624"/>
      <c r="H634" s="624"/>
      <c r="I634" s="624"/>
      <c r="J634" s="624"/>
      <c r="K634" s="624"/>
      <c r="L634" s="624"/>
      <c r="M634" s="624"/>
      <c r="N634" s="624"/>
      <c r="O634" s="624"/>
      <c r="P634" s="624"/>
      <c r="Q634" s="624"/>
      <c r="R634" s="624"/>
      <c r="S634" s="624"/>
      <c r="T634" s="624"/>
      <c r="U634" s="624"/>
      <c r="V634" s="624"/>
      <c r="W634" s="624"/>
    </row>
    <row r="635" spans="1:23">
      <c r="A635" s="759"/>
      <c r="B635" s="759"/>
      <c r="C635" s="760"/>
      <c r="D635" s="760"/>
      <c r="E635" s="4513"/>
      <c r="F635" s="633"/>
      <c r="G635" s="624"/>
      <c r="H635" s="624"/>
      <c r="I635" s="624"/>
      <c r="J635" s="624"/>
      <c r="K635" s="624"/>
      <c r="L635" s="624"/>
      <c r="M635" s="624"/>
      <c r="N635" s="624"/>
      <c r="O635" s="624"/>
      <c r="P635" s="624"/>
      <c r="Q635" s="624"/>
      <c r="R635" s="624"/>
      <c r="S635" s="624"/>
      <c r="T635" s="624"/>
      <c r="U635" s="624"/>
      <c r="V635" s="624"/>
      <c r="W635" s="624"/>
    </row>
    <row r="636" spans="1:23">
      <c r="A636" s="759"/>
      <c r="B636" s="759"/>
      <c r="C636" s="760"/>
      <c r="D636" s="760"/>
      <c r="E636" s="4513"/>
      <c r="F636" s="633"/>
      <c r="G636" s="624"/>
      <c r="H636" s="624"/>
      <c r="I636" s="624"/>
      <c r="J636" s="624"/>
      <c r="K636" s="624"/>
      <c r="L636" s="624"/>
      <c r="M636" s="624"/>
      <c r="N636" s="624"/>
      <c r="O636" s="624"/>
      <c r="P636" s="624"/>
      <c r="Q636" s="624"/>
      <c r="R636" s="624"/>
      <c r="S636" s="624"/>
      <c r="T636" s="624"/>
      <c r="U636" s="624"/>
      <c r="V636" s="624"/>
      <c r="W636" s="624"/>
    </row>
    <row r="637" spans="1:23">
      <c r="A637" s="759"/>
      <c r="B637" s="759"/>
      <c r="C637" s="760"/>
      <c r="D637" s="760"/>
      <c r="E637" s="4513"/>
      <c r="F637" s="633"/>
      <c r="G637" s="624"/>
      <c r="H637" s="624"/>
      <c r="I637" s="624"/>
      <c r="J637" s="624"/>
      <c r="K637" s="624"/>
      <c r="L637" s="624"/>
      <c r="M637" s="624"/>
      <c r="N637" s="624"/>
      <c r="O637" s="624"/>
      <c r="P637" s="624"/>
      <c r="Q637" s="624"/>
      <c r="R637" s="624"/>
      <c r="S637" s="624"/>
      <c r="T637" s="624"/>
      <c r="U637" s="624"/>
      <c r="V637" s="624"/>
      <c r="W637" s="624"/>
    </row>
    <row r="638" spans="1:23">
      <c r="A638" s="759"/>
      <c r="B638" s="759"/>
      <c r="C638" s="760"/>
      <c r="D638" s="760"/>
      <c r="E638" s="4513"/>
      <c r="F638" s="633"/>
      <c r="G638" s="624"/>
      <c r="H638" s="624"/>
      <c r="I638" s="624"/>
      <c r="J638" s="624"/>
      <c r="K638" s="624"/>
      <c r="L638" s="624"/>
      <c r="M638" s="624"/>
      <c r="N638" s="624"/>
      <c r="O638" s="624"/>
      <c r="P638" s="624"/>
      <c r="Q638" s="624"/>
      <c r="R638" s="624"/>
      <c r="S638" s="624"/>
      <c r="T638" s="624"/>
      <c r="U638" s="624"/>
      <c r="V638" s="624"/>
      <c r="W638" s="624"/>
    </row>
    <row r="639" spans="1:23">
      <c r="A639" s="759"/>
      <c r="B639" s="759"/>
      <c r="C639" s="760"/>
      <c r="D639" s="760"/>
      <c r="E639" s="4513"/>
      <c r="F639" s="633"/>
      <c r="G639" s="624"/>
      <c r="H639" s="624"/>
      <c r="I639" s="624"/>
      <c r="J639" s="624"/>
      <c r="K639" s="624"/>
      <c r="L639" s="624"/>
      <c r="M639" s="624"/>
      <c r="N639" s="624"/>
      <c r="O639" s="624"/>
      <c r="P639" s="624"/>
      <c r="Q639" s="624"/>
      <c r="R639" s="624"/>
      <c r="S639" s="624"/>
      <c r="T639" s="624"/>
      <c r="U639" s="624"/>
      <c r="V639" s="624"/>
      <c r="W639" s="624"/>
    </row>
    <row r="640" spans="1:23">
      <c r="A640" s="759"/>
      <c r="B640" s="759"/>
      <c r="C640" s="760"/>
      <c r="D640" s="760"/>
      <c r="E640" s="4513"/>
      <c r="F640" s="633"/>
      <c r="G640" s="624"/>
      <c r="H640" s="624"/>
      <c r="I640" s="624"/>
      <c r="J640" s="624"/>
      <c r="K640" s="624"/>
      <c r="L640" s="624"/>
      <c r="M640" s="624"/>
      <c r="N640" s="624"/>
      <c r="O640" s="624"/>
      <c r="P640" s="624"/>
      <c r="Q640" s="624"/>
      <c r="R640" s="624"/>
      <c r="S640" s="624"/>
      <c r="T640" s="624"/>
      <c r="U640" s="624"/>
      <c r="V640" s="624"/>
      <c r="W640" s="624"/>
    </row>
    <row r="641" spans="1:23">
      <c r="A641" s="759"/>
      <c r="B641" s="759"/>
      <c r="C641" s="760"/>
      <c r="D641" s="760"/>
      <c r="E641" s="4513"/>
      <c r="F641" s="633"/>
      <c r="G641" s="624"/>
      <c r="H641" s="624"/>
      <c r="I641" s="624"/>
      <c r="J641" s="624"/>
      <c r="K641" s="624"/>
      <c r="L641" s="624"/>
      <c r="M641" s="624"/>
      <c r="N641" s="624"/>
      <c r="O641" s="624"/>
      <c r="P641" s="624"/>
      <c r="Q641" s="624"/>
      <c r="R641" s="624"/>
      <c r="S641" s="624"/>
      <c r="T641" s="624"/>
      <c r="U641" s="624"/>
      <c r="V641" s="624"/>
      <c r="W641" s="624"/>
    </row>
    <row r="642" spans="1:23">
      <c r="A642" s="759"/>
      <c r="B642" s="759"/>
      <c r="C642" s="760"/>
      <c r="D642" s="760"/>
      <c r="E642" s="4513"/>
      <c r="F642" s="633"/>
      <c r="G642" s="624"/>
      <c r="H642" s="624"/>
      <c r="I642" s="624"/>
      <c r="J642" s="624"/>
      <c r="K642" s="624"/>
      <c r="L642" s="624"/>
      <c r="M642" s="624"/>
      <c r="N642" s="624"/>
      <c r="O642" s="624"/>
      <c r="P642" s="624"/>
      <c r="Q642" s="624"/>
      <c r="R642" s="624"/>
      <c r="S642" s="624"/>
      <c r="T642" s="624"/>
      <c r="U642" s="624"/>
      <c r="V642" s="624"/>
      <c r="W642" s="624"/>
    </row>
    <row r="643" spans="1:23">
      <c r="A643" s="759"/>
      <c r="B643" s="759"/>
      <c r="C643" s="760"/>
      <c r="D643" s="760"/>
      <c r="E643" s="4513"/>
      <c r="F643" s="633"/>
      <c r="G643" s="624"/>
      <c r="H643" s="624"/>
      <c r="I643" s="624"/>
      <c r="J643" s="624"/>
      <c r="K643" s="624"/>
      <c r="L643" s="624"/>
      <c r="M643" s="624"/>
      <c r="N643" s="624"/>
      <c r="O643" s="624"/>
      <c r="P643" s="624"/>
      <c r="Q643" s="624"/>
      <c r="R643" s="624"/>
      <c r="S643" s="624"/>
      <c r="T643" s="624"/>
      <c r="U643" s="624"/>
      <c r="V643" s="624"/>
      <c r="W643" s="624"/>
    </row>
    <row r="644" spans="1:23">
      <c r="A644" s="759"/>
      <c r="B644" s="759"/>
      <c r="C644" s="760"/>
      <c r="D644" s="760"/>
      <c r="E644" s="4513"/>
      <c r="F644" s="633"/>
      <c r="G644" s="624"/>
      <c r="H644" s="624"/>
      <c r="I644" s="624"/>
      <c r="J644" s="624"/>
      <c r="K644" s="624"/>
      <c r="L644" s="624"/>
      <c r="M644" s="624"/>
      <c r="N644" s="624"/>
      <c r="O644" s="624"/>
      <c r="P644" s="624"/>
      <c r="Q644" s="624"/>
      <c r="R644" s="624"/>
      <c r="S644" s="624"/>
      <c r="T644" s="624"/>
      <c r="U644" s="624"/>
      <c r="V644" s="624"/>
      <c r="W644" s="624"/>
    </row>
    <row r="645" spans="1:23">
      <c r="A645" s="759"/>
      <c r="B645" s="759"/>
      <c r="C645" s="760"/>
      <c r="D645" s="760"/>
      <c r="E645" s="4513"/>
      <c r="F645" s="633"/>
      <c r="G645" s="624"/>
      <c r="H645" s="624"/>
      <c r="I645" s="624"/>
      <c r="J645" s="624"/>
      <c r="K645" s="624"/>
      <c r="L645" s="624"/>
      <c r="M645" s="624"/>
      <c r="N645" s="624"/>
      <c r="O645" s="624"/>
      <c r="P645" s="624"/>
      <c r="Q645" s="624"/>
      <c r="R645" s="624"/>
      <c r="S645" s="624"/>
      <c r="T645" s="624"/>
      <c r="U645" s="624"/>
      <c r="V645" s="624"/>
      <c r="W645" s="624"/>
    </row>
    <row r="646" spans="1:23">
      <c r="A646" s="759"/>
      <c r="B646" s="759"/>
      <c r="C646" s="760"/>
      <c r="D646" s="760"/>
      <c r="E646" s="4513"/>
      <c r="F646" s="633"/>
      <c r="G646" s="624"/>
      <c r="H646" s="624"/>
      <c r="I646" s="624"/>
      <c r="J646" s="624"/>
      <c r="K646" s="624"/>
      <c r="L646" s="624"/>
      <c r="M646" s="624"/>
      <c r="N646" s="624"/>
      <c r="O646" s="624"/>
      <c r="P646" s="624"/>
      <c r="Q646" s="624"/>
      <c r="R646" s="624"/>
      <c r="S646" s="624"/>
      <c r="T646" s="624"/>
      <c r="U646" s="624"/>
      <c r="V646" s="624"/>
      <c r="W646" s="624"/>
    </row>
    <row r="647" spans="1:23">
      <c r="A647" s="759"/>
      <c r="B647" s="759"/>
      <c r="C647" s="760"/>
      <c r="D647" s="760"/>
      <c r="E647" s="4513"/>
      <c r="F647" s="633"/>
      <c r="G647" s="624"/>
      <c r="H647" s="624"/>
      <c r="I647" s="624"/>
      <c r="J647" s="624"/>
      <c r="K647" s="624"/>
      <c r="L647" s="624"/>
      <c r="M647" s="624"/>
      <c r="N647" s="624"/>
      <c r="O647" s="624"/>
      <c r="P647" s="624"/>
      <c r="Q647" s="624"/>
      <c r="R647" s="624"/>
      <c r="S647" s="624"/>
      <c r="T647" s="624"/>
      <c r="U647" s="624"/>
      <c r="V647" s="624"/>
      <c r="W647" s="624"/>
    </row>
    <row r="648" spans="1:23">
      <c r="A648" s="759"/>
      <c r="B648" s="759"/>
      <c r="C648" s="760"/>
      <c r="D648" s="760"/>
      <c r="E648" s="4513"/>
      <c r="F648" s="633"/>
      <c r="G648" s="624"/>
      <c r="H648" s="624"/>
      <c r="I648" s="624"/>
      <c r="J648" s="624"/>
      <c r="K648" s="624"/>
      <c r="L648" s="624"/>
      <c r="M648" s="624"/>
      <c r="N648" s="624"/>
      <c r="O648" s="624"/>
      <c r="P648" s="624"/>
      <c r="Q648" s="624"/>
      <c r="R648" s="624"/>
      <c r="S648" s="624"/>
      <c r="T648" s="624"/>
      <c r="U648" s="624"/>
      <c r="V648" s="624"/>
      <c r="W648" s="624"/>
    </row>
    <row r="649" spans="1:23">
      <c r="A649" s="759"/>
      <c r="B649" s="759"/>
      <c r="C649" s="760"/>
      <c r="D649" s="760"/>
      <c r="E649" s="4513"/>
      <c r="F649" s="633"/>
      <c r="G649" s="624"/>
      <c r="H649" s="624"/>
      <c r="I649" s="624"/>
      <c r="J649" s="624"/>
      <c r="K649" s="624"/>
      <c r="L649" s="624"/>
      <c r="M649" s="624"/>
      <c r="N649" s="624"/>
      <c r="O649" s="624"/>
      <c r="P649" s="624"/>
      <c r="Q649" s="624"/>
      <c r="R649" s="624"/>
      <c r="S649" s="624"/>
      <c r="T649" s="624"/>
      <c r="U649" s="624"/>
      <c r="V649" s="624"/>
      <c r="W649" s="624"/>
    </row>
    <row r="650" spans="1:23">
      <c r="A650" s="759"/>
      <c r="B650" s="759"/>
      <c r="C650" s="760"/>
      <c r="D650" s="760"/>
      <c r="E650" s="4513"/>
      <c r="F650" s="633"/>
      <c r="G650" s="624"/>
      <c r="H650" s="624"/>
      <c r="I650" s="624"/>
      <c r="J650" s="624"/>
      <c r="K650" s="624"/>
      <c r="L650" s="624"/>
      <c r="M650" s="624"/>
      <c r="N650" s="624"/>
      <c r="O650" s="624"/>
      <c r="P650" s="624"/>
      <c r="Q650" s="624"/>
      <c r="R650" s="624"/>
      <c r="S650" s="624"/>
      <c r="T650" s="624"/>
      <c r="U650" s="624"/>
      <c r="V650" s="624"/>
      <c r="W650" s="624"/>
    </row>
    <row r="651" spans="1:23">
      <c r="A651" s="759"/>
      <c r="B651" s="759"/>
      <c r="C651" s="760"/>
      <c r="D651" s="760"/>
      <c r="E651" s="4513"/>
      <c r="F651" s="633"/>
      <c r="G651" s="624"/>
      <c r="H651" s="624"/>
      <c r="I651" s="624"/>
      <c r="J651" s="624"/>
      <c r="K651" s="624"/>
      <c r="L651" s="624"/>
      <c r="M651" s="624"/>
      <c r="N651" s="624"/>
      <c r="O651" s="624"/>
      <c r="P651" s="624"/>
      <c r="Q651" s="624"/>
      <c r="R651" s="624"/>
      <c r="S651" s="624"/>
      <c r="T651" s="624"/>
      <c r="U651" s="624"/>
      <c r="V651" s="624"/>
      <c r="W651" s="624"/>
    </row>
    <row r="652" spans="1:23">
      <c r="A652" s="759"/>
      <c r="B652" s="759"/>
      <c r="C652" s="760"/>
      <c r="D652" s="760"/>
      <c r="E652" s="4513"/>
      <c r="F652" s="633"/>
      <c r="G652" s="624"/>
      <c r="H652" s="624"/>
      <c r="I652" s="624"/>
      <c r="J652" s="624"/>
      <c r="K652" s="624"/>
      <c r="L652" s="624"/>
      <c r="M652" s="624"/>
      <c r="N652" s="624"/>
      <c r="O652" s="624"/>
      <c r="P652" s="624"/>
      <c r="Q652" s="624"/>
      <c r="R652" s="624"/>
      <c r="S652" s="624"/>
      <c r="T652" s="624"/>
      <c r="U652" s="624"/>
      <c r="V652" s="624"/>
      <c r="W652" s="624"/>
    </row>
    <row r="653" spans="1:23">
      <c r="A653" s="759"/>
      <c r="B653" s="759"/>
      <c r="C653" s="760"/>
      <c r="D653" s="760"/>
      <c r="E653" s="4513"/>
      <c r="F653" s="633"/>
      <c r="G653" s="624"/>
      <c r="H653" s="624"/>
      <c r="I653" s="624"/>
      <c r="J653" s="624"/>
      <c r="K653" s="624"/>
      <c r="L653" s="624"/>
      <c r="M653" s="624"/>
      <c r="N653" s="624"/>
      <c r="O653" s="624"/>
      <c r="P653" s="624"/>
      <c r="Q653" s="624"/>
      <c r="R653" s="624"/>
      <c r="S653" s="624"/>
      <c r="T653" s="624"/>
      <c r="U653" s="624"/>
      <c r="V653" s="624"/>
      <c r="W653" s="624"/>
    </row>
    <row r="654" spans="1:23">
      <c r="A654" s="759"/>
      <c r="B654" s="759"/>
      <c r="C654" s="760"/>
      <c r="D654" s="760"/>
      <c r="E654" s="4513"/>
      <c r="F654" s="633"/>
      <c r="G654" s="624"/>
      <c r="H654" s="624"/>
      <c r="I654" s="624"/>
      <c r="J654" s="624"/>
      <c r="K654" s="624"/>
      <c r="L654" s="624"/>
      <c r="M654" s="624"/>
      <c r="N654" s="624"/>
      <c r="O654" s="624"/>
      <c r="P654" s="624"/>
      <c r="Q654" s="624"/>
      <c r="R654" s="624"/>
      <c r="S654" s="624"/>
      <c r="T654" s="624"/>
      <c r="U654" s="624"/>
      <c r="V654" s="624"/>
      <c r="W654" s="624"/>
    </row>
    <row r="655" spans="1:23">
      <c r="A655" s="759"/>
      <c r="B655" s="759"/>
      <c r="C655" s="760"/>
      <c r="D655" s="760"/>
      <c r="E655" s="4513"/>
      <c r="F655" s="633"/>
      <c r="G655" s="624"/>
      <c r="H655" s="624"/>
      <c r="I655" s="624"/>
      <c r="J655" s="624"/>
      <c r="K655" s="624"/>
      <c r="L655" s="624"/>
      <c r="M655" s="624"/>
      <c r="N655" s="624"/>
      <c r="O655" s="624"/>
      <c r="P655" s="624"/>
      <c r="Q655" s="624"/>
      <c r="R655" s="624"/>
      <c r="S655" s="624"/>
      <c r="T655" s="624"/>
      <c r="U655" s="624"/>
      <c r="V655" s="624"/>
      <c r="W655" s="624"/>
    </row>
    <row r="656" spans="1:23">
      <c r="A656" s="759"/>
      <c r="B656" s="759"/>
      <c r="C656" s="760"/>
      <c r="D656" s="760"/>
      <c r="E656" s="4513"/>
      <c r="F656" s="633"/>
      <c r="G656" s="624"/>
      <c r="H656" s="624"/>
      <c r="I656" s="624"/>
      <c r="J656" s="624"/>
      <c r="K656" s="624"/>
      <c r="L656" s="624"/>
      <c r="M656" s="624"/>
      <c r="N656" s="624"/>
      <c r="O656" s="624"/>
      <c r="P656" s="624"/>
      <c r="Q656" s="624"/>
      <c r="R656" s="624"/>
      <c r="S656" s="624"/>
      <c r="T656" s="624"/>
      <c r="U656" s="624"/>
      <c r="V656" s="624"/>
      <c r="W656" s="624"/>
    </row>
    <row r="657" spans="1:23">
      <c r="A657" s="759"/>
      <c r="B657" s="759"/>
      <c r="C657" s="760"/>
      <c r="D657" s="760"/>
      <c r="E657" s="4513"/>
      <c r="F657" s="633"/>
      <c r="G657" s="624"/>
      <c r="H657" s="624"/>
      <c r="I657" s="624"/>
      <c r="J657" s="624"/>
      <c r="K657" s="624"/>
      <c r="L657" s="624"/>
      <c r="M657" s="624"/>
      <c r="N657" s="624"/>
      <c r="O657" s="624"/>
      <c r="P657" s="624"/>
      <c r="Q657" s="624"/>
      <c r="R657" s="624"/>
      <c r="S657" s="624"/>
      <c r="T657" s="624"/>
      <c r="U657" s="624"/>
      <c r="V657" s="624"/>
      <c r="W657" s="624"/>
    </row>
    <row r="658" spans="1:23">
      <c r="A658" s="759"/>
      <c r="B658" s="759"/>
      <c r="C658" s="760"/>
      <c r="D658" s="760"/>
      <c r="E658" s="4513"/>
      <c r="F658" s="633"/>
      <c r="G658" s="624"/>
      <c r="H658" s="624"/>
      <c r="I658" s="624"/>
      <c r="J658" s="624"/>
      <c r="K658" s="624"/>
      <c r="L658" s="624"/>
      <c r="M658" s="624"/>
      <c r="N658" s="624"/>
      <c r="O658" s="624"/>
      <c r="P658" s="624"/>
      <c r="Q658" s="624"/>
      <c r="R658" s="624"/>
      <c r="S658" s="624"/>
      <c r="T658" s="624"/>
      <c r="U658" s="624"/>
      <c r="V658" s="624"/>
      <c r="W658" s="624"/>
    </row>
    <row r="659" spans="1:23">
      <c r="A659" s="759"/>
      <c r="B659" s="759"/>
      <c r="C659" s="760"/>
      <c r="D659" s="760"/>
      <c r="E659" s="4513"/>
      <c r="F659" s="633"/>
      <c r="G659" s="624"/>
      <c r="H659" s="624"/>
      <c r="I659" s="624"/>
      <c r="J659" s="624"/>
      <c r="K659" s="624"/>
      <c r="L659" s="624"/>
      <c r="M659" s="624"/>
      <c r="N659" s="624"/>
      <c r="O659" s="624"/>
      <c r="P659" s="624"/>
      <c r="Q659" s="624"/>
      <c r="R659" s="624"/>
      <c r="S659" s="624"/>
      <c r="T659" s="624"/>
      <c r="U659" s="624"/>
      <c r="V659" s="624"/>
      <c r="W659" s="624"/>
    </row>
    <row r="660" spans="1:23">
      <c r="A660" s="759"/>
      <c r="B660" s="759"/>
      <c r="C660" s="760"/>
      <c r="D660" s="760"/>
      <c r="E660" s="4513"/>
      <c r="F660" s="633"/>
      <c r="G660" s="624"/>
      <c r="H660" s="624"/>
      <c r="I660" s="624"/>
      <c r="J660" s="624"/>
      <c r="K660" s="624"/>
      <c r="L660" s="624"/>
      <c r="M660" s="624"/>
      <c r="N660" s="624"/>
      <c r="O660" s="624"/>
      <c r="P660" s="624"/>
      <c r="Q660" s="624"/>
      <c r="R660" s="624"/>
      <c r="S660" s="624"/>
      <c r="T660" s="624"/>
      <c r="U660" s="624"/>
      <c r="V660" s="624"/>
      <c r="W660" s="624"/>
    </row>
    <row r="661" spans="1:23">
      <c r="A661" s="759"/>
      <c r="B661" s="759"/>
      <c r="C661" s="760"/>
      <c r="D661" s="760"/>
      <c r="E661" s="4513"/>
      <c r="F661" s="633"/>
      <c r="G661" s="624"/>
      <c r="H661" s="624"/>
      <c r="I661" s="624"/>
      <c r="J661" s="624"/>
      <c r="K661" s="624"/>
      <c r="L661" s="624"/>
      <c r="M661" s="624"/>
      <c r="N661" s="624"/>
      <c r="O661" s="624"/>
      <c r="P661" s="624"/>
      <c r="Q661" s="624"/>
      <c r="R661" s="624"/>
      <c r="S661" s="624"/>
      <c r="T661" s="624"/>
      <c r="U661" s="624"/>
      <c r="V661" s="624"/>
      <c r="W661" s="624"/>
    </row>
    <row r="662" spans="1:23">
      <c r="A662" s="759"/>
      <c r="B662" s="759"/>
      <c r="C662" s="760"/>
      <c r="D662" s="760"/>
      <c r="E662" s="4513"/>
      <c r="F662" s="633"/>
      <c r="G662" s="624"/>
      <c r="H662" s="624"/>
      <c r="I662" s="624"/>
      <c r="J662" s="624"/>
      <c r="K662" s="624"/>
      <c r="L662" s="624"/>
      <c r="M662" s="624"/>
      <c r="N662" s="624"/>
      <c r="O662" s="624"/>
      <c r="P662" s="624"/>
      <c r="Q662" s="624"/>
      <c r="R662" s="624"/>
      <c r="S662" s="624"/>
      <c r="T662" s="624"/>
      <c r="U662" s="624"/>
      <c r="V662" s="624"/>
      <c r="W662" s="624"/>
    </row>
    <row r="663" spans="1:23">
      <c r="A663" s="759"/>
      <c r="B663" s="759"/>
      <c r="C663" s="760"/>
      <c r="D663" s="760"/>
      <c r="E663" s="4513"/>
      <c r="F663" s="633"/>
      <c r="G663" s="624"/>
      <c r="H663" s="624"/>
      <c r="I663" s="624"/>
      <c r="J663" s="624"/>
      <c r="K663" s="624"/>
      <c r="L663" s="624"/>
      <c r="M663" s="624"/>
      <c r="N663" s="624"/>
      <c r="O663" s="624"/>
      <c r="P663" s="624"/>
      <c r="Q663" s="624"/>
      <c r="R663" s="624"/>
      <c r="S663" s="624"/>
      <c r="T663" s="624"/>
      <c r="U663" s="624"/>
      <c r="V663" s="624"/>
      <c r="W663" s="624"/>
    </row>
    <row r="664" spans="1:23">
      <c r="A664" s="759"/>
      <c r="B664" s="759"/>
      <c r="C664" s="760"/>
      <c r="D664" s="760"/>
      <c r="E664" s="4513"/>
      <c r="F664" s="633"/>
      <c r="G664" s="624"/>
      <c r="H664" s="624"/>
      <c r="I664" s="624"/>
      <c r="J664" s="624"/>
      <c r="K664" s="624"/>
      <c r="L664" s="624"/>
      <c r="M664" s="624"/>
      <c r="N664" s="624"/>
      <c r="O664" s="624"/>
      <c r="P664" s="624"/>
      <c r="Q664" s="624"/>
      <c r="R664" s="624"/>
      <c r="S664" s="624"/>
      <c r="T664" s="624"/>
      <c r="U664" s="624"/>
      <c r="V664" s="624"/>
      <c r="W664" s="624"/>
    </row>
    <row r="665" spans="1:23">
      <c r="A665" s="759"/>
      <c r="B665" s="759"/>
      <c r="C665" s="760"/>
      <c r="D665" s="760"/>
      <c r="E665" s="4513"/>
      <c r="F665" s="633"/>
      <c r="G665" s="624"/>
      <c r="H665" s="624"/>
      <c r="I665" s="624"/>
      <c r="J665" s="624"/>
      <c r="K665" s="624"/>
      <c r="L665" s="624"/>
      <c r="M665" s="624"/>
      <c r="N665" s="624"/>
      <c r="O665" s="624"/>
      <c r="P665" s="624"/>
      <c r="Q665" s="624"/>
      <c r="R665" s="624"/>
      <c r="S665" s="624"/>
      <c r="T665" s="624"/>
      <c r="U665" s="624"/>
      <c r="V665" s="624"/>
      <c r="W665" s="624"/>
    </row>
    <row r="666" spans="1:23">
      <c r="A666" s="759"/>
      <c r="B666" s="759"/>
      <c r="C666" s="760"/>
      <c r="D666" s="760"/>
      <c r="E666" s="4513"/>
      <c r="F666" s="633"/>
      <c r="G666" s="624"/>
      <c r="H666" s="624"/>
      <c r="I666" s="624"/>
      <c r="J666" s="624"/>
      <c r="K666" s="624"/>
      <c r="L666" s="624"/>
      <c r="M666" s="624"/>
      <c r="N666" s="624"/>
      <c r="O666" s="624"/>
      <c r="P666" s="624"/>
      <c r="Q666" s="624"/>
      <c r="R666" s="624"/>
      <c r="S666" s="624"/>
      <c r="T666" s="624"/>
      <c r="U666" s="624"/>
      <c r="V666" s="624"/>
      <c r="W666" s="624"/>
    </row>
    <row r="667" spans="1:23">
      <c r="A667" s="759"/>
      <c r="B667" s="759"/>
      <c r="C667" s="760"/>
      <c r="D667" s="760"/>
      <c r="E667" s="4513"/>
      <c r="F667" s="633"/>
      <c r="G667" s="624"/>
      <c r="H667" s="624"/>
      <c r="I667" s="624"/>
      <c r="J667" s="624"/>
      <c r="K667" s="624"/>
      <c r="L667" s="624"/>
      <c r="M667" s="624"/>
      <c r="N667" s="624"/>
      <c r="O667" s="624"/>
      <c r="P667" s="624"/>
      <c r="Q667" s="624"/>
      <c r="R667" s="624"/>
      <c r="S667" s="624"/>
      <c r="T667" s="624"/>
      <c r="U667" s="624"/>
      <c r="V667" s="624"/>
      <c r="W667" s="624"/>
    </row>
    <row r="668" spans="1:23">
      <c r="A668" s="759"/>
      <c r="B668" s="759"/>
      <c r="C668" s="760"/>
      <c r="D668" s="760"/>
      <c r="E668" s="4513"/>
      <c r="F668" s="633"/>
      <c r="G668" s="624"/>
      <c r="H668" s="624"/>
      <c r="I668" s="624"/>
      <c r="J668" s="624"/>
      <c r="K668" s="624"/>
      <c r="L668" s="624"/>
      <c r="M668" s="624"/>
      <c r="N668" s="624"/>
      <c r="O668" s="624"/>
      <c r="P668" s="624"/>
      <c r="Q668" s="624"/>
      <c r="R668" s="624"/>
      <c r="S668" s="624"/>
      <c r="T668" s="624"/>
      <c r="U668" s="624"/>
      <c r="V668" s="624"/>
      <c r="W668" s="624"/>
    </row>
    <row r="669" spans="1:23">
      <c r="A669" s="759"/>
      <c r="B669" s="759"/>
      <c r="C669" s="760"/>
      <c r="D669" s="760"/>
      <c r="E669" s="4513"/>
      <c r="F669" s="633"/>
      <c r="G669" s="624"/>
      <c r="H669" s="624"/>
      <c r="I669" s="624"/>
      <c r="J669" s="624"/>
      <c r="K669" s="624"/>
      <c r="L669" s="624"/>
      <c r="M669" s="624"/>
      <c r="N669" s="624"/>
      <c r="O669" s="624"/>
      <c r="P669" s="624"/>
      <c r="Q669" s="624"/>
      <c r="R669" s="624"/>
      <c r="S669" s="624"/>
      <c r="T669" s="624"/>
      <c r="U669" s="624"/>
      <c r="V669" s="624"/>
      <c r="W669" s="624"/>
    </row>
    <row r="670" spans="1:23">
      <c r="A670" s="759"/>
      <c r="B670" s="759"/>
      <c r="C670" s="760"/>
      <c r="D670" s="760"/>
      <c r="E670" s="4513"/>
      <c r="F670" s="633"/>
      <c r="G670" s="624"/>
      <c r="H670" s="624"/>
      <c r="I670" s="624"/>
      <c r="J670" s="624"/>
      <c r="K670" s="624"/>
      <c r="L670" s="624"/>
      <c r="M670" s="624"/>
      <c r="N670" s="624"/>
      <c r="O670" s="624"/>
      <c r="P670" s="624"/>
      <c r="Q670" s="624"/>
      <c r="R670" s="624"/>
      <c r="S670" s="624"/>
      <c r="T670" s="624"/>
      <c r="U670" s="624"/>
      <c r="V670" s="624"/>
      <c r="W670" s="624"/>
    </row>
    <row r="671" spans="1:23">
      <c r="A671" s="759"/>
      <c r="B671" s="759"/>
      <c r="C671" s="760"/>
      <c r="D671" s="760"/>
      <c r="E671" s="4513"/>
      <c r="F671" s="633"/>
      <c r="G671" s="624"/>
      <c r="H671" s="624"/>
      <c r="I671" s="624"/>
      <c r="J671" s="624"/>
      <c r="K671" s="624"/>
      <c r="L671" s="624"/>
      <c r="M671" s="624"/>
      <c r="N671" s="624"/>
      <c r="O671" s="624"/>
      <c r="P671" s="624"/>
      <c r="Q671" s="624"/>
      <c r="R671" s="624"/>
      <c r="S671" s="624"/>
      <c r="T671" s="624"/>
      <c r="U671" s="624"/>
      <c r="V671" s="624"/>
      <c r="W671" s="624"/>
    </row>
    <row r="672" spans="1:23">
      <c r="A672" s="759"/>
      <c r="B672" s="759"/>
      <c r="C672" s="760"/>
      <c r="D672" s="760"/>
      <c r="E672" s="4513"/>
      <c r="F672" s="633"/>
      <c r="G672" s="624"/>
      <c r="H672" s="624"/>
      <c r="I672" s="624"/>
      <c r="J672" s="624"/>
      <c r="K672" s="624"/>
      <c r="L672" s="624"/>
      <c r="M672" s="624"/>
      <c r="N672" s="624"/>
      <c r="O672" s="624"/>
      <c r="P672" s="624"/>
      <c r="Q672" s="624"/>
      <c r="R672" s="624"/>
      <c r="S672" s="624"/>
      <c r="T672" s="624"/>
      <c r="U672" s="624"/>
      <c r="V672" s="624"/>
      <c r="W672" s="624"/>
    </row>
    <row r="673" spans="1:23">
      <c r="A673" s="759"/>
      <c r="B673" s="759"/>
      <c r="C673" s="760"/>
      <c r="D673" s="760"/>
      <c r="E673" s="4513"/>
      <c r="F673" s="633"/>
      <c r="G673" s="624"/>
      <c r="H673" s="624"/>
      <c r="I673" s="624"/>
      <c r="J673" s="624"/>
      <c r="K673" s="624"/>
      <c r="L673" s="624"/>
      <c r="M673" s="624"/>
      <c r="N673" s="624"/>
      <c r="O673" s="624"/>
      <c r="P673" s="624"/>
      <c r="Q673" s="624"/>
      <c r="R673" s="624"/>
      <c r="S673" s="624"/>
      <c r="T673" s="624"/>
      <c r="U673" s="624"/>
      <c r="V673" s="624"/>
      <c r="W673" s="624"/>
    </row>
    <row r="674" spans="1:23">
      <c r="A674" s="759"/>
      <c r="B674" s="759"/>
      <c r="C674" s="760"/>
      <c r="D674" s="760"/>
      <c r="E674" s="4513"/>
      <c r="F674" s="633"/>
      <c r="G674" s="624"/>
      <c r="H674" s="624"/>
      <c r="I674" s="624"/>
      <c r="J674" s="624"/>
      <c r="K674" s="624"/>
      <c r="L674" s="624"/>
      <c r="M674" s="624"/>
      <c r="N674" s="624"/>
      <c r="O674" s="624"/>
      <c r="P674" s="624"/>
      <c r="Q674" s="624"/>
      <c r="R674" s="624"/>
      <c r="S674" s="624"/>
      <c r="T674" s="624"/>
      <c r="U674" s="624"/>
      <c r="V674" s="624"/>
      <c r="W674" s="624"/>
    </row>
    <row r="675" spans="1:23">
      <c r="A675" s="759"/>
      <c r="B675" s="759"/>
      <c r="C675" s="760"/>
      <c r="D675" s="760"/>
      <c r="E675" s="4513"/>
      <c r="F675" s="633"/>
      <c r="G675" s="624"/>
      <c r="H675" s="624"/>
      <c r="I675" s="624"/>
      <c r="J675" s="624"/>
      <c r="K675" s="624"/>
      <c r="L675" s="624"/>
      <c r="M675" s="624"/>
      <c r="N675" s="624"/>
      <c r="O675" s="624"/>
      <c r="P675" s="624"/>
      <c r="Q675" s="624"/>
      <c r="R675" s="624"/>
      <c r="S675" s="624"/>
      <c r="T675" s="624"/>
      <c r="U675" s="624"/>
      <c r="V675" s="624"/>
      <c r="W675" s="624"/>
    </row>
    <row r="676" spans="1:23">
      <c r="A676" s="759"/>
      <c r="B676" s="759"/>
      <c r="C676" s="760"/>
      <c r="D676" s="760"/>
      <c r="E676" s="4513"/>
      <c r="F676" s="633"/>
      <c r="G676" s="624"/>
      <c r="H676" s="624"/>
      <c r="I676" s="624"/>
      <c r="J676" s="624"/>
      <c r="K676" s="624"/>
      <c r="L676" s="624"/>
      <c r="M676" s="624"/>
      <c r="N676" s="624"/>
      <c r="O676" s="624"/>
      <c r="P676" s="624"/>
      <c r="Q676" s="624"/>
      <c r="R676" s="624"/>
      <c r="S676" s="624"/>
      <c r="T676" s="624"/>
      <c r="U676" s="624"/>
      <c r="V676" s="624"/>
      <c r="W676" s="624"/>
    </row>
    <row r="677" spans="1:23">
      <c r="A677" s="759"/>
      <c r="B677" s="759"/>
      <c r="C677" s="760"/>
      <c r="D677" s="760"/>
      <c r="E677" s="4513"/>
      <c r="F677" s="633"/>
      <c r="G677" s="624"/>
      <c r="H677" s="624"/>
      <c r="I677" s="624"/>
      <c r="J677" s="624"/>
      <c r="K677" s="624"/>
      <c r="L677" s="624"/>
      <c r="M677" s="624"/>
      <c r="N677" s="624"/>
      <c r="O677" s="624"/>
      <c r="P677" s="624"/>
      <c r="Q677" s="624"/>
      <c r="R677" s="624"/>
      <c r="S677" s="624"/>
      <c r="T677" s="624"/>
      <c r="U677" s="624"/>
      <c r="V677" s="624"/>
      <c r="W677" s="624"/>
    </row>
    <row r="678" spans="1:23">
      <c r="A678" s="759"/>
      <c r="B678" s="759"/>
      <c r="C678" s="760"/>
      <c r="D678" s="760"/>
      <c r="E678" s="4513"/>
      <c r="F678" s="633"/>
      <c r="G678" s="624"/>
      <c r="H678" s="624"/>
      <c r="I678" s="624"/>
      <c r="J678" s="624"/>
      <c r="K678" s="624"/>
      <c r="L678" s="624"/>
      <c r="M678" s="624"/>
      <c r="N678" s="624"/>
      <c r="O678" s="624"/>
      <c r="P678" s="624"/>
      <c r="Q678" s="624"/>
      <c r="R678" s="624"/>
      <c r="S678" s="624"/>
      <c r="T678" s="624"/>
      <c r="U678" s="624"/>
      <c r="V678" s="624"/>
      <c r="W678" s="624"/>
    </row>
    <row r="679" spans="1:23">
      <c r="A679" s="759"/>
      <c r="B679" s="759"/>
      <c r="C679" s="760"/>
      <c r="D679" s="760"/>
      <c r="E679" s="4513"/>
      <c r="F679" s="633"/>
      <c r="G679" s="624"/>
      <c r="H679" s="624"/>
      <c r="I679" s="624"/>
      <c r="J679" s="624"/>
      <c r="K679" s="624"/>
      <c r="L679" s="624"/>
      <c r="M679" s="624"/>
      <c r="N679" s="624"/>
      <c r="O679" s="624"/>
      <c r="P679" s="624"/>
      <c r="Q679" s="624"/>
      <c r="R679" s="624"/>
      <c r="S679" s="624"/>
      <c r="T679" s="624"/>
      <c r="U679" s="624"/>
      <c r="V679" s="624"/>
      <c r="W679" s="624"/>
    </row>
    <row r="680" spans="1:23">
      <c r="A680" s="759"/>
      <c r="B680" s="759"/>
      <c r="C680" s="760"/>
      <c r="D680" s="760"/>
      <c r="E680" s="4513"/>
      <c r="F680" s="633"/>
      <c r="G680" s="624"/>
      <c r="H680" s="624"/>
      <c r="I680" s="624"/>
      <c r="J680" s="624"/>
      <c r="K680" s="624"/>
      <c r="L680" s="624"/>
      <c r="M680" s="624"/>
      <c r="N680" s="624"/>
      <c r="O680" s="624"/>
      <c r="P680" s="624"/>
      <c r="Q680" s="624"/>
      <c r="R680" s="624"/>
      <c r="S680" s="624"/>
      <c r="T680" s="624"/>
      <c r="U680" s="624"/>
      <c r="V680" s="624"/>
      <c r="W680" s="624"/>
    </row>
    <row r="681" spans="1:23">
      <c r="A681" s="759"/>
      <c r="B681" s="759"/>
      <c r="C681" s="760"/>
      <c r="D681" s="760"/>
      <c r="E681" s="4513"/>
      <c r="F681" s="633"/>
      <c r="G681" s="624"/>
      <c r="H681" s="624"/>
      <c r="I681" s="624"/>
      <c r="J681" s="624"/>
      <c r="K681" s="624"/>
      <c r="L681" s="624"/>
      <c r="M681" s="624"/>
      <c r="N681" s="624"/>
      <c r="O681" s="624"/>
      <c r="P681" s="624"/>
      <c r="Q681" s="624"/>
      <c r="R681" s="624"/>
      <c r="S681" s="624"/>
      <c r="T681" s="624"/>
      <c r="U681" s="624"/>
      <c r="V681" s="624"/>
      <c r="W681" s="624"/>
    </row>
    <row r="682" spans="1:23">
      <c r="A682" s="759"/>
      <c r="B682" s="759"/>
      <c r="C682" s="760"/>
      <c r="D682" s="760"/>
      <c r="E682" s="4513"/>
      <c r="F682" s="633"/>
      <c r="G682" s="624"/>
      <c r="H682" s="624"/>
      <c r="I682" s="624"/>
      <c r="J682" s="624"/>
      <c r="K682" s="624"/>
      <c r="L682" s="624"/>
      <c r="M682" s="624"/>
      <c r="N682" s="624"/>
      <c r="O682" s="624"/>
      <c r="P682" s="624"/>
      <c r="Q682" s="624"/>
      <c r="R682" s="624"/>
      <c r="S682" s="624"/>
      <c r="T682" s="624"/>
      <c r="U682" s="624"/>
      <c r="V682" s="624"/>
      <c r="W682" s="624"/>
    </row>
    <row r="683" spans="1:23">
      <c r="A683" s="759"/>
      <c r="B683" s="759"/>
      <c r="C683" s="760"/>
      <c r="D683" s="760"/>
      <c r="E683" s="4513"/>
      <c r="F683" s="633"/>
      <c r="G683" s="624"/>
      <c r="H683" s="624"/>
      <c r="I683" s="624"/>
      <c r="J683" s="624"/>
      <c r="K683" s="624"/>
      <c r="L683" s="624"/>
      <c r="M683" s="624"/>
      <c r="N683" s="624"/>
      <c r="O683" s="624"/>
      <c r="P683" s="624"/>
      <c r="Q683" s="624"/>
      <c r="R683" s="624"/>
      <c r="S683" s="624"/>
      <c r="T683" s="624"/>
      <c r="U683" s="624"/>
      <c r="V683" s="624"/>
      <c r="W683" s="624"/>
    </row>
    <row r="684" spans="1:23">
      <c r="A684" s="759"/>
      <c r="B684" s="759"/>
      <c r="C684" s="760"/>
      <c r="D684" s="760"/>
      <c r="E684" s="4513"/>
      <c r="F684" s="633"/>
      <c r="G684" s="624"/>
      <c r="H684" s="624"/>
      <c r="I684" s="624"/>
      <c r="J684" s="624"/>
      <c r="K684" s="624"/>
      <c r="L684" s="624"/>
      <c r="M684" s="624"/>
      <c r="N684" s="624"/>
      <c r="O684" s="624"/>
      <c r="P684" s="624"/>
      <c r="Q684" s="624"/>
      <c r="R684" s="624"/>
      <c r="S684" s="624"/>
      <c r="T684" s="624"/>
      <c r="U684" s="624"/>
      <c r="V684" s="624"/>
      <c r="W684" s="624"/>
    </row>
    <row r="685" spans="1:23">
      <c r="A685" s="759"/>
      <c r="B685" s="759"/>
      <c r="C685" s="760"/>
      <c r="D685" s="760"/>
      <c r="E685" s="4513"/>
      <c r="F685" s="633"/>
      <c r="G685" s="624"/>
      <c r="H685" s="624"/>
      <c r="I685" s="624"/>
      <c r="J685" s="624"/>
      <c r="K685" s="624"/>
      <c r="L685" s="624"/>
      <c r="M685" s="624"/>
      <c r="N685" s="624"/>
      <c r="O685" s="624"/>
      <c r="P685" s="624"/>
      <c r="Q685" s="624"/>
      <c r="R685" s="624"/>
      <c r="S685" s="624"/>
      <c r="T685" s="624"/>
      <c r="U685" s="624"/>
      <c r="V685" s="624"/>
      <c r="W685" s="624"/>
    </row>
    <row r="686" spans="1:23">
      <c r="A686" s="759"/>
      <c r="B686" s="759"/>
      <c r="C686" s="760"/>
      <c r="D686" s="760"/>
      <c r="E686" s="4513"/>
      <c r="F686" s="633"/>
      <c r="G686" s="624"/>
      <c r="H686" s="624"/>
      <c r="I686" s="624"/>
      <c r="J686" s="624"/>
      <c r="K686" s="624"/>
      <c r="L686" s="624"/>
      <c r="M686" s="624"/>
      <c r="N686" s="624"/>
      <c r="O686" s="624"/>
      <c r="P686" s="624"/>
      <c r="Q686" s="624"/>
      <c r="R686" s="624"/>
      <c r="S686" s="624"/>
      <c r="T686" s="624"/>
      <c r="U686" s="624"/>
      <c r="V686" s="624"/>
      <c r="W686" s="624"/>
    </row>
    <row r="687" spans="1:23">
      <c r="A687" s="759"/>
      <c r="B687" s="759"/>
      <c r="C687" s="760"/>
      <c r="D687" s="760"/>
      <c r="E687" s="4513"/>
      <c r="F687" s="633"/>
      <c r="G687" s="624"/>
      <c r="H687" s="624"/>
      <c r="I687" s="624"/>
      <c r="J687" s="624"/>
      <c r="K687" s="624"/>
      <c r="L687" s="624"/>
      <c r="M687" s="624"/>
      <c r="N687" s="624"/>
      <c r="O687" s="624"/>
      <c r="P687" s="624"/>
      <c r="Q687" s="624"/>
      <c r="R687" s="624"/>
      <c r="S687" s="624"/>
      <c r="T687" s="624"/>
      <c r="U687" s="624"/>
      <c r="V687" s="624"/>
      <c r="W687" s="624"/>
    </row>
    <row r="688" spans="1:23">
      <c r="A688" s="759"/>
      <c r="B688" s="759"/>
      <c r="C688" s="760"/>
      <c r="D688" s="760"/>
      <c r="E688" s="4513"/>
      <c r="F688" s="633"/>
      <c r="G688" s="624"/>
      <c r="H688" s="624"/>
      <c r="I688" s="624"/>
      <c r="J688" s="624"/>
      <c r="K688" s="624"/>
      <c r="L688" s="624"/>
      <c r="M688" s="624"/>
      <c r="N688" s="624"/>
      <c r="O688" s="624"/>
      <c r="P688" s="624"/>
      <c r="Q688" s="624"/>
      <c r="R688" s="624"/>
      <c r="S688" s="624"/>
      <c r="T688" s="624"/>
      <c r="U688" s="624"/>
      <c r="V688" s="624"/>
      <c r="W688" s="624"/>
    </row>
    <row r="689" spans="1:23">
      <c r="A689" s="759"/>
      <c r="B689" s="759"/>
      <c r="C689" s="760"/>
      <c r="D689" s="760"/>
      <c r="E689" s="4513"/>
      <c r="F689" s="633"/>
      <c r="G689" s="624"/>
      <c r="H689" s="624"/>
      <c r="I689" s="624"/>
      <c r="J689" s="624"/>
      <c r="K689" s="624"/>
      <c r="L689" s="624"/>
      <c r="M689" s="624"/>
      <c r="N689" s="624"/>
      <c r="O689" s="624"/>
      <c r="P689" s="624"/>
      <c r="Q689" s="624"/>
      <c r="R689" s="624"/>
      <c r="S689" s="624"/>
      <c r="T689" s="624"/>
      <c r="U689" s="624"/>
      <c r="V689" s="624"/>
      <c r="W689" s="624"/>
    </row>
    <row r="690" spans="1:23">
      <c r="A690" s="759"/>
      <c r="B690" s="759"/>
      <c r="C690" s="760"/>
      <c r="D690" s="760"/>
      <c r="E690" s="4513"/>
      <c r="F690" s="633"/>
      <c r="G690" s="624"/>
      <c r="H690" s="624"/>
      <c r="I690" s="624"/>
      <c r="J690" s="624"/>
      <c r="K690" s="624"/>
      <c r="L690" s="624"/>
      <c r="M690" s="624"/>
      <c r="N690" s="624"/>
      <c r="O690" s="624"/>
      <c r="P690" s="624"/>
      <c r="Q690" s="624"/>
      <c r="R690" s="624"/>
      <c r="S690" s="624"/>
      <c r="T690" s="624"/>
      <c r="U690" s="624"/>
      <c r="V690" s="624"/>
      <c r="W690" s="624"/>
    </row>
    <row r="691" spans="1:23">
      <c r="A691" s="759"/>
      <c r="B691" s="759"/>
      <c r="C691" s="760"/>
      <c r="D691" s="760"/>
      <c r="E691" s="4513"/>
      <c r="F691" s="633"/>
      <c r="G691" s="624"/>
      <c r="H691" s="624"/>
      <c r="I691" s="624"/>
      <c r="J691" s="624"/>
      <c r="K691" s="624"/>
      <c r="L691" s="624"/>
      <c r="M691" s="624"/>
      <c r="N691" s="624"/>
      <c r="O691" s="624"/>
      <c r="P691" s="624"/>
      <c r="Q691" s="624"/>
      <c r="R691" s="624"/>
      <c r="S691" s="624"/>
      <c r="T691" s="624"/>
      <c r="U691" s="624"/>
      <c r="V691" s="624"/>
      <c r="W691" s="624"/>
    </row>
    <row r="692" spans="1:23">
      <c r="A692" s="759"/>
      <c r="B692" s="759"/>
      <c r="C692" s="760"/>
      <c r="D692" s="760"/>
      <c r="E692" s="4513"/>
      <c r="F692" s="633"/>
      <c r="G692" s="624"/>
      <c r="H692" s="624"/>
      <c r="I692" s="624"/>
      <c r="J692" s="624"/>
      <c r="K692" s="624"/>
      <c r="L692" s="624"/>
      <c r="M692" s="624"/>
      <c r="N692" s="624"/>
      <c r="O692" s="624"/>
      <c r="P692" s="624"/>
      <c r="Q692" s="624"/>
      <c r="R692" s="624"/>
      <c r="S692" s="624"/>
      <c r="T692" s="624"/>
      <c r="U692" s="624"/>
      <c r="V692" s="624"/>
      <c r="W692" s="624"/>
    </row>
    <row r="693" spans="1:23">
      <c r="A693" s="759"/>
      <c r="B693" s="759"/>
      <c r="C693" s="760"/>
      <c r="D693" s="760"/>
      <c r="E693" s="4513"/>
      <c r="F693" s="633"/>
      <c r="G693" s="624"/>
      <c r="H693" s="624"/>
      <c r="I693" s="624"/>
      <c r="J693" s="624"/>
      <c r="K693" s="624"/>
      <c r="L693" s="624"/>
      <c r="M693" s="624"/>
      <c r="N693" s="624"/>
      <c r="O693" s="624"/>
      <c r="P693" s="624"/>
      <c r="Q693" s="624"/>
      <c r="R693" s="624"/>
      <c r="S693" s="624"/>
      <c r="T693" s="624"/>
      <c r="U693" s="624"/>
      <c r="V693" s="624"/>
      <c r="W693" s="624"/>
    </row>
    <row r="694" spans="1:23">
      <c r="A694" s="759"/>
      <c r="B694" s="759"/>
      <c r="C694" s="760"/>
      <c r="D694" s="760"/>
      <c r="E694" s="4513"/>
      <c r="F694" s="633"/>
      <c r="G694" s="624"/>
      <c r="H694" s="624"/>
      <c r="I694" s="624"/>
      <c r="J694" s="624"/>
      <c r="K694" s="624"/>
      <c r="L694" s="624"/>
      <c r="M694" s="624"/>
      <c r="N694" s="624"/>
      <c r="O694" s="624"/>
      <c r="P694" s="624"/>
      <c r="Q694" s="624"/>
      <c r="R694" s="624"/>
      <c r="S694" s="624"/>
      <c r="T694" s="624"/>
      <c r="U694" s="624"/>
      <c r="V694" s="624"/>
      <c r="W694" s="624"/>
    </row>
    <row r="695" spans="1:23">
      <c r="A695" s="759"/>
      <c r="B695" s="759"/>
      <c r="C695" s="760"/>
      <c r="D695" s="760"/>
      <c r="E695" s="4513"/>
      <c r="F695" s="633"/>
      <c r="G695" s="624"/>
      <c r="H695" s="624"/>
      <c r="I695" s="624"/>
      <c r="J695" s="624"/>
      <c r="K695" s="624"/>
      <c r="L695" s="624"/>
      <c r="M695" s="624"/>
      <c r="N695" s="624"/>
      <c r="O695" s="624"/>
      <c r="P695" s="624"/>
      <c r="Q695" s="624"/>
      <c r="R695" s="624"/>
      <c r="S695" s="624"/>
      <c r="T695" s="624"/>
      <c r="U695" s="624"/>
      <c r="V695" s="624"/>
      <c r="W695" s="624"/>
    </row>
    <row r="696" spans="1:23">
      <c r="A696" s="759"/>
      <c r="B696" s="759"/>
      <c r="C696" s="760"/>
      <c r="D696" s="760"/>
      <c r="E696" s="4513"/>
      <c r="F696" s="633"/>
      <c r="G696" s="624"/>
      <c r="H696" s="624"/>
      <c r="I696" s="624"/>
      <c r="J696" s="624"/>
      <c r="K696" s="624"/>
      <c r="L696" s="624"/>
      <c r="M696" s="624"/>
      <c r="N696" s="624"/>
      <c r="O696" s="624"/>
      <c r="P696" s="624"/>
      <c r="Q696" s="624"/>
      <c r="R696" s="624"/>
      <c r="S696" s="624"/>
      <c r="T696" s="624"/>
      <c r="U696" s="624"/>
      <c r="V696" s="624"/>
      <c r="W696" s="624"/>
    </row>
    <row r="697" spans="1:23">
      <c r="A697" s="759"/>
      <c r="B697" s="759"/>
      <c r="C697" s="760"/>
      <c r="D697" s="760"/>
      <c r="E697" s="4513"/>
      <c r="F697" s="633"/>
      <c r="G697" s="624"/>
      <c r="H697" s="624"/>
      <c r="I697" s="624"/>
      <c r="J697" s="624"/>
      <c r="K697" s="624"/>
      <c r="L697" s="624"/>
      <c r="M697" s="624"/>
      <c r="N697" s="624"/>
      <c r="O697" s="624"/>
      <c r="P697" s="624"/>
      <c r="Q697" s="624"/>
      <c r="R697" s="624"/>
      <c r="S697" s="624"/>
      <c r="T697" s="624"/>
      <c r="U697" s="624"/>
      <c r="V697" s="624"/>
      <c r="W697" s="624"/>
    </row>
    <row r="698" spans="1:23">
      <c r="A698" s="759"/>
      <c r="B698" s="759"/>
      <c r="C698" s="760"/>
      <c r="D698" s="760"/>
      <c r="E698" s="4513"/>
      <c r="F698" s="633"/>
      <c r="G698" s="624"/>
      <c r="H698" s="624"/>
      <c r="I698" s="624"/>
      <c r="J698" s="624"/>
      <c r="K698" s="624"/>
      <c r="L698" s="624"/>
      <c r="M698" s="624"/>
      <c r="N698" s="624"/>
      <c r="O698" s="624"/>
      <c r="P698" s="624"/>
      <c r="Q698" s="624"/>
      <c r="R698" s="624"/>
      <c r="S698" s="624"/>
      <c r="T698" s="624"/>
      <c r="U698" s="624"/>
      <c r="V698" s="624"/>
      <c r="W698" s="624"/>
    </row>
    <row r="699" spans="1:23">
      <c r="A699" s="759"/>
      <c r="B699" s="759"/>
      <c r="C699" s="760"/>
      <c r="D699" s="760"/>
      <c r="E699" s="4513"/>
      <c r="F699" s="633"/>
      <c r="G699" s="624"/>
      <c r="H699" s="624"/>
      <c r="I699" s="624"/>
      <c r="J699" s="624"/>
      <c r="K699" s="624"/>
      <c r="L699" s="624"/>
      <c r="M699" s="624"/>
      <c r="N699" s="624"/>
      <c r="O699" s="624"/>
      <c r="P699" s="624"/>
      <c r="Q699" s="624"/>
      <c r="R699" s="624"/>
      <c r="S699" s="624"/>
      <c r="T699" s="624"/>
      <c r="U699" s="624"/>
      <c r="V699" s="624"/>
      <c r="W699" s="624"/>
    </row>
    <row r="700" spans="1:23">
      <c r="A700" s="759"/>
      <c r="B700" s="759"/>
      <c r="C700" s="760"/>
      <c r="D700" s="760"/>
      <c r="E700" s="4513"/>
      <c r="F700" s="633"/>
      <c r="G700" s="624"/>
      <c r="H700" s="624"/>
      <c r="I700" s="624"/>
      <c r="J700" s="624"/>
      <c r="K700" s="624"/>
      <c r="L700" s="624"/>
      <c r="M700" s="624"/>
      <c r="N700" s="624"/>
      <c r="O700" s="624"/>
      <c r="P700" s="624"/>
      <c r="Q700" s="624"/>
      <c r="R700" s="624"/>
      <c r="S700" s="624"/>
      <c r="T700" s="624"/>
      <c r="U700" s="624"/>
      <c r="V700" s="624"/>
      <c r="W700" s="624"/>
    </row>
    <row r="701" spans="1:23">
      <c r="A701" s="759"/>
      <c r="B701" s="759"/>
      <c r="C701" s="760"/>
      <c r="D701" s="760"/>
      <c r="E701" s="4513"/>
      <c r="F701" s="633"/>
      <c r="G701" s="624"/>
      <c r="H701" s="624"/>
      <c r="I701" s="624"/>
      <c r="J701" s="624"/>
      <c r="K701" s="624"/>
      <c r="L701" s="624"/>
      <c r="M701" s="624"/>
      <c r="N701" s="624"/>
      <c r="O701" s="624"/>
      <c r="P701" s="624"/>
      <c r="Q701" s="624"/>
      <c r="R701" s="624"/>
      <c r="S701" s="624"/>
      <c r="T701" s="624"/>
      <c r="U701" s="624"/>
      <c r="V701" s="624"/>
      <c r="W701" s="624"/>
    </row>
    <row r="702" spans="1:23">
      <c r="A702" s="759"/>
      <c r="B702" s="759"/>
      <c r="C702" s="760"/>
      <c r="D702" s="760"/>
      <c r="E702" s="4513"/>
      <c r="F702" s="633"/>
      <c r="G702" s="624"/>
      <c r="H702" s="624"/>
      <c r="I702" s="624"/>
      <c r="J702" s="624"/>
      <c r="K702" s="624"/>
      <c r="L702" s="624"/>
      <c r="M702" s="624"/>
      <c r="N702" s="624"/>
      <c r="O702" s="624"/>
      <c r="P702" s="624"/>
      <c r="Q702" s="624"/>
      <c r="R702" s="624"/>
      <c r="S702" s="624"/>
      <c r="T702" s="624"/>
      <c r="U702" s="624"/>
      <c r="V702" s="624"/>
      <c r="W702" s="624"/>
    </row>
    <row r="703" spans="1:23">
      <c r="A703" s="759"/>
      <c r="B703" s="759"/>
      <c r="C703" s="760"/>
      <c r="D703" s="760"/>
      <c r="E703" s="4513"/>
      <c r="F703" s="633"/>
      <c r="G703" s="624"/>
      <c r="H703" s="624"/>
      <c r="I703" s="624"/>
      <c r="J703" s="624"/>
      <c r="K703" s="624"/>
      <c r="L703" s="624"/>
      <c r="M703" s="624"/>
      <c r="N703" s="624"/>
      <c r="O703" s="624"/>
      <c r="P703" s="624"/>
      <c r="Q703" s="624"/>
      <c r="R703" s="624"/>
      <c r="S703" s="624"/>
      <c r="T703" s="624"/>
      <c r="U703" s="624"/>
      <c r="V703" s="624"/>
      <c r="W703" s="624"/>
    </row>
    <row r="704" spans="1:23">
      <c r="A704" s="759"/>
      <c r="B704" s="759"/>
      <c r="C704" s="760"/>
      <c r="D704" s="760"/>
      <c r="E704" s="4513"/>
      <c r="F704" s="633"/>
      <c r="G704" s="624"/>
      <c r="H704" s="624"/>
      <c r="I704" s="624"/>
      <c r="J704" s="624"/>
      <c r="K704" s="624"/>
      <c r="L704" s="624"/>
      <c r="M704" s="624"/>
      <c r="N704" s="624"/>
      <c r="O704" s="624"/>
      <c r="P704" s="624"/>
      <c r="Q704" s="624"/>
      <c r="R704" s="624"/>
      <c r="S704" s="624"/>
      <c r="T704" s="624"/>
      <c r="U704" s="624"/>
      <c r="V704" s="624"/>
      <c r="W704" s="624"/>
    </row>
    <row r="705" spans="1:23">
      <c r="A705" s="759"/>
      <c r="B705" s="759"/>
      <c r="C705" s="760"/>
      <c r="D705" s="760"/>
      <c r="E705" s="4513"/>
      <c r="F705" s="633"/>
      <c r="G705" s="624"/>
      <c r="H705" s="624"/>
      <c r="I705" s="624"/>
      <c r="J705" s="624"/>
      <c r="K705" s="624"/>
      <c r="L705" s="624"/>
      <c r="M705" s="624"/>
      <c r="N705" s="624"/>
      <c r="O705" s="624"/>
      <c r="P705" s="624"/>
      <c r="Q705" s="624"/>
      <c r="R705" s="624"/>
      <c r="S705" s="624"/>
      <c r="T705" s="624"/>
      <c r="U705" s="624"/>
      <c r="V705" s="624"/>
      <c r="W705" s="624"/>
    </row>
    <row r="706" spans="1:23">
      <c r="A706" s="759"/>
      <c r="B706" s="759"/>
      <c r="C706" s="760"/>
      <c r="D706" s="760"/>
      <c r="E706" s="4513"/>
      <c r="F706" s="633"/>
      <c r="G706" s="624"/>
      <c r="H706" s="624"/>
      <c r="I706" s="624"/>
      <c r="J706" s="624"/>
      <c r="K706" s="624"/>
      <c r="L706" s="624"/>
      <c r="M706" s="624"/>
      <c r="N706" s="624"/>
      <c r="O706" s="624"/>
      <c r="P706" s="624"/>
      <c r="Q706" s="624"/>
      <c r="R706" s="624"/>
      <c r="S706" s="624"/>
      <c r="T706" s="624"/>
      <c r="U706" s="624"/>
      <c r="V706" s="624"/>
      <c r="W706" s="624"/>
    </row>
    <row r="707" spans="1:23">
      <c r="A707" s="759"/>
      <c r="B707" s="759"/>
      <c r="C707" s="760"/>
      <c r="D707" s="760"/>
      <c r="E707" s="4513"/>
      <c r="F707" s="633"/>
      <c r="G707" s="624"/>
      <c r="H707" s="624"/>
      <c r="I707" s="624"/>
      <c r="J707" s="624"/>
      <c r="K707" s="624"/>
      <c r="L707" s="624"/>
      <c r="M707" s="624"/>
      <c r="N707" s="624"/>
      <c r="O707" s="624"/>
      <c r="P707" s="624"/>
      <c r="Q707" s="624"/>
      <c r="R707" s="624"/>
      <c r="S707" s="624"/>
      <c r="T707" s="624"/>
      <c r="U707" s="624"/>
      <c r="V707" s="624"/>
      <c r="W707" s="624"/>
    </row>
    <row r="708" spans="1:23">
      <c r="A708" s="759"/>
      <c r="B708" s="759"/>
      <c r="C708" s="760"/>
      <c r="D708" s="760"/>
      <c r="E708" s="4513"/>
      <c r="F708" s="633"/>
      <c r="G708" s="624"/>
      <c r="H708" s="624"/>
      <c r="I708" s="624"/>
      <c r="J708" s="624"/>
      <c r="K708" s="624"/>
      <c r="L708" s="624"/>
      <c r="M708" s="624"/>
      <c r="N708" s="624"/>
      <c r="O708" s="624"/>
      <c r="P708" s="624"/>
      <c r="Q708" s="624"/>
      <c r="R708" s="624"/>
      <c r="S708" s="624"/>
      <c r="T708" s="624"/>
      <c r="U708" s="624"/>
      <c r="V708" s="624"/>
      <c r="W708" s="624"/>
    </row>
    <row r="709" spans="1:23">
      <c r="A709" s="759"/>
      <c r="B709" s="759"/>
      <c r="C709" s="760"/>
      <c r="D709" s="760"/>
      <c r="E709" s="4513"/>
      <c r="F709" s="633"/>
      <c r="G709" s="624"/>
      <c r="H709" s="624"/>
      <c r="I709" s="624"/>
      <c r="J709" s="624"/>
      <c r="K709" s="624"/>
      <c r="L709" s="624"/>
      <c r="M709" s="624"/>
      <c r="N709" s="624"/>
      <c r="O709" s="624"/>
      <c r="P709" s="624"/>
      <c r="Q709" s="624"/>
      <c r="R709" s="624"/>
      <c r="S709" s="624"/>
      <c r="T709" s="624"/>
      <c r="U709" s="624"/>
      <c r="V709" s="624"/>
      <c r="W709" s="624"/>
    </row>
    <row r="710" spans="1:23">
      <c r="A710" s="759"/>
      <c r="B710" s="759"/>
      <c r="C710" s="760"/>
      <c r="D710" s="760"/>
      <c r="E710" s="4513"/>
      <c r="F710" s="633"/>
      <c r="G710" s="624"/>
      <c r="H710" s="624"/>
      <c r="I710" s="624"/>
      <c r="J710" s="624"/>
      <c r="K710" s="624"/>
      <c r="L710" s="624"/>
      <c r="M710" s="624"/>
      <c r="N710" s="624"/>
      <c r="O710" s="624"/>
      <c r="P710" s="624"/>
      <c r="Q710" s="624"/>
      <c r="R710" s="624"/>
      <c r="S710" s="624"/>
      <c r="T710" s="624"/>
      <c r="U710" s="624"/>
      <c r="V710" s="624"/>
      <c r="W710" s="624"/>
    </row>
    <row r="711" spans="1:23">
      <c r="A711" s="759"/>
      <c r="B711" s="759"/>
      <c r="C711" s="760"/>
      <c r="D711" s="760"/>
      <c r="E711" s="4513"/>
      <c r="F711" s="633"/>
      <c r="G711" s="624"/>
      <c r="H711" s="624"/>
      <c r="I711" s="624"/>
      <c r="J711" s="624"/>
      <c r="K711" s="624"/>
      <c r="L711" s="624"/>
      <c r="M711" s="624"/>
      <c r="N711" s="624"/>
      <c r="O711" s="624"/>
      <c r="P711" s="624"/>
      <c r="Q711" s="624"/>
      <c r="R711" s="624"/>
      <c r="S711" s="624"/>
      <c r="T711" s="624"/>
      <c r="U711" s="624"/>
      <c r="V711" s="624"/>
      <c r="W711" s="624"/>
    </row>
    <row r="712" spans="1:23">
      <c r="A712" s="759"/>
      <c r="B712" s="759"/>
      <c r="C712" s="760"/>
      <c r="D712" s="760"/>
      <c r="E712" s="4513"/>
      <c r="F712" s="633"/>
      <c r="G712" s="624"/>
      <c r="H712" s="624"/>
      <c r="I712" s="624"/>
      <c r="J712" s="624"/>
      <c r="K712" s="624"/>
      <c r="L712" s="624"/>
      <c r="M712" s="624"/>
      <c r="N712" s="624"/>
      <c r="O712" s="624"/>
      <c r="P712" s="624"/>
      <c r="Q712" s="624"/>
      <c r="R712" s="624"/>
      <c r="S712" s="624"/>
      <c r="T712" s="624"/>
      <c r="U712" s="624"/>
      <c r="V712" s="624"/>
      <c r="W712" s="624"/>
    </row>
    <row r="713" spans="1:23">
      <c r="A713" s="759"/>
      <c r="B713" s="759"/>
      <c r="C713" s="760"/>
      <c r="D713" s="760"/>
      <c r="E713" s="4513"/>
      <c r="F713" s="633"/>
      <c r="G713" s="624"/>
      <c r="H713" s="624"/>
      <c r="I713" s="624"/>
      <c r="J713" s="624"/>
      <c r="K713" s="624"/>
      <c r="L713" s="624"/>
      <c r="M713" s="624"/>
      <c r="N713" s="624"/>
      <c r="O713" s="624"/>
      <c r="P713" s="624"/>
      <c r="Q713" s="624"/>
      <c r="R713" s="624"/>
      <c r="S713" s="624"/>
      <c r="T713" s="624"/>
      <c r="U713" s="624"/>
      <c r="V713" s="624"/>
      <c r="W713" s="624"/>
    </row>
    <row r="714" spans="1:23">
      <c r="A714" s="759"/>
      <c r="B714" s="759"/>
      <c r="C714" s="760"/>
      <c r="D714" s="760"/>
      <c r="E714" s="4513"/>
      <c r="F714" s="633"/>
      <c r="G714" s="624"/>
      <c r="H714" s="624"/>
      <c r="I714" s="624"/>
      <c r="J714" s="624"/>
      <c r="K714" s="624"/>
      <c r="L714" s="624"/>
      <c r="M714" s="624"/>
      <c r="N714" s="624"/>
      <c r="O714" s="624"/>
      <c r="P714" s="624"/>
      <c r="Q714" s="624"/>
      <c r="R714" s="624"/>
      <c r="S714" s="624"/>
      <c r="T714" s="624"/>
      <c r="U714" s="624"/>
      <c r="V714" s="624"/>
      <c r="W714" s="624"/>
    </row>
    <row r="715" spans="1:23">
      <c r="A715" s="759"/>
      <c r="B715" s="759"/>
      <c r="C715" s="760"/>
      <c r="D715" s="760"/>
      <c r="E715" s="4513"/>
      <c r="F715" s="633"/>
      <c r="G715" s="624"/>
      <c r="H715" s="624"/>
      <c r="I715" s="624"/>
      <c r="J715" s="624"/>
      <c r="K715" s="624"/>
      <c r="L715" s="624"/>
      <c r="M715" s="624"/>
      <c r="N715" s="624"/>
      <c r="O715" s="624"/>
      <c r="P715" s="624"/>
      <c r="Q715" s="624"/>
      <c r="R715" s="624"/>
      <c r="S715" s="624"/>
      <c r="T715" s="624"/>
      <c r="U715" s="624"/>
      <c r="V715" s="624"/>
      <c r="W715" s="624"/>
    </row>
    <row r="716" spans="1:23">
      <c r="A716" s="759"/>
      <c r="B716" s="759"/>
      <c r="C716" s="760"/>
      <c r="D716" s="760"/>
      <c r="E716" s="4513"/>
      <c r="F716" s="633"/>
      <c r="G716" s="624"/>
      <c r="H716" s="624"/>
      <c r="I716" s="624"/>
      <c r="J716" s="624"/>
      <c r="K716" s="624"/>
      <c r="L716" s="624"/>
      <c r="M716" s="624"/>
      <c r="N716" s="624"/>
      <c r="O716" s="624"/>
      <c r="P716" s="624"/>
      <c r="Q716" s="624"/>
      <c r="R716" s="624"/>
      <c r="S716" s="624"/>
      <c r="T716" s="624"/>
      <c r="U716" s="624"/>
      <c r="V716" s="624"/>
      <c r="W716" s="624"/>
    </row>
    <row r="717" spans="1:23">
      <c r="A717" s="759"/>
      <c r="B717" s="759"/>
      <c r="C717" s="760"/>
      <c r="D717" s="760"/>
      <c r="E717" s="4513"/>
      <c r="F717" s="633"/>
      <c r="G717" s="624"/>
      <c r="H717" s="624"/>
      <c r="I717" s="624"/>
      <c r="J717" s="624"/>
      <c r="K717" s="624"/>
      <c r="L717" s="624"/>
      <c r="M717" s="624"/>
      <c r="N717" s="624"/>
      <c r="O717" s="624"/>
      <c r="P717" s="624"/>
      <c r="Q717" s="624"/>
      <c r="R717" s="624"/>
      <c r="S717" s="624"/>
      <c r="T717" s="624"/>
      <c r="U717" s="624"/>
      <c r="V717" s="624"/>
      <c r="W717" s="624"/>
    </row>
    <row r="718" spans="1:23">
      <c r="A718" s="759"/>
      <c r="B718" s="759"/>
      <c r="C718" s="760"/>
      <c r="D718" s="760"/>
      <c r="E718" s="4513"/>
      <c r="F718" s="633"/>
      <c r="G718" s="624"/>
      <c r="H718" s="624"/>
      <c r="I718" s="624"/>
      <c r="J718" s="624"/>
      <c r="K718" s="624"/>
      <c r="L718" s="624"/>
      <c r="M718" s="624"/>
      <c r="N718" s="624"/>
      <c r="O718" s="624"/>
      <c r="P718" s="624"/>
      <c r="Q718" s="624"/>
      <c r="R718" s="624"/>
      <c r="S718" s="624"/>
      <c r="T718" s="624"/>
      <c r="U718" s="624"/>
      <c r="V718" s="624"/>
      <c r="W718" s="624"/>
    </row>
    <row r="719" spans="1:23">
      <c r="A719" s="759"/>
      <c r="B719" s="759"/>
      <c r="C719" s="760"/>
      <c r="D719" s="760"/>
      <c r="E719" s="4513"/>
      <c r="F719" s="633"/>
      <c r="G719" s="624"/>
      <c r="H719" s="624"/>
      <c r="I719" s="624"/>
      <c r="J719" s="624"/>
      <c r="K719" s="624"/>
      <c r="L719" s="624"/>
      <c r="M719" s="624"/>
      <c r="N719" s="624"/>
      <c r="O719" s="624"/>
      <c r="P719" s="624"/>
      <c r="Q719" s="624"/>
      <c r="R719" s="624"/>
      <c r="S719" s="624"/>
      <c r="T719" s="624"/>
      <c r="U719" s="624"/>
      <c r="V719" s="624"/>
      <c r="W719" s="624"/>
    </row>
    <row r="720" spans="1:23">
      <c r="A720" s="759"/>
      <c r="B720" s="759"/>
      <c r="C720" s="760"/>
      <c r="D720" s="760"/>
      <c r="E720" s="4513"/>
      <c r="F720" s="633"/>
      <c r="G720" s="624"/>
      <c r="H720" s="624"/>
      <c r="I720" s="624"/>
      <c r="J720" s="624"/>
      <c r="K720" s="624"/>
      <c r="L720" s="624"/>
      <c r="M720" s="624"/>
      <c r="N720" s="624"/>
      <c r="O720" s="624"/>
      <c r="P720" s="624"/>
      <c r="Q720" s="624"/>
      <c r="R720" s="624"/>
      <c r="S720" s="624"/>
      <c r="T720" s="624"/>
      <c r="U720" s="624"/>
      <c r="V720" s="624"/>
      <c r="W720" s="624"/>
    </row>
    <row r="721" spans="1:23">
      <c r="A721" s="759"/>
      <c r="B721" s="759"/>
      <c r="C721" s="760"/>
      <c r="D721" s="760"/>
      <c r="E721" s="4513"/>
      <c r="F721" s="633"/>
      <c r="G721" s="624"/>
      <c r="H721" s="624"/>
      <c r="I721" s="624"/>
      <c r="J721" s="624"/>
      <c r="K721" s="624"/>
      <c r="L721" s="624"/>
      <c r="M721" s="624"/>
      <c r="N721" s="624"/>
      <c r="O721" s="624"/>
      <c r="P721" s="624"/>
      <c r="Q721" s="624"/>
      <c r="R721" s="624"/>
      <c r="S721" s="624"/>
      <c r="T721" s="624"/>
      <c r="U721" s="624"/>
      <c r="V721" s="624"/>
      <c r="W721" s="624"/>
    </row>
    <row r="722" spans="1:23">
      <c r="A722" s="759"/>
      <c r="B722" s="759"/>
      <c r="C722" s="760"/>
      <c r="D722" s="760"/>
      <c r="E722" s="4513"/>
      <c r="F722" s="633"/>
      <c r="G722" s="624"/>
      <c r="H722" s="624"/>
      <c r="I722" s="624"/>
      <c r="J722" s="624"/>
      <c r="K722" s="624"/>
      <c r="L722" s="624"/>
      <c r="M722" s="624"/>
      <c r="N722" s="624"/>
      <c r="O722" s="624"/>
      <c r="P722" s="624"/>
      <c r="Q722" s="624"/>
      <c r="R722" s="624"/>
      <c r="S722" s="624"/>
      <c r="T722" s="624"/>
      <c r="U722" s="624"/>
      <c r="V722" s="624"/>
      <c r="W722" s="624"/>
    </row>
    <row r="723" spans="1:23">
      <c r="A723" s="759"/>
      <c r="B723" s="759"/>
      <c r="C723" s="760"/>
      <c r="D723" s="760"/>
      <c r="E723" s="4513"/>
      <c r="F723" s="633"/>
      <c r="G723" s="624"/>
      <c r="H723" s="624"/>
      <c r="I723" s="624"/>
      <c r="J723" s="624"/>
      <c r="K723" s="624"/>
      <c r="L723" s="624"/>
      <c r="M723" s="624"/>
      <c r="N723" s="624"/>
      <c r="O723" s="624"/>
      <c r="P723" s="624"/>
      <c r="Q723" s="624"/>
      <c r="R723" s="624"/>
      <c r="S723" s="624"/>
      <c r="T723" s="624"/>
      <c r="U723" s="624"/>
      <c r="V723" s="624"/>
      <c r="W723" s="624"/>
    </row>
    <row r="724" spans="1:23">
      <c r="A724" s="759"/>
      <c r="B724" s="759"/>
      <c r="C724" s="760"/>
      <c r="D724" s="760"/>
      <c r="E724" s="4513"/>
      <c r="F724" s="633"/>
      <c r="G724" s="624"/>
      <c r="H724" s="624"/>
      <c r="I724" s="624"/>
      <c r="J724" s="624"/>
      <c r="K724" s="624"/>
      <c r="L724" s="624"/>
      <c r="M724" s="624"/>
      <c r="N724" s="624"/>
      <c r="O724" s="624"/>
      <c r="P724" s="624"/>
      <c r="Q724" s="624"/>
      <c r="R724" s="624"/>
      <c r="S724" s="624"/>
      <c r="T724" s="624"/>
      <c r="U724" s="624"/>
      <c r="V724" s="624"/>
      <c r="W724" s="624"/>
    </row>
    <row r="725" spans="1:23">
      <c r="A725" s="759"/>
      <c r="B725" s="759"/>
      <c r="C725" s="760"/>
      <c r="D725" s="760"/>
      <c r="E725" s="4513"/>
      <c r="F725" s="633"/>
      <c r="G725" s="624"/>
      <c r="H725" s="624"/>
      <c r="I725" s="624"/>
      <c r="J725" s="624"/>
      <c r="K725" s="624"/>
      <c r="L725" s="624"/>
      <c r="M725" s="624"/>
      <c r="N725" s="624"/>
      <c r="O725" s="624"/>
      <c r="P725" s="624"/>
      <c r="Q725" s="624"/>
      <c r="R725" s="624"/>
      <c r="S725" s="624"/>
      <c r="T725" s="624"/>
      <c r="U725" s="624"/>
      <c r="V725" s="624"/>
      <c r="W725" s="624"/>
    </row>
    <row r="726" spans="1:23">
      <c r="A726" s="759"/>
      <c r="B726" s="759"/>
      <c r="C726" s="760"/>
      <c r="D726" s="760"/>
      <c r="E726" s="4513"/>
      <c r="F726" s="633"/>
      <c r="G726" s="624"/>
      <c r="H726" s="624"/>
      <c r="I726" s="624"/>
      <c r="J726" s="624"/>
      <c r="K726" s="624"/>
      <c r="L726" s="624"/>
      <c r="M726" s="624"/>
      <c r="N726" s="624"/>
      <c r="O726" s="624"/>
      <c r="P726" s="624"/>
      <c r="Q726" s="624"/>
      <c r="R726" s="624"/>
      <c r="S726" s="624"/>
      <c r="T726" s="624"/>
      <c r="U726" s="624"/>
      <c r="V726" s="624"/>
      <c r="W726" s="624"/>
    </row>
    <row r="727" spans="1:23">
      <c r="A727" s="759"/>
      <c r="B727" s="759"/>
      <c r="C727" s="760"/>
      <c r="D727" s="760"/>
      <c r="E727" s="4513"/>
      <c r="F727" s="633"/>
      <c r="G727" s="624"/>
      <c r="H727" s="624"/>
      <c r="I727" s="624"/>
      <c r="J727" s="624"/>
      <c r="K727" s="624"/>
      <c r="L727" s="624"/>
      <c r="M727" s="624"/>
      <c r="N727" s="624"/>
      <c r="O727" s="624"/>
      <c r="P727" s="624"/>
      <c r="Q727" s="624"/>
      <c r="R727" s="624"/>
      <c r="S727" s="624"/>
      <c r="T727" s="624"/>
      <c r="U727" s="624"/>
      <c r="V727" s="624"/>
      <c r="W727" s="624"/>
    </row>
    <row r="728" spans="1:23">
      <c r="A728" s="759"/>
      <c r="B728" s="759"/>
      <c r="C728" s="760"/>
      <c r="D728" s="760"/>
      <c r="E728" s="4513"/>
      <c r="F728" s="633"/>
      <c r="G728" s="624"/>
      <c r="H728" s="624"/>
      <c r="I728" s="624"/>
      <c r="J728" s="624"/>
      <c r="K728" s="624"/>
      <c r="L728" s="624"/>
      <c r="M728" s="624"/>
      <c r="N728" s="624"/>
      <c r="O728" s="624"/>
      <c r="P728" s="624"/>
      <c r="Q728" s="624"/>
      <c r="R728" s="624"/>
      <c r="S728" s="624"/>
      <c r="T728" s="624"/>
      <c r="U728" s="624"/>
      <c r="V728" s="624"/>
      <c r="W728" s="624"/>
    </row>
    <row r="729" spans="1:23">
      <c r="A729" s="759"/>
      <c r="B729" s="759"/>
      <c r="C729" s="760"/>
      <c r="D729" s="760"/>
      <c r="E729" s="4513"/>
      <c r="F729" s="633"/>
      <c r="G729" s="624"/>
      <c r="H729" s="624"/>
      <c r="I729" s="624"/>
      <c r="J729" s="624"/>
      <c r="K729" s="624"/>
      <c r="L729" s="624"/>
      <c r="M729" s="624"/>
      <c r="N729" s="624"/>
      <c r="O729" s="624"/>
      <c r="P729" s="624"/>
      <c r="Q729" s="624"/>
      <c r="R729" s="624"/>
      <c r="S729" s="624"/>
      <c r="T729" s="624"/>
      <c r="U729" s="624"/>
      <c r="V729" s="624"/>
      <c r="W729" s="624"/>
    </row>
    <row r="730" spans="1:23">
      <c r="A730" s="759"/>
      <c r="B730" s="759"/>
      <c r="C730" s="760"/>
      <c r="D730" s="760"/>
      <c r="E730" s="4513"/>
      <c r="F730" s="633"/>
      <c r="G730" s="624"/>
      <c r="H730" s="624"/>
      <c r="I730" s="624"/>
      <c r="J730" s="624"/>
      <c r="K730" s="624"/>
      <c r="L730" s="624"/>
      <c r="M730" s="624"/>
      <c r="N730" s="624"/>
      <c r="O730" s="624"/>
      <c r="P730" s="624"/>
      <c r="Q730" s="624"/>
      <c r="R730" s="624"/>
      <c r="S730" s="624"/>
      <c r="T730" s="624"/>
      <c r="U730" s="624"/>
      <c r="V730" s="624"/>
      <c r="W730" s="624"/>
    </row>
    <row r="731" spans="1:23">
      <c r="A731" s="759"/>
      <c r="B731" s="759"/>
      <c r="C731" s="760"/>
      <c r="D731" s="760"/>
      <c r="E731" s="4513"/>
      <c r="F731" s="633"/>
      <c r="G731" s="624"/>
      <c r="H731" s="624"/>
      <c r="I731" s="624"/>
      <c r="J731" s="624"/>
      <c r="K731" s="624"/>
      <c r="L731" s="624"/>
      <c r="M731" s="624"/>
      <c r="N731" s="624"/>
      <c r="O731" s="624"/>
      <c r="P731" s="624"/>
      <c r="Q731" s="624"/>
      <c r="R731" s="624"/>
      <c r="S731" s="624"/>
      <c r="T731" s="624"/>
      <c r="U731" s="624"/>
      <c r="V731" s="624"/>
      <c r="W731" s="624"/>
    </row>
    <row r="732" spans="1:23">
      <c r="A732" s="759"/>
      <c r="B732" s="759"/>
      <c r="C732" s="760"/>
      <c r="D732" s="760"/>
      <c r="E732" s="4513"/>
      <c r="F732" s="633"/>
      <c r="G732" s="624"/>
      <c r="H732" s="624"/>
      <c r="I732" s="624"/>
      <c r="J732" s="624"/>
      <c r="K732" s="624"/>
      <c r="L732" s="624"/>
      <c r="M732" s="624"/>
      <c r="N732" s="624"/>
      <c r="O732" s="624"/>
      <c r="P732" s="624"/>
      <c r="Q732" s="624"/>
      <c r="R732" s="624"/>
      <c r="S732" s="624"/>
      <c r="T732" s="624"/>
      <c r="U732" s="624"/>
      <c r="V732" s="624"/>
      <c r="W732" s="624"/>
    </row>
    <row r="733" spans="1:23">
      <c r="A733" s="759"/>
      <c r="B733" s="759"/>
      <c r="C733" s="760"/>
      <c r="D733" s="760"/>
      <c r="E733" s="4513"/>
      <c r="F733" s="633"/>
      <c r="G733" s="624"/>
      <c r="H733" s="624"/>
      <c r="I733" s="624"/>
      <c r="J733" s="624"/>
      <c r="K733" s="624"/>
      <c r="L733" s="624"/>
      <c r="M733" s="624"/>
      <c r="N733" s="624"/>
      <c r="O733" s="624"/>
      <c r="P733" s="624"/>
      <c r="Q733" s="624"/>
      <c r="R733" s="624"/>
      <c r="S733" s="624"/>
      <c r="T733" s="624"/>
      <c r="U733" s="624"/>
      <c r="V733" s="624"/>
      <c r="W733" s="624"/>
    </row>
    <row r="734" spans="1:23">
      <c r="A734" s="759"/>
      <c r="B734" s="759"/>
      <c r="C734" s="760"/>
      <c r="D734" s="760"/>
      <c r="E734" s="4513"/>
      <c r="F734" s="633"/>
      <c r="G734" s="624"/>
      <c r="H734" s="624"/>
      <c r="I734" s="624"/>
      <c r="J734" s="624"/>
      <c r="K734" s="624"/>
      <c r="L734" s="624"/>
      <c r="M734" s="624"/>
      <c r="N734" s="624"/>
      <c r="O734" s="624"/>
      <c r="P734" s="624"/>
      <c r="Q734" s="624"/>
      <c r="R734" s="624"/>
      <c r="S734" s="624"/>
      <c r="T734" s="624"/>
      <c r="U734" s="624"/>
      <c r="V734" s="624"/>
      <c r="W734" s="624"/>
    </row>
    <row r="735" spans="1:23">
      <c r="A735" s="759"/>
      <c r="B735" s="759"/>
      <c r="C735" s="760"/>
      <c r="D735" s="760"/>
      <c r="E735" s="4513"/>
      <c r="F735" s="633"/>
      <c r="G735" s="624"/>
      <c r="H735" s="624"/>
      <c r="I735" s="624"/>
      <c r="J735" s="624"/>
      <c r="K735" s="624"/>
      <c r="L735" s="624"/>
      <c r="M735" s="624"/>
      <c r="N735" s="624"/>
      <c r="O735" s="624"/>
      <c r="P735" s="624"/>
      <c r="Q735" s="624"/>
      <c r="R735" s="624"/>
      <c r="S735" s="624"/>
      <c r="T735" s="624"/>
      <c r="U735" s="624"/>
      <c r="V735" s="624"/>
      <c r="W735" s="624"/>
    </row>
    <row r="736" spans="1:23">
      <c r="A736" s="759"/>
      <c r="B736" s="759"/>
      <c r="C736" s="760"/>
      <c r="D736" s="760"/>
      <c r="E736" s="4513"/>
      <c r="F736" s="633"/>
      <c r="G736" s="624"/>
      <c r="H736" s="624"/>
      <c r="I736" s="624"/>
      <c r="J736" s="624"/>
      <c r="K736" s="624"/>
      <c r="L736" s="624"/>
      <c r="M736" s="624"/>
      <c r="N736" s="624"/>
      <c r="O736" s="624"/>
      <c r="P736" s="624"/>
      <c r="Q736" s="624"/>
      <c r="R736" s="624"/>
      <c r="S736" s="624"/>
      <c r="T736" s="624"/>
      <c r="U736" s="624"/>
      <c r="V736" s="624"/>
      <c r="W736" s="624"/>
    </row>
    <row r="737" spans="1:23">
      <c r="A737" s="759"/>
      <c r="B737" s="759"/>
      <c r="C737" s="760"/>
      <c r="D737" s="760"/>
      <c r="E737" s="4513"/>
      <c r="F737" s="633"/>
      <c r="G737" s="624"/>
      <c r="H737" s="624"/>
      <c r="I737" s="624"/>
      <c r="J737" s="624"/>
      <c r="K737" s="624"/>
      <c r="L737" s="624"/>
      <c r="M737" s="624"/>
      <c r="N737" s="624"/>
      <c r="O737" s="624"/>
      <c r="P737" s="624"/>
      <c r="Q737" s="624"/>
      <c r="R737" s="624"/>
      <c r="S737" s="624"/>
      <c r="T737" s="624"/>
      <c r="U737" s="624"/>
      <c r="V737" s="624"/>
      <c r="W737" s="624"/>
    </row>
    <row r="738" spans="1:23">
      <c r="A738" s="759"/>
      <c r="B738" s="759"/>
      <c r="C738" s="760"/>
      <c r="D738" s="760"/>
      <c r="E738" s="4513"/>
      <c r="F738" s="633"/>
      <c r="G738" s="624"/>
      <c r="H738" s="624"/>
      <c r="I738" s="624"/>
      <c r="J738" s="624"/>
      <c r="K738" s="624"/>
      <c r="L738" s="624"/>
      <c r="M738" s="624"/>
      <c r="N738" s="624"/>
      <c r="O738" s="624"/>
      <c r="P738" s="624"/>
      <c r="Q738" s="624"/>
      <c r="R738" s="624"/>
      <c r="S738" s="624"/>
      <c r="T738" s="624"/>
      <c r="U738" s="624"/>
      <c r="V738" s="624"/>
      <c r="W738" s="624"/>
    </row>
    <row r="739" spans="1:23">
      <c r="A739" s="759"/>
      <c r="B739" s="759"/>
      <c r="C739" s="760"/>
      <c r="D739" s="760"/>
      <c r="E739" s="4513"/>
      <c r="F739" s="633"/>
      <c r="G739" s="624"/>
      <c r="H739" s="624"/>
      <c r="I739" s="624"/>
      <c r="J739" s="624"/>
      <c r="K739" s="624"/>
      <c r="L739" s="624"/>
      <c r="M739" s="624"/>
      <c r="N739" s="624"/>
      <c r="O739" s="624"/>
      <c r="P739" s="624"/>
      <c r="Q739" s="624"/>
      <c r="R739" s="624"/>
      <c r="S739" s="624"/>
      <c r="T739" s="624"/>
      <c r="U739" s="624"/>
      <c r="V739" s="624"/>
      <c r="W739" s="624"/>
    </row>
    <row r="740" spans="1:23">
      <c r="A740" s="759"/>
      <c r="B740" s="759"/>
      <c r="C740" s="760"/>
      <c r="D740" s="760"/>
      <c r="E740" s="4513"/>
      <c r="F740" s="633"/>
      <c r="G740" s="624"/>
      <c r="H740" s="624"/>
      <c r="I740" s="624"/>
      <c r="J740" s="624"/>
      <c r="K740" s="624"/>
      <c r="L740" s="624"/>
      <c r="M740" s="624"/>
      <c r="N740" s="624"/>
      <c r="O740" s="624"/>
      <c r="P740" s="624"/>
      <c r="Q740" s="624"/>
      <c r="R740" s="624"/>
      <c r="S740" s="624"/>
      <c r="T740" s="624"/>
      <c r="U740" s="624"/>
      <c r="V740" s="624"/>
      <c r="W740" s="624"/>
    </row>
    <row r="741" spans="1:23">
      <c r="A741" s="759"/>
      <c r="B741" s="759"/>
      <c r="C741" s="760"/>
      <c r="D741" s="760"/>
      <c r="E741" s="4513"/>
      <c r="F741" s="633"/>
      <c r="G741" s="624"/>
      <c r="H741" s="624"/>
      <c r="I741" s="624"/>
      <c r="J741" s="624"/>
      <c r="K741" s="624"/>
      <c r="L741" s="624"/>
      <c r="M741" s="624"/>
      <c r="N741" s="624"/>
      <c r="O741" s="624"/>
      <c r="P741" s="624"/>
      <c r="Q741" s="624"/>
      <c r="R741" s="624"/>
      <c r="S741" s="624"/>
      <c r="T741" s="624"/>
      <c r="U741" s="624"/>
      <c r="V741" s="624"/>
      <c r="W741" s="624"/>
    </row>
    <row r="742" spans="1:23">
      <c r="A742" s="759"/>
      <c r="B742" s="759"/>
      <c r="C742" s="760"/>
      <c r="D742" s="760"/>
      <c r="E742" s="4513"/>
      <c r="F742" s="633"/>
      <c r="G742" s="624"/>
      <c r="H742" s="624"/>
      <c r="I742" s="624"/>
      <c r="J742" s="624"/>
      <c r="K742" s="624"/>
      <c r="L742" s="624"/>
      <c r="M742" s="624"/>
      <c r="N742" s="624"/>
      <c r="O742" s="624"/>
      <c r="P742" s="624"/>
      <c r="Q742" s="624"/>
      <c r="R742" s="624"/>
      <c r="S742" s="624"/>
      <c r="T742" s="624"/>
      <c r="U742" s="624"/>
      <c r="V742" s="624"/>
      <c r="W742" s="624"/>
    </row>
    <row r="743" spans="1:23">
      <c r="A743" s="759"/>
      <c r="B743" s="759"/>
      <c r="C743" s="760"/>
      <c r="D743" s="760"/>
      <c r="E743" s="4513"/>
      <c r="F743" s="633"/>
      <c r="G743" s="624"/>
      <c r="H743" s="624"/>
      <c r="I743" s="624"/>
      <c r="J743" s="624"/>
      <c r="K743" s="624"/>
      <c r="L743" s="624"/>
      <c r="M743" s="624"/>
      <c r="N743" s="624"/>
      <c r="O743" s="624"/>
      <c r="P743" s="624"/>
      <c r="Q743" s="624"/>
      <c r="R743" s="624"/>
      <c r="S743" s="624"/>
      <c r="T743" s="624"/>
      <c r="U743" s="624"/>
      <c r="V743" s="624"/>
      <c r="W743" s="624"/>
    </row>
    <row r="744" spans="1:23">
      <c r="A744" s="759"/>
      <c r="B744" s="759"/>
      <c r="C744" s="760"/>
      <c r="D744" s="760"/>
      <c r="E744" s="4513"/>
      <c r="F744" s="633"/>
      <c r="G744" s="624"/>
      <c r="H744" s="624"/>
      <c r="I744" s="624"/>
      <c r="J744" s="624"/>
      <c r="K744" s="624"/>
      <c r="L744" s="624"/>
      <c r="M744" s="624"/>
      <c r="N744" s="624"/>
      <c r="O744" s="624"/>
      <c r="P744" s="624"/>
      <c r="Q744" s="624"/>
      <c r="R744" s="624"/>
      <c r="S744" s="624"/>
      <c r="T744" s="624"/>
      <c r="U744" s="624"/>
      <c r="V744" s="624"/>
      <c r="W744" s="624"/>
    </row>
    <row r="745" spans="1:23">
      <c r="A745" s="759"/>
      <c r="B745" s="759"/>
      <c r="C745" s="760"/>
      <c r="D745" s="760"/>
      <c r="E745" s="4513"/>
      <c r="F745" s="633"/>
      <c r="G745" s="624"/>
      <c r="H745" s="624"/>
      <c r="I745" s="624"/>
      <c r="J745" s="624"/>
      <c r="K745" s="624"/>
      <c r="L745" s="624"/>
      <c r="M745" s="624"/>
      <c r="N745" s="624"/>
      <c r="O745" s="624"/>
      <c r="P745" s="624"/>
      <c r="Q745" s="624"/>
      <c r="R745" s="624"/>
      <c r="S745" s="624"/>
      <c r="T745" s="624"/>
      <c r="U745" s="624"/>
      <c r="V745" s="624"/>
      <c r="W745" s="624"/>
    </row>
    <row r="746" spans="1:23">
      <c r="A746" s="759"/>
      <c r="B746" s="759"/>
      <c r="C746" s="760"/>
      <c r="D746" s="760"/>
      <c r="E746" s="4513"/>
      <c r="F746" s="633"/>
      <c r="G746" s="624"/>
      <c r="H746" s="624"/>
      <c r="I746" s="624"/>
      <c r="J746" s="624"/>
      <c r="K746" s="624"/>
      <c r="L746" s="624"/>
      <c r="M746" s="624"/>
      <c r="N746" s="624"/>
      <c r="O746" s="624"/>
      <c r="P746" s="624"/>
      <c r="Q746" s="624"/>
      <c r="R746" s="624"/>
      <c r="S746" s="624"/>
      <c r="T746" s="624"/>
      <c r="U746" s="624"/>
      <c r="V746" s="624"/>
      <c r="W746" s="624"/>
    </row>
    <row r="747" spans="1:23">
      <c r="A747" s="759"/>
      <c r="B747" s="759"/>
      <c r="C747" s="760"/>
      <c r="D747" s="760"/>
      <c r="E747" s="4513"/>
      <c r="F747" s="633"/>
      <c r="G747" s="624"/>
      <c r="H747" s="624"/>
      <c r="I747" s="624"/>
      <c r="J747" s="624"/>
      <c r="K747" s="624"/>
      <c r="L747" s="624"/>
      <c r="M747" s="624"/>
      <c r="N747" s="624"/>
      <c r="O747" s="624"/>
      <c r="P747" s="624"/>
      <c r="Q747" s="624"/>
      <c r="R747" s="624"/>
      <c r="S747" s="624"/>
      <c r="T747" s="624"/>
      <c r="U747" s="624"/>
      <c r="V747" s="624"/>
      <c r="W747" s="624"/>
    </row>
    <row r="748" spans="1:23">
      <c r="A748" s="759"/>
      <c r="B748" s="759"/>
      <c r="C748" s="760"/>
      <c r="D748" s="760"/>
      <c r="E748" s="4513"/>
      <c r="F748" s="633"/>
      <c r="G748" s="624"/>
      <c r="H748" s="624"/>
      <c r="I748" s="624"/>
      <c r="J748" s="624"/>
      <c r="K748" s="624"/>
      <c r="L748" s="624"/>
      <c r="M748" s="624"/>
      <c r="N748" s="624"/>
      <c r="O748" s="624"/>
      <c r="P748" s="624"/>
      <c r="Q748" s="624"/>
      <c r="R748" s="624"/>
      <c r="S748" s="624"/>
      <c r="T748" s="624"/>
      <c r="U748" s="624"/>
      <c r="V748" s="624"/>
      <c r="W748" s="624"/>
    </row>
    <row r="749" spans="1:23">
      <c r="A749" s="759"/>
      <c r="B749" s="759"/>
      <c r="C749" s="760"/>
      <c r="D749" s="760"/>
      <c r="E749" s="4513"/>
      <c r="F749" s="633"/>
      <c r="G749" s="624"/>
      <c r="H749" s="624"/>
      <c r="I749" s="624"/>
      <c r="J749" s="624"/>
      <c r="K749" s="624"/>
      <c r="L749" s="624"/>
      <c r="M749" s="624"/>
      <c r="N749" s="624"/>
      <c r="O749" s="624"/>
      <c r="P749" s="624"/>
      <c r="Q749" s="624"/>
      <c r="R749" s="624"/>
      <c r="S749" s="624"/>
      <c r="T749" s="624"/>
      <c r="U749" s="624"/>
      <c r="V749" s="624"/>
      <c r="W749" s="624"/>
    </row>
    <row r="750" spans="1:23">
      <c r="A750" s="759"/>
      <c r="B750" s="759"/>
      <c r="C750" s="760"/>
      <c r="D750" s="760"/>
      <c r="E750" s="4513"/>
      <c r="F750" s="633"/>
      <c r="G750" s="624"/>
      <c r="H750" s="624"/>
      <c r="I750" s="624"/>
      <c r="J750" s="624"/>
      <c r="K750" s="624"/>
      <c r="L750" s="624"/>
      <c r="M750" s="624"/>
      <c r="N750" s="624"/>
      <c r="O750" s="624"/>
      <c r="P750" s="624"/>
      <c r="Q750" s="624"/>
      <c r="R750" s="624"/>
      <c r="S750" s="624"/>
      <c r="T750" s="624"/>
      <c r="U750" s="624"/>
      <c r="V750" s="624"/>
      <c r="W750" s="624"/>
    </row>
    <row r="751" spans="1:23">
      <c r="A751" s="759"/>
      <c r="B751" s="759"/>
      <c r="C751" s="760"/>
      <c r="D751" s="760"/>
      <c r="E751" s="4513"/>
      <c r="F751" s="633"/>
      <c r="G751" s="624"/>
      <c r="H751" s="624"/>
      <c r="I751" s="624"/>
      <c r="J751" s="624"/>
      <c r="K751" s="624"/>
      <c r="L751" s="624"/>
      <c r="M751" s="624"/>
      <c r="N751" s="624"/>
      <c r="O751" s="624"/>
      <c r="P751" s="624"/>
      <c r="Q751" s="624"/>
      <c r="R751" s="624"/>
      <c r="S751" s="624"/>
      <c r="T751" s="624"/>
      <c r="U751" s="624"/>
      <c r="V751" s="624"/>
      <c r="W751" s="624"/>
    </row>
    <row r="752" spans="1:23">
      <c r="A752" s="759"/>
      <c r="B752" s="759"/>
      <c r="C752" s="760"/>
      <c r="D752" s="760"/>
      <c r="E752" s="4513"/>
      <c r="F752" s="633"/>
      <c r="G752" s="624"/>
      <c r="H752" s="624"/>
      <c r="I752" s="624"/>
      <c r="J752" s="624"/>
      <c r="K752" s="624"/>
      <c r="L752" s="624"/>
      <c r="M752" s="624"/>
      <c r="N752" s="624"/>
      <c r="O752" s="624"/>
      <c r="P752" s="624"/>
      <c r="Q752" s="624"/>
      <c r="R752" s="624"/>
      <c r="S752" s="624"/>
      <c r="T752" s="624"/>
      <c r="U752" s="624"/>
      <c r="V752" s="624"/>
      <c r="W752" s="624"/>
    </row>
    <row r="753" spans="1:23">
      <c r="A753" s="759"/>
      <c r="B753" s="759"/>
      <c r="C753" s="760"/>
      <c r="D753" s="760"/>
      <c r="E753" s="4513"/>
      <c r="F753" s="633"/>
      <c r="G753" s="624"/>
      <c r="H753" s="624"/>
      <c r="I753" s="624"/>
      <c r="J753" s="624"/>
      <c r="K753" s="624"/>
      <c r="L753" s="624"/>
      <c r="M753" s="624"/>
      <c r="N753" s="624"/>
      <c r="O753" s="624"/>
      <c r="P753" s="624"/>
      <c r="Q753" s="624"/>
      <c r="R753" s="624"/>
      <c r="S753" s="624"/>
      <c r="T753" s="624"/>
      <c r="U753" s="624"/>
      <c r="V753" s="624"/>
      <c r="W753" s="624"/>
    </row>
    <row r="754" spans="1:23">
      <c r="A754" s="759"/>
      <c r="B754" s="759"/>
      <c r="C754" s="760"/>
      <c r="D754" s="760"/>
      <c r="E754" s="4513"/>
      <c r="F754" s="633"/>
      <c r="G754" s="624"/>
      <c r="H754" s="624"/>
      <c r="I754" s="624"/>
      <c r="J754" s="624"/>
      <c r="K754" s="624"/>
      <c r="L754" s="624"/>
      <c r="M754" s="624"/>
      <c r="N754" s="624"/>
      <c r="O754" s="624"/>
      <c r="P754" s="624"/>
      <c r="Q754" s="624"/>
      <c r="R754" s="624"/>
      <c r="S754" s="624"/>
      <c r="T754" s="624"/>
      <c r="U754" s="624"/>
      <c r="V754" s="624"/>
      <c r="W754" s="624"/>
    </row>
    <row r="755" spans="1:23">
      <c r="A755" s="759"/>
      <c r="B755" s="759"/>
      <c r="C755" s="760"/>
      <c r="D755" s="760"/>
      <c r="E755" s="4513"/>
      <c r="F755" s="633"/>
      <c r="G755" s="624"/>
      <c r="H755" s="624"/>
      <c r="I755" s="624"/>
      <c r="J755" s="624"/>
      <c r="K755" s="624"/>
      <c r="L755" s="624"/>
      <c r="M755" s="624"/>
      <c r="N755" s="624"/>
      <c r="O755" s="624"/>
      <c r="P755" s="624"/>
      <c r="Q755" s="624"/>
      <c r="R755" s="624"/>
      <c r="S755" s="624"/>
      <c r="T755" s="624"/>
      <c r="U755" s="624"/>
      <c r="V755" s="624"/>
      <c r="W755" s="624"/>
    </row>
    <row r="756" spans="1:23">
      <c r="A756" s="759"/>
      <c r="B756" s="759"/>
      <c r="C756" s="760"/>
      <c r="D756" s="760"/>
      <c r="E756" s="4513"/>
      <c r="F756" s="633"/>
      <c r="G756" s="624"/>
      <c r="H756" s="624"/>
      <c r="I756" s="624"/>
      <c r="J756" s="624"/>
      <c r="K756" s="624"/>
      <c r="L756" s="624"/>
      <c r="M756" s="624"/>
      <c r="N756" s="624"/>
      <c r="O756" s="624"/>
      <c r="P756" s="624"/>
      <c r="Q756" s="624"/>
      <c r="R756" s="624"/>
      <c r="S756" s="624"/>
      <c r="T756" s="624"/>
      <c r="U756" s="624"/>
      <c r="V756" s="624"/>
      <c r="W756" s="624"/>
    </row>
    <row r="757" spans="1:23">
      <c r="A757" s="759"/>
      <c r="B757" s="759"/>
      <c r="C757" s="760"/>
      <c r="D757" s="760"/>
      <c r="E757" s="4513"/>
      <c r="F757" s="633"/>
      <c r="G757" s="624"/>
      <c r="H757" s="624"/>
      <c r="I757" s="624"/>
      <c r="J757" s="624"/>
      <c r="K757" s="624"/>
      <c r="L757" s="624"/>
      <c r="M757" s="624"/>
      <c r="N757" s="624"/>
      <c r="O757" s="624"/>
      <c r="P757" s="624"/>
      <c r="Q757" s="624"/>
      <c r="R757" s="624"/>
      <c r="S757" s="624"/>
      <c r="T757" s="624"/>
      <c r="U757" s="624"/>
      <c r="V757" s="624"/>
      <c r="W757" s="624"/>
    </row>
    <row r="758" spans="1:23">
      <c r="A758" s="759"/>
      <c r="B758" s="759"/>
      <c r="C758" s="760"/>
      <c r="D758" s="760"/>
      <c r="E758" s="4513"/>
      <c r="F758" s="633"/>
      <c r="G758" s="624"/>
      <c r="H758" s="624"/>
      <c r="I758" s="624"/>
      <c r="J758" s="624"/>
      <c r="K758" s="624"/>
      <c r="L758" s="624"/>
      <c r="M758" s="624"/>
      <c r="N758" s="624"/>
      <c r="O758" s="624"/>
      <c r="P758" s="624"/>
      <c r="Q758" s="624"/>
      <c r="R758" s="624"/>
      <c r="S758" s="624"/>
      <c r="T758" s="624"/>
      <c r="U758" s="624"/>
      <c r="V758" s="624"/>
      <c r="W758" s="624"/>
    </row>
    <row r="759" spans="1:23">
      <c r="A759" s="759"/>
      <c r="B759" s="759"/>
      <c r="C759" s="760"/>
      <c r="D759" s="760"/>
      <c r="E759" s="4513"/>
      <c r="F759" s="633"/>
      <c r="G759" s="624"/>
      <c r="H759" s="624"/>
      <c r="I759" s="624"/>
      <c r="J759" s="624"/>
      <c r="K759" s="624"/>
      <c r="L759" s="624"/>
      <c r="M759" s="624"/>
      <c r="N759" s="624"/>
      <c r="O759" s="624"/>
      <c r="P759" s="624"/>
      <c r="Q759" s="624"/>
      <c r="R759" s="624"/>
      <c r="S759" s="624"/>
      <c r="T759" s="624"/>
      <c r="U759" s="624"/>
      <c r="V759" s="624"/>
      <c r="W759" s="624"/>
    </row>
    <row r="760" spans="1:23">
      <c r="A760" s="759"/>
      <c r="B760" s="759"/>
      <c r="C760" s="760"/>
      <c r="D760" s="760"/>
      <c r="E760" s="4513"/>
      <c r="F760" s="633"/>
      <c r="G760" s="624"/>
      <c r="H760" s="624"/>
      <c r="I760" s="624"/>
      <c r="J760" s="624"/>
      <c r="K760" s="624"/>
      <c r="L760" s="624"/>
      <c r="M760" s="624"/>
      <c r="N760" s="624"/>
      <c r="O760" s="624"/>
      <c r="P760" s="624"/>
      <c r="Q760" s="624"/>
      <c r="R760" s="624"/>
      <c r="S760" s="624"/>
      <c r="T760" s="624"/>
      <c r="U760" s="624"/>
      <c r="V760" s="624"/>
      <c r="W760" s="624"/>
    </row>
    <row r="761" spans="1:23">
      <c r="A761" s="759"/>
      <c r="B761" s="759"/>
      <c r="C761" s="760"/>
      <c r="D761" s="760"/>
      <c r="E761" s="4513"/>
      <c r="F761" s="633"/>
      <c r="G761" s="624"/>
      <c r="H761" s="624"/>
      <c r="I761" s="624"/>
      <c r="J761" s="624"/>
      <c r="K761" s="624"/>
      <c r="L761" s="624"/>
      <c r="M761" s="624"/>
      <c r="N761" s="624"/>
      <c r="O761" s="624"/>
      <c r="P761" s="624"/>
      <c r="Q761" s="624"/>
      <c r="R761" s="624"/>
      <c r="S761" s="624"/>
      <c r="T761" s="624"/>
      <c r="U761" s="624"/>
      <c r="V761" s="624"/>
      <c r="W761" s="624"/>
    </row>
    <row r="762" spans="1:23">
      <c r="A762" s="759"/>
      <c r="B762" s="759"/>
      <c r="C762" s="760"/>
      <c r="D762" s="760"/>
      <c r="E762" s="4513"/>
      <c r="F762" s="633"/>
      <c r="G762" s="624"/>
      <c r="H762" s="624"/>
      <c r="I762" s="624"/>
      <c r="J762" s="624"/>
      <c r="K762" s="624"/>
      <c r="L762" s="624"/>
      <c r="M762" s="624"/>
      <c r="N762" s="624"/>
      <c r="O762" s="624"/>
      <c r="P762" s="624"/>
      <c r="Q762" s="624"/>
      <c r="R762" s="624"/>
      <c r="S762" s="624"/>
      <c r="T762" s="624"/>
      <c r="U762" s="624"/>
      <c r="V762" s="624"/>
      <c r="W762" s="624"/>
    </row>
    <row r="763" spans="1:23">
      <c r="A763" s="759"/>
      <c r="B763" s="759"/>
      <c r="C763" s="760"/>
      <c r="D763" s="760"/>
      <c r="E763" s="4513"/>
      <c r="F763" s="633"/>
      <c r="G763" s="624"/>
      <c r="H763" s="624"/>
      <c r="I763" s="624"/>
      <c r="J763" s="624"/>
      <c r="K763" s="624"/>
      <c r="L763" s="624"/>
      <c r="M763" s="624"/>
      <c r="N763" s="624"/>
      <c r="O763" s="624"/>
      <c r="P763" s="624"/>
      <c r="Q763" s="624"/>
      <c r="R763" s="624"/>
      <c r="S763" s="624"/>
      <c r="T763" s="624"/>
      <c r="U763" s="624"/>
      <c r="V763" s="624"/>
      <c r="W763" s="624"/>
    </row>
    <row r="764" spans="1:23">
      <c r="A764" s="759"/>
      <c r="B764" s="759"/>
      <c r="C764" s="760"/>
      <c r="D764" s="760"/>
      <c r="E764" s="4513"/>
      <c r="F764" s="633"/>
      <c r="G764" s="624"/>
      <c r="H764" s="624"/>
      <c r="I764" s="624"/>
      <c r="J764" s="624"/>
      <c r="K764" s="624"/>
      <c r="L764" s="624"/>
      <c r="M764" s="624"/>
      <c r="N764" s="624"/>
      <c r="O764" s="624"/>
      <c r="P764" s="624"/>
      <c r="Q764" s="624"/>
      <c r="R764" s="624"/>
      <c r="S764" s="624"/>
      <c r="T764" s="624"/>
      <c r="U764" s="624"/>
      <c r="V764" s="624"/>
      <c r="W764" s="624"/>
    </row>
    <row r="765" spans="1:23">
      <c r="A765" s="759"/>
      <c r="B765" s="759"/>
      <c r="C765" s="760"/>
      <c r="D765" s="760"/>
      <c r="E765" s="4513"/>
      <c r="F765" s="633"/>
      <c r="G765" s="624"/>
      <c r="H765" s="624"/>
      <c r="I765" s="624"/>
      <c r="J765" s="624"/>
      <c r="K765" s="624"/>
      <c r="L765" s="624"/>
      <c r="M765" s="624"/>
      <c r="N765" s="624"/>
      <c r="O765" s="624"/>
      <c r="P765" s="624"/>
      <c r="Q765" s="624"/>
      <c r="R765" s="624"/>
      <c r="S765" s="624"/>
      <c r="T765" s="624"/>
      <c r="U765" s="624"/>
      <c r="V765" s="624"/>
      <c r="W765" s="624"/>
    </row>
    <row r="766" spans="1:23">
      <c r="A766" s="759"/>
      <c r="B766" s="759"/>
      <c r="C766" s="760"/>
      <c r="D766" s="760"/>
      <c r="E766" s="4513"/>
      <c r="F766" s="633"/>
      <c r="G766" s="624"/>
      <c r="H766" s="624"/>
      <c r="I766" s="624"/>
      <c r="J766" s="624"/>
      <c r="K766" s="624"/>
      <c r="L766" s="624"/>
      <c r="M766" s="624"/>
      <c r="N766" s="624"/>
      <c r="O766" s="624"/>
      <c r="P766" s="624"/>
      <c r="Q766" s="624"/>
      <c r="R766" s="624"/>
      <c r="S766" s="624"/>
      <c r="T766" s="624"/>
      <c r="U766" s="624"/>
      <c r="V766" s="624"/>
      <c r="W766" s="624"/>
    </row>
    <row r="767" spans="1:23">
      <c r="A767" s="759"/>
      <c r="B767" s="759"/>
      <c r="C767" s="760"/>
      <c r="D767" s="760"/>
      <c r="E767" s="4513"/>
      <c r="F767" s="633"/>
      <c r="G767" s="624"/>
      <c r="H767" s="624"/>
      <c r="I767" s="624"/>
      <c r="J767" s="624"/>
      <c r="K767" s="624"/>
      <c r="L767" s="624"/>
      <c r="M767" s="624"/>
      <c r="N767" s="624"/>
      <c r="O767" s="624"/>
      <c r="P767" s="624"/>
      <c r="Q767" s="624"/>
      <c r="R767" s="624"/>
      <c r="S767" s="624"/>
      <c r="T767" s="624"/>
      <c r="U767" s="624"/>
      <c r="V767" s="624"/>
      <c r="W767" s="624"/>
    </row>
    <row r="768" spans="1:23">
      <c r="A768" s="759"/>
      <c r="B768" s="759"/>
      <c r="C768" s="760"/>
      <c r="D768" s="760"/>
      <c r="E768" s="4513"/>
      <c r="F768" s="633"/>
      <c r="G768" s="624"/>
      <c r="H768" s="624"/>
      <c r="I768" s="624"/>
      <c r="J768" s="624"/>
      <c r="K768" s="624"/>
      <c r="L768" s="624"/>
      <c r="M768" s="624"/>
      <c r="N768" s="624"/>
      <c r="O768" s="624"/>
      <c r="P768" s="624"/>
      <c r="Q768" s="624"/>
      <c r="R768" s="624"/>
      <c r="S768" s="624"/>
      <c r="T768" s="624"/>
      <c r="U768" s="624"/>
      <c r="V768" s="624"/>
      <c r="W768" s="624"/>
    </row>
    <row r="769" spans="1:23">
      <c r="A769" s="759"/>
      <c r="B769" s="759"/>
      <c r="C769" s="760"/>
      <c r="D769" s="760"/>
      <c r="E769" s="4513"/>
      <c r="F769" s="633"/>
      <c r="G769" s="624"/>
      <c r="H769" s="624"/>
      <c r="I769" s="624"/>
      <c r="J769" s="624"/>
      <c r="K769" s="624"/>
      <c r="L769" s="624"/>
      <c r="M769" s="624"/>
      <c r="N769" s="624"/>
      <c r="O769" s="624"/>
      <c r="P769" s="624"/>
      <c r="Q769" s="624"/>
      <c r="R769" s="624"/>
      <c r="S769" s="624"/>
      <c r="T769" s="624"/>
      <c r="U769" s="624"/>
      <c r="V769" s="624"/>
      <c r="W769" s="624"/>
    </row>
    <row r="770" spans="1:23">
      <c r="A770" s="759"/>
      <c r="B770" s="759"/>
      <c r="C770" s="760"/>
      <c r="D770" s="760"/>
      <c r="E770" s="4513"/>
      <c r="F770" s="633"/>
      <c r="G770" s="624"/>
      <c r="H770" s="624"/>
      <c r="I770" s="624"/>
      <c r="J770" s="624"/>
      <c r="K770" s="624"/>
      <c r="L770" s="624"/>
      <c r="M770" s="624"/>
      <c r="N770" s="624"/>
      <c r="O770" s="624"/>
      <c r="P770" s="624"/>
      <c r="Q770" s="624"/>
      <c r="R770" s="624"/>
      <c r="S770" s="624"/>
      <c r="T770" s="624"/>
      <c r="U770" s="624"/>
      <c r="V770" s="624"/>
      <c r="W770" s="624"/>
    </row>
    <row r="771" spans="1:23">
      <c r="A771" s="759"/>
      <c r="B771" s="759"/>
      <c r="C771" s="760"/>
      <c r="D771" s="760"/>
      <c r="E771" s="4513"/>
      <c r="F771" s="633"/>
      <c r="G771" s="624"/>
      <c r="H771" s="624"/>
      <c r="I771" s="624"/>
      <c r="J771" s="624"/>
      <c r="K771" s="624"/>
      <c r="L771" s="624"/>
      <c r="M771" s="624"/>
      <c r="N771" s="624"/>
      <c r="O771" s="624"/>
      <c r="P771" s="624"/>
      <c r="Q771" s="624"/>
      <c r="R771" s="624"/>
      <c r="S771" s="624"/>
      <c r="T771" s="624"/>
      <c r="U771" s="624"/>
      <c r="V771" s="624"/>
      <c r="W771" s="624"/>
    </row>
    <row r="772" spans="1:23">
      <c r="A772" s="759"/>
      <c r="B772" s="759"/>
      <c r="C772" s="760"/>
      <c r="D772" s="760"/>
      <c r="E772" s="4513"/>
      <c r="F772" s="633"/>
      <c r="G772" s="624"/>
      <c r="H772" s="624"/>
      <c r="I772" s="624"/>
      <c r="J772" s="624"/>
      <c r="K772" s="624"/>
      <c r="L772" s="624"/>
      <c r="M772" s="624"/>
      <c r="N772" s="624"/>
      <c r="O772" s="624"/>
      <c r="P772" s="624"/>
      <c r="Q772" s="624"/>
      <c r="R772" s="624"/>
      <c r="S772" s="624"/>
      <c r="T772" s="624"/>
      <c r="U772" s="624"/>
      <c r="V772" s="624"/>
      <c r="W772" s="624"/>
    </row>
    <row r="773" spans="1:23">
      <c r="A773" s="759"/>
      <c r="B773" s="759"/>
      <c r="C773" s="760"/>
      <c r="D773" s="760"/>
      <c r="E773" s="4513"/>
      <c r="F773" s="633"/>
      <c r="G773" s="624"/>
      <c r="H773" s="624"/>
      <c r="I773" s="624"/>
      <c r="J773" s="624"/>
      <c r="K773" s="624"/>
      <c r="L773" s="624"/>
      <c r="M773" s="624"/>
      <c r="N773" s="624"/>
      <c r="O773" s="624"/>
      <c r="P773" s="624"/>
      <c r="Q773" s="624"/>
      <c r="R773" s="624"/>
      <c r="S773" s="624"/>
      <c r="T773" s="624"/>
      <c r="U773" s="624"/>
      <c r="V773" s="624"/>
      <c r="W773" s="624"/>
    </row>
    <row r="774" spans="1:23">
      <c r="A774" s="759"/>
      <c r="B774" s="759"/>
      <c r="C774" s="760"/>
      <c r="D774" s="760"/>
      <c r="E774" s="4513"/>
      <c r="F774" s="633"/>
      <c r="G774" s="624"/>
      <c r="H774" s="624"/>
      <c r="I774" s="624"/>
      <c r="J774" s="624"/>
      <c r="K774" s="624"/>
      <c r="L774" s="624"/>
      <c r="M774" s="624"/>
      <c r="N774" s="624"/>
      <c r="O774" s="624"/>
      <c r="P774" s="624"/>
      <c r="Q774" s="624"/>
      <c r="R774" s="624"/>
      <c r="S774" s="624"/>
      <c r="T774" s="624"/>
      <c r="U774" s="624"/>
      <c r="V774" s="624"/>
      <c r="W774" s="624"/>
    </row>
    <row r="775" spans="1:23">
      <c r="A775" s="759"/>
      <c r="B775" s="759"/>
      <c r="C775" s="760"/>
      <c r="D775" s="760"/>
      <c r="E775" s="4513"/>
      <c r="F775" s="633"/>
      <c r="G775" s="624"/>
      <c r="H775" s="624"/>
      <c r="I775" s="624"/>
      <c r="J775" s="624"/>
      <c r="K775" s="624"/>
      <c r="L775" s="624"/>
      <c r="M775" s="624"/>
      <c r="N775" s="624"/>
      <c r="O775" s="624"/>
      <c r="P775" s="624"/>
      <c r="Q775" s="624"/>
      <c r="R775" s="624"/>
      <c r="S775" s="624"/>
      <c r="T775" s="624"/>
      <c r="U775" s="624"/>
      <c r="V775" s="624"/>
      <c r="W775" s="624"/>
    </row>
    <row r="776" spans="1:23">
      <c r="A776" s="759"/>
      <c r="B776" s="759"/>
      <c r="C776" s="760"/>
      <c r="D776" s="760"/>
      <c r="E776" s="4513"/>
      <c r="F776" s="633"/>
      <c r="G776" s="624"/>
      <c r="H776" s="624"/>
      <c r="I776" s="624"/>
      <c r="J776" s="624"/>
      <c r="K776" s="624"/>
      <c r="L776" s="624"/>
      <c r="M776" s="624"/>
      <c r="N776" s="624"/>
      <c r="O776" s="624"/>
      <c r="P776" s="624"/>
      <c r="Q776" s="624"/>
      <c r="R776" s="624"/>
      <c r="S776" s="624"/>
      <c r="T776" s="624"/>
      <c r="U776" s="624"/>
      <c r="V776" s="624"/>
      <c r="W776" s="624"/>
    </row>
    <row r="777" spans="1:23">
      <c r="A777" s="759"/>
      <c r="B777" s="759"/>
      <c r="C777" s="760"/>
      <c r="D777" s="760"/>
      <c r="E777" s="4513"/>
      <c r="F777" s="633"/>
      <c r="G777" s="624"/>
      <c r="H777" s="624"/>
      <c r="I777" s="624"/>
      <c r="J777" s="624"/>
      <c r="K777" s="624"/>
      <c r="L777" s="624"/>
      <c r="M777" s="624"/>
      <c r="N777" s="624"/>
      <c r="O777" s="624"/>
      <c r="P777" s="624"/>
      <c r="Q777" s="624"/>
      <c r="R777" s="624"/>
      <c r="S777" s="624"/>
      <c r="T777" s="624"/>
      <c r="U777" s="624"/>
      <c r="V777" s="624"/>
      <c r="W777" s="624"/>
    </row>
    <row r="778" spans="1:23">
      <c r="A778" s="759"/>
      <c r="B778" s="759"/>
      <c r="C778" s="760"/>
      <c r="D778" s="760"/>
      <c r="E778" s="4513"/>
      <c r="F778" s="633"/>
      <c r="G778" s="624"/>
      <c r="H778" s="624"/>
      <c r="I778" s="624"/>
      <c r="J778" s="624"/>
      <c r="K778" s="624"/>
      <c r="L778" s="624"/>
      <c r="M778" s="624"/>
      <c r="N778" s="624"/>
      <c r="O778" s="624"/>
      <c r="P778" s="624"/>
      <c r="Q778" s="624"/>
      <c r="R778" s="624"/>
      <c r="S778" s="624"/>
      <c r="T778" s="624"/>
      <c r="U778" s="624"/>
      <c r="V778" s="624"/>
      <c r="W778" s="624"/>
    </row>
    <row r="779" spans="1:23">
      <c r="A779" s="759"/>
      <c r="B779" s="759"/>
      <c r="C779" s="760"/>
      <c r="D779" s="760"/>
      <c r="E779" s="4513"/>
      <c r="F779" s="633"/>
      <c r="G779" s="624"/>
      <c r="H779" s="624"/>
      <c r="I779" s="624"/>
      <c r="J779" s="624"/>
      <c r="K779" s="624"/>
      <c r="L779" s="624"/>
      <c r="M779" s="624"/>
      <c r="N779" s="624"/>
      <c r="O779" s="624"/>
      <c r="P779" s="624"/>
      <c r="Q779" s="624"/>
      <c r="R779" s="624"/>
      <c r="S779" s="624"/>
      <c r="T779" s="624"/>
      <c r="U779" s="624"/>
      <c r="V779" s="624"/>
      <c r="W779" s="624"/>
    </row>
    <row r="780" spans="1:23">
      <c r="A780" s="759"/>
      <c r="B780" s="759"/>
      <c r="C780" s="760"/>
      <c r="D780" s="760"/>
      <c r="E780" s="4513"/>
      <c r="F780" s="633"/>
      <c r="G780" s="624"/>
      <c r="H780" s="624"/>
      <c r="I780" s="624"/>
      <c r="J780" s="624"/>
      <c r="K780" s="624"/>
      <c r="L780" s="624"/>
      <c r="M780" s="624"/>
      <c r="N780" s="624"/>
      <c r="O780" s="624"/>
      <c r="P780" s="624"/>
      <c r="Q780" s="624"/>
      <c r="R780" s="624"/>
      <c r="S780" s="624"/>
      <c r="T780" s="624"/>
      <c r="U780" s="624"/>
      <c r="V780" s="624"/>
      <c r="W780" s="624"/>
    </row>
    <row r="781" spans="1:23">
      <c r="A781" s="759"/>
      <c r="B781" s="759"/>
      <c r="C781" s="760"/>
      <c r="D781" s="760"/>
      <c r="E781" s="4513"/>
      <c r="F781" s="633"/>
      <c r="G781" s="624"/>
      <c r="H781" s="624"/>
      <c r="I781" s="624"/>
      <c r="J781" s="624"/>
      <c r="K781" s="624"/>
      <c r="L781" s="624"/>
      <c r="M781" s="624"/>
      <c r="N781" s="624"/>
      <c r="O781" s="624"/>
      <c r="P781" s="624"/>
      <c r="Q781" s="624"/>
      <c r="R781" s="624"/>
      <c r="S781" s="624"/>
      <c r="T781" s="624"/>
      <c r="U781" s="624"/>
      <c r="V781" s="624"/>
      <c r="W781" s="624"/>
    </row>
    <row r="782" spans="1:23">
      <c r="A782" s="759"/>
      <c r="B782" s="759"/>
      <c r="C782" s="760"/>
      <c r="D782" s="760"/>
      <c r="E782" s="4513"/>
      <c r="F782" s="633"/>
      <c r="G782" s="624"/>
      <c r="H782" s="624"/>
      <c r="I782" s="624"/>
      <c r="J782" s="624"/>
      <c r="K782" s="624"/>
      <c r="L782" s="624"/>
      <c r="M782" s="624"/>
      <c r="N782" s="624"/>
      <c r="O782" s="624"/>
      <c r="P782" s="624"/>
      <c r="Q782" s="624"/>
      <c r="R782" s="624"/>
      <c r="S782" s="624"/>
      <c r="T782" s="624"/>
      <c r="U782" s="624"/>
      <c r="V782" s="624"/>
      <c r="W782" s="624"/>
    </row>
    <row r="783" spans="1:23">
      <c r="A783" s="759"/>
      <c r="B783" s="759"/>
      <c r="C783" s="760"/>
      <c r="D783" s="760"/>
      <c r="E783" s="4513"/>
      <c r="F783" s="633"/>
      <c r="G783" s="624"/>
      <c r="H783" s="624"/>
      <c r="I783" s="624"/>
      <c r="J783" s="624"/>
      <c r="K783" s="624"/>
      <c r="L783" s="624"/>
      <c r="M783" s="624"/>
      <c r="N783" s="624"/>
      <c r="O783" s="624"/>
      <c r="P783" s="624"/>
      <c r="Q783" s="624"/>
      <c r="R783" s="624"/>
      <c r="S783" s="624"/>
      <c r="T783" s="624"/>
      <c r="U783" s="624"/>
      <c r="V783" s="624"/>
      <c r="W783" s="624"/>
    </row>
    <row r="784" spans="1:23">
      <c r="A784" s="759"/>
      <c r="B784" s="759"/>
      <c r="C784" s="760"/>
      <c r="D784" s="760"/>
      <c r="E784" s="4513"/>
      <c r="F784" s="633"/>
      <c r="G784" s="624"/>
      <c r="H784" s="624"/>
      <c r="I784" s="624"/>
      <c r="J784" s="624"/>
      <c r="K784" s="624"/>
      <c r="L784" s="624"/>
      <c r="M784" s="624"/>
      <c r="N784" s="624"/>
      <c r="O784" s="624"/>
      <c r="P784" s="624"/>
      <c r="Q784" s="624"/>
      <c r="R784" s="624"/>
      <c r="S784" s="624"/>
      <c r="T784" s="624"/>
      <c r="U784" s="624"/>
      <c r="V784" s="624"/>
      <c r="W784" s="624"/>
    </row>
    <row r="785" spans="1:23">
      <c r="A785" s="759"/>
      <c r="B785" s="759"/>
      <c r="C785" s="760"/>
      <c r="D785" s="760"/>
      <c r="E785" s="4513"/>
      <c r="F785" s="633"/>
      <c r="G785" s="624"/>
      <c r="H785" s="624"/>
      <c r="I785" s="624"/>
      <c r="J785" s="624"/>
      <c r="K785" s="624"/>
      <c r="L785" s="624"/>
      <c r="M785" s="624"/>
      <c r="N785" s="624"/>
      <c r="O785" s="624"/>
      <c r="P785" s="624"/>
      <c r="Q785" s="624"/>
      <c r="R785" s="624"/>
      <c r="S785" s="624"/>
      <c r="T785" s="624"/>
      <c r="U785" s="624"/>
      <c r="V785" s="624"/>
      <c r="W785" s="624"/>
    </row>
    <row r="786" spans="1:23">
      <c r="A786" s="759"/>
      <c r="B786" s="759"/>
      <c r="C786" s="760"/>
      <c r="D786" s="760"/>
      <c r="E786" s="4513"/>
      <c r="F786" s="633"/>
      <c r="G786" s="624"/>
      <c r="H786" s="624"/>
      <c r="I786" s="624"/>
      <c r="J786" s="624"/>
      <c r="K786" s="624"/>
      <c r="L786" s="624"/>
      <c r="M786" s="624"/>
      <c r="N786" s="624"/>
      <c r="O786" s="624"/>
      <c r="P786" s="624"/>
      <c r="Q786" s="624"/>
      <c r="R786" s="624"/>
      <c r="S786" s="624"/>
      <c r="T786" s="624"/>
      <c r="U786" s="624"/>
      <c r="V786" s="624"/>
      <c r="W786" s="624"/>
    </row>
    <row r="787" spans="1:23">
      <c r="A787" s="759"/>
      <c r="B787" s="759"/>
      <c r="C787" s="760"/>
      <c r="D787" s="760"/>
      <c r="E787" s="4513"/>
      <c r="F787" s="633"/>
      <c r="G787" s="624"/>
      <c r="H787" s="624"/>
      <c r="I787" s="624"/>
      <c r="J787" s="624"/>
      <c r="K787" s="624"/>
      <c r="L787" s="624"/>
      <c r="M787" s="624"/>
      <c r="N787" s="624"/>
      <c r="O787" s="624"/>
      <c r="P787" s="624"/>
      <c r="Q787" s="624"/>
      <c r="R787" s="624"/>
      <c r="S787" s="624"/>
      <c r="T787" s="624"/>
      <c r="U787" s="624"/>
      <c r="V787" s="624"/>
      <c r="W787" s="624"/>
    </row>
    <row r="788" spans="1:23">
      <c r="A788" s="759"/>
      <c r="B788" s="759"/>
      <c r="C788" s="760"/>
      <c r="D788" s="760"/>
      <c r="E788" s="4513"/>
      <c r="F788" s="633"/>
      <c r="G788" s="624"/>
      <c r="H788" s="624"/>
      <c r="I788" s="624"/>
      <c r="J788" s="624"/>
      <c r="K788" s="624"/>
      <c r="L788" s="624"/>
      <c r="M788" s="624"/>
      <c r="N788" s="624"/>
      <c r="O788" s="624"/>
      <c r="P788" s="624"/>
      <c r="Q788" s="624"/>
      <c r="R788" s="624"/>
      <c r="S788" s="624"/>
      <c r="T788" s="624"/>
      <c r="U788" s="624"/>
      <c r="V788" s="624"/>
      <c r="W788" s="624"/>
    </row>
    <row r="789" spans="1:23">
      <c r="A789" s="759"/>
      <c r="B789" s="759"/>
      <c r="C789" s="760"/>
      <c r="D789" s="760"/>
      <c r="E789" s="4513"/>
      <c r="F789" s="633"/>
      <c r="G789" s="624"/>
      <c r="H789" s="624"/>
      <c r="I789" s="624"/>
      <c r="J789" s="624"/>
      <c r="K789" s="624"/>
      <c r="L789" s="624"/>
      <c r="M789" s="624"/>
      <c r="N789" s="624"/>
      <c r="O789" s="624"/>
      <c r="P789" s="624"/>
      <c r="Q789" s="624"/>
      <c r="R789" s="624"/>
      <c r="S789" s="624"/>
      <c r="T789" s="624"/>
      <c r="U789" s="624"/>
      <c r="V789" s="624"/>
      <c r="W789" s="624"/>
    </row>
    <row r="790" spans="1:23">
      <c r="A790" s="759"/>
      <c r="B790" s="759"/>
      <c r="C790" s="760"/>
      <c r="D790" s="760"/>
      <c r="E790" s="4513"/>
      <c r="F790" s="633"/>
      <c r="G790" s="624"/>
      <c r="H790" s="624"/>
      <c r="I790" s="624"/>
      <c r="J790" s="624"/>
      <c r="K790" s="624"/>
      <c r="L790" s="624"/>
      <c r="M790" s="624"/>
      <c r="N790" s="624"/>
      <c r="O790" s="624"/>
      <c r="P790" s="624"/>
      <c r="Q790" s="624"/>
      <c r="R790" s="624"/>
      <c r="S790" s="624"/>
      <c r="T790" s="624"/>
      <c r="U790" s="624"/>
      <c r="V790" s="624"/>
      <c r="W790" s="624"/>
    </row>
    <row r="791" spans="1:23">
      <c r="A791" s="759"/>
      <c r="B791" s="759"/>
      <c r="C791" s="760"/>
      <c r="D791" s="760"/>
      <c r="E791" s="4513"/>
      <c r="F791" s="633"/>
      <c r="G791" s="624"/>
      <c r="H791" s="624"/>
      <c r="I791" s="624"/>
      <c r="J791" s="624"/>
      <c r="K791" s="624"/>
      <c r="L791" s="624"/>
      <c r="M791" s="624"/>
      <c r="N791" s="624"/>
      <c r="O791" s="624"/>
      <c r="P791" s="624"/>
      <c r="Q791" s="624"/>
      <c r="R791" s="624"/>
      <c r="S791" s="624"/>
      <c r="T791" s="624"/>
      <c r="U791" s="624"/>
      <c r="V791" s="624"/>
      <c r="W791" s="624"/>
    </row>
    <row r="792" spans="1:23">
      <c r="A792" s="759"/>
      <c r="B792" s="759"/>
      <c r="C792" s="760"/>
      <c r="D792" s="760"/>
      <c r="E792" s="4513"/>
      <c r="F792" s="633"/>
      <c r="G792" s="624"/>
      <c r="H792" s="624"/>
      <c r="I792" s="624"/>
      <c r="J792" s="624"/>
      <c r="K792" s="624"/>
      <c r="L792" s="624"/>
      <c r="M792" s="624"/>
      <c r="N792" s="624"/>
      <c r="O792" s="624"/>
      <c r="P792" s="624"/>
      <c r="Q792" s="624"/>
      <c r="R792" s="624"/>
      <c r="S792" s="624"/>
      <c r="T792" s="624"/>
      <c r="U792" s="624"/>
      <c r="V792" s="624"/>
      <c r="W792" s="624"/>
    </row>
    <row r="793" spans="1:23">
      <c r="A793" s="759"/>
      <c r="B793" s="759"/>
      <c r="C793" s="760"/>
      <c r="D793" s="760"/>
      <c r="E793" s="4513"/>
      <c r="F793" s="633"/>
      <c r="G793" s="624"/>
      <c r="H793" s="624"/>
      <c r="I793" s="624"/>
      <c r="J793" s="624"/>
      <c r="K793" s="624"/>
      <c r="L793" s="624"/>
      <c r="M793" s="624"/>
      <c r="N793" s="624"/>
      <c r="O793" s="624"/>
      <c r="P793" s="624"/>
      <c r="Q793" s="624"/>
      <c r="R793" s="624"/>
      <c r="S793" s="624"/>
      <c r="T793" s="624"/>
      <c r="U793" s="624"/>
      <c r="V793" s="624"/>
      <c r="W793" s="624"/>
    </row>
    <row r="794" spans="1:23">
      <c r="A794" s="759"/>
      <c r="B794" s="759"/>
      <c r="C794" s="760"/>
      <c r="D794" s="760"/>
      <c r="E794" s="4513"/>
      <c r="F794" s="633"/>
      <c r="G794" s="624"/>
      <c r="H794" s="624"/>
      <c r="I794" s="624"/>
      <c r="J794" s="624"/>
      <c r="K794" s="624"/>
      <c r="L794" s="624"/>
      <c r="M794" s="624"/>
      <c r="N794" s="624"/>
      <c r="O794" s="624"/>
      <c r="P794" s="624"/>
      <c r="Q794" s="624"/>
      <c r="R794" s="624"/>
      <c r="S794" s="624"/>
      <c r="T794" s="624"/>
      <c r="U794" s="624"/>
      <c r="V794" s="624"/>
      <c r="W794" s="624"/>
    </row>
    <row r="795" spans="1:23">
      <c r="A795" s="759"/>
      <c r="B795" s="759"/>
      <c r="C795" s="760"/>
      <c r="D795" s="760"/>
      <c r="E795" s="4513"/>
      <c r="F795" s="633"/>
      <c r="G795" s="624"/>
      <c r="H795" s="624"/>
      <c r="I795" s="624"/>
      <c r="J795" s="624"/>
      <c r="K795" s="624"/>
      <c r="L795" s="624"/>
      <c r="M795" s="624"/>
      <c r="N795" s="624"/>
      <c r="O795" s="624"/>
      <c r="P795" s="624"/>
      <c r="Q795" s="624"/>
      <c r="R795" s="624"/>
      <c r="S795" s="624"/>
      <c r="T795" s="624"/>
      <c r="U795" s="624"/>
      <c r="V795" s="624"/>
      <c r="W795" s="624"/>
    </row>
    <row r="796" spans="1:23">
      <c r="A796" s="759"/>
      <c r="B796" s="759"/>
      <c r="C796" s="760"/>
      <c r="D796" s="760"/>
      <c r="E796" s="4513"/>
      <c r="F796" s="633"/>
      <c r="G796" s="624"/>
      <c r="H796" s="624"/>
      <c r="I796" s="624"/>
      <c r="J796" s="624"/>
      <c r="K796" s="624"/>
      <c r="L796" s="624"/>
      <c r="M796" s="624"/>
      <c r="N796" s="624"/>
      <c r="O796" s="624"/>
      <c r="P796" s="624"/>
      <c r="Q796" s="624"/>
      <c r="R796" s="624"/>
      <c r="S796" s="624"/>
      <c r="T796" s="624"/>
      <c r="U796" s="624"/>
      <c r="V796" s="624"/>
      <c r="W796" s="624"/>
    </row>
    <row r="797" spans="1:23">
      <c r="A797" s="759"/>
      <c r="B797" s="759"/>
      <c r="C797" s="760"/>
      <c r="D797" s="760"/>
      <c r="E797" s="4513"/>
      <c r="F797" s="633"/>
      <c r="G797" s="624"/>
      <c r="H797" s="624"/>
      <c r="I797" s="624"/>
      <c r="J797" s="624"/>
      <c r="K797" s="624"/>
      <c r="L797" s="624"/>
      <c r="M797" s="624"/>
      <c r="N797" s="624"/>
      <c r="O797" s="624"/>
      <c r="P797" s="624"/>
      <c r="Q797" s="624"/>
      <c r="R797" s="624"/>
      <c r="S797" s="624"/>
      <c r="T797" s="624"/>
      <c r="U797" s="624"/>
      <c r="V797" s="624"/>
      <c r="W797" s="624"/>
    </row>
    <row r="798" spans="1:23">
      <c r="A798" s="759"/>
      <c r="B798" s="759"/>
      <c r="C798" s="760"/>
      <c r="D798" s="760"/>
      <c r="E798" s="4513"/>
      <c r="F798" s="633"/>
      <c r="G798" s="624"/>
      <c r="H798" s="624"/>
      <c r="I798" s="624"/>
      <c r="J798" s="624"/>
      <c r="K798" s="624"/>
      <c r="L798" s="624"/>
      <c r="M798" s="624"/>
      <c r="N798" s="624"/>
      <c r="O798" s="624"/>
      <c r="P798" s="624"/>
      <c r="Q798" s="624"/>
      <c r="R798" s="624"/>
      <c r="S798" s="624"/>
      <c r="T798" s="624"/>
      <c r="U798" s="624"/>
      <c r="V798" s="624"/>
      <c r="W798" s="624"/>
    </row>
    <row r="799" spans="1:23">
      <c r="A799" s="759"/>
      <c r="B799" s="759"/>
      <c r="C799" s="760"/>
      <c r="D799" s="760"/>
      <c r="E799" s="4513"/>
      <c r="F799" s="633"/>
      <c r="G799" s="624"/>
      <c r="H799" s="624"/>
      <c r="I799" s="624"/>
      <c r="J799" s="624"/>
      <c r="K799" s="624"/>
      <c r="L799" s="624"/>
      <c r="M799" s="624"/>
      <c r="N799" s="624"/>
      <c r="O799" s="624"/>
      <c r="P799" s="624"/>
      <c r="Q799" s="624"/>
      <c r="R799" s="624"/>
      <c r="S799" s="624"/>
      <c r="T799" s="624"/>
      <c r="U799" s="624"/>
      <c r="V799" s="624"/>
      <c r="W799" s="624"/>
    </row>
    <row r="800" spans="1:23">
      <c r="A800" s="759"/>
      <c r="B800" s="759"/>
      <c r="C800" s="760"/>
      <c r="D800" s="760"/>
      <c r="E800" s="4513"/>
      <c r="F800" s="633"/>
      <c r="G800" s="624"/>
      <c r="H800" s="624"/>
      <c r="I800" s="624"/>
      <c r="J800" s="624"/>
      <c r="K800" s="624"/>
      <c r="L800" s="624"/>
      <c r="M800" s="624"/>
      <c r="N800" s="624"/>
      <c r="O800" s="624"/>
      <c r="P800" s="624"/>
      <c r="Q800" s="624"/>
      <c r="R800" s="624"/>
      <c r="S800" s="624"/>
      <c r="T800" s="624"/>
      <c r="U800" s="624"/>
      <c r="V800" s="624"/>
      <c r="W800" s="624"/>
    </row>
    <row r="801" spans="1:23">
      <c r="A801" s="759"/>
      <c r="B801" s="759"/>
      <c r="C801" s="760"/>
      <c r="D801" s="760"/>
      <c r="E801" s="4513"/>
      <c r="F801" s="633"/>
      <c r="G801" s="624"/>
      <c r="H801" s="624"/>
      <c r="I801" s="624"/>
      <c r="J801" s="624"/>
      <c r="K801" s="624"/>
      <c r="L801" s="624"/>
      <c r="M801" s="624"/>
      <c r="N801" s="624"/>
      <c r="O801" s="624"/>
      <c r="P801" s="624"/>
      <c r="Q801" s="624"/>
      <c r="R801" s="624"/>
      <c r="S801" s="624"/>
      <c r="T801" s="624"/>
      <c r="U801" s="624"/>
      <c r="V801" s="624"/>
      <c r="W801" s="624"/>
    </row>
    <row r="802" spans="1:23">
      <c r="A802" s="759"/>
      <c r="B802" s="759"/>
      <c r="C802" s="760"/>
      <c r="D802" s="760"/>
      <c r="E802" s="4513"/>
      <c r="F802" s="633"/>
      <c r="G802" s="624"/>
      <c r="H802" s="624"/>
      <c r="I802" s="624"/>
      <c r="J802" s="624"/>
      <c r="K802" s="624"/>
      <c r="L802" s="624"/>
      <c r="M802" s="624"/>
      <c r="N802" s="624"/>
      <c r="O802" s="624"/>
      <c r="P802" s="624"/>
      <c r="Q802" s="624"/>
      <c r="R802" s="624"/>
      <c r="S802" s="624"/>
      <c r="T802" s="624"/>
      <c r="U802" s="624"/>
      <c r="V802" s="624"/>
      <c r="W802" s="624"/>
    </row>
    <row r="803" spans="1:23">
      <c r="A803" s="759"/>
      <c r="B803" s="759"/>
      <c r="C803" s="760"/>
      <c r="D803" s="760"/>
      <c r="E803" s="4513"/>
      <c r="F803" s="633"/>
      <c r="G803" s="624"/>
      <c r="H803" s="624"/>
      <c r="I803" s="624"/>
      <c r="J803" s="624"/>
      <c r="K803" s="624"/>
      <c r="L803" s="624"/>
      <c r="M803" s="624"/>
      <c r="N803" s="624"/>
      <c r="O803" s="624"/>
      <c r="P803" s="624"/>
      <c r="Q803" s="624"/>
      <c r="R803" s="624"/>
      <c r="S803" s="624"/>
      <c r="T803" s="624"/>
      <c r="U803" s="624"/>
      <c r="V803" s="624"/>
      <c r="W803" s="624"/>
    </row>
    <row r="804" spans="1:23">
      <c r="A804" s="759"/>
      <c r="B804" s="759"/>
      <c r="C804" s="760"/>
      <c r="D804" s="760"/>
      <c r="E804" s="4513"/>
      <c r="F804" s="633"/>
      <c r="G804" s="624"/>
      <c r="H804" s="624"/>
      <c r="I804" s="624"/>
      <c r="J804" s="624"/>
      <c r="K804" s="624"/>
      <c r="L804" s="624"/>
      <c r="M804" s="624"/>
      <c r="N804" s="624"/>
      <c r="O804" s="624"/>
      <c r="P804" s="624"/>
      <c r="Q804" s="624"/>
      <c r="R804" s="624"/>
      <c r="S804" s="624"/>
      <c r="T804" s="624"/>
      <c r="U804" s="624"/>
      <c r="V804" s="624"/>
      <c r="W804" s="624"/>
    </row>
    <row r="805" spans="1:23">
      <c r="A805" s="759"/>
      <c r="B805" s="759"/>
      <c r="C805" s="760"/>
      <c r="D805" s="760"/>
      <c r="E805" s="4513"/>
      <c r="F805" s="633"/>
      <c r="G805" s="624"/>
      <c r="H805" s="624"/>
      <c r="I805" s="624"/>
      <c r="J805" s="624"/>
      <c r="K805" s="624"/>
      <c r="L805" s="624"/>
      <c r="M805" s="624"/>
      <c r="N805" s="624"/>
      <c r="O805" s="624"/>
      <c r="P805" s="624"/>
      <c r="Q805" s="624"/>
      <c r="R805" s="624"/>
      <c r="S805" s="624"/>
      <c r="T805" s="624"/>
      <c r="U805" s="624"/>
      <c r="V805" s="624"/>
      <c r="W805" s="624"/>
    </row>
    <row r="806" spans="1:23">
      <c r="A806" s="759"/>
      <c r="B806" s="759"/>
      <c r="C806" s="760"/>
      <c r="D806" s="760"/>
      <c r="E806" s="4513"/>
      <c r="F806" s="633"/>
      <c r="G806" s="624"/>
      <c r="H806" s="624"/>
      <c r="I806" s="624"/>
      <c r="J806" s="624"/>
      <c r="K806" s="624"/>
      <c r="L806" s="624"/>
      <c r="M806" s="624"/>
      <c r="N806" s="624"/>
      <c r="O806" s="624"/>
      <c r="P806" s="624"/>
      <c r="Q806" s="624"/>
      <c r="R806" s="624"/>
      <c r="S806" s="624"/>
      <c r="T806" s="624"/>
      <c r="U806" s="624"/>
      <c r="V806" s="624"/>
      <c r="W806" s="624"/>
    </row>
    <row r="807" spans="1:23">
      <c r="A807" s="759"/>
      <c r="B807" s="759"/>
      <c r="C807" s="760"/>
      <c r="D807" s="760"/>
      <c r="E807" s="4513"/>
      <c r="F807" s="633"/>
      <c r="G807" s="624"/>
      <c r="H807" s="624"/>
      <c r="I807" s="624"/>
      <c r="J807" s="624"/>
      <c r="K807" s="624"/>
      <c r="L807" s="624"/>
      <c r="M807" s="624"/>
      <c r="N807" s="624"/>
      <c r="O807" s="624"/>
      <c r="P807" s="624"/>
      <c r="Q807" s="624"/>
      <c r="R807" s="624"/>
      <c r="S807" s="624"/>
      <c r="T807" s="624"/>
      <c r="U807" s="624"/>
      <c r="V807" s="624"/>
      <c r="W807" s="624"/>
    </row>
    <row r="808" spans="1:23">
      <c r="A808" s="759"/>
      <c r="B808" s="759"/>
      <c r="C808" s="760"/>
      <c r="D808" s="760"/>
      <c r="E808" s="4513"/>
      <c r="F808" s="633"/>
      <c r="G808" s="624"/>
      <c r="H808" s="624"/>
      <c r="I808" s="624"/>
      <c r="J808" s="624"/>
      <c r="K808" s="624"/>
      <c r="L808" s="624"/>
      <c r="M808" s="624"/>
      <c r="N808" s="624"/>
      <c r="O808" s="624"/>
      <c r="P808" s="624"/>
      <c r="Q808" s="624"/>
      <c r="R808" s="624"/>
      <c r="S808" s="624"/>
      <c r="T808" s="624"/>
      <c r="U808" s="624"/>
      <c r="V808" s="624"/>
      <c r="W808" s="624"/>
    </row>
    <row r="809" spans="1:23">
      <c r="A809" s="759"/>
      <c r="B809" s="759"/>
      <c r="C809" s="760"/>
      <c r="D809" s="760"/>
      <c r="E809" s="4513"/>
      <c r="F809" s="633"/>
      <c r="G809" s="624"/>
      <c r="H809" s="624"/>
      <c r="I809" s="624"/>
      <c r="J809" s="624"/>
      <c r="K809" s="624"/>
      <c r="L809" s="624"/>
      <c r="M809" s="624"/>
      <c r="N809" s="624"/>
      <c r="O809" s="624"/>
      <c r="P809" s="624"/>
      <c r="Q809" s="624"/>
      <c r="R809" s="624"/>
      <c r="S809" s="624"/>
      <c r="T809" s="624"/>
      <c r="U809" s="624"/>
      <c r="V809" s="624"/>
      <c r="W809" s="624"/>
    </row>
    <row r="810" spans="1:23">
      <c r="A810" s="759"/>
      <c r="B810" s="759"/>
      <c r="C810" s="760"/>
      <c r="D810" s="760"/>
      <c r="E810" s="4513"/>
      <c r="F810" s="633"/>
      <c r="G810" s="624"/>
      <c r="H810" s="624"/>
      <c r="I810" s="624"/>
      <c r="J810" s="624"/>
      <c r="K810" s="624"/>
      <c r="L810" s="624"/>
      <c r="M810" s="624"/>
      <c r="N810" s="624"/>
      <c r="O810" s="624"/>
      <c r="P810" s="624"/>
      <c r="Q810" s="624"/>
      <c r="R810" s="624"/>
      <c r="S810" s="624"/>
      <c r="T810" s="624"/>
      <c r="U810" s="624"/>
      <c r="V810" s="624"/>
      <c r="W810" s="624"/>
    </row>
    <row r="811" spans="1:23">
      <c r="A811" s="759"/>
      <c r="B811" s="759"/>
      <c r="C811" s="760"/>
      <c r="D811" s="760"/>
      <c r="E811" s="4513"/>
      <c r="F811" s="633"/>
      <c r="G811" s="624"/>
      <c r="H811" s="624"/>
      <c r="I811" s="624"/>
      <c r="J811" s="624"/>
      <c r="K811" s="624"/>
      <c r="L811" s="624"/>
      <c r="M811" s="624"/>
      <c r="N811" s="624"/>
      <c r="O811" s="624"/>
      <c r="P811" s="624"/>
      <c r="Q811" s="624"/>
      <c r="R811" s="624"/>
      <c r="S811" s="624"/>
      <c r="T811" s="624"/>
      <c r="U811" s="624"/>
      <c r="V811" s="624"/>
      <c r="W811" s="624"/>
    </row>
    <row r="812" spans="1:23">
      <c r="A812" s="759"/>
      <c r="B812" s="759"/>
      <c r="C812" s="760"/>
      <c r="D812" s="760"/>
      <c r="E812" s="4513"/>
      <c r="F812" s="633"/>
      <c r="G812" s="624"/>
      <c r="H812" s="624"/>
      <c r="I812" s="624"/>
      <c r="J812" s="624"/>
      <c r="K812" s="624"/>
      <c r="L812" s="624"/>
      <c r="M812" s="624"/>
      <c r="N812" s="624"/>
      <c r="O812" s="624"/>
      <c r="P812" s="624"/>
      <c r="Q812" s="624"/>
      <c r="R812" s="624"/>
      <c r="S812" s="624"/>
      <c r="T812" s="624"/>
      <c r="U812" s="624"/>
      <c r="V812" s="624"/>
      <c r="W812" s="624"/>
    </row>
    <row r="813" spans="1:23">
      <c r="A813" s="759"/>
      <c r="B813" s="759"/>
      <c r="C813" s="760"/>
      <c r="D813" s="760"/>
      <c r="E813" s="4513"/>
      <c r="F813" s="633"/>
      <c r="G813" s="624"/>
      <c r="H813" s="624"/>
      <c r="I813" s="624"/>
      <c r="J813" s="624"/>
      <c r="K813" s="624"/>
      <c r="L813" s="624"/>
      <c r="M813" s="624"/>
      <c r="N813" s="624"/>
      <c r="O813" s="624"/>
      <c r="P813" s="624"/>
      <c r="Q813" s="624"/>
      <c r="R813" s="624"/>
      <c r="S813" s="624"/>
      <c r="T813" s="624"/>
      <c r="U813" s="624"/>
      <c r="V813" s="624"/>
      <c r="W813" s="624"/>
    </row>
    <row r="814" spans="1:23">
      <c r="A814" s="759"/>
      <c r="B814" s="759"/>
      <c r="C814" s="760"/>
      <c r="D814" s="760"/>
      <c r="E814" s="4513"/>
      <c r="F814" s="633"/>
      <c r="G814" s="624"/>
      <c r="H814" s="624"/>
      <c r="I814" s="624"/>
      <c r="J814" s="624"/>
      <c r="K814" s="624"/>
      <c r="L814" s="624"/>
      <c r="M814" s="624"/>
      <c r="N814" s="624"/>
      <c r="O814" s="624"/>
      <c r="P814" s="624"/>
      <c r="Q814" s="624"/>
      <c r="R814" s="624"/>
      <c r="S814" s="624"/>
      <c r="T814" s="624"/>
      <c r="U814" s="624"/>
      <c r="V814" s="624"/>
      <c r="W814" s="624"/>
    </row>
    <row r="815" spans="1:23">
      <c r="A815" s="759"/>
      <c r="B815" s="759"/>
      <c r="C815" s="760"/>
      <c r="D815" s="760"/>
      <c r="E815" s="4513"/>
      <c r="F815" s="633"/>
      <c r="G815" s="624"/>
      <c r="H815" s="624"/>
      <c r="I815" s="624"/>
      <c r="J815" s="624"/>
      <c r="K815" s="624"/>
      <c r="L815" s="624"/>
      <c r="M815" s="624"/>
      <c r="N815" s="624"/>
      <c r="O815" s="624"/>
      <c r="P815" s="624"/>
      <c r="Q815" s="624"/>
      <c r="R815" s="624"/>
      <c r="S815" s="624"/>
      <c r="T815" s="624"/>
      <c r="U815" s="624"/>
      <c r="V815" s="624"/>
      <c r="W815" s="624"/>
    </row>
    <row r="816" spans="1:23">
      <c r="A816" s="759"/>
      <c r="B816" s="759"/>
      <c r="C816" s="760"/>
      <c r="D816" s="760"/>
      <c r="E816" s="4513"/>
      <c r="F816" s="633"/>
      <c r="G816" s="624"/>
      <c r="H816" s="624"/>
      <c r="I816" s="624"/>
      <c r="J816" s="624"/>
      <c r="K816" s="624"/>
      <c r="L816" s="624"/>
      <c r="M816" s="624"/>
      <c r="N816" s="624"/>
      <c r="O816" s="624"/>
      <c r="P816" s="624"/>
      <c r="Q816" s="624"/>
      <c r="R816" s="624"/>
      <c r="S816" s="624"/>
      <c r="T816" s="624"/>
      <c r="U816" s="624"/>
      <c r="V816" s="624"/>
      <c r="W816" s="624"/>
    </row>
    <row r="817" spans="1:23">
      <c r="A817" s="759"/>
      <c r="B817" s="759"/>
      <c r="C817" s="760"/>
      <c r="D817" s="760"/>
      <c r="E817" s="4513"/>
      <c r="F817" s="633"/>
      <c r="G817" s="624"/>
      <c r="H817" s="624"/>
      <c r="I817" s="624"/>
      <c r="J817" s="624"/>
      <c r="K817" s="624"/>
      <c r="L817" s="624"/>
      <c r="M817" s="624"/>
      <c r="N817" s="624"/>
      <c r="O817" s="624"/>
      <c r="P817" s="624"/>
      <c r="Q817" s="624"/>
      <c r="R817" s="624"/>
      <c r="S817" s="624"/>
      <c r="T817" s="624"/>
      <c r="U817" s="624"/>
      <c r="V817" s="624"/>
      <c r="W817" s="624"/>
    </row>
    <row r="818" spans="1:23">
      <c r="A818" s="759"/>
      <c r="B818" s="759"/>
      <c r="C818" s="760"/>
      <c r="D818" s="760"/>
      <c r="E818" s="4513"/>
      <c r="F818" s="633"/>
      <c r="G818" s="624"/>
      <c r="H818" s="624"/>
      <c r="I818" s="624"/>
      <c r="J818" s="624"/>
      <c r="K818" s="624"/>
      <c r="L818" s="624"/>
      <c r="M818" s="624"/>
      <c r="N818" s="624"/>
      <c r="O818" s="624"/>
      <c r="P818" s="624"/>
      <c r="Q818" s="624"/>
      <c r="R818" s="624"/>
      <c r="S818" s="624"/>
      <c r="T818" s="624"/>
      <c r="U818" s="624"/>
      <c r="V818" s="624"/>
      <c r="W818" s="624"/>
    </row>
    <row r="819" spans="1:23">
      <c r="A819" s="759"/>
      <c r="B819" s="759"/>
      <c r="C819" s="760"/>
      <c r="D819" s="760"/>
      <c r="E819" s="4513"/>
      <c r="F819" s="633"/>
      <c r="G819" s="624"/>
      <c r="H819" s="624"/>
      <c r="I819" s="624"/>
      <c r="J819" s="624"/>
      <c r="K819" s="624"/>
      <c r="L819" s="624"/>
      <c r="M819" s="624"/>
      <c r="N819" s="624"/>
      <c r="O819" s="624"/>
      <c r="P819" s="624"/>
      <c r="Q819" s="624"/>
      <c r="R819" s="624"/>
      <c r="S819" s="624"/>
      <c r="T819" s="624"/>
      <c r="U819" s="624"/>
      <c r="V819" s="624"/>
      <c r="W819" s="624"/>
    </row>
    <row r="820" spans="1:23">
      <c r="A820" s="759"/>
      <c r="B820" s="759"/>
      <c r="C820" s="760"/>
      <c r="D820" s="760"/>
      <c r="E820" s="4513"/>
      <c r="F820" s="633"/>
      <c r="G820" s="624"/>
      <c r="H820" s="624"/>
      <c r="I820" s="624"/>
      <c r="J820" s="624"/>
      <c r="K820" s="624"/>
      <c r="L820" s="624"/>
      <c r="M820" s="624"/>
      <c r="N820" s="624"/>
      <c r="O820" s="624"/>
      <c r="P820" s="624"/>
      <c r="Q820" s="624"/>
      <c r="R820" s="624"/>
      <c r="S820" s="624"/>
      <c r="T820" s="624"/>
      <c r="U820" s="624"/>
      <c r="V820" s="624"/>
      <c r="W820" s="624"/>
    </row>
    <row r="821" spans="1:23">
      <c r="A821" s="759"/>
      <c r="B821" s="759"/>
      <c r="C821" s="760"/>
      <c r="D821" s="760"/>
      <c r="E821" s="4513"/>
      <c r="F821" s="633"/>
      <c r="G821" s="624"/>
      <c r="H821" s="624"/>
      <c r="I821" s="624"/>
      <c r="J821" s="624"/>
      <c r="K821" s="624"/>
      <c r="L821" s="624"/>
      <c r="M821" s="624"/>
      <c r="N821" s="624"/>
      <c r="O821" s="624"/>
      <c r="P821" s="624"/>
      <c r="Q821" s="624"/>
      <c r="R821" s="624"/>
      <c r="S821" s="624"/>
      <c r="T821" s="624"/>
      <c r="U821" s="624"/>
      <c r="V821" s="624"/>
      <c r="W821" s="624"/>
    </row>
    <row r="822" spans="1:23">
      <c r="A822" s="759"/>
      <c r="B822" s="759"/>
      <c r="C822" s="760"/>
      <c r="D822" s="760"/>
      <c r="E822" s="4513"/>
      <c r="F822" s="633"/>
      <c r="G822" s="624"/>
      <c r="H822" s="624"/>
      <c r="I822" s="624"/>
      <c r="J822" s="624"/>
      <c r="K822" s="624"/>
      <c r="L822" s="624"/>
      <c r="M822" s="624"/>
      <c r="N822" s="624"/>
      <c r="O822" s="624"/>
      <c r="P822" s="624"/>
      <c r="Q822" s="624"/>
      <c r="R822" s="624"/>
      <c r="S822" s="624"/>
      <c r="T822" s="624"/>
      <c r="U822" s="624"/>
      <c r="V822" s="624"/>
      <c r="W822" s="624"/>
    </row>
    <row r="823" spans="1:23">
      <c r="A823" s="759"/>
      <c r="B823" s="759"/>
      <c r="C823" s="760"/>
      <c r="D823" s="760"/>
      <c r="E823" s="4513"/>
      <c r="F823" s="633"/>
      <c r="G823" s="624"/>
      <c r="H823" s="624"/>
      <c r="I823" s="624"/>
      <c r="J823" s="624"/>
      <c r="K823" s="624"/>
      <c r="L823" s="624"/>
      <c r="M823" s="624"/>
      <c r="N823" s="624"/>
      <c r="O823" s="624"/>
      <c r="P823" s="624"/>
      <c r="Q823" s="624"/>
      <c r="R823" s="624"/>
      <c r="S823" s="624"/>
      <c r="T823" s="624"/>
      <c r="U823" s="624"/>
      <c r="V823" s="624"/>
      <c r="W823" s="624"/>
    </row>
    <row r="824" spans="1:23">
      <c r="A824" s="759"/>
      <c r="B824" s="759"/>
      <c r="C824" s="760"/>
      <c r="D824" s="760"/>
      <c r="E824" s="4513"/>
      <c r="F824" s="633"/>
      <c r="G824" s="624"/>
      <c r="H824" s="624"/>
      <c r="I824" s="624"/>
      <c r="J824" s="624"/>
      <c r="K824" s="624"/>
      <c r="L824" s="624"/>
      <c r="M824" s="624"/>
      <c r="N824" s="624"/>
      <c r="O824" s="624"/>
      <c r="P824" s="624"/>
      <c r="Q824" s="624"/>
      <c r="R824" s="624"/>
      <c r="S824" s="624"/>
      <c r="T824" s="624"/>
      <c r="U824" s="624"/>
      <c r="V824" s="624"/>
      <c r="W824" s="624"/>
    </row>
  </sheetData>
  <sheetProtection algorithmName="SHA-512" hashValue="LOW1g+GrhTKvYzh4pXWkRFeMXRTgIzbvS0eW5wZwMM3alFOqIcDZUEA2nYxAs1JhP9XhAUaevUuLrWWf1ZUjIQ==" saltValue="Svy5dCfSxYrCH8387fhaeg==" spinCount="100000" sheet="1" objects="1" scenarios="1" formatCells="0" formatColumns="0" formatRows="0" selectLockedCells="1"/>
  <protectedRanges>
    <protectedRange sqref="E1:E1048576" name="Obseg1"/>
  </protectedRanges>
  <printOptions horizontalCentered="1"/>
  <pageMargins left="0.7" right="0.7" top="0.75" bottom="0.75" header="0" footer="0"/>
  <pageSetup paperSize="9" scale="64" fitToHeight="0" orientation="portrait" r:id="rId1"/>
  <headerFooter>
    <oddHeader>&amp;C&amp;K08-019Nadomestna novogradnja stavbe Oddelka za infekcijske bolezni in vročinska stanja UKC Maribor
ponudbeni predračun - revizija marec 2024</oddHeader>
    <oddFooter>&amp;L&amp;A&amp;R&amp;P/</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72CD5-49A5-4B08-940F-CF71E9B4B96A}">
  <sheetPr>
    <tabColor theme="9" tint="-0.249977111117893"/>
  </sheetPr>
  <dimension ref="A2:J88"/>
  <sheetViews>
    <sheetView view="pageBreakPreview" topLeftCell="A76" zoomScaleNormal="100" zoomScaleSheetLayoutView="100" workbookViewId="0">
      <selection activeCell="E88" sqref="E88"/>
    </sheetView>
  </sheetViews>
  <sheetFormatPr defaultColWidth="9.140625" defaultRowHeight="12.75"/>
  <cols>
    <col min="1" max="1" width="7.140625" style="1082" customWidth="1"/>
    <col min="2" max="2" width="91.42578125" style="1083" bestFit="1" customWidth="1"/>
    <col min="3" max="3" width="8.85546875" style="1084" customWidth="1"/>
    <col min="4" max="4" width="12.5703125" style="1085" customWidth="1"/>
    <col min="5" max="5" width="17.42578125" style="1086" bestFit="1" customWidth="1"/>
    <col min="6" max="6" width="16.42578125" style="4588" customWidth="1"/>
    <col min="7" max="7" width="9.140625" style="4589"/>
    <col min="8" max="16384" width="9.140625" style="1080"/>
  </cols>
  <sheetData>
    <row r="2" spans="1:10" ht="45" customHeight="1">
      <c r="A2" s="1428"/>
      <c r="B2" s="2711" t="s">
        <v>10257</v>
      </c>
      <c r="C2" s="2710"/>
      <c r="D2" s="2710"/>
      <c r="E2" s="2710"/>
      <c r="F2" s="2710"/>
      <c r="G2" s="4574"/>
      <c r="H2" s="4575"/>
      <c r="I2" s="4575"/>
      <c r="J2" s="4575"/>
    </row>
    <row r="3" spans="1:10">
      <c r="A3" s="1429"/>
      <c r="B3" s="1429"/>
      <c r="C3" s="1430"/>
      <c r="D3" s="1430"/>
      <c r="E3" s="1431"/>
      <c r="F3" s="4576"/>
      <c r="G3" s="4574"/>
      <c r="H3" s="4575"/>
      <c r="I3" s="4575"/>
      <c r="J3" s="4575"/>
    </row>
    <row r="4" spans="1:10">
      <c r="A4" s="1432"/>
      <c r="B4" s="1432" t="s">
        <v>10258</v>
      </c>
      <c r="C4" s="1432" t="s">
        <v>4685</v>
      </c>
      <c r="D4" s="1432" t="s">
        <v>2941</v>
      </c>
      <c r="E4" s="1432" t="s">
        <v>9045</v>
      </c>
      <c r="F4" s="1432" t="s">
        <v>9046</v>
      </c>
      <c r="G4" s="4577"/>
      <c r="H4" s="4578"/>
      <c r="I4" s="4578"/>
      <c r="J4" s="4575"/>
    </row>
    <row r="5" spans="1:10">
      <c r="A5" s="2254"/>
      <c r="B5" s="2712"/>
      <c r="C5" s="1430"/>
      <c r="D5" s="1433"/>
      <c r="E5" s="1434"/>
      <c r="F5" s="4576"/>
      <c r="G5" s="4577"/>
      <c r="H5" s="4578"/>
      <c r="I5" s="4578"/>
      <c r="J5" s="4575"/>
    </row>
    <row r="6" spans="1:10">
      <c r="A6" s="1435"/>
      <c r="B6" s="4941" t="s">
        <v>10259</v>
      </c>
      <c r="C6" s="4942"/>
      <c r="D6" s="4942"/>
      <c r="E6" s="4943"/>
      <c r="F6" s="4579"/>
      <c r="G6" s="4577"/>
      <c r="H6" s="4578"/>
      <c r="I6" s="4578"/>
      <c r="J6" s="4575"/>
    </row>
    <row r="7" spans="1:10" s="1081" customFormat="1" ht="36" customHeight="1">
      <c r="A7" s="3409"/>
      <c r="B7" s="3410" t="s">
        <v>11314</v>
      </c>
      <c r="C7" s="3411"/>
      <c r="D7" s="3412"/>
      <c r="E7" s="4983"/>
      <c r="F7" s="4580"/>
      <c r="G7" s="4577"/>
      <c r="H7" s="4581"/>
      <c r="I7" s="4581"/>
      <c r="J7" s="4581"/>
    </row>
    <row r="8" spans="1:10" s="4856" customFormat="1" ht="27.6" customHeight="1">
      <c r="A8" s="4852"/>
      <c r="B8" s="4853" t="s">
        <v>11313</v>
      </c>
      <c r="C8" s="3411"/>
      <c r="D8" s="3412"/>
      <c r="E8" s="4984"/>
      <c r="F8" s="4582"/>
      <c r="G8" s="4577"/>
      <c r="H8" s="4581"/>
      <c r="I8" s="4581"/>
      <c r="J8" s="4581"/>
    </row>
    <row r="9" spans="1:10" s="4856" customFormat="1">
      <c r="A9" s="4852"/>
      <c r="B9" s="4853"/>
      <c r="C9" s="4854"/>
      <c r="D9" s="4855"/>
      <c r="E9" s="4984"/>
      <c r="F9" s="4582"/>
      <c r="G9" s="4577"/>
      <c r="H9" s="4581"/>
      <c r="I9" s="4581"/>
      <c r="J9" s="4581"/>
    </row>
    <row r="10" spans="1:10">
      <c r="A10" s="3413" t="s">
        <v>9</v>
      </c>
      <c r="B10" s="3414" t="s">
        <v>2300</v>
      </c>
      <c r="C10" s="3415"/>
      <c r="D10" s="3416"/>
      <c r="E10" s="4984"/>
      <c r="F10" s="4582"/>
      <c r="G10" s="4577"/>
      <c r="H10" s="4578"/>
      <c r="I10" s="4578"/>
      <c r="J10" s="4575"/>
    </row>
    <row r="11" spans="1:10" ht="67.5">
      <c r="A11" s="3417" t="s">
        <v>11</v>
      </c>
      <c r="B11" s="3418" t="s">
        <v>10260</v>
      </c>
      <c r="C11" s="3419" t="s">
        <v>237</v>
      </c>
      <c r="D11" s="3412">
        <v>111</v>
      </c>
      <c r="E11" s="4985" t="s">
        <v>11321</v>
      </c>
      <c r="F11" s="4583"/>
      <c r="G11" s="4577"/>
      <c r="H11" s="4578"/>
      <c r="I11" s="4578"/>
      <c r="J11" s="4575"/>
    </row>
    <row r="12" spans="1:10" ht="67.5">
      <c r="A12" s="3409" t="s">
        <v>13</v>
      </c>
      <c r="B12" s="3418" t="s">
        <v>10261</v>
      </c>
      <c r="C12" s="3419" t="s">
        <v>237</v>
      </c>
      <c r="D12" s="3412">
        <v>83</v>
      </c>
      <c r="E12" s="4985" t="s">
        <v>11321</v>
      </c>
      <c r="F12" s="4583"/>
      <c r="G12" s="4577"/>
      <c r="H12" s="4578"/>
      <c r="I12" s="4578"/>
      <c r="J12" s="4575"/>
    </row>
    <row r="13" spans="1:10" s="1081" customFormat="1">
      <c r="A13" s="3409" t="s">
        <v>10262</v>
      </c>
      <c r="B13" s="3418" t="s">
        <v>10263</v>
      </c>
      <c r="C13" s="3419" t="s">
        <v>237</v>
      </c>
      <c r="D13" s="3412">
        <v>83</v>
      </c>
      <c r="E13" s="4985" t="s">
        <v>11321</v>
      </c>
      <c r="F13" s="4583"/>
      <c r="G13" s="4584"/>
      <c r="H13" s="4581"/>
      <c r="I13" s="4581"/>
      <c r="J13" s="1436"/>
    </row>
    <row r="14" spans="1:10" s="1081" customFormat="1">
      <c r="A14" s="3409" t="s">
        <v>10264</v>
      </c>
      <c r="B14" s="3418" t="s">
        <v>10265</v>
      </c>
      <c r="C14" s="3419" t="s">
        <v>237</v>
      </c>
      <c r="D14" s="3412">
        <v>83</v>
      </c>
      <c r="E14" s="4985" t="s">
        <v>11321</v>
      </c>
      <c r="F14" s="4583"/>
      <c r="G14" s="4584"/>
      <c r="H14" s="4581"/>
      <c r="I14" s="4581"/>
      <c r="J14" s="1436"/>
    </row>
    <row r="15" spans="1:10" s="1081" customFormat="1" ht="33.75">
      <c r="A15" s="3409" t="s">
        <v>15</v>
      </c>
      <c r="B15" s="3418" t="s">
        <v>10266</v>
      </c>
      <c r="C15" s="3419" t="s">
        <v>237</v>
      </c>
      <c r="D15" s="3412">
        <v>143</v>
      </c>
      <c r="E15" s="4985" t="s">
        <v>11321</v>
      </c>
      <c r="F15" s="4583"/>
      <c r="G15" s="4584"/>
      <c r="H15" s="4581"/>
      <c r="I15" s="4581"/>
      <c r="J15" s="1436"/>
    </row>
    <row r="16" spans="1:10" s="1081" customFormat="1" ht="33.75">
      <c r="A16" s="3409" t="s">
        <v>17</v>
      </c>
      <c r="B16" s="3418" t="s">
        <v>10267</v>
      </c>
      <c r="C16" s="3419" t="s">
        <v>237</v>
      </c>
      <c r="D16" s="3412">
        <v>120</v>
      </c>
      <c r="E16" s="4985" t="s">
        <v>11321</v>
      </c>
      <c r="F16" s="4583"/>
      <c r="G16" s="4584"/>
      <c r="H16" s="4581"/>
      <c r="I16" s="4581"/>
      <c r="J16" s="1436"/>
    </row>
    <row r="17" spans="1:10" s="1081" customFormat="1">
      <c r="A17" s="3409" t="s">
        <v>10268</v>
      </c>
      <c r="B17" s="3418" t="s">
        <v>10269</v>
      </c>
      <c r="C17" s="3419" t="s">
        <v>237</v>
      </c>
      <c r="D17" s="3412">
        <v>120</v>
      </c>
      <c r="E17" s="4985" t="s">
        <v>11321</v>
      </c>
      <c r="F17" s="4583"/>
      <c r="G17" s="4584"/>
      <c r="H17" s="4581"/>
      <c r="I17" s="4581"/>
      <c r="J17" s="1436"/>
    </row>
    <row r="18" spans="1:10" s="1081" customFormat="1">
      <c r="A18" s="3409" t="s">
        <v>10270</v>
      </c>
      <c r="B18" s="3418" t="s">
        <v>10271</v>
      </c>
      <c r="C18" s="3419" t="s">
        <v>237</v>
      </c>
      <c r="D18" s="3412">
        <v>286</v>
      </c>
      <c r="E18" s="4985" t="s">
        <v>11321</v>
      </c>
      <c r="F18" s="4583"/>
      <c r="G18" s="4584"/>
      <c r="H18" s="4581"/>
      <c r="I18" s="4581"/>
      <c r="J18" s="1436"/>
    </row>
    <row r="19" spans="1:10" s="1081" customFormat="1">
      <c r="A19" s="3409" t="s">
        <v>10272</v>
      </c>
      <c r="B19" s="3418" t="s">
        <v>10273</v>
      </c>
      <c r="C19" s="3419" t="s">
        <v>237</v>
      </c>
      <c r="D19" s="3412">
        <v>260</v>
      </c>
      <c r="E19" s="4985" t="s">
        <v>11321</v>
      </c>
      <c r="F19" s="4583"/>
      <c r="G19" s="4584"/>
      <c r="H19" s="4581"/>
      <c r="I19" s="4581"/>
      <c r="J19" s="1436"/>
    </row>
    <row r="20" spans="1:10" s="1081" customFormat="1" ht="22.5">
      <c r="A20" s="3409" t="s">
        <v>10274</v>
      </c>
      <c r="B20" s="3418" t="s">
        <v>10275</v>
      </c>
      <c r="C20" s="3419" t="s">
        <v>10276</v>
      </c>
      <c r="D20" s="3412">
        <v>290</v>
      </c>
      <c r="E20" s="4985" t="s">
        <v>11321</v>
      </c>
      <c r="F20" s="4583"/>
      <c r="G20" s="4584"/>
      <c r="H20" s="4581"/>
      <c r="I20" s="4581"/>
      <c r="J20" s="1436"/>
    </row>
    <row r="21" spans="1:10" s="1081" customFormat="1" ht="22.5">
      <c r="A21" s="3409" t="s">
        <v>10274</v>
      </c>
      <c r="B21" s="3418" t="s">
        <v>10277</v>
      </c>
      <c r="C21" s="3419" t="s">
        <v>10276</v>
      </c>
      <c r="D21" s="3412">
        <v>271</v>
      </c>
      <c r="E21" s="4985" t="s">
        <v>11321</v>
      </c>
      <c r="F21" s="4583"/>
      <c r="G21" s="4584"/>
      <c r="H21" s="4581"/>
      <c r="I21" s="4581"/>
      <c r="J21" s="1436"/>
    </row>
    <row r="22" spans="1:10" s="1081" customFormat="1">
      <c r="A22" s="3409" t="s">
        <v>10278</v>
      </c>
      <c r="B22" s="3418" t="s">
        <v>10279</v>
      </c>
      <c r="C22" s="3419" t="s">
        <v>237</v>
      </c>
      <c r="D22" s="3412">
        <v>634</v>
      </c>
      <c r="E22" s="4985" t="s">
        <v>11321</v>
      </c>
      <c r="F22" s="4583"/>
      <c r="G22" s="4584"/>
      <c r="H22" s="4581"/>
      <c r="I22" s="4581"/>
      <c r="J22" s="1436"/>
    </row>
    <row r="23" spans="1:10" s="1081" customFormat="1">
      <c r="A23" s="3409" t="s">
        <v>10280</v>
      </c>
      <c r="B23" s="3418" t="s">
        <v>10281</v>
      </c>
      <c r="C23" s="3419" t="s">
        <v>525</v>
      </c>
      <c r="D23" s="3412">
        <v>50</v>
      </c>
      <c r="E23" s="4985" t="s">
        <v>11321</v>
      </c>
      <c r="F23" s="4583"/>
      <c r="G23" s="4584"/>
      <c r="H23" s="4581"/>
      <c r="I23" s="4581"/>
      <c r="J23" s="1436"/>
    </row>
    <row r="24" spans="1:10" s="1081" customFormat="1">
      <c r="A24" s="3409" t="s">
        <v>10282</v>
      </c>
      <c r="B24" s="1437" t="s">
        <v>10283</v>
      </c>
      <c r="C24" s="3419" t="s">
        <v>525</v>
      </c>
      <c r="D24" s="3412">
        <v>30</v>
      </c>
      <c r="E24" s="4985" t="s">
        <v>11321</v>
      </c>
      <c r="F24" s="4583"/>
      <c r="G24" s="4584"/>
      <c r="H24" s="4581"/>
      <c r="I24" s="4581"/>
      <c r="J24" s="1436"/>
    </row>
    <row r="25" spans="1:10" s="1081" customFormat="1" ht="22.5">
      <c r="A25" s="3420" t="s">
        <v>10284</v>
      </c>
      <c r="B25" s="3418" t="s">
        <v>10285</v>
      </c>
      <c r="C25" s="3419" t="s">
        <v>10276</v>
      </c>
      <c r="D25" s="3421">
        <v>10</v>
      </c>
      <c r="E25" s="4985" t="s">
        <v>11321</v>
      </c>
      <c r="F25" s="4583"/>
      <c r="G25" s="4584"/>
      <c r="H25" s="4581"/>
      <c r="I25" s="4581"/>
      <c r="J25" s="1436"/>
    </row>
    <row r="26" spans="1:10" s="1081" customFormat="1" ht="22.5">
      <c r="A26" s="3409" t="s">
        <v>10286</v>
      </c>
      <c r="B26" s="3418" t="s">
        <v>10287</v>
      </c>
      <c r="C26" s="3419" t="s">
        <v>10276</v>
      </c>
      <c r="D26" s="3412">
        <v>150</v>
      </c>
      <c r="E26" s="4985" t="s">
        <v>11321</v>
      </c>
      <c r="F26" s="4583"/>
      <c r="G26" s="4584"/>
      <c r="H26" s="4581"/>
      <c r="I26" s="4581"/>
      <c r="J26" s="1436"/>
    </row>
    <row r="27" spans="1:10" s="1081" customFormat="1" ht="22.5">
      <c r="A27" s="3409" t="s">
        <v>10288</v>
      </c>
      <c r="B27" s="3418" t="s">
        <v>10289</v>
      </c>
      <c r="C27" s="3419" t="s">
        <v>237</v>
      </c>
      <c r="D27" s="3412">
        <v>349</v>
      </c>
      <c r="E27" s="4985" t="s">
        <v>11321</v>
      </c>
      <c r="F27" s="4583"/>
      <c r="G27" s="4584"/>
      <c r="H27" s="4581"/>
      <c r="I27" s="4581"/>
      <c r="J27" s="1436"/>
    </row>
    <row r="28" spans="1:10" s="1081" customFormat="1">
      <c r="A28" s="3409"/>
      <c r="B28" s="3422"/>
      <c r="C28" s="3423"/>
      <c r="D28" s="3412"/>
      <c r="E28" s="4984"/>
      <c r="F28" s="4582"/>
      <c r="G28" s="4584"/>
      <c r="H28" s="4581"/>
      <c r="I28" s="4581"/>
      <c r="J28" s="1436"/>
    </row>
    <row r="29" spans="1:10">
      <c r="A29" s="3413" t="s">
        <v>3867</v>
      </c>
      <c r="B29" s="3414" t="s">
        <v>10290</v>
      </c>
      <c r="C29" s="3415" t="s">
        <v>4685</v>
      </c>
      <c r="D29" s="3416" t="s">
        <v>158</v>
      </c>
      <c r="E29" s="4984"/>
      <c r="F29" s="4582"/>
      <c r="G29" s="4577"/>
      <c r="H29" s="4578"/>
      <c r="I29" s="4578"/>
      <c r="J29" s="4575"/>
    </row>
    <row r="30" spans="1:10" s="1081" customFormat="1" ht="45">
      <c r="A30" s="3409" t="s">
        <v>10291</v>
      </c>
      <c r="B30" s="3422" t="s">
        <v>10292</v>
      </c>
      <c r="C30" s="3423" t="s">
        <v>237</v>
      </c>
      <c r="D30" s="3412">
        <v>82</v>
      </c>
      <c r="E30" s="4985" t="s">
        <v>11321</v>
      </c>
      <c r="F30" s="4583"/>
      <c r="G30" s="4584"/>
      <c r="H30" s="4581"/>
      <c r="I30" s="4581"/>
      <c r="J30" s="1436"/>
    </row>
    <row r="31" spans="1:10" s="1081" customFormat="1" ht="45">
      <c r="A31" s="3424" t="s">
        <v>10293</v>
      </c>
      <c r="B31" s="3422" t="s">
        <v>10294</v>
      </c>
      <c r="C31" s="3419" t="s">
        <v>237</v>
      </c>
      <c r="D31" s="3412">
        <v>95</v>
      </c>
      <c r="E31" s="4985" t="s">
        <v>11321</v>
      </c>
      <c r="F31" s="4583"/>
      <c r="G31" s="4584"/>
      <c r="H31" s="4581"/>
      <c r="I31" s="4581"/>
      <c r="J31" s="1436"/>
    </row>
    <row r="32" spans="1:10" s="1081" customFormat="1">
      <c r="A32" s="3424" t="s">
        <v>10295</v>
      </c>
      <c r="B32" s="3422" t="s">
        <v>10296</v>
      </c>
      <c r="C32" s="3423" t="s">
        <v>237</v>
      </c>
      <c r="D32" s="3412">
        <v>82</v>
      </c>
      <c r="E32" s="4985" t="s">
        <v>11321</v>
      </c>
      <c r="F32" s="4583"/>
      <c r="G32" s="4584"/>
      <c r="H32" s="4581"/>
      <c r="I32" s="4581"/>
      <c r="J32" s="4581"/>
    </row>
    <row r="33" spans="1:10" s="1081" customFormat="1">
      <c r="A33" s="3424" t="s">
        <v>10297</v>
      </c>
      <c r="B33" s="3422" t="s">
        <v>10298</v>
      </c>
      <c r="C33" s="3423" t="s">
        <v>237</v>
      </c>
      <c r="D33" s="3412">
        <v>82</v>
      </c>
      <c r="E33" s="4985" t="s">
        <v>11321</v>
      </c>
      <c r="F33" s="4583"/>
      <c r="G33" s="4584"/>
      <c r="H33" s="4581"/>
      <c r="I33" s="4581"/>
      <c r="J33" s="1436"/>
    </row>
    <row r="34" spans="1:10" s="1081" customFormat="1">
      <c r="A34" s="3424" t="s">
        <v>10299</v>
      </c>
      <c r="B34" s="3422" t="s">
        <v>10300</v>
      </c>
      <c r="C34" s="3423" t="s">
        <v>237</v>
      </c>
      <c r="D34" s="3412">
        <v>70</v>
      </c>
      <c r="E34" s="4985" t="s">
        <v>11321</v>
      </c>
      <c r="F34" s="4583"/>
      <c r="G34" s="4584"/>
      <c r="H34" s="4581"/>
      <c r="I34" s="4581"/>
      <c r="J34" s="1436"/>
    </row>
    <row r="35" spans="1:10" s="1081" customFormat="1">
      <c r="A35" s="3409" t="s">
        <v>10301</v>
      </c>
      <c r="B35" s="3422" t="s">
        <v>10302</v>
      </c>
      <c r="C35" s="3423" t="s">
        <v>525</v>
      </c>
      <c r="D35" s="3412">
        <v>50</v>
      </c>
      <c r="E35" s="4985" t="s">
        <v>11321</v>
      </c>
      <c r="F35" s="4583"/>
      <c r="G35" s="4584"/>
      <c r="H35" s="4581"/>
      <c r="I35" s="4581"/>
      <c r="J35" s="1436"/>
    </row>
    <row r="36" spans="1:10" s="1081" customFormat="1">
      <c r="A36" s="3409" t="s">
        <v>10303</v>
      </c>
      <c r="B36" s="3422" t="s">
        <v>10304</v>
      </c>
      <c r="C36" s="3423" t="s">
        <v>525</v>
      </c>
      <c r="D36" s="3412">
        <v>52</v>
      </c>
      <c r="E36" s="4985" t="s">
        <v>11321</v>
      </c>
      <c r="F36" s="4583"/>
      <c r="G36" s="4584"/>
      <c r="H36" s="4581"/>
      <c r="I36" s="4581"/>
      <c r="J36" s="1436"/>
    </row>
    <row r="37" spans="1:10" s="1081" customFormat="1" ht="22.5">
      <c r="A37" s="3409" t="s">
        <v>10305</v>
      </c>
      <c r="B37" s="3422" t="s">
        <v>10306</v>
      </c>
      <c r="C37" s="3423" t="s">
        <v>525</v>
      </c>
      <c r="D37" s="3412">
        <v>23</v>
      </c>
      <c r="E37" s="4985" t="s">
        <v>11321</v>
      </c>
      <c r="F37" s="4583"/>
      <c r="G37" s="4584"/>
      <c r="H37" s="4581"/>
      <c r="I37" s="4581"/>
      <c r="J37" s="1436"/>
    </row>
    <row r="38" spans="1:10" s="1081" customFormat="1" ht="22.5">
      <c r="A38" s="3409" t="s">
        <v>10307</v>
      </c>
      <c r="B38" s="3422" t="s">
        <v>10308</v>
      </c>
      <c r="C38" s="3423" t="s">
        <v>525</v>
      </c>
      <c r="D38" s="3412">
        <v>10</v>
      </c>
      <c r="E38" s="4985" t="s">
        <v>11321</v>
      </c>
      <c r="F38" s="4583"/>
      <c r="G38" s="4584"/>
      <c r="H38" s="4581"/>
      <c r="I38" s="4581"/>
      <c r="J38" s="1436"/>
    </row>
    <row r="39" spans="1:10" s="1081" customFormat="1">
      <c r="A39" s="3409"/>
      <c r="B39" s="3422"/>
      <c r="C39" s="3423"/>
      <c r="D39" s="3412"/>
      <c r="E39" s="4984"/>
      <c r="F39" s="4582"/>
      <c r="G39" s="4584"/>
      <c r="H39" s="4581"/>
      <c r="I39" s="4581"/>
      <c r="J39" s="1436"/>
    </row>
    <row r="40" spans="1:10">
      <c r="A40" s="3413" t="s">
        <v>3869</v>
      </c>
      <c r="B40" s="3414" t="s">
        <v>10309</v>
      </c>
      <c r="C40" s="3415" t="s">
        <v>4685</v>
      </c>
      <c r="D40" s="3416" t="s">
        <v>158</v>
      </c>
      <c r="E40" s="4986"/>
      <c r="F40" s="4585"/>
      <c r="G40" s="4577"/>
      <c r="H40" s="4578"/>
      <c r="I40" s="4578"/>
      <c r="J40" s="4575"/>
    </row>
    <row r="41" spans="1:10" ht="45">
      <c r="A41" s="3409" t="s">
        <v>10310</v>
      </c>
      <c r="B41" s="3425" t="s">
        <v>10311</v>
      </c>
      <c r="C41" s="3423"/>
      <c r="D41" s="3412"/>
      <c r="E41" s="4983"/>
      <c r="F41" s="4580"/>
      <c r="G41" s="4577"/>
      <c r="H41" s="4578"/>
      <c r="I41" s="4578"/>
      <c r="J41" s="4578"/>
    </row>
    <row r="42" spans="1:10">
      <c r="A42" s="3409"/>
      <c r="B42" s="3425"/>
      <c r="C42" s="3423"/>
      <c r="D42" s="3412"/>
      <c r="E42" s="4984"/>
      <c r="F42" s="4582"/>
      <c r="G42" s="4577"/>
      <c r="H42" s="4578"/>
      <c r="I42" s="4578"/>
      <c r="J42" s="4578"/>
    </row>
    <row r="43" spans="1:10" s="1081" customFormat="1">
      <c r="A43" s="3409" t="s">
        <v>10310</v>
      </c>
      <c r="B43" s="3425" t="s">
        <v>10312</v>
      </c>
      <c r="C43" s="3423" t="s">
        <v>277</v>
      </c>
      <c r="D43" s="3412">
        <v>5</v>
      </c>
      <c r="E43" s="4985" t="s">
        <v>11321</v>
      </c>
      <c r="F43" s="4583"/>
      <c r="G43" s="4584"/>
      <c r="H43" s="4581"/>
      <c r="I43" s="4581"/>
      <c r="J43" s="1436"/>
    </row>
    <row r="44" spans="1:10" s="1081" customFormat="1">
      <c r="A44" s="3409" t="s">
        <v>10313</v>
      </c>
      <c r="B44" s="3425" t="s">
        <v>10314</v>
      </c>
      <c r="C44" s="3423" t="s">
        <v>277</v>
      </c>
      <c r="D44" s="3412">
        <v>5</v>
      </c>
      <c r="E44" s="4985" t="s">
        <v>11321</v>
      </c>
      <c r="F44" s="4583"/>
      <c r="G44" s="4584"/>
      <c r="H44" s="4581"/>
      <c r="I44" s="4581"/>
      <c r="J44" s="1436"/>
    </row>
    <row r="45" spans="1:10" s="1081" customFormat="1">
      <c r="A45" s="3409" t="s">
        <v>10315</v>
      </c>
      <c r="B45" s="3425" t="s">
        <v>10316</v>
      </c>
      <c r="C45" s="3423" t="s">
        <v>277</v>
      </c>
      <c r="D45" s="3412">
        <v>2</v>
      </c>
      <c r="E45" s="4985" t="s">
        <v>11321</v>
      </c>
      <c r="F45" s="4583"/>
      <c r="G45" s="4584"/>
      <c r="H45" s="4581"/>
      <c r="I45" s="4581"/>
      <c r="J45" s="1436"/>
    </row>
    <row r="46" spans="1:10" s="1081" customFormat="1">
      <c r="A46" s="3409"/>
      <c r="B46" s="3422"/>
      <c r="C46" s="3423"/>
      <c r="D46" s="3412"/>
      <c r="E46" s="4984"/>
      <c r="F46" s="4582"/>
      <c r="G46" s="4584"/>
      <c r="H46" s="4581"/>
      <c r="I46" s="4581"/>
      <c r="J46" s="1436"/>
    </row>
    <row r="47" spans="1:10" ht="33.75">
      <c r="A47" s="3409" t="s">
        <v>10317</v>
      </c>
      <c r="B47" s="3426" t="s">
        <v>10318</v>
      </c>
      <c r="C47" s="3423" t="s">
        <v>277</v>
      </c>
      <c r="D47" s="3412">
        <v>1</v>
      </c>
      <c r="E47" s="4985" t="s">
        <v>11321</v>
      </c>
      <c r="F47" s="4583"/>
      <c r="G47" s="4577"/>
      <c r="H47" s="4578"/>
      <c r="I47" s="4578"/>
      <c r="J47" s="4578"/>
    </row>
    <row r="48" spans="1:10" s="1081" customFormat="1">
      <c r="A48" s="3409"/>
      <c r="B48" s="3422"/>
      <c r="C48" s="3419"/>
      <c r="D48" s="3412"/>
      <c r="E48" s="4984"/>
      <c r="F48" s="4582"/>
      <c r="G48" s="4584"/>
      <c r="H48" s="4581"/>
      <c r="I48" s="4581"/>
      <c r="J48" s="1436"/>
    </row>
    <row r="49" spans="1:10" s="1081" customFormat="1" ht="22.5">
      <c r="A49" s="3409" t="s">
        <v>10317</v>
      </c>
      <c r="B49" s="3422" t="s">
        <v>10319</v>
      </c>
      <c r="C49" s="3423" t="s">
        <v>277</v>
      </c>
      <c r="D49" s="3412">
        <v>2</v>
      </c>
      <c r="E49" s="4985" t="s">
        <v>11321</v>
      </c>
      <c r="F49" s="4583"/>
      <c r="G49" s="4584"/>
      <c r="H49" s="4581"/>
      <c r="I49" s="4581"/>
      <c r="J49" s="1436"/>
    </row>
    <row r="50" spans="1:10" s="1081" customFormat="1">
      <c r="A50" s="1436"/>
      <c r="B50" s="3426"/>
      <c r="C50" s="3419"/>
      <c r="D50" s="3412"/>
      <c r="E50" s="4984"/>
      <c r="F50" s="4582"/>
      <c r="G50" s="4584"/>
      <c r="H50" s="4581"/>
      <c r="I50" s="4581"/>
      <c r="J50" s="1436"/>
    </row>
    <row r="51" spans="1:10" ht="33.75">
      <c r="A51" s="3409" t="s">
        <v>10317</v>
      </c>
      <c r="B51" s="3422" t="s">
        <v>10320</v>
      </c>
      <c r="C51" s="3423" t="s">
        <v>277</v>
      </c>
      <c r="D51" s="3412">
        <v>1</v>
      </c>
      <c r="E51" s="4985" t="s">
        <v>11321</v>
      </c>
      <c r="F51" s="4583"/>
      <c r="G51" s="4577"/>
      <c r="H51" s="4578"/>
      <c r="I51" s="4578"/>
      <c r="J51" s="4578"/>
    </row>
    <row r="52" spans="1:10" s="1081" customFormat="1">
      <c r="A52" s="3409"/>
      <c r="B52" s="3422"/>
      <c r="C52" s="3423"/>
      <c r="D52" s="3412"/>
      <c r="E52" s="4984"/>
      <c r="F52" s="4582"/>
      <c r="G52" s="4584"/>
      <c r="H52" s="4581"/>
      <c r="I52" s="4581"/>
      <c r="J52" s="1436"/>
    </row>
    <row r="53" spans="1:10" s="1081" customFormat="1" ht="33.75">
      <c r="A53" s="3409" t="s">
        <v>10317</v>
      </c>
      <c r="B53" s="3422" t="s">
        <v>10321</v>
      </c>
      <c r="C53" s="3423" t="s">
        <v>277</v>
      </c>
      <c r="D53" s="3412">
        <v>4</v>
      </c>
      <c r="E53" s="4985" t="s">
        <v>11321</v>
      </c>
      <c r="F53" s="4583"/>
      <c r="G53" s="4584"/>
      <c r="H53" s="4581"/>
      <c r="I53" s="4581"/>
      <c r="J53" s="1436"/>
    </row>
    <row r="54" spans="1:10" s="1081" customFormat="1">
      <c r="A54" s="1436"/>
      <c r="B54" s="3426"/>
      <c r="C54" s="3423"/>
      <c r="D54" s="3412"/>
      <c r="E54" s="4984"/>
      <c r="F54" s="4582"/>
      <c r="G54" s="4584"/>
      <c r="H54" s="4581"/>
      <c r="I54" s="4581"/>
      <c r="J54" s="1436"/>
    </row>
    <row r="55" spans="1:10" s="1081" customFormat="1" ht="33.75">
      <c r="A55" s="3409" t="s">
        <v>10317</v>
      </c>
      <c r="B55" s="3422" t="s">
        <v>10322</v>
      </c>
      <c r="C55" s="3423" t="s">
        <v>277</v>
      </c>
      <c r="D55" s="3412">
        <v>1</v>
      </c>
      <c r="E55" s="4985" t="s">
        <v>11321</v>
      </c>
      <c r="F55" s="4583"/>
      <c r="G55" s="4584"/>
      <c r="H55" s="4581"/>
      <c r="I55" s="4581"/>
      <c r="J55" s="4581"/>
    </row>
    <row r="56" spans="1:10" s="1081" customFormat="1">
      <c r="A56" s="3409"/>
      <c r="B56" s="3422"/>
      <c r="C56" s="3412"/>
      <c r="D56" s="3412"/>
      <c r="E56" s="4983"/>
      <c r="F56" s="4580"/>
      <c r="G56" s="4584"/>
      <c r="H56" s="4581"/>
      <c r="I56" s="4581"/>
      <c r="J56" s="4581"/>
    </row>
    <row r="57" spans="1:10" s="1081" customFormat="1" ht="22.5">
      <c r="A57" s="3409" t="s">
        <v>10317</v>
      </c>
      <c r="B57" s="3422" t="s">
        <v>10323</v>
      </c>
      <c r="C57" s="3423" t="s">
        <v>277</v>
      </c>
      <c r="D57" s="3412">
        <v>1</v>
      </c>
      <c r="E57" s="4985" t="s">
        <v>11321</v>
      </c>
      <c r="F57" s="4583"/>
      <c r="G57" s="4584"/>
      <c r="H57" s="4581"/>
      <c r="I57" s="4581"/>
      <c r="J57" s="4581"/>
    </row>
    <row r="58" spans="1:10" s="1081" customFormat="1">
      <c r="A58" s="3409"/>
      <c r="B58" s="3422"/>
      <c r="C58" s="3423"/>
      <c r="D58" s="3412"/>
      <c r="E58" s="4987"/>
      <c r="F58" s="4586"/>
      <c r="G58" s="4584"/>
      <c r="H58" s="4581"/>
      <c r="I58" s="4581"/>
      <c r="J58" s="4581"/>
    </row>
    <row r="59" spans="1:10" s="1081" customFormat="1" ht="33.75">
      <c r="A59" s="3409" t="s">
        <v>10317</v>
      </c>
      <c r="B59" s="3422" t="s">
        <v>10324</v>
      </c>
      <c r="C59" s="3423" t="s">
        <v>277</v>
      </c>
      <c r="D59" s="3412">
        <v>1</v>
      </c>
      <c r="E59" s="4985" t="s">
        <v>11321</v>
      </c>
      <c r="F59" s="4583"/>
      <c r="G59" s="4584"/>
      <c r="H59" s="4581"/>
      <c r="I59" s="4581"/>
      <c r="J59" s="4581"/>
    </row>
    <row r="60" spans="1:10" s="1081" customFormat="1">
      <c r="A60" s="3409"/>
      <c r="B60" s="3422"/>
      <c r="C60" s="3423"/>
      <c r="D60" s="3412"/>
      <c r="E60" s="4987"/>
      <c r="F60" s="4586"/>
      <c r="G60" s="4584"/>
      <c r="H60" s="4581"/>
      <c r="I60" s="4581"/>
      <c r="J60" s="4581"/>
    </row>
    <row r="61" spans="1:10" s="1081" customFormat="1" ht="22.5">
      <c r="A61" s="3409" t="s">
        <v>10317</v>
      </c>
      <c r="B61" s="3426" t="s">
        <v>10325</v>
      </c>
      <c r="C61" s="3423" t="s">
        <v>277</v>
      </c>
      <c r="D61" s="3412">
        <v>1</v>
      </c>
      <c r="E61" s="4985" t="s">
        <v>11321</v>
      </c>
      <c r="F61" s="4583"/>
      <c r="G61" s="4584"/>
      <c r="H61" s="4581"/>
      <c r="I61" s="4581"/>
      <c r="J61" s="4581"/>
    </row>
    <row r="62" spans="1:10" s="1081" customFormat="1">
      <c r="A62" s="3409"/>
      <c r="B62" s="3422"/>
      <c r="C62" s="3423"/>
      <c r="D62" s="3412"/>
      <c r="E62" s="4987"/>
      <c r="F62" s="4586"/>
      <c r="G62" s="4584"/>
      <c r="H62" s="4581"/>
      <c r="I62" s="4581"/>
      <c r="J62" s="4581"/>
    </row>
    <row r="63" spans="1:10" s="1081" customFormat="1" ht="33.75">
      <c r="A63" s="3409" t="s">
        <v>10317</v>
      </c>
      <c r="B63" s="3422" t="s">
        <v>10326</v>
      </c>
      <c r="C63" s="3423" t="s">
        <v>277</v>
      </c>
      <c r="D63" s="3412">
        <v>2</v>
      </c>
      <c r="E63" s="4985" t="s">
        <v>11321</v>
      </c>
      <c r="F63" s="4583"/>
      <c r="G63" s="4584"/>
      <c r="H63" s="4581"/>
      <c r="I63" s="4581"/>
      <c r="J63" s="4581"/>
    </row>
    <row r="64" spans="1:10" s="1081" customFormat="1">
      <c r="A64" s="3409"/>
      <c r="B64" s="3422"/>
      <c r="C64" s="3423"/>
      <c r="D64" s="3412"/>
      <c r="E64" s="4987"/>
      <c r="F64" s="4586"/>
      <c r="G64" s="4584"/>
      <c r="H64" s="4581"/>
      <c r="I64" s="4581"/>
      <c r="J64" s="4581"/>
    </row>
    <row r="65" spans="1:10" s="1081" customFormat="1" ht="33.75">
      <c r="A65" s="3409" t="s">
        <v>10317</v>
      </c>
      <c r="B65" s="3422" t="s">
        <v>10327</v>
      </c>
      <c r="C65" s="3423" t="s">
        <v>277</v>
      </c>
      <c r="D65" s="3412">
        <v>1</v>
      </c>
      <c r="E65" s="4985" t="s">
        <v>11321</v>
      </c>
      <c r="F65" s="4583"/>
      <c r="G65" s="4584"/>
      <c r="H65" s="4581"/>
      <c r="I65" s="4581"/>
      <c r="J65" s="4581"/>
    </row>
    <row r="66" spans="1:10" s="1081" customFormat="1">
      <c r="A66" s="3409"/>
      <c r="B66" s="3422"/>
      <c r="C66" s="3423"/>
      <c r="D66" s="3412"/>
      <c r="E66" s="4987"/>
      <c r="F66" s="4586"/>
      <c r="G66" s="4584"/>
      <c r="H66" s="4581"/>
      <c r="I66" s="4581"/>
      <c r="J66" s="4581"/>
    </row>
    <row r="67" spans="1:10" s="1081" customFormat="1" ht="22.5">
      <c r="A67" s="3409" t="s">
        <v>10317</v>
      </c>
      <c r="B67" s="3422" t="s">
        <v>10328</v>
      </c>
      <c r="C67" s="3423" t="s">
        <v>277</v>
      </c>
      <c r="D67" s="3412">
        <v>2</v>
      </c>
      <c r="E67" s="4985" t="s">
        <v>11321</v>
      </c>
      <c r="F67" s="4583"/>
      <c r="G67" s="4584"/>
      <c r="H67" s="4581"/>
      <c r="I67" s="4581"/>
      <c r="J67" s="4581"/>
    </row>
    <row r="68" spans="1:10" s="1081" customFormat="1">
      <c r="A68" s="3409"/>
      <c r="B68" s="3422"/>
      <c r="C68" s="3423"/>
      <c r="D68" s="3412"/>
      <c r="E68" s="4987"/>
      <c r="F68" s="4586"/>
      <c r="G68" s="4584"/>
      <c r="H68" s="4581"/>
      <c r="I68" s="4581"/>
      <c r="J68" s="4581"/>
    </row>
    <row r="69" spans="1:10" s="1081" customFormat="1" ht="22.5">
      <c r="A69" s="3409" t="s">
        <v>10317</v>
      </c>
      <c r="B69" s="3422" t="s">
        <v>10329</v>
      </c>
      <c r="C69" s="3423" t="s">
        <v>277</v>
      </c>
      <c r="D69" s="3412">
        <v>1</v>
      </c>
      <c r="E69" s="4985" t="s">
        <v>11321</v>
      </c>
      <c r="F69" s="4583"/>
      <c r="G69" s="4584"/>
      <c r="H69" s="4581"/>
      <c r="I69" s="4581"/>
      <c r="J69" s="4581"/>
    </row>
    <row r="70" spans="1:10" s="1081" customFormat="1">
      <c r="A70" s="3409"/>
      <c r="B70" s="3422"/>
      <c r="C70" s="3423"/>
      <c r="D70" s="3412"/>
      <c r="E70" s="4987"/>
      <c r="F70" s="4586"/>
      <c r="G70" s="4584"/>
      <c r="H70" s="4581"/>
      <c r="I70" s="4581"/>
      <c r="J70" s="4581"/>
    </row>
    <row r="71" spans="1:10" s="1081" customFormat="1" ht="22.5">
      <c r="A71" s="3409" t="s">
        <v>10317</v>
      </c>
      <c r="B71" s="3422" t="s">
        <v>10330</v>
      </c>
      <c r="C71" s="3423" t="s">
        <v>277</v>
      </c>
      <c r="D71" s="3412">
        <v>1</v>
      </c>
      <c r="E71" s="4985" t="s">
        <v>11321</v>
      </c>
      <c r="F71" s="4583"/>
      <c r="G71" s="4584"/>
      <c r="H71" s="4581"/>
      <c r="I71" s="4581"/>
      <c r="J71" s="4581"/>
    </row>
    <row r="72" spans="1:10">
      <c r="A72" s="3409"/>
      <c r="B72" s="3422"/>
      <c r="C72" s="3423"/>
      <c r="D72" s="3412"/>
      <c r="E72" s="4987"/>
      <c r="F72" s="4586"/>
      <c r="G72" s="4584"/>
      <c r="H72" s="4578"/>
      <c r="I72" s="4578"/>
      <c r="J72" s="4575"/>
    </row>
    <row r="73" spans="1:10">
      <c r="A73" s="3413" t="s">
        <v>3873</v>
      </c>
      <c r="B73" s="3414" t="s">
        <v>10331</v>
      </c>
      <c r="C73" s="3415" t="s">
        <v>4685</v>
      </c>
      <c r="D73" s="3416" t="s">
        <v>158</v>
      </c>
      <c r="E73" s="4987"/>
      <c r="F73" s="4586"/>
      <c r="G73" s="4584"/>
      <c r="H73" s="4578"/>
      <c r="I73" s="4578"/>
      <c r="J73" s="4575"/>
    </row>
    <row r="74" spans="1:10" ht="22.5">
      <c r="A74" s="2255" t="s">
        <v>10332</v>
      </c>
      <c r="B74" s="3422" t="s">
        <v>10333</v>
      </c>
      <c r="C74" s="2256" t="s">
        <v>237</v>
      </c>
      <c r="D74" s="2259">
        <v>5.5</v>
      </c>
      <c r="E74" s="4985" t="s">
        <v>11321</v>
      </c>
      <c r="F74" s="4583"/>
      <c r="G74" s="4584"/>
      <c r="H74" s="4578"/>
      <c r="I74" s="4578"/>
      <c r="J74" s="4575"/>
    </row>
    <row r="75" spans="1:10" s="1081" customFormat="1">
      <c r="A75" s="2255" t="s">
        <v>10334</v>
      </c>
      <c r="B75" s="3409" t="s">
        <v>10335</v>
      </c>
      <c r="C75" s="2256" t="s">
        <v>277</v>
      </c>
      <c r="D75" s="2259">
        <v>1</v>
      </c>
      <c r="E75" s="4985" t="s">
        <v>11321</v>
      </c>
      <c r="F75" s="4583"/>
      <c r="G75" s="4584"/>
      <c r="H75" s="4581"/>
      <c r="I75" s="4581"/>
      <c r="J75" s="1436"/>
    </row>
    <row r="76" spans="1:10" s="1081" customFormat="1">
      <c r="A76" s="3417"/>
      <c r="B76" s="3427"/>
      <c r="C76" s="3428"/>
      <c r="D76" s="3411"/>
      <c r="E76" s="4987"/>
      <c r="F76" s="4586"/>
      <c r="G76" s="4584"/>
      <c r="H76" s="4581"/>
      <c r="I76" s="4581"/>
      <c r="J76" s="4581"/>
    </row>
    <row r="77" spans="1:10">
      <c r="A77" s="3429" t="s">
        <v>10336</v>
      </c>
      <c r="B77" s="3430" t="s">
        <v>10337</v>
      </c>
      <c r="C77" s="3431" t="s">
        <v>4685</v>
      </c>
      <c r="D77" s="3432" t="s">
        <v>158</v>
      </c>
      <c r="E77" s="4987"/>
      <c r="F77" s="4586"/>
      <c r="G77" s="4584"/>
      <c r="H77" s="4578"/>
      <c r="I77" s="4578"/>
      <c r="J77" s="4575"/>
    </row>
    <row r="78" spans="1:10">
      <c r="A78" s="3433"/>
      <c r="B78" s="3434" t="s">
        <v>10338</v>
      </c>
      <c r="C78" s="3435"/>
      <c r="D78" s="3436"/>
      <c r="E78" s="4987"/>
      <c r="F78" s="4586"/>
      <c r="G78" s="4584"/>
      <c r="H78" s="4578"/>
      <c r="I78" s="4578"/>
      <c r="J78" s="4575"/>
    </row>
    <row r="79" spans="1:10" ht="33.75">
      <c r="A79" s="2255" t="s">
        <v>10339</v>
      </c>
      <c r="B79" s="2258" t="s">
        <v>10340</v>
      </c>
      <c r="C79" s="2259" t="s">
        <v>200</v>
      </c>
      <c r="D79" s="2259">
        <v>1</v>
      </c>
      <c r="E79" s="4985" t="s">
        <v>11321</v>
      </c>
      <c r="F79" s="4583"/>
      <c r="G79" s="4584"/>
      <c r="H79" s="4578"/>
      <c r="I79" s="4578"/>
      <c r="J79" s="4575"/>
    </row>
    <row r="80" spans="1:10" ht="78.75">
      <c r="A80" s="2255" t="s">
        <v>10341</v>
      </c>
      <c r="B80" s="2260" t="s">
        <v>10342</v>
      </c>
      <c r="C80" s="2256" t="s">
        <v>200</v>
      </c>
      <c r="D80" s="2259">
        <v>1</v>
      </c>
      <c r="E80" s="4985" t="s">
        <v>11321</v>
      </c>
      <c r="F80" s="4583"/>
      <c r="G80" s="4584"/>
      <c r="H80" s="4578"/>
      <c r="I80" s="4578"/>
      <c r="J80" s="4575"/>
    </row>
    <row r="81" spans="1:10" ht="56.25">
      <c r="A81" s="2255" t="s">
        <v>10343</v>
      </c>
      <c r="B81" s="3422" t="s">
        <v>10344</v>
      </c>
      <c r="C81" s="2256" t="s">
        <v>200</v>
      </c>
      <c r="D81" s="2259">
        <v>2</v>
      </c>
      <c r="E81" s="4985" t="s">
        <v>11321</v>
      </c>
      <c r="F81" s="4583"/>
      <c r="G81" s="4584"/>
      <c r="H81" s="4578"/>
      <c r="I81" s="4578"/>
      <c r="J81" s="4575"/>
    </row>
    <row r="82" spans="1:10" s="1081" customFormat="1">
      <c r="A82" s="2255"/>
      <c r="B82" s="3422"/>
      <c r="C82" s="2256"/>
      <c r="D82" s="2257"/>
      <c r="E82" s="4987"/>
      <c r="F82" s="4586"/>
      <c r="G82" s="4584"/>
      <c r="H82" s="4581"/>
      <c r="I82" s="4581"/>
      <c r="J82" s="1436"/>
    </row>
    <row r="83" spans="1:10" hidden="1">
      <c r="A83" s="3413" t="s">
        <v>10345</v>
      </c>
      <c r="B83" s="3414" t="s">
        <v>10346</v>
      </c>
      <c r="C83" s="3415" t="s">
        <v>4685</v>
      </c>
      <c r="D83" s="3416" t="s">
        <v>158</v>
      </c>
      <c r="E83" s="4987"/>
      <c r="F83" s="4586"/>
      <c r="G83" s="4584"/>
      <c r="H83" s="4578"/>
      <c r="I83" s="4578"/>
      <c r="J83" s="4575"/>
    </row>
    <row r="84" spans="1:10" hidden="1">
      <c r="A84" s="2255" t="s">
        <v>10347</v>
      </c>
      <c r="B84" s="3422" t="s">
        <v>10348</v>
      </c>
      <c r="C84" s="2256"/>
      <c r="D84" s="2257"/>
      <c r="E84" s="4987"/>
      <c r="F84" s="4586"/>
      <c r="G84" s="4584"/>
      <c r="H84" s="4578"/>
      <c r="I84" s="4578"/>
      <c r="J84" s="4575"/>
    </row>
    <row r="85" spans="1:10" s="1081" customFormat="1" hidden="1">
      <c r="A85" s="2255" t="s">
        <v>10349</v>
      </c>
      <c r="B85" s="3409" t="s">
        <v>10350</v>
      </c>
      <c r="C85" s="2259" t="s">
        <v>10351</v>
      </c>
      <c r="D85" s="3437">
        <v>0.05</v>
      </c>
      <c r="E85" s="4987"/>
      <c r="F85" s="4586"/>
      <c r="G85" s="4584"/>
      <c r="H85" s="4581"/>
      <c r="I85" s="4581"/>
      <c r="J85" s="1436"/>
    </row>
    <row r="86" spans="1:10" hidden="1">
      <c r="A86" s="3409"/>
      <c r="B86" s="3418"/>
      <c r="C86" s="3419" t="s">
        <v>10351</v>
      </c>
      <c r="D86" s="3437">
        <v>0.04</v>
      </c>
      <c r="E86" s="4987"/>
      <c r="F86" s="4586"/>
      <c r="G86" s="4577"/>
      <c r="H86" s="4578"/>
      <c r="I86" s="4578"/>
      <c r="J86" s="4578"/>
    </row>
    <row r="87" spans="1:10" ht="23.25" thickBot="1">
      <c r="A87" s="3417"/>
      <c r="B87" s="4851" t="s">
        <v>11312</v>
      </c>
      <c r="C87" s="3423"/>
      <c r="D87" s="3411"/>
      <c r="E87" s="4983"/>
      <c r="F87" s="4585"/>
      <c r="G87" s="4574"/>
      <c r="H87" s="4575"/>
      <c r="I87" s="4575"/>
      <c r="J87" s="4575"/>
    </row>
    <row r="88" spans="1:10" ht="15.75" customHeight="1" thickBot="1">
      <c r="A88" s="2786"/>
      <c r="B88" s="2787" t="s">
        <v>10352</v>
      </c>
      <c r="C88" s="2788" t="s">
        <v>200</v>
      </c>
      <c r="D88" s="2789">
        <v>1</v>
      </c>
      <c r="E88" s="4982">
        <v>0</v>
      </c>
      <c r="F88" s="4587">
        <f>D88*E88</f>
        <v>0</v>
      </c>
      <c r="G88" s="4574"/>
      <c r="H88" s="4575"/>
      <c r="I88" s="4575"/>
      <c r="J88" s="4575"/>
    </row>
  </sheetData>
  <sheetProtection algorithmName="SHA-512" hashValue="pa+4X882vBToWjBksNfOBZIQQQlbKCSvlZej7ZDvZzkM9H5SvLtydC/tw3dNRQtHP7ehcKImtm4psmlnBP/9RA==" saltValue="EOukr/U0R9kGw90oNEsGUg==" spinCount="100000" sheet="1" objects="1" scenarios="1" formatCells="0" formatColumns="0" formatRows="0" selectLockedCells="1"/>
  <protectedRanges>
    <protectedRange sqref="E7:E87" name="Obseg1"/>
  </protectedRanges>
  <mergeCells count="1">
    <mergeCell ref="B6:E6"/>
  </mergeCells>
  <pageMargins left="0.11811023622047245" right="0.11811023622047245" top="0.39370078740157483" bottom="0.39370078740157483" header="0.31496062992125984" footer="0.31496062992125984"/>
  <pageSetup paperSize="9" scale="58" orientation="portrait" r:id="rId1"/>
  <rowBreaks count="1" manualBreakCount="1">
    <brk id="72"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7FD0-41C7-4700-90FD-65BD1C9463F0}">
  <sheetPr>
    <tabColor theme="8" tint="0.79998168889431442"/>
  </sheetPr>
  <dimension ref="A1:V87"/>
  <sheetViews>
    <sheetView view="pageBreakPreview" topLeftCell="I1" zoomScale="60" zoomScaleNormal="90" workbookViewId="0">
      <pane ySplit="1" topLeftCell="A2" activePane="bottomLeft" state="frozen"/>
      <selection activeCell="E75" sqref="E75"/>
      <selection pane="bottomLeft" activeCell="E75" sqref="E75"/>
    </sheetView>
  </sheetViews>
  <sheetFormatPr defaultColWidth="9.140625" defaultRowHeight="12.75" outlineLevelRow="1"/>
  <cols>
    <col min="1" max="1" width="4.42578125" style="1984" hidden="1" customWidth="1"/>
    <col min="2" max="2" width="1" style="1984" hidden="1" customWidth="1"/>
    <col min="3" max="3" width="3.28515625" style="1984" hidden="1" customWidth="1"/>
    <col min="4" max="4" width="3.42578125" style="1984" hidden="1" customWidth="1"/>
    <col min="5" max="5" width="44.85546875" style="1984" hidden="1" customWidth="1"/>
    <col min="6" max="6" width="1.5703125" style="1984" hidden="1" customWidth="1"/>
    <col min="7" max="7" width="10.85546875" style="558" hidden="1" customWidth="1"/>
    <col min="8" max="8" width="10.7109375" style="559" hidden="1" customWidth="1"/>
    <col min="9" max="9" width="13.7109375" style="560" customWidth="1"/>
    <col min="10" max="10" width="64.140625" style="561" customWidth="1"/>
    <col min="11" max="11" width="13" style="562" customWidth="1"/>
    <col min="12" max="12" width="12.140625" style="563" bestFit="1" customWidth="1"/>
    <col min="13" max="13" width="16.42578125" style="4539" customWidth="1"/>
    <col min="14" max="14" width="15.42578125" style="2810" customWidth="1"/>
    <col min="15" max="15" width="15.140625" style="557" hidden="1" customWidth="1"/>
    <col min="16" max="16" width="11.28515625" style="557" hidden="1" customWidth="1"/>
    <col min="17" max="17" width="9.140625" style="557" hidden="1" customWidth="1"/>
    <col min="18" max="18" width="34.140625" style="557" hidden="1" customWidth="1"/>
    <col min="19" max="19" width="14.7109375" style="557" hidden="1" customWidth="1"/>
    <col min="20" max="22" width="9.140625" style="557" hidden="1" customWidth="1"/>
    <col min="23" max="27" width="9.140625" style="557" customWidth="1"/>
    <col min="28" max="16384" width="9.140625" style="557"/>
  </cols>
  <sheetData>
    <row r="1" spans="1:22" s="1943" customFormat="1" ht="51">
      <c r="A1" s="1848"/>
      <c r="B1" s="1945"/>
      <c r="C1" s="4870"/>
      <c r="D1" s="4870"/>
      <c r="E1" s="4870"/>
      <c r="F1" s="1730"/>
      <c r="G1" s="1946" t="s">
        <v>153</v>
      </c>
      <c r="H1" s="1946" t="s">
        <v>154</v>
      </c>
      <c r="I1" s="1731" t="s">
        <v>155</v>
      </c>
      <c r="J1" s="1946" t="s">
        <v>156</v>
      </c>
      <c r="K1" s="1946" t="s">
        <v>157</v>
      </c>
      <c r="L1" s="1946" t="s">
        <v>158</v>
      </c>
      <c r="M1" s="3778" t="s">
        <v>159</v>
      </c>
      <c r="N1" s="2192" t="s">
        <v>160</v>
      </c>
      <c r="O1" s="1482"/>
      <c r="P1" s="1482"/>
      <c r="Q1" s="1948" t="s">
        <v>161</v>
      </c>
      <c r="R1" s="1948" t="s">
        <v>162</v>
      </c>
      <c r="S1" s="1948" t="s">
        <v>163</v>
      </c>
      <c r="T1" s="1948" t="s">
        <v>164</v>
      </c>
      <c r="U1" s="1948" t="s">
        <v>165</v>
      </c>
      <c r="V1" s="1948" t="s">
        <v>166</v>
      </c>
    </row>
    <row r="2" spans="1:22" s="1954" customFormat="1" ht="15.75">
      <c r="A2" s="1737" t="s">
        <v>10353</v>
      </c>
      <c r="B2" s="1949"/>
      <c r="C2" s="1950"/>
      <c r="D2" s="1950"/>
      <c r="E2" s="1950"/>
      <c r="F2" s="1950"/>
      <c r="G2" s="1950" t="s">
        <v>170</v>
      </c>
      <c r="H2" s="1951"/>
      <c r="I2" s="2750" t="s">
        <v>10353</v>
      </c>
      <c r="J2" s="2750" t="s">
        <v>10354</v>
      </c>
      <c r="K2" s="2750"/>
      <c r="L2" s="2750"/>
      <c r="M2" s="4532"/>
      <c r="N2" s="2811">
        <f>SUM(N4,N56)</f>
        <v>0</v>
      </c>
      <c r="O2" s="1952"/>
      <c r="P2" s="1952"/>
      <c r="Q2" s="1953"/>
    </row>
    <row r="3" spans="1:22" s="1473" customFormat="1" ht="55.5" customHeight="1">
      <c r="A3" s="1737" t="s">
        <v>10353</v>
      </c>
      <c r="B3" s="1848"/>
      <c r="C3" s="1739"/>
      <c r="D3" s="1730"/>
      <c r="E3" s="1730"/>
      <c r="F3" s="1730"/>
      <c r="G3" s="1786"/>
      <c r="H3" s="1939"/>
      <c r="I3" s="1786"/>
      <c r="J3" s="2709" t="s">
        <v>10355</v>
      </c>
      <c r="K3" s="1786"/>
      <c r="L3" s="1940"/>
      <c r="M3" s="3786"/>
      <c r="N3" s="1941"/>
      <c r="O3" s="1854"/>
      <c r="P3" s="1854"/>
      <c r="Q3" s="1472"/>
    </row>
    <row r="4" spans="1:22" s="1962" customFormat="1" ht="19.5" customHeight="1">
      <c r="A4" s="1737" t="s">
        <v>10353</v>
      </c>
      <c r="B4" s="1955"/>
      <c r="C4" s="1956" t="s">
        <v>194</v>
      </c>
      <c r="D4" s="1956"/>
      <c r="E4" s="1956"/>
      <c r="F4" s="1839"/>
      <c r="G4" s="1957" t="s">
        <v>196</v>
      </c>
      <c r="H4" s="1958"/>
      <c r="I4" s="1957" t="str">
        <f>A4&amp;"."&amp;C4&amp;""</f>
        <v>503.01</v>
      </c>
      <c r="J4" s="1957" t="s">
        <v>10356</v>
      </c>
      <c r="K4" s="1957"/>
      <c r="L4" s="1957"/>
      <c r="M4" s="4533"/>
      <c r="N4" s="2193">
        <f>SUM(N5,N48)</f>
        <v>0</v>
      </c>
      <c r="O4" s="1960"/>
      <c r="P4" s="1960"/>
      <c r="Q4" s="1961"/>
    </row>
    <row r="5" spans="1:22" s="1744" customFormat="1">
      <c r="A5" s="1737" t="s">
        <v>10353</v>
      </c>
      <c r="B5" s="1737"/>
      <c r="C5" s="1963" t="s">
        <v>194</v>
      </c>
      <c r="D5" s="1933" t="s">
        <v>194</v>
      </c>
      <c r="E5" s="1933"/>
      <c r="F5" s="1739"/>
      <c r="G5" s="1964" t="s">
        <v>172</v>
      </c>
      <c r="H5" s="1965"/>
      <c r="I5" s="1966" t="str">
        <f>A5&amp;"."&amp;C5&amp;"."&amp;D5&amp;""</f>
        <v>503.01.01</v>
      </c>
      <c r="J5" s="1933" t="s">
        <v>10357</v>
      </c>
      <c r="K5" s="1966"/>
      <c r="L5" s="1967"/>
      <c r="M5" s="4534"/>
      <c r="N5" s="2194">
        <f>SUM(N7:N46)</f>
        <v>0</v>
      </c>
      <c r="O5" s="1969"/>
      <c r="P5" s="1969"/>
      <c r="Q5" s="1970"/>
    </row>
    <row r="6" spans="1:22" s="1744" customFormat="1" outlineLevel="1">
      <c r="A6" s="1737" t="s">
        <v>10353</v>
      </c>
      <c r="B6" s="1737"/>
      <c r="C6" s="1963" t="s">
        <v>194</v>
      </c>
      <c r="D6" s="1933" t="s">
        <v>194</v>
      </c>
      <c r="E6" s="1739"/>
      <c r="F6" s="1739"/>
      <c r="G6" s="1740"/>
      <c r="H6" s="1971"/>
      <c r="I6" s="1740"/>
      <c r="J6" s="1972"/>
      <c r="K6" s="1740"/>
      <c r="L6" s="1741"/>
      <c r="M6" s="3736"/>
      <c r="N6" s="1742"/>
      <c r="O6" s="1969"/>
      <c r="P6" s="1969"/>
      <c r="Q6" s="1970"/>
    </row>
    <row r="7" spans="1:22" s="1473" customFormat="1" ht="43.5" customHeight="1" outlineLevel="1">
      <c r="A7" s="1737" t="s">
        <v>10353</v>
      </c>
      <c r="B7" s="1848"/>
      <c r="C7" s="1963" t="s">
        <v>194</v>
      </c>
      <c r="D7" s="1933" t="s">
        <v>194</v>
      </c>
      <c r="E7" s="1730"/>
      <c r="F7" s="1730"/>
      <c r="G7" s="1730" t="s">
        <v>198</v>
      </c>
      <c r="H7" s="1932">
        <v>1</v>
      </c>
      <c r="I7" s="1778" t="str">
        <f t="shared" ref="I7:I46" si="0">A7&amp;"."&amp;C7&amp;"."&amp;D7&amp;"."&amp;H7</f>
        <v>503.01.01.1</v>
      </c>
      <c r="J7" s="1972" t="s">
        <v>10358</v>
      </c>
      <c r="K7" s="1786" t="s">
        <v>525</v>
      </c>
      <c r="L7" s="1940">
        <v>5</v>
      </c>
      <c r="M7" s="3786">
        <v>0</v>
      </c>
      <c r="N7" s="1941">
        <f>M7*L7</f>
        <v>0</v>
      </c>
      <c r="O7" s="1854"/>
      <c r="P7" s="1854"/>
      <c r="Q7" s="1928">
        <v>1</v>
      </c>
      <c r="R7" s="1827" t="s">
        <v>10359</v>
      </c>
      <c r="S7" s="1929" t="s">
        <v>202</v>
      </c>
      <c r="T7" s="1856">
        <v>5</v>
      </c>
      <c r="U7" s="1928"/>
      <c r="V7" s="1929" t="s">
        <v>202</v>
      </c>
    </row>
    <row r="8" spans="1:22" s="1473" customFormat="1" ht="25.5" outlineLevel="1">
      <c r="A8" s="1737" t="s">
        <v>10353</v>
      </c>
      <c r="B8" s="1848"/>
      <c r="C8" s="1963" t="s">
        <v>194</v>
      </c>
      <c r="D8" s="1933" t="s">
        <v>194</v>
      </c>
      <c r="E8" s="1730"/>
      <c r="F8" s="1730"/>
      <c r="G8" s="1730" t="s">
        <v>198</v>
      </c>
      <c r="H8" s="1932">
        <v>2</v>
      </c>
      <c r="I8" s="1778" t="str">
        <f t="shared" si="0"/>
        <v>503.01.01.2</v>
      </c>
      <c r="J8" s="1972" t="s">
        <v>10360</v>
      </c>
      <c r="K8" s="1786" t="s">
        <v>525</v>
      </c>
      <c r="L8" s="1940">
        <v>1</v>
      </c>
      <c r="M8" s="3786">
        <v>0</v>
      </c>
      <c r="N8" s="1941">
        <f t="shared" ref="N8:N46" si="1">M8*L8</f>
        <v>0</v>
      </c>
      <c r="O8" s="1854"/>
      <c r="P8" s="1854"/>
      <c r="Q8" s="1928">
        <v>1</v>
      </c>
      <c r="R8" s="1827" t="s">
        <v>10361</v>
      </c>
      <c r="S8" s="1929" t="s">
        <v>202</v>
      </c>
      <c r="T8" s="1856">
        <f>L8</f>
        <v>1</v>
      </c>
      <c r="U8" s="1928"/>
      <c r="V8" s="1929" t="s">
        <v>202</v>
      </c>
    </row>
    <row r="9" spans="1:22" s="1473" customFormat="1" outlineLevel="1">
      <c r="A9" s="1737" t="s">
        <v>10353</v>
      </c>
      <c r="B9" s="1848"/>
      <c r="C9" s="1963" t="s">
        <v>194</v>
      </c>
      <c r="D9" s="1933" t="s">
        <v>194</v>
      </c>
      <c r="E9" s="1730"/>
      <c r="F9" s="1730"/>
      <c r="G9" s="1730" t="s">
        <v>198</v>
      </c>
      <c r="H9" s="1932">
        <v>3</v>
      </c>
      <c r="I9" s="1778" t="str">
        <f t="shared" si="0"/>
        <v>503.01.01.3</v>
      </c>
      <c r="J9" s="1972" t="s">
        <v>10362</v>
      </c>
      <c r="K9" s="1786" t="s">
        <v>525</v>
      </c>
      <c r="L9" s="1940">
        <v>1</v>
      </c>
      <c r="M9" s="3786">
        <v>0</v>
      </c>
      <c r="N9" s="1941">
        <f t="shared" si="1"/>
        <v>0</v>
      </c>
      <c r="O9" s="1854"/>
      <c r="P9" s="1854"/>
      <c r="Q9" s="1928">
        <v>1</v>
      </c>
      <c r="R9" s="1827" t="s">
        <v>10363</v>
      </c>
      <c r="S9" s="1929" t="s">
        <v>202</v>
      </c>
      <c r="T9" s="1856">
        <f>L9</f>
        <v>1</v>
      </c>
      <c r="U9" s="1928"/>
      <c r="V9" s="1929" t="s">
        <v>202</v>
      </c>
    </row>
    <row r="10" spans="1:22" s="1473" customFormat="1" ht="25.5" outlineLevel="1">
      <c r="A10" s="1737" t="s">
        <v>10353</v>
      </c>
      <c r="B10" s="1848"/>
      <c r="C10" s="1963" t="s">
        <v>194</v>
      </c>
      <c r="D10" s="1933" t="s">
        <v>194</v>
      </c>
      <c r="E10" s="1730"/>
      <c r="F10" s="1730"/>
      <c r="G10" s="1730" t="s">
        <v>198</v>
      </c>
      <c r="H10" s="1932">
        <v>4</v>
      </c>
      <c r="I10" s="1778" t="str">
        <f t="shared" si="0"/>
        <v>503.01.01.4</v>
      </c>
      <c r="J10" s="1972" t="s">
        <v>10364</v>
      </c>
      <c r="K10" s="1786" t="s">
        <v>525</v>
      </c>
      <c r="L10" s="1940">
        <v>1</v>
      </c>
      <c r="M10" s="3786">
        <v>0</v>
      </c>
      <c r="N10" s="1941">
        <f t="shared" si="1"/>
        <v>0</v>
      </c>
      <c r="O10" s="1854"/>
      <c r="P10" s="1854"/>
      <c r="Q10" s="1928"/>
      <c r="R10" s="1827"/>
      <c r="S10" s="891" t="s">
        <v>201</v>
      </c>
      <c r="T10" s="1856"/>
      <c r="U10" s="1928"/>
      <c r="V10" s="891" t="s">
        <v>201</v>
      </c>
    </row>
    <row r="11" spans="1:22" s="1473" customFormat="1" outlineLevel="1">
      <c r="A11" s="1737" t="s">
        <v>10353</v>
      </c>
      <c r="B11" s="1848"/>
      <c r="C11" s="1963" t="s">
        <v>194</v>
      </c>
      <c r="D11" s="1933" t="s">
        <v>194</v>
      </c>
      <c r="E11" s="1730"/>
      <c r="F11" s="1730"/>
      <c r="G11" s="1730" t="s">
        <v>198</v>
      </c>
      <c r="H11" s="1932">
        <v>5</v>
      </c>
      <c r="I11" s="1778" t="str">
        <f t="shared" si="0"/>
        <v>503.01.01.5</v>
      </c>
      <c r="J11" s="1972" t="s">
        <v>10365</v>
      </c>
      <c r="K11" s="1786" t="s">
        <v>525</v>
      </c>
      <c r="L11" s="1940">
        <v>8</v>
      </c>
      <c r="M11" s="3786">
        <v>0</v>
      </c>
      <c r="N11" s="1941">
        <f t="shared" si="1"/>
        <v>0</v>
      </c>
      <c r="O11" s="1854"/>
      <c r="P11" s="1854"/>
      <c r="Q11" s="1928"/>
      <c r="R11" s="1827"/>
      <c r="S11" s="891" t="s">
        <v>201</v>
      </c>
      <c r="T11" s="1856"/>
      <c r="U11" s="1928"/>
      <c r="V11" s="891" t="s">
        <v>201</v>
      </c>
    </row>
    <row r="12" spans="1:22" s="1473" customFormat="1" outlineLevel="1">
      <c r="A12" s="1737" t="s">
        <v>10353</v>
      </c>
      <c r="B12" s="1848"/>
      <c r="C12" s="1963" t="s">
        <v>194</v>
      </c>
      <c r="D12" s="1933" t="s">
        <v>194</v>
      </c>
      <c r="E12" s="1730"/>
      <c r="F12" s="1730"/>
      <c r="G12" s="1730" t="s">
        <v>198</v>
      </c>
      <c r="H12" s="1932">
        <v>6</v>
      </c>
      <c r="I12" s="1778" t="str">
        <f t="shared" si="0"/>
        <v>503.01.01.6</v>
      </c>
      <c r="J12" s="1972" t="s">
        <v>10366</v>
      </c>
      <c r="K12" s="1786" t="s">
        <v>525</v>
      </c>
      <c r="L12" s="1940">
        <v>1</v>
      </c>
      <c r="M12" s="3786">
        <v>0</v>
      </c>
      <c r="N12" s="1941">
        <f t="shared" si="1"/>
        <v>0</v>
      </c>
      <c r="O12" s="1854"/>
      <c r="P12" s="1854"/>
      <c r="Q12" s="1928"/>
      <c r="R12" s="1827"/>
      <c r="S12" s="891" t="s">
        <v>201</v>
      </c>
      <c r="T12" s="1856"/>
      <c r="U12" s="1928"/>
      <c r="V12" s="891" t="s">
        <v>201</v>
      </c>
    </row>
    <row r="13" spans="1:22" s="1473" customFormat="1" ht="51" outlineLevel="1">
      <c r="A13" s="1737" t="s">
        <v>10353</v>
      </c>
      <c r="B13" s="1848"/>
      <c r="C13" s="1963" t="s">
        <v>194</v>
      </c>
      <c r="D13" s="1933" t="s">
        <v>194</v>
      </c>
      <c r="E13" s="1730"/>
      <c r="F13" s="1730"/>
      <c r="G13" s="1730" t="s">
        <v>198</v>
      </c>
      <c r="H13" s="1932">
        <v>7</v>
      </c>
      <c r="I13" s="1778" t="str">
        <f t="shared" si="0"/>
        <v>503.01.01.7</v>
      </c>
      <c r="J13" s="1972" t="s">
        <v>10367</v>
      </c>
      <c r="K13" s="1786" t="s">
        <v>525</v>
      </c>
      <c r="L13" s="1940">
        <v>1</v>
      </c>
      <c r="M13" s="3786">
        <v>0</v>
      </c>
      <c r="N13" s="1941">
        <f t="shared" si="1"/>
        <v>0</v>
      </c>
      <c r="O13" s="1854"/>
      <c r="P13" s="1854"/>
      <c r="Q13" s="1928"/>
      <c r="R13" s="1827"/>
      <c r="S13" s="891" t="s">
        <v>201</v>
      </c>
      <c r="T13" s="1856"/>
      <c r="U13" s="1928"/>
      <c r="V13" s="891" t="s">
        <v>201</v>
      </c>
    </row>
    <row r="14" spans="1:22" s="1473" customFormat="1" ht="38.25" outlineLevel="1">
      <c r="A14" s="1737" t="s">
        <v>10353</v>
      </c>
      <c r="B14" s="1848"/>
      <c r="C14" s="1963" t="s">
        <v>194</v>
      </c>
      <c r="D14" s="1933" t="s">
        <v>194</v>
      </c>
      <c r="E14" s="1730"/>
      <c r="F14" s="1730"/>
      <c r="G14" s="1730" t="s">
        <v>198</v>
      </c>
      <c r="H14" s="1932">
        <v>8</v>
      </c>
      <c r="I14" s="1778" t="str">
        <f t="shared" si="0"/>
        <v>503.01.01.8</v>
      </c>
      <c r="J14" s="1972" t="s">
        <v>10368</v>
      </c>
      <c r="K14" s="1786" t="s">
        <v>525</v>
      </c>
      <c r="L14" s="1940">
        <v>1</v>
      </c>
      <c r="M14" s="3786">
        <v>0</v>
      </c>
      <c r="N14" s="1941">
        <f t="shared" si="1"/>
        <v>0</v>
      </c>
      <c r="O14" s="1854"/>
      <c r="P14" s="1854"/>
      <c r="Q14" s="1928"/>
      <c r="R14" s="1827"/>
      <c r="S14" s="891" t="s">
        <v>201</v>
      </c>
      <c r="T14" s="1856"/>
      <c r="U14" s="1928"/>
      <c r="V14" s="891" t="s">
        <v>201</v>
      </c>
    </row>
    <row r="15" spans="1:22" s="1473" customFormat="1" outlineLevel="1">
      <c r="A15" s="1737" t="s">
        <v>10353</v>
      </c>
      <c r="B15" s="1848"/>
      <c r="C15" s="1963" t="s">
        <v>194</v>
      </c>
      <c r="D15" s="1933" t="s">
        <v>194</v>
      </c>
      <c r="E15" s="1730"/>
      <c r="F15" s="1730"/>
      <c r="G15" s="1730" t="s">
        <v>198</v>
      </c>
      <c r="H15" s="1932">
        <v>9</v>
      </c>
      <c r="I15" s="1778" t="str">
        <f t="shared" si="0"/>
        <v>503.01.01.9</v>
      </c>
      <c r="J15" s="1972" t="s">
        <v>10369</v>
      </c>
      <c r="K15" s="1786" t="s">
        <v>525</v>
      </c>
      <c r="L15" s="1940">
        <v>1</v>
      </c>
      <c r="M15" s="3786">
        <v>0</v>
      </c>
      <c r="N15" s="1941">
        <f t="shared" si="1"/>
        <v>0</v>
      </c>
      <c r="O15" s="1854"/>
      <c r="P15" s="1854"/>
      <c r="Q15" s="1928"/>
      <c r="R15" s="1827"/>
      <c r="S15" s="891" t="s">
        <v>201</v>
      </c>
      <c r="T15" s="1856"/>
      <c r="U15" s="1928"/>
      <c r="V15" s="891" t="s">
        <v>201</v>
      </c>
    </row>
    <row r="16" spans="1:22" s="1473" customFormat="1" outlineLevel="1">
      <c r="A16" s="1737" t="s">
        <v>10353</v>
      </c>
      <c r="B16" s="1848"/>
      <c r="C16" s="1963" t="s">
        <v>194</v>
      </c>
      <c r="D16" s="1933" t="s">
        <v>194</v>
      </c>
      <c r="E16" s="1730"/>
      <c r="F16" s="1730"/>
      <c r="G16" s="1730" t="s">
        <v>198</v>
      </c>
      <c r="H16" s="1932">
        <v>10</v>
      </c>
      <c r="I16" s="1778" t="str">
        <f t="shared" si="0"/>
        <v>503.01.01.10</v>
      </c>
      <c r="J16" s="1972" t="s">
        <v>10370</v>
      </c>
      <c r="K16" s="1786" t="s">
        <v>525</v>
      </c>
      <c r="L16" s="1940">
        <v>1</v>
      </c>
      <c r="M16" s="3786">
        <v>0</v>
      </c>
      <c r="N16" s="1941">
        <f t="shared" si="1"/>
        <v>0</v>
      </c>
      <c r="O16" s="1854"/>
      <c r="P16" s="1854"/>
      <c r="Q16" s="1928"/>
      <c r="R16" s="1827"/>
      <c r="S16" s="891" t="s">
        <v>201</v>
      </c>
      <c r="T16" s="1856"/>
      <c r="U16" s="1928"/>
      <c r="V16" s="891" t="s">
        <v>201</v>
      </c>
    </row>
    <row r="17" spans="1:22" s="1473" customFormat="1" ht="25.5" outlineLevel="1">
      <c r="A17" s="1737" t="s">
        <v>10353</v>
      </c>
      <c r="B17" s="1848"/>
      <c r="C17" s="1963" t="s">
        <v>194</v>
      </c>
      <c r="D17" s="1933" t="s">
        <v>194</v>
      </c>
      <c r="E17" s="1730"/>
      <c r="F17" s="1730"/>
      <c r="G17" s="1730" t="s">
        <v>198</v>
      </c>
      <c r="H17" s="1932">
        <v>11</v>
      </c>
      <c r="I17" s="1778" t="str">
        <f t="shared" si="0"/>
        <v>503.01.01.11</v>
      </c>
      <c r="J17" s="1972" t="s">
        <v>10371</v>
      </c>
      <c r="K17" s="1786" t="s">
        <v>525</v>
      </c>
      <c r="L17" s="1940">
        <v>1</v>
      </c>
      <c r="M17" s="3786">
        <v>0</v>
      </c>
      <c r="N17" s="1941">
        <f t="shared" si="1"/>
        <v>0</v>
      </c>
      <c r="O17" s="1854"/>
      <c r="P17" s="1854"/>
      <c r="Q17" s="1928"/>
      <c r="R17" s="1827"/>
      <c r="S17" s="891" t="s">
        <v>201</v>
      </c>
      <c r="T17" s="1856"/>
      <c r="U17" s="1928"/>
      <c r="V17" s="891" t="s">
        <v>201</v>
      </c>
    </row>
    <row r="18" spans="1:22" s="1473" customFormat="1" ht="25.5" outlineLevel="1">
      <c r="A18" s="1737" t="s">
        <v>10353</v>
      </c>
      <c r="B18" s="1848"/>
      <c r="C18" s="1963" t="s">
        <v>194</v>
      </c>
      <c r="D18" s="1933" t="s">
        <v>194</v>
      </c>
      <c r="E18" s="1730"/>
      <c r="F18" s="1730"/>
      <c r="G18" s="1730" t="s">
        <v>198</v>
      </c>
      <c r="H18" s="1932">
        <v>12</v>
      </c>
      <c r="I18" s="1778" t="str">
        <f t="shared" si="0"/>
        <v>503.01.01.12</v>
      </c>
      <c r="J18" s="1972" t="s">
        <v>10372</v>
      </c>
      <c r="K18" s="1786" t="s">
        <v>525</v>
      </c>
      <c r="L18" s="1940">
        <v>1</v>
      </c>
      <c r="M18" s="3786">
        <v>0</v>
      </c>
      <c r="N18" s="1941">
        <f t="shared" si="1"/>
        <v>0</v>
      </c>
      <c r="O18" s="1854"/>
      <c r="P18" s="1854"/>
      <c r="Q18" s="1928"/>
      <c r="R18" s="1827"/>
      <c r="S18" s="891" t="s">
        <v>201</v>
      </c>
      <c r="T18" s="1856"/>
      <c r="U18" s="1928"/>
      <c r="V18" s="891" t="s">
        <v>201</v>
      </c>
    </row>
    <row r="19" spans="1:22" s="1473" customFormat="1" outlineLevel="1">
      <c r="A19" s="1737" t="s">
        <v>10353</v>
      </c>
      <c r="B19" s="1848"/>
      <c r="C19" s="1963" t="s">
        <v>194</v>
      </c>
      <c r="D19" s="1933" t="s">
        <v>194</v>
      </c>
      <c r="E19" s="1730"/>
      <c r="F19" s="1730"/>
      <c r="G19" s="1730" t="s">
        <v>198</v>
      </c>
      <c r="H19" s="1932">
        <v>13</v>
      </c>
      <c r="I19" s="1778" t="str">
        <f t="shared" si="0"/>
        <v>503.01.01.13</v>
      </c>
      <c r="J19" s="1972" t="s">
        <v>10373</v>
      </c>
      <c r="K19" s="1786" t="s">
        <v>525</v>
      </c>
      <c r="L19" s="1940">
        <v>17</v>
      </c>
      <c r="M19" s="3786">
        <v>0</v>
      </c>
      <c r="N19" s="1941">
        <f t="shared" si="1"/>
        <v>0</v>
      </c>
      <c r="O19" s="1854"/>
      <c r="P19" s="1854"/>
      <c r="Q19" s="1928"/>
      <c r="R19" s="1827"/>
      <c r="S19" s="891" t="s">
        <v>201</v>
      </c>
      <c r="T19" s="1856"/>
      <c r="U19" s="1928"/>
      <c r="V19" s="891" t="s">
        <v>201</v>
      </c>
    </row>
    <row r="20" spans="1:22" s="1473" customFormat="1" ht="38.25" outlineLevel="1">
      <c r="A20" s="1737" t="s">
        <v>10353</v>
      </c>
      <c r="B20" s="1848"/>
      <c r="C20" s="1963" t="s">
        <v>194</v>
      </c>
      <c r="D20" s="1933" t="s">
        <v>194</v>
      </c>
      <c r="E20" s="1730"/>
      <c r="F20" s="1730"/>
      <c r="G20" s="1730" t="s">
        <v>198</v>
      </c>
      <c r="H20" s="1932">
        <v>14</v>
      </c>
      <c r="I20" s="1778" t="str">
        <f t="shared" si="0"/>
        <v>503.01.01.14</v>
      </c>
      <c r="J20" s="1972" t="s">
        <v>10374</v>
      </c>
      <c r="K20" s="1786" t="s">
        <v>525</v>
      </c>
      <c r="L20" s="1940">
        <v>1</v>
      </c>
      <c r="M20" s="3786">
        <v>0</v>
      </c>
      <c r="N20" s="1941">
        <f t="shared" si="1"/>
        <v>0</v>
      </c>
      <c r="O20" s="1854"/>
      <c r="P20" s="1854"/>
      <c r="Q20" s="1928"/>
      <c r="R20" s="1827"/>
      <c r="S20" s="891" t="s">
        <v>201</v>
      </c>
      <c r="T20" s="1856"/>
      <c r="U20" s="1928"/>
      <c r="V20" s="891" t="s">
        <v>201</v>
      </c>
    </row>
    <row r="21" spans="1:22" s="1473" customFormat="1" ht="51" outlineLevel="1">
      <c r="A21" s="1737" t="s">
        <v>10353</v>
      </c>
      <c r="B21" s="1848"/>
      <c r="C21" s="1963" t="s">
        <v>194</v>
      </c>
      <c r="D21" s="1933" t="s">
        <v>194</v>
      </c>
      <c r="E21" s="1730"/>
      <c r="F21" s="1730"/>
      <c r="G21" s="1730" t="s">
        <v>198</v>
      </c>
      <c r="H21" s="1932">
        <v>15</v>
      </c>
      <c r="I21" s="1778" t="str">
        <f t="shared" si="0"/>
        <v>503.01.01.15</v>
      </c>
      <c r="J21" s="1972" t="s">
        <v>10375</v>
      </c>
      <c r="K21" s="1786" t="s">
        <v>525</v>
      </c>
      <c r="L21" s="1940">
        <v>1</v>
      </c>
      <c r="M21" s="3786">
        <v>0</v>
      </c>
      <c r="N21" s="1941">
        <f t="shared" si="1"/>
        <v>0</v>
      </c>
      <c r="O21" s="1854"/>
      <c r="P21" s="1854"/>
      <c r="Q21" s="1928"/>
      <c r="R21" s="1827"/>
      <c r="S21" s="891" t="s">
        <v>201</v>
      </c>
      <c r="T21" s="1856"/>
      <c r="U21" s="1928"/>
      <c r="V21" s="891" t="s">
        <v>201</v>
      </c>
    </row>
    <row r="22" spans="1:22" s="1473" customFormat="1" outlineLevel="1">
      <c r="A22" s="1737" t="s">
        <v>10353</v>
      </c>
      <c r="B22" s="1848"/>
      <c r="C22" s="1963" t="s">
        <v>194</v>
      </c>
      <c r="D22" s="1933" t="s">
        <v>194</v>
      </c>
      <c r="E22" s="1730"/>
      <c r="F22" s="1730"/>
      <c r="G22" s="1730" t="s">
        <v>198</v>
      </c>
      <c r="H22" s="1932">
        <v>16</v>
      </c>
      <c r="I22" s="1778" t="str">
        <f t="shared" si="0"/>
        <v>503.01.01.16</v>
      </c>
      <c r="J22" s="1972" t="s">
        <v>10376</v>
      </c>
      <c r="K22" s="1786" t="s">
        <v>525</v>
      </c>
      <c r="L22" s="1940">
        <v>1</v>
      </c>
      <c r="M22" s="3786">
        <v>0</v>
      </c>
      <c r="N22" s="1941">
        <f t="shared" si="1"/>
        <v>0</v>
      </c>
      <c r="O22" s="1854"/>
      <c r="P22" s="1854"/>
      <c r="Q22" s="1928"/>
      <c r="R22" s="1827"/>
      <c r="S22" s="891" t="s">
        <v>201</v>
      </c>
      <c r="T22" s="1856"/>
      <c r="U22" s="1928"/>
      <c r="V22" s="891" t="s">
        <v>201</v>
      </c>
    </row>
    <row r="23" spans="1:22" s="1473" customFormat="1" outlineLevel="1">
      <c r="A23" s="1737" t="s">
        <v>10353</v>
      </c>
      <c r="B23" s="1848"/>
      <c r="C23" s="1963" t="s">
        <v>194</v>
      </c>
      <c r="D23" s="1933" t="s">
        <v>194</v>
      </c>
      <c r="E23" s="1730"/>
      <c r="F23" s="1730"/>
      <c r="G23" s="1730" t="s">
        <v>198</v>
      </c>
      <c r="H23" s="1932">
        <v>17</v>
      </c>
      <c r="I23" s="1778" t="str">
        <f t="shared" si="0"/>
        <v>503.01.01.17</v>
      </c>
      <c r="J23" s="1972" t="s">
        <v>10377</v>
      </c>
      <c r="K23" s="1786" t="s">
        <v>525</v>
      </c>
      <c r="L23" s="1940">
        <v>5</v>
      </c>
      <c r="M23" s="3786">
        <v>0</v>
      </c>
      <c r="N23" s="1941">
        <f t="shared" si="1"/>
        <v>0</v>
      </c>
      <c r="O23" s="1854"/>
      <c r="P23" s="1854"/>
      <c r="Q23" s="1928"/>
      <c r="R23" s="1827"/>
      <c r="S23" s="891" t="s">
        <v>201</v>
      </c>
      <c r="T23" s="1856"/>
      <c r="U23" s="1928"/>
      <c r="V23" s="891" t="s">
        <v>201</v>
      </c>
    </row>
    <row r="24" spans="1:22" s="1473" customFormat="1" outlineLevel="1">
      <c r="A24" s="1737" t="s">
        <v>10353</v>
      </c>
      <c r="B24" s="1848"/>
      <c r="C24" s="1963" t="s">
        <v>194</v>
      </c>
      <c r="D24" s="1933" t="s">
        <v>194</v>
      </c>
      <c r="E24" s="1730"/>
      <c r="F24" s="1730"/>
      <c r="G24" s="1730" t="s">
        <v>198</v>
      </c>
      <c r="H24" s="1932">
        <v>18</v>
      </c>
      <c r="I24" s="1778" t="str">
        <f t="shared" si="0"/>
        <v>503.01.01.18</v>
      </c>
      <c r="J24" s="1972" t="s">
        <v>10378</v>
      </c>
      <c r="K24" s="1786" t="s">
        <v>525</v>
      </c>
      <c r="L24" s="1940">
        <v>2</v>
      </c>
      <c r="M24" s="3786">
        <v>0</v>
      </c>
      <c r="N24" s="1941">
        <f t="shared" si="1"/>
        <v>0</v>
      </c>
      <c r="O24" s="1854"/>
      <c r="P24" s="1854"/>
      <c r="Q24" s="1928"/>
      <c r="R24" s="1827"/>
      <c r="S24" s="891" t="s">
        <v>201</v>
      </c>
      <c r="T24" s="1856"/>
      <c r="U24" s="1928"/>
      <c r="V24" s="891" t="s">
        <v>201</v>
      </c>
    </row>
    <row r="25" spans="1:22" s="1473" customFormat="1" outlineLevel="1">
      <c r="A25" s="1737" t="s">
        <v>10353</v>
      </c>
      <c r="B25" s="1848"/>
      <c r="C25" s="1963" t="s">
        <v>194</v>
      </c>
      <c r="D25" s="1933" t="s">
        <v>194</v>
      </c>
      <c r="E25" s="1730"/>
      <c r="F25" s="1730"/>
      <c r="G25" s="1730" t="s">
        <v>198</v>
      </c>
      <c r="H25" s="1932">
        <v>19</v>
      </c>
      <c r="I25" s="1778" t="str">
        <f t="shared" si="0"/>
        <v>503.01.01.19</v>
      </c>
      <c r="J25" s="1972" t="s">
        <v>10379</v>
      </c>
      <c r="K25" s="1786" t="s">
        <v>525</v>
      </c>
      <c r="L25" s="1940">
        <v>2</v>
      </c>
      <c r="M25" s="3786">
        <v>0</v>
      </c>
      <c r="N25" s="1941">
        <f t="shared" si="1"/>
        <v>0</v>
      </c>
      <c r="O25" s="1854"/>
      <c r="P25" s="1854"/>
      <c r="Q25" s="1928"/>
      <c r="R25" s="1827"/>
      <c r="S25" s="891" t="s">
        <v>201</v>
      </c>
      <c r="T25" s="1856"/>
      <c r="U25" s="1928"/>
      <c r="V25" s="891" t="s">
        <v>201</v>
      </c>
    </row>
    <row r="26" spans="1:22" s="1473" customFormat="1" outlineLevel="1">
      <c r="A26" s="1737" t="s">
        <v>10353</v>
      </c>
      <c r="B26" s="1848"/>
      <c r="C26" s="1963" t="s">
        <v>194</v>
      </c>
      <c r="D26" s="1933" t="s">
        <v>194</v>
      </c>
      <c r="E26" s="1730"/>
      <c r="F26" s="1730"/>
      <c r="G26" s="1730" t="s">
        <v>198</v>
      </c>
      <c r="H26" s="1932">
        <v>20</v>
      </c>
      <c r="I26" s="1778" t="str">
        <f t="shared" si="0"/>
        <v>503.01.01.20</v>
      </c>
      <c r="J26" s="1972" t="s">
        <v>10380</v>
      </c>
      <c r="K26" s="1786" t="s">
        <v>525</v>
      </c>
      <c r="L26" s="1940">
        <v>2</v>
      </c>
      <c r="M26" s="3786">
        <v>0</v>
      </c>
      <c r="N26" s="1941">
        <f t="shared" si="1"/>
        <v>0</v>
      </c>
      <c r="O26" s="1854"/>
      <c r="P26" s="1854"/>
      <c r="Q26" s="1928"/>
      <c r="R26" s="1827"/>
      <c r="S26" s="891" t="s">
        <v>201</v>
      </c>
      <c r="T26" s="1856"/>
      <c r="U26" s="1928"/>
      <c r="V26" s="891" t="s">
        <v>201</v>
      </c>
    </row>
    <row r="27" spans="1:22" s="1473" customFormat="1" outlineLevel="1">
      <c r="A27" s="1737" t="s">
        <v>10353</v>
      </c>
      <c r="B27" s="1848"/>
      <c r="C27" s="1963" t="s">
        <v>194</v>
      </c>
      <c r="D27" s="1933" t="s">
        <v>194</v>
      </c>
      <c r="E27" s="1730"/>
      <c r="F27" s="1730"/>
      <c r="G27" s="1730" t="s">
        <v>198</v>
      </c>
      <c r="H27" s="1932">
        <v>21</v>
      </c>
      <c r="I27" s="1778" t="str">
        <f t="shared" si="0"/>
        <v>503.01.01.21</v>
      </c>
      <c r="J27" s="1972" t="s">
        <v>10381</v>
      </c>
      <c r="K27" s="1786" t="s">
        <v>525</v>
      </c>
      <c r="L27" s="1940">
        <v>8</v>
      </c>
      <c r="M27" s="3786">
        <v>0</v>
      </c>
      <c r="N27" s="1941">
        <f t="shared" si="1"/>
        <v>0</v>
      </c>
      <c r="O27" s="1854"/>
      <c r="P27" s="1854"/>
      <c r="Q27" s="1928"/>
      <c r="R27" s="1827"/>
      <c r="S27" s="891" t="s">
        <v>201</v>
      </c>
      <c r="T27" s="1856"/>
      <c r="U27" s="1928"/>
      <c r="V27" s="891" t="s">
        <v>201</v>
      </c>
    </row>
    <row r="28" spans="1:22" s="1473" customFormat="1" outlineLevel="1">
      <c r="A28" s="1737" t="s">
        <v>10353</v>
      </c>
      <c r="B28" s="1848"/>
      <c r="C28" s="1963" t="s">
        <v>194</v>
      </c>
      <c r="D28" s="1933" t="s">
        <v>194</v>
      </c>
      <c r="E28" s="1730"/>
      <c r="F28" s="1730"/>
      <c r="G28" s="1730" t="s">
        <v>198</v>
      </c>
      <c r="H28" s="1932">
        <v>22</v>
      </c>
      <c r="I28" s="1778" t="str">
        <f t="shared" si="0"/>
        <v>503.01.01.22</v>
      </c>
      <c r="J28" s="1972" t="s">
        <v>10382</v>
      </c>
      <c r="K28" s="1786" t="s">
        <v>525</v>
      </c>
      <c r="L28" s="1940">
        <v>8</v>
      </c>
      <c r="M28" s="3786">
        <v>0</v>
      </c>
      <c r="N28" s="1941">
        <f t="shared" si="1"/>
        <v>0</v>
      </c>
      <c r="O28" s="1854"/>
      <c r="P28" s="1854"/>
      <c r="Q28" s="1928"/>
      <c r="R28" s="1827"/>
      <c r="S28" s="891" t="s">
        <v>201</v>
      </c>
      <c r="T28" s="1856"/>
      <c r="U28" s="1928"/>
      <c r="V28" s="891" t="s">
        <v>201</v>
      </c>
    </row>
    <row r="29" spans="1:22" s="1473" customFormat="1" ht="159.75" customHeight="1" outlineLevel="1">
      <c r="A29" s="1737" t="s">
        <v>10353</v>
      </c>
      <c r="B29" s="1848"/>
      <c r="C29" s="1963" t="s">
        <v>194</v>
      </c>
      <c r="D29" s="1933" t="s">
        <v>194</v>
      </c>
      <c r="E29" s="1730"/>
      <c r="F29" s="1730"/>
      <c r="G29" s="1730" t="s">
        <v>198</v>
      </c>
      <c r="H29" s="1932">
        <v>23</v>
      </c>
      <c r="I29" s="1778" t="str">
        <f t="shared" si="0"/>
        <v>503.01.01.23</v>
      </c>
      <c r="J29" s="1972" t="s">
        <v>10383</v>
      </c>
      <c r="K29" s="1786" t="s">
        <v>1710</v>
      </c>
      <c r="L29" s="1940">
        <v>188</v>
      </c>
      <c r="M29" s="3786">
        <v>0</v>
      </c>
      <c r="N29" s="1941">
        <f t="shared" si="1"/>
        <v>0</v>
      </c>
      <c r="O29" s="1854"/>
      <c r="P29" s="1854"/>
      <c r="Q29" s="1928"/>
      <c r="R29" s="1827"/>
      <c r="S29" s="891" t="s">
        <v>201</v>
      </c>
      <c r="T29" s="1856"/>
      <c r="U29" s="1928"/>
      <c r="V29" s="1929" t="s">
        <v>202</v>
      </c>
    </row>
    <row r="30" spans="1:22" s="1473" customFormat="1" ht="140.25" outlineLevel="1">
      <c r="A30" s="1737" t="s">
        <v>10353</v>
      </c>
      <c r="B30" s="1848"/>
      <c r="C30" s="1963" t="s">
        <v>194</v>
      </c>
      <c r="D30" s="1933" t="s">
        <v>194</v>
      </c>
      <c r="E30" s="1730"/>
      <c r="F30" s="1730"/>
      <c r="G30" s="1730" t="s">
        <v>198</v>
      </c>
      <c r="H30" s="1932">
        <v>24</v>
      </c>
      <c r="I30" s="1778" t="str">
        <f t="shared" si="0"/>
        <v>503.01.01.24</v>
      </c>
      <c r="J30" s="1972" t="s">
        <v>10384</v>
      </c>
      <c r="K30" s="1786" t="s">
        <v>1710</v>
      </c>
      <c r="L30" s="1940">
        <v>18</v>
      </c>
      <c r="M30" s="3786">
        <v>0</v>
      </c>
      <c r="N30" s="1941">
        <f t="shared" si="1"/>
        <v>0</v>
      </c>
      <c r="O30" s="1854"/>
      <c r="P30" s="1854"/>
      <c r="Q30" s="1928"/>
      <c r="R30" s="1827"/>
      <c r="S30" s="891" t="s">
        <v>201</v>
      </c>
      <c r="T30" s="1856"/>
      <c r="U30" s="1928"/>
      <c r="V30" s="1929" t="s">
        <v>202</v>
      </c>
    </row>
    <row r="31" spans="1:22" s="1473" customFormat="1" ht="153" outlineLevel="1">
      <c r="A31" s="1737" t="s">
        <v>10353</v>
      </c>
      <c r="B31" s="1848"/>
      <c r="C31" s="1963" t="s">
        <v>194</v>
      </c>
      <c r="D31" s="1933" t="s">
        <v>194</v>
      </c>
      <c r="E31" s="1730"/>
      <c r="F31" s="1730"/>
      <c r="G31" s="1730" t="s">
        <v>198</v>
      </c>
      <c r="H31" s="1932">
        <v>25</v>
      </c>
      <c r="I31" s="1778" t="str">
        <f t="shared" si="0"/>
        <v>503.01.01.25</v>
      </c>
      <c r="J31" s="1972" t="s">
        <v>10385</v>
      </c>
      <c r="K31" s="1786" t="s">
        <v>525</v>
      </c>
      <c r="L31" s="1940">
        <v>20</v>
      </c>
      <c r="M31" s="3786">
        <v>0</v>
      </c>
      <c r="N31" s="1941">
        <f t="shared" si="1"/>
        <v>0</v>
      </c>
      <c r="O31" s="1854"/>
      <c r="P31" s="1854"/>
      <c r="Q31" s="1928"/>
      <c r="R31" s="1827"/>
      <c r="S31" s="891" t="s">
        <v>201</v>
      </c>
      <c r="T31" s="1856"/>
      <c r="U31" s="1928"/>
      <c r="V31" s="1929" t="s">
        <v>202</v>
      </c>
    </row>
    <row r="32" spans="1:22" s="1473" customFormat="1" ht="153" outlineLevel="1">
      <c r="A32" s="1737" t="s">
        <v>10353</v>
      </c>
      <c r="B32" s="1848"/>
      <c r="C32" s="1963" t="s">
        <v>194</v>
      </c>
      <c r="D32" s="1933" t="s">
        <v>194</v>
      </c>
      <c r="E32" s="1730"/>
      <c r="F32" s="1730"/>
      <c r="G32" s="1730" t="s">
        <v>198</v>
      </c>
      <c r="H32" s="1932">
        <v>26</v>
      </c>
      <c r="I32" s="1778" t="str">
        <f t="shared" si="0"/>
        <v>503.01.01.26</v>
      </c>
      <c r="J32" s="1972" t="s">
        <v>10386</v>
      </c>
      <c r="K32" s="1786" t="s">
        <v>525</v>
      </c>
      <c r="L32" s="1940">
        <v>4</v>
      </c>
      <c r="M32" s="3786">
        <v>0</v>
      </c>
      <c r="N32" s="1941">
        <f t="shared" si="1"/>
        <v>0</v>
      </c>
      <c r="O32" s="1854"/>
      <c r="P32" s="1854"/>
      <c r="Q32" s="1928"/>
      <c r="R32" s="1827"/>
      <c r="S32" s="891" t="s">
        <v>201</v>
      </c>
      <c r="T32" s="1856"/>
      <c r="U32" s="1928"/>
      <c r="V32" s="1929" t="s">
        <v>202</v>
      </c>
    </row>
    <row r="33" spans="1:22" s="1473" customFormat="1" ht="153" outlineLevel="1">
      <c r="A33" s="1737" t="s">
        <v>10353</v>
      </c>
      <c r="B33" s="1848"/>
      <c r="C33" s="1963" t="s">
        <v>194</v>
      </c>
      <c r="D33" s="1933" t="s">
        <v>194</v>
      </c>
      <c r="E33" s="1730"/>
      <c r="F33" s="1730"/>
      <c r="G33" s="1730" t="s">
        <v>198</v>
      </c>
      <c r="H33" s="1932">
        <v>27</v>
      </c>
      <c r="I33" s="1778" t="str">
        <f t="shared" si="0"/>
        <v>503.01.01.27</v>
      </c>
      <c r="J33" s="1972" t="s">
        <v>10387</v>
      </c>
      <c r="K33" s="1786" t="s">
        <v>525</v>
      </c>
      <c r="L33" s="1940">
        <v>78</v>
      </c>
      <c r="M33" s="3786">
        <v>0</v>
      </c>
      <c r="N33" s="1941">
        <f t="shared" si="1"/>
        <v>0</v>
      </c>
      <c r="O33" s="1854"/>
      <c r="P33" s="1854"/>
      <c r="Q33" s="1928"/>
      <c r="R33" s="1827"/>
      <c r="S33" s="891" t="s">
        <v>201</v>
      </c>
      <c r="T33" s="1856"/>
      <c r="U33" s="1928"/>
      <c r="V33" s="891" t="s">
        <v>201</v>
      </c>
    </row>
    <row r="34" spans="1:22" s="1473" customFormat="1" ht="140.25" outlineLevel="1">
      <c r="A34" s="1737" t="s">
        <v>10353</v>
      </c>
      <c r="B34" s="1848"/>
      <c r="C34" s="1963" t="s">
        <v>194</v>
      </c>
      <c r="D34" s="1933" t="s">
        <v>194</v>
      </c>
      <c r="E34" s="1730"/>
      <c r="F34" s="1730"/>
      <c r="G34" s="1730" t="s">
        <v>198</v>
      </c>
      <c r="H34" s="1932">
        <v>28</v>
      </c>
      <c r="I34" s="1778" t="str">
        <f t="shared" si="0"/>
        <v>503.01.01.28</v>
      </c>
      <c r="J34" s="1972" t="s">
        <v>10388</v>
      </c>
      <c r="K34" s="1786" t="s">
        <v>525</v>
      </c>
      <c r="L34" s="1940">
        <v>12</v>
      </c>
      <c r="M34" s="3786">
        <v>0</v>
      </c>
      <c r="N34" s="1941">
        <f t="shared" si="1"/>
        <v>0</v>
      </c>
      <c r="O34" s="1854"/>
      <c r="P34" s="1854"/>
      <c r="Q34" s="1928"/>
      <c r="R34" s="1827"/>
      <c r="S34" s="891" t="s">
        <v>201</v>
      </c>
      <c r="T34" s="1856"/>
      <c r="U34" s="1928"/>
      <c r="V34" s="891" t="s">
        <v>201</v>
      </c>
    </row>
    <row r="35" spans="1:22" s="1473" customFormat="1" outlineLevel="1">
      <c r="A35" s="1737" t="s">
        <v>10353</v>
      </c>
      <c r="B35" s="1848"/>
      <c r="C35" s="1963" t="s">
        <v>194</v>
      </c>
      <c r="D35" s="1933" t="s">
        <v>194</v>
      </c>
      <c r="E35" s="1730"/>
      <c r="F35" s="1730"/>
      <c r="G35" s="1730" t="s">
        <v>198</v>
      </c>
      <c r="H35" s="1932">
        <v>29</v>
      </c>
      <c r="I35" s="1778" t="str">
        <f t="shared" si="0"/>
        <v>503.01.01.29</v>
      </c>
      <c r="J35" s="1972" t="s">
        <v>10389</v>
      </c>
      <c r="K35" s="1786" t="s">
        <v>525</v>
      </c>
      <c r="L35" s="1940">
        <v>110</v>
      </c>
      <c r="M35" s="3786">
        <v>0</v>
      </c>
      <c r="N35" s="1941">
        <f t="shared" si="1"/>
        <v>0</v>
      </c>
      <c r="O35" s="1854"/>
      <c r="P35" s="1854"/>
      <c r="Q35" s="1928"/>
      <c r="R35" s="1827"/>
      <c r="S35" s="891" t="s">
        <v>201</v>
      </c>
      <c r="T35" s="1856"/>
      <c r="U35" s="1928"/>
      <c r="V35" s="891" t="s">
        <v>201</v>
      </c>
    </row>
    <row r="36" spans="1:22" s="1473" customFormat="1" outlineLevel="1">
      <c r="A36" s="1737" t="s">
        <v>10353</v>
      </c>
      <c r="B36" s="1848"/>
      <c r="C36" s="1963" t="s">
        <v>194</v>
      </c>
      <c r="D36" s="1933" t="s">
        <v>194</v>
      </c>
      <c r="E36" s="1730"/>
      <c r="F36" s="1730"/>
      <c r="G36" s="1730" t="s">
        <v>198</v>
      </c>
      <c r="H36" s="1932">
        <v>30</v>
      </c>
      <c r="I36" s="1778" t="str">
        <f t="shared" si="0"/>
        <v>503.01.01.30</v>
      </c>
      <c r="J36" s="1972" t="s">
        <v>10390</v>
      </c>
      <c r="K36" s="1786" t="s">
        <v>2271</v>
      </c>
      <c r="L36" s="1940">
        <v>4</v>
      </c>
      <c r="M36" s="3786">
        <v>0</v>
      </c>
      <c r="N36" s="1941">
        <f t="shared" si="1"/>
        <v>0</v>
      </c>
      <c r="O36" s="1854"/>
      <c r="P36" s="1854"/>
      <c r="Q36" s="1928"/>
      <c r="R36" s="1827"/>
      <c r="S36" s="891" t="s">
        <v>201</v>
      </c>
      <c r="T36" s="1856"/>
      <c r="U36" s="1928"/>
      <c r="V36" s="891" t="s">
        <v>201</v>
      </c>
    </row>
    <row r="37" spans="1:22" s="1473" customFormat="1" outlineLevel="1">
      <c r="A37" s="1737" t="s">
        <v>10353</v>
      </c>
      <c r="B37" s="1848"/>
      <c r="C37" s="1963" t="s">
        <v>194</v>
      </c>
      <c r="D37" s="1933" t="s">
        <v>194</v>
      </c>
      <c r="E37" s="1730"/>
      <c r="F37" s="1730"/>
      <c r="G37" s="1730" t="s">
        <v>198</v>
      </c>
      <c r="H37" s="1932">
        <v>31</v>
      </c>
      <c r="I37" s="1778" t="str">
        <f t="shared" si="0"/>
        <v>503.01.01.31</v>
      </c>
      <c r="J37" s="1972" t="s">
        <v>10391</v>
      </c>
      <c r="K37" s="1786" t="s">
        <v>6256</v>
      </c>
      <c r="L37" s="1940">
        <v>4</v>
      </c>
      <c r="M37" s="3786">
        <v>0</v>
      </c>
      <c r="N37" s="1941">
        <f t="shared" si="1"/>
        <v>0</v>
      </c>
      <c r="O37" s="1854"/>
      <c r="P37" s="1854"/>
      <c r="Q37" s="1928"/>
      <c r="R37" s="1827"/>
      <c r="S37" s="891" t="s">
        <v>201</v>
      </c>
      <c r="T37" s="1856"/>
      <c r="U37" s="1928"/>
      <c r="V37" s="891" t="s">
        <v>201</v>
      </c>
    </row>
    <row r="38" spans="1:22" s="1473" customFormat="1" outlineLevel="1">
      <c r="A38" s="1737" t="s">
        <v>10353</v>
      </c>
      <c r="B38" s="1848"/>
      <c r="C38" s="1963" t="s">
        <v>194</v>
      </c>
      <c r="D38" s="1933" t="s">
        <v>194</v>
      </c>
      <c r="E38" s="1730"/>
      <c r="F38" s="1730"/>
      <c r="G38" s="1730" t="s">
        <v>198</v>
      </c>
      <c r="H38" s="1932">
        <v>32</v>
      </c>
      <c r="I38" s="1778" t="str">
        <f t="shared" si="0"/>
        <v>503.01.01.32</v>
      </c>
      <c r="J38" s="1972" t="s">
        <v>10392</v>
      </c>
      <c r="K38" s="1786" t="s">
        <v>1710</v>
      </c>
      <c r="L38" s="1940">
        <v>250</v>
      </c>
      <c r="M38" s="3786">
        <v>0</v>
      </c>
      <c r="N38" s="1941">
        <f t="shared" si="1"/>
        <v>0</v>
      </c>
      <c r="O38" s="1854"/>
      <c r="P38" s="1854"/>
      <c r="Q38" s="1928"/>
      <c r="R38" s="1827"/>
      <c r="S38" s="891" t="s">
        <v>201</v>
      </c>
      <c r="T38" s="1856"/>
      <c r="U38" s="1928"/>
      <c r="V38" s="891" t="s">
        <v>201</v>
      </c>
    </row>
    <row r="39" spans="1:22" s="1473" customFormat="1" outlineLevel="1">
      <c r="A39" s="1737" t="s">
        <v>10353</v>
      </c>
      <c r="B39" s="1848"/>
      <c r="C39" s="1963" t="s">
        <v>194</v>
      </c>
      <c r="D39" s="1933" t="s">
        <v>194</v>
      </c>
      <c r="E39" s="1730"/>
      <c r="F39" s="1730"/>
      <c r="G39" s="1730" t="s">
        <v>198</v>
      </c>
      <c r="H39" s="1932">
        <v>33</v>
      </c>
      <c r="I39" s="1778" t="str">
        <f t="shared" si="0"/>
        <v>503.01.01.33</v>
      </c>
      <c r="J39" s="1972" t="s">
        <v>10393</v>
      </c>
      <c r="K39" s="1786" t="s">
        <v>1710</v>
      </c>
      <c r="L39" s="1940">
        <v>250</v>
      </c>
      <c r="M39" s="3786">
        <v>0</v>
      </c>
      <c r="N39" s="1941">
        <f t="shared" si="1"/>
        <v>0</v>
      </c>
      <c r="O39" s="1854"/>
      <c r="P39" s="1854"/>
      <c r="Q39" s="1928"/>
      <c r="R39" s="1827"/>
      <c r="S39" s="891" t="s">
        <v>201</v>
      </c>
      <c r="T39" s="1856"/>
      <c r="U39" s="1928"/>
      <c r="V39" s="891" t="s">
        <v>201</v>
      </c>
    </row>
    <row r="40" spans="1:22" s="1473" customFormat="1" ht="76.5" outlineLevel="1">
      <c r="A40" s="1737" t="s">
        <v>10353</v>
      </c>
      <c r="B40" s="1848"/>
      <c r="C40" s="1963" t="s">
        <v>194</v>
      </c>
      <c r="D40" s="1933" t="s">
        <v>194</v>
      </c>
      <c r="E40" s="1730"/>
      <c r="F40" s="1730"/>
      <c r="G40" s="1730" t="s">
        <v>198</v>
      </c>
      <c r="H40" s="1932">
        <v>34</v>
      </c>
      <c r="I40" s="1778" t="str">
        <f t="shared" si="0"/>
        <v>503.01.01.34</v>
      </c>
      <c r="J40" s="1972" t="s">
        <v>10394</v>
      </c>
      <c r="K40" s="1786" t="s">
        <v>525</v>
      </c>
      <c r="L40" s="1940">
        <v>19</v>
      </c>
      <c r="M40" s="3786">
        <v>0</v>
      </c>
      <c r="N40" s="1941">
        <f t="shared" si="1"/>
        <v>0</v>
      </c>
      <c r="O40" s="1854"/>
      <c r="P40" s="1854"/>
      <c r="Q40" s="1928"/>
      <c r="R40" s="1827"/>
      <c r="S40" s="891" t="s">
        <v>201</v>
      </c>
      <c r="T40" s="1856"/>
      <c r="U40" s="1928"/>
      <c r="V40" s="891" t="s">
        <v>201</v>
      </c>
    </row>
    <row r="41" spans="1:22" s="1473" customFormat="1" outlineLevel="1">
      <c r="A41" s="1737" t="s">
        <v>10353</v>
      </c>
      <c r="B41" s="1848"/>
      <c r="C41" s="1963" t="s">
        <v>194</v>
      </c>
      <c r="D41" s="1933" t="s">
        <v>194</v>
      </c>
      <c r="E41" s="1730"/>
      <c r="F41" s="1730"/>
      <c r="G41" s="1730" t="s">
        <v>198</v>
      </c>
      <c r="H41" s="1932">
        <v>35</v>
      </c>
      <c r="I41" s="1778" t="str">
        <f t="shared" si="0"/>
        <v>503.01.01.35</v>
      </c>
      <c r="J41" s="1972" t="s">
        <v>10395</v>
      </c>
      <c r="K41" s="1786" t="s">
        <v>525</v>
      </c>
      <c r="L41" s="1940">
        <v>6</v>
      </c>
      <c r="M41" s="3786">
        <v>0</v>
      </c>
      <c r="N41" s="1941">
        <f t="shared" si="1"/>
        <v>0</v>
      </c>
      <c r="O41" s="1854"/>
      <c r="P41" s="1854"/>
      <c r="Q41" s="1928"/>
      <c r="R41" s="1827"/>
      <c r="S41" s="891" t="s">
        <v>201</v>
      </c>
      <c r="T41" s="1856"/>
      <c r="U41" s="1928"/>
      <c r="V41" s="891" t="s">
        <v>201</v>
      </c>
    </row>
    <row r="42" spans="1:22" s="1473" customFormat="1" outlineLevel="1">
      <c r="A42" s="1737" t="s">
        <v>10353</v>
      </c>
      <c r="B42" s="1848"/>
      <c r="C42" s="1963" t="s">
        <v>194</v>
      </c>
      <c r="D42" s="1933" t="s">
        <v>194</v>
      </c>
      <c r="E42" s="1730"/>
      <c r="F42" s="1730"/>
      <c r="G42" s="1730" t="s">
        <v>198</v>
      </c>
      <c r="H42" s="1932">
        <v>36</v>
      </c>
      <c r="I42" s="1778" t="str">
        <f t="shared" si="0"/>
        <v>503.01.01.36</v>
      </c>
      <c r="J42" s="1972" t="s">
        <v>10396</v>
      </c>
      <c r="K42" s="1786" t="s">
        <v>525</v>
      </c>
      <c r="L42" s="1940">
        <v>6</v>
      </c>
      <c r="M42" s="3786">
        <v>0</v>
      </c>
      <c r="N42" s="1941">
        <f t="shared" si="1"/>
        <v>0</v>
      </c>
      <c r="O42" s="1854"/>
      <c r="P42" s="1854"/>
      <c r="Q42" s="1928"/>
      <c r="R42" s="1827"/>
      <c r="S42" s="891" t="s">
        <v>201</v>
      </c>
      <c r="T42" s="1856"/>
      <c r="U42" s="1928"/>
      <c r="V42" s="891" t="s">
        <v>201</v>
      </c>
    </row>
    <row r="43" spans="1:22" s="1473" customFormat="1" outlineLevel="1">
      <c r="A43" s="1737" t="s">
        <v>10353</v>
      </c>
      <c r="B43" s="1848"/>
      <c r="C43" s="1963" t="s">
        <v>194</v>
      </c>
      <c r="D43" s="1933" t="s">
        <v>194</v>
      </c>
      <c r="E43" s="1730"/>
      <c r="F43" s="1730"/>
      <c r="G43" s="1730" t="s">
        <v>198</v>
      </c>
      <c r="H43" s="1932">
        <v>37</v>
      </c>
      <c r="I43" s="1778" t="str">
        <f t="shared" si="0"/>
        <v>503.01.01.37</v>
      </c>
      <c r="J43" s="1972" t="s">
        <v>10397</v>
      </c>
      <c r="K43" s="1786" t="s">
        <v>525</v>
      </c>
      <c r="L43" s="1940">
        <v>4</v>
      </c>
      <c r="M43" s="3786">
        <v>0</v>
      </c>
      <c r="N43" s="1941">
        <f t="shared" si="1"/>
        <v>0</v>
      </c>
      <c r="O43" s="1854"/>
      <c r="P43" s="1854"/>
      <c r="Q43" s="1928"/>
      <c r="R43" s="1827"/>
      <c r="S43" s="891" t="s">
        <v>201</v>
      </c>
      <c r="T43" s="1856"/>
      <c r="U43" s="1928"/>
      <c r="V43" s="891" t="s">
        <v>201</v>
      </c>
    </row>
    <row r="44" spans="1:22" s="1473" customFormat="1" outlineLevel="1">
      <c r="A44" s="1737" t="s">
        <v>10353</v>
      </c>
      <c r="B44" s="1848"/>
      <c r="C44" s="1963" t="s">
        <v>194</v>
      </c>
      <c r="D44" s="1933" t="s">
        <v>194</v>
      </c>
      <c r="E44" s="1730"/>
      <c r="F44" s="1730"/>
      <c r="G44" s="1730" t="s">
        <v>198</v>
      </c>
      <c r="H44" s="1932">
        <v>38</v>
      </c>
      <c r="I44" s="1778" t="str">
        <f t="shared" si="0"/>
        <v>503.01.01.38</v>
      </c>
      <c r="J44" s="1972" t="s">
        <v>10398</v>
      </c>
      <c r="K44" s="1786" t="s">
        <v>525</v>
      </c>
      <c r="L44" s="1940">
        <v>22</v>
      </c>
      <c r="M44" s="3786">
        <v>0</v>
      </c>
      <c r="N44" s="1941">
        <f t="shared" si="1"/>
        <v>0</v>
      </c>
      <c r="O44" s="1854"/>
      <c r="P44" s="1854"/>
      <c r="Q44" s="1928"/>
      <c r="R44" s="1827"/>
      <c r="S44" s="891" t="s">
        <v>201</v>
      </c>
      <c r="T44" s="1856"/>
      <c r="U44" s="1928"/>
      <c r="V44" s="891" t="s">
        <v>201</v>
      </c>
    </row>
    <row r="45" spans="1:22" s="1473" customFormat="1" outlineLevel="1">
      <c r="A45" s="1737" t="s">
        <v>10353</v>
      </c>
      <c r="B45" s="1848"/>
      <c r="C45" s="1963" t="s">
        <v>194</v>
      </c>
      <c r="D45" s="1933" t="s">
        <v>194</v>
      </c>
      <c r="E45" s="1730"/>
      <c r="F45" s="1730"/>
      <c r="G45" s="1730" t="s">
        <v>198</v>
      </c>
      <c r="H45" s="1932">
        <v>39</v>
      </c>
      <c r="I45" s="1778" t="str">
        <f t="shared" si="0"/>
        <v>503.01.01.39</v>
      </c>
      <c r="J45" s="1972" t="s">
        <v>10399</v>
      </c>
      <c r="K45" s="1786" t="s">
        <v>200</v>
      </c>
      <c r="L45" s="1940">
        <v>1</v>
      </c>
      <c r="M45" s="3786">
        <v>0</v>
      </c>
      <c r="N45" s="1941">
        <f t="shared" si="1"/>
        <v>0</v>
      </c>
      <c r="O45" s="1854"/>
      <c r="P45" s="1854"/>
      <c r="Q45" s="1928"/>
      <c r="R45" s="1827"/>
      <c r="S45" s="891" t="s">
        <v>201</v>
      </c>
      <c r="T45" s="1856"/>
      <c r="U45" s="1928"/>
      <c r="V45" s="891" t="s">
        <v>201</v>
      </c>
    </row>
    <row r="46" spans="1:22" s="1473" customFormat="1" outlineLevel="1">
      <c r="A46" s="1737" t="s">
        <v>10353</v>
      </c>
      <c r="B46" s="1848"/>
      <c r="C46" s="1963" t="s">
        <v>194</v>
      </c>
      <c r="D46" s="1933" t="s">
        <v>194</v>
      </c>
      <c r="E46" s="1730"/>
      <c r="F46" s="1730"/>
      <c r="G46" s="1730" t="s">
        <v>198</v>
      </c>
      <c r="H46" s="1932">
        <v>40</v>
      </c>
      <c r="I46" s="1778" t="str">
        <f t="shared" si="0"/>
        <v>503.01.01.40</v>
      </c>
      <c r="J46" s="1972" t="s">
        <v>10400</v>
      </c>
      <c r="K46" s="1786" t="s">
        <v>200</v>
      </c>
      <c r="L46" s="1940">
        <v>1</v>
      </c>
      <c r="M46" s="3786">
        <v>0</v>
      </c>
      <c r="N46" s="1941">
        <f t="shared" si="1"/>
        <v>0</v>
      </c>
      <c r="O46" s="1854"/>
      <c r="P46" s="1854"/>
      <c r="Q46" s="1928"/>
      <c r="R46" s="1827"/>
      <c r="S46" s="891" t="s">
        <v>201</v>
      </c>
      <c r="T46" s="1856"/>
      <c r="U46" s="1928"/>
      <c r="V46" s="891" t="s">
        <v>201</v>
      </c>
    </row>
    <row r="47" spans="1:22" s="1473" customFormat="1">
      <c r="A47" s="1737" t="s">
        <v>10353</v>
      </c>
      <c r="B47" s="1848"/>
      <c r="C47" s="1849"/>
      <c r="D47" s="1850"/>
      <c r="E47" s="1730"/>
      <c r="F47" s="1730"/>
      <c r="G47" s="1730"/>
      <c r="H47" s="1939"/>
      <c r="I47" s="1786"/>
      <c r="J47" s="1731"/>
      <c r="K47" s="1786"/>
      <c r="L47" s="1940"/>
      <c r="M47" s="3786"/>
      <c r="N47" s="1941"/>
      <c r="O47" s="1854"/>
      <c r="P47" s="1854"/>
      <c r="Q47" s="1472"/>
      <c r="S47" s="1856"/>
      <c r="T47" s="1856"/>
      <c r="U47" s="1856"/>
      <c r="V47" s="1856"/>
    </row>
    <row r="48" spans="1:22" s="1744" customFormat="1">
      <c r="A48" s="1737" t="s">
        <v>10353</v>
      </c>
      <c r="B48" s="1737"/>
      <c r="C48" s="1963" t="s">
        <v>194</v>
      </c>
      <c r="D48" s="1934" t="s">
        <v>228</v>
      </c>
      <c r="E48" s="1934"/>
      <c r="F48" s="1973"/>
      <c r="G48" s="1974" t="s">
        <v>172</v>
      </c>
      <c r="H48" s="1975"/>
      <c r="I48" s="1976" t="str">
        <f>A48&amp;"."&amp;C48&amp;"."&amp;D48&amp;""</f>
        <v>503.01.02</v>
      </c>
      <c r="J48" s="1974" t="s">
        <v>10401</v>
      </c>
      <c r="K48" s="1976"/>
      <c r="L48" s="1977"/>
      <c r="M48" s="4535"/>
      <c r="N48" s="2806">
        <f>SUM(N50:N54)</f>
        <v>0</v>
      </c>
      <c r="O48" s="1969"/>
      <c r="P48" s="1969"/>
      <c r="Q48" s="1970"/>
    </row>
    <row r="49" spans="1:22" s="1744" customFormat="1" outlineLevel="1">
      <c r="A49" s="1737" t="s">
        <v>10353</v>
      </c>
      <c r="B49" s="1737"/>
      <c r="C49" s="1963" t="s">
        <v>194</v>
      </c>
      <c r="D49" s="1934" t="s">
        <v>228</v>
      </c>
      <c r="E49" s="1739"/>
      <c r="F49" s="1739"/>
      <c r="G49" s="1740"/>
      <c r="H49" s="1971"/>
      <c r="I49" s="1740"/>
      <c r="J49" s="1972"/>
      <c r="K49" s="1740"/>
      <c r="L49" s="1741"/>
      <c r="M49" s="3736"/>
      <c r="N49" s="1742"/>
      <c r="O49" s="1969"/>
      <c r="P49" s="1969"/>
      <c r="Q49" s="1970"/>
    </row>
    <row r="50" spans="1:22" s="1473" customFormat="1" outlineLevel="1">
      <c r="A50" s="1737" t="s">
        <v>10353</v>
      </c>
      <c r="B50" s="1848"/>
      <c r="C50" s="1963" t="s">
        <v>194</v>
      </c>
      <c r="D50" s="1934" t="s">
        <v>228</v>
      </c>
      <c r="E50" s="1730"/>
      <c r="F50" s="1730"/>
      <c r="G50" s="1730" t="s">
        <v>198</v>
      </c>
      <c r="H50" s="1935">
        <v>1</v>
      </c>
      <c r="I50" s="1809" t="str">
        <f>A50&amp;"."&amp;C50&amp;"."&amp;D50&amp;"."&amp;H50</f>
        <v>503.01.02.1</v>
      </c>
      <c r="J50" s="1972" t="s">
        <v>10402</v>
      </c>
      <c r="K50" s="1786" t="s">
        <v>200</v>
      </c>
      <c r="L50" s="1940">
        <v>1</v>
      </c>
      <c r="M50" s="3786">
        <v>0</v>
      </c>
      <c r="N50" s="1941">
        <f t="shared" ref="N50:N54" si="2">M50*L50</f>
        <v>0</v>
      </c>
      <c r="O50" s="1854"/>
      <c r="P50" s="1854"/>
      <c r="Q50" s="1928"/>
      <c r="R50" s="1827"/>
      <c r="S50" s="891" t="s">
        <v>201</v>
      </c>
      <c r="T50" s="1856"/>
      <c r="U50" s="1928"/>
      <c r="V50" s="891" t="s">
        <v>201</v>
      </c>
    </row>
    <row r="51" spans="1:22" s="1473" customFormat="1" outlineLevel="1">
      <c r="A51" s="1737" t="s">
        <v>10353</v>
      </c>
      <c r="B51" s="1848"/>
      <c r="C51" s="1963" t="s">
        <v>194</v>
      </c>
      <c r="D51" s="1934" t="s">
        <v>228</v>
      </c>
      <c r="E51" s="1730"/>
      <c r="F51" s="1730"/>
      <c r="G51" s="1730" t="s">
        <v>198</v>
      </c>
      <c r="H51" s="1935">
        <v>2</v>
      </c>
      <c r="I51" s="1809" t="str">
        <f>A51&amp;"."&amp;C51&amp;"."&amp;D51&amp;"."&amp;H51</f>
        <v>503.01.02.2</v>
      </c>
      <c r="J51" s="1972" t="s">
        <v>10403</v>
      </c>
      <c r="K51" s="1786" t="s">
        <v>525</v>
      </c>
      <c r="L51" s="1940">
        <v>8</v>
      </c>
      <c r="M51" s="3786">
        <v>0</v>
      </c>
      <c r="N51" s="1941">
        <f t="shared" si="2"/>
        <v>0</v>
      </c>
      <c r="O51" s="1854"/>
      <c r="P51" s="1854"/>
      <c r="Q51" s="1928"/>
      <c r="R51" s="1827"/>
      <c r="S51" s="891" t="s">
        <v>201</v>
      </c>
      <c r="T51" s="1856"/>
      <c r="U51" s="1928"/>
      <c r="V51" s="891" t="s">
        <v>201</v>
      </c>
    </row>
    <row r="52" spans="1:22" s="1473" customFormat="1" outlineLevel="1">
      <c r="A52" s="1737" t="s">
        <v>10353</v>
      </c>
      <c r="B52" s="1848"/>
      <c r="C52" s="1963" t="s">
        <v>194</v>
      </c>
      <c r="D52" s="1934" t="s">
        <v>228</v>
      </c>
      <c r="E52" s="1730"/>
      <c r="F52" s="1730"/>
      <c r="G52" s="1730" t="s">
        <v>198</v>
      </c>
      <c r="H52" s="1935">
        <v>3</v>
      </c>
      <c r="I52" s="1809" t="str">
        <f>A52&amp;"."&amp;C52&amp;"."&amp;D52&amp;"."&amp;H52</f>
        <v>503.01.02.3</v>
      </c>
      <c r="J52" s="1972" t="s">
        <v>10404</v>
      </c>
      <c r="K52" s="1786" t="s">
        <v>200</v>
      </c>
      <c r="L52" s="1940">
        <v>1</v>
      </c>
      <c r="M52" s="3786">
        <v>0</v>
      </c>
      <c r="N52" s="1941">
        <f t="shared" si="2"/>
        <v>0</v>
      </c>
      <c r="O52" s="1854"/>
      <c r="P52" s="1854"/>
      <c r="Q52" s="1928"/>
      <c r="R52" s="1827"/>
      <c r="S52" s="891" t="s">
        <v>201</v>
      </c>
      <c r="T52" s="1856"/>
      <c r="U52" s="1928"/>
      <c r="V52" s="891" t="s">
        <v>201</v>
      </c>
    </row>
    <row r="53" spans="1:22" s="1473" customFormat="1" outlineLevel="1">
      <c r="A53" s="1737" t="s">
        <v>10353</v>
      </c>
      <c r="B53" s="1848"/>
      <c r="C53" s="1963" t="s">
        <v>194</v>
      </c>
      <c r="D53" s="1934" t="s">
        <v>228</v>
      </c>
      <c r="E53" s="1730"/>
      <c r="F53" s="1730"/>
      <c r="G53" s="1730" t="s">
        <v>198</v>
      </c>
      <c r="H53" s="1935">
        <v>4</v>
      </c>
      <c r="I53" s="1809" t="str">
        <f>A53&amp;"."&amp;C53&amp;"."&amp;D53&amp;"."&amp;H53</f>
        <v>503.01.02.4</v>
      </c>
      <c r="J53" s="1972" t="s">
        <v>10405</v>
      </c>
      <c r="K53" s="1786" t="s">
        <v>200</v>
      </c>
      <c r="L53" s="1940">
        <v>1</v>
      </c>
      <c r="M53" s="3786">
        <v>0</v>
      </c>
      <c r="N53" s="1941">
        <f t="shared" si="2"/>
        <v>0</v>
      </c>
      <c r="O53" s="1854"/>
      <c r="P53" s="1854"/>
      <c r="Q53" s="1928"/>
      <c r="R53" s="1827"/>
      <c r="S53" s="891" t="s">
        <v>201</v>
      </c>
      <c r="T53" s="1856"/>
      <c r="U53" s="1928"/>
      <c r="V53" s="891" t="s">
        <v>201</v>
      </c>
    </row>
    <row r="54" spans="1:22" s="1473" customFormat="1" outlineLevel="1">
      <c r="A54" s="1737" t="s">
        <v>10353</v>
      </c>
      <c r="B54" s="1848"/>
      <c r="C54" s="1963" t="s">
        <v>194</v>
      </c>
      <c r="D54" s="1934" t="s">
        <v>228</v>
      </c>
      <c r="E54" s="1730"/>
      <c r="F54" s="1730"/>
      <c r="G54" s="1730" t="s">
        <v>198</v>
      </c>
      <c r="H54" s="1935">
        <v>5</v>
      </c>
      <c r="I54" s="1809" t="str">
        <f>A54&amp;"."&amp;C54&amp;"."&amp;D54&amp;"."&amp;H54</f>
        <v>503.01.02.5</v>
      </c>
      <c r="J54" s="1972" t="s">
        <v>10406</v>
      </c>
      <c r="K54" s="1786" t="s">
        <v>200</v>
      </c>
      <c r="L54" s="1940">
        <v>1</v>
      </c>
      <c r="M54" s="3786">
        <v>0</v>
      </c>
      <c r="N54" s="1941">
        <f t="shared" si="2"/>
        <v>0</v>
      </c>
      <c r="O54" s="1854"/>
      <c r="P54" s="1854"/>
      <c r="Q54" s="1928"/>
      <c r="R54" s="1827"/>
      <c r="S54" s="891" t="s">
        <v>201</v>
      </c>
      <c r="T54" s="1856"/>
      <c r="U54" s="1928"/>
      <c r="V54" s="891" t="s">
        <v>201</v>
      </c>
    </row>
    <row r="55" spans="1:22" s="1473" customFormat="1">
      <c r="A55" s="1737" t="s">
        <v>10353</v>
      </c>
      <c r="B55" s="1848"/>
      <c r="C55" s="1849"/>
      <c r="D55" s="1934"/>
      <c r="E55" s="1730"/>
      <c r="F55" s="1730"/>
      <c r="G55" s="1730"/>
      <c r="H55" s="1939"/>
      <c r="I55" s="1786"/>
      <c r="J55" s="1731"/>
      <c r="K55" s="1786"/>
      <c r="L55" s="1940"/>
      <c r="M55" s="3786"/>
      <c r="N55" s="1941"/>
      <c r="O55" s="1854"/>
      <c r="P55" s="1854"/>
      <c r="Q55" s="1472"/>
      <c r="S55" s="1856"/>
      <c r="T55" s="1856"/>
      <c r="U55" s="1856"/>
      <c r="V55" s="1856"/>
    </row>
    <row r="56" spans="1:22" s="1962" customFormat="1" ht="20.25" customHeight="1">
      <c r="A56" s="1737" t="s">
        <v>10353</v>
      </c>
      <c r="B56" s="1955"/>
      <c r="C56" s="1956" t="s">
        <v>228</v>
      </c>
      <c r="D56" s="1956"/>
      <c r="E56" s="1956"/>
      <c r="F56" s="1839"/>
      <c r="G56" s="1957" t="s">
        <v>196</v>
      </c>
      <c r="H56" s="1958"/>
      <c r="I56" s="1957" t="str">
        <f>A56&amp;"."&amp;C56&amp;""</f>
        <v>503.02</v>
      </c>
      <c r="J56" s="1957" t="s">
        <v>10407</v>
      </c>
      <c r="K56" s="1957"/>
      <c r="L56" s="1957"/>
      <c r="M56" s="4533"/>
      <c r="N56" s="2193">
        <f>SUM(N57,N79)</f>
        <v>0</v>
      </c>
      <c r="O56" s="1960"/>
      <c r="P56" s="1960"/>
      <c r="Q56" s="1961"/>
    </row>
    <row r="57" spans="1:22" s="1744" customFormat="1">
      <c r="A57" s="1737" t="s">
        <v>10353</v>
      </c>
      <c r="B57" s="1737"/>
      <c r="C57" s="1963" t="s">
        <v>228</v>
      </c>
      <c r="D57" s="1991" t="s">
        <v>194</v>
      </c>
      <c r="E57" s="1991"/>
      <c r="F57" s="1993"/>
      <c r="G57" s="1994" t="s">
        <v>172</v>
      </c>
      <c r="H57" s="1995"/>
      <c r="I57" s="1996" t="str">
        <f>A57&amp;"."&amp;C57&amp;"."&amp;D57&amp;""</f>
        <v>503.02.01</v>
      </c>
      <c r="J57" s="1994" t="s">
        <v>10408</v>
      </c>
      <c r="K57" s="1996"/>
      <c r="L57" s="1997"/>
      <c r="M57" s="4536"/>
      <c r="N57" s="2807">
        <f>SUM(N59:N77)</f>
        <v>0</v>
      </c>
      <c r="O57" s="1969"/>
      <c r="P57" s="1969"/>
      <c r="Q57" s="1970"/>
    </row>
    <row r="58" spans="1:22" s="1744" customFormat="1" outlineLevel="1">
      <c r="A58" s="1737" t="s">
        <v>10353</v>
      </c>
      <c r="B58" s="1737"/>
      <c r="C58" s="1963" t="s">
        <v>228</v>
      </c>
      <c r="D58" s="1991" t="s">
        <v>194</v>
      </c>
      <c r="E58" s="1739"/>
      <c r="F58" s="1739"/>
      <c r="G58" s="1740"/>
      <c r="H58" s="1971"/>
      <c r="I58" s="1740"/>
      <c r="J58" s="1972"/>
      <c r="K58" s="1740"/>
      <c r="L58" s="1741"/>
      <c r="M58" s="3736"/>
      <c r="N58" s="1742"/>
      <c r="O58" s="1969"/>
      <c r="P58" s="1969"/>
      <c r="Q58" s="1970"/>
    </row>
    <row r="59" spans="1:22" s="1473" customFormat="1" ht="25.5" outlineLevel="1">
      <c r="A59" s="1737" t="s">
        <v>10353</v>
      </c>
      <c r="B59" s="1848"/>
      <c r="C59" s="1963" t="s">
        <v>228</v>
      </c>
      <c r="D59" s="1991" t="s">
        <v>194</v>
      </c>
      <c r="E59" s="1730"/>
      <c r="F59" s="1730"/>
      <c r="G59" s="1730" t="s">
        <v>198</v>
      </c>
      <c r="H59" s="1998">
        <v>2</v>
      </c>
      <c r="I59" s="1799" t="str">
        <f t="shared" ref="I59:I77" si="3">A59&amp;"."&amp;C59&amp;"."&amp;D59&amp;"."&amp;H59</f>
        <v>503.02.01.2</v>
      </c>
      <c r="J59" s="1972" t="s">
        <v>10360</v>
      </c>
      <c r="K59" s="1786" t="s">
        <v>525</v>
      </c>
      <c r="L59" s="1940">
        <v>1</v>
      </c>
      <c r="M59" s="3786">
        <v>0</v>
      </c>
      <c r="N59" s="1941">
        <f t="shared" ref="N59" si="4">M59*L59</f>
        <v>0</v>
      </c>
      <c r="O59" s="1854"/>
      <c r="P59" s="1854"/>
      <c r="Q59" s="1928">
        <v>1</v>
      </c>
      <c r="R59" s="1827" t="s">
        <v>10409</v>
      </c>
      <c r="S59" s="1929" t="s">
        <v>202</v>
      </c>
      <c r="T59" s="1856">
        <f>L59</f>
        <v>1</v>
      </c>
      <c r="U59" s="1928"/>
      <c r="V59" s="1929" t="s">
        <v>202</v>
      </c>
    </row>
    <row r="60" spans="1:22" s="1473" customFormat="1" outlineLevel="1">
      <c r="A60" s="1737" t="s">
        <v>10353</v>
      </c>
      <c r="B60" s="1848"/>
      <c r="C60" s="1963" t="s">
        <v>228</v>
      </c>
      <c r="D60" s="1991" t="s">
        <v>194</v>
      </c>
      <c r="E60" s="1730"/>
      <c r="F60" s="1730"/>
      <c r="G60" s="1730" t="s">
        <v>198</v>
      </c>
      <c r="H60" s="1998">
        <v>5</v>
      </c>
      <c r="I60" s="1799" t="str">
        <f t="shared" si="3"/>
        <v>503.02.01.5</v>
      </c>
      <c r="J60" s="1972" t="s">
        <v>10365</v>
      </c>
      <c r="K60" s="1786" t="s">
        <v>525</v>
      </c>
      <c r="L60" s="1940">
        <v>1</v>
      </c>
      <c r="M60" s="3786">
        <v>0</v>
      </c>
      <c r="N60" s="1941">
        <f t="shared" ref="N60" si="5">M60*L60</f>
        <v>0</v>
      </c>
      <c r="O60" s="1854"/>
      <c r="P60" s="1854"/>
      <c r="Q60" s="1928"/>
      <c r="R60" s="1827"/>
      <c r="S60" s="891" t="s">
        <v>201</v>
      </c>
      <c r="T60" s="1856"/>
      <c r="U60" s="1928"/>
      <c r="V60" s="891" t="s">
        <v>201</v>
      </c>
    </row>
    <row r="61" spans="1:22" s="1473" customFormat="1" outlineLevel="1">
      <c r="A61" s="1737" t="s">
        <v>10353</v>
      </c>
      <c r="B61" s="1848"/>
      <c r="C61" s="1963" t="s">
        <v>228</v>
      </c>
      <c r="D61" s="1991" t="s">
        <v>194</v>
      </c>
      <c r="E61" s="1730"/>
      <c r="F61" s="1730"/>
      <c r="G61" s="1730" t="s">
        <v>198</v>
      </c>
      <c r="H61" s="1998">
        <v>13</v>
      </c>
      <c r="I61" s="1799" t="str">
        <f t="shared" si="3"/>
        <v>503.02.01.13</v>
      </c>
      <c r="J61" s="1972" t="s">
        <v>10373</v>
      </c>
      <c r="K61" s="1786" t="s">
        <v>525</v>
      </c>
      <c r="L61" s="1940">
        <v>2</v>
      </c>
      <c r="M61" s="3786">
        <v>0</v>
      </c>
      <c r="N61" s="1941">
        <f t="shared" ref="N61" si="6">M61*L61</f>
        <v>0</v>
      </c>
      <c r="O61" s="1854"/>
      <c r="P61" s="1854"/>
      <c r="Q61" s="1928"/>
      <c r="R61" s="1827"/>
      <c r="S61" s="891" t="s">
        <v>201</v>
      </c>
      <c r="T61" s="1856"/>
      <c r="U61" s="1928"/>
      <c r="V61" s="891" t="s">
        <v>201</v>
      </c>
    </row>
    <row r="62" spans="1:22" s="1473" customFormat="1" outlineLevel="1">
      <c r="A62" s="1737" t="s">
        <v>10353</v>
      </c>
      <c r="B62" s="1848"/>
      <c r="C62" s="1963" t="s">
        <v>228</v>
      </c>
      <c r="D62" s="1991" t="s">
        <v>194</v>
      </c>
      <c r="E62" s="1730"/>
      <c r="F62" s="1730"/>
      <c r="G62" s="1730" t="s">
        <v>198</v>
      </c>
      <c r="H62" s="1998">
        <v>22</v>
      </c>
      <c r="I62" s="1799" t="str">
        <f t="shared" si="3"/>
        <v>503.02.01.22</v>
      </c>
      <c r="J62" s="1972" t="s">
        <v>10382</v>
      </c>
      <c r="K62" s="1786" t="s">
        <v>525</v>
      </c>
      <c r="L62" s="1940">
        <v>1</v>
      </c>
      <c r="M62" s="3786">
        <v>0</v>
      </c>
      <c r="N62" s="1941">
        <f t="shared" ref="N62:N71" si="7">M62*L62</f>
        <v>0</v>
      </c>
      <c r="O62" s="1854"/>
      <c r="P62" s="1854"/>
      <c r="Q62" s="1928"/>
      <c r="R62" s="1827"/>
      <c r="S62" s="891" t="s">
        <v>201</v>
      </c>
      <c r="T62" s="1856"/>
      <c r="U62" s="1928"/>
      <c r="V62" s="891" t="s">
        <v>201</v>
      </c>
    </row>
    <row r="63" spans="1:22" s="1473" customFormat="1" ht="153" outlineLevel="1">
      <c r="A63" s="1737" t="s">
        <v>10353</v>
      </c>
      <c r="B63" s="1848"/>
      <c r="C63" s="1963" t="s">
        <v>228</v>
      </c>
      <c r="D63" s="1991" t="s">
        <v>194</v>
      </c>
      <c r="E63" s="1730"/>
      <c r="F63" s="1730"/>
      <c r="G63" s="1730" t="s">
        <v>198</v>
      </c>
      <c r="H63" s="1998">
        <v>23</v>
      </c>
      <c r="I63" s="1799" t="str">
        <f t="shared" si="3"/>
        <v>503.02.01.23</v>
      </c>
      <c r="J63" s="1972" t="s">
        <v>10383</v>
      </c>
      <c r="K63" s="1786" t="s">
        <v>1710</v>
      </c>
      <c r="L63" s="1940">
        <v>4</v>
      </c>
      <c r="M63" s="3786">
        <v>0</v>
      </c>
      <c r="N63" s="1941">
        <f t="shared" si="7"/>
        <v>0</v>
      </c>
      <c r="O63" s="1854"/>
      <c r="P63" s="1854"/>
      <c r="Q63" s="1928"/>
      <c r="R63" s="1827"/>
      <c r="S63" s="891" t="s">
        <v>201</v>
      </c>
      <c r="T63" s="1856"/>
      <c r="U63" s="1928"/>
      <c r="V63" s="1929" t="s">
        <v>202</v>
      </c>
    </row>
    <row r="64" spans="1:22" s="1473" customFormat="1" ht="140.25" outlineLevel="1">
      <c r="A64" s="1737" t="s">
        <v>10353</v>
      </c>
      <c r="B64" s="1848"/>
      <c r="C64" s="1963" t="s">
        <v>228</v>
      </c>
      <c r="D64" s="1991" t="s">
        <v>194</v>
      </c>
      <c r="E64" s="1730"/>
      <c r="F64" s="1730"/>
      <c r="G64" s="1730" t="s">
        <v>198</v>
      </c>
      <c r="H64" s="1998">
        <v>24</v>
      </c>
      <c r="I64" s="1799" t="str">
        <f t="shared" si="3"/>
        <v>503.02.01.24</v>
      </c>
      <c r="J64" s="1972" t="s">
        <v>10384</v>
      </c>
      <c r="K64" s="1786" t="s">
        <v>1710</v>
      </c>
      <c r="L64" s="1940">
        <v>2</v>
      </c>
      <c r="M64" s="3786">
        <v>0</v>
      </c>
      <c r="N64" s="1941">
        <f t="shared" si="7"/>
        <v>0</v>
      </c>
      <c r="O64" s="1854"/>
      <c r="P64" s="1854"/>
      <c r="Q64" s="1928"/>
      <c r="R64" s="1827"/>
      <c r="S64" s="891" t="s">
        <v>201</v>
      </c>
      <c r="T64" s="1856"/>
      <c r="U64" s="1928"/>
      <c r="V64" s="1929" t="s">
        <v>202</v>
      </c>
    </row>
    <row r="65" spans="1:22" s="1473" customFormat="1" ht="153" outlineLevel="1">
      <c r="A65" s="1737" t="s">
        <v>10353</v>
      </c>
      <c r="B65" s="1848"/>
      <c r="C65" s="1963" t="s">
        <v>228</v>
      </c>
      <c r="D65" s="1991" t="s">
        <v>194</v>
      </c>
      <c r="E65" s="1730"/>
      <c r="F65" s="1730"/>
      <c r="G65" s="1730" t="s">
        <v>198</v>
      </c>
      <c r="H65" s="1998">
        <v>25</v>
      </c>
      <c r="I65" s="1799" t="str">
        <f t="shared" si="3"/>
        <v>503.02.01.25</v>
      </c>
      <c r="J65" s="1972" t="s">
        <v>10385</v>
      </c>
      <c r="K65" s="1786" t="s">
        <v>525</v>
      </c>
      <c r="L65" s="1940">
        <v>2</v>
      </c>
      <c r="M65" s="3786">
        <v>0</v>
      </c>
      <c r="N65" s="1941">
        <f t="shared" si="7"/>
        <v>0</v>
      </c>
      <c r="O65" s="1854"/>
      <c r="P65" s="1854"/>
      <c r="Q65" s="1928"/>
      <c r="R65" s="1827"/>
      <c r="S65" s="891" t="s">
        <v>201</v>
      </c>
      <c r="T65" s="1856"/>
      <c r="U65" s="1928"/>
      <c r="V65" s="1929" t="s">
        <v>202</v>
      </c>
    </row>
    <row r="66" spans="1:22" s="1473" customFormat="1" ht="153" outlineLevel="1">
      <c r="A66" s="1737" t="s">
        <v>10353</v>
      </c>
      <c r="B66" s="1848"/>
      <c r="C66" s="1963" t="s">
        <v>228</v>
      </c>
      <c r="D66" s="1991" t="s">
        <v>194</v>
      </c>
      <c r="E66" s="1730"/>
      <c r="F66" s="1730"/>
      <c r="G66" s="1730" t="s">
        <v>198</v>
      </c>
      <c r="H66" s="1998">
        <v>26</v>
      </c>
      <c r="I66" s="1799" t="str">
        <f t="shared" si="3"/>
        <v>503.02.01.26</v>
      </c>
      <c r="J66" s="1972" t="s">
        <v>10386</v>
      </c>
      <c r="K66" s="1786" t="s">
        <v>525</v>
      </c>
      <c r="L66" s="1940">
        <v>2</v>
      </c>
      <c r="M66" s="3786">
        <v>0</v>
      </c>
      <c r="N66" s="1941">
        <f t="shared" si="7"/>
        <v>0</v>
      </c>
      <c r="O66" s="1854"/>
      <c r="P66" s="1854"/>
      <c r="Q66" s="1928"/>
      <c r="R66" s="1827"/>
      <c r="S66" s="891" t="s">
        <v>201</v>
      </c>
      <c r="T66" s="1856"/>
      <c r="U66" s="1928"/>
      <c r="V66" s="1929" t="s">
        <v>202</v>
      </c>
    </row>
    <row r="67" spans="1:22" s="1473" customFormat="1" ht="153" outlineLevel="1">
      <c r="A67" s="1737" t="s">
        <v>10353</v>
      </c>
      <c r="B67" s="1848"/>
      <c r="C67" s="1963" t="s">
        <v>228</v>
      </c>
      <c r="D67" s="1991" t="s">
        <v>194</v>
      </c>
      <c r="E67" s="1730"/>
      <c r="F67" s="1730"/>
      <c r="G67" s="1730" t="s">
        <v>198</v>
      </c>
      <c r="H67" s="1998">
        <v>27</v>
      </c>
      <c r="I67" s="1799" t="str">
        <f t="shared" si="3"/>
        <v>503.02.01.27</v>
      </c>
      <c r="J67" s="1972" t="s">
        <v>10387</v>
      </c>
      <c r="K67" s="1786" t="s">
        <v>525</v>
      </c>
      <c r="L67" s="1940">
        <v>4</v>
      </c>
      <c r="M67" s="3786">
        <v>0</v>
      </c>
      <c r="N67" s="1941">
        <f t="shared" si="7"/>
        <v>0</v>
      </c>
      <c r="O67" s="1854"/>
      <c r="P67" s="1854"/>
      <c r="Q67" s="1928"/>
      <c r="R67" s="1827"/>
      <c r="S67" s="891" t="s">
        <v>201</v>
      </c>
      <c r="T67" s="1856"/>
      <c r="U67" s="1928"/>
      <c r="V67" s="891" t="s">
        <v>201</v>
      </c>
    </row>
    <row r="68" spans="1:22" s="1473" customFormat="1" ht="140.25" outlineLevel="1">
      <c r="A68" s="1737" t="s">
        <v>10353</v>
      </c>
      <c r="B68" s="1848"/>
      <c r="C68" s="1963" t="s">
        <v>228</v>
      </c>
      <c r="D68" s="1991" t="s">
        <v>194</v>
      </c>
      <c r="E68" s="1730"/>
      <c r="F68" s="1730"/>
      <c r="G68" s="1730" t="s">
        <v>198</v>
      </c>
      <c r="H68" s="1998">
        <v>28</v>
      </c>
      <c r="I68" s="1799" t="str">
        <f t="shared" si="3"/>
        <v>503.02.01.28</v>
      </c>
      <c r="J68" s="1972" t="s">
        <v>10388</v>
      </c>
      <c r="K68" s="1786" t="s">
        <v>525</v>
      </c>
      <c r="L68" s="1940">
        <v>2</v>
      </c>
      <c r="M68" s="3786">
        <v>0</v>
      </c>
      <c r="N68" s="1941">
        <f t="shared" si="7"/>
        <v>0</v>
      </c>
      <c r="O68" s="1854"/>
      <c r="P68" s="1854"/>
      <c r="Q68" s="1928"/>
      <c r="R68" s="1827"/>
      <c r="S68" s="891" t="s">
        <v>201</v>
      </c>
      <c r="T68" s="1856"/>
      <c r="U68" s="1928"/>
      <c r="V68" s="891" t="s">
        <v>201</v>
      </c>
    </row>
    <row r="69" spans="1:22" s="1473" customFormat="1" outlineLevel="1">
      <c r="A69" s="1737" t="s">
        <v>10353</v>
      </c>
      <c r="B69" s="1848"/>
      <c r="C69" s="1963" t="s">
        <v>228</v>
      </c>
      <c r="D69" s="1991" t="s">
        <v>194</v>
      </c>
      <c r="E69" s="1730"/>
      <c r="F69" s="1730"/>
      <c r="G69" s="1730" t="s">
        <v>198</v>
      </c>
      <c r="H69" s="1998">
        <v>29</v>
      </c>
      <c r="I69" s="1799" t="str">
        <f t="shared" si="3"/>
        <v>503.02.01.29</v>
      </c>
      <c r="J69" s="1972" t="s">
        <v>10389</v>
      </c>
      <c r="K69" s="1786" t="s">
        <v>525</v>
      </c>
      <c r="L69" s="1940">
        <v>4</v>
      </c>
      <c r="M69" s="3786">
        <v>0</v>
      </c>
      <c r="N69" s="1941">
        <f t="shared" si="7"/>
        <v>0</v>
      </c>
      <c r="O69" s="1854"/>
      <c r="P69" s="1854"/>
      <c r="Q69" s="1928"/>
      <c r="R69" s="1827"/>
      <c r="S69" s="891" t="s">
        <v>201</v>
      </c>
      <c r="T69" s="1856"/>
      <c r="U69" s="1928"/>
      <c r="V69" s="891" t="s">
        <v>201</v>
      </c>
    </row>
    <row r="70" spans="1:22" s="1473" customFormat="1" outlineLevel="1">
      <c r="A70" s="1737" t="s">
        <v>10353</v>
      </c>
      <c r="B70" s="1848"/>
      <c r="C70" s="1963" t="s">
        <v>228</v>
      </c>
      <c r="D70" s="1991" t="s">
        <v>194</v>
      </c>
      <c r="E70" s="1730"/>
      <c r="F70" s="1730"/>
      <c r="G70" s="1730" t="s">
        <v>198</v>
      </c>
      <c r="H70" s="1998">
        <v>30</v>
      </c>
      <c r="I70" s="1799" t="str">
        <f t="shared" si="3"/>
        <v>503.02.01.30</v>
      </c>
      <c r="J70" s="1972" t="s">
        <v>10390</v>
      </c>
      <c r="K70" s="1786" t="s">
        <v>2271</v>
      </c>
      <c r="L70" s="1940">
        <v>0.5</v>
      </c>
      <c r="M70" s="3786">
        <v>0</v>
      </c>
      <c r="N70" s="1941">
        <f t="shared" si="7"/>
        <v>0</v>
      </c>
      <c r="O70" s="1854"/>
      <c r="P70" s="1854"/>
      <c r="Q70" s="1928"/>
      <c r="R70" s="1827"/>
      <c r="S70" s="891" t="s">
        <v>201</v>
      </c>
      <c r="T70" s="1856"/>
      <c r="U70" s="1928"/>
      <c r="V70" s="891" t="s">
        <v>201</v>
      </c>
    </row>
    <row r="71" spans="1:22" s="1473" customFormat="1" outlineLevel="1">
      <c r="A71" s="1737" t="s">
        <v>10353</v>
      </c>
      <c r="B71" s="1848"/>
      <c r="C71" s="1963" t="s">
        <v>228</v>
      </c>
      <c r="D71" s="1991" t="s">
        <v>194</v>
      </c>
      <c r="E71" s="1730"/>
      <c r="F71" s="1730"/>
      <c r="G71" s="1730" t="s">
        <v>198</v>
      </c>
      <c r="H71" s="1998">
        <v>31</v>
      </c>
      <c r="I71" s="1799" t="str">
        <f t="shared" si="3"/>
        <v>503.02.01.31</v>
      </c>
      <c r="J71" s="1972" t="s">
        <v>10391</v>
      </c>
      <c r="K71" s="1786" t="s">
        <v>6256</v>
      </c>
      <c r="L71" s="1940">
        <v>0.5</v>
      </c>
      <c r="M71" s="3786">
        <v>0</v>
      </c>
      <c r="N71" s="1941">
        <f t="shared" si="7"/>
        <v>0</v>
      </c>
      <c r="O71" s="1854"/>
      <c r="P71" s="1854"/>
      <c r="Q71" s="1928"/>
      <c r="R71" s="1827"/>
      <c r="S71" s="891" t="s">
        <v>201</v>
      </c>
      <c r="T71" s="1856"/>
      <c r="U71" s="1928"/>
      <c r="V71" s="891" t="s">
        <v>201</v>
      </c>
    </row>
    <row r="72" spans="1:22" s="1473" customFormat="1" ht="76.5" outlineLevel="1">
      <c r="A72" s="1737" t="s">
        <v>10353</v>
      </c>
      <c r="B72" s="1848"/>
      <c r="C72" s="1963" t="s">
        <v>228</v>
      </c>
      <c r="D72" s="1991" t="s">
        <v>194</v>
      </c>
      <c r="E72" s="1730"/>
      <c r="F72" s="1730"/>
      <c r="G72" s="1730" t="s">
        <v>198</v>
      </c>
      <c r="H72" s="1998">
        <v>34</v>
      </c>
      <c r="I72" s="1799" t="str">
        <f t="shared" si="3"/>
        <v>503.02.01.34</v>
      </c>
      <c r="J72" s="1972" t="s">
        <v>10394</v>
      </c>
      <c r="K72" s="1786" t="s">
        <v>525</v>
      </c>
      <c r="L72" s="1940">
        <v>2</v>
      </c>
      <c r="M72" s="3786">
        <v>0</v>
      </c>
      <c r="N72" s="1941">
        <f t="shared" ref="N72:N74" si="8">M72*L72</f>
        <v>0</v>
      </c>
      <c r="O72" s="1854"/>
      <c r="P72" s="1854"/>
      <c r="Q72" s="1928"/>
      <c r="R72" s="1827"/>
      <c r="S72" s="891" t="s">
        <v>201</v>
      </c>
      <c r="T72" s="1856"/>
      <c r="U72" s="1928"/>
      <c r="V72" s="891" t="s">
        <v>201</v>
      </c>
    </row>
    <row r="73" spans="1:22" s="1473" customFormat="1" outlineLevel="1">
      <c r="A73" s="1737" t="s">
        <v>10353</v>
      </c>
      <c r="B73" s="1848"/>
      <c r="C73" s="1963" t="s">
        <v>228</v>
      </c>
      <c r="D73" s="1991" t="s">
        <v>194</v>
      </c>
      <c r="E73" s="1730"/>
      <c r="F73" s="1730"/>
      <c r="G73" s="1730" t="s">
        <v>198</v>
      </c>
      <c r="H73" s="1998">
        <v>35</v>
      </c>
      <c r="I73" s="1799" t="str">
        <f t="shared" si="3"/>
        <v>503.02.01.35</v>
      </c>
      <c r="J73" s="1972" t="s">
        <v>10410</v>
      </c>
      <c r="K73" s="1786" t="s">
        <v>525</v>
      </c>
      <c r="L73" s="1940">
        <v>1</v>
      </c>
      <c r="M73" s="3786">
        <v>0</v>
      </c>
      <c r="N73" s="1941">
        <f t="shared" si="8"/>
        <v>0</v>
      </c>
      <c r="O73" s="1854"/>
      <c r="P73" s="1854"/>
      <c r="Q73" s="1928"/>
      <c r="R73" s="1827"/>
      <c r="S73" s="891" t="s">
        <v>201</v>
      </c>
      <c r="T73" s="1856"/>
      <c r="U73" s="1928"/>
      <c r="V73" s="891" t="s">
        <v>201</v>
      </c>
    </row>
    <row r="74" spans="1:22" s="1473" customFormat="1" outlineLevel="1">
      <c r="A74" s="1737" t="s">
        <v>10353</v>
      </c>
      <c r="B74" s="1848"/>
      <c r="C74" s="1963" t="s">
        <v>228</v>
      </c>
      <c r="D74" s="1991" t="s">
        <v>194</v>
      </c>
      <c r="E74" s="1730"/>
      <c r="F74" s="1730"/>
      <c r="G74" s="1730" t="s">
        <v>198</v>
      </c>
      <c r="H74" s="1998">
        <v>36</v>
      </c>
      <c r="I74" s="1799" t="str">
        <f t="shared" si="3"/>
        <v>503.02.01.36</v>
      </c>
      <c r="J74" s="1972" t="s">
        <v>10396</v>
      </c>
      <c r="K74" s="1786" t="s">
        <v>525</v>
      </c>
      <c r="L74" s="1940">
        <v>1</v>
      </c>
      <c r="M74" s="3786">
        <v>0</v>
      </c>
      <c r="N74" s="1941">
        <f t="shared" si="8"/>
        <v>0</v>
      </c>
      <c r="O74" s="1854"/>
      <c r="P74" s="1854"/>
      <c r="Q74" s="1928"/>
      <c r="R74" s="1827"/>
      <c r="S74" s="891" t="s">
        <v>201</v>
      </c>
      <c r="T74" s="1856"/>
      <c r="U74" s="1928"/>
      <c r="V74" s="891" t="s">
        <v>201</v>
      </c>
    </row>
    <row r="75" spans="1:22" s="1473" customFormat="1" outlineLevel="1">
      <c r="A75" s="1737" t="s">
        <v>10353</v>
      </c>
      <c r="B75" s="1848"/>
      <c r="C75" s="1963" t="s">
        <v>228</v>
      </c>
      <c r="D75" s="1991" t="s">
        <v>194</v>
      </c>
      <c r="E75" s="1730"/>
      <c r="F75" s="1730"/>
      <c r="G75" s="1730" t="s">
        <v>198</v>
      </c>
      <c r="H75" s="1998">
        <v>38</v>
      </c>
      <c r="I75" s="1799" t="str">
        <f t="shared" si="3"/>
        <v>503.02.01.38</v>
      </c>
      <c r="J75" s="1972" t="s">
        <v>10398</v>
      </c>
      <c r="K75" s="1786" t="s">
        <v>525</v>
      </c>
      <c r="L75" s="1940">
        <v>2</v>
      </c>
      <c r="M75" s="3786">
        <v>0</v>
      </c>
      <c r="N75" s="1941">
        <f t="shared" ref="N75:N77" si="9">M75*L75</f>
        <v>0</v>
      </c>
      <c r="O75" s="1854"/>
      <c r="P75" s="1854"/>
      <c r="Q75" s="1928"/>
      <c r="R75" s="1827"/>
      <c r="S75" s="891" t="s">
        <v>201</v>
      </c>
      <c r="T75" s="1856"/>
      <c r="U75" s="1928"/>
      <c r="V75" s="891" t="s">
        <v>201</v>
      </c>
    </row>
    <row r="76" spans="1:22" s="1473" customFormat="1" outlineLevel="1">
      <c r="A76" s="1737" t="s">
        <v>10353</v>
      </c>
      <c r="B76" s="1848"/>
      <c r="C76" s="1963" t="s">
        <v>228</v>
      </c>
      <c r="D76" s="1991" t="s">
        <v>194</v>
      </c>
      <c r="E76" s="1730"/>
      <c r="F76" s="1730"/>
      <c r="G76" s="1730" t="s">
        <v>198</v>
      </c>
      <c r="H76" s="1998">
        <v>39</v>
      </c>
      <c r="I76" s="1799" t="str">
        <f t="shared" si="3"/>
        <v>503.02.01.39</v>
      </c>
      <c r="J76" s="1972" t="s">
        <v>10399</v>
      </c>
      <c r="K76" s="1786" t="s">
        <v>200</v>
      </c>
      <c r="L76" s="1940">
        <v>1</v>
      </c>
      <c r="M76" s="3786">
        <v>0</v>
      </c>
      <c r="N76" s="1941">
        <f t="shared" si="9"/>
        <v>0</v>
      </c>
      <c r="O76" s="1854"/>
      <c r="P76" s="1854"/>
      <c r="Q76" s="1928"/>
      <c r="R76" s="1827"/>
      <c r="S76" s="891" t="s">
        <v>201</v>
      </c>
      <c r="T76" s="1856"/>
      <c r="U76" s="1928"/>
      <c r="V76" s="891" t="s">
        <v>201</v>
      </c>
    </row>
    <row r="77" spans="1:22" s="1473" customFormat="1" outlineLevel="1">
      <c r="A77" s="1737" t="s">
        <v>10353</v>
      </c>
      <c r="B77" s="1848"/>
      <c r="C77" s="1963" t="s">
        <v>228</v>
      </c>
      <c r="D77" s="1991" t="s">
        <v>194</v>
      </c>
      <c r="E77" s="1730"/>
      <c r="F77" s="1730"/>
      <c r="G77" s="1730" t="s">
        <v>198</v>
      </c>
      <c r="H77" s="1998">
        <v>40</v>
      </c>
      <c r="I77" s="1799" t="str">
        <f t="shared" si="3"/>
        <v>503.02.01.40</v>
      </c>
      <c r="J77" s="1972" t="s">
        <v>10400</v>
      </c>
      <c r="K77" s="1786" t="s">
        <v>200</v>
      </c>
      <c r="L77" s="1940">
        <v>1</v>
      </c>
      <c r="M77" s="3786">
        <v>0</v>
      </c>
      <c r="N77" s="1941">
        <f t="shared" si="9"/>
        <v>0</v>
      </c>
      <c r="O77" s="1854"/>
      <c r="P77" s="1854"/>
      <c r="Q77" s="1928"/>
      <c r="R77" s="1827"/>
      <c r="S77" s="891" t="s">
        <v>201</v>
      </c>
      <c r="T77" s="1856"/>
      <c r="U77" s="1928"/>
      <c r="V77" s="891" t="s">
        <v>201</v>
      </c>
    </row>
    <row r="78" spans="1:22" s="1473" customFormat="1">
      <c r="A78" s="1737" t="s">
        <v>10353</v>
      </c>
      <c r="B78" s="1848"/>
      <c r="C78" s="1963"/>
      <c r="D78" s="1992"/>
      <c r="E78" s="1730"/>
      <c r="F78" s="1730"/>
      <c r="G78" s="1730"/>
      <c r="H78" s="1939"/>
      <c r="I78" s="1786"/>
      <c r="J78" s="1731"/>
      <c r="K78" s="1786"/>
      <c r="L78" s="1940"/>
      <c r="M78" s="3786"/>
      <c r="N78" s="1941"/>
      <c r="O78" s="1854"/>
      <c r="P78" s="1854"/>
      <c r="Q78" s="1472"/>
      <c r="S78" s="1856"/>
      <c r="T78" s="1856"/>
      <c r="U78" s="1856"/>
      <c r="V78" s="1856"/>
    </row>
    <row r="79" spans="1:22" s="1744" customFormat="1">
      <c r="A79" s="1737" t="s">
        <v>10353</v>
      </c>
      <c r="B79" s="1737"/>
      <c r="C79" s="1963" t="s">
        <v>228</v>
      </c>
      <c r="D79" s="1999" t="s">
        <v>228</v>
      </c>
      <c r="E79" s="1999"/>
      <c r="F79" s="2000"/>
      <c r="G79" s="2001" t="s">
        <v>172</v>
      </c>
      <c r="H79" s="2002"/>
      <c r="I79" s="2003" t="str">
        <f>A79&amp;"."&amp;C79&amp;"."&amp;D79&amp;""</f>
        <v>503.02.02</v>
      </c>
      <c r="J79" s="2001" t="s">
        <v>10411</v>
      </c>
      <c r="K79" s="2003"/>
      <c r="L79" s="2004"/>
      <c r="M79" s="4537"/>
      <c r="N79" s="2808">
        <f>SUM(N81:N85)</f>
        <v>0</v>
      </c>
      <c r="O79" s="1969"/>
      <c r="P79" s="1969"/>
      <c r="Q79" s="1970"/>
    </row>
    <row r="80" spans="1:22" s="1744" customFormat="1" outlineLevel="1">
      <c r="A80" s="1737" t="s">
        <v>10353</v>
      </c>
      <c r="B80" s="1737"/>
      <c r="C80" s="1963" t="s">
        <v>228</v>
      </c>
      <c r="D80" s="1999" t="s">
        <v>228</v>
      </c>
      <c r="E80" s="1739"/>
      <c r="F80" s="1739"/>
      <c r="G80" s="1740"/>
      <c r="H80" s="1971"/>
      <c r="I80" s="1740"/>
      <c r="J80" s="1972"/>
      <c r="K80" s="1740"/>
      <c r="L80" s="1741"/>
      <c r="M80" s="3736"/>
      <c r="N80" s="1742"/>
      <c r="O80" s="1969"/>
      <c r="P80" s="1969"/>
      <c r="Q80" s="1970"/>
    </row>
    <row r="81" spans="1:22" s="1473" customFormat="1" outlineLevel="1">
      <c r="A81" s="1737" t="s">
        <v>10353</v>
      </c>
      <c r="B81" s="1848"/>
      <c r="C81" s="1963" t="s">
        <v>228</v>
      </c>
      <c r="D81" s="1999" t="s">
        <v>228</v>
      </c>
      <c r="E81" s="1730"/>
      <c r="F81" s="1730"/>
      <c r="G81" s="1730" t="s">
        <v>198</v>
      </c>
      <c r="H81" s="2005">
        <v>1</v>
      </c>
      <c r="I81" s="1826" t="str">
        <f>A81&amp;"."&amp;C81&amp;"."&amp;D81&amp;"."&amp;H81</f>
        <v>503.02.02.1</v>
      </c>
      <c r="J81" s="1972" t="s">
        <v>10402</v>
      </c>
      <c r="K81" s="1786" t="s">
        <v>200</v>
      </c>
      <c r="L81" s="1940">
        <v>1</v>
      </c>
      <c r="M81" s="3786">
        <v>0</v>
      </c>
      <c r="N81" s="1941">
        <f t="shared" ref="N81:N84" si="10">M81*L81</f>
        <v>0</v>
      </c>
      <c r="O81" s="1854"/>
      <c r="P81" s="1854"/>
      <c r="Q81" s="1928"/>
      <c r="R81" s="1827"/>
      <c r="S81" s="891" t="s">
        <v>201</v>
      </c>
      <c r="T81" s="1856"/>
      <c r="U81" s="1928"/>
      <c r="V81" s="891" t="s">
        <v>201</v>
      </c>
    </row>
    <row r="82" spans="1:22" s="1473" customFormat="1" outlineLevel="1">
      <c r="A82" s="1737" t="s">
        <v>10353</v>
      </c>
      <c r="B82" s="1848"/>
      <c r="C82" s="1963" t="s">
        <v>228</v>
      </c>
      <c r="D82" s="1999" t="s">
        <v>228</v>
      </c>
      <c r="E82" s="1730"/>
      <c r="F82" s="1730"/>
      <c r="G82" s="1730" t="s">
        <v>198</v>
      </c>
      <c r="H82" s="2005">
        <v>2</v>
      </c>
      <c r="I82" s="1826" t="str">
        <f>A82&amp;"."&amp;C82&amp;"."&amp;D82&amp;"."&amp;H82</f>
        <v>503.02.02.2</v>
      </c>
      <c r="J82" s="1972" t="s">
        <v>10403</v>
      </c>
      <c r="K82" s="1786" t="s">
        <v>525</v>
      </c>
      <c r="L82" s="1940">
        <v>1</v>
      </c>
      <c r="M82" s="3786">
        <v>0</v>
      </c>
      <c r="N82" s="1941">
        <f t="shared" si="10"/>
        <v>0</v>
      </c>
      <c r="O82" s="1854"/>
      <c r="P82" s="1854"/>
      <c r="Q82" s="1928"/>
      <c r="R82" s="1827"/>
      <c r="S82" s="891" t="s">
        <v>201</v>
      </c>
      <c r="T82" s="1856"/>
      <c r="U82" s="1928"/>
      <c r="V82" s="891" t="s">
        <v>201</v>
      </c>
    </row>
    <row r="83" spans="1:22" s="1473" customFormat="1" outlineLevel="1">
      <c r="A83" s="1737" t="s">
        <v>10353</v>
      </c>
      <c r="B83" s="1848"/>
      <c r="C83" s="1963" t="s">
        <v>228</v>
      </c>
      <c r="D83" s="1999" t="s">
        <v>228</v>
      </c>
      <c r="E83" s="1730"/>
      <c r="F83" s="1730"/>
      <c r="G83" s="1730" t="s">
        <v>198</v>
      </c>
      <c r="H83" s="2005">
        <v>3</v>
      </c>
      <c r="I83" s="1826" t="str">
        <f>A83&amp;"."&amp;C83&amp;"."&amp;D83&amp;"."&amp;H83</f>
        <v>503.02.02.3</v>
      </c>
      <c r="J83" s="1972" t="s">
        <v>10404</v>
      </c>
      <c r="K83" s="1786" t="s">
        <v>200</v>
      </c>
      <c r="L83" s="1940">
        <v>1</v>
      </c>
      <c r="M83" s="3786">
        <v>0</v>
      </c>
      <c r="N83" s="1941">
        <f t="shared" si="10"/>
        <v>0</v>
      </c>
      <c r="O83" s="1854"/>
      <c r="P83" s="1854"/>
      <c r="Q83" s="1928"/>
      <c r="R83" s="1827"/>
      <c r="S83" s="891" t="s">
        <v>201</v>
      </c>
      <c r="T83" s="1856"/>
      <c r="U83" s="1928"/>
      <c r="V83" s="891" t="s">
        <v>201</v>
      </c>
    </row>
    <row r="84" spans="1:22" s="1473" customFormat="1" outlineLevel="1">
      <c r="A84" s="1737" t="s">
        <v>10353</v>
      </c>
      <c r="B84" s="1848"/>
      <c r="C84" s="1963" t="s">
        <v>228</v>
      </c>
      <c r="D84" s="1999" t="s">
        <v>228</v>
      </c>
      <c r="E84" s="1730"/>
      <c r="F84" s="1730"/>
      <c r="G84" s="1730" t="s">
        <v>198</v>
      </c>
      <c r="H84" s="2005">
        <v>4</v>
      </c>
      <c r="I84" s="1826" t="str">
        <f>A84&amp;"."&amp;C84&amp;"."&amp;D84&amp;"."&amp;H84</f>
        <v>503.02.02.4</v>
      </c>
      <c r="J84" s="1972" t="s">
        <v>10405</v>
      </c>
      <c r="K84" s="1786" t="s">
        <v>200</v>
      </c>
      <c r="L84" s="1940">
        <v>1</v>
      </c>
      <c r="M84" s="3786">
        <v>0</v>
      </c>
      <c r="N84" s="1941">
        <f t="shared" si="10"/>
        <v>0</v>
      </c>
      <c r="O84" s="1854"/>
      <c r="P84" s="1854"/>
      <c r="Q84" s="1928"/>
      <c r="R84" s="1827"/>
      <c r="S84" s="891" t="s">
        <v>201</v>
      </c>
      <c r="T84" s="1856"/>
      <c r="U84" s="1928"/>
      <c r="V84" s="891" t="s">
        <v>201</v>
      </c>
    </row>
    <row r="85" spans="1:22" s="1473" customFormat="1" outlineLevel="1">
      <c r="A85" s="1737" t="s">
        <v>10353</v>
      </c>
      <c r="B85" s="1848"/>
      <c r="C85" s="1963" t="s">
        <v>228</v>
      </c>
      <c r="D85" s="1999" t="s">
        <v>228</v>
      </c>
      <c r="E85" s="1730"/>
      <c r="F85" s="1730"/>
      <c r="G85" s="1730" t="s">
        <v>198</v>
      </c>
      <c r="H85" s="2005">
        <v>5</v>
      </c>
      <c r="I85" s="1826" t="str">
        <f>A85&amp;"."&amp;C85&amp;"."&amp;D85&amp;"."&amp;H85</f>
        <v>503.02.02.5</v>
      </c>
      <c r="J85" s="1972" t="s">
        <v>10406</v>
      </c>
      <c r="K85" s="1786" t="s">
        <v>200</v>
      </c>
      <c r="L85" s="1940">
        <v>1</v>
      </c>
      <c r="M85" s="3786">
        <v>0</v>
      </c>
      <c r="N85" s="1941">
        <f>M85*L85</f>
        <v>0</v>
      </c>
      <c r="O85" s="1854"/>
      <c r="P85" s="1854"/>
      <c r="Q85" s="1928"/>
      <c r="R85" s="1827"/>
      <c r="S85" s="891" t="s">
        <v>201</v>
      </c>
      <c r="T85" s="1856"/>
      <c r="U85" s="1928"/>
      <c r="V85" s="891" t="s">
        <v>201</v>
      </c>
    </row>
    <row r="86" spans="1:22" s="1473" customFormat="1">
      <c r="A86" s="1737" t="s">
        <v>10353</v>
      </c>
      <c r="B86" s="1848"/>
      <c r="C86" s="1963"/>
      <c r="D86" s="1999"/>
      <c r="E86" s="1730"/>
      <c r="F86" s="1730"/>
      <c r="G86" s="1730"/>
      <c r="H86" s="1939"/>
      <c r="I86" s="1786"/>
      <c r="J86" s="1731"/>
      <c r="K86" s="1786"/>
      <c r="L86" s="1940"/>
      <c r="M86" s="3786"/>
      <c r="N86" s="1941"/>
      <c r="O86" s="1854"/>
      <c r="P86" s="1854"/>
      <c r="Q86" s="1472"/>
      <c r="S86" s="1856"/>
      <c r="T86" s="1856"/>
      <c r="U86" s="1856"/>
      <c r="V86" s="1856"/>
    </row>
    <row r="87" spans="1:22" s="1984" customFormat="1">
      <c r="G87" s="1985"/>
      <c r="H87" s="1986"/>
      <c r="I87" s="1987"/>
      <c r="J87" s="1988"/>
      <c r="K87" s="1989"/>
      <c r="L87" s="1990"/>
      <c r="M87" s="4538"/>
      <c r="N87" s="2809"/>
    </row>
  </sheetData>
  <sheetProtection algorithmName="SHA-512" hashValue="EfToZ8SBEPP2oanZpd4JYlHaziJRalOiUgVgeu+E0b2OWrlO4CRb3OLIa1B5VdKkZ6DTfY2niLRlJx5gIrFcoA==" saltValue="DyseGVTfWC9BdpdPko04OA==" spinCount="100000" sheet="1" objects="1" scenarios="1" formatCells="0" formatColumns="0" formatRows="0" selectLockedCells="1"/>
  <protectedRanges>
    <protectedRange sqref="M1:M1048576" name="Obseg1"/>
  </protectedRanges>
  <mergeCells count="1">
    <mergeCell ref="C1:E1"/>
  </mergeCells>
  <phoneticPr fontId="31" type="noConversion"/>
  <pageMargins left="0.7" right="0.7" top="0.75" bottom="0.75" header="0.3" footer="0.3"/>
  <pageSetup paperSize="9" scale="62" orientation="landscape" r:id="rId1"/>
  <headerFooter>
    <oddHeader xml:space="preserve">&amp;C5.3. TEHNOLOGIJA CEVNE POŠTE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51C93-A0A9-40DD-B2A5-DAC018E1283C}">
  <sheetPr>
    <tabColor theme="5" tint="0.79998168889431442"/>
  </sheetPr>
  <dimension ref="A1:V231"/>
  <sheetViews>
    <sheetView view="pageBreakPreview" topLeftCell="I1" zoomScaleNormal="90" zoomScaleSheetLayoutView="100" workbookViewId="0">
      <pane ySplit="1" topLeftCell="A200" activePane="bottomLeft" state="frozen"/>
      <selection activeCell="E75" sqref="E75"/>
      <selection pane="bottomLeft" activeCell="E75" sqref="E75"/>
    </sheetView>
  </sheetViews>
  <sheetFormatPr defaultColWidth="9" defaultRowHeight="14.25" outlineLevelRow="1"/>
  <cols>
    <col min="1" max="1" width="3.5703125" style="2179" hidden="1" customWidth="1"/>
    <col min="2" max="2" width="1" style="2179" hidden="1" customWidth="1"/>
    <col min="3" max="3" width="3.42578125" style="2179" hidden="1" customWidth="1"/>
    <col min="4" max="4" width="3.28515625" style="2179" hidden="1" customWidth="1"/>
    <col min="5" max="5" width="43.28515625" style="2179" hidden="1" customWidth="1"/>
    <col min="6" max="6" width="9" style="2179" hidden="1" customWidth="1"/>
    <col min="7" max="7" width="9.42578125" style="2186" hidden="1" customWidth="1"/>
    <col min="8" max="8" width="12.42578125" style="2179" hidden="1" customWidth="1"/>
    <col min="9" max="9" width="13.42578125" style="2179" customWidth="1"/>
    <col min="10" max="10" width="53.7109375" style="2179" customWidth="1"/>
    <col min="11" max="12" width="8.85546875" style="2179" customWidth="1"/>
    <col min="13" max="13" width="11.7109375" style="4548" bestFit="1" customWidth="1"/>
    <col min="14" max="14" width="16.28515625" style="2196" customWidth="1"/>
    <col min="15" max="15" width="9" style="2179" hidden="1" customWidth="1"/>
    <col min="16" max="16" width="10.5703125" style="2179" hidden="1" customWidth="1"/>
    <col min="17" max="17" width="15" style="2179" hidden="1" customWidth="1"/>
    <col min="18" max="18" width="98.5703125" style="2179" hidden="1" customWidth="1"/>
    <col min="19" max="19" width="13.42578125" style="2179" hidden="1" customWidth="1"/>
    <col min="20" max="20" width="15.7109375" style="2179" hidden="1" customWidth="1"/>
    <col min="21" max="21" width="13.7109375" style="2179" hidden="1" customWidth="1"/>
    <col min="22" max="22" width="13.42578125" style="2179" hidden="1" customWidth="1"/>
    <col min="23" max="26" width="9" style="2179" customWidth="1"/>
    <col min="27" max="16384" width="9" style="2179"/>
  </cols>
  <sheetData>
    <row r="1" spans="1:22" s="2012" customFormat="1" ht="38.25">
      <c r="A1" s="1729"/>
      <c r="B1" s="2172"/>
      <c r="C1" s="4870"/>
      <c r="D1" s="4870"/>
      <c r="E1" s="4870"/>
      <c r="F1" s="1730"/>
      <c r="G1" s="1946" t="s">
        <v>153</v>
      </c>
      <c r="H1" s="1946" t="s">
        <v>154</v>
      </c>
      <c r="I1" s="1731" t="s">
        <v>155</v>
      </c>
      <c r="J1" s="1946" t="s">
        <v>156</v>
      </c>
      <c r="K1" s="1946" t="s">
        <v>157</v>
      </c>
      <c r="L1" s="1946" t="s">
        <v>158</v>
      </c>
      <c r="M1" s="4540" t="s">
        <v>159</v>
      </c>
      <c r="N1" s="2192" t="s">
        <v>160</v>
      </c>
      <c r="O1" s="1946"/>
      <c r="P1" s="1946"/>
      <c r="Q1" s="2173" t="s">
        <v>161</v>
      </c>
      <c r="R1" s="2173" t="s">
        <v>162</v>
      </c>
      <c r="S1" s="2173" t="s">
        <v>163</v>
      </c>
      <c r="T1" s="2173" t="s">
        <v>164</v>
      </c>
      <c r="U1" s="2173" t="s">
        <v>165</v>
      </c>
      <c r="V1" s="2173" t="s">
        <v>166</v>
      </c>
    </row>
    <row r="2" spans="1:22" s="2176" customFormat="1" ht="15.75">
      <c r="A2" s="1737" t="s">
        <v>10412</v>
      </c>
      <c r="B2" s="1950"/>
      <c r="C2" s="1950"/>
      <c r="D2" s="1950"/>
      <c r="E2" s="1950"/>
      <c r="F2" s="1950"/>
      <c r="G2" s="1950" t="s">
        <v>170</v>
      </c>
      <c r="H2" s="1951"/>
      <c r="I2" s="2752" t="s">
        <v>10412</v>
      </c>
      <c r="J2" s="2752" t="s">
        <v>10413</v>
      </c>
      <c r="K2" s="2752"/>
      <c r="L2" s="2752"/>
      <c r="M2" s="4541"/>
      <c r="N2" s="2753">
        <f>SUM(N3)</f>
        <v>0</v>
      </c>
      <c r="O2" s="2174"/>
      <c r="P2" s="2174"/>
      <c r="Q2" s="2175"/>
    </row>
    <row r="3" spans="1:22" s="1736" customFormat="1" ht="15">
      <c r="A3" s="1737" t="s">
        <v>10412</v>
      </c>
      <c r="B3" s="1732"/>
      <c r="C3" s="1956" t="s">
        <v>194</v>
      </c>
      <c r="D3" s="1956"/>
      <c r="E3" s="1956"/>
      <c r="F3" s="1839"/>
      <c r="G3" s="1957" t="s">
        <v>196</v>
      </c>
      <c r="H3" s="1958"/>
      <c r="I3" s="1957" t="str">
        <f>A3&amp;"."&amp;C3&amp;""</f>
        <v>505.01</v>
      </c>
      <c r="J3" s="1957" t="s">
        <v>10414</v>
      </c>
      <c r="K3" s="1957"/>
      <c r="L3" s="1957"/>
      <c r="M3" s="4542"/>
      <c r="N3" s="2193">
        <f>SUM(N4)</f>
        <v>0</v>
      </c>
      <c r="O3" s="2177"/>
      <c r="P3" s="2177"/>
      <c r="Q3" s="2178"/>
    </row>
    <row r="4" spans="1:22" s="1744" customFormat="1" ht="12.75">
      <c r="A4" s="1737" t="s">
        <v>10412</v>
      </c>
      <c r="B4" s="1737"/>
      <c r="C4" s="1963" t="s">
        <v>194</v>
      </c>
      <c r="D4" s="1933" t="s">
        <v>194</v>
      </c>
      <c r="E4" s="1933"/>
      <c r="F4" s="1739"/>
      <c r="G4" s="1964" t="s">
        <v>172</v>
      </c>
      <c r="H4" s="1965"/>
      <c r="I4" s="1966" t="str">
        <f>A4&amp;"."&amp;C4&amp;"."&amp;D4&amp;""</f>
        <v>505.01.01</v>
      </c>
      <c r="J4" s="1933" t="s">
        <v>10415</v>
      </c>
      <c r="K4" s="1966"/>
      <c r="L4" s="1967"/>
      <c r="M4" s="4534"/>
      <c r="N4" s="2194">
        <f>SUM(N24,N37,N51,N62,N65,N66,N67,N68,N69,N71,N85,N94,N101,N107,N114,N121,N128,N135,N143,N153,N157,N160,N166,N170,N173,N179,N187,N192,N203,N214)</f>
        <v>0</v>
      </c>
      <c r="O4" s="1969"/>
      <c r="P4" s="1969"/>
      <c r="Q4" s="1970"/>
    </row>
    <row r="5" spans="1:22">
      <c r="A5" s="1737" t="s">
        <v>10412</v>
      </c>
      <c r="B5" s="1737"/>
      <c r="C5" s="1963" t="s">
        <v>194</v>
      </c>
      <c r="D5" s="1933" t="s">
        <v>194</v>
      </c>
      <c r="G5" s="2180"/>
      <c r="H5" s="1525"/>
      <c r="I5" s="1525"/>
      <c r="J5" s="1537" t="s">
        <v>10416</v>
      </c>
      <c r="K5" s="1539"/>
      <c r="L5" s="1525"/>
      <c r="M5" s="4543"/>
    </row>
    <row r="6" spans="1:22" ht="134.25" customHeight="1" outlineLevel="1">
      <c r="A6" s="1737" t="s">
        <v>10412</v>
      </c>
      <c r="B6" s="1737"/>
      <c r="C6" s="1963" t="s">
        <v>194</v>
      </c>
      <c r="D6" s="1933" t="s">
        <v>194</v>
      </c>
      <c r="G6" s="2180"/>
      <c r="H6" s="1525"/>
      <c r="I6" s="1525"/>
      <c r="J6" s="1539" t="s">
        <v>10417</v>
      </c>
      <c r="K6" s="1539"/>
      <c r="L6" s="1525"/>
      <c r="M6" s="4543"/>
    </row>
    <row r="7" spans="1:22" ht="76.5" outlineLevel="1">
      <c r="A7" s="1737" t="s">
        <v>10412</v>
      </c>
      <c r="B7" s="1737"/>
      <c r="C7" s="1963" t="s">
        <v>194</v>
      </c>
      <c r="D7" s="1933" t="s">
        <v>194</v>
      </c>
      <c r="G7" s="2180"/>
      <c r="H7" s="1525"/>
      <c r="I7" s="1525"/>
      <c r="J7" s="1539" t="s">
        <v>10418</v>
      </c>
      <c r="K7" s="1539"/>
      <c r="L7" s="1525"/>
      <c r="M7" s="4543"/>
    </row>
    <row r="8" spans="1:22" ht="25.5" outlineLevel="1">
      <c r="A8" s="1737" t="s">
        <v>10412</v>
      </c>
      <c r="B8" s="1737"/>
      <c r="C8" s="1963" t="s">
        <v>194</v>
      </c>
      <c r="D8" s="1933" t="s">
        <v>194</v>
      </c>
      <c r="G8" s="2180"/>
      <c r="H8" s="1525"/>
      <c r="I8" s="1525"/>
      <c r="J8" s="1539" t="s">
        <v>10419</v>
      </c>
      <c r="K8" s="1539"/>
      <c r="L8" s="1525"/>
      <c r="M8" s="4543"/>
    </row>
    <row r="9" spans="1:22" ht="51" outlineLevel="1">
      <c r="A9" s="1737" t="s">
        <v>10412</v>
      </c>
      <c r="B9" s="1737"/>
      <c r="C9" s="1963" t="s">
        <v>194</v>
      </c>
      <c r="D9" s="1933" t="s">
        <v>194</v>
      </c>
      <c r="G9" s="2180"/>
      <c r="H9" s="1525"/>
      <c r="I9" s="1525"/>
      <c r="J9" s="1539" t="s">
        <v>10420</v>
      </c>
      <c r="K9" s="1539"/>
      <c r="L9" s="1525"/>
      <c r="M9" s="4543"/>
    </row>
    <row r="10" spans="1:22" ht="89.25" outlineLevel="1">
      <c r="A10" s="1737" t="s">
        <v>10412</v>
      </c>
      <c r="B10" s="1737"/>
      <c r="C10" s="1963" t="s">
        <v>194</v>
      </c>
      <c r="D10" s="1933" t="s">
        <v>194</v>
      </c>
      <c r="G10" s="2180"/>
      <c r="H10" s="1525"/>
      <c r="I10" s="1525"/>
      <c r="J10" s="1539" t="s">
        <v>10421</v>
      </c>
      <c r="K10" s="1539"/>
      <c r="L10" s="1525"/>
      <c r="M10" s="4543"/>
    </row>
    <row r="11" spans="1:22" ht="25.5" outlineLevel="1">
      <c r="A11" s="1737" t="s">
        <v>10412</v>
      </c>
      <c r="B11" s="1737"/>
      <c r="C11" s="1963" t="s">
        <v>194</v>
      </c>
      <c r="D11" s="1933" t="s">
        <v>194</v>
      </c>
      <c r="G11" s="2180"/>
      <c r="H11" s="1525"/>
      <c r="I11" s="1525"/>
      <c r="J11" s="1539" t="s">
        <v>10419</v>
      </c>
      <c r="K11" s="1539"/>
      <c r="L11" s="1525"/>
      <c r="M11" s="4543"/>
    </row>
    <row r="12" spans="1:22" ht="38.25" outlineLevel="1">
      <c r="A12" s="1737" t="s">
        <v>10412</v>
      </c>
      <c r="B12" s="1737"/>
      <c r="C12" s="1963" t="s">
        <v>194</v>
      </c>
      <c r="D12" s="1933" t="s">
        <v>194</v>
      </c>
      <c r="G12" s="2180"/>
      <c r="H12" s="1525"/>
      <c r="I12" s="1525"/>
      <c r="J12" s="1539" t="s">
        <v>10422</v>
      </c>
      <c r="K12" s="1525"/>
      <c r="L12" s="1525"/>
      <c r="M12" s="4543"/>
    </row>
    <row r="13" spans="1:22" ht="38.25" outlineLevel="1">
      <c r="A13" s="1737" t="s">
        <v>10412</v>
      </c>
      <c r="B13" s="1737"/>
      <c r="C13" s="1963" t="s">
        <v>194</v>
      </c>
      <c r="D13" s="1933" t="s">
        <v>194</v>
      </c>
      <c r="G13" s="2180"/>
      <c r="H13" s="1525"/>
      <c r="I13" s="1525"/>
      <c r="J13" s="1539" t="s">
        <v>10423</v>
      </c>
      <c r="K13" s="1525"/>
      <c r="L13" s="1525"/>
      <c r="M13" s="4543"/>
    </row>
    <row r="14" spans="1:22" ht="114.75" outlineLevel="1">
      <c r="A14" s="1737" t="s">
        <v>10412</v>
      </c>
      <c r="B14" s="1737"/>
      <c r="C14" s="1963" t="s">
        <v>194</v>
      </c>
      <c r="D14" s="1933" t="s">
        <v>194</v>
      </c>
      <c r="G14" s="2180"/>
      <c r="H14" s="1525"/>
      <c r="I14" s="1525"/>
      <c r="J14" s="1539" t="s">
        <v>10424</v>
      </c>
      <c r="K14" s="1539"/>
      <c r="L14" s="1525"/>
      <c r="M14" s="4543"/>
    </row>
    <row r="15" spans="1:22" ht="51" outlineLevel="1">
      <c r="A15" s="1737" t="s">
        <v>10412</v>
      </c>
      <c r="B15" s="1737"/>
      <c r="C15" s="1963" t="s">
        <v>194</v>
      </c>
      <c r="D15" s="1933" t="s">
        <v>194</v>
      </c>
      <c r="G15" s="2180"/>
      <c r="H15" s="1525"/>
      <c r="I15" s="1539"/>
      <c r="J15" s="1539" t="s">
        <v>10425</v>
      </c>
      <c r="K15" s="1539"/>
      <c r="L15" s="1525"/>
      <c r="M15" s="4543"/>
    </row>
    <row r="16" spans="1:22" ht="51" outlineLevel="1">
      <c r="A16" s="1737" t="s">
        <v>10412</v>
      </c>
      <c r="B16" s="1737"/>
      <c r="C16" s="1963" t="s">
        <v>194</v>
      </c>
      <c r="D16" s="1933" t="s">
        <v>194</v>
      </c>
      <c r="G16" s="2180"/>
      <c r="H16" s="1525"/>
      <c r="I16" s="1525"/>
      <c r="J16" s="1539" t="s">
        <v>10426</v>
      </c>
      <c r="K16" s="1539"/>
      <c r="L16" s="1525"/>
      <c r="M16" s="4543"/>
    </row>
    <row r="17" spans="1:22" ht="63.75" outlineLevel="1">
      <c r="A17" s="1737" t="s">
        <v>10412</v>
      </c>
      <c r="B17" s="1737"/>
      <c r="C17" s="1963" t="s">
        <v>194</v>
      </c>
      <c r="D17" s="1933" t="s">
        <v>194</v>
      </c>
      <c r="G17" s="2180"/>
      <c r="H17" s="1525"/>
      <c r="I17" s="1525"/>
      <c r="J17" s="1539" t="s">
        <v>10427</v>
      </c>
      <c r="K17" s="1539"/>
      <c r="L17" s="1525"/>
      <c r="M17" s="4543"/>
    </row>
    <row r="18" spans="1:22" ht="38.25" outlineLevel="1">
      <c r="A18" s="1737" t="s">
        <v>10412</v>
      </c>
      <c r="B18" s="1737"/>
      <c r="C18" s="1963" t="s">
        <v>194</v>
      </c>
      <c r="D18" s="1933" t="s">
        <v>194</v>
      </c>
      <c r="G18" s="2180"/>
      <c r="H18" s="1525"/>
      <c r="I18" s="1525"/>
      <c r="J18" s="1539" t="s">
        <v>10428</v>
      </c>
      <c r="K18" s="1539"/>
      <c r="L18" s="1525"/>
      <c r="M18" s="4543"/>
    </row>
    <row r="19" spans="1:22" ht="102" outlineLevel="1">
      <c r="A19" s="1737" t="s">
        <v>10412</v>
      </c>
      <c r="B19" s="1737"/>
      <c r="C19" s="1963" t="s">
        <v>194</v>
      </c>
      <c r="D19" s="1933" t="s">
        <v>194</v>
      </c>
      <c r="G19" s="2180"/>
      <c r="H19" s="1525"/>
      <c r="I19" s="1525"/>
      <c r="J19" s="1539" t="s">
        <v>10429</v>
      </c>
      <c r="K19" s="1539"/>
      <c r="L19" s="1525"/>
      <c r="M19" s="4543"/>
    </row>
    <row r="20" spans="1:22" ht="89.25" outlineLevel="1">
      <c r="A20" s="1737" t="s">
        <v>10412</v>
      </c>
      <c r="B20" s="1737"/>
      <c r="C20" s="1963" t="s">
        <v>194</v>
      </c>
      <c r="D20" s="1933" t="s">
        <v>194</v>
      </c>
      <c r="G20" s="2180"/>
      <c r="H20" s="1525"/>
      <c r="I20" s="1525"/>
      <c r="J20" s="1539" t="s">
        <v>10430</v>
      </c>
      <c r="K20" s="1539"/>
      <c r="L20" s="1525"/>
      <c r="M20" s="4543"/>
    </row>
    <row r="21" spans="1:22" ht="76.5" outlineLevel="1">
      <c r="A21" s="1737" t="s">
        <v>10412</v>
      </c>
      <c r="B21" s="1737"/>
      <c r="C21" s="1963" t="s">
        <v>194</v>
      </c>
      <c r="D21" s="1933" t="s">
        <v>194</v>
      </c>
      <c r="G21" s="2180"/>
      <c r="H21" s="1525"/>
      <c r="I21" s="1525"/>
      <c r="J21" s="1539" t="s">
        <v>10431</v>
      </c>
      <c r="K21" s="1539"/>
      <c r="L21" s="1525"/>
      <c r="M21" s="4543"/>
    </row>
    <row r="22" spans="1:22" s="1744" customFormat="1" ht="63.75" outlineLevel="1">
      <c r="A22" s="1737" t="s">
        <v>10412</v>
      </c>
      <c r="B22" s="1737"/>
      <c r="C22" s="1963" t="s">
        <v>194</v>
      </c>
      <c r="D22" s="1933" t="s">
        <v>194</v>
      </c>
      <c r="E22" s="1739"/>
      <c r="F22" s="1739"/>
      <c r="G22" s="1740"/>
      <c r="H22" s="1971"/>
      <c r="I22" s="1740"/>
      <c r="J22" s="1972" t="s">
        <v>10432</v>
      </c>
      <c r="K22" s="1740"/>
      <c r="L22" s="1741"/>
      <c r="M22" s="3736"/>
      <c r="N22" s="1742"/>
      <c r="O22" s="1969"/>
      <c r="P22" s="1969"/>
      <c r="Q22" s="1970"/>
    </row>
    <row r="23" spans="1:22" s="2015" customFormat="1" ht="12.75">
      <c r="A23" s="1737"/>
      <c r="B23" s="1737"/>
      <c r="C23" s="1963"/>
      <c r="D23" s="1933"/>
      <c r="E23" s="1730"/>
      <c r="F23" s="1730"/>
      <c r="G23" s="1730"/>
      <c r="H23" s="1939"/>
      <c r="I23" s="1786"/>
      <c r="J23" s="1731"/>
      <c r="K23" s="1786"/>
      <c r="L23" s="1940"/>
      <c r="M23" s="3786"/>
      <c r="N23" s="1941"/>
      <c r="O23" s="1734"/>
      <c r="P23" s="1734"/>
      <c r="Q23" s="1725"/>
      <c r="R23" s="2181"/>
      <c r="S23" s="1929"/>
      <c r="T23" s="1724"/>
      <c r="U23" s="1725"/>
      <c r="V23" s="1929"/>
    </row>
    <row r="24" spans="1:22" s="2191" customFormat="1" ht="15">
      <c r="A24" s="1737" t="s">
        <v>10412</v>
      </c>
      <c r="B24" s="1737"/>
      <c r="C24" s="1963" t="s">
        <v>194</v>
      </c>
      <c r="D24" s="1933" t="s">
        <v>194</v>
      </c>
      <c r="E24" s="1739"/>
      <c r="F24" s="1739"/>
      <c r="G24" s="1730" t="s">
        <v>198</v>
      </c>
      <c r="H24" s="1932">
        <v>1</v>
      </c>
      <c r="I24" s="1778" t="str">
        <f>A24&amp;"."&amp;C24&amp;"."&amp;D24&amp;"."&amp;H24</f>
        <v>505.01.01.1</v>
      </c>
      <c r="J24" s="1964" t="s">
        <v>10433</v>
      </c>
      <c r="K24" s="1778" t="s">
        <v>200</v>
      </c>
      <c r="L24" s="1778">
        <f>Q24*T24</f>
        <v>1</v>
      </c>
      <c r="M24" s="4544">
        <v>0</v>
      </c>
      <c r="N24" s="1852">
        <f>M24*L24</f>
        <v>0</v>
      </c>
      <c r="Q24" s="1928">
        <v>1</v>
      </c>
      <c r="R24" s="1827" t="s">
        <v>10434</v>
      </c>
      <c r="S24" s="1929" t="s">
        <v>202</v>
      </c>
      <c r="T24" s="1856">
        <v>1</v>
      </c>
      <c r="U24" s="1928"/>
      <c r="V24" s="1929" t="s">
        <v>202</v>
      </c>
    </row>
    <row r="25" spans="1:22" ht="120" customHeight="1" outlineLevel="1">
      <c r="A25" s="1737" t="s">
        <v>10412</v>
      </c>
      <c r="B25" s="1737"/>
      <c r="C25" s="1963" t="s">
        <v>194</v>
      </c>
      <c r="D25" s="1933" t="s">
        <v>194</v>
      </c>
      <c r="G25" s="2182"/>
      <c r="H25" s="1525"/>
      <c r="I25" s="1525"/>
      <c r="J25" s="1539" t="s">
        <v>10435</v>
      </c>
      <c r="K25" s="1539"/>
      <c r="L25" s="1525"/>
      <c r="M25" s="4543"/>
      <c r="N25" s="2195"/>
    </row>
    <row r="26" spans="1:22" outlineLevel="1">
      <c r="A26" s="1737" t="s">
        <v>10412</v>
      </c>
      <c r="B26" s="1737"/>
      <c r="C26" s="1963" t="s">
        <v>194</v>
      </c>
      <c r="D26" s="1933" t="s">
        <v>194</v>
      </c>
      <c r="G26" s="2182"/>
      <c r="H26" s="1525"/>
      <c r="I26" s="1525"/>
      <c r="J26" s="1539" t="s">
        <v>10436</v>
      </c>
      <c r="K26" s="1539"/>
      <c r="L26" s="1525"/>
      <c r="M26" s="4543"/>
      <c r="N26" s="2195"/>
    </row>
    <row r="27" spans="1:22" ht="38.25" outlineLevel="1">
      <c r="A27" s="1737" t="s">
        <v>10412</v>
      </c>
      <c r="B27" s="1737"/>
      <c r="C27" s="1963" t="s">
        <v>194</v>
      </c>
      <c r="D27" s="1933" t="s">
        <v>194</v>
      </c>
      <c r="G27" s="2182"/>
      <c r="H27" s="1525"/>
      <c r="I27" s="1525"/>
      <c r="J27" s="1539" t="s">
        <v>10437</v>
      </c>
      <c r="K27" s="1539"/>
      <c r="L27" s="1525"/>
      <c r="M27" s="4543"/>
      <c r="N27" s="2195"/>
    </row>
    <row r="28" spans="1:22" ht="25.5" outlineLevel="1">
      <c r="A28" s="1737" t="s">
        <v>10412</v>
      </c>
      <c r="B28" s="1737"/>
      <c r="C28" s="1963" t="s">
        <v>194</v>
      </c>
      <c r="D28" s="1933" t="s">
        <v>194</v>
      </c>
      <c r="G28" s="2182"/>
      <c r="H28" s="1525"/>
      <c r="I28" s="1525"/>
      <c r="J28" s="1539" t="s">
        <v>10438</v>
      </c>
      <c r="K28" s="1539"/>
      <c r="L28" s="1525"/>
      <c r="M28" s="4543"/>
      <c r="N28" s="2195"/>
    </row>
    <row r="29" spans="1:22" ht="25.5" outlineLevel="1">
      <c r="A29" s="1737" t="s">
        <v>10412</v>
      </c>
      <c r="B29" s="1737"/>
      <c r="C29" s="1963" t="s">
        <v>194</v>
      </c>
      <c r="D29" s="1933" t="s">
        <v>194</v>
      </c>
      <c r="G29" s="2182"/>
      <c r="H29" s="1525"/>
      <c r="I29" s="1525"/>
      <c r="J29" s="1539" t="s">
        <v>10439</v>
      </c>
      <c r="K29" s="1539"/>
      <c r="L29" s="1525"/>
      <c r="M29" s="4543"/>
      <c r="N29" s="2195"/>
    </row>
    <row r="30" spans="1:22" ht="25.5" outlineLevel="1">
      <c r="A30" s="1737" t="s">
        <v>10412</v>
      </c>
      <c r="B30" s="1737"/>
      <c r="C30" s="1963" t="s">
        <v>194</v>
      </c>
      <c r="D30" s="1933" t="s">
        <v>194</v>
      </c>
      <c r="G30" s="2182"/>
      <c r="H30" s="1525"/>
      <c r="I30" s="1525"/>
      <c r="J30" s="1539" t="s">
        <v>10440</v>
      </c>
      <c r="K30" s="1539"/>
      <c r="L30" s="1525"/>
      <c r="M30" s="4543"/>
      <c r="N30" s="2195"/>
    </row>
    <row r="31" spans="1:22" outlineLevel="1">
      <c r="A31" s="1737" t="s">
        <v>10412</v>
      </c>
      <c r="B31" s="1737"/>
      <c r="C31" s="1963" t="s">
        <v>194</v>
      </c>
      <c r="D31" s="1933" t="s">
        <v>194</v>
      </c>
      <c r="G31" s="2182"/>
      <c r="H31" s="1525"/>
      <c r="I31" s="1525"/>
      <c r="J31" s="1539" t="s">
        <v>10441</v>
      </c>
      <c r="K31" s="1539"/>
      <c r="L31" s="1525"/>
      <c r="M31" s="4543"/>
      <c r="N31" s="2195"/>
    </row>
    <row r="32" spans="1:22" outlineLevel="1">
      <c r="A32" s="1737" t="s">
        <v>10412</v>
      </c>
      <c r="B32" s="1737"/>
      <c r="C32" s="1963" t="s">
        <v>194</v>
      </c>
      <c r="D32" s="1933" t="s">
        <v>194</v>
      </c>
      <c r="G32" s="2182"/>
      <c r="H32" s="1525"/>
      <c r="I32" s="1525"/>
      <c r="J32" s="1539" t="s">
        <v>10442</v>
      </c>
      <c r="K32" s="1539"/>
      <c r="L32" s="1525"/>
      <c r="M32" s="4543"/>
      <c r="N32" s="2195"/>
    </row>
    <row r="33" spans="1:22" outlineLevel="1">
      <c r="A33" s="1737" t="s">
        <v>10412</v>
      </c>
      <c r="B33" s="1737"/>
      <c r="C33" s="1963" t="s">
        <v>194</v>
      </c>
      <c r="D33" s="1933" t="s">
        <v>194</v>
      </c>
      <c r="G33" s="2182"/>
      <c r="H33" s="1525"/>
      <c r="I33" s="1525"/>
      <c r="J33" s="1539" t="s">
        <v>10443</v>
      </c>
      <c r="K33" s="1539"/>
      <c r="L33" s="1525"/>
      <c r="M33" s="4543"/>
      <c r="N33" s="2195"/>
    </row>
    <row r="34" spans="1:22" outlineLevel="1">
      <c r="A34" s="1737" t="s">
        <v>10412</v>
      </c>
      <c r="B34" s="1737"/>
      <c r="C34" s="1963" t="s">
        <v>194</v>
      </c>
      <c r="D34" s="1933" t="s">
        <v>194</v>
      </c>
      <c r="G34" s="2182"/>
      <c r="H34" s="1525"/>
      <c r="I34" s="1525"/>
      <c r="J34" s="1539" t="s">
        <v>10444</v>
      </c>
      <c r="K34" s="1539"/>
      <c r="L34" s="1525"/>
      <c r="M34" s="4543"/>
      <c r="N34" s="2195"/>
    </row>
    <row r="35" spans="1:22" outlineLevel="1">
      <c r="A35" s="1737" t="s">
        <v>10412</v>
      </c>
      <c r="B35" s="1737"/>
      <c r="C35" s="1963" t="s">
        <v>194</v>
      </c>
      <c r="D35" s="1933" t="s">
        <v>194</v>
      </c>
      <c r="G35" s="2182"/>
      <c r="H35" s="1525"/>
      <c r="I35" s="1525"/>
      <c r="J35" s="1539" t="s">
        <v>10445</v>
      </c>
      <c r="K35" s="1539"/>
      <c r="L35" s="1525"/>
      <c r="M35" s="4543"/>
      <c r="N35" s="2195"/>
    </row>
    <row r="36" spans="1:22" ht="23.25" customHeight="1">
      <c r="A36" s="1737" t="s">
        <v>10412</v>
      </c>
      <c r="B36" s="1737"/>
      <c r="C36" s="1963" t="s">
        <v>194</v>
      </c>
      <c r="D36" s="1933" t="s">
        <v>194</v>
      </c>
      <c r="G36" s="2182"/>
      <c r="H36" s="1525"/>
      <c r="I36" s="1525"/>
      <c r="J36" s="1539"/>
      <c r="K36" s="1539"/>
      <c r="L36" s="1525"/>
      <c r="M36" s="4543"/>
      <c r="N36" s="2195"/>
    </row>
    <row r="37" spans="1:22" ht="15">
      <c r="A37" s="1737" t="s">
        <v>10412</v>
      </c>
      <c r="B37" s="1737"/>
      <c r="C37" s="1963" t="s">
        <v>194</v>
      </c>
      <c r="D37" s="1933" t="s">
        <v>194</v>
      </c>
      <c r="G37" s="1730" t="s">
        <v>198</v>
      </c>
      <c r="H37" s="1932">
        <v>2</v>
      </c>
      <c r="I37" s="1778" t="str">
        <f>A37&amp;"."&amp;C37&amp;"."&amp;D37&amp;"."&amp;H37</f>
        <v>505.01.01.2</v>
      </c>
      <c r="J37" s="2199" t="s">
        <v>10446</v>
      </c>
      <c r="K37" s="2203" t="s">
        <v>525</v>
      </c>
      <c r="L37" s="2939">
        <f>T37</f>
        <v>5</v>
      </c>
      <c r="M37" s="4545">
        <v>0</v>
      </c>
      <c r="N37" s="2201">
        <f>M37*L37</f>
        <v>0</v>
      </c>
      <c r="Q37" s="1928">
        <v>1</v>
      </c>
      <c r="R37" s="1827" t="s">
        <v>10447</v>
      </c>
      <c r="S37" s="1929" t="s">
        <v>202</v>
      </c>
      <c r="T37" s="1856">
        <v>5</v>
      </c>
      <c r="U37" s="1928"/>
      <c r="V37" s="1929" t="s">
        <v>202</v>
      </c>
    </row>
    <row r="38" spans="1:22" ht="38.25" outlineLevel="1">
      <c r="A38" s="1737" t="s">
        <v>10412</v>
      </c>
      <c r="B38" s="1737"/>
      <c r="C38" s="1963" t="s">
        <v>194</v>
      </c>
      <c r="D38" s="1933" t="s">
        <v>194</v>
      </c>
      <c r="G38" s="2182"/>
      <c r="H38" s="1525"/>
      <c r="I38" s="1525"/>
      <c r="J38" s="1539" t="s">
        <v>10448</v>
      </c>
      <c r="K38" s="1539"/>
      <c r="L38" s="1525"/>
      <c r="M38" s="4543"/>
      <c r="N38" s="2195"/>
    </row>
    <row r="39" spans="1:22" outlineLevel="1">
      <c r="A39" s="1737" t="s">
        <v>10412</v>
      </c>
      <c r="B39" s="1737"/>
      <c r="C39" s="1963" t="s">
        <v>194</v>
      </c>
      <c r="D39" s="1933" t="s">
        <v>194</v>
      </c>
      <c r="G39" s="2182"/>
      <c r="H39" s="1525"/>
      <c r="I39" s="1525"/>
      <c r="J39" s="1539" t="s">
        <v>10449</v>
      </c>
      <c r="K39" s="1539"/>
      <c r="L39" s="1525"/>
      <c r="M39" s="4543"/>
      <c r="N39" s="2195"/>
    </row>
    <row r="40" spans="1:22" ht="25.5" outlineLevel="1">
      <c r="A40" s="1737" t="s">
        <v>10412</v>
      </c>
      <c r="B40" s="1737"/>
      <c r="C40" s="1963" t="s">
        <v>194</v>
      </c>
      <c r="D40" s="1933" t="s">
        <v>194</v>
      </c>
      <c r="G40" s="2182"/>
      <c r="H40" s="1525"/>
      <c r="I40" s="1525"/>
      <c r="J40" s="1539" t="s">
        <v>10450</v>
      </c>
      <c r="K40" s="1539"/>
      <c r="L40" s="1525"/>
      <c r="M40" s="4543"/>
      <c r="N40" s="2195"/>
    </row>
    <row r="41" spans="1:22" outlineLevel="1">
      <c r="A41" s="1737" t="s">
        <v>10412</v>
      </c>
      <c r="B41" s="1737"/>
      <c r="C41" s="1963" t="s">
        <v>194</v>
      </c>
      <c r="D41" s="1933" t="s">
        <v>194</v>
      </c>
      <c r="G41" s="2182"/>
      <c r="H41" s="1525"/>
      <c r="I41" s="1525"/>
      <c r="J41" s="1539" t="s">
        <v>10451</v>
      </c>
      <c r="K41" s="1539"/>
      <c r="L41" s="1525"/>
      <c r="M41" s="4543"/>
      <c r="N41" s="2195"/>
    </row>
    <row r="42" spans="1:22" outlineLevel="1">
      <c r="A42" s="1737" t="s">
        <v>10412</v>
      </c>
      <c r="B42" s="1737"/>
      <c r="C42" s="1963" t="s">
        <v>194</v>
      </c>
      <c r="D42" s="1933" t="s">
        <v>194</v>
      </c>
      <c r="G42" s="2182"/>
      <c r="H42" s="1525"/>
      <c r="I42" s="1525"/>
      <c r="J42" s="1539" t="s">
        <v>10452</v>
      </c>
      <c r="K42" s="1539"/>
      <c r="L42" s="1525"/>
      <c r="M42" s="4543"/>
      <c r="N42" s="2195"/>
    </row>
    <row r="43" spans="1:22" outlineLevel="1">
      <c r="A43" s="1737" t="s">
        <v>10412</v>
      </c>
      <c r="B43" s="1737"/>
      <c r="C43" s="1963" t="s">
        <v>194</v>
      </c>
      <c r="D43" s="1933" t="s">
        <v>194</v>
      </c>
      <c r="G43" s="2182"/>
      <c r="H43" s="1525"/>
      <c r="I43" s="1525"/>
      <c r="J43" s="1539" t="s">
        <v>10453</v>
      </c>
      <c r="K43" s="1539"/>
      <c r="L43" s="1525"/>
      <c r="M43" s="4543"/>
      <c r="N43" s="2195"/>
    </row>
    <row r="44" spans="1:22" outlineLevel="1">
      <c r="A44" s="1737" t="s">
        <v>10412</v>
      </c>
      <c r="B44" s="1737"/>
      <c r="C44" s="1963" t="s">
        <v>194</v>
      </c>
      <c r="D44" s="1933" t="s">
        <v>194</v>
      </c>
      <c r="G44" s="2182"/>
      <c r="H44" s="1525"/>
      <c r="I44" s="1525"/>
      <c r="J44" s="1539" t="s">
        <v>10454</v>
      </c>
      <c r="K44" s="1539"/>
      <c r="L44" s="1525"/>
      <c r="M44" s="4543"/>
      <c r="N44" s="2195"/>
    </row>
    <row r="45" spans="1:22" outlineLevel="1">
      <c r="A45" s="1737" t="s">
        <v>10412</v>
      </c>
      <c r="B45" s="1737"/>
      <c r="C45" s="1963" t="s">
        <v>194</v>
      </c>
      <c r="D45" s="1933" t="s">
        <v>194</v>
      </c>
      <c r="G45" s="2182"/>
      <c r="H45" s="1525"/>
      <c r="I45" s="1525"/>
      <c r="J45" s="1539" t="s">
        <v>10455</v>
      </c>
      <c r="K45" s="1539"/>
      <c r="L45" s="1525"/>
      <c r="M45" s="4543"/>
      <c r="N45" s="2195"/>
    </row>
    <row r="46" spans="1:22" outlineLevel="1">
      <c r="A46" s="1737" t="s">
        <v>10412</v>
      </c>
      <c r="B46" s="1737"/>
      <c r="C46" s="1963" t="s">
        <v>194</v>
      </c>
      <c r="D46" s="1933" t="s">
        <v>194</v>
      </c>
      <c r="G46" s="2182"/>
      <c r="H46" s="1525"/>
      <c r="I46" s="1525"/>
      <c r="J46" s="1539" t="s">
        <v>10456</v>
      </c>
      <c r="K46" s="1539"/>
      <c r="L46" s="1525"/>
      <c r="M46" s="4543"/>
      <c r="N46" s="2195"/>
    </row>
    <row r="47" spans="1:22" outlineLevel="1">
      <c r="A47" s="1737" t="s">
        <v>10412</v>
      </c>
      <c r="B47" s="1737"/>
      <c r="C47" s="1963" t="s">
        <v>194</v>
      </c>
      <c r="D47" s="1933" t="s">
        <v>194</v>
      </c>
      <c r="G47" s="2182"/>
      <c r="H47" s="1525"/>
      <c r="I47" s="1525"/>
      <c r="J47" s="1539" t="s">
        <v>10457</v>
      </c>
      <c r="K47" s="1539"/>
      <c r="L47" s="1525"/>
      <c r="M47" s="4543"/>
      <c r="N47" s="2195"/>
    </row>
    <row r="48" spans="1:22" outlineLevel="1">
      <c r="A48" s="1737" t="s">
        <v>10412</v>
      </c>
      <c r="B48" s="1737"/>
      <c r="C48" s="1963" t="s">
        <v>194</v>
      </c>
      <c r="D48" s="1933" t="s">
        <v>194</v>
      </c>
      <c r="G48" s="2182"/>
      <c r="H48" s="1525"/>
      <c r="I48" s="1525"/>
      <c r="J48" s="1539" t="s">
        <v>10458</v>
      </c>
      <c r="K48" s="1539"/>
      <c r="L48" s="1525"/>
      <c r="M48" s="4543"/>
      <c r="N48" s="2195"/>
    </row>
    <row r="49" spans="1:22" outlineLevel="1">
      <c r="A49" s="1737" t="s">
        <v>10412</v>
      </c>
      <c r="B49" s="1737"/>
      <c r="C49" s="1963" t="s">
        <v>194</v>
      </c>
      <c r="D49" s="1933" t="s">
        <v>194</v>
      </c>
      <c r="G49" s="2182"/>
      <c r="H49" s="1525"/>
      <c r="I49" s="1525"/>
      <c r="J49" s="1539" t="s">
        <v>10459</v>
      </c>
      <c r="K49" s="1539"/>
      <c r="L49" s="1525"/>
      <c r="M49" s="4543"/>
      <c r="N49" s="2195"/>
    </row>
    <row r="50" spans="1:22">
      <c r="A50" s="1737" t="s">
        <v>10412</v>
      </c>
      <c r="B50" s="1737"/>
      <c r="C50" s="1963" t="s">
        <v>194</v>
      </c>
      <c r="D50" s="1933" t="s">
        <v>194</v>
      </c>
      <c r="G50" s="2182"/>
      <c r="H50" s="1525"/>
      <c r="I50" s="1525"/>
      <c r="J50" s="1539"/>
      <c r="K50" s="1539"/>
      <c r="L50" s="1525"/>
      <c r="M50" s="4543"/>
      <c r="N50" s="2195"/>
    </row>
    <row r="51" spans="1:22" ht="15">
      <c r="A51" s="1737" t="s">
        <v>10412</v>
      </c>
      <c r="B51" s="1737"/>
      <c r="C51" s="1963" t="s">
        <v>194</v>
      </c>
      <c r="D51" s="1933" t="s">
        <v>194</v>
      </c>
      <c r="G51" s="1730" t="s">
        <v>198</v>
      </c>
      <c r="H51" s="1932">
        <v>3</v>
      </c>
      <c r="I51" s="1778" t="str">
        <f>A51&amp;"."&amp;C51&amp;"."&amp;D51&amp;"."&amp;H51</f>
        <v>505.01.01.3</v>
      </c>
      <c r="J51" s="2199" t="s">
        <v>10460</v>
      </c>
      <c r="K51" s="2203" t="s">
        <v>525</v>
      </c>
      <c r="L51" s="2939">
        <f>T51</f>
        <v>1</v>
      </c>
      <c r="M51" s="4545">
        <v>0</v>
      </c>
      <c r="N51" s="2201">
        <f>M51*L51</f>
        <v>0</v>
      </c>
      <c r="Q51" s="1928">
        <v>1</v>
      </c>
      <c r="R51" s="1827" t="s">
        <v>10461</v>
      </c>
      <c r="S51" s="1929" t="s">
        <v>202</v>
      </c>
      <c r="T51" s="1856">
        <v>1</v>
      </c>
      <c r="U51" s="1928"/>
      <c r="V51" s="1929" t="s">
        <v>202</v>
      </c>
    </row>
    <row r="52" spans="1:22" ht="51" outlineLevel="1">
      <c r="A52" s="1737" t="s">
        <v>10412</v>
      </c>
      <c r="B52" s="1737"/>
      <c r="C52" s="1963" t="s">
        <v>194</v>
      </c>
      <c r="D52" s="1933" t="s">
        <v>194</v>
      </c>
      <c r="G52" s="2182"/>
      <c r="H52" s="1525"/>
      <c r="I52" s="1525"/>
      <c r="J52" s="1539" t="s">
        <v>10462</v>
      </c>
      <c r="K52" s="1539"/>
      <c r="L52" s="1525"/>
      <c r="M52" s="4543"/>
      <c r="N52" s="2195"/>
    </row>
    <row r="53" spans="1:22" outlineLevel="1">
      <c r="A53" s="1737" t="s">
        <v>10412</v>
      </c>
      <c r="B53" s="1737"/>
      <c r="C53" s="1963" t="s">
        <v>194</v>
      </c>
      <c r="D53" s="1933" t="s">
        <v>194</v>
      </c>
      <c r="G53" s="2182"/>
      <c r="H53" s="1525"/>
      <c r="I53" s="1525"/>
      <c r="J53" s="1539" t="s">
        <v>10463</v>
      </c>
      <c r="K53" s="1539"/>
      <c r="L53" s="1525"/>
      <c r="M53" s="4543"/>
      <c r="N53" s="2195"/>
    </row>
    <row r="54" spans="1:22" outlineLevel="1">
      <c r="A54" s="1737" t="s">
        <v>10412</v>
      </c>
      <c r="B54" s="1737"/>
      <c r="C54" s="1963" t="s">
        <v>194</v>
      </c>
      <c r="D54" s="1933" t="s">
        <v>194</v>
      </c>
      <c r="G54" s="2182"/>
      <c r="H54" s="1525"/>
      <c r="I54" s="1525"/>
      <c r="J54" s="1539" t="s">
        <v>10464</v>
      </c>
      <c r="K54" s="1539"/>
      <c r="L54" s="1525"/>
      <c r="M54" s="4543"/>
      <c r="N54" s="2195"/>
    </row>
    <row r="55" spans="1:22" outlineLevel="1">
      <c r="A55" s="1737" t="s">
        <v>10412</v>
      </c>
      <c r="B55" s="1737"/>
      <c r="C55" s="1963" t="s">
        <v>194</v>
      </c>
      <c r="D55" s="1933" t="s">
        <v>194</v>
      </c>
      <c r="G55" s="2182"/>
      <c r="H55" s="1525"/>
      <c r="I55" s="1525"/>
      <c r="J55" s="1539" t="s">
        <v>10465</v>
      </c>
      <c r="K55" s="1539"/>
      <c r="L55" s="1525"/>
      <c r="M55" s="4543"/>
      <c r="N55" s="2195"/>
    </row>
    <row r="56" spans="1:22" outlineLevel="1">
      <c r="A56" s="1737" t="s">
        <v>10412</v>
      </c>
      <c r="B56" s="1737"/>
      <c r="C56" s="1963" t="s">
        <v>194</v>
      </c>
      <c r="D56" s="1933" t="s">
        <v>194</v>
      </c>
      <c r="G56" s="2182"/>
      <c r="H56" s="1525"/>
      <c r="I56" s="1525"/>
      <c r="J56" s="1539" t="s">
        <v>10466</v>
      </c>
      <c r="K56" s="1539"/>
      <c r="L56" s="1525"/>
      <c r="M56" s="4543"/>
      <c r="N56" s="2195"/>
    </row>
    <row r="57" spans="1:22" outlineLevel="1">
      <c r="A57" s="1737" t="s">
        <v>10412</v>
      </c>
      <c r="B57" s="1737"/>
      <c r="C57" s="1963" t="s">
        <v>194</v>
      </c>
      <c r="D57" s="1933" t="s">
        <v>194</v>
      </c>
      <c r="G57" s="2182"/>
      <c r="H57" s="1525"/>
      <c r="I57" s="1525"/>
      <c r="J57" s="1539" t="s">
        <v>10467</v>
      </c>
      <c r="K57" s="1539"/>
      <c r="L57" s="1525"/>
      <c r="M57" s="4543"/>
      <c r="N57" s="2195"/>
    </row>
    <row r="58" spans="1:22" outlineLevel="1">
      <c r="A58" s="1737" t="s">
        <v>10412</v>
      </c>
      <c r="B58" s="1737"/>
      <c r="C58" s="1963" t="s">
        <v>194</v>
      </c>
      <c r="D58" s="1933" t="s">
        <v>194</v>
      </c>
      <c r="G58" s="2182"/>
      <c r="H58" s="1525"/>
      <c r="I58" s="1525"/>
      <c r="J58" s="1539" t="s">
        <v>10468</v>
      </c>
      <c r="K58" s="1539"/>
      <c r="L58" s="1525"/>
      <c r="M58" s="4543"/>
      <c r="N58" s="2195"/>
    </row>
    <row r="59" spans="1:22" outlineLevel="1">
      <c r="A59" s="1737" t="s">
        <v>10412</v>
      </c>
      <c r="B59" s="1737"/>
      <c r="C59" s="1963" t="s">
        <v>194</v>
      </c>
      <c r="D59" s="1933" t="s">
        <v>194</v>
      </c>
      <c r="G59" s="2182"/>
      <c r="H59" s="1525"/>
      <c r="I59" s="1525"/>
      <c r="J59" s="1539" t="s">
        <v>10469</v>
      </c>
      <c r="K59" s="1539"/>
      <c r="L59" s="1525"/>
      <c r="M59" s="4543"/>
      <c r="N59" s="2195"/>
    </row>
    <row r="60" spans="1:22" outlineLevel="1">
      <c r="A60" s="1737" t="s">
        <v>10412</v>
      </c>
      <c r="B60" s="1737"/>
      <c r="C60" s="1963" t="s">
        <v>194</v>
      </c>
      <c r="D60" s="1933" t="s">
        <v>194</v>
      </c>
      <c r="G60" s="2182"/>
      <c r="H60" s="1525"/>
      <c r="I60" s="1525"/>
      <c r="J60" s="1539" t="s">
        <v>10470</v>
      </c>
      <c r="K60" s="1539"/>
      <c r="L60" s="1525"/>
      <c r="M60" s="4543"/>
      <c r="N60" s="2195"/>
    </row>
    <row r="61" spans="1:22">
      <c r="A61" s="1737" t="s">
        <v>10412</v>
      </c>
      <c r="B61" s="1737"/>
      <c r="C61" s="1963" t="s">
        <v>194</v>
      </c>
      <c r="D61" s="1933" t="s">
        <v>194</v>
      </c>
      <c r="G61" s="2182"/>
      <c r="H61" s="1525"/>
      <c r="I61" s="1525"/>
      <c r="J61" s="1539"/>
      <c r="K61" s="1539"/>
      <c r="L61" s="1525"/>
      <c r="M61" s="4543"/>
      <c r="N61" s="2195"/>
    </row>
    <row r="62" spans="1:22" ht="15">
      <c r="A62" s="1737" t="s">
        <v>10412</v>
      </c>
      <c r="B62" s="1737"/>
      <c r="C62" s="1963" t="s">
        <v>194</v>
      </c>
      <c r="D62" s="1933" t="s">
        <v>194</v>
      </c>
      <c r="G62" s="1730" t="s">
        <v>198</v>
      </c>
      <c r="H62" s="1932">
        <v>4</v>
      </c>
      <c r="I62" s="1778" t="str">
        <f>A62&amp;"."&amp;C62&amp;"."&amp;D62&amp;"."&amp;H62</f>
        <v>505.01.01.4</v>
      </c>
      <c r="J62" s="2199" t="s">
        <v>10471</v>
      </c>
      <c r="K62" s="2200" t="s">
        <v>200</v>
      </c>
      <c r="L62" s="2200">
        <v>2</v>
      </c>
      <c r="M62" s="4545">
        <v>0</v>
      </c>
      <c r="N62" s="2201">
        <f>M62*L62</f>
        <v>0</v>
      </c>
      <c r="S62" s="891" t="s">
        <v>201</v>
      </c>
      <c r="T62" s="1856"/>
      <c r="U62" s="1928"/>
      <c r="V62" s="891" t="s">
        <v>201</v>
      </c>
    </row>
    <row r="63" spans="1:22" ht="54" customHeight="1" outlineLevel="1">
      <c r="A63" s="1737" t="s">
        <v>10412</v>
      </c>
      <c r="B63" s="1737"/>
      <c r="C63" s="1963" t="s">
        <v>194</v>
      </c>
      <c r="D63" s="1933" t="s">
        <v>194</v>
      </c>
      <c r="G63" s="2182"/>
      <c r="H63" s="1525"/>
      <c r="I63" s="1525"/>
      <c r="J63" s="1539" t="s">
        <v>10472</v>
      </c>
      <c r="K63" s="1525"/>
      <c r="L63" s="1525"/>
      <c r="M63" s="4543"/>
      <c r="N63" s="2195"/>
    </row>
    <row r="64" spans="1:22" ht="12" customHeight="1">
      <c r="A64" s="1737"/>
      <c r="B64" s="1737"/>
      <c r="C64" s="1963"/>
      <c r="D64" s="1933"/>
      <c r="G64" s="2182"/>
      <c r="H64" s="1525"/>
      <c r="I64" s="1525"/>
      <c r="J64" s="1539"/>
      <c r="K64" s="1525"/>
      <c r="L64" s="1525"/>
      <c r="M64" s="4543"/>
      <c r="N64" s="2195"/>
    </row>
    <row r="65" spans="1:22">
      <c r="A65" s="1737" t="s">
        <v>10412</v>
      </c>
      <c r="B65" s="1737"/>
      <c r="C65" s="1963" t="s">
        <v>194</v>
      </c>
      <c r="D65" s="1933" t="s">
        <v>194</v>
      </c>
      <c r="G65" s="1730" t="s">
        <v>198</v>
      </c>
      <c r="H65" s="1932">
        <v>5</v>
      </c>
      <c r="I65" s="1778" t="str">
        <f>A65&amp;"."&amp;C65&amp;"."&amp;D65&amp;"."&amp;H65</f>
        <v>505.01.01.5</v>
      </c>
      <c r="J65" s="2202" t="s">
        <v>10473</v>
      </c>
      <c r="K65" s="2203" t="s">
        <v>525</v>
      </c>
      <c r="L65" s="2200">
        <v>1</v>
      </c>
      <c r="M65" s="4545">
        <v>0</v>
      </c>
      <c r="N65" s="2201">
        <f t="shared" ref="N65:N71" si="0">M65*L65</f>
        <v>0</v>
      </c>
    </row>
    <row r="66" spans="1:22">
      <c r="A66" s="1737" t="s">
        <v>10412</v>
      </c>
      <c r="B66" s="1737"/>
      <c r="C66" s="1963" t="s">
        <v>194</v>
      </c>
      <c r="D66" s="1933" t="s">
        <v>194</v>
      </c>
      <c r="G66" s="1730" t="s">
        <v>198</v>
      </c>
      <c r="H66" s="1932">
        <v>6</v>
      </c>
      <c r="I66" s="1778" t="str">
        <f t="shared" ref="I66:I69" si="1">A66&amp;"."&amp;C66&amp;"."&amp;D66&amp;"."&amp;H66</f>
        <v>505.01.01.6</v>
      </c>
      <c r="J66" s="2202" t="s">
        <v>10474</v>
      </c>
      <c r="K66" s="2203" t="s">
        <v>525</v>
      </c>
      <c r="L66" s="2200">
        <v>1</v>
      </c>
      <c r="M66" s="4545">
        <v>0</v>
      </c>
      <c r="N66" s="2201">
        <f t="shared" si="0"/>
        <v>0</v>
      </c>
    </row>
    <row r="67" spans="1:22" ht="25.5">
      <c r="A67" s="1737" t="s">
        <v>10412</v>
      </c>
      <c r="B67" s="1737"/>
      <c r="C67" s="1963" t="s">
        <v>194</v>
      </c>
      <c r="D67" s="1933" t="s">
        <v>194</v>
      </c>
      <c r="G67" s="1730" t="s">
        <v>198</v>
      </c>
      <c r="H67" s="1932">
        <v>7</v>
      </c>
      <c r="I67" s="1778" t="str">
        <f t="shared" si="1"/>
        <v>505.01.01.7</v>
      </c>
      <c r="J67" s="2202" t="s">
        <v>10475</v>
      </c>
      <c r="K67" s="2203" t="s">
        <v>1710</v>
      </c>
      <c r="L67" s="2200">
        <v>20</v>
      </c>
      <c r="M67" s="4545">
        <v>0</v>
      </c>
      <c r="N67" s="2201">
        <f t="shared" si="0"/>
        <v>0</v>
      </c>
    </row>
    <row r="68" spans="1:22">
      <c r="A68" s="1737" t="s">
        <v>10412</v>
      </c>
      <c r="B68" s="1737"/>
      <c r="C68" s="1963" t="s">
        <v>194</v>
      </c>
      <c r="D68" s="1933" t="s">
        <v>194</v>
      </c>
      <c r="G68" s="1730" t="s">
        <v>198</v>
      </c>
      <c r="H68" s="1932">
        <v>8</v>
      </c>
      <c r="I68" s="1778" t="str">
        <f t="shared" si="1"/>
        <v>505.01.01.8</v>
      </c>
      <c r="J68" s="2202" t="s">
        <v>10476</v>
      </c>
      <c r="K68" s="2203" t="s">
        <v>200</v>
      </c>
      <c r="L68" s="2200">
        <v>1</v>
      </c>
      <c r="M68" s="4545">
        <v>0</v>
      </c>
      <c r="N68" s="2201">
        <f t="shared" si="0"/>
        <v>0</v>
      </c>
    </row>
    <row r="69" spans="1:22">
      <c r="A69" s="1737" t="s">
        <v>10412</v>
      </c>
      <c r="B69" s="1737"/>
      <c r="C69" s="1963" t="s">
        <v>194</v>
      </c>
      <c r="D69" s="1933" t="s">
        <v>194</v>
      </c>
      <c r="G69" s="1730" t="s">
        <v>198</v>
      </c>
      <c r="H69" s="1932">
        <v>9</v>
      </c>
      <c r="I69" s="1778" t="str">
        <f t="shared" si="1"/>
        <v>505.01.01.9</v>
      </c>
      <c r="J69" s="2202" t="s">
        <v>10477</v>
      </c>
      <c r="K69" s="2203" t="s">
        <v>525</v>
      </c>
      <c r="L69" s="2200">
        <v>2</v>
      </c>
      <c r="M69" s="4545">
        <v>0</v>
      </c>
      <c r="N69" s="2201">
        <f t="shared" si="0"/>
        <v>0</v>
      </c>
    </row>
    <row r="70" spans="1:22">
      <c r="A70" s="1737" t="s">
        <v>10412</v>
      </c>
      <c r="B70" s="1737"/>
      <c r="C70" s="1963" t="s">
        <v>194</v>
      </c>
      <c r="D70" s="1933" t="s">
        <v>194</v>
      </c>
      <c r="G70" s="2182"/>
      <c r="H70" s="1525"/>
      <c r="I70" s="1525"/>
      <c r="J70" s="1539"/>
      <c r="K70" s="1539"/>
      <c r="L70" s="1525"/>
      <c r="M70" s="4543"/>
      <c r="N70" s="2195"/>
    </row>
    <row r="71" spans="1:22" ht="15">
      <c r="A71" s="1737" t="s">
        <v>10412</v>
      </c>
      <c r="B71" s="1737"/>
      <c r="C71" s="1963" t="s">
        <v>194</v>
      </c>
      <c r="D71" s="1933" t="s">
        <v>194</v>
      </c>
      <c r="G71" s="1730" t="s">
        <v>198</v>
      </c>
      <c r="H71" s="1932">
        <v>10</v>
      </c>
      <c r="I71" s="1778" t="str">
        <f t="shared" ref="I71" si="2">A71&amp;"."&amp;C71&amp;"."&amp;D71&amp;"."&amp;H71</f>
        <v>505.01.01.10</v>
      </c>
      <c r="J71" s="2199" t="s">
        <v>10478</v>
      </c>
      <c r="K71" s="2203" t="s">
        <v>525</v>
      </c>
      <c r="L71" s="2939">
        <f>T71</f>
        <v>2</v>
      </c>
      <c r="M71" s="4545">
        <v>0</v>
      </c>
      <c r="N71" s="2201">
        <f t="shared" si="0"/>
        <v>0</v>
      </c>
      <c r="Q71" s="1928">
        <v>1</v>
      </c>
      <c r="R71" s="1827" t="s">
        <v>10479</v>
      </c>
      <c r="S71" s="1929" t="s">
        <v>202</v>
      </c>
      <c r="T71" s="1856">
        <v>2</v>
      </c>
      <c r="U71" s="1928"/>
      <c r="V71" s="1929" t="s">
        <v>202</v>
      </c>
    </row>
    <row r="72" spans="1:22" ht="38.25" outlineLevel="1">
      <c r="A72" s="1737" t="s">
        <v>10412</v>
      </c>
      <c r="B72" s="1737"/>
      <c r="C72" s="1963" t="s">
        <v>194</v>
      </c>
      <c r="D72" s="1933" t="s">
        <v>194</v>
      </c>
      <c r="G72" s="2182"/>
      <c r="H72" s="1525"/>
      <c r="I72" s="1525"/>
      <c r="J72" s="1539" t="s">
        <v>10480</v>
      </c>
      <c r="K72" s="1539"/>
      <c r="L72" s="1525"/>
      <c r="M72" s="4543"/>
      <c r="N72" s="2195"/>
    </row>
    <row r="73" spans="1:22" outlineLevel="1">
      <c r="A73" s="1737" t="s">
        <v>10412</v>
      </c>
      <c r="B73" s="1737"/>
      <c r="C73" s="1963" t="s">
        <v>194</v>
      </c>
      <c r="D73" s="1933" t="s">
        <v>194</v>
      </c>
      <c r="G73" s="2182"/>
      <c r="H73" s="1525"/>
      <c r="I73" s="1525"/>
      <c r="J73" s="1539" t="s">
        <v>10481</v>
      </c>
      <c r="K73" s="1539"/>
      <c r="L73" s="1525"/>
      <c r="M73" s="4543"/>
      <c r="N73" s="2195"/>
    </row>
    <row r="74" spans="1:22" ht="32.25" customHeight="1" outlineLevel="1">
      <c r="A74" s="1737" t="s">
        <v>10412</v>
      </c>
      <c r="B74" s="1737"/>
      <c r="C74" s="1963" t="s">
        <v>194</v>
      </c>
      <c r="D74" s="1933" t="s">
        <v>194</v>
      </c>
      <c r="G74" s="2182"/>
      <c r="H74" s="1525"/>
      <c r="I74" s="1525"/>
      <c r="J74" s="1539" t="s">
        <v>10482</v>
      </c>
      <c r="K74" s="1539"/>
      <c r="L74" s="1525"/>
      <c r="M74" s="4543"/>
      <c r="N74" s="2195"/>
    </row>
    <row r="75" spans="1:22" outlineLevel="1">
      <c r="A75" s="1737" t="s">
        <v>10412</v>
      </c>
      <c r="B75" s="1737"/>
      <c r="C75" s="1963" t="s">
        <v>194</v>
      </c>
      <c r="D75" s="1933" t="s">
        <v>194</v>
      </c>
      <c r="G75" s="2182"/>
      <c r="H75" s="1525"/>
      <c r="I75" s="1525"/>
      <c r="J75" s="1539" t="s">
        <v>10483</v>
      </c>
      <c r="K75" s="1539"/>
      <c r="L75" s="1525"/>
      <c r="M75" s="4543"/>
      <c r="N75" s="2195"/>
    </row>
    <row r="76" spans="1:22" outlineLevel="1">
      <c r="A76" s="1737" t="s">
        <v>10412</v>
      </c>
      <c r="B76" s="1737"/>
      <c r="C76" s="1963" t="s">
        <v>194</v>
      </c>
      <c r="D76" s="1933" t="s">
        <v>194</v>
      </c>
      <c r="G76" s="2182"/>
      <c r="H76" s="1525"/>
      <c r="I76" s="1525"/>
      <c r="J76" s="1539" t="s">
        <v>10484</v>
      </c>
      <c r="K76" s="1539"/>
      <c r="L76" s="1525"/>
      <c r="M76" s="4543"/>
      <c r="N76" s="2195"/>
    </row>
    <row r="77" spans="1:22" outlineLevel="1">
      <c r="A77" s="1737" t="s">
        <v>10412</v>
      </c>
      <c r="B77" s="1737"/>
      <c r="C77" s="1963" t="s">
        <v>194</v>
      </c>
      <c r="D77" s="1933" t="s">
        <v>194</v>
      </c>
      <c r="G77" s="2182"/>
      <c r="H77" s="1525"/>
      <c r="I77" s="1525"/>
      <c r="J77" s="1539" t="s">
        <v>10485</v>
      </c>
      <c r="K77" s="1539"/>
      <c r="L77" s="1525"/>
      <c r="M77" s="4543"/>
      <c r="N77" s="2195"/>
    </row>
    <row r="78" spans="1:22" outlineLevel="1">
      <c r="A78" s="1737" t="s">
        <v>10412</v>
      </c>
      <c r="B78" s="1737"/>
      <c r="C78" s="1963" t="s">
        <v>194</v>
      </c>
      <c r="D78" s="1933" t="s">
        <v>194</v>
      </c>
      <c r="G78" s="2182"/>
      <c r="H78" s="1525"/>
      <c r="I78" s="1525"/>
      <c r="J78" s="1539" t="s">
        <v>10486</v>
      </c>
      <c r="K78" s="1539"/>
      <c r="L78" s="1525"/>
      <c r="M78" s="4543"/>
      <c r="N78" s="2195"/>
    </row>
    <row r="79" spans="1:22" outlineLevel="1">
      <c r="A79" s="1737" t="s">
        <v>10412</v>
      </c>
      <c r="B79" s="1737"/>
      <c r="C79" s="1963" t="s">
        <v>194</v>
      </c>
      <c r="D79" s="1933" t="s">
        <v>194</v>
      </c>
      <c r="G79" s="2182"/>
      <c r="H79" s="1525"/>
      <c r="I79" s="1525"/>
      <c r="J79" s="1539" t="s">
        <v>10487</v>
      </c>
      <c r="K79" s="1539"/>
      <c r="L79" s="1525"/>
      <c r="M79" s="4543"/>
      <c r="N79" s="2195"/>
    </row>
    <row r="80" spans="1:22" outlineLevel="1">
      <c r="A80" s="1737" t="s">
        <v>10412</v>
      </c>
      <c r="B80" s="1737"/>
      <c r="C80" s="1963" t="s">
        <v>194</v>
      </c>
      <c r="D80" s="1933" t="s">
        <v>194</v>
      </c>
      <c r="G80" s="2182"/>
      <c r="H80" s="1525"/>
      <c r="I80" s="1525"/>
      <c r="J80" s="1539" t="s">
        <v>10488</v>
      </c>
      <c r="K80" s="1539"/>
      <c r="L80" s="1525"/>
      <c r="M80" s="4543"/>
      <c r="N80" s="2195"/>
    </row>
    <row r="81" spans="1:22" ht="25.5" outlineLevel="1">
      <c r="A81" s="1737" t="s">
        <v>10412</v>
      </c>
      <c r="B81" s="1737"/>
      <c r="C81" s="1963" t="s">
        <v>194</v>
      </c>
      <c r="D81" s="1933" t="s">
        <v>194</v>
      </c>
      <c r="G81" s="2182"/>
      <c r="H81" s="1525"/>
      <c r="I81" s="1525"/>
      <c r="J81" s="1539" t="s">
        <v>10489</v>
      </c>
      <c r="K81" s="1539"/>
      <c r="L81" s="1525"/>
      <c r="M81" s="4543"/>
      <c r="N81" s="2195"/>
    </row>
    <row r="82" spans="1:22" outlineLevel="1">
      <c r="A82" s="1737" t="s">
        <v>10412</v>
      </c>
      <c r="B82" s="1737"/>
      <c r="C82" s="1963" t="s">
        <v>194</v>
      </c>
      <c r="D82" s="1933" t="s">
        <v>194</v>
      </c>
      <c r="G82" s="2182"/>
      <c r="H82" s="1525"/>
      <c r="I82" s="1525"/>
      <c r="J82" s="1539" t="s">
        <v>10490</v>
      </c>
      <c r="K82" s="1539"/>
      <c r="L82" s="1525"/>
      <c r="M82" s="4543"/>
      <c r="N82" s="2195"/>
    </row>
    <row r="83" spans="1:22" outlineLevel="1">
      <c r="A83" s="1737" t="s">
        <v>10412</v>
      </c>
      <c r="B83" s="1737"/>
      <c r="C83" s="1963" t="s">
        <v>194</v>
      </c>
      <c r="D83" s="1933" t="s">
        <v>194</v>
      </c>
      <c r="G83" s="2182"/>
      <c r="H83" s="1525"/>
      <c r="I83" s="1525"/>
      <c r="J83" s="1539" t="s">
        <v>10491</v>
      </c>
      <c r="K83" s="1539"/>
      <c r="L83" s="1525"/>
      <c r="M83" s="4543"/>
      <c r="N83" s="2195"/>
    </row>
    <row r="84" spans="1:22">
      <c r="A84" s="1737" t="s">
        <v>10412</v>
      </c>
      <c r="B84" s="1737"/>
      <c r="C84" s="1963" t="s">
        <v>194</v>
      </c>
      <c r="D84" s="1933" t="s">
        <v>194</v>
      </c>
      <c r="G84" s="2182"/>
      <c r="H84" s="1525"/>
      <c r="I84" s="1525"/>
      <c r="J84" s="1539"/>
      <c r="K84" s="1539"/>
      <c r="L84" s="1525"/>
      <c r="M84" s="4543"/>
      <c r="N84" s="2195"/>
    </row>
    <row r="85" spans="1:22">
      <c r="A85" s="1737" t="s">
        <v>10412</v>
      </c>
      <c r="B85" s="1737"/>
      <c r="C85" s="1963" t="s">
        <v>194</v>
      </c>
      <c r="D85" s="1933" t="s">
        <v>194</v>
      </c>
      <c r="G85" s="1730" t="s">
        <v>198</v>
      </c>
      <c r="H85" s="1932">
        <v>11</v>
      </c>
      <c r="I85" s="1778" t="str">
        <f t="shared" ref="I85" si="3">A85&amp;"."&amp;C85&amp;"."&amp;D85&amp;"."&amp;H85</f>
        <v>505.01.01.11</v>
      </c>
      <c r="J85" s="2202" t="s">
        <v>10492</v>
      </c>
      <c r="K85" s="2203" t="s">
        <v>525</v>
      </c>
      <c r="L85" s="2200">
        <v>1</v>
      </c>
      <c r="M85" s="4545">
        <v>0</v>
      </c>
      <c r="N85" s="2201">
        <f>M85*L85</f>
        <v>0</v>
      </c>
      <c r="S85" s="891" t="s">
        <v>201</v>
      </c>
      <c r="T85" s="1856"/>
      <c r="U85" s="1928"/>
      <c r="V85" s="891" t="s">
        <v>201</v>
      </c>
    </row>
    <row r="86" spans="1:22" ht="38.25" outlineLevel="1">
      <c r="A86" s="1737" t="s">
        <v>10412</v>
      </c>
      <c r="B86" s="1737"/>
      <c r="C86" s="1963" t="s">
        <v>194</v>
      </c>
      <c r="D86" s="1933" t="s">
        <v>194</v>
      </c>
      <c r="G86" s="2182"/>
      <c r="H86" s="1525"/>
      <c r="I86" s="1525"/>
      <c r="J86" s="1539" t="s">
        <v>10493</v>
      </c>
      <c r="K86" s="1539"/>
      <c r="L86" s="1525"/>
      <c r="M86" s="4543"/>
      <c r="N86" s="2195"/>
    </row>
    <row r="87" spans="1:22" outlineLevel="1">
      <c r="A87" s="1737" t="s">
        <v>10412</v>
      </c>
      <c r="B87" s="1737"/>
      <c r="C87" s="1963" t="s">
        <v>194</v>
      </c>
      <c r="D87" s="1933" t="s">
        <v>194</v>
      </c>
      <c r="G87" s="2182"/>
      <c r="H87" s="1525"/>
      <c r="I87" s="1525"/>
      <c r="J87" s="1539" t="s">
        <v>10494</v>
      </c>
      <c r="K87" s="1539"/>
      <c r="L87" s="1525"/>
      <c r="M87" s="4543"/>
      <c r="N87" s="2195"/>
    </row>
    <row r="88" spans="1:22" outlineLevel="1">
      <c r="A88" s="1737" t="s">
        <v>10412</v>
      </c>
      <c r="B88" s="1737"/>
      <c r="C88" s="1963" t="s">
        <v>194</v>
      </c>
      <c r="D88" s="1933" t="s">
        <v>194</v>
      </c>
      <c r="G88" s="2182"/>
      <c r="H88" s="1525"/>
      <c r="I88" s="1525"/>
      <c r="J88" s="1539" t="s">
        <v>10495</v>
      </c>
      <c r="K88" s="1539"/>
      <c r="L88" s="1525"/>
      <c r="M88" s="4543"/>
      <c r="N88" s="2195"/>
    </row>
    <row r="89" spans="1:22" outlineLevel="1">
      <c r="A89" s="1737" t="s">
        <v>10412</v>
      </c>
      <c r="B89" s="1737"/>
      <c r="C89" s="1963" t="s">
        <v>194</v>
      </c>
      <c r="D89" s="1933" t="s">
        <v>194</v>
      </c>
      <c r="G89" s="2182"/>
      <c r="H89" s="1525"/>
      <c r="I89" s="1525"/>
      <c r="J89" s="1539" t="s">
        <v>10496</v>
      </c>
      <c r="K89" s="1539"/>
      <c r="L89" s="1525"/>
      <c r="M89" s="4543"/>
      <c r="N89" s="2195"/>
    </row>
    <row r="90" spans="1:22" outlineLevel="1">
      <c r="A90" s="1737" t="s">
        <v>10412</v>
      </c>
      <c r="B90" s="1737"/>
      <c r="C90" s="1963" t="s">
        <v>194</v>
      </c>
      <c r="D90" s="1933" t="s">
        <v>194</v>
      </c>
      <c r="G90" s="2182"/>
      <c r="H90" s="1525"/>
      <c r="I90" s="1525"/>
      <c r="J90" s="1539" t="s">
        <v>10497</v>
      </c>
      <c r="K90" s="1539"/>
      <c r="L90" s="1525"/>
      <c r="M90" s="4543"/>
      <c r="N90" s="2195"/>
    </row>
    <row r="91" spans="1:22" outlineLevel="1">
      <c r="A91" s="1737" t="s">
        <v>10412</v>
      </c>
      <c r="B91" s="1737"/>
      <c r="C91" s="1963" t="s">
        <v>194</v>
      </c>
      <c r="D91" s="1933" t="s">
        <v>194</v>
      </c>
      <c r="G91" s="2182"/>
      <c r="H91" s="1525"/>
      <c r="I91" s="1525"/>
      <c r="J91" s="1539" t="s">
        <v>10498</v>
      </c>
      <c r="K91" s="1539"/>
      <c r="L91" s="1525"/>
      <c r="M91" s="4543"/>
      <c r="N91" s="2195"/>
    </row>
    <row r="92" spans="1:22" outlineLevel="1">
      <c r="A92" s="1737" t="s">
        <v>10412</v>
      </c>
      <c r="B92" s="1737"/>
      <c r="C92" s="1963" t="s">
        <v>194</v>
      </c>
      <c r="D92" s="1933" t="s">
        <v>194</v>
      </c>
      <c r="G92" s="2182"/>
      <c r="H92" s="1525"/>
      <c r="I92" s="1525"/>
      <c r="J92" s="1539" t="s">
        <v>10499</v>
      </c>
      <c r="K92" s="1539"/>
      <c r="L92" s="1525"/>
      <c r="M92" s="4543"/>
      <c r="N92" s="2195"/>
    </row>
    <row r="93" spans="1:22">
      <c r="A93" s="1737" t="s">
        <v>10412</v>
      </c>
      <c r="B93" s="1737"/>
      <c r="C93" s="1963" t="s">
        <v>194</v>
      </c>
      <c r="D93" s="1933" t="s">
        <v>194</v>
      </c>
      <c r="G93" s="2182"/>
      <c r="H93" s="1525"/>
      <c r="I93" s="1525"/>
      <c r="J93" s="1539"/>
      <c r="K93" s="1539"/>
      <c r="L93" s="1525"/>
      <c r="M93" s="4543"/>
      <c r="N93" s="2195"/>
    </row>
    <row r="94" spans="1:22">
      <c r="A94" s="1737" t="s">
        <v>10412</v>
      </c>
      <c r="B94" s="1737"/>
      <c r="C94" s="1963" t="s">
        <v>194</v>
      </c>
      <c r="D94" s="1933" t="s">
        <v>194</v>
      </c>
      <c r="G94" s="1730" t="s">
        <v>198</v>
      </c>
      <c r="H94" s="1932">
        <v>12</v>
      </c>
      <c r="I94" s="1778" t="str">
        <f t="shared" ref="I94" si="4">A94&amp;"."&amp;C94&amp;"."&amp;D94&amp;"."&amp;H94</f>
        <v>505.01.01.12</v>
      </c>
      <c r="J94" s="2202" t="s">
        <v>10500</v>
      </c>
      <c r="K94" s="2203" t="s">
        <v>525</v>
      </c>
      <c r="L94" s="2200">
        <v>1</v>
      </c>
      <c r="M94" s="4545">
        <v>0</v>
      </c>
      <c r="N94" s="2201">
        <f>M94*L94</f>
        <v>0</v>
      </c>
      <c r="S94" s="891" t="s">
        <v>201</v>
      </c>
      <c r="T94" s="1856"/>
      <c r="U94" s="1928"/>
      <c r="V94" s="891" t="s">
        <v>201</v>
      </c>
    </row>
    <row r="95" spans="1:22" ht="38.25" outlineLevel="1">
      <c r="A95" s="1737" t="s">
        <v>10412</v>
      </c>
      <c r="B95" s="1737"/>
      <c r="C95" s="1963" t="s">
        <v>194</v>
      </c>
      <c r="D95" s="1933" t="s">
        <v>194</v>
      </c>
      <c r="G95" s="2182"/>
      <c r="H95" s="1525"/>
      <c r="I95" s="1525"/>
      <c r="J95" s="1539" t="s">
        <v>10501</v>
      </c>
      <c r="K95" s="1539"/>
      <c r="L95" s="1525"/>
      <c r="M95" s="4543"/>
      <c r="N95" s="2195"/>
    </row>
    <row r="96" spans="1:22" outlineLevel="1">
      <c r="A96" s="1737" t="s">
        <v>10412</v>
      </c>
      <c r="B96" s="1737"/>
      <c r="C96" s="1963" t="s">
        <v>194</v>
      </c>
      <c r="D96" s="1933" t="s">
        <v>194</v>
      </c>
      <c r="G96" s="2182"/>
      <c r="H96" s="1525"/>
      <c r="I96" s="1525"/>
      <c r="J96" s="1539" t="s">
        <v>10502</v>
      </c>
      <c r="K96" s="1539"/>
      <c r="L96" s="1525"/>
      <c r="M96" s="4543"/>
      <c r="N96" s="2195"/>
    </row>
    <row r="97" spans="1:22" outlineLevel="1">
      <c r="A97" s="1737" t="s">
        <v>10412</v>
      </c>
      <c r="B97" s="1737"/>
      <c r="C97" s="1963" t="s">
        <v>194</v>
      </c>
      <c r="D97" s="1933" t="s">
        <v>194</v>
      </c>
      <c r="G97" s="2182"/>
      <c r="H97" s="1525"/>
      <c r="I97" s="1525"/>
      <c r="J97" s="1539" t="s">
        <v>10503</v>
      </c>
      <c r="K97" s="1539"/>
      <c r="L97" s="1525"/>
      <c r="M97" s="4543"/>
      <c r="N97" s="2195"/>
    </row>
    <row r="98" spans="1:22" outlineLevel="1">
      <c r="A98" s="1737" t="s">
        <v>10412</v>
      </c>
      <c r="B98" s="1737"/>
      <c r="C98" s="1963" t="s">
        <v>194</v>
      </c>
      <c r="D98" s="1933" t="s">
        <v>194</v>
      </c>
      <c r="G98" s="2182"/>
      <c r="H98" s="1525"/>
      <c r="I98" s="1525"/>
      <c r="J98" s="1539" t="s">
        <v>10504</v>
      </c>
      <c r="K98" s="1539"/>
      <c r="L98" s="1525"/>
      <c r="M98" s="4543"/>
      <c r="N98" s="2195"/>
    </row>
    <row r="99" spans="1:22" outlineLevel="1">
      <c r="A99" s="1737" t="s">
        <v>10412</v>
      </c>
      <c r="B99" s="1737"/>
      <c r="C99" s="1963" t="s">
        <v>194</v>
      </c>
      <c r="D99" s="1933" t="s">
        <v>194</v>
      </c>
      <c r="G99" s="2182"/>
      <c r="H99" s="1525"/>
      <c r="I99" s="1525"/>
      <c r="J99" s="1539" t="s">
        <v>10505</v>
      </c>
      <c r="K99" s="1539"/>
      <c r="L99" s="1525"/>
      <c r="M99" s="4543"/>
      <c r="N99" s="2195"/>
    </row>
    <row r="100" spans="1:22">
      <c r="A100" s="1737" t="s">
        <v>10412</v>
      </c>
      <c r="B100" s="1737"/>
      <c r="C100" s="1963" t="s">
        <v>194</v>
      </c>
      <c r="D100" s="1933" t="s">
        <v>194</v>
      </c>
      <c r="G100" s="2182"/>
      <c r="H100" s="1525"/>
      <c r="I100" s="1525"/>
      <c r="J100" s="1539"/>
      <c r="K100" s="1539"/>
      <c r="L100" s="1525"/>
      <c r="M100" s="4543"/>
      <c r="N100" s="2195"/>
    </row>
    <row r="101" spans="1:22">
      <c r="A101" s="1737" t="s">
        <v>10412</v>
      </c>
      <c r="B101" s="1737"/>
      <c r="C101" s="1963" t="s">
        <v>194</v>
      </c>
      <c r="D101" s="1933" t="s">
        <v>194</v>
      </c>
      <c r="G101" s="1730" t="s">
        <v>198</v>
      </c>
      <c r="H101" s="1932">
        <v>13</v>
      </c>
      <c r="I101" s="1778" t="str">
        <f t="shared" ref="I101" si="5">A101&amp;"."&amp;C101&amp;"."&amp;D101&amp;"."&amp;H101</f>
        <v>505.01.01.13</v>
      </c>
      <c r="J101" s="2202" t="s">
        <v>10506</v>
      </c>
      <c r="K101" s="2203" t="s">
        <v>525</v>
      </c>
      <c r="L101" s="2200">
        <v>5</v>
      </c>
      <c r="M101" s="4545">
        <v>0</v>
      </c>
      <c r="N101" s="2201">
        <f>M101*L101</f>
        <v>0</v>
      </c>
      <c r="S101" s="891" t="s">
        <v>201</v>
      </c>
      <c r="T101" s="1856"/>
      <c r="U101" s="1928"/>
      <c r="V101" s="891" t="s">
        <v>201</v>
      </c>
    </row>
    <row r="102" spans="1:22" ht="38.25" outlineLevel="1">
      <c r="A102" s="1737" t="s">
        <v>10412</v>
      </c>
      <c r="B102" s="1737"/>
      <c r="C102" s="1963" t="s">
        <v>194</v>
      </c>
      <c r="D102" s="1933" t="s">
        <v>194</v>
      </c>
      <c r="G102" s="2182"/>
      <c r="H102" s="1525"/>
      <c r="I102" s="1525"/>
      <c r="J102" s="1539" t="s">
        <v>10507</v>
      </c>
      <c r="K102" s="1539"/>
      <c r="L102" s="1525"/>
      <c r="M102" s="4543"/>
      <c r="N102" s="2195"/>
    </row>
    <row r="103" spans="1:22" outlineLevel="1">
      <c r="A103" s="1737" t="s">
        <v>10412</v>
      </c>
      <c r="B103" s="1737"/>
      <c r="C103" s="1963" t="s">
        <v>194</v>
      </c>
      <c r="D103" s="1933" t="s">
        <v>194</v>
      </c>
      <c r="G103" s="2182"/>
      <c r="H103" s="1525"/>
      <c r="I103" s="1525"/>
      <c r="J103" s="1539" t="s">
        <v>10508</v>
      </c>
      <c r="K103" s="1539"/>
      <c r="L103" s="1525"/>
      <c r="M103" s="4543"/>
      <c r="N103" s="2195"/>
    </row>
    <row r="104" spans="1:22" outlineLevel="1">
      <c r="A104" s="1737" t="s">
        <v>10412</v>
      </c>
      <c r="B104" s="1737"/>
      <c r="C104" s="1963" t="s">
        <v>194</v>
      </c>
      <c r="D104" s="1933" t="s">
        <v>194</v>
      </c>
      <c r="G104" s="2182"/>
      <c r="H104" s="1525"/>
      <c r="I104" s="1525"/>
      <c r="J104" s="1539" t="s">
        <v>10509</v>
      </c>
      <c r="K104" s="1539"/>
      <c r="L104" s="1525"/>
      <c r="M104" s="4543"/>
      <c r="N104" s="2195"/>
    </row>
    <row r="105" spans="1:22" outlineLevel="1">
      <c r="A105" s="1737" t="s">
        <v>10412</v>
      </c>
      <c r="B105" s="1737"/>
      <c r="C105" s="1963" t="s">
        <v>194</v>
      </c>
      <c r="D105" s="1933" t="s">
        <v>194</v>
      </c>
      <c r="G105" s="2182"/>
      <c r="H105" s="1525"/>
      <c r="I105" s="1525"/>
      <c r="J105" s="1539" t="s">
        <v>10510</v>
      </c>
      <c r="K105" s="1539"/>
      <c r="L105" s="1525"/>
      <c r="M105" s="4543"/>
      <c r="N105" s="2195"/>
    </row>
    <row r="106" spans="1:22">
      <c r="A106" s="1737" t="s">
        <v>10412</v>
      </c>
      <c r="B106" s="1737"/>
      <c r="C106" s="1963" t="s">
        <v>194</v>
      </c>
      <c r="D106" s="1933" t="s">
        <v>194</v>
      </c>
      <c r="G106" s="2182"/>
      <c r="H106" s="1525"/>
      <c r="I106" s="1525"/>
      <c r="J106" s="1539"/>
      <c r="K106" s="1539"/>
      <c r="L106" s="1525"/>
      <c r="M106" s="4543"/>
      <c r="N106" s="2195"/>
    </row>
    <row r="107" spans="1:22">
      <c r="A107" s="1737" t="s">
        <v>10412</v>
      </c>
      <c r="B107" s="1737"/>
      <c r="C107" s="1963" t="s">
        <v>194</v>
      </c>
      <c r="D107" s="1933" t="s">
        <v>194</v>
      </c>
      <c r="G107" s="1730" t="s">
        <v>198</v>
      </c>
      <c r="H107" s="1932">
        <v>14</v>
      </c>
      <c r="I107" s="1778" t="str">
        <f t="shared" ref="I107" si="6">A107&amp;"."&amp;C107&amp;"."&amp;D107&amp;"."&amp;H107</f>
        <v>505.01.01.14</v>
      </c>
      <c r="J107" s="2202" t="s">
        <v>10511</v>
      </c>
      <c r="K107" s="2203" t="s">
        <v>525</v>
      </c>
      <c r="L107" s="2200">
        <v>1</v>
      </c>
      <c r="M107" s="4545">
        <v>0</v>
      </c>
      <c r="N107" s="2201">
        <f>ROUND(L107*M107,2)</f>
        <v>0</v>
      </c>
      <c r="S107" s="891" t="s">
        <v>201</v>
      </c>
      <c r="T107" s="1856"/>
      <c r="U107" s="1928"/>
      <c r="V107" s="891" t="s">
        <v>201</v>
      </c>
    </row>
    <row r="108" spans="1:22" ht="25.5" outlineLevel="1">
      <c r="A108" s="1737" t="s">
        <v>10412</v>
      </c>
      <c r="B108" s="1737"/>
      <c r="C108" s="1963" t="s">
        <v>194</v>
      </c>
      <c r="D108" s="1933" t="s">
        <v>194</v>
      </c>
      <c r="G108" s="2182"/>
      <c r="H108" s="1525"/>
      <c r="I108" s="1525"/>
      <c r="J108" s="1539" t="s">
        <v>10512</v>
      </c>
      <c r="K108" s="1539"/>
      <c r="L108" s="1525"/>
      <c r="M108" s="4543"/>
      <c r="N108" s="2195"/>
    </row>
    <row r="109" spans="1:22" ht="25.5" outlineLevel="1">
      <c r="A109" s="1737" t="s">
        <v>10412</v>
      </c>
      <c r="B109" s="1737"/>
      <c r="C109" s="1963" t="s">
        <v>194</v>
      </c>
      <c r="D109" s="1933" t="s">
        <v>194</v>
      </c>
      <c r="G109" s="2182"/>
      <c r="H109" s="1525"/>
      <c r="I109" s="1525"/>
      <c r="J109" s="1539" t="s">
        <v>10513</v>
      </c>
      <c r="K109" s="1539"/>
      <c r="L109" s="1525"/>
      <c r="M109" s="4543"/>
      <c r="N109" s="2195"/>
    </row>
    <row r="110" spans="1:22" outlineLevel="1">
      <c r="A110" s="1737" t="s">
        <v>10412</v>
      </c>
      <c r="B110" s="1737"/>
      <c r="C110" s="1963" t="s">
        <v>194</v>
      </c>
      <c r="D110" s="1933" t="s">
        <v>194</v>
      </c>
      <c r="G110" s="2182"/>
      <c r="H110" s="1525"/>
      <c r="I110" s="1525"/>
      <c r="J110" s="1539" t="s">
        <v>10514</v>
      </c>
      <c r="K110" s="1539"/>
      <c r="L110" s="1525"/>
      <c r="M110" s="4543"/>
      <c r="N110" s="2195"/>
    </row>
    <row r="111" spans="1:22" outlineLevel="1">
      <c r="A111" s="1737" t="s">
        <v>10412</v>
      </c>
      <c r="B111" s="1737"/>
      <c r="C111" s="1963" t="s">
        <v>194</v>
      </c>
      <c r="D111" s="1933" t="s">
        <v>194</v>
      </c>
      <c r="G111" s="2182"/>
      <c r="H111" s="1525"/>
      <c r="I111" s="1525"/>
      <c r="J111" s="1539" t="s">
        <v>10515</v>
      </c>
      <c r="K111" s="1539"/>
      <c r="L111" s="1525"/>
      <c r="M111" s="4543"/>
      <c r="N111" s="2195"/>
    </row>
    <row r="112" spans="1:22" outlineLevel="1">
      <c r="A112" s="1737" t="s">
        <v>10412</v>
      </c>
      <c r="B112" s="1737"/>
      <c r="C112" s="1963" t="s">
        <v>194</v>
      </c>
      <c r="D112" s="1933" t="s">
        <v>194</v>
      </c>
      <c r="G112" s="2182"/>
      <c r="H112" s="1525"/>
      <c r="I112" s="1525"/>
      <c r="J112" s="1539" t="s">
        <v>10510</v>
      </c>
      <c r="K112" s="1539"/>
      <c r="L112" s="1525"/>
      <c r="M112" s="4543"/>
      <c r="N112" s="2195"/>
    </row>
    <row r="113" spans="1:22">
      <c r="A113" s="1737" t="s">
        <v>10412</v>
      </c>
      <c r="B113" s="1737"/>
      <c r="C113" s="1963" t="s">
        <v>194</v>
      </c>
      <c r="D113" s="1933" t="s">
        <v>194</v>
      </c>
      <c r="G113" s="2182"/>
      <c r="H113" s="1525"/>
      <c r="I113" s="1525"/>
      <c r="J113" s="1539"/>
      <c r="K113" s="1539"/>
      <c r="L113" s="1525"/>
      <c r="M113" s="4543"/>
      <c r="N113" s="2195"/>
    </row>
    <row r="114" spans="1:22">
      <c r="A114" s="1737" t="s">
        <v>10412</v>
      </c>
      <c r="B114" s="1737"/>
      <c r="C114" s="1963" t="s">
        <v>194</v>
      </c>
      <c r="D114" s="1933" t="s">
        <v>194</v>
      </c>
      <c r="G114" s="1730" t="s">
        <v>198</v>
      </c>
      <c r="H114" s="1932">
        <v>15</v>
      </c>
      <c r="I114" s="1778" t="str">
        <f t="shared" ref="I114" si="7">A114&amp;"."&amp;C114&amp;"."&amp;D114&amp;"."&amp;H114</f>
        <v>505.01.01.15</v>
      </c>
      <c r="J114" s="2202" t="s">
        <v>10516</v>
      </c>
      <c r="K114" s="2203" t="s">
        <v>525</v>
      </c>
      <c r="L114" s="2200">
        <v>1</v>
      </c>
      <c r="M114" s="4545">
        <v>0</v>
      </c>
      <c r="N114" s="2201">
        <f>M114*L114</f>
        <v>0</v>
      </c>
      <c r="S114" s="891" t="s">
        <v>201</v>
      </c>
      <c r="T114" s="1856"/>
      <c r="U114" s="1928"/>
      <c r="V114" s="891" t="s">
        <v>201</v>
      </c>
    </row>
    <row r="115" spans="1:22" ht="25.5" outlineLevel="1">
      <c r="A115" s="1737" t="s">
        <v>10412</v>
      </c>
      <c r="B115" s="1737"/>
      <c r="C115" s="1963" t="s">
        <v>194</v>
      </c>
      <c r="D115" s="1933" t="s">
        <v>194</v>
      </c>
      <c r="G115" s="2182"/>
      <c r="H115" s="1525"/>
      <c r="I115" s="1525"/>
      <c r="J115" s="1539" t="s">
        <v>10512</v>
      </c>
      <c r="K115" s="1539"/>
      <c r="L115" s="1525"/>
      <c r="M115" s="4543"/>
      <c r="N115" s="2195"/>
    </row>
    <row r="116" spans="1:22" ht="25.5" outlineLevel="1">
      <c r="A116" s="1737" t="s">
        <v>10412</v>
      </c>
      <c r="B116" s="1737"/>
      <c r="C116" s="1963" t="s">
        <v>194</v>
      </c>
      <c r="D116" s="1933" t="s">
        <v>194</v>
      </c>
      <c r="G116" s="2182"/>
      <c r="H116" s="1525"/>
      <c r="I116" s="1525"/>
      <c r="J116" s="1539" t="s">
        <v>10517</v>
      </c>
      <c r="K116" s="1539"/>
      <c r="L116" s="1525"/>
      <c r="M116" s="4543"/>
      <c r="N116" s="2195"/>
    </row>
    <row r="117" spans="1:22" outlineLevel="1">
      <c r="A117" s="1737" t="s">
        <v>10412</v>
      </c>
      <c r="B117" s="1737"/>
      <c r="C117" s="1963" t="s">
        <v>194</v>
      </c>
      <c r="D117" s="1933" t="s">
        <v>194</v>
      </c>
      <c r="G117" s="2182"/>
      <c r="H117" s="1525"/>
      <c r="I117" s="1525"/>
      <c r="J117" s="1539" t="s">
        <v>10518</v>
      </c>
      <c r="K117" s="1539"/>
      <c r="L117" s="1525"/>
      <c r="M117" s="4543"/>
      <c r="N117" s="2195"/>
    </row>
    <row r="118" spans="1:22" outlineLevel="1">
      <c r="A118" s="1737" t="s">
        <v>10412</v>
      </c>
      <c r="B118" s="1737"/>
      <c r="C118" s="1963" t="s">
        <v>194</v>
      </c>
      <c r="D118" s="1933" t="s">
        <v>194</v>
      </c>
      <c r="G118" s="2182"/>
      <c r="H118" s="1525"/>
      <c r="I118" s="1525"/>
      <c r="J118" s="1539" t="s">
        <v>10515</v>
      </c>
      <c r="K118" s="1539"/>
      <c r="L118" s="1525"/>
      <c r="M118" s="4543"/>
      <c r="N118" s="2195"/>
    </row>
    <row r="119" spans="1:22" outlineLevel="1">
      <c r="A119" s="1737" t="s">
        <v>10412</v>
      </c>
      <c r="B119" s="1737"/>
      <c r="C119" s="1963" t="s">
        <v>194</v>
      </c>
      <c r="D119" s="1933" t="s">
        <v>194</v>
      </c>
      <c r="G119" s="2182"/>
      <c r="H119" s="1525"/>
      <c r="I119" s="1525"/>
      <c r="J119" s="1539" t="s">
        <v>10510</v>
      </c>
      <c r="K119" s="1539"/>
      <c r="L119" s="1525"/>
      <c r="M119" s="4543"/>
      <c r="N119" s="2195"/>
    </row>
    <row r="120" spans="1:22">
      <c r="A120" s="1737" t="s">
        <v>10412</v>
      </c>
      <c r="B120" s="1737"/>
      <c r="C120" s="1963" t="s">
        <v>194</v>
      </c>
      <c r="D120" s="1933" t="s">
        <v>194</v>
      </c>
      <c r="G120" s="2182"/>
      <c r="H120" s="1525"/>
      <c r="I120" s="1525"/>
      <c r="J120" s="1539"/>
      <c r="K120" s="1539"/>
      <c r="L120" s="1525"/>
      <c r="M120" s="4543"/>
      <c r="N120" s="2195"/>
    </row>
    <row r="121" spans="1:22">
      <c r="A121" s="1737" t="s">
        <v>10412</v>
      </c>
      <c r="B121" s="1737"/>
      <c r="C121" s="1963" t="s">
        <v>194</v>
      </c>
      <c r="D121" s="1933" t="s">
        <v>194</v>
      </c>
      <c r="G121" s="1730" t="s">
        <v>198</v>
      </c>
      <c r="H121" s="1932">
        <v>16</v>
      </c>
      <c r="I121" s="1778" t="str">
        <f t="shared" ref="I121" si="8">A121&amp;"."&amp;C121&amp;"."&amp;D121&amp;"."&amp;H121</f>
        <v>505.01.01.16</v>
      </c>
      <c r="J121" s="2202" t="s">
        <v>10519</v>
      </c>
      <c r="K121" s="2203" t="s">
        <v>525</v>
      </c>
      <c r="L121" s="2200">
        <v>1</v>
      </c>
      <c r="M121" s="4545">
        <v>0</v>
      </c>
      <c r="N121" s="2201">
        <f>M121*L121</f>
        <v>0</v>
      </c>
      <c r="S121" s="891" t="s">
        <v>201</v>
      </c>
      <c r="T121" s="1856"/>
      <c r="U121" s="1928"/>
      <c r="V121" s="891" t="s">
        <v>201</v>
      </c>
    </row>
    <row r="122" spans="1:22" ht="38.25" outlineLevel="1">
      <c r="A122" s="1737" t="s">
        <v>10412</v>
      </c>
      <c r="B122" s="1737"/>
      <c r="C122" s="1963" t="s">
        <v>194</v>
      </c>
      <c r="D122" s="1933" t="s">
        <v>194</v>
      </c>
      <c r="G122" s="2182"/>
      <c r="H122" s="1525"/>
      <c r="I122" s="1525"/>
      <c r="J122" s="1539" t="s">
        <v>10520</v>
      </c>
      <c r="K122" s="1539"/>
      <c r="L122" s="1525"/>
      <c r="M122" s="4543"/>
      <c r="N122" s="2195"/>
    </row>
    <row r="123" spans="1:22" outlineLevel="1">
      <c r="A123" s="1737" t="s">
        <v>10412</v>
      </c>
      <c r="B123" s="1737"/>
      <c r="C123" s="1963" t="s">
        <v>194</v>
      </c>
      <c r="D123" s="1933" t="s">
        <v>194</v>
      </c>
      <c r="G123" s="2182"/>
      <c r="H123" s="1525"/>
      <c r="I123" s="1525"/>
      <c r="J123" s="1539" t="s">
        <v>10521</v>
      </c>
      <c r="K123" s="1539"/>
      <c r="L123" s="1525"/>
      <c r="M123" s="4543"/>
      <c r="N123" s="2195"/>
    </row>
    <row r="124" spans="1:22" outlineLevel="1">
      <c r="A124" s="1737" t="s">
        <v>10412</v>
      </c>
      <c r="B124" s="1737"/>
      <c r="C124" s="1963" t="s">
        <v>194</v>
      </c>
      <c r="D124" s="1933" t="s">
        <v>194</v>
      </c>
      <c r="G124" s="2182"/>
      <c r="H124" s="1525"/>
      <c r="I124" s="1525"/>
      <c r="J124" s="1539" t="s">
        <v>10522</v>
      </c>
      <c r="K124" s="1539"/>
      <c r="L124" s="1525"/>
      <c r="M124" s="4543"/>
      <c r="N124" s="2195"/>
    </row>
    <row r="125" spans="1:22" outlineLevel="1">
      <c r="A125" s="1737" t="s">
        <v>10412</v>
      </c>
      <c r="B125" s="1737"/>
      <c r="C125" s="1963" t="s">
        <v>194</v>
      </c>
      <c r="D125" s="1933" t="s">
        <v>194</v>
      </c>
      <c r="G125" s="2182"/>
      <c r="H125" s="1525"/>
      <c r="I125" s="1525"/>
      <c r="J125" s="1539" t="s">
        <v>10523</v>
      </c>
      <c r="K125" s="1539"/>
      <c r="L125" s="1525"/>
      <c r="M125" s="4543"/>
      <c r="N125" s="2195"/>
    </row>
    <row r="126" spans="1:22" outlineLevel="1">
      <c r="A126" s="1737" t="s">
        <v>10412</v>
      </c>
      <c r="B126" s="1737"/>
      <c r="C126" s="1963" t="s">
        <v>194</v>
      </c>
      <c r="D126" s="1933" t="s">
        <v>194</v>
      </c>
      <c r="G126" s="2182"/>
      <c r="H126" s="1525"/>
      <c r="I126" s="1525"/>
      <c r="J126" s="1539" t="s">
        <v>10524</v>
      </c>
      <c r="K126" s="1539"/>
      <c r="L126" s="1525"/>
      <c r="M126" s="4543"/>
      <c r="N126" s="2195"/>
    </row>
    <row r="127" spans="1:22">
      <c r="A127" s="1737" t="s">
        <v>10412</v>
      </c>
      <c r="B127" s="1737"/>
      <c r="C127" s="1963" t="s">
        <v>194</v>
      </c>
      <c r="D127" s="1933" t="s">
        <v>194</v>
      </c>
      <c r="G127" s="2182"/>
      <c r="H127" s="1525"/>
      <c r="I127" s="1525"/>
      <c r="J127" s="1539"/>
      <c r="K127" s="1539"/>
      <c r="L127" s="1525"/>
      <c r="M127" s="4543"/>
      <c r="N127" s="2195"/>
    </row>
    <row r="128" spans="1:22">
      <c r="A128" s="1737" t="s">
        <v>10412</v>
      </c>
      <c r="B128" s="1737"/>
      <c r="C128" s="1963" t="s">
        <v>194</v>
      </c>
      <c r="D128" s="1933" t="s">
        <v>194</v>
      </c>
      <c r="G128" s="1730" t="s">
        <v>198</v>
      </c>
      <c r="H128" s="1932">
        <v>17</v>
      </c>
      <c r="I128" s="1778" t="str">
        <f t="shared" ref="I128" si="9">A128&amp;"."&amp;C128&amp;"."&amp;D128&amp;"."&amp;H128</f>
        <v>505.01.01.17</v>
      </c>
      <c r="J128" s="2202" t="s">
        <v>10525</v>
      </c>
      <c r="K128" s="2203" t="s">
        <v>525</v>
      </c>
      <c r="L128" s="2200">
        <v>1</v>
      </c>
      <c r="M128" s="4545">
        <v>0</v>
      </c>
      <c r="N128" s="2201">
        <f>M128*L128</f>
        <v>0</v>
      </c>
      <c r="S128" s="891" t="s">
        <v>201</v>
      </c>
      <c r="T128" s="1856"/>
      <c r="U128" s="1928"/>
      <c r="V128" s="891" t="s">
        <v>201</v>
      </c>
    </row>
    <row r="129" spans="1:22" ht="38.25" outlineLevel="1">
      <c r="A129" s="1737" t="s">
        <v>10412</v>
      </c>
      <c r="B129" s="1737"/>
      <c r="C129" s="1963" t="s">
        <v>194</v>
      </c>
      <c r="D129" s="1933" t="s">
        <v>194</v>
      </c>
      <c r="G129" s="2182"/>
      <c r="H129" s="1525"/>
      <c r="I129" s="1525"/>
      <c r="J129" s="1539" t="s">
        <v>10526</v>
      </c>
      <c r="K129" s="1539"/>
      <c r="L129" s="1525"/>
      <c r="M129" s="4543"/>
      <c r="N129" s="2195"/>
    </row>
    <row r="130" spans="1:22" outlineLevel="1">
      <c r="A130" s="1737" t="s">
        <v>10412</v>
      </c>
      <c r="B130" s="1737"/>
      <c r="C130" s="1963" t="s">
        <v>194</v>
      </c>
      <c r="D130" s="1933" t="s">
        <v>194</v>
      </c>
      <c r="G130" s="2182"/>
      <c r="H130" s="1525"/>
      <c r="I130" s="1525"/>
      <c r="J130" s="1539" t="s">
        <v>10527</v>
      </c>
      <c r="K130" s="1539"/>
      <c r="L130" s="1525"/>
      <c r="M130" s="4543"/>
      <c r="N130" s="2195"/>
    </row>
    <row r="131" spans="1:22" outlineLevel="1">
      <c r="A131" s="1737" t="s">
        <v>10412</v>
      </c>
      <c r="B131" s="1737"/>
      <c r="C131" s="1963" t="s">
        <v>194</v>
      </c>
      <c r="D131" s="1933" t="s">
        <v>194</v>
      </c>
      <c r="G131" s="2182"/>
      <c r="H131" s="1525"/>
      <c r="I131" s="1525"/>
      <c r="J131" s="1539" t="s">
        <v>10522</v>
      </c>
      <c r="K131" s="1539"/>
      <c r="L131" s="1525"/>
      <c r="M131" s="4543"/>
      <c r="N131" s="2195"/>
    </row>
    <row r="132" spans="1:22" outlineLevel="1">
      <c r="A132" s="1737" t="s">
        <v>10412</v>
      </c>
      <c r="B132" s="1737"/>
      <c r="C132" s="1963" t="s">
        <v>194</v>
      </c>
      <c r="D132" s="1933" t="s">
        <v>194</v>
      </c>
      <c r="G132" s="2182"/>
      <c r="H132" s="1525"/>
      <c r="I132" s="1525"/>
      <c r="J132" s="1539" t="s">
        <v>10523</v>
      </c>
      <c r="K132" s="1539"/>
      <c r="L132" s="1525"/>
      <c r="M132" s="4543"/>
      <c r="N132" s="2195"/>
    </row>
    <row r="133" spans="1:22" outlineLevel="1">
      <c r="A133" s="1737" t="s">
        <v>10412</v>
      </c>
      <c r="B133" s="1737"/>
      <c r="C133" s="1963" t="s">
        <v>194</v>
      </c>
      <c r="D133" s="1933" t="s">
        <v>194</v>
      </c>
      <c r="G133" s="2182"/>
      <c r="H133" s="1525"/>
      <c r="I133" s="1525"/>
      <c r="J133" s="1539" t="s">
        <v>10524</v>
      </c>
      <c r="K133" s="1539"/>
      <c r="L133" s="1525"/>
      <c r="M133" s="4543"/>
      <c r="N133" s="2195"/>
    </row>
    <row r="134" spans="1:22">
      <c r="A134" s="1737" t="s">
        <v>10412</v>
      </c>
      <c r="B134" s="1737"/>
      <c r="C134" s="1963" t="s">
        <v>194</v>
      </c>
      <c r="D134" s="1933" t="s">
        <v>194</v>
      </c>
      <c r="G134" s="2182"/>
      <c r="H134" s="1525"/>
      <c r="I134" s="1525"/>
      <c r="J134" s="1539"/>
      <c r="K134" s="1539"/>
      <c r="L134" s="1525"/>
      <c r="M134" s="4543"/>
      <c r="N134" s="2195"/>
    </row>
    <row r="135" spans="1:22">
      <c r="A135" s="1737" t="s">
        <v>10412</v>
      </c>
      <c r="B135" s="1737"/>
      <c r="C135" s="1963" t="s">
        <v>194</v>
      </c>
      <c r="D135" s="1933" t="s">
        <v>194</v>
      </c>
      <c r="G135" s="1730" t="s">
        <v>198</v>
      </c>
      <c r="H135" s="1932">
        <v>18</v>
      </c>
      <c r="I135" s="1778" t="str">
        <f t="shared" ref="I135" si="10">A135&amp;"."&amp;C135&amp;"."&amp;D135&amp;"."&amp;H135</f>
        <v>505.01.01.18</v>
      </c>
      <c r="J135" s="2202" t="s">
        <v>10528</v>
      </c>
      <c r="K135" s="2203" t="s">
        <v>525</v>
      </c>
      <c r="L135" s="2200">
        <v>1</v>
      </c>
      <c r="M135" s="4545">
        <v>0</v>
      </c>
      <c r="N135" s="2201">
        <f>M135*L135</f>
        <v>0</v>
      </c>
      <c r="S135" s="891" t="s">
        <v>201</v>
      </c>
      <c r="T135" s="1856"/>
      <c r="U135" s="1928"/>
      <c r="V135" s="891" t="s">
        <v>201</v>
      </c>
    </row>
    <row r="136" spans="1:22" ht="38.25" outlineLevel="1">
      <c r="A136" s="1737" t="s">
        <v>10412</v>
      </c>
      <c r="B136" s="1737"/>
      <c r="C136" s="1963" t="s">
        <v>194</v>
      </c>
      <c r="D136" s="1933" t="s">
        <v>194</v>
      </c>
      <c r="G136" s="2182"/>
      <c r="H136" s="1525"/>
      <c r="I136" s="1525"/>
      <c r="J136" s="1539" t="s">
        <v>10529</v>
      </c>
      <c r="K136" s="1539"/>
      <c r="L136" s="1525"/>
      <c r="M136" s="4543"/>
      <c r="N136" s="2195"/>
    </row>
    <row r="137" spans="1:22" outlineLevel="1">
      <c r="A137" s="1737" t="s">
        <v>10412</v>
      </c>
      <c r="B137" s="1737"/>
      <c r="C137" s="1963" t="s">
        <v>194</v>
      </c>
      <c r="D137" s="1933" t="s">
        <v>194</v>
      </c>
      <c r="G137" s="2182"/>
      <c r="H137" s="1525"/>
      <c r="I137" s="1525"/>
      <c r="J137" s="1539" t="s">
        <v>10530</v>
      </c>
      <c r="K137" s="1539"/>
      <c r="L137" s="1525"/>
      <c r="M137" s="4543"/>
      <c r="N137" s="2195"/>
    </row>
    <row r="138" spans="1:22" outlineLevel="1">
      <c r="A138" s="1737" t="s">
        <v>10412</v>
      </c>
      <c r="B138" s="1737"/>
      <c r="C138" s="1963" t="s">
        <v>194</v>
      </c>
      <c r="D138" s="1933" t="s">
        <v>194</v>
      </c>
      <c r="G138" s="2182"/>
      <c r="H138" s="1525"/>
      <c r="I138" s="1525"/>
      <c r="J138" s="1539" t="s">
        <v>10531</v>
      </c>
      <c r="K138" s="1539"/>
      <c r="L138" s="1525"/>
      <c r="M138" s="4543"/>
      <c r="N138" s="2195"/>
    </row>
    <row r="139" spans="1:22" outlineLevel="1">
      <c r="A139" s="1737" t="s">
        <v>10412</v>
      </c>
      <c r="B139" s="1737"/>
      <c r="C139" s="1963" t="s">
        <v>194</v>
      </c>
      <c r="D139" s="1933" t="s">
        <v>194</v>
      </c>
      <c r="G139" s="2182"/>
      <c r="H139" s="1525"/>
      <c r="I139" s="1525"/>
      <c r="J139" s="1539" t="s">
        <v>10532</v>
      </c>
      <c r="K139" s="1539"/>
      <c r="L139" s="1525"/>
      <c r="M139" s="4543"/>
      <c r="N139" s="2195"/>
    </row>
    <row r="140" spans="1:22" outlineLevel="1">
      <c r="A140" s="1737" t="s">
        <v>10412</v>
      </c>
      <c r="B140" s="1737"/>
      <c r="C140" s="1963" t="s">
        <v>194</v>
      </c>
      <c r="D140" s="1933" t="s">
        <v>194</v>
      </c>
      <c r="G140" s="2182"/>
      <c r="H140" s="1525"/>
      <c r="I140" s="1525"/>
      <c r="J140" s="1539" t="s">
        <v>10523</v>
      </c>
      <c r="K140" s="1539"/>
      <c r="L140" s="1525"/>
      <c r="M140" s="4543"/>
      <c r="N140" s="2195"/>
    </row>
    <row r="141" spans="1:22" outlineLevel="1">
      <c r="A141" s="1737" t="s">
        <v>10412</v>
      </c>
      <c r="B141" s="1737"/>
      <c r="C141" s="1963" t="s">
        <v>194</v>
      </c>
      <c r="D141" s="1933" t="s">
        <v>194</v>
      </c>
      <c r="G141" s="2182"/>
      <c r="H141" s="1525"/>
      <c r="I141" s="1525"/>
      <c r="J141" s="1539" t="s">
        <v>10524</v>
      </c>
      <c r="K141" s="1539"/>
      <c r="L141" s="1525"/>
      <c r="M141" s="4543"/>
      <c r="N141" s="2195"/>
    </row>
    <row r="142" spans="1:22">
      <c r="A142" s="1737" t="s">
        <v>10412</v>
      </c>
      <c r="B142" s="1737"/>
      <c r="C142" s="1963" t="s">
        <v>194</v>
      </c>
      <c r="D142" s="1933" t="s">
        <v>194</v>
      </c>
      <c r="G142" s="2182"/>
      <c r="H142" s="1525"/>
      <c r="I142" s="1525"/>
      <c r="J142" s="1539"/>
      <c r="K142" s="1539"/>
      <c r="L142" s="1525"/>
      <c r="M142" s="4543"/>
      <c r="N142" s="2195"/>
    </row>
    <row r="143" spans="1:22">
      <c r="A143" s="1737" t="s">
        <v>10412</v>
      </c>
      <c r="B143" s="1737"/>
      <c r="C143" s="1963" t="s">
        <v>194</v>
      </c>
      <c r="D143" s="1933" t="s">
        <v>194</v>
      </c>
      <c r="G143" s="1730" t="s">
        <v>198</v>
      </c>
      <c r="H143" s="1932">
        <v>19</v>
      </c>
      <c r="I143" s="1778" t="str">
        <f t="shared" ref="I143" si="11">A143&amp;"."&amp;C143&amp;"."&amp;D143&amp;"."&amp;H143</f>
        <v>505.01.01.19</v>
      </c>
      <c r="J143" s="2202" t="s">
        <v>10533</v>
      </c>
      <c r="K143" s="2203" t="s">
        <v>525</v>
      </c>
      <c r="L143" s="2200">
        <v>1</v>
      </c>
      <c r="M143" s="4545">
        <v>0</v>
      </c>
      <c r="N143" s="2201">
        <f>M143*L143</f>
        <v>0</v>
      </c>
      <c r="S143" s="891" t="s">
        <v>201</v>
      </c>
      <c r="T143" s="1856"/>
      <c r="U143" s="1928"/>
      <c r="V143" s="891" t="s">
        <v>201</v>
      </c>
    </row>
    <row r="144" spans="1:22" outlineLevel="1">
      <c r="A144" s="1737" t="s">
        <v>10412</v>
      </c>
      <c r="B144" s="1737"/>
      <c r="C144" s="1963" t="s">
        <v>194</v>
      </c>
      <c r="D144" s="1933" t="s">
        <v>194</v>
      </c>
      <c r="G144" s="2182"/>
      <c r="H144" s="1525"/>
      <c r="I144" s="1525"/>
      <c r="J144" s="1539" t="s">
        <v>10534</v>
      </c>
      <c r="K144" s="1539"/>
      <c r="L144" s="1525"/>
      <c r="M144" s="4543"/>
      <c r="N144" s="2195"/>
    </row>
    <row r="145" spans="1:22" outlineLevel="1">
      <c r="A145" s="1737" t="s">
        <v>10412</v>
      </c>
      <c r="B145" s="1737"/>
      <c r="C145" s="1963" t="s">
        <v>194</v>
      </c>
      <c r="D145" s="1933" t="s">
        <v>194</v>
      </c>
      <c r="G145" s="2182"/>
      <c r="H145" s="1525"/>
      <c r="I145" s="1525"/>
      <c r="J145" s="1539" t="s">
        <v>10535</v>
      </c>
      <c r="K145" s="1539"/>
      <c r="L145" s="1525"/>
      <c r="M145" s="4543"/>
      <c r="N145" s="2195"/>
    </row>
    <row r="146" spans="1:22" ht="25.5" outlineLevel="1">
      <c r="A146" s="1737" t="s">
        <v>10412</v>
      </c>
      <c r="B146" s="1737"/>
      <c r="C146" s="1963" t="s">
        <v>194</v>
      </c>
      <c r="D146" s="1933" t="s">
        <v>194</v>
      </c>
      <c r="G146" s="2182"/>
      <c r="H146" s="1525"/>
      <c r="I146" s="1525"/>
      <c r="J146" s="1539" t="s">
        <v>10536</v>
      </c>
      <c r="K146" s="1539"/>
      <c r="L146" s="1525"/>
      <c r="M146" s="4543"/>
      <c r="N146" s="2195"/>
    </row>
    <row r="147" spans="1:22" outlineLevel="1">
      <c r="A147" s="1737" t="s">
        <v>10412</v>
      </c>
      <c r="B147" s="1737"/>
      <c r="C147" s="1963" t="s">
        <v>194</v>
      </c>
      <c r="D147" s="1933" t="s">
        <v>194</v>
      </c>
      <c r="G147" s="2182"/>
      <c r="H147" s="1525"/>
      <c r="I147" s="1525"/>
      <c r="J147" s="1539" t="s">
        <v>10530</v>
      </c>
      <c r="K147" s="1539"/>
      <c r="L147" s="1525"/>
      <c r="M147" s="4543"/>
      <c r="N147" s="2195"/>
    </row>
    <row r="148" spans="1:22" outlineLevel="1">
      <c r="A148" s="1737" t="s">
        <v>10412</v>
      </c>
      <c r="B148" s="1737"/>
      <c r="C148" s="1963" t="s">
        <v>194</v>
      </c>
      <c r="D148" s="1933" t="s">
        <v>194</v>
      </c>
      <c r="G148" s="2182"/>
      <c r="H148" s="1525"/>
      <c r="I148" s="1525"/>
      <c r="J148" s="1539" t="s">
        <v>10531</v>
      </c>
      <c r="K148" s="1539"/>
      <c r="L148" s="1525"/>
      <c r="M148" s="4543"/>
      <c r="N148" s="2195"/>
    </row>
    <row r="149" spans="1:22" outlineLevel="1">
      <c r="A149" s="1737" t="s">
        <v>10412</v>
      </c>
      <c r="B149" s="1737"/>
      <c r="C149" s="1963" t="s">
        <v>194</v>
      </c>
      <c r="D149" s="1933" t="s">
        <v>194</v>
      </c>
      <c r="G149" s="2182"/>
      <c r="H149" s="1525"/>
      <c r="I149" s="1525"/>
      <c r="J149" s="1539" t="s">
        <v>10537</v>
      </c>
      <c r="K149" s="1539"/>
      <c r="L149" s="1525"/>
      <c r="M149" s="4543"/>
      <c r="N149" s="2195"/>
    </row>
    <row r="150" spans="1:22" outlineLevel="1">
      <c r="A150" s="1737" t="s">
        <v>10412</v>
      </c>
      <c r="B150" s="1737"/>
      <c r="C150" s="1963" t="s">
        <v>194</v>
      </c>
      <c r="D150" s="1933" t="s">
        <v>194</v>
      </c>
      <c r="G150" s="2182"/>
      <c r="H150" s="1525"/>
      <c r="I150" s="1525"/>
      <c r="J150" s="1539" t="s">
        <v>10523</v>
      </c>
      <c r="K150" s="1539"/>
      <c r="L150" s="1525"/>
      <c r="M150" s="4543"/>
      <c r="N150" s="2195"/>
    </row>
    <row r="151" spans="1:22" outlineLevel="1">
      <c r="A151" s="1737" t="s">
        <v>10412</v>
      </c>
      <c r="B151" s="1737"/>
      <c r="C151" s="1963" t="s">
        <v>194</v>
      </c>
      <c r="D151" s="1933" t="s">
        <v>194</v>
      </c>
      <c r="G151" s="2182"/>
      <c r="H151" s="1525"/>
      <c r="I151" s="1525"/>
      <c r="J151" s="1539" t="s">
        <v>10524</v>
      </c>
      <c r="K151" s="1539"/>
      <c r="L151" s="1525"/>
      <c r="M151" s="4543"/>
      <c r="N151" s="2195"/>
    </row>
    <row r="152" spans="1:22">
      <c r="A152" s="1737" t="s">
        <v>10412</v>
      </c>
      <c r="B152" s="1737"/>
      <c r="C152" s="1963" t="s">
        <v>194</v>
      </c>
      <c r="D152" s="1933" t="s">
        <v>194</v>
      </c>
      <c r="G152" s="2182"/>
      <c r="H152" s="1525"/>
      <c r="I152" s="1525"/>
      <c r="J152" s="1539"/>
      <c r="K152" s="1539"/>
      <c r="L152" s="1525"/>
      <c r="M152" s="4543"/>
      <c r="N152" s="2195"/>
    </row>
    <row r="153" spans="1:22">
      <c r="A153" s="1737" t="s">
        <v>10412</v>
      </c>
      <c r="B153" s="1737"/>
      <c r="C153" s="1963" t="s">
        <v>194</v>
      </c>
      <c r="D153" s="1933" t="s">
        <v>194</v>
      </c>
      <c r="G153" s="1730" t="s">
        <v>198</v>
      </c>
      <c r="H153" s="1932">
        <v>20</v>
      </c>
      <c r="I153" s="1778" t="str">
        <f t="shared" ref="I153" si="12">A153&amp;"."&amp;C153&amp;"."&amp;D153&amp;"."&amp;H153</f>
        <v>505.01.01.20</v>
      </c>
      <c r="J153" s="2202" t="s">
        <v>10538</v>
      </c>
      <c r="K153" s="2203" t="s">
        <v>525</v>
      </c>
      <c r="L153" s="2200">
        <v>1</v>
      </c>
      <c r="M153" s="4545">
        <v>0</v>
      </c>
      <c r="N153" s="2201">
        <f>M153*L153</f>
        <v>0</v>
      </c>
      <c r="S153" s="891" t="s">
        <v>201</v>
      </c>
      <c r="T153" s="1856"/>
      <c r="U153" s="1928"/>
      <c r="V153" s="891" t="s">
        <v>201</v>
      </c>
    </row>
    <row r="154" spans="1:22" ht="38.25" outlineLevel="1">
      <c r="A154" s="1737" t="s">
        <v>10412</v>
      </c>
      <c r="B154" s="1737"/>
      <c r="C154" s="1963" t="s">
        <v>194</v>
      </c>
      <c r="D154" s="1933" t="s">
        <v>194</v>
      </c>
      <c r="G154" s="2182"/>
      <c r="H154" s="1525"/>
      <c r="I154" s="1525"/>
      <c r="J154" s="1539" t="s">
        <v>10539</v>
      </c>
      <c r="K154" s="1539"/>
      <c r="L154" s="1525"/>
      <c r="M154" s="4543"/>
      <c r="N154" s="2195"/>
    </row>
    <row r="155" spans="1:22" outlineLevel="1">
      <c r="A155" s="1737" t="s">
        <v>10412</v>
      </c>
      <c r="B155" s="1737"/>
      <c r="C155" s="1963" t="s">
        <v>194</v>
      </c>
      <c r="D155" s="1933" t="s">
        <v>194</v>
      </c>
      <c r="G155" s="2182"/>
      <c r="H155" s="1525"/>
      <c r="I155" s="1525"/>
      <c r="J155" s="1539" t="s">
        <v>10540</v>
      </c>
      <c r="K155" s="1539"/>
      <c r="L155" s="1525"/>
      <c r="M155" s="4543"/>
      <c r="N155" s="2195"/>
    </row>
    <row r="156" spans="1:22">
      <c r="A156" s="1737" t="s">
        <v>10412</v>
      </c>
      <c r="B156" s="1737"/>
      <c r="C156" s="1963" t="s">
        <v>194</v>
      </c>
      <c r="D156" s="1933" t="s">
        <v>194</v>
      </c>
      <c r="G156" s="2182"/>
      <c r="H156" s="1525"/>
      <c r="I156" s="1525"/>
      <c r="J156" s="1539"/>
      <c r="K156" s="1539"/>
      <c r="L156" s="1525"/>
      <c r="M156" s="4543"/>
      <c r="N156" s="2195"/>
    </row>
    <row r="157" spans="1:22">
      <c r="A157" s="1737" t="s">
        <v>10412</v>
      </c>
      <c r="B157" s="1737"/>
      <c r="C157" s="1963" t="s">
        <v>194</v>
      </c>
      <c r="D157" s="1933" t="s">
        <v>194</v>
      </c>
      <c r="G157" s="1730" t="s">
        <v>198</v>
      </c>
      <c r="H157" s="1932">
        <v>21</v>
      </c>
      <c r="I157" s="1778" t="str">
        <f t="shared" ref="I157" si="13">A157&amp;"."&amp;C157&amp;"."&amp;D157&amp;"."&amp;H157</f>
        <v>505.01.01.21</v>
      </c>
      <c r="J157" s="2202" t="s">
        <v>10538</v>
      </c>
      <c r="K157" s="2203" t="s">
        <v>525</v>
      </c>
      <c r="L157" s="2200">
        <v>1</v>
      </c>
      <c r="M157" s="4545">
        <v>0</v>
      </c>
      <c r="N157" s="2201">
        <f>ROUND(L157*M157,2)</f>
        <v>0</v>
      </c>
      <c r="S157" s="891" t="s">
        <v>201</v>
      </c>
      <c r="T157" s="1856"/>
      <c r="U157" s="1928"/>
      <c r="V157" s="891" t="s">
        <v>201</v>
      </c>
    </row>
    <row r="158" spans="1:22" ht="51" outlineLevel="1">
      <c r="A158" s="1737" t="s">
        <v>10412</v>
      </c>
      <c r="B158" s="1737"/>
      <c r="C158" s="1963" t="s">
        <v>194</v>
      </c>
      <c r="D158" s="1933" t="s">
        <v>194</v>
      </c>
      <c r="G158" s="2182"/>
      <c r="H158" s="1525"/>
      <c r="I158" s="1525"/>
      <c r="J158" s="1539" t="s">
        <v>10541</v>
      </c>
      <c r="K158" s="1539"/>
      <c r="L158" s="1525"/>
      <c r="M158" s="4543"/>
      <c r="N158" s="2195"/>
    </row>
    <row r="159" spans="1:22">
      <c r="A159" s="1737" t="s">
        <v>10412</v>
      </c>
      <c r="B159" s="1737"/>
      <c r="C159" s="1963" t="s">
        <v>194</v>
      </c>
      <c r="D159" s="1933" t="s">
        <v>194</v>
      </c>
      <c r="G159" s="2182"/>
      <c r="H159" s="1525"/>
      <c r="I159" s="1525"/>
      <c r="J159" s="1539"/>
      <c r="K159" s="1539"/>
      <c r="L159" s="1525"/>
      <c r="M159" s="4543"/>
      <c r="N159" s="2195"/>
    </row>
    <row r="160" spans="1:22">
      <c r="A160" s="1737" t="s">
        <v>10412</v>
      </c>
      <c r="B160" s="1737"/>
      <c r="C160" s="1963" t="s">
        <v>194</v>
      </c>
      <c r="D160" s="1933" t="s">
        <v>194</v>
      </c>
      <c r="G160" s="1730" t="s">
        <v>198</v>
      </c>
      <c r="H160" s="1932">
        <v>22</v>
      </c>
      <c r="I160" s="1778" t="str">
        <f t="shared" ref="I160" si="14">A160&amp;"."&amp;C160&amp;"."&amp;D160&amp;"."&amp;H160</f>
        <v>505.01.01.22</v>
      </c>
      <c r="J160" s="2202" t="s">
        <v>10538</v>
      </c>
      <c r="K160" s="2203" t="s">
        <v>525</v>
      </c>
      <c r="L160" s="2200">
        <v>1</v>
      </c>
      <c r="M160" s="4545">
        <v>0</v>
      </c>
      <c r="N160" s="2201">
        <f>M160*L160</f>
        <v>0</v>
      </c>
      <c r="S160" s="891" t="s">
        <v>201</v>
      </c>
      <c r="T160" s="1856"/>
      <c r="U160" s="1928"/>
      <c r="V160" s="891" t="s">
        <v>201</v>
      </c>
    </row>
    <row r="161" spans="1:22" ht="38.25" outlineLevel="1">
      <c r="A161" s="1737" t="s">
        <v>10412</v>
      </c>
      <c r="B161" s="1737"/>
      <c r="C161" s="1963" t="s">
        <v>194</v>
      </c>
      <c r="D161" s="1933" t="s">
        <v>194</v>
      </c>
      <c r="G161" s="2182"/>
      <c r="H161" s="1525"/>
      <c r="I161" s="1525"/>
      <c r="J161" s="1539" t="s">
        <v>10542</v>
      </c>
      <c r="K161" s="1539"/>
      <c r="L161" s="1525"/>
      <c r="M161" s="4543"/>
      <c r="N161" s="2195"/>
    </row>
    <row r="162" spans="1:22" outlineLevel="1">
      <c r="A162" s="1737" t="s">
        <v>10412</v>
      </c>
      <c r="B162" s="1737"/>
      <c r="C162" s="1963" t="s">
        <v>194</v>
      </c>
      <c r="D162" s="1933" t="s">
        <v>194</v>
      </c>
      <c r="G162" s="2182"/>
      <c r="H162" s="1525"/>
      <c r="I162" s="1525"/>
      <c r="J162" s="1539" t="s">
        <v>10543</v>
      </c>
      <c r="K162" s="1539"/>
      <c r="L162" s="1525"/>
      <c r="M162" s="4543"/>
      <c r="N162" s="2195"/>
    </row>
    <row r="163" spans="1:22" outlineLevel="1">
      <c r="A163" s="1737" t="s">
        <v>10412</v>
      </c>
      <c r="B163" s="1737"/>
      <c r="C163" s="1963" t="s">
        <v>194</v>
      </c>
      <c r="D163" s="1933" t="s">
        <v>194</v>
      </c>
      <c r="G163" s="2182"/>
      <c r="H163" s="1525"/>
      <c r="I163" s="1525"/>
      <c r="J163" s="1539" t="s">
        <v>10504</v>
      </c>
      <c r="K163" s="1539"/>
      <c r="L163" s="1525"/>
      <c r="M163" s="4543"/>
      <c r="N163" s="2195"/>
    </row>
    <row r="164" spans="1:22" ht="25.5" outlineLevel="1">
      <c r="A164" s="1737" t="s">
        <v>10412</v>
      </c>
      <c r="B164" s="1737"/>
      <c r="C164" s="1963" t="s">
        <v>194</v>
      </c>
      <c r="D164" s="1933" t="s">
        <v>194</v>
      </c>
      <c r="G164" s="2182"/>
      <c r="H164" s="1525"/>
      <c r="I164" s="1525"/>
      <c r="J164" s="1539" t="s">
        <v>10544</v>
      </c>
      <c r="K164" s="1539"/>
      <c r="L164" s="1525"/>
      <c r="M164" s="4543"/>
      <c r="N164" s="2195"/>
    </row>
    <row r="165" spans="1:22">
      <c r="A165" s="1737" t="s">
        <v>10412</v>
      </c>
      <c r="B165" s="1737"/>
      <c r="C165" s="1963" t="s">
        <v>194</v>
      </c>
      <c r="D165" s="1933" t="s">
        <v>194</v>
      </c>
      <c r="G165" s="2182"/>
      <c r="H165" s="1525"/>
      <c r="I165" s="1525"/>
      <c r="J165" s="1539"/>
      <c r="K165" s="1539"/>
      <c r="L165" s="1525"/>
      <c r="M165" s="4543"/>
      <c r="N165" s="2195"/>
    </row>
    <row r="166" spans="1:22">
      <c r="A166" s="1737" t="s">
        <v>10412</v>
      </c>
      <c r="B166" s="1737"/>
      <c r="C166" s="1963" t="s">
        <v>194</v>
      </c>
      <c r="D166" s="1933" t="s">
        <v>194</v>
      </c>
      <c r="G166" s="1730" t="s">
        <v>198</v>
      </c>
      <c r="H166" s="1932">
        <v>23</v>
      </c>
      <c r="I166" s="1778" t="str">
        <f t="shared" ref="I166" si="15">A166&amp;"."&amp;C166&amp;"."&amp;D166&amp;"."&amp;H166</f>
        <v>505.01.01.23</v>
      </c>
      <c r="J166" s="2202" t="s">
        <v>10545</v>
      </c>
      <c r="K166" s="2203" t="s">
        <v>525</v>
      </c>
      <c r="L166" s="2200">
        <v>1</v>
      </c>
      <c r="M166" s="4545">
        <v>0</v>
      </c>
      <c r="N166" s="2201">
        <f>M166*L166</f>
        <v>0</v>
      </c>
      <c r="S166" s="891" t="s">
        <v>201</v>
      </c>
      <c r="T166" s="1856"/>
      <c r="U166" s="1928"/>
      <c r="V166" s="891" t="s">
        <v>201</v>
      </c>
    </row>
    <row r="167" spans="1:22" ht="38.25" outlineLevel="1">
      <c r="A167" s="1737" t="s">
        <v>10412</v>
      </c>
      <c r="B167" s="1737"/>
      <c r="C167" s="1963" t="s">
        <v>194</v>
      </c>
      <c r="D167" s="1933" t="s">
        <v>194</v>
      </c>
      <c r="G167" s="2182"/>
      <c r="H167" s="1525"/>
      <c r="I167" s="1525"/>
      <c r="J167" s="1539" t="s">
        <v>10546</v>
      </c>
      <c r="K167" s="1539"/>
      <c r="L167" s="1525"/>
      <c r="M167" s="4543"/>
      <c r="N167" s="2195"/>
    </row>
    <row r="168" spans="1:22" outlineLevel="1">
      <c r="A168" s="1737" t="s">
        <v>10412</v>
      </c>
      <c r="B168" s="1737"/>
      <c r="C168" s="1963" t="s">
        <v>194</v>
      </c>
      <c r="D168" s="1933" t="s">
        <v>194</v>
      </c>
      <c r="G168" s="2182"/>
      <c r="H168" s="1525"/>
      <c r="I168" s="1525"/>
      <c r="J168" s="1539" t="s">
        <v>10540</v>
      </c>
      <c r="K168" s="1539"/>
      <c r="L168" s="1525"/>
      <c r="M168" s="4543"/>
      <c r="N168" s="2195"/>
    </row>
    <row r="169" spans="1:22">
      <c r="A169" s="1737" t="s">
        <v>10412</v>
      </c>
      <c r="B169" s="1737"/>
      <c r="C169" s="1963" t="s">
        <v>194</v>
      </c>
      <c r="D169" s="1933" t="s">
        <v>194</v>
      </c>
      <c r="G169" s="2182"/>
      <c r="H169" s="1525"/>
      <c r="I169" s="1525"/>
      <c r="J169" s="1539"/>
      <c r="K169" s="1539"/>
      <c r="L169" s="1525"/>
      <c r="M169" s="4543"/>
      <c r="N169" s="2195"/>
    </row>
    <row r="170" spans="1:22">
      <c r="A170" s="1737" t="s">
        <v>10412</v>
      </c>
      <c r="B170" s="1737"/>
      <c r="C170" s="1963" t="s">
        <v>194</v>
      </c>
      <c r="D170" s="1933" t="s">
        <v>194</v>
      </c>
      <c r="G170" s="1730" t="s">
        <v>198</v>
      </c>
      <c r="H170" s="1932">
        <v>24</v>
      </c>
      <c r="I170" s="1778" t="str">
        <f t="shared" ref="I170" si="16">A170&amp;"."&amp;C170&amp;"."&amp;D170&amp;"."&amp;H170</f>
        <v>505.01.01.24</v>
      </c>
      <c r="J170" s="2202" t="s">
        <v>10545</v>
      </c>
      <c r="K170" s="2203" t="s">
        <v>525</v>
      </c>
      <c r="L170" s="2200">
        <v>1</v>
      </c>
      <c r="M170" s="4545">
        <v>0</v>
      </c>
      <c r="N170" s="2201">
        <f>ROUND(L170*M170,2)</f>
        <v>0</v>
      </c>
      <c r="S170" s="891" t="s">
        <v>201</v>
      </c>
      <c r="T170" s="1856"/>
      <c r="U170" s="1928"/>
      <c r="V170" s="891" t="s">
        <v>201</v>
      </c>
    </row>
    <row r="171" spans="1:22" ht="38.25" outlineLevel="1">
      <c r="A171" s="1737" t="s">
        <v>10412</v>
      </c>
      <c r="B171" s="1737"/>
      <c r="C171" s="1963" t="s">
        <v>194</v>
      </c>
      <c r="D171" s="1933" t="s">
        <v>194</v>
      </c>
      <c r="G171" s="2182"/>
      <c r="H171" s="1525"/>
      <c r="I171" s="1525"/>
      <c r="J171" s="1539" t="s">
        <v>10547</v>
      </c>
      <c r="K171" s="1539"/>
      <c r="L171" s="1525"/>
      <c r="M171" s="4543"/>
      <c r="N171" s="2195"/>
    </row>
    <row r="172" spans="1:22">
      <c r="A172" s="1737" t="s">
        <v>10412</v>
      </c>
      <c r="B172" s="1737"/>
      <c r="C172" s="1963" t="s">
        <v>194</v>
      </c>
      <c r="D172" s="1933" t="s">
        <v>194</v>
      </c>
      <c r="G172" s="2182"/>
      <c r="H172" s="1525"/>
      <c r="I172" s="1525"/>
      <c r="J172" s="1539"/>
      <c r="K172" s="1539"/>
      <c r="L172" s="1525"/>
      <c r="M172" s="4543"/>
      <c r="N172" s="2195"/>
    </row>
    <row r="173" spans="1:22">
      <c r="A173" s="1737" t="s">
        <v>10412</v>
      </c>
      <c r="B173" s="1737"/>
      <c r="C173" s="1963" t="s">
        <v>194</v>
      </c>
      <c r="D173" s="1933" t="s">
        <v>194</v>
      </c>
      <c r="G173" s="1730" t="s">
        <v>198</v>
      </c>
      <c r="H173" s="1932">
        <v>25</v>
      </c>
      <c r="I173" s="1778" t="str">
        <f t="shared" ref="I173" si="17">A173&amp;"."&amp;C173&amp;"."&amp;D173&amp;"."&amp;H173</f>
        <v>505.01.01.25</v>
      </c>
      <c r="J173" s="2202" t="s">
        <v>10538</v>
      </c>
      <c r="K173" s="2203" t="s">
        <v>525</v>
      </c>
      <c r="L173" s="2200">
        <v>1</v>
      </c>
      <c r="M173" s="4545">
        <v>0</v>
      </c>
      <c r="N173" s="2201">
        <f>M173*L173</f>
        <v>0</v>
      </c>
      <c r="S173" s="891" t="s">
        <v>201</v>
      </c>
      <c r="T173" s="1856"/>
      <c r="U173" s="1928"/>
      <c r="V173" s="891" t="s">
        <v>201</v>
      </c>
    </row>
    <row r="174" spans="1:22" ht="38.25" outlineLevel="1">
      <c r="A174" s="1737" t="s">
        <v>10412</v>
      </c>
      <c r="B174" s="1737"/>
      <c r="C174" s="1963" t="s">
        <v>194</v>
      </c>
      <c r="D174" s="1933" t="s">
        <v>194</v>
      </c>
      <c r="G174" s="2182"/>
      <c r="H174" s="1525"/>
      <c r="I174" s="1525"/>
      <c r="J174" s="1539" t="s">
        <v>10548</v>
      </c>
      <c r="K174" s="1539"/>
      <c r="L174" s="1525"/>
      <c r="M174" s="4543"/>
      <c r="N174" s="2195"/>
    </row>
    <row r="175" spans="1:22" outlineLevel="1">
      <c r="A175" s="1737" t="s">
        <v>10412</v>
      </c>
      <c r="B175" s="1737"/>
      <c r="C175" s="1963" t="s">
        <v>194</v>
      </c>
      <c r="D175" s="1933" t="s">
        <v>194</v>
      </c>
      <c r="G175" s="2182"/>
      <c r="H175" s="1525"/>
      <c r="I175" s="1525"/>
      <c r="J175" s="1539" t="s">
        <v>10543</v>
      </c>
      <c r="K175" s="1539"/>
      <c r="L175" s="1525"/>
      <c r="M175" s="4543"/>
      <c r="N175" s="2195"/>
    </row>
    <row r="176" spans="1:22" outlineLevel="1">
      <c r="A176" s="1737" t="s">
        <v>10412</v>
      </c>
      <c r="B176" s="1737"/>
      <c r="C176" s="1963" t="s">
        <v>194</v>
      </c>
      <c r="D176" s="1933" t="s">
        <v>194</v>
      </c>
      <c r="G176" s="2182"/>
      <c r="H176" s="1525"/>
      <c r="I176" s="1525"/>
      <c r="J176" s="1539" t="s">
        <v>10504</v>
      </c>
      <c r="K176" s="1539"/>
      <c r="L176" s="1525"/>
      <c r="M176" s="4543"/>
      <c r="N176" s="2195"/>
    </row>
    <row r="177" spans="1:22" ht="25.5" outlineLevel="1">
      <c r="A177" s="1737" t="s">
        <v>10412</v>
      </c>
      <c r="B177" s="1737"/>
      <c r="C177" s="1963" t="s">
        <v>194</v>
      </c>
      <c r="D177" s="1933" t="s">
        <v>194</v>
      </c>
      <c r="G177" s="2182"/>
      <c r="H177" s="1525"/>
      <c r="I177" s="1525"/>
      <c r="J177" s="1539" t="s">
        <v>10544</v>
      </c>
      <c r="K177" s="1539"/>
      <c r="L177" s="1525"/>
      <c r="M177" s="4543"/>
      <c r="N177" s="2195"/>
    </row>
    <row r="178" spans="1:22">
      <c r="A178" s="1737" t="s">
        <v>10412</v>
      </c>
      <c r="B178" s="1737"/>
      <c r="C178" s="1963" t="s">
        <v>194</v>
      </c>
      <c r="D178" s="1933" t="s">
        <v>194</v>
      </c>
      <c r="G178" s="2182"/>
      <c r="H178" s="1525"/>
      <c r="I178" s="1525"/>
      <c r="J178" s="1539"/>
      <c r="K178" s="1539"/>
      <c r="L178" s="1525"/>
      <c r="M178" s="4543"/>
      <c r="N178" s="2195"/>
    </row>
    <row r="179" spans="1:22">
      <c r="A179" s="1737" t="s">
        <v>10412</v>
      </c>
      <c r="B179" s="1737"/>
      <c r="C179" s="1963" t="s">
        <v>194</v>
      </c>
      <c r="D179" s="1933" t="s">
        <v>194</v>
      </c>
      <c r="G179" s="1730" t="s">
        <v>198</v>
      </c>
      <c r="H179" s="1932">
        <v>26</v>
      </c>
      <c r="I179" s="1778" t="str">
        <f t="shared" ref="I179" si="18">A179&amp;"."&amp;C179&amp;"."&amp;D179&amp;"."&amp;H179</f>
        <v>505.01.01.26</v>
      </c>
      <c r="J179" s="2202" t="s">
        <v>10549</v>
      </c>
      <c r="K179" s="2203" t="s">
        <v>200</v>
      </c>
      <c r="L179" s="2200">
        <v>2</v>
      </c>
      <c r="M179" s="4545">
        <v>0</v>
      </c>
      <c r="N179" s="2201">
        <f>ROUND(L179*M179,2)</f>
        <v>0</v>
      </c>
      <c r="S179" s="891" t="s">
        <v>201</v>
      </c>
      <c r="T179" s="1856"/>
      <c r="U179" s="1928"/>
      <c r="V179" s="891" t="s">
        <v>201</v>
      </c>
    </row>
    <row r="180" spans="1:22" ht="25.5" outlineLevel="1">
      <c r="A180" s="1737" t="s">
        <v>10412</v>
      </c>
      <c r="B180" s="1737"/>
      <c r="C180" s="1963" t="s">
        <v>194</v>
      </c>
      <c r="D180" s="1933" t="s">
        <v>194</v>
      </c>
      <c r="G180" s="2182"/>
      <c r="H180" s="1525"/>
      <c r="I180" s="1525"/>
      <c r="J180" s="1539" t="s">
        <v>10550</v>
      </c>
      <c r="K180" s="1539"/>
      <c r="L180" s="1525"/>
      <c r="M180" s="4543"/>
      <c r="N180" s="2195"/>
    </row>
    <row r="181" spans="1:22" outlineLevel="1">
      <c r="A181" s="1737" t="s">
        <v>10412</v>
      </c>
      <c r="B181" s="1737"/>
      <c r="C181" s="1963" t="s">
        <v>194</v>
      </c>
      <c r="D181" s="1933" t="s">
        <v>194</v>
      </c>
      <c r="G181" s="2182"/>
      <c r="H181" s="1525"/>
      <c r="I181" s="1525"/>
      <c r="J181" s="1539" t="s">
        <v>10551</v>
      </c>
      <c r="K181" s="1539"/>
      <c r="L181" s="1525"/>
      <c r="M181" s="4543"/>
      <c r="N181" s="2195"/>
    </row>
    <row r="182" spans="1:22" ht="25.5" outlineLevel="1">
      <c r="A182" s="1737" t="s">
        <v>10412</v>
      </c>
      <c r="B182" s="1737"/>
      <c r="C182" s="1963" t="s">
        <v>194</v>
      </c>
      <c r="D182" s="1933" t="s">
        <v>194</v>
      </c>
      <c r="G182" s="2182"/>
      <c r="H182" s="1525"/>
      <c r="I182" s="1525"/>
      <c r="J182" s="1539" t="s">
        <v>10552</v>
      </c>
      <c r="K182" s="1539"/>
      <c r="L182" s="1525"/>
      <c r="M182" s="4543"/>
      <c r="N182" s="2195"/>
    </row>
    <row r="183" spans="1:22" outlineLevel="1">
      <c r="A183" s="1737" t="s">
        <v>10412</v>
      </c>
      <c r="B183" s="1737"/>
      <c r="C183" s="1963" t="s">
        <v>194</v>
      </c>
      <c r="D183" s="1933" t="s">
        <v>194</v>
      </c>
      <c r="G183" s="2182"/>
      <c r="H183" s="1525"/>
      <c r="I183" s="1525"/>
      <c r="J183" s="1539" t="s">
        <v>10553</v>
      </c>
      <c r="K183" s="1539"/>
      <c r="L183" s="1525"/>
      <c r="M183" s="4543"/>
      <c r="N183" s="2195"/>
    </row>
    <row r="184" spans="1:22" outlineLevel="1">
      <c r="A184" s="1737" t="s">
        <v>10412</v>
      </c>
      <c r="B184" s="1737"/>
      <c r="C184" s="1963" t="s">
        <v>194</v>
      </c>
      <c r="D184" s="1933" t="s">
        <v>194</v>
      </c>
      <c r="G184" s="2182"/>
      <c r="H184" s="1525"/>
      <c r="I184" s="1525"/>
      <c r="J184" s="1539" t="s">
        <v>10554</v>
      </c>
      <c r="K184" s="1539"/>
      <c r="L184" s="1525"/>
      <c r="M184" s="4543"/>
      <c r="N184" s="2195"/>
    </row>
    <row r="185" spans="1:22" outlineLevel="1">
      <c r="A185" s="1737" t="s">
        <v>10412</v>
      </c>
      <c r="B185" s="1737"/>
      <c r="C185" s="1963" t="s">
        <v>194</v>
      </c>
      <c r="D185" s="1933" t="s">
        <v>194</v>
      </c>
      <c r="G185" s="2182"/>
      <c r="H185" s="1525"/>
      <c r="I185" s="1525"/>
      <c r="J185" s="1539" t="s">
        <v>10555</v>
      </c>
      <c r="K185" s="1539"/>
      <c r="L185" s="1525"/>
      <c r="M185" s="4543"/>
      <c r="N185" s="2195"/>
    </row>
    <row r="186" spans="1:22">
      <c r="A186" s="1737" t="s">
        <v>10412</v>
      </c>
      <c r="B186" s="1737"/>
      <c r="C186" s="1963" t="s">
        <v>194</v>
      </c>
      <c r="D186" s="1933" t="s">
        <v>194</v>
      </c>
      <c r="G186" s="2182"/>
      <c r="H186" s="1525"/>
      <c r="I186" s="1525"/>
      <c r="J186" s="1539"/>
      <c r="K186" s="1539"/>
      <c r="L186" s="1525"/>
      <c r="M186" s="4543"/>
      <c r="N186" s="2195"/>
    </row>
    <row r="187" spans="1:22">
      <c r="A187" s="1737" t="s">
        <v>10412</v>
      </c>
      <c r="B187" s="1737"/>
      <c r="C187" s="1963" t="s">
        <v>194</v>
      </c>
      <c r="D187" s="1933" t="s">
        <v>194</v>
      </c>
      <c r="G187" s="1730" t="s">
        <v>198</v>
      </c>
      <c r="H187" s="1932">
        <v>27</v>
      </c>
      <c r="I187" s="1778" t="str">
        <f t="shared" ref="I187" si="19">A187&amp;"."&amp;C187&amp;"."&amp;D187&amp;"."&amp;H187</f>
        <v>505.01.01.27</v>
      </c>
      <c r="J187" s="2202" t="s">
        <v>10556</v>
      </c>
      <c r="K187" s="2203" t="s">
        <v>525</v>
      </c>
      <c r="L187" s="2939">
        <f>T187</f>
        <v>4</v>
      </c>
      <c r="M187" s="4545">
        <v>0</v>
      </c>
      <c r="N187" s="2201">
        <f>M187*L187</f>
        <v>0</v>
      </c>
      <c r="Q187" s="1928">
        <v>1</v>
      </c>
      <c r="R187" s="1827" t="s">
        <v>10557</v>
      </c>
      <c r="S187" s="1929" t="s">
        <v>202</v>
      </c>
      <c r="T187" s="1856">
        <v>4</v>
      </c>
      <c r="U187" s="1928"/>
      <c r="V187" s="1929" t="s">
        <v>202</v>
      </c>
    </row>
    <row r="188" spans="1:22" ht="76.5" outlineLevel="1">
      <c r="A188" s="1737" t="s">
        <v>10412</v>
      </c>
      <c r="B188" s="1737"/>
      <c r="C188" s="1963" t="s">
        <v>194</v>
      </c>
      <c r="D188" s="1933" t="s">
        <v>194</v>
      </c>
      <c r="G188" s="2182"/>
      <c r="H188" s="1525"/>
      <c r="I188" s="1525"/>
      <c r="J188" s="1539" t="s">
        <v>10558</v>
      </c>
      <c r="K188" s="1539"/>
      <c r="L188" s="1525"/>
      <c r="M188" s="4543"/>
      <c r="N188" s="2195"/>
    </row>
    <row r="189" spans="1:22" outlineLevel="1">
      <c r="A189" s="1737" t="s">
        <v>10412</v>
      </c>
      <c r="B189" s="1737"/>
      <c r="C189" s="1963" t="s">
        <v>194</v>
      </c>
      <c r="D189" s="1933" t="s">
        <v>194</v>
      </c>
      <c r="G189" s="2182"/>
      <c r="H189" s="1525"/>
      <c r="I189" s="1525"/>
      <c r="J189" s="1539" t="s">
        <v>10559</v>
      </c>
      <c r="K189" s="1539"/>
      <c r="L189" s="1525"/>
      <c r="M189" s="4543"/>
      <c r="N189" s="2195"/>
    </row>
    <row r="190" spans="1:22" outlineLevel="1">
      <c r="A190" s="1737" t="s">
        <v>10412</v>
      </c>
      <c r="B190" s="1737"/>
      <c r="C190" s="1963" t="s">
        <v>194</v>
      </c>
      <c r="D190" s="1933" t="s">
        <v>194</v>
      </c>
      <c r="G190" s="2182"/>
      <c r="H190" s="1525"/>
      <c r="I190" s="1525"/>
      <c r="J190" s="1539" t="s">
        <v>10560</v>
      </c>
      <c r="K190" s="1539"/>
      <c r="L190" s="1525"/>
      <c r="M190" s="4543"/>
      <c r="N190" s="2195"/>
    </row>
    <row r="191" spans="1:22">
      <c r="A191" s="1737" t="s">
        <v>10412</v>
      </c>
      <c r="B191" s="1737"/>
      <c r="C191" s="1963" t="s">
        <v>194</v>
      </c>
      <c r="D191" s="1933" t="s">
        <v>194</v>
      </c>
      <c r="G191" s="2182"/>
      <c r="H191" s="1525"/>
      <c r="I191" s="1525"/>
      <c r="J191" s="1539"/>
      <c r="K191" s="1539"/>
      <c r="L191" s="1525"/>
      <c r="M191" s="4543"/>
      <c r="N191" s="2195"/>
    </row>
    <row r="192" spans="1:22">
      <c r="A192" s="1737" t="s">
        <v>10412</v>
      </c>
      <c r="B192" s="1737"/>
      <c r="C192" s="1963" t="s">
        <v>194</v>
      </c>
      <c r="D192" s="1933" t="s">
        <v>194</v>
      </c>
      <c r="G192" s="1730" t="s">
        <v>198</v>
      </c>
      <c r="H192" s="1932">
        <v>28</v>
      </c>
      <c r="I192" s="1778" t="str">
        <f t="shared" ref="I192" si="20">A192&amp;"."&amp;C192&amp;"."&amp;D192&amp;"."&amp;H192</f>
        <v>505.01.01.28</v>
      </c>
      <c r="J192" s="2202" t="s">
        <v>10561</v>
      </c>
      <c r="K192" s="2203" t="s">
        <v>525</v>
      </c>
      <c r="L192" s="2200">
        <v>3</v>
      </c>
      <c r="M192" s="4545">
        <v>0</v>
      </c>
      <c r="N192" s="2201">
        <f>ROUND(L192*M192,2)</f>
        <v>0</v>
      </c>
      <c r="S192" s="891" t="s">
        <v>201</v>
      </c>
      <c r="T192" s="1856"/>
      <c r="U192" s="1928"/>
      <c r="V192" s="891" t="s">
        <v>201</v>
      </c>
    </row>
    <row r="193" spans="1:22" ht="38.25" outlineLevel="1">
      <c r="A193" s="1737" t="s">
        <v>10412</v>
      </c>
      <c r="B193" s="1737"/>
      <c r="C193" s="1963" t="s">
        <v>194</v>
      </c>
      <c r="D193" s="1933" t="s">
        <v>194</v>
      </c>
      <c r="G193" s="2182"/>
      <c r="H193" s="1525"/>
      <c r="I193" s="1525"/>
      <c r="J193" s="1539" t="s">
        <v>10562</v>
      </c>
      <c r="K193" s="1539"/>
      <c r="L193" s="1525"/>
      <c r="M193" s="4543"/>
      <c r="N193" s="2195"/>
    </row>
    <row r="194" spans="1:22" outlineLevel="1">
      <c r="A194" s="1737" t="s">
        <v>10412</v>
      </c>
      <c r="B194" s="1737"/>
      <c r="C194" s="1963" t="s">
        <v>194</v>
      </c>
      <c r="D194" s="1933" t="s">
        <v>194</v>
      </c>
      <c r="G194" s="2182"/>
      <c r="H194" s="1525"/>
      <c r="I194" s="1525"/>
      <c r="J194" s="1539" t="s">
        <v>10563</v>
      </c>
      <c r="K194" s="1539"/>
      <c r="L194" s="1525"/>
      <c r="M194" s="4543"/>
      <c r="N194" s="2195"/>
    </row>
    <row r="195" spans="1:22" outlineLevel="1">
      <c r="A195" s="1737" t="s">
        <v>10412</v>
      </c>
      <c r="B195" s="1737"/>
      <c r="C195" s="1963" t="s">
        <v>194</v>
      </c>
      <c r="D195" s="1933" t="s">
        <v>194</v>
      </c>
      <c r="G195" s="2182"/>
      <c r="H195" s="1525"/>
      <c r="I195" s="1525"/>
      <c r="J195" s="1539" t="s">
        <v>10564</v>
      </c>
      <c r="K195" s="1539"/>
      <c r="L195" s="1525"/>
      <c r="M195" s="4543"/>
      <c r="N195" s="2195"/>
    </row>
    <row r="196" spans="1:22" outlineLevel="1">
      <c r="A196" s="1737" t="s">
        <v>10412</v>
      </c>
      <c r="B196" s="1737"/>
      <c r="C196" s="1963" t="s">
        <v>194</v>
      </c>
      <c r="D196" s="1933" t="s">
        <v>194</v>
      </c>
      <c r="G196" s="2182"/>
      <c r="H196" s="1525"/>
      <c r="I196" s="1525"/>
      <c r="J196" s="1539" t="s">
        <v>10565</v>
      </c>
      <c r="K196" s="1539"/>
      <c r="L196" s="1525"/>
      <c r="M196" s="4543"/>
      <c r="N196" s="2195"/>
    </row>
    <row r="197" spans="1:22" outlineLevel="1">
      <c r="A197" s="1737" t="s">
        <v>10412</v>
      </c>
      <c r="B197" s="1737"/>
      <c r="C197" s="1963" t="s">
        <v>194</v>
      </c>
      <c r="D197" s="1933" t="s">
        <v>194</v>
      </c>
      <c r="G197" s="2182"/>
      <c r="H197" s="1525"/>
      <c r="I197" s="1525"/>
      <c r="J197" s="1539" t="s">
        <v>10566</v>
      </c>
      <c r="K197" s="1539"/>
      <c r="L197" s="1525"/>
      <c r="M197" s="4543"/>
      <c r="N197" s="2195"/>
    </row>
    <row r="198" spans="1:22" outlineLevel="1">
      <c r="A198" s="1737" t="s">
        <v>10412</v>
      </c>
      <c r="B198" s="1737"/>
      <c r="C198" s="1963" t="s">
        <v>194</v>
      </c>
      <c r="D198" s="1933" t="s">
        <v>194</v>
      </c>
      <c r="G198" s="2182"/>
      <c r="H198" s="1525"/>
      <c r="I198" s="1525"/>
      <c r="J198" s="1539" t="s">
        <v>5148</v>
      </c>
      <c r="K198" s="1539"/>
      <c r="L198" s="1525"/>
      <c r="M198" s="4543"/>
      <c r="N198" s="2195"/>
    </row>
    <row r="199" spans="1:22" outlineLevel="1">
      <c r="A199" s="1737" t="s">
        <v>10412</v>
      </c>
      <c r="B199" s="1737"/>
      <c r="C199" s="1963" t="s">
        <v>194</v>
      </c>
      <c r="D199" s="1933" t="s">
        <v>194</v>
      </c>
      <c r="G199" s="2182"/>
      <c r="H199" s="1525"/>
      <c r="I199" s="1525"/>
      <c r="J199" s="1539" t="s">
        <v>10567</v>
      </c>
      <c r="K199" s="1539"/>
      <c r="L199" s="1525"/>
      <c r="M199" s="4543"/>
      <c r="N199" s="2195"/>
    </row>
    <row r="200" spans="1:22" outlineLevel="1">
      <c r="A200" s="1737" t="s">
        <v>10412</v>
      </c>
      <c r="B200" s="1737"/>
      <c r="C200" s="1963" t="s">
        <v>194</v>
      </c>
      <c r="D200" s="1933" t="s">
        <v>194</v>
      </c>
      <c r="G200" s="2182"/>
      <c r="H200" s="1525"/>
      <c r="I200" s="1525"/>
      <c r="J200" s="1539" t="s">
        <v>10568</v>
      </c>
      <c r="K200" s="1539"/>
      <c r="L200" s="1525"/>
      <c r="M200" s="4543"/>
      <c r="N200" s="2195"/>
    </row>
    <row r="201" spans="1:22" outlineLevel="1">
      <c r="A201" s="1737" t="s">
        <v>10412</v>
      </c>
      <c r="B201" s="1737"/>
      <c r="C201" s="1963" t="s">
        <v>194</v>
      </c>
      <c r="D201" s="1933" t="s">
        <v>194</v>
      </c>
      <c r="G201" s="2182"/>
      <c r="H201" s="1525"/>
      <c r="I201" s="1525"/>
      <c r="J201" s="1539" t="s">
        <v>10569</v>
      </c>
      <c r="K201" s="1539"/>
      <c r="L201" s="1525"/>
      <c r="M201" s="4543"/>
      <c r="N201" s="2195"/>
    </row>
    <row r="202" spans="1:22">
      <c r="A202" s="1737" t="s">
        <v>10412</v>
      </c>
      <c r="B202" s="1737"/>
      <c r="C202" s="1963" t="s">
        <v>194</v>
      </c>
      <c r="D202" s="1933" t="s">
        <v>194</v>
      </c>
      <c r="G202" s="2182"/>
      <c r="H202" s="1525"/>
      <c r="I202" s="1525"/>
      <c r="J202" s="1539"/>
      <c r="K202" s="1539"/>
      <c r="L202" s="1525"/>
      <c r="M202" s="4543"/>
      <c r="N202" s="2195"/>
    </row>
    <row r="203" spans="1:22">
      <c r="A203" s="1737" t="s">
        <v>10412</v>
      </c>
      <c r="B203" s="1737"/>
      <c r="C203" s="1963" t="s">
        <v>194</v>
      </c>
      <c r="D203" s="1933" t="s">
        <v>194</v>
      </c>
      <c r="G203" s="1730" t="s">
        <v>198</v>
      </c>
      <c r="H203" s="1932">
        <v>29</v>
      </c>
      <c r="I203" s="1778" t="str">
        <f t="shared" ref="I203" si="21">A203&amp;"."&amp;C203&amp;"."&amp;D203&amp;"."&amp;H203</f>
        <v>505.01.01.29</v>
      </c>
      <c r="J203" s="2202" t="s">
        <v>10570</v>
      </c>
      <c r="K203" s="2203" t="s">
        <v>525</v>
      </c>
      <c r="L203" s="2200">
        <v>1</v>
      </c>
      <c r="M203" s="4545">
        <v>0</v>
      </c>
      <c r="N203" s="2201">
        <f>M203*L203</f>
        <v>0</v>
      </c>
      <c r="S203" s="891" t="s">
        <v>201</v>
      </c>
      <c r="T203" s="1856"/>
      <c r="U203" s="1928"/>
      <c r="V203" s="891" t="s">
        <v>201</v>
      </c>
    </row>
    <row r="204" spans="1:22" ht="25.5" outlineLevel="1">
      <c r="A204" s="1737" t="s">
        <v>10412</v>
      </c>
      <c r="B204" s="1737"/>
      <c r="C204" s="1963" t="s">
        <v>194</v>
      </c>
      <c r="D204" s="1933" t="s">
        <v>194</v>
      </c>
      <c r="G204" s="2182"/>
      <c r="H204" s="1525"/>
      <c r="I204" s="1525"/>
      <c r="J204" s="1539" t="s">
        <v>10571</v>
      </c>
      <c r="K204" s="1539"/>
      <c r="L204" s="1525"/>
      <c r="M204" s="4543"/>
      <c r="N204" s="2195"/>
    </row>
    <row r="205" spans="1:22" outlineLevel="1">
      <c r="A205" s="1737" t="s">
        <v>10412</v>
      </c>
      <c r="B205" s="1737"/>
      <c r="C205" s="1963" t="s">
        <v>194</v>
      </c>
      <c r="D205" s="1933" t="s">
        <v>194</v>
      </c>
      <c r="G205" s="2182"/>
      <c r="H205" s="1525"/>
      <c r="I205" s="1525"/>
      <c r="J205" s="1539" t="s">
        <v>10572</v>
      </c>
      <c r="K205" s="1539"/>
      <c r="L205" s="1525"/>
      <c r="M205" s="4543"/>
      <c r="N205" s="2195"/>
    </row>
    <row r="206" spans="1:22" outlineLevel="1">
      <c r="A206" s="1737" t="s">
        <v>10412</v>
      </c>
      <c r="B206" s="1737"/>
      <c r="C206" s="1963" t="s">
        <v>194</v>
      </c>
      <c r="D206" s="1933" t="s">
        <v>194</v>
      </c>
      <c r="G206" s="2182"/>
      <c r="H206" s="1525"/>
      <c r="I206" s="1525"/>
      <c r="J206" s="1539" t="s">
        <v>10564</v>
      </c>
      <c r="K206" s="1539"/>
      <c r="L206" s="1525"/>
      <c r="M206" s="4543"/>
      <c r="N206" s="2195"/>
    </row>
    <row r="207" spans="1:22" outlineLevel="1">
      <c r="A207" s="1737" t="s">
        <v>10412</v>
      </c>
      <c r="B207" s="1737"/>
      <c r="C207" s="1963" t="s">
        <v>194</v>
      </c>
      <c r="D207" s="1933" t="s">
        <v>194</v>
      </c>
      <c r="G207" s="2182"/>
      <c r="H207" s="1525"/>
      <c r="I207" s="1525"/>
      <c r="J207" s="1539" t="s">
        <v>10565</v>
      </c>
      <c r="K207" s="1539"/>
      <c r="L207" s="1525"/>
      <c r="M207" s="4543"/>
      <c r="N207" s="2195"/>
    </row>
    <row r="208" spans="1:22" outlineLevel="1">
      <c r="A208" s="1737" t="s">
        <v>10412</v>
      </c>
      <c r="B208" s="1737"/>
      <c r="C208" s="1963" t="s">
        <v>194</v>
      </c>
      <c r="D208" s="1933" t="s">
        <v>194</v>
      </c>
      <c r="G208" s="2182"/>
      <c r="H208" s="1525"/>
      <c r="I208" s="1525"/>
      <c r="J208" s="1539" t="s">
        <v>10566</v>
      </c>
      <c r="K208" s="1539"/>
      <c r="L208" s="1525"/>
      <c r="M208" s="4543"/>
      <c r="N208" s="2195"/>
    </row>
    <row r="209" spans="1:22" outlineLevel="1">
      <c r="A209" s="1737" t="s">
        <v>10412</v>
      </c>
      <c r="B209" s="1737"/>
      <c r="C209" s="1963" t="s">
        <v>194</v>
      </c>
      <c r="D209" s="1933" t="s">
        <v>194</v>
      </c>
      <c r="G209" s="2182"/>
      <c r="H209" s="1525"/>
      <c r="I209" s="1525"/>
      <c r="J209" s="1539" t="s">
        <v>5148</v>
      </c>
      <c r="K209" s="1539"/>
      <c r="L209" s="1525"/>
      <c r="M209" s="4543"/>
      <c r="N209" s="2195"/>
    </row>
    <row r="210" spans="1:22" outlineLevel="1">
      <c r="A210" s="1737" t="s">
        <v>10412</v>
      </c>
      <c r="B210" s="1737"/>
      <c r="C210" s="1963" t="s">
        <v>194</v>
      </c>
      <c r="D210" s="1933" t="s">
        <v>194</v>
      </c>
      <c r="G210" s="2182"/>
      <c r="H210" s="1525"/>
      <c r="I210" s="1525"/>
      <c r="J210" s="1539" t="s">
        <v>10567</v>
      </c>
      <c r="K210" s="1539"/>
      <c r="L210" s="1525"/>
      <c r="M210" s="4543"/>
      <c r="N210" s="2195"/>
    </row>
    <row r="211" spans="1:22" outlineLevel="1">
      <c r="A211" s="1737" t="s">
        <v>10412</v>
      </c>
      <c r="B211" s="1737"/>
      <c r="C211" s="1963" t="s">
        <v>194</v>
      </c>
      <c r="D211" s="1933" t="s">
        <v>194</v>
      </c>
      <c r="G211" s="2182"/>
      <c r="H211" s="1525"/>
      <c r="I211" s="1525"/>
      <c r="J211" s="1539" t="s">
        <v>10568</v>
      </c>
      <c r="K211" s="1539"/>
      <c r="L211" s="1525"/>
      <c r="M211" s="4543"/>
      <c r="N211" s="2195"/>
    </row>
    <row r="212" spans="1:22" outlineLevel="1">
      <c r="A212" s="1737" t="s">
        <v>10412</v>
      </c>
      <c r="B212" s="1737"/>
      <c r="C212" s="1963" t="s">
        <v>194</v>
      </c>
      <c r="D212" s="1933" t="s">
        <v>194</v>
      </c>
      <c r="G212" s="2182"/>
      <c r="H212" s="1525"/>
      <c r="I212" s="1525"/>
      <c r="J212" s="1539" t="s">
        <v>10569</v>
      </c>
      <c r="K212" s="1539"/>
      <c r="L212" s="1525"/>
      <c r="M212" s="4543"/>
      <c r="N212" s="2195"/>
    </row>
    <row r="213" spans="1:22">
      <c r="A213" s="1737" t="s">
        <v>10412</v>
      </c>
      <c r="B213" s="1737"/>
      <c r="C213" s="1963" t="s">
        <v>194</v>
      </c>
      <c r="D213" s="1933" t="s">
        <v>194</v>
      </c>
      <c r="G213" s="2182"/>
      <c r="H213" s="1525"/>
      <c r="I213" s="1525"/>
      <c r="J213" s="1539"/>
      <c r="K213" s="1539"/>
      <c r="L213" s="1525"/>
      <c r="M213" s="4543"/>
      <c r="N213" s="2195"/>
    </row>
    <row r="214" spans="1:22">
      <c r="A214" s="1737" t="s">
        <v>10412</v>
      </c>
      <c r="B214" s="1737"/>
      <c r="C214" s="1963" t="s">
        <v>194</v>
      </c>
      <c r="D214" s="1933" t="s">
        <v>194</v>
      </c>
      <c r="G214" s="1730" t="s">
        <v>198</v>
      </c>
      <c r="H214" s="1932">
        <v>30</v>
      </c>
      <c r="I214" s="1778" t="str">
        <f t="shared" ref="I214" si="22">A214&amp;"."&amp;C214&amp;"."&amp;D214&amp;"."&amp;H214</f>
        <v>505.01.01.30</v>
      </c>
      <c r="J214" s="2202" t="s">
        <v>10573</v>
      </c>
      <c r="K214" s="2203" t="s">
        <v>200</v>
      </c>
      <c r="L214" s="2939">
        <f>T214</f>
        <v>1</v>
      </c>
      <c r="M214" s="4545">
        <v>0</v>
      </c>
      <c r="N214" s="2201">
        <f>M214*L214</f>
        <v>0</v>
      </c>
      <c r="Q214" s="1928">
        <v>1</v>
      </c>
      <c r="R214" s="1827" t="s">
        <v>10574</v>
      </c>
      <c r="S214" s="1929" t="s">
        <v>202</v>
      </c>
      <c r="T214" s="1856">
        <v>1</v>
      </c>
      <c r="U214" s="1928"/>
      <c r="V214" s="1929" t="s">
        <v>202</v>
      </c>
    </row>
    <row r="215" spans="1:22" ht="25.5" outlineLevel="1">
      <c r="A215" s="1737" t="s">
        <v>10412</v>
      </c>
      <c r="B215" s="1737"/>
      <c r="C215" s="1963" t="s">
        <v>194</v>
      </c>
      <c r="D215" s="1933" t="s">
        <v>194</v>
      </c>
      <c r="G215" s="2182"/>
      <c r="H215" s="1525"/>
      <c r="I215" s="1525"/>
      <c r="J215" s="1539" t="s">
        <v>10575</v>
      </c>
      <c r="K215" s="1539"/>
      <c r="L215" s="1525"/>
      <c r="M215" s="4543"/>
      <c r="N215" s="2195"/>
    </row>
    <row r="216" spans="1:22" outlineLevel="1">
      <c r="A216" s="1737" t="s">
        <v>10412</v>
      </c>
      <c r="B216" s="1737"/>
      <c r="C216" s="1963" t="s">
        <v>194</v>
      </c>
      <c r="D216" s="1933" t="s">
        <v>194</v>
      </c>
      <c r="G216" s="2182"/>
      <c r="H216" s="1525"/>
      <c r="I216" s="1525"/>
      <c r="J216" s="1539" t="s">
        <v>10576</v>
      </c>
      <c r="K216" s="1539"/>
      <c r="L216" s="1525"/>
      <c r="M216" s="4543"/>
      <c r="N216" s="2195"/>
    </row>
    <row r="217" spans="1:22" outlineLevel="1">
      <c r="A217" s="1737" t="s">
        <v>10412</v>
      </c>
      <c r="B217" s="1737"/>
      <c r="C217" s="1963" t="s">
        <v>194</v>
      </c>
      <c r="D217" s="1933" t="s">
        <v>194</v>
      </c>
      <c r="G217" s="2182"/>
      <c r="H217" s="1525"/>
      <c r="I217" s="1525"/>
      <c r="J217" s="1539" t="s">
        <v>10577</v>
      </c>
      <c r="K217" s="1539"/>
      <c r="L217" s="1525"/>
      <c r="M217" s="4543"/>
      <c r="N217" s="2195"/>
    </row>
    <row r="218" spans="1:22" outlineLevel="1">
      <c r="A218" s="1737" t="s">
        <v>10412</v>
      </c>
      <c r="B218" s="1737"/>
      <c r="C218" s="1963" t="s">
        <v>194</v>
      </c>
      <c r="D218" s="1933" t="s">
        <v>194</v>
      </c>
      <c r="G218" s="2182"/>
      <c r="H218" s="1525"/>
      <c r="I218" s="1525"/>
      <c r="J218" s="1539" t="s">
        <v>10578</v>
      </c>
      <c r="K218" s="1539"/>
      <c r="L218" s="1525"/>
      <c r="M218" s="4543"/>
      <c r="N218" s="2195"/>
    </row>
    <row r="219" spans="1:22" outlineLevel="1">
      <c r="A219" s="1737" t="s">
        <v>10412</v>
      </c>
      <c r="B219" s="1737"/>
      <c r="C219" s="1963" t="s">
        <v>194</v>
      </c>
      <c r="D219" s="1933" t="s">
        <v>194</v>
      </c>
      <c r="G219" s="2182"/>
      <c r="H219" s="1525"/>
      <c r="I219" s="1525"/>
      <c r="J219" s="1539" t="s">
        <v>10579</v>
      </c>
      <c r="K219" s="1539"/>
      <c r="L219" s="1525"/>
      <c r="M219" s="4543"/>
      <c r="N219" s="2195"/>
    </row>
    <row r="220" spans="1:22" ht="25.5" outlineLevel="1">
      <c r="A220" s="1737" t="s">
        <v>10412</v>
      </c>
      <c r="B220" s="1737"/>
      <c r="C220" s="1963" t="s">
        <v>194</v>
      </c>
      <c r="D220" s="1933" t="s">
        <v>194</v>
      </c>
      <c r="G220" s="2182"/>
      <c r="H220" s="1525"/>
      <c r="I220" s="1525"/>
      <c r="J220" s="1539" t="s">
        <v>10580</v>
      </c>
      <c r="K220" s="1539"/>
      <c r="L220" s="1525"/>
      <c r="M220" s="4543"/>
      <c r="N220" s="2195"/>
    </row>
    <row r="221" spans="1:22">
      <c r="G221" s="2180"/>
      <c r="H221" s="1525"/>
      <c r="I221" s="1525"/>
      <c r="K221" s="1539"/>
      <c r="L221" s="1525"/>
      <c r="M221" s="4543"/>
      <c r="N221" s="2195"/>
    </row>
    <row r="222" spans="1:22">
      <c r="G222" s="2180"/>
      <c r="H222" s="1525"/>
      <c r="I222" s="1524"/>
      <c r="J222" s="2183"/>
      <c r="K222" s="1539"/>
      <c r="L222" s="1524"/>
      <c r="M222" s="4546"/>
      <c r="N222" s="2197"/>
    </row>
    <row r="223" spans="1:22">
      <c r="G223" s="2184"/>
      <c r="H223" s="1539"/>
      <c r="I223" s="1539"/>
      <c r="J223" s="1539"/>
      <c r="K223" s="1539"/>
      <c r="L223" s="1539"/>
      <c r="M223" s="4547"/>
      <c r="N223" s="2198"/>
    </row>
    <row r="224" spans="1:22">
      <c r="G224" s="2180"/>
      <c r="J224" s="1539"/>
      <c r="Q224" s="2185"/>
    </row>
    <row r="226" spans="7:9">
      <c r="G226" s="2180"/>
    </row>
    <row r="227" spans="7:9" ht="18">
      <c r="G227" s="2187"/>
      <c r="I227" s="2188"/>
    </row>
    <row r="228" spans="7:9">
      <c r="G228" s="2180"/>
    </row>
    <row r="229" spans="7:9">
      <c r="G229" s="2189"/>
      <c r="I229" s="2190"/>
    </row>
    <row r="230" spans="7:9">
      <c r="G230" s="2189"/>
      <c r="I230" s="2190"/>
    </row>
    <row r="231" spans="7:9">
      <c r="G231" s="2189"/>
    </row>
  </sheetData>
  <sheetProtection algorithmName="SHA-512" hashValue="yurwiQaavqnFFspHsnSVb8MG/qYHt68EQanZKfW0FlbmdjZVbu9EqDZsLE7mfZpDNOYfdrG+BBVOPCon3sSqAw==" saltValue="bgJyYZuXcqlaOuDX1gNgNw==" spinCount="100000" sheet="1" objects="1" scenarios="1" formatCells="0" formatColumns="0" formatRows="0" selectLockedCells="1"/>
  <protectedRanges>
    <protectedRange sqref="M1:M1048576" name="Obseg1"/>
  </protectedRanges>
  <mergeCells count="1">
    <mergeCell ref="C1:E1"/>
  </mergeCells>
  <phoneticPr fontId="31" type="noConversion"/>
  <conditionalFormatting sqref="S1:S1048576">
    <cfRule type="containsText" dxfId="1" priority="2" operator="containsText" text="DA">
      <formula>NOT(ISERROR(SEARCH("DA",S1)))</formula>
    </cfRule>
  </conditionalFormatting>
  <conditionalFormatting sqref="V1:V1048576">
    <cfRule type="containsText" dxfId="0" priority="1" operator="containsText" text="DA">
      <formula>NOT(ISERROR(SEARCH("DA",V1)))</formula>
    </cfRule>
  </conditionalFormatting>
  <pageMargins left="0.7" right="0.7" top="0.75" bottom="0.75" header="0.3" footer="0.3"/>
  <pageSetup paperSize="9" scale="62"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B761E-6BF0-4D00-A9F9-7E1ED3F12F69}">
  <sheetPr>
    <tabColor theme="9" tint="0.79998168889431442"/>
  </sheetPr>
  <dimension ref="A1:V654"/>
  <sheetViews>
    <sheetView view="pageBreakPreview" topLeftCell="I1" zoomScaleNormal="100" zoomScaleSheetLayoutView="100" workbookViewId="0">
      <pane ySplit="1" topLeftCell="A641" activePane="bottomLeft" state="frozen"/>
      <selection activeCell="E75" sqref="E75"/>
      <selection pane="bottomLeft" activeCell="E75" sqref="E75"/>
    </sheetView>
  </sheetViews>
  <sheetFormatPr defaultColWidth="9" defaultRowHeight="16.5" outlineLevelRow="1"/>
  <cols>
    <col min="1" max="1" width="4.28515625" style="48" hidden="1" customWidth="1"/>
    <col min="2" max="2" width="2.5703125" style="48" hidden="1" customWidth="1"/>
    <col min="3" max="3" width="3.140625" style="48" hidden="1" customWidth="1"/>
    <col min="4" max="4" width="3.85546875" style="48" hidden="1" customWidth="1"/>
    <col min="5" max="5" width="41.85546875" style="48" hidden="1" customWidth="1"/>
    <col min="6" max="6" width="1.28515625" style="48" hidden="1" customWidth="1"/>
    <col min="7" max="7" width="13.42578125" style="48" hidden="1" customWidth="1"/>
    <col min="8" max="8" width="10.5703125" style="371" hidden="1" customWidth="1"/>
    <col min="9" max="9" width="16.28515625" style="370" customWidth="1"/>
    <col min="10" max="10" width="66" style="48" customWidth="1"/>
    <col min="11" max="11" width="7.85546875" style="370" customWidth="1"/>
    <col min="12" max="12" width="9" style="48" customWidth="1"/>
    <col min="13" max="13" width="11.28515625" style="4553" customWidth="1"/>
    <col min="14" max="14" width="18.5703125" style="372" customWidth="1"/>
    <col min="15" max="15" width="14.28515625" style="372" hidden="1" customWidth="1"/>
    <col min="16" max="16" width="11.42578125" style="48" hidden="1" customWidth="1"/>
    <col min="17" max="17" width="9" style="371" hidden="1" customWidth="1"/>
    <col min="18" max="18" width="52.42578125" style="48" hidden="1" customWidth="1"/>
    <col min="19" max="19" width="13" style="48" hidden="1" customWidth="1"/>
    <col min="20" max="20" width="11.140625" style="48" hidden="1" customWidth="1"/>
    <col min="21" max="21" width="9" style="48" hidden="1" customWidth="1"/>
    <col min="22" max="22" width="12.140625" style="48" hidden="1" customWidth="1"/>
    <col min="23" max="50" width="9" style="48" customWidth="1"/>
    <col min="51" max="16384" width="9" style="48"/>
  </cols>
  <sheetData>
    <row r="1" spans="1:22" s="1943" customFormat="1" ht="38.25">
      <c r="A1" s="1848"/>
      <c r="B1" s="1945"/>
      <c r="C1" s="4870"/>
      <c r="D1" s="4870"/>
      <c r="E1" s="4870"/>
      <c r="F1" s="1730"/>
      <c r="G1" s="1946" t="s">
        <v>153</v>
      </c>
      <c r="H1" s="1946" t="s">
        <v>154</v>
      </c>
      <c r="I1" s="1731" t="s">
        <v>155</v>
      </c>
      <c r="J1" s="1946" t="s">
        <v>156</v>
      </c>
      <c r="K1" s="1946" t="s">
        <v>157</v>
      </c>
      <c r="L1" s="1946" t="s">
        <v>158</v>
      </c>
      <c r="M1" s="3778" t="s">
        <v>159</v>
      </c>
      <c r="N1" s="1947" t="s">
        <v>160</v>
      </c>
      <c r="O1" s="1482"/>
      <c r="P1" s="1482"/>
      <c r="Q1" s="1948" t="s">
        <v>161</v>
      </c>
      <c r="R1" s="1948" t="s">
        <v>162</v>
      </c>
      <c r="S1" s="1948" t="s">
        <v>163</v>
      </c>
      <c r="T1" s="1948" t="s">
        <v>164</v>
      </c>
      <c r="U1" s="1948" t="s">
        <v>165</v>
      </c>
      <c r="V1" s="1948" t="s">
        <v>166</v>
      </c>
    </row>
    <row r="2" spans="1:22" s="1954" customFormat="1" ht="15.75">
      <c r="A2" s="1737" t="s">
        <v>10581</v>
      </c>
      <c r="B2" s="1949" t="s">
        <v>10582</v>
      </c>
      <c r="C2" s="1950"/>
      <c r="D2" s="1950"/>
      <c r="E2" s="1950"/>
      <c r="F2" s="1950"/>
      <c r="G2" s="1950" t="s">
        <v>170</v>
      </c>
      <c r="H2" s="1951"/>
      <c r="I2" s="2750" t="s">
        <v>10581</v>
      </c>
      <c r="J2" s="2750" t="s">
        <v>10582</v>
      </c>
      <c r="K2" s="2750"/>
      <c r="L2" s="2750"/>
      <c r="M2" s="4532"/>
      <c r="N2" s="2751">
        <f>SUM(N3)</f>
        <v>0</v>
      </c>
      <c r="O2" s="1952"/>
      <c r="P2" s="1952"/>
      <c r="Q2" s="1953"/>
    </row>
    <row r="3" spans="1:22" s="1962" customFormat="1" ht="15">
      <c r="A3" s="1737" t="s">
        <v>10581</v>
      </c>
      <c r="B3" s="1955"/>
      <c r="C3" s="1956" t="s">
        <v>194</v>
      </c>
      <c r="D3" s="1956" t="s">
        <v>10583</v>
      </c>
      <c r="E3" s="1956"/>
      <c r="F3" s="1839"/>
      <c r="G3" s="1957" t="s">
        <v>196</v>
      </c>
      <c r="H3" s="1958"/>
      <c r="I3" s="1957" t="str">
        <f>A3&amp;"."&amp;C3&amp;""</f>
        <v>506.01</v>
      </c>
      <c r="J3" s="1957" t="str">
        <f>D3</f>
        <v>Dvigala</v>
      </c>
      <c r="K3" s="1957"/>
      <c r="L3" s="1957"/>
      <c r="M3" s="4533"/>
      <c r="N3" s="1959">
        <f>SUM(N5,N10,N14,N18,N22,N26,N30)</f>
        <v>0</v>
      </c>
      <c r="O3" s="1960"/>
      <c r="P3" s="1960"/>
      <c r="Q3" s="1961"/>
    </row>
    <row r="4" spans="1:22" s="1962" customFormat="1" ht="54" customHeight="1">
      <c r="A4" s="1739"/>
      <c r="B4" s="2704"/>
      <c r="C4" s="1839"/>
      <c r="D4" s="1839"/>
      <c r="E4" s="1839"/>
      <c r="F4" s="1839"/>
      <c r="G4" s="1775"/>
      <c r="H4" s="2705"/>
      <c r="I4" s="1775"/>
      <c r="J4" s="2707" t="s">
        <v>10584</v>
      </c>
      <c r="K4" s="1775"/>
      <c r="L4" s="1775"/>
      <c r="M4" s="4549"/>
      <c r="N4" s="2706"/>
      <c r="O4" s="1960"/>
      <c r="P4" s="1960"/>
      <c r="Q4" s="1961"/>
    </row>
    <row r="5" spans="1:22" s="1744" customFormat="1" ht="12.75">
      <c r="A5" s="1737" t="s">
        <v>10581</v>
      </c>
      <c r="B5" s="1737"/>
      <c r="C5" s="1963" t="s">
        <v>194</v>
      </c>
      <c r="D5" s="1933" t="s">
        <v>194</v>
      </c>
      <c r="E5" s="1933"/>
      <c r="F5" s="1739"/>
      <c r="G5" s="1964" t="s">
        <v>172</v>
      </c>
      <c r="H5" s="1965"/>
      <c r="I5" s="1966" t="str">
        <f>A5&amp;"."&amp;C5&amp;"."&amp;D5&amp;""</f>
        <v>506.01.01</v>
      </c>
      <c r="J5" s="1933" t="s">
        <v>10585</v>
      </c>
      <c r="K5" s="1966"/>
      <c r="L5" s="1967"/>
      <c r="M5" s="4534"/>
      <c r="N5" s="1968">
        <f>SUM(N7:N8)</f>
        <v>0</v>
      </c>
      <c r="O5" s="1969"/>
      <c r="P5" s="1969"/>
      <c r="Q5" s="1970"/>
    </row>
    <row r="6" spans="1:22" s="1744" customFormat="1" ht="51" outlineLevel="1">
      <c r="A6" s="1737" t="s">
        <v>10581</v>
      </c>
      <c r="B6" s="1737"/>
      <c r="C6" s="1963" t="s">
        <v>194</v>
      </c>
      <c r="D6" s="1933" t="s">
        <v>194</v>
      </c>
      <c r="E6" s="1739"/>
      <c r="F6" s="1739"/>
      <c r="G6" s="1740"/>
      <c r="H6" s="1971"/>
      <c r="I6" s="1740"/>
      <c r="J6" s="1972" t="s">
        <v>10432</v>
      </c>
      <c r="K6" s="1740"/>
      <c r="L6" s="1741"/>
      <c r="M6" s="3736"/>
      <c r="N6" s="1743"/>
      <c r="O6" s="1969"/>
      <c r="P6" s="1969"/>
      <c r="Q6" s="1970"/>
    </row>
    <row r="7" spans="1:22" s="1473" customFormat="1" ht="12.75" outlineLevel="1">
      <c r="A7" s="1737" t="s">
        <v>10581</v>
      </c>
      <c r="B7" s="1848"/>
      <c r="C7" s="1849" t="s">
        <v>194</v>
      </c>
      <c r="D7" s="1850" t="s">
        <v>194</v>
      </c>
      <c r="E7" s="1730"/>
      <c r="F7" s="1730"/>
      <c r="G7" s="1730" t="s">
        <v>198</v>
      </c>
      <c r="H7" s="1932">
        <v>1</v>
      </c>
      <c r="I7" s="1778" t="str">
        <f>A7&amp;"."&amp;C7&amp;"."&amp;D7&amp;"."&amp;H7</f>
        <v>506.01.01.1</v>
      </c>
      <c r="J7" s="1930" t="s">
        <v>10586</v>
      </c>
      <c r="K7" s="1778" t="s">
        <v>200</v>
      </c>
      <c r="L7" s="1851">
        <v>1</v>
      </c>
      <c r="M7" s="4544">
        <v>0</v>
      </c>
      <c r="N7" s="1853">
        <f t="shared" ref="N7" si="0">L7*M7</f>
        <v>0</v>
      </c>
      <c r="O7" s="1854"/>
      <c r="P7" s="1854"/>
      <c r="Q7" s="1928">
        <v>1</v>
      </c>
      <c r="R7" s="1827" t="s">
        <v>10587</v>
      </c>
      <c r="S7" s="891" t="s">
        <v>201</v>
      </c>
      <c r="T7" s="1856"/>
      <c r="U7" s="1928"/>
      <c r="V7" s="1929" t="s">
        <v>202</v>
      </c>
    </row>
    <row r="8" spans="1:22" s="1473" customFormat="1" ht="12.75" outlineLevel="1">
      <c r="A8" s="1737" t="s">
        <v>10581</v>
      </c>
      <c r="B8" s="1848"/>
      <c r="C8" s="1849" t="s">
        <v>194</v>
      </c>
      <c r="D8" s="1850" t="s">
        <v>194</v>
      </c>
      <c r="E8" s="1730"/>
      <c r="F8" s="1730"/>
      <c r="G8" s="1730" t="s">
        <v>198</v>
      </c>
      <c r="H8" s="1932">
        <v>2</v>
      </c>
      <c r="I8" s="1778" t="str">
        <f>A8&amp;"."&amp;C8&amp;"."&amp;D8&amp;"."&amp;H8</f>
        <v>506.01.01.2</v>
      </c>
      <c r="J8" s="1930" t="s">
        <v>10588</v>
      </c>
      <c r="K8" s="1778" t="s">
        <v>200</v>
      </c>
      <c r="L8" s="1851">
        <v>1</v>
      </c>
      <c r="M8" s="4544">
        <v>0</v>
      </c>
      <c r="N8" s="1853">
        <f t="shared" ref="N8" si="1">L8*M8</f>
        <v>0</v>
      </c>
      <c r="O8" s="1854"/>
      <c r="P8" s="1854"/>
      <c r="Q8" s="1928">
        <v>1</v>
      </c>
      <c r="R8" s="1827" t="s">
        <v>10589</v>
      </c>
      <c r="S8" s="891" t="s">
        <v>201</v>
      </c>
      <c r="T8" s="1856"/>
      <c r="U8" s="1928"/>
      <c r="V8" s="1929" t="s">
        <v>202</v>
      </c>
    </row>
    <row r="9" spans="1:22" s="1473" customFormat="1" ht="12.75">
      <c r="A9" s="1737"/>
      <c r="B9" s="1848"/>
      <c r="C9" s="1849"/>
      <c r="D9" s="1850"/>
      <c r="E9" s="1730"/>
      <c r="F9" s="1730"/>
      <c r="G9" s="1730"/>
      <c r="H9" s="1939"/>
      <c r="I9" s="1786"/>
      <c r="J9" s="1731"/>
      <c r="K9" s="1786"/>
      <c r="L9" s="1940"/>
      <c r="M9" s="3786"/>
      <c r="N9" s="1942"/>
      <c r="O9" s="1854"/>
      <c r="P9" s="1854"/>
      <c r="Q9" s="1472"/>
      <c r="S9" s="1856"/>
      <c r="T9" s="1856"/>
      <c r="U9" s="1856"/>
      <c r="V9" s="1856"/>
    </row>
    <row r="10" spans="1:22" s="1744" customFormat="1" ht="12.75">
      <c r="A10" s="1737" t="s">
        <v>10581</v>
      </c>
      <c r="B10" s="1737"/>
      <c r="C10" s="1963" t="s">
        <v>194</v>
      </c>
      <c r="D10" s="1934" t="s">
        <v>228</v>
      </c>
      <c r="E10" s="1934"/>
      <c r="F10" s="1973"/>
      <c r="G10" s="1974" t="s">
        <v>172</v>
      </c>
      <c r="H10" s="1975"/>
      <c r="I10" s="1976" t="str">
        <f>A10&amp;"."&amp;C10&amp;"."&amp;D10&amp;""</f>
        <v>506.01.02</v>
      </c>
      <c r="J10" s="1974" t="s">
        <v>10590</v>
      </c>
      <c r="K10" s="1976"/>
      <c r="L10" s="1977"/>
      <c r="M10" s="4535"/>
      <c r="N10" s="1978">
        <f>SUM(N12:N12)</f>
        <v>0</v>
      </c>
      <c r="O10" s="1969"/>
      <c r="P10" s="1969"/>
      <c r="Q10" s="1970"/>
    </row>
    <row r="11" spans="1:22" s="1744" customFormat="1" ht="51" outlineLevel="1">
      <c r="A11" s="1737" t="s">
        <v>10581</v>
      </c>
      <c r="B11" s="1737"/>
      <c r="C11" s="1963" t="s">
        <v>194</v>
      </c>
      <c r="D11" s="1934" t="s">
        <v>228</v>
      </c>
      <c r="E11" s="1739"/>
      <c r="F11" s="1739"/>
      <c r="G11" s="1740"/>
      <c r="H11" s="1971"/>
      <c r="I11" s="1740"/>
      <c r="J11" s="1972" t="s">
        <v>10432</v>
      </c>
      <c r="K11" s="1740"/>
      <c r="L11" s="1741"/>
      <c r="M11" s="3736"/>
      <c r="N11" s="1743"/>
      <c r="O11" s="1969"/>
      <c r="P11" s="1969"/>
      <c r="Q11" s="1970"/>
    </row>
    <row r="12" spans="1:22" s="1473" customFormat="1" ht="12.75" outlineLevel="1">
      <c r="A12" s="1737" t="s">
        <v>10581</v>
      </c>
      <c r="B12" s="1848"/>
      <c r="C12" s="1849" t="s">
        <v>194</v>
      </c>
      <c r="D12" s="1934" t="s">
        <v>228</v>
      </c>
      <c r="E12" s="1730"/>
      <c r="F12" s="1730"/>
      <c r="G12" s="1730" t="s">
        <v>198</v>
      </c>
      <c r="H12" s="1935">
        <v>1</v>
      </c>
      <c r="I12" s="1809" t="str">
        <f>A12&amp;"."&amp;C12&amp;"."&amp;D12&amp;"."&amp;H12</f>
        <v>506.01.02.1</v>
      </c>
      <c r="J12" s="1936" t="s">
        <v>10591</v>
      </c>
      <c r="K12" s="1809" t="s">
        <v>200</v>
      </c>
      <c r="L12" s="1937">
        <v>1</v>
      </c>
      <c r="M12" s="4550">
        <v>0</v>
      </c>
      <c r="N12" s="1938">
        <f>M12*L12</f>
        <v>0</v>
      </c>
      <c r="O12" s="1854"/>
      <c r="P12" s="1854"/>
      <c r="Q12" s="1928">
        <v>1</v>
      </c>
      <c r="R12" s="1827" t="s">
        <v>10592</v>
      </c>
      <c r="S12" s="891" t="s">
        <v>201</v>
      </c>
      <c r="T12" s="1856"/>
      <c r="U12" s="1928"/>
      <c r="V12" s="1929" t="s">
        <v>202</v>
      </c>
    </row>
    <row r="13" spans="1:22" s="1473" customFormat="1" ht="12.75">
      <c r="A13" s="1737"/>
      <c r="B13" s="1848"/>
      <c r="C13" s="1849"/>
      <c r="D13" s="1934"/>
      <c r="E13" s="1730"/>
      <c r="F13" s="1730"/>
      <c r="G13" s="1730"/>
      <c r="H13" s="1939"/>
      <c r="I13" s="1786"/>
      <c r="J13" s="1731"/>
      <c r="K13" s="1786"/>
      <c r="L13" s="1940"/>
      <c r="M13" s="3786"/>
      <c r="N13" s="1942"/>
      <c r="O13" s="1854"/>
      <c r="P13" s="1854"/>
      <c r="Q13" s="1472"/>
      <c r="S13" s="1856"/>
      <c r="T13" s="1856"/>
      <c r="U13" s="1856"/>
      <c r="V13" s="1856"/>
    </row>
    <row r="14" spans="1:22" s="1744" customFormat="1" ht="12.75">
      <c r="A14" s="1737" t="s">
        <v>10581</v>
      </c>
      <c r="B14" s="1737"/>
      <c r="C14" s="1963" t="s">
        <v>194</v>
      </c>
      <c r="D14" s="1933" t="s">
        <v>209</v>
      </c>
      <c r="E14" s="1933"/>
      <c r="F14" s="1739"/>
      <c r="G14" s="1964" t="s">
        <v>172</v>
      </c>
      <c r="H14" s="1965"/>
      <c r="I14" s="1966" t="str">
        <f>A14&amp;"."&amp;C14&amp;"."&amp;D14&amp;""</f>
        <v>506.01.03</v>
      </c>
      <c r="J14" s="1964" t="s">
        <v>10590</v>
      </c>
      <c r="K14" s="1966"/>
      <c r="L14" s="1967"/>
      <c r="M14" s="4534"/>
      <c r="N14" s="1968">
        <f>SUM(N16:N16)</f>
        <v>0</v>
      </c>
      <c r="O14" s="1969"/>
      <c r="P14" s="1969"/>
      <c r="Q14" s="1970"/>
    </row>
    <row r="15" spans="1:22" s="1744" customFormat="1" ht="51" outlineLevel="1">
      <c r="A15" s="1737" t="s">
        <v>10581</v>
      </c>
      <c r="B15" s="1737"/>
      <c r="C15" s="1963" t="s">
        <v>194</v>
      </c>
      <c r="D15" s="1933" t="s">
        <v>209</v>
      </c>
      <c r="E15" s="1739"/>
      <c r="F15" s="1739"/>
      <c r="G15" s="1740"/>
      <c r="H15" s="1971"/>
      <c r="I15" s="1740"/>
      <c r="J15" s="1972" t="s">
        <v>10432</v>
      </c>
      <c r="K15" s="1740"/>
      <c r="L15" s="1741"/>
      <c r="M15" s="3736"/>
      <c r="N15" s="1743"/>
      <c r="O15" s="1969"/>
      <c r="P15" s="1969"/>
      <c r="Q15" s="1970"/>
    </row>
    <row r="16" spans="1:22" s="1473" customFormat="1" ht="12.75" outlineLevel="1">
      <c r="A16" s="1737" t="s">
        <v>10581</v>
      </c>
      <c r="B16" s="1848"/>
      <c r="C16" s="1849" t="s">
        <v>194</v>
      </c>
      <c r="D16" s="1933" t="s">
        <v>209</v>
      </c>
      <c r="E16" s="1730"/>
      <c r="F16" s="1730"/>
      <c r="G16" s="1730" t="s">
        <v>198</v>
      </c>
      <c r="H16" s="1932">
        <v>1</v>
      </c>
      <c r="I16" s="1778" t="str">
        <f>A16&amp;"."&amp;C16&amp;"."&amp;D16&amp;"."&amp;H16</f>
        <v>506.01.03.1</v>
      </c>
      <c r="J16" s="1930" t="s">
        <v>10593</v>
      </c>
      <c r="K16" s="1778" t="s">
        <v>200</v>
      </c>
      <c r="L16" s="1851">
        <v>1</v>
      </c>
      <c r="M16" s="4544">
        <v>0</v>
      </c>
      <c r="N16" s="1853">
        <f>M16*L16</f>
        <v>0</v>
      </c>
      <c r="O16" s="1854"/>
      <c r="P16" s="1854"/>
      <c r="Q16" s="1928">
        <v>1</v>
      </c>
      <c r="R16" s="1827" t="s">
        <v>10594</v>
      </c>
      <c r="S16" s="891" t="s">
        <v>201</v>
      </c>
      <c r="T16" s="1856"/>
      <c r="U16" s="1928"/>
      <c r="V16" s="1929" t="s">
        <v>202</v>
      </c>
    </row>
    <row r="17" spans="1:22" s="1473" customFormat="1" ht="12.75">
      <c r="A17" s="1737"/>
      <c r="B17" s="1848"/>
      <c r="C17" s="1849"/>
      <c r="D17" s="1850"/>
      <c r="E17" s="1730"/>
      <c r="F17" s="1730"/>
      <c r="G17" s="1730"/>
      <c r="H17" s="1939"/>
      <c r="I17" s="1786"/>
      <c r="J17" s="1731"/>
      <c r="K17" s="1786"/>
      <c r="L17" s="1940"/>
      <c r="M17" s="3786"/>
      <c r="N17" s="1942"/>
      <c r="O17" s="1854"/>
      <c r="P17" s="1854"/>
      <c r="Q17" s="1472"/>
      <c r="S17" s="1856"/>
      <c r="T17" s="1856"/>
      <c r="U17" s="1856"/>
      <c r="V17" s="1856"/>
    </row>
    <row r="18" spans="1:22" s="1744" customFormat="1" ht="12.75">
      <c r="A18" s="1737" t="s">
        <v>10581</v>
      </c>
      <c r="B18" s="1737"/>
      <c r="C18" s="1963" t="s">
        <v>194</v>
      </c>
      <c r="D18" s="1934" t="s">
        <v>241</v>
      </c>
      <c r="E18" s="1934"/>
      <c r="F18" s="1973"/>
      <c r="G18" s="1974" t="s">
        <v>172</v>
      </c>
      <c r="H18" s="1975"/>
      <c r="I18" s="1976" t="str">
        <f>A18&amp;"."&amp;C18&amp;"."&amp;D18&amp;""</f>
        <v>506.01.04</v>
      </c>
      <c r="J18" s="1974" t="s">
        <v>10590</v>
      </c>
      <c r="K18" s="1976"/>
      <c r="L18" s="1977"/>
      <c r="M18" s="4535"/>
      <c r="N18" s="1978">
        <f>SUM(N20:N20)</f>
        <v>0</v>
      </c>
      <c r="O18" s="1969"/>
      <c r="P18" s="1969"/>
      <c r="Q18" s="1970"/>
    </row>
    <row r="19" spans="1:22" s="1744" customFormat="1" ht="51" outlineLevel="1">
      <c r="A19" s="1737" t="s">
        <v>10581</v>
      </c>
      <c r="B19" s="1737"/>
      <c r="C19" s="1963" t="s">
        <v>194</v>
      </c>
      <c r="D19" s="1934" t="s">
        <v>241</v>
      </c>
      <c r="E19" s="1739"/>
      <c r="F19" s="1739"/>
      <c r="G19" s="1740"/>
      <c r="H19" s="1971"/>
      <c r="I19" s="1740"/>
      <c r="J19" s="1972" t="s">
        <v>10432</v>
      </c>
      <c r="K19" s="1740"/>
      <c r="L19" s="1741"/>
      <c r="M19" s="3736"/>
      <c r="N19" s="1743"/>
      <c r="O19" s="1969"/>
      <c r="P19" s="1969"/>
      <c r="Q19" s="1970"/>
    </row>
    <row r="20" spans="1:22" s="1473" customFormat="1" ht="12.75" outlineLevel="1">
      <c r="A20" s="1737" t="s">
        <v>10581</v>
      </c>
      <c r="B20" s="1848"/>
      <c r="C20" s="1849" t="s">
        <v>194</v>
      </c>
      <c r="D20" s="1934" t="s">
        <v>241</v>
      </c>
      <c r="E20" s="1730"/>
      <c r="F20" s="1730"/>
      <c r="G20" s="1730" t="s">
        <v>198</v>
      </c>
      <c r="H20" s="1935">
        <v>1</v>
      </c>
      <c r="I20" s="1809" t="str">
        <f>A20&amp;"."&amp;C20&amp;"."&amp;D20&amp;"."&amp;H20</f>
        <v>506.01.04.1</v>
      </c>
      <c r="J20" s="1936" t="s">
        <v>10595</v>
      </c>
      <c r="K20" s="1809" t="s">
        <v>200</v>
      </c>
      <c r="L20" s="1937">
        <v>1</v>
      </c>
      <c r="M20" s="4550">
        <v>0</v>
      </c>
      <c r="N20" s="1938">
        <f>M20*L20</f>
        <v>0</v>
      </c>
      <c r="O20" s="1854"/>
      <c r="P20" s="1854"/>
      <c r="Q20" s="1928">
        <v>1</v>
      </c>
      <c r="R20" s="1827" t="s">
        <v>10596</v>
      </c>
      <c r="S20" s="891" t="s">
        <v>201</v>
      </c>
      <c r="T20" s="1856"/>
      <c r="U20" s="1928"/>
      <c r="V20" s="1929" t="s">
        <v>202</v>
      </c>
    </row>
    <row r="21" spans="1:22" s="1473" customFormat="1" ht="12.75">
      <c r="A21" s="1737"/>
      <c r="B21" s="1848"/>
      <c r="C21" s="1849"/>
      <c r="D21" s="1934"/>
      <c r="E21" s="1730"/>
      <c r="F21" s="1730"/>
      <c r="G21" s="1730"/>
      <c r="H21" s="1939"/>
      <c r="I21" s="1786"/>
      <c r="J21" s="1731"/>
      <c r="K21" s="1786"/>
      <c r="L21" s="1940"/>
      <c r="M21" s="3786"/>
      <c r="N21" s="1942"/>
      <c r="O21" s="1854"/>
      <c r="P21" s="1854"/>
      <c r="Q21" s="1472"/>
      <c r="S21" s="1856"/>
      <c r="T21" s="1856"/>
      <c r="U21" s="1856"/>
      <c r="V21" s="1856"/>
    </row>
    <row r="22" spans="1:22" s="1744" customFormat="1" ht="12.75">
      <c r="A22" s="1737" t="s">
        <v>10581</v>
      </c>
      <c r="B22" s="1737"/>
      <c r="C22" s="1963" t="s">
        <v>194</v>
      </c>
      <c r="D22" s="1933" t="s">
        <v>245</v>
      </c>
      <c r="E22" s="1933"/>
      <c r="F22" s="1739"/>
      <c r="G22" s="1964" t="s">
        <v>172</v>
      </c>
      <c r="H22" s="1965"/>
      <c r="I22" s="1966" t="str">
        <f>A22&amp;"."&amp;C22&amp;"."&amp;D22&amp;""</f>
        <v>506.01.05</v>
      </c>
      <c r="J22" s="1964" t="s">
        <v>10597</v>
      </c>
      <c r="K22" s="1966"/>
      <c r="L22" s="1967"/>
      <c r="M22" s="4534"/>
      <c r="N22" s="1968">
        <f>SUM(N24:N24)</f>
        <v>0</v>
      </c>
      <c r="O22" s="1969"/>
      <c r="P22" s="1969"/>
      <c r="Q22" s="1970"/>
    </row>
    <row r="23" spans="1:22" s="1744" customFormat="1" ht="51" outlineLevel="1">
      <c r="A23" s="1737" t="s">
        <v>10581</v>
      </c>
      <c r="B23" s="1737"/>
      <c r="C23" s="1963" t="s">
        <v>194</v>
      </c>
      <c r="D23" s="1933" t="s">
        <v>245</v>
      </c>
      <c r="E23" s="1739"/>
      <c r="F23" s="1739"/>
      <c r="G23" s="1740"/>
      <c r="H23" s="1971"/>
      <c r="I23" s="1740"/>
      <c r="J23" s="1972" t="s">
        <v>10432</v>
      </c>
      <c r="K23" s="1740"/>
      <c r="L23" s="1741"/>
      <c r="M23" s="3736"/>
      <c r="N23" s="1743"/>
      <c r="O23" s="1969"/>
      <c r="P23" s="1969"/>
      <c r="Q23" s="1970"/>
    </row>
    <row r="24" spans="1:22" s="1473" customFormat="1" ht="12.75" outlineLevel="1">
      <c r="A24" s="1737" t="s">
        <v>10581</v>
      </c>
      <c r="B24" s="1848"/>
      <c r="C24" s="1849" t="s">
        <v>194</v>
      </c>
      <c r="D24" s="1933" t="s">
        <v>245</v>
      </c>
      <c r="E24" s="1730"/>
      <c r="F24" s="1730"/>
      <c r="G24" s="1730" t="s">
        <v>198</v>
      </c>
      <c r="H24" s="1932">
        <v>1</v>
      </c>
      <c r="I24" s="1778" t="str">
        <f>A24&amp;"."&amp;C24&amp;"."&amp;D24&amp;"."&amp;H24</f>
        <v>506.01.05.1</v>
      </c>
      <c r="J24" s="1930" t="s">
        <v>10598</v>
      </c>
      <c r="K24" s="1778" t="s">
        <v>200</v>
      </c>
      <c r="L24" s="1851">
        <v>1</v>
      </c>
      <c r="M24" s="4544">
        <v>0</v>
      </c>
      <c r="N24" s="1853">
        <f>M24*L24</f>
        <v>0</v>
      </c>
      <c r="O24" s="1854"/>
      <c r="P24" s="1854"/>
      <c r="Q24" s="1928">
        <v>1</v>
      </c>
      <c r="R24" s="1827" t="s">
        <v>10599</v>
      </c>
      <c r="S24" s="891" t="s">
        <v>201</v>
      </c>
      <c r="T24" s="1856"/>
      <c r="U24" s="1928"/>
      <c r="V24" s="1929" t="s">
        <v>202</v>
      </c>
    </row>
    <row r="25" spans="1:22" s="1473" customFormat="1" ht="12.75">
      <c r="A25" s="1737"/>
      <c r="B25" s="1848"/>
      <c r="C25" s="1849"/>
      <c r="D25" s="1850"/>
      <c r="E25" s="1730"/>
      <c r="F25" s="1730"/>
      <c r="G25" s="1730"/>
      <c r="H25" s="1939"/>
      <c r="I25" s="1786"/>
      <c r="J25" s="1731"/>
      <c r="K25" s="1786"/>
      <c r="L25" s="1940"/>
      <c r="M25" s="3786"/>
      <c r="N25" s="1942"/>
      <c r="O25" s="1854"/>
      <c r="P25" s="1854"/>
      <c r="Q25" s="1472"/>
      <c r="S25" s="1856"/>
      <c r="T25" s="1856"/>
      <c r="U25" s="1856"/>
      <c r="V25" s="1856"/>
    </row>
    <row r="26" spans="1:22" s="1744" customFormat="1" ht="12.75">
      <c r="A26" s="1737" t="s">
        <v>10581</v>
      </c>
      <c r="B26" s="1737"/>
      <c r="C26" s="1963" t="s">
        <v>194</v>
      </c>
      <c r="D26" s="1934" t="s">
        <v>252</v>
      </c>
      <c r="E26" s="1934"/>
      <c r="F26" s="1973"/>
      <c r="G26" s="1974" t="s">
        <v>172</v>
      </c>
      <c r="H26" s="1975"/>
      <c r="I26" s="1976" t="str">
        <f>A26&amp;"."&amp;C26&amp;"."&amp;D26&amp;""</f>
        <v>506.01.06</v>
      </c>
      <c r="J26" s="1974" t="s">
        <v>10600</v>
      </c>
      <c r="K26" s="1976"/>
      <c r="L26" s="1977"/>
      <c r="M26" s="4535"/>
      <c r="N26" s="1978">
        <f>SUM(N28:N28)</f>
        <v>0</v>
      </c>
      <c r="O26" s="1969"/>
      <c r="P26" s="1969"/>
      <c r="Q26" s="1970"/>
    </row>
    <row r="27" spans="1:22" s="1744" customFormat="1" ht="51" outlineLevel="1">
      <c r="A27" s="1737" t="s">
        <v>10581</v>
      </c>
      <c r="B27" s="1737"/>
      <c r="C27" s="1963" t="s">
        <v>194</v>
      </c>
      <c r="D27" s="1934" t="s">
        <v>252</v>
      </c>
      <c r="E27" s="1739"/>
      <c r="F27" s="1739"/>
      <c r="G27" s="1740"/>
      <c r="H27" s="1971"/>
      <c r="I27" s="1740"/>
      <c r="J27" s="1972" t="s">
        <v>10432</v>
      </c>
      <c r="K27" s="1740"/>
      <c r="L27" s="1741"/>
      <c r="M27" s="3736"/>
      <c r="N27" s="1743"/>
      <c r="O27" s="1969"/>
      <c r="P27" s="1969"/>
      <c r="Q27" s="1970"/>
    </row>
    <row r="28" spans="1:22" s="1473" customFormat="1" ht="12.75" outlineLevel="1">
      <c r="A28" s="1737" t="s">
        <v>10581</v>
      </c>
      <c r="B28" s="1848"/>
      <c r="C28" s="1849" t="s">
        <v>194</v>
      </c>
      <c r="D28" s="1934" t="s">
        <v>252</v>
      </c>
      <c r="E28" s="1730"/>
      <c r="F28" s="1730"/>
      <c r="G28" s="1730" t="s">
        <v>198</v>
      </c>
      <c r="H28" s="1935">
        <v>1</v>
      </c>
      <c r="I28" s="1809" t="str">
        <f>A28&amp;"."&amp;C28&amp;"."&amp;D28&amp;"."&amp;H28</f>
        <v>506.01.06.1</v>
      </c>
      <c r="J28" s="1936" t="s">
        <v>10601</v>
      </c>
      <c r="K28" s="1809" t="s">
        <v>200</v>
      </c>
      <c r="L28" s="1937">
        <v>1</v>
      </c>
      <c r="M28" s="4550">
        <v>0</v>
      </c>
      <c r="N28" s="1938">
        <f>M28*L28</f>
        <v>0</v>
      </c>
      <c r="O28" s="1854"/>
      <c r="P28" s="1854"/>
      <c r="Q28" s="1928">
        <v>1</v>
      </c>
      <c r="R28" s="1827" t="s">
        <v>10602</v>
      </c>
      <c r="S28" s="891" t="s">
        <v>201</v>
      </c>
      <c r="T28" s="1856"/>
      <c r="U28" s="1928"/>
      <c r="V28" s="1929" t="s">
        <v>202</v>
      </c>
    </row>
    <row r="29" spans="1:22" s="1473" customFormat="1" ht="12.75">
      <c r="A29" s="1737"/>
      <c r="B29" s="1848"/>
      <c r="C29" s="1849"/>
      <c r="D29" s="1934"/>
      <c r="E29" s="1730"/>
      <c r="F29" s="1730"/>
      <c r="G29" s="1730"/>
      <c r="H29" s="1939"/>
      <c r="I29" s="1786"/>
      <c r="J29" s="1731"/>
      <c r="K29" s="1786"/>
      <c r="L29" s="1940"/>
      <c r="M29" s="3786"/>
      <c r="N29" s="1942"/>
      <c r="O29" s="1854"/>
      <c r="P29" s="1854"/>
      <c r="Q29" s="1472"/>
      <c r="S29" s="1856"/>
      <c r="T29" s="1856"/>
      <c r="U29" s="1856"/>
      <c r="V29" s="1856"/>
    </row>
    <row r="30" spans="1:22" s="1744" customFormat="1" ht="12.75">
      <c r="A30" s="1737" t="s">
        <v>10581</v>
      </c>
      <c r="B30" s="1737"/>
      <c r="C30" s="1963" t="s">
        <v>194</v>
      </c>
      <c r="D30" s="1933" t="s">
        <v>256</v>
      </c>
      <c r="E30" s="1933"/>
      <c r="F30" s="1739"/>
      <c r="G30" s="1964" t="s">
        <v>172</v>
      </c>
      <c r="H30" s="1965"/>
      <c r="I30" s="1966" t="str">
        <f>A30&amp;"."&amp;C30&amp;"."&amp;D30&amp;""</f>
        <v>506.01.07</v>
      </c>
      <c r="J30" s="1964" t="s">
        <v>10603</v>
      </c>
      <c r="K30" s="1966"/>
      <c r="L30" s="1967"/>
      <c r="M30" s="4534"/>
      <c r="N30" s="1968">
        <f>SUM(N32:N32)</f>
        <v>0</v>
      </c>
      <c r="O30" s="1969"/>
      <c r="P30" s="1969"/>
      <c r="Q30" s="1970"/>
    </row>
    <row r="31" spans="1:22" s="1744" customFormat="1" ht="51" outlineLevel="1">
      <c r="A31" s="1737" t="s">
        <v>10581</v>
      </c>
      <c r="B31" s="1737"/>
      <c r="C31" s="1963" t="s">
        <v>194</v>
      </c>
      <c r="D31" s="1933" t="s">
        <v>256</v>
      </c>
      <c r="E31" s="1739"/>
      <c r="F31" s="1739"/>
      <c r="G31" s="1740"/>
      <c r="H31" s="1971"/>
      <c r="I31" s="1740"/>
      <c r="J31" s="1972" t="s">
        <v>10432</v>
      </c>
      <c r="K31" s="1740"/>
      <c r="L31" s="1741"/>
      <c r="M31" s="3736"/>
      <c r="N31" s="1743"/>
      <c r="O31" s="1969"/>
      <c r="P31" s="1969"/>
      <c r="Q31" s="1970"/>
    </row>
    <row r="32" spans="1:22" s="1473" customFormat="1" ht="12.75" outlineLevel="1">
      <c r="A32" s="1737" t="s">
        <v>10581</v>
      </c>
      <c r="B32" s="1848"/>
      <c r="C32" s="1849" t="s">
        <v>194</v>
      </c>
      <c r="D32" s="1933" t="s">
        <v>256</v>
      </c>
      <c r="E32" s="1730"/>
      <c r="F32" s="1730"/>
      <c r="G32" s="1730" t="s">
        <v>198</v>
      </c>
      <c r="H32" s="1932">
        <v>1</v>
      </c>
      <c r="I32" s="1778" t="str">
        <f>A32&amp;"."&amp;C32&amp;"."&amp;D32&amp;"."&amp;H32</f>
        <v>506.01.07.1</v>
      </c>
      <c r="J32" s="1930" t="s">
        <v>10604</v>
      </c>
      <c r="K32" s="1778" t="s">
        <v>200</v>
      </c>
      <c r="L32" s="1851">
        <v>1</v>
      </c>
      <c r="M32" s="4544">
        <v>0</v>
      </c>
      <c r="N32" s="1853">
        <f>M32*L32</f>
        <v>0</v>
      </c>
      <c r="O32" s="1854"/>
      <c r="P32" s="1854"/>
      <c r="Q32" s="1928">
        <v>1</v>
      </c>
      <c r="R32" s="1827" t="s">
        <v>10605</v>
      </c>
      <c r="S32" s="891" t="s">
        <v>201</v>
      </c>
      <c r="T32" s="1856"/>
      <c r="U32" s="1928"/>
      <c r="V32" s="1929" t="s">
        <v>202</v>
      </c>
    </row>
    <row r="33" spans="1:22" s="1473" customFormat="1" ht="12.75">
      <c r="A33" s="1737"/>
      <c r="B33" s="1848"/>
      <c r="C33" s="1849"/>
      <c r="D33" s="1850"/>
      <c r="E33" s="1730"/>
      <c r="F33" s="1730"/>
      <c r="G33" s="1730"/>
      <c r="H33" s="1939"/>
      <c r="I33" s="1786"/>
      <c r="J33" s="1731"/>
      <c r="K33" s="1786"/>
      <c r="L33" s="1940"/>
      <c r="M33" s="3786"/>
      <c r="N33" s="1942"/>
      <c r="O33" s="1854"/>
      <c r="P33" s="1854"/>
      <c r="Q33" s="1472"/>
      <c r="S33" s="1856"/>
      <c r="T33" s="1856"/>
      <c r="U33" s="1856"/>
      <c r="V33" s="1856"/>
    </row>
    <row r="34" spans="1:22" s="1473" customFormat="1" ht="12.75">
      <c r="A34" s="1737"/>
      <c r="B34" s="1848"/>
      <c r="C34" s="1849"/>
      <c r="D34" s="1850"/>
      <c r="E34" s="1730"/>
      <c r="F34" s="1730"/>
      <c r="G34" s="1730"/>
      <c r="H34" s="1939"/>
      <c r="I34" s="1786"/>
      <c r="J34" s="1731"/>
      <c r="K34" s="1786"/>
      <c r="L34" s="1940"/>
      <c r="M34" s="3786"/>
      <c r="N34" s="1942"/>
      <c r="O34" s="1854"/>
      <c r="P34" s="1854"/>
      <c r="Q34" s="1472"/>
      <c r="S34" s="1856"/>
      <c r="T34" s="1856"/>
      <c r="U34" s="1856"/>
      <c r="V34" s="1856"/>
    </row>
    <row r="35" spans="1:22" s="1473" customFormat="1" ht="12.75">
      <c r="A35" s="1737"/>
      <c r="B35" s="1848"/>
      <c r="C35" s="1849"/>
      <c r="D35" s="1850"/>
      <c r="E35" s="1730"/>
      <c r="F35" s="1730"/>
      <c r="G35" s="1730"/>
      <c r="H35" s="1939"/>
      <c r="I35" s="1786"/>
      <c r="J35" s="1731"/>
      <c r="K35" s="1786"/>
      <c r="L35" s="1940"/>
      <c r="M35" s="3786"/>
      <c r="N35" s="1942"/>
      <c r="O35" s="1854"/>
      <c r="P35" s="1854"/>
      <c r="Q35" s="1472"/>
      <c r="S35" s="1856"/>
      <c r="T35" s="1856"/>
      <c r="U35" s="1856"/>
      <c r="V35" s="1856"/>
    </row>
    <row r="36" spans="1:22" s="1473" customFormat="1" ht="12.75">
      <c r="A36" s="1737"/>
      <c r="B36" s="1848"/>
      <c r="C36" s="1849"/>
      <c r="D36" s="1850"/>
      <c r="E36" s="1730"/>
      <c r="F36" s="1730"/>
      <c r="G36" s="1730"/>
      <c r="H36" s="1939"/>
      <c r="I36" s="1786"/>
      <c r="J36" s="1731"/>
      <c r="K36" s="1786"/>
      <c r="L36" s="1940"/>
      <c r="M36" s="3786"/>
      <c r="N36" s="1942"/>
      <c r="O36" s="1854"/>
      <c r="P36" s="1854"/>
      <c r="Q36" s="1472"/>
      <c r="S36" s="1856"/>
      <c r="T36" s="1856"/>
      <c r="U36" s="1856"/>
      <c r="V36" s="1856"/>
    </row>
    <row r="40" spans="1:22">
      <c r="J40" s="370"/>
      <c r="K40" s="48"/>
      <c r="L40" s="371"/>
      <c r="M40" s="4551"/>
      <c r="O40" s="48"/>
    </row>
    <row r="41" spans="1:22">
      <c r="H41" s="1979"/>
      <c r="I41" s="46"/>
      <c r="J41" s="46" t="s">
        <v>10606</v>
      </c>
      <c r="K41" s="1457"/>
      <c r="L41" s="1979"/>
      <c r="M41" s="4552"/>
      <c r="N41" s="1980"/>
      <c r="O41" s="48"/>
    </row>
    <row r="42" spans="1:22">
      <c r="J42" s="370"/>
      <c r="K42" s="48"/>
      <c r="L42" s="371"/>
      <c r="M42" s="4551"/>
      <c r="O42" s="48"/>
    </row>
    <row r="43" spans="1:22" ht="66">
      <c r="J43" s="1981" t="s">
        <v>10432</v>
      </c>
      <c r="K43" s="48"/>
      <c r="L43" s="371"/>
      <c r="M43" s="4551"/>
      <c r="O43" s="48"/>
    </row>
    <row r="44" spans="1:22">
      <c r="J44" s="370"/>
      <c r="K44" s="48"/>
      <c r="L44" s="371"/>
      <c r="M44" s="4551"/>
      <c r="O44" s="48"/>
    </row>
    <row r="45" spans="1:22">
      <c r="I45" s="1944" t="s">
        <v>10607</v>
      </c>
      <c r="J45" s="1944" t="s">
        <v>10585</v>
      </c>
      <c r="K45" s="48"/>
      <c r="L45" s="371"/>
      <c r="M45" s="4551"/>
      <c r="O45" s="48"/>
    </row>
    <row r="46" spans="1:22">
      <c r="I46" s="370" t="s">
        <v>10608</v>
      </c>
      <c r="J46" s="46" t="s">
        <v>10586</v>
      </c>
      <c r="K46" s="48" t="s">
        <v>200</v>
      </c>
      <c r="L46" s="371">
        <v>1</v>
      </c>
      <c r="M46" s="4551">
        <v>53300</v>
      </c>
      <c r="O46" s="48"/>
    </row>
    <row r="47" spans="1:22">
      <c r="J47" s="46" t="s">
        <v>10588</v>
      </c>
      <c r="K47" s="48" t="s">
        <v>200</v>
      </c>
      <c r="L47" s="371">
        <v>1</v>
      </c>
      <c r="M47" s="4551">
        <v>52600</v>
      </c>
      <c r="O47" s="48"/>
    </row>
    <row r="48" spans="1:22">
      <c r="I48" s="4944" t="s">
        <v>10609</v>
      </c>
      <c r="J48" s="2998" t="s">
        <v>10610</v>
      </c>
      <c r="K48" s="48"/>
      <c r="L48" s="371"/>
      <c r="M48" s="4551"/>
      <c r="O48" s="48"/>
    </row>
    <row r="49" spans="9:19">
      <c r="I49" s="4944"/>
      <c r="J49" s="2998" t="s">
        <v>10611</v>
      </c>
      <c r="K49" s="48"/>
      <c r="L49" s="371"/>
      <c r="M49" s="4551"/>
      <c r="O49" s="48"/>
    </row>
    <row r="50" spans="9:19">
      <c r="I50" s="4944"/>
      <c r="J50" s="2998" t="s">
        <v>10612</v>
      </c>
      <c r="K50" s="48"/>
      <c r="L50" s="371"/>
      <c r="M50" s="4551"/>
      <c r="O50" s="48"/>
    </row>
    <row r="51" spans="9:19">
      <c r="I51" s="4944"/>
      <c r="J51" s="2998" t="s">
        <v>10613</v>
      </c>
      <c r="K51" s="48"/>
      <c r="L51" s="371"/>
      <c r="M51" s="4551"/>
      <c r="O51" s="48"/>
    </row>
    <row r="52" spans="9:19">
      <c r="I52" s="4944"/>
      <c r="J52" s="2998" t="s">
        <v>10614</v>
      </c>
      <c r="K52" s="48"/>
      <c r="L52" s="371"/>
      <c r="M52" s="4551"/>
      <c r="O52" s="48"/>
    </row>
    <row r="53" spans="9:19">
      <c r="I53" s="4944"/>
      <c r="J53" s="2998" t="s">
        <v>10615</v>
      </c>
      <c r="K53" s="48"/>
      <c r="L53" s="371"/>
      <c r="M53" s="4551"/>
      <c r="O53" s="48"/>
    </row>
    <row r="54" spans="9:19">
      <c r="I54" s="4944"/>
      <c r="J54" s="2998" t="s">
        <v>10616</v>
      </c>
      <c r="K54" s="48"/>
      <c r="L54" s="371"/>
      <c r="M54" s="4551"/>
      <c r="O54" s="48"/>
    </row>
    <row r="55" spans="9:19">
      <c r="I55" s="2998" t="s">
        <v>10617</v>
      </c>
      <c r="J55" s="2998" t="s">
        <v>10618</v>
      </c>
      <c r="K55" s="48"/>
      <c r="L55" s="371"/>
      <c r="M55" s="4551"/>
      <c r="O55" s="48"/>
    </row>
    <row r="56" spans="9:19">
      <c r="I56" s="2998" t="s">
        <v>10619</v>
      </c>
      <c r="J56" s="2998" t="s">
        <v>10620</v>
      </c>
      <c r="K56" s="48"/>
      <c r="L56" s="371"/>
      <c r="M56" s="4551"/>
      <c r="O56" s="48"/>
    </row>
    <row r="57" spans="9:19">
      <c r="I57" s="2998" t="s">
        <v>10621</v>
      </c>
      <c r="J57" s="2998" t="s">
        <v>10622</v>
      </c>
      <c r="K57" s="48"/>
      <c r="L57" s="371"/>
      <c r="M57" s="4551"/>
      <c r="O57" s="48"/>
    </row>
    <row r="58" spans="9:19">
      <c r="I58" s="2998" t="s">
        <v>10623</v>
      </c>
      <c r="J58" s="2998" t="s">
        <v>10624</v>
      </c>
      <c r="K58" s="48"/>
      <c r="L58" s="371"/>
      <c r="M58" s="4551"/>
      <c r="O58" s="48"/>
    </row>
    <row r="59" spans="9:19" ht="49.5">
      <c r="I59" s="2998" t="s">
        <v>10625</v>
      </c>
      <c r="J59" s="2998">
        <v>180</v>
      </c>
      <c r="K59" s="48"/>
      <c r="L59" s="371"/>
      <c r="M59" s="4551"/>
      <c r="O59" s="48"/>
      <c r="S59" s="48" t="s">
        <v>267</v>
      </c>
    </row>
    <row r="60" spans="9:19" ht="49.5">
      <c r="I60" s="2998" t="s">
        <v>10626</v>
      </c>
      <c r="J60" s="2998" t="s">
        <v>1937</v>
      </c>
      <c r="K60" s="48"/>
      <c r="L60" s="371"/>
      <c r="M60" s="4551"/>
      <c r="O60" s="48"/>
      <c r="S60" s="48" t="s">
        <v>267</v>
      </c>
    </row>
    <row r="61" spans="9:19" ht="33">
      <c r="I61" s="2998" t="s">
        <v>10627</v>
      </c>
      <c r="J61" s="2998" t="s">
        <v>10628</v>
      </c>
      <c r="K61" s="48"/>
      <c r="L61" s="371"/>
      <c r="M61" s="4551"/>
      <c r="O61" s="48"/>
    </row>
    <row r="62" spans="9:19" ht="33">
      <c r="I62" s="2998" t="s">
        <v>10629</v>
      </c>
      <c r="J62" s="2998" t="s">
        <v>10630</v>
      </c>
      <c r="K62" s="48"/>
      <c r="L62" s="371"/>
      <c r="M62" s="4551"/>
      <c r="O62" s="48"/>
    </row>
    <row r="63" spans="9:19">
      <c r="I63" s="2998" t="s">
        <v>10631</v>
      </c>
      <c r="J63" s="2998" t="s">
        <v>10632</v>
      </c>
      <c r="K63" s="48"/>
      <c r="L63" s="371"/>
      <c r="M63" s="4551"/>
      <c r="O63" s="48"/>
    </row>
    <row r="64" spans="9:19">
      <c r="I64" s="2998" t="s">
        <v>10633</v>
      </c>
      <c r="J64" s="2998" t="s">
        <v>10634</v>
      </c>
      <c r="K64" s="48"/>
      <c r="L64" s="371"/>
      <c r="M64" s="4551"/>
      <c r="O64" s="48"/>
    </row>
    <row r="65" spans="9:15">
      <c r="I65" s="2998" t="s">
        <v>10635</v>
      </c>
      <c r="J65" s="2998" t="s">
        <v>10636</v>
      </c>
      <c r="K65" s="48"/>
      <c r="L65" s="371"/>
      <c r="M65" s="4551"/>
      <c r="O65" s="48"/>
    </row>
    <row r="66" spans="9:15">
      <c r="I66" s="2998" t="s">
        <v>10637</v>
      </c>
      <c r="J66" s="2998" t="s">
        <v>10638</v>
      </c>
      <c r="K66" s="48"/>
      <c r="L66" s="371"/>
      <c r="M66" s="4551"/>
      <c r="O66" s="48"/>
    </row>
    <row r="67" spans="9:15">
      <c r="I67" s="4944" t="s">
        <v>10639</v>
      </c>
      <c r="J67" s="2998" t="s">
        <v>10640</v>
      </c>
      <c r="K67" s="48"/>
      <c r="L67" s="371"/>
      <c r="M67" s="4551"/>
      <c r="O67" s="48"/>
    </row>
    <row r="68" spans="9:15" ht="49.5">
      <c r="I68" s="4944"/>
      <c r="J68" s="2998" t="s">
        <v>10641</v>
      </c>
      <c r="K68" s="48"/>
      <c r="L68" s="371"/>
      <c r="M68" s="4551"/>
      <c r="O68" s="48"/>
    </row>
    <row r="69" spans="9:15" ht="49.5">
      <c r="I69" s="4944"/>
      <c r="J69" s="2998" t="s">
        <v>10642</v>
      </c>
      <c r="K69" s="48"/>
      <c r="L69" s="371"/>
      <c r="M69" s="4551"/>
      <c r="O69" s="48"/>
    </row>
    <row r="70" spans="9:15">
      <c r="I70" s="4944"/>
      <c r="J70" s="2998" t="s">
        <v>10643</v>
      </c>
      <c r="K70" s="48"/>
      <c r="L70" s="371"/>
      <c r="M70" s="4551"/>
      <c r="O70" s="48"/>
    </row>
    <row r="71" spans="9:15">
      <c r="I71" s="4944"/>
      <c r="J71" s="2998" t="s">
        <v>10644</v>
      </c>
      <c r="K71" s="48"/>
      <c r="L71" s="371"/>
      <c r="M71" s="4551"/>
      <c r="O71" s="48"/>
    </row>
    <row r="72" spans="9:15">
      <c r="I72" s="4944"/>
      <c r="J72" s="2998" t="s">
        <v>10645</v>
      </c>
      <c r="K72" s="48"/>
      <c r="L72" s="371"/>
      <c r="M72" s="4551"/>
      <c r="O72" s="48"/>
    </row>
    <row r="73" spans="9:15" ht="33">
      <c r="I73" s="4944"/>
      <c r="J73" s="2998" t="s">
        <v>10646</v>
      </c>
      <c r="K73" s="48"/>
      <c r="L73" s="371"/>
      <c r="M73" s="4551"/>
      <c r="O73" s="48"/>
    </row>
    <row r="74" spans="9:15" ht="33">
      <c r="I74" s="4944"/>
      <c r="J74" s="2998" t="s">
        <v>10647</v>
      </c>
      <c r="K74" s="48"/>
      <c r="L74" s="371"/>
      <c r="M74" s="4551"/>
      <c r="O74" s="48"/>
    </row>
    <row r="75" spans="9:15">
      <c r="I75" s="4944"/>
      <c r="J75" s="2998" t="s">
        <v>10648</v>
      </c>
      <c r="K75" s="48"/>
      <c r="L75" s="371"/>
      <c r="M75" s="4551"/>
      <c r="O75" s="48"/>
    </row>
    <row r="76" spans="9:15" ht="33">
      <c r="I76" s="4944"/>
      <c r="J76" s="2998" t="s">
        <v>10649</v>
      </c>
      <c r="K76" s="48"/>
      <c r="L76" s="371"/>
      <c r="M76" s="4551"/>
      <c r="O76" s="48"/>
    </row>
    <row r="77" spans="9:15">
      <c r="I77" s="4944"/>
      <c r="J77" s="2998" t="s">
        <v>10650</v>
      </c>
      <c r="K77" s="48"/>
      <c r="L77" s="371"/>
      <c r="M77" s="4551"/>
      <c r="O77" s="48"/>
    </row>
    <row r="78" spans="9:15">
      <c r="I78" s="4944"/>
      <c r="J78" s="2998" t="s">
        <v>10651</v>
      </c>
      <c r="K78" s="48"/>
      <c r="L78" s="371"/>
      <c r="M78" s="4551"/>
      <c r="O78" s="48"/>
    </row>
    <row r="79" spans="9:15">
      <c r="I79" s="4944"/>
      <c r="J79" s="2998" t="s">
        <v>10652</v>
      </c>
      <c r="K79" s="48"/>
      <c r="L79" s="371"/>
      <c r="M79" s="4551"/>
      <c r="O79" s="48"/>
    </row>
    <row r="80" spans="9:15">
      <c r="I80" s="4944"/>
      <c r="J80" s="2998" t="s">
        <v>10653</v>
      </c>
      <c r="K80" s="48"/>
      <c r="L80" s="371"/>
      <c r="M80" s="4551"/>
      <c r="O80" s="48"/>
    </row>
    <row r="81" spans="9:15">
      <c r="I81" s="4944"/>
      <c r="J81" s="2998" t="s">
        <v>10654</v>
      </c>
      <c r="K81" s="48"/>
      <c r="L81" s="371"/>
      <c r="M81" s="4551"/>
      <c r="O81" s="48"/>
    </row>
    <row r="82" spans="9:15">
      <c r="I82" s="4944"/>
      <c r="J82" s="2998" t="s">
        <v>10655</v>
      </c>
      <c r="K82" s="48"/>
      <c r="L82" s="371"/>
      <c r="M82" s="4551"/>
      <c r="O82" s="48"/>
    </row>
    <row r="83" spans="9:15">
      <c r="I83" s="2998" t="s">
        <v>10656</v>
      </c>
      <c r="J83" s="2998"/>
      <c r="K83" s="48"/>
      <c r="L83" s="371"/>
      <c r="M83" s="4551"/>
      <c r="O83" s="48"/>
    </row>
    <row r="84" spans="9:15" ht="33">
      <c r="I84" s="4944" t="s">
        <v>10657</v>
      </c>
      <c r="J84" s="2998" t="s">
        <v>10658</v>
      </c>
      <c r="K84" s="48"/>
      <c r="L84" s="371"/>
      <c r="M84" s="4551"/>
      <c r="O84" s="48"/>
    </row>
    <row r="85" spans="9:15">
      <c r="I85" s="4944"/>
      <c r="J85" s="2998" t="s">
        <v>10659</v>
      </c>
      <c r="K85" s="48"/>
      <c r="L85" s="371"/>
      <c r="M85" s="4551"/>
      <c r="O85" s="48"/>
    </row>
    <row r="86" spans="9:15">
      <c r="I86" s="4944"/>
      <c r="J86" s="2998" t="s">
        <v>10660</v>
      </c>
      <c r="K86" s="48"/>
      <c r="L86" s="371"/>
      <c r="M86" s="4551"/>
      <c r="O86" s="48"/>
    </row>
    <row r="87" spans="9:15">
      <c r="I87" s="4944"/>
      <c r="J87" s="2998" t="s">
        <v>10661</v>
      </c>
      <c r="K87" s="48"/>
      <c r="L87" s="371"/>
      <c r="M87" s="4551"/>
      <c r="O87" s="48"/>
    </row>
    <row r="88" spans="9:15">
      <c r="I88" s="4944"/>
      <c r="J88" s="2998" t="s">
        <v>10662</v>
      </c>
      <c r="K88" s="48"/>
      <c r="L88" s="371"/>
      <c r="M88" s="4551"/>
      <c r="O88" s="48"/>
    </row>
    <row r="89" spans="9:15">
      <c r="I89" s="4944"/>
      <c r="J89" s="2998" t="s">
        <v>10663</v>
      </c>
      <c r="K89" s="48"/>
      <c r="L89" s="371"/>
      <c r="M89" s="4551"/>
      <c r="O89" s="48"/>
    </row>
    <row r="90" spans="9:15">
      <c r="I90" s="4944"/>
      <c r="J90" s="2998" t="s">
        <v>10664</v>
      </c>
      <c r="K90" s="48"/>
      <c r="L90" s="371"/>
      <c r="M90" s="4551"/>
      <c r="O90" s="48"/>
    </row>
    <row r="91" spans="9:15">
      <c r="I91" s="4944"/>
      <c r="J91" s="2998" t="s">
        <v>10665</v>
      </c>
      <c r="K91" s="48"/>
      <c r="L91" s="371"/>
      <c r="M91" s="4551"/>
      <c r="O91" s="48"/>
    </row>
    <row r="92" spans="9:15">
      <c r="I92" s="4944"/>
      <c r="J92" s="2998" t="s">
        <v>10666</v>
      </c>
      <c r="K92" s="48"/>
      <c r="L92" s="371"/>
      <c r="M92" s="4551"/>
      <c r="O92" s="48"/>
    </row>
    <row r="93" spans="9:15">
      <c r="I93" s="4944"/>
      <c r="J93" s="2998"/>
      <c r="K93" s="48"/>
      <c r="L93" s="371"/>
      <c r="M93" s="4551"/>
      <c r="O93" s="48"/>
    </row>
    <row r="94" spans="9:15">
      <c r="I94" s="4944" t="s">
        <v>10667</v>
      </c>
      <c r="J94" s="2998" t="s">
        <v>10668</v>
      </c>
      <c r="K94" s="48"/>
      <c r="L94" s="371"/>
      <c r="M94" s="4551"/>
      <c r="O94" s="48"/>
    </row>
    <row r="95" spans="9:15">
      <c r="I95" s="4944"/>
      <c r="J95" s="2998" t="s">
        <v>10669</v>
      </c>
      <c r="K95" s="48"/>
      <c r="L95" s="371"/>
      <c r="M95" s="4551"/>
      <c r="O95" s="48"/>
    </row>
    <row r="96" spans="9:15">
      <c r="I96" s="4944"/>
      <c r="J96" s="2998" t="s">
        <v>10670</v>
      </c>
      <c r="K96" s="48"/>
      <c r="L96" s="371"/>
      <c r="M96" s="4551"/>
      <c r="O96" s="48"/>
    </row>
    <row r="97" spans="9:15">
      <c r="I97" s="4944"/>
      <c r="J97" s="2998" t="s">
        <v>10671</v>
      </c>
      <c r="K97" s="48"/>
      <c r="L97" s="371"/>
      <c r="M97" s="4551"/>
      <c r="O97" s="48"/>
    </row>
    <row r="98" spans="9:15">
      <c r="I98" s="4944"/>
      <c r="J98" s="2998"/>
      <c r="K98" s="48"/>
      <c r="L98" s="371"/>
      <c r="M98" s="4551"/>
      <c r="O98" s="48"/>
    </row>
    <row r="99" spans="9:15">
      <c r="I99" s="4944" t="s">
        <v>10672</v>
      </c>
      <c r="J99" s="2998" t="s">
        <v>10668</v>
      </c>
      <c r="K99" s="48"/>
      <c r="L99" s="371"/>
      <c r="M99" s="4551"/>
      <c r="O99" s="48"/>
    </row>
    <row r="100" spans="9:15">
      <c r="I100" s="4944"/>
      <c r="J100" s="2998" t="s">
        <v>10669</v>
      </c>
      <c r="K100" s="48"/>
      <c r="L100" s="371"/>
      <c r="M100" s="4551"/>
      <c r="O100" s="48"/>
    </row>
    <row r="101" spans="9:15">
      <c r="I101" s="4944"/>
      <c r="J101" s="2998" t="s">
        <v>10670</v>
      </c>
      <c r="K101" s="48"/>
      <c r="L101" s="371"/>
      <c r="M101" s="4551"/>
      <c r="O101" s="48"/>
    </row>
    <row r="102" spans="9:15">
      <c r="I102" s="4944" t="s">
        <v>10673</v>
      </c>
      <c r="J102" s="2998" t="s">
        <v>10674</v>
      </c>
      <c r="K102" s="48"/>
      <c r="L102" s="371"/>
      <c r="M102" s="4551"/>
      <c r="O102" s="48"/>
    </row>
    <row r="103" spans="9:15">
      <c r="I103" s="4944"/>
      <c r="J103" s="2998" t="s">
        <v>10675</v>
      </c>
      <c r="K103" s="48"/>
      <c r="L103" s="371"/>
      <c r="M103" s="4551"/>
      <c r="O103" s="48"/>
    </row>
    <row r="104" spans="9:15">
      <c r="I104" s="4944"/>
      <c r="J104" s="2998" t="s">
        <v>10676</v>
      </c>
      <c r="K104" s="48"/>
      <c r="L104" s="371"/>
      <c r="M104" s="4551"/>
      <c r="O104" s="48"/>
    </row>
    <row r="105" spans="9:15">
      <c r="I105" s="4944"/>
      <c r="J105" s="2998" t="s">
        <v>10677</v>
      </c>
      <c r="K105" s="48"/>
      <c r="L105" s="371"/>
      <c r="M105" s="4551"/>
      <c r="O105" s="48"/>
    </row>
    <row r="106" spans="9:15">
      <c r="I106" s="4944"/>
      <c r="J106" s="2998" t="s">
        <v>10678</v>
      </c>
      <c r="K106" s="48"/>
      <c r="L106" s="371"/>
      <c r="M106" s="4551"/>
      <c r="O106" s="48"/>
    </row>
    <row r="107" spans="9:15" ht="33">
      <c r="I107" s="4944"/>
      <c r="J107" s="2998" t="s">
        <v>10679</v>
      </c>
      <c r="K107" s="48"/>
      <c r="L107" s="371"/>
      <c r="M107" s="4551"/>
      <c r="O107" s="48"/>
    </row>
    <row r="108" spans="9:15" ht="33">
      <c r="I108" s="4944"/>
      <c r="J108" s="2998" t="s">
        <v>10680</v>
      </c>
      <c r="K108" s="48"/>
      <c r="L108" s="371"/>
      <c r="M108" s="4551"/>
      <c r="O108" s="48"/>
    </row>
    <row r="109" spans="9:15" ht="66">
      <c r="I109" s="4944"/>
      <c r="J109" s="2998" t="s">
        <v>10681</v>
      </c>
      <c r="K109" s="48"/>
      <c r="L109" s="371"/>
      <c r="M109" s="4551"/>
      <c r="O109" s="48"/>
    </row>
    <row r="110" spans="9:15" ht="49.5">
      <c r="I110" s="4944"/>
      <c r="J110" s="2998" t="s">
        <v>10682</v>
      </c>
      <c r="K110" s="48"/>
      <c r="L110" s="371"/>
      <c r="M110" s="4551"/>
      <c r="O110" s="48"/>
    </row>
    <row r="111" spans="9:15">
      <c r="I111" s="4944" t="s">
        <v>10683</v>
      </c>
      <c r="J111" s="2998" t="s">
        <v>10684</v>
      </c>
      <c r="K111" s="48"/>
      <c r="L111" s="371"/>
      <c r="M111" s="4551"/>
      <c r="O111" s="48"/>
    </row>
    <row r="112" spans="9:15">
      <c r="I112" s="4944"/>
      <c r="J112" s="2998" t="s">
        <v>10685</v>
      </c>
      <c r="K112" s="48"/>
      <c r="L112" s="371"/>
      <c r="M112" s="4551"/>
      <c r="O112" s="48"/>
    </row>
    <row r="113" spans="9:15">
      <c r="I113" s="2998" t="s">
        <v>10686</v>
      </c>
      <c r="J113" s="2998" t="s">
        <v>10687</v>
      </c>
      <c r="K113" s="48"/>
      <c r="L113" s="371"/>
      <c r="M113" s="4551"/>
      <c r="O113" s="48"/>
    </row>
    <row r="114" spans="9:15">
      <c r="I114" s="4944" t="s">
        <v>10688</v>
      </c>
      <c r="J114" s="2998" t="s">
        <v>10689</v>
      </c>
      <c r="K114" s="48"/>
      <c r="L114" s="371"/>
      <c r="M114" s="4551"/>
      <c r="O114" s="48"/>
    </row>
    <row r="115" spans="9:15">
      <c r="I115" s="4944"/>
      <c r="J115" s="2998" t="s">
        <v>10690</v>
      </c>
      <c r="K115" s="48"/>
      <c r="L115" s="371"/>
      <c r="M115" s="4551"/>
      <c r="O115" s="48"/>
    </row>
    <row r="116" spans="9:15" ht="33">
      <c r="I116" s="2998" t="s">
        <v>10691</v>
      </c>
      <c r="J116" s="2998" t="s">
        <v>10692</v>
      </c>
      <c r="K116" s="48"/>
      <c r="L116" s="371"/>
      <c r="M116" s="4551"/>
      <c r="O116" s="48"/>
    </row>
    <row r="117" spans="9:15">
      <c r="I117" s="2998" t="s">
        <v>10683</v>
      </c>
      <c r="J117" s="2998" t="s">
        <v>10693</v>
      </c>
      <c r="K117" s="48"/>
      <c r="L117" s="371"/>
      <c r="M117" s="4551"/>
      <c r="O117" s="48"/>
    </row>
    <row r="118" spans="9:15" ht="33">
      <c r="I118" s="2998" t="s">
        <v>10694</v>
      </c>
      <c r="J118" s="2998" t="s">
        <v>10695</v>
      </c>
      <c r="K118" s="48"/>
      <c r="L118" s="371"/>
      <c r="M118" s="4551"/>
      <c r="O118" s="48"/>
    </row>
    <row r="119" spans="9:15">
      <c r="I119" s="2998" t="s">
        <v>10683</v>
      </c>
      <c r="J119" s="2998" t="s">
        <v>10693</v>
      </c>
      <c r="K119" s="48"/>
      <c r="L119" s="371"/>
      <c r="M119" s="4551"/>
      <c r="O119" s="48"/>
    </row>
    <row r="120" spans="9:15" ht="33">
      <c r="I120" s="2998" t="s">
        <v>10696</v>
      </c>
      <c r="J120" s="2998" t="s">
        <v>10697</v>
      </c>
      <c r="K120" s="48"/>
      <c r="L120" s="371"/>
      <c r="M120" s="4551"/>
      <c r="O120" s="48"/>
    </row>
    <row r="121" spans="9:15">
      <c r="I121" s="2998" t="s">
        <v>10698</v>
      </c>
      <c r="J121" s="2998" t="s">
        <v>10699</v>
      </c>
      <c r="K121" s="48"/>
      <c r="L121" s="371"/>
      <c r="M121" s="4551"/>
      <c r="O121" s="48"/>
    </row>
    <row r="122" spans="9:15">
      <c r="I122" s="2998" t="s">
        <v>10683</v>
      </c>
      <c r="J122" s="2998" t="s">
        <v>10700</v>
      </c>
      <c r="K122" s="48"/>
      <c r="L122" s="371"/>
      <c r="M122" s="4551"/>
      <c r="O122" s="48"/>
    </row>
    <row r="123" spans="9:15">
      <c r="I123" s="2998" t="s">
        <v>10701</v>
      </c>
      <c r="J123" s="2998" t="s">
        <v>10702</v>
      </c>
      <c r="K123" s="48"/>
      <c r="L123" s="371"/>
      <c r="M123" s="4551"/>
      <c r="O123" s="48"/>
    </row>
    <row r="124" spans="9:15">
      <c r="I124" s="2998" t="s">
        <v>10703</v>
      </c>
      <c r="J124" s="2998" t="s">
        <v>10704</v>
      </c>
      <c r="K124" s="48"/>
      <c r="L124" s="371"/>
      <c r="M124" s="4551"/>
      <c r="O124" s="48"/>
    </row>
    <row r="125" spans="9:15">
      <c r="I125" s="2998" t="s">
        <v>10621</v>
      </c>
      <c r="J125" s="2998" t="s">
        <v>10705</v>
      </c>
      <c r="K125" s="48"/>
      <c r="L125" s="371"/>
      <c r="M125" s="4551"/>
      <c r="O125" s="48"/>
    </row>
    <row r="126" spans="9:15">
      <c r="I126" s="4944" t="s">
        <v>10706</v>
      </c>
      <c r="J126" s="2998" t="s">
        <v>10707</v>
      </c>
      <c r="K126" s="48"/>
      <c r="L126" s="371"/>
      <c r="M126" s="4551"/>
      <c r="O126" s="48"/>
    </row>
    <row r="127" spans="9:15">
      <c r="I127" s="4944"/>
      <c r="J127" s="2998" t="s">
        <v>10708</v>
      </c>
      <c r="K127" s="48"/>
      <c r="L127" s="371"/>
      <c r="M127" s="4551"/>
      <c r="O127" s="48"/>
    </row>
    <row r="128" spans="9:15">
      <c r="I128" s="4944"/>
      <c r="J128" s="2998" t="s">
        <v>10709</v>
      </c>
      <c r="K128" s="48"/>
      <c r="L128" s="371"/>
      <c r="M128" s="4551"/>
      <c r="O128" s="48"/>
    </row>
    <row r="129" spans="8:15">
      <c r="I129" s="2998"/>
      <c r="J129" s="2998"/>
      <c r="K129" s="48"/>
      <c r="L129" s="371"/>
      <c r="M129" s="4551"/>
      <c r="O129" s="48"/>
    </row>
    <row r="130" spans="8:15">
      <c r="H130" s="48"/>
      <c r="I130" s="1944" t="s">
        <v>10710</v>
      </c>
      <c r="J130" s="1944" t="s">
        <v>10590</v>
      </c>
      <c r="K130" s="48"/>
      <c r="L130" s="371"/>
      <c r="M130" s="4551"/>
      <c r="O130" s="48"/>
    </row>
    <row r="131" spans="8:15">
      <c r="I131" s="370" t="s">
        <v>10608</v>
      </c>
      <c r="J131" s="46" t="s">
        <v>10591</v>
      </c>
      <c r="K131" s="48" t="s">
        <v>200</v>
      </c>
      <c r="L131" s="371">
        <v>1</v>
      </c>
      <c r="M131" s="4551">
        <v>96600</v>
      </c>
      <c r="O131" s="48"/>
    </row>
    <row r="132" spans="8:15">
      <c r="I132" s="4944" t="s">
        <v>10609</v>
      </c>
      <c r="J132" s="2998" t="s">
        <v>10610</v>
      </c>
      <c r="K132" s="48"/>
      <c r="L132" s="371"/>
      <c r="M132" s="4551"/>
      <c r="O132" s="48"/>
    </row>
    <row r="133" spans="8:15">
      <c r="I133" s="4944"/>
      <c r="J133" s="2998" t="s">
        <v>10611</v>
      </c>
      <c r="K133" s="48"/>
      <c r="L133" s="371"/>
      <c r="M133" s="4551"/>
      <c r="O133" s="48"/>
    </row>
    <row r="134" spans="8:15">
      <c r="I134" s="4944"/>
      <c r="J134" s="2998" t="s">
        <v>10612</v>
      </c>
      <c r="K134" s="48"/>
      <c r="L134" s="371"/>
      <c r="M134" s="4551"/>
      <c r="O134" s="48"/>
    </row>
    <row r="135" spans="8:15">
      <c r="I135" s="4944"/>
      <c r="J135" s="2998" t="s">
        <v>10613</v>
      </c>
      <c r="K135" s="48"/>
      <c r="L135" s="371"/>
      <c r="M135" s="4551"/>
      <c r="O135" s="48"/>
    </row>
    <row r="136" spans="8:15">
      <c r="I136" s="4944"/>
      <c r="J136" s="2998" t="s">
        <v>10614</v>
      </c>
      <c r="K136" s="48"/>
      <c r="L136" s="371"/>
      <c r="M136" s="4551"/>
      <c r="O136" s="48"/>
    </row>
    <row r="137" spans="8:15">
      <c r="I137" s="4944"/>
      <c r="J137" s="2998" t="s">
        <v>10615</v>
      </c>
      <c r="K137" s="48"/>
      <c r="L137" s="371"/>
      <c r="M137" s="4551"/>
      <c r="O137" s="48"/>
    </row>
    <row r="138" spans="8:15">
      <c r="I138" s="4944"/>
      <c r="J138" s="2998" t="s">
        <v>10616</v>
      </c>
      <c r="K138" s="48"/>
      <c r="L138" s="371"/>
      <c r="M138" s="4551"/>
      <c r="O138" s="48"/>
    </row>
    <row r="139" spans="8:15">
      <c r="I139" s="2998" t="s">
        <v>10617</v>
      </c>
      <c r="J139" s="2998" t="s">
        <v>10711</v>
      </c>
      <c r="K139" s="48"/>
      <c r="L139" s="371"/>
      <c r="M139" s="4551"/>
      <c r="O139" s="48"/>
    </row>
    <row r="140" spans="8:15">
      <c r="I140" s="2998" t="s">
        <v>10619</v>
      </c>
      <c r="J140" s="2998" t="s">
        <v>10712</v>
      </c>
      <c r="K140" s="48"/>
      <c r="L140" s="371"/>
      <c r="M140" s="4551"/>
      <c r="O140" s="48"/>
    </row>
    <row r="141" spans="8:15">
      <c r="I141" s="2998" t="s">
        <v>10621</v>
      </c>
      <c r="J141" s="2998" t="s">
        <v>10622</v>
      </c>
      <c r="K141" s="48"/>
      <c r="L141" s="371"/>
      <c r="M141" s="4551"/>
      <c r="O141" s="48"/>
    </row>
    <row r="142" spans="8:15">
      <c r="I142" s="2998" t="s">
        <v>10623</v>
      </c>
      <c r="J142" s="2998" t="s">
        <v>10624</v>
      </c>
      <c r="K142" s="48"/>
      <c r="L142" s="371"/>
      <c r="M142" s="4551"/>
      <c r="O142" s="48"/>
    </row>
    <row r="143" spans="8:15" ht="49.5">
      <c r="I143" s="2998" t="s">
        <v>10625</v>
      </c>
      <c r="J143" s="2998">
        <v>180</v>
      </c>
      <c r="K143" s="48"/>
      <c r="L143" s="371"/>
      <c r="M143" s="4551"/>
      <c r="O143" s="48"/>
    </row>
    <row r="144" spans="8:15" ht="49.5">
      <c r="I144" s="2998" t="s">
        <v>10626</v>
      </c>
      <c r="J144" s="2998" t="s">
        <v>10713</v>
      </c>
      <c r="K144" s="48"/>
      <c r="L144" s="371"/>
      <c r="M144" s="4551"/>
      <c r="O144" s="48"/>
    </row>
    <row r="145" spans="9:15" ht="33">
      <c r="I145" s="2998" t="s">
        <v>10627</v>
      </c>
      <c r="J145" s="2998" t="s">
        <v>10714</v>
      </c>
      <c r="K145" s="48"/>
      <c r="L145" s="371"/>
      <c r="M145" s="4551"/>
      <c r="O145" s="48"/>
    </row>
    <row r="146" spans="9:15" ht="33">
      <c r="I146" s="2998" t="s">
        <v>10629</v>
      </c>
      <c r="J146" s="2998" t="s">
        <v>10630</v>
      </c>
      <c r="K146" s="48"/>
      <c r="L146" s="371"/>
      <c r="M146" s="4551"/>
      <c r="O146" s="48"/>
    </row>
    <row r="147" spans="9:15">
      <c r="I147" s="2998" t="s">
        <v>10631</v>
      </c>
      <c r="J147" s="2998" t="s">
        <v>10715</v>
      </c>
      <c r="K147" s="48"/>
      <c r="L147" s="371"/>
      <c r="M147" s="4551"/>
      <c r="O147" s="48"/>
    </row>
    <row r="148" spans="9:15">
      <c r="I148" s="2998" t="s">
        <v>10633</v>
      </c>
      <c r="J148" s="2998" t="s">
        <v>10716</v>
      </c>
      <c r="K148" s="48"/>
      <c r="L148" s="371"/>
      <c r="M148" s="4551"/>
      <c r="O148" s="48"/>
    </row>
    <row r="149" spans="9:15">
      <c r="I149" s="2998" t="s">
        <v>10635</v>
      </c>
      <c r="J149" s="2998" t="s">
        <v>10717</v>
      </c>
      <c r="K149" s="48"/>
      <c r="L149" s="371"/>
      <c r="M149" s="4551"/>
      <c r="O149" s="48"/>
    </row>
    <row r="150" spans="9:15">
      <c r="I150" s="2998" t="s">
        <v>10637</v>
      </c>
      <c r="J150" s="2998" t="s">
        <v>10718</v>
      </c>
      <c r="K150" s="48"/>
      <c r="L150" s="371"/>
      <c r="M150" s="4551"/>
      <c r="O150" s="48"/>
    </row>
    <row r="151" spans="9:15">
      <c r="I151" s="4944" t="s">
        <v>10639</v>
      </c>
      <c r="J151" s="2998" t="s">
        <v>10640</v>
      </c>
      <c r="K151" s="48"/>
      <c r="L151" s="371"/>
      <c r="M151" s="4551"/>
      <c r="O151" s="48"/>
    </row>
    <row r="152" spans="9:15" ht="49.5">
      <c r="I152" s="4944"/>
      <c r="J152" s="2998" t="s">
        <v>10641</v>
      </c>
      <c r="K152" s="48"/>
      <c r="L152" s="371"/>
      <c r="M152" s="4551"/>
      <c r="O152" s="48"/>
    </row>
    <row r="153" spans="9:15" ht="49.5">
      <c r="I153" s="4944"/>
      <c r="J153" s="2998" t="s">
        <v>10642</v>
      </c>
      <c r="K153" s="48"/>
      <c r="L153" s="371"/>
      <c r="M153" s="4551"/>
      <c r="O153" s="48"/>
    </row>
    <row r="154" spans="9:15">
      <c r="I154" s="4944"/>
      <c r="J154" s="2998" t="s">
        <v>10643</v>
      </c>
      <c r="K154" s="48"/>
      <c r="L154" s="371"/>
      <c r="M154" s="4551"/>
      <c r="O154" s="48"/>
    </row>
    <row r="155" spans="9:15">
      <c r="I155" s="4944"/>
      <c r="J155" s="2998" t="s">
        <v>10644</v>
      </c>
      <c r="K155" s="48"/>
      <c r="L155" s="371"/>
      <c r="M155" s="4551"/>
      <c r="O155" s="48"/>
    </row>
    <row r="156" spans="9:15">
      <c r="I156" s="4944"/>
      <c r="J156" s="2998" t="s">
        <v>10645</v>
      </c>
      <c r="K156" s="48"/>
      <c r="L156" s="371"/>
      <c r="M156" s="4551"/>
      <c r="O156" s="48"/>
    </row>
    <row r="157" spans="9:15" ht="33">
      <c r="I157" s="4944"/>
      <c r="J157" s="2998" t="s">
        <v>10646</v>
      </c>
      <c r="K157" s="48"/>
      <c r="L157" s="371"/>
      <c r="M157" s="4551"/>
      <c r="O157" s="48"/>
    </row>
    <row r="158" spans="9:15" ht="33">
      <c r="I158" s="4944"/>
      <c r="J158" s="2998" t="s">
        <v>10647</v>
      </c>
      <c r="K158" s="48"/>
      <c r="L158" s="371"/>
      <c r="M158" s="4551"/>
      <c r="O158" s="48"/>
    </row>
    <row r="159" spans="9:15" ht="33">
      <c r="I159" s="4944"/>
      <c r="J159" s="2998" t="s">
        <v>10649</v>
      </c>
      <c r="K159" s="48"/>
      <c r="L159" s="371"/>
      <c r="M159" s="4551"/>
      <c r="O159" s="48"/>
    </row>
    <row r="160" spans="9:15">
      <c r="I160" s="4944"/>
      <c r="J160" s="2998" t="s">
        <v>10651</v>
      </c>
      <c r="K160" s="48"/>
      <c r="L160" s="371"/>
      <c r="M160" s="4551"/>
      <c r="O160" s="48"/>
    </row>
    <row r="161" spans="9:15" ht="33">
      <c r="I161" s="4944"/>
      <c r="J161" s="2998" t="s">
        <v>10719</v>
      </c>
      <c r="K161" s="48"/>
      <c r="L161" s="371"/>
      <c r="M161" s="4551"/>
      <c r="O161" s="48"/>
    </row>
    <row r="162" spans="9:15">
      <c r="I162" s="4944"/>
      <c r="J162" s="2998" t="s">
        <v>10720</v>
      </c>
      <c r="K162" s="48"/>
      <c r="L162" s="371"/>
      <c r="M162" s="4551"/>
      <c r="O162" s="48"/>
    </row>
    <row r="163" spans="9:15">
      <c r="I163" s="4944"/>
      <c r="J163" s="2998" t="s">
        <v>10653</v>
      </c>
      <c r="K163" s="48"/>
      <c r="L163" s="371"/>
      <c r="M163" s="4551"/>
      <c r="O163" s="48"/>
    </row>
    <row r="164" spans="9:15">
      <c r="I164" s="4944"/>
      <c r="J164" s="2998" t="s">
        <v>10654</v>
      </c>
      <c r="K164" s="48"/>
      <c r="L164" s="371"/>
      <c r="M164" s="4551"/>
      <c r="O164" s="48"/>
    </row>
    <row r="165" spans="9:15">
      <c r="I165" s="4944"/>
      <c r="J165" s="2998" t="s">
        <v>10655</v>
      </c>
      <c r="K165" s="48"/>
      <c r="L165" s="371"/>
      <c r="M165" s="4551"/>
      <c r="O165" s="48"/>
    </row>
    <row r="166" spans="9:15">
      <c r="I166" s="2998" t="s">
        <v>10656</v>
      </c>
      <c r="J166" s="2998"/>
      <c r="K166" s="48"/>
      <c r="L166" s="371"/>
      <c r="M166" s="4551"/>
      <c r="O166" s="48"/>
    </row>
    <row r="167" spans="9:15" ht="33">
      <c r="I167" s="4944" t="s">
        <v>10657</v>
      </c>
      <c r="J167" s="2998" t="s">
        <v>10721</v>
      </c>
      <c r="K167" s="48"/>
      <c r="L167" s="371"/>
      <c r="M167" s="4551"/>
      <c r="O167" s="48"/>
    </row>
    <row r="168" spans="9:15">
      <c r="I168" s="4944"/>
      <c r="J168" s="2998" t="s">
        <v>10659</v>
      </c>
      <c r="K168" s="48"/>
      <c r="L168" s="371"/>
      <c r="M168" s="4551"/>
      <c r="O168" s="48"/>
    </row>
    <row r="169" spans="9:15">
      <c r="I169" s="4944"/>
      <c r="J169" s="2998" t="s">
        <v>10660</v>
      </c>
      <c r="K169" s="48"/>
      <c r="L169" s="371"/>
      <c r="M169" s="4551"/>
      <c r="O169" s="48"/>
    </row>
    <row r="170" spans="9:15">
      <c r="I170" s="4944"/>
      <c r="J170" s="2998" t="s">
        <v>10661</v>
      </c>
      <c r="K170" s="48"/>
      <c r="L170" s="371"/>
      <c r="M170" s="4551"/>
      <c r="O170" s="48"/>
    </row>
    <row r="171" spans="9:15">
      <c r="I171" s="4944"/>
      <c r="J171" s="2998" t="s">
        <v>10662</v>
      </c>
      <c r="K171" s="48"/>
      <c r="L171" s="371"/>
      <c r="M171" s="4551"/>
      <c r="O171" s="48"/>
    </row>
    <row r="172" spans="9:15">
      <c r="I172" s="4944"/>
      <c r="J172" s="2998" t="s">
        <v>10663</v>
      </c>
      <c r="K172" s="48"/>
      <c r="L172" s="371"/>
      <c r="M172" s="4551"/>
      <c r="O172" s="48"/>
    </row>
    <row r="173" spans="9:15">
      <c r="I173" s="4944"/>
      <c r="J173" s="2998" t="s">
        <v>10664</v>
      </c>
      <c r="K173" s="48"/>
      <c r="L173" s="371"/>
      <c r="M173" s="4551"/>
      <c r="O173" s="48"/>
    </row>
    <row r="174" spans="9:15">
      <c r="I174" s="4944"/>
      <c r="J174" s="2998" t="s">
        <v>10665</v>
      </c>
      <c r="K174" s="48"/>
      <c r="L174" s="371"/>
      <c r="M174" s="4551"/>
      <c r="O174" s="48"/>
    </row>
    <row r="175" spans="9:15">
      <c r="I175" s="4944"/>
      <c r="J175" s="2998" t="s">
        <v>10666</v>
      </c>
      <c r="K175" s="48"/>
      <c r="L175" s="371"/>
      <c r="M175" s="4551"/>
      <c r="O175" s="48"/>
    </row>
    <row r="176" spans="9:15">
      <c r="I176" s="4944"/>
      <c r="J176" s="2998"/>
      <c r="K176" s="48"/>
      <c r="L176" s="371"/>
      <c r="M176" s="4551"/>
      <c r="O176" s="48"/>
    </row>
    <row r="177" spans="9:15">
      <c r="I177" s="4944" t="s">
        <v>10667</v>
      </c>
      <c r="J177" s="2998" t="s">
        <v>10668</v>
      </c>
      <c r="K177" s="48"/>
      <c r="L177" s="371"/>
      <c r="M177" s="4551"/>
      <c r="O177" s="48"/>
    </row>
    <row r="178" spans="9:15">
      <c r="I178" s="4944"/>
      <c r="J178" s="2998" t="s">
        <v>10669</v>
      </c>
      <c r="K178" s="48"/>
      <c r="L178" s="371"/>
      <c r="M178" s="4551"/>
      <c r="O178" s="48"/>
    </row>
    <row r="179" spans="9:15">
      <c r="I179" s="4944"/>
      <c r="J179" s="2998" t="s">
        <v>10722</v>
      </c>
      <c r="K179" s="48"/>
      <c r="L179" s="371"/>
      <c r="M179" s="4551"/>
      <c r="O179" s="48"/>
    </row>
    <row r="180" spans="9:15">
      <c r="I180" s="4944"/>
      <c r="J180" s="2998" t="s">
        <v>10671</v>
      </c>
      <c r="K180" s="48"/>
      <c r="L180" s="371"/>
      <c r="M180" s="4551"/>
      <c r="O180" s="48"/>
    </row>
    <row r="181" spans="9:15">
      <c r="I181" s="4944" t="s">
        <v>10672</v>
      </c>
      <c r="J181" s="2998" t="s">
        <v>10668</v>
      </c>
      <c r="K181" s="48"/>
      <c r="L181" s="371"/>
      <c r="M181" s="4551"/>
      <c r="O181" s="48"/>
    </row>
    <row r="182" spans="9:15">
      <c r="I182" s="4944"/>
      <c r="J182" s="2998" t="s">
        <v>10669</v>
      </c>
      <c r="K182" s="48"/>
      <c r="L182" s="371"/>
      <c r="M182" s="4551"/>
      <c r="O182" s="48"/>
    </row>
    <row r="183" spans="9:15">
      <c r="I183" s="4944"/>
      <c r="J183" s="2998" t="s">
        <v>10722</v>
      </c>
      <c r="K183" s="48"/>
      <c r="L183" s="371"/>
      <c r="M183" s="4551"/>
      <c r="O183" s="48"/>
    </row>
    <row r="184" spans="9:15">
      <c r="I184" s="4944" t="s">
        <v>10673</v>
      </c>
      <c r="J184" s="2998" t="s">
        <v>10674</v>
      </c>
      <c r="K184" s="48"/>
      <c r="L184" s="371"/>
      <c r="M184" s="4551"/>
      <c r="O184" s="48"/>
    </row>
    <row r="185" spans="9:15">
      <c r="I185" s="4944"/>
      <c r="J185" s="2998" t="s">
        <v>10675</v>
      </c>
      <c r="K185" s="48"/>
      <c r="L185" s="371"/>
      <c r="M185" s="4551"/>
      <c r="O185" s="48"/>
    </row>
    <row r="186" spans="9:15">
      <c r="I186" s="4944"/>
      <c r="J186" s="2998" t="s">
        <v>10676</v>
      </c>
      <c r="K186" s="48"/>
      <c r="L186" s="371"/>
      <c r="M186" s="4551"/>
      <c r="O186" s="48"/>
    </row>
    <row r="187" spans="9:15">
      <c r="I187" s="4944"/>
      <c r="J187" s="2998" t="s">
        <v>10677</v>
      </c>
      <c r="K187" s="48"/>
      <c r="L187" s="371"/>
      <c r="M187" s="4551"/>
      <c r="O187" s="48"/>
    </row>
    <row r="188" spans="9:15">
      <c r="I188" s="4944"/>
      <c r="J188" s="2998" t="s">
        <v>10723</v>
      </c>
      <c r="K188" s="48"/>
      <c r="L188" s="371"/>
      <c r="M188" s="4551"/>
      <c r="O188" s="48"/>
    </row>
    <row r="189" spans="9:15" ht="33">
      <c r="I189" s="4944"/>
      <c r="J189" s="2998" t="s">
        <v>10724</v>
      </c>
      <c r="K189" s="48"/>
      <c r="L189" s="371"/>
      <c r="M189" s="4551"/>
      <c r="O189" s="48"/>
    </row>
    <row r="190" spans="9:15" ht="33">
      <c r="I190" s="4944"/>
      <c r="J190" s="2998" t="s">
        <v>10725</v>
      </c>
      <c r="K190" s="48"/>
      <c r="L190" s="371"/>
      <c r="M190" s="4551"/>
      <c r="O190" s="48"/>
    </row>
    <row r="191" spans="9:15" ht="33">
      <c r="I191" s="4944"/>
      <c r="J191" s="2998" t="s">
        <v>10680</v>
      </c>
      <c r="K191" s="48"/>
      <c r="L191" s="371"/>
      <c r="M191" s="4551"/>
      <c r="O191" s="48"/>
    </row>
    <row r="192" spans="9:15" ht="66">
      <c r="I192" s="4944"/>
      <c r="J192" s="2998" t="s">
        <v>10681</v>
      </c>
      <c r="K192" s="48"/>
      <c r="L192" s="371"/>
      <c r="M192" s="4551"/>
      <c r="O192" s="48"/>
    </row>
    <row r="193" spans="9:15" ht="49.5">
      <c r="I193" s="4944"/>
      <c r="J193" s="2998" t="s">
        <v>10682</v>
      </c>
      <c r="K193" s="48"/>
      <c r="L193" s="371"/>
      <c r="M193" s="4551"/>
      <c r="O193" s="48"/>
    </row>
    <row r="194" spans="9:15">
      <c r="I194" s="4944" t="s">
        <v>10683</v>
      </c>
      <c r="J194" s="2998" t="s">
        <v>10684</v>
      </c>
      <c r="K194" s="48"/>
      <c r="L194" s="371"/>
      <c r="M194" s="4551"/>
      <c r="O194" s="48"/>
    </row>
    <row r="195" spans="9:15">
      <c r="I195" s="4944"/>
      <c r="J195" s="2998" t="s">
        <v>10726</v>
      </c>
      <c r="K195" s="48"/>
      <c r="L195" s="371"/>
      <c r="M195" s="4551"/>
      <c r="O195" s="48"/>
    </row>
    <row r="196" spans="9:15">
      <c r="I196" s="2998" t="s">
        <v>10686</v>
      </c>
      <c r="J196" s="2998" t="s">
        <v>10687</v>
      </c>
      <c r="K196" s="48"/>
      <c r="L196" s="371"/>
      <c r="M196" s="4551"/>
      <c r="O196" s="48"/>
    </row>
    <row r="197" spans="9:15">
      <c r="I197" s="4944" t="s">
        <v>10727</v>
      </c>
      <c r="J197" s="2998" t="s">
        <v>10689</v>
      </c>
      <c r="K197" s="48"/>
      <c r="L197" s="371"/>
      <c r="M197" s="4551"/>
      <c r="O197" s="48"/>
    </row>
    <row r="198" spans="9:15">
      <c r="I198" s="4944"/>
      <c r="J198" s="2998" t="s">
        <v>10690</v>
      </c>
      <c r="K198" s="48"/>
      <c r="L198" s="371"/>
      <c r="M198" s="4551"/>
      <c r="O198" s="48"/>
    </row>
    <row r="199" spans="9:15" ht="33">
      <c r="I199" s="2998" t="s">
        <v>10691</v>
      </c>
      <c r="J199" s="2998" t="s">
        <v>10728</v>
      </c>
      <c r="K199" s="48"/>
      <c r="L199" s="371"/>
      <c r="M199" s="4551"/>
      <c r="O199" s="48"/>
    </row>
    <row r="200" spans="9:15">
      <c r="I200" s="2998" t="s">
        <v>10683</v>
      </c>
      <c r="J200" s="2998" t="s">
        <v>10729</v>
      </c>
      <c r="K200" s="48"/>
      <c r="L200" s="371"/>
      <c r="M200" s="4551"/>
      <c r="O200" s="48"/>
    </row>
    <row r="201" spans="9:15" ht="49.5">
      <c r="I201" s="2998" t="s">
        <v>10694</v>
      </c>
      <c r="J201" s="2998" t="s">
        <v>10730</v>
      </c>
      <c r="K201" s="48"/>
      <c r="L201" s="371"/>
      <c r="M201" s="4551"/>
      <c r="O201" s="48"/>
    </row>
    <row r="202" spans="9:15">
      <c r="I202" s="2998" t="s">
        <v>10683</v>
      </c>
      <c r="J202" s="2998" t="s">
        <v>10729</v>
      </c>
      <c r="K202" s="48"/>
      <c r="L202" s="371"/>
      <c r="M202" s="4551"/>
      <c r="O202" s="48"/>
    </row>
    <row r="203" spans="9:15" ht="33">
      <c r="I203" s="2998" t="s">
        <v>10696</v>
      </c>
      <c r="J203" s="2998" t="s">
        <v>10697</v>
      </c>
      <c r="K203" s="48"/>
      <c r="L203" s="371"/>
      <c r="M203" s="4551"/>
      <c r="O203" s="48"/>
    </row>
    <row r="204" spans="9:15">
      <c r="I204" s="2998" t="s">
        <v>10698</v>
      </c>
      <c r="J204" s="2998" t="s">
        <v>10699</v>
      </c>
      <c r="K204" s="48"/>
      <c r="L204" s="371"/>
      <c r="M204" s="4551"/>
      <c r="O204" s="48"/>
    </row>
    <row r="205" spans="9:15">
      <c r="I205" s="2998" t="s">
        <v>10683</v>
      </c>
      <c r="J205" s="2998" t="s">
        <v>10731</v>
      </c>
      <c r="K205" s="48"/>
      <c r="L205" s="371"/>
      <c r="M205" s="4551"/>
      <c r="O205" s="48"/>
    </row>
    <row r="206" spans="9:15">
      <c r="I206" s="2998" t="s">
        <v>10701</v>
      </c>
      <c r="J206" s="2998" t="s">
        <v>10702</v>
      </c>
      <c r="K206" s="48"/>
      <c r="L206" s="371"/>
      <c r="M206" s="4551"/>
      <c r="O206" s="48"/>
    </row>
    <row r="207" spans="9:15">
      <c r="I207" s="2998" t="s">
        <v>10703</v>
      </c>
      <c r="J207" s="2998" t="s">
        <v>10732</v>
      </c>
      <c r="K207" s="48"/>
      <c r="L207" s="371"/>
      <c r="M207" s="4551"/>
      <c r="O207" s="48"/>
    </row>
    <row r="208" spans="9:15">
      <c r="I208" s="2998" t="s">
        <v>10621</v>
      </c>
      <c r="J208" s="2998" t="s">
        <v>10705</v>
      </c>
      <c r="K208" s="48"/>
      <c r="L208" s="371"/>
      <c r="M208" s="4551"/>
      <c r="O208" s="48"/>
    </row>
    <row r="209" spans="8:15">
      <c r="I209" s="4944" t="s">
        <v>10706</v>
      </c>
      <c r="J209" s="2998" t="s">
        <v>10707</v>
      </c>
      <c r="K209" s="48"/>
      <c r="L209" s="371"/>
      <c r="M209" s="4551"/>
      <c r="O209" s="48"/>
    </row>
    <row r="210" spans="8:15">
      <c r="I210" s="4944"/>
      <c r="J210" s="2998" t="s">
        <v>10708</v>
      </c>
      <c r="K210" s="48"/>
      <c r="L210" s="371"/>
      <c r="M210" s="4551"/>
      <c r="O210" s="48"/>
    </row>
    <row r="211" spans="8:15">
      <c r="I211" s="4944"/>
      <c r="J211" s="2998" t="s">
        <v>10709</v>
      </c>
      <c r="K211" s="48"/>
      <c r="L211" s="371"/>
      <c r="M211" s="4551"/>
      <c r="O211" s="48"/>
    </row>
    <row r="212" spans="8:15">
      <c r="J212" s="370"/>
      <c r="K212" s="48"/>
      <c r="L212" s="371"/>
      <c r="M212" s="4551"/>
      <c r="O212" s="48"/>
    </row>
    <row r="213" spans="8:15">
      <c r="H213" s="48"/>
      <c r="I213" s="1944" t="s">
        <v>10733</v>
      </c>
      <c r="J213" s="1982" t="s">
        <v>10590</v>
      </c>
      <c r="K213" s="48"/>
      <c r="L213" s="371"/>
      <c r="M213" s="4551"/>
      <c r="O213" s="48"/>
    </row>
    <row r="214" spans="8:15">
      <c r="I214" s="370" t="s">
        <v>10608</v>
      </c>
      <c r="J214" s="1457" t="s">
        <v>10593</v>
      </c>
      <c r="K214" s="48" t="s">
        <v>200</v>
      </c>
      <c r="L214" s="371">
        <v>1</v>
      </c>
      <c r="M214" s="4551">
        <v>221000</v>
      </c>
      <c r="O214" s="48"/>
    </row>
    <row r="215" spans="8:15">
      <c r="I215" s="4944" t="s">
        <v>10609</v>
      </c>
      <c r="J215" s="1840" t="s">
        <v>10610</v>
      </c>
      <c r="K215" s="48"/>
      <c r="L215" s="371"/>
      <c r="M215" s="4551"/>
      <c r="O215" s="48"/>
    </row>
    <row r="216" spans="8:15">
      <c r="I216" s="4944"/>
      <c r="J216" s="1840" t="s">
        <v>10611</v>
      </c>
      <c r="K216" s="48"/>
      <c r="L216" s="371"/>
      <c r="M216" s="4551"/>
      <c r="O216" s="48"/>
    </row>
    <row r="217" spans="8:15">
      <c r="I217" s="4944"/>
      <c r="J217" s="1840" t="s">
        <v>10612</v>
      </c>
      <c r="K217" s="48"/>
      <c r="L217" s="371"/>
      <c r="M217" s="4551"/>
      <c r="O217" s="48"/>
    </row>
    <row r="218" spans="8:15">
      <c r="I218" s="4944"/>
      <c r="J218" s="1840" t="s">
        <v>10613</v>
      </c>
      <c r="K218" s="48"/>
      <c r="L218" s="371"/>
      <c r="M218" s="4551"/>
      <c r="O218" s="48"/>
    </row>
    <row r="219" spans="8:15">
      <c r="I219" s="4944"/>
      <c r="J219" s="1840" t="s">
        <v>10614</v>
      </c>
      <c r="K219" s="48"/>
      <c r="L219" s="371"/>
      <c r="M219" s="4551"/>
      <c r="O219" s="48"/>
    </row>
    <row r="220" spans="8:15">
      <c r="I220" s="4944"/>
      <c r="J220" s="1840" t="s">
        <v>10615</v>
      </c>
      <c r="K220" s="48"/>
      <c r="L220" s="371"/>
      <c r="M220" s="4551"/>
      <c r="O220" s="48"/>
    </row>
    <row r="221" spans="8:15">
      <c r="I221" s="4944"/>
      <c r="J221" s="1840" t="s">
        <v>10616</v>
      </c>
      <c r="K221" s="48"/>
      <c r="L221" s="371"/>
      <c r="M221" s="4551"/>
      <c r="O221" s="48"/>
    </row>
    <row r="222" spans="8:15">
      <c r="I222" s="4944"/>
      <c r="J222" s="1840"/>
      <c r="K222" s="48"/>
      <c r="L222" s="371"/>
      <c r="M222" s="4551"/>
      <c r="O222" s="48"/>
    </row>
    <row r="223" spans="8:15">
      <c r="I223" s="2998" t="s">
        <v>10617</v>
      </c>
      <c r="J223" s="1840" t="s">
        <v>10711</v>
      </c>
      <c r="K223" s="48"/>
      <c r="L223" s="371"/>
      <c r="M223" s="4551"/>
      <c r="O223" s="48"/>
    </row>
    <row r="224" spans="8:15">
      <c r="I224" s="2998" t="s">
        <v>10619</v>
      </c>
      <c r="J224" s="1840" t="s">
        <v>10712</v>
      </c>
      <c r="K224" s="48"/>
      <c r="L224" s="371"/>
      <c r="M224" s="4551"/>
      <c r="O224" s="48"/>
    </row>
    <row r="225" spans="9:15">
      <c r="I225" s="2998" t="s">
        <v>10621</v>
      </c>
      <c r="J225" s="1840" t="s">
        <v>10622</v>
      </c>
      <c r="K225" s="48"/>
      <c r="L225" s="371"/>
      <c r="M225" s="4551"/>
      <c r="O225" s="48"/>
    </row>
    <row r="226" spans="9:15">
      <c r="I226" s="2998" t="s">
        <v>10623</v>
      </c>
      <c r="J226" s="1840" t="s">
        <v>10624</v>
      </c>
      <c r="K226" s="48"/>
      <c r="L226" s="371"/>
      <c r="M226" s="4551"/>
      <c r="O226" s="48"/>
    </row>
    <row r="227" spans="9:15" ht="49.5">
      <c r="I227" s="2998" t="s">
        <v>10625</v>
      </c>
      <c r="J227" s="1840">
        <v>180</v>
      </c>
      <c r="K227" s="48"/>
      <c r="L227" s="371"/>
      <c r="M227" s="4551"/>
      <c r="O227" s="48"/>
    </row>
    <row r="228" spans="9:15" ht="49.5">
      <c r="I228" s="2998" t="s">
        <v>10626</v>
      </c>
      <c r="J228" s="1840" t="s">
        <v>10713</v>
      </c>
      <c r="K228" s="48"/>
      <c r="L228" s="371"/>
      <c r="M228" s="4551"/>
      <c r="O228" s="48"/>
    </row>
    <row r="229" spans="9:15" ht="33">
      <c r="I229" s="2998" t="s">
        <v>10627</v>
      </c>
      <c r="J229" s="1840" t="s">
        <v>10714</v>
      </c>
      <c r="K229" s="48"/>
      <c r="L229" s="371"/>
      <c r="M229" s="4551"/>
      <c r="O229" s="48"/>
    </row>
    <row r="230" spans="9:15" ht="33">
      <c r="I230" s="2998" t="s">
        <v>10629</v>
      </c>
      <c r="J230" s="373" t="s">
        <v>10630</v>
      </c>
      <c r="K230" s="48"/>
      <c r="L230" s="371"/>
      <c r="M230" s="4551"/>
      <c r="O230" s="48"/>
    </row>
    <row r="231" spans="9:15">
      <c r="I231" s="2998" t="s">
        <v>10631</v>
      </c>
      <c r="J231" s="1840" t="s">
        <v>10632</v>
      </c>
      <c r="K231" s="48"/>
      <c r="L231" s="371"/>
      <c r="M231" s="4551"/>
      <c r="O231" s="48"/>
    </row>
    <row r="232" spans="9:15">
      <c r="I232" s="2998" t="s">
        <v>10633</v>
      </c>
      <c r="J232" s="1840" t="s">
        <v>10634</v>
      </c>
      <c r="K232" s="48"/>
      <c r="L232" s="371"/>
      <c r="M232" s="4551"/>
      <c r="O232" s="48"/>
    </row>
    <row r="233" spans="9:15">
      <c r="I233" s="2998" t="s">
        <v>10635</v>
      </c>
      <c r="J233" s="1840" t="s">
        <v>10636</v>
      </c>
      <c r="K233" s="48"/>
      <c r="L233" s="371"/>
      <c r="M233" s="4551"/>
      <c r="O233" s="48"/>
    </row>
    <row r="234" spans="9:15">
      <c r="I234" s="2998" t="s">
        <v>10637</v>
      </c>
      <c r="J234" s="1840" t="s">
        <v>10718</v>
      </c>
      <c r="K234" s="48"/>
      <c r="L234" s="371"/>
      <c r="M234" s="4551"/>
      <c r="O234" s="48"/>
    </row>
    <row r="235" spans="9:15">
      <c r="I235" s="4944" t="s">
        <v>10639</v>
      </c>
      <c r="J235" s="2998" t="s">
        <v>10640</v>
      </c>
      <c r="K235" s="48"/>
      <c r="L235" s="371"/>
      <c r="M235" s="4551"/>
      <c r="O235" s="48"/>
    </row>
    <row r="236" spans="9:15" ht="49.5">
      <c r="I236" s="4944"/>
      <c r="J236" s="2998" t="s">
        <v>10641</v>
      </c>
      <c r="K236" s="48"/>
      <c r="L236" s="371"/>
      <c r="M236" s="4551"/>
      <c r="O236" s="48"/>
    </row>
    <row r="237" spans="9:15" ht="49.5">
      <c r="I237" s="4944"/>
      <c r="J237" s="2998" t="s">
        <v>10642</v>
      </c>
      <c r="K237" s="48"/>
      <c r="L237" s="371"/>
      <c r="M237" s="4551"/>
      <c r="O237" s="48"/>
    </row>
    <row r="238" spans="9:15">
      <c r="I238" s="4944"/>
      <c r="J238" s="2998" t="s">
        <v>10643</v>
      </c>
      <c r="K238" s="48"/>
      <c r="L238" s="371"/>
      <c r="M238" s="4551"/>
      <c r="O238" s="48"/>
    </row>
    <row r="239" spans="9:15">
      <c r="I239" s="4944"/>
      <c r="J239" s="2998" t="s">
        <v>10644</v>
      </c>
      <c r="K239" s="48"/>
      <c r="L239" s="371"/>
      <c r="M239" s="4551"/>
      <c r="O239" s="48"/>
    </row>
    <row r="240" spans="9:15">
      <c r="I240" s="4944"/>
      <c r="J240" s="2998" t="s">
        <v>10734</v>
      </c>
      <c r="K240" s="48"/>
      <c r="L240" s="371"/>
      <c r="M240" s="4551"/>
      <c r="O240" s="48"/>
    </row>
    <row r="241" spans="9:15" ht="33">
      <c r="I241" s="4944"/>
      <c r="J241" s="2998" t="s">
        <v>10646</v>
      </c>
      <c r="K241" s="48"/>
      <c r="L241" s="371"/>
      <c r="M241" s="4551"/>
      <c r="O241" s="48"/>
    </row>
    <row r="242" spans="9:15" ht="33">
      <c r="I242" s="4944"/>
      <c r="J242" s="2998" t="s">
        <v>10647</v>
      </c>
      <c r="K242" s="48"/>
      <c r="L242" s="371"/>
      <c r="M242" s="4551"/>
      <c r="O242" s="48"/>
    </row>
    <row r="243" spans="9:15" ht="33">
      <c r="I243" s="4944"/>
      <c r="J243" s="2998" t="s">
        <v>10649</v>
      </c>
      <c r="K243" s="48"/>
      <c r="L243" s="371"/>
      <c r="M243" s="4551"/>
      <c r="O243" s="48"/>
    </row>
    <row r="244" spans="9:15">
      <c r="I244" s="4944"/>
      <c r="J244" s="2998" t="s">
        <v>10651</v>
      </c>
      <c r="K244" s="48"/>
      <c r="L244" s="371"/>
      <c r="M244" s="4551"/>
      <c r="O244" s="48"/>
    </row>
    <row r="245" spans="9:15" ht="33">
      <c r="I245" s="4944"/>
      <c r="J245" s="2998" t="s">
        <v>10719</v>
      </c>
      <c r="K245" s="48"/>
      <c r="L245" s="371"/>
      <c r="M245" s="4551"/>
      <c r="O245" s="48"/>
    </row>
    <row r="246" spans="9:15">
      <c r="I246" s="4944"/>
      <c r="J246" s="2998" t="s">
        <v>10720</v>
      </c>
      <c r="K246" s="48"/>
      <c r="L246" s="371"/>
      <c r="M246" s="4551"/>
      <c r="O246" s="48"/>
    </row>
    <row r="247" spans="9:15">
      <c r="I247" s="4944"/>
      <c r="J247" s="2998" t="s">
        <v>10653</v>
      </c>
      <c r="K247" s="48"/>
      <c r="L247" s="371"/>
      <c r="M247" s="4551"/>
      <c r="O247" s="48"/>
    </row>
    <row r="248" spans="9:15">
      <c r="I248" s="4944"/>
      <c r="J248" s="2998" t="s">
        <v>10654</v>
      </c>
      <c r="K248" s="48"/>
      <c r="L248" s="371"/>
      <c r="M248" s="4551"/>
      <c r="O248" s="48"/>
    </row>
    <row r="249" spans="9:15">
      <c r="I249" s="4944"/>
      <c r="J249" s="2998" t="s">
        <v>10655</v>
      </c>
      <c r="K249" s="48"/>
      <c r="L249" s="371"/>
      <c r="M249" s="4551"/>
      <c r="O249" s="48"/>
    </row>
    <row r="250" spans="9:15">
      <c r="I250" s="2998" t="s">
        <v>10656</v>
      </c>
      <c r="J250" s="373"/>
      <c r="K250" s="48"/>
      <c r="L250" s="371"/>
      <c r="M250" s="4551"/>
      <c r="O250" s="48"/>
    </row>
    <row r="251" spans="9:15" ht="33">
      <c r="I251" s="4944" t="s">
        <v>10657</v>
      </c>
      <c r="J251" s="2998" t="s">
        <v>10721</v>
      </c>
      <c r="K251" s="48"/>
      <c r="L251" s="371"/>
      <c r="M251" s="4551"/>
      <c r="O251" s="48"/>
    </row>
    <row r="252" spans="9:15">
      <c r="I252" s="4944"/>
      <c r="J252" s="2998" t="s">
        <v>10659</v>
      </c>
      <c r="K252" s="48"/>
      <c r="L252" s="371"/>
      <c r="M252" s="4551"/>
      <c r="O252" s="48"/>
    </row>
    <row r="253" spans="9:15">
      <c r="I253" s="4944"/>
      <c r="J253" s="2998" t="s">
        <v>10660</v>
      </c>
      <c r="K253" s="48"/>
      <c r="L253" s="371"/>
      <c r="M253" s="4551"/>
      <c r="O253" s="48"/>
    </row>
    <row r="254" spans="9:15">
      <c r="I254" s="4944"/>
      <c r="J254" s="2998" t="s">
        <v>10661</v>
      </c>
      <c r="K254" s="48"/>
      <c r="L254" s="371"/>
      <c r="M254" s="4551"/>
      <c r="O254" s="48"/>
    </row>
    <row r="255" spans="9:15">
      <c r="I255" s="4944"/>
      <c r="J255" s="2998" t="s">
        <v>10662</v>
      </c>
      <c r="K255" s="48"/>
      <c r="L255" s="371"/>
      <c r="M255" s="4551"/>
      <c r="O255" s="48"/>
    </row>
    <row r="256" spans="9:15">
      <c r="I256" s="4944"/>
      <c r="J256" s="2998" t="s">
        <v>10663</v>
      </c>
      <c r="K256" s="48"/>
      <c r="L256" s="371"/>
      <c r="M256" s="4551"/>
      <c r="O256" s="48"/>
    </row>
    <row r="257" spans="9:15">
      <c r="I257" s="4944"/>
      <c r="J257" s="2998" t="s">
        <v>10664</v>
      </c>
      <c r="K257" s="48"/>
      <c r="L257" s="371"/>
      <c r="M257" s="4551"/>
      <c r="O257" s="48"/>
    </row>
    <row r="258" spans="9:15">
      <c r="I258" s="4944"/>
      <c r="J258" s="2998" t="s">
        <v>10665</v>
      </c>
      <c r="K258" s="48"/>
      <c r="L258" s="371"/>
      <c r="M258" s="4551"/>
      <c r="O258" s="48"/>
    </row>
    <row r="259" spans="9:15">
      <c r="I259" s="4944"/>
      <c r="J259" s="2998" t="s">
        <v>10666</v>
      </c>
      <c r="K259" s="48"/>
      <c r="L259" s="371"/>
      <c r="M259" s="4551"/>
      <c r="O259" s="48"/>
    </row>
    <row r="260" spans="9:15">
      <c r="I260" s="4944"/>
      <c r="J260" s="2998"/>
      <c r="K260" s="48"/>
      <c r="L260" s="371"/>
      <c r="M260" s="4551"/>
      <c r="O260" s="48"/>
    </row>
    <row r="261" spans="9:15">
      <c r="I261" s="4944" t="s">
        <v>10667</v>
      </c>
      <c r="J261" s="2998" t="s">
        <v>10668</v>
      </c>
      <c r="K261" s="48"/>
      <c r="L261" s="371"/>
      <c r="M261" s="4551"/>
      <c r="O261" s="48"/>
    </row>
    <row r="262" spans="9:15">
      <c r="I262" s="4944"/>
      <c r="J262" s="2998" t="s">
        <v>10669</v>
      </c>
      <c r="K262" s="48"/>
      <c r="L262" s="371"/>
      <c r="M262" s="4551"/>
      <c r="O262" s="48"/>
    </row>
    <row r="263" spans="9:15">
      <c r="I263" s="4944"/>
      <c r="J263" s="2998" t="s">
        <v>10722</v>
      </c>
      <c r="K263" s="48"/>
      <c r="L263" s="371"/>
      <c r="M263" s="4551"/>
      <c r="O263" s="48"/>
    </row>
    <row r="264" spans="9:15">
      <c r="I264" s="4944"/>
      <c r="J264" s="2998" t="s">
        <v>10671</v>
      </c>
      <c r="K264" s="48"/>
      <c r="L264" s="371"/>
      <c r="M264" s="4551"/>
      <c r="O264" s="48"/>
    </row>
    <row r="265" spans="9:15">
      <c r="I265" s="4944"/>
      <c r="J265" s="2998"/>
      <c r="K265" s="48"/>
      <c r="L265" s="371"/>
      <c r="M265" s="4551"/>
      <c r="O265" s="48"/>
    </row>
    <row r="266" spans="9:15">
      <c r="I266" s="4944" t="s">
        <v>10672</v>
      </c>
      <c r="J266" s="2998" t="s">
        <v>10668</v>
      </c>
      <c r="K266" s="48"/>
      <c r="L266" s="371"/>
      <c r="M266" s="4551"/>
      <c r="O266" s="48"/>
    </row>
    <row r="267" spans="9:15">
      <c r="I267" s="4944"/>
      <c r="J267" s="2998" t="s">
        <v>10669</v>
      </c>
      <c r="K267" s="48"/>
      <c r="L267" s="371"/>
      <c r="M267" s="4551"/>
      <c r="O267" s="48"/>
    </row>
    <row r="268" spans="9:15">
      <c r="I268" s="4944"/>
      <c r="J268" s="2998" t="s">
        <v>10722</v>
      </c>
      <c r="K268" s="48"/>
      <c r="L268" s="371"/>
      <c r="M268" s="4551"/>
      <c r="O268" s="48"/>
    </row>
    <row r="269" spans="9:15">
      <c r="I269" s="4944" t="s">
        <v>10673</v>
      </c>
      <c r="J269" s="373" t="s">
        <v>10674</v>
      </c>
      <c r="K269" s="48"/>
      <c r="L269" s="371"/>
      <c r="M269" s="4551"/>
      <c r="O269" s="48"/>
    </row>
    <row r="270" spans="9:15">
      <c r="I270" s="4944"/>
      <c r="J270" s="373" t="s">
        <v>10675</v>
      </c>
      <c r="K270" s="48"/>
      <c r="L270" s="371"/>
      <c r="M270" s="4551"/>
      <c r="O270" s="48"/>
    </row>
    <row r="271" spans="9:15">
      <c r="I271" s="4944"/>
      <c r="J271" s="2998" t="s">
        <v>10676</v>
      </c>
      <c r="K271" s="48"/>
      <c r="L271" s="371"/>
      <c r="M271" s="4551"/>
      <c r="O271" s="48"/>
    </row>
    <row r="272" spans="9:15">
      <c r="I272" s="4944"/>
      <c r="J272" s="2998" t="s">
        <v>10677</v>
      </c>
      <c r="K272" s="48"/>
      <c r="L272" s="371"/>
      <c r="M272" s="4551"/>
      <c r="O272" s="48"/>
    </row>
    <row r="273" spans="9:15">
      <c r="I273" s="4944"/>
      <c r="J273" s="2998" t="s">
        <v>10735</v>
      </c>
      <c r="K273" s="48"/>
      <c r="L273" s="371"/>
      <c r="M273" s="4551"/>
      <c r="O273" s="48"/>
    </row>
    <row r="274" spans="9:15" ht="33">
      <c r="I274" s="4944"/>
      <c r="J274" s="2998" t="s">
        <v>10724</v>
      </c>
      <c r="K274" s="48"/>
      <c r="L274" s="371"/>
      <c r="M274" s="4551"/>
      <c r="O274" s="48"/>
    </row>
    <row r="275" spans="9:15" ht="33">
      <c r="I275" s="4944"/>
      <c r="J275" s="2998" t="s">
        <v>10725</v>
      </c>
      <c r="K275" s="48"/>
      <c r="L275" s="371"/>
      <c r="M275" s="4551"/>
      <c r="O275" s="48"/>
    </row>
    <row r="276" spans="9:15" ht="33">
      <c r="I276" s="4944"/>
      <c r="J276" s="2998" t="s">
        <v>10680</v>
      </c>
      <c r="K276" s="48"/>
      <c r="L276" s="371"/>
      <c r="M276" s="4551"/>
      <c r="O276" s="48"/>
    </row>
    <row r="277" spans="9:15" ht="66">
      <c r="I277" s="4944"/>
      <c r="J277" s="2998" t="s">
        <v>10681</v>
      </c>
      <c r="K277" s="48"/>
      <c r="L277" s="371"/>
      <c r="M277" s="4551"/>
      <c r="O277" s="48"/>
    </row>
    <row r="278" spans="9:15" ht="49.5">
      <c r="I278" s="4944"/>
      <c r="J278" s="2998" t="s">
        <v>10682</v>
      </c>
      <c r="K278" s="48"/>
      <c r="L278" s="371"/>
      <c r="M278" s="4551"/>
      <c r="O278" s="48"/>
    </row>
    <row r="279" spans="9:15">
      <c r="I279" s="4944" t="s">
        <v>10683</v>
      </c>
      <c r="J279" s="373" t="s">
        <v>10684</v>
      </c>
      <c r="K279" s="48"/>
      <c r="L279" s="371"/>
      <c r="M279" s="4551"/>
      <c r="O279" s="48"/>
    </row>
    <row r="280" spans="9:15">
      <c r="I280" s="4944"/>
      <c r="J280" s="373" t="s">
        <v>10726</v>
      </c>
      <c r="K280" s="48"/>
      <c r="L280" s="371"/>
      <c r="M280" s="4551"/>
      <c r="O280" s="48"/>
    </row>
    <row r="281" spans="9:15">
      <c r="I281" s="2998" t="s">
        <v>10686</v>
      </c>
      <c r="J281" s="373" t="s">
        <v>10687</v>
      </c>
      <c r="K281" s="48"/>
      <c r="L281" s="371"/>
      <c r="M281" s="4551"/>
      <c r="O281" s="48"/>
    </row>
    <row r="282" spans="9:15">
      <c r="I282" s="4944" t="s">
        <v>10727</v>
      </c>
      <c r="J282" s="2998" t="s">
        <v>10689</v>
      </c>
      <c r="K282" s="48"/>
      <c r="L282" s="371"/>
      <c r="M282" s="4551"/>
      <c r="O282" s="48"/>
    </row>
    <row r="283" spans="9:15">
      <c r="I283" s="4944"/>
      <c r="J283" s="2998" t="s">
        <v>10690</v>
      </c>
      <c r="K283" s="48"/>
      <c r="L283" s="371"/>
      <c r="M283" s="4551"/>
      <c r="O283" s="48"/>
    </row>
    <row r="284" spans="9:15" ht="33">
      <c r="I284" s="2998" t="s">
        <v>10691</v>
      </c>
      <c r="J284" s="373" t="s">
        <v>10728</v>
      </c>
      <c r="K284" s="48"/>
      <c r="L284" s="371"/>
      <c r="M284" s="4551"/>
      <c r="O284" s="48"/>
    </row>
    <row r="285" spans="9:15">
      <c r="I285" s="2998" t="s">
        <v>10683</v>
      </c>
      <c r="J285" s="373" t="s">
        <v>10729</v>
      </c>
      <c r="K285" s="48"/>
      <c r="L285" s="371"/>
      <c r="M285" s="4551"/>
      <c r="O285" s="48"/>
    </row>
    <row r="286" spans="9:15" ht="49.5">
      <c r="I286" s="2998" t="s">
        <v>10694</v>
      </c>
      <c r="J286" s="373" t="s">
        <v>10730</v>
      </c>
      <c r="K286" s="48"/>
      <c r="L286" s="371"/>
      <c r="M286" s="4551"/>
      <c r="O286" s="48"/>
    </row>
    <row r="287" spans="9:15">
      <c r="I287" s="2998" t="s">
        <v>10683</v>
      </c>
      <c r="J287" s="373" t="s">
        <v>10729</v>
      </c>
      <c r="K287" s="48"/>
      <c r="L287" s="371"/>
      <c r="M287" s="4551"/>
      <c r="O287" s="48"/>
    </row>
    <row r="288" spans="9:15" ht="33">
      <c r="I288" s="2998" t="s">
        <v>10696</v>
      </c>
      <c r="J288" s="373" t="s">
        <v>10697</v>
      </c>
      <c r="K288" s="48"/>
      <c r="L288" s="371"/>
      <c r="M288" s="4551"/>
      <c r="O288" s="48"/>
    </row>
    <row r="289" spans="8:15">
      <c r="I289" s="2998" t="s">
        <v>10698</v>
      </c>
      <c r="J289" s="373" t="s">
        <v>10699</v>
      </c>
      <c r="K289" s="48"/>
      <c r="L289" s="371"/>
      <c r="M289" s="4551"/>
      <c r="O289" s="48"/>
    </row>
    <row r="290" spans="8:15">
      <c r="I290" s="2998" t="s">
        <v>10683</v>
      </c>
      <c r="J290" s="373" t="s">
        <v>10731</v>
      </c>
      <c r="K290" s="48"/>
      <c r="L290" s="371"/>
      <c r="M290" s="4551"/>
      <c r="O290" s="48"/>
    </row>
    <row r="291" spans="8:15">
      <c r="I291" s="2998" t="s">
        <v>10701</v>
      </c>
      <c r="J291" s="373" t="s">
        <v>10736</v>
      </c>
      <c r="K291" s="48"/>
      <c r="L291" s="371"/>
      <c r="M291" s="4551"/>
      <c r="O291" s="48"/>
    </row>
    <row r="292" spans="8:15">
      <c r="I292" s="2998" t="s">
        <v>10703</v>
      </c>
      <c r="J292" s="373" t="s">
        <v>10737</v>
      </c>
      <c r="K292" s="48"/>
      <c r="L292" s="371"/>
      <c r="M292" s="4551"/>
      <c r="O292" s="48"/>
    </row>
    <row r="293" spans="8:15">
      <c r="I293" s="2998" t="s">
        <v>10621</v>
      </c>
      <c r="J293" s="373" t="s">
        <v>10705</v>
      </c>
      <c r="K293" s="48"/>
      <c r="L293" s="371"/>
      <c r="M293" s="4551"/>
      <c r="O293" s="48"/>
    </row>
    <row r="294" spans="8:15">
      <c r="I294" s="4944" t="s">
        <v>10706</v>
      </c>
      <c r="J294" s="2998" t="s">
        <v>10707</v>
      </c>
      <c r="K294" s="48"/>
      <c r="L294" s="371"/>
      <c r="M294" s="4551"/>
      <c r="O294" s="48"/>
    </row>
    <row r="295" spans="8:15">
      <c r="I295" s="4944"/>
      <c r="J295" s="2998" t="s">
        <v>10708</v>
      </c>
      <c r="K295" s="48"/>
      <c r="L295" s="371"/>
      <c r="M295" s="4551"/>
      <c r="O295" s="48"/>
    </row>
    <row r="296" spans="8:15">
      <c r="I296" s="4944"/>
      <c r="J296" s="2998" t="s">
        <v>10709</v>
      </c>
      <c r="K296" s="48"/>
      <c r="L296" s="371"/>
      <c r="M296" s="4551"/>
      <c r="O296" s="48"/>
    </row>
    <row r="297" spans="8:15">
      <c r="K297" s="48"/>
      <c r="L297" s="371"/>
      <c r="M297" s="4551"/>
      <c r="O297" s="48"/>
    </row>
    <row r="298" spans="8:15">
      <c r="H298" s="48"/>
      <c r="I298" s="1983" t="s">
        <v>10738</v>
      </c>
      <c r="J298" s="1982" t="s">
        <v>10590</v>
      </c>
      <c r="K298" s="48"/>
      <c r="L298" s="371"/>
      <c r="M298" s="4551"/>
      <c r="O298" s="48"/>
    </row>
    <row r="299" spans="8:15">
      <c r="I299" s="370" t="s">
        <v>10608</v>
      </c>
      <c r="J299" s="1457" t="s">
        <v>10595</v>
      </c>
      <c r="K299" s="48" t="s">
        <v>200</v>
      </c>
      <c r="L299" s="371">
        <v>1</v>
      </c>
      <c r="M299" s="4551">
        <v>153100</v>
      </c>
      <c r="O299" s="48"/>
    </row>
    <row r="300" spans="8:15">
      <c r="I300" s="4944" t="s">
        <v>10609</v>
      </c>
      <c r="J300" s="1840" t="s">
        <v>10610</v>
      </c>
      <c r="K300" s="48"/>
      <c r="L300" s="371"/>
      <c r="M300" s="4551"/>
      <c r="O300" s="48"/>
    </row>
    <row r="301" spans="8:15">
      <c r="I301" s="4944"/>
      <c r="J301" s="1840" t="s">
        <v>10611</v>
      </c>
      <c r="K301" s="48"/>
      <c r="L301" s="371"/>
      <c r="M301" s="4551"/>
      <c r="O301" s="48"/>
    </row>
    <row r="302" spans="8:15">
      <c r="I302" s="4944"/>
      <c r="J302" s="1840" t="s">
        <v>10612</v>
      </c>
      <c r="K302" s="48"/>
      <c r="L302" s="371"/>
      <c r="M302" s="4551"/>
      <c r="O302" s="48"/>
    </row>
    <row r="303" spans="8:15">
      <c r="I303" s="4944"/>
      <c r="J303" s="1840" t="s">
        <v>10613</v>
      </c>
      <c r="K303" s="48"/>
      <c r="L303" s="371"/>
      <c r="M303" s="4551"/>
      <c r="O303" s="48"/>
    </row>
    <row r="304" spans="8:15">
      <c r="I304" s="4944"/>
      <c r="J304" s="1840" t="s">
        <v>10614</v>
      </c>
      <c r="K304" s="48"/>
      <c r="L304" s="371"/>
      <c r="M304" s="4551"/>
      <c r="O304" s="48"/>
    </row>
    <row r="305" spans="9:15">
      <c r="I305" s="4944"/>
      <c r="J305" s="1840" t="s">
        <v>10615</v>
      </c>
      <c r="K305" s="48"/>
      <c r="L305" s="371"/>
      <c r="M305" s="4551"/>
      <c r="O305" s="48"/>
    </row>
    <row r="306" spans="9:15">
      <c r="I306" s="4944"/>
      <c r="J306" s="1840" t="s">
        <v>10616</v>
      </c>
      <c r="K306" s="48"/>
      <c r="L306" s="371"/>
      <c r="M306" s="4551"/>
      <c r="O306" s="48"/>
    </row>
    <row r="307" spans="9:15">
      <c r="I307" s="2998" t="s">
        <v>10617</v>
      </c>
      <c r="J307" s="1840" t="s">
        <v>10711</v>
      </c>
      <c r="K307" s="48"/>
      <c r="L307" s="371"/>
      <c r="M307" s="4551"/>
      <c r="O307" s="48"/>
    </row>
    <row r="308" spans="9:15">
      <c r="I308" s="2998" t="s">
        <v>10619</v>
      </c>
      <c r="J308" s="1840" t="s">
        <v>10712</v>
      </c>
      <c r="K308" s="48"/>
      <c r="L308" s="371"/>
      <c r="M308" s="4551"/>
      <c r="O308" s="48"/>
    </row>
    <row r="309" spans="9:15">
      <c r="I309" s="2998" t="s">
        <v>10621</v>
      </c>
      <c r="J309" s="1840" t="s">
        <v>10622</v>
      </c>
      <c r="K309" s="48"/>
      <c r="L309" s="371"/>
      <c r="M309" s="4551"/>
      <c r="O309" s="48"/>
    </row>
    <row r="310" spans="9:15">
      <c r="I310" s="2998" t="s">
        <v>10623</v>
      </c>
      <c r="J310" s="1840" t="s">
        <v>10624</v>
      </c>
      <c r="K310" s="48"/>
      <c r="L310" s="371"/>
      <c r="M310" s="4551"/>
      <c r="O310" s="48"/>
    </row>
    <row r="311" spans="9:15" ht="49.5">
      <c r="I311" s="2998" t="s">
        <v>10625</v>
      </c>
      <c r="J311" s="1840">
        <v>180</v>
      </c>
      <c r="K311" s="48"/>
      <c r="L311" s="371"/>
      <c r="M311" s="4551"/>
      <c r="O311" s="48"/>
    </row>
    <row r="312" spans="9:15" ht="49.5">
      <c r="I312" s="2998" t="s">
        <v>10626</v>
      </c>
      <c r="J312" s="1840" t="s">
        <v>10713</v>
      </c>
      <c r="K312" s="48"/>
      <c r="L312" s="371"/>
      <c r="M312" s="4551"/>
      <c r="O312" s="48"/>
    </row>
    <row r="313" spans="9:15" ht="33">
      <c r="I313" s="2998" t="s">
        <v>10627</v>
      </c>
      <c r="J313" s="1840" t="s">
        <v>10714</v>
      </c>
      <c r="K313" s="48"/>
      <c r="L313" s="371"/>
      <c r="M313" s="4551"/>
      <c r="O313" s="48"/>
    </row>
    <row r="314" spans="9:15" ht="33">
      <c r="I314" s="2998" t="s">
        <v>10629</v>
      </c>
      <c r="J314" s="373" t="s">
        <v>10630</v>
      </c>
      <c r="K314" s="48"/>
      <c r="L314" s="371"/>
      <c r="M314" s="4551"/>
      <c r="O314" s="48"/>
    </row>
    <row r="315" spans="9:15">
      <c r="I315" s="2998" t="s">
        <v>10631</v>
      </c>
      <c r="J315" s="1840" t="s">
        <v>10739</v>
      </c>
      <c r="K315" s="48"/>
      <c r="L315" s="371"/>
      <c r="M315" s="4551"/>
      <c r="O315" s="48"/>
    </row>
    <row r="316" spans="9:15">
      <c r="I316" s="2998" t="s">
        <v>10635</v>
      </c>
      <c r="J316" s="1840" t="s">
        <v>10740</v>
      </c>
      <c r="K316" s="48"/>
      <c r="L316" s="371"/>
      <c r="M316" s="4551"/>
      <c r="O316" s="48"/>
    </row>
    <row r="317" spans="9:15">
      <c r="I317" s="2998" t="s">
        <v>10637</v>
      </c>
      <c r="J317" s="1840" t="s">
        <v>10718</v>
      </c>
      <c r="K317" s="48"/>
      <c r="L317" s="371"/>
      <c r="M317" s="4551"/>
      <c r="O317" s="48"/>
    </row>
    <row r="318" spans="9:15">
      <c r="I318" s="4944" t="s">
        <v>10639</v>
      </c>
      <c r="J318" s="2998" t="s">
        <v>10640</v>
      </c>
      <c r="K318" s="48"/>
      <c r="L318" s="371"/>
      <c r="M318" s="4551"/>
      <c r="O318" s="48"/>
    </row>
    <row r="319" spans="9:15" ht="49.5">
      <c r="I319" s="4944"/>
      <c r="J319" s="2998" t="s">
        <v>10641</v>
      </c>
      <c r="K319" s="48"/>
      <c r="L319" s="371"/>
      <c r="M319" s="4551"/>
      <c r="O319" s="48"/>
    </row>
    <row r="320" spans="9:15" ht="49.5">
      <c r="I320" s="4944"/>
      <c r="J320" s="2998" t="s">
        <v>10642</v>
      </c>
      <c r="K320" s="48"/>
      <c r="L320" s="371"/>
      <c r="M320" s="4551"/>
      <c r="O320" s="48"/>
    </row>
    <row r="321" spans="9:15">
      <c r="I321" s="4944"/>
      <c r="J321" s="2998" t="s">
        <v>10643</v>
      </c>
      <c r="K321" s="48"/>
      <c r="L321" s="371"/>
      <c r="M321" s="4551"/>
      <c r="O321" s="48"/>
    </row>
    <row r="322" spans="9:15">
      <c r="I322" s="4944"/>
      <c r="J322" s="2998" t="s">
        <v>10644</v>
      </c>
      <c r="K322" s="48"/>
      <c r="L322" s="371"/>
      <c r="M322" s="4551"/>
      <c r="O322" s="48"/>
    </row>
    <row r="323" spans="9:15">
      <c r="I323" s="4944"/>
      <c r="J323" s="2998" t="s">
        <v>10734</v>
      </c>
      <c r="K323" s="48"/>
      <c r="L323" s="371"/>
      <c r="M323" s="4551"/>
      <c r="O323" s="48"/>
    </row>
    <row r="324" spans="9:15" ht="33">
      <c r="I324" s="4944"/>
      <c r="J324" s="2998" t="s">
        <v>10646</v>
      </c>
      <c r="K324" s="48"/>
      <c r="L324" s="371"/>
      <c r="M324" s="4551"/>
      <c r="O324" s="48"/>
    </row>
    <row r="325" spans="9:15" ht="33">
      <c r="I325" s="4944"/>
      <c r="J325" s="2998" t="s">
        <v>10647</v>
      </c>
      <c r="K325" s="48"/>
      <c r="L325" s="371"/>
      <c r="M325" s="4551"/>
      <c r="O325" s="48"/>
    </row>
    <row r="326" spans="9:15" ht="33">
      <c r="I326" s="4944"/>
      <c r="J326" s="2998" t="s">
        <v>10649</v>
      </c>
      <c r="K326" s="48"/>
      <c r="L326" s="371"/>
      <c r="M326" s="4551"/>
      <c r="O326" s="48"/>
    </row>
    <row r="327" spans="9:15">
      <c r="I327" s="4944"/>
      <c r="J327" s="2998" t="s">
        <v>10651</v>
      </c>
      <c r="K327" s="48"/>
      <c r="L327" s="371"/>
      <c r="M327" s="4551"/>
      <c r="O327" s="48"/>
    </row>
    <row r="328" spans="9:15" ht="33">
      <c r="I328" s="4944"/>
      <c r="J328" s="2998" t="s">
        <v>10719</v>
      </c>
      <c r="K328" s="48"/>
      <c r="L328" s="371"/>
      <c r="M328" s="4551"/>
      <c r="O328" s="48"/>
    </row>
    <row r="329" spans="9:15">
      <c r="I329" s="4944"/>
      <c r="J329" s="2998" t="s">
        <v>10720</v>
      </c>
      <c r="K329" s="48"/>
      <c r="L329" s="371"/>
      <c r="M329" s="4551"/>
      <c r="O329" s="48"/>
    </row>
    <row r="330" spans="9:15">
      <c r="I330" s="4944"/>
      <c r="J330" s="2998" t="s">
        <v>10653</v>
      </c>
      <c r="K330" s="48"/>
      <c r="L330" s="371"/>
      <c r="M330" s="4551"/>
      <c r="O330" s="48"/>
    </row>
    <row r="331" spans="9:15">
      <c r="I331" s="4944"/>
      <c r="J331" s="2998" t="s">
        <v>10654</v>
      </c>
      <c r="K331" s="48"/>
      <c r="L331" s="371"/>
      <c r="M331" s="4551"/>
      <c r="O331" s="48"/>
    </row>
    <row r="332" spans="9:15">
      <c r="I332" s="4944"/>
      <c r="J332" s="2998" t="s">
        <v>10655</v>
      </c>
      <c r="K332" s="48"/>
      <c r="L332" s="371"/>
      <c r="M332" s="4551"/>
      <c r="O332" s="48"/>
    </row>
    <row r="333" spans="9:15">
      <c r="I333" s="2998" t="s">
        <v>10656</v>
      </c>
      <c r="J333" s="373"/>
      <c r="K333" s="48"/>
      <c r="L333" s="371"/>
      <c r="M333" s="4551"/>
      <c r="O333" s="48"/>
    </row>
    <row r="334" spans="9:15" ht="33">
      <c r="I334" s="4944" t="s">
        <v>10657</v>
      </c>
      <c r="J334" s="2998" t="s">
        <v>10721</v>
      </c>
      <c r="K334" s="48"/>
      <c r="L334" s="371"/>
      <c r="M334" s="4551"/>
      <c r="O334" s="48"/>
    </row>
    <row r="335" spans="9:15">
      <c r="I335" s="4944"/>
      <c r="J335" s="2998" t="s">
        <v>10659</v>
      </c>
      <c r="K335" s="48"/>
      <c r="L335" s="371"/>
      <c r="M335" s="4551"/>
      <c r="O335" s="48"/>
    </row>
    <row r="336" spans="9:15">
      <c r="I336" s="4944"/>
      <c r="J336" s="2998" t="s">
        <v>10660</v>
      </c>
      <c r="K336" s="48"/>
      <c r="L336" s="371"/>
      <c r="M336" s="4551"/>
      <c r="O336" s="48"/>
    </row>
    <row r="337" spans="9:15">
      <c r="I337" s="4944"/>
      <c r="J337" s="2998" t="s">
        <v>10661</v>
      </c>
      <c r="K337" s="48"/>
      <c r="L337" s="371"/>
      <c r="M337" s="4551"/>
      <c r="O337" s="48"/>
    </row>
    <row r="338" spans="9:15">
      <c r="I338" s="4944"/>
      <c r="J338" s="2998" t="s">
        <v>10662</v>
      </c>
      <c r="K338" s="48"/>
      <c r="L338" s="371"/>
      <c r="M338" s="4551"/>
      <c r="O338" s="48"/>
    </row>
    <row r="339" spans="9:15">
      <c r="I339" s="4944"/>
      <c r="J339" s="2998" t="s">
        <v>10663</v>
      </c>
      <c r="K339" s="48"/>
      <c r="L339" s="371"/>
      <c r="M339" s="4551"/>
      <c r="O339" s="48"/>
    </row>
    <row r="340" spans="9:15">
      <c r="I340" s="4944"/>
      <c r="J340" s="2998" t="s">
        <v>10664</v>
      </c>
      <c r="K340" s="48"/>
      <c r="L340" s="371"/>
      <c r="M340" s="4551"/>
      <c r="O340" s="48"/>
    </row>
    <row r="341" spans="9:15">
      <c r="I341" s="4944"/>
      <c r="J341" s="2998" t="s">
        <v>10665</v>
      </c>
      <c r="K341" s="48"/>
      <c r="L341" s="371"/>
      <c r="M341" s="4551"/>
      <c r="O341" s="48"/>
    </row>
    <row r="342" spans="9:15">
      <c r="I342" s="4944"/>
      <c r="J342" s="2998" t="s">
        <v>10666</v>
      </c>
      <c r="K342" s="48"/>
      <c r="L342" s="371"/>
      <c r="M342" s="4551"/>
      <c r="O342" s="48"/>
    </row>
    <row r="343" spans="9:15">
      <c r="I343" s="4944"/>
      <c r="J343" s="2998"/>
      <c r="K343" s="48"/>
      <c r="L343" s="371"/>
      <c r="M343" s="4551"/>
      <c r="O343" s="48"/>
    </row>
    <row r="344" spans="9:15">
      <c r="I344" s="4944" t="s">
        <v>10667</v>
      </c>
      <c r="J344" s="2998" t="s">
        <v>10668</v>
      </c>
      <c r="K344" s="48"/>
      <c r="L344" s="371"/>
      <c r="M344" s="4551"/>
      <c r="O344" s="48"/>
    </row>
    <row r="345" spans="9:15">
      <c r="I345" s="4944"/>
      <c r="J345" s="2998" t="s">
        <v>10669</v>
      </c>
      <c r="K345" s="48"/>
      <c r="L345" s="371"/>
      <c r="M345" s="4551"/>
      <c r="O345" s="48"/>
    </row>
    <row r="346" spans="9:15">
      <c r="I346" s="4944"/>
      <c r="J346" s="2998" t="s">
        <v>10722</v>
      </c>
      <c r="K346" s="48"/>
      <c r="L346" s="371"/>
      <c r="M346" s="4551"/>
      <c r="O346" s="48"/>
    </row>
    <row r="347" spans="9:15">
      <c r="I347" s="4944"/>
      <c r="J347" s="2998" t="s">
        <v>10671</v>
      </c>
      <c r="K347" s="48"/>
      <c r="L347" s="371"/>
      <c r="M347" s="4551"/>
      <c r="O347" s="48"/>
    </row>
    <row r="348" spans="9:15">
      <c r="I348" s="4944"/>
      <c r="J348" s="2998"/>
      <c r="K348" s="48"/>
      <c r="L348" s="371"/>
      <c r="M348" s="4551"/>
      <c r="O348" s="48"/>
    </row>
    <row r="349" spans="9:15">
      <c r="I349" s="4944" t="s">
        <v>10672</v>
      </c>
      <c r="J349" s="2998" t="s">
        <v>10668</v>
      </c>
      <c r="K349" s="48"/>
      <c r="L349" s="371"/>
      <c r="M349" s="4551"/>
      <c r="O349" s="48"/>
    </row>
    <row r="350" spans="9:15">
      <c r="I350" s="4944"/>
      <c r="J350" s="2998" t="s">
        <v>10669</v>
      </c>
      <c r="K350" s="48"/>
      <c r="L350" s="371"/>
      <c r="M350" s="4551"/>
      <c r="O350" s="48"/>
    </row>
    <row r="351" spans="9:15">
      <c r="I351" s="4944"/>
      <c r="J351" s="2998" t="s">
        <v>10722</v>
      </c>
      <c r="K351" s="48"/>
      <c r="L351" s="371"/>
      <c r="M351" s="4551"/>
      <c r="O351" s="48"/>
    </row>
    <row r="352" spans="9:15">
      <c r="I352" s="4944" t="s">
        <v>10673</v>
      </c>
      <c r="J352" s="373" t="s">
        <v>10674</v>
      </c>
      <c r="K352" s="48"/>
      <c r="L352" s="371"/>
      <c r="M352" s="4551"/>
      <c r="O352" s="48"/>
    </row>
    <row r="353" spans="9:15">
      <c r="I353" s="4944"/>
      <c r="J353" s="373" t="s">
        <v>10675</v>
      </c>
      <c r="K353" s="48"/>
      <c r="L353" s="371"/>
      <c r="M353" s="4551"/>
      <c r="O353" s="48"/>
    </row>
    <row r="354" spans="9:15">
      <c r="I354" s="4944"/>
      <c r="J354" s="2998" t="s">
        <v>10676</v>
      </c>
      <c r="K354" s="48"/>
      <c r="L354" s="371"/>
      <c r="M354" s="4551"/>
      <c r="O354" s="48"/>
    </row>
    <row r="355" spans="9:15">
      <c r="I355" s="4944"/>
      <c r="J355" s="2998" t="s">
        <v>10677</v>
      </c>
      <c r="K355" s="48"/>
      <c r="L355" s="371"/>
      <c r="M355" s="4551"/>
      <c r="O355" s="48"/>
    </row>
    <row r="356" spans="9:15">
      <c r="I356" s="4944"/>
      <c r="J356" s="2998" t="s">
        <v>10741</v>
      </c>
      <c r="K356" s="48"/>
      <c r="L356" s="371"/>
      <c r="M356" s="4551"/>
      <c r="O356" s="48"/>
    </row>
    <row r="357" spans="9:15" ht="33">
      <c r="I357" s="4944"/>
      <c r="J357" s="2998" t="s">
        <v>10742</v>
      </c>
      <c r="K357" s="48"/>
      <c r="L357" s="371"/>
      <c r="M357" s="4551"/>
      <c r="O357" s="48"/>
    </row>
    <row r="358" spans="9:15" ht="33">
      <c r="I358" s="4944"/>
      <c r="J358" s="2998" t="s">
        <v>10725</v>
      </c>
      <c r="K358" s="48"/>
      <c r="L358" s="371"/>
      <c r="M358" s="4551"/>
      <c r="O358" s="48"/>
    </row>
    <row r="359" spans="9:15" ht="33">
      <c r="I359" s="4944"/>
      <c r="J359" s="2998" t="s">
        <v>10680</v>
      </c>
      <c r="K359" s="48"/>
      <c r="L359" s="371"/>
      <c r="M359" s="4551"/>
      <c r="O359" s="48"/>
    </row>
    <row r="360" spans="9:15" ht="66">
      <c r="I360" s="4944"/>
      <c r="J360" s="2998" t="s">
        <v>10681</v>
      </c>
      <c r="K360" s="48"/>
      <c r="L360" s="371"/>
      <c r="M360" s="4551"/>
      <c r="O360" s="48"/>
    </row>
    <row r="361" spans="9:15" ht="49.5">
      <c r="I361" s="4944"/>
      <c r="J361" s="2998" t="s">
        <v>10682</v>
      </c>
      <c r="K361" s="48"/>
      <c r="L361" s="371"/>
      <c r="M361" s="4551"/>
      <c r="O361" s="48"/>
    </row>
    <row r="362" spans="9:15">
      <c r="I362" s="4944" t="s">
        <v>10683</v>
      </c>
      <c r="J362" s="373" t="s">
        <v>10684</v>
      </c>
      <c r="K362" s="48"/>
      <c r="L362" s="371"/>
      <c r="M362" s="4551"/>
      <c r="O362" s="48"/>
    </row>
    <row r="363" spans="9:15">
      <c r="I363" s="4944"/>
      <c r="J363" s="373" t="s">
        <v>10726</v>
      </c>
      <c r="K363" s="48"/>
      <c r="L363" s="371"/>
      <c r="M363" s="4551"/>
      <c r="O363" s="48"/>
    </row>
    <row r="364" spans="9:15">
      <c r="I364" s="2998" t="s">
        <v>10686</v>
      </c>
      <c r="J364" s="373" t="s">
        <v>10743</v>
      </c>
      <c r="K364" s="48"/>
      <c r="L364" s="371"/>
      <c r="M364" s="4551"/>
      <c r="O364" s="48"/>
    </row>
    <row r="365" spans="9:15">
      <c r="I365" s="4944" t="s">
        <v>10727</v>
      </c>
      <c r="J365" s="2998" t="s">
        <v>10689</v>
      </c>
      <c r="K365" s="48"/>
      <c r="L365" s="371"/>
      <c r="M365" s="4551"/>
      <c r="O365" s="48"/>
    </row>
    <row r="366" spans="9:15">
      <c r="I366" s="4944"/>
      <c r="J366" s="2998" t="s">
        <v>10690</v>
      </c>
      <c r="K366" s="48"/>
      <c r="L366" s="371"/>
      <c r="M366" s="4551"/>
      <c r="O366" s="48"/>
    </row>
    <row r="367" spans="9:15" ht="33">
      <c r="I367" s="2998" t="s">
        <v>10691</v>
      </c>
      <c r="J367" s="373" t="s">
        <v>10728</v>
      </c>
      <c r="K367" s="48"/>
      <c r="L367" s="371"/>
      <c r="M367" s="4551"/>
      <c r="O367" s="48"/>
    </row>
    <row r="368" spans="9:15">
      <c r="I368" s="2998" t="s">
        <v>10683</v>
      </c>
      <c r="J368" s="373" t="s">
        <v>10729</v>
      </c>
      <c r="K368" s="48"/>
      <c r="L368" s="371"/>
      <c r="M368" s="4551"/>
      <c r="O368" s="48"/>
    </row>
    <row r="369" spans="8:15" ht="49.5">
      <c r="I369" s="2998" t="s">
        <v>10694</v>
      </c>
      <c r="J369" s="373" t="s">
        <v>10730</v>
      </c>
      <c r="K369" s="48"/>
      <c r="L369" s="371"/>
      <c r="M369" s="4551"/>
      <c r="O369" s="48"/>
    </row>
    <row r="370" spans="8:15">
      <c r="I370" s="2998" t="s">
        <v>10683</v>
      </c>
      <c r="J370" s="373" t="s">
        <v>10729</v>
      </c>
      <c r="K370" s="48"/>
      <c r="L370" s="371"/>
      <c r="M370" s="4551"/>
      <c r="O370" s="48"/>
    </row>
    <row r="371" spans="8:15" ht="33">
      <c r="I371" s="2998" t="s">
        <v>10696</v>
      </c>
      <c r="J371" s="373" t="s">
        <v>10697</v>
      </c>
      <c r="K371" s="48"/>
      <c r="L371" s="371"/>
      <c r="M371" s="4551"/>
      <c r="O371" s="48"/>
    </row>
    <row r="372" spans="8:15">
      <c r="I372" s="2998" t="s">
        <v>10698</v>
      </c>
      <c r="J372" s="373" t="s">
        <v>10699</v>
      </c>
      <c r="K372" s="48"/>
      <c r="L372" s="371"/>
      <c r="M372" s="4551"/>
      <c r="O372" s="48"/>
    </row>
    <row r="373" spans="8:15">
      <c r="I373" s="2998" t="s">
        <v>10683</v>
      </c>
      <c r="J373" s="373" t="s">
        <v>10744</v>
      </c>
      <c r="K373" s="48"/>
      <c r="L373" s="371"/>
      <c r="M373" s="4551"/>
      <c r="O373" s="48"/>
    </row>
    <row r="374" spans="8:15">
      <c r="I374" s="2998" t="s">
        <v>10701</v>
      </c>
      <c r="J374" s="373" t="s">
        <v>10745</v>
      </c>
      <c r="K374" s="48"/>
      <c r="L374" s="371"/>
      <c r="M374" s="4551"/>
      <c r="O374" s="48"/>
    </row>
    <row r="375" spans="8:15" ht="33">
      <c r="I375" s="2998" t="s">
        <v>10703</v>
      </c>
      <c r="J375" s="373" t="s">
        <v>10746</v>
      </c>
      <c r="K375" s="48"/>
      <c r="L375" s="371"/>
      <c r="M375" s="4551"/>
      <c r="O375" s="48"/>
    </row>
    <row r="376" spans="8:15">
      <c r="I376" s="2998" t="s">
        <v>10621</v>
      </c>
      <c r="J376" s="373" t="s">
        <v>10705</v>
      </c>
      <c r="K376" s="48"/>
      <c r="L376" s="371"/>
      <c r="M376" s="4551"/>
      <c r="O376" s="48"/>
    </row>
    <row r="377" spans="8:15">
      <c r="I377" s="4944" t="s">
        <v>10706</v>
      </c>
      <c r="J377" s="2998" t="s">
        <v>10707</v>
      </c>
      <c r="K377" s="48"/>
      <c r="L377" s="371"/>
      <c r="M377" s="4551"/>
      <c r="O377" s="48"/>
    </row>
    <row r="378" spans="8:15">
      <c r="I378" s="4944"/>
      <c r="J378" s="2998" t="s">
        <v>10708</v>
      </c>
      <c r="K378" s="48"/>
      <c r="L378" s="371"/>
      <c r="M378" s="4551"/>
      <c r="O378" s="48"/>
    </row>
    <row r="379" spans="8:15">
      <c r="I379" s="4944"/>
      <c r="J379" s="2998" t="s">
        <v>10709</v>
      </c>
      <c r="K379" s="48"/>
      <c r="L379" s="371"/>
      <c r="M379" s="4551"/>
      <c r="O379" s="48"/>
    </row>
    <row r="380" spans="8:15">
      <c r="K380" s="48"/>
      <c r="L380" s="371"/>
      <c r="M380" s="4551"/>
      <c r="O380" s="48"/>
    </row>
    <row r="381" spans="8:15">
      <c r="H381" s="48"/>
      <c r="I381" s="1944" t="s">
        <v>10747</v>
      </c>
      <c r="J381" s="1982" t="s">
        <v>10597</v>
      </c>
      <c r="K381" s="48"/>
      <c r="L381" s="371"/>
      <c r="M381" s="4551"/>
      <c r="O381" s="48"/>
    </row>
    <row r="382" spans="8:15">
      <c r="I382" s="370" t="s">
        <v>10608</v>
      </c>
      <c r="J382" s="1457" t="s">
        <v>10598</v>
      </c>
      <c r="K382" s="48" t="s">
        <v>200</v>
      </c>
      <c r="L382" s="371">
        <v>1</v>
      </c>
      <c r="M382" s="4551">
        <v>212000</v>
      </c>
      <c r="O382" s="48"/>
    </row>
    <row r="383" spans="8:15">
      <c r="I383" s="4944" t="s">
        <v>10609</v>
      </c>
      <c r="J383" s="1840" t="s">
        <v>10610</v>
      </c>
      <c r="K383" s="48"/>
      <c r="L383" s="371"/>
      <c r="M383" s="4551"/>
      <c r="O383" s="48"/>
    </row>
    <row r="384" spans="8:15">
      <c r="I384" s="4944"/>
      <c r="J384" s="1840" t="s">
        <v>10611</v>
      </c>
      <c r="K384" s="48"/>
      <c r="L384" s="371"/>
      <c r="M384" s="4551"/>
      <c r="O384" s="48"/>
    </row>
    <row r="385" spans="9:15">
      <c r="I385" s="4944"/>
      <c r="J385" s="1840" t="s">
        <v>10612</v>
      </c>
      <c r="K385" s="48"/>
      <c r="L385" s="371"/>
      <c r="M385" s="4551"/>
      <c r="O385" s="48"/>
    </row>
    <row r="386" spans="9:15">
      <c r="I386" s="4944"/>
      <c r="J386" s="1840" t="s">
        <v>10748</v>
      </c>
      <c r="K386" s="48"/>
      <c r="L386" s="371"/>
      <c r="M386" s="4551"/>
      <c r="O386" s="48"/>
    </row>
    <row r="387" spans="9:15">
      <c r="I387" s="4944"/>
      <c r="J387" s="1840" t="s">
        <v>10614</v>
      </c>
      <c r="K387" s="48"/>
      <c r="L387" s="371"/>
      <c r="M387" s="4551"/>
      <c r="O387" s="48"/>
    </row>
    <row r="388" spans="9:15">
      <c r="I388" s="4944"/>
      <c r="J388" s="1840" t="s">
        <v>10615</v>
      </c>
      <c r="K388" s="48"/>
      <c r="L388" s="371"/>
      <c r="M388" s="4551"/>
      <c r="O388" s="48"/>
    </row>
    <row r="389" spans="9:15">
      <c r="I389" s="4944"/>
      <c r="J389" s="1840" t="s">
        <v>10616</v>
      </c>
      <c r="K389" s="48"/>
      <c r="L389" s="371"/>
      <c r="M389" s="4551"/>
      <c r="O389" s="48"/>
    </row>
    <row r="390" spans="9:15">
      <c r="I390" s="2998" t="s">
        <v>10617</v>
      </c>
      <c r="J390" s="1840" t="s">
        <v>10711</v>
      </c>
      <c r="K390" s="48"/>
      <c r="L390" s="371"/>
      <c r="M390" s="4551"/>
      <c r="O390" s="48"/>
    </row>
    <row r="391" spans="9:15">
      <c r="I391" s="2998" t="s">
        <v>10619</v>
      </c>
      <c r="J391" s="1840" t="s">
        <v>10712</v>
      </c>
      <c r="K391" s="48"/>
      <c r="L391" s="371"/>
      <c r="M391" s="4551"/>
      <c r="O391" s="48"/>
    </row>
    <row r="392" spans="9:15">
      <c r="I392" s="2998" t="s">
        <v>10621</v>
      </c>
      <c r="J392" s="1840" t="s">
        <v>10622</v>
      </c>
      <c r="K392" s="48"/>
      <c r="L392" s="371"/>
      <c r="M392" s="4551"/>
      <c r="O392" s="48"/>
    </row>
    <row r="393" spans="9:15">
      <c r="I393" s="2998" t="s">
        <v>10623</v>
      </c>
      <c r="J393" s="1840" t="s">
        <v>10624</v>
      </c>
      <c r="K393" s="48"/>
      <c r="L393" s="371"/>
      <c r="M393" s="4551"/>
      <c r="O393" s="48"/>
    </row>
    <row r="394" spans="9:15" ht="49.5">
      <c r="I394" s="2998" t="s">
        <v>10625</v>
      </c>
      <c r="J394" s="1840">
        <v>180</v>
      </c>
      <c r="K394" s="48"/>
      <c r="L394" s="371"/>
      <c r="M394" s="4551"/>
      <c r="O394" s="48"/>
    </row>
    <row r="395" spans="9:15" ht="49.5">
      <c r="I395" s="2998" t="s">
        <v>10626</v>
      </c>
      <c r="J395" s="1840" t="s">
        <v>10713</v>
      </c>
      <c r="K395" s="48"/>
      <c r="L395" s="371"/>
      <c r="M395" s="4551"/>
      <c r="O395" s="48"/>
    </row>
    <row r="396" spans="9:15" ht="33">
      <c r="I396" s="2998" t="s">
        <v>10627</v>
      </c>
      <c r="J396" s="1840" t="s">
        <v>10714</v>
      </c>
      <c r="K396" s="48"/>
      <c r="L396" s="371"/>
      <c r="M396" s="4551"/>
      <c r="O396" s="48"/>
    </row>
    <row r="397" spans="9:15" ht="33">
      <c r="I397" s="2998" t="s">
        <v>10629</v>
      </c>
      <c r="J397" s="373" t="s">
        <v>10630</v>
      </c>
      <c r="K397" s="48"/>
      <c r="L397" s="371"/>
      <c r="M397" s="4551"/>
      <c r="O397" s="48"/>
    </row>
    <row r="398" spans="9:15">
      <c r="I398" s="2998" t="s">
        <v>10631</v>
      </c>
      <c r="J398" s="1840" t="s">
        <v>10749</v>
      </c>
      <c r="K398" s="48"/>
      <c r="L398" s="371"/>
      <c r="M398" s="4551"/>
      <c r="O398" s="48"/>
    </row>
    <row r="399" spans="9:15">
      <c r="I399" s="4944" t="s">
        <v>10633</v>
      </c>
      <c r="J399" s="1840">
        <v>8</v>
      </c>
      <c r="K399" s="48"/>
      <c r="L399" s="371"/>
      <c r="M399" s="4551"/>
      <c r="O399" s="48"/>
    </row>
    <row r="400" spans="9:15">
      <c r="I400" s="4944"/>
      <c r="J400" s="1840" t="s">
        <v>10750</v>
      </c>
      <c r="K400" s="48"/>
      <c r="L400" s="371"/>
      <c r="M400" s="4551"/>
      <c r="O400" s="48"/>
    </row>
    <row r="401" spans="9:15">
      <c r="I401" s="4944"/>
      <c r="J401" s="1840" t="s">
        <v>10751</v>
      </c>
      <c r="K401" s="48"/>
      <c r="L401" s="371"/>
      <c r="M401" s="4551"/>
      <c r="O401" s="48"/>
    </row>
    <row r="402" spans="9:15">
      <c r="I402" s="2998" t="s">
        <v>10635</v>
      </c>
      <c r="J402" s="1840" t="s">
        <v>10752</v>
      </c>
      <c r="K402" s="48"/>
      <c r="L402" s="371"/>
      <c r="M402" s="4551"/>
      <c r="O402" s="48"/>
    </row>
    <row r="403" spans="9:15">
      <c r="I403" s="2998" t="s">
        <v>10637</v>
      </c>
      <c r="J403" s="1840" t="s">
        <v>10718</v>
      </c>
      <c r="K403" s="48"/>
      <c r="L403" s="371"/>
      <c r="M403" s="4551"/>
      <c r="O403" s="48"/>
    </row>
    <row r="404" spans="9:15">
      <c r="I404" s="4944" t="s">
        <v>10639</v>
      </c>
      <c r="J404" s="2998" t="s">
        <v>10640</v>
      </c>
      <c r="K404" s="48"/>
      <c r="L404" s="371"/>
      <c r="M404" s="4551"/>
      <c r="O404" s="48"/>
    </row>
    <row r="405" spans="9:15" ht="49.5">
      <c r="I405" s="4944"/>
      <c r="J405" s="2998" t="s">
        <v>10641</v>
      </c>
      <c r="K405" s="48"/>
      <c r="L405" s="371"/>
      <c r="M405" s="4551"/>
      <c r="O405" s="48"/>
    </row>
    <row r="406" spans="9:15" ht="82.5">
      <c r="I406" s="4944"/>
      <c r="J406" s="2998" t="s">
        <v>10753</v>
      </c>
      <c r="K406" s="48"/>
      <c r="L406" s="371"/>
      <c r="M406" s="4551"/>
      <c r="O406" s="48"/>
    </row>
    <row r="407" spans="9:15">
      <c r="I407" s="4944"/>
      <c r="J407" s="2998" t="s">
        <v>10643</v>
      </c>
      <c r="K407" s="48"/>
      <c r="L407" s="371"/>
      <c r="M407" s="4551"/>
      <c r="O407" s="48"/>
    </row>
    <row r="408" spans="9:15">
      <c r="I408" s="4944"/>
      <c r="J408" s="2998" t="s">
        <v>10644</v>
      </c>
      <c r="K408" s="48"/>
      <c r="L408" s="371"/>
      <c r="M408" s="4551"/>
      <c r="O408" s="48"/>
    </row>
    <row r="409" spans="9:15">
      <c r="I409" s="4944"/>
      <c r="J409" s="2998" t="s">
        <v>10754</v>
      </c>
      <c r="K409" s="48"/>
      <c r="L409" s="371"/>
      <c r="M409" s="4551"/>
      <c r="O409" s="48"/>
    </row>
    <row r="410" spans="9:15" ht="33">
      <c r="I410" s="4944"/>
      <c r="J410" s="2998" t="s">
        <v>10646</v>
      </c>
      <c r="K410" s="48"/>
      <c r="L410" s="371"/>
      <c r="M410" s="4551"/>
      <c r="O410" s="48"/>
    </row>
    <row r="411" spans="9:15" ht="33">
      <c r="I411" s="4944"/>
      <c r="J411" s="2998" t="s">
        <v>10647</v>
      </c>
      <c r="K411" s="48"/>
      <c r="L411" s="371"/>
      <c r="M411" s="4551"/>
      <c r="O411" s="48"/>
    </row>
    <row r="412" spans="9:15" ht="33">
      <c r="I412" s="4944"/>
      <c r="J412" s="2998" t="s">
        <v>10649</v>
      </c>
      <c r="K412" s="48"/>
      <c r="L412" s="371"/>
      <c r="M412" s="4551"/>
      <c r="O412" s="48"/>
    </row>
    <row r="413" spans="9:15">
      <c r="I413" s="4944"/>
      <c r="J413" s="2998" t="s">
        <v>10651</v>
      </c>
      <c r="K413" s="48"/>
      <c r="L413" s="371"/>
      <c r="M413" s="4551"/>
      <c r="O413" s="48"/>
    </row>
    <row r="414" spans="9:15" ht="33">
      <c r="I414" s="4944"/>
      <c r="J414" s="2998" t="s">
        <v>10719</v>
      </c>
      <c r="K414" s="48"/>
      <c r="L414" s="371"/>
      <c r="M414" s="4551"/>
      <c r="O414" s="48"/>
    </row>
    <row r="415" spans="9:15">
      <c r="I415" s="4944"/>
      <c r="J415" s="2998" t="s">
        <v>10720</v>
      </c>
      <c r="K415" s="48"/>
      <c r="L415" s="371"/>
      <c r="M415" s="4551"/>
      <c r="O415" s="48"/>
    </row>
    <row r="416" spans="9:15">
      <c r="I416" s="4944"/>
      <c r="J416" s="2998" t="s">
        <v>10653</v>
      </c>
      <c r="K416" s="48"/>
      <c r="L416" s="371"/>
      <c r="M416" s="4551"/>
      <c r="O416" s="48"/>
    </row>
    <row r="417" spans="9:15">
      <c r="I417" s="4944"/>
      <c r="J417" s="2998" t="s">
        <v>10654</v>
      </c>
      <c r="K417" s="48"/>
      <c r="L417" s="371"/>
      <c r="M417" s="4551"/>
      <c r="O417" s="48"/>
    </row>
    <row r="418" spans="9:15">
      <c r="I418" s="4944"/>
      <c r="J418" s="2998" t="s">
        <v>10755</v>
      </c>
      <c r="K418" s="48"/>
      <c r="L418" s="371"/>
      <c r="M418" s="4551"/>
      <c r="O418" s="48"/>
    </row>
    <row r="419" spans="9:15">
      <c r="I419" s="4944"/>
      <c r="J419" s="2998" t="s">
        <v>10655</v>
      </c>
      <c r="K419" s="48"/>
      <c r="L419" s="371"/>
      <c r="M419" s="4551"/>
      <c r="O419" s="48"/>
    </row>
    <row r="420" spans="9:15">
      <c r="I420" s="2998" t="s">
        <v>10656</v>
      </c>
      <c r="J420" s="373"/>
      <c r="K420" s="48"/>
      <c r="L420" s="371"/>
      <c r="M420" s="4551"/>
      <c r="O420" s="48"/>
    </row>
    <row r="421" spans="9:15" ht="33">
      <c r="I421" s="4944" t="s">
        <v>10657</v>
      </c>
      <c r="J421" s="2998" t="s">
        <v>10721</v>
      </c>
      <c r="K421" s="48"/>
      <c r="L421" s="371"/>
      <c r="M421" s="4551"/>
      <c r="O421" s="48"/>
    </row>
    <row r="422" spans="9:15">
      <c r="I422" s="4944"/>
      <c r="J422" s="2998" t="s">
        <v>10659</v>
      </c>
      <c r="K422" s="48"/>
      <c r="L422" s="371"/>
      <c r="M422" s="4551"/>
      <c r="O422" s="48"/>
    </row>
    <row r="423" spans="9:15">
      <c r="I423" s="4944"/>
      <c r="J423" s="2998" t="s">
        <v>10660</v>
      </c>
      <c r="K423" s="48"/>
      <c r="L423" s="371"/>
      <c r="M423" s="4551"/>
      <c r="O423" s="48"/>
    </row>
    <row r="424" spans="9:15">
      <c r="I424" s="4944"/>
      <c r="J424" s="2998" t="s">
        <v>10661</v>
      </c>
      <c r="K424" s="48"/>
      <c r="L424" s="371"/>
      <c r="M424" s="4551"/>
      <c r="O424" s="48"/>
    </row>
    <row r="425" spans="9:15">
      <c r="I425" s="4944"/>
      <c r="J425" s="2998" t="s">
        <v>10662</v>
      </c>
      <c r="K425" s="48"/>
      <c r="L425" s="371"/>
      <c r="M425" s="4551"/>
      <c r="O425" s="48"/>
    </row>
    <row r="426" spans="9:15">
      <c r="I426" s="4944"/>
      <c r="J426" s="2998" t="s">
        <v>10663</v>
      </c>
      <c r="K426" s="48"/>
      <c r="L426" s="371"/>
      <c r="M426" s="4551"/>
      <c r="O426" s="48"/>
    </row>
    <row r="427" spans="9:15">
      <c r="I427" s="4944"/>
      <c r="J427" s="2998" t="s">
        <v>10664</v>
      </c>
      <c r="K427" s="48"/>
      <c r="L427" s="371"/>
      <c r="M427" s="4551"/>
      <c r="O427" s="48"/>
    </row>
    <row r="428" spans="9:15">
      <c r="I428" s="4944"/>
      <c r="J428" s="2998" t="s">
        <v>10665</v>
      </c>
      <c r="K428" s="48"/>
      <c r="L428" s="371"/>
      <c r="M428" s="4551"/>
      <c r="O428" s="48"/>
    </row>
    <row r="429" spans="9:15">
      <c r="I429" s="4944"/>
      <c r="J429" s="2998" t="s">
        <v>10666</v>
      </c>
      <c r="K429" s="48"/>
      <c r="L429" s="371"/>
      <c r="M429" s="4551"/>
      <c r="O429" s="48"/>
    </row>
    <row r="430" spans="9:15">
      <c r="I430" s="4944"/>
      <c r="J430" s="2998" t="s">
        <v>10756</v>
      </c>
      <c r="K430" s="48"/>
      <c r="L430" s="371"/>
      <c r="M430" s="4551"/>
      <c r="O430" s="48"/>
    </row>
    <row r="431" spans="9:15">
      <c r="I431" s="4944" t="s">
        <v>10667</v>
      </c>
      <c r="J431" s="2998" t="s">
        <v>10668</v>
      </c>
      <c r="K431" s="48"/>
      <c r="L431" s="371"/>
      <c r="M431" s="4551"/>
      <c r="O431" s="48"/>
    </row>
    <row r="432" spans="9:15">
      <c r="I432" s="4944"/>
      <c r="J432" s="2998" t="s">
        <v>10669</v>
      </c>
      <c r="K432" s="48"/>
      <c r="L432" s="371"/>
      <c r="M432" s="4551"/>
      <c r="O432" s="48"/>
    </row>
    <row r="433" spans="9:15">
      <c r="I433" s="4944"/>
      <c r="J433" s="2998" t="s">
        <v>10722</v>
      </c>
      <c r="K433" s="48"/>
      <c r="L433" s="371"/>
      <c r="M433" s="4551"/>
      <c r="O433" s="48"/>
    </row>
    <row r="434" spans="9:15">
      <c r="I434" s="4944"/>
      <c r="J434" s="2998" t="s">
        <v>10671</v>
      </c>
      <c r="K434" s="48"/>
      <c r="L434" s="371"/>
      <c r="M434" s="4551"/>
      <c r="O434" s="48"/>
    </row>
    <row r="435" spans="9:15" ht="33">
      <c r="I435" s="4944"/>
      <c r="J435" s="2998" t="s">
        <v>10757</v>
      </c>
      <c r="K435" s="48"/>
      <c r="L435" s="371"/>
      <c r="M435" s="4551"/>
      <c r="O435" s="48"/>
    </row>
    <row r="436" spans="9:15">
      <c r="I436" s="4944"/>
      <c r="J436" s="2998" t="s">
        <v>10758</v>
      </c>
      <c r="K436" s="48"/>
      <c r="L436" s="371"/>
      <c r="M436" s="4551"/>
      <c r="O436" s="48"/>
    </row>
    <row r="437" spans="9:15">
      <c r="I437" s="4944"/>
      <c r="J437" s="2998" t="s">
        <v>10756</v>
      </c>
      <c r="K437" s="48"/>
      <c r="L437" s="371"/>
      <c r="M437" s="4551"/>
      <c r="O437" s="48"/>
    </row>
    <row r="438" spans="9:15">
      <c r="I438" s="4944"/>
      <c r="J438" s="1840"/>
      <c r="K438" s="48"/>
      <c r="L438" s="371"/>
      <c r="M438" s="4551"/>
      <c r="O438" s="48"/>
    </row>
    <row r="439" spans="9:15">
      <c r="I439" s="4944" t="s">
        <v>10672</v>
      </c>
      <c r="J439" s="2998" t="s">
        <v>10668</v>
      </c>
      <c r="K439" s="48"/>
      <c r="L439" s="371"/>
      <c r="M439" s="4551"/>
      <c r="O439" s="48"/>
    </row>
    <row r="440" spans="9:15">
      <c r="I440" s="4944"/>
      <c r="J440" s="2998" t="s">
        <v>10669</v>
      </c>
      <c r="K440" s="48"/>
      <c r="L440" s="371"/>
      <c r="M440" s="4551"/>
      <c r="O440" s="48"/>
    </row>
    <row r="441" spans="9:15">
      <c r="I441" s="4944"/>
      <c r="J441" s="2998" t="s">
        <v>10722</v>
      </c>
      <c r="K441" s="48"/>
      <c r="L441" s="371"/>
      <c r="M441" s="4551"/>
      <c r="O441" s="48"/>
    </row>
    <row r="442" spans="9:15">
      <c r="I442" s="4944"/>
      <c r="J442" s="2998" t="s">
        <v>10756</v>
      </c>
      <c r="K442" s="48"/>
      <c r="L442" s="371"/>
      <c r="M442" s="4551"/>
      <c r="O442" s="48"/>
    </row>
    <row r="443" spans="9:15">
      <c r="I443" s="4944" t="s">
        <v>10673</v>
      </c>
      <c r="J443" s="373" t="s">
        <v>10674</v>
      </c>
      <c r="K443" s="48"/>
      <c r="L443" s="371"/>
      <c r="M443" s="4551"/>
      <c r="O443" s="48"/>
    </row>
    <row r="444" spans="9:15">
      <c r="I444" s="4944"/>
      <c r="J444" s="373" t="s">
        <v>10675</v>
      </c>
      <c r="K444" s="48"/>
      <c r="L444" s="371"/>
      <c r="M444" s="4551"/>
      <c r="O444" s="48"/>
    </row>
    <row r="445" spans="9:15">
      <c r="I445" s="4944"/>
      <c r="J445" s="2998" t="s">
        <v>10676</v>
      </c>
      <c r="K445" s="48"/>
      <c r="L445" s="371"/>
      <c r="M445" s="4551"/>
      <c r="O445" s="48"/>
    </row>
    <row r="446" spans="9:15">
      <c r="I446" s="4944"/>
      <c r="J446" s="2998" t="s">
        <v>10677</v>
      </c>
      <c r="K446" s="48"/>
      <c r="L446" s="371"/>
      <c r="M446" s="4551"/>
      <c r="O446" s="48"/>
    </row>
    <row r="447" spans="9:15" ht="49.5">
      <c r="I447" s="4944"/>
      <c r="J447" s="2998" t="s">
        <v>10759</v>
      </c>
      <c r="K447" s="48"/>
      <c r="L447" s="371"/>
      <c r="M447" s="4551"/>
      <c r="O447" s="48"/>
    </row>
    <row r="448" spans="9:15">
      <c r="I448" s="4944"/>
      <c r="J448" s="2998" t="s">
        <v>10741</v>
      </c>
      <c r="K448" s="48"/>
      <c r="L448" s="371"/>
      <c r="M448" s="4551"/>
      <c r="O448" s="48"/>
    </row>
    <row r="449" spans="9:15" ht="33">
      <c r="I449" s="4944"/>
      <c r="J449" s="2998" t="s">
        <v>10742</v>
      </c>
      <c r="K449" s="48"/>
      <c r="L449" s="371"/>
      <c r="M449" s="4551"/>
      <c r="O449" s="48"/>
    </row>
    <row r="450" spans="9:15" ht="33">
      <c r="I450" s="4944"/>
      <c r="J450" s="2998" t="s">
        <v>10725</v>
      </c>
      <c r="K450" s="48"/>
      <c r="L450" s="371"/>
      <c r="M450" s="4551"/>
      <c r="O450" s="48"/>
    </row>
    <row r="451" spans="9:15" ht="33">
      <c r="I451" s="4944"/>
      <c r="J451" s="2998" t="s">
        <v>10680</v>
      </c>
      <c r="K451" s="48"/>
      <c r="L451" s="371"/>
      <c r="M451" s="4551"/>
      <c r="O451" s="48"/>
    </row>
    <row r="452" spans="9:15" ht="66">
      <c r="I452" s="4944"/>
      <c r="J452" s="2998" t="s">
        <v>10681</v>
      </c>
      <c r="K452" s="48"/>
      <c r="L452" s="371"/>
      <c r="M452" s="4551"/>
      <c r="O452" s="48"/>
    </row>
    <row r="453" spans="9:15" ht="49.5">
      <c r="I453" s="4944"/>
      <c r="J453" s="2998" t="s">
        <v>10682</v>
      </c>
      <c r="K453" s="48"/>
      <c r="L453" s="371"/>
      <c r="M453" s="4551"/>
      <c r="O453" s="48"/>
    </row>
    <row r="454" spans="9:15">
      <c r="I454" s="4944" t="s">
        <v>10683</v>
      </c>
      <c r="J454" s="373" t="s">
        <v>10684</v>
      </c>
      <c r="K454" s="48"/>
      <c r="L454" s="371"/>
      <c r="M454" s="4551"/>
      <c r="O454" s="48"/>
    </row>
    <row r="455" spans="9:15">
      <c r="I455" s="4944"/>
      <c r="J455" s="373" t="s">
        <v>10760</v>
      </c>
      <c r="K455" s="48"/>
      <c r="L455" s="371"/>
      <c r="M455" s="4551"/>
      <c r="O455" s="48"/>
    </row>
    <row r="456" spans="9:15">
      <c r="I456" s="2998" t="s">
        <v>10686</v>
      </c>
      <c r="J456" s="373" t="s">
        <v>10743</v>
      </c>
      <c r="K456" s="48"/>
      <c r="L456" s="371"/>
      <c r="M456" s="4551"/>
      <c r="O456" s="48"/>
    </row>
    <row r="457" spans="9:15">
      <c r="I457" s="4944" t="s">
        <v>10727</v>
      </c>
      <c r="J457" s="2998" t="s">
        <v>10689</v>
      </c>
      <c r="K457" s="48"/>
      <c r="L457" s="371"/>
      <c r="M457" s="4551"/>
      <c r="O457" s="48"/>
    </row>
    <row r="458" spans="9:15">
      <c r="I458" s="4944"/>
      <c r="J458" s="2998" t="s">
        <v>10690</v>
      </c>
      <c r="K458" s="48"/>
      <c r="L458" s="371"/>
      <c r="M458" s="4551"/>
      <c r="O458" s="48"/>
    </row>
    <row r="459" spans="9:15" ht="33">
      <c r="I459" s="2998" t="s">
        <v>10691</v>
      </c>
      <c r="J459" s="373" t="s">
        <v>10728</v>
      </c>
      <c r="K459" s="48"/>
      <c r="L459" s="371"/>
      <c r="M459" s="4551"/>
      <c r="O459" s="48"/>
    </row>
    <row r="460" spans="9:15">
      <c r="I460" s="2998" t="s">
        <v>10683</v>
      </c>
      <c r="J460" s="373" t="s">
        <v>10729</v>
      </c>
      <c r="K460" s="48"/>
      <c r="L460" s="371"/>
      <c r="M460" s="4551"/>
      <c r="O460" s="48"/>
    </row>
    <row r="461" spans="9:15" ht="49.5">
      <c r="I461" s="2998" t="s">
        <v>10694</v>
      </c>
      <c r="J461" s="373" t="s">
        <v>10730</v>
      </c>
      <c r="K461" s="48"/>
      <c r="L461" s="371"/>
      <c r="M461" s="4551"/>
      <c r="O461" s="48"/>
    </row>
    <row r="462" spans="9:15">
      <c r="I462" s="2998" t="s">
        <v>10683</v>
      </c>
      <c r="J462" s="373" t="s">
        <v>10729</v>
      </c>
      <c r="K462" s="48"/>
      <c r="L462" s="371"/>
      <c r="M462" s="4551"/>
      <c r="O462" s="48"/>
    </row>
    <row r="463" spans="9:15" ht="33">
      <c r="I463" s="2998" t="s">
        <v>10696</v>
      </c>
      <c r="J463" s="373" t="s">
        <v>10697</v>
      </c>
      <c r="K463" s="48"/>
      <c r="L463" s="371"/>
      <c r="M463" s="4551"/>
      <c r="O463" s="48"/>
    </row>
    <row r="464" spans="9:15">
      <c r="I464" s="2998" t="s">
        <v>10698</v>
      </c>
      <c r="J464" s="373" t="s">
        <v>10699</v>
      </c>
      <c r="K464" s="48"/>
      <c r="L464" s="371"/>
      <c r="M464" s="4551"/>
      <c r="O464" s="48"/>
    </row>
    <row r="465" spans="9:15">
      <c r="I465" s="2998" t="s">
        <v>10683</v>
      </c>
      <c r="J465" s="373" t="s">
        <v>10761</v>
      </c>
      <c r="K465" s="48"/>
      <c r="L465" s="371"/>
      <c r="M465" s="4551"/>
      <c r="O465" s="48"/>
    </row>
    <row r="466" spans="9:15">
      <c r="I466" s="2998" t="s">
        <v>10701</v>
      </c>
      <c r="J466" s="373" t="s">
        <v>10736</v>
      </c>
      <c r="K466" s="48"/>
      <c r="L466" s="371"/>
      <c r="M466" s="4551"/>
      <c r="O466" s="48"/>
    </row>
    <row r="467" spans="9:15">
      <c r="I467" s="2998" t="s">
        <v>10703</v>
      </c>
      <c r="J467" s="373" t="s">
        <v>10704</v>
      </c>
      <c r="K467" s="48"/>
      <c r="L467" s="371"/>
      <c r="M467" s="4551"/>
      <c r="O467" s="48"/>
    </row>
    <row r="468" spans="9:15">
      <c r="I468" s="2998" t="s">
        <v>10621</v>
      </c>
      <c r="J468" s="373" t="s">
        <v>10705</v>
      </c>
      <c r="K468" s="48"/>
      <c r="L468" s="371"/>
      <c r="M468" s="4551"/>
      <c r="O468" s="48"/>
    </row>
    <row r="469" spans="9:15">
      <c r="I469" s="4944" t="s">
        <v>10706</v>
      </c>
      <c r="J469" s="2998" t="s">
        <v>10707</v>
      </c>
      <c r="K469" s="48"/>
      <c r="L469" s="371"/>
      <c r="M469" s="4551"/>
      <c r="O469" s="48"/>
    </row>
    <row r="470" spans="9:15">
      <c r="I470" s="4944"/>
      <c r="J470" s="2998" t="s">
        <v>10708</v>
      </c>
      <c r="K470" s="48"/>
      <c r="L470" s="371"/>
      <c r="M470" s="4551"/>
      <c r="O470" s="48"/>
    </row>
    <row r="471" spans="9:15">
      <c r="I471" s="4944"/>
      <c r="J471" s="2998" t="s">
        <v>10709</v>
      </c>
      <c r="K471" s="48"/>
      <c r="L471" s="371"/>
      <c r="M471" s="4551"/>
      <c r="O471" s="48"/>
    </row>
    <row r="472" spans="9:15">
      <c r="K472" s="48"/>
      <c r="L472" s="371"/>
      <c r="M472" s="4551"/>
      <c r="O472" s="48"/>
    </row>
    <row r="473" spans="9:15">
      <c r="I473" s="1944" t="s">
        <v>10762</v>
      </c>
      <c r="J473" s="1982" t="s">
        <v>10600</v>
      </c>
      <c r="K473" s="48"/>
      <c r="L473" s="371"/>
      <c r="M473" s="4551"/>
      <c r="O473" s="48"/>
    </row>
    <row r="474" spans="9:15">
      <c r="I474" s="370" t="s">
        <v>10608</v>
      </c>
      <c r="J474" s="1457" t="s">
        <v>10601</v>
      </c>
      <c r="K474" s="48" t="s">
        <v>200</v>
      </c>
      <c r="L474" s="371">
        <v>1</v>
      </c>
      <c r="M474" s="4551">
        <v>98100</v>
      </c>
      <c r="O474" s="48"/>
    </row>
    <row r="475" spans="9:15">
      <c r="I475" s="4944" t="s">
        <v>10609</v>
      </c>
      <c r="J475" s="1840" t="s">
        <v>10610</v>
      </c>
      <c r="K475" s="48"/>
      <c r="L475" s="371"/>
      <c r="M475" s="4551"/>
      <c r="O475" s="48"/>
    </row>
    <row r="476" spans="9:15">
      <c r="I476" s="4944"/>
      <c r="J476" s="1840" t="s">
        <v>10611</v>
      </c>
      <c r="K476" s="48"/>
      <c r="L476" s="371"/>
      <c r="M476" s="4551"/>
      <c r="O476" s="48"/>
    </row>
    <row r="477" spans="9:15">
      <c r="I477" s="4944"/>
      <c r="J477" s="1840" t="s">
        <v>10612</v>
      </c>
      <c r="K477" s="48"/>
      <c r="L477" s="371"/>
      <c r="M477" s="4551"/>
      <c r="O477" s="48"/>
    </row>
    <row r="478" spans="9:15">
      <c r="I478" s="4944"/>
      <c r="J478" s="1840" t="s">
        <v>10613</v>
      </c>
      <c r="K478" s="48"/>
      <c r="L478" s="371"/>
      <c r="M478" s="4551"/>
      <c r="O478" s="48"/>
    </row>
    <row r="479" spans="9:15">
      <c r="I479" s="4944"/>
      <c r="J479" s="1840" t="s">
        <v>10614</v>
      </c>
      <c r="K479" s="48"/>
      <c r="L479" s="371"/>
      <c r="M479" s="4551"/>
      <c r="O479" s="48"/>
    </row>
    <row r="480" spans="9:15">
      <c r="I480" s="4944"/>
      <c r="J480" s="1840" t="s">
        <v>10615</v>
      </c>
      <c r="K480" s="48"/>
      <c r="L480" s="371"/>
      <c r="M480" s="4551"/>
      <c r="O480" s="48"/>
    </row>
    <row r="481" spans="9:15">
      <c r="I481" s="4944"/>
      <c r="J481" s="1840" t="s">
        <v>10616</v>
      </c>
      <c r="K481" s="48"/>
      <c r="L481" s="371"/>
      <c r="M481" s="4551"/>
      <c r="O481" s="48"/>
    </row>
    <row r="482" spans="9:15">
      <c r="I482" s="2998" t="s">
        <v>10617</v>
      </c>
      <c r="J482" s="1840" t="s">
        <v>10763</v>
      </c>
      <c r="K482" s="48"/>
      <c r="L482" s="371"/>
      <c r="M482" s="4551"/>
      <c r="O482" s="48"/>
    </row>
    <row r="483" spans="9:15">
      <c r="I483" s="2998" t="s">
        <v>10619</v>
      </c>
      <c r="J483" s="1840" t="s">
        <v>10764</v>
      </c>
      <c r="K483" s="48"/>
      <c r="L483" s="371"/>
      <c r="M483" s="4551"/>
      <c r="O483" s="48"/>
    </row>
    <row r="484" spans="9:15">
      <c r="I484" s="2998" t="s">
        <v>10621</v>
      </c>
      <c r="J484" s="1840" t="s">
        <v>10622</v>
      </c>
      <c r="K484" s="48"/>
      <c r="L484" s="371"/>
      <c r="M484" s="4551"/>
      <c r="O484" s="48"/>
    </row>
    <row r="485" spans="9:15">
      <c r="I485" s="2998" t="s">
        <v>10623</v>
      </c>
      <c r="J485" s="1840" t="s">
        <v>10624</v>
      </c>
      <c r="K485" s="48"/>
      <c r="L485" s="371"/>
      <c r="M485" s="4551"/>
      <c r="O485" s="48"/>
    </row>
    <row r="486" spans="9:15" ht="49.5">
      <c r="I486" s="2998" t="s">
        <v>10625</v>
      </c>
      <c r="J486" s="1840">
        <v>180</v>
      </c>
      <c r="K486" s="48"/>
      <c r="L486" s="371"/>
      <c r="M486" s="4551"/>
      <c r="O486" s="48"/>
    </row>
    <row r="487" spans="9:15" ht="49.5">
      <c r="I487" s="2998" t="s">
        <v>10626</v>
      </c>
      <c r="J487" s="1840"/>
      <c r="K487" s="48"/>
      <c r="L487" s="371"/>
      <c r="M487" s="4551"/>
      <c r="O487" s="48"/>
    </row>
    <row r="488" spans="9:15" ht="33">
      <c r="I488" s="2998" t="s">
        <v>10627</v>
      </c>
      <c r="J488" s="1840" t="s">
        <v>10765</v>
      </c>
      <c r="K488" s="48"/>
      <c r="L488" s="371"/>
      <c r="M488" s="4551"/>
      <c r="O488" s="48"/>
    </row>
    <row r="489" spans="9:15" ht="33">
      <c r="I489" s="2998" t="s">
        <v>10629</v>
      </c>
      <c r="J489" s="373" t="s">
        <v>10630</v>
      </c>
      <c r="K489" s="48"/>
      <c r="L489" s="371"/>
      <c r="M489" s="4551"/>
      <c r="O489" s="48"/>
    </row>
    <row r="490" spans="9:15">
      <c r="I490" s="2998" t="s">
        <v>10631</v>
      </c>
      <c r="J490" s="1840" t="s">
        <v>10766</v>
      </c>
      <c r="K490" s="48"/>
      <c r="L490" s="371"/>
      <c r="M490" s="4551"/>
      <c r="O490" s="48"/>
    </row>
    <row r="491" spans="9:15">
      <c r="I491" s="2998" t="s">
        <v>10633</v>
      </c>
      <c r="J491" s="1840" t="s">
        <v>10634</v>
      </c>
      <c r="K491" s="48"/>
      <c r="L491" s="371"/>
      <c r="M491" s="4551"/>
      <c r="O491" s="48"/>
    </row>
    <row r="492" spans="9:15">
      <c r="I492" s="2998" t="s">
        <v>10635</v>
      </c>
      <c r="J492" s="1840" t="s">
        <v>10636</v>
      </c>
      <c r="K492" s="48"/>
      <c r="L492" s="371"/>
      <c r="M492" s="4551"/>
      <c r="O492" s="48"/>
    </row>
    <row r="493" spans="9:15">
      <c r="I493" s="2998" t="s">
        <v>10637</v>
      </c>
      <c r="J493" s="1840" t="s">
        <v>10718</v>
      </c>
      <c r="K493" s="48"/>
      <c r="L493" s="371"/>
      <c r="M493" s="4551"/>
      <c r="O493" s="48"/>
    </row>
    <row r="494" spans="9:15">
      <c r="I494" s="4944" t="s">
        <v>10639</v>
      </c>
      <c r="J494" s="2998" t="s">
        <v>10640</v>
      </c>
      <c r="K494" s="48"/>
      <c r="L494" s="371"/>
      <c r="M494" s="4551"/>
      <c r="O494" s="48"/>
    </row>
    <row r="495" spans="9:15" ht="49.5">
      <c r="I495" s="4944"/>
      <c r="J495" s="2998" t="s">
        <v>10641</v>
      </c>
      <c r="K495" s="48"/>
      <c r="L495" s="371"/>
      <c r="M495" s="4551"/>
      <c r="O495" s="48"/>
    </row>
    <row r="496" spans="9:15" ht="49.5">
      <c r="I496" s="4944"/>
      <c r="J496" s="2998" t="s">
        <v>10642</v>
      </c>
      <c r="K496" s="48"/>
      <c r="L496" s="371"/>
      <c r="M496" s="4551"/>
      <c r="O496" s="48"/>
    </row>
    <row r="497" spans="9:15">
      <c r="I497" s="4944"/>
      <c r="J497" s="2998" t="s">
        <v>10643</v>
      </c>
      <c r="K497" s="48"/>
      <c r="L497" s="371"/>
      <c r="M497" s="4551"/>
      <c r="O497" s="48"/>
    </row>
    <row r="498" spans="9:15">
      <c r="I498" s="4944"/>
      <c r="J498" s="2998" t="s">
        <v>10644</v>
      </c>
      <c r="K498" s="48"/>
      <c r="L498" s="371"/>
      <c r="M498" s="4551"/>
      <c r="O498" s="48"/>
    </row>
    <row r="499" spans="9:15">
      <c r="I499" s="4944"/>
      <c r="J499" s="2998" t="s">
        <v>10734</v>
      </c>
      <c r="K499" s="48"/>
      <c r="L499" s="371"/>
      <c r="M499" s="4551"/>
      <c r="O499" s="48"/>
    </row>
    <row r="500" spans="9:15" ht="33">
      <c r="I500" s="4944"/>
      <c r="J500" s="2998" t="s">
        <v>10646</v>
      </c>
      <c r="K500" s="48"/>
      <c r="L500" s="371"/>
      <c r="M500" s="4551"/>
      <c r="O500" s="48"/>
    </row>
    <row r="501" spans="9:15" ht="33">
      <c r="I501" s="4944"/>
      <c r="J501" s="2998" t="s">
        <v>10647</v>
      </c>
      <c r="K501" s="48"/>
      <c r="L501" s="371"/>
      <c r="M501" s="4551"/>
      <c r="O501" s="48"/>
    </row>
    <row r="502" spans="9:15" ht="33">
      <c r="I502" s="4944"/>
      <c r="J502" s="2998" t="s">
        <v>10649</v>
      </c>
      <c r="K502" s="48"/>
      <c r="L502" s="371"/>
      <c r="M502" s="4551"/>
      <c r="O502" s="48"/>
    </row>
    <row r="503" spans="9:15">
      <c r="I503" s="4944"/>
      <c r="J503" s="2998" t="s">
        <v>10651</v>
      </c>
      <c r="K503" s="48"/>
      <c r="L503" s="371"/>
      <c r="M503" s="4551"/>
      <c r="O503" s="48"/>
    </row>
    <row r="504" spans="9:15" ht="33">
      <c r="I504" s="4944"/>
      <c r="J504" s="2998" t="s">
        <v>10719</v>
      </c>
      <c r="K504" s="48"/>
      <c r="L504" s="371"/>
      <c r="M504" s="4551"/>
      <c r="O504" s="48"/>
    </row>
    <row r="505" spans="9:15">
      <c r="I505" s="4944"/>
      <c r="J505" s="2998" t="s">
        <v>10720</v>
      </c>
      <c r="K505" s="48"/>
      <c r="L505" s="371"/>
      <c r="M505" s="4551"/>
      <c r="O505" s="48"/>
    </row>
    <row r="506" spans="9:15">
      <c r="I506" s="4944"/>
      <c r="J506" s="2998" t="s">
        <v>10653</v>
      </c>
      <c r="K506" s="48"/>
      <c r="L506" s="371"/>
      <c r="M506" s="4551"/>
      <c r="O506" s="48"/>
    </row>
    <row r="507" spans="9:15">
      <c r="I507" s="4944"/>
      <c r="J507" s="2998" t="s">
        <v>10654</v>
      </c>
      <c r="K507" s="48"/>
      <c r="L507" s="371"/>
      <c r="M507" s="4551"/>
      <c r="O507" s="48"/>
    </row>
    <row r="508" spans="9:15">
      <c r="I508" s="4944"/>
      <c r="J508" s="2998" t="s">
        <v>10755</v>
      </c>
      <c r="K508" s="48"/>
      <c r="L508" s="371"/>
      <c r="M508" s="4551"/>
      <c r="O508" s="48"/>
    </row>
    <row r="509" spans="9:15">
      <c r="I509" s="4944"/>
      <c r="J509" s="2998" t="s">
        <v>10655</v>
      </c>
      <c r="K509" s="48"/>
      <c r="L509" s="371"/>
      <c r="M509" s="4551"/>
      <c r="O509" s="48"/>
    </row>
    <row r="510" spans="9:15">
      <c r="I510" s="2998" t="s">
        <v>10656</v>
      </c>
      <c r="J510" s="373"/>
      <c r="K510" s="48"/>
      <c r="L510" s="371"/>
      <c r="M510" s="4551"/>
      <c r="O510" s="48"/>
    </row>
    <row r="511" spans="9:15" ht="33">
      <c r="I511" s="4944" t="s">
        <v>10657</v>
      </c>
      <c r="J511" s="2998" t="s">
        <v>10721</v>
      </c>
      <c r="K511" s="48"/>
      <c r="L511" s="371"/>
      <c r="M511" s="4551"/>
      <c r="O511" s="48"/>
    </row>
    <row r="512" spans="9:15">
      <c r="I512" s="4944"/>
      <c r="J512" s="2998" t="s">
        <v>10659</v>
      </c>
      <c r="K512" s="48"/>
      <c r="L512" s="371"/>
      <c r="M512" s="4551"/>
      <c r="O512" s="48"/>
    </row>
    <row r="513" spans="9:15">
      <c r="I513" s="4944"/>
      <c r="J513" s="2998" t="s">
        <v>10660</v>
      </c>
      <c r="K513" s="48"/>
      <c r="L513" s="371"/>
      <c r="M513" s="4551"/>
      <c r="O513" s="48"/>
    </row>
    <row r="514" spans="9:15">
      <c r="I514" s="4944"/>
      <c r="J514" s="2998" t="s">
        <v>10661</v>
      </c>
      <c r="K514" s="48"/>
      <c r="L514" s="371"/>
      <c r="M514" s="4551"/>
      <c r="O514" s="48"/>
    </row>
    <row r="515" spans="9:15">
      <c r="I515" s="4944"/>
      <c r="J515" s="2998" t="s">
        <v>10662</v>
      </c>
      <c r="K515" s="48"/>
      <c r="L515" s="371"/>
      <c r="M515" s="4551"/>
      <c r="O515" s="48"/>
    </row>
    <row r="516" spans="9:15">
      <c r="I516" s="4944"/>
      <c r="J516" s="2998" t="s">
        <v>10663</v>
      </c>
      <c r="K516" s="48"/>
      <c r="L516" s="371"/>
      <c r="M516" s="4551"/>
      <c r="O516" s="48"/>
    </row>
    <row r="517" spans="9:15">
      <c r="I517" s="4944"/>
      <c r="J517" s="2998" t="s">
        <v>10664</v>
      </c>
      <c r="K517" s="48"/>
      <c r="L517" s="371"/>
      <c r="M517" s="4551"/>
      <c r="O517" s="48"/>
    </row>
    <row r="518" spans="9:15">
      <c r="I518" s="4944"/>
      <c r="J518" s="2998" t="s">
        <v>10665</v>
      </c>
      <c r="K518" s="48"/>
      <c r="L518" s="371"/>
      <c r="M518" s="4551"/>
      <c r="O518" s="48"/>
    </row>
    <row r="519" spans="9:15">
      <c r="I519" s="4944"/>
      <c r="J519" s="2998" t="s">
        <v>10666</v>
      </c>
      <c r="K519" s="48"/>
      <c r="L519" s="371"/>
      <c r="M519" s="4551"/>
      <c r="O519" s="48"/>
    </row>
    <row r="520" spans="9:15">
      <c r="I520" s="4944" t="s">
        <v>10667</v>
      </c>
      <c r="J520" s="2998" t="s">
        <v>10668</v>
      </c>
      <c r="K520" s="48"/>
      <c r="L520" s="371"/>
      <c r="M520" s="4551"/>
      <c r="O520" s="48"/>
    </row>
    <row r="521" spans="9:15">
      <c r="I521" s="4944"/>
      <c r="J521" s="2998" t="s">
        <v>10669</v>
      </c>
      <c r="K521" s="48"/>
      <c r="L521" s="371"/>
      <c r="M521" s="4551"/>
      <c r="O521" s="48"/>
    </row>
    <row r="522" spans="9:15">
      <c r="I522" s="4944"/>
      <c r="J522" s="2998" t="s">
        <v>10722</v>
      </c>
      <c r="K522" s="48"/>
      <c r="L522" s="371"/>
      <c r="M522" s="4551"/>
      <c r="O522" s="48"/>
    </row>
    <row r="523" spans="9:15">
      <c r="I523" s="4944"/>
      <c r="J523" s="2998" t="s">
        <v>10671</v>
      </c>
      <c r="K523" s="48"/>
      <c r="L523" s="371"/>
      <c r="M523" s="4551"/>
      <c r="O523" s="48"/>
    </row>
    <row r="524" spans="9:15">
      <c r="I524" s="4944"/>
      <c r="J524" s="2998"/>
      <c r="K524" s="48"/>
      <c r="L524" s="371"/>
      <c r="M524" s="4551"/>
      <c r="O524" s="48"/>
    </row>
    <row r="525" spans="9:15">
      <c r="I525" s="4944" t="s">
        <v>10672</v>
      </c>
      <c r="J525" s="2998" t="s">
        <v>10668</v>
      </c>
      <c r="K525" s="48"/>
      <c r="L525" s="371"/>
      <c r="M525" s="4551"/>
      <c r="O525" s="48"/>
    </row>
    <row r="526" spans="9:15">
      <c r="I526" s="4944"/>
      <c r="J526" s="2998" t="s">
        <v>10669</v>
      </c>
      <c r="K526" s="48"/>
      <c r="L526" s="371"/>
      <c r="M526" s="4551"/>
      <c r="O526" s="48"/>
    </row>
    <row r="527" spans="9:15">
      <c r="I527" s="4944"/>
      <c r="J527" s="2998" t="s">
        <v>10722</v>
      </c>
      <c r="K527" s="48"/>
      <c r="L527" s="371"/>
      <c r="M527" s="4551"/>
      <c r="O527" s="48"/>
    </row>
    <row r="528" spans="9:15">
      <c r="I528" s="4944" t="s">
        <v>10673</v>
      </c>
      <c r="J528" s="373" t="s">
        <v>10674</v>
      </c>
      <c r="K528" s="48"/>
      <c r="L528" s="371"/>
      <c r="M528" s="4551"/>
      <c r="O528" s="48"/>
    </row>
    <row r="529" spans="9:15">
      <c r="I529" s="4944"/>
      <c r="J529" s="373" t="s">
        <v>10675</v>
      </c>
      <c r="K529" s="48"/>
      <c r="L529" s="371"/>
      <c r="M529" s="4551"/>
      <c r="O529" s="48"/>
    </row>
    <row r="530" spans="9:15">
      <c r="I530" s="4944"/>
      <c r="J530" s="2998" t="s">
        <v>10676</v>
      </c>
      <c r="K530" s="48"/>
      <c r="L530" s="371"/>
      <c r="M530" s="4551"/>
      <c r="O530" s="48"/>
    </row>
    <row r="531" spans="9:15">
      <c r="I531" s="4944"/>
      <c r="J531" s="2998" t="s">
        <v>10677</v>
      </c>
      <c r="K531" s="48"/>
      <c r="L531" s="371"/>
      <c r="M531" s="4551"/>
      <c r="O531" s="48"/>
    </row>
    <row r="532" spans="9:15">
      <c r="I532" s="4944"/>
      <c r="J532" s="2998" t="s">
        <v>10735</v>
      </c>
      <c r="K532" s="48"/>
      <c r="L532" s="371"/>
      <c r="M532" s="4551"/>
      <c r="O532" s="48"/>
    </row>
    <row r="533" spans="9:15" ht="33">
      <c r="I533" s="4944"/>
      <c r="J533" s="2998" t="s">
        <v>10724</v>
      </c>
      <c r="K533" s="48"/>
      <c r="L533" s="371"/>
      <c r="M533" s="4551"/>
      <c r="O533" s="48"/>
    </row>
    <row r="534" spans="9:15" ht="33">
      <c r="I534" s="4944"/>
      <c r="J534" s="2998" t="s">
        <v>10725</v>
      </c>
      <c r="K534" s="48"/>
      <c r="L534" s="371"/>
      <c r="M534" s="4551"/>
      <c r="O534" s="48"/>
    </row>
    <row r="535" spans="9:15" ht="33">
      <c r="I535" s="4944"/>
      <c r="J535" s="2998" t="s">
        <v>10680</v>
      </c>
      <c r="K535" s="48"/>
      <c r="L535" s="371"/>
      <c r="M535" s="4551"/>
      <c r="O535" s="48"/>
    </row>
    <row r="536" spans="9:15" ht="66">
      <c r="I536" s="4944"/>
      <c r="J536" s="2998" t="s">
        <v>10681</v>
      </c>
      <c r="K536" s="48"/>
      <c r="L536" s="371"/>
      <c r="M536" s="4551"/>
      <c r="O536" s="48"/>
    </row>
    <row r="537" spans="9:15" ht="49.5">
      <c r="I537" s="4944"/>
      <c r="J537" s="2998" t="s">
        <v>10682</v>
      </c>
      <c r="K537" s="48"/>
      <c r="L537" s="371"/>
      <c r="M537" s="4551"/>
      <c r="O537" s="48"/>
    </row>
    <row r="538" spans="9:15">
      <c r="I538" s="4944" t="s">
        <v>10683</v>
      </c>
      <c r="J538" s="373" t="s">
        <v>10684</v>
      </c>
      <c r="K538" s="48"/>
      <c r="L538" s="371"/>
      <c r="M538" s="4551"/>
      <c r="O538" s="48"/>
    </row>
    <row r="539" spans="9:15">
      <c r="I539" s="4944"/>
      <c r="J539" s="373" t="s">
        <v>10767</v>
      </c>
      <c r="K539" s="48"/>
      <c r="L539" s="371"/>
      <c r="M539" s="4551"/>
      <c r="O539" s="48"/>
    </row>
    <row r="540" spans="9:15">
      <c r="I540" s="2998" t="s">
        <v>10686</v>
      </c>
      <c r="J540" s="373" t="s">
        <v>10687</v>
      </c>
      <c r="K540" s="48"/>
      <c r="L540" s="371"/>
      <c r="M540" s="4551"/>
      <c r="O540" s="48"/>
    </row>
    <row r="541" spans="9:15">
      <c r="I541" s="4944" t="s">
        <v>10727</v>
      </c>
      <c r="J541" s="2998" t="s">
        <v>10689</v>
      </c>
      <c r="K541" s="48"/>
      <c r="L541" s="371"/>
      <c r="M541" s="4551"/>
      <c r="O541" s="48"/>
    </row>
    <row r="542" spans="9:15">
      <c r="I542" s="4944"/>
      <c r="J542" s="2998" t="s">
        <v>10690</v>
      </c>
      <c r="K542" s="48"/>
      <c r="L542" s="371"/>
      <c r="M542" s="4551"/>
      <c r="O542" s="48"/>
    </row>
    <row r="543" spans="9:15" ht="33">
      <c r="I543" s="2998" t="s">
        <v>10691</v>
      </c>
      <c r="J543" s="373" t="s">
        <v>10728</v>
      </c>
      <c r="K543" s="48"/>
      <c r="L543" s="371"/>
      <c r="M543" s="4551"/>
      <c r="O543" s="48"/>
    </row>
    <row r="544" spans="9:15">
      <c r="I544" s="2998" t="s">
        <v>10683</v>
      </c>
      <c r="J544" s="373" t="s">
        <v>10768</v>
      </c>
      <c r="K544" s="48"/>
      <c r="L544" s="371"/>
      <c r="M544" s="4551"/>
      <c r="O544" s="48"/>
    </row>
    <row r="545" spans="8:15" ht="49.5">
      <c r="I545" s="2998" t="s">
        <v>10694</v>
      </c>
      <c r="J545" s="373" t="s">
        <v>10730</v>
      </c>
      <c r="K545" s="48"/>
      <c r="L545" s="371"/>
      <c r="M545" s="4551"/>
      <c r="O545" s="48"/>
    </row>
    <row r="546" spans="8:15">
      <c r="I546" s="2998" t="s">
        <v>10683</v>
      </c>
      <c r="J546" s="373" t="s">
        <v>10768</v>
      </c>
      <c r="K546" s="48"/>
      <c r="L546" s="371"/>
      <c r="M546" s="4551"/>
      <c r="O546" s="48"/>
    </row>
    <row r="547" spans="8:15" ht="33">
      <c r="I547" s="2998" t="s">
        <v>10696</v>
      </c>
      <c r="J547" s="373" t="s">
        <v>10697</v>
      </c>
      <c r="K547" s="48"/>
      <c r="L547" s="371"/>
      <c r="M547" s="4551"/>
      <c r="O547" s="48"/>
    </row>
    <row r="548" spans="8:15">
      <c r="I548" s="2998" t="s">
        <v>10698</v>
      </c>
      <c r="J548" s="373" t="s">
        <v>10699</v>
      </c>
      <c r="K548" s="48"/>
      <c r="L548" s="371"/>
      <c r="M548" s="4551"/>
      <c r="O548" s="48"/>
    </row>
    <row r="549" spans="8:15">
      <c r="I549" s="2998" t="s">
        <v>10683</v>
      </c>
      <c r="J549" s="373" t="s">
        <v>10769</v>
      </c>
      <c r="K549" s="48"/>
      <c r="L549" s="371"/>
      <c r="M549" s="4551"/>
      <c r="O549" s="48"/>
    </row>
    <row r="550" spans="8:15">
      <c r="I550" s="2998" t="s">
        <v>10701</v>
      </c>
      <c r="J550" s="373" t="s">
        <v>10702</v>
      </c>
      <c r="K550" s="48"/>
      <c r="L550" s="371"/>
      <c r="M550" s="4551"/>
      <c r="O550" s="48"/>
    </row>
    <row r="551" spans="8:15">
      <c r="I551" s="2998" t="s">
        <v>10703</v>
      </c>
      <c r="J551" s="373" t="s">
        <v>10704</v>
      </c>
      <c r="K551" s="48"/>
      <c r="L551" s="371"/>
      <c r="M551" s="4551"/>
      <c r="O551" s="48"/>
    </row>
    <row r="552" spans="8:15">
      <c r="I552" s="2998" t="s">
        <v>10621</v>
      </c>
      <c r="J552" s="373" t="s">
        <v>10705</v>
      </c>
      <c r="K552" s="48"/>
      <c r="L552" s="371"/>
      <c r="M552" s="4551"/>
      <c r="O552" s="48"/>
    </row>
    <row r="553" spans="8:15">
      <c r="I553" s="4944" t="s">
        <v>10706</v>
      </c>
      <c r="J553" s="2998" t="s">
        <v>10707</v>
      </c>
      <c r="K553" s="48"/>
      <c r="L553" s="371"/>
      <c r="M553" s="4551"/>
      <c r="O553" s="48"/>
    </row>
    <row r="554" spans="8:15">
      <c r="I554" s="4944"/>
      <c r="J554" s="2998" t="s">
        <v>10708</v>
      </c>
      <c r="K554" s="48"/>
      <c r="L554" s="371"/>
      <c r="M554" s="4551"/>
      <c r="O554" s="48"/>
    </row>
    <row r="555" spans="8:15">
      <c r="I555" s="4944"/>
      <c r="J555" s="2998" t="s">
        <v>10709</v>
      </c>
      <c r="K555" s="48"/>
      <c r="L555" s="371"/>
      <c r="M555" s="4551"/>
      <c r="O555" s="48"/>
    </row>
    <row r="556" spans="8:15">
      <c r="K556" s="48"/>
      <c r="L556" s="371"/>
      <c r="M556" s="4551"/>
      <c r="O556" s="48"/>
    </row>
    <row r="557" spans="8:15">
      <c r="H557" s="1931"/>
      <c r="I557" s="1944" t="s">
        <v>10770</v>
      </c>
      <c r="J557" s="1982" t="s">
        <v>10603</v>
      </c>
      <c r="K557" s="48"/>
      <c r="L557" s="371"/>
      <c r="M557" s="4551"/>
      <c r="O557" s="48"/>
    </row>
    <row r="558" spans="8:15">
      <c r="I558" s="370" t="s">
        <v>10608</v>
      </c>
      <c r="J558" s="1457" t="s">
        <v>10604</v>
      </c>
      <c r="K558" s="48" t="s">
        <v>200</v>
      </c>
      <c r="L558" s="371">
        <v>1</v>
      </c>
      <c r="M558" s="4551">
        <v>131000</v>
      </c>
      <c r="O558" s="48"/>
    </row>
    <row r="559" spans="8:15">
      <c r="I559" s="4944" t="s">
        <v>10609</v>
      </c>
      <c r="J559" s="1840" t="s">
        <v>10610</v>
      </c>
      <c r="K559" s="48"/>
      <c r="L559" s="371"/>
      <c r="M559" s="4551"/>
      <c r="O559" s="48"/>
    </row>
    <row r="560" spans="8:15">
      <c r="I560" s="4944"/>
      <c r="J560" s="1840" t="s">
        <v>10611</v>
      </c>
      <c r="K560" s="48"/>
      <c r="L560" s="371"/>
      <c r="M560" s="4551"/>
      <c r="O560" s="48"/>
    </row>
    <row r="561" spans="9:15">
      <c r="I561" s="4944"/>
      <c r="J561" s="1840" t="s">
        <v>10612</v>
      </c>
      <c r="K561" s="48"/>
      <c r="L561" s="371"/>
      <c r="M561" s="4551"/>
      <c r="O561" s="48"/>
    </row>
    <row r="562" spans="9:15">
      <c r="I562" s="4944"/>
      <c r="J562" s="1840" t="s">
        <v>10748</v>
      </c>
      <c r="K562" s="48"/>
      <c r="L562" s="371"/>
      <c r="M562" s="4551"/>
      <c r="O562" s="48"/>
    </row>
    <row r="563" spans="9:15">
      <c r="I563" s="4944"/>
      <c r="J563" s="1840" t="s">
        <v>10614</v>
      </c>
      <c r="K563" s="48"/>
      <c r="L563" s="371"/>
      <c r="M563" s="4551"/>
      <c r="O563" s="48"/>
    </row>
    <row r="564" spans="9:15">
      <c r="I564" s="4944"/>
      <c r="J564" s="1840" t="s">
        <v>10615</v>
      </c>
      <c r="K564" s="48"/>
      <c r="L564" s="371"/>
      <c r="M564" s="4551"/>
      <c r="O564" s="48"/>
    </row>
    <row r="565" spans="9:15">
      <c r="I565" s="4944"/>
      <c r="J565" s="1840" t="s">
        <v>10616</v>
      </c>
      <c r="K565" s="48"/>
      <c r="L565" s="371"/>
      <c r="M565" s="4551"/>
      <c r="O565" s="48"/>
    </row>
    <row r="566" spans="9:15">
      <c r="I566" s="2998" t="s">
        <v>10617</v>
      </c>
      <c r="J566" s="1840" t="s">
        <v>10771</v>
      </c>
      <c r="K566" s="48"/>
      <c r="L566" s="371"/>
      <c r="M566" s="4551"/>
      <c r="O566" s="48"/>
    </row>
    <row r="567" spans="9:15">
      <c r="I567" s="2998" t="s">
        <v>10619</v>
      </c>
      <c r="J567" s="1840" t="s">
        <v>10764</v>
      </c>
      <c r="K567" s="48"/>
      <c r="L567" s="371"/>
      <c r="M567" s="4551"/>
      <c r="O567" s="48"/>
    </row>
    <row r="568" spans="9:15">
      <c r="I568" s="2998" t="s">
        <v>10621</v>
      </c>
      <c r="J568" s="1840" t="s">
        <v>10622</v>
      </c>
      <c r="K568" s="48"/>
      <c r="L568" s="371"/>
      <c r="M568" s="4551"/>
      <c r="O568" s="48"/>
    </row>
    <row r="569" spans="9:15">
      <c r="I569" s="2998" t="s">
        <v>10623</v>
      </c>
      <c r="J569" s="1840" t="s">
        <v>10624</v>
      </c>
      <c r="K569" s="48"/>
      <c r="L569" s="371"/>
      <c r="M569" s="4551"/>
      <c r="O569" s="48"/>
    </row>
    <row r="570" spans="9:15" ht="49.5">
      <c r="I570" s="2998" t="s">
        <v>10625</v>
      </c>
      <c r="J570" s="1840">
        <v>180</v>
      </c>
      <c r="K570" s="48"/>
      <c r="L570" s="371"/>
      <c r="M570" s="4551"/>
      <c r="O570" s="48"/>
    </row>
    <row r="571" spans="9:15" ht="49.5">
      <c r="I571" s="2998" t="s">
        <v>10626</v>
      </c>
      <c r="J571" s="1840"/>
      <c r="K571" s="48"/>
      <c r="L571" s="371"/>
      <c r="M571" s="4551"/>
      <c r="O571" s="48"/>
    </row>
    <row r="572" spans="9:15" ht="33">
      <c r="I572" s="2998" t="s">
        <v>10627</v>
      </c>
      <c r="J572" s="1840" t="s">
        <v>10772</v>
      </c>
      <c r="K572" s="48"/>
      <c r="L572" s="371"/>
      <c r="M572" s="4551"/>
      <c r="O572" s="48"/>
    </row>
    <row r="573" spans="9:15" ht="33">
      <c r="I573" s="2998" t="s">
        <v>10629</v>
      </c>
      <c r="J573" s="373" t="s">
        <v>10630</v>
      </c>
      <c r="K573" s="48"/>
      <c r="L573" s="371"/>
      <c r="M573" s="4551"/>
      <c r="O573" s="48"/>
    </row>
    <row r="574" spans="9:15">
      <c r="I574" s="2998" t="s">
        <v>10631</v>
      </c>
      <c r="J574" s="1840" t="s">
        <v>10773</v>
      </c>
      <c r="K574" s="48"/>
      <c r="L574" s="371"/>
      <c r="M574" s="4551"/>
      <c r="O574" s="48"/>
    </row>
    <row r="575" spans="9:15">
      <c r="I575" s="4944" t="s">
        <v>10633</v>
      </c>
      <c r="J575" s="1840">
        <v>11</v>
      </c>
      <c r="K575" s="48"/>
      <c r="L575" s="371"/>
      <c r="M575" s="4551"/>
      <c r="O575" s="48"/>
    </row>
    <row r="576" spans="9:15">
      <c r="I576" s="4944"/>
      <c r="J576" s="1840" t="s">
        <v>10774</v>
      </c>
      <c r="K576" s="48"/>
      <c r="L576" s="371"/>
      <c r="M576" s="4551"/>
      <c r="O576" s="48"/>
    </row>
    <row r="577" spans="9:15">
      <c r="I577" s="4944"/>
      <c r="J577" s="1840" t="s">
        <v>10775</v>
      </c>
      <c r="K577" s="48"/>
      <c r="L577" s="371"/>
      <c r="M577" s="4551"/>
      <c r="O577" s="48"/>
    </row>
    <row r="578" spans="9:15">
      <c r="I578" s="2998" t="s">
        <v>10635</v>
      </c>
      <c r="J578" s="1840" t="s">
        <v>10776</v>
      </c>
      <c r="K578" s="48"/>
      <c r="L578" s="371"/>
      <c r="M578" s="4551"/>
      <c r="O578" s="48"/>
    </row>
    <row r="579" spans="9:15">
      <c r="I579" s="2998" t="s">
        <v>10637</v>
      </c>
      <c r="J579" s="1840" t="s">
        <v>10638</v>
      </c>
      <c r="K579" s="48"/>
      <c r="L579" s="371"/>
      <c r="M579" s="4551"/>
      <c r="O579" s="48"/>
    </row>
    <row r="580" spans="9:15">
      <c r="I580" s="4944" t="s">
        <v>10639</v>
      </c>
      <c r="J580" s="2998" t="s">
        <v>10640</v>
      </c>
      <c r="K580" s="48"/>
      <c r="L580" s="371"/>
      <c r="M580" s="4551"/>
      <c r="O580" s="48"/>
    </row>
    <row r="581" spans="9:15" ht="49.5">
      <c r="I581" s="4944"/>
      <c r="J581" s="2998" t="s">
        <v>10641</v>
      </c>
      <c r="K581" s="48"/>
      <c r="L581" s="371"/>
      <c r="M581" s="4551"/>
      <c r="O581" s="48"/>
    </row>
    <row r="582" spans="9:15" ht="82.5">
      <c r="I582" s="4944"/>
      <c r="J582" s="2998" t="s">
        <v>10753</v>
      </c>
      <c r="K582" s="48"/>
      <c r="L582" s="371"/>
      <c r="M582" s="4551"/>
      <c r="O582" s="48"/>
    </row>
    <row r="583" spans="9:15">
      <c r="I583" s="4944"/>
      <c r="J583" s="2998" t="s">
        <v>10643</v>
      </c>
      <c r="K583" s="48"/>
      <c r="L583" s="371"/>
      <c r="M583" s="4551"/>
      <c r="O583" s="48"/>
    </row>
    <row r="584" spans="9:15">
      <c r="I584" s="4944"/>
      <c r="J584" s="2998" t="s">
        <v>10644</v>
      </c>
      <c r="K584" s="48"/>
      <c r="L584" s="371"/>
      <c r="M584" s="4551"/>
      <c r="O584" s="48"/>
    </row>
    <row r="585" spans="9:15">
      <c r="I585" s="4944"/>
      <c r="J585" s="2998" t="s">
        <v>10754</v>
      </c>
      <c r="K585" s="48"/>
      <c r="L585" s="371"/>
      <c r="M585" s="4551"/>
      <c r="O585" s="48"/>
    </row>
    <row r="586" spans="9:15" ht="33">
      <c r="I586" s="4944"/>
      <c r="J586" s="2998" t="s">
        <v>10646</v>
      </c>
      <c r="K586" s="48"/>
      <c r="L586" s="371"/>
      <c r="M586" s="4551"/>
      <c r="O586" s="48"/>
    </row>
    <row r="587" spans="9:15" ht="33">
      <c r="I587" s="4944"/>
      <c r="J587" s="2998" t="s">
        <v>10647</v>
      </c>
      <c r="K587" s="48"/>
      <c r="L587" s="371"/>
      <c r="M587" s="4551"/>
      <c r="O587" s="48"/>
    </row>
    <row r="588" spans="9:15" ht="33">
      <c r="I588" s="4944"/>
      <c r="J588" s="2998" t="s">
        <v>10649</v>
      </c>
      <c r="K588" s="48"/>
      <c r="L588" s="371"/>
      <c r="M588" s="4551"/>
      <c r="O588" s="48"/>
    </row>
    <row r="589" spans="9:15">
      <c r="I589" s="4944"/>
      <c r="J589" s="2998" t="s">
        <v>10651</v>
      </c>
      <c r="K589" s="48"/>
      <c r="L589" s="371"/>
      <c r="M589" s="4551"/>
      <c r="O589" s="48"/>
    </row>
    <row r="590" spans="9:15" ht="33">
      <c r="I590" s="4944"/>
      <c r="J590" s="2998" t="s">
        <v>10719</v>
      </c>
      <c r="K590" s="48"/>
      <c r="L590" s="371"/>
      <c r="M590" s="4551"/>
      <c r="O590" s="48"/>
    </row>
    <row r="591" spans="9:15">
      <c r="I591" s="4944"/>
      <c r="J591" s="2998" t="s">
        <v>10720</v>
      </c>
      <c r="K591" s="48"/>
      <c r="L591" s="371"/>
      <c r="M591" s="4551"/>
      <c r="O591" s="48"/>
    </row>
    <row r="592" spans="9:15">
      <c r="I592" s="4944"/>
      <c r="J592" s="2998" t="s">
        <v>10653</v>
      </c>
      <c r="K592" s="48"/>
      <c r="L592" s="371"/>
      <c r="M592" s="4551"/>
      <c r="O592" s="48"/>
    </row>
    <row r="593" spans="9:15">
      <c r="I593" s="4944"/>
      <c r="J593" s="2998" t="s">
        <v>10654</v>
      </c>
      <c r="K593" s="48"/>
      <c r="L593" s="371"/>
      <c r="M593" s="4551"/>
      <c r="O593" s="48"/>
    </row>
    <row r="594" spans="9:15">
      <c r="I594" s="4944"/>
      <c r="J594" s="2998" t="s">
        <v>10755</v>
      </c>
      <c r="K594" s="48"/>
      <c r="L594" s="371"/>
      <c r="M594" s="4551"/>
      <c r="O594" s="48"/>
    </row>
    <row r="595" spans="9:15">
      <c r="I595" s="4944"/>
      <c r="J595" s="2998" t="s">
        <v>10655</v>
      </c>
      <c r="K595" s="48"/>
      <c r="L595" s="371"/>
      <c r="M595" s="4551"/>
      <c r="O595" s="48"/>
    </row>
    <row r="596" spans="9:15">
      <c r="I596" s="2998" t="s">
        <v>10656</v>
      </c>
      <c r="J596" s="373"/>
      <c r="K596" s="48"/>
      <c r="L596" s="371"/>
      <c r="M596" s="4551"/>
      <c r="O596" s="48"/>
    </row>
    <row r="597" spans="9:15" ht="33">
      <c r="I597" s="4944" t="s">
        <v>10657</v>
      </c>
      <c r="J597" s="2998" t="s">
        <v>10721</v>
      </c>
      <c r="K597" s="48"/>
      <c r="L597" s="371"/>
      <c r="M597" s="4551"/>
      <c r="O597" s="48"/>
    </row>
    <row r="598" spans="9:15">
      <c r="I598" s="4944"/>
      <c r="J598" s="2998" t="s">
        <v>10659</v>
      </c>
      <c r="K598" s="48"/>
      <c r="L598" s="371"/>
      <c r="M598" s="4551"/>
      <c r="O598" s="48"/>
    </row>
    <row r="599" spans="9:15">
      <c r="I599" s="4944"/>
      <c r="J599" s="2998" t="s">
        <v>10660</v>
      </c>
      <c r="K599" s="48"/>
      <c r="L599" s="371"/>
      <c r="M599" s="4551"/>
      <c r="O599" s="48"/>
    </row>
    <row r="600" spans="9:15">
      <c r="I600" s="4944"/>
      <c r="J600" s="2998" t="s">
        <v>10661</v>
      </c>
      <c r="K600" s="48"/>
      <c r="L600" s="371"/>
      <c r="M600" s="4551"/>
      <c r="O600" s="48"/>
    </row>
    <row r="601" spans="9:15">
      <c r="I601" s="4944"/>
      <c r="J601" s="2998" t="s">
        <v>10662</v>
      </c>
      <c r="K601" s="48"/>
      <c r="L601" s="371"/>
      <c r="M601" s="4551"/>
      <c r="O601" s="48"/>
    </row>
    <row r="602" spans="9:15">
      <c r="I602" s="4944"/>
      <c r="J602" s="2998" t="s">
        <v>10663</v>
      </c>
      <c r="K602" s="48"/>
      <c r="L602" s="371"/>
      <c r="M602" s="4551"/>
      <c r="O602" s="48"/>
    </row>
    <row r="603" spans="9:15">
      <c r="I603" s="4944"/>
      <c r="J603" s="2998" t="s">
        <v>10664</v>
      </c>
      <c r="K603" s="48"/>
      <c r="L603" s="371"/>
      <c r="M603" s="4551"/>
      <c r="O603" s="48"/>
    </row>
    <row r="604" spans="9:15">
      <c r="I604" s="4944"/>
      <c r="J604" s="2998" t="s">
        <v>10665</v>
      </c>
      <c r="K604" s="48"/>
      <c r="L604" s="371"/>
      <c r="M604" s="4551"/>
      <c r="O604" s="48"/>
    </row>
    <row r="605" spans="9:15">
      <c r="I605" s="4944"/>
      <c r="J605" s="2998" t="s">
        <v>10666</v>
      </c>
      <c r="K605" s="48"/>
      <c r="L605" s="371"/>
      <c r="M605" s="4551"/>
      <c r="O605" s="48"/>
    </row>
    <row r="606" spans="9:15">
      <c r="I606" s="4944"/>
      <c r="J606" s="2998" t="s">
        <v>10756</v>
      </c>
      <c r="K606" s="48"/>
      <c r="L606" s="371"/>
      <c r="M606" s="4551"/>
      <c r="O606" s="48"/>
    </row>
    <row r="607" spans="9:15">
      <c r="I607" s="4944" t="s">
        <v>10667</v>
      </c>
      <c r="J607" s="2998" t="s">
        <v>10668</v>
      </c>
      <c r="K607" s="48"/>
      <c r="L607" s="371"/>
      <c r="M607" s="4551"/>
      <c r="O607" s="48"/>
    </row>
    <row r="608" spans="9:15">
      <c r="I608" s="4944"/>
      <c r="J608" s="2998" t="s">
        <v>10669</v>
      </c>
      <c r="K608" s="48"/>
      <c r="L608" s="371"/>
      <c r="M608" s="4551"/>
      <c r="O608" s="48"/>
    </row>
    <row r="609" spans="9:15">
      <c r="I609" s="4944"/>
      <c r="J609" s="2998" t="s">
        <v>10722</v>
      </c>
      <c r="K609" s="48"/>
      <c r="L609" s="371"/>
      <c r="M609" s="4551"/>
      <c r="O609" s="48"/>
    </row>
    <row r="610" spans="9:15">
      <c r="I610" s="4944"/>
      <c r="J610" s="2998" t="s">
        <v>10671</v>
      </c>
      <c r="K610" s="48"/>
      <c r="L610" s="371"/>
      <c r="M610" s="4551"/>
      <c r="O610" s="48"/>
    </row>
    <row r="611" spans="9:15" ht="33">
      <c r="I611" s="4944"/>
      <c r="J611" s="2998" t="s">
        <v>10777</v>
      </c>
      <c r="K611" s="48"/>
      <c r="L611" s="371"/>
      <c r="M611" s="4551"/>
      <c r="O611" s="48"/>
    </row>
    <row r="612" spans="9:15">
      <c r="I612" s="4944"/>
      <c r="J612" s="2998" t="s">
        <v>10758</v>
      </c>
      <c r="K612" s="48"/>
      <c r="L612" s="371"/>
      <c r="M612" s="4551"/>
      <c r="O612" s="48"/>
    </row>
    <row r="613" spans="9:15">
      <c r="I613" s="4944"/>
      <c r="J613" s="2998" t="s">
        <v>10756</v>
      </c>
      <c r="K613" s="48"/>
      <c r="L613" s="371"/>
      <c r="M613" s="4551"/>
      <c r="O613" s="48"/>
    </row>
    <row r="614" spans="9:15">
      <c r="I614" s="4944" t="s">
        <v>10672</v>
      </c>
      <c r="J614" s="2998" t="s">
        <v>10668</v>
      </c>
      <c r="K614" s="48"/>
      <c r="L614" s="371"/>
      <c r="M614" s="4551"/>
      <c r="O614" s="48"/>
    </row>
    <row r="615" spans="9:15">
      <c r="I615" s="4944"/>
      <c r="J615" s="2998" t="s">
        <v>10669</v>
      </c>
      <c r="K615" s="48"/>
      <c r="L615" s="371"/>
      <c r="M615" s="4551"/>
      <c r="O615" s="48"/>
    </row>
    <row r="616" spans="9:15">
      <c r="I616" s="4944"/>
      <c r="J616" s="2998" t="s">
        <v>10722</v>
      </c>
      <c r="K616" s="48"/>
      <c r="L616" s="371"/>
      <c r="M616" s="4551"/>
      <c r="O616" s="48"/>
    </row>
    <row r="617" spans="9:15">
      <c r="I617" s="4944"/>
      <c r="J617" s="2998" t="s">
        <v>10756</v>
      </c>
      <c r="K617" s="48"/>
      <c r="L617" s="371"/>
      <c r="M617" s="4551"/>
      <c r="O617" s="48"/>
    </row>
    <row r="618" spans="9:15">
      <c r="I618" s="4944" t="s">
        <v>10673</v>
      </c>
      <c r="J618" s="373" t="s">
        <v>10674</v>
      </c>
      <c r="K618" s="48"/>
      <c r="L618" s="371"/>
      <c r="M618" s="4551"/>
      <c r="O618" s="48"/>
    </row>
    <row r="619" spans="9:15">
      <c r="I619" s="4944"/>
      <c r="J619" s="373" t="s">
        <v>10675</v>
      </c>
      <c r="K619" s="48"/>
      <c r="L619" s="371"/>
      <c r="M619" s="4551"/>
      <c r="O619" s="48"/>
    </row>
    <row r="620" spans="9:15">
      <c r="I620" s="4944"/>
      <c r="J620" s="2998" t="s">
        <v>10676</v>
      </c>
      <c r="K620" s="48"/>
      <c r="L620" s="371"/>
      <c r="M620" s="4551"/>
      <c r="O620" s="48"/>
    </row>
    <row r="621" spans="9:15">
      <c r="I621" s="4944"/>
      <c r="J621" s="2998" t="s">
        <v>10677</v>
      </c>
      <c r="K621" s="48"/>
      <c r="L621" s="371"/>
      <c r="M621" s="4551"/>
      <c r="O621" s="48"/>
    </row>
    <row r="622" spans="9:15" ht="49.5">
      <c r="I622" s="4944"/>
      <c r="J622" s="2998" t="s">
        <v>10759</v>
      </c>
      <c r="K622" s="48"/>
      <c r="L622" s="371"/>
      <c r="M622" s="4551"/>
      <c r="O622" s="48"/>
    </row>
    <row r="623" spans="9:15" ht="33">
      <c r="I623" s="4944"/>
      <c r="J623" s="2998" t="s">
        <v>10778</v>
      </c>
      <c r="K623" s="48"/>
      <c r="L623" s="371"/>
      <c r="M623" s="4551"/>
      <c r="O623" s="48"/>
    </row>
    <row r="624" spans="9:15">
      <c r="I624" s="4944"/>
      <c r="J624" s="2998" t="s">
        <v>10741</v>
      </c>
      <c r="K624" s="48"/>
      <c r="L624" s="371"/>
      <c r="M624" s="4551"/>
      <c r="O624" s="48"/>
    </row>
    <row r="625" spans="9:15" ht="33">
      <c r="I625" s="4944"/>
      <c r="J625" s="2998" t="s">
        <v>10742</v>
      </c>
      <c r="K625" s="48"/>
      <c r="L625" s="371"/>
      <c r="M625" s="4551"/>
      <c r="O625" s="48"/>
    </row>
    <row r="626" spans="9:15" ht="33">
      <c r="I626" s="4944"/>
      <c r="J626" s="2998" t="s">
        <v>10725</v>
      </c>
      <c r="K626" s="48"/>
      <c r="L626" s="371"/>
      <c r="M626" s="4551"/>
      <c r="O626" s="48"/>
    </row>
    <row r="627" spans="9:15" ht="33">
      <c r="I627" s="4944"/>
      <c r="J627" s="2998" t="s">
        <v>10680</v>
      </c>
      <c r="K627" s="48"/>
      <c r="L627" s="371"/>
      <c r="M627" s="4551"/>
      <c r="O627" s="48"/>
    </row>
    <row r="628" spans="9:15" ht="66">
      <c r="I628" s="4944"/>
      <c r="J628" s="2998" t="s">
        <v>10681</v>
      </c>
      <c r="K628" s="48"/>
      <c r="L628" s="371"/>
      <c r="M628" s="4551"/>
      <c r="O628" s="48"/>
    </row>
    <row r="629" spans="9:15" ht="49.5">
      <c r="I629" s="4944"/>
      <c r="J629" s="2998" t="s">
        <v>10682</v>
      </c>
      <c r="K629" s="48"/>
      <c r="L629" s="371"/>
      <c r="M629" s="4551"/>
      <c r="O629" s="48"/>
    </row>
    <row r="630" spans="9:15">
      <c r="I630" s="4944" t="s">
        <v>10683</v>
      </c>
      <c r="J630" s="373" t="s">
        <v>10684</v>
      </c>
      <c r="K630" s="48"/>
      <c r="L630" s="371"/>
      <c r="M630" s="4551"/>
      <c r="O630" s="48"/>
    </row>
    <row r="631" spans="9:15">
      <c r="I631" s="4944"/>
      <c r="J631" s="373" t="s">
        <v>10760</v>
      </c>
      <c r="K631" s="48"/>
      <c r="L631" s="371"/>
      <c r="M631" s="4551"/>
      <c r="O631" s="48"/>
    </row>
    <row r="632" spans="9:15">
      <c r="I632" s="2998" t="s">
        <v>10686</v>
      </c>
      <c r="J632" s="373" t="s">
        <v>10743</v>
      </c>
      <c r="K632" s="48"/>
      <c r="L632" s="371"/>
      <c r="M632" s="4551"/>
      <c r="O632" s="48"/>
    </row>
    <row r="633" spans="9:15">
      <c r="I633" s="4944" t="s">
        <v>10727</v>
      </c>
      <c r="J633" s="2998" t="s">
        <v>10689</v>
      </c>
      <c r="K633" s="48"/>
      <c r="L633" s="371"/>
      <c r="M633" s="4551"/>
      <c r="O633" s="48"/>
    </row>
    <row r="634" spans="9:15">
      <c r="I634" s="4944"/>
      <c r="J634" s="2998" t="s">
        <v>10690</v>
      </c>
      <c r="K634" s="48"/>
      <c r="L634" s="371"/>
      <c r="M634" s="4551"/>
      <c r="O634" s="48"/>
    </row>
    <row r="635" spans="9:15" ht="33">
      <c r="I635" s="2998" t="s">
        <v>10691</v>
      </c>
      <c r="J635" s="373" t="s">
        <v>10728</v>
      </c>
      <c r="K635" s="48"/>
      <c r="L635" s="371"/>
      <c r="M635" s="4551"/>
      <c r="O635" s="48"/>
    </row>
    <row r="636" spans="9:15">
      <c r="I636" s="2998" t="s">
        <v>10683</v>
      </c>
      <c r="J636" s="373" t="s">
        <v>10729</v>
      </c>
      <c r="K636" s="48"/>
      <c r="L636" s="371"/>
      <c r="M636" s="4551"/>
      <c r="O636" s="48"/>
    </row>
    <row r="637" spans="9:15" ht="49.5">
      <c r="I637" s="2998" t="s">
        <v>10694</v>
      </c>
      <c r="J637" s="373" t="s">
        <v>10730</v>
      </c>
      <c r="K637" s="48"/>
      <c r="L637" s="371"/>
      <c r="M637" s="4551"/>
      <c r="O637" s="48"/>
    </row>
    <row r="638" spans="9:15">
      <c r="I638" s="2998" t="s">
        <v>10683</v>
      </c>
      <c r="J638" s="373" t="s">
        <v>10729</v>
      </c>
      <c r="K638" s="48"/>
      <c r="L638" s="371"/>
      <c r="M638" s="4551"/>
      <c r="O638" s="48"/>
    </row>
    <row r="639" spans="9:15" ht="33">
      <c r="I639" s="2998" t="s">
        <v>10696</v>
      </c>
      <c r="J639" s="373" t="s">
        <v>10697</v>
      </c>
      <c r="K639" s="48"/>
      <c r="L639" s="371"/>
      <c r="M639" s="4551"/>
      <c r="O639" s="48"/>
    </row>
    <row r="640" spans="9:15">
      <c r="I640" s="2998" t="s">
        <v>10698</v>
      </c>
      <c r="J640" s="373" t="s">
        <v>10699</v>
      </c>
      <c r="K640" s="48"/>
      <c r="L640" s="371"/>
      <c r="M640" s="4551"/>
      <c r="O640" s="48"/>
    </row>
    <row r="641" spans="9:15">
      <c r="I641" s="2998" t="s">
        <v>10683</v>
      </c>
      <c r="J641" s="373" t="s">
        <v>10779</v>
      </c>
      <c r="K641" s="48"/>
      <c r="L641" s="371"/>
      <c r="M641" s="4551"/>
      <c r="O641" s="48"/>
    </row>
    <row r="642" spans="9:15">
      <c r="I642" s="2998" t="s">
        <v>10701</v>
      </c>
      <c r="J642" s="373" t="s">
        <v>10780</v>
      </c>
      <c r="K642" s="48"/>
      <c r="L642" s="371"/>
      <c r="M642" s="4551"/>
      <c r="O642" s="48"/>
    </row>
    <row r="643" spans="9:15">
      <c r="I643" s="2998" t="s">
        <v>10703</v>
      </c>
      <c r="J643" s="373" t="s">
        <v>10704</v>
      </c>
      <c r="K643" s="48"/>
      <c r="L643" s="371"/>
      <c r="M643" s="4551"/>
      <c r="O643" s="48"/>
    </row>
    <row r="644" spans="9:15">
      <c r="I644" s="2998" t="s">
        <v>10621</v>
      </c>
      <c r="J644" s="373" t="s">
        <v>10705</v>
      </c>
      <c r="K644" s="48"/>
      <c r="L644" s="371"/>
      <c r="M644" s="4551"/>
      <c r="O644" s="48"/>
    </row>
    <row r="645" spans="9:15">
      <c r="I645" s="4944" t="s">
        <v>10706</v>
      </c>
      <c r="J645" s="2998" t="s">
        <v>10707</v>
      </c>
      <c r="K645" s="48"/>
      <c r="L645" s="371"/>
      <c r="M645" s="4551"/>
      <c r="O645" s="48"/>
    </row>
    <row r="646" spans="9:15">
      <c r="I646" s="4944"/>
      <c r="J646" s="2998" t="s">
        <v>10708</v>
      </c>
      <c r="K646" s="48"/>
      <c r="L646" s="371"/>
      <c r="M646" s="4551"/>
      <c r="O646" s="48"/>
    </row>
    <row r="647" spans="9:15">
      <c r="I647" s="4944"/>
      <c r="J647" s="2998" t="s">
        <v>10709</v>
      </c>
      <c r="K647" s="48"/>
      <c r="L647" s="371"/>
      <c r="M647" s="4551"/>
      <c r="O647" s="48"/>
    </row>
    <row r="648" spans="9:15">
      <c r="K648" s="48"/>
      <c r="L648" s="371"/>
      <c r="M648" s="4551"/>
      <c r="O648" s="48"/>
    </row>
    <row r="649" spans="9:15">
      <c r="J649" s="370"/>
      <c r="K649" s="48"/>
      <c r="L649" s="371"/>
      <c r="M649" s="4551"/>
      <c r="O649" s="48"/>
    </row>
    <row r="650" spans="9:15">
      <c r="J650" s="370"/>
      <c r="K650" s="48"/>
      <c r="L650" s="371"/>
      <c r="M650" s="4551"/>
      <c r="O650" s="48"/>
    </row>
    <row r="651" spans="9:15">
      <c r="J651" s="370"/>
      <c r="K651" s="48"/>
      <c r="L651" s="371"/>
      <c r="M651" s="4551"/>
      <c r="O651" s="48"/>
    </row>
    <row r="652" spans="9:15">
      <c r="J652" s="370"/>
      <c r="K652" s="48"/>
      <c r="L652" s="371"/>
      <c r="M652" s="4551"/>
      <c r="O652" s="48"/>
    </row>
    <row r="653" spans="9:15">
      <c r="J653" s="370"/>
      <c r="K653" s="48"/>
      <c r="L653" s="371"/>
      <c r="M653" s="4551"/>
      <c r="O653" s="48"/>
    </row>
    <row r="654" spans="9:15">
      <c r="J654" s="370"/>
      <c r="K654" s="48"/>
      <c r="L654" s="371"/>
      <c r="M654" s="4551"/>
      <c r="O654" s="48"/>
    </row>
  </sheetData>
  <sheetProtection algorithmName="SHA-512" hashValue="XwpDs8mVtXODFw7P3bYRQySCWplMlKmCtkKnwFnDipsNIchq76AoR6CnIQeTsV4d/CHiFZillYTOZcGl6ltCsw==" saltValue="g4FBTb4YculKWBEe90N4VA==" spinCount="100000" sheet="1" objects="1" scenarios="1" formatCells="0" formatColumns="0" formatRows="0" selectLockedCells="1"/>
  <protectedRanges>
    <protectedRange sqref="M1:M1048576" name="Obseg1"/>
  </protectedRanges>
  <mergeCells count="66">
    <mergeCell ref="I633:I634"/>
    <mergeCell ref="I645:I647"/>
    <mergeCell ref="I614:I617"/>
    <mergeCell ref="I618:I629"/>
    <mergeCell ref="I630:I631"/>
    <mergeCell ref="I580:I595"/>
    <mergeCell ref="I597:I606"/>
    <mergeCell ref="I607:I613"/>
    <mergeCell ref="I541:I542"/>
    <mergeCell ref="I553:I555"/>
    <mergeCell ref="I559:I565"/>
    <mergeCell ref="I575:I577"/>
    <mergeCell ref="I525:I527"/>
    <mergeCell ref="I528:I537"/>
    <mergeCell ref="I538:I539"/>
    <mergeCell ref="I475:I481"/>
    <mergeCell ref="I494:I509"/>
    <mergeCell ref="I511:I519"/>
    <mergeCell ref="I520:I524"/>
    <mergeCell ref="I454:I455"/>
    <mergeCell ref="I457:I458"/>
    <mergeCell ref="I469:I471"/>
    <mergeCell ref="I431:I438"/>
    <mergeCell ref="I439:I442"/>
    <mergeCell ref="I443:I453"/>
    <mergeCell ref="I383:I389"/>
    <mergeCell ref="I399:I401"/>
    <mergeCell ref="I404:I419"/>
    <mergeCell ref="I421:I430"/>
    <mergeCell ref="I362:I363"/>
    <mergeCell ref="I365:I366"/>
    <mergeCell ref="I377:I379"/>
    <mergeCell ref="I344:I348"/>
    <mergeCell ref="I349:I351"/>
    <mergeCell ref="I352:I361"/>
    <mergeCell ref="I300:I306"/>
    <mergeCell ref="I318:I332"/>
    <mergeCell ref="I334:I343"/>
    <mergeCell ref="I279:I280"/>
    <mergeCell ref="I282:I283"/>
    <mergeCell ref="I294:I296"/>
    <mergeCell ref="I261:I265"/>
    <mergeCell ref="I266:I268"/>
    <mergeCell ref="I269:I278"/>
    <mergeCell ref="I209:I211"/>
    <mergeCell ref="I215:I222"/>
    <mergeCell ref="I235:I249"/>
    <mergeCell ref="I251:I260"/>
    <mergeCell ref="I184:I193"/>
    <mergeCell ref="I194:I195"/>
    <mergeCell ref="I197:I198"/>
    <mergeCell ref="I167:I176"/>
    <mergeCell ref="I177:I180"/>
    <mergeCell ref="I181:I183"/>
    <mergeCell ref="I114:I115"/>
    <mergeCell ref="I126:I128"/>
    <mergeCell ref="I132:I138"/>
    <mergeCell ref="I151:I165"/>
    <mergeCell ref="C1:E1"/>
    <mergeCell ref="I99:I101"/>
    <mergeCell ref="I102:I110"/>
    <mergeCell ref="I111:I112"/>
    <mergeCell ref="I48:I54"/>
    <mergeCell ref="I67:I82"/>
    <mergeCell ref="I84:I93"/>
    <mergeCell ref="I94:I98"/>
  </mergeCells>
  <phoneticPr fontId="31" type="noConversion"/>
  <pageMargins left="0.7" right="0.7" top="0.75" bottom="0.75" header="0.3" footer="0.3"/>
  <pageSetup paperSize="9" scale="67" orientation="portrait" r:id="rId1"/>
  <rowBreaks count="6" manualBreakCount="6">
    <brk id="129" min="8" max="14" man="1"/>
    <brk id="268" min="8" max="14" man="1"/>
    <brk id="351" min="8" max="14" man="1"/>
    <brk id="442" min="8" max="14" man="1"/>
    <brk id="527" min="8" max="14" man="1"/>
    <brk id="617" min="8" max="14" man="1"/>
  </rowBreaks>
  <colBreaks count="1" manualBreakCount="1">
    <brk id="14" max="646"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0DFFB-90A8-4159-9995-27A4655AE689}">
  <sheetPr>
    <tabColor rgb="FFFFC000"/>
  </sheetPr>
  <dimension ref="A1:V133"/>
  <sheetViews>
    <sheetView view="pageBreakPreview" topLeftCell="I100" zoomScale="80" zoomScaleNormal="80" zoomScaleSheetLayoutView="80" workbookViewId="0">
      <selection activeCell="E75" sqref="E75"/>
    </sheetView>
  </sheetViews>
  <sheetFormatPr defaultColWidth="14.42578125" defaultRowHeight="12.75" outlineLevelRow="3"/>
  <cols>
    <col min="1" max="1" width="5.7109375" style="502" hidden="1" customWidth="1"/>
    <col min="2" max="2" width="1.85546875" style="502" hidden="1" customWidth="1"/>
    <col min="3" max="3" width="5" style="386" hidden="1" customWidth="1"/>
    <col min="4" max="4" width="3.42578125" style="386" hidden="1" customWidth="1"/>
    <col min="5" max="5" width="63.42578125" style="386" hidden="1" customWidth="1"/>
    <col min="6" max="6" width="4.7109375" style="386" hidden="1" customWidth="1"/>
    <col min="7" max="7" width="16.42578125" style="430" hidden="1" customWidth="1"/>
    <col min="8" max="8" width="9" style="503" hidden="1" customWidth="1"/>
    <col min="9" max="9" width="23.5703125" style="417" customWidth="1"/>
    <col min="10" max="10" width="98.140625" style="417" customWidth="1"/>
    <col min="11" max="11" width="11.7109375" style="418" bestFit="1" customWidth="1"/>
    <col min="12" max="12" width="12.42578125" style="406" bestFit="1" customWidth="1"/>
    <col min="13" max="13" width="9.140625" style="4565" customWidth="1"/>
    <col min="14" max="14" width="22.7109375" style="408" customWidth="1"/>
    <col min="15" max="15" width="14.28515625" style="456" customWidth="1"/>
    <col min="16" max="16" width="15.28515625" style="456" customWidth="1"/>
    <col min="17" max="17" width="21" style="1599" hidden="1" customWidth="1"/>
    <col min="18" max="18" width="96.140625" style="1599" hidden="1" customWidth="1"/>
    <col min="19" max="19" width="21.5703125" style="1604" hidden="1" customWidth="1"/>
    <col min="20" max="20" width="10" style="1604" hidden="1" customWidth="1"/>
    <col min="21" max="21" width="14.42578125" style="1598" hidden="1" customWidth="1"/>
    <col min="22" max="22" width="17.7109375" style="1599" hidden="1" customWidth="1"/>
    <col min="23" max="40" width="14.42578125" style="390" customWidth="1"/>
    <col min="41" max="16384" width="14.42578125" style="390"/>
  </cols>
  <sheetData>
    <row r="1" spans="1:22" ht="30" customHeight="1">
      <c r="A1" s="4873"/>
      <c r="B1" s="4873"/>
      <c r="C1" s="4873"/>
      <c r="D1" s="4873"/>
      <c r="E1" s="385"/>
      <c r="G1" s="387" t="s">
        <v>153</v>
      </c>
      <c r="H1" s="388" t="s">
        <v>154</v>
      </c>
      <c r="I1" s="388" t="s">
        <v>155</v>
      </c>
      <c r="J1" s="388" t="s">
        <v>156</v>
      </c>
      <c r="K1" s="388" t="s">
        <v>157</v>
      </c>
      <c r="L1" s="388" t="s">
        <v>158</v>
      </c>
      <c r="M1" s="4554" t="s">
        <v>159</v>
      </c>
      <c r="N1" s="389" t="s">
        <v>160</v>
      </c>
      <c r="O1" s="388"/>
      <c r="P1" s="388"/>
      <c r="Q1" s="1592" t="s">
        <v>161</v>
      </c>
      <c r="R1" s="1592" t="s">
        <v>162</v>
      </c>
      <c r="S1" s="1592" t="s">
        <v>163</v>
      </c>
      <c r="T1" s="1592" t="s">
        <v>164</v>
      </c>
      <c r="U1" s="1592" t="s">
        <v>165</v>
      </c>
      <c r="V1" s="1592" t="s">
        <v>166</v>
      </c>
    </row>
    <row r="2" spans="1:22" s="1635" customFormat="1" ht="20.100000000000001" customHeight="1">
      <c r="A2" s="1622" t="s">
        <v>10781</v>
      </c>
      <c r="B2" s="1623" t="s">
        <v>10782</v>
      </c>
      <c r="C2" s="1623"/>
      <c r="D2" s="1623"/>
      <c r="E2" s="1623"/>
      <c r="F2" s="1624"/>
      <c r="G2" s="1625" t="s">
        <v>170</v>
      </c>
      <c r="H2" s="1625"/>
      <c r="I2" s="1623" t="s">
        <v>10781</v>
      </c>
      <c r="J2" s="1623" t="s">
        <v>10783</v>
      </c>
      <c r="K2" s="1626"/>
      <c r="L2" s="1627"/>
      <c r="M2" s="4555"/>
      <c r="N2" s="1628">
        <f>SUM(N3)</f>
        <v>0</v>
      </c>
      <c r="O2" s="1629"/>
      <c r="P2" s="1629"/>
      <c r="Q2" s="1630"/>
      <c r="R2" s="1630"/>
      <c r="S2" s="1631"/>
      <c r="T2" s="1632"/>
      <c r="U2" s="1633"/>
      <c r="V2" s="1634"/>
    </row>
    <row r="3" spans="1:22" s="1645" customFormat="1" ht="20.100000000000001" customHeight="1" outlineLevel="1">
      <c r="A3" s="1622" t="s">
        <v>10781</v>
      </c>
      <c r="B3" s="1636"/>
      <c r="C3" s="1576" t="s">
        <v>194</v>
      </c>
      <c r="D3" s="1576" t="s">
        <v>10784</v>
      </c>
      <c r="E3" s="1576"/>
      <c r="F3" s="1637"/>
      <c r="G3" s="1578" t="s">
        <v>196</v>
      </c>
      <c r="H3" s="1578"/>
      <c r="I3" s="1638" t="s">
        <v>10785</v>
      </c>
      <c r="J3" s="1576" t="str">
        <f>D3</f>
        <v>Varovanje gradbene jame</v>
      </c>
      <c r="K3" s="1639"/>
      <c r="L3" s="1640"/>
      <c r="M3" s="4556"/>
      <c r="N3" s="1577">
        <f>SUM(N4,N13,N24,N32,N40,N49,N60,N69,N77,N86,N95,N109,N113)</f>
        <v>0</v>
      </c>
      <c r="O3" s="767"/>
      <c r="P3" s="767"/>
      <c r="Q3" s="1641"/>
      <c r="R3" s="1641"/>
      <c r="S3" s="1642"/>
      <c r="T3" s="1642"/>
      <c r="U3" s="1643"/>
      <c r="V3" s="1644"/>
    </row>
    <row r="4" spans="1:22" s="400" customFormat="1" ht="20.100000000000001" customHeight="1" outlineLevel="2">
      <c r="A4" s="1622" t="s">
        <v>10781</v>
      </c>
      <c r="B4" s="396"/>
      <c r="C4" s="397" t="s">
        <v>194</v>
      </c>
      <c r="D4" s="411" t="s">
        <v>194</v>
      </c>
      <c r="E4" s="411" t="s">
        <v>10786</v>
      </c>
      <c r="F4" s="394"/>
      <c r="G4" s="412" t="s">
        <v>172</v>
      </c>
      <c r="H4" s="412"/>
      <c r="I4" s="786" t="str">
        <f>A4&amp;"."&amp;C4&amp;"."&amp;D4&amp;""</f>
        <v>702.01.01</v>
      </c>
      <c r="J4" s="411" t="str">
        <f>E4</f>
        <v>PREDDELA</v>
      </c>
      <c r="K4" s="1606"/>
      <c r="L4" s="1607"/>
      <c r="M4" s="4557"/>
      <c r="N4" s="414">
        <f>SUM(N6:N11)</f>
        <v>0</v>
      </c>
      <c r="O4" s="395"/>
      <c r="P4" s="395"/>
      <c r="Q4" s="1601"/>
      <c r="R4" s="1601"/>
      <c r="S4" s="1602"/>
      <c r="T4" s="1602"/>
      <c r="U4" s="1603"/>
      <c r="V4" s="1600"/>
    </row>
    <row r="5" spans="1:22" ht="15.75" outlineLevel="3">
      <c r="A5" s="1622" t="s">
        <v>10781</v>
      </c>
      <c r="B5" s="902"/>
      <c r="C5" s="397" t="s">
        <v>194</v>
      </c>
      <c r="D5" s="415" t="s">
        <v>194</v>
      </c>
      <c r="E5" s="416"/>
      <c r="G5" s="417"/>
      <c r="H5" s="418"/>
      <c r="M5" s="3804"/>
      <c r="N5" s="419"/>
      <c r="O5" s="395"/>
      <c r="P5" s="395"/>
      <c r="Q5" s="1596"/>
      <c r="R5" s="1596"/>
      <c r="S5" s="1595"/>
      <c r="T5" s="1595"/>
    </row>
    <row r="6" spans="1:22" ht="15.75" outlineLevel="3">
      <c r="A6" s="1622" t="s">
        <v>10781</v>
      </c>
      <c r="B6" s="902"/>
      <c r="C6" s="397" t="s">
        <v>194</v>
      </c>
      <c r="D6" s="415" t="s">
        <v>194</v>
      </c>
      <c r="G6" s="904" t="s">
        <v>198</v>
      </c>
      <c r="H6" s="420">
        <v>1</v>
      </c>
      <c r="I6" s="421" t="str">
        <f>A6&amp;"."&amp;C6&amp;"."&amp;D6&amp;"."&amp;H6</f>
        <v>702.01.01.1</v>
      </c>
      <c r="J6" s="422" t="s">
        <v>10787</v>
      </c>
      <c r="K6" s="420" t="s">
        <v>277</v>
      </c>
      <c r="L6" s="423">
        <v>1</v>
      </c>
      <c r="M6" s="3801">
        <v>0</v>
      </c>
      <c r="N6" s="424">
        <f t="shared" ref="N6:N11" si="0">+L6*M6</f>
        <v>0</v>
      </c>
      <c r="O6" s="901"/>
      <c r="P6" s="901"/>
      <c r="S6" s="1595" t="s">
        <v>201</v>
      </c>
      <c r="V6" s="1595" t="s">
        <v>201</v>
      </c>
    </row>
    <row r="7" spans="1:22" ht="25.5" outlineLevel="3">
      <c r="A7" s="1622" t="s">
        <v>10781</v>
      </c>
      <c r="B7" s="902"/>
      <c r="C7" s="397" t="s">
        <v>194</v>
      </c>
      <c r="D7" s="415" t="s">
        <v>194</v>
      </c>
      <c r="G7" s="904" t="s">
        <v>198</v>
      </c>
      <c r="H7" s="420">
        <v>2</v>
      </c>
      <c r="I7" s="421" t="str">
        <f t="shared" ref="I7" si="1">A7&amp;"."&amp;C7&amp;"."&amp;D7&amp;"."&amp;H7</f>
        <v>702.01.01.2</v>
      </c>
      <c r="J7" s="422" t="s">
        <v>10788</v>
      </c>
      <c r="K7" s="420" t="s">
        <v>277</v>
      </c>
      <c r="L7" s="423">
        <v>1</v>
      </c>
      <c r="M7" s="3801">
        <v>0</v>
      </c>
      <c r="N7" s="424">
        <f t="shared" si="0"/>
        <v>0</v>
      </c>
      <c r="O7" s="901"/>
      <c r="P7" s="901"/>
      <c r="S7" s="1595" t="s">
        <v>201</v>
      </c>
      <c r="V7" s="1595" t="s">
        <v>201</v>
      </c>
    </row>
    <row r="8" spans="1:22" ht="25.5" outlineLevel="3">
      <c r="A8" s="1622" t="s">
        <v>10781</v>
      </c>
      <c r="B8" s="902"/>
      <c r="C8" s="397" t="s">
        <v>194</v>
      </c>
      <c r="D8" s="415" t="s">
        <v>194</v>
      </c>
      <c r="G8" s="904" t="s">
        <v>198</v>
      </c>
      <c r="H8" s="420">
        <v>3</v>
      </c>
      <c r="I8" s="421" t="str">
        <f>A8&amp;"."&amp;C8&amp;"."&amp;D8&amp;"."&amp;H8</f>
        <v>702.01.01.3</v>
      </c>
      <c r="J8" s="422" t="s">
        <v>10789</v>
      </c>
      <c r="K8" s="420" t="s">
        <v>277</v>
      </c>
      <c r="L8" s="423">
        <v>1</v>
      </c>
      <c r="M8" s="3801">
        <v>0</v>
      </c>
      <c r="N8" s="424">
        <f t="shared" si="0"/>
        <v>0</v>
      </c>
      <c r="O8" s="901"/>
      <c r="P8" s="901"/>
      <c r="Q8" s="1596"/>
      <c r="R8" s="1596"/>
      <c r="S8" s="1595" t="s">
        <v>201</v>
      </c>
      <c r="V8" s="1595" t="s">
        <v>201</v>
      </c>
    </row>
    <row r="9" spans="1:22" ht="25.5" outlineLevel="3">
      <c r="A9" s="1622" t="s">
        <v>10781</v>
      </c>
      <c r="B9" s="902"/>
      <c r="C9" s="397" t="s">
        <v>194</v>
      </c>
      <c r="D9" s="415" t="s">
        <v>194</v>
      </c>
      <c r="G9" s="904" t="s">
        <v>198</v>
      </c>
      <c r="H9" s="420">
        <v>4</v>
      </c>
      <c r="I9" s="421" t="str">
        <f t="shared" ref="I9" si="2">A9&amp;"."&amp;C9&amp;"."&amp;D9&amp;"."&amp;H9</f>
        <v>702.01.01.4</v>
      </c>
      <c r="J9" s="422" t="s">
        <v>10790</v>
      </c>
      <c r="K9" s="420" t="s">
        <v>277</v>
      </c>
      <c r="L9" s="423">
        <v>1</v>
      </c>
      <c r="M9" s="3801">
        <v>0</v>
      </c>
      <c r="N9" s="424">
        <f t="shared" si="0"/>
        <v>0</v>
      </c>
      <c r="O9" s="901"/>
      <c r="P9" s="901"/>
      <c r="Q9" s="1596"/>
      <c r="R9" s="1596" t="s">
        <v>10791</v>
      </c>
      <c r="S9" s="1595" t="s">
        <v>201</v>
      </c>
      <c r="V9" s="1595" t="s">
        <v>201</v>
      </c>
    </row>
    <row r="10" spans="1:22" ht="49.5" customHeight="1" outlineLevel="3">
      <c r="A10" s="1622" t="s">
        <v>10781</v>
      </c>
      <c r="B10" s="902"/>
      <c r="C10" s="397" t="s">
        <v>194</v>
      </c>
      <c r="D10" s="415" t="s">
        <v>194</v>
      </c>
      <c r="G10" s="904" t="s">
        <v>198</v>
      </c>
      <c r="H10" s="420">
        <v>5</v>
      </c>
      <c r="I10" s="421" t="str">
        <f>A10&amp;"."&amp;C10&amp;"."&amp;D10&amp;"."&amp;H10</f>
        <v>702.01.01.5</v>
      </c>
      <c r="J10" s="422" t="s">
        <v>10792</v>
      </c>
      <c r="K10" s="420" t="s">
        <v>277</v>
      </c>
      <c r="L10" s="423">
        <v>1</v>
      </c>
      <c r="M10" s="3801">
        <v>0</v>
      </c>
      <c r="N10" s="424">
        <f t="shared" si="0"/>
        <v>0</v>
      </c>
      <c r="O10" s="901"/>
      <c r="P10" s="901"/>
      <c r="Q10" s="1596"/>
      <c r="R10" s="1596"/>
      <c r="S10" s="1595" t="s">
        <v>201</v>
      </c>
      <c r="V10" s="1595" t="s">
        <v>201</v>
      </c>
    </row>
    <row r="11" spans="1:22" ht="48" customHeight="1" outlineLevel="3">
      <c r="A11" s="1622" t="s">
        <v>10781</v>
      </c>
      <c r="B11" s="902"/>
      <c r="C11" s="397" t="s">
        <v>194</v>
      </c>
      <c r="D11" s="415" t="s">
        <v>194</v>
      </c>
      <c r="G11" s="904" t="s">
        <v>198</v>
      </c>
      <c r="H11" s="420">
        <v>6</v>
      </c>
      <c r="I11" s="421" t="str">
        <f t="shared" ref="I11" si="3">A11&amp;"."&amp;C11&amp;"."&amp;D11&amp;"."&amp;H11</f>
        <v>702.01.01.6</v>
      </c>
      <c r="J11" s="422" t="s">
        <v>10793</v>
      </c>
      <c r="K11" s="420" t="s">
        <v>277</v>
      </c>
      <c r="L11" s="423">
        <v>1</v>
      </c>
      <c r="M11" s="3801">
        <v>0</v>
      </c>
      <c r="N11" s="424">
        <f t="shared" si="0"/>
        <v>0</v>
      </c>
      <c r="O11" s="901"/>
      <c r="P11" s="901"/>
      <c r="Q11" s="1596"/>
      <c r="R11" s="1596"/>
      <c r="S11" s="1595" t="s">
        <v>201</v>
      </c>
      <c r="V11" s="1595" t="s">
        <v>201</v>
      </c>
    </row>
    <row r="12" spans="1:22" s="392" customFormat="1" ht="30.2" customHeight="1" outlineLevel="3">
      <c r="A12" s="1622" t="s">
        <v>10781</v>
      </c>
      <c r="B12" s="902"/>
      <c r="C12" s="397" t="s">
        <v>194</v>
      </c>
      <c r="D12" s="401"/>
      <c r="E12" s="401"/>
      <c r="F12" s="386"/>
      <c r="G12" s="403"/>
      <c r="H12" s="404"/>
      <c r="I12" s="404"/>
      <c r="J12" s="404"/>
      <c r="K12" s="418"/>
      <c r="L12" s="406"/>
      <c r="M12" s="3802"/>
      <c r="N12" s="408"/>
      <c r="O12" s="901"/>
      <c r="P12" s="901"/>
      <c r="Q12" s="1605"/>
      <c r="R12" s="1593"/>
      <c r="S12" s="1593"/>
      <c r="T12" s="1594"/>
      <c r="U12" s="1595"/>
      <c r="V12" s="1593"/>
    </row>
    <row r="13" spans="1:22" s="400" customFormat="1" ht="20.100000000000001" customHeight="1" outlineLevel="2">
      <c r="A13" s="1622" t="s">
        <v>10781</v>
      </c>
      <c r="B13" s="396"/>
      <c r="C13" s="397" t="s">
        <v>194</v>
      </c>
      <c r="D13" s="425" t="s">
        <v>228</v>
      </c>
      <c r="E13" s="425" t="s">
        <v>10794</v>
      </c>
      <c r="F13" s="394"/>
      <c r="G13" s="426" t="s">
        <v>172</v>
      </c>
      <c r="H13" s="426"/>
      <c r="I13" s="787" t="str">
        <f>A13&amp;"."&amp;C13&amp;"."&amp;D13&amp;""</f>
        <v>702.01.02</v>
      </c>
      <c r="J13" s="425" t="str">
        <f>E13</f>
        <v>IZVEDBA JET GROUTING PILOTOV</v>
      </c>
      <c r="K13" s="1608"/>
      <c r="L13" s="1609"/>
      <c r="M13" s="4558"/>
      <c r="N13" s="428">
        <f>SUM(N15:N22)</f>
        <v>0</v>
      </c>
      <c r="O13" s="395"/>
      <c r="P13" s="395"/>
      <c r="Q13" s="1601"/>
      <c r="R13" s="1601"/>
      <c r="S13" s="1602"/>
      <c r="T13" s="1602"/>
      <c r="U13" s="1603"/>
      <c r="V13" s="1600"/>
    </row>
    <row r="14" spans="1:22" ht="15.75" outlineLevel="3">
      <c r="A14" s="1622" t="s">
        <v>10781</v>
      </c>
      <c r="B14" s="902"/>
      <c r="C14" s="397" t="s">
        <v>194</v>
      </c>
      <c r="D14" s="429" t="s">
        <v>228</v>
      </c>
      <c r="E14" s="416"/>
      <c r="H14" s="418"/>
      <c r="J14" s="416"/>
      <c r="M14" s="3804"/>
      <c r="N14" s="419"/>
      <c r="O14" s="395"/>
      <c r="P14" s="395"/>
      <c r="Q14" s="1596"/>
      <c r="R14" s="1596"/>
      <c r="S14" s="1595"/>
      <c r="T14" s="1595"/>
    </row>
    <row r="15" spans="1:22" ht="51" outlineLevel="3">
      <c r="A15" s="1622" t="s">
        <v>10781</v>
      </c>
      <c r="B15" s="902"/>
      <c r="C15" s="397" t="s">
        <v>194</v>
      </c>
      <c r="D15" s="429" t="s">
        <v>228</v>
      </c>
      <c r="G15" s="904" t="s">
        <v>198</v>
      </c>
      <c r="H15" s="431">
        <v>1</v>
      </c>
      <c r="I15" s="432" t="str">
        <f>A15&amp;"."&amp;C15&amp;"."&amp;D15&amp;"."&amp;H15</f>
        <v>702.01.02.1</v>
      </c>
      <c r="J15" s="433" t="s">
        <v>10795</v>
      </c>
      <c r="K15" s="434" t="s">
        <v>291</v>
      </c>
      <c r="L15" s="434">
        <f>T15*1.05</f>
        <v>5081.6640000000007</v>
      </c>
      <c r="M15" s="3805">
        <v>0</v>
      </c>
      <c r="N15" s="435">
        <f>+L15*M15</f>
        <v>0</v>
      </c>
      <c r="O15" s="901"/>
      <c r="P15" s="901"/>
      <c r="Q15" s="1596" t="s">
        <v>10796</v>
      </c>
      <c r="R15" s="1596" t="s">
        <v>10797</v>
      </c>
      <c r="S15" s="1597" t="s">
        <v>202</v>
      </c>
      <c r="T15" s="1595">
        <v>4839.68</v>
      </c>
      <c r="U15" s="1598" t="s">
        <v>443</v>
      </c>
      <c r="V15" s="1597" t="s">
        <v>202</v>
      </c>
    </row>
    <row r="16" spans="1:22" ht="63.75" outlineLevel="3">
      <c r="A16" s="1622" t="s">
        <v>10781</v>
      </c>
      <c r="B16" s="902"/>
      <c r="C16" s="397" t="s">
        <v>194</v>
      </c>
      <c r="D16" s="429" t="s">
        <v>228</v>
      </c>
      <c r="G16" s="904" t="s">
        <v>198</v>
      </c>
      <c r="H16" s="431">
        <v>2</v>
      </c>
      <c r="I16" s="432" t="str">
        <f t="shared" ref="I16" si="4">A16&amp;"."&amp;C16&amp;"."&amp;D16&amp;"."&amp;H16</f>
        <v>702.01.02.2</v>
      </c>
      <c r="J16" s="433" t="s">
        <v>10798</v>
      </c>
      <c r="K16" s="434" t="s">
        <v>291</v>
      </c>
      <c r="L16" s="434">
        <f>(T16*1.42)</f>
        <v>147.33920000000001</v>
      </c>
      <c r="M16" s="3805">
        <v>0</v>
      </c>
      <c r="N16" s="435">
        <f t="shared" ref="N16:N22" si="5">+L16*M16</f>
        <v>0</v>
      </c>
      <c r="O16" s="408"/>
      <c r="P16" s="901"/>
      <c r="Q16" s="1596" t="s">
        <v>10799</v>
      </c>
      <c r="R16" s="1596" t="s">
        <v>10800</v>
      </c>
      <c r="S16" s="1597" t="s">
        <v>202</v>
      </c>
      <c r="T16" s="1595">
        <v>103.76</v>
      </c>
      <c r="U16" s="1598" t="s">
        <v>443</v>
      </c>
      <c r="V16" s="1597" t="s">
        <v>202</v>
      </c>
    </row>
    <row r="17" spans="1:22" ht="25.5" outlineLevel="3">
      <c r="A17" s="1622" t="s">
        <v>10781</v>
      </c>
      <c r="B17" s="902"/>
      <c r="C17" s="397" t="s">
        <v>194</v>
      </c>
      <c r="D17" s="429" t="s">
        <v>228</v>
      </c>
      <c r="G17" s="904" t="s">
        <v>198</v>
      </c>
      <c r="H17" s="431">
        <v>3</v>
      </c>
      <c r="I17" s="432" t="str">
        <f>A17&amp;"."&amp;C17&amp;"."&amp;D17&amp;"."&amp;H17</f>
        <v>702.01.02.3</v>
      </c>
      <c r="J17" s="433" t="s">
        <v>10801</v>
      </c>
      <c r="K17" s="434" t="s">
        <v>2271</v>
      </c>
      <c r="L17" s="434">
        <v>1235110</v>
      </c>
      <c r="M17" s="3805">
        <v>0</v>
      </c>
      <c r="N17" s="435">
        <f t="shared" si="5"/>
        <v>0</v>
      </c>
      <c r="O17" s="901"/>
      <c r="P17" s="901"/>
      <c r="Q17" s="1596"/>
      <c r="R17" s="1596"/>
      <c r="S17" s="1595" t="s">
        <v>201</v>
      </c>
      <c r="V17" s="1595" t="s">
        <v>201</v>
      </c>
    </row>
    <row r="18" spans="1:22" ht="25.5" outlineLevel="3">
      <c r="A18" s="1622" t="s">
        <v>10781</v>
      </c>
      <c r="B18" s="902"/>
      <c r="C18" s="397" t="s">
        <v>194</v>
      </c>
      <c r="D18" s="429" t="s">
        <v>228</v>
      </c>
      <c r="G18" s="904" t="s">
        <v>198</v>
      </c>
      <c r="H18" s="431">
        <v>4</v>
      </c>
      <c r="I18" s="432" t="str">
        <f t="shared" ref="I18" si="6">A18&amp;"."&amp;C18&amp;"."&amp;D18&amp;"."&amp;H18</f>
        <v>702.01.02.4</v>
      </c>
      <c r="J18" s="433" t="s">
        <v>10802</v>
      </c>
      <c r="K18" s="434" t="s">
        <v>291</v>
      </c>
      <c r="L18" s="434">
        <f>T18</f>
        <v>4839.68</v>
      </c>
      <c r="M18" s="3805">
        <v>0</v>
      </c>
      <c r="N18" s="435">
        <f t="shared" si="5"/>
        <v>0</v>
      </c>
      <c r="O18" s="771"/>
      <c r="P18" s="772"/>
      <c r="Q18" s="1596" t="s">
        <v>415</v>
      </c>
      <c r="R18" s="1596" t="s">
        <v>10797</v>
      </c>
      <c r="S18" s="1597" t="s">
        <v>202</v>
      </c>
      <c r="T18" s="1595">
        <v>4839.68</v>
      </c>
      <c r="U18" s="1598" t="s">
        <v>443</v>
      </c>
      <c r="V18" s="1597" t="s">
        <v>202</v>
      </c>
    </row>
    <row r="19" spans="1:22" ht="25.5" outlineLevel="3">
      <c r="A19" s="1622" t="s">
        <v>10781</v>
      </c>
      <c r="B19" s="902"/>
      <c r="C19" s="397" t="s">
        <v>194</v>
      </c>
      <c r="D19" s="429" t="s">
        <v>228</v>
      </c>
      <c r="G19" s="904" t="s">
        <v>198</v>
      </c>
      <c r="H19" s="431">
        <v>5</v>
      </c>
      <c r="I19" s="432" t="str">
        <f>A19&amp;"."&amp;C19&amp;"."&amp;D19&amp;"."&amp;H19</f>
        <v>702.01.02.5</v>
      </c>
      <c r="J19" s="433" t="s">
        <v>10803</v>
      </c>
      <c r="K19" s="434" t="s">
        <v>2271</v>
      </c>
      <c r="L19" s="434">
        <v>18769.744500000001</v>
      </c>
      <c r="M19" s="3805">
        <v>0</v>
      </c>
      <c r="N19" s="435">
        <f t="shared" si="5"/>
        <v>0</v>
      </c>
      <c r="O19" s="901"/>
      <c r="P19" s="901"/>
      <c r="Q19" s="1596"/>
      <c r="R19" s="1596"/>
      <c r="S19" s="1595" t="s">
        <v>201</v>
      </c>
      <c r="V19" s="1595" t="s">
        <v>201</v>
      </c>
    </row>
    <row r="20" spans="1:22" ht="42.75" customHeight="1" outlineLevel="3">
      <c r="A20" s="1622" t="s">
        <v>10781</v>
      </c>
      <c r="B20" s="902"/>
      <c r="C20" s="397" t="s">
        <v>194</v>
      </c>
      <c r="D20" s="429" t="s">
        <v>228</v>
      </c>
      <c r="G20" s="904" t="s">
        <v>198</v>
      </c>
      <c r="H20" s="431">
        <v>6</v>
      </c>
      <c r="I20" s="432" t="str">
        <f t="shared" ref="I20" si="7">A20&amp;"."&amp;C20&amp;"."&amp;D20&amp;"."&amp;H20</f>
        <v>702.01.02.6</v>
      </c>
      <c r="J20" s="433" t="s">
        <v>10804</v>
      </c>
      <c r="K20" s="434" t="s">
        <v>291</v>
      </c>
      <c r="L20" s="434">
        <v>2204.9</v>
      </c>
      <c r="M20" s="3805">
        <v>0</v>
      </c>
      <c r="N20" s="435">
        <f t="shared" si="5"/>
        <v>0</v>
      </c>
      <c r="O20" s="901"/>
      <c r="P20" s="901"/>
      <c r="Q20" s="1596"/>
      <c r="R20" s="1604"/>
      <c r="S20" s="1595" t="s">
        <v>201</v>
      </c>
      <c r="V20" s="1595" t="s">
        <v>201</v>
      </c>
    </row>
    <row r="21" spans="1:22" ht="25.5" outlineLevel="3">
      <c r="A21" s="1622" t="s">
        <v>10781</v>
      </c>
      <c r="B21" s="902"/>
      <c r="C21" s="397" t="s">
        <v>194</v>
      </c>
      <c r="D21" s="429" t="s">
        <v>228</v>
      </c>
      <c r="G21" s="904" t="s">
        <v>198</v>
      </c>
      <c r="H21" s="431">
        <v>7</v>
      </c>
      <c r="I21" s="432" t="str">
        <f>A21&amp;"."&amp;C21&amp;"."&amp;D21&amp;"."&amp;H21</f>
        <v>702.01.02.7</v>
      </c>
      <c r="J21" s="433" t="s">
        <v>10805</v>
      </c>
      <c r="K21" s="434" t="s">
        <v>277</v>
      </c>
      <c r="L21" s="434">
        <v>17</v>
      </c>
      <c r="M21" s="3805">
        <v>0</v>
      </c>
      <c r="N21" s="435">
        <f t="shared" si="5"/>
        <v>0</v>
      </c>
      <c r="O21" s="901"/>
      <c r="P21" s="901"/>
      <c r="Q21" s="1596"/>
      <c r="R21" s="1596"/>
      <c r="S21" s="1595" t="s">
        <v>201</v>
      </c>
      <c r="V21" s="1595" t="s">
        <v>201</v>
      </c>
    </row>
    <row r="22" spans="1:22" ht="15.75" outlineLevel="3">
      <c r="A22" s="1622" t="s">
        <v>10781</v>
      </c>
      <c r="B22" s="902"/>
      <c r="C22" s="397" t="s">
        <v>194</v>
      </c>
      <c r="D22" s="429" t="s">
        <v>228</v>
      </c>
      <c r="G22" s="904" t="s">
        <v>198</v>
      </c>
      <c r="H22" s="431">
        <v>8</v>
      </c>
      <c r="I22" s="432" t="str">
        <f t="shared" ref="I22" si="8">A22&amp;"."&amp;C22&amp;"."&amp;D22&amp;"."&amp;H22</f>
        <v>702.01.02.8</v>
      </c>
      <c r="J22" s="433" t="s">
        <v>10806</v>
      </c>
      <c r="K22" s="434" t="s">
        <v>277</v>
      </c>
      <c r="L22" s="434">
        <v>478</v>
      </c>
      <c r="M22" s="3805">
        <v>0</v>
      </c>
      <c r="N22" s="435">
        <f t="shared" si="5"/>
        <v>0</v>
      </c>
      <c r="O22" s="901"/>
      <c r="P22" s="901"/>
      <c r="Q22" s="1596"/>
      <c r="R22" s="1596"/>
      <c r="S22" s="1595" t="s">
        <v>201</v>
      </c>
      <c r="V22" s="1595" t="s">
        <v>201</v>
      </c>
    </row>
    <row r="23" spans="1:22" s="392" customFormat="1" ht="30.2" customHeight="1" outlineLevel="3">
      <c r="A23" s="1622" t="s">
        <v>10781</v>
      </c>
      <c r="B23" s="902"/>
      <c r="C23" s="397" t="s">
        <v>194</v>
      </c>
      <c r="D23" s="401"/>
      <c r="E23" s="401"/>
      <c r="F23" s="386"/>
      <c r="G23" s="403"/>
      <c r="H23" s="404"/>
      <c r="I23" s="404"/>
      <c r="J23" s="404"/>
      <c r="K23" s="418"/>
      <c r="L23" s="406"/>
      <c r="M23" s="3802"/>
      <c r="N23" s="408"/>
      <c r="O23" s="901"/>
      <c r="P23" s="901"/>
      <c r="Q23" s="1605"/>
      <c r="R23" s="1593"/>
      <c r="S23" s="1593"/>
      <c r="T23" s="1594"/>
      <c r="U23" s="1595"/>
      <c r="V23" s="1593"/>
    </row>
    <row r="24" spans="1:22" s="400" customFormat="1" ht="20.100000000000001" customHeight="1" outlineLevel="2">
      <c r="A24" s="1622" t="s">
        <v>10781</v>
      </c>
      <c r="B24" s="396"/>
      <c r="C24" s="397" t="s">
        <v>194</v>
      </c>
      <c r="D24" s="436" t="s">
        <v>209</v>
      </c>
      <c r="E24" s="436" t="s">
        <v>10807</v>
      </c>
      <c r="F24" s="394"/>
      <c r="G24" s="437" t="s">
        <v>172</v>
      </c>
      <c r="H24" s="437"/>
      <c r="I24" s="788" t="str">
        <f>A24&amp;"."&amp;C24&amp;"."&amp;D24&amp;""</f>
        <v>702.01.03</v>
      </c>
      <c r="J24" s="436" t="str">
        <f>E24</f>
        <v>IZVEDBA JET GROUTING PILOTOV - IZBOLJŠAVA TEMELJNIH TAL</v>
      </c>
      <c r="K24" s="1610"/>
      <c r="L24" s="1611"/>
      <c r="M24" s="4559"/>
      <c r="N24" s="439">
        <f>SUM(N26:N30)</f>
        <v>0</v>
      </c>
      <c r="O24" s="395"/>
      <c r="P24" s="395"/>
      <c r="Q24" s="1601"/>
      <c r="R24" s="1601"/>
      <c r="S24" s="1602"/>
      <c r="T24" s="1602"/>
      <c r="U24" s="1603"/>
      <c r="V24" s="1600"/>
    </row>
    <row r="25" spans="1:22" ht="15.75" outlineLevel="3">
      <c r="A25" s="1622" t="s">
        <v>10781</v>
      </c>
      <c r="B25" s="902"/>
      <c r="C25" s="397" t="s">
        <v>194</v>
      </c>
      <c r="D25" s="440" t="s">
        <v>209</v>
      </c>
      <c r="E25" s="416"/>
      <c r="H25" s="418"/>
      <c r="J25" s="416"/>
      <c r="M25" s="3804"/>
      <c r="N25" s="419"/>
      <c r="O25" s="395"/>
      <c r="P25" s="395"/>
      <c r="Q25" s="1596"/>
      <c r="R25" s="1596"/>
      <c r="S25" s="1595"/>
      <c r="T25" s="1595"/>
    </row>
    <row r="26" spans="1:22" ht="25.5" outlineLevel="3">
      <c r="A26" s="1622" t="s">
        <v>10781</v>
      </c>
      <c r="B26" s="902"/>
      <c r="C26" s="397" t="s">
        <v>194</v>
      </c>
      <c r="D26" s="440" t="s">
        <v>209</v>
      </c>
      <c r="G26" s="904" t="s">
        <v>198</v>
      </c>
      <c r="H26" s="441">
        <v>1</v>
      </c>
      <c r="I26" s="442" t="str">
        <f>A26&amp;"."&amp;C26&amp;"."&amp;D26&amp;"."&amp;H26</f>
        <v>702.01.03.1</v>
      </c>
      <c r="J26" s="443" t="s">
        <v>10808</v>
      </c>
      <c r="K26" s="444" t="s">
        <v>291</v>
      </c>
      <c r="L26" s="444">
        <v>137.20000000000002</v>
      </c>
      <c r="M26" s="3808">
        <v>0</v>
      </c>
      <c r="N26" s="445">
        <f t="shared" ref="N26:N30" si="9">+L26*M26</f>
        <v>0</v>
      </c>
      <c r="O26" s="901"/>
      <c r="P26" s="901"/>
      <c r="Q26" s="1596"/>
      <c r="R26" s="1596"/>
      <c r="S26" s="1595" t="s">
        <v>201</v>
      </c>
      <c r="V26" s="1595" t="s">
        <v>201</v>
      </c>
    </row>
    <row r="27" spans="1:22" ht="25.5" outlineLevel="3">
      <c r="A27" s="1622" t="s">
        <v>10781</v>
      </c>
      <c r="B27" s="902"/>
      <c r="C27" s="397" t="s">
        <v>194</v>
      </c>
      <c r="D27" s="440" t="s">
        <v>209</v>
      </c>
      <c r="G27" s="904" t="s">
        <v>198</v>
      </c>
      <c r="H27" s="441">
        <v>2</v>
      </c>
      <c r="I27" s="442" t="str">
        <f t="shared" ref="I27" si="10">A27&amp;"."&amp;C27&amp;"."&amp;D27&amp;"."&amp;H27</f>
        <v>702.01.03.2</v>
      </c>
      <c r="J27" s="443" t="s">
        <v>10809</v>
      </c>
      <c r="K27" s="444" t="s">
        <v>2271</v>
      </c>
      <c r="L27" s="444">
        <v>31500</v>
      </c>
      <c r="M27" s="3808">
        <v>0</v>
      </c>
      <c r="N27" s="445">
        <f t="shared" si="9"/>
        <v>0</v>
      </c>
      <c r="O27" s="901"/>
      <c r="P27" s="901"/>
      <c r="Q27" s="1596"/>
      <c r="R27" s="1596"/>
      <c r="S27" s="1595" t="s">
        <v>201</v>
      </c>
      <c r="V27" s="1595" t="s">
        <v>201</v>
      </c>
    </row>
    <row r="28" spans="1:22" ht="25.5" outlineLevel="3">
      <c r="A28" s="1622" t="s">
        <v>10781</v>
      </c>
      <c r="B28" s="902"/>
      <c r="C28" s="397" t="s">
        <v>194</v>
      </c>
      <c r="D28" s="440" t="s">
        <v>209</v>
      </c>
      <c r="G28" s="904" t="s">
        <v>198</v>
      </c>
      <c r="H28" s="441">
        <v>3</v>
      </c>
      <c r="I28" s="442" t="str">
        <f>A28&amp;"."&amp;C28&amp;"."&amp;D28&amp;"."&amp;H28</f>
        <v>702.01.03.3</v>
      </c>
      <c r="J28" s="443" t="s">
        <v>10810</v>
      </c>
      <c r="K28" s="444" t="s">
        <v>291</v>
      </c>
      <c r="L28" s="444">
        <f>T28</f>
        <v>126</v>
      </c>
      <c r="M28" s="3808">
        <v>0</v>
      </c>
      <c r="N28" s="445">
        <f t="shared" si="9"/>
        <v>0</v>
      </c>
      <c r="O28" s="901"/>
      <c r="P28" s="901"/>
      <c r="Q28" s="1596" t="s">
        <v>415</v>
      </c>
      <c r="R28" s="1596" t="s">
        <v>10811</v>
      </c>
      <c r="S28" s="1597" t="s">
        <v>202</v>
      </c>
      <c r="T28" s="1595">
        <v>126</v>
      </c>
      <c r="U28" s="1598" t="s">
        <v>443</v>
      </c>
      <c r="V28" s="1597" t="s">
        <v>202</v>
      </c>
    </row>
    <row r="29" spans="1:22" ht="25.5" outlineLevel="3">
      <c r="A29" s="1622" t="s">
        <v>10781</v>
      </c>
      <c r="B29" s="902"/>
      <c r="C29" s="397" t="s">
        <v>194</v>
      </c>
      <c r="D29" s="440" t="s">
        <v>209</v>
      </c>
      <c r="G29" s="904" t="s">
        <v>198</v>
      </c>
      <c r="H29" s="441">
        <v>4</v>
      </c>
      <c r="I29" s="442" t="str">
        <f t="shared" ref="I29:I30" si="11">A29&amp;"."&amp;C29&amp;"."&amp;D29&amp;"."&amp;H29</f>
        <v>702.01.03.4</v>
      </c>
      <c r="J29" s="443" t="s">
        <v>10812</v>
      </c>
      <c r="K29" s="444" t="s">
        <v>2271</v>
      </c>
      <c r="L29" s="444">
        <v>815.72400000000005</v>
      </c>
      <c r="M29" s="3808">
        <v>0</v>
      </c>
      <c r="N29" s="445">
        <f t="shared" si="9"/>
        <v>0</v>
      </c>
      <c r="O29" s="901"/>
      <c r="P29" s="901"/>
      <c r="Q29" s="1596"/>
      <c r="R29" s="1596"/>
      <c r="S29" s="1595" t="s">
        <v>201</v>
      </c>
      <c r="V29" s="1595" t="s">
        <v>201</v>
      </c>
    </row>
    <row r="30" spans="1:22" ht="15.75" outlineLevel="3">
      <c r="A30" s="1622" t="s">
        <v>10781</v>
      </c>
      <c r="B30" s="902"/>
      <c r="C30" s="397" t="s">
        <v>194</v>
      </c>
      <c r="D30" s="440" t="s">
        <v>209</v>
      </c>
      <c r="G30" s="904" t="s">
        <v>198</v>
      </c>
      <c r="H30" s="441">
        <v>5</v>
      </c>
      <c r="I30" s="442" t="str">
        <f t="shared" si="11"/>
        <v>702.01.03.5</v>
      </c>
      <c r="J30" s="443" t="s">
        <v>10806</v>
      </c>
      <c r="K30" s="444" t="s">
        <v>277</v>
      </c>
      <c r="L30" s="444">
        <v>28</v>
      </c>
      <c r="M30" s="3808">
        <v>0</v>
      </c>
      <c r="N30" s="445">
        <f t="shared" si="9"/>
        <v>0</v>
      </c>
      <c r="O30" s="901"/>
      <c r="P30" s="901"/>
      <c r="Q30" s="1596"/>
      <c r="R30" s="1596"/>
      <c r="S30" s="1595" t="s">
        <v>201</v>
      </c>
      <c r="V30" s="1595" t="s">
        <v>201</v>
      </c>
    </row>
    <row r="31" spans="1:22" s="392" customFormat="1" ht="30.2" customHeight="1" outlineLevel="3">
      <c r="A31" s="1622" t="s">
        <v>10781</v>
      </c>
      <c r="B31" s="902"/>
      <c r="C31" s="397" t="s">
        <v>194</v>
      </c>
      <c r="D31" s="401"/>
      <c r="E31" s="401"/>
      <c r="F31" s="386"/>
      <c r="G31" s="403"/>
      <c r="H31" s="404"/>
      <c r="I31" s="404"/>
      <c r="J31" s="404"/>
      <c r="K31" s="418"/>
      <c r="L31" s="406"/>
      <c r="M31" s="3802"/>
      <c r="N31" s="408"/>
      <c r="O31" s="901"/>
      <c r="P31" s="901"/>
      <c r="Q31" s="1605"/>
      <c r="R31" s="1593"/>
      <c r="S31" s="1593"/>
      <c r="T31" s="1594"/>
      <c r="U31" s="1595"/>
      <c r="V31" s="1593"/>
    </row>
    <row r="32" spans="1:22" s="400" customFormat="1" ht="20.100000000000001" customHeight="1" outlineLevel="2">
      <c r="A32" s="1622" t="s">
        <v>10781</v>
      </c>
      <c r="B32" s="396"/>
      <c r="C32" s="397" t="s">
        <v>194</v>
      </c>
      <c r="D32" s="446" t="s">
        <v>241</v>
      </c>
      <c r="E32" s="446" t="s">
        <v>10813</v>
      </c>
      <c r="F32" s="394"/>
      <c r="G32" s="447" t="s">
        <v>172</v>
      </c>
      <c r="H32" s="447"/>
      <c r="I32" s="447" t="str">
        <f>A32&amp;"."&amp;C32&amp;"."&amp;D32&amp;""</f>
        <v>702.01.04</v>
      </c>
      <c r="J32" s="446" t="str">
        <f>E32</f>
        <v>IZVEDBA AB POVEZOVALNE GREDE 70/30</v>
      </c>
      <c r="K32" s="1612"/>
      <c r="L32" s="1613"/>
      <c r="M32" s="4560"/>
      <c r="N32" s="449">
        <f>SUM(N34:N38)</f>
        <v>0</v>
      </c>
      <c r="O32" s="395"/>
      <c r="P32" s="395"/>
      <c r="Q32" s="1601"/>
      <c r="R32" s="1601"/>
      <c r="S32" s="1602"/>
      <c r="T32" s="1602"/>
      <c r="U32" s="1603"/>
      <c r="V32" s="1600"/>
    </row>
    <row r="33" spans="1:22" ht="15.75" outlineLevel="3">
      <c r="A33" s="1622" t="s">
        <v>10781</v>
      </c>
      <c r="B33" s="902"/>
      <c r="C33" s="397" t="s">
        <v>194</v>
      </c>
      <c r="D33" s="450" t="s">
        <v>241</v>
      </c>
      <c r="E33" s="416"/>
      <c r="H33" s="418"/>
      <c r="J33" s="416"/>
      <c r="M33" s="3804"/>
      <c r="N33" s="419"/>
      <c r="O33" s="395"/>
      <c r="P33" s="395"/>
      <c r="Q33" s="1596"/>
      <c r="R33" s="1596"/>
      <c r="S33" s="1595"/>
      <c r="T33" s="1595"/>
    </row>
    <row r="34" spans="1:22" ht="38.25" outlineLevel="3">
      <c r="A34" s="1622" t="s">
        <v>10781</v>
      </c>
      <c r="B34" s="902"/>
      <c r="C34" s="397" t="s">
        <v>194</v>
      </c>
      <c r="D34" s="450" t="s">
        <v>241</v>
      </c>
      <c r="G34" s="904" t="s">
        <v>198</v>
      </c>
      <c r="H34" s="905">
        <v>1</v>
      </c>
      <c r="I34" s="906" t="str">
        <f>A34&amp;"."&amp;C34&amp;"."&amp;D34&amp;"."&amp;H34</f>
        <v>702.01.04.1</v>
      </c>
      <c r="J34" s="451" t="s">
        <v>10814</v>
      </c>
      <c r="K34" s="907" t="s">
        <v>277</v>
      </c>
      <c r="L34" s="907">
        <v>450</v>
      </c>
      <c r="M34" s="3810">
        <v>0</v>
      </c>
      <c r="N34" s="908">
        <f t="shared" ref="N34:N38" si="12">+L34*M34</f>
        <v>0</v>
      </c>
      <c r="O34" s="901"/>
      <c r="P34" s="901"/>
      <c r="Q34" s="1596"/>
      <c r="R34" s="1596"/>
      <c r="S34" s="1595" t="s">
        <v>201</v>
      </c>
      <c r="V34" s="1595" t="s">
        <v>201</v>
      </c>
    </row>
    <row r="35" spans="1:22" ht="25.5" outlineLevel="3">
      <c r="A35" s="1622" t="s">
        <v>10781</v>
      </c>
      <c r="B35" s="902"/>
      <c r="C35" s="397" t="s">
        <v>194</v>
      </c>
      <c r="D35" s="450" t="s">
        <v>241</v>
      </c>
      <c r="G35" s="904" t="s">
        <v>198</v>
      </c>
      <c r="H35" s="905">
        <v>2</v>
      </c>
      <c r="I35" s="906" t="str">
        <f t="shared" ref="I35" si="13">A35&amp;"."&amp;C35&amp;"."&amp;D35&amp;"."&amp;H35</f>
        <v>702.01.04.2</v>
      </c>
      <c r="J35" s="451" t="s">
        <v>10815</v>
      </c>
      <c r="K35" s="907" t="s">
        <v>231</v>
      </c>
      <c r="L35" s="907">
        <v>12.673499999999999</v>
      </c>
      <c r="M35" s="3810">
        <v>0</v>
      </c>
      <c r="N35" s="908">
        <f t="shared" si="12"/>
        <v>0</v>
      </c>
      <c r="O35" s="901"/>
      <c r="P35" s="901"/>
      <c r="Q35" s="1596"/>
      <c r="R35" s="1596"/>
      <c r="S35" s="1595" t="s">
        <v>201</v>
      </c>
      <c r="V35" s="1595" t="s">
        <v>201</v>
      </c>
    </row>
    <row r="36" spans="1:22" ht="25.5" outlineLevel="3">
      <c r="A36" s="1622" t="s">
        <v>10781</v>
      </c>
      <c r="B36" s="902"/>
      <c r="C36" s="397" t="s">
        <v>194</v>
      </c>
      <c r="D36" s="450" t="s">
        <v>241</v>
      </c>
      <c r="G36" s="904" t="s">
        <v>198</v>
      </c>
      <c r="H36" s="905">
        <v>3</v>
      </c>
      <c r="I36" s="906" t="str">
        <f>A36&amp;"."&amp;C36&amp;"."&amp;D36&amp;"."&amp;H36</f>
        <v>702.01.04.3</v>
      </c>
      <c r="J36" s="451" t="s">
        <v>10816</v>
      </c>
      <c r="K36" s="907" t="s">
        <v>237</v>
      </c>
      <c r="L36" s="907">
        <v>220.41000000000003</v>
      </c>
      <c r="M36" s="3810">
        <v>0</v>
      </c>
      <c r="N36" s="908">
        <f t="shared" si="12"/>
        <v>0</v>
      </c>
      <c r="O36" s="901"/>
      <c r="P36" s="901"/>
      <c r="Q36" s="1596"/>
      <c r="R36" s="1596"/>
      <c r="S36" s="1595" t="s">
        <v>201</v>
      </c>
      <c r="V36" s="1595" t="s">
        <v>201</v>
      </c>
    </row>
    <row r="37" spans="1:22" ht="38.25" outlineLevel="3">
      <c r="A37" s="1622" t="s">
        <v>10781</v>
      </c>
      <c r="B37" s="902"/>
      <c r="C37" s="397" t="s">
        <v>194</v>
      </c>
      <c r="D37" s="450" t="s">
        <v>241</v>
      </c>
      <c r="G37" s="904" t="s">
        <v>198</v>
      </c>
      <c r="H37" s="905">
        <v>4</v>
      </c>
      <c r="I37" s="906" t="str">
        <f t="shared" ref="I37:I38" si="14">A37&amp;"."&amp;C37&amp;"."&amp;D37&amp;"."&amp;H37</f>
        <v>702.01.04.4</v>
      </c>
      <c r="J37" s="451" t="s">
        <v>10817</v>
      </c>
      <c r="K37" s="907" t="s">
        <v>2271</v>
      </c>
      <c r="L37" s="907">
        <v>5770.08</v>
      </c>
      <c r="M37" s="3810">
        <v>0</v>
      </c>
      <c r="N37" s="908">
        <f t="shared" si="12"/>
        <v>0</v>
      </c>
      <c r="O37" s="901"/>
      <c r="P37" s="901"/>
      <c r="Q37" s="1596"/>
      <c r="R37" s="1596"/>
      <c r="S37" s="1595" t="s">
        <v>201</v>
      </c>
      <c r="V37" s="1595" t="s">
        <v>201</v>
      </c>
    </row>
    <row r="38" spans="1:22" ht="25.5" outlineLevel="3">
      <c r="A38" s="1622" t="s">
        <v>10781</v>
      </c>
      <c r="B38" s="902"/>
      <c r="C38" s="397" t="s">
        <v>194</v>
      </c>
      <c r="D38" s="450" t="s">
        <v>241</v>
      </c>
      <c r="G38" s="904" t="s">
        <v>198</v>
      </c>
      <c r="H38" s="905">
        <v>5</v>
      </c>
      <c r="I38" s="906" t="str">
        <f t="shared" si="14"/>
        <v>702.01.04.5</v>
      </c>
      <c r="J38" s="451" t="s">
        <v>10818</v>
      </c>
      <c r="K38" s="907" t="s">
        <v>231</v>
      </c>
      <c r="L38" s="907">
        <f>T38</f>
        <v>75.89</v>
      </c>
      <c r="M38" s="3810">
        <v>0</v>
      </c>
      <c r="N38" s="908">
        <f t="shared" si="12"/>
        <v>0</v>
      </c>
      <c r="O38" s="901"/>
      <c r="P38" s="901"/>
      <c r="Q38" s="1596" t="s">
        <v>232</v>
      </c>
      <c r="R38" s="1596" t="s">
        <v>10819</v>
      </c>
      <c r="S38" s="1597" t="s">
        <v>202</v>
      </c>
      <c r="T38" s="1595">
        <v>75.89</v>
      </c>
      <c r="U38" s="1598" t="s">
        <v>234</v>
      </c>
      <c r="V38" s="1597" t="s">
        <v>202</v>
      </c>
    </row>
    <row r="39" spans="1:22" s="392" customFormat="1" ht="30.2" customHeight="1" outlineLevel="3">
      <c r="A39" s="1622" t="s">
        <v>10781</v>
      </c>
      <c r="B39" s="902"/>
      <c r="C39" s="397" t="s">
        <v>194</v>
      </c>
      <c r="D39" s="401"/>
      <c r="E39" s="401"/>
      <c r="F39" s="386"/>
      <c r="G39" s="403"/>
      <c r="H39" s="404"/>
      <c r="I39" s="404"/>
      <c r="J39" s="404"/>
      <c r="K39" s="418"/>
      <c r="L39" s="406"/>
      <c r="M39" s="3802"/>
      <c r="N39" s="408"/>
      <c r="O39" s="901"/>
      <c r="P39" s="901"/>
      <c r="Q39" s="1605"/>
      <c r="R39" s="1593"/>
      <c r="S39" s="1593"/>
      <c r="T39" s="1594"/>
      <c r="U39" s="1595"/>
      <c r="V39" s="1593"/>
    </row>
    <row r="40" spans="1:22" s="400" customFormat="1" ht="20.100000000000001" customHeight="1" outlineLevel="2">
      <c r="A40" s="1622" t="s">
        <v>10781</v>
      </c>
      <c r="B40" s="396"/>
      <c r="C40" s="397" t="s">
        <v>194</v>
      </c>
      <c r="D40" s="452" t="s">
        <v>245</v>
      </c>
      <c r="E40" s="452" t="s">
        <v>10820</v>
      </c>
      <c r="F40" s="394"/>
      <c r="G40" s="453" t="s">
        <v>172</v>
      </c>
      <c r="H40" s="453"/>
      <c r="I40" s="453" t="str">
        <f>A40&amp;"."&amp;C40&amp;"."&amp;D40&amp;""</f>
        <v>702.01.05</v>
      </c>
      <c r="J40" s="452" t="str">
        <f>E40</f>
        <v>IZVEDBA AB SIDRNE GREDE 30/80cm</v>
      </c>
      <c r="K40" s="1614"/>
      <c r="L40" s="1615"/>
      <c r="M40" s="4561"/>
      <c r="N40" s="455">
        <f>SUM(N42:N47)</f>
        <v>0</v>
      </c>
      <c r="O40" s="395"/>
      <c r="P40" s="395"/>
      <c r="Q40" s="1601"/>
      <c r="R40" s="1601"/>
      <c r="S40" s="1602"/>
      <c r="T40" s="1602"/>
      <c r="U40" s="1603"/>
      <c r="V40" s="1600"/>
    </row>
    <row r="41" spans="1:22" ht="15.75" outlineLevel="3">
      <c r="A41" s="1622" t="s">
        <v>10781</v>
      </c>
      <c r="B41" s="902"/>
      <c r="C41" s="397" t="s">
        <v>194</v>
      </c>
      <c r="D41" s="909" t="s">
        <v>245</v>
      </c>
      <c r="E41" s="416"/>
      <c r="H41" s="418"/>
      <c r="J41" s="416"/>
      <c r="M41" s="3804"/>
      <c r="N41" s="419"/>
      <c r="O41" s="395"/>
      <c r="P41" s="395"/>
      <c r="Q41" s="1596"/>
      <c r="R41" s="1596"/>
      <c r="S41" s="1595"/>
      <c r="T41" s="1595"/>
    </row>
    <row r="42" spans="1:22" ht="25.5" outlineLevel="3">
      <c r="A42" s="1622" t="s">
        <v>10781</v>
      </c>
      <c r="B42" s="902"/>
      <c r="C42" s="397" t="s">
        <v>194</v>
      </c>
      <c r="D42" s="909" t="s">
        <v>245</v>
      </c>
      <c r="G42" s="904" t="s">
        <v>198</v>
      </c>
      <c r="H42" s="910">
        <v>1</v>
      </c>
      <c r="I42" s="911" t="str">
        <f>A42&amp;"."&amp;C42&amp;"."&amp;D42&amp;"."&amp;H42</f>
        <v>702.01.05.1</v>
      </c>
      <c r="J42" s="912" t="s">
        <v>10821</v>
      </c>
      <c r="K42" s="913" t="s">
        <v>277</v>
      </c>
      <c r="L42" s="913">
        <v>828</v>
      </c>
      <c r="M42" s="3812">
        <v>0</v>
      </c>
      <c r="N42" s="914">
        <f t="shared" ref="N42:N47" si="15">+L42*M42</f>
        <v>0</v>
      </c>
      <c r="P42" s="901"/>
      <c r="Q42" s="1596"/>
      <c r="R42" s="1596"/>
      <c r="S42" s="1595" t="s">
        <v>201</v>
      </c>
      <c r="V42" s="1595" t="s">
        <v>201</v>
      </c>
    </row>
    <row r="43" spans="1:22" ht="25.5" outlineLevel="3">
      <c r="A43" s="1622" t="s">
        <v>10781</v>
      </c>
      <c r="B43" s="902"/>
      <c r="C43" s="397" t="s">
        <v>194</v>
      </c>
      <c r="D43" s="909" t="s">
        <v>245</v>
      </c>
      <c r="G43" s="904" t="s">
        <v>198</v>
      </c>
      <c r="H43" s="910">
        <v>2</v>
      </c>
      <c r="I43" s="911" t="str">
        <f>A43&amp;"."&amp;C43&amp;"."&amp;D43&amp;"."&amp;H43</f>
        <v>702.01.05.2</v>
      </c>
      <c r="J43" s="912" t="s">
        <v>10822</v>
      </c>
      <c r="K43" s="913" t="s">
        <v>231</v>
      </c>
      <c r="L43" s="913">
        <v>19.5456</v>
      </c>
      <c r="M43" s="3812">
        <v>0</v>
      </c>
      <c r="N43" s="914">
        <f t="shared" si="15"/>
        <v>0</v>
      </c>
      <c r="O43" s="901"/>
      <c r="P43" s="901"/>
      <c r="Q43" s="1596"/>
      <c r="R43" s="1596"/>
      <c r="S43" s="1595" t="s">
        <v>201</v>
      </c>
      <c r="V43" s="1595" t="s">
        <v>201</v>
      </c>
    </row>
    <row r="44" spans="1:22" ht="25.5" outlineLevel="3">
      <c r="A44" s="1622" t="s">
        <v>10781</v>
      </c>
      <c r="B44" s="902"/>
      <c r="C44" s="397" t="s">
        <v>194</v>
      </c>
      <c r="D44" s="909" t="s">
        <v>245</v>
      </c>
      <c r="G44" s="904" t="s">
        <v>198</v>
      </c>
      <c r="H44" s="910">
        <v>3</v>
      </c>
      <c r="I44" s="911" t="str">
        <f t="shared" ref="I44:I47" si="16">A44&amp;"."&amp;C44&amp;"."&amp;D44&amp;"."&amp;H44</f>
        <v>702.01.05.3</v>
      </c>
      <c r="J44" s="912" t="s">
        <v>10823</v>
      </c>
      <c r="K44" s="913" t="s">
        <v>237</v>
      </c>
      <c r="L44" s="913">
        <v>525.77600000000007</v>
      </c>
      <c r="M44" s="3812">
        <v>0</v>
      </c>
      <c r="N44" s="914">
        <f t="shared" si="15"/>
        <v>0</v>
      </c>
      <c r="O44" s="901"/>
      <c r="P44" s="901"/>
      <c r="Q44" s="1596"/>
      <c r="R44" s="1596"/>
      <c r="S44" s="1595" t="s">
        <v>201</v>
      </c>
      <c r="V44" s="1595" t="s">
        <v>201</v>
      </c>
    </row>
    <row r="45" spans="1:22" ht="25.5" outlineLevel="3">
      <c r="A45" s="1622" t="s">
        <v>10781</v>
      </c>
      <c r="B45" s="902"/>
      <c r="C45" s="397" t="s">
        <v>194</v>
      </c>
      <c r="D45" s="909" t="s">
        <v>245</v>
      </c>
      <c r="G45" s="904" t="s">
        <v>198</v>
      </c>
      <c r="H45" s="910">
        <v>4</v>
      </c>
      <c r="I45" s="911" t="str">
        <f t="shared" si="16"/>
        <v>702.01.05.4</v>
      </c>
      <c r="J45" s="912" t="s">
        <v>10824</v>
      </c>
      <c r="K45" s="913" t="s">
        <v>277</v>
      </c>
      <c r="L45" s="913">
        <v>200</v>
      </c>
      <c r="M45" s="3812">
        <v>0</v>
      </c>
      <c r="N45" s="914">
        <f t="shared" si="15"/>
        <v>0</v>
      </c>
      <c r="O45" s="901"/>
      <c r="P45" s="901"/>
      <c r="Q45" s="1596"/>
      <c r="R45" s="1596"/>
      <c r="S45" s="1595" t="s">
        <v>201</v>
      </c>
      <c r="V45" s="1595" t="s">
        <v>201</v>
      </c>
    </row>
    <row r="46" spans="1:22" ht="38.25" outlineLevel="3">
      <c r="A46" s="1622" t="s">
        <v>10781</v>
      </c>
      <c r="B46" s="902"/>
      <c r="C46" s="397" t="s">
        <v>194</v>
      </c>
      <c r="D46" s="909" t="s">
        <v>245</v>
      </c>
      <c r="G46" s="904" t="s">
        <v>198</v>
      </c>
      <c r="H46" s="910">
        <v>5</v>
      </c>
      <c r="I46" s="911" t="str">
        <f t="shared" si="16"/>
        <v>702.01.05.5</v>
      </c>
      <c r="J46" s="912" t="s">
        <v>10825</v>
      </c>
      <c r="K46" s="913" t="s">
        <v>2271</v>
      </c>
      <c r="L46" s="913">
        <v>39317.800000000003</v>
      </c>
      <c r="M46" s="3812">
        <v>0</v>
      </c>
      <c r="N46" s="914">
        <f t="shared" si="15"/>
        <v>0</v>
      </c>
      <c r="O46" s="901"/>
      <c r="P46" s="901"/>
      <c r="Q46" s="1596"/>
      <c r="R46" s="1596"/>
      <c r="S46" s="1595" t="s">
        <v>201</v>
      </c>
      <c r="V46" s="1595" t="s">
        <v>201</v>
      </c>
    </row>
    <row r="47" spans="1:22" ht="25.5" outlineLevel="3">
      <c r="A47" s="1622" t="s">
        <v>10781</v>
      </c>
      <c r="B47" s="902"/>
      <c r="C47" s="397" t="s">
        <v>194</v>
      </c>
      <c r="D47" s="909" t="s">
        <v>245</v>
      </c>
      <c r="G47" s="904" t="s">
        <v>198</v>
      </c>
      <c r="H47" s="910">
        <v>6</v>
      </c>
      <c r="I47" s="911" t="str">
        <f t="shared" si="16"/>
        <v>702.01.05.6</v>
      </c>
      <c r="J47" s="912" t="s">
        <v>10826</v>
      </c>
      <c r="K47" s="913" t="s">
        <v>231</v>
      </c>
      <c r="L47" s="913">
        <f>T47</f>
        <v>150.99</v>
      </c>
      <c r="M47" s="3812">
        <v>0</v>
      </c>
      <c r="N47" s="914">
        <f t="shared" si="15"/>
        <v>0</v>
      </c>
      <c r="O47" s="773"/>
      <c r="P47" s="901"/>
      <c r="Q47" s="1596" t="s">
        <v>10827</v>
      </c>
      <c r="R47" s="1596" t="s">
        <v>10828</v>
      </c>
      <c r="S47" s="1597" t="s">
        <v>202</v>
      </c>
      <c r="T47" s="1595">
        <v>150.99</v>
      </c>
      <c r="U47" s="1598" t="s">
        <v>234</v>
      </c>
      <c r="V47" s="1597" t="s">
        <v>202</v>
      </c>
    </row>
    <row r="48" spans="1:22" s="392" customFormat="1" ht="30.2" customHeight="1" outlineLevel="3">
      <c r="A48" s="1622" t="s">
        <v>10781</v>
      </c>
      <c r="B48" s="902"/>
      <c r="C48" s="397" t="s">
        <v>194</v>
      </c>
      <c r="D48" s="401"/>
      <c r="E48" s="401"/>
      <c r="F48" s="386"/>
      <c r="G48" s="403"/>
      <c r="H48" s="404"/>
      <c r="I48" s="404"/>
      <c r="J48" s="404"/>
      <c r="K48" s="418"/>
      <c r="L48" s="406"/>
      <c r="M48" s="3802"/>
      <c r="N48" s="408"/>
      <c r="O48" s="901"/>
      <c r="P48" s="901"/>
      <c r="Q48" s="1605"/>
      <c r="R48" s="1593"/>
      <c r="S48" s="1593"/>
      <c r="T48" s="1594"/>
      <c r="U48" s="1595"/>
      <c r="V48" s="1593"/>
    </row>
    <row r="49" spans="1:22" s="400" customFormat="1" ht="20.100000000000001" customHeight="1" outlineLevel="2">
      <c r="A49" s="1622" t="s">
        <v>10781</v>
      </c>
      <c r="B49" s="396"/>
      <c r="C49" s="397" t="s">
        <v>194</v>
      </c>
      <c r="D49" s="457" t="s">
        <v>252</v>
      </c>
      <c r="E49" s="457" t="s">
        <v>10829</v>
      </c>
      <c r="F49" s="394"/>
      <c r="G49" s="458" t="s">
        <v>172</v>
      </c>
      <c r="H49" s="458"/>
      <c r="I49" s="458" t="str">
        <f>A49&amp;"."&amp;C49&amp;"."&amp;D49&amp;""</f>
        <v>702.01.06</v>
      </c>
      <c r="J49" s="457" t="str">
        <f>E49</f>
        <v>IZVEDBA AB SIDRNE GREDE 40/100cm</v>
      </c>
      <c r="K49" s="1616"/>
      <c r="L49" s="1617"/>
      <c r="M49" s="4562"/>
      <c r="N49" s="460">
        <f>SUM(N51:N58)</f>
        <v>0</v>
      </c>
      <c r="O49" s="395"/>
      <c r="P49" s="395"/>
      <c r="Q49" s="1601"/>
      <c r="R49" s="1601"/>
      <c r="S49" s="1602"/>
      <c r="T49" s="1602"/>
      <c r="U49" s="1603"/>
      <c r="V49" s="1600"/>
    </row>
    <row r="50" spans="1:22" ht="15.75" outlineLevel="3">
      <c r="A50" s="1622" t="s">
        <v>10781</v>
      </c>
      <c r="B50" s="902"/>
      <c r="C50" s="397" t="s">
        <v>194</v>
      </c>
      <c r="D50" s="461" t="s">
        <v>252</v>
      </c>
      <c r="E50" s="416"/>
      <c r="H50" s="418"/>
      <c r="J50" s="416"/>
      <c r="M50" s="3804"/>
      <c r="N50" s="419"/>
      <c r="O50" s="395"/>
      <c r="P50" s="395"/>
      <c r="Q50" s="1596"/>
      <c r="R50" s="1596"/>
      <c r="S50" s="1595"/>
      <c r="T50" s="1595"/>
    </row>
    <row r="51" spans="1:22" ht="38.25" outlineLevel="3">
      <c r="A51" s="1622" t="s">
        <v>10781</v>
      </c>
      <c r="B51" s="902"/>
      <c r="C51" s="397" t="s">
        <v>194</v>
      </c>
      <c r="D51" s="461" t="s">
        <v>252</v>
      </c>
      <c r="G51" s="904" t="s">
        <v>198</v>
      </c>
      <c r="H51" s="462">
        <v>1</v>
      </c>
      <c r="I51" s="463" t="str">
        <f>A51&amp;"."&amp;C51&amp;"."&amp;D51&amp;"."&amp;H51</f>
        <v>702.01.06.1</v>
      </c>
      <c r="J51" s="464" t="s">
        <v>10830</v>
      </c>
      <c r="K51" s="462" t="s">
        <v>231</v>
      </c>
      <c r="L51" s="465">
        <v>5.16</v>
      </c>
      <c r="M51" s="3814">
        <v>0</v>
      </c>
      <c r="N51" s="466">
        <f t="shared" ref="N51" si="17">+L51*M51</f>
        <v>0</v>
      </c>
      <c r="O51" s="901"/>
      <c r="P51" s="901"/>
      <c r="Q51" s="1596"/>
      <c r="R51" s="1596"/>
      <c r="S51" s="1595" t="s">
        <v>201</v>
      </c>
      <c r="V51" s="1595" t="s">
        <v>201</v>
      </c>
    </row>
    <row r="52" spans="1:22" ht="25.5" outlineLevel="3">
      <c r="A52" s="1622" t="s">
        <v>10781</v>
      </c>
      <c r="B52" s="902"/>
      <c r="C52" s="397" t="s">
        <v>194</v>
      </c>
      <c r="D52" s="461" t="s">
        <v>252</v>
      </c>
      <c r="G52" s="904" t="s">
        <v>198</v>
      </c>
      <c r="H52" s="462">
        <v>1</v>
      </c>
      <c r="I52" s="463" t="str">
        <f>A52&amp;"."&amp;C52&amp;"."&amp;D52&amp;"."&amp;H52</f>
        <v>702.01.06.1</v>
      </c>
      <c r="J52" s="464" t="s">
        <v>10821</v>
      </c>
      <c r="K52" s="462" t="s">
        <v>277</v>
      </c>
      <c r="L52" s="465">
        <v>15</v>
      </c>
      <c r="M52" s="3814">
        <v>0</v>
      </c>
      <c r="N52" s="466">
        <f>+L52*M52</f>
        <v>0</v>
      </c>
      <c r="O52" s="901"/>
      <c r="P52" s="901"/>
      <c r="Q52" s="1596"/>
      <c r="R52" s="1596"/>
      <c r="S52" s="1595" t="s">
        <v>201</v>
      </c>
      <c r="V52" s="1595" t="s">
        <v>201</v>
      </c>
    </row>
    <row r="53" spans="1:22" ht="25.5" outlineLevel="3">
      <c r="A53" s="1622" t="s">
        <v>10781</v>
      </c>
      <c r="B53" s="902"/>
      <c r="C53" s="397" t="s">
        <v>194</v>
      </c>
      <c r="D53" s="461" t="s">
        <v>252</v>
      </c>
      <c r="G53" s="904" t="s">
        <v>198</v>
      </c>
      <c r="H53" s="462">
        <v>2</v>
      </c>
      <c r="I53" s="463" t="str">
        <f>A53&amp;"."&amp;C53&amp;"."&amp;D53&amp;"."&amp;H53</f>
        <v>702.01.06.2</v>
      </c>
      <c r="J53" s="464" t="s">
        <v>10831</v>
      </c>
      <c r="K53" s="462" t="s">
        <v>231</v>
      </c>
      <c r="L53" s="465">
        <v>0.25800000000000001</v>
      </c>
      <c r="M53" s="3814">
        <v>0</v>
      </c>
      <c r="N53" s="466">
        <f t="shared" ref="N53:N56" si="18">+L53*M53</f>
        <v>0</v>
      </c>
      <c r="O53" s="901"/>
      <c r="P53" s="901"/>
      <c r="Q53" s="1596"/>
      <c r="R53" s="1596"/>
      <c r="S53" s="1595" t="s">
        <v>201</v>
      </c>
      <c r="V53" s="1595" t="s">
        <v>201</v>
      </c>
    </row>
    <row r="54" spans="1:22" ht="25.5" outlineLevel="3">
      <c r="A54" s="1622" t="s">
        <v>10781</v>
      </c>
      <c r="B54" s="902"/>
      <c r="C54" s="397" t="s">
        <v>194</v>
      </c>
      <c r="D54" s="461" t="s">
        <v>252</v>
      </c>
      <c r="G54" s="904" t="s">
        <v>198</v>
      </c>
      <c r="H54" s="462">
        <v>3</v>
      </c>
      <c r="I54" s="463" t="str">
        <f>A54&amp;"."&amp;C54&amp;"."&amp;D54&amp;"."&amp;H54</f>
        <v>702.01.06.3</v>
      </c>
      <c r="J54" s="464" t="s">
        <v>10832</v>
      </c>
      <c r="K54" s="462" t="s">
        <v>237</v>
      </c>
      <c r="L54" s="465">
        <v>12.899999999999999</v>
      </c>
      <c r="M54" s="3814">
        <v>0</v>
      </c>
      <c r="N54" s="466">
        <f t="shared" si="18"/>
        <v>0</v>
      </c>
      <c r="O54" s="901"/>
      <c r="P54" s="901"/>
      <c r="Q54" s="1596"/>
      <c r="R54" s="1596"/>
      <c r="S54" s="1595" t="s">
        <v>201</v>
      </c>
      <c r="V54" s="1595" t="s">
        <v>201</v>
      </c>
    </row>
    <row r="55" spans="1:22" ht="25.5" outlineLevel="3">
      <c r="A55" s="1622" t="s">
        <v>10781</v>
      </c>
      <c r="B55" s="902"/>
      <c r="C55" s="397" t="s">
        <v>194</v>
      </c>
      <c r="D55" s="461" t="s">
        <v>252</v>
      </c>
      <c r="G55" s="904" t="s">
        <v>198</v>
      </c>
      <c r="H55" s="462">
        <v>4</v>
      </c>
      <c r="I55" s="463" t="str">
        <f t="shared" ref="I55" si="19">A55&amp;"."&amp;C55&amp;"."&amp;D55&amp;"."&amp;H55</f>
        <v>702.01.06.4</v>
      </c>
      <c r="J55" s="464" t="s">
        <v>10824</v>
      </c>
      <c r="K55" s="462" t="s">
        <v>277</v>
      </c>
      <c r="L55" s="465">
        <v>4</v>
      </c>
      <c r="M55" s="3814">
        <v>0</v>
      </c>
      <c r="N55" s="466">
        <f t="shared" si="18"/>
        <v>0</v>
      </c>
      <c r="O55" s="901"/>
      <c r="P55" s="901"/>
      <c r="Q55" s="1596"/>
      <c r="R55" s="1596"/>
      <c r="S55" s="1595" t="s">
        <v>201</v>
      </c>
      <c r="V55" s="1595" t="s">
        <v>201</v>
      </c>
    </row>
    <row r="56" spans="1:22" ht="38.25" outlineLevel="3">
      <c r="A56" s="1622" t="s">
        <v>10781</v>
      </c>
      <c r="B56" s="902"/>
      <c r="C56" s="397" t="s">
        <v>194</v>
      </c>
      <c r="D56" s="461" t="s">
        <v>252</v>
      </c>
      <c r="G56" s="904" t="s">
        <v>198</v>
      </c>
      <c r="H56" s="462">
        <v>5</v>
      </c>
      <c r="I56" s="463" t="str">
        <f>A56&amp;"."&amp;C56&amp;"."&amp;D56&amp;"."&amp;H56</f>
        <v>702.01.06.5</v>
      </c>
      <c r="J56" s="464" t="s">
        <v>10833</v>
      </c>
      <c r="K56" s="462" t="s">
        <v>2271</v>
      </c>
      <c r="L56" s="465">
        <v>673.04</v>
      </c>
      <c r="M56" s="3814">
        <v>0</v>
      </c>
      <c r="N56" s="466">
        <f t="shared" si="18"/>
        <v>0</v>
      </c>
      <c r="O56" s="901"/>
      <c r="P56" s="901"/>
      <c r="Q56" s="1596"/>
      <c r="R56" s="1596"/>
      <c r="S56" s="1595" t="s">
        <v>201</v>
      </c>
      <c r="V56" s="1595" t="s">
        <v>201</v>
      </c>
    </row>
    <row r="57" spans="1:22" ht="25.5" outlineLevel="3">
      <c r="A57" s="1622" t="s">
        <v>10781</v>
      </c>
      <c r="B57" s="902"/>
      <c r="C57" s="397" t="s">
        <v>194</v>
      </c>
      <c r="D57" s="461" t="s">
        <v>252</v>
      </c>
      <c r="G57" s="904" t="s">
        <v>198</v>
      </c>
      <c r="H57" s="462">
        <v>6</v>
      </c>
      <c r="I57" s="463" t="str">
        <f t="shared" ref="I57" si="20">A57&amp;"."&amp;C57&amp;"."&amp;D57&amp;"."&amp;H57</f>
        <v>702.01.06.6</v>
      </c>
      <c r="J57" s="464" t="s">
        <v>10834</v>
      </c>
      <c r="K57" s="462" t="s">
        <v>231</v>
      </c>
      <c r="L57" s="465">
        <f>T57</f>
        <v>5.35</v>
      </c>
      <c r="M57" s="3814">
        <v>0</v>
      </c>
      <c r="N57" s="466">
        <f t="shared" ref="N57" si="21">+L57*M57</f>
        <v>0</v>
      </c>
      <c r="O57" s="901"/>
      <c r="P57" s="901"/>
      <c r="Q57" s="1596" t="s">
        <v>10835</v>
      </c>
      <c r="R57" s="1596" t="s">
        <v>10836</v>
      </c>
      <c r="S57" s="1597" t="s">
        <v>202</v>
      </c>
      <c r="T57" s="1595">
        <v>5.35</v>
      </c>
      <c r="U57" s="1598" t="s">
        <v>234</v>
      </c>
      <c r="V57" s="1597" t="s">
        <v>202</v>
      </c>
    </row>
    <row r="58" spans="1:22" ht="25.5" outlineLevel="3">
      <c r="A58" s="1622" t="s">
        <v>10781</v>
      </c>
      <c r="B58" s="902"/>
      <c r="C58" s="397" t="s">
        <v>194</v>
      </c>
      <c r="D58" s="461" t="s">
        <v>252</v>
      </c>
      <c r="G58" s="904" t="s">
        <v>198</v>
      </c>
      <c r="H58" s="462">
        <v>7</v>
      </c>
      <c r="I58" s="463" t="str">
        <f t="shared" ref="I58" si="22">A58&amp;"."&amp;C58&amp;"."&amp;D58&amp;"."&amp;H58</f>
        <v>702.01.06.7</v>
      </c>
      <c r="J58" s="464" t="s">
        <v>10837</v>
      </c>
      <c r="K58" s="462" t="s">
        <v>1710</v>
      </c>
      <c r="L58" s="465">
        <v>12.9</v>
      </c>
      <c r="M58" s="3814">
        <v>0</v>
      </c>
      <c r="N58" s="466">
        <f>+L58*M58</f>
        <v>0</v>
      </c>
      <c r="O58" s="901"/>
      <c r="P58" s="901"/>
      <c r="Q58" s="1596"/>
      <c r="R58" s="1596"/>
      <c r="S58" s="1595" t="s">
        <v>201</v>
      </c>
      <c r="V58" s="1595" t="s">
        <v>201</v>
      </c>
    </row>
    <row r="59" spans="1:22" s="392" customFormat="1" ht="30.2" customHeight="1" outlineLevel="3">
      <c r="A59" s="1622" t="s">
        <v>10781</v>
      </c>
      <c r="B59" s="902"/>
      <c r="C59" s="397" t="s">
        <v>194</v>
      </c>
      <c r="D59" s="401"/>
      <c r="E59" s="401"/>
      <c r="F59" s="386"/>
      <c r="G59" s="403"/>
      <c r="H59" s="404"/>
      <c r="I59" s="404"/>
      <c r="J59" s="404"/>
      <c r="K59" s="418"/>
      <c r="L59" s="406"/>
      <c r="M59" s="3802"/>
      <c r="N59" s="408"/>
      <c r="O59" s="901"/>
      <c r="P59" s="901"/>
      <c r="Q59" s="1605"/>
      <c r="R59" s="1593"/>
      <c r="S59" s="1593"/>
      <c r="T59" s="1594"/>
      <c r="U59" s="1595"/>
      <c r="V59" s="1593"/>
    </row>
    <row r="60" spans="1:22" s="400" customFormat="1" ht="20.100000000000001" customHeight="1" outlineLevel="2">
      <c r="A60" s="1622" t="s">
        <v>10781</v>
      </c>
      <c r="B60" s="396"/>
      <c r="C60" s="397" t="s">
        <v>194</v>
      </c>
      <c r="D60" s="467" t="s">
        <v>256</v>
      </c>
      <c r="E60" s="467" t="s">
        <v>10838</v>
      </c>
      <c r="F60" s="394"/>
      <c r="G60" s="468" t="s">
        <v>172</v>
      </c>
      <c r="H60" s="468"/>
      <c r="I60" s="468" t="str">
        <f>A60&amp;"."&amp;C60&amp;"."&amp;D60&amp;""</f>
        <v>702.01.07</v>
      </c>
      <c r="J60" s="467" t="str">
        <f>E60</f>
        <v>IZVEDBA AB SIDRNE GREDE 60/50cm</v>
      </c>
      <c r="K60" s="1618"/>
      <c r="L60" s="1619"/>
      <c r="M60" s="4563"/>
      <c r="N60" s="470">
        <f>SUM(N62:N67)</f>
        <v>0</v>
      </c>
      <c r="O60" s="395"/>
      <c r="P60" s="395"/>
      <c r="Q60" s="1601"/>
      <c r="R60" s="1601"/>
      <c r="S60" s="1602"/>
      <c r="T60" s="1602"/>
      <c r="U60" s="1603"/>
      <c r="V60" s="1600"/>
    </row>
    <row r="61" spans="1:22" ht="15.75" outlineLevel="3">
      <c r="A61" s="1622" t="s">
        <v>10781</v>
      </c>
      <c r="B61" s="902"/>
      <c r="C61" s="397" t="s">
        <v>194</v>
      </c>
      <c r="D61" s="471" t="s">
        <v>256</v>
      </c>
      <c r="E61" s="416"/>
      <c r="H61" s="418"/>
      <c r="J61" s="472"/>
      <c r="M61" s="3804"/>
      <c r="N61" s="419"/>
      <c r="O61" s="395"/>
      <c r="P61" s="395"/>
      <c r="Q61" s="1596"/>
      <c r="R61" s="1596"/>
      <c r="S61" s="1595"/>
      <c r="T61" s="1595"/>
    </row>
    <row r="62" spans="1:22" ht="38.25" outlineLevel="3">
      <c r="A62" s="1622" t="s">
        <v>10781</v>
      </c>
      <c r="B62" s="902"/>
      <c r="C62" s="397" t="s">
        <v>194</v>
      </c>
      <c r="D62" s="471" t="s">
        <v>256</v>
      </c>
      <c r="G62" s="904" t="s">
        <v>198</v>
      </c>
      <c r="H62" s="473">
        <v>1</v>
      </c>
      <c r="I62" s="474" t="str">
        <f t="shared" ref="I62:I66" si="23">A62&amp;"."&amp;C62&amp;"."&amp;D62&amp;"."&amp;H62</f>
        <v>702.01.07.1</v>
      </c>
      <c r="J62" s="475" t="s">
        <v>10839</v>
      </c>
      <c r="K62" s="473" t="s">
        <v>277</v>
      </c>
      <c r="L62" s="476">
        <v>12</v>
      </c>
      <c r="M62" s="3816">
        <v>0</v>
      </c>
      <c r="N62" s="477">
        <f t="shared" ref="N62:N66" si="24">+L62*M62</f>
        <v>0</v>
      </c>
      <c r="O62" s="901"/>
      <c r="P62" s="901"/>
      <c r="Q62" s="1596"/>
      <c r="R62" s="1596"/>
      <c r="S62" s="1595" t="s">
        <v>201</v>
      </c>
      <c r="V62" s="1595" t="s">
        <v>201</v>
      </c>
    </row>
    <row r="63" spans="1:22" ht="25.5" outlineLevel="3">
      <c r="A63" s="1622" t="s">
        <v>10781</v>
      </c>
      <c r="B63" s="902"/>
      <c r="C63" s="397" t="s">
        <v>194</v>
      </c>
      <c r="D63" s="471" t="s">
        <v>256</v>
      </c>
      <c r="G63" s="904" t="s">
        <v>198</v>
      </c>
      <c r="H63" s="473">
        <v>2</v>
      </c>
      <c r="I63" s="474" t="str">
        <f t="shared" si="23"/>
        <v>702.01.07.2</v>
      </c>
      <c r="J63" s="475" t="s">
        <v>10831</v>
      </c>
      <c r="K63" s="473" t="s">
        <v>231</v>
      </c>
      <c r="L63" s="476">
        <v>0.28500000000000003</v>
      </c>
      <c r="M63" s="3816">
        <v>0</v>
      </c>
      <c r="N63" s="477">
        <f t="shared" si="24"/>
        <v>0</v>
      </c>
      <c r="O63" s="901"/>
      <c r="P63" s="901"/>
      <c r="Q63" s="1596"/>
      <c r="R63" s="1596"/>
      <c r="S63" s="1595" t="s">
        <v>201</v>
      </c>
      <c r="V63" s="1595" t="s">
        <v>201</v>
      </c>
    </row>
    <row r="64" spans="1:22" ht="25.5" outlineLevel="3">
      <c r="A64" s="1622" t="s">
        <v>10781</v>
      </c>
      <c r="B64" s="902"/>
      <c r="C64" s="397" t="s">
        <v>194</v>
      </c>
      <c r="D64" s="471" t="s">
        <v>256</v>
      </c>
      <c r="G64" s="904" t="s">
        <v>198</v>
      </c>
      <c r="H64" s="473">
        <v>3</v>
      </c>
      <c r="I64" s="474" t="str">
        <f t="shared" si="23"/>
        <v>702.01.07.3</v>
      </c>
      <c r="J64" s="475" t="s">
        <v>10840</v>
      </c>
      <c r="K64" s="473" t="s">
        <v>237</v>
      </c>
      <c r="L64" s="476">
        <v>9.7850000000000001</v>
      </c>
      <c r="M64" s="3816">
        <v>0</v>
      </c>
      <c r="N64" s="477">
        <f t="shared" si="24"/>
        <v>0</v>
      </c>
      <c r="O64" s="901"/>
      <c r="P64" s="901"/>
      <c r="Q64" s="1596"/>
      <c r="R64" s="1596"/>
      <c r="S64" s="1595" t="s">
        <v>201</v>
      </c>
      <c r="V64" s="1595" t="s">
        <v>201</v>
      </c>
    </row>
    <row r="65" spans="1:22" ht="38.25" outlineLevel="3">
      <c r="A65" s="1622" t="s">
        <v>10781</v>
      </c>
      <c r="B65" s="902"/>
      <c r="C65" s="397" t="s">
        <v>194</v>
      </c>
      <c r="D65" s="471" t="s">
        <v>256</v>
      </c>
      <c r="G65" s="904" t="s">
        <v>198</v>
      </c>
      <c r="H65" s="473">
        <v>4</v>
      </c>
      <c r="I65" s="474" t="str">
        <f t="shared" si="23"/>
        <v>702.01.07.4</v>
      </c>
      <c r="J65" s="475" t="s">
        <v>10841</v>
      </c>
      <c r="K65" s="473" t="s">
        <v>2271</v>
      </c>
      <c r="L65" s="476">
        <v>221.88833333333332</v>
      </c>
      <c r="M65" s="3816">
        <v>0</v>
      </c>
      <c r="N65" s="477">
        <f t="shared" si="24"/>
        <v>0</v>
      </c>
      <c r="O65" s="901"/>
      <c r="P65" s="901"/>
      <c r="Q65" s="1596"/>
      <c r="R65" s="1596"/>
      <c r="S65" s="1595" t="s">
        <v>201</v>
      </c>
      <c r="V65" s="1595" t="s">
        <v>201</v>
      </c>
    </row>
    <row r="66" spans="1:22" ht="25.5" outlineLevel="3">
      <c r="A66" s="1622" t="s">
        <v>10781</v>
      </c>
      <c r="B66" s="902"/>
      <c r="C66" s="397" t="s">
        <v>194</v>
      </c>
      <c r="D66" s="471" t="s">
        <v>256</v>
      </c>
      <c r="G66" s="904" t="s">
        <v>198</v>
      </c>
      <c r="H66" s="473">
        <v>5</v>
      </c>
      <c r="I66" s="474" t="str">
        <f t="shared" si="23"/>
        <v>702.01.07.5</v>
      </c>
      <c r="J66" s="475" t="s">
        <v>10842</v>
      </c>
      <c r="K66" s="473" t="s">
        <v>231</v>
      </c>
      <c r="L66" s="476">
        <f>T66</f>
        <v>2.42</v>
      </c>
      <c r="M66" s="3816">
        <v>0</v>
      </c>
      <c r="N66" s="477">
        <f t="shared" si="24"/>
        <v>0</v>
      </c>
      <c r="O66" s="901"/>
      <c r="P66" s="901"/>
      <c r="Q66" s="1596" t="s">
        <v>10835</v>
      </c>
      <c r="R66" s="1596" t="s">
        <v>10843</v>
      </c>
      <c r="S66" s="1597" t="s">
        <v>202</v>
      </c>
      <c r="T66" s="1595">
        <v>2.42</v>
      </c>
      <c r="U66" s="1598" t="s">
        <v>234</v>
      </c>
      <c r="V66" s="1597" t="s">
        <v>202</v>
      </c>
    </row>
    <row r="67" spans="1:22" ht="25.5" outlineLevel="3">
      <c r="A67" s="1622" t="s">
        <v>10781</v>
      </c>
      <c r="B67" s="902"/>
      <c r="C67" s="397" t="s">
        <v>194</v>
      </c>
      <c r="D67" s="471" t="s">
        <v>256</v>
      </c>
      <c r="G67" s="904" t="s">
        <v>198</v>
      </c>
      <c r="H67" s="473">
        <v>6</v>
      </c>
      <c r="I67" s="474" t="str">
        <f t="shared" ref="I67" si="25">A67&amp;"."&amp;C67&amp;"."&amp;D67&amp;"."&amp;H67</f>
        <v>702.01.07.6</v>
      </c>
      <c r="J67" s="475" t="s">
        <v>10844</v>
      </c>
      <c r="K67" s="473" t="s">
        <v>1710</v>
      </c>
      <c r="L67" s="476">
        <v>15</v>
      </c>
      <c r="M67" s="3816">
        <v>0</v>
      </c>
      <c r="N67" s="477">
        <f t="shared" ref="N67" si="26">+L67*M67</f>
        <v>0</v>
      </c>
      <c r="O67" s="901"/>
      <c r="P67" s="901"/>
      <c r="Q67" s="1596"/>
      <c r="R67" s="1596"/>
      <c r="S67" s="1595" t="s">
        <v>201</v>
      </c>
      <c r="V67" s="1595" t="s">
        <v>201</v>
      </c>
    </row>
    <row r="68" spans="1:22" s="392" customFormat="1" ht="30.2" customHeight="1" outlineLevel="3">
      <c r="A68" s="1622" t="s">
        <v>10781</v>
      </c>
      <c r="B68" s="902"/>
      <c r="C68" s="397" t="s">
        <v>194</v>
      </c>
      <c r="D68" s="401"/>
      <c r="E68" s="401"/>
      <c r="F68" s="386"/>
      <c r="G68" s="403"/>
      <c r="H68" s="404"/>
      <c r="I68" s="404"/>
      <c r="J68" s="404"/>
      <c r="K68" s="418"/>
      <c r="L68" s="406"/>
      <c r="M68" s="3802"/>
      <c r="N68" s="408"/>
      <c r="O68" s="901"/>
      <c r="P68" s="901"/>
      <c r="Q68" s="1605"/>
      <c r="R68" s="1593"/>
      <c r="S68" s="1593"/>
      <c r="T68" s="1594"/>
      <c r="U68" s="1595"/>
      <c r="V68" s="1593"/>
    </row>
    <row r="69" spans="1:22" s="400" customFormat="1" ht="20.100000000000001" customHeight="1" outlineLevel="2">
      <c r="A69" s="1622" t="s">
        <v>10781</v>
      </c>
      <c r="B69" s="396"/>
      <c r="C69" s="397" t="s">
        <v>194</v>
      </c>
      <c r="D69" s="478" t="s">
        <v>265</v>
      </c>
      <c r="E69" s="478" t="s">
        <v>10845</v>
      </c>
      <c r="F69" s="394"/>
      <c r="G69" s="479" t="s">
        <v>172</v>
      </c>
      <c r="H69" s="479"/>
      <c r="I69" s="479" t="str">
        <f>A69&amp;"."&amp;C69&amp;"."&amp;D69&amp;""</f>
        <v>702.01.08</v>
      </c>
      <c r="J69" s="478" t="str">
        <f>E69</f>
        <v>IZVEDBA AB NOSILNE GREDE 30/80cm</v>
      </c>
      <c r="K69" s="1620"/>
      <c r="L69" s="1621"/>
      <c r="M69" s="4564"/>
      <c r="N69" s="481">
        <f>SUM(N71:N75)</f>
        <v>0</v>
      </c>
      <c r="O69" s="395"/>
      <c r="P69" s="395"/>
      <c r="Q69" s="1601"/>
      <c r="R69" s="1601"/>
      <c r="S69" s="1602"/>
      <c r="T69" s="1602"/>
      <c r="U69" s="1603"/>
      <c r="V69" s="1600"/>
    </row>
    <row r="70" spans="1:22" ht="15.75" outlineLevel="3">
      <c r="A70" s="1622" t="s">
        <v>10781</v>
      </c>
      <c r="B70" s="902"/>
      <c r="C70" s="397" t="s">
        <v>194</v>
      </c>
      <c r="D70" s="482" t="s">
        <v>265</v>
      </c>
      <c r="E70" s="416"/>
      <c r="H70" s="418"/>
      <c r="J70" s="416" t="s">
        <v>267</v>
      </c>
      <c r="M70" s="3804"/>
      <c r="N70" s="483"/>
      <c r="O70" s="484"/>
      <c r="P70" s="484"/>
      <c r="Q70" s="1596"/>
      <c r="R70" s="1596"/>
      <c r="S70" s="1595"/>
      <c r="T70" s="1595"/>
    </row>
    <row r="71" spans="1:22" ht="25.5" outlineLevel="3">
      <c r="A71" s="1622" t="s">
        <v>10781</v>
      </c>
      <c r="B71" s="902"/>
      <c r="C71" s="397" t="s">
        <v>194</v>
      </c>
      <c r="D71" s="482" t="s">
        <v>265</v>
      </c>
      <c r="G71" s="904" t="s">
        <v>198</v>
      </c>
      <c r="H71" s="770">
        <v>1</v>
      </c>
      <c r="I71" s="482" t="str">
        <f t="shared" ref="I71:I75" si="27">A71&amp;"."&amp;C71&amp;"."&amp;D71&amp;"."&amp;H71</f>
        <v>702.01.08.1</v>
      </c>
      <c r="J71" s="774" t="s">
        <v>10846</v>
      </c>
      <c r="K71" s="485" t="s">
        <v>277</v>
      </c>
      <c r="L71" s="486">
        <v>14</v>
      </c>
      <c r="M71" s="3818">
        <v>0</v>
      </c>
      <c r="N71" s="487">
        <f t="shared" ref="N71:N75" si="28">+L71*M71</f>
        <v>0</v>
      </c>
      <c r="O71" s="901"/>
      <c r="P71" s="901"/>
      <c r="Q71" s="1596"/>
      <c r="R71" s="1596"/>
      <c r="S71" s="1595" t="s">
        <v>201</v>
      </c>
      <c r="V71" s="1595" t="s">
        <v>201</v>
      </c>
    </row>
    <row r="72" spans="1:22" ht="25.5" outlineLevel="3">
      <c r="A72" s="1622" t="s">
        <v>10781</v>
      </c>
      <c r="B72" s="902"/>
      <c r="C72" s="397" t="s">
        <v>194</v>
      </c>
      <c r="D72" s="482" t="s">
        <v>265</v>
      </c>
      <c r="G72" s="904" t="s">
        <v>198</v>
      </c>
      <c r="H72" s="770">
        <v>2</v>
      </c>
      <c r="I72" s="482" t="str">
        <f t="shared" si="27"/>
        <v>702.01.08.2</v>
      </c>
      <c r="J72" s="774" t="s">
        <v>10847</v>
      </c>
      <c r="K72" s="485" t="s">
        <v>231</v>
      </c>
      <c r="L72" s="486">
        <v>0.33599999999999997</v>
      </c>
      <c r="M72" s="3818">
        <v>0</v>
      </c>
      <c r="N72" s="487">
        <f t="shared" si="28"/>
        <v>0</v>
      </c>
      <c r="O72" s="901"/>
      <c r="P72" s="901"/>
      <c r="Q72" s="1596"/>
      <c r="R72" s="1596"/>
      <c r="S72" s="1595" t="s">
        <v>201</v>
      </c>
      <c r="V72" s="1595" t="s">
        <v>201</v>
      </c>
    </row>
    <row r="73" spans="1:22" ht="25.5" outlineLevel="3">
      <c r="A73" s="1622" t="s">
        <v>10781</v>
      </c>
      <c r="B73" s="902"/>
      <c r="C73" s="397" t="s">
        <v>194</v>
      </c>
      <c r="D73" s="482" t="s">
        <v>265</v>
      </c>
      <c r="G73" s="904" t="s">
        <v>198</v>
      </c>
      <c r="H73" s="770">
        <v>3</v>
      </c>
      <c r="I73" s="482" t="str">
        <f t="shared" si="27"/>
        <v>702.01.08.3</v>
      </c>
      <c r="J73" s="774" t="s">
        <v>10848</v>
      </c>
      <c r="K73" s="485" t="s">
        <v>237</v>
      </c>
      <c r="L73" s="486">
        <v>9.9199999999999982</v>
      </c>
      <c r="M73" s="3818">
        <v>0</v>
      </c>
      <c r="N73" s="487">
        <f t="shared" si="28"/>
        <v>0</v>
      </c>
      <c r="O73" s="901"/>
      <c r="P73" s="901"/>
      <c r="Q73" s="1596"/>
      <c r="R73" s="1596"/>
      <c r="S73" s="1595" t="s">
        <v>201</v>
      </c>
      <c r="V73" s="1595" t="s">
        <v>201</v>
      </c>
    </row>
    <row r="74" spans="1:22" ht="38.25" outlineLevel="3">
      <c r="A74" s="1622" t="s">
        <v>10781</v>
      </c>
      <c r="B74" s="902"/>
      <c r="C74" s="397" t="s">
        <v>194</v>
      </c>
      <c r="D74" s="482" t="s">
        <v>265</v>
      </c>
      <c r="G74" s="904" t="s">
        <v>198</v>
      </c>
      <c r="H74" s="770">
        <v>4</v>
      </c>
      <c r="I74" s="482" t="str">
        <f t="shared" si="27"/>
        <v>702.01.08.4</v>
      </c>
      <c r="J74" s="774" t="s">
        <v>10825</v>
      </c>
      <c r="K74" s="485" t="s">
        <v>2271</v>
      </c>
      <c r="L74" s="486">
        <v>301.52</v>
      </c>
      <c r="M74" s="3818">
        <v>0</v>
      </c>
      <c r="N74" s="487">
        <f t="shared" si="28"/>
        <v>0</v>
      </c>
      <c r="O74" s="901"/>
      <c r="P74" s="901"/>
      <c r="Q74" s="1596"/>
      <c r="R74" s="1596"/>
      <c r="S74" s="1595" t="s">
        <v>201</v>
      </c>
      <c r="V74" s="1595" t="s">
        <v>201</v>
      </c>
    </row>
    <row r="75" spans="1:22" ht="25.5" outlineLevel="3">
      <c r="A75" s="1622" t="s">
        <v>10781</v>
      </c>
      <c r="B75" s="902"/>
      <c r="C75" s="397" t="s">
        <v>194</v>
      </c>
      <c r="D75" s="482" t="s">
        <v>265</v>
      </c>
      <c r="G75" s="904" t="s">
        <v>198</v>
      </c>
      <c r="H75" s="770">
        <v>5</v>
      </c>
      <c r="I75" s="482" t="str">
        <f t="shared" si="27"/>
        <v>702.01.08.5</v>
      </c>
      <c r="J75" s="774" t="s">
        <v>10849</v>
      </c>
      <c r="K75" s="485" t="s">
        <v>231</v>
      </c>
      <c r="L75" s="486">
        <f>T75</f>
        <v>2.99</v>
      </c>
      <c r="M75" s="3818">
        <v>0</v>
      </c>
      <c r="N75" s="487">
        <f t="shared" si="28"/>
        <v>0</v>
      </c>
      <c r="O75" s="901"/>
      <c r="P75" s="901"/>
      <c r="Q75" s="1596" t="s">
        <v>10835</v>
      </c>
      <c r="R75" s="1596" t="s">
        <v>10850</v>
      </c>
      <c r="S75" s="1597" t="s">
        <v>202</v>
      </c>
      <c r="T75" s="1595">
        <v>2.99</v>
      </c>
      <c r="U75" s="1598" t="s">
        <v>234</v>
      </c>
      <c r="V75" s="1597" t="s">
        <v>202</v>
      </c>
    </row>
    <row r="76" spans="1:22" s="392" customFormat="1" ht="30.2" customHeight="1" outlineLevel="3">
      <c r="A76" s="1622" t="s">
        <v>10781</v>
      </c>
      <c r="B76" s="902"/>
      <c r="C76" s="397" t="s">
        <v>194</v>
      </c>
      <c r="D76" s="401"/>
      <c r="E76" s="401"/>
      <c r="F76" s="386"/>
      <c r="G76" s="403"/>
      <c r="H76" s="404"/>
      <c r="I76" s="404"/>
      <c r="J76" s="404"/>
      <c r="K76" s="418"/>
      <c r="L76" s="406"/>
      <c r="M76" s="3802"/>
      <c r="N76" s="408"/>
      <c r="O76" s="901"/>
      <c r="P76" s="901"/>
      <c r="Q76" s="1605"/>
      <c r="R76" s="1593"/>
      <c r="S76" s="1593"/>
      <c r="T76" s="1594"/>
      <c r="U76" s="1595"/>
      <c r="V76" s="1593"/>
    </row>
    <row r="77" spans="1:22" s="400" customFormat="1" ht="20.100000000000001" customHeight="1" outlineLevel="2">
      <c r="A77" s="1622" t="s">
        <v>10781</v>
      </c>
      <c r="B77" s="396"/>
      <c r="C77" s="397" t="s">
        <v>194</v>
      </c>
      <c r="D77" s="457" t="s">
        <v>511</v>
      </c>
      <c r="E77" s="457" t="s">
        <v>10851</v>
      </c>
      <c r="F77" s="394"/>
      <c r="G77" s="458" t="s">
        <v>172</v>
      </c>
      <c r="H77" s="458"/>
      <c r="I77" s="458" t="str">
        <f>A77&amp;"."&amp;C77&amp;"."&amp;D77&amp;""</f>
        <v>702.01.09</v>
      </c>
      <c r="J77" s="457" t="str">
        <f>E77</f>
        <v>IZVEDBA PODBETONIRANJA</v>
      </c>
      <c r="K77" s="1616"/>
      <c r="L77" s="1617"/>
      <c r="M77" s="4562"/>
      <c r="N77" s="460">
        <f>SUM(N79:N84)</f>
        <v>0</v>
      </c>
      <c r="O77" s="395"/>
      <c r="P77" s="395"/>
      <c r="Q77" s="1601"/>
      <c r="R77" s="1601"/>
      <c r="S77" s="1602"/>
      <c r="T77" s="1602"/>
      <c r="U77" s="1603"/>
      <c r="V77" s="1600"/>
    </row>
    <row r="78" spans="1:22" ht="39.75" customHeight="1" outlineLevel="3">
      <c r="A78" s="1622" t="s">
        <v>10781</v>
      </c>
      <c r="B78" s="902"/>
      <c r="C78" s="397" t="s">
        <v>194</v>
      </c>
      <c r="D78" s="461" t="s">
        <v>511</v>
      </c>
      <c r="E78" s="416"/>
      <c r="H78" s="418"/>
      <c r="J78" s="472" t="s">
        <v>10852</v>
      </c>
      <c r="M78" s="3804"/>
      <c r="N78" s="419"/>
      <c r="O78" s="395"/>
      <c r="P78" s="395"/>
      <c r="Q78" s="1596"/>
      <c r="R78" s="1596"/>
      <c r="S78" s="1595"/>
      <c r="T78" s="1595"/>
    </row>
    <row r="79" spans="1:22" ht="63.75" outlineLevel="3">
      <c r="A79" s="1622" t="s">
        <v>10781</v>
      </c>
      <c r="B79" s="902"/>
      <c r="C79" s="397" t="s">
        <v>194</v>
      </c>
      <c r="D79" s="461" t="s">
        <v>511</v>
      </c>
      <c r="G79" s="904" t="s">
        <v>198</v>
      </c>
      <c r="H79" s="462">
        <v>1</v>
      </c>
      <c r="I79" s="463" t="str">
        <f>A79&amp;"."&amp;C79&amp;"."&amp;D79&amp;"."&amp;H79</f>
        <v>702.01.09.1</v>
      </c>
      <c r="J79" s="464" t="s">
        <v>10853</v>
      </c>
      <c r="K79" s="462" t="s">
        <v>231</v>
      </c>
      <c r="L79" s="465">
        <f>T79*1.25</f>
        <v>5.4</v>
      </c>
      <c r="M79" s="3814">
        <v>0</v>
      </c>
      <c r="N79" s="466">
        <f t="shared" ref="N79:N84" si="29">+L79*M79</f>
        <v>0</v>
      </c>
      <c r="O79" s="901"/>
      <c r="P79" s="901"/>
      <c r="Q79" s="1596" t="s">
        <v>10854</v>
      </c>
      <c r="R79" s="1596" t="s">
        <v>10855</v>
      </c>
      <c r="S79" s="1597" t="s">
        <v>202</v>
      </c>
      <c r="T79" s="1595">
        <v>4.32</v>
      </c>
      <c r="U79" s="1598" t="s">
        <v>234</v>
      </c>
      <c r="V79" s="1597" t="s">
        <v>202</v>
      </c>
    </row>
    <row r="80" spans="1:22" ht="25.5" outlineLevel="3">
      <c r="A80" s="1622" t="s">
        <v>10781</v>
      </c>
      <c r="B80" s="902"/>
      <c r="C80" s="397" t="s">
        <v>194</v>
      </c>
      <c r="D80" s="461" t="s">
        <v>511</v>
      </c>
      <c r="G80" s="904" t="s">
        <v>198</v>
      </c>
      <c r="H80" s="462">
        <v>2</v>
      </c>
      <c r="I80" s="463" t="str">
        <f t="shared" ref="I80" si="30">A80&amp;"."&amp;C80&amp;"."&amp;D80&amp;"."&amp;H80</f>
        <v>702.01.09.2</v>
      </c>
      <c r="J80" s="464" t="s">
        <v>10844</v>
      </c>
      <c r="K80" s="462" t="s">
        <v>1710</v>
      </c>
      <c r="L80" s="465">
        <v>15</v>
      </c>
      <c r="M80" s="3814">
        <v>0</v>
      </c>
      <c r="N80" s="466">
        <f t="shared" ref="N80" si="31">+L80*M80</f>
        <v>0</v>
      </c>
      <c r="O80" s="901"/>
      <c r="P80" s="901"/>
      <c r="Q80" s="1596"/>
      <c r="R80" s="1596"/>
      <c r="S80" s="1595" t="s">
        <v>201</v>
      </c>
      <c r="V80" s="1595" t="s">
        <v>201</v>
      </c>
    </row>
    <row r="81" spans="1:22" ht="38.25" outlineLevel="3">
      <c r="A81" s="1622" t="s">
        <v>10781</v>
      </c>
      <c r="B81" s="902"/>
      <c r="C81" s="397" t="s">
        <v>194</v>
      </c>
      <c r="D81" s="461" t="s">
        <v>511</v>
      </c>
      <c r="G81" s="904" t="s">
        <v>198</v>
      </c>
      <c r="H81" s="462">
        <v>3</v>
      </c>
      <c r="I81" s="463" t="str">
        <f t="shared" ref="I81" si="32">A81&amp;"."&amp;C81&amp;"."&amp;D81&amp;"."&amp;H81</f>
        <v>702.01.09.3</v>
      </c>
      <c r="J81" s="464" t="s">
        <v>10856</v>
      </c>
      <c r="K81" s="462" t="s">
        <v>237</v>
      </c>
      <c r="L81" s="465">
        <v>14.96</v>
      </c>
      <c r="M81" s="3814">
        <v>0</v>
      </c>
      <c r="N81" s="466">
        <f t="shared" si="29"/>
        <v>0</v>
      </c>
      <c r="O81" s="901"/>
      <c r="P81" s="901"/>
      <c r="Q81" s="1596"/>
      <c r="R81" s="1596"/>
      <c r="S81" s="1595" t="s">
        <v>201</v>
      </c>
      <c r="V81" s="1595" t="s">
        <v>201</v>
      </c>
    </row>
    <row r="82" spans="1:22" ht="38.25" outlineLevel="3">
      <c r="A82" s="1622" t="s">
        <v>10781</v>
      </c>
      <c r="B82" s="902"/>
      <c r="C82" s="397" t="s">
        <v>194</v>
      </c>
      <c r="D82" s="461" t="s">
        <v>511</v>
      </c>
      <c r="G82" s="904" t="s">
        <v>198</v>
      </c>
      <c r="H82" s="462">
        <v>4</v>
      </c>
      <c r="I82" s="463" t="str">
        <f>A82&amp;"."&amp;C82&amp;"."&amp;D82&amp;"."&amp;H82</f>
        <v>702.01.09.4</v>
      </c>
      <c r="J82" s="464" t="s">
        <v>10857</v>
      </c>
      <c r="K82" s="462" t="s">
        <v>2271</v>
      </c>
      <c r="L82" s="465">
        <v>279.45500000000004</v>
      </c>
      <c r="M82" s="3814">
        <v>0</v>
      </c>
      <c r="N82" s="466">
        <f t="shared" si="29"/>
        <v>0</v>
      </c>
      <c r="O82" s="901"/>
      <c r="P82" s="901"/>
      <c r="Q82" s="1596"/>
      <c r="R82" s="1596"/>
      <c r="S82" s="1595" t="s">
        <v>201</v>
      </c>
      <c r="V82" s="1595" t="s">
        <v>201</v>
      </c>
    </row>
    <row r="83" spans="1:22" ht="18" customHeight="1" outlineLevel="3">
      <c r="A83" s="1622" t="s">
        <v>10781</v>
      </c>
      <c r="B83" s="902"/>
      <c r="C83" s="397" t="s">
        <v>194</v>
      </c>
      <c r="D83" s="461" t="s">
        <v>511</v>
      </c>
      <c r="G83" s="904" t="s">
        <v>198</v>
      </c>
      <c r="H83" s="462">
        <v>5</v>
      </c>
      <c r="I83" s="463" t="str">
        <f t="shared" ref="I83:I84" si="33">A83&amp;"."&amp;C83&amp;"."&amp;D83&amp;"."&amp;H83</f>
        <v>702.01.09.5</v>
      </c>
      <c r="J83" s="464" t="s">
        <v>10858</v>
      </c>
      <c r="K83" s="462" t="s">
        <v>2271</v>
      </c>
      <c r="L83" s="465">
        <v>10.75</v>
      </c>
      <c r="M83" s="3814">
        <v>0</v>
      </c>
      <c r="N83" s="466">
        <f t="shared" si="29"/>
        <v>0</v>
      </c>
      <c r="O83" s="901"/>
      <c r="P83" s="901"/>
      <c r="Q83" s="1596"/>
      <c r="R83" s="1596"/>
      <c r="S83" s="1595" t="s">
        <v>201</v>
      </c>
      <c r="V83" s="1595" t="s">
        <v>201</v>
      </c>
    </row>
    <row r="84" spans="1:22" ht="25.5" outlineLevel="3">
      <c r="A84" s="1622" t="s">
        <v>10781</v>
      </c>
      <c r="B84" s="902"/>
      <c r="C84" s="397" t="s">
        <v>194</v>
      </c>
      <c r="D84" s="461" t="s">
        <v>511</v>
      </c>
      <c r="G84" s="904" t="s">
        <v>198</v>
      </c>
      <c r="H84" s="462">
        <v>6</v>
      </c>
      <c r="I84" s="463" t="str">
        <f t="shared" si="33"/>
        <v>702.01.09.6</v>
      </c>
      <c r="J84" s="464" t="s">
        <v>10859</v>
      </c>
      <c r="K84" s="462" t="s">
        <v>231</v>
      </c>
      <c r="L84" s="465">
        <f>T84*1.25</f>
        <v>5.4</v>
      </c>
      <c r="M84" s="3814">
        <v>0</v>
      </c>
      <c r="N84" s="466">
        <f t="shared" si="29"/>
        <v>0</v>
      </c>
      <c r="O84" s="901"/>
      <c r="P84" s="901"/>
      <c r="Q84" s="1596" t="s">
        <v>10854</v>
      </c>
      <c r="R84" s="1596" t="s">
        <v>10855</v>
      </c>
      <c r="S84" s="1597" t="s">
        <v>202</v>
      </c>
      <c r="T84" s="1595">
        <v>4.32</v>
      </c>
      <c r="U84" s="1598" t="s">
        <v>234</v>
      </c>
      <c r="V84" s="1597" t="s">
        <v>202</v>
      </c>
    </row>
    <row r="85" spans="1:22" s="392" customFormat="1" ht="30.2" customHeight="1" outlineLevel="3">
      <c r="A85" s="1622" t="s">
        <v>10781</v>
      </c>
      <c r="B85" s="902"/>
      <c r="C85" s="397" t="s">
        <v>194</v>
      </c>
      <c r="D85" s="401"/>
      <c r="E85" s="401"/>
      <c r="F85" s="386"/>
      <c r="G85" s="403"/>
      <c r="H85" s="404"/>
      <c r="I85" s="404"/>
      <c r="J85" s="404"/>
      <c r="K85" s="418"/>
      <c r="L85" s="406"/>
      <c r="M85" s="3802"/>
      <c r="N85" s="408"/>
      <c r="O85" s="901"/>
      <c r="P85" s="901"/>
      <c r="Q85" s="1605"/>
      <c r="R85" s="1593"/>
      <c r="S85" s="1593"/>
      <c r="T85" s="1594"/>
      <c r="U85" s="1595"/>
      <c r="V85" s="1593"/>
    </row>
    <row r="86" spans="1:22" s="400" customFormat="1" ht="20.100000000000001" customHeight="1" outlineLevel="2">
      <c r="A86" s="1622" t="s">
        <v>10781</v>
      </c>
      <c r="B86" s="396"/>
      <c r="C86" s="397" t="s">
        <v>194</v>
      </c>
      <c r="D86" s="478" t="s">
        <v>304</v>
      </c>
      <c r="E86" s="478" t="s">
        <v>10860</v>
      </c>
      <c r="F86" s="394"/>
      <c r="G86" s="479" t="s">
        <v>172</v>
      </c>
      <c r="H86" s="479"/>
      <c r="I86" s="479" t="str">
        <f>A86&amp;"."&amp;C86&amp;"."&amp;D86&amp;""</f>
        <v>702.01.10</v>
      </c>
      <c r="J86" s="478" t="str">
        <f>E86</f>
        <v>IZVEDBA ARMIRANO CEMENTNE TORKRETNE IZRAVNAVE - BRIZGAN BETON</v>
      </c>
      <c r="K86" s="1620"/>
      <c r="L86" s="1621"/>
      <c r="M86" s="4564"/>
      <c r="N86" s="481">
        <f>SUM(N88:N93)</f>
        <v>0</v>
      </c>
      <c r="O86" s="395"/>
      <c r="P86" s="395"/>
      <c r="Q86" s="1601"/>
      <c r="R86" s="1601"/>
      <c r="S86" s="1602"/>
      <c r="T86" s="1602"/>
      <c r="U86" s="1603"/>
      <c r="V86" s="1600"/>
    </row>
    <row r="87" spans="1:22" ht="15.75" outlineLevel="3">
      <c r="A87" s="1622" t="s">
        <v>10781</v>
      </c>
      <c r="B87" s="902"/>
      <c r="C87" s="397" t="s">
        <v>194</v>
      </c>
      <c r="D87" s="482" t="s">
        <v>304</v>
      </c>
      <c r="E87" s="416"/>
      <c r="H87" s="418"/>
      <c r="J87" s="416" t="s">
        <v>267</v>
      </c>
      <c r="M87" s="3804"/>
      <c r="N87" s="483"/>
      <c r="O87" s="484"/>
      <c r="P87" s="484"/>
      <c r="Q87" s="1596"/>
      <c r="R87" s="1596"/>
      <c r="S87" s="1595"/>
      <c r="T87" s="1595"/>
    </row>
    <row r="88" spans="1:22" ht="25.5" outlineLevel="3">
      <c r="A88" s="1622" t="s">
        <v>10781</v>
      </c>
      <c r="B88" s="902"/>
      <c r="C88" s="397" t="s">
        <v>194</v>
      </c>
      <c r="D88" s="482" t="s">
        <v>304</v>
      </c>
      <c r="G88" s="904" t="s">
        <v>198</v>
      </c>
      <c r="H88" s="482">
        <v>1</v>
      </c>
      <c r="I88" s="482" t="str">
        <f t="shared" ref="I88:I93" si="34">A88&amp;"."&amp;C88&amp;"."&amp;D88&amp;"."&amp;H88</f>
        <v>702.01.10.1</v>
      </c>
      <c r="J88" s="774" t="s">
        <v>10861</v>
      </c>
      <c r="K88" s="486" t="s">
        <v>231</v>
      </c>
      <c r="L88" s="486">
        <v>2.0640000000000001</v>
      </c>
      <c r="M88" s="3818">
        <v>0</v>
      </c>
      <c r="N88" s="487">
        <f t="shared" ref="N88:N93" si="35">+L88*M88</f>
        <v>0</v>
      </c>
      <c r="O88" s="901"/>
      <c r="P88" s="901"/>
      <c r="Q88" s="1596"/>
      <c r="R88" s="1596"/>
      <c r="S88" s="1595" t="s">
        <v>201</v>
      </c>
      <c r="V88" s="1595" t="s">
        <v>201</v>
      </c>
    </row>
    <row r="89" spans="1:22" ht="25.5" outlineLevel="3">
      <c r="A89" s="1622" t="s">
        <v>10781</v>
      </c>
      <c r="B89" s="902"/>
      <c r="C89" s="397" t="s">
        <v>194</v>
      </c>
      <c r="D89" s="482" t="s">
        <v>304</v>
      </c>
      <c r="G89" s="904" t="s">
        <v>198</v>
      </c>
      <c r="H89" s="482">
        <v>2</v>
      </c>
      <c r="I89" s="482" t="str">
        <f t="shared" ref="I89" si="36">A89&amp;"."&amp;C89&amp;"."&amp;D89&amp;"."&amp;H89</f>
        <v>702.01.10.2</v>
      </c>
      <c r="J89" s="774" t="s">
        <v>10862</v>
      </c>
      <c r="K89" s="486" t="s">
        <v>237</v>
      </c>
      <c r="L89" s="486">
        <f>T89</f>
        <v>2440.39</v>
      </c>
      <c r="M89" s="3818">
        <v>0</v>
      </c>
      <c r="N89" s="487">
        <f t="shared" ref="N89" si="37">+L89*M89</f>
        <v>0</v>
      </c>
      <c r="O89" s="901"/>
      <c r="P89" s="901"/>
      <c r="Q89" s="1596" t="s">
        <v>238</v>
      </c>
      <c r="R89" s="1596" t="s">
        <v>10863</v>
      </c>
      <c r="S89" s="1597" t="s">
        <v>202</v>
      </c>
      <c r="T89" s="1595">
        <v>2440.39</v>
      </c>
      <c r="U89" s="1598" t="s">
        <v>240</v>
      </c>
      <c r="V89" s="1597" t="s">
        <v>202</v>
      </c>
    </row>
    <row r="90" spans="1:22" ht="38.25" outlineLevel="3">
      <c r="A90" s="1622" t="s">
        <v>10781</v>
      </c>
      <c r="B90" s="902"/>
      <c r="C90" s="397" t="s">
        <v>194</v>
      </c>
      <c r="D90" s="482" t="s">
        <v>304</v>
      </c>
      <c r="G90" s="904" t="s">
        <v>198</v>
      </c>
      <c r="H90" s="482">
        <v>3</v>
      </c>
      <c r="I90" s="482" t="str">
        <f t="shared" si="34"/>
        <v>702.01.10.3</v>
      </c>
      <c r="J90" s="774" t="s">
        <v>10864</v>
      </c>
      <c r="K90" s="486" t="s">
        <v>237</v>
      </c>
      <c r="L90" s="486">
        <v>2216.3094999999998</v>
      </c>
      <c r="M90" s="3818">
        <v>0</v>
      </c>
      <c r="N90" s="487">
        <f t="shared" si="35"/>
        <v>0</v>
      </c>
      <c r="O90" s="901"/>
      <c r="P90" s="901"/>
      <c r="Q90" s="1596"/>
      <c r="R90" s="1596"/>
      <c r="S90" s="1595" t="s">
        <v>201</v>
      </c>
      <c r="V90" s="1595" t="s">
        <v>201</v>
      </c>
    </row>
    <row r="91" spans="1:22" ht="25.5" outlineLevel="3">
      <c r="A91" s="1622" t="s">
        <v>10781</v>
      </c>
      <c r="B91" s="902"/>
      <c r="C91" s="397" t="s">
        <v>194</v>
      </c>
      <c r="D91" s="482" t="s">
        <v>304</v>
      </c>
      <c r="G91" s="904" t="s">
        <v>198</v>
      </c>
      <c r="H91" s="482">
        <v>4</v>
      </c>
      <c r="I91" s="482" t="str">
        <f t="shared" si="34"/>
        <v>702.01.10.4</v>
      </c>
      <c r="J91" s="774" t="s">
        <v>10865</v>
      </c>
      <c r="K91" s="486" t="s">
        <v>237</v>
      </c>
      <c r="L91" s="486">
        <f>T91</f>
        <v>2440.39</v>
      </c>
      <c r="M91" s="3818">
        <v>0</v>
      </c>
      <c r="N91" s="487">
        <f t="shared" si="35"/>
        <v>0</v>
      </c>
      <c r="O91" s="901"/>
      <c r="P91" s="901"/>
      <c r="Q91" s="1596" t="s">
        <v>238</v>
      </c>
      <c r="R91" s="1596" t="s">
        <v>10866</v>
      </c>
      <c r="S91" s="1597" t="s">
        <v>202</v>
      </c>
      <c r="T91" s="1595">
        <v>2440.39</v>
      </c>
      <c r="U91" s="1598" t="s">
        <v>240</v>
      </c>
      <c r="V91" s="1597" t="s">
        <v>202</v>
      </c>
    </row>
    <row r="92" spans="1:22" ht="25.5" outlineLevel="3">
      <c r="A92" s="1622" t="s">
        <v>10781</v>
      </c>
      <c r="B92" s="902"/>
      <c r="C92" s="397" t="s">
        <v>194</v>
      </c>
      <c r="D92" s="482" t="s">
        <v>304</v>
      </c>
      <c r="G92" s="904" t="s">
        <v>198</v>
      </c>
      <c r="H92" s="482">
        <v>5</v>
      </c>
      <c r="I92" s="482" t="str">
        <f t="shared" si="34"/>
        <v>702.01.10.5</v>
      </c>
      <c r="J92" s="774" t="s">
        <v>10867</v>
      </c>
      <c r="K92" s="486" t="s">
        <v>237</v>
      </c>
      <c r="L92" s="486">
        <v>16.3095</v>
      </c>
      <c r="M92" s="3818">
        <v>0</v>
      </c>
      <c r="N92" s="487">
        <f t="shared" si="35"/>
        <v>0</v>
      </c>
      <c r="O92" s="901"/>
      <c r="P92" s="901"/>
      <c r="Q92" s="1596"/>
      <c r="R92" s="1596"/>
      <c r="S92" s="1595" t="s">
        <v>201</v>
      </c>
      <c r="V92" s="1595" t="s">
        <v>201</v>
      </c>
    </row>
    <row r="93" spans="1:22" ht="25.5" outlineLevel="3">
      <c r="A93" s="1622" t="s">
        <v>10781</v>
      </c>
      <c r="B93" s="902"/>
      <c r="C93" s="397" t="s">
        <v>194</v>
      </c>
      <c r="D93" s="482" t="s">
        <v>304</v>
      </c>
      <c r="G93" s="904" t="s">
        <v>198</v>
      </c>
      <c r="H93" s="482">
        <v>6</v>
      </c>
      <c r="I93" s="482" t="str">
        <f t="shared" si="34"/>
        <v>702.01.10.6</v>
      </c>
      <c r="J93" s="774" t="s">
        <v>10868</v>
      </c>
      <c r="K93" s="486" t="s">
        <v>231</v>
      </c>
      <c r="L93" s="486">
        <v>1.992</v>
      </c>
      <c r="M93" s="3818">
        <v>0</v>
      </c>
      <c r="N93" s="487">
        <f t="shared" si="35"/>
        <v>0</v>
      </c>
      <c r="O93" s="901"/>
      <c r="P93" s="901"/>
      <c r="Q93" s="1596"/>
      <c r="R93" s="1596"/>
      <c r="S93" s="1595" t="s">
        <v>201</v>
      </c>
      <c r="V93" s="1595" t="s">
        <v>201</v>
      </c>
    </row>
    <row r="94" spans="1:22" s="392" customFormat="1" ht="30.2" customHeight="1" outlineLevel="3">
      <c r="A94" s="1622" t="s">
        <v>10781</v>
      </c>
      <c r="B94" s="902"/>
      <c r="C94" s="397" t="s">
        <v>194</v>
      </c>
      <c r="D94" s="401"/>
      <c r="E94" s="401"/>
      <c r="F94" s="386"/>
      <c r="G94" s="403"/>
      <c r="H94" s="404"/>
      <c r="I94" s="404"/>
      <c r="J94" s="404"/>
      <c r="K94" s="418"/>
      <c r="L94" s="406"/>
      <c r="M94" s="3802"/>
      <c r="N94" s="408"/>
      <c r="O94" s="901"/>
      <c r="P94" s="901"/>
      <c r="Q94" s="1605"/>
      <c r="R94" s="1593"/>
      <c r="S94" s="1593"/>
      <c r="T94" s="1594"/>
      <c r="U94" s="1595"/>
      <c r="V94" s="1593"/>
    </row>
    <row r="95" spans="1:22" s="400" customFormat="1" ht="20.100000000000001" customHeight="1" outlineLevel="2">
      <c r="A95" s="1622" t="s">
        <v>10781</v>
      </c>
      <c r="B95" s="396"/>
      <c r="C95" s="397" t="s">
        <v>194</v>
      </c>
      <c r="D95" s="425" t="s">
        <v>310</v>
      </c>
      <c r="E95" s="425" t="s">
        <v>10869</v>
      </c>
      <c r="F95" s="394"/>
      <c r="G95" s="426" t="s">
        <v>172</v>
      </c>
      <c r="H95" s="426"/>
      <c r="I95" s="426" t="str">
        <f>A95&amp;"."&amp;C95&amp;"."&amp;D95&amp;""</f>
        <v>702.01.11</v>
      </c>
      <c r="J95" s="425" t="str">
        <f>E95</f>
        <v>IZVEDBA ZAČASNIH GEOTEHNIČNIH SIDER</v>
      </c>
      <c r="K95" s="1608"/>
      <c r="L95" s="1609"/>
      <c r="M95" s="4558"/>
      <c r="N95" s="428">
        <f>SUM(N97:N107)</f>
        <v>0</v>
      </c>
      <c r="O95" s="395"/>
      <c r="P95" s="395"/>
      <c r="Q95" s="1601"/>
      <c r="R95" s="1601"/>
      <c r="S95" s="1602"/>
      <c r="T95" s="1602"/>
      <c r="U95" s="1603"/>
      <c r="V95" s="1600"/>
    </row>
    <row r="96" spans="1:22" ht="15.75" outlineLevel="3">
      <c r="A96" s="1622" t="s">
        <v>10781</v>
      </c>
      <c r="B96" s="902"/>
      <c r="C96" s="397" t="s">
        <v>194</v>
      </c>
      <c r="D96" s="429" t="s">
        <v>310</v>
      </c>
      <c r="E96" s="416"/>
      <c r="H96" s="418"/>
      <c r="J96" s="416"/>
      <c r="M96" s="3804"/>
      <c r="N96" s="419"/>
      <c r="O96" s="395"/>
      <c r="P96" s="395"/>
      <c r="Q96" s="1596"/>
      <c r="R96" s="1596"/>
      <c r="S96" s="1595"/>
      <c r="T96" s="1595"/>
    </row>
    <row r="97" spans="1:22" ht="25.5" outlineLevel="3">
      <c r="A97" s="1622" t="s">
        <v>10781</v>
      </c>
      <c r="B97" s="902"/>
      <c r="C97" s="397" t="s">
        <v>194</v>
      </c>
      <c r="D97" s="429" t="s">
        <v>310</v>
      </c>
      <c r="G97" s="904" t="s">
        <v>198</v>
      </c>
      <c r="H97" s="431">
        <v>1</v>
      </c>
      <c r="I97" s="432" t="str">
        <f>A97&amp;"."&amp;C97&amp;"."&amp;D97&amp;"."&amp;H97</f>
        <v>702.01.11.1</v>
      </c>
      <c r="J97" s="433" t="s">
        <v>10870</v>
      </c>
      <c r="K97" s="431" t="s">
        <v>291</v>
      </c>
      <c r="L97" s="434">
        <f>T97</f>
        <v>1872</v>
      </c>
      <c r="M97" s="3805">
        <v>0</v>
      </c>
      <c r="N97" s="435">
        <f t="shared" ref="N97:N107" si="38">+L97*M97</f>
        <v>0</v>
      </c>
      <c r="O97" s="901"/>
      <c r="P97" s="901"/>
      <c r="Q97" s="1596" t="s">
        <v>415</v>
      </c>
      <c r="R97" s="1596" t="s">
        <v>10871</v>
      </c>
      <c r="S97" s="1597" t="s">
        <v>202</v>
      </c>
      <c r="T97" s="1595">
        <v>1872</v>
      </c>
      <c r="U97" s="1598" t="s">
        <v>443</v>
      </c>
      <c r="V97" s="1597" t="s">
        <v>202</v>
      </c>
    </row>
    <row r="98" spans="1:22" ht="25.5" outlineLevel="3">
      <c r="A98" s="1622" t="s">
        <v>10781</v>
      </c>
      <c r="B98" s="902"/>
      <c r="C98" s="397" t="s">
        <v>194</v>
      </c>
      <c r="D98" s="429" t="s">
        <v>310</v>
      </c>
      <c r="G98" s="904" t="s">
        <v>198</v>
      </c>
      <c r="H98" s="431">
        <v>2</v>
      </c>
      <c r="I98" s="432" t="str">
        <f t="shared" ref="I98" si="39">A98&amp;"."&amp;C98&amp;"."&amp;D98&amp;"."&amp;H98</f>
        <v>702.01.11.2</v>
      </c>
      <c r="J98" s="433" t="s">
        <v>10872</v>
      </c>
      <c r="K98" s="431" t="s">
        <v>291</v>
      </c>
      <c r="L98" s="434">
        <f>T98</f>
        <v>656</v>
      </c>
      <c r="M98" s="3805">
        <v>0</v>
      </c>
      <c r="N98" s="435">
        <f t="shared" si="38"/>
        <v>0</v>
      </c>
      <c r="O98" s="901"/>
      <c r="P98" s="901"/>
      <c r="Q98" s="1596" t="s">
        <v>415</v>
      </c>
      <c r="R98" s="1596" t="s">
        <v>10873</v>
      </c>
      <c r="S98" s="1597" t="s">
        <v>202</v>
      </c>
      <c r="T98" s="1595">
        <v>656</v>
      </c>
      <c r="U98" s="1598" t="s">
        <v>443</v>
      </c>
      <c r="V98" s="1597" t="s">
        <v>202</v>
      </c>
    </row>
    <row r="99" spans="1:22" ht="25.5" outlineLevel="3">
      <c r="A99" s="1622" t="s">
        <v>10781</v>
      </c>
      <c r="B99" s="902"/>
      <c r="C99" s="397" t="s">
        <v>194</v>
      </c>
      <c r="D99" s="429" t="s">
        <v>310</v>
      </c>
      <c r="G99" s="904" t="s">
        <v>198</v>
      </c>
      <c r="H99" s="431">
        <v>3</v>
      </c>
      <c r="I99" s="432" t="str">
        <f>A99&amp;"."&amp;C99&amp;"."&amp;D99&amp;"."&amp;H99</f>
        <v>702.01.11.3</v>
      </c>
      <c r="J99" s="433" t="s">
        <v>10874</v>
      </c>
      <c r="K99" s="431" t="s">
        <v>291</v>
      </c>
      <c r="L99" s="434">
        <f>T99</f>
        <v>182</v>
      </c>
      <c r="M99" s="3805">
        <v>0</v>
      </c>
      <c r="N99" s="435">
        <f t="shared" si="38"/>
        <v>0</v>
      </c>
      <c r="O99" s="901"/>
      <c r="P99" s="901"/>
      <c r="Q99" s="1596" t="s">
        <v>415</v>
      </c>
      <c r="R99" s="1596" t="s">
        <v>10875</v>
      </c>
      <c r="S99" s="1597" t="s">
        <v>202</v>
      </c>
      <c r="T99" s="1595">
        <v>182</v>
      </c>
      <c r="U99" s="1598" t="s">
        <v>443</v>
      </c>
      <c r="V99" s="1597" t="s">
        <v>202</v>
      </c>
    </row>
    <row r="100" spans="1:22" ht="25.5" outlineLevel="3">
      <c r="A100" s="1622" t="s">
        <v>10781</v>
      </c>
      <c r="B100" s="902"/>
      <c r="C100" s="397" t="s">
        <v>194</v>
      </c>
      <c r="D100" s="429" t="s">
        <v>310</v>
      </c>
      <c r="G100" s="904" t="s">
        <v>198</v>
      </c>
      <c r="H100" s="431">
        <v>4</v>
      </c>
      <c r="I100" s="432" t="str">
        <f t="shared" ref="I100" si="40">A100&amp;"."&amp;C100&amp;"."&amp;D100&amp;"."&amp;H100</f>
        <v>702.01.11.4</v>
      </c>
      <c r="J100" s="433" t="s">
        <v>10876</v>
      </c>
      <c r="K100" s="431" t="s">
        <v>291</v>
      </c>
      <c r="L100" s="434">
        <f>T100</f>
        <v>64</v>
      </c>
      <c r="M100" s="3805">
        <v>0</v>
      </c>
      <c r="N100" s="435">
        <f>+L100*M100</f>
        <v>0</v>
      </c>
      <c r="O100" s="901"/>
      <c r="P100" s="901"/>
      <c r="Q100" s="1596" t="s">
        <v>415</v>
      </c>
      <c r="R100" s="1596" t="s">
        <v>10877</v>
      </c>
      <c r="S100" s="1597" t="s">
        <v>202</v>
      </c>
      <c r="T100" s="1595">
        <v>64</v>
      </c>
      <c r="U100" s="1598" t="s">
        <v>443</v>
      </c>
      <c r="V100" s="1597" t="s">
        <v>202</v>
      </c>
    </row>
    <row r="101" spans="1:22" ht="15.75" outlineLevel="3">
      <c r="A101" s="1622" t="s">
        <v>10781</v>
      </c>
      <c r="B101" s="902"/>
      <c r="C101" s="397" t="s">
        <v>194</v>
      </c>
      <c r="D101" s="429" t="s">
        <v>310</v>
      </c>
      <c r="G101" s="904" t="s">
        <v>198</v>
      </c>
      <c r="H101" s="431">
        <v>5</v>
      </c>
      <c r="I101" s="432" t="str">
        <f>A101&amp;"."&amp;C101&amp;"."&amp;D101&amp;"."&amp;H101</f>
        <v>702.01.11.5</v>
      </c>
      <c r="J101" s="433" t="s">
        <v>10878</v>
      </c>
      <c r="K101" s="431" t="s">
        <v>277</v>
      </c>
      <c r="L101" s="434">
        <v>202</v>
      </c>
      <c r="M101" s="3805">
        <v>0</v>
      </c>
      <c r="N101" s="435">
        <f t="shared" si="38"/>
        <v>0</v>
      </c>
      <c r="O101" s="901"/>
      <c r="P101" s="901"/>
      <c r="Q101" s="1596"/>
      <c r="R101" s="1596"/>
      <c r="S101" s="1595" t="s">
        <v>201</v>
      </c>
      <c r="V101" s="1595" t="s">
        <v>201</v>
      </c>
    </row>
    <row r="102" spans="1:22" ht="15.75" outlineLevel="3">
      <c r="A102" s="1622" t="s">
        <v>10781</v>
      </c>
      <c r="B102" s="902"/>
      <c r="C102" s="397" t="s">
        <v>194</v>
      </c>
      <c r="D102" s="429" t="s">
        <v>310</v>
      </c>
      <c r="G102" s="904" t="s">
        <v>198</v>
      </c>
      <c r="H102" s="431">
        <v>6</v>
      </c>
      <c r="I102" s="432" t="str">
        <f t="shared" ref="I102" si="41">A102&amp;"."&amp;C102&amp;"."&amp;D102&amp;"."&amp;H102</f>
        <v>702.01.11.6</v>
      </c>
      <c r="J102" s="433" t="s">
        <v>10879</v>
      </c>
      <c r="K102" s="431" t="s">
        <v>277</v>
      </c>
      <c r="L102" s="434">
        <v>18</v>
      </c>
      <c r="M102" s="3805">
        <v>0</v>
      </c>
      <c r="N102" s="435">
        <f t="shared" si="38"/>
        <v>0</v>
      </c>
      <c r="O102" s="901"/>
      <c r="P102" s="901"/>
      <c r="Q102" s="1596"/>
      <c r="R102" s="1596"/>
      <c r="S102" s="1595" t="s">
        <v>201</v>
      </c>
      <c r="V102" s="1595" t="s">
        <v>201</v>
      </c>
    </row>
    <row r="103" spans="1:22" ht="15.75" outlineLevel="3">
      <c r="A103" s="1622" t="s">
        <v>10781</v>
      </c>
      <c r="B103" s="902"/>
      <c r="C103" s="397" t="s">
        <v>194</v>
      </c>
      <c r="D103" s="429" t="s">
        <v>310</v>
      </c>
      <c r="G103" s="904" t="s">
        <v>198</v>
      </c>
      <c r="H103" s="431">
        <v>7</v>
      </c>
      <c r="I103" s="432" t="str">
        <f>A103&amp;"."&amp;C103&amp;"."&amp;D103&amp;"."&amp;H103</f>
        <v>702.01.11.7</v>
      </c>
      <c r="J103" s="433" t="s">
        <v>10880</v>
      </c>
      <c r="K103" s="431" t="s">
        <v>277</v>
      </c>
      <c r="L103" s="434">
        <v>20</v>
      </c>
      <c r="M103" s="3805">
        <v>0</v>
      </c>
      <c r="N103" s="435">
        <f t="shared" si="38"/>
        <v>0</v>
      </c>
      <c r="O103" s="901"/>
      <c r="P103" s="901"/>
      <c r="Q103" s="1596"/>
      <c r="R103" s="1596"/>
      <c r="S103" s="1595" t="s">
        <v>201</v>
      </c>
      <c r="V103" s="1595" t="s">
        <v>201</v>
      </c>
    </row>
    <row r="104" spans="1:22" ht="15.75" outlineLevel="3">
      <c r="A104" s="1622" t="s">
        <v>10781</v>
      </c>
      <c r="B104" s="902"/>
      <c r="C104" s="397" t="s">
        <v>194</v>
      </c>
      <c r="D104" s="429" t="s">
        <v>310</v>
      </c>
      <c r="G104" s="904" t="s">
        <v>198</v>
      </c>
      <c r="H104" s="431">
        <v>8</v>
      </c>
      <c r="I104" s="432" t="str">
        <f t="shared" ref="I104" si="42">A104&amp;"."&amp;C104&amp;"."&amp;D104&amp;"."&amp;H104</f>
        <v>702.01.11.8</v>
      </c>
      <c r="J104" s="433" t="s">
        <v>10881</v>
      </c>
      <c r="K104" s="431" t="s">
        <v>277</v>
      </c>
      <c r="L104" s="434">
        <v>165</v>
      </c>
      <c r="M104" s="3805">
        <v>0</v>
      </c>
      <c r="N104" s="435">
        <f t="shared" si="38"/>
        <v>0</v>
      </c>
      <c r="O104" s="901"/>
      <c r="P104" s="901"/>
      <c r="Q104" s="1596"/>
      <c r="R104" s="1596"/>
      <c r="S104" s="1595" t="s">
        <v>201</v>
      </c>
      <c r="V104" s="1595" t="s">
        <v>201</v>
      </c>
    </row>
    <row r="105" spans="1:22" ht="15.75" outlineLevel="3">
      <c r="A105" s="1622" t="s">
        <v>10781</v>
      </c>
      <c r="B105" s="902"/>
      <c r="C105" s="397" t="s">
        <v>194</v>
      </c>
      <c r="D105" s="429" t="s">
        <v>310</v>
      </c>
      <c r="G105" s="904" t="s">
        <v>198</v>
      </c>
      <c r="H105" s="431">
        <v>9</v>
      </c>
      <c r="I105" s="432" t="str">
        <f>A105&amp;"."&amp;C105&amp;"."&amp;D105&amp;"."&amp;H105</f>
        <v>702.01.11.9</v>
      </c>
      <c r="J105" s="433" t="s">
        <v>10882</v>
      </c>
      <c r="K105" s="431" t="s">
        <v>277</v>
      </c>
      <c r="L105" s="434">
        <v>1</v>
      </c>
      <c r="M105" s="3805">
        <v>0</v>
      </c>
      <c r="N105" s="435">
        <f t="shared" si="38"/>
        <v>0</v>
      </c>
      <c r="O105" s="901"/>
      <c r="P105" s="901"/>
      <c r="Q105" s="1596"/>
      <c r="R105" s="1596"/>
      <c r="S105" s="1595" t="s">
        <v>201</v>
      </c>
      <c r="V105" s="1595" t="s">
        <v>201</v>
      </c>
    </row>
    <row r="106" spans="1:22" ht="15.75" outlineLevel="3">
      <c r="A106" s="1622" t="s">
        <v>10781</v>
      </c>
      <c r="B106" s="902"/>
      <c r="C106" s="397" t="s">
        <v>194</v>
      </c>
      <c r="D106" s="429" t="s">
        <v>310</v>
      </c>
      <c r="G106" s="904" t="s">
        <v>198</v>
      </c>
      <c r="H106" s="431">
        <v>10</v>
      </c>
      <c r="I106" s="432" t="str">
        <f t="shared" ref="I106:I107" si="43">A106&amp;"."&amp;C106&amp;"."&amp;D106&amp;"."&amp;H106</f>
        <v>702.01.11.10</v>
      </c>
      <c r="J106" s="433" t="s">
        <v>10883</v>
      </c>
      <c r="K106" s="431" t="s">
        <v>277</v>
      </c>
      <c r="L106" s="434">
        <v>1</v>
      </c>
      <c r="M106" s="3805">
        <v>0</v>
      </c>
      <c r="N106" s="435">
        <f t="shared" si="38"/>
        <v>0</v>
      </c>
      <c r="O106" s="901"/>
      <c r="P106" s="901"/>
      <c r="Q106" s="1596"/>
      <c r="R106" s="1596"/>
      <c r="S106" s="1595" t="s">
        <v>201</v>
      </c>
      <c r="V106" s="1595" t="s">
        <v>201</v>
      </c>
    </row>
    <row r="107" spans="1:22" ht="15.75" outlineLevel="3">
      <c r="A107" s="1622" t="s">
        <v>10781</v>
      </c>
      <c r="B107" s="902"/>
      <c r="C107" s="397" t="s">
        <v>194</v>
      </c>
      <c r="D107" s="429" t="s">
        <v>310</v>
      </c>
      <c r="G107" s="904" t="s">
        <v>198</v>
      </c>
      <c r="H107" s="431">
        <v>11</v>
      </c>
      <c r="I107" s="432" t="str">
        <f t="shared" si="43"/>
        <v>702.01.11.11</v>
      </c>
      <c r="J107" s="433" t="s">
        <v>10884</v>
      </c>
      <c r="K107" s="431" t="s">
        <v>277</v>
      </c>
      <c r="L107" s="434">
        <v>1</v>
      </c>
      <c r="M107" s="3805">
        <v>0</v>
      </c>
      <c r="N107" s="435">
        <f t="shared" si="38"/>
        <v>0</v>
      </c>
      <c r="O107" s="901"/>
      <c r="P107" s="901"/>
      <c r="Q107" s="1596"/>
      <c r="R107" s="1596"/>
      <c r="S107" s="1595" t="s">
        <v>201</v>
      </c>
      <c r="V107" s="1595" t="s">
        <v>201</v>
      </c>
    </row>
    <row r="108" spans="1:22" s="392" customFormat="1" ht="30.2" customHeight="1" outlineLevel="3">
      <c r="A108" s="1622" t="s">
        <v>10781</v>
      </c>
      <c r="B108" s="902"/>
      <c r="C108" s="397" t="s">
        <v>194</v>
      </c>
      <c r="D108" s="401"/>
      <c r="E108" s="401"/>
      <c r="F108" s="386"/>
      <c r="G108" s="403"/>
      <c r="H108" s="404"/>
      <c r="I108" s="404"/>
      <c r="J108" s="404"/>
      <c r="K108" s="418"/>
      <c r="L108" s="406"/>
      <c r="M108" s="3802"/>
      <c r="N108" s="408"/>
      <c r="O108" s="901"/>
      <c r="P108" s="901"/>
      <c r="Q108" s="1605"/>
      <c r="R108" s="1593"/>
      <c r="S108" s="1593"/>
      <c r="T108" s="1594"/>
      <c r="U108" s="1595"/>
      <c r="V108" s="1593"/>
    </row>
    <row r="109" spans="1:22" s="400" customFormat="1" ht="20.100000000000001" customHeight="1" outlineLevel="2">
      <c r="A109" s="1622" t="s">
        <v>10781</v>
      </c>
      <c r="B109" s="396"/>
      <c r="C109" s="397" t="s">
        <v>194</v>
      </c>
      <c r="D109" s="457" t="s">
        <v>354</v>
      </c>
      <c r="E109" s="457" t="s">
        <v>10885</v>
      </c>
      <c r="F109" s="394"/>
      <c r="G109" s="458" t="s">
        <v>172</v>
      </c>
      <c r="H109" s="458"/>
      <c r="I109" s="458" t="str">
        <f>A109&amp;"."&amp;C109&amp;"."&amp;D109&amp;""</f>
        <v>702.01.12</v>
      </c>
      <c r="J109" s="457" t="str">
        <f>E109</f>
        <v>IZVEDBA JEKLENIH RAZPOR</v>
      </c>
      <c r="K109" s="1616"/>
      <c r="L109" s="1617"/>
      <c r="M109" s="4562"/>
      <c r="N109" s="460">
        <f>SUM(N111:N111)</f>
        <v>0</v>
      </c>
      <c r="O109" s="395"/>
      <c r="P109" s="395"/>
      <c r="Q109" s="1601"/>
      <c r="R109" s="1601"/>
      <c r="S109" s="1602"/>
      <c r="T109" s="1602"/>
      <c r="U109" s="1603"/>
      <c r="V109" s="1600"/>
    </row>
    <row r="110" spans="1:22" ht="15.75" outlineLevel="3">
      <c r="A110" s="1622" t="s">
        <v>10781</v>
      </c>
      <c r="B110" s="902"/>
      <c r="C110" s="397" t="s">
        <v>194</v>
      </c>
      <c r="D110" s="461" t="s">
        <v>354</v>
      </c>
      <c r="E110" s="416"/>
      <c r="H110" s="418"/>
      <c r="J110" s="416"/>
      <c r="M110" s="3804"/>
      <c r="N110" s="419"/>
      <c r="O110" s="395"/>
      <c r="P110" s="395"/>
      <c r="Q110" s="1596"/>
      <c r="R110" s="1596"/>
      <c r="S110" s="1595"/>
      <c r="T110" s="1595"/>
    </row>
    <row r="111" spans="1:22" ht="25.5" outlineLevel="3">
      <c r="A111" s="1622" t="s">
        <v>10781</v>
      </c>
      <c r="B111" s="902"/>
      <c r="C111" s="397" t="s">
        <v>194</v>
      </c>
      <c r="D111" s="461" t="s">
        <v>354</v>
      </c>
      <c r="G111" s="904" t="s">
        <v>198</v>
      </c>
      <c r="H111" s="462">
        <v>1</v>
      </c>
      <c r="I111" s="463" t="str">
        <f>A111&amp;"."&amp;C111&amp;"."&amp;D111&amp;"."&amp;H111</f>
        <v>702.01.12.1</v>
      </c>
      <c r="J111" s="464" t="s">
        <v>10886</v>
      </c>
      <c r="K111" s="462" t="s">
        <v>291</v>
      </c>
      <c r="L111" s="465">
        <f>T111</f>
        <v>7.66</v>
      </c>
      <c r="M111" s="3814">
        <v>0</v>
      </c>
      <c r="N111" s="775">
        <f t="shared" ref="N111" si="44">+L111*M111</f>
        <v>0</v>
      </c>
      <c r="O111" s="901"/>
      <c r="P111" s="901"/>
      <c r="Q111" s="1596" t="s">
        <v>415</v>
      </c>
      <c r="R111" s="1596" t="s">
        <v>10887</v>
      </c>
      <c r="S111" s="1597" t="s">
        <v>202</v>
      </c>
      <c r="T111" s="1595">
        <v>7.66</v>
      </c>
      <c r="U111" s="1598" t="s">
        <v>443</v>
      </c>
      <c r="V111" s="1597" t="s">
        <v>202</v>
      </c>
    </row>
    <row r="112" spans="1:22" s="392" customFormat="1" ht="30.2" customHeight="1" outlineLevel="3">
      <c r="A112" s="1622" t="s">
        <v>10781</v>
      </c>
      <c r="B112" s="902"/>
      <c r="C112" s="397" t="s">
        <v>194</v>
      </c>
      <c r="D112" s="401"/>
      <c r="E112" s="401"/>
      <c r="F112" s="386"/>
      <c r="G112" s="403"/>
      <c r="H112" s="404"/>
      <c r="I112" s="404"/>
      <c r="J112" s="404"/>
      <c r="K112" s="418"/>
      <c r="L112" s="406"/>
      <c r="M112" s="3802"/>
      <c r="N112" s="408"/>
      <c r="O112" s="901"/>
      <c r="P112" s="901"/>
      <c r="Q112" s="1605"/>
      <c r="R112" s="1593"/>
      <c r="S112" s="1593"/>
      <c r="T112" s="1594"/>
      <c r="U112" s="1595"/>
      <c r="V112" s="1593"/>
    </row>
    <row r="113" spans="1:22" s="400" customFormat="1" ht="20.100000000000001" customHeight="1" outlineLevel="2">
      <c r="A113" s="1622" t="s">
        <v>10781</v>
      </c>
      <c r="B113" s="396"/>
      <c r="C113" s="397" t="s">
        <v>194</v>
      </c>
      <c r="D113" s="446" t="s">
        <v>2769</v>
      </c>
      <c r="E113" s="446" t="s">
        <v>10888</v>
      </c>
      <c r="F113" s="394"/>
      <c r="G113" s="447" t="s">
        <v>172</v>
      </c>
      <c r="H113" s="447"/>
      <c r="I113" s="447" t="str">
        <f>A113&amp;"."&amp;C113&amp;"."&amp;D113&amp;""</f>
        <v>702.01.13</v>
      </c>
      <c r="J113" s="446" t="str">
        <f>E113</f>
        <v>GEOTEHNIČNI MONITORING VAROVALNE KONSTRUKCIJE IN SOSEDNJIH OBJEKTOV, PROJEKTANTSKI NADZOR, OSTALO</v>
      </c>
      <c r="K113" s="1612"/>
      <c r="L113" s="1613"/>
      <c r="M113" s="4560"/>
      <c r="N113" s="449">
        <f>SUM(N115:N121)</f>
        <v>0</v>
      </c>
      <c r="O113" s="395"/>
      <c r="P113" s="395"/>
      <c r="Q113" s="1601"/>
      <c r="R113" s="1601"/>
      <c r="S113" s="1602"/>
      <c r="T113" s="1602"/>
      <c r="U113" s="1603"/>
      <c r="V113" s="1600"/>
    </row>
    <row r="114" spans="1:22" ht="15.75" outlineLevel="3">
      <c r="A114" s="1622" t="s">
        <v>10781</v>
      </c>
      <c r="B114" s="902"/>
      <c r="C114" s="397" t="s">
        <v>194</v>
      </c>
      <c r="D114" s="450" t="s">
        <v>2769</v>
      </c>
      <c r="E114" s="416"/>
      <c r="H114" s="418"/>
      <c r="J114" s="416"/>
      <c r="M114" s="3804"/>
      <c r="N114" s="419"/>
      <c r="O114" s="395"/>
      <c r="P114" s="395"/>
      <c r="Q114" s="1596"/>
      <c r="R114" s="1596"/>
      <c r="S114" s="1595"/>
      <c r="T114" s="1595"/>
    </row>
    <row r="115" spans="1:22" ht="38.25" outlineLevel="3">
      <c r="A115" s="1622" t="s">
        <v>10781</v>
      </c>
      <c r="B115" s="902"/>
      <c r="C115" s="397" t="s">
        <v>194</v>
      </c>
      <c r="D115" s="450" t="s">
        <v>2769</v>
      </c>
      <c r="G115" s="904" t="s">
        <v>198</v>
      </c>
      <c r="H115" s="905">
        <v>1</v>
      </c>
      <c r="I115" s="906" t="str">
        <f>A115&amp;"."&amp;C115&amp;"."&amp;D115&amp;"."&amp;H115</f>
        <v>702.01.13.1</v>
      </c>
      <c r="J115" s="451" t="s">
        <v>10889</v>
      </c>
      <c r="K115" s="905" t="s">
        <v>10890</v>
      </c>
      <c r="L115" s="907">
        <v>2</v>
      </c>
      <c r="M115" s="3810">
        <v>0</v>
      </c>
      <c r="N115" s="908">
        <f t="shared" ref="N115:N121" si="45">+L115*M115</f>
        <v>0</v>
      </c>
      <c r="O115" s="901"/>
      <c r="P115" s="901"/>
      <c r="Q115" s="1596"/>
      <c r="R115" s="1596"/>
      <c r="S115" s="1595" t="s">
        <v>201</v>
      </c>
      <c r="V115" s="1595" t="s">
        <v>201</v>
      </c>
    </row>
    <row r="116" spans="1:22" ht="38.25" outlineLevel="3">
      <c r="A116" s="1622" t="s">
        <v>10781</v>
      </c>
      <c r="B116" s="902"/>
      <c r="C116" s="397" t="s">
        <v>194</v>
      </c>
      <c r="D116" s="450" t="s">
        <v>2769</v>
      </c>
      <c r="G116" s="904" t="s">
        <v>198</v>
      </c>
      <c r="H116" s="905">
        <v>2</v>
      </c>
      <c r="I116" s="906" t="str">
        <f t="shared" ref="I116" si="46">A116&amp;"."&amp;C116&amp;"."&amp;D116&amp;"."&amp;H116</f>
        <v>702.01.13.2</v>
      </c>
      <c r="J116" s="451" t="s">
        <v>10891</v>
      </c>
      <c r="K116" s="905" t="s">
        <v>277</v>
      </c>
      <c r="L116" s="907">
        <v>45</v>
      </c>
      <c r="M116" s="3810">
        <v>0</v>
      </c>
      <c r="N116" s="908">
        <f t="shared" si="45"/>
        <v>0</v>
      </c>
      <c r="O116" s="901"/>
      <c r="P116" s="901"/>
      <c r="Q116" s="1596"/>
      <c r="R116" s="1596"/>
      <c r="S116" s="1595" t="s">
        <v>201</v>
      </c>
      <c r="V116" s="1595" t="s">
        <v>201</v>
      </c>
    </row>
    <row r="117" spans="1:22" ht="38.25" outlineLevel="3">
      <c r="A117" s="1622" t="s">
        <v>10781</v>
      </c>
      <c r="B117" s="902"/>
      <c r="C117" s="397" t="s">
        <v>194</v>
      </c>
      <c r="D117" s="450" t="s">
        <v>2769</v>
      </c>
      <c r="G117" s="904" t="s">
        <v>198</v>
      </c>
      <c r="H117" s="905">
        <v>3</v>
      </c>
      <c r="I117" s="906" t="str">
        <f>A117&amp;"."&amp;C117&amp;"."&amp;D117&amp;"."&amp;H117</f>
        <v>702.01.13.3</v>
      </c>
      <c r="J117" s="451" t="s">
        <v>10892</v>
      </c>
      <c r="K117" s="905" t="s">
        <v>10893</v>
      </c>
      <c r="L117" s="907">
        <v>30</v>
      </c>
      <c r="M117" s="3810">
        <v>0</v>
      </c>
      <c r="N117" s="908">
        <f t="shared" si="45"/>
        <v>0</v>
      </c>
      <c r="O117" s="901"/>
      <c r="P117" s="901"/>
      <c r="Q117" s="1596"/>
      <c r="R117" s="1596"/>
      <c r="S117" s="1595" t="s">
        <v>201</v>
      </c>
      <c r="V117" s="1595" t="s">
        <v>201</v>
      </c>
    </row>
    <row r="118" spans="1:22" ht="15.75" outlineLevel="3">
      <c r="A118" s="1622" t="s">
        <v>10781</v>
      </c>
      <c r="B118" s="902"/>
      <c r="C118" s="397" t="s">
        <v>194</v>
      </c>
      <c r="D118" s="450" t="s">
        <v>2769</v>
      </c>
      <c r="G118" s="904" t="s">
        <v>198</v>
      </c>
      <c r="H118" s="905">
        <v>4</v>
      </c>
      <c r="I118" s="906" t="str">
        <f t="shared" ref="I118" si="47">A118&amp;"."&amp;C118&amp;"."&amp;D118&amp;"."&amp;H118</f>
        <v>702.01.13.4</v>
      </c>
      <c r="J118" s="906" t="s">
        <v>10894</v>
      </c>
      <c r="K118" s="905" t="s">
        <v>10893</v>
      </c>
      <c r="L118" s="907">
        <v>30</v>
      </c>
      <c r="M118" s="3810">
        <v>0</v>
      </c>
      <c r="N118" s="908">
        <f t="shared" si="45"/>
        <v>0</v>
      </c>
      <c r="O118" s="901"/>
      <c r="P118" s="901"/>
      <c r="Q118" s="1596"/>
      <c r="R118" s="1596"/>
      <c r="S118" s="1595" t="s">
        <v>201</v>
      </c>
      <c r="V118" s="1595" t="s">
        <v>201</v>
      </c>
    </row>
    <row r="119" spans="1:22" ht="15.75" outlineLevel="3">
      <c r="A119" s="1622" t="s">
        <v>10781</v>
      </c>
      <c r="B119" s="902"/>
      <c r="C119" s="397" t="s">
        <v>194</v>
      </c>
      <c r="D119" s="450" t="s">
        <v>2769</v>
      </c>
      <c r="G119" s="904" t="s">
        <v>198</v>
      </c>
      <c r="H119" s="905">
        <v>5</v>
      </c>
      <c r="I119" s="906" t="str">
        <f>A119&amp;"."&amp;C119&amp;"."&amp;D119&amp;"."&amp;H119</f>
        <v>702.01.13.5</v>
      </c>
      <c r="J119" s="451" t="s">
        <v>10895</v>
      </c>
      <c r="K119" s="905" t="s">
        <v>277</v>
      </c>
      <c r="L119" s="907">
        <v>10</v>
      </c>
      <c r="M119" s="3810">
        <v>0</v>
      </c>
      <c r="N119" s="908">
        <f t="shared" si="45"/>
        <v>0</v>
      </c>
      <c r="O119" s="901"/>
      <c r="P119" s="901"/>
      <c r="Q119" s="1596"/>
      <c r="R119" s="1596"/>
      <c r="S119" s="1595" t="s">
        <v>201</v>
      </c>
      <c r="V119" s="1595" t="s">
        <v>201</v>
      </c>
    </row>
    <row r="120" spans="1:22" ht="15.75" outlineLevel="3">
      <c r="A120" s="1622" t="s">
        <v>10781</v>
      </c>
      <c r="B120" s="902"/>
      <c r="C120" s="397" t="s">
        <v>194</v>
      </c>
      <c r="D120" s="450" t="s">
        <v>2769</v>
      </c>
      <c r="G120" s="904" t="s">
        <v>198</v>
      </c>
      <c r="H120" s="905">
        <v>6</v>
      </c>
      <c r="I120" s="906" t="str">
        <f t="shared" ref="I120:I121" si="48">A120&amp;"."&amp;C120&amp;"."&amp;D120&amp;"."&amp;H120</f>
        <v>702.01.13.6</v>
      </c>
      <c r="J120" s="906" t="s">
        <v>10896</v>
      </c>
      <c r="K120" s="905" t="s">
        <v>277</v>
      </c>
      <c r="L120" s="907">
        <v>1</v>
      </c>
      <c r="M120" s="3810">
        <v>0</v>
      </c>
      <c r="N120" s="908">
        <f t="shared" si="45"/>
        <v>0</v>
      </c>
      <c r="O120" s="901"/>
      <c r="P120" s="901"/>
      <c r="Q120" s="1596"/>
      <c r="R120" s="1596"/>
      <c r="S120" s="1595" t="s">
        <v>201</v>
      </c>
      <c r="V120" s="1595" t="s">
        <v>201</v>
      </c>
    </row>
    <row r="121" spans="1:22" ht="15.75" outlineLevel="3">
      <c r="A121" s="1622" t="s">
        <v>10781</v>
      </c>
      <c r="B121" s="902"/>
      <c r="C121" s="397" t="s">
        <v>194</v>
      </c>
      <c r="D121" s="450" t="s">
        <v>2769</v>
      </c>
      <c r="G121" s="904" t="s">
        <v>198</v>
      </c>
      <c r="H121" s="905">
        <v>7</v>
      </c>
      <c r="I121" s="906" t="str">
        <f t="shared" si="48"/>
        <v>702.01.13.7</v>
      </c>
      <c r="J121" s="906" t="s">
        <v>10897</v>
      </c>
      <c r="K121" s="905" t="s">
        <v>277</v>
      </c>
      <c r="L121" s="907">
        <v>1</v>
      </c>
      <c r="M121" s="3810">
        <v>0</v>
      </c>
      <c r="N121" s="908">
        <f t="shared" si="45"/>
        <v>0</v>
      </c>
      <c r="O121" s="901"/>
      <c r="P121" s="901"/>
      <c r="Q121" s="1596"/>
      <c r="R121" s="1596"/>
      <c r="S121" s="1595" t="s">
        <v>201</v>
      </c>
      <c r="V121" s="1595" t="s">
        <v>201</v>
      </c>
    </row>
    <row r="122" spans="1:22" s="392" customFormat="1" ht="30.2" customHeight="1" outlineLevel="3">
      <c r="A122" s="511"/>
      <c r="B122" s="502"/>
      <c r="C122" s="491"/>
      <c r="D122" s="401"/>
      <c r="E122" s="401"/>
      <c r="F122" s="386"/>
      <c r="G122" s="403"/>
      <c r="H122" s="404"/>
      <c r="I122" s="404"/>
      <c r="J122" s="404"/>
      <c r="K122" s="418"/>
      <c r="L122" s="406"/>
      <c r="M122" s="3802"/>
      <c r="N122" s="408"/>
      <c r="O122" s="901"/>
      <c r="P122" s="901"/>
      <c r="Q122" s="1605"/>
      <c r="R122" s="1593"/>
      <c r="S122" s="1593"/>
      <c r="T122" s="1594"/>
      <c r="U122" s="1595"/>
      <c r="V122" s="1593"/>
    </row>
    <row r="125" spans="1:22" hidden="1">
      <c r="N125" s="408">
        <f>SUM(N4:N122)</f>
        <v>0</v>
      </c>
    </row>
    <row r="126" spans="1:22" hidden="1">
      <c r="J126" s="484"/>
    </row>
    <row r="127" spans="1:22" hidden="1">
      <c r="N127" s="408">
        <f>N125/2</f>
        <v>0</v>
      </c>
    </row>
    <row r="128" spans="1:22" hidden="1"/>
    <row r="129" spans="11:14" hidden="1">
      <c r="K129" s="1646"/>
      <c r="L129" s="1647" t="s">
        <v>10898</v>
      </c>
      <c r="M129" s="4566"/>
      <c r="N129" s="1648">
        <f>N127-N2</f>
        <v>0</v>
      </c>
    </row>
    <row r="130" spans="11:14" hidden="1"/>
    <row r="131" spans="11:14" hidden="1"/>
    <row r="132" spans="11:14" hidden="1"/>
    <row r="133" spans="11:14" hidden="1"/>
  </sheetData>
  <sheetProtection algorithmName="SHA-512" hashValue="RYVIANvHZh9UyU5Q5RlFTwTsSCbhNaYDlP3jHeMNXoJcA8u8wDBth8SIHDi51L8Gfr5Uw3AqQ84eXfUTomYuxA==" saltValue="Hirai2cQppMt/g6zMOXfbg==" spinCount="100000" sheet="1" objects="1" scenarios="1" formatCells="0" formatColumns="0" formatRows="0" selectLockedCells="1"/>
  <protectedRanges>
    <protectedRange sqref="M1:M1048576" name="Obseg6"/>
    <protectedRange sqref="E77 E84 E82 E127 E73:E75 E113 E111 E115 E108:E109 E95 E101 E99 E97 E93 E125 E121:E123 E129 E79" name="Obseg1_11_1_3"/>
    <protectedRange sqref="E71 E105 E88 E224 E226 E228 E119 E230" name="Obseg1_3_3"/>
    <protectedRange sqref="E62 E174 E60 E66 E64 E172 E178 E176 E180 E182 E184 E164:E168 E170" name="Obseg1_11_1"/>
    <protectedRange sqref="E186 E69 E86:E87 E117 H192 E103:E104 E131" name="Obseg1_5_2"/>
    <protectedRange sqref="E162 E55 E222" name="Obseg1_3"/>
  </protectedRanges>
  <mergeCells count="1">
    <mergeCell ref="A1:D1"/>
  </mergeCells>
  <phoneticPr fontId="312" type="noConversion"/>
  <pageMargins left="0.98425196850393704" right="0.19685039370078741" top="0.82677165354330717" bottom="0.59055118110236227" header="0.47244094488188981" footer="0.31496062992125984"/>
  <pageSetup paperSize="9" scale="60" fitToHeight="13" orientation="landscape" r:id="rId1"/>
  <headerFooter alignWithMargins="0">
    <oddHeader>&amp;L&amp;"IBM Plex Sans,Regular"VAROVANJE GRADBENE JAME&amp;C&amp;"IBM Plex Sans,Regular"UKC MARIBOR&amp;R&amp;"IBM Plex Sans,Regular"RS, MINISTRSTVO ZA ZDRAVJE                                                                                            
UNKIZ</oddHeader>
    <oddFooter>&amp;C&amp;"IBM Plex Sans,Regular"&amp;A&amp;R&amp;"IBM Plex Sans,Regular"Stran &amp;P / &amp;N</oddFooter>
  </headerFooter>
  <rowBreaks count="5" manualBreakCount="5">
    <brk id="31" min="8" max="13" man="1"/>
    <brk id="59" min="8" max="13" man="1"/>
    <brk id="85" min="8" max="13" man="1"/>
    <brk id="124" min="8" max="13" man="1"/>
    <brk id="192" min="8" max="13"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C36C1-1D7D-435E-888F-BD28BBD898C4}">
  <sheetPr>
    <tabColor theme="2" tint="-0.499984740745262"/>
    <outlinePr summaryBelow="0" summaryRight="0"/>
    <pageSetUpPr fitToPage="1"/>
  </sheetPr>
  <dimension ref="A1:AA482"/>
  <sheetViews>
    <sheetView view="pageBreakPreview" topLeftCell="I1" zoomScaleNormal="100" zoomScaleSheetLayoutView="100" workbookViewId="0">
      <pane ySplit="1" topLeftCell="A125" activePane="bottomLeft" state="frozen"/>
      <selection activeCell="E75" sqref="E75"/>
      <selection pane="bottomLeft" activeCell="E75" sqref="E75"/>
    </sheetView>
  </sheetViews>
  <sheetFormatPr defaultColWidth="14.42578125" defaultRowHeight="12.75"/>
  <cols>
    <col min="1" max="1" width="5.7109375" style="2344" hidden="1" customWidth="1"/>
    <col min="2" max="2" width="1.85546875" style="502" hidden="1" customWidth="1"/>
    <col min="3" max="3" width="5" style="779" hidden="1" customWidth="1"/>
    <col min="4" max="4" width="4.85546875" style="779" hidden="1" customWidth="1"/>
    <col min="5" max="5" width="66" style="779" hidden="1" customWidth="1"/>
    <col min="6" max="6" width="7.140625" style="779" hidden="1" customWidth="1"/>
    <col min="7" max="7" width="16.42578125" style="848" hidden="1" customWidth="1"/>
    <col min="8" max="8" width="11.85546875" style="849" hidden="1" customWidth="1"/>
    <col min="9" max="9" width="15.7109375" style="541" customWidth="1"/>
    <col min="10" max="10" width="97.5703125" style="848" customWidth="1"/>
    <col min="11" max="11" width="12.7109375" style="848" customWidth="1"/>
    <col min="12" max="12" width="11" style="850" bestFit="1" customWidth="1"/>
    <col min="13" max="13" width="12.5703125" style="543" customWidth="1"/>
    <col min="14" max="14" width="22.7109375" style="805" customWidth="1"/>
    <col min="15" max="15" width="18.5703125" style="456" customWidth="1"/>
    <col min="16" max="16" width="13.140625" style="456" customWidth="1"/>
    <col min="17" max="17" width="21" style="390" hidden="1" customWidth="1"/>
    <col min="18" max="18" width="169" style="390" hidden="1" customWidth="1"/>
    <col min="19" max="22" width="14.42578125" style="390" hidden="1" customWidth="1"/>
    <col min="23" max="23" width="45.7109375" style="390" hidden="1" customWidth="1"/>
    <col min="24" max="24" width="73.28515625" style="390" hidden="1" customWidth="1"/>
    <col min="25" max="25" width="4.42578125" style="390" hidden="1" customWidth="1"/>
    <col min="26" max="26" width="110.28515625" style="390" hidden="1" customWidth="1"/>
    <col min="27" max="27" width="29.5703125" style="390" hidden="1" customWidth="1"/>
    <col min="28" max="32" width="14.42578125" style="390" customWidth="1"/>
    <col min="33" max="16384" width="14.42578125" style="390"/>
  </cols>
  <sheetData>
    <row r="1" spans="1:22" ht="38.25">
      <c r="A1" s="2290"/>
      <c r="B1" s="507"/>
      <c r="C1" s="4859"/>
      <c r="D1" s="4859"/>
      <c r="E1" s="4859"/>
      <c r="G1" s="800" t="s">
        <v>153</v>
      </c>
      <c r="H1" s="800" t="s">
        <v>154</v>
      </c>
      <c r="I1" s="2291" t="s">
        <v>155</v>
      </c>
      <c r="J1" s="800" t="s">
        <v>156</v>
      </c>
      <c r="K1" s="800" t="s">
        <v>157</v>
      </c>
      <c r="L1" s="800" t="s">
        <v>158</v>
      </c>
      <c r="M1" s="791" t="s">
        <v>159</v>
      </c>
      <c r="N1" s="791" t="s">
        <v>160</v>
      </c>
      <c r="O1" s="388"/>
      <c r="P1" s="388"/>
      <c r="Q1" s="2292" t="s">
        <v>161</v>
      </c>
      <c r="R1" s="2292" t="s">
        <v>162</v>
      </c>
      <c r="S1" s="2292" t="s">
        <v>163</v>
      </c>
      <c r="T1" s="2292" t="s">
        <v>164</v>
      </c>
      <c r="U1" s="2292" t="s">
        <v>165</v>
      </c>
      <c r="V1" s="2292" t="s">
        <v>166</v>
      </c>
    </row>
    <row r="2" spans="1:22" s="392" customFormat="1">
      <c r="A2" s="2293"/>
      <c r="B2" s="391" t="s">
        <v>2928</v>
      </c>
      <c r="C2" s="801"/>
      <c r="D2" s="801"/>
      <c r="E2" s="801"/>
      <c r="F2" s="801"/>
      <c r="G2" s="801" t="s">
        <v>9</v>
      </c>
      <c r="H2" s="1863"/>
      <c r="I2" s="801"/>
      <c r="J2" s="801" t="s">
        <v>2928</v>
      </c>
      <c r="K2" s="801"/>
      <c r="L2" s="801"/>
      <c r="M2" s="792"/>
      <c r="N2" s="802"/>
      <c r="O2" s="789"/>
      <c r="P2" s="789"/>
    </row>
    <row r="3" spans="1:22" s="392" customFormat="1">
      <c r="A3" s="2294"/>
      <c r="B3" s="393" t="s">
        <v>10899</v>
      </c>
      <c r="C3" s="803"/>
      <c r="D3" s="803"/>
      <c r="E3" s="803"/>
      <c r="F3" s="803"/>
      <c r="G3" s="803" t="s">
        <v>11</v>
      </c>
      <c r="H3" s="1864"/>
      <c r="I3" s="803"/>
      <c r="J3" s="803"/>
      <c r="K3" s="803"/>
      <c r="L3" s="803"/>
      <c r="M3" s="793"/>
      <c r="N3" s="804"/>
      <c r="O3" s="901"/>
      <c r="P3" s="901"/>
    </row>
    <row r="4" spans="1:22" s="509" customFormat="1" ht="30.2" customHeight="1">
      <c r="A4" s="2295" t="s">
        <v>168</v>
      </c>
      <c r="B4" s="2296" t="s">
        <v>169</v>
      </c>
      <c r="C4" s="2297"/>
      <c r="D4" s="2297"/>
      <c r="E4" s="2297"/>
      <c r="F4" s="2297"/>
      <c r="G4" s="2297" t="s">
        <v>170</v>
      </c>
      <c r="H4" s="2298"/>
      <c r="I4" s="2297" t="s">
        <v>168</v>
      </c>
      <c r="J4" s="2297" t="s">
        <v>10900</v>
      </c>
      <c r="K4" s="2297"/>
      <c r="L4" s="2297"/>
      <c r="M4" s="2299"/>
      <c r="N4" s="2300">
        <f>SUM(N28,N41,N53,N135,N226,N242)</f>
        <v>0</v>
      </c>
      <c r="O4" s="508"/>
      <c r="P4" s="508"/>
    </row>
    <row r="5" spans="1:22" s="392" customFormat="1">
      <c r="A5" s="2294" t="s">
        <v>168</v>
      </c>
      <c r="B5" s="510"/>
      <c r="C5" s="402"/>
      <c r="D5" s="779"/>
      <c r="E5" s="779" t="s">
        <v>171</v>
      </c>
      <c r="F5" s="779"/>
      <c r="G5" s="541" t="s">
        <v>172</v>
      </c>
      <c r="H5" s="849"/>
      <c r="I5" s="541"/>
      <c r="J5" s="527" t="str">
        <f>E5</f>
        <v>Splošne opombe za vsa dela</v>
      </c>
      <c r="K5" s="541"/>
      <c r="L5" s="542"/>
      <c r="M5" s="543"/>
      <c r="N5" s="805"/>
      <c r="O5" s="901"/>
      <c r="P5" s="901"/>
    </row>
    <row r="6" spans="1:22" s="392" customFormat="1" ht="51">
      <c r="A6" s="2294" t="s">
        <v>168</v>
      </c>
      <c r="B6" s="510"/>
      <c r="C6" s="402"/>
      <c r="D6" s="779"/>
      <c r="E6" s="779"/>
      <c r="F6" s="779"/>
      <c r="G6" s="541"/>
      <c r="H6" s="849"/>
      <c r="I6" s="541"/>
      <c r="J6" s="540" t="s">
        <v>173</v>
      </c>
      <c r="K6" s="541"/>
      <c r="L6" s="542"/>
      <c r="M6" s="543"/>
      <c r="N6" s="805"/>
      <c r="O6" s="901"/>
      <c r="P6" s="901"/>
    </row>
    <row r="7" spans="1:22" s="392" customFormat="1" ht="25.5">
      <c r="A7" s="2294" t="s">
        <v>168</v>
      </c>
      <c r="B7" s="510"/>
      <c r="C7" s="402"/>
      <c r="D7" s="779"/>
      <c r="E7" s="779"/>
      <c r="F7" s="779"/>
      <c r="G7" s="541"/>
      <c r="H7" s="849"/>
      <c r="I7" s="541"/>
      <c r="J7" s="540" t="s">
        <v>174</v>
      </c>
      <c r="K7" s="541"/>
      <c r="L7" s="542"/>
      <c r="M7" s="543"/>
      <c r="N7" s="805"/>
      <c r="O7" s="901"/>
      <c r="P7" s="901"/>
    </row>
    <row r="8" spans="1:22" s="392" customFormat="1" ht="25.5">
      <c r="A8" s="2294" t="s">
        <v>168</v>
      </c>
      <c r="B8" s="510"/>
      <c r="C8" s="402"/>
      <c r="D8" s="779"/>
      <c r="E8" s="779"/>
      <c r="F8" s="779"/>
      <c r="G8" s="541"/>
      <c r="H8" s="849"/>
      <c r="I8" s="541"/>
      <c r="J8" s="540" t="s">
        <v>175</v>
      </c>
      <c r="K8" s="541"/>
      <c r="L8" s="542"/>
      <c r="M8" s="543"/>
      <c r="N8" s="805"/>
      <c r="O8" s="901"/>
      <c r="P8" s="901"/>
    </row>
    <row r="9" spans="1:22" s="392" customFormat="1">
      <c r="A9" s="2294" t="s">
        <v>168</v>
      </c>
      <c r="B9" s="510"/>
      <c r="C9" s="402"/>
      <c r="D9" s="779"/>
      <c r="E9" s="779"/>
      <c r="F9" s="779"/>
      <c r="G9" s="541"/>
      <c r="H9" s="849"/>
      <c r="I9" s="541"/>
      <c r="J9" s="540" t="s">
        <v>176</v>
      </c>
      <c r="K9" s="541"/>
      <c r="L9" s="542"/>
      <c r="M9" s="543"/>
      <c r="N9" s="805"/>
      <c r="O9" s="901"/>
      <c r="P9" s="901"/>
    </row>
    <row r="10" spans="1:22" s="392" customFormat="1">
      <c r="A10" s="2294" t="s">
        <v>168</v>
      </c>
      <c r="B10" s="510"/>
      <c r="C10" s="402"/>
      <c r="D10" s="779"/>
      <c r="E10" s="779"/>
      <c r="F10" s="779"/>
      <c r="G10" s="541"/>
      <c r="H10" s="849"/>
      <c r="I10" s="541"/>
      <c r="J10" s="540" t="s">
        <v>177</v>
      </c>
      <c r="K10" s="541"/>
      <c r="L10" s="542"/>
      <c r="M10" s="543"/>
      <c r="N10" s="805"/>
      <c r="O10" s="901"/>
      <c r="P10" s="901"/>
    </row>
    <row r="11" spans="1:22" s="392" customFormat="1" ht="38.25">
      <c r="A11" s="2294" t="s">
        <v>168</v>
      </c>
      <c r="B11" s="510"/>
      <c r="C11" s="402"/>
      <c r="D11" s="779"/>
      <c r="E11" s="779"/>
      <c r="F11" s="779"/>
      <c r="G11" s="541"/>
      <c r="H11" s="849"/>
      <c r="I11" s="541"/>
      <c r="J11" s="540" t="s">
        <v>178</v>
      </c>
      <c r="K11" s="541"/>
      <c r="L11" s="542"/>
      <c r="M11" s="543"/>
      <c r="N11" s="805"/>
      <c r="O11" s="901"/>
      <c r="P11" s="901"/>
    </row>
    <row r="12" spans="1:22" s="392" customFormat="1">
      <c r="A12" s="2294" t="s">
        <v>168</v>
      </c>
      <c r="B12" s="510"/>
      <c r="C12" s="402"/>
      <c r="D12" s="779"/>
      <c r="E12" s="779"/>
      <c r="F12" s="779"/>
      <c r="G12" s="541"/>
      <c r="H12" s="849"/>
      <c r="I12" s="541"/>
      <c r="J12" s="540" t="s">
        <v>179</v>
      </c>
      <c r="K12" s="541"/>
      <c r="L12" s="542"/>
      <c r="M12" s="543"/>
      <c r="N12" s="805"/>
      <c r="O12" s="901"/>
      <c r="P12" s="901"/>
    </row>
    <row r="13" spans="1:22" s="392" customFormat="1" ht="38.25">
      <c r="A13" s="2294" t="s">
        <v>168</v>
      </c>
      <c r="B13" s="510"/>
      <c r="C13" s="402"/>
      <c r="D13" s="779"/>
      <c r="E13" s="779"/>
      <c r="F13" s="779"/>
      <c r="G13" s="541"/>
      <c r="H13" s="849"/>
      <c r="I13" s="541"/>
      <c r="J13" s="540" t="s">
        <v>180</v>
      </c>
      <c r="K13" s="541"/>
      <c r="L13" s="542"/>
      <c r="M13" s="543"/>
      <c r="N13" s="805"/>
      <c r="O13" s="901"/>
      <c r="P13" s="901"/>
    </row>
    <row r="14" spans="1:22" s="392" customFormat="1">
      <c r="A14" s="2294" t="s">
        <v>168</v>
      </c>
      <c r="B14" s="510"/>
      <c r="C14" s="402"/>
      <c r="D14" s="779"/>
      <c r="E14" s="779"/>
      <c r="F14" s="779"/>
      <c r="G14" s="541"/>
      <c r="H14" s="849"/>
      <c r="I14" s="541"/>
      <c r="J14" s="540" t="s">
        <v>181</v>
      </c>
      <c r="K14" s="541"/>
      <c r="L14" s="542"/>
      <c r="M14" s="543"/>
      <c r="N14" s="805"/>
      <c r="O14" s="901"/>
      <c r="P14" s="901"/>
    </row>
    <row r="15" spans="1:22" s="392" customFormat="1" ht="25.5">
      <c r="A15" s="2294" t="s">
        <v>168</v>
      </c>
      <c r="B15" s="510"/>
      <c r="C15" s="402"/>
      <c r="D15" s="779"/>
      <c r="E15" s="779"/>
      <c r="F15" s="779"/>
      <c r="G15" s="541"/>
      <c r="H15" s="849"/>
      <c r="I15" s="541"/>
      <c r="J15" s="540" t="s">
        <v>182</v>
      </c>
      <c r="K15" s="541"/>
      <c r="L15" s="542"/>
      <c r="M15" s="543"/>
      <c r="N15" s="805"/>
      <c r="O15" s="901"/>
      <c r="P15" s="901"/>
    </row>
    <row r="16" spans="1:22" s="392" customFormat="1">
      <c r="A16" s="2294" t="s">
        <v>168</v>
      </c>
      <c r="B16" s="510"/>
      <c r="C16" s="402"/>
      <c r="D16" s="779"/>
      <c r="E16" s="779"/>
      <c r="F16" s="779"/>
      <c r="G16" s="541"/>
      <c r="H16" s="849"/>
      <c r="I16" s="541"/>
      <c r="J16" s="540" t="s">
        <v>183</v>
      </c>
      <c r="K16" s="541"/>
      <c r="L16" s="542"/>
      <c r="M16" s="543"/>
      <c r="N16" s="805"/>
      <c r="O16" s="901"/>
      <c r="P16" s="901"/>
    </row>
    <row r="17" spans="1:16" s="392" customFormat="1">
      <c r="A17" s="2294" t="s">
        <v>168</v>
      </c>
      <c r="B17" s="510"/>
      <c r="C17" s="402"/>
      <c r="D17" s="779"/>
      <c r="E17" s="779"/>
      <c r="F17" s="779"/>
      <c r="G17" s="541"/>
      <c r="H17" s="849"/>
      <c r="I17" s="541"/>
      <c r="J17" s="540" t="s">
        <v>184</v>
      </c>
      <c r="K17" s="541"/>
      <c r="L17" s="542"/>
      <c r="M17" s="543"/>
      <c r="N17" s="805"/>
      <c r="O17" s="901"/>
      <c r="P17" s="901"/>
    </row>
    <row r="18" spans="1:16" s="392" customFormat="1" ht="25.5">
      <c r="A18" s="2294" t="s">
        <v>168</v>
      </c>
      <c r="B18" s="510"/>
      <c r="C18" s="402"/>
      <c r="D18" s="779"/>
      <c r="E18" s="779"/>
      <c r="F18" s="779"/>
      <c r="G18" s="541"/>
      <c r="H18" s="849"/>
      <c r="I18" s="541"/>
      <c r="J18" s="540" t="s">
        <v>185</v>
      </c>
      <c r="K18" s="541"/>
      <c r="L18" s="542"/>
      <c r="M18" s="543"/>
      <c r="N18" s="805"/>
      <c r="O18" s="901"/>
      <c r="P18" s="901"/>
    </row>
    <row r="19" spans="1:16" s="392" customFormat="1">
      <c r="A19" s="2294" t="s">
        <v>168</v>
      </c>
      <c r="B19" s="510"/>
      <c r="C19" s="402"/>
      <c r="D19" s="779"/>
      <c r="E19" s="779"/>
      <c r="F19" s="779"/>
      <c r="G19" s="541"/>
      <c r="H19" s="849"/>
      <c r="I19" s="541"/>
      <c r="J19" s="540" t="s">
        <v>186</v>
      </c>
      <c r="K19" s="541"/>
      <c r="L19" s="542"/>
      <c r="M19" s="543"/>
      <c r="N19" s="805"/>
      <c r="O19" s="901"/>
      <c r="P19" s="901"/>
    </row>
    <row r="20" spans="1:16" s="392" customFormat="1">
      <c r="A20" s="2294" t="s">
        <v>168</v>
      </c>
      <c r="B20" s="510"/>
      <c r="C20" s="402"/>
      <c r="D20" s="779"/>
      <c r="E20" s="779"/>
      <c r="F20" s="779"/>
      <c r="G20" s="541"/>
      <c r="H20" s="849"/>
      <c r="I20" s="541"/>
      <c r="J20" s="540" t="s">
        <v>187</v>
      </c>
      <c r="K20" s="541"/>
      <c r="L20" s="542"/>
      <c r="M20" s="543"/>
      <c r="N20" s="805"/>
      <c r="O20" s="901"/>
      <c r="P20" s="901"/>
    </row>
    <row r="21" spans="1:16" s="392" customFormat="1">
      <c r="A21" s="2294" t="s">
        <v>168</v>
      </c>
      <c r="B21" s="510"/>
      <c r="C21" s="402"/>
      <c r="D21" s="779"/>
      <c r="E21" s="779"/>
      <c r="F21" s="779"/>
      <c r="G21" s="541"/>
      <c r="H21" s="849"/>
      <c r="I21" s="541"/>
      <c r="J21" s="540" t="s">
        <v>188</v>
      </c>
      <c r="K21" s="541"/>
      <c r="L21" s="542"/>
      <c r="M21" s="543"/>
      <c r="N21" s="805"/>
      <c r="O21" s="901"/>
      <c r="P21" s="901"/>
    </row>
    <row r="22" spans="1:16" s="392" customFormat="1" ht="25.5">
      <c r="A22" s="2294" t="s">
        <v>168</v>
      </c>
      <c r="B22" s="510"/>
      <c r="C22" s="402"/>
      <c r="D22" s="779"/>
      <c r="E22" s="779"/>
      <c r="F22" s="779"/>
      <c r="G22" s="541"/>
      <c r="H22" s="849"/>
      <c r="I22" s="541"/>
      <c r="J22" s="540" t="s">
        <v>189</v>
      </c>
      <c r="K22" s="541"/>
      <c r="L22" s="542"/>
      <c r="M22" s="543"/>
      <c r="N22" s="805"/>
      <c r="O22" s="901"/>
      <c r="P22" s="901"/>
    </row>
    <row r="23" spans="1:16" s="392" customFormat="1">
      <c r="A23" s="2294" t="s">
        <v>168</v>
      </c>
      <c r="B23" s="510"/>
      <c r="C23" s="402"/>
      <c r="D23" s="779"/>
      <c r="E23" s="779"/>
      <c r="F23" s="779"/>
      <c r="G23" s="541"/>
      <c r="H23" s="849"/>
      <c r="I23" s="541"/>
      <c r="J23" s="540" t="s">
        <v>190</v>
      </c>
      <c r="K23" s="541"/>
      <c r="L23" s="542"/>
      <c r="M23" s="543"/>
      <c r="N23" s="805"/>
      <c r="O23" s="901"/>
      <c r="P23" s="901"/>
    </row>
    <row r="24" spans="1:16" s="392" customFormat="1" ht="76.5">
      <c r="A24" s="2294" t="s">
        <v>168</v>
      </c>
      <c r="B24" s="510"/>
      <c r="C24" s="402"/>
      <c r="D24" s="779"/>
      <c r="E24" s="779"/>
      <c r="F24" s="779"/>
      <c r="G24" s="541"/>
      <c r="H24" s="849"/>
      <c r="I24" s="541"/>
      <c r="J24" s="540" t="s">
        <v>191</v>
      </c>
      <c r="K24" s="541"/>
      <c r="L24" s="542"/>
      <c r="M24" s="543"/>
      <c r="N24" s="805"/>
      <c r="O24" s="901"/>
      <c r="P24" s="901"/>
    </row>
    <row r="25" spans="1:16" s="392" customFormat="1" ht="89.25">
      <c r="A25" s="2294"/>
      <c r="B25" s="510"/>
      <c r="C25" s="402"/>
      <c r="D25" s="779"/>
      <c r="E25" s="779"/>
      <c r="F25" s="779"/>
      <c r="G25" s="541"/>
      <c r="H25" s="849"/>
      <c r="I25" s="541"/>
      <c r="J25" s="540" t="s">
        <v>192</v>
      </c>
      <c r="K25" s="541"/>
      <c r="L25" s="542"/>
      <c r="M25" s="543"/>
      <c r="N25" s="805"/>
      <c r="O25" s="901"/>
      <c r="P25" s="901"/>
    </row>
    <row r="26" spans="1:16" s="392" customFormat="1" ht="66.2" customHeight="1">
      <c r="A26" s="2294"/>
      <c r="B26" s="510"/>
      <c r="C26" s="402"/>
      <c r="D26" s="779"/>
      <c r="E26" s="779"/>
      <c r="F26" s="779"/>
      <c r="G26" s="541"/>
      <c r="H26" s="849"/>
      <c r="I26" s="541"/>
      <c r="J26" s="540" t="s">
        <v>193</v>
      </c>
      <c r="K26" s="541"/>
      <c r="L26" s="542"/>
      <c r="M26" s="543"/>
      <c r="N26" s="805"/>
      <c r="O26" s="901"/>
      <c r="P26" s="901"/>
    </row>
    <row r="27" spans="1:16" s="392" customFormat="1">
      <c r="A27" s="2294" t="s">
        <v>168</v>
      </c>
      <c r="B27" s="510"/>
      <c r="C27" s="402"/>
      <c r="D27" s="779"/>
      <c r="E27" s="779"/>
      <c r="F27" s="779"/>
      <c r="G27" s="541"/>
      <c r="H27" s="849"/>
      <c r="I27" s="541"/>
      <c r="J27" s="540"/>
      <c r="K27" s="541"/>
      <c r="L27" s="542"/>
      <c r="M27" s="543"/>
      <c r="N27" s="805"/>
      <c r="O27" s="901"/>
      <c r="P27" s="901"/>
    </row>
    <row r="28" spans="1:16" s="768" customFormat="1" ht="15">
      <c r="A28" s="2301" t="s">
        <v>168</v>
      </c>
      <c r="B28" s="766"/>
      <c r="C28" s="828" t="s">
        <v>310</v>
      </c>
      <c r="D28" s="828" t="s">
        <v>312</v>
      </c>
      <c r="E28" s="828"/>
      <c r="F28" s="807"/>
      <c r="G28" s="829" t="s">
        <v>196</v>
      </c>
      <c r="H28" s="2302"/>
      <c r="I28" s="829" t="str">
        <f>A28&amp;"."&amp;C28&amp;""</f>
        <v>101.11</v>
      </c>
      <c r="J28" s="829" t="str">
        <f>D28</f>
        <v>Estrihi</v>
      </c>
      <c r="K28" s="829"/>
      <c r="L28" s="829"/>
      <c r="M28" s="796"/>
      <c r="N28" s="830">
        <f>SUM(N32)</f>
        <v>0</v>
      </c>
      <c r="O28" s="767"/>
      <c r="P28" s="767"/>
    </row>
    <row r="29" spans="1:16" s="521" customFormat="1" ht="15">
      <c r="A29" s="1718" t="s">
        <v>168</v>
      </c>
      <c r="B29" s="512"/>
      <c r="C29" s="828"/>
      <c r="D29" s="402"/>
      <c r="E29" s="402" t="s">
        <v>313</v>
      </c>
      <c r="F29" s="402"/>
      <c r="G29" s="527" t="s">
        <v>172</v>
      </c>
      <c r="H29" s="2303"/>
      <c r="I29" s="527"/>
      <c r="J29" s="527" t="str">
        <f>E29</f>
        <v>Splošne opombe</v>
      </c>
      <c r="K29" s="527"/>
      <c r="L29" s="528"/>
      <c r="M29" s="529"/>
      <c r="N29" s="530"/>
      <c r="O29" s="520"/>
      <c r="P29" s="520"/>
    </row>
    <row r="30" spans="1:16" s="392" customFormat="1" ht="173.25" customHeight="1">
      <c r="A30" s="2294" t="s">
        <v>168</v>
      </c>
      <c r="B30" s="510"/>
      <c r="C30" s="828"/>
      <c r="D30" s="779"/>
      <c r="E30" s="779"/>
      <c r="F30" s="779"/>
      <c r="G30" s="779"/>
      <c r="H30" s="849"/>
      <c r="I30" s="541"/>
      <c r="J30" s="540" t="s">
        <v>314</v>
      </c>
      <c r="K30" s="541"/>
      <c r="L30" s="542"/>
      <c r="M30" s="543"/>
      <c r="N30" s="805"/>
      <c r="O30" s="901"/>
      <c r="P30" s="901"/>
    </row>
    <row r="31" spans="1:16" s="392" customFormat="1" ht="15">
      <c r="A31" s="2294" t="s">
        <v>168</v>
      </c>
      <c r="B31" s="510"/>
      <c r="C31" s="828"/>
      <c r="D31" s="779"/>
      <c r="E31" s="779"/>
      <c r="F31" s="779"/>
      <c r="G31" s="779"/>
      <c r="H31" s="849"/>
      <c r="I31" s="541"/>
      <c r="J31" s="541"/>
      <c r="K31" s="541"/>
      <c r="L31" s="542"/>
      <c r="M31" s="543"/>
      <c r="N31" s="805"/>
      <c r="O31" s="901"/>
      <c r="P31" s="901"/>
    </row>
    <row r="32" spans="1:16" s="521" customFormat="1">
      <c r="A32" s="1718" t="s">
        <v>168</v>
      </c>
      <c r="B32" s="512"/>
      <c r="C32" s="533" t="s">
        <v>310</v>
      </c>
      <c r="D32" s="514" t="s">
        <v>194</v>
      </c>
      <c r="E32" s="514" t="s">
        <v>315</v>
      </c>
      <c r="F32" s="402"/>
      <c r="G32" s="516" t="s">
        <v>172</v>
      </c>
      <c r="H32" s="1866"/>
      <c r="I32" s="516" t="str">
        <f>A32&amp;"."&amp;C32&amp;"."&amp;D32&amp;""</f>
        <v>101.11.01</v>
      </c>
      <c r="J32" s="514" t="str">
        <f>E32</f>
        <v>Estrihi s toplotno izolacijo in ločilno folijo</v>
      </c>
      <c r="K32" s="515"/>
      <c r="L32" s="517"/>
      <c r="M32" s="518"/>
      <c r="N32" s="519">
        <f>SUM(N34:N39)</f>
        <v>0</v>
      </c>
      <c r="O32" s="520"/>
      <c r="P32" s="520"/>
    </row>
    <row r="33" spans="1:25" s="392" customFormat="1" ht="43.5" customHeight="1">
      <c r="A33" s="2294" t="s">
        <v>168</v>
      </c>
      <c r="B33" s="510"/>
      <c r="C33" s="831" t="s">
        <v>310</v>
      </c>
      <c r="D33" s="778" t="s">
        <v>194</v>
      </c>
      <c r="E33" s="779"/>
      <c r="F33" s="779"/>
      <c r="G33" s="541"/>
      <c r="H33" s="849"/>
      <c r="I33" s="541"/>
      <c r="J33" s="540" t="s">
        <v>10901</v>
      </c>
      <c r="K33" s="541"/>
      <c r="L33" s="542"/>
      <c r="M33" s="543"/>
      <c r="N33" s="805"/>
      <c r="O33" s="901"/>
      <c r="P33" s="901"/>
    </row>
    <row r="34" spans="1:25" s="392" customFormat="1" ht="25.5">
      <c r="A34" s="2294" t="s">
        <v>168</v>
      </c>
      <c r="B34" s="510"/>
      <c r="C34" s="831" t="s">
        <v>310</v>
      </c>
      <c r="D34" s="778" t="s">
        <v>194</v>
      </c>
      <c r="E34" s="779"/>
      <c r="F34" s="779"/>
      <c r="G34" s="779" t="s">
        <v>198</v>
      </c>
      <c r="H34" s="1867">
        <v>1</v>
      </c>
      <c r="I34" s="537" t="str">
        <f t="shared" ref="I34:I39" si="0">A34&amp;"."&amp;C34&amp;"."&amp;D34&amp;"."&amp;H34</f>
        <v>101.11.01.1</v>
      </c>
      <c r="J34" s="536" t="s">
        <v>317</v>
      </c>
      <c r="K34" s="537" t="s">
        <v>237</v>
      </c>
      <c r="L34" s="538">
        <v>202.7</v>
      </c>
      <c r="M34" s="3713">
        <v>0</v>
      </c>
      <c r="N34" s="780">
        <f t="shared" ref="N34:N39" si="1">L34*M34</f>
        <v>0</v>
      </c>
      <c r="O34" s="901"/>
      <c r="P34" s="483"/>
      <c r="Q34" s="2304" t="s">
        <v>238</v>
      </c>
      <c r="R34" s="2304" t="str">
        <f t="shared" ref="R34:R39" si="2">_xlfn.CONCAT(X34,J34,Y34)</f>
        <v>((['Element'] = 'NotranjaOblogaTal') and ['SestavaKonstrukcij'] = ' T.01 Enomer // AR - TLAKI - PROSTORI ZA OSEBJE, FILTRI, SPREMLJEVALNI PROSTORI (brez zahtev G0/G1/G2)')</v>
      </c>
      <c r="S34" s="2305" t="s">
        <v>202</v>
      </c>
      <c r="T34" s="2306">
        <f>L34</f>
        <v>202.7</v>
      </c>
      <c r="U34" s="2307" t="s">
        <v>240</v>
      </c>
      <c r="V34" s="2305" t="s">
        <v>202</v>
      </c>
      <c r="X34" s="2308" t="s">
        <v>318</v>
      </c>
      <c r="Y34" s="2308" t="s">
        <v>274</v>
      </c>
    </row>
    <row r="35" spans="1:25" s="392" customFormat="1" ht="25.5">
      <c r="A35" s="2294" t="s">
        <v>168</v>
      </c>
      <c r="B35" s="510" t="s">
        <v>9049</v>
      </c>
      <c r="C35" s="831" t="s">
        <v>310</v>
      </c>
      <c r="D35" s="778" t="s">
        <v>194</v>
      </c>
      <c r="E35" s="779"/>
      <c r="F35" s="779"/>
      <c r="G35" s="779" t="s">
        <v>198</v>
      </c>
      <c r="H35" s="1867">
        <v>2</v>
      </c>
      <c r="I35" s="537" t="str">
        <f t="shared" si="0"/>
        <v>101.11.01.2</v>
      </c>
      <c r="J35" s="536" t="s">
        <v>319</v>
      </c>
      <c r="K35" s="537" t="s">
        <v>237</v>
      </c>
      <c r="L35" s="538">
        <v>443.95</v>
      </c>
      <c r="M35" s="3713">
        <v>0</v>
      </c>
      <c r="N35" s="780">
        <f t="shared" si="1"/>
        <v>0</v>
      </c>
      <c r="O35" s="901"/>
      <c r="P35" s="483"/>
      <c r="Q35" s="2304" t="s">
        <v>238</v>
      </c>
      <c r="R35" s="2304" t="str">
        <f t="shared" si="2"/>
        <v>((['Element'] = 'NotranjaOblogaTal') and ['SestavaKonstrukcij'] = ' T.01.AS Enomer // AR - TLAKI - BOLNIŠKE SOBE, OPAZOVALNICE, AMBULANTE, PROSTORI ZA APARATE -  antistatičen tlak')</v>
      </c>
      <c r="S35" s="2305" t="s">
        <v>202</v>
      </c>
      <c r="T35" s="2306">
        <f t="shared" ref="T35:T39" si="3">L35</f>
        <v>443.95</v>
      </c>
      <c r="U35" s="2307" t="s">
        <v>240</v>
      </c>
      <c r="V35" s="2305" t="s">
        <v>202</v>
      </c>
      <c r="X35" s="2308" t="s">
        <v>318</v>
      </c>
      <c r="Y35" s="2308" t="s">
        <v>274</v>
      </c>
    </row>
    <row r="36" spans="1:25" s="392" customFormat="1" ht="15" customHeight="1">
      <c r="A36" s="2294" t="s">
        <v>168</v>
      </c>
      <c r="B36" s="510"/>
      <c r="C36" s="831" t="s">
        <v>310</v>
      </c>
      <c r="D36" s="778" t="s">
        <v>194</v>
      </c>
      <c r="E36" s="779"/>
      <c r="F36" s="779"/>
      <c r="G36" s="779" t="s">
        <v>198</v>
      </c>
      <c r="H36" s="1867">
        <v>3</v>
      </c>
      <c r="I36" s="537" t="str">
        <f t="shared" si="0"/>
        <v>101.11.01.3</v>
      </c>
      <c r="J36" s="536" t="s">
        <v>325</v>
      </c>
      <c r="K36" s="537" t="s">
        <v>237</v>
      </c>
      <c r="L36" s="538">
        <v>165.21</v>
      </c>
      <c r="M36" s="3713">
        <v>0</v>
      </c>
      <c r="N36" s="780">
        <f t="shared" si="1"/>
        <v>0</v>
      </c>
      <c r="O36" s="901"/>
      <c r="P36" s="483"/>
      <c r="Q36" s="2304" t="s">
        <v>238</v>
      </c>
      <c r="R36" s="2304" t="str">
        <f t="shared" si="2"/>
        <v>((['Element'] = 'NotranjaOblogaTal') and ['SestavaKonstrukcij'] = ' T.02 Enomer // AR - TLAKI - HODNIKI')</v>
      </c>
      <c r="S36" s="2305" t="s">
        <v>202</v>
      </c>
      <c r="T36" s="2306">
        <f t="shared" si="3"/>
        <v>165.21</v>
      </c>
      <c r="U36" s="2307" t="s">
        <v>240</v>
      </c>
      <c r="V36" s="2305" t="s">
        <v>202</v>
      </c>
      <c r="X36" s="2308" t="s">
        <v>318</v>
      </c>
      <c r="Y36" s="2308" t="s">
        <v>274</v>
      </c>
    </row>
    <row r="37" spans="1:25" s="392" customFormat="1">
      <c r="A37" s="2294" t="s">
        <v>168</v>
      </c>
      <c r="B37" s="510"/>
      <c r="C37" s="831" t="s">
        <v>310</v>
      </c>
      <c r="D37" s="778" t="s">
        <v>194</v>
      </c>
      <c r="E37" s="779"/>
      <c r="F37" s="779"/>
      <c r="G37" s="779" t="s">
        <v>198</v>
      </c>
      <c r="H37" s="1867">
        <v>4</v>
      </c>
      <c r="I37" s="537" t="str">
        <f t="shared" si="0"/>
        <v>101.11.01.4</v>
      </c>
      <c r="J37" s="536" t="s">
        <v>329</v>
      </c>
      <c r="K37" s="537" t="s">
        <v>237</v>
      </c>
      <c r="L37" s="538">
        <v>5.7</v>
      </c>
      <c r="M37" s="3713">
        <v>0</v>
      </c>
      <c r="N37" s="780">
        <f t="shared" si="1"/>
        <v>0</v>
      </c>
      <c r="O37" s="901"/>
      <c r="P37" s="483"/>
      <c r="Q37" s="2304" t="s">
        <v>238</v>
      </c>
      <c r="R37" s="2304" t="str">
        <f t="shared" si="2"/>
        <v>((['Element'] = 'NotranjaOblogaTal') and ['SestavaKonstrukcij'] = ' T.04.AS Enomer // AR - TLAKI - ELEKTRO OMARE v nišah - antistatičen tlak')</v>
      </c>
      <c r="S37" s="2305" t="s">
        <v>202</v>
      </c>
      <c r="T37" s="2306">
        <f t="shared" si="3"/>
        <v>5.7</v>
      </c>
      <c r="U37" s="2307" t="s">
        <v>240</v>
      </c>
      <c r="V37" s="2305" t="s">
        <v>202</v>
      </c>
      <c r="X37" s="2308" t="s">
        <v>318</v>
      </c>
      <c r="Y37" s="2308" t="s">
        <v>274</v>
      </c>
    </row>
    <row r="38" spans="1:25" s="392" customFormat="1" ht="15" customHeight="1">
      <c r="A38" s="2294" t="s">
        <v>168</v>
      </c>
      <c r="B38" s="510"/>
      <c r="C38" s="831" t="s">
        <v>310</v>
      </c>
      <c r="D38" s="778" t="s">
        <v>194</v>
      </c>
      <c r="E38" s="779"/>
      <c r="F38" s="779"/>
      <c r="G38" s="779" t="s">
        <v>198</v>
      </c>
      <c r="H38" s="1867">
        <v>5</v>
      </c>
      <c r="I38" s="537" t="str">
        <f t="shared" si="0"/>
        <v>101.11.01.5</v>
      </c>
      <c r="J38" s="536" t="s">
        <v>330</v>
      </c>
      <c r="K38" s="537" t="s">
        <v>237</v>
      </c>
      <c r="L38" s="538">
        <v>45.48</v>
      </c>
      <c r="M38" s="3713">
        <v>0</v>
      </c>
      <c r="N38" s="780">
        <f t="shared" si="1"/>
        <v>0</v>
      </c>
      <c r="O38" s="901"/>
      <c r="P38" s="483"/>
      <c r="Q38" s="2304" t="s">
        <v>238</v>
      </c>
      <c r="R38" s="2304" t="str">
        <f t="shared" si="2"/>
        <v>((['Element'] = 'NotranjaOblogaTal') and ['SestavaKonstrukcij'] = ' T.05 Keramika R10 // AR - TLAKI - SKUPNE SANITARIJE osebje, obiskovalci')</v>
      </c>
      <c r="S38" s="2305" t="s">
        <v>202</v>
      </c>
      <c r="T38" s="2306">
        <f t="shared" si="3"/>
        <v>45.48</v>
      </c>
      <c r="U38" s="2307" t="s">
        <v>240</v>
      </c>
      <c r="V38" s="2305" t="s">
        <v>202</v>
      </c>
      <c r="X38" s="2308" t="s">
        <v>318</v>
      </c>
      <c r="Y38" s="2308" t="s">
        <v>274</v>
      </c>
    </row>
    <row r="39" spans="1:25" s="392" customFormat="1" ht="15" customHeight="1">
      <c r="A39" s="2294" t="s">
        <v>168</v>
      </c>
      <c r="B39" s="510"/>
      <c r="C39" s="831" t="s">
        <v>310</v>
      </c>
      <c r="D39" s="778" t="s">
        <v>194</v>
      </c>
      <c r="E39" s="779"/>
      <c r="F39" s="779"/>
      <c r="G39" s="779" t="s">
        <v>198</v>
      </c>
      <c r="H39" s="1867">
        <v>6</v>
      </c>
      <c r="I39" s="537" t="str">
        <f t="shared" si="0"/>
        <v>101.11.01.6</v>
      </c>
      <c r="J39" s="536" t="s">
        <v>332</v>
      </c>
      <c r="K39" s="537" t="s">
        <v>237</v>
      </c>
      <c r="L39" s="538">
        <v>56.74</v>
      </c>
      <c r="M39" s="3713">
        <v>0</v>
      </c>
      <c r="N39" s="780">
        <f t="shared" si="1"/>
        <v>0</v>
      </c>
      <c r="O39" s="901"/>
      <c r="P39" s="483"/>
      <c r="Q39" s="2304" t="s">
        <v>238</v>
      </c>
      <c r="R39" s="2304" t="str">
        <f t="shared" si="2"/>
        <v>((['Element'] = 'NotranjaOblogaTal') and ['SestavaKonstrukcij'] = ' T.06 Kompozitni R10/11 // AR - TLAKI - SANITARIJE, KOPALNICE za paciente')</v>
      </c>
      <c r="S39" s="2305" t="s">
        <v>202</v>
      </c>
      <c r="T39" s="2306">
        <f t="shared" si="3"/>
        <v>56.74</v>
      </c>
      <c r="U39" s="2307" t="s">
        <v>240</v>
      </c>
      <c r="V39" s="2305" t="s">
        <v>202</v>
      </c>
      <c r="X39" s="2308" t="s">
        <v>318</v>
      </c>
      <c r="Y39" s="2308" t="s">
        <v>274</v>
      </c>
    </row>
    <row r="40" spans="1:25" s="392" customFormat="1">
      <c r="A40" s="2294" t="s">
        <v>168</v>
      </c>
      <c r="B40" s="510"/>
      <c r="C40" s="831" t="s">
        <v>310</v>
      </c>
      <c r="D40" s="778" t="s">
        <v>194</v>
      </c>
      <c r="E40" s="779"/>
      <c r="F40" s="779"/>
      <c r="G40" s="779"/>
      <c r="H40" s="849"/>
      <c r="I40" s="541"/>
      <c r="J40" s="540"/>
      <c r="K40" s="541"/>
      <c r="L40" s="542"/>
      <c r="M40" s="3710"/>
      <c r="N40" s="805"/>
      <c r="O40" s="901"/>
      <c r="P40" s="901"/>
    </row>
    <row r="41" spans="1:25" s="768" customFormat="1" ht="15">
      <c r="A41" s="2301" t="s">
        <v>168</v>
      </c>
      <c r="B41" s="766"/>
      <c r="C41" s="2309" t="s">
        <v>429</v>
      </c>
      <c r="D41" s="2309" t="s">
        <v>430</v>
      </c>
      <c r="E41" s="2309"/>
      <c r="F41" s="807"/>
      <c r="G41" s="2310" t="s">
        <v>196</v>
      </c>
      <c r="H41" s="2311"/>
      <c r="I41" s="2310" t="str">
        <f>A41&amp;"."&amp;C41&amp;""</f>
        <v>101.24</v>
      </c>
      <c r="J41" s="2310" t="str">
        <f>D41</f>
        <v>Polaganje keramičnih ploščic</v>
      </c>
      <c r="K41" s="2310"/>
      <c r="L41" s="2310"/>
      <c r="M41" s="4567"/>
      <c r="N41" s="2312">
        <f>SUM(N44,N49)</f>
        <v>0</v>
      </c>
      <c r="O41" s="767"/>
      <c r="P41" s="767"/>
    </row>
    <row r="42" spans="1:25" s="768" customFormat="1" ht="15">
      <c r="A42" s="2301"/>
      <c r="B42" s="766"/>
      <c r="C42" s="2309"/>
      <c r="D42" s="2309"/>
      <c r="E42" s="779" t="s">
        <v>431</v>
      </c>
      <c r="F42" s="779"/>
      <c r="G42" s="779"/>
      <c r="H42" s="849"/>
      <c r="I42" s="541"/>
      <c r="J42" s="527" t="str">
        <f>E42</f>
        <v>Splošne opombe za keramičarska dela</v>
      </c>
      <c r="K42" s="541"/>
      <c r="L42" s="542"/>
      <c r="M42" s="3710"/>
      <c r="N42" s="805"/>
      <c r="O42" s="767"/>
      <c r="P42" s="767"/>
    </row>
    <row r="43" spans="1:25" s="768" customFormat="1" ht="161.44999999999999" customHeight="1" collapsed="1">
      <c r="A43" s="2301"/>
      <c r="B43" s="766"/>
      <c r="C43" s="2309"/>
      <c r="D43" s="2309"/>
      <c r="E43" s="779"/>
      <c r="F43" s="779"/>
      <c r="G43" s="779"/>
      <c r="H43" s="849"/>
      <c r="I43" s="541"/>
      <c r="J43" s="540" t="s">
        <v>10902</v>
      </c>
      <c r="K43" s="541"/>
      <c r="L43" s="542"/>
      <c r="M43" s="3710"/>
      <c r="N43" s="805"/>
      <c r="O43" s="767"/>
      <c r="P43" s="767"/>
    </row>
    <row r="44" spans="1:25" s="521" customFormat="1">
      <c r="A44" s="1718" t="s">
        <v>168</v>
      </c>
      <c r="B44" s="512"/>
      <c r="C44" s="2313" t="s">
        <v>429</v>
      </c>
      <c r="D44" s="514" t="s">
        <v>194</v>
      </c>
      <c r="E44" s="514" t="s">
        <v>433</v>
      </c>
      <c r="F44" s="402"/>
      <c r="G44" s="514" t="s">
        <v>172</v>
      </c>
      <c r="H44" s="1866"/>
      <c r="I44" s="516" t="str">
        <f>A44&amp;"."&amp;C44&amp;"."&amp;D44&amp;""</f>
        <v>101.24.01</v>
      </c>
      <c r="J44" s="514" t="str">
        <f>E44</f>
        <v>Notranje stenske obloge</v>
      </c>
      <c r="K44" s="515"/>
      <c r="L44" s="517"/>
      <c r="M44" s="3712"/>
      <c r="N44" s="519">
        <f>SUM(N46:N47)</f>
        <v>0</v>
      </c>
      <c r="O44" s="520"/>
      <c r="P44" s="520"/>
    </row>
    <row r="45" spans="1:25" s="392" customFormat="1" ht="92.25" customHeight="1">
      <c r="A45" s="2294" t="s">
        <v>168</v>
      </c>
      <c r="B45" s="510"/>
      <c r="C45" s="2314" t="s">
        <v>429</v>
      </c>
      <c r="D45" s="778" t="s">
        <v>194</v>
      </c>
      <c r="E45" s="779"/>
      <c r="F45" s="779"/>
      <c r="G45" s="779"/>
      <c r="H45" s="849"/>
      <c r="I45" s="541"/>
      <c r="J45" s="835" t="s">
        <v>434</v>
      </c>
      <c r="K45" s="541"/>
      <c r="L45" s="542"/>
      <c r="M45" s="3710"/>
      <c r="N45" s="805"/>
      <c r="O45" s="901"/>
      <c r="P45" s="901"/>
    </row>
    <row r="46" spans="1:25" s="392" customFormat="1" ht="30" customHeight="1">
      <c r="A46" s="2294" t="s">
        <v>168</v>
      </c>
      <c r="B46" s="510"/>
      <c r="C46" s="2314" t="s">
        <v>429</v>
      </c>
      <c r="D46" s="778" t="s">
        <v>194</v>
      </c>
      <c r="E46" s="779"/>
      <c r="F46" s="779"/>
      <c r="G46" s="779" t="s">
        <v>198</v>
      </c>
      <c r="H46" s="1867">
        <v>1</v>
      </c>
      <c r="I46" s="537" t="str">
        <f>A46&amp;"."&amp;C46&amp;"."&amp;D46&amp;"."&amp;H46</f>
        <v>101.24.01.1</v>
      </c>
      <c r="J46" s="536" t="s">
        <v>435</v>
      </c>
      <c r="K46" s="537" t="s">
        <v>237</v>
      </c>
      <c r="L46" s="538">
        <v>178</v>
      </c>
      <c r="M46" s="3713">
        <v>0</v>
      </c>
      <c r="N46" s="780">
        <f>L46*M46</f>
        <v>0</v>
      </c>
      <c r="O46" s="901"/>
      <c r="P46" s="901"/>
    </row>
    <row r="47" spans="1:25" s="392" customFormat="1">
      <c r="A47" s="2294" t="s">
        <v>168</v>
      </c>
      <c r="B47" s="510"/>
      <c r="C47" s="2314" t="s">
        <v>429</v>
      </c>
      <c r="D47" s="778" t="s">
        <v>194</v>
      </c>
      <c r="E47" s="779"/>
      <c r="F47" s="779"/>
      <c r="G47" s="779" t="s">
        <v>198</v>
      </c>
      <c r="H47" s="1867">
        <v>2</v>
      </c>
      <c r="I47" s="537" t="str">
        <f>A47&amp;"."&amp;C47&amp;"."&amp;D47&amp;"."&amp;H47</f>
        <v>101.24.01.2</v>
      </c>
      <c r="J47" s="537" t="s">
        <v>436</v>
      </c>
      <c r="K47" s="537" t="s">
        <v>237</v>
      </c>
      <c r="L47" s="538">
        <v>181.35</v>
      </c>
      <c r="M47" s="3713">
        <v>0</v>
      </c>
      <c r="N47" s="780">
        <f>L47*M47</f>
        <v>0</v>
      </c>
      <c r="O47" s="901"/>
      <c r="P47" s="901"/>
      <c r="Q47" s="2304" t="s">
        <v>238</v>
      </c>
      <c r="R47" s="2304" t="str">
        <f t="shared" ref="R47" si="4">_xlfn.CONCAT(X47,J47,Y47)</f>
        <v>((['Element'] = 'NotranjaOblogaStene') and ['SestavaKonstrukcij'] = ' SO.02 // AR - Stenska obloga iz keramike')</v>
      </c>
      <c r="S47" s="2305" t="s">
        <v>202</v>
      </c>
      <c r="T47" s="2306">
        <f t="shared" ref="T47" si="5">L47</f>
        <v>181.35</v>
      </c>
      <c r="U47" s="2307" t="s">
        <v>240</v>
      </c>
      <c r="V47" s="2305" t="s">
        <v>202</v>
      </c>
      <c r="X47" s="2308" t="s">
        <v>585</v>
      </c>
      <c r="Y47" s="2308" t="s">
        <v>274</v>
      </c>
    </row>
    <row r="48" spans="1:25" s="392" customFormat="1">
      <c r="A48" s="2294" t="s">
        <v>168</v>
      </c>
      <c r="B48" s="510"/>
      <c r="C48" s="2314" t="s">
        <v>429</v>
      </c>
      <c r="D48" s="778" t="s">
        <v>194</v>
      </c>
      <c r="E48" s="779"/>
      <c r="F48" s="779"/>
      <c r="G48" s="779"/>
      <c r="H48" s="849"/>
      <c r="I48" s="541"/>
      <c r="J48" s="540"/>
      <c r="K48" s="541"/>
      <c r="L48" s="542"/>
      <c r="M48" s="3710"/>
      <c r="N48" s="805"/>
      <c r="O48" s="901"/>
      <c r="P48" s="901"/>
    </row>
    <row r="49" spans="1:25" s="521" customFormat="1">
      <c r="A49" s="1718" t="s">
        <v>168</v>
      </c>
      <c r="B49" s="512"/>
      <c r="C49" s="2313" t="s">
        <v>429</v>
      </c>
      <c r="D49" s="523" t="s">
        <v>228</v>
      </c>
      <c r="E49" s="523" t="s">
        <v>438</v>
      </c>
      <c r="F49" s="402"/>
      <c r="G49" s="523" t="s">
        <v>172</v>
      </c>
      <c r="H49" s="2315"/>
      <c r="I49" s="523" t="str">
        <f>A49&amp;"."&amp;C49&amp;"."&amp;D49&amp;""</f>
        <v>101.24.02</v>
      </c>
      <c r="J49" s="523" t="str">
        <f>E49</f>
        <v>Notranje talne obloge in nizkostenske obloge</v>
      </c>
      <c r="K49" s="524"/>
      <c r="L49" s="525"/>
      <c r="M49" s="3715"/>
      <c r="N49" s="526">
        <f>SUM(N51:N51)</f>
        <v>0</v>
      </c>
      <c r="O49" s="520"/>
      <c r="P49" s="520"/>
    </row>
    <row r="50" spans="1:25" s="392" customFormat="1" ht="82.5" customHeight="1">
      <c r="A50" s="2294" t="s">
        <v>168</v>
      </c>
      <c r="B50" s="510"/>
      <c r="C50" s="2314" t="s">
        <v>429</v>
      </c>
      <c r="D50" s="813" t="s">
        <v>228</v>
      </c>
      <c r="E50" s="779"/>
      <c r="F50" s="779"/>
      <c r="G50" s="779"/>
      <c r="H50" s="849"/>
      <c r="I50" s="541"/>
      <c r="J50" s="835" t="s">
        <v>439</v>
      </c>
      <c r="K50" s="541"/>
      <c r="L50" s="542"/>
      <c r="M50" s="3710"/>
      <c r="N50" s="805"/>
      <c r="O50" s="901"/>
      <c r="P50" s="901"/>
    </row>
    <row r="51" spans="1:25" s="392" customFormat="1">
      <c r="A51" s="2294" t="s">
        <v>168</v>
      </c>
      <c r="B51" s="510"/>
      <c r="C51" s="2314" t="s">
        <v>429</v>
      </c>
      <c r="D51" s="813" t="s">
        <v>228</v>
      </c>
      <c r="E51" s="779"/>
      <c r="F51" s="779"/>
      <c r="G51" s="779" t="s">
        <v>198</v>
      </c>
      <c r="H51" s="2316">
        <v>1</v>
      </c>
      <c r="I51" s="546" t="str">
        <f t="shared" ref="I51" si="6">A51&amp;"."&amp;C51&amp;"."&amp;D51&amp;"."&amp;H51</f>
        <v>101.24.02.1</v>
      </c>
      <c r="J51" s="546" t="s">
        <v>330</v>
      </c>
      <c r="K51" s="546" t="s">
        <v>237</v>
      </c>
      <c r="L51" s="547">
        <v>45.48</v>
      </c>
      <c r="M51" s="3716">
        <v>0</v>
      </c>
      <c r="N51" s="799">
        <f t="shared" ref="N51" si="7">L51*M51</f>
        <v>0</v>
      </c>
      <c r="O51" s="901"/>
      <c r="P51" s="901"/>
      <c r="Q51" s="2304" t="s">
        <v>238</v>
      </c>
      <c r="R51" s="2304" t="str">
        <f t="shared" ref="R51" si="8">_xlfn.CONCAT(X51,J51,Y51)</f>
        <v>((['Element'] = 'NotranjaOblogaTal') and ['SestavaKonstrukcij'] = ' T.05 Keramika R10 // AR - TLAKI - SKUPNE SANITARIJE osebje, obiskovalci')</v>
      </c>
      <c r="S51" s="2305" t="s">
        <v>202</v>
      </c>
      <c r="T51" s="2306">
        <f>L51</f>
        <v>45.48</v>
      </c>
      <c r="U51" s="2307" t="s">
        <v>240</v>
      </c>
      <c r="V51" s="2305" t="s">
        <v>202</v>
      </c>
      <c r="X51" s="2308" t="s">
        <v>318</v>
      </c>
      <c r="Y51" s="2308" t="s">
        <v>274</v>
      </c>
    </row>
    <row r="52" spans="1:25" s="392" customFormat="1">
      <c r="A52" s="2294" t="s">
        <v>168</v>
      </c>
      <c r="B52" s="510"/>
      <c r="C52" s="2314" t="s">
        <v>429</v>
      </c>
      <c r="D52" s="813" t="s">
        <v>228</v>
      </c>
      <c r="E52" s="779"/>
      <c r="F52" s="779"/>
      <c r="G52" s="779"/>
      <c r="H52" s="849"/>
      <c r="I52" s="541"/>
      <c r="J52" s="540"/>
      <c r="K52" s="541"/>
      <c r="L52" s="542"/>
      <c r="M52" s="3710"/>
      <c r="N52" s="805"/>
      <c r="O52" s="901"/>
      <c r="P52" s="901"/>
    </row>
    <row r="53" spans="1:25" s="768" customFormat="1" ht="15">
      <c r="A53" s="2301" t="s">
        <v>168</v>
      </c>
      <c r="B53" s="766"/>
      <c r="C53" s="840" t="s">
        <v>527</v>
      </c>
      <c r="D53" s="840" t="s">
        <v>528</v>
      </c>
      <c r="E53" s="840"/>
      <c r="F53" s="807"/>
      <c r="G53" s="841" t="s">
        <v>196</v>
      </c>
      <c r="H53" s="2317"/>
      <c r="I53" s="841" t="str">
        <f>A53&amp;"."&amp;C53&amp;""</f>
        <v>101.39</v>
      </c>
      <c r="J53" s="841" t="str">
        <f>D53</f>
        <v>Suhomontažna dela</v>
      </c>
      <c r="K53" s="841"/>
      <c r="L53" s="841"/>
      <c r="M53" s="3726"/>
      <c r="N53" s="842">
        <f>SUM(N85,N105,N112,N118,N122,N127)</f>
        <v>0</v>
      </c>
      <c r="O53" s="767"/>
      <c r="P53" s="767"/>
    </row>
    <row r="54" spans="1:25" s="521" customFormat="1">
      <c r="A54" s="1718" t="s">
        <v>168</v>
      </c>
      <c r="B54" s="512"/>
      <c r="C54" s="843"/>
      <c r="D54" s="402"/>
      <c r="E54" s="402" t="s">
        <v>529</v>
      </c>
      <c r="F54" s="402"/>
      <c r="G54" s="527" t="s">
        <v>172</v>
      </c>
      <c r="H54" s="2303"/>
      <c r="I54" s="527"/>
      <c r="J54" s="402" t="str">
        <f>E54</f>
        <v>Splošne opombe za suhomontažna dela</v>
      </c>
      <c r="K54" s="527"/>
      <c r="L54" s="528"/>
      <c r="M54" s="3718"/>
      <c r="N54" s="530"/>
      <c r="O54" s="520"/>
      <c r="P54" s="520"/>
    </row>
    <row r="55" spans="1:25" s="392" customFormat="1">
      <c r="A55" s="2294" t="s">
        <v>168</v>
      </c>
      <c r="B55" s="510"/>
      <c r="C55" s="843"/>
      <c r="D55" s="779"/>
      <c r="E55" s="779"/>
      <c r="F55" s="779"/>
      <c r="G55" s="541"/>
      <c r="H55" s="849"/>
      <c r="I55" s="541"/>
      <c r="J55" s="552" t="s">
        <v>530</v>
      </c>
      <c r="K55" s="541"/>
      <c r="L55" s="542"/>
      <c r="M55" s="3710"/>
      <c r="N55" s="805"/>
      <c r="O55" s="901"/>
      <c r="P55" s="901"/>
    </row>
    <row r="56" spans="1:25" s="392" customFormat="1">
      <c r="A56" s="2294" t="s">
        <v>168</v>
      </c>
      <c r="B56" s="510"/>
      <c r="C56" s="843"/>
      <c r="D56" s="779"/>
      <c r="E56" s="779"/>
      <c r="F56" s="779"/>
      <c r="G56" s="541"/>
      <c r="H56" s="849"/>
      <c r="I56" s="541"/>
      <c r="J56" s="552" t="s">
        <v>531</v>
      </c>
      <c r="K56" s="541"/>
      <c r="L56" s="542"/>
      <c r="M56" s="3710"/>
      <c r="N56" s="805"/>
      <c r="O56" s="901"/>
      <c r="P56" s="901"/>
    </row>
    <row r="57" spans="1:25" s="392" customFormat="1">
      <c r="A57" s="2294" t="s">
        <v>168</v>
      </c>
      <c r="B57" s="510"/>
      <c r="C57" s="843"/>
      <c r="D57" s="779"/>
      <c r="E57" s="779"/>
      <c r="F57" s="779"/>
      <c r="G57" s="541"/>
      <c r="H57" s="849"/>
      <c r="I57" s="541"/>
      <c r="J57" s="552" t="s">
        <v>532</v>
      </c>
      <c r="K57" s="541"/>
      <c r="L57" s="542"/>
      <c r="M57" s="3710"/>
      <c r="N57" s="805"/>
      <c r="O57" s="901"/>
      <c r="P57" s="901"/>
    </row>
    <row r="58" spans="1:25" s="392" customFormat="1">
      <c r="A58" s="2294" t="s">
        <v>168</v>
      </c>
      <c r="B58" s="510"/>
      <c r="C58" s="843"/>
      <c r="D58" s="779"/>
      <c r="E58" s="779"/>
      <c r="F58" s="779"/>
      <c r="G58" s="541"/>
      <c r="H58" s="849"/>
      <c r="I58" s="541"/>
      <c r="J58" s="552" t="s">
        <v>533</v>
      </c>
      <c r="K58" s="541"/>
      <c r="L58" s="542"/>
      <c r="M58" s="3710"/>
      <c r="N58" s="805"/>
      <c r="O58" s="901"/>
      <c r="P58" s="901"/>
    </row>
    <row r="59" spans="1:25" s="392" customFormat="1">
      <c r="A59" s="2294" t="s">
        <v>168</v>
      </c>
      <c r="B59" s="510"/>
      <c r="C59" s="843"/>
      <c r="D59" s="779"/>
      <c r="E59" s="779"/>
      <c r="F59" s="779"/>
      <c r="G59" s="779"/>
      <c r="H59" s="849"/>
      <c r="I59" s="541"/>
      <c r="J59" s="552" t="s">
        <v>534</v>
      </c>
      <c r="K59" s="541"/>
      <c r="L59" s="542"/>
      <c r="M59" s="3710"/>
      <c r="N59" s="805"/>
      <c r="O59" s="901"/>
      <c r="P59" s="901"/>
    </row>
    <row r="60" spans="1:25" s="392" customFormat="1">
      <c r="A60" s="2294" t="s">
        <v>168</v>
      </c>
      <c r="B60" s="510"/>
      <c r="C60" s="843"/>
      <c r="D60" s="779"/>
      <c r="E60" s="779"/>
      <c r="F60" s="779"/>
      <c r="G60" s="541"/>
      <c r="H60" s="849"/>
      <c r="I60" s="541"/>
      <c r="J60" s="552" t="s">
        <v>535</v>
      </c>
      <c r="K60" s="541"/>
      <c r="L60" s="542"/>
      <c r="M60" s="3710"/>
      <c r="N60" s="805"/>
      <c r="O60" s="901"/>
      <c r="P60" s="901"/>
    </row>
    <row r="61" spans="1:25" s="392" customFormat="1">
      <c r="A61" s="2294" t="s">
        <v>168</v>
      </c>
      <c r="B61" s="510"/>
      <c r="C61" s="843"/>
      <c r="D61" s="779"/>
      <c r="E61" s="779"/>
      <c r="F61" s="779"/>
      <c r="G61" s="541"/>
      <c r="H61" s="849"/>
      <c r="I61" s="541"/>
      <c r="J61" s="552" t="s">
        <v>536</v>
      </c>
      <c r="K61" s="541"/>
      <c r="L61" s="542"/>
      <c r="M61" s="3710"/>
      <c r="N61" s="805"/>
      <c r="O61" s="901"/>
      <c r="P61" s="901"/>
    </row>
    <row r="62" spans="1:25" s="392" customFormat="1">
      <c r="A62" s="2294" t="s">
        <v>168</v>
      </c>
      <c r="B62" s="510"/>
      <c r="C62" s="843"/>
      <c r="D62" s="779"/>
      <c r="E62" s="779"/>
      <c r="F62" s="779"/>
      <c r="G62" s="541"/>
      <c r="H62" s="849"/>
      <c r="I62" s="541"/>
      <c r="J62" s="552" t="s">
        <v>537</v>
      </c>
      <c r="K62" s="541"/>
      <c r="L62" s="542"/>
      <c r="M62" s="3710"/>
      <c r="N62" s="805"/>
      <c r="O62" s="901"/>
      <c r="P62" s="901"/>
    </row>
    <row r="63" spans="1:25" s="392" customFormat="1">
      <c r="A63" s="2294" t="s">
        <v>168</v>
      </c>
      <c r="B63" s="510"/>
      <c r="C63" s="843"/>
      <c r="D63" s="779"/>
      <c r="E63" s="779"/>
      <c r="F63" s="779"/>
      <c r="G63" s="541"/>
      <c r="H63" s="849"/>
      <c r="I63" s="541"/>
      <c r="J63" s="552" t="s">
        <v>538</v>
      </c>
      <c r="K63" s="541"/>
      <c r="L63" s="542"/>
      <c r="M63" s="3710"/>
      <c r="N63" s="805"/>
      <c r="O63" s="901"/>
      <c r="P63" s="901"/>
    </row>
    <row r="64" spans="1:25" s="392" customFormat="1">
      <c r="A64" s="2294" t="s">
        <v>168</v>
      </c>
      <c r="B64" s="510"/>
      <c r="C64" s="843"/>
      <c r="D64" s="779"/>
      <c r="E64" s="779"/>
      <c r="F64" s="779"/>
      <c r="G64" s="779"/>
      <c r="H64" s="849"/>
      <c r="I64" s="541"/>
      <c r="J64" s="552" t="s">
        <v>539</v>
      </c>
      <c r="K64" s="541"/>
      <c r="L64" s="542"/>
      <c r="M64" s="3710"/>
      <c r="N64" s="805"/>
      <c r="O64" s="901"/>
      <c r="P64" s="901"/>
    </row>
    <row r="65" spans="1:16" s="392" customFormat="1">
      <c r="A65" s="2294" t="s">
        <v>168</v>
      </c>
      <c r="B65" s="510"/>
      <c r="C65" s="843"/>
      <c r="D65" s="779"/>
      <c r="E65" s="779"/>
      <c r="F65" s="779"/>
      <c r="G65" s="541"/>
      <c r="H65" s="849"/>
      <c r="I65" s="541"/>
      <c r="J65" s="552" t="s">
        <v>540</v>
      </c>
      <c r="K65" s="541"/>
      <c r="L65" s="542"/>
      <c r="M65" s="3710"/>
      <c r="N65" s="805"/>
      <c r="O65" s="901"/>
      <c r="P65" s="901"/>
    </row>
    <row r="66" spans="1:16" s="392" customFormat="1" ht="25.5">
      <c r="A66" s="2294" t="s">
        <v>168</v>
      </c>
      <c r="B66" s="510"/>
      <c r="C66" s="843"/>
      <c r="D66" s="779"/>
      <c r="E66" s="779"/>
      <c r="F66" s="779"/>
      <c r="G66" s="541"/>
      <c r="H66" s="849"/>
      <c r="I66" s="541"/>
      <c r="J66" s="552" t="s">
        <v>541</v>
      </c>
      <c r="K66" s="541"/>
      <c r="L66" s="542"/>
      <c r="M66" s="3710"/>
      <c r="N66" s="805"/>
      <c r="O66" s="901"/>
      <c r="P66" s="901"/>
    </row>
    <row r="67" spans="1:16" s="392" customFormat="1">
      <c r="A67" s="2294" t="s">
        <v>168</v>
      </c>
      <c r="B67" s="510"/>
      <c r="C67" s="843"/>
      <c r="D67" s="779"/>
      <c r="E67" s="779"/>
      <c r="F67" s="779"/>
      <c r="G67" s="541"/>
      <c r="H67" s="849"/>
      <c r="I67" s="541"/>
      <c r="J67" s="552" t="s">
        <v>542</v>
      </c>
      <c r="K67" s="541"/>
      <c r="L67" s="542"/>
      <c r="M67" s="3710"/>
      <c r="N67" s="805"/>
      <c r="O67" s="901"/>
      <c r="P67" s="901"/>
    </row>
    <row r="68" spans="1:16" s="392" customFormat="1" ht="25.5">
      <c r="A68" s="2294" t="s">
        <v>168</v>
      </c>
      <c r="B68" s="510"/>
      <c r="C68" s="843"/>
      <c r="D68" s="779"/>
      <c r="E68" s="779"/>
      <c r="F68" s="779"/>
      <c r="G68" s="541"/>
      <c r="H68" s="849"/>
      <c r="I68" s="541"/>
      <c r="J68" s="552" t="s">
        <v>220</v>
      </c>
      <c r="K68" s="541"/>
      <c r="L68" s="542"/>
      <c r="M68" s="3710"/>
      <c r="N68" s="805"/>
      <c r="O68" s="901"/>
      <c r="P68" s="901"/>
    </row>
    <row r="69" spans="1:16" s="392" customFormat="1" ht="25.5">
      <c r="A69" s="2294" t="s">
        <v>168</v>
      </c>
      <c r="B69" s="510"/>
      <c r="C69" s="843"/>
      <c r="D69" s="779"/>
      <c r="E69" s="779"/>
      <c r="F69" s="779"/>
      <c r="G69" s="779"/>
      <c r="H69" s="849"/>
      <c r="I69" s="541"/>
      <c r="J69" s="552" t="s">
        <v>543</v>
      </c>
      <c r="K69" s="541"/>
      <c r="L69" s="542"/>
      <c r="M69" s="3710"/>
      <c r="N69" s="805"/>
      <c r="O69" s="901"/>
      <c r="P69" s="901"/>
    </row>
    <row r="70" spans="1:16" s="392" customFormat="1">
      <c r="A70" s="2294" t="s">
        <v>168</v>
      </c>
      <c r="B70" s="510"/>
      <c r="C70" s="843"/>
      <c r="D70" s="779"/>
      <c r="E70" s="779"/>
      <c r="F70" s="779"/>
      <c r="G70" s="541"/>
      <c r="H70" s="849"/>
      <c r="I70" s="541"/>
      <c r="J70" s="552" t="s">
        <v>544</v>
      </c>
      <c r="K70" s="541"/>
      <c r="L70" s="542"/>
      <c r="M70" s="3710"/>
      <c r="N70" s="805"/>
      <c r="O70" s="901"/>
      <c r="P70" s="901"/>
    </row>
    <row r="71" spans="1:16" s="392" customFormat="1" ht="25.5">
      <c r="A71" s="2294" t="s">
        <v>168</v>
      </c>
      <c r="B71" s="510"/>
      <c r="C71" s="843"/>
      <c r="D71" s="779"/>
      <c r="E71" s="779"/>
      <c r="F71" s="779"/>
      <c r="G71" s="541"/>
      <c r="H71" s="849"/>
      <c r="I71" s="541"/>
      <c r="J71" s="552" t="s">
        <v>545</v>
      </c>
      <c r="K71" s="541"/>
      <c r="L71" s="542"/>
      <c r="M71" s="3710"/>
      <c r="N71" s="805"/>
      <c r="O71" s="901"/>
      <c r="P71" s="901"/>
    </row>
    <row r="72" spans="1:16" s="392" customFormat="1">
      <c r="A72" s="2294" t="s">
        <v>168</v>
      </c>
      <c r="B72" s="510"/>
      <c r="C72" s="843"/>
      <c r="D72" s="779"/>
      <c r="E72" s="779"/>
      <c r="F72" s="779"/>
      <c r="G72" s="541"/>
      <c r="H72" s="849"/>
      <c r="I72" s="541"/>
      <c r="J72" s="552"/>
      <c r="K72" s="541"/>
      <c r="L72" s="542"/>
      <c r="M72" s="3710"/>
      <c r="N72" s="805"/>
      <c r="O72" s="901"/>
      <c r="P72" s="901"/>
    </row>
    <row r="73" spans="1:16" s="392" customFormat="1" ht="63.75">
      <c r="A73" s="2294" t="s">
        <v>168</v>
      </c>
      <c r="B73" s="510"/>
      <c r="C73" s="843"/>
      <c r="D73" s="779"/>
      <c r="E73" s="779"/>
      <c r="F73" s="779"/>
      <c r="G73" s="541"/>
      <c r="H73" s="849"/>
      <c r="I73" s="541"/>
      <c r="J73" s="552" t="s">
        <v>546</v>
      </c>
      <c r="K73" s="541"/>
      <c r="L73" s="542"/>
      <c r="M73" s="3710"/>
      <c r="N73" s="805"/>
      <c r="O73" s="901"/>
      <c r="P73" s="901"/>
    </row>
    <row r="74" spans="1:16" s="392" customFormat="1">
      <c r="A74" s="2294" t="s">
        <v>168</v>
      </c>
      <c r="B74" s="510"/>
      <c r="C74" s="843"/>
      <c r="D74" s="779"/>
      <c r="E74" s="779"/>
      <c r="F74" s="779"/>
      <c r="G74" s="541"/>
      <c r="H74" s="849"/>
      <c r="I74" s="541"/>
      <c r="J74" s="552" t="s">
        <v>547</v>
      </c>
      <c r="K74" s="541"/>
      <c r="L74" s="542"/>
      <c r="M74" s="3710"/>
      <c r="N74" s="805"/>
      <c r="O74" s="901"/>
      <c r="P74" s="901"/>
    </row>
    <row r="75" spans="1:16" s="392" customFormat="1">
      <c r="A75" s="2294" t="s">
        <v>168</v>
      </c>
      <c r="B75" s="510"/>
      <c r="C75" s="843"/>
      <c r="D75" s="779"/>
      <c r="E75" s="779"/>
      <c r="F75" s="779"/>
      <c r="G75" s="541"/>
      <c r="H75" s="849"/>
      <c r="I75" s="541"/>
      <c r="J75" s="552" t="s">
        <v>548</v>
      </c>
      <c r="K75" s="541"/>
      <c r="L75" s="542"/>
      <c r="M75" s="3710"/>
      <c r="N75" s="805"/>
      <c r="O75" s="901"/>
      <c r="P75" s="901"/>
    </row>
    <row r="76" spans="1:16" s="392" customFormat="1" ht="25.5">
      <c r="A76" s="2294" t="s">
        <v>168</v>
      </c>
      <c r="B76" s="510"/>
      <c r="C76" s="843"/>
      <c r="D76" s="779"/>
      <c r="E76" s="779"/>
      <c r="F76" s="779"/>
      <c r="G76" s="541"/>
      <c r="H76" s="849"/>
      <c r="I76" s="541"/>
      <c r="J76" s="552" t="s">
        <v>549</v>
      </c>
      <c r="K76" s="541"/>
      <c r="L76" s="542"/>
      <c r="M76" s="3710"/>
      <c r="N76" s="805"/>
      <c r="O76" s="901"/>
      <c r="P76" s="901"/>
    </row>
    <row r="77" spans="1:16" s="392" customFormat="1" ht="51">
      <c r="A77" s="2294" t="s">
        <v>168</v>
      </c>
      <c r="B77" s="510"/>
      <c r="C77" s="843"/>
      <c r="D77" s="779"/>
      <c r="E77" s="779"/>
      <c r="F77" s="779"/>
      <c r="G77" s="541"/>
      <c r="H77" s="849"/>
      <c r="I77" s="541"/>
      <c r="J77" s="552" t="s">
        <v>550</v>
      </c>
      <c r="K77" s="541"/>
      <c r="L77" s="542"/>
      <c r="M77" s="3710"/>
      <c r="N77" s="805"/>
      <c r="O77" s="901"/>
      <c r="P77" s="901"/>
    </row>
    <row r="78" spans="1:16" s="392" customFormat="1" ht="25.5">
      <c r="A78" s="2294" t="s">
        <v>168</v>
      </c>
      <c r="B78" s="510"/>
      <c r="C78" s="843"/>
      <c r="D78" s="779"/>
      <c r="E78" s="779"/>
      <c r="F78" s="779"/>
      <c r="G78" s="779"/>
      <c r="H78" s="849"/>
      <c r="I78" s="541"/>
      <c r="J78" s="552" t="s">
        <v>551</v>
      </c>
      <c r="K78" s="541"/>
      <c r="L78" s="542"/>
      <c r="M78" s="3710"/>
      <c r="N78" s="805"/>
      <c r="O78" s="901"/>
      <c r="P78" s="901"/>
    </row>
    <row r="79" spans="1:16" s="392" customFormat="1" ht="38.25">
      <c r="A79" s="2294" t="s">
        <v>168</v>
      </c>
      <c r="B79" s="510"/>
      <c r="C79" s="843"/>
      <c r="D79" s="779"/>
      <c r="E79" s="779"/>
      <c r="F79" s="779"/>
      <c r="G79" s="541"/>
      <c r="H79" s="849"/>
      <c r="I79" s="541"/>
      <c r="J79" s="552" t="s">
        <v>552</v>
      </c>
      <c r="K79" s="541"/>
      <c r="L79" s="542"/>
      <c r="M79" s="3710"/>
      <c r="N79" s="805"/>
      <c r="O79" s="901"/>
      <c r="P79" s="901"/>
    </row>
    <row r="80" spans="1:16" s="392" customFormat="1" ht="25.5">
      <c r="A80" s="2294" t="s">
        <v>168</v>
      </c>
      <c r="B80" s="510"/>
      <c r="C80" s="843"/>
      <c r="D80" s="779"/>
      <c r="E80" s="779"/>
      <c r="F80" s="779"/>
      <c r="G80" s="541"/>
      <c r="H80" s="849"/>
      <c r="I80" s="541"/>
      <c r="J80" s="552" t="s">
        <v>553</v>
      </c>
      <c r="K80" s="541"/>
      <c r="L80" s="542"/>
      <c r="M80" s="3710"/>
      <c r="N80" s="805"/>
      <c r="O80" s="901"/>
      <c r="P80" s="901"/>
    </row>
    <row r="81" spans="1:25" s="392" customFormat="1">
      <c r="A81" s="2294" t="s">
        <v>168</v>
      </c>
      <c r="B81" s="510"/>
      <c r="C81" s="843"/>
      <c r="D81" s="779"/>
      <c r="E81" s="779"/>
      <c r="F81" s="779"/>
      <c r="G81" s="541"/>
      <c r="H81" s="849"/>
      <c r="I81" s="541"/>
      <c r="J81" s="552" t="s">
        <v>554</v>
      </c>
      <c r="K81" s="541"/>
      <c r="L81" s="542"/>
      <c r="M81" s="3710"/>
      <c r="N81" s="805"/>
      <c r="O81" s="901"/>
      <c r="P81" s="901"/>
    </row>
    <row r="82" spans="1:25" s="392" customFormat="1">
      <c r="A82" s="2294" t="s">
        <v>168</v>
      </c>
      <c r="B82" s="510"/>
      <c r="C82" s="843"/>
      <c r="D82" s="779"/>
      <c r="E82" s="779"/>
      <c r="F82" s="779"/>
      <c r="G82" s="541"/>
      <c r="H82" s="849"/>
      <c r="I82" s="541"/>
      <c r="J82" s="552" t="s">
        <v>555</v>
      </c>
      <c r="K82" s="541"/>
      <c r="L82" s="542"/>
      <c r="M82" s="3710"/>
      <c r="N82" s="805"/>
      <c r="O82" s="901"/>
      <c r="P82" s="901"/>
    </row>
    <row r="83" spans="1:25" s="392" customFormat="1">
      <c r="A83" s="2294" t="s">
        <v>168</v>
      </c>
      <c r="B83" s="510"/>
      <c r="C83" s="843"/>
      <c r="D83" s="779"/>
      <c r="E83" s="779"/>
      <c r="F83" s="779"/>
      <c r="G83" s="779"/>
      <c r="H83" s="849"/>
      <c r="I83" s="541"/>
      <c r="J83" s="553" t="s">
        <v>556</v>
      </c>
      <c r="K83" s="541"/>
      <c r="L83" s="542"/>
      <c r="M83" s="3710"/>
      <c r="N83" s="805"/>
      <c r="O83" s="901"/>
      <c r="P83" s="901"/>
    </row>
    <row r="84" spans="1:25" s="392" customFormat="1">
      <c r="A84" s="2294" t="s">
        <v>168</v>
      </c>
      <c r="B84" s="510"/>
      <c r="C84" s="843"/>
      <c r="D84" s="779"/>
      <c r="E84" s="779"/>
      <c r="F84" s="779"/>
      <c r="G84" s="779"/>
      <c r="H84" s="849"/>
      <c r="I84" s="541"/>
      <c r="J84" s="541"/>
      <c r="K84" s="541"/>
      <c r="L84" s="542"/>
      <c r="M84" s="3710"/>
      <c r="N84" s="805"/>
      <c r="O84" s="901"/>
      <c r="P84" s="901"/>
    </row>
    <row r="85" spans="1:25" s="521" customFormat="1">
      <c r="A85" s="1718" t="s">
        <v>168</v>
      </c>
      <c r="B85" s="512"/>
      <c r="C85" s="554" t="s">
        <v>527</v>
      </c>
      <c r="D85" s="514" t="s">
        <v>194</v>
      </c>
      <c r="E85" s="514" t="s">
        <v>557</v>
      </c>
      <c r="F85" s="402"/>
      <c r="G85" s="516" t="s">
        <v>172</v>
      </c>
      <c r="H85" s="1866"/>
      <c r="I85" s="516" t="str">
        <f>A85&amp;"."&amp;C85&amp;"."&amp;D85&amp;""</f>
        <v>101.39.01</v>
      </c>
      <c r="J85" s="516" t="str">
        <f>E85</f>
        <v>Suhomontažna dela - stene in inštalacijske ravnine</v>
      </c>
      <c r="K85" s="515"/>
      <c r="L85" s="517"/>
      <c r="M85" s="3712"/>
      <c r="N85" s="519">
        <f>SUM(N87:N103)</f>
        <v>0</v>
      </c>
      <c r="O85" s="530"/>
      <c r="P85" s="520"/>
    </row>
    <row r="86" spans="1:25" s="392" customFormat="1" ht="187.5" customHeight="1">
      <c r="A86" s="2294" t="s">
        <v>168</v>
      </c>
      <c r="B86" s="510"/>
      <c r="C86" s="843" t="s">
        <v>527</v>
      </c>
      <c r="D86" s="778" t="s">
        <v>194</v>
      </c>
      <c r="E86" s="779"/>
      <c r="F86" s="779"/>
      <c r="G86" s="541"/>
      <c r="H86" s="849"/>
      <c r="I86" s="541"/>
      <c r="J86" s="544" t="s">
        <v>10903</v>
      </c>
      <c r="K86" s="541"/>
      <c r="L86" s="542"/>
      <c r="M86" s="3710"/>
      <c r="N86" s="805"/>
      <c r="O86" s="901"/>
      <c r="P86" s="901"/>
    </row>
    <row r="87" spans="1:25" s="392" customFormat="1">
      <c r="A87" s="2294" t="s">
        <v>168</v>
      </c>
      <c r="B87" s="510"/>
      <c r="C87" s="843" t="s">
        <v>527</v>
      </c>
      <c r="D87" s="778" t="s">
        <v>194</v>
      </c>
      <c r="E87" s="779"/>
      <c r="F87" s="779"/>
      <c r="G87" s="779" t="s">
        <v>198</v>
      </c>
      <c r="H87" s="1867">
        <v>12</v>
      </c>
      <c r="I87" s="537" t="str">
        <f>A87&amp;"."&amp;C87&amp;"."&amp;D87&amp;"."&amp;H87</f>
        <v>101.39.01.12</v>
      </c>
      <c r="J87" s="537" t="s">
        <v>574</v>
      </c>
      <c r="K87" s="537" t="s">
        <v>237</v>
      </c>
      <c r="L87" s="538">
        <v>257.29000000000002</v>
      </c>
      <c r="M87" s="3713">
        <v>0</v>
      </c>
      <c r="N87" s="780">
        <f>L87*M87</f>
        <v>0</v>
      </c>
      <c r="O87" s="790"/>
      <c r="P87" s="765"/>
      <c r="Q87" s="2304" t="s">
        <v>238</v>
      </c>
      <c r="R87" s="2304" t="str">
        <f>_xlfn.CONCAT(X87,J87,Y87)</f>
        <v>((['Element'] = 'PredelnaStena') and ['SestavaKonstrukcij'] = ' ZMO.01 // AR - suho_12,5 GKB)</v>
      </c>
      <c r="S87" s="2305" t="s">
        <v>202</v>
      </c>
      <c r="T87" s="2306">
        <f>L87</f>
        <v>257.29000000000002</v>
      </c>
      <c r="U87" s="2307" t="s">
        <v>240</v>
      </c>
      <c r="V87" s="2305" t="s">
        <v>202</v>
      </c>
      <c r="X87" s="2308" t="s">
        <v>273</v>
      </c>
      <c r="Y87" s="2318" t="s">
        <v>2537</v>
      </c>
    </row>
    <row r="88" spans="1:25" s="392" customFormat="1">
      <c r="A88" s="2294" t="s">
        <v>168</v>
      </c>
      <c r="B88" s="510"/>
      <c r="C88" s="843" t="s">
        <v>527</v>
      </c>
      <c r="D88" s="778" t="s">
        <v>194</v>
      </c>
      <c r="E88" s="779"/>
      <c r="F88" s="779"/>
      <c r="G88" s="779" t="s">
        <v>198</v>
      </c>
      <c r="H88" s="1867">
        <v>13</v>
      </c>
      <c r="I88" s="537" t="str">
        <f t="shared" ref="I88" si="9">A88&amp;"."&amp;C88&amp;"."&amp;D88&amp;"."&amp;H88</f>
        <v>101.39.01.13</v>
      </c>
      <c r="J88" s="537" t="s">
        <v>575</v>
      </c>
      <c r="K88" s="537" t="s">
        <v>237</v>
      </c>
      <c r="L88" s="538">
        <v>86.01</v>
      </c>
      <c r="M88" s="3713">
        <v>0</v>
      </c>
      <c r="N88" s="780">
        <f t="shared" ref="N88" si="10">L88*M88</f>
        <v>0</v>
      </c>
      <c r="O88" s="790"/>
      <c r="P88" s="765"/>
      <c r="Q88" s="2304" t="s">
        <v>238</v>
      </c>
      <c r="R88" s="2304" t="str">
        <f t="shared" ref="R88" si="11">_xlfn.CONCAT(X88,J88,Y88)</f>
        <v>((['Element'] = 'PredelnaStena') and ['SestavaKonstrukcij'] = ' ZMO.01.EI30 // AR - suho_12,5 GKF EI30)</v>
      </c>
      <c r="S88" s="2305" t="s">
        <v>202</v>
      </c>
      <c r="T88" s="2306">
        <f t="shared" ref="T88" si="12">L88</f>
        <v>86.01</v>
      </c>
      <c r="U88" s="2307" t="s">
        <v>240</v>
      </c>
      <c r="V88" s="2305" t="s">
        <v>202</v>
      </c>
      <c r="X88" s="2308" t="s">
        <v>273</v>
      </c>
      <c r="Y88" s="2318" t="s">
        <v>2537</v>
      </c>
    </row>
    <row r="89" spans="1:25" s="392" customFormat="1">
      <c r="A89" s="2294" t="s">
        <v>168</v>
      </c>
      <c r="B89" s="510"/>
      <c r="C89" s="843" t="s">
        <v>527</v>
      </c>
      <c r="D89" s="778" t="s">
        <v>194</v>
      </c>
      <c r="E89" s="779"/>
      <c r="F89" s="779"/>
      <c r="G89" s="779" t="s">
        <v>198</v>
      </c>
      <c r="H89" s="1867">
        <v>14</v>
      </c>
      <c r="I89" s="537" t="str">
        <f>A89&amp;"."&amp;C89&amp;"."&amp;D89&amp;"."&amp;H89</f>
        <v>101.39.01.14</v>
      </c>
      <c r="J89" s="537" t="s">
        <v>577</v>
      </c>
      <c r="K89" s="537" t="s">
        <v>237</v>
      </c>
      <c r="L89" s="538">
        <v>34.76</v>
      </c>
      <c r="M89" s="3713">
        <v>0</v>
      </c>
      <c r="N89" s="780">
        <f>L89*M89</f>
        <v>0</v>
      </c>
      <c r="O89" s="790"/>
      <c r="P89" s="765"/>
      <c r="Q89" s="2304" t="s">
        <v>238</v>
      </c>
      <c r="R89" s="2304" t="str">
        <f>_xlfn.CONCAT(X89,J89,Y89)</f>
        <v>((['Element'] = 'PredelnaStena') and ['SestavaKonstrukcij'] = ' ZMO.02.A // AR - suho_2x12,5 GKB + 7,5 CW + vmes 5 TI)</v>
      </c>
      <c r="S89" s="2305" t="s">
        <v>202</v>
      </c>
      <c r="T89" s="2306">
        <f>L89</f>
        <v>34.76</v>
      </c>
      <c r="U89" s="2307" t="s">
        <v>240</v>
      </c>
      <c r="V89" s="2305" t="s">
        <v>202</v>
      </c>
      <c r="X89" s="2308" t="s">
        <v>273</v>
      </c>
      <c r="Y89" s="2318" t="s">
        <v>2537</v>
      </c>
    </row>
    <row r="90" spans="1:25" s="392" customFormat="1">
      <c r="A90" s="2294" t="s">
        <v>168</v>
      </c>
      <c r="B90" s="510"/>
      <c r="C90" s="843" t="s">
        <v>527</v>
      </c>
      <c r="D90" s="778" t="s">
        <v>194</v>
      </c>
      <c r="E90" s="779"/>
      <c r="F90" s="779"/>
      <c r="G90" s="779" t="s">
        <v>198</v>
      </c>
      <c r="H90" s="1867">
        <v>15</v>
      </c>
      <c r="I90" s="537" t="str">
        <f>A90&amp;"."&amp;C90&amp;"."&amp;D90&amp;"."&amp;H90</f>
        <v>101.39.01.15</v>
      </c>
      <c r="J90" s="537" t="s">
        <v>578</v>
      </c>
      <c r="K90" s="537" t="s">
        <v>237</v>
      </c>
      <c r="L90" s="538">
        <v>161.54</v>
      </c>
      <c r="M90" s="3713">
        <v>0</v>
      </c>
      <c r="N90" s="780">
        <f>L90*M90</f>
        <v>0</v>
      </c>
      <c r="O90" s="790"/>
      <c r="P90" s="765"/>
      <c r="Q90" s="2304" t="s">
        <v>238</v>
      </c>
      <c r="R90" s="2304" t="str">
        <f>_xlfn.CONCAT(X90,J90,Y90)</f>
        <v>((['Element'] = 'PredelnaStena') and ['SestavaKonstrukcij'] = ' ZMO.02.B // AR - mokro_2x12,5 GKBI + 7,5 CW + vmes 5 TI')</v>
      </c>
      <c r="S90" s="2305" t="s">
        <v>202</v>
      </c>
      <c r="T90" s="2306">
        <f>L90</f>
        <v>161.54</v>
      </c>
      <c r="U90" s="2307" t="s">
        <v>240</v>
      </c>
      <c r="V90" s="2305" t="s">
        <v>202</v>
      </c>
      <c r="X90" s="2308" t="s">
        <v>273</v>
      </c>
      <c r="Y90" s="2308" t="s">
        <v>274</v>
      </c>
    </row>
    <row r="91" spans="1:25" s="392" customFormat="1">
      <c r="A91" s="2294" t="s">
        <v>168</v>
      </c>
      <c r="B91" s="510"/>
      <c r="C91" s="843" t="s">
        <v>527</v>
      </c>
      <c r="D91" s="778" t="s">
        <v>194</v>
      </c>
      <c r="E91" s="779"/>
      <c r="F91" s="779"/>
      <c r="G91" s="779" t="s">
        <v>198</v>
      </c>
      <c r="H91" s="1867">
        <v>16</v>
      </c>
      <c r="I91" s="537" t="str">
        <f>A91&amp;"."&amp;C91&amp;"."&amp;D91&amp;"."&amp;H91</f>
        <v>101.39.01.16</v>
      </c>
      <c r="J91" s="537" t="s">
        <v>582</v>
      </c>
      <c r="K91" s="537" t="s">
        <v>237</v>
      </c>
      <c r="L91" s="538">
        <v>40.67</v>
      </c>
      <c r="M91" s="3713">
        <v>0</v>
      </c>
      <c r="N91" s="780">
        <f>L91*M91</f>
        <v>0</v>
      </c>
      <c r="O91" s="790"/>
      <c r="P91" s="765"/>
      <c r="Q91" s="2304" t="s">
        <v>238</v>
      </c>
      <c r="R91" s="2304" t="str">
        <f>_xlfn.CONCAT(X91,J91,Y91)</f>
        <v>((['Element'] = 'PredelnaStena') and ['SestavaKonstrukcij'] = ' ZMO.03.B // AR - mokro_2x12,5 GKBI + 5,0 CW + vmes 5,0 TI')</v>
      </c>
      <c r="S91" s="2305" t="s">
        <v>202</v>
      </c>
      <c r="T91" s="2306">
        <f>L91</f>
        <v>40.67</v>
      </c>
      <c r="U91" s="2307" t="s">
        <v>240</v>
      </c>
      <c r="V91" s="2305" t="s">
        <v>202</v>
      </c>
      <c r="X91" s="2308" t="s">
        <v>273</v>
      </c>
      <c r="Y91" s="2308" t="s">
        <v>274</v>
      </c>
    </row>
    <row r="92" spans="1:25" s="392" customFormat="1">
      <c r="A92" s="2294" t="s">
        <v>168</v>
      </c>
      <c r="B92" s="510"/>
      <c r="C92" s="843" t="s">
        <v>527</v>
      </c>
      <c r="D92" s="778" t="s">
        <v>194</v>
      </c>
      <c r="E92" s="779"/>
      <c r="F92" s="779"/>
      <c r="G92" s="779" t="s">
        <v>198</v>
      </c>
      <c r="H92" s="1867">
        <v>1</v>
      </c>
      <c r="I92" s="537" t="str">
        <f t="shared" ref="I92:I102" si="13">A92&amp;"."&amp;C92&amp;"."&amp;D92&amp;"."&amp;H92</f>
        <v>101.39.01.1</v>
      </c>
      <c r="J92" s="537" t="s">
        <v>560</v>
      </c>
      <c r="K92" s="537" t="s">
        <v>237</v>
      </c>
      <c r="L92" s="538">
        <v>20.350000000000001</v>
      </c>
      <c r="M92" s="3713">
        <v>0</v>
      </c>
      <c r="N92" s="780">
        <f t="shared" ref="N92:N102" si="14">L92*M92</f>
        <v>0</v>
      </c>
      <c r="O92" s="790"/>
      <c r="P92" s="765"/>
      <c r="Q92" s="2304" t="s">
        <v>238</v>
      </c>
      <c r="R92" s="2304" t="str">
        <f t="shared" ref="R92:R102" si="15">_xlfn.CONCAT(X92,J92,Y92)</f>
        <v>((['Element'] = 'PredelnaStena') and ['SestavaKonstrukcij'] = ' ZM.03.A // AR - suho_2x12,5 GKB + 10 CW + vmes 10 TI + 2x12,5 GKB_d=15')</v>
      </c>
      <c r="S92" s="2305" t="s">
        <v>202</v>
      </c>
      <c r="T92" s="2306">
        <f t="shared" ref="T92:T102" si="16">L92</f>
        <v>20.350000000000001</v>
      </c>
      <c r="U92" s="2307" t="s">
        <v>240</v>
      </c>
      <c r="V92" s="2305" t="s">
        <v>202</v>
      </c>
      <c r="X92" s="2308" t="s">
        <v>273</v>
      </c>
      <c r="Y92" s="2308" t="s">
        <v>274</v>
      </c>
    </row>
    <row r="93" spans="1:25" s="392" customFormat="1">
      <c r="A93" s="2294" t="s">
        <v>168</v>
      </c>
      <c r="B93" s="510"/>
      <c r="C93" s="843" t="s">
        <v>527</v>
      </c>
      <c r="D93" s="778" t="s">
        <v>194</v>
      </c>
      <c r="E93" s="779"/>
      <c r="F93" s="779"/>
      <c r="G93" s="779" t="s">
        <v>198</v>
      </c>
      <c r="H93" s="1867">
        <v>2</v>
      </c>
      <c r="I93" s="537" t="str">
        <f t="shared" si="13"/>
        <v>101.39.01.2</v>
      </c>
      <c r="J93" s="537" t="s">
        <v>561</v>
      </c>
      <c r="K93" s="537" t="s">
        <v>237</v>
      </c>
      <c r="L93" s="538">
        <v>28.3</v>
      </c>
      <c r="M93" s="3713">
        <v>0</v>
      </c>
      <c r="N93" s="780">
        <f t="shared" si="14"/>
        <v>0</v>
      </c>
      <c r="O93" s="790"/>
      <c r="P93" s="765"/>
      <c r="Q93" s="2304" t="s">
        <v>238</v>
      </c>
      <c r="R93" s="2304" t="str">
        <f t="shared" si="15"/>
        <v>((['Element'] = 'PredelnaStena') and ['SestavaKonstrukcij'] = ' ZM.03.B // AR - mokro_2x12,5 GKBI + 10 CW + vmes 10 TI + 2x12,5 GKB_d=15')</v>
      </c>
      <c r="S93" s="2305" t="s">
        <v>202</v>
      </c>
      <c r="T93" s="2306">
        <f t="shared" si="16"/>
        <v>28.3</v>
      </c>
      <c r="U93" s="2307" t="s">
        <v>240</v>
      </c>
      <c r="V93" s="2305" t="s">
        <v>202</v>
      </c>
      <c r="X93" s="2308" t="s">
        <v>273</v>
      </c>
      <c r="Y93" s="2308" t="s">
        <v>274</v>
      </c>
    </row>
    <row r="94" spans="1:25" s="392" customFormat="1">
      <c r="A94" s="2294" t="s">
        <v>168</v>
      </c>
      <c r="B94" s="510"/>
      <c r="C94" s="843" t="s">
        <v>527</v>
      </c>
      <c r="D94" s="778" t="s">
        <v>194</v>
      </c>
      <c r="E94" s="779"/>
      <c r="F94" s="779"/>
      <c r="G94" s="779" t="s">
        <v>198</v>
      </c>
      <c r="H94" s="1867">
        <v>3</v>
      </c>
      <c r="I94" s="537" t="str">
        <f t="shared" si="13"/>
        <v>101.39.01.3</v>
      </c>
      <c r="J94" s="537" t="s">
        <v>562</v>
      </c>
      <c r="K94" s="537" t="s">
        <v>237</v>
      </c>
      <c r="L94" s="538">
        <v>48.98</v>
      </c>
      <c r="M94" s="3713">
        <v>0</v>
      </c>
      <c r="N94" s="780">
        <f t="shared" si="14"/>
        <v>0</v>
      </c>
      <c r="O94" s="790"/>
      <c r="P94" s="765"/>
      <c r="Q94" s="2304" t="s">
        <v>238</v>
      </c>
      <c r="R94" s="2304" t="str">
        <f t="shared" si="15"/>
        <v>((['Element'] = 'PredelnaStena') and ['SestavaKonstrukcij'] = ' ZM.03.C // AR - mokro/suho_2x12,5 GKBI + 10 CW + vmes 10 TI + 2x12,5 GKB_d=15')</v>
      </c>
      <c r="S94" s="2305" t="s">
        <v>202</v>
      </c>
      <c r="T94" s="2306">
        <f t="shared" si="16"/>
        <v>48.98</v>
      </c>
      <c r="U94" s="2307" t="s">
        <v>240</v>
      </c>
      <c r="V94" s="2305" t="s">
        <v>202</v>
      </c>
      <c r="X94" s="2308" t="s">
        <v>273</v>
      </c>
      <c r="Y94" s="2308" t="s">
        <v>274</v>
      </c>
    </row>
    <row r="95" spans="1:25" s="392" customFormat="1">
      <c r="A95" s="2294" t="s">
        <v>168</v>
      </c>
      <c r="B95" s="510"/>
      <c r="C95" s="843" t="s">
        <v>527</v>
      </c>
      <c r="D95" s="778" t="s">
        <v>194</v>
      </c>
      <c r="E95" s="779"/>
      <c r="F95" s="779"/>
      <c r="G95" s="779" t="s">
        <v>198</v>
      </c>
      <c r="H95" s="1867">
        <v>4</v>
      </c>
      <c r="I95" s="537" t="str">
        <f t="shared" si="13"/>
        <v>101.39.01.4</v>
      </c>
      <c r="J95" s="537" t="s">
        <v>563</v>
      </c>
      <c r="K95" s="537" t="s">
        <v>237</v>
      </c>
      <c r="L95" s="538">
        <v>166.43</v>
      </c>
      <c r="M95" s="3713">
        <v>0</v>
      </c>
      <c r="N95" s="780">
        <f t="shared" si="14"/>
        <v>0</v>
      </c>
      <c r="O95" s="790"/>
      <c r="P95" s="765"/>
      <c r="Q95" s="2304" t="s">
        <v>238</v>
      </c>
      <c r="R95" s="2304" t="str">
        <f t="shared" si="15"/>
        <v>((['Element'] = 'PredelnaStena') and ['SestavaKonstrukcij'] = ' ZM.03.D.EI30 // AR - suho požarno_2x12,5 GKF + 10 CW + vmes 10 TI + 2x12,5 GKF_EI30_d=15')</v>
      </c>
      <c r="S95" s="2305" t="s">
        <v>202</v>
      </c>
      <c r="T95" s="2306">
        <f t="shared" si="16"/>
        <v>166.43</v>
      </c>
      <c r="U95" s="2307" t="s">
        <v>240</v>
      </c>
      <c r="V95" s="2305" t="s">
        <v>202</v>
      </c>
      <c r="X95" s="2308" t="s">
        <v>273</v>
      </c>
      <c r="Y95" s="2308" t="s">
        <v>274</v>
      </c>
    </row>
    <row r="96" spans="1:25" s="392" customFormat="1">
      <c r="A96" s="2294" t="s">
        <v>168</v>
      </c>
      <c r="B96" s="510"/>
      <c r="C96" s="843" t="s">
        <v>527</v>
      </c>
      <c r="D96" s="778" t="s">
        <v>194</v>
      </c>
      <c r="E96" s="779"/>
      <c r="F96" s="779"/>
      <c r="G96" s="779" t="s">
        <v>198</v>
      </c>
      <c r="H96" s="1867">
        <v>5</v>
      </c>
      <c r="I96" s="537" t="str">
        <f t="shared" si="13"/>
        <v>101.39.01.5</v>
      </c>
      <c r="J96" s="537" t="s">
        <v>567</v>
      </c>
      <c r="K96" s="537" t="s">
        <v>237</v>
      </c>
      <c r="L96" s="538">
        <v>169.78</v>
      </c>
      <c r="M96" s="3713">
        <v>0</v>
      </c>
      <c r="N96" s="780">
        <f t="shared" si="14"/>
        <v>0</v>
      </c>
      <c r="O96" s="790"/>
      <c r="P96" s="765"/>
      <c r="Q96" s="2304" t="s">
        <v>238</v>
      </c>
      <c r="R96" s="2304" t="str">
        <f t="shared" si="15"/>
        <v>((['Element'] = 'PredelnaStena') and ['SestavaKonstrukcij'] = ' ZM.05.A // AR - suho_2x12,5 GKB + 15 CW + vmes 15 TI + 2x12,5 GKB_d=20')</v>
      </c>
      <c r="S96" s="2305" t="s">
        <v>202</v>
      </c>
      <c r="T96" s="2306">
        <f t="shared" si="16"/>
        <v>169.78</v>
      </c>
      <c r="U96" s="2307" t="s">
        <v>240</v>
      </c>
      <c r="V96" s="2305" t="s">
        <v>202</v>
      </c>
      <c r="X96" s="2308" t="s">
        <v>273</v>
      </c>
      <c r="Y96" s="2308" t="s">
        <v>274</v>
      </c>
    </row>
    <row r="97" spans="1:25" s="392" customFormat="1">
      <c r="A97" s="2294" t="s">
        <v>168</v>
      </c>
      <c r="B97" s="510"/>
      <c r="C97" s="843" t="s">
        <v>527</v>
      </c>
      <c r="D97" s="778" t="s">
        <v>194</v>
      </c>
      <c r="E97" s="779"/>
      <c r="F97" s="779"/>
      <c r="G97" s="779" t="s">
        <v>198</v>
      </c>
      <c r="H97" s="1867">
        <v>6</v>
      </c>
      <c r="I97" s="537" t="str">
        <f t="shared" si="13"/>
        <v>101.39.01.6</v>
      </c>
      <c r="J97" s="537" t="s">
        <v>568</v>
      </c>
      <c r="K97" s="537" t="s">
        <v>237</v>
      </c>
      <c r="L97" s="538">
        <v>37.97</v>
      </c>
      <c r="M97" s="3713">
        <v>0</v>
      </c>
      <c r="N97" s="780">
        <f t="shared" si="14"/>
        <v>0</v>
      </c>
      <c r="O97" s="790"/>
      <c r="P97" s="765"/>
      <c r="Q97" s="2304" t="s">
        <v>238</v>
      </c>
      <c r="R97" s="2304" t="str">
        <f t="shared" si="15"/>
        <v>((['Element'] = 'PredelnaStena') and ['SestavaKonstrukcij'] = ' ZM.05.B // AR - mokro_2x12,5 GKBI + 15 CW + vmes 15 TI + 2x12,5 GKBI_d=20')</v>
      </c>
      <c r="S97" s="2305" t="s">
        <v>202</v>
      </c>
      <c r="T97" s="2306">
        <f t="shared" si="16"/>
        <v>37.97</v>
      </c>
      <c r="U97" s="2307" t="s">
        <v>240</v>
      </c>
      <c r="V97" s="2305" t="s">
        <v>202</v>
      </c>
      <c r="X97" s="2308" t="s">
        <v>273</v>
      </c>
      <c r="Y97" s="2308" t="s">
        <v>274</v>
      </c>
    </row>
    <row r="98" spans="1:25" s="392" customFormat="1">
      <c r="A98" s="2294" t="s">
        <v>168</v>
      </c>
      <c r="B98" s="510"/>
      <c r="C98" s="843" t="s">
        <v>527</v>
      </c>
      <c r="D98" s="778" t="s">
        <v>194</v>
      </c>
      <c r="E98" s="779"/>
      <c r="F98" s="779"/>
      <c r="G98" s="779" t="s">
        <v>198</v>
      </c>
      <c r="H98" s="1867">
        <v>7</v>
      </c>
      <c r="I98" s="537" t="str">
        <f t="shared" si="13"/>
        <v>101.39.01.7</v>
      </c>
      <c r="J98" s="537" t="s">
        <v>569</v>
      </c>
      <c r="K98" s="537" t="s">
        <v>237</v>
      </c>
      <c r="L98" s="538">
        <v>284.5</v>
      </c>
      <c r="M98" s="3713">
        <v>0</v>
      </c>
      <c r="N98" s="780">
        <f t="shared" si="14"/>
        <v>0</v>
      </c>
      <c r="O98" s="790"/>
      <c r="P98" s="765"/>
      <c r="Q98" s="2304" t="s">
        <v>238</v>
      </c>
      <c r="R98" s="2304" t="str">
        <f t="shared" si="15"/>
        <v>((['Element'] = 'PredelnaStena') and ['SestavaKonstrukcij'] = ' ZM.05.C // AR - mokro/suho_2x12,5 GKBI + 15 CW + vmes 15 TI + 2x12,5 GKB_d=20')</v>
      </c>
      <c r="S98" s="2305" t="s">
        <v>202</v>
      </c>
      <c r="T98" s="2306">
        <f t="shared" si="16"/>
        <v>284.5</v>
      </c>
      <c r="U98" s="2307" t="s">
        <v>240</v>
      </c>
      <c r="V98" s="2305" t="s">
        <v>202</v>
      </c>
      <c r="X98" s="2308" t="s">
        <v>273</v>
      </c>
      <c r="Y98" s="2308" t="s">
        <v>274</v>
      </c>
    </row>
    <row r="99" spans="1:25" s="392" customFormat="1">
      <c r="A99" s="2294" t="s">
        <v>168</v>
      </c>
      <c r="B99" s="510"/>
      <c r="C99" s="843" t="s">
        <v>527</v>
      </c>
      <c r="D99" s="778" t="s">
        <v>194</v>
      </c>
      <c r="E99" s="779"/>
      <c r="F99" s="779"/>
      <c r="G99" s="779" t="s">
        <v>198</v>
      </c>
      <c r="H99" s="1867">
        <v>8</v>
      </c>
      <c r="I99" s="537" t="str">
        <f t="shared" si="13"/>
        <v>101.39.01.8</v>
      </c>
      <c r="J99" s="537" t="s">
        <v>570</v>
      </c>
      <c r="K99" s="537" t="s">
        <v>237</v>
      </c>
      <c r="L99" s="538">
        <v>276.74</v>
      </c>
      <c r="M99" s="3713">
        <v>0</v>
      </c>
      <c r="N99" s="780">
        <f t="shared" si="14"/>
        <v>0</v>
      </c>
      <c r="O99" s="790"/>
      <c r="P99" s="765"/>
      <c r="Q99" s="2304" t="s">
        <v>238</v>
      </c>
      <c r="R99" s="2304" t="str">
        <f t="shared" si="15"/>
        <v>((['Element'] = 'PredelnaStena') and ['SestavaKonstrukcij'] = ' ZM.05.D.EI30 // AR - suho_2x12,5 GKF + 15 CW + vmes 15 TI + 2x12,5 GKF EI30_d=20')</v>
      </c>
      <c r="S99" s="2305" t="s">
        <v>202</v>
      </c>
      <c r="T99" s="2306">
        <f t="shared" si="16"/>
        <v>276.74</v>
      </c>
      <c r="U99" s="2307" t="s">
        <v>240</v>
      </c>
      <c r="V99" s="2305" t="s">
        <v>202</v>
      </c>
      <c r="X99" s="2308" t="s">
        <v>273</v>
      </c>
      <c r="Y99" s="2308" t="s">
        <v>274</v>
      </c>
    </row>
    <row r="100" spans="1:25" s="392" customFormat="1">
      <c r="A100" s="2294" t="s">
        <v>168</v>
      </c>
      <c r="B100" s="510"/>
      <c r="C100" s="843" t="s">
        <v>527</v>
      </c>
      <c r="D100" s="778" t="s">
        <v>194</v>
      </c>
      <c r="E100" s="779"/>
      <c r="F100" s="779"/>
      <c r="G100" s="779" t="s">
        <v>198</v>
      </c>
      <c r="H100" s="1867">
        <v>9</v>
      </c>
      <c r="I100" s="537" t="str">
        <f t="shared" si="13"/>
        <v>101.39.01.9</v>
      </c>
      <c r="J100" s="537" t="s">
        <v>571</v>
      </c>
      <c r="K100" s="537" t="s">
        <v>237</v>
      </c>
      <c r="L100" s="538">
        <v>40.36</v>
      </c>
      <c r="M100" s="3713">
        <v>0</v>
      </c>
      <c r="N100" s="780">
        <f t="shared" si="14"/>
        <v>0</v>
      </c>
      <c r="O100" s="790"/>
      <c r="P100" s="765"/>
      <c r="Q100" s="2304" t="s">
        <v>238</v>
      </c>
      <c r="R100" s="2304" t="str">
        <f t="shared" si="15"/>
        <v>((['Element'] = 'PredelnaStena') and ['SestavaKonstrukcij'] = ' ZM.05.E.EI30 // AR - mokro požarno_2x12,5 GKFI + 15 CW + vmes 15 TI + 2x12,5 GKFI EI30_d=20')</v>
      </c>
      <c r="S100" s="2305" t="s">
        <v>202</v>
      </c>
      <c r="T100" s="2306">
        <f t="shared" si="16"/>
        <v>40.36</v>
      </c>
      <c r="U100" s="2307" t="s">
        <v>240</v>
      </c>
      <c r="V100" s="2305" t="s">
        <v>202</v>
      </c>
      <c r="X100" s="2308" t="s">
        <v>273</v>
      </c>
      <c r="Y100" s="2308" t="s">
        <v>274</v>
      </c>
    </row>
    <row r="101" spans="1:25" s="392" customFormat="1">
      <c r="A101" s="2294" t="s">
        <v>168</v>
      </c>
      <c r="B101" s="510"/>
      <c r="C101" s="843" t="s">
        <v>527</v>
      </c>
      <c r="D101" s="778" t="s">
        <v>194</v>
      </c>
      <c r="E101" s="779"/>
      <c r="F101" s="779"/>
      <c r="G101" s="779" t="s">
        <v>198</v>
      </c>
      <c r="H101" s="1867">
        <v>10</v>
      </c>
      <c r="I101" s="537" t="str">
        <f t="shared" si="13"/>
        <v>101.39.01.10</v>
      </c>
      <c r="J101" s="537" t="s">
        <v>572</v>
      </c>
      <c r="K101" s="537" t="s">
        <v>237</v>
      </c>
      <c r="L101" s="538">
        <v>283.25</v>
      </c>
      <c r="M101" s="3713">
        <v>0</v>
      </c>
      <c r="N101" s="780">
        <f t="shared" si="14"/>
        <v>0</v>
      </c>
      <c r="O101" s="790"/>
      <c r="P101" s="765"/>
      <c r="Q101" s="2304" t="s">
        <v>238</v>
      </c>
      <c r="R101" s="2304" t="str">
        <f t="shared" si="15"/>
        <v>((['Element'] = 'PredelnaStena') and ['SestavaKonstrukcij'] = ' ZM.05.F.EI30 // AR - mokro/suho požarno_2x12,5 GKFI + 15 CW + vmes 15 TI + 2x12,5 GKF EI30_d=20')</v>
      </c>
      <c r="S101" s="2305" t="s">
        <v>202</v>
      </c>
      <c r="T101" s="2306">
        <f t="shared" si="16"/>
        <v>283.25</v>
      </c>
      <c r="U101" s="2307" t="s">
        <v>240</v>
      </c>
      <c r="V101" s="2305" t="s">
        <v>202</v>
      </c>
      <c r="X101" s="2308" t="s">
        <v>273</v>
      </c>
      <c r="Y101" s="2308" t="s">
        <v>274</v>
      </c>
    </row>
    <row r="102" spans="1:25" s="392" customFormat="1">
      <c r="A102" s="2294" t="s">
        <v>168</v>
      </c>
      <c r="B102" s="510"/>
      <c r="C102" s="843" t="s">
        <v>527</v>
      </c>
      <c r="D102" s="778" t="s">
        <v>194</v>
      </c>
      <c r="E102" s="779"/>
      <c r="F102" s="779"/>
      <c r="G102" s="779" t="s">
        <v>198</v>
      </c>
      <c r="H102" s="1867">
        <v>11</v>
      </c>
      <c r="I102" s="537" t="str">
        <f t="shared" si="13"/>
        <v>101.39.01.11</v>
      </c>
      <c r="J102" s="537" t="s">
        <v>573</v>
      </c>
      <c r="K102" s="537" t="s">
        <v>237</v>
      </c>
      <c r="L102" s="538">
        <v>34.79</v>
      </c>
      <c r="M102" s="3713">
        <v>0</v>
      </c>
      <c r="N102" s="780">
        <f t="shared" si="14"/>
        <v>0</v>
      </c>
      <c r="O102" s="790"/>
      <c r="P102" s="765"/>
      <c r="Q102" s="2304" t="s">
        <v>238</v>
      </c>
      <c r="R102" s="2304" t="str">
        <f t="shared" si="15"/>
        <v>((['Element'] = 'PredelnaStena') and ['SestavaKonstrukcij'] = ' ZM.06.D.EI30 // AR - suho_2x12,5 GKF + 37,5 CW + vmes 15 TI + 2x12,5 GKF EI30_d=42,5')</v>
      </c>
      <c r="S102" s="2305" t="s">
        <v>202</v>
      </c>
      <c r="T102" s="2306">
        <f t="shared" si="16"/>
        <v>34.79</v>
      </c>
      <c r="U102" s="2307" t="s">
        <v>240</v>
      </c>
      <c r="V102" s="2305" t="s">
        <v>202</v>
      </c>
      <c r="X102" s="2308" t="s">
        <v>273</v>
      </c>
      <c r="Y102" s="2308" t="s">
        <v>274</v>
      </c>
    </row>
    <row r="103" spans="1:25" s="2281" customFormat="1" ht="39.75" customHeight="1">
      <c r="A103" s="2319" t="s">
        <v>168</v>
      </c>
      <c r="B103" s="2266"/>
      <c r="C103" s="2267" t="s">
        <v>527</v>
      </c>
      <c r="D103" s="2268" t="s">
        <v>194</v>
      </c>
      <c r="E103" s="2269"/>
      <c r="F103" s="2269"/>
      <c r="G103" s="2269" t="s">
        <v>198</v>
      </c>
      <c r="H103" s="2320">
        <v>17</v>
      </c>
      <c r="I103" s="2270" t="str">
        <f>A103&amp;"."&amp;C103&amp;"."&amp;D103&amp;"."&amp;H103</f>
        <v>101.39.01.17</v>
      </c>
      <c r="J103" s="2271" t="s">
        <v>584</v>
      </c>
      <c r="K103" s="2270" t="s">
        <v>237</v>
      </c>
      <c r="L103" s="2272">
        <v>324.83999999999997</v>
      </c>
      <c r="M103" s="3713">
        <v>0</v>
      </c>
      <c r="N103" s="2274">
        <f>L103*M103</f>
        <v>0</v>
      </c>
      <c r="O103" s="2275"/>
      <c r="P103" s="2276"/>
      <c r="Q103" s="2321" t="s">
        <v>238</v>
      </c>
      <c r="R103" s="2321" t="str">
        <f>_xlfn.CONCAT(X103,J103,Y103)</f>
        <v>((['Element'] = 'NotranjaOblogaStene') and ['SestavaKonstrukcij'] = ' ZMO.02 // AR - Plošče za ojačitev v MK steni')</v>
      </c>
      <c r="S103" s="2322" t="s">
        <v>202</v>
      </c>
      <c r="T103" s="2323">
        <f>L103</f>
        <v>324.83999999999997</v>
      </c>
      <c r="U103" s="2324" t="s">
        <v>240</v>
      </c>
      <c r="V103" s="2322" t="s">
        <v>202</v>
      </c>
      <c r="X103" s="2325" t="s">
        <v>585</v>
      </c>
      <c r="Y103" s="2325" t="s">
        <v>274</v>
      </c>
    </row>
    <row r="104" spans="1:25" s="392" customFormat="1">
      <c r="A104" s="2294" t="s">
        <v>168</v>
      </c>
      <c r="B104" s="510"/>
      <c r="C104" s="843" t="s">
        <v>527</v>
      </c>
      <c r="D104" s="778"/>
      <c r="E104" s="779"/>
      <c r="F104" s="779"/>
      <c r="G104" s="779"/>
      <c r="H104" s="849"/>
      <c r="I104" s="541"/>
      <c r="J104" s="540"/>
      <c r="K104" s="541"/>
      <c r="L104" s="542"/>
      <c r="M104" s="3710"/>
      <c r="N104" s="805"/>
      <c r="O104" s="901"/>
      <c r="P104" s="901"/>
    </row>
    <row r="105" spans="1:25" s="521" customFormat="1">
      <c r="A105" s="1718" t="s">
        <v>168</v>
      </c>
      <c r="B105" s="512"/>
      <c r="C105" s="554" t="s">
        <v>527</v>
      </c>
      <c r="D105" s="523" t="s">
        <v>209</v>
      </c>
      <c r="E105" s="523" t="s">
        <v>586</v>
      </c>
      <c r="F105" s="402"/>
      <c r="G105" s="523" t="s">
        <v>172</v>
      </c>
      <c r="H105" s="2315"/>
      <c r="I105" s="523" t="str">
        <f>A105&amp;"."&amp;C105&amp;"."&amp;D105&amp;""</f>
        <v>101.39.03</v>
      </c>
      <c r="J105" s="523" t="str">
        <f>E105</f>
        <v>Suhomontažna dela - stropovi - mavčni</v>
      </c>
      <c r="K105" s="524"/>
      <c r="L105" s="525"/>
      <c r="M105" s="3715"/>
      <c r="N105" s="526">
        <f>SUM(N107:N110)</f>
        <v>0</v>
      </c>
      <c r="O105" s="901"/>
      <c r="P105" s="901"/>
    </row>
    <row r="106" spans="1:25" s="392" customFormat="1" ht="107.45" customHeight="1">
      <c r="A106" s="2294" t="s">
        <v>168</v>
      </c>
      <c r="B106" s="510"/>
      <c r="C106" s="843" t="s">
        <v>527</v>
      </c>
      <c r="D106" s="523" t="s">
        <v>209</v>
      </c>
      <c r="E106" s="779"/>
      <c r="F106" s="779"/>
      <c r="G106" s="779"/>
      <c r="H106" s="849"/>
      <c r="I106" s="541"/>
      <c r="J106" s="544" t="s">
        <v>587</v>
      </c>
      <c r="K106" s="541"/>
      <c r="L106" s="542"/>
      <c r="M106" s="3710"/>
      <c r="N106" s="805"/>
      <c r="O106" s="901"/>
      <c r="P106" s="901"/>
    </row>
    <row r="107" spans="1:25" s="392" customFormat="1">
      <c r="A107" s="2294" t="s">
        <v>168</v>
      </c>
      <c r="B107" s="510"/>
      <c r="C107" s="843" t="s">
        <v>527</v>
      </c>
      <c r="D107" s="523" t="s">
        <v>209</v>
      </c>
      <c r="E107" s="779"/>
      <c r="F107" s="779"/>
      <c r="G107" s="779" t="s">
        <v>198</v>
      </c>
      <c r="H107" s="2316">
        <v>1</v>
      </c>
      <c r="I107" s="546" t="str">
        <f t="shared" ref="I107:I110" si="17">A107&amp;"."&amp;C107&amp;"."&amp;D107&amp;"."&amp;H107</f>
        <v>101.39.03.1</v>
      </c>
      <c r="J107" s="545" t="s">
        <v>588</v>
      </c>
      <c r="K107" s="546" t="s">
        <v>237</v>
      </c>
      <c r="L107" s="547">
        <v>112.58</v>
      </c>
      <c r="M107" s="3716">
        <v>0</v>
      </c>
      <c r="N107" s="799">
        <f t="shared" ref="N107:N110" si="18">L107*M107</f>
        <v>0</v>
      </c>
      <c r="O107" s="901"/>
      <c r="P107" s="901"/>
      <c r="Q107" s="2304" t="s">
        <v>238</v>
      </c>
      <c r="R107" s="2304" t="str">
        <f>_xlfn.CONCAT(X107,J107,Y107)</f>
        <v>((['Element'] = 'SpuscenStrop') and ['SestavaKonstrukcij'] = ' ST.03 // AR - spuščen strop_mavčno kartonski_1x12,5 GKB')</v>
      </c>
      <c r="S107" s="2305" t="s">
        <v>202</v>
      </c>
      <c r="T107" s="2306">
        <f t="shared" ref="T107:T108" si="19">L107</f>
        <v>112.58</v>
      </c>
      <c r="U107" s="2307" t="s">
        <v>240</v>
      </c>
      <c r="V107" s="2305" t="s">
        <v>202</v>
      </c>
      <c r="X107" s="2308" t="s">
        <v>589</v>
      </c>
      <c r="Y107" s="2308" t="s">
        <v>274</v>
      </c>
    </row>
    <row r="108" spans="1:25" s="392" customFormat="1">
      <c r="A108" s="2294" t="s">
        <v>168</v>
      </c>
      <c r="B108" s="510"/>
      <c r="C108" s="843" t="s">
        <v>527</v>
      </c>
      <c r="D108" s="523" t="s">
        <v>209</v>
      </c>
      <c r="E108" s="779"/>
      <c r="F108" s="779"/>
      <c r="G108" s="779" t="s">
        <v>198</v>
      </c>
      <c r="H108" s="2316">
        <v>2</v>
      </c>
      <c r="I108" s="546" t="str">
        <f t="shared" si="17"/>
        <v>101.39.03.2</v>
      </c>
      <c r="J108" s="545" t="s">
        <v>590</v>
      </c>
      <c r="K108" s="546" t="s">
        <v>237</v>
      </c>
      <c r="L108" s="547">
        <v>104.75</v>
      </c>
      <c r="M108" s="3716">
        <v>0</v>
      </c>
      <c r="N108" s="799">
        <f t="shared" si="18"/>
        <v>0</v>
      </c>
      <c r="O108" s="901"/>
      <c r="P108" s="901"/>
      <c r="Q108" s="2304" t="s">
        <v>238</v>
      </c>
      <c r="R108" s="2304" t="str">
        <f>_xlfn.CONCAT(X108,J108,Y108)</f>
        <v>((['Element'] = 'SpuscenStrop') and ['SestavaKonstrukcij'] = ' ST.03.EI30 // AR - spuščen strop_mavčno kartonski_1x12,5 GKF_EI30')</v>
      </c>
      <c r="S108" s="2305" t="s">
        <v>202</v>
      </c>
      <c r="T108" s="2306">
        <f t="shared" si="19"/>
        <v>104.75</v>
      </c>
      <c r="U108" s="2307" t="s">
        <v>240</v>
      </c>
      <c r="V108" s="2305" t="s">
        <v>202</v>
      </c>
      <c r="X108" s="2308" t="s">
        <v>589</v>
      </c>
      <c r="Y108" s="2308" t="s">
        <v>274</v>
      </c>
    </row>
    <row r="109" spans="1:25" s="392" customFormat="1">
      <c r="A109" s="2294" t="s">
        <v>168</v>
      </c>
      <c r="B109" s="510"/>
      <c r="C109" s="843" t="s">
        <v>527</v>
      </c>
      <c r="D109" s="523" t="s">
        <v>209</v>
      </c>
      <c r="E109" s="779"/>
      <c r="F109" s="779"/>
      <c r="G109" s="779" t="s">
        <v>198</v>
      </c>
      <c r="H109" s="2316">
        <v>3</v>
      </c>
      <c r="I109" s="546" t="str">
        <f t="shared" si="17"/>
        <v>101.39.03.3</v>
      </c>
      <c r="J109" s="545" t="s">
        <v>592</v>
      </c>
      <c r="K109" s="546" t="s">
        <v>525</v>
      </c>
      <c r="L109" s="547">
        <v>25</v>
      </c>
      <c r="M109" s="3716">
        <v>0</v>
      </c>
      <c r="N109" s="799">
        <f t="shared" si="18"/>
        <v>0</v>
      </c>
      <c r="O109" s="901"/>
      <c r="P109" s="901"/>
      <c r="S109" s="2326" t="s">
        <v>201</v>
      </c>
      <c r="T109" s="2306"/>
      <c r="U109" s="2307"/>
      <c r="V109" s="2326" t="s">
        <v>201</v>
      </c>
    </row>
    <row r="110" spans="1:25" s="392" customFormat="1">
      <c r="A110" s="2294" t="s">
        <v>168</v>
      </c>
      <c r="B110" s="510"/>
      <c r="C110" s="843" t="s">
        <v>527</v>
      </c>
      <c r="D110" s="523" t="s">
        <v>209</v>
      </c>
      <c r="E110" s="779"/>
      <c r="F110" s="779"/>
      <c r="G110" s="779" t="s">
        <v>198</v>
      </c>
      <c r="H110" s="2316">
        <v>4</v>
      </c>
      <c r="I110" s="546" t="str">
        <f t="shared" si="17"/>
        <v>101.39.03.4</v>
      </c>
      <c r="J110" s="545" t="s">
        <v>593</v>
      </c>
      <c r="K110" s="546" t="s">
        <v>525</v>
      </c>
      <c r="L110" s="547">
        <v>30</v>
      </c>
      <c r="M110" s="3716">
        <v>0</v>
      </c>
      <c r="N110" s="799">
        <f t="shared" si="18"/>
        <v>0</v>
      </c>
      <c r="O110" s="520"/>
      <c r="P110" s="520"/>
      <c r="S110" s="2326" t="s">
        <v>201</v>
      </c>
      <c r="T110" s="2306"/>
      <c r="U110" s="2307"/>
      <c r="V110" s="2326" t="s">
        <v>201</v>
      </c>
    </row>
    <row r="111" spans="1:25" s="392" customFormat="1">
      <c r="A111" s="2294" t="s">
        <v>168</v>
      </c>
      <c r="B111" s="510"/>
      <c r="C111" s="843" t="s">
        <v>527</v>
      </c>
      <c r="D111" s="523" t="s">
        <v>209</v>
      </c>
      <c r="E111" s="779"/>
      <c r="F111" s="779"/>
      <c r="G111" s="779"/>
      <c r="H111" s="849"/>
      <c r="I111" s="541"/>
      <c r="J111" s="540"/>
      <c r="K111" s="541"/>
      <c r="L111" s="542"/>
      <c r="M111" s="3710"/>
      <c r="N111" s="805"/>
      <c r="O111" s="901"/>
      <c r="P111" s="901"/>
    </row>
    <row r="112" spans="1:25" s="521" customFormat="1">
      <c r="A112" s="1718" t="s">
        <v>168</v>
      </c>
      <c r="B112" s="512"/>
      <c r="C112" s="554" t="s">
        <v>527</v>
      </c>
      <c r="D112" s="514" t="s">
        <v>241</v>
      </c>
      <c r="E112" s="514" t="s">
        <v>594</v>
      </c>
      <c r="F112" s="402"/>
      <c r="G112" s="514" t="s">
        <v>172</v>
      </c>
      <c r="H112" s="1866"/>
      <c r="I112" s="516" t="str">
        <f>A112&amp;"."&amp;C112&amp;"."&amp;D112&amp;""</f>
        <v>101.39.04</v>
      </c>
      <c r="J112" s="514" t="str">
        <f>E112</f>
        <v>Suhomontažna dela - stropovi - modularni 60x60</v>
      </c>
      <c r="K112" s="515"/>
      <c r="L112" s="517"/>
      <c r="M112" s="3712"/>
      <c r="N112" s="519">
        <f>SUM(N114:N116)</f>
        <v>0</v>
      </c>
      <c r="O112" s="901"/>
      <c r="P112" s="901"/>
    </row>
    <row r="113" spans="1:26" s="392" customFormat="1" ht="79.5" customHeight="1">
      <c r="A113" s="2294" t="s">
        <v>168</v>
      </c>
      <c r="B113" s="510"/>
      <c r="C113" s="843" t="s">
        <v>527</v>
      </c>
      <c r="D113" s="514" t="s">
        <v>241</v>
      </c>
      <c r="E113" s="779"/>
      <c r="F113" s="779"/>
      <c r="G113" s="779"/>
      <c r="H113" s="849"/>
      <c r="I113" s="541"/>
      <c r="J113" s="544" t="s">
        <v>595</v>
      </c>
      <c r="K113" s="541"/>
      <c r="L113" s="542"/>
      <c r="M113" s="3710"/>
      <c r="N113" s="805"/>
      <c r="O113" s="901"/>
      <c r="P113" s="901"/>
      <c r="Y113" s="2308"/>
    </row>
    <row r="114" spans="1:26" s="392" customFormat="1" ht="127.5">
      <c r="A114" s="2294" t="s">
        <v>168</v>
      </c>
      <c r="B114" s="510"/>
      <c r="C114" s="843" t="s">
        <v>527</v>
      </c>
      <c r="D114" s="514" t="s">
        <v>241</v>
      </c>
      <c r="E114" s="779"/>
      <c r="F114" s="779"/>
      <c r="G114" s="779" t="s">
        <v>198</v>
      </c>
      <c r="H114" s="1867">
        <v>1</v>
      </c>
      <c r="I114" s="537" t="str">
        <f t="shared" ref="I114:I116" si="20">A114&amp;"."&amp;C114&amp;"."&amp;D114&amp;"."&amp;H114</f>
        <v>101.39.04.1</v>
      </c>
      <c r="J114" s="536" t="s">
        <v>10904</v>
      </c>
      <c r="K114" s="537" t="s">
        <v>237</v>
      </c>
      <c r="L114" s="538">
        <v>248.72</v>
      </c>
      <c r="M114" s="3713">
        <v>0</v>
      </c>
      <c r="N114" s="780">
        <f t="shared" ref="N114:N116" si="21">L114*M114</f>
        <v>0</v>
      </c>
      <c r="O114" s="901"/>
      <c r="P114" s="901"/>
      <c r="Q114" s="2304" t="s">
        <v>238</v>
      </c>
      <c r="R114" s="2304" t="str">
        <f t="shared" ref="R114:R116" si="22">_xlfn.CONCAT(X114,Z114,Y114)</f>
        <v>((['Element'] = 'SpuscenStrop') and ['SestavaKonstrukcij'] = ' ST.01.A modularni // AR - spuščen strop 60x60_ISO 5 - Pisarne, hodniki, spremljevalni prostori')</v>
      </c>
      <c r="S114" s="2305" t="s">
        <v>202</v>
      </c>
      <c r="T114" s="2306">
        <f t="shared" ref="T114:T116" si="23">L114</f>
        <v>248.72</v>
      </c>
      <c r="U114" s="2307" t="s">
        <v>240</v>
      </c>
      <c r="V114" s="2305" t="s">
        <v>202</v>
      </c>
      <c r="X114" s="2308" t="s">
        <v>589</v>
      </c>
      <c r="Y114" s="2308" t="s">
        <v>274</v>
      </c>
      <c r="Z114" s="392" t="s">
        <v>596</v>
      </c>
    </row>
    <row r="115" spans="1:26" s="392" customFormat="1" ht="155.25" customHeight="1">
      <c r="A115" s="2294" t="s">
        <v>168</v>
      </c>
      <c r="B115" s="510"/>
      <c r="C115" s="843" t="s">
        <v>527</v>
      </c>
      <c r="D115" s="514" t="s">
        <v>241</v>
      </c>
      <c r="E115" s="779"/>
      <c r="F115" s="779"/>
      <c r="G115" s="779" t="s">
        <v>198</v>
      </c>
      <c r="H115" s="1867">
        <v>2</v>
      </c>
      <c r="I115" s="537" t="str">
        <f t="shared" si="20"/>
        <v>101.39.04.2</v>
      </c>
      <c r="J115" s="536" t="s">
        <v>10905</v>
      </c>
      <c r="K115" s="537" t="s">
        <v>237</v>
      </c>
      <c r="L115" s="538">
        <v>309.67</v>
      </c>
      <c r="M115" s="3713">
        <v>0</v>
      </c>
      <c r="N115" s="780">
        <f t="shared" si="21"/>
        <v>0</v>
      </c>
      <c r="O115" s="901"/>
      <c r="P115" s="901"/>
      <c r="Q115" s="2304" t="s">
        <v>238</v>
      </c>
      <c r="R115" s="2304" t="str">
        <f t="shared" si="22"/>
        <v>((['Element'] = 'SpuscenStrop') and ['SestavaKonstrukcij'] = ' ST.01.B modularni // AR - spuščen strop 60x60_ISO 4 - Sobe, opazovalnice, ambulante')</v>
      </c>
      <c r="S115" s="2305" t="s">
        <v>202</v>
      </c>
      <c r="T115" s="2306">
        <f t="shared" si="23"/>
        <v>309.67</v>
      </c>
      <c r="U115" s="2307" t="s">
        <v>240</v>
      </c>
      <c r="V115" s="2305" t="s">
        <v>202</v>
      </c>
      <c r="X115" s="2308" t="s">
        <v>589</v>
      </c>
      <c r="Y115" s="2308" t="s">
        <v>274</v>
      </c>
      <c r="Z115" s="392" t="s">
        <v>597</v>
      </c>
    </row>
    <row r="116" spans="1:26" s="392" customFormat="1" ht="140.25">
      <c r="A116" s="2294" t="s">
        <v>168</v>
      </c>
      <c r="B116" s="510"/>
      <c r="C116" s="843" t="s">
        <v>527</v>
      </c>
      <c r="D116" s="514" t="s">
        <v>241</v>
      </c>
      <c r="E116" s="779"/>
      <c r="F116" s="779"/>
      <c r="G116" s="779" t="s">
        <v>198</v>
      </c>
      <c r="H116" s="1867">
        <v>3</v>
      </c>
      <c r="I116" s="537" t="str">
        <f t="shared" si="20"/>
        <v>101.39.04.3</v>
      </c>
      <c r="J116" s="536" t="s">
        <v>10906</v>
      </c>
      <c r="K116" s="537" t="s">
        <v>237</v>
      </c>
      <c r="L116" s="538">
        <v>43.87</v>
      </c>
      <c r="M116" s="3713">
        <v>0</v>
      </c>
      <c r="N116" s="780">
        <f t="shared" si="21"/>
        <v>0</v>
      </c>
      <c r="O116" s="901"/>
      <c r="P116" s="901"/>
      <c r="Q116" s="2304" t="s">
        <v>238</v>
      </c>
      <c r="R116" s="2304" t="str">
        <f t="shared" si="22"/>
        <v>((['Element'] = 'SpuscenStrop') and ['SestavaKonstrukcij'] = ' ST.01.C modularni // AR - spuščen strop 60x60_ISO 4 - Skupne sanitarije, garderobe 3. klet')</v>
      </c>
      <c r="S116" s="2305" t="s">
        <v>202</v>
      </c>
      <c r="T116" s="2306">
        <f t="shared" si="23"/>
        <v>43.87</v>
      </c>
      <c r="U116" s="2307" t="s">
        <v>240</v>
      </c>
      <c r="V116" s="2305" t="s">
        <v>202</v>
      </c>
      <c r="X116" s="2308" t="s">
        <v>589</v>
      </c>
      <c r="Y116" s="2308" t="s">
        <v>274</v>
      </c>
      <c r="Z116" s="392" t="s">
        <v>598</v>
      </c>
    </row>
    <row r="117" spans="1:26" s="392" customFormat="1">
      <c r="A117" s="2294" t="s">
        <v>168</v>
      </c>
      <c r="B117" s="510"/>
      <c r="C117" s="843" t="s">
        <v>527</v>
      </c>
      <c r="D117" s="778"/>
      <c r="E117" s="779"/>
      <c r="F117" s="779"/>
      <c r="G117" s="779"/>
      <c r="H117" s="849"/>
      <c r="I117" s="541"/>
      <c r="J117" s="540"/>
      <c r="K117" s="541"/>
      <c r="L117" s="542"/>
      <c r="M117" s="3710"/>
      <c r="N117" s="805"/>
      <c r="O117" s="901"/>
      <c r="P117" s="901"/>
      <c r="Y117" s="2308"/>
    </row>
    <row r="118" spans="1:26" s="521" customFormat="1">
      <c r="A118" s="1718" t="s">
        <v>168</v>
      </c>
      <c r="B118" s="512"/>
      <c r="C118" s="554" t="s">
        <v>527</v>
      </c>
      <c r="D118" s="523" t="s">
        <v>245</v>
      </c>
      <c r="E118" s="523" t="s">
        <v>601</v>
      </c>
      <c r="F118" s="402"/>
      <c r="G118" s="523" t="s">
        <v>172</v>
      </c>
      <c r="H118" s="2315"/>
      <c r="I118" s="523" t="str">
        <f>A118&amp;"."&amp;C118&amp;"."&amp;D118&amp;""</f>
        <v>101.39.05</v>
      </c>
      <c r="J118" s="523" t="str">
        <f>E118</f>
        <v>Suhomontažna dela - stropovi - razni</v>
      </c>
      <c r="K118" s="524"/>
      <c r="L118" s="525"/>
      <c r="M118" s="3715"/>
      <c r="N118" s="526">
        <f>SUM(N120:N120)</f>
        <v>0</v>
      </c>
      <c r="O118" s="901"/>
      <c r="P118" s="901"/>
      <c r="Y118" s="2308"/>
    </row>
    <row r="119" spans="1:26" s="392" customFormat="1" ht="75.2" customHeight="1">
      <c r="A119" s="2294" t="s">
        <v>168</v>
      </c>
      <c r="B119" s="510"/>
      <c r="C119" s="843" t="s">
        <v>527</v>
      </c>
      <c r="D119" s="523" t="s">
        <v>245</v>
      </c>
      <c r="E119" s="779"/>
      <c r="F119" s="779"/>
      <c r="G119" s="779"/>
      <c r="H119" s="849"/>
      <c r="I119" s="541"/>
      <c r="J119" s="544" t="s">
        <v>595</v>
      </c>
      <c r="K119" s="541"/>
      <c r="L119" s="542"/>
      <c r="M119" s="3710"/>
      <c r="N119" s="805"/>
      <c r="O119" s="901"/>
      <c r="P119" s="901"/>
      <c r="Y119" s="2308"/>
    </row>
    <row r="120" spans="1:26" s="392" customFormat="1" ht="114.75">
      <c r="A120" s="2294" t="s">
        <v>168</v>
      </c>
      <c r="B120" s="510"/>
      <c r="C120" s="843" t="s">
        <v>527</v>
      </c>
      <c r="D120" s="523" t="s">
        <v>245</v>
      </c>
      <c r="E120" s="779"/>
      <c r="F120" s="779"/>
      <c r="G120" s="779" t="s">
        <v>198</v>
      </c>
      <c r="H120" s="2316">
        <v>1</v>
      </c>
      <c r="I120" s="546" t="str">
        <f t="shared" ref="I120" si="24">A120&amp;"."&amp;C120&amp;"."&amp;D120&amp;"."&amp;H120</f>
        <v>101.39.05.1</v>
      </c>
      <c r="J120" s="545" t="s">
        <v>10907</v>
      </c>
      <c r="K120" s="546" t="s">
        <v>237</v>
      </c>
      <c r="L120" s="547">
        <v>49.68</v>
      </c>
      <c r="M120" s="3716">
        <v>0</v>
      </c>
      <c r="N120" s="799">
        <f t="shared" ref="N120" si="25">L120*M120</f>
        <v>0</v>
      </c>
      <c r="O120" s="901"/>
      <c r="P120" s="901"/>
      <c r="Q120" s="2304" t="s">
        <v>238</v>
      </c>
      <c r="R120" s="2304" t="str">
        <f t="shared" ref="R120" si="26">_xlfn.CONCAT(X120,Z120,Y120)</f>
        <v>((['Element'] = 'SpuscenStrop') and ['SestavaKonstrukcij'] = ' ST.02.A.EI30 modularni // AR - spuščen strop 180x30_EI30')</v>
      </c>
      <c r="S120" s="2305" t="s">
        <v>202</v>
      </c>
      <c r="T120" s="2306">
        <f t="shared" ref="T120" si="27">L120</f>
        <v>49.68</v>
      </c>
      <c r="U120" s="2307" t="s">
        <v>240</v>
      </c>
      <c r="V120" s="2305" t="s">
        <v>202</v>
      </c>
      <c r="X120" s="2308" t="s">
        <v>589</v>
      </c>
      <c r="Y120" s="2308" t="s">
        <v>274</v>
      </c>
      <c r="Z120" s="392" t="s">
        <v>602</v>
      </c>
    </row>
    <row r="121" spans="1:26" s="392" customFormat="1">
      <c r="A121" s="2294" t="s">
        <v>168</v>
      </c>
      <c r="B121" s="510"/>
      <c r="C121" s="843" t="s">
        <v>527</v>
      </c>
      <c r="D121" s="813"/>
      <c r="E121" s="779"/>
      <c r="F121" s="779"/>
      <c r="G121" s="779"/>
      <c r="H121" s="849"/>
      <c r="I121" s="541"/>
      <c r="J121" s="540"/>
      <c r="K121" s="541"/>
      <c r="L121" s="542"/>
      <c r="M121" s="3710"/>
      <c r="N121" s="805"/>
      <c r="O121" s="901"/>
      <c r="P121" s="901"/>
      <c r="Y121" s="2308"/>
    </row>
    <row r="122" spans="1:26" s="521" customFormat="1">
      <c r="A122" s="1718" t="s">
        <v>168</v>
      </c>
      <c r="B122" s="512"/>
      <c r="C122" s="554" t="s">
        <v>527</v>
      </c>
      <c r="D122" s="514" t="s">
        <v>252</v>
      </c>
      <c r="E122" s="514" t="s">
        <v>611</v>
      </c>
      <c r="F122" s="402"/>
      <c r="G122" s="516" t="s">
        <v>172</v>
      </c>
      <c r="H122" s="1866"/>
      <c r="I122" s="516" t="str">
        <f>A122&amp;"."&amp;C122&amp;"."&amp;D122&amp;""</f>
        <v>101.39.06</v>
      </c>
      <c r="J122" s="516" t="str">
        <f>E122</f>
        <v>Zaščitni in varovalni elementi</v>
      </c>
      <c r="K122" s="515"/>
      <c r="L122" s="517"/>
      <c r="M122" s="3712"/>
      <c r="N122" s="519">
        <f>SUM(N124:N126)</f>
        <v>0</v>
      </c>
      <c r="O122" s="901"/>
      <c r="P122" s="901"/>
    </row>
    <row r="123" spans="1:26" s="392" customFormat="1">
      <c r="A123" s="2294" t="s">
        <v>168</v>
      </c>
      <c r="B123" s="510"/>
      <c r="C123" s="843" t="s">
        <v>527</v>
      </c>
      <c r="D123" s="514" t="s">
        <v>252</v>
      </c>
      <c r="E123" s="779"/>
      <c r="F123" s="779"/>
      <c r="G123" s="541"/>
      <c r="H123" s="849"/>
      <c r="I123" s="541"/>
      <c r="J123" s="544" t="s">
        <v>10908</v>
      </c>
      <c r="K123" s="541"/>
      <c r="L123" s="542"/>
      <c r="M123" s="3710"/>
      <c r="N123" s="805"/>
      <c r="O123" s="901"/>
      <c r="P123" s="901"/>
    </row>
    <row r="124" spans="1:26" s="392" customFormat="1" ht="112.5" customHeight="1">
      <c r="A124" s="2294" t="s">
        <v>168</v>
      </c>
      <c r="B124" s="510"/>
      <c r="C124" s="843" t="s">
        <v>527</v>
      </c>
      <c r="D124" s="514" t="s">
        <v>252</v>
      </c>
      <c r="E124" s="779"/>
      <c r="F124" s="779"/>
      <c r="G124" s="779" t="s">
        <v>198</v>
      </c>
      <c r="H124" s="1867">
        <v>1</v>
      </c>
      <c r="I124" s="537" t="str">
        <f>A124&amp;"."&amp;C124&amp;"."&amp;D124&amp;"."&amp;H124</f>
        <v>101.39.06.1</v>
      </c>
      <c r="J124" s="2327" t="s">
        <v>10909</v>
      </c>
      <c r="K124" s="537" t="s">
        <v>291</v>
      </c>
      <c r="L124" s="538">
        <v>1.45</v>
      </c>
      <c r="M124" s="3713">
        <v>0</v>
      </c>
      <c r="N124" s="780">
        <f>L124*M124</f>
        <v>0</v>
      </c>
      <c r="O124" s="901"/>
      <c r="P124" s="901"/>
      <c r="Q124" s="2304" t="s">
        <v>415</v>
      </c>
      <c r="R124" s="2304" t="s">
        <v>620</v>
      </c>
      <c r="S124" s="2305" t="s">
        <v>202</v>
      </c>
      <c r="T124" s="2306">
        <f t="shared" ref="T124" si="28">L124</f>
        <v>1.45</v>
      </c>
      <c r="U124" s="2307" t="s">
        <v>443</v>
      </c>
      <c r="V124" s="2305" t="s">
        <v>202</v>
      </c>
    </row>
    <row r="125" spans="1:26" s="392" customFormat="1" ht="91.5" customHeight="1">
      <c r="A125" s="2294" t="s">
        <v>168</v>
      </c>
      <c r="B125" s="510"/>
      <c r="C125" s="843" t="s">
        <v>527</v>
      </c>
      <c r="D125" s="514" t="s">
        <v>252</v>
      </c>
      <c r="E125" s="779"/>
      <c r="F125" s="779"/>
      <c r="G125" s="779" t="s">
        <v>198</v>
      </c>
      <c r="H125" s="1867">
        <v>2</v>
      </c>
      <c r="I125" s="537" t="str">
        <f t="shared" ref="I125" si="29">A125&amp;"."&amp;C125&amp;"."&amp;D125&amp;"."&amp;H125</f>
        <v>101.39.06.2</v>
      </c>
      <c r="J125" s="536" t="s">
        <v>10910</v>
      </c>
      <c r="K125" s="537" t="s">
        <v>291</v>
      </c>
      <c r="L125" s="538">
        <v>78.37</v>
      </c>
      <c r="M125" s="3713">
        <v>0</v>
      </c>
      <c r="N125" s="780">
        <f t="shared" ref="N125" si="30">L125*M125</f>
        <v>0</v>
      </c>
      <c r="O125" s="901"/>
      <c r="P125" s="901"/>
      <c r="R125" s="1079" t="s">
        <v>614</v>
      </c>
      <c r="S125" s="2305" t="s">
        <v>202</v>
      </c>
      <c r="T125" s="2305"/>
      <c r="U125" s="2305"/>
      <c r="V125" s="2305" t="s">
        <v>202</v>
      </c>
    </row>
    <row r="126" spans="1:26" s="392" customFormat="1" ht="66" customHeight="1">
      <c r="A126" s="2294" t="s">
        <v>168</v>
      </c>
      <c r="B126" s="510"/>
      <c r="C126" s="843" t="s">
        <v>527</v>
      </c>
      <c r="D126" s="514" t="s">
        <v>252</v>
      </c>
      <c r="E126" s="779"/>
      <c r="F126" s="779"/>
      <c r="G126" s="779" t="s">
        <v>198</v>
      </c>
      <c r="H126" s="1867">
        <v>3</v>
      </c>
      <c r="I126" s="537" t="str">
        <f>A126&amp;"."&amp;C126&amp;"."&amp;D126&amp;"."&amp;H126</f>
        <v>101.39.06.3</v>
      </c>
      <c r="J126" s="536" t="s">
        <v>10911</v>
      </c>
      <c r="K126" s="537" t="s">
        <v>291</v>
      </c>
      <c r="L126" s="538">
        <v>48.24</v>
      </c>
      <c r="M126" s="3713">
        <v>0</v>
      </c>
      <c r="N126" s="780">
        <f>L126*M126</f>
        <v>0</v>
      </c>
      <c r="O126" s="901"/>
      <c r="P126" s="901"/>
      <c r="R126" s="1079" t="s">
        <v>614</v>
      </c>
      <c r="S126" s="2305" t="s">
        <v>202</v>
      </c>
      <c r="T126" s="2305"/>
      <c r="U126" s="2305"/>
      <c r="V126" s="2305" t="s">
        <v>202</v>
      </c>
    </row>
    <row r="127" spans="1:26" s="521" customFormat="1">
      <c r="A127" s="1718" t="s">
        <v>168</v>
      </c>
      <c r="B127" s="512"/>
      <c r="C127" s="554" t="s">
        <v>527</v>
      </c>
      <c r="D127" s="523" t="s">
        <v>256</v>
      </c>
      <c r="E127" s="523" t="s">
        <v>10912</v>
      </c>
      <c r="F127" s="402"/>
      <c r="G127" s="523" t="s">
        <v>172</v>
      </c>
      <c r="H127" s="2315"/>
      <c r="I127" s="523" t="str">
        <f>A127&amp;"."&amp;C127&amp;"."&amp;D127&amp;""</f>
        <v>101.39.07</v>
      </c>
      <c r="J127" s="523" t="str">
        <f>E127</f>
        <v>Suhomontažna dela - zaokrožnice</v>
      </c>
      <c r="K127" s="524"/>
      <c r="L127" s="525"/>
      <c r="M127" s="3715"/>
      <c r="N127" s="526">
        <f>SUM(N129:N133)</f>
        <v>0</v>
      </c>
      <c r="O127" s="901"/>
      <c r="P127" s="901"/>
    </row>
    <row r="128" spans="1:26" s="392" customFormat="1" ht="22.5" customHeight="1">
      <c r="A128" s="2294" t="s">
        <v>168</v>
      </c>
      <c r="B128" s="510"/>
      <c r="C128" s="843" t="s">
        <v>527</v>
      </c>
      <c r="D128" s="523" t="s">
        <v>256</v>
      </c>
      <c r="E128" s="779"/>
      <c r="F128" s="779"/>
      <c r="G128" s="779"/>
      <c r="H128" s="849"/>
      <c r="I128" s="541"/>
      <c r="J128" s="544" t="s">
        <v>10913</v>
      </c>
      <c r="K128" s="541"/>
      <c r="L128" s="542"/>
      <c r="M128" s="3710"/>
      <c r="N128" s="805"/>
      <c r="O128" s="901"/>
      <c r="P128" s="901"/>
    </row>
    <row r="129" spans="1:27" s="392" customFormat="1">
      <c r="A129" s="2294" t="s">
        <v>168</v>
      </c>
      <c r="B129" s="510"/>
      <c r="C129" s="843" t="s">
        <v>527</v>
      </c>
      <c r="D129" s="523" t="s">
        <v>256</v>
      </c>
      <c r="E129" s="779"/>
      <c r="F129" s="779"/>
      <c r="G129" s="779" t="s">
        <v>198</v>
      </c>
      <c r="H129" s="2316">
        <v>1</v>
      </c>
      <c r="I129" s="546" t="str">
        <f t="shared" ref="I129:I133" si="31">A129&amp;"."&amp;C129&amp;"."&amp;D129&amp;"."&amp;H129</f>
        <v>101.39.07.1</v>
      </c>
      <c r="J129" s="545" t="s">
        <v>10914</v>
      </c>
      <c r="K129" s="546" t="s">
        <v>291</v>
      </c>
      <c r="L129" s="547">
        <v>80.900000000000006</v>
      </c>
      <c r="M129" s="3716">
        <v>0</v>
      </c>
      <c r="N129" s="799">
        <f t="shared" ref="N129:N133" si="32">L129*M129</f>
        <v>0</v>
      </c>
      <c r="O129" s="901"/>
      <c r="P129" s="901"/>
      <c r="Q129" s="2304" t="s">
        <v>238</v>
      </c>
      <c r="R129" s="2304" t="str">
        <f>_xlfn.CONCAT(X129,J129,Y129)</f>
        <v>((['Element'] = NotranjaOblogaZaokroznica') and ['SestavaKonstrukcij'] = 'Zaokroznica_TIP_1')</v>
      </c>
      <c r="S129" s="2305" t="s">
        <v>202</v>
      </c>
      <c r="T129" s="2306">
        <f t="shared" ref="T129:T133" si="33">L129</f>
        <v>80.900000000000006</v>
      </c>
      <c r="U129" s="2307" t="s">
        <v>240</v>
      </c>
      <c r="V129" s="2305" t="s">
        <v>202</v>
      </c>
      <c r="X129" s="2308" t="s">
        <v>10915</v>
      </c>
      <c r="Y129" s="2308" t="s">
        <v>274</v>
      </c>
    </row>
    <row r="130" spans="1:27" s="392" customFormat="1">
      <c r="A130" s="2294" t="s">
        <v>168</v>
      </c>
      <c r="B130" s="510"/>
      <c r="C130" s="843" t="s">
        <v>527</v>
      </c>
      <c r="D130" s="523" t="s">
        <v>256</v>
      </c>
      <c r="E130" s="779"/>
      <c r="F130" s="779"/>
      <c r="G130" s="779" t="s">
        <v>198</v>
      </c>
      <c r="H130" s="2316">
        <v>2</v>
      </c>
      <c r="I130" s="546" t="str">
        <f t="shared" si="31"/>
        <v>101.39.07.2</v>
      </c>
      <c r="J130" s="545" t="s">
        <v>10916</v>
      </c>
      <c r="K130" s="546" t="s">
        <v>291</v>
      </c>
      <c r="L130" s="547">
        <v>60.02</v>
      </c>
      <c r="M130" s="3716">
        <v>0</v>
      </c>
      <c r="N130" s="799">
        <f t="shared" si="32"/>
        <v>0</v>
      </c>
      <c r="O130" s="901"/>
      <c r="P130" s="901"/>
      <c r="Q130" s="2304" t="s">
        <v>238</v>
      </c>
      <c r="R130" s="2304" t="str">
        <f t="shared" ref="R130:R133" si="34">_xlfn.CONCAT(X130,J130,Y130)</f>
        <v>((['Element'] = NotranjaOblogaZaokroznica') and ['SestavaKonstrukcij'] = 'Zaokroznica_TIP_2_A')</v>
      </c>
      <c r="S130" s="2305" t="s">
        <v>202</v>
      </c>
      <c r="T130" s="2306">
        <f t="shared" si="33"/>
        <v>60.02</v>
      </c>
      <c r="U130" s="2307" t="s">
        <v>240</v>
      </c>
      <c r="V130" s="2305" t="s">
        <v>202</v>
      </c>
      <c r="X130" s="2308" t="s">
        <v>10915</v>
      </c>
      <c r="Y130" s="2308" t="s">
        <v>274</v>
      </c>
    </row>
    <row r="131" spans="1:27" s="392" customFormat="1">
      <c r="A131" s="2294" t="s">
        <v>168</v>
      </c>
      <c r="B131" s="510"/>
      <c r="C131" s="843" t="s">
        <v>527</v>
      </c>
      <c r="D131" s="523" t="s">
        <v>256</v>
      </c>
      <c r="E131" s="779"/>
      <c r="F131" s="779"/>
      <c r="G131" s="779" t="s">
        <v>198</v>
      </c>
      <c r="H131" s="2316">
        <v>3</v>
      </c>
      <c r="I131" s="546" t="str">
        <f t="shared" si="31"/>
        <v>101.39.07.3</v>
      </c>
      <c r="J131" s="545" t="s">
        <v>446</v>
      </c>
      <c r="K131" s="546" t="s">
        <v>291</v>
      </c>
      <c r="L131" s="547">
        <v>6.7</v>
      </c>
      <c r="M131" s="3716">
        <v>0</v>
      </c>
      <c r="N131" s="799">
        <f t="shared" si="32"/>
        <v>0</v>
      </c>
      <c r="O131" s="901"/>
      <c r="P131" s="901"/>
      <c r="Q131" s="2304" t="s">
        <v>238</v>
      </c>
      <c r="R131" s="2304" t="str">
        <f t="shared" si="34"/>
        <v>((['Element'] = NotranjaOblogaZaokroznica') and ['SestavaKonstrukcij'] = 'Zaokroznica_TIP_2_C')</v>
      </c>
      <c r="S131" s="2305" t="s">
        <v>202</v>
      </c>
      <c r="T131" s="2306">
        <f t="shared" si="33"/>
        <v>6.7</v>
      </c>
      <c r="U131" s="2307" t="s">
        <v>240</v>
      </c>
      <c r="V131" s="2305" t="s">
        <v>202</v>
      </c>
      <c r="X131" s="2308" t="s">
        <v>10915</v>
      </c>
      <c r="Y131" s="2308" t="s">
        <v>274</v>
      </c>
    </row>
    <row r="132" spans="1:27" s="392" customFormat="1">
      <c r="A132" s="2294" t="s">
        <v>168</v>
      </c>
      <c r="B132" s="510"/>
      <c r="C132" s="843" t="s">
        <v>527</v>
      </c>
      <c r="D132" s="523" t="s">
        <v>256</v>
      </c>
      <c r="E132" s="779"/>
      <c r="F132" s="779"/>
      <c r="G132" s="779" t="s">
        <v>198</v>
      </c>
      <c r="H132" s="2316">
        <v>4</v>
      </c>
      <c r="I132" s="546" t="str">
        <f t="shared" si="31"/>
        <v>101.39.07.4</v>
      </c>
      <c r="J132" s="545" t="s">
        <v>1554</v>
      </c>
      <c r="K132" s="546" t="s">
        <v>291</v>
      </c>
      <c r="L132" s="547">
        <v>503.28</v>
      </c>
      <c r="M132" s="3716">
        <v>0</v>
      </c>
      <c r="N132" s="799">
        <f t="shared" si="32"/>
        <v>0</v>
      </c>
      <c r="O132" s="901"/>
      <c r="P132" s="901"/>
      <c r="Q132" s="2304" t="s">
        <v>238</v>
      </c>
      <c r="R132" s="2304" t="str">
        <f t="shared" si="34"/>
        <v>((['Element'] = NotranjaOblogaZaokroznica') and ['SestavaKonstrukcij'] = 'Zaokroznica_TIP_4_A')</v>
      </c>
      <c r="S132" s="2305" t="s">
        <v>202</v>
      </c>
      <c r="T132" s="2306">
        <f t="shared" si="33"/>
        <v>503.28</v>
      </c>
      <c r="U132" s="2307" t="s">
        <v>240</v>
      </c>
      <c r="V132" s="2305" t="s">
        <v>202</v>
      </c>
      <c r="X132" s="2308" t="s">
        <v>10915</v>
      </c>
      <c r="Y132" s="2308" t="s">
        <v>274</v>
      </c>
    </row>
    <row r="133" spans="1:27" s="392" customFormat="1">
      <c r="A133" s="2294" t="s">
        <v>168</v>
      </c>
      <c r="B133" s="510"/>
      <c r="C133" s="843" t="s">
        <v>527</v>
      </c>
      <c r="D133" s="523" t="s">
        <v>256</v>
      </c>
      <c r="E133" s="779"/>
      <c r="F133" s="779"/>
      <c r="G133" s="779" t="s">
        <v>198</v>
      </c>
      <c r="H133" s="2316">
        <v>5</v>
      </c>
      <c r="I133" s="546" t="str">
        <f t="shared" si="31"/>
        <v>101.39.07.5</v>
      </c>
      <c r="J133" s="545" t="s">
        <v>1556</v>
      </c>
      <c r="K133" s="546" t="s">
        <v>291</v>
      </c>
      <c r="L133" s="547">
        <v>144.47</v>
      </c>
      <c r="M133" s="3716">
        <v>0</v>
      </c>
      <c r="N133" s="799">
        <f t="shared" si="32"/>
        <v>0</v>
      </c>
      <c r="O133" s="901"/>
      <c r="P133" s="901"/>
      <c r="Q133" s="2304" t="s">
        <v>238</v>
      </c>
      <c r="R133" s="2304" t="str">
        <f t="shared" si="34"/>
        <v>((['Element'] = NotranjaOblogaZaokroznica') and ['SestavaKonstrukcij'] = 'Zaokroznica_TIP_4_B')</v>
      </c>
      <c r="S133" s="2305" t="s">
        <v>202</v>
      </c>
      <c r="T133" s="2306">
        <f t="shared" si="33"/>
        <v>144.47</v>
      </c>
      <c r="U133" s="2307" t="s">
        <v>240</v>
      </c>
      <c r="V133" s="2305" t="s">
        <v>202</v>
      </c>
      <c r="X133" s="2308" t="s">
        <v>10915</v>
      </c>
      <c r="Y133" s="2308" t="s">
        <v>274</v>
      </c>
    </row>
    <row r="134" spans="1:27" s="392" customFormat="1">
      <c r="A134" s="2294" t="s">
        <v>168</v>
      </c>
      <c r="B134" s="510"/>
      <c r="C134" s="843" t="s">
        <v>527</v>
      </c>
      <c r="D134" s="402"/>
      <c r="E134" s="779"/>
      <c r="F134" s="779"/>
      <c r="G134" s="779"/>
      <c r="H134" s="849"/>
      <c r="I134" s="541"/>
      <c r="J134" s="540"/>
      <c r="K134" s="541"/>
      <c r="L134" s="542"/>
      <c r="M134" s="3710"/>
      <c r="N134" s="805"/>
      <c r="O134" s="901"/>
      <c r="P134" s="901"/>
      <c r="X134" s="2308"/>
    </row>
    <row r="135" spans="1:27" s="768" customFormat="1" ht="15">
      <c r="A135" s="2301" t="s">
        <v>168</v>
      </c>
      <c r="B135" s="766"/>
      <c r="C135" s="815" t="s">
        <v>641</v>
      </c>
      <c r="D135" s="815" t="s">
        <v>642</v>
      </c>
      <c r="E135" s="815"/>
      <c r="F135" s="807"/>
      <c r="G135" s="816" t="s">
        <v>196</v>
      </c>
      <c r="H135" s="2328"/>
      <c r="I135" s="816" t="str">
        <f>A135&amp;"."&amp;C135&amp;""</f>
        <v>101.43</v>
      </c>
      <c r="J135" s="816" t="str">
        <f>D135</f>
        <v>Vrata in okna - notranja</v>
      </c>
      <c r="K135" s="2329"/>
      <c r="L135" s="2330"/>
      <c r="M135" s="4568"/>
      <c r="N135" s="817">
        <f>N136+N138</f>
        <v>0</v>
      </c>
      <c r="O135" s="520"/>
      <c r="P135" s="520"/>
      <c r="AA135" s="2703"/>
    </row>
    <row r="136" spans="1:27" s="521" customFormat="1" ht="15">
      <c r="A136" s="1718" t="s">
        <v>168</v>
      </c>
      <c r="B136" s="512"/>
      <c r="C136" s="815" t="s">
        <v>641</v>
      </c>
      <c r="D136" s="523" t="s">
        <v>310</v>
      </c>
      <c r="E136" s="523" t="s">
        <v>643</v>
      </c>
      <c r="F136" s="402"/>
      <c r="G136" s="523" t="s">
        <v>172</v>
      </c>
      <c r="H136" s="2315"/>
      <c r="I136" s="523" t="str">
        <f>A136&amp;"."&amp;C136&amp;"."&amp;D136&amp;""</f>
        <v>101.43.11</v>
      </c>
      <c r="J136" s="523" t="str">
        <f>E136</f>
        <v>Vrata - notranja</v>
      </c>
      <c r="K136" s="524"/>
      <c r="L136" s="525"/>
      <c r="M136" s="3715"/>
      <c r="N136" s="526">
        <f>'6N_VRATA-NOTRANJA'!D39</f>
        <v>0</v>
      </c>
      <c r="O136" s="901"/>
      <c r="P136" s="901"/>
    </row>
    <row r="137" spans="1:27" s="392" customFormat="1" ht="15">
      <c r="A137" s="1718" t="s">
        <v>168</v>
      </c>
      <c r="B137" s="512"/>
      <c r="C137" s="815" t="s">
        <v>641</v>
      </c>
      <c r="D137" s="779"/>
      <c r="E137" s="779"/>
      <c r="F137" s="779"/>
      <c r="G137" s="541"/>
      <c r="H137" s="849"/>
      <c r="I137" s="541"/>
      <c r="J137" s="541" t="s">
        <v>644</v>
      </c>
      <c r="K137" s="2747"/>
      <c r="L137" s="2748"/>
      <c r="M137" s="3729"/>
      <c r="N137" s="805"/>
      <c r="O137" s="781"/>
      <c r="P137" s="781"/>
      <c r="AA137" s="2749"/>
    </row>
    <row r="138" spans="1:27" s="521" customFormat="1" ht="15">
      <c r="A138" s="1718" t="s">
        <v>168</v>
      </c>
      <c r="B138" s="512"/>
      <c r="C138" s="815" t="s">
        <v>641</v>
      </c>
      <c r="D138" s="514" t="s">
        <v>385</v>
      </c>
      <c r="E138" s="514" t="s">
        <v>645</v>
      </c>
      <c r="F138" s="402"/>
      <c r="G138" s="516" t="s">
        <v>172</v>
      </c>
      <c r="H138" s="1866"/>
      <c r="I138" s="516" t="str">
        <f>A138&amp;"."&amp;C138&amp;"."&amp;D138&amp;""</f>
        <v>101.43.21</v>
      </c>
      <c r="J138" s="516" t="str">
        <f>E138</f>
        <v>Okna - notranja</v>
      </c>
      <c r="K138" s="515"/>
      <c r="L138" s="517"/>
      <c r="M138" s="3712"/>
      <c r="N138" s="519">
        <f>'6N_OKNA-NOTRANJA'!D9</f>
        <v>0</v>
      </c>
      <c r="O138" s="901"/>
      <c r="P138" s="901"/>
    </row>
    <row r="139" spans="1:27" s="392" customFormat="1" ht="15">
      <c r="A139" s="1718" t="s">
        <v>168</v>
      </c>
      <c r="B139" s="512"/>
      <c r="C139" s="815" t="s">
        <v>641</v>
      </c>
      <c r="D139" s="779"/>
      <c r="E139" s="779"/>
      <c r="F139" s="779"/>
      <c r="G139" s="541"/>
      <c r="H139" s="849"/>
      <c r="I139" s="541"/>
      <c r="J139" s="541" t="s">
        <v>646</v>
      </c>
      <c r="K139" s="2747"/>
      <c r="L139" s="2748"/>
      <c r="M139" s="3729"/>
      <c r="N139" s="805"/>
      <c r="O139" s="781"/>
      <c r="P139" s="781"/>
      <c r="AA139" s="2749"/>
    </row>
    <row r="140" spans="1:27" s="392" customFormat="1" ht="15">
      <c r="A140" s="1718" t="s">
        <v>168</v>
      </c>
      <c r="B140" s="512"/>
      <c r="C140" s="815" t="s">
        <v>641</v>
      </c>
      <c r="D140" s="779"/>
      <c r="E140" s="779"/>
      <c r="F140" s="779"/>
      <c r="G140" s="541"/>
      <c r="H140" s="849"/>
      <c r="I140" s="541"/>
      <c r="J140" s="541"/>
      <c r="K140" s="2747"/>
      <c r="L140" s="2748"/>
      <c r="M140" s="3729"/>
      <c r="N140" s="805"/>
      <c r="O140" s="781"/>
      <c r="P140" s="781"/>
      <c r="AA140" s="2749"/>
    </row>
    <row r="141" spans="1:27" s="521" customFormat="1" ht="15" hidden="1">
      <c r="A141" s="1718" t="s">
        <v>168</v>
      </c>
      <c r="B141" s="512"/>
      <c r="C141" s="815" t="s">
        <v>641</v>
      </c>
      <c r="D141" s="514" t="s">
        <v>194</v>
      </c>
      <c r="E141" s="769" t="s">
        <v>647</v>
      </c>
      <c r="F141" s="402"/>
      <c r="G141" s="516" t="s">
        <v>172</v>
      </c>
      <c r="H141" s="1719"/>
      <c r="I141" s="537" t="str">
        <f>A141&amp;"."&amp;C141&amp;"."&amp;D141&amp;"."&amp;H141</f>
        <v>101.43.01.</v>
      </c>
      <c r="J141" s="516" t="str">
        <f>E141</f>
        <v>Vrata - avtomatska</v>
      </c>
      <c r="K141" s="515"/>
      <c r="L141" s="517"/>
      <c r="M141" s="3712"/>
      <c r="N141" s="519">
        <f>SUM(N142:N167)</f>
        <v>0</v>
      </c>
      <c r="O141" s="520"/>
      <c r="P141" s="520"/>
      <c r="R141" s="1079"/>
    </row>
    <row r="142" spans="1:27" s="521" customFormat="1" ht="15" hidden="1">
      <c r="A142" s="1718" t="s">
        <v>168</v>
      </c>
      <c r="B142" s="512"/>
      <c r="C142" s="815" t="s">
        <v>641</v>
      </c>
      <c r="D142" s="514" t="s">
        <v>194</v>
      </c>
      <c r="E142" s="769"/>
      <c r="F142" s="402"/>
      <c r="G142" s="779" t="s">
        <v>198</v>
      </c>
      <c r="H142" s="1719">
        <v>1</v>
      </c>
      <c r="I142" s="537" t="str">
        <f t="shared" ref="I142:I167" si="35">A142&amp;"."&amp;C142&amp;"."&amp;D142&amp;"."&amp;H142</f>
        <v>101.43.01.1</v>
      </c>
      <c r="J142" s="537" t="s">
        <v>10917</v>
      </c>
      <c r="K142" s="845" t="s">
        <v>277</v>
      </c>
      <c r="L142" s="847">
        <v>1</v>
      </c>
      <c r="M142" s="3730">
        <v>0</v>
      </c>
      <c r="N142" s="780">
        <f>L142*M142</f>
        <v>0</v>
      </c>
      <c r="O142" s="520"/>
      <c r="P142" s="520"/>
      <c r="Q142" s="2307">
        <v>1</v>
      </c>
      <c r="R142" s="2304" t="str">
        <f t="shared" ref="R142:R205" si="36">_xlfn.CONCAT(X142,J142,Y142)</f>
        <v>((['Element'] = 'Vrata') and ['SifraVrata'] = 'VN.A.6N.01')</v>
      </c>
      <c r="S142" s="2305" t="s">
        <v>202</v>
      </c>
      <c r="T142" s="2306">
        <f>L142</f>
        <v>1</v>
      </c>
      <c r="U142" s="2307"/>
      <c r="V142" s="2305" t="s">
        <v>202</v>
      </c>
      <c r="W142" s="392"/>
      <c r="X142" s="2308" t="s">
        <v>649</v>
      </c>
      <c r="Y142" s="2308" t="s">
        <v>274</v>
      </c>
    </row>
    <row r="143" spans="1:27" s="521" customFormat="1" ht="15" hidden="1">
      <c r="A143" s="1718" t="s">
        <v>168</v>
      </c>
      <c r="B143" s="512"/>
      <c r="C143" s="815" t="s">
        <v>641</v>
      </c>
      <c r="D143" s="514" t="s">
        <v>194</v>
      </c>
      <c r="E143" s="769"/>
      <c r="F143" s="402"/>
      <c r="G143" s="779" t="s">
        <v>198</v>
      </c>
      <c r="H143" s="1719">
        <v>2</v>
      </c>
      <c r="I143" s="537" t="str">
        <f t="shared" si="35"/>
        <v>101.43.01.2</v>
      </c>
      <c r="J143" s="537" t="s">
        <v>10918</v>
      </c>
      <c r="K143" s="845" t="s">
        <v>277</v>
      </c>
      <c r="L143" s="847">
        <v>1</v>
      </c>
      <c r="M143" s="3730">
        <v>0</v>
      </c>
      <c r="N143" s="780">
        <f t="shared" ref="N143:N167" si="37">L143*M143</f>
        <v>0</v>
      </c>
      <c r="O143" s="520"/>
      <c r="P143" s="520"/>
      <c r="Q143" s="2307">
        <v>1</v>
      </c>
      <c r="R143" s="2304" t="str">
        <f t="shared" si="36"/>
        <v>((['Element'] = 'Vrata') and ['SifraVrata'] = 'VN.A.6N.02')</v>
      </c>
      <c r="S143" s="2305" t="s">
        <v>202</v>
      </c>
      <c r="T143" s="2306">
        <f t="shared" ref="T143:T206" si="38">L143</f>
        <v>1</v>
      </c>
      <c r="U143" s="2307"/>
      <c r="V143" s="2305" t="s">
        <v>202</v>
      </c>
      <c r="W143" s="392"/>
      <c r="X143" s="2308" t="s">
        <v>649</v>
      </c>
      <c r="Y143" s="2308" t="s">
        <v>274</v>
      </c>
    </row>
    <row r="144" spans="1:27" s="521" customFormat="1" ht="15" hidden="1">
      <c r="A144" s="1718" t="s">
        <v>168</v>
      </c>
      <c r="B144" s="512"/>
      <c r="C144" s="815" t="s">
        <v>641</v>
      </c>
      <c r="D144" s="514" t="s">
        <v>194</v>
      </c>
      <c r="E144" s="769"/>
      <c r="F144" s="402"/>
      <c r="G144" s="779" t="s">
        <v>198</v>
      </c>
      <c r="H144" s="1719">
        <v>3</v>
      </c>
      <c r="I144" s="537" t="str">
        <f t="shared" si="35"/>
        <v>101.43.01.3</v>
      </c>
      <c r="J144" s="537" t="s">
        <v>10919</v>
      </c>
      <c r="K144" s="845" t="s">
        <v>277</v>
      </c>
      <c r="L144" s="847">
        <v>1</v>
      </c>
      <c r="M144" s="3730">
        <v>0</v>
      </c>
      <c r="N144" s="780">
        <f t="shared" si="37"/>
        <v>0</v>
      </c>
      <c r="O144" s="520"/>
      <c r="P144" s="520"/>
      <c r="Q144" s="2307">
        <v>1</v>
      </c>
      <c r="R144" s="2304" t="str">
        <f t="shared" si="36"/>
        <v>((['Element'] = 'Vrata') and ['SifraVrata'] = 'VN.A.6N.03')</v>
      </c>
      <c r="S144" s="2305" t="s">
        <v>202</v>
      </c>
      <c r="T144" s="2306">
        <f t="shared" si="38"/>
        <v>1</v>
      </c>
      <c r="U144" s="2307"/>
      <c r="V144" s="2305" t="s">
        <v>202</v>
      </c>
      <c r="W144" s="392"/>
      <c r="X144" s="2308" t="s">
        <v>649</v>
      </c>
      <c r="Y144" s="2308" t="s">
        <v>274</v>
      </c>
    </row>
    <row r="145" spans="1:25" s="521" customFormat="1" ht="15" hidden="1">
      <c r="A145" s="1718" t="s">
        <v>168</v>
      </c>
      <c r="B145" s="512"/>
      <c r="C145" s="815" t="s">
        <v>641</v>
      </c>
      <c r="D145" s="514" t="s">
        <v>194</v>
      </c>
      <c r="E145" s="769"/>
      <c r="F145" s="402"/>
      <c r="G145" s="779" t="s">
        <v>198</v>
      </c>
      <c r="H145" s="1719">
        <v>4</v>
      </c>
      <c r="I145" s="537" t="str">
        <f t="shared" si="35"/>
        <v>101.43.01.4</v>
      </c>
      <c r="J145" s="537" t="s">
        <v>10920</v>
      </c>
      <c r="K145" s="845" t="s">
        <v>277</v>
      </c>
      <c r="L145" s="847">
        <v>1</v>
      </c>
      <c r="M145" s="3730">
        <v>0</v>
      </c>
      <c r="N145" s="780">
        <f t="shared" si="37"/>
        <v>0</v>
      </c>
      <c r="O145" s="520"/>
      <c r="P145" s="520"/>
      <c r="Q145" s="2307">
        <v>1</v>
      </c>
      <c r="R145" s="2304" t="str">
        <f t="shared" si="36"/>
        <v>((['Element'] = 'Vrata') and ['SifraVrata'] = 'VN.A.6N.04')</v>
      </c>
      <c r="S145" s="2305" t="s">
        <v>202</v>
      </c>
      <c r="T145" s="2306">
        <f t="shared" si="38"/>
        <v>1</v>
      </c>
      <c r="U145" s="2307"/>
      <c r="V145" s="2305" t="s">
        <v>202</v>
      </c>
      <c r="W145" s="392"/>
      <c r="X145" s="2308" t="s">
        <v>649</v>
      </c>
      <c r="Y145" s="2308" t="s">
        <v>274</v>
      </c>
    </row>
    <row r="146" spans="1:25" s="521" customFormat="1" ht="15" hidden="1">
      <c r="A146" s="1718" t="s">
        <v>168</v>
      </c>
      <c r="B146" s="512"/>
      <c r="C146" s="815" t="s">
        <v>641</v>
      </c>
      <c r="D146" s="514" t="s">
        <v>194</v>
      </c>
      <c r="E146" s="769"/>
      <c r="F146" s="402"/>
      <c r="G146" s="779" t="s">
        <v>198</v>
      </c>
      <c r="H146" s="1719">
        <v>5</v>
      </c>
      <c r="I146" s="537" t="str">
        <f t="shared" si="35"/>
        <v>101.43.01.5</v>
      </c>
      <c r="J146" s="537" t="s">
        <v>10921</v>
      </c>
      <c r="K146" s="845" t="s">
        <v>277</v>
      </c>
      <c r="L146" s="847">
        <v>1</v>
      </c>
      <c r="M146" s="3730">
        <v>0</v>
      </c>
      <c r="N146" s="780">
        <f t="shared" si="37"/>
        <v>0</v>
      </c>
      <c r="O146" s="520"/>
      <c r="P146" s="520"/>
      <c r="Q146" s="2307">
        <v>1</v>
      </c>
      <c r="R146" s="2304" t="str">
        <f t="shared" si="36"/>
        <v>((['Element'] = 'Vrata') and ['SifraVrata'] = 'VN.A.6N.05')</v>
      </c>
      <c r="S146" s="2305" t="s">
        <v>202</v>
      </c>
      <c r="T146" s="2306">
        <f t="shared" si="38"/>
        <v>1</v>
      </c>
      <c r="U146" s="2307"/>
      <c r="V146" s="2305" t="s">
        <v>202</v>
      </c>
      <c r="W146" s="392"/>
      <c r="X146" s="2308" t="s">
        <v>649</v>
      </c>
      <c r="Y146" s="2308" t="s">
        <v>274</v>
      </c>
    </row>
    <row r="147" spans="1:25" s="521" customFormat="1" ht="15" hidden="1">
      <c r="A147" s="1718" t="s">
        <v>168</v>
      </c>
      <c r="B147" s="512"/>
      <c r="C147" s="815" t="s">
        <v>641</v>
      </c>
      <c r="D147" s="514" t="s">
        <v>194</v>
      </c>
      <c r="E147" s="769"/>
      <c r="F147" s="402"/>
      <c r="G147" s="779" t="s">
        <v>198</v>
      </c>
      <c r="H147" s="1719">
        <v>6</v>
      </c>
      <c r="I147" s="537" t="str">
        <f t="shared" si="35"/>
        <v>101.43.01.6</v>
      </c>
      <c r="J147" s="537" t="s">
        <v>10922</v>
      </c>
      <c r="K147" s="845" t="s">
        <v>277</v>
      </c>
      <c r="L147" s="847">
        <v>1</v>
      </c>
      <c r="M147" s="3730">
        <v>0</v>
      </c>
      <c r="N147" s="780">
        <f t="shared" si="37"/>
        <v>0</v>
      </c>
      <c r="O147" s="520"/>
      <c r="P147" s="520"/>
      <c r="Q147" s="2307">
        <v>1</v>
      </c>
      <c r="R147" s="2304" t="str">
        <f t="shared" si="36"/>
        <v>((['Element'] = 'Vrata') and ['SifraVrata'] = 'VN.A.6N.06')</v>
      </c>
      <c r="S147" s="2305" t="s">
        <v>202</v>
      </c>
      <c r="T147" s="2306">
        <f t="shared" si="38"/>
        <v>1</v>
      </c>
      <c r="U147" s="2307"/>
      <c r="V147" s="2305" t="s">
        <v>202</v>
      </c>
      <c r="W147" s="392"/>
      <c r="X147" s="2308" t="s">
        <v>649</v>
      </c>
      <c r="Y147" s="2308" t="s">
        <v>274</v>
      </c>
    </row>
    <row r="148" spans="1:25" s="521" customFormat="1" ht="15" hidden="1">
      <c r="A148" s="1718" t="s">
        <v>168</v>
      </c>
      <c r="B148" s="512"/>
      <c r="C148" s="815" t="s">
        <v>641</v>
      </c>
      <c r="D148" s="514" t="s">
        <v>194</v>
      </c>
      <c r="E148" s="769"/>
      <c r="F148" s="402"/>
      <c r="G148" s="779" t="s">
        <v>198</v>
      </c>
      <c r="H148" s="1719">
        <v>7</v>
      </c>
      <c r="I148" s="537" t="str">
        <f t="shared" si="35"/>
        <v>101.43.01.7</v>
      </c>
      <c r="J148" s="537" t="s">
        <v>10923</v>
      </c>
      <c r="K148" s="845" t="s">
        <v>277</v>
      </c>
      <c r="L148" s="847">
        <v>1</v>
      </c>
      <c r="M148" s="3730">
        <v>0</v>
      </c>
      <c r="N148" s="780">
        <f t="shared" si="37"/>
        <v>0</v>
      </c>
      <c r="O148" s="520"/>
      <c r="P148" s="520"/>
      <c r="Q148" s="2307">
        <v>1</v>
      </c>
      <c r="R148" s="2304" t="str">
        <f t="shared" si="36"/>
        <v>((['Element'] = 'Vrata') and ['SifraVrata'] = 'VN.A.6N.07')</v>
      </c>
      <c r="S148" s="2305" t="s">
        <v>202</v>
      </c>
      <c r="T148" s="2306">
        <f t="shared" si="38"/>
        <v>1</v>
      </c>
      <c r="U148" s="2307"/>
      <c r="V148" s="2305" t="s">
        <v>202</v>
      </c>
      <c r="W148" s="392"/>
      <c r="X148" s="2308" t="s">
        <v>649</v>
      </c>
      <c r="Y148" s="2308" t="s">
        <v>274</v>
      </c>
    </row>
    <row r="149" spans="1:25" s="521" customFormat="1" ht="15" hidden="1">
      <c r="A149" s="1718" t="s">
        <v>168</v>
      </c>
      <c r="B149" s="512"/>
      <c r="C149" s="815" t="s">
        <v>641</v>
      </c>
      <c r="D149" s="514" t="s">
        <v>194</v>
      </c>
      <c r="E149" s="769"/>
      <c r="F149" s="402"/>
      <c r="G149" s="779" t="s">
        <v>198</v>
      </c>
      <c r="H149" s="1719">
        <v>8</v>
      </c>
      <c r="I149" s="537" t="str">
        <f t="shared" si="35"/>
        <v>101.43.01.8</v>
      </c>
      <c r="J149" s="537" t="s">
        <v>10924</v>
      </c>
      <c r="K149" s="845" t="s">
        <v>277</v>
      </c>
      <c r="L149" s="847">
        <v>1</v>
      </c>
      <c r="M149" s="3730">
        <v>0</v>
      </c>
      <c r="N149" s="780">
        <f t="shared" si="37"/>
        <v>0</v>
      </c>
      <c r="O149" s="520"/>
      <c r="P149" s="520"/>
      <c r="Q149" s="2307">
        <v>1</v>
      </c>
      <c r="R149" s="2304" t="str">
        <f t="shared" si="36"/>
        <v>((['Element'] = 'Vrata') and ['SifraVrata'] = 'VN.A.6N.08')</v>
      </c>
      <c r="S149" s="2305" t="s">
        <v>202</v>
      </c>
      <c r="T149" s="2306">
        <f t="shared" si="38"/>
        <v>1</v>
      </c>
      <c r="U149" s="2307"/>
      <c r="V149" s="2305" t="s">
        <v>202</v>
      </c>
      <c r="W149" s="392"/>
      <c r="X149" s="2308" t="s">
        <v>649</v>
      </c>
      <c r="Y149" s="2308" t="s">
        <v>274</v>
      </c>
    </row>
    <row r="150" spans="1:25" s="521" customFormat="1" ht="15" hidden="1">
      <c r="A150" s="1718" t="s">
        <v>168</v>
      </c>
      <c r="B150" s="512"/>
      <c r="C150" s="815" t="s">
        <v>641</v>
      </c>
      <c r="D150" s="514" t="s">
        <v>194</v>
      </c>
      <c r="E150" s="769"/>
      <c r="F150" s="402"/>
      <c r="G150" s="779" t="s">
        <v>198</v>
      </c>
      <c r="H150" s="1719">
        <v>9</v>
      </c>
      <c r="I150" s="537" t="str">
        <f t="shared" si="35"/>
        <v>101.43.01.9</v>
      </c>
      <c r="J150" s="537" t="s">
        <v>10925</v>
      </c>
      <c r="K150" s="845" t="s">
        <v>277</v>
      </c>
      <c r="L150" s="847">
        <v>1</v>
      </c>
      <c r="M150" s="3730">
        <v>0</v>
      </c>
      <c r="N150" s="780">
        <f t="shared" si="37"/>
        <v>0</v>
      </c>
      <c r="O150" s="520"/>
      <c r="P150" s="520"/>
      <c r="Q150" s="2307">
        <v>1</v>
      </c>
      <c r="R150" s="2304" t="str">
        <f t="shared" si="36"/>
        <v>((['Element'] = 'Vrata') and ['SifraVrata'] = 'VN.A.6N.09')</v>
      </c>
      <c r="S150" s="2305" t="s">
        <v>202</v>
      </c>
      <c r="T150" s="2306">
        <f t="shared" si="38"/>
        <v>1</v>
      </c>
      <c r="U150" s="2307"/>
      <c r="V150" s="2305" t="s">
        <v>202</v>
      </c>
      <c r="W150" s="392"/>
      <c r="X150" s="2308" t="s">
        <v>649</v>
      </c>
      <c r="Y150" s="2308" t="s">
        <v>274</v>
      </c>
    </row>
    <row r="151" spans="1:25" s="521" customFormat="1" ht="15" hidden="1">
      <c r="A151" s="1718" t="s">
        <v>168</v>
      </c>
      <c r="B151" s="512"/>
      <c r="C151" s="815" t="s">
        <v>641</v>
      </c>
      <c r="D151" s="514" t="s">
        <v>194</v>
      </c>
      <c r="E151" s="769"/>
      <c r="F151" s="402"/>
      <c r="G151" s="779" t="s">
        <v>198</v>
      </c>
      <c r="H151" s="1719">
        <v>10</v>
      </c>
      <c r="I151" s="537" t="str">
        <f t="shared" si="35"/>
        <v>101.43.01.10</v>
      </c>
      <c r="J151" s="537" t="s">
        <v>10926</v>
      </c>
      <c r="K151" s="845" t="s">
        <v>277</v>
      </c>
      <c r="L151" s="847">
        <v>1</v>
      </c>
      <c r="M151" s="3730">
        <v>0</v>
      </c>
      <c r="N151" s="780">
        <f t="shared" si="37"/>
        <v>0</v>
      </c>
      <c r="O151" s="520"/>
      <c r="P151" s="520"/>
      <c r="Q151" s="2307">
        <v>1</v>
      </c>
      <c r="R151" s="2304" t="str">
        <f t="shared" si="36"/>
        <v>((['Element'] = 'Vrata') and ['SifraVrata'] = 'VN.A.6N.10')</v>
      </c>
      <c r="S151" s="2305" t="s">
        <v>202</v>
      </c>
      <c r="T151" s="2306">
        <f t="shared" si="38"/>
        <v>1</v>
      </c>
      <c r="U151" s="2307"/>
      <c r="V151" s="2305" t="s">
        <v>202</v>
      </c>
      <c r="W151" s="392"/>
      <c r="X151" s="2308" t="s">
        <v>649</v>
      </c>
      <c r="Y151" s="2308" t="s">
        <v>274</v>
      </c>
    </row>
    <row r="152" spans="1:25" s="521" customFormat="1" ht="15" hidden="1">
      <c r="A152" s="1718" t="s">
        <v>168</v>
      </c>
      <c r="B152" s="512"/>
      <c r="C152" s="815" t="s">
        <v>641</v>
      </c>
      <c r="D152" s="514" t="s">
        <v>194</v>
      </c>
      <c r="E152" s="769"/>
      <c r="F152" s="402"/>
      <c r="G152" s="779" t="s">
        <v>198</v>
      </c>
      <c r="H152" s="1719">
        <v>11</v>
      </c>
      <c r="I152" s="537" t="str">
        <f t="shared" si="35"/>
        <v>101.43.01.11</v>
      </c>
      <c r="J152" s="537" t="s">
        <v>10927</v>
      </c>
      <c r="K152" s="845" t="s">
        <v>277</v>
      </c>
      <c r="L152" s="847">
        <v>1</v>
      </c>
      <c r="M152" s="3730">
        <v>0</v>
      </c>
      <c r="N152" s="780">
        <f t="shared" si="37"/>
        <v>0</v>
      </c>
      <c r="O152" s="520"/>
      <c r="P152" s="520"/>
      <c r="Q152" s="2307">
        <v>1</v>
      </c>
      <c r="R152" s="2304" t="str">
        <f t="shared" si="36"/>
        <v>((['Element'] = 'Vrata') and ['SifraVrata'] = 'VN.A.6N.11')</v>
      </c>
      <c r="S152" s="2305" t="s">
        <v>202</v>
      </c>
      <c r="T152" s="2306">
        <f t="shared" si="38"/>
        <v>1</v>
      </c>
      <c r="U152" s="2307"/>
      <c r="V152" s="2305" t="s">
        <v>202</v>
      </c>
      <c r="W152" s="392"/>
      <c r="X152" s="2308" t="s">
        <v>649</v>
      </c>
      <c r="Y152" s="2308" t="s">
        <v>274</v>
      </c>
    </row>
    <row r="153" spans="1:25" s="521" customFormat="1" ht="15" hidden="1">
      <c r="A153" s="1718" t="s">
        <v>168</v>
      </c>
      <c r="B153" s="512"/>
      <c r="C153" s="815" t="s">
        <v>641</v>
      </c>
      <c r="D153" s="514" t="s">
        <v>194</v>
      </c>
      <c r="E153" s="769"/>
      <c r="F153" s="402"/>
      <c r="G153" s="779" t="s">
        <v>198</v>
      </c>
      <c r="H153" s="1719">
        <v>12</v>
      </c>
      <c r="I153" s="537" t="str">
        <f t="shared" si="35"/>
        <v>101.43.01.12</v>
      </c>
      <c r="J153" s="537" t="s">
        <v>10928</v>
      </c>
      <c r="K153" s="845" t="s">
        <v>277</v>
      </c>
      <c r="L153" s="847">
        <v>1</v>
      </c>
      <c r="M153" s="3730">
        <v>0</v>
      </c>
      <c r="N153" s="780">
        <f t="shared" si="37"/>
        <v>0</v>
      </c>
      <c r="O153" s="520"/>
      <c r="P153" s="520"/>
      <c r="Q153" s="2307">
        <v>1</v>
      </c>
      <c r="R153" s="2304" t="str">
        <f t="shared" si="36"/>
        <v>((['Element'] = 'Vrata') and ['SifraVrata'] = 'VN.A.6N.12')</v>
      </c>
      <c r="S153" s="2305" t="s">
        <v>202</v>
      </c>
      <c r="T153" s="2306">
        <f t="shared" si="38"/>
        <v>1</v>
      </c>
      <c r="U153" s="2307"/>
      <c r="V153" s="2305" t="s">
        <v>202</v>
      </c>
      <c r="W153" s="392"/>
      <c r="X153" s="2308" t="s">
        <v>649</v>
      </c>
      <c r="Y153" s="2308" t="s">
        <v>274</v>
      </c>
    </row>
    <row r="154" spans="1:25" s="521" customFormat="1" ht="15" hidden="1">
      <c r="A154" s="1718" t="s">
        <v>168</v>
      </c>
      <c r="B154" s="512"/>
      <c r="C154" s="815" t="s">
        <v>641</v>
      </c>
      <c r="D154" s="514" t="s">
        <v>194</v>
      </c>
      <c r="E154" s="769"/>
      <c r="F154" s="402"/>
      <c r="G154" s="779" t="s">
        <v>198</v>
      </c>
      <c r="H154" s="1719">
        <v>13</v>
      </c>
      <c r="I154" s="537" t="str">
        <f t="shared" si="35"/>
        <v>101.43.01.13</v>
      </c>
      <c r="J154" s="537" t="s">
        <v>10929</v>
      </c>
      <c r="K154" s="845" t="s">
        <v>277</v>
      </c>
      <c r="L154" s="847">
        <v>1</v>
      </c>
      <c r="M154" s="3730">
        <v>0</v>
      </c>
      <c r="N154" s="780">
        <f t="shared" si="37"/>
        <v>0</v>
      </c>
      <c r="O154" s="520"/>
      <c r="P154" s="520"/>
      <c r="Q154" s="2307">
        <v>1</v>
      </c>
      <c r="R154" s="2304" t="str">
        <f t="shared" si="36"/>
        <v>((['Element'] = 'Vrata') and ['SifraVrata'] = 'VN.A.6N.13')</v>
      </c>
      <c r="S154" s="2305" t="s">
        <v>202</v>
      </c>
      <c r="T154" s="2306">
        <f t="shared" si="38"/>
        <v>1</v>
      </c>
      <c r="U154" s="2307"/>
      <c r="V154" s="2305" t="s">
        <v>202</v>
      </c>
      <c r="W154" s="392"/>
      <c r="X154" s="2308" t="s">
        <v>649</v>
      </c>
      <c r="Y154" s="2308" t="s">
        <v>274</v>
      </c>
    </row>
    <row r="155" spans="1:25" s="521" customFormat="1" ht="15" hidden="1">
      <c r="A155" s="1718" t="s">
        <v>168</v>
      </c>
      <c r="B155" s="512"/>
      <c r="C155" s="815" t="s">
        <v>641</v>
      </c>
      <c r="D155" s="514" t="s">
        <v>194</v>
      </c>
      <c r="E155" s="769"/>
      <c r="F155" s="402"/>
      <c r="G155" s="779" t="s">
        <v>198</v>
      </c>
      <c r="H155" s="1719">
        <v>14</v>
      </c>
      <c r="I155" s="537" t="str">
        <f t="shared" si="35"/>
        <v>101.43.01.14</v>
      </c>
      <c r="J155" s="537" t="s">
        <v>10930</v>
      </c>
      <c r="K155" s="845" t="s">
        <v>277</v>
      </c>
      <c r="L155" s="847">
        <v>1</v>
      </c>
      <c r="M155" s="3730">
        <v>0</v>
      </c>
      <c r="N155" s="780">
        <f t="shared" si="37"/>
        <v>0</v>
      </c>
      <c r="O155" s="520"/>
      <c r="P155" s="520"/>
      <c r="Q155" s="2307">
        <v>1</v>
      </c>
      <c r="R155" s="2304" t="str">
        <f t="shared" si="36"/>
        <v>((['Element'] = 'Vrata') and ['SifraVrata'] = 'VN.A.6N.14')</v>
      </c>
      <c r="S155" s="2305" t="s">
        <v>202</v>
      </c>
      <c r="T155" s="2306">
        <f t="shared" si="38"/>
        <v>1</v>
      </c>
      <c r="U155" s="2307"/>
      <c r="V155" s="2305" t="s">
        <v>202</v>
      </c>
      <c r="W155" s="392"/>
      <c r="X155" s="2308" t="s">
        <v>649</v>
      </c>
      <c r="Y155" s="2308" t="s">
        <v>274</v>
      </c>
    </row>
    <row r="156" spans="1:25" s="521" customFormat="1" ht="15" hidden="1">
      <c r="A156" s="1718" t="s">
        <v>168</v>
      </c>
      <c r="B156" s="512"/>
      <c r="C156" s="815" t="s">
        <v>641</v>
      </c>
      <c r="D156" s="514" t="s">
        <v>194</v>
      </c>
      <c r="E156" s="769"/>
      <c r="F156" s="402"/>
      <c r="G156" s="779" t="s">
        <v>198</v>
      </c>
      <c r="H156" s="1719">
        <v>15</v>
      </c>
      <c r="I156" s="537" t="str">
        <f t="shared" si="35"/>
        <v>101.43.01.15</v>
      </c>
      <c r="J156" s="537" t="s">
        <v>10931</v>
      </c>
      <c r="K156" s="845" t="s">
        <v>277</v>
      </c>
      <c r="L156" s="847">
        <v>1</v>
      </c>
      <c r="M156" s="3730">
        <v>0</v>
      </c>
      <c r="N156" s="780">
        <f t="shared" si="37"/>
        <v>0</v>
      </c>
      <c r="O156" s="520"/>
      <c r="P156" s="520"/>
      <c r="Q156" s="2307">
        <v>1</v>
      </c>
      <c r="R156" s="2304" t="str">
        <f t="shared" si="36"/>
        <v>((['Element'] = 'Vrata') and ['SifraVrata'] = 'VN.A.6N.15')</v>
      </c>
      <c r="S156" s="2305" t="s">
        <v>202</v>
      </c>
      <c r="T156" s="2306">
        <f t="shared" si="38"/>
        <v>1</v>
      </c>
      <c r="U156" s="2307"/>
      <c r="V156" s="2305" t="s">
        <v>202</v>
      </c>
      <c r="W156" s="392"/>
      <c r="X156" s="2308" t="s">
        <v>649</v>
      </c>
      <c r="Y156" s="2308" t="s">
        <v>274</v>
      </c>
    </row>
    <row r="157" spans="1:25" s="521" customFormat="1" ht="15" hidden="1">
      <c r="A157" s="1718" t="s">
        <v>168</v>
      </c>
      <c r="B157" s="512"/>
      <c r="C157" s="815" t="s">
        <v>641</v>
      </c>
      <c r="D157" s="514" t="s">
        <v>194</v>
      </c>
      <c r="E157" s="769"/>
      <c r="F157" s="402"/>
      <c r="G157" s="779" t="s">
        <v>198</v>
      </c>
      <c r="H157" s="1719">
        <v>16</v>
      </c>
      <c r="I157" s="537" t="str">
        <f t="shared" si="35"/>
        <v>101.43.01.16</v>
      </c>
      <c r="J157" s="537" t="s">
        <v>10932</v>
      </c>
      <c r="K157" s="845" t="s">
        <v>277</v>
      </c>
      <c r="L157" s="847">
        <v>1</v>
      </c>
      <c r="M157" s="3730">
        <v>0</v>
      </c>
      <c r="N157" s="780">
        <f t="shared" si="37"/>
        <v>0</v>
      </c>
      <c r="O157" s="520"/>
      <c r="P157" s="520"/>
      <c r="Q157" s="2307">
        <v>1</v>
      </c>
      <c r="R157" s="2304" t="str">
        <f t="shared" si="36"/>
        <v>((['Element'] = 'Vrata') and ['SifraVrata'] = 'VN.A.6N.16')</v>
      </c>
      <c r="S157" s="2305" t="s">
        <v>202</v>
      </c>
      <c r="T157" s="2306">
        <f t="shared" si="38"/>
        <v>1</v>
      </c>
      <c r="U157" s="2307"/>
      <c r="V157" s="2305" t="s">
        <v>202</v>
      </c>
      <c r="W157" s="392"/>
      <c r="X157" s="2308" t="s">
        <v>649</v>
      </c>
      <c r="Y157" s="2308" t="s">
        <v>274</v>
      </c>
    </row>
    <row r="158" spans="1:25" s="521" customFormat="1" ht="15" hidden="1">
      <c r="A158" s="1718" t="s">
        <v>168</v>
      </c>
      <c r="B158" s="512"/>
      <c r="C158" s="815" t="s">
        <v>641</v>
      </c>
      <c r="D158" s="514" t="s">
        <v>194</v>
      </c>
      <c r="E158" s="769"/>
      <c r="F158" s="402"/>
      <c r="G158" s="779" t="s">
        <v>198</v>
      </c>
      <c r="H158" s="1719">
        <v>17</v>
      </c>
      <c r="I158" s="537" t="str">
        <f t="shared" si="35"/>
        <v>101.43.01.17</v>
      </c>
      <c r="J158" s="537" t="s">
        <v>10933</v>
      </c>
      <c r="K158" s="845" t="s">
        <v>277</v>
      </c>
      <c r="L158" s="847">
        <v>1</v>
      </c>
      <c r="M158" s="3730">
        <v>0</v>
      </c>
      <c r="N158" s="780">
        <f t="shared" si="37"/>
        <v>0</v>
      </c>
      <c r="O158" s="520"/>
      <c r="P158" s="520"/>
      <c r="Q158" s="2307">
        <v>1</v>
      </c>
      <c r="R158" s="2304" t="str">
        <f t="shared" si="36"/>
        <v>((['Element'] = 'Vrata') and ['SifraVrata'] = 'VN.A.6N.17')</v>
      </c>
      <c r="S158" s="2305" t="s">
        <v>202</v>
      </c>
      <c r="T158" s="2306">
        <f t="shared" si="38"/>
        <v>1</v>
      </c>
      <c r="U158" s="2307"/>
      <c r="V158" s="2305" t="s">
        <v>202</v>
      </c>
      <c r="W158" s="392"/>
      <c r="X158" s="2308" t="s">
        <v>649</v>
      </c>
      <c r="Y158" s="2308" t="s">
        <v>274</v>
      </c>
    </row>
    <row r="159" spans="1:25" s="521" customFormat="1" ht="15" hidden="1">
      <c r="A159" s="1718" t="s">
        <v>168</v>
      </c>
      <c r="B159" s="512"/>
      <c r="C159" s="815" t="s">
        <v>641</v>
      </c>
      <c r="D159" s="514" t="s">
        <v>194</v>
      </c>
      <c r="E159" s="769"/>
      <c r="F159" s="402"/>
      <c r="G159" s="779" t="s">
        <v>198</v>
      </c>
      <c r="H159" s="1719">
        <v>18</v>
      </c>
      <c r="I159" s="537" t="str">
        <f t="shared" si="35"/>
        <v>101.43.01.18</v>
      </c>
      <c r="J159" s="537" t="s">
        <v>10934</v>
      </c>
      <c r="K159" s="845" t="s">
        <v>277</v>
      </c>
      <c r="L159" s="847">
        <v>1</v>
      </c>
      <c r="M159" s="3730">
        <v>0</v>
      </c>
      <c r="N159" s="780">
        <f t="shared" si="37"/>
        <v>0</v>
      </c>
      <c r="O159" s="520"/>
      <c r="P159" s="520"/>
      <c r="Q159" s="2307">
        <v>1</v>
      </c>
      <c r="R159" s="2304" t="str">
        <f t="shared" si="36"/>
        <v>((['Element'] = 'Vrata') and ['SifraVrata'] = 'VN.A.6N.18')</v>
      </c>
      <c r="S159" s="2305" t="s">
        <v>202</v>
      </c>
      <c r="T159" s="2306">
        <f t="shared" si="38"/>
        <v>1</v>
      </c>
      <c r="U159" s="2307"/>
      <c r="V159" s="2305" t="s">
        <v>202</v>
      </c>
      <c r="W159" s="392"/>
      <c r="X159" s="2308" t="s">
        <v>649</v>
      </c>
      <c r="Y159" s="2308" t="s">
        <v>274</v>
      </c>
    </row>
    <row r="160" spans="1:25" s="521" customFormat="1" ht="15" hidden="1">
      <c r="A160" s="1718" t="s">
        <v>168</v>
      </c>
      <c r="B160" s="512"/>
      <c r="C160" s="815" t="s">
        <v>641</v>
      </c>
      <c r="D160" s="514" t="s">
        <v>194</v>
      </c>
      <c r="E160" s="769"/>
      <c r="F160" s="402"/>
      <c r="G160" s="779" t="s">
        <v>198</v>
      </c>
      <c r="H160" s="1719">
        <v>19</v>
      </c>
      <c r="I160" s="537" t="str">
        <f t="shared" si="35"/>
        <v>101.43.01.19</v>
      </c>
      <c r="J160" s="537" t="s">
        <v>10935</v>
      </c>
      <c r="K160" s="845" t="s">
        <v>277</v>
      </c>
      <c r="L160" s="847">
        <v>1</v>
      </c>
      <c r="M160" s="3730">
        <v>0</v>
      </c>
      <c r="N160" s="780">
        <f t="shared" si="37"/>
        <v>0</v>
      </c>
      <c r="O160" s="520"/>
      <c r="P160" s="520"/>
      <c r="Q160" s="2307">
        <v>1</v>
      </c>
      <c r="R160" s="2304" t="str">
        <f t="shared" si="36"/>
        <v>((['Element'] = 'Vrata') and ['SifraVrata'] = 'VN.A.6N.19')</v>
      </c>
      <c r="S160" s="2305" t="s">
        <v>202</v>
      </c>
      <c r="T160" s="2306">
        <f t="shared" si="38"/>
        <v>1</v>
      </c>
      <c r="U160" s="2307"/>
      <c r="V160" s="2305" t="s">
        <v>202</v>
      </c>
      <c r="W160" s="392"/>
      <c r="X160" s="2308" t="s">
        <v>649</v>
      </c>
      <c r="Y160" s="2308" t="s">
        <v>274</v>
      </c>
    </row>
    <row r="161" spans="1:25" s="521" customFormat="1" ht="15" hidden="1">
      <c r="A161" s="1718" t="s">
        <v>168</v>
      </c>
      <c r="B161" s="512"/>
      <c r="C161" s="815" t="s">
        <v>641</v>
      </c>
      <c r="D161" s="514" t="s">
        <v>194</v>
      </c>
      <c r="E161" s="769"/>
      <c r="F161" s="402"/>
      <c r="G161" s="779" t="s">
        <v>198</v>
      </c>
      <c r="H161" s="1719">
        <v>20</v>
      </c>
      <c r="I161" s="537" t="str">
        <f t="shared" si="35"/>
        <v>101.43.01.20</v>
      </c>
      <c r="J161" s="537" t="s">
        <v>10936</v>
      </c>
      <c r="K161" s="845" t="s">
        <v>277</v>
      </c>
      <c r="L161" s="847">
        <v>1</v>
      </c>
      <c r="M161" s="3730">
        <v>0</v>
      </c>
      <c r="N161" s="780">
        <f>L161*M161</f>
        <v>0</v>
      </c>
      <c r="O161" s="520"/>
      <c r="P161" s="520"/>
      <c r="Q161" s="2307">
        <v>1</v>
      </c>
      <c r="R161" s="2304" t="str">
        <f t="shared" si="36"/>
        <v>((['Element'] = 'Vrata') and ['SifraVrata'] = 'VN.A.6N.20')</v>
      </c>
      <c r="S161" s="2305" t="s">
        <v>202</v>
      </c>
      <c r="T161" s="2306">
        <f t="shared" si="38"/>
        <v>1</v>
      </c>
      <c r="U161" s="2307"/>
      <c r="V161" s="2305" t="s">
        <v>202</v>
      </c>
      <c r="W161" s="392"/>
      <c r="X161" s="2308" t="s">
        <v>649</v>
      </c>
      <c r="Y161" s="2308" t="s">
        <v>274</v>
      </c>
    </row>
    <row r="162" spans="1:25" s="521" customFormat="1" ht="15" hidden="1">
      <c r="A162" s="1718" t="s">
        <v>168</v>
      </c>
      <c r="B162" s="512"/>
      <c r="C162" s="815" t="s">
        <v>641</v>
      </c>
      <c r="D162" s="514" t="s">
        <v>194</v>
      </c>
      <c r="E162" s="769"/>
      <c r="F162" s="402"/>
      <c r="G162" s="779" t="s">
        <v>198</v>
      </c>
      <c r="H162" s="1719">
        <v>21</v>
      </c>
      <c r="I162" s="537" t="str">
        <f t="shared" si="35"/>
        <v>101.43.01.21</v>
      </c>
      <c r="J162" s="537" t="s">
        <v>10937</v>
      </c>
      <c r="K162" s="845" t="s">
        <v>277</v>
      </c>
      <c r="L162" s="847">
        <v>1</v>
      </c>
      <c r="M162" s="3730">
        <v>0</v>
      </c>
      <c r="N162" s="780">
        <f t="shared" si="37"/>
        <v>0</v>
      </c>
      <c r="O162" s="520"/>
      <c r="P162" s="520"/>
      <c r="Q162" s="2307">
        <v>1</v>
      </c>
      <c r="R162" s="2304" t="str">
        <f t="shared" si="36"/>
        <v>((['Element'] = 'Vrata') and ['SifraVrata'] = 'VN.A.6N.21')</v>
      </c>
      <c r="S162" s="2305" t="s">
        <v>202</v>
      </c>
      <c r="T162" s="2306">
        <f t="shared" si="38"/>
        <v>1</v>
      </c>
      <c r="U162" s="2307"/>
      <c r="V162" s="2305" t="s">
        <v>202</v>
      </c>
      <c r="W162" s="392"/>
      <c r="X162" s="2308" t="s">
        <v>649</v>
      </c>
      <c r="Y162" s="2308" t="s">
        <v>274</v>
      </c>
    </row>
    <row r="163" spans="1:25" s="521" customFormat="1" ht="15" hidden="1">
      <c r="A163" s="1718" t="s">
        <v>168</v>
      </c>
      <c r="B163" s="512"/>
      <c r="C163" s="815" t="s">
        <v>641</v>
      </c>
      <c r="D163" s="514" t="s">
        <v>194</v>
      </c>
      <c r="E163" s="769"/>
      <c r="F163" s="402"/>
      <c r="G163" s="779" t="s">
        <v>198</v>
      </c>
      <c r="H163" s="1719">
        <v>22</v>
      </c>
      <c r="I163" s="537" t="str">
        <f t="shared" si="35"/>
        <v>101.43.01.22</v>
      </c>
      <c r="J163" s="537" t="s">
        <v>10938</v>
      </c>
      <c r="K163" s="845" t="s">
        <v>277</v>
      </c>
      <c r="L163" s="847">
        <v>1</v>
      </c>
      <c r="M163" s="3730">
        <v>0</v>
      </c>
      <c r="N163" s="780">
        <f t="shared" si="37"/>
        <v>0</v>
      </c>
      <c r="O163" s="520"/>
      <c r="P163" s="520"/>
      <c r="Q163" s="2307">
        <v>1</v>
      </c>
      <c r="R163" s="2304" t="str">
        <f t="shared" si="36"/>
        <v>((['Element'] = 'Vrata') and ['SifraVrata'] = 'VN.A.6N.22')</v>
      </c>
      <c r="S163" s="2305" t="s">
        <v>202</v>
      </c>
      <c r="T163" s="2306">
        <f t="shared" si="38"/>
        <v>1</v>
      </c>
      <c r="U163" s="2307"/>
      <c r="V163" s="2305" t="s">
        <v>202</v>
      </c>
      <c r="W163" s="392"/>
      <c r="X163" s="2308" t="s">
        <v>649</v>
      </c>
      <c r="Y163" s="2308" t="s">
        <v>274</v>
      </c>
    </row>
    <row r="164" spans="1:25" s="521" customFormat="1" ht="15" hidden="1">
      <c r="A164" s="1718" t="s">
        <v>168</v>
      </c>
      <c r="B164" s="512"/>
      <c r="C164" s="815" t="s">
        <v>641</v>
      </c>
      <c r="D164" s="514" t="s">
        <v>194</v>
      </c>
      <c r="E164" s="769"/>
      <c r="F164" s="402"/>
      <c r="G164" s="779" t="s">
        <v>198</v>
      </c>
      <c r="H164" s="1719">
        <v>23</v>
      </c>
      <c r="I164" s="537" t="str">
        <f t="shared" si="35"/>
        <v>101.43.01.23</v>
      </c>
      <c r="J164" s="537" t="s">
        <v>10939</v>
      </c>
      <c r="K164" s="845" t="s">
        <v>277</v>
      </c>
      <c r="L164" s="847">
        <v>1</v>
      </c>
      <c r="M164" s="3730">
        <v>0</v>
      </c>
      <c r="N164" s="780">
        <f t="shared" si="37"/>
        <v>0</v>
      </c>
      <c r="O164" s="520"/>
      <c r="P164" s="520"/>
      <c r="Q164" s="2307">
        <v>1</v>
      </c>
      <c r="R164" s="2304" t="str">
        <f t="shared" si="36"/>
        <v>((['Element'] = 'Vrata') and ['SifraVrata'] = 'VN.A.6N.23')</v>
      </c>
      <c r="S164" s="2305" t="s">
        <v>202</v>
      </c>
      <c r="T164" s="2306">
        <f t="shared" si="38"/>
        <v>1</v>
      </c>
      <c r="U164" s="2307"/>
      <c r="V164" s="2305" t="s">
        <v>202</v>
      </c>
      <c r="W164" s="392"/>
      <c r="X164" s="2308" t="s">
        <v>649</v>
      </c>
      <c r="Y164" s="2308" t="s">
        <v>274</v>
      </c>
    </row>
    <row r="165" spans="1:25" s="521" customFormat="1" ht="15" hidden="1">
      <c r="A165" s="1718" t="s">
        <v>168</v>
      </c>
      <c r="B165" s="512"/>
      <c r="C165" s="815" t="s">
        <v>641</v>
      </c>
      <c r="D165" s="514" t="s">
        <v>194</v>
      </c>
      <c r="E165" s="769"/>
      <c r="F165" s="402"/>
      <c r="G165" s="779" t="s">
        <v>198</v>
      </c>
      <c r="H165" s="1719">
        <v>24</v>
      </c>
      <c r="I165" s="537" t="str">
        <f t="shared" si="35"/>
        <v>101.43.01.24</v>
      </c>
      <c r="J165" s="537" t="s">
        <v>10940</v>
      </c>
      <c r="K165" s="845" t="s">
        <v>277</v>
      </c>
      <c r="L165" s="847">
        <v>1</v>
      </c>
      <c r="M165" s="3730">
        <v>0</v>
      </c>
      <c r="N165" s="780">
        <f t="shared" si="37"/>
        <v>0</v>
      </c>
      <c r="O165" s="520"/>
      <c r="P165" s="520"/>
      <c r="Q165" s="2307">
        <v>1</v>
      </c>
      <c r="R165" s="2304" t="str">
        <f t="shared" si="36"/>
        <v>((['Element'] = 'Vrata') and ['SifraVrata'] = 'VN.A.6N.24')</v>
      </c>
      <c r="S165" s="2305" t="s">
        <v>202</v>
      </c>
      <c r="T165" s="2306">
        <f t="shared" si="38"/>
        <v>1</v>
      </c>
      <c r="U165" s="2307"/>
      <c r="V165" s="2305" t="s">
        <v>202</v>
      </c>
      <c r="W165" s="392"/>
      <c r="X165" s="2308" t="s">
        <v>649</v>
      </c>
      <c r="Y165" s="2308" t="s">
        <v>274</v>
      </c>
    </row>
    <row r="166" spans="1:25" s="521" customFormat="1" ht="15" hidden="1">
      <c r="A166" s="1718" t="s">
        <v>168</v>
      </c>
      <c r="B166" s="512"/>
      <c r="C166" s="815" t="s">
        <v>641</v>
      </c>
      <c r="D166" s="514" t="s">
        <v>194</v>
      </c>
      <c r="E166" s="769"/>
      <c r="F166" s="402"/>
      <c r="G166" s="779" t="s">
        <v>198</v>
      </c>
      <c r="H166" s="1719">
        <v>25</v>
      </c>
      <c r="I166" s="537" t="str">
        <f t="shared" si="35"/>
        <v>101.43.01.25</v>
      </c>
      <c r="J166" s="537" t="s">
        <v>10941</v>
      </c>
      <c r="K166" s="845" t="s">
        <v>277</v>
      </c>
      <c r="L166" s="847">
        <v>1</v>
      </c>
      <c r="M166" s="3730">
        <v>0</v>
      </c>
      <c r="N166" s="780">
        <f t="shared" si="37"/>
        <v>0</v>
      </c>
      <c r="O166" s="520"/>
      <c r="P166" s="520"/>
      <c r="Q166" s="2307">
        <v>1</v>
      </c>
      <c r="R166" s="2304" t="str">
        <f t="shared" si="36"/>
        <v>((['Element'] = 'Vrata') and ['SifraVrata'] = 'VN.A.6N.25')</v>
      </c>
      <c r="S166" s="2305" t="s">
        <v>202</v>
      </c>
      <c r="T166" s="2306">
        <f t="shared" si="38"/>
        <v>1</v>
      </c>
      <c r="U166" s="2307"/>
      <c r="V166" s="2305" t="s">
        <v>202</v>
      </c>
      <c r="W166" s="392"/>
      <c r="X166" s="2308" t="s">
        <v>649</v>
      </c>
      <c r="Y166" s="2308" t="s">
        <v>274</v>
      </c>
    </row>
    <row r="167" spans="1:25" s="521" customFormat="1" ht="15" hidden="1">
      <c r="A167" s="1718" t="s">
        <v>168</v>
      </c>
      <c r="B167" s="512"/>
      <c r="C167" s="815" t="s">
        <v>641</v>
      </c>
      <c r="D167" s="514" t="s">
        <v>194</v>
      </c>
      <c r="E167" s="769"/>
      <c r="F167" s="402"/>
      <c r="G167" s="779" t="s">
        <v>198</v>
      </c>
      <c r="H167" s="1719">
        <v>26</v>
      </c>
      <c r="I167" s="537" t="str">
        <f t="shared" si="35"/>
        <v>101.43.01.26</v>
      </c>
      <c r="J167" s="537" t="s">
        <v>10942</v>
      </c>
      <c r="K167" s="845" t="s">
        <v>277</v>
      </c>
      <c r="L167" s="847">
        <v>1</v>
      </c>
      <c r="M167" s="3730">
        <v>0</v>
      </c>
      <c r="N167" s="780">
        <f t="shared" si="37"/>
        <v>0</v>
      </c>
      <c r="O167" s="520"/>
      <c r="P167" s="520"/>
      <c r="Q167" s="2307">
        <v>1</v>
      </c>
      <c r="R167" s="2304" t="str">
        <f t="shared" si="36"/>
        <v>((['Element'] = 'Vrata') and ['SifraVrata'] = 'VN.A.6N.26')</v>
      </c>
      <c r="S167" s="2305" t="s">
        <v>202</v>
      </c>
      <c r="T167" s="2306">
        <f t="shared" si="38"/>
        <v>1</v>
      </c>
      <c r="U167" s="2307"/>
      <c r="V167" s="2305" t="s">
        <v>202</v>
      </c>
      <c r="W167" s="392"/>
      <c r="X167" s="2308" t="s">
        <v>649</v>
      </c>
      <c r="Y167" s="2308" t="s">
        <v>274</v>
      </c>
    </row>
    <row r="168" spans="1:25" s="521" customFormat="1" ht="15" hidden="1">
      <c r="A168" s="1718" t="s">
        <v>168</v>
      </c>
      <c r="B168" s="512"/>
      <c r="C168" s="815" t="s">
        <v>641</v>
      </c>
      <c r="D168" s="514"/>
      <c r="E168" s="1720"/>
      <c r="F168" s="402"/>
      <c r="G168" s="779"/>
      <c r="H168" s="849"/>
      <c r="I168" s="541"/>
      <c r="J168" s="527"/>
      <c r="K168" s="527"/>
      <c r="L168" s="528"/>
      <c r="M168" s="3718"/>
      <c r="N168" s="530"/>
      <c r="O168" s="520"/>
      <c r="P168" s="520"/>
      <c r="Q168" s="2307"/>
      <c r="R168" s="2304"/>
      <c r="S168" s="2305"/>
      <c r="T168" s="2306"/>
      <c r="U168" s="2307"/>
      <c r="V168" s="2305"/>
      <c r="W168" s="392"/>
      <c r="X168" s="2308"/>
      <c r="Y168" s="2308"/>
    </row>
    <row r="169" spans="1:25" s="521" customFormat="1" ht="15" hidden="1">
      <c r="A169" s="1718" t="s">
        <v>168</v>
      </c>
      <c r="B169" s="512"/>
      <c r="C169" s="815" t="s">
        <v>641</v>
      </c>
      <c r="D169" s="514" t="s">
        <v>228</v>
      </c>
      <c r="E169" s="769" t="s">
        <v>851</v>
      </c>
      <c r="F169" s="402"/>
      <c r="G169" s="516" t="s">
        <v>172</v>
      </c>
      <c r="H169" s="1719"/>
      <c r="I169" s="537" t="str">
        <f t="shared" ref="I169:I214" si="39">A169&amp;"."&amp;C169&amp;"."&amp;D169&amp;"."&amp;H169</f>
        <v>101.43.02.</v>
      </c>
      <c r="J169" s="516" t="str">
        <f t="shared" ref="J169:J213" si="40">E169</f>
        <v>Vrata - elektro</v>
      </c>
      <c r="K169" s="515"/>
      <c r="L169" s="517"/>
      <c r="M169" s="3712"/>
      <c r="N169" s="519">
        <f>SUM(N170:N174)</f>
        <v>0</v>
      </c>
      <c r="O169" s="520"/>
      <c r="P169" s="520"/>
      <c r="Q169" s="2307"/>
      <c r="R169" s="2304"/>
      <c r="S169" s="2305"/>
      <c r="T169" s="2306"/>
      <c r="U169" s="2307"/>
      <c r="V169" s="2305"/>
      <c r="W169" s="392"/>
      <c r="X169" s="2308"/>
      <c r="Y169" s="2308"/>
    </row>
    <row r="170" spans="1:25" s="521" customFormat="1" ht="15" hidden="1">
      <c r="A170" s="1718" t="s">
        <v>168</v>
      </c>
      <c r="B170" s="512"/>
      <c r="C170" s="815" t="s">
        <v>641</v>
      </c>
      <c r="D170" s="514" t="s">
        <v>228</v>
      </c>
      <c r="E170" s="769"/>
      <c r="F170" s="402"/>
      <c r="G170" s="779" t="s">
        <v>198</v>
      </c>
      <c r="H170" s="1719">
        <v>1</v>
      </c>
      <c r="I170" s="537" t="str">
        <f t="shared" si="39"/>
        <v>101.43.02.1</v>
      </c>
      <c r="J170" s="537" t="s">
        <v>10943</v>
      </c>
      <c r="K170" s="845" t="s">
        <v>277</v>
      </c>
      <c r="L170" s="847">
        <v>1</v>
      </c>
      <c r="M170" s="3730">
        <v>0</v>
      </c>
      <c r="N170" s="780">
        <f t="shared" ref="N170:N174" si="41">L170*M170</f>
        <v>0</v>
      </c>
      <c r="O170" s="520"/>
      <c r="P170" s="520"/>
      <c r="Q170" s="2307">
        <v>1</v>
      </c>
      <c r="R170" s="2304" t="str">
        <f t="shared" si="36"/>
        <v>((['Element'] = 'Vrata') and ['SifraVrata'] = 'VN.E.6N.01')</v>
      </c>
      <c r="S170" s="2305" t="s">
        <v>202</v>
      </c>
      <c r="T170" s="2306">
        <f t="shared" si="38"/>
        <v>1</v>
      </c>
      <c r="U170" s="2307"/>
      <c r="V170" s="2305" t="s">
        <v>202</v>
      </c>
      <c r="W170" s="392"/>
      <c r="X170" s="2308" t="s">
        <v>649</v>
      </c>
      <c r="Y170" s="2308" t="s">
        <v>274</v>
      </c>
    </row>
    <row r="171" spans="1:25" s="521" customFormat="1" ht="15" hidden="1">
      <c r="A171" s="1718" t="s">
        <v>168</v>
      </c>
      <c r="B171" s="512"/>
      <c r="C171" s="815" t="s">
        <v>641</v>
      </c>
      <c r="D171" s="514" t="s">
        <v>228</v>
      </c>
      <c r="E171" s="769"/>
      <c r="F171" s="402"/>
      <c r="G171" s="779" t="s">
        <v>198</v>
      </c>
      <c r="H171" s="1719">
        <v>2</v>
      </c>
      <c r="I171" s="537" t="str">
        <f t="shared" si="39"/>
        <v>101.43.02.2</v>
      </c>
      <c r="J171" s="537" t="s">
        <v>10944</v>
      </c>
      <c r="K171" s="845" t="s">
        <v>277</v>
      </c>
      <c r="L171" s="847">
        <v>1</v>
      </c>
      <c r="M171" s="3730">
        <v>0</v>
      </c>
      <c r="N171" s="780">
        <f t="shared" si="41"/>
        <v>0</v>
      </c>
      <c r="O171" s="520"/>
      <c r="P171" s="520"/>
      <c r="Q171" s="2307">
        <v>1</v>
      </c>
      <c r="R171" s="2304" t="str">
        <f t="shared" si="36"/>
        <v>((['Element'] = 'Vrata') and ['SifraVrata'] = 'VN.E.6N.02')</v>
      </c>
      <c r="S171" s="2305" t="s">
        <v>202</v>
      </c>
      <c r="T171" s="2306">
        <f t="shared" si="38"/>
        <v>1</v>
      </c>
      <c r="U171" s="2307"/>
      <c r="V171" s="2305" t="s">
        <v>202</v>
      </c>
      <c r="W171" s="392"/>
      <c r="X171" s="2308" t="s">
        <v>649</v>
      </c>
      <c r="Y171" s="2308" t="s">
        <v>274</v>
      </c>
    </row>
    <row r="172" spans="1:25" s="521" customFormat="1" ht="15" hidden="1">
      <c r="A172" s="1718" t="s">
        <v>168</v>
      </c>
      <c r="B172" s="512"/>
      <c r="C172" s="815" t="s">
        <v>641</v>
      </c>
      <c r="D172" s="514" t="s">
        <v>228</v>
      </c>
      <c r="E172" s="769"/>
      <c r="F172" s="402"/>
      <c r="G172" s="779" t="s">
        <v>198</v>
      </c>
      <c r="H172" s="1719">
        <v>3</v>
      </c>
      <c r="I172" s="537" t="str">
        <f t="shared" si="39"/>
        <v>101.43.02.3</v>
      </c>
      <c r="J172" s="537" t="s">
        <v>10945</v>
      </c>
      <c r="K172" s="845" t="s">
        <v>277</v>
      </c>
      <c r="L172" s="847">
        <v>1</v>
      </c>
      <c r="M172" s="3730">
        <v>0</v>
      </c>
      <c r="N172" s="780">
        <f t="shared" si="41"/>
        <v>0</v>
      </c>
      <c r="O172" s="520"/>
      <c r="P172" s="520"/>
      <c r="Q172" s="2307">
        <v>1</v>
      </c>
      <c r="R172" s="2304" t="str">
        <f t="shared" si="36"/>
        <v>((['Element'] = 'Vrata') and ['SifraVrata'] = 'VN.E.6N.03')</v>
      </c>
      <c r="S172" s="2305" t="s">
        <v>202</v>
      </c>
      <c r="T172" s="2306">
        <f t="shared" si="38"/>
        <v>1</v>
      </c>
      <c r="U172" s="2307"/>
      <c r="V172" s="2305" t="s">
        <v>202</v>
      </c>
      <c r="W172" s="392"/>
      <c r="X172" s="2308" t="s">
        <v>649</v>
      </c>
      <c r="Y172" s="2308" t="s">
        <v>274</v>
      </c>
    </row>
    <row r="173" spans="1:25" s="521" customFormat="1" ht="15" hidden="1">
      <c r="A173" s="1718" t="s">
        <v>168</v>
      </c>
      <c r="B173" s="512"/>
      <c r="C173" s="815" t="s">
        <v>641</v>
      </c>
      <c r="D173" s="514" t="s">
        <v>228</v>
      </c>
      <c r="E173" s="769"/>
      <c r="F173" s="402"/>
      <c r="G173" s="779" t="s">
        <v>198</v>
      </c>
      <c r="H173" s="1719">
        <v>4</v>
      </c>
      <c r="I173" s="537" t="str">
        <f t="shared" si="39"/>
        <v>101.43.02.4</v>
      </c>
      <c r="J173" s="537" t="s">
        <v>10946</v>
      </c>
      <c r="K173" s="845" t="s">
        <v>277</v>
      </c>
      <c r="L173" s="847">
        <v>1</v>
      </c>
      <c r="M173" s="3730">
        <v>0</v>
      </c>
      <c r="N173" s="780">
        <f t="shared" si="41"/>
        <v>0</v>
      </c>
      <c r="O173" s="520"/>
      <c r="P173" s="520"/>
      <c r="Q173" s="2307">
        <v>1</v>
      </c>
      <c r="R173" s="2304" t="str">
        <f t="shared" si="36"/>
        <v>((['Element'] = 'Vrata') and ['SifraVrata'] = 'VN.E.6N.04')</v>
      </c>
      <c r="S173" s="2305" t="s">
        <v>202</v>
      </c>
      <c r="T173" s="2306">
        <f t="shared" si="38"/>
        <v>1</v>
      </c>
      <c r="U173" s="2307"/>
      <c r="V173" s="2305" t="s">
        <v>202</v>
      </c>
      <c r="W173" s="392"/>
      <c r="X173" s="2308" t="s">
        <v>649</v>
      </c>
      <c r="Y173" s="2308" t="s">
        <v>274</v>
      </c>
    </row>
    <row r="174" spans="1:25" s="521" customFormat="1" ht="15" hidden="1">
      <c r="A174" s="1718" t="s">
        <v>168</v>
      </c>
      <c r="B174" s="512"/>
      <c r="C174" s="815" t="s">
        <v>641</v>
      </c>
      <c r="D174" s="514" t="s">
        <v>228</v>
      </c>
      <c r="E174" s="769"/>
      <c r="F174" s="402"/>
      <c r="G174" s="779" t="s">
        <v>198</v>
      </c>
      <c r="H174" s="1719">
        <v>5</v>
      </c>
      <c r="I174" s="537" t="str">
        <f t="shared" si="39"/>
        <v>101.43.02.5</v>
      </c>
      <c r="J174" s="537" t="s">
        <v>10947</v>
      </c>
      <c r="K174" s="845" t="s">
        <v>277</v>
      </c>
      <c r="L174" s="847">
        <v>1</v>
      </c>
      <c r="M174" s="3730">
        <v>0</v>
      </c>
      <c r="N174" s="780">
        <f t="shared" si="41"/>
        <v>0</v>
      </c>
      <c r="O174" s="520"/>
      <c r="P174" s="520"/>
      <c r="Q174" s="2307">
        <v>1</v>
      </c>
      <c r="R174" s="2304" t="str">
        <f t="shared" si="36"/>
        <v>((['Element'] = 'Vrata') and ['SifraVrata'] = 'VN.E.6N.05')</v>
      </c>
      <c r="S174" s="2305" t="s">
        <v>202</v>
      </c>
      <c r="T174" s="2306">
        <f t="shared" si="38"/>
        <v>1</v>
      </c>
      <c r="U174" s="2307"/>
      <c r="V174" s="2305" t="s">
        <v>202</v>
      </c>
      <c r="W174" s="392"/>
      <c r="X174" s="2308" t="s">
        <v>649</v>
      </c>
      <c r="Y174" s="2308" t="s">
        <v>274</v>
      </c>
    </row>
    <row r="175" spans="1:25" s="521" customFormat="1" ht="15" hidden="1">
      <c r="A175" s="1718" t="s">
        <v>168</v>
      </c>
      <c r="B175" s="512"/>
      <c r="C175" s="815" t="s">
        <v>641</v>
      </c>
      <c r="D175" s="514"/>
      <c r="E175" s="1720"/>
      <c r="F175" s="402"/>
      <c r="G175" s="779"/>
      <c r="H175" s="849"/>
      <c r="I175" s="541"/>
      <c r="J175" s="527"/>
      <c r="K175" s="527"/>
      <c r="L175" s="528"/>
      <c r="M175" s="3718"/>
      <c r="N175" s="530"/>
      <c r="O175" s="520"/>
      <c r="P175" s="520"/>
      <c r="Q175" s="2307"/>
      <c r="R175" s="2304"/>
      <c r="S175" s="2305"/>
      <c r="T175" s="2306"/>
      <c r="U175" s="2307"/>
      <c r="V175" s="2305"/>
      <c r="W175" s="392"/>
      <c r="X175" s="2308"/>
      <c r="Y175" s="2308"/>
    </row>
    <row r="176" spans="1:25" s="521" customFormat="1" ht="15" hidden="1">
      <c r="A176" s="1718" t="s">
        <v>168</v>
      </c>
      <c r="B176" s="512"/>
      <c r="C176" s="815" t="s">
        <v>641</v>
      </c>
      <c r="D176" s="514" t="s">
        <v>209</v>
      </c>
      <c r="E176" s="769" t="s">
        <v>880</v>
      </c>
      <c r="F176" s="402"/>
      <c r="G176" s="516" t="s">
        <v>172</v>
      </c>
      <c r="H176" s="1719"/>
      <c r="I176" s="537" t="str">
        <f t="shared" si="39"/>
        <v>101.43.03.</v>
      </c>
      <c r="J176" s="516" t="str">
        <f t="shared" si="40"/>
        <v>Vrata - kovinska</v>
      </c>
      <c r="K176" s="515"/>
      <c r="L176" s="517"/>
      <c r="M176" s="3712"/>
      <c r="N176" s="519">
        <f>SUM(N177:N211)</f>
        <v>0</v>
      </c>
      <c r="O176" s="520"/>
      <c r="P176" s="520"/>
      <c r="Q176" s="2307"/>
      <c r="R176" s="2304"/>
      <c r="S176" s="2305"/>
      <c r="T176" s="2306"/>
      <c r="U176" s="2307"/>
      <c r="V176" s="2305"/>
      <c r="W176" s="392"/>
      <c r="X176" s="2308"/>
      <c r="Y176" s="2308"/>
    </row>
    <row r="177" spans="1:25" s="521" customFormat="1" ht="15" hidden="1">
      <c r="A177" s="1718" t="s">
        <v>168</v>
      </c>
      <c r="B177" s="512"/>
      <c r="C177" s="815" t="s">
        <v>641</v>
      </c>
      <c r="D177" s="514" t="s">
        <v>209</v>
      </c>
      <c r="E177" s="769"/>
      <c r="F177" s="402"/>
      <c r="G177" s="779" t="s">
        <v>198</v>
      </c>
      <c r="H177" s="1719">
        <v>1</v>
      </c>
      <c r="I177" s="537" t="str">
        <f t="shared" si="39"/>
        <v>101.43.03.1</v>
      </c>
      <c r="J177" s="537" t="s">
        <v>10948</v>
      </c>
      <c r="K177" s="845" t="s">
        <v>277</v>
      </c>
      <c r="L177" s="847">
        <v>1</v>
      </c>
      <c r="M177" s="3730">
        <v>0</v>
      </c>
      <c r="N177" s="780">
        <f t="shared" ref="N177:N211" si="42">L177*M177</f>
        <v>0</v>
      </c>
      <c r="O177" s="520"/>
      <c r="P177" s="520"/>
      <c r="Q177" s="2307">
        <v>1</v>
      </c>
      <c r="R177" s="2304" t="str">
        <f t="shared" si="36"/>
        <v>((['Element'] = 'Vrata') and ['SifraVrata'] = 'VN.K.6N.03')</v>
      </c>
      <c r="S177" s="2305" t="s">
        <v>202</v>
      </c>
      <c r="T177" s="2306">
        <f t="shared" si="38"/>
        <v>1</v>
      </c>
      <c r="U177" s="2307"/>
      <c r="V177" s="2305" t="s">
        <v>202</v>
      </c>
      <c r="W177" s="392"/>
      <c r="X177" s="2308" t="s">
        <v>649</v>
      </c>
      <c r="Y177" s="2308" t="s">
        <v>274</v>
      </c>
    </row>
    <row r="178" spans="1:25" s="521" customFormat="1" ht="15" hidden="1">
      <c r="A178" s="1718" t="s">
        <v>168</v>
      </c>
      <c r="B178" s="512"/>
      <c r="C178" s="815" t="s">
        <v>641</v>
      </c>
      <c r="D178" s="514" t="s">
        <v>209</v>
      </c>
      <c r="E178" s="769"/>
      <c r="F178" s="402"/>
      <c r="G178" s="779" t="s">
        <v>198</v>
      </c>
      <c r="H178" s="1719">
        <v>2</v>
      </c>
      <c r="I178" s="537" t="str">
        <f t="shared" si="39"/>
        <v>101.43.03.2</v>
      </c>
      <c r="J178" s="537" t="s">
        <v>10949</v>
      </c>
      <c r="K178" s="845" t="s">
        <v>277</v>
      </c>
      <c r="L178" s="847">
        <v>1</v>
      </c>
      <c r="M178" s="3730">
        <v>0</v>
      </c>
      <c r="N178" s="780">
        <f t="shared" si="42"/>
        <v>0</v>
      </c>
      <c r="O178" s="520"/>
      <c r="P178" s="520"/>
      <c r="Q178" s="2307">
        <v>1</v>
      </c>
      <c r="R178" s="2304" t="str">
        <f t="shared" si="36"/>
        <v>((['Element'] = 'Vrata') and ['SifraVrata'] = 'VN.K.6N.11')</v>
      </c>
      <c r="S178" s="2305" t="s">
        <v>202</v>
      </c>
      <c r="T178" s="2306">
        <f t="shared" si="38"/>
        <v>1</v>
      </c>
      <c r="U178" s="2307"/>
      <c r="V178" s="2305" t="s">
        <v>202</v>
      </c>
      <c r="W178" s="392"/>
      <c r="X178" s="2308" t="s">
        <v>649</v>
      </c>
      <c r="Y178" s="2308" t="s">
        <v>274</v>
      </c>
    </row>
    <row r="179" spans="1:25" s="521" customFormat="1" ht="15" hidden="1">
      <c r="A179" s="1718" t="s">
        <v>168</v>
      </c>
      <c r="B179" s="512"/>
      <c r="C179" s="815" t="s">
        <v>641</v>
      </c>
      <c r="D179" s="514" t="s">
        <v>209</v>
      </c>
      <c r="E179" s="769"/>
      <c r="F179" s="402"/>
      <c r="G179" s="779" t="s">
        <v>198</v>
      </c>
      <c r="H179" s="1719">
        <v>3</v>
      </c>
      <c r="I179" s="537" t="str">
        <f t="shared" si="39"/>
        <v>101.43.03.3</v>
      </c>
      <c r="J179" s="537" t="s">
        <v>10950</v>
      </c>
      <c r="K179" s="845" t="s">
        <v>277</v>
      </c>
      <c r="L179" s="847">
        <v>1</v>
      </c>
      <c r="M179" s="3730">
        <v>0</v>
      </c>
      <c r="N179" s="780">
        <f t="shared" si="42"/>
        <v>0</v>
      </c>
      <c r="O179" s="520"/>
      <c r="P179" s="520"/>
      <c r="Q179" s="2307">
        <v>1</v>
      </c>
      <c r="R179" s="2304" t="str">
        <f t="shared" si="36"/>
        <v>((['Element'] = 'Vrata') and ['SifraVrata'] = 'VN.K.6N.13')</v>
      </c>
      <c r="S179" s="2305" t="s">
        <v>202</v>
      </c>
      <c r="T179" s="2306">
        <f t="shared" si="38"/>
        <v>1</v>
      </c>
      <c r="U179" s="2307"/>
      <c r="V179" s="2305" t="s">
        <v>202</v>
      </c>
      <c r="W179" s="392"/>
      <c r="X179" s="2308" t="s">
        <v>649</v>
      </c>
      <c r="Y179" s="2308" t="s">
        <v>274</v>
      </c>
    </row>
    <row r="180" spans="1:25" s="521" customFormat="1" ht="15" hidden="1">
      <c r="A180" s="1718" t="s">
        <v>168</v>
      </c>
      <c r="B180" s="512"/>
      <c r="C180" s="815" t="s">
        <v>641</v>
      </c>
      <c r="D180" s="514" t="s">
        <v>209</v>
      </c>
      <c r="E180" s="769"/>
      <c r="F180" s="402"/>
      <c r="G180" s="779" t="s">
        <v>198</v>
      </c>
      <c r="H180" s="1719">
        <v>4</v>
      </c>
      <c r="I180" s="537" t="str">
        <f t="shared" si="39"/>
        <v>101.43.03.4</v>
      </c>
      <c r="J180" s="537" t="s">
        <v>10951</v>
      </c>
      <c r="K180" s="845" t="s">
        <v>277</v>
      </c>
      <c r="L180" s="847">
        <v>1</v>
      </c>
      <c r="M180" s="3730">
        <v>0</v>
      </c>
      <c r="N180" s="780">
        <f t="shared" si="42"/>
        <v>0</v>
      </c>
      <c r="O180" s="520"/>
      <c r="P180" s="520"/>
      <c r="Q180" s="2307">
        <v>1</v>
      </c>
      <c r="R180" s="2304" t="str">
        <f t="shared" si="36"/>
        <v>((['Element'] = 'Vrata') and ['SifraVrata'] = 'VN.K.6N.17')</v>
      </c>
      <c r="S180" s="2305" t="s">
        <v>202</v>
      </c>
      <c r="T180" s="2306">
        <f t="shared" si="38"/>
        <v>1</v>
      </c>
      <c r="U180" s="2307"/>
      <c r="V180" s="2305" t="s">
        <v>202</v>
      </c>
      <c r="W180" s="392"/>
      <c r="X180" s="2308" t="s">
        <v>649</v>
      </c>
      <c r="Y180" s="2308" t="s">
        <v>274</v>
      </c>
    </row>
    <row r="181" spans="1:25" s="521" customFormat="1" ht="15" hidden="1">
      <c r="A181" s="1718" t="s">
        <v>168</v>
      </c>
      <c r="B181" s="512"/>
      <c r="C181" s="815" t="s">
        <v>641</v>
      </c>
      <c r="D181" s="514" t="s">
        <v>209</v>
      </c>
      <c r="E181" s="769"/>
      <c r="F181" s="402"/>
      <c r="G181" s="779" t="s">
        <v>198</v>
      </c>
      <c r="H181" s="1719">
        <v>5</v>
      </c>
      <c r="I181" s="537" t="str">
        <f t="shared" si="39"/>
        <v>101.43.03.5</v>
      </c>
      <c r="J181" s="537" t="s">
        <v>10952</v>
      </c>
      <c r="K181" s="845" t="s">
        <v>277</v>
      </c>
      <c r="L181" s="847">
        <v>1</v>
      </c>
      <c r="M181" s="3730">
        <v>0</v>
      </c>
      <c r="N181" s="780">
        <f t="shared" si="42"/>
        <v>0</v>
      </c>
      <c r="O181" s="520"/>
      <c r="P181" s="520"/>
      <c r="Q181" s="2307">
        <v>1</v>
      </c>
      <c r="R181" s="2304" t="str">
        <f t="shared" si="36"/>
        <v>((['Element'] = 'Vrata') and ['SifraVrata'] = 'VN.K.6N.18')</v>
      </c>
      <c r="S181" s="2305" t="s">
        <v>202</v>
      </c>
      <c r="T181" s="2306">
        <f t="shared" si="38"/>
        <v>1</v>
      </c>
      <c r="U181" s="2307"/>
      <c r="V181" s="2305" t="s">
        <v>202</v>
      </c>
      <c r="W181" s="392"/>
      <c r="X181" s="2308" t="s">
        <v>649</v>
      </c>
      <c r="Y181" s="2308" t="s">
        <v>274</v>
      </c>
    </row>
    <row r="182" spans="1:25" s="521" customFormat="1" ht="15" hidden="1">
      <c r="A182" s="1718" t="s">
        <v>168</v>
      </c>
      <c r="B182" s="512"/>
      <c r="C182" s="815" t="s">
        <v>641</v>
      </c>
      <c r="D182" s="514" t="s">
        <v>209</v>
      </c>
      <c r="E182" s="769"/>
      <c r="F182" s="402"/>
      <c r="G182" s="779" t="s">
        <v>198</v>
      </c>
      <c r="H182" s="1719">
        <v>6</v>
      </c>
      <c r="I182" s="537" t="str">
        <f t="shared" si="39"/>
        <v>101.43.03.6</v>
      </c>
      <c r="J182" s="537" t="s">
        <v>10953</v>
      </c>
      <c r="K182" s="845" t="s">
        <v>277</v>
      </c>
      <c r="L182" s="847">
        <v>1</v>
      </c>
      <c r="M182" s="3730">
        <v>0</v>
      </c>
      <c r="N182" s="780">
        <f t="shared" si="42"/>
        <v>0</v>
      </c>
      <c r="O182" s="520"/>
      <c r="P182" s="520"/>
      <c r="Q182" s="2307">
        <v>1</v>
      </c>
      <c r="R182" s="2304" t="str">
        <f t="shared" si="36"/>
        <v>((['Element'] = 'Vrata') and ['SifraVrata'] = 'VN.K.6N.19')</v>
      </c>
      <c r="S182" s="2305" t="s">
        <v>202</v>
      </c>
      <c r="T182" s="2306">
        <f t="shared" si="38"/>
        <v>1</v>
      </c>
      <c r="U182" s="2307"/>
      <c r="V182" s="2305" t="s">
        <v>202</v>
      </c>
      <c r="W182" s="392"/>
      <c r="X182" s="2308" t="s">
        <v>649</v>
      </c>
      <c r="Y182" s="2308" t="s">
        <v>274</v>
      </c>
    </row>
    <row r="183" spans="1:25" s="521" customFormat="1" ht="15" hidden="1">
      <c r="A183" s="1718" t="s">
        <v>168</v>
      </c>
      <c r="B183" s="512"/>
      <c r="C183" s="815" t="s">
        <v>641</v>
      </c>
      <c r="D183" s="514" t="s">
        <v>209</v>
      </c>
      <c r="E183" s="769"/>
      <c r="F183" s="402"/>
      <c r="G183" s="779" t="s">
        <v>198</v>
      </c>
      <c r="H183" s="1719">
        <v>7</v>
      </c>
      <c r="I183" s="537" t="str">
        <f t="shared" si="39"/>
        <v>101.43.03.7</v>
      </c>
      <c r="J183" s="537" t="s">
        <v>10954</v>
      </c>
      <c r="K183" s="845" t="s">
        <v>277</v>
      </c>
      <c r="L183" s="847">
        <v>1</v>
      </c>
      <c r="M183" s="3730">
        <v>0</v>
      </c>
      <c r="N183" s="780">
        <f t="shared" si="42"/>
        <v>0</v>
      </c>
      <c r="O183" s="520"/>
      <c r="P183" s="520"/>
      <c r="Q183" s="2307">
        <v>1</v>
      </c>
      <c r="R183" s="2304" t="str">
        <f t="shared" si="36"/>
        <v>((['Element'] = 'Vrata') and ['SifraVrata'] = 'VN.K.6N.20')</v>
      </c>
      <c r="S183" s="2305" t="s">
        <v>202</v>
      </c>
      <c r="T183" s="2306">
        <f t="shared" si="38"/>
        <v>1</v>
      </c>
      <c r="U183" s="2307"/>
      <c r="V183" s="2305" t="s">
        <v>202</v>
      </c>
      <c r="W183" s="392"/>
      <c r="X183" s="2308" t="s">
        <v>649</v>
      </c>
      <c r="Y183" s="2308" t="s">
        <v>274</v>
      </c>
    </row>
    <row r="184" spans="1:25" s="521" customFormat="1" ht="15" hidden="1">
      <c r="A184" s="1718" t="s">
        <v>168</v>
      </c>
      <c r="B184" s="512"/>
      <c r="C184" s="815" t="s">
        <v>641</v>
      </c>
      <c r="D184" s="514" t="s">
        <v>209</v>
      </c>
      <c r="E184" s="769"/>
      <c r="F184" s="402"/>
      <c r="G184" s="779" t="s">
        <v>198</v>
      </c>
      <c r="H184" s="1719">
        <v>8</v>
      </c>
      <c r="I184" s="537" t="str">
        <f t="shared" si="39"/>
        <v>101.43.03.8</v>
      </c>
      <c r="J184" s="537" t="s">
        <v>10955</v>
      </c>
      <c r="K184" s="845" t="s">
        <v>277</v>
      </c>
      <c r="L184" s="847">
        <v>1</v>
      </c>
      <c r="M184" s="3730">
        <v>0</v>
      </c>
      <c r="N184" s="780">
        <f t="shared" si="42"/>
        <v>0</v>
      </c>
      <c r="O184" s="520"/>
      <c r="P184" s="520"/>
      <c r="Q184" s="2307">
        <v>1</v>
      </c>
      <c r="R184" s="2304" t="str">
        <f t="shared" si="36"/>
        <v>((['Element'] = 'Vrata') and ['SifraVrata'] = 'VN.K.6N.21')</v>
      </c>
      <c r="S184" s="2305" t="s">
        <v>202</v>
      </c>
      <c r="T184" s="2306">
        <f t="shared" si="38"/>
        <v>1</v>
      </c>
      <c r="U184" s="2307"/>
      <c r="V184" s="2305" t="s">
        <v>202</v>
      </c>
      <c r="W184" s="392"/>
      <c r="X184" s="2308" t="s">
        <v>649</v>
      </c>
      <c r="Y184" s="2308" t="s">
        <v>274</v>
      </c>
    </row>
    <row r="185" spans="1:25" s="521" customFormat="1" ht="15" hidden="1">
      <c r="A185" s="1718" t="s">
        <v>168</v>
      </c>
      <c r="B185" s="512"/>
      <c r="C185" s="815" t="s">
        <v>641</v>
      </c>
      <c r="D185" s="514" t="s">
        <v>209</v>
      </c>
      <c r="E185" s="769"/>
      <c r="F185" s="402"/>
      <c r="G185" s="779" t="s">
        <v>198</v>
      </c>
      <c r="H185" s="1719">
        <v>9</v>
      </c>
      <c r="I185" s="537" t="str">
        <f t="shared" si="39"/>
        <v>101.43.03.9</v>
      </c>
      <c r="J185" s="537" t="s">
        <v>10956</v>
      </c>
      <c r="K185" s="845" t="s">
        <v>277</v>
      </c>
      <c r="L185" s="847">
        <v>1</v>
      </c>
      <c r="M185" s="3730">
        <v>0</v>
      </c>
      <c r="N185" s="780">
        <f t="shared" si="42"/>
        <v>0</v>
      </c>
      <c r="O185" s="520"/>
      <c r="P185" s="520"/>
      <c r="Q185" s="2307">
        <v>1</v>
      </c>
      <c r="R185" s="2304" t="str">
        <f t="shared" si="36"/>
        <v>((['Element'] = 'Vrata') and ['SifraVrata'] = 'VN.K.6N.22')</v>
      </c>
      <c r="S185" s="2305" t="s">
        <v>202</v>
      </c>
      <c r="T185" s="2306">
        <f t="shared" si="38"/>
        <v>1</v>
      </c>
      <c r="U185" s="2307"/>
      <c r="V185" s="2305" t="s">
        <v>202</v>
      </c>
      <c r="W185" s="392"/>
      <c r="X185" s="2308" t="s">
        <v>649</v>
      </c>
      <c r="Y185" s="2308" t="s">
        <v>274</v>
      </c>
    </row>
    <row r="186" spans="1:25" s="521" customFormat="1" ht="15" hidden="1">
      <c r="A186" s="1718" t="s">
        <v>168</v>
      </c>
      <c r="B186" s="512"/>
      <c r="C186" s="815" t="s">
        <v>641</v>
      </c>
      <c r="D186" s="514" t="s">
        <v>209</v>
      </c>
      <c r="E186" s="769"/>
      <c r="F186" s="402"/>
      <c r="G186" s="779" t="s">
        <v>198</v>
      </c>
      <c r="H186" s="1719">
        <v>10</v>
      </c>
      <c r="I186" s="537" t="str">
        <f t="shared" si="39"/>
        <v>101.43.03.10</v>
      </c>
      <c r="J186" s="537" t="s">
        <v>10957</v>
      </c>
      <c r="K186" s="845" t="s">
        <v>277</v>
      </c>
      <c r="L186" s="847">
        <v>1</v>
      </c>
      <c r="M186" s="3730">
        <v>0</v>
      </c>
      <c r="N186" s="780">
        <f t="shared" si="42"/>
        <v>0</v>
      </c>
      <c r="O186" s="520"/>
      <c r="P186" s="520"/>
      <c r="Q186" s="2307">
        <v>1</v>
      </c>
      <c r="R186" s="2304" t="str">
        <f t="shared" si="36"/>
        <v>((['Element'] = 'Vrata') and ['SifraVrata'] = 'VN.K.6N.23')</v>
      </c>
      <c r="S186" s="2305" t="s">
        <v>202</v>
      </c>
      <c r="T186" s="2306">
        <f t="shared" si="38"/>
        <v>1</v>
      </c>
      <c r="U186" s="2307"/>
      <c r="V186" s="2305" t="s">
        <v>202</v>
      </c>
      <c r="W186" s="392"/>
      <c r="X186" s="2308" t="s">
        <v>649</v>
      </c>
      <c r="Y186" s="2308" t="s">
        <v>274</v>
      </c>
    </row>
    <row r="187" spans="1:25" s="521" customFormat="1" ht="15" hidden="1">
      <c r="A187" s="1718" t="s">
        <v>168</v>
      </c>
      <c r="B187" s="512"/>
      <c r="C187" s="815" t="s">
        <v>641</v>
      </c>
      <c r="D187" s="514" t="s">
        <v>209</v>
      </c>
      <c r="E187" s="769"/>
      <c r="F187" s="402"/>
      <c r="G187" s="779" t="s">
        <v>198</v>
      </c>
      <c r="H187" s="1719">
        <v>11</v>
      </c>
      <c r="I187" s="537" t="str">
        <f t="shared" si="39"/>
        <v>101.43.03.11</v>
      </c>
      <c r="J187" s="537" t="s">
        <v>10958</v>
      </c>
      <c r="K187" s="845" t="s">
        <v>277</v>
      </c>
      <c r="L187" s="847">
        <v>1</v>
      </c>
      <c r="M187" s="3730">
        <v>0</v>
      </c>
      <c r="N187" s="780">
        <f t="shared" si="42"/>
        <v>0</v>
      </c>
      <c r="O187" s="520"/>
      <c r="P187" s="520"/>
      <c r="Q187" s="2307">
        <v>1</v>
      </c>
      <c r="R187" s="2304" t="str">
        <f t="shared" si="36"/>
        <v>((['Element'] = 'Vrata') and ['SifraVrata'] = 'VN.K.6N.24')</v>
      </c>
      <c r="S187" s="2305" t="s">
        <v>202</v>
      </c>
      <c r="T187" s="2306">
        <f t="shared" si="38"/>
        <v>1</v>
      </c>
      <c r="U187" s="2307"/>
      <c r="V187" s="2305" t="s">
        <v>202</v>
      </c>
      <c r="W187" s="392"/>
      <c r="X187" s="2308" t="s">
        <v>649</v>
      </c>
      <c r="Y187" s="2308" t="s">
        <v>274</v>
      </c>
    </row>
    <row r="188" spans="1:25" s="521" customFormat="1" ht="15" hidden="1">
      <c r="A188" s="1718" t="s">
        <v>168</v>
      </c>
      <c r="B188" s="512"/>
      <c r="C188" s="815" t="s">
        <v>641</v>
      </c>
      <c r="D188" s="514" t="s">
        <v>209</v>
      </c>
      <c r="E188" s="769"/>
      <c r="F188" s="402"/>
      <c r="G188" s="779" t="s">
        <v>198</v>
      </c>
      <c r="H188" s="1719">
        <v>12</v>
      </c>
      <c r="I188" s="537" t="str">
        <f t="shared" si="39"/>
        <v>101.43.03.12</v>
      </c>
      <c r="J188" s="537" t="s">
        <v>10959</v>
      </c>
      <c r="K188" s="845" t="s">
        <v>277</v>
      </c>
      <c r="L188" s="847">
        <v>1</v>
      </c>
      <c r="M188" s="3730">
        <v>0</v>
      </c>
      <c r="N188" s="780">
        <f t="shared" si="42"/>
        <v>0</v>
      </c>
      <c r="O188" s="520"/>
      <c r="P188" s="520"/>
      <c r="Q188" s="2307">
        <v>1</v>
      </c>
      <c r="R188" s="2304" t="str">
        <f t="shared" si="36"/>
        <v>((['Element'] = 'Vrata') and ['SifraVrata'] = 'VN.K.6N.25')</v>
      </c>
      <c r="S188" s="2305" t="s">
        <v>202</v>
      </c>
      <c r="T188" s="2306">
        <f t="shared" si="38"/>
        <v>1</v>
      </c>
      <c r="U188" s="2307"/>
      <c r="V188" s="2305" t="s">
        <v>202</v>
      </c>
      <c r="W188" s="392"/>
      <c r="X188" s="2308" t="s">
        <v>649</v>
      </c>
      <c r="Y188" s="2308" t="s">
        <v>274</v>
      </c>
    </row>
    <row r="189" spans="1:25" s="521" customFormat="1" ht="15" hidden="1">
      <c r="A189" s="1718" t="s">
        <v>168</v>
      </c>
      <c r="B189" s="512"/>
      <c r="C189" s="815" t="s">
        <v>641</v>
      </c>
      <c r="D189" s="514" t="s">
        <v>209</v>
      </c>
      <c r="E189" s="769"/>
      <c r="F189" s="402"/>
      <c r="G189" s="779" t="s">
        <v>198</v>
      </c>
      <c r="H189" s="1719">
        <v>13</v>
      </c>
      <c r="I189" s="537" t="str">
        <f t="shared" si="39"/>
        <v>101.43.03.13</v>
      </c>
      <c r="J189" s="537" t="s">
        <v>10960</v>
      </c>
      <c r="K189" s="845" t="s">
        <v>277</v>
      </c>
      <c r="L189" s="847">
        <v>1</v>
      </c>
      <c r="M189" s="3730">
        <v>0</v>
      </c>
      <c r="N189" s="780">
        <f t="shared" si="42"/>
        <v>0</v>
      </c>
      <c r="O189" s="520"/>
      <c r="P189" s="520"/>
      <c r="Q189" s="2307">
        <v>1</v>
      </c>
      <c r="R189" s="2304" t="str">
        <f t="shared" si="36"/>
        <v>((['Element'] = 'Vrata') and ['SifraVrata'] = 'VN.K.6N.26')</v>
      </c>
      <c r="S189" s="2305" t="s">
        <v>202</v>
      </c>
      <c r="T189" s="2306">
        <f t="shared" si="38"/>
        <v>1</v>
      </c>
      <c r="U189" s="2307"/>
      <c r="V189" s="2305" t="s">
        <v>202</v>
      </c>
      <c r="W189" s="392"/>
      <c r="X189" s="2308" t="s">
        <v>649</v>
      </c>
      <c r="Y189" s="2308" t="s">
        <v>274</v>
      </c>
    </row>
    <row r="190" spans="1:25" s="521" customFormat="1" ht="15" hidden="1">
      <c r="A190" s="1718" t="s">
        <v>168</v>
      </c>
      <c r="B190" s="512"/>
      <c r="C190" s="815" t="s">
        <v>641</v>
      </c>
      <c r="D190" s="514" t="s">
        <v>209</v>
      </c>
      <c r="E190" s="769"/>
      <c r="F190" s="402"/>
      <c r="G190" s="779" t="s">
        <v>198</v>
      </c>
      <c r="H190" s="1719">
        <v>14</v>
      </c>
      <c r="I190" s="537" t="str">
        <f t="shared" si="39"/>
        <v>101.43.03.14</v>
      </c>
      <c r="J190" s="537" t="s">
        <v>10961</v>
      </c>
      <c r="K190" s="845" t="s">
        <v>277</v>
      </c>
      <c r="L190" s="847">
        <v>1</v>
      </c>
      <c r="M190" s="3730">
        <v>0</v>
      </c>
      <c r="N190" s="780">
        <f t="shared" si="42"/>
        <v>0</v>
      </c>
      <c r="O190" s="520"/>
      <c r="P190" s="520"/>
      <c r="Q190" s="2307">
        <v>1</v>
      </c>
      <c r="R190" s="2304" t="str">
        <f t="shared" si="36"/>
        <v>((['Element'] = 'Vrata') and ['SifraVrata'] = 'VN.K.6N.27')</v>
      </c>
      <c r="S190" s="2305" t="s">
        <v>202</v>
      </c>
      <c r="T190" s="2306">
        <f t="shared" si="38"/>
        <v>1</v>
      </c>
      <c r="U190" s="2307"/>
      <c r="V190" s="2305" t="s">
        <v>202</v>
      </c>
      <c r="W190" s="392"/>
      <c r="X190" s="2308" t="s">
        <v>649</v>
      </c>
      <c r="Y190" s="2308" t="s">
        <v>274</v>
      </c>
    </row>
    <row r="191" spans="1:25" s="521" customFormat="1" ht="15" hidden="1">
      <c r="A191" s="1718" t="s">
        <v>168</v>
      </c>
      <c r="B191" s="512"/>
      <c r="C191" s="815" t="s">
        <v>641</v>
      </c>
      <c r="D191" s="514" t="s">
        <v>209</v>
      </c>
      <c r="E191" s="769"/>
      <c r="F191" s="402"/>
      <c r="G191" s="779" t="s">
        <v>198</v>
      </c>
      <c r="H191" s="1719">
        <v>15</v>
      </c>
      <c r="I191" s="537" t="str">
        <f t="shared" si="39"/>
        <v>101.43.03.15</v>
      </c>
      <c r="J191" s="537" t="s">
        <v>10962</v>
      </c>
      <c r="K191" s="845" t="s">
        <v>277</v>
      </c>
      <c r="L191" s="847">
        <v>1</v>
      </c>
      <c r="M191" s="3730">
        <v>0</v>
      </c>
      <c r="N191" s="780">
        <f t="shared" si="42"/>
        <v>0</v>
      </c>
      <c r="O191" s="520"/>
      <c r="P191" s="520"/>
      <c r="Q191" s="2307">
        <v>1</v>
      </c>
      <c r="R191" s="2304" t="str">
        <f t="shared" si="36"/>
        <v>((['Element'] = 'Vrata') and ['SifraVrata'] = 'VN.K.6N.28')</v>
      </c>
      <c r="S191" s="2305" t="s">
        <v>202</v>
      </c>
      <c r="T191" s="2306">
        <f t="shared" si="38"/>
        <v>1</v>
      </c>
      <c r="U191" s="2307"/>
      <c r="V191" s="2305" t="s">
        <v>202</v>
      </c>
      <c r="W191" s="392"/>
      <c r="X191" s="2308" t="s">
        <v>649</v>
      </c>
      <c r="Y191" s="2308" t="s">
        <v>274</v>
      </c>
    </row>
    <row r="192" spans="1:25" s="521" customFormat="1" ht="15" hidden="1">
      <c r="A192" s="1718" t="s">
        <v>168</v>
      </c>
      <c r="B192" s="512"/>
      <c r="C192" s="815" t="s">
        <v>641</v>
      </c>
      <c r="D192" s="514" t="s">
        <v>209</v>
      </c>
      <c r="E192" s="769"/>
      <c r="F192" s="402"/>
      <c r="G192" s="779" t="s">
        <v>198</v>
      </c>
      <c r="H192" s="1719">
        <v>16</v>
      </c>
      <c r="I192" s="537" t="str">
        <f t="shared" si="39"/>
        <v>101.43.03.16</v>
      </c>
      <c r="J192" s="537" t="s">
        <v>10963</v>
      </c>
      <c r="K192" s="845" t="s">
        <v>277</v>
      </c>
      <c r="L192" s="847">
        <v>1</v>
      </c>
      <c r="M192" s="3730">
        <v>0</v>
      </c>
      <c r="N192" s="780">
        <f t="shared" si="42"/>
        <v>0</v>
      </c>
      <c r="O192" s="520"/>
      <c r="P192" s="520"/>
      <c r="Q192" s="2307">
        <v>1</v>
      </c>
      <c r="R192" s="2304" t="str">
        <f t="shared" si="36"/>
        <v>((['Element'] = 'Vrata') and ['SifraVrata'] = 'VN.K.6N.29')</v>
      </c>
      <c r="S192" s="2305" t="s">
        <v>202</v>
      </c>
      <c r="T192" s="2306">
        <f t="shared" si="38"/>
        <v>1</v>
      </c>
      <c r="U192" s="2307"/>
      <c r="V192" s="2305" t="s">
        <v>202</v>
      </c>
      <c r="W192" s="392"/>
      <c r="X192" s="2308" t="s">
        <v>649</v>
      </c>
      <c r="Y192" s="2308" t="s">
        <v>274</v>
      </c>
    </row>
    <row r="193" spans="1:25" s="521" customFormat="1" ht="15" hidden="1">
      <c r="A193" s="1718" t="s">
        <v>168</v>
      </c>
      <c r="B193" s="512"/>
      <c r="C193" s="815" t="s">
        <v>641</v>
      </c>
      <c r="D193" s="514" t="s">
        <v>209</v>
      </c>
      <c r="E193" s="769"/>
      <c r="F193" s="402"/>
      <c r="G193" s="779" t="s">
        <v>198</v>
      </c>
      <c r="H193" s="1719">
        <v>17</v>
      </c>
      <c r="I193" s="537" t="str">
        <f t="shared" si="39"/>
        <v>101.43.03.17</v>
      </c>
      <c r="J193" s="537" t="s">
        <v>10964</v>
      </c>
      <c r="K193" s="845" t="s">
        <v>277</v>
      </c>
      <c r="L193" s="847">
        <v>1</v>
      </c>
      <c r="M193" s="3730">
        <v>0</v>
      </c>
      <c r="N193" s="780">
        <f t="shared" si="42"/>
        <v>0</v>
      </c>
      <c r="O193" s="520"/>
      <c r="P193" s="520"/>
      <c r="Q193" s="2307">
        <v>1</v>
      </c>
      <c r="R193" s="2304" t="str">
        <f t="shared" si="36"/>
        <v>((['Element'] = 'Vrata') and ['SifraVrata'] = 'VN.K.6N.30')</v>
      </c>
      <c r="S193" s="2305" t="s">
        <v>202</v>
      </c>
      <c r="T193" s="2306">
        <f t="shared" si="38"/>
        <v>1</v>
      </c>
      <c r="U193" s="2307"/>
      <c r="V193" s="2305" t="s">
        <v>202</v>
      </c>
      <c r="W193" s="392"/>
      <c r="X193" s="2308" t="s">
        <v>649</v>
      </c>
      <c r="Y193" s="2308" t="s">
        <v>274</v>
      </c>
    </row>
    <row r="194" spans="1:25" s="521" customFormat="1" ht="15" hidden="1">
      <c r="A194" s="1718" t="s">
        <v>168</v>
      </c>
      <c r="B194" s="512"/>
      <c r="C194" s="815" t="s">
        <v>641</v>
      </c>
      <c r="D194" s="514" t="s">
        <v>209</v>
      </c>
      <c r="E194" s="769"/>
      <c r="F194" s="402"/>
      <c r="G194" s="779" t="s">
        <v>198</v>
      </c>
      <c r="H194" s="1719">
        <v>18</v>
      </c>
      <c r="I194" s="537" t="str">
        <f t="shared" si="39"/>
        <v>101.43.03.18</v>
      </c>
      <c r="J194" s="537" t="s">
        <v>10965</v>
      </c>
      <c r="K194" s="845" t="s">
        <v>277</v>
      </c>
      <c r="L194" s="847">
        <v>1</v>
      </c>
      <c r="M194" s="3730">
        <v>0</v>
      </c>
      <c r="N194" s="780">
        <f t="shared" si="42"/>
        <v>0</v>
      </c>
      <c r="O194" s="520"/>
      <c r="P194" s="520"/>
      <c r="Q194" s="2307">
        <v>1</v>
      </c>
      <c r="R194" s="2304" t="str">
        <f t="shared" si="36"/>
        <v>((['Element'] = 'Vrata') and ['SifraVrata'] = 'VN.K.6N.31')</v>
      </c>
      <c r="S194" s="2305" t="s">
        <v>202</v>
      </c>
      <c r="T194" s="2306">
        <f t="shared" si="38"/>
        <v>1</v>
      </c>
      <c r="U194" s="2307"/>
      <c r="V194" s="2305" t="s">
        <v>202</v>
      </c>
      <c r="W194" s="392"/>
      <c r="X194" s="2308" t="s">
        <v>649</v>
      </c>
      <c r="Y194" s="2308" t="s">
        <v>274</v>
      </c>
    </row>
    <row r="195" spans="1:25" s="521" customFormat="1" ht="15" hidden="1">
      <c r="A195" s="1718" t="s">
        <v>168</v>
      </c>
      <c r="B195" s="512"/>
      <c r="C195" s="815" t="s">
        <v>641</v>
      </c>
      <c r="D195" s="514" t="s">
        <v>209</v>
      </c>
      <c r="E195" s="769"/>
      <c r="F195" s="402"/>
      <c r="G195" s="779" t="s">
        <v>198</v>
      </c>
      <c r="H195" s="1719">
        <v>19</v>
      </c>
      <c r="I195" s="537" t="str">
        <f t="shared" si="39"/>
        <v>101.43.03.19</v>
      </c>
      <c r="J195" s="537" t="s">
        <v>10966</v>
      </c>
      <c r="K195" s="845" t="s">
        <v>277</v>
      </c>
      <c r="L195" s="847">
        <v>1</v>
      </c>
      <c r="M195" s="3730">
        <v>0</v>
      </c>
      <c r="N195" s="780">
        <f t="shared" si="42"/>
        <v>0</v>
      </c>
      <c r="O195" s="520"/>
      <c r="P195" s="520"/>
      <c r="Q195" s="2307">
        <v>1</v>
      </c>
      <c r="R195" s="2304" t="str">
        <f t="shared" si="36"/>
        <v>((['Element'] = 'Vrata') and ['SifraVrata'] = 'VN.K.6N.32')</v>
      </c>
      <c r="S195" s="2305" t="s">
        <v>202</v>
      </c>
      <c r="T195" s="2306">
        <f t="shared" si="38"/>
        <v>1</v>
      </c>
      <c r="U195" s="2307"/>
      <c r="V195" s="2305" t="s">
        <v>202</v>
      </c>
      <c r="W195" s="392"/>
      <c r="X195" s="2308" t="s">
        <v>649</v>
      </c>
      <c r="Y195" s="2308" t="s">
        <v>274</v>
      </c>
    </row>
    <row r="196" spans="1:25" s="521" customFormat="1" ht="15" hidden="1">
      <c r="A196" s="1718" t="s">
        <v>168</v>
      </c>
      <c r="B196" s="512"/>
      <c r="C196" s="815" t="s">
        <v>641</v>
      </c>
      <c r="D196" s="514" t="s">
        <v>209</v>
      </c>
      <c r="E196" s="769"/>
      <c r="F196" s="402"/>
      <c r="G196" s="779" t="s">
        <v>198</v>
      </c>
      <c r="H196" s="1719">
        <v>20</v>
      </c>
      <c r="I196" s="537" t="str">
        <f t="shared" si="39"/>
        <v>101.43.03.20</v>
      </c>
      <c r="J196" s="537" t="s">
        <v>10967</v>
      </c>
      <c r="K196" s="845" t="s">
        <v>277</v>
      </c>
      <c r="L196" s="847">
        <v>1</v>
      </c>
      <c r="M196" s="3730">
        <v>0</v>
      </c>
      <c r="N196" s="780">
        <f t="shared" si="42"/>
        <v>0</v>
      </c>
      <c r="O196" s="520"/>
      <c r="P196" s="520"/>
      <c r="Q196" s="2307">
        <v>1</v>
      </c>
      <c r="R196" s="2304" t="str">
        <f t="shared" si="36"/>
        <v>((['Element'] = 'Vrata') and ['SifraVrata'] = 'VN.K.6N.33')</v>
      </c>
      <c r="S196" s="2305" t="s">
        <v>202</v>
      </c>
      <c r="T196" s="2306">
        <f t="shared" si="38"/>
        <v>1</v>
      </c>
      <c r="U196" s="2307"/>
      <c r="V196" s="2305" t="s">
        <v>202</v>
      </c>
      <c r="W196" s="392"/>
      <c r="X196" s="2308" t="s">
        <v>649</v>
      </c>
      <c r="Y196" s="2308" t="s">
        <v>274</v>
      </c>
    </row>
    <row r="197" spans="1:25" s="521" customFormat="1" ht="15" hidden="1">
      <c r="A197" s="1718" t="s">
        <v>168</v>
      </c>
      <c r="B197" s="512"/>
      <c r="C197" s="815" t="s">
        <v>641</v>
      </c>
      <c r="D197" s="514" t="s">
        <v>209</v>
      </c>
      <c r="E197" s="769"/>
      <c r="F197" s="402"/>
      <c r="G197" s="779" t="s">
        <v>198</v>
      </c>
      <c r="H197" s="1719">
        <v>21</v>
      </c>
      <c r="I197" s="537" t="str">
        <f t="shared" si="39"/>
        <v>101.43.03.21</v>
      </c>
      <c r="J197" s="537" t="s">
        <v>10968</v>
      </c>
      <c r="K197" s="845" t="s">
        <v>277</v>
      </c>
      <c r="L197" s="847">
        <v>1</v>
      </c>
      <c r="M197" s="3730">
        <v>0</v>
      </c>
      <c r="N197" s="780">
        <f t="shared" si="42"/>
        <v>0</v>
      </c>
      <c r="O197" s="520"/>
      <c r="P197" s="520"/>
      <c r="Q197" s="2307">
        <v>1</v>
      </c>
      <c r="R197" s="2304" t="str">
        <f t="shared" si="36"/>
        <v>((['Element'] = 'Vrata') and ['SifraVrata'] = 'VN.K.6N.34')</v>
      </c>
      <c r="S197" s="2305" t="s">
        <v>202</v>
      </c>
      <c r="T197" s="2306">
        <f t="shared" si="38"/>
        <v>1</v>
      </c>
      <c r="U197" s="2307"/>
      <c r="V197" s="2305" t="s">
        <v>202</v>
      </c>
      <c r="W197" s="392"/>
      <c r="X197" s="2308" t="s">
        <v>649</v>
      </c>
      <c r="Y197" s="2308" t="s">
        <v>274</v>
      </c>
    </row>
    <row r="198" spans="1:25" s="521" customFormat="1" ht="15" hidden="1">
      <c r="A198" s="1718" t="s">
        <v>168</v>
      </c>
      <c r="B198" s="512"/>
      <c r="C198" s="815" t="s">
        <v>641</v>
      </c>
      <c r="D198" s="514" t="s">
        <v>209</v>
      </c>
      <c r="E198" s="769"/>
      <c r="F198" s="402"/>
      <c r="G198" s="779" t="s">
        <v>198</v>
      </c>
      <c r="H198" s="1719">
        <v>22</v>
      </c>
      <c r="I198" s="537" t="str">
        <f t="shared" si="39"/>
        <v>101.43.03.22</v>
      </c>
      <c r="J198" s="537" t="s">
        <v>10969</v>
      </c>
      <c r="K198" s="845" t="s">
        <v>277</v>
      </c>
      <c r="L198" s="847">
        <v>1</v>
      </c>
      <c r="M198" s="3730">
        <v>0</v>
      </c>
      <c r="N198" s="780">
        <f t="shared" si="42"/>
        <v>0</v>
      </c>
      <c r="O198" s="520"/>
      <c r="P198" s="520"/>
      <c r="Q198" s="2307">
        <v>1</v>
      </c>
      <c r="R198" s="2304" t="str">
        <f t="shared" si="36"/>
        <v>((['Element'] = 'Vrata') and ['SifraVrata'] = 'VN.K.6N.35')</v>
      </c>
      <c r="S198" s="2305" t="s">
        <v>202</v>
      </c>
      <c r="T198" s="2306">
        <f t="shared" si="38"/>
        <v>1</v>
      </c>
      <c r="U198" s="2307"/>
      <c r="V198" s="2305" t="s">
        <v>202</v>
      </c>
      <c r="W198" s="392"/>
      <c r="X198" s="2308" t="s">
        <v>649</v>
      </c>
      <c r="Y198" s="2308" t="s">
        <v>274</v>
      </c>
    </row>
    <row r="199" spans="1:25" s="521" customFormat="1" ht="15" hidden="1">
      <c r="A199" s="1718" t="s">
        <v>168</v>
      </c>
      <c r="B199" s="512"/>
      <c r="C199" s="815" t="s">
        <v>641</v>
      </c>
      <c r="D199" s="514" t="s">
        <v>209</v>
      </c>
      <c r="E199" s="769"/>
      <c r="F199" s="402"/>
      <c r="G199" s="779" t="s">
        <v>198</v>
      </c>
      <c r="H199" s="1719">
        <v>23</v>
      </c>
      <c r="I199" s="537" t="str">
        <f t="shared" si="39"/>
        <v>101.43.03.23</v>
      </c>
      <c r="J199" s="537" t="s">
        <v>10970</v>
      </c>
      <c r="K199" s="845" t="s">
        <v>277</v>
      </c>
      <c r="L199" s="847">
        <v>1</v>
      </c>
      <c r="M199" s="3730">
        <v>0</v>
      </c>
      <c r="N199" s="780">
        <f t="shared" si="42"/>
        <v>0</v>
      </c>
      <c r="O199" s="520"/>
      <c r="P199" s="520"/>
      <c r="Q199" s="2307">
        <v>1</v>
      </c>
      <c r="R199" s="2304" t="str">
        <f t="shared" si="36"/>
        <v>((['Element'] = 'Vrata') and ['SifraVrata'] = 'VN.K.6N.36')</v>
      </c>
      <c r="S199" s="2305" t="s">
        <v>202</v>
      </c>
      <c r="T199" s="2306">
        <f t="shared" si="38"/>
        <v>1</v>
      </c>
      <c r="U199" s="2307"/>
      <c r="V199" s="2305" t="s">
        <v>202</v>
      </c>
      <c r="W199" s="392"/>
      <c r="X199" s="2308" t="s">
        <v>649</v>
      </c>
      <c r="Y199" s="2308" t="s">
        <v>274</v>
      </c>
    </row>
    <row r="200" spans="1:25" s="521" customFormat="1" ht="15" hidden="1">
      <c r="A200" s="1718" t="s">
        <v>168</v>
      </c>
      <c r="B200" s="512"/>
      <c r="C200" s="815" t="s">
        <v>641</v>
      </c>
      <c r="D200" s="514" t="s">
        <v>209</v>
      </c>
      <c r="E200" s="769"/>
      <c r="F200" s="402"/>
      <c r="G200" s="779" t="s">
        <v>198</v>
      </c>
      <c r="H200" s="1719">
        <v>24</v>
      </c>
      <c r="I200" s="537" t="str">
        <f t="shared" si="39"/>
        <v>101.43.03.24</v>
      </c>
      <c r="J200" s="537" t="s">
        <v>10971</v>
      </c>
      <c r="K200" s="845" t="s">
        <v>277</v>
      </c>
      <c r="L200" s="847">
        <v>1</v>
      </c>
      <c r="M200" s="3730">
        <v>0</v>
      </c>
      <c r="N200" s="780">
        <f t="shared" si="42"/>
        <v>0</v>
      </c>
      <c r="O200" s="520"/>
      <c r="P200" s="520"/>
      <c r="Q200" s="2307">
        <v>1</v>
      </c>
      <c r="R200" s="2304" t="str">
        <f t="shared" si="36"/>
        <v>((['Element'] = 'Vrata') and ['SifraVrata'] = 'VN.K.6N.37')</v>
      </c>
      <c r="S200" s="2305" t="s">
        <v>202</v>
      </c>
      <c r="T200" s="2306">
        <f t="shared" si="38"/>
        <v>1</v>
      </c>
      <c r="U200" s="2307"/>
      <c r="V200" s="2305" t="s">
        <v>202</v>
      </c>
      <c r="W200" s="392"/>
      <c r="X200" s="2308" t="s">
        <v>649</v>
      </c>
      <c r="Y200" s="2308" t="s">
        <v>274</v>
      </c>
    </row>
    <row r="201" spans="1:25" s="521" customFormat="1" ht="15" hidden="1">
      <c r="A201" s="1718" t="s">
        <v>168</v>
      </c>
      <c r="B201" s="512"/>
      <c r="C201" s="815" t="s">
        <v>641</v>
      </c>
      <c r="D201" s="514" t="s">
        <v>209</v>
      </c>
      <c r="E201" s="769"/>
      <c r="F201" s="402"/>
      <c r="G201" s="779" t="s">
        <v>198</v>
      </c>
      <c r="H201" s="1719">
        <v>25</v>
      </c>
      <c r="I201" s="537" t="str">
        <f t="shared" si="39"/>
        <v>101.43.03.25</v>
      </c>
      <c r="J201" s="537" t="s">
        <v>10972</v>
      </c>
      <c r="K201" s="845" t="s">
        <v>277</v>
      </c>
      <c r="L201" s="847">
        <v>1</v>
      </c>
      <c r="M201" s="3730">
        <v>0</v>
      </c>
      <c r="N201" s="780">
        <f t="shared" si="42"/>
        <v>0</v>
      </c>
      <c r="O201" s="520"/>
      <c r="P201" s="520"/>
      <c r="Q201" s="2307">
        <v>1</v>
      </c>
      <c r="R201" s="2304" t="str">
        <f t="shared" si="36"/>
        <v>((['Element'] = 'Vrata') and ['SifraVrata'] = 'VN.K.6N.38')</v>
      </c>
      <c r="S201" s="2305" t="s">
        <v>202</v>
      </c>
      <c r="T201" s="2306">
        <f t="shared" si="38"/>
        <v>1</v>
      </c>
      <c r="U201" s="2307"/>
      <c r="V201" s="2305" t="s">
        <v>202</v>
      </c>
      <c r="W201" s="392"/>
      <c r="X201" s="2308" t="s">
        <v>649</v>
      </c>
      <c r="Y201" s="2308" t="s">
        <v>274</v>
      </c>
    </row>
    <row r="202" spans="1:25" s="521" customFormat="1" ht="15" hidden="1">
      <c r="A202" s="1718" t="s">
        <v>168</v>
      </c>
      <c r="B202" s="512"/>
      <c r="C202" s="815" t="s">
        <v>641</v>
      </c>
      <c r="D202" s="514" t="s">
        <v>209</v>
      </c>
      <c r="E202" s="769"/>
      <c r="F202" s="402"/>
      <c r="G202" s="779" t="s">
        <v>198</v>
      </c>
      <c r="H202" s="1719">
        <v>26</v>
      </c>
      <c r="I202" s="537" t="str">
        <f t="shared" si="39"/>
        <v>101.43.03.26</v>
      </c>
      <c r="J202" s="537" t="s">
        <v>10973</v>
      </c>
      <c r="K202" s="845" t="s">
        <v>277</v>
      </c>
      <c r="L202" s="847">
        <v>1</v>
      </c>
      <c r="M202" s="3730">
        <v>0</v>
      </c>
      <c r="N202" s="780">
        <f t="shared" si="42"/>
        <v>0</v>
      </c>
      <c r="O202" s="520"/>
      <c r="P202" s="520"/>
      <c r="Q202" s="2307">
        <v>1</v>
      </c>
      <c r="R202" s="2304" t="str">
        <f t="shared" si="36"/>
        <v>((['Element'] = 'Vrata') and ['SifraVrata'] = 'VN.K.6N.39')</v>
      </c>
      <c r="S202" s="2305" t="s">
        <v>202</v>
      </c>
      <c r="T202" s="2306">
        <f t="shared" si="38"/>
        <v>1</v>
      </c>
      <c r="U202" s="2307"/>
      <c r="V202" s="2305" t="s">
        <v>202</v>
      </c>
      <c r="W202" s="392"/>
      <c r="X202" s="2308" t="s">
        <v>649</v>
      </c>
      <c r="Y202" s="2308" t="s">
        <v>274</v>
      </c>
    </row>
    <row r="203" spans="1:25" s="521" customFormat="1" ht="15" hidden="1">
      <c r="A203" s="1718" t="s">
        <v>168</v>
      </c>
      <c r="B203" s="512"/>
      <c r="C203" s="815" t="s">
        <v>641</v>
      </c>
      <c r="D203" s="514" t="s">
        <v>209</v>
      </c>
      <c r="E203" s="769"/>
      <c r="F203" s="402"/>
      <c r="G203" s="779" t="s">
        <v>198</v>
      </c>
      <c r="H203" s="1719">
        <v>27</v>
      </c>
      <c r="I203" s="537" t="str">
        <f t="shared" si="39"/>
        <v>101.43.03.27</v>
      </c>
      <c r="J203" s="537" t="s">
        <v>10974</v>
      </c>
      <c r="K203" s="845" t="s">
        <v>277</v>
      </c>
      <c r="L203" s="847">
        <v>1</v>
      </c>
      <c r="M203" s="3730">
        <v>0</v>
      </c>
      <c r="N203" s="780">
        <f t="shared" si="42"/>
        <v>0</v>
      </c>
      <c r="O203" s="520"/>
      <c r="P203" s="520"/>
      <c r="Q203" s="2307">
        <v>1</v>
      </c>
      <c r="R203" s="2304" t="str">
        <f t="shared" si="36"/>
        <v>((['Element'] = 'Vrata') and ['SifraVrata'] = 'VN.K.6N.40')</v>
      </c>
      <c r="S203" s="2305" t="s">
        <v>202</v>
      </c>
      <c r="T203" s="2306">
        <f t="shared" si="38"/>
        <v>1</v>
      </c>
      <c r="U203" s="2307"/>
      <c r="V203" s="2305" t="s">
        <v>202</v>
      </c>
      <c r="W203" s="392"/>
      <c r="X203" s="2308" t="s">
        <v>649</v>
      </c>
      <c r="Y203" s="2308" t="s">
        <v>274</v>
      </c>
    </row>
    <row r="204" spans="1:25" s="521" customFormat="1" ht="15" hidden="1">
      <c r="A204" s="1718" t="s">
        <v>168</v>
      </c>
      <c r="B204" s="512"/>
      <c r="C204" s="815" t="s">
        <v>641</v>
      </c>
      <c r="D204" s="514" t="s">
        <v>209</v>
      </c>
      <c r="E204" s="769"/>
      <c r="F204" s="402"/>
      <c r="G204" s="779" t="s">
        <v>198</v>
      </c>
      <c r="H204" s="1719">
        <v>28</v>
      </c>
      <c r="I204" s="537" t="str">
        <f t="shared" si="39"/>
        <v>101.43.03.28</v>
      </c>
      <c r="J204" s="537" t="s">
        <v>10975</v>
      </c>
      <c r="K204" s="845" t="s">
        <v>277</v>
      </c>
      <c r="L204" s="847">
        <v>1</v>
      </c>
      <c r="M204" s="3730">
        <v>0</v>
      </c>
      <c r="N204" s="780">
        <f t="shared" si="42"/>
        <v>0</v>
      </c>
      <c r="O204" s="520"/>
      <c r="P204" s="520"/>
      <c r="Q204" s="2307">
        <v>1</v>
      </c>
      <c r="R204" s="2304" t="str">
        <f t="shared" si="36"/>
        <v>((['Element'] = 'Vrata') and ['SifraVrata'] = 'VN.K.6N.41')</v>
      </c>
      <c r="S204" s="2305" t="s">
        <v>202</v>
      </c>
      <c r="T204" s="2306">
        <f t="shared" si="38"/>
        <v>1</v>
      </c>
      <c r="U204" s="2307"/>
      <c r="V204" s="2305" t="s">
        <v>202</v>
      </c>
      <c r="W204" s="392"/>
      <c r="X204" s="2308" t="s">
        <v>649</v>
      </c>
      <c r="Y204" s="2308" t="s">
        <v>274</v>
      </c>
    </row>
    <row r="205" spans="1:25" s="521" customFormat="1" ht="15" hidden="1">
      <c r="A205" s="1718" t="s">
        <v>168</v>
      </c>
      <c r="B205" s="512"/>
      <c r="C205" s="815" t="s">
        <v>641</v>
      </c>
      <c r="D205" s="514" t="s">
        <v>209</v>
      </c>
      <c r="E205" s="769"/>
      <c r="F205" s="402"/>
      <c r="G205" s="779" t="s">
        <v>198</v>
      </c>
      <c r="H205" s="1719">
        <v>29</v>
      </c>
      <c r="I205" s="537" t="str">
        <f t="shared" si="39"/>
        <v>101.43.03.29</v>
      </c>
      <c r="J205" s="537" t="s">
        <v>10976</v>
      </c>
      <c r="K205" s="845" t="s">
        <v>277</v>
      </c>
      <c r="L205" s="847">
        <v>1</v>
      </c>
      <c r="M205" s="3730">
        <v>0</v>
      </c>
      <c r="N205" s="780">
        <f t="shared" si="42"/>
        <v>0</v>
      </c>
      <c r="O205" s="520"/>
      <c r="P205" s="520"/>
      <c r="Q205" s="2307">
        <v>1</v>
      </c>
      <c r="R205" s="2304" t="str">
        <f t="shared" si="36"/>
        <v>((['Element'] = 'Vrata') and ['SifraVrata'] = 'VN.K.6N.42')</v>
      </c>
      <c r="S205" s="2305" t="s">
        <v>202</v>
      </c>
      <c r="T205" s="2306">
        <f t="shared" si="38"/>
        <v>1</v>
      </c>
      <c r="U205" s="2307"/>
      <c r="V205" s="2305" t="s">
        <v>202</v>
      </c>
      <c r="W205" s="392"/>
      <c r="X205" s="2308" t="s">
        <v>649</v>
      </c>
      <c r="Y205" s="2308" t="s">
        <v>274</v>
      </c>
    </row>
    <row r="206" spans="1:25" s="521" customFormat="1" ht="15" hidden="1">
      <c r="A206" s="1718" t="s">
        <v>168</v>
      </c>
      <c r="B206" s="512"/>
      <c r="C206" s="815" t="s">
        <v>641</v>
      </c>
      <c r="D206" s="514" t="s">
        <v>209</v>
      </c>
      <c r="E206" s="769"/>
      <c r="F206" s="402"/>
      <c r="G206" s="779" t="s">
        <v>198</v>
      </c>
      <c r="H206" s="1719">
        <v>30</v>
      </c>
      <c r="I206" s="537" t="str">
        <f t="shared" si="39"/>
        <v>101.43.03.30</v>
      </c>
      <c r="J206" s="537" t="s">
        <v>10977</v>
      </c>
      <c r="K206" s="845" t="s">
        <v>277</v>
      </c>
      <c r="L206" s="847">
        <v>1</v>
      </c>
      <c r="M206" s="3730">
        <v>0</v>
      </c>
      <c r="N206" s="780">
        <f t="shared" si="42"/>
        <v>0</v>
      </c>
      <c r="O206" s="520"/>
      <c r="P206" s="520"/>
      <c r="Q206" s="2307">
        <v>1</v>
      </c>
      <c r="R206" s="2304" t="str">
        <f t="shared" ref="R206:R218" si="43">_xlfn.CONCAT(X206,J206,Y206)</f>
        <v>((['Element'] = 'Vrata') and ['SifraVrata'] = 'VN.K.6N.43')</v>
      </c>
      <c r="S206" s="2305" t="s">
        <v>202</v>
      </c>
      <c r="T206" s="2306">
        <f t="shared" si="38"/>
        <v>1</v>
      </c>
      <c r="U206" s="2307"/>
      <c r="V206" s="2305" t="s">
        <v>202</v>
      </c>
      <c r="W206" s="392"/>
      <c r="X206" s="2308" t="s">
        <v>649</v>
      </c>
      <c r="Y206" s="2308" t="s">
        <v>274</v>
      </c>
    </row>
    <row r="207" spans="1:25" s="521" customFormat="1" ht="15" hidden="1">
      <c r="A207" s="1718" t="s">
        <v>168</v>
      </c>
      <c r="B207" s="512"/>
      <c r="C207" s="815" t="s">
        <v>641</v>
      </c>
      <c r="D207" s="514" t="s">
        <v>209</v>
      </c>
      <c r="E207" s="769"/>
      <c r="F207" s="402"/>
      <c r="G207" s="779" t="s">
        <v>198</v>
      </c>
      <c r="H207" s="1719">
        <v>31</v>
      </c>
      <c r="I207" s="537" t="str">
        <f t="shared" si="39"/>
        <v>101.43.03.31</v>
      </c>
      <c r="J207" s="537" t="s">
        <v>10978</v>
      </c>
      <c r="K207" s="845" t="s">
        <v>277</v>
      </c>
      <c r="L207" s="847">
        <v>1</v>
      </c>
      <c r="M207" s="3730">
        <v>0</v>
      </c>
      <c r="N207" s="780">
        <f t="shared" si="42"/>
        <v>0</v>
      </c>
      <c r="O207" s="520"/>
      <c r="P207" s="520"/>
      <c r="Q207" s="2307">
        <v>1</v>
      </c>
      <c r="R207" s="2304" t="str">
        <f t="shared" si="43"/>
        <v>((['Element'] = 'Vrata') and ['SifraVrata'] = 'VN.K.6N.44')</v>
      </c>
      <c r="S207" s="2305" t="s">
        <v>202</v>
      </c>
      <c r="T207" s="2306">
        <f t="shared" ref="T207:T218" si="44">L207</f>
        <v>1</v>
      </c>
      <c r="U207" s="2307"/>
      <c r="V207" s="2305" t="s">
        <v>202</v>
      </c>
      <c r="W207" s="392"/>
      <c r="X207" s="2308" t="s">
        <v>649</v>
      </c>
      <c r="Y207" s="2308" t="s">
        <v>274</v>
      </c>
    </row>
    <row r="208" spans="1:25" s="521" customFormat="1" ht="15" hidden="1">
      <c r="A208" s="1718" t="s">
        <v>168</v>
      </c>
      <c r="B208" s="512"/>
      <c r="C208" s="815" t="s">
        <v>641</v>
      </c>
      <c r="D208" s="514" t="s">
        <v>209</v>
      </c>
      <c r="E208" s="769"/>
      <c r="F208" s="402"/>
      <c r="G208" s="779" t="s">
        <v>198</v>
      </c>
      <c r="H208" s="1719">
        <v>32</v>
      </c>
      <c r="I208" s="537" t="str">
        <f t="shared" si="39"/>
        <v>101.43.03.32</v>
      </c>
      <c r="J208" s="537" t="s">
        <v>10979</v>
      </c>
      <c r="K208" s="845" t="s">
        <v>277</v>
      </c>
      <c r="L208" s="847">
        <v>1</v>
      </c>
      <c r="M208" s="3730">
        <v>0</v>
      </c>
      <c r="N208" s="780">
        <f t="shared" si="42"/>
        <v>0</v>
      </c>
      <c r="O208" s="520"/>
      <c r="P208" s="520"/>
      <c r="Q208" s="2307">
        <v>1</v>
      </c>
      <c r="R208" s="2304" t="str">
        <f t="shared" si="43"/>
        <v>((['Element'] = 'Vrata') and ['SifraVrata'] = 'VN.K.6N.45')</v>
      </c>
      <c r="S208" s="2305" t="s">
        <v>202</v>
      </c>
      <c r="T208" s="2306">
        <f t="shared" si="44"/>
        <v>1</v>
      </c>
      <c r="U208" s="2307"/>
      <c r="V208" s="2305" t="s">
        <v>202</v>
      </c>
      <c r="W208" s="392"/>
      <c r="X208" s="2308" t="s">
        <v>649</v>
      </c>
      <c r="Y208" s="2308" t="s">
        <v>274</v>
      </c>
    </row>
    <row r="209" spans="1:26" s="521" customFormat="1" ht="15" hidden="1">
      <c r="A209" s="1718" t="s">
        <v>168</v>
      </c>
      <c r="B209" s="512"/>
      <c r="C209" s="815" t="s">
        <v>641</v>
      </c>
      <c r="D209" s="514" t="s">
        <v>209</v>
      </c>
      <c r="E209" s="769"/>
      <c r="F209" s="402"/>
      <c r="G209" s="779" t="s">
        <v>198</v>
      </c>
      <c r="H209" s="1719">
        <v>33</v>
      </c>
      <c r="I209" s="537" t="str">
        <f t="shared" si="39"/>
        <v>101.43.03.33</v>
      </c>
      <c r="J209" s="537" t="s">
        <v>10980</v>
      </c>
      <c r="K209" s="845" t="s">
        <v>277</v>
      </c>
      <c r="L209" s="847">
        <v>1</v>
      </c>
      <c r="M209" s="3730">
        <v>0</v>
      </c>
      <c r="N209" s="780">
        <f t="shared" si="42"/>
        <v>0</v>
      </c>
      <c r="O209" s="520"/>
      <c r="P209" s="520"/>
      <c r="Q209" s="2307">
        <v>1</v>
      </c>
      <c r="R209" s="2304" t="str">
        <f t="shared" si="43"/>
        <v>((['Element'] = 'Vrata') and ['SifraVrata'] = 'VN.K.6N.46')</v>
      </c>
      <c r="S209" s="2305" t="s">
        <v>202</v>
      </c>
      <c r="T209" s="2306">
        <f t="shared" si="44"/>
        <v>1</v>
      </c>
      <c r="U209" s="2307"/>
      <c r="V209" s="2305" t="s">
        <v>202</v>
      </c>
      <c r="W209" s="392"/>
      <c r="X209" s="2308" t="s">
        <v>649</v>
      </c>
      <c r="Y209" s="2308" t="s">
        <v>274</v>
      </c>
    </row>
    <row r="210" spans="1:26" s="521" customFormat="1" ht="15" hidden="1">
      <c r="A210" s="1718" t="s">
        <v>168</v>
      </c>
      <c r="B210" s="512"/>
      <c r="C210" s="815" t="s">
        <v>641</v>
      </c>
      <c r="D210" s="514" t="s">
        <v>209</v>
      </c>
      <c r="E210" s="769"/>
      <c r="F210" s="402"/>
      <c r="G210" s="779" t="s">
        <v>198</v>
      </c>
      <c r="H210" s="1719">
        <v>34</v>
      </c>
      <c r="I210" s="537" t="str">
        <f t="shared" si="39"/>
        <v>101.43.03.34</v>
      </c>
      <c r="J210" s="537" t="s">
        <v>10981</v>
      </c>
      <c r="K210" s="845" t="s">
        <v>277</v>
      </c>
      <c r="L210" s="847">
        <v>1</v>
      </c>
      <c r="M210" s="3730">
        <v>0</v>
      </c>
      <c r="N210" s="780">
        <f t="shared" si="42"/>
        <v>0</v>
      </c>
      <c r="O210" s="520"/>
      <c r="P210" s="520"/>
      <c r="Q210" s="2307">
        <v>1</v>
      </c>
      <c r="R210" s="2304" t="str">
        <f t="shared" si="43"/>
        <v>((['Element'] = 'Vrata') and ['SifraVrata'] = 'VN.K.6N.47')</v>
      </c>
      <c r="S210" s="2305" t="s">
        <v>202</v>
      </c>
      <c r="T210" s="2306">
        <f t="shared" si="44"/>
        <v>1</v>
      </c>
      <c r="U210" s="2307"/>
      <c r="V210" s="2305" t="s">
        <v>202</v>
      </c>
      <c r="W210" s="392"/>
      <c r="X210" s="2308" t="s">
        <v>649</v>
      </c>
      <c r="Y210" s="2308" t="s">
        <v>274</v>
      </c>
    </row>
    <row r="211" spans="1:26" s="521" customFormat="1" ht="15" hidden="1">
      <c r="A211" s="1718" t="s">
        <v>168</v>
      </c>
      <c r="B211" s="512"/>
      <c r="C211" s="815" t="s">
        <v>641</v>
      </c>
      <c r="D211" s="514" t="s">
        <v>209</v>
      </c>
      <c r="E211" s="769"/>
      <c r="F211" s="402"/>
      <c r="G211" s="779" t="s">
        <v>198</v>
      </c>
      <c r="H211" s="1719">
        <v>35</v>
      </c>
      <c r="I211" s="537" t="str">
        <f t="shared" si="39"/>
        <v>101.43.03.35</v>
      </c>
      <c r="J211" s="537" t="s">
        <v>10982</v>
      </c>
      <c r="K211" s="845" t="s">
        <v>277</v>
      </c>
      <c r="L211" s="847">
        <v>1</v>
      </c>
      <c r="M211" s="3730">
        <v>0</v>
      </c>
      <c r="N211" s="780">
        <f t="shared" si="42"/>
        <v>0</v>
      </c>
      <c r="O211" s="520"/>
      <c r="P211" s="520"/>
      <c r="Q211" s="2307">
        <v>1</v>
      </c>
      <c r="R211" s="2304" t="str">
        <f t="shared" si="43"/>
        <v>((['Element'] = 'Vrata') and ['SifraVrata'] = 'VN.K.6N.48')</v>
      </c>
      <c r="S211" s="2305" t="s">
        <v>202</v>
      </c>
      <c r="T211" s="2306">
        <f t="shared" si="44"/>
        <v>1</v>
      </c>
      <c r="U211" s="2307"/>
      <c r="V211" s="2305" t="s">
        <v>202</v>
      </c>
      <c r="W211" s="392"/>
      <c r="X211" s="2308" t="s">
        <v>649</v>
      </c>
      <c r="Y211" s="2308" t="s">
        <v>274</v>
      </c>
    </row>
    <row r="212" spans="1:26" s="521" customFormat="1" ht="15" hidden="1">
      <c r="A212" s="1718" t="s">
        <v>168</v>
      </c>
      <c r="B212" s="512"/>
      <c r="C212" s="815" t="s">
        <v>641</v>
      </c>
      <c r="D212" s="514"/>
      <c r="E212" s="1720"/>
      <c r="F212" s="402"/>
      <c r="G212" s="779"/>
      <c r="H212" s="849"/>
      <c r="I212" s="541"/>
      <c r="J212" s="527"/>
      <c r="K212" s="527"/>
      <c r="L212" s="528"/>
      <c r="M212" s="3718"/>
      <c r="N212" s="530"/>
      <c r="O212" s="520"/>
      <c r="P212" s="520"/>
      <c r="Q212" s="2307"/>
      <c r="R212" s="2304"/>
      <c r="S212" s="2305"/>
      <c r="T212" s="2306"/>
      <c r="U212" s="2307"/>
      <c r="V212" s="2305"/>
      <c r="W212" s="392"/>
      <c r="X212" s="2308"/>
      <c r="Y212" s="2308"/>
    </row>
    <row r="213" spans="1:26" s="521" customFormat="1" ht="15" hidden="1">
      <c r="A213" s="1718" t="s">
        <v>168</v>
      </c>
      <c r="B213" s="512"/>
      <c r="C213" s="815" t="s">
        <v>641</v>
      </c>
      <c r="D213" s="514" t="s">
        <v>241</v>
      </c>
      <c r="E213" s="769" t="s">
        <v>1399</v>
      </c>
      <c r="F213" s="402"/>
      <c r="G213" s="516" t="s">
        <v>172</v>
      </c>
      <c r="H213" s="1719"/>
      <c r="I213" s="537" t="str">
        <f t="shared" si="39"/>
        <v>101.43.04.</v>
      </c>
      <c r="J213" s="516" t="str">
        <f t="shared" si="40"/>
        <v>Vrata - požarna zavesa</v>
      </c>
      <c r="K213" s="515"/>
      <c r="L213" s="517"/>
      <c r="M213" s="3712"/>
      <c r="N213" s="519">
        <f>SUM(N214)</f>
        <v>0</v>
      </c>
      <c r="O213" s="520"/>
      <c r="P213" s="520"/>
      <c r="Q213" s="2307"/>
      <c r="R213" s="2304"/>
      <c r="S213" s="2305"/>
      <c r="T213" s="2306"/>
      <c r="U213" s="2307"/>
      <c r="V213" s="2305"/>
      <c r="W213" s="392"/>
      <c r="X213" s="2308"/>
      <c r="Y213" s="2308"/>
    </row>
    <row r="214" spans="1:26" s="521" customFormat="1" ht="15" hidden="1">
      <c r="A214" s="1718" t="s">
        <v>168</v>
      </c>
      <c r="B214" s="512"/>
      <c r="C214" s="815" t="s">
        <v>641</v>
      </c>
      <c r="D214" s="514" t="s">
        <v>241</v>
      </c>
      <c r="E214" s="769"/>
      <c r="F214" s="402"/>
      <c r="G214" s="779" t="s">
        <v>198</v>
      </c>
      <c r="H214" s="1719">
        <v>1</v>
      </c>
      <c r="I214" s="537" t="str">
        <f t="shared" si="39"/>
        <v>101.43.04.1</v>
      </c>
      <c r="J214" s="537" t="s">
        <v>10983</v>
      </c>
      <c r="K214" s="845" t="s">
        <v>277</v>
      </c>
      <c r="L214" s="847">
        <v>1</v>
      </c>
      <c r="M214" s="3730">
        <v>0</v>
      </c>
      <c r="N214" s="780">
        <f t="shared" ref="N214" si="45">L214*M214</f>
        <v>0</v>
      </c>
      <c r="O214" s="520"/>
      <c r="P214" s="520"/>
      <c r="Q214" s="2307">
        <v>1</v>
      </c>
      <c r="R214" s="2304" t="str">
        <f t="shared" si="43"/>
        <v>((['Element'] = 'Vrata') and ['SifraVrata'] = 'VN.P.6N.01')</v>
      </c>
      <c r="S214" s="2305" t="s">
        <v>202</v>
      </c>
      <c r="T214" s="2306">
        <f t="shared" si="44"/>
        <v>1</v>
      </c>
      <c r="U214" s="2307"/>
      <c r="V214" s="2305" t="s">
        <v>202</v>
      </c>
      <c r="W214" s="392"/>
      <c r="X214" s="2308" t="s">
        <v>649</v>
      </c>
      <c r="Y214" s="2308" t="s">
        <v>274</v>
      </c>
    </row>
    <row r="215" spans="1:26" s="521" customFormat="1" ht="15" hidden="1">
      <c r="A215" s="1718" t="s">
        <v>168</v>
      </c>
      <c r="B215" s="512"/>
      <c r="C215" s="815" t="s">
        <v>641</v>
      </c>
      <c r="D215" s="514"/>
      <c r="E215" s="1720"/>
      <c r="F215" s="402"/>
      <c r="G215" s="779"/>
      <c r="H215" s="849"/>
      <c r="I215" s="541"/>
      <c r="J215" s="527"/>
      <c r="K215" s="527"/>
      <c r="L215" s="528"/>
      <c r="M215" s="3718"/>
      <c r="N215" s="530"/>
      <c r="O215" s="520"/>
      <c r="P215" s="520"/>
      <c r="Q215" s="2307"/>
      <c r="R215" s="2304"/>
      <c r="S215" s="2305"/>
      <c r="T215" s="2306"/>
      <c r="U215" s="2307"/>
      <c r="V215" s="2305"/>
      <c r="W215" s="392"/>
      <c r="X215" s="2308"/>
      <c r="Y215" s="2308"/>
    </row>
    <row r="216" spans="1:26" s="521" customFormat="1" ht="15" hidden="1">
      <c r="A216" s="1718" t="s">
        <v>168</v>
      </c>
      <c r="B216" s="512"/>
      <c r="C216" s="815" t="s">
        <v>641</v>
      </c>
      <c r="D216" s="514" t="s">
        <v>245</v>
      </c>
      <c r="E216" s="769" t="s">
        <v>1407</v>
      </c>
      <c r="F216" s="402"/>
      <c r="G216" s="516" t="s">
        <v>172</v>
      </c>
      <c r="H216" s="1719"/>
      <c r="I216" s="537" t="str">
        <f t="shared" ref="I216:I218" si="46">A216&amp;"."&amp;C216&amp;"."&amp;D216&amp;"."&amp;H216</f>
        <v>101.43.05.</v>
      </c>
      <c r="J216" s="516" t="str">
        <f t="shared" ref="J216" si="47">E216</f>
        <v>Vrata - steklena</v>
      </c>
      <c r="K216" s="515"/>
      <c r="L216" s="517"/>
      <c r="M216" s="3712"/>
      <c r="N216" s="519">
        <f>SUM(N217:N218)</f>
        <v>0</v>
      </c>
      <c r="O216" s="520"/>
      <c r="P216" s="520"/>
      <c r="Q216" s="2307"/>
      <c r="R216" s="2304"/>
      <c r="S216" s="2305"/>
      <c r="T216" s="2306"/>
      <c r="U216" s="2307"/>
      <c r="V216" s="2305"/>
      <c r="W216" s="392"/>
      <c r="X216" s="2308"/>
      <c r="Y216" s="2308"/>
    </row>
    <row r="217" spans="1:26" s="521" customFormat="1" ht="15" hidden="1">
      <c r="A217" s="1718" t="s">
        <v>168</v>
      </c>
      <c r="B217" s="512"/>
      <c r="C217" s="815" t="s">
        <v>641</v>
      </c>
      <c r="D217" s="514" t="s">
        <v>245</v>
      </c>
      <c r="E217" s="1720"/>
      <c r="F217" s="402"/>
      <c r="G217" s="779" t="s">
        <v>198</v>
      </c>
      <c r="H217" s="1719">
        <v>1</v>
      </c>
      <c r="I217" s="537" t="str">
        <f t="shared" si="46"/>
        <v>101.43.05.1</v>
      </c>
      <c r="J217" s="537" t="s">
        <v>10984</v>
      </c>
      <c r="K217" s="845" t="s">
        <v>277</v>
      </c>
      <c r="L217" s="847">
        <v>1</v>
      </c>
      <c r="M217" s="3730">
        <v>0</v>
      </c>
      <c r="N217" s="780">
        <f t="shared" ref="N217:N218" si="48">L217*M217</f>
        <v>0</v>
      </c>
      <c r="O217" s="520"/>
      <c r="P217" s="520"/>
      <c r="Q217" s="2307">
        <v>1</v>
      </c>
      <c r="R217" s="2304" t="str">
        <f t="shared" si="43"/>
        <v>((['Element'] = 'Vrata') and ['SifraVrata'] = 'VN.S.6N.03')</v>
      </c>
      <c r="S217" s="2305" t="s">
        <v>202</v>
      </c>
      <c r="T217" s="2306">
        <f t="shared" si="44"/>
        <v>1</v>
      </c>
      <c r="U217" s="2307"/>
      <c r="V217" s="2305" t="s">
        <v>202</v>
      </c>
      <c r="W217" s="392"/>
      <c r="X217" s="2308" t="s">
        <v>649</v>
      </c>
      <c r="Y217" s="2308" t="s">
        <v>274</v>
      </c>
    </row>
    <row r="218" spans="1:26" s="521" customFormat="1" ht="15" hidden="1">
      <c r="A218" s="1718" t="s">
        <v>168</v>
      </c>
      <c r="B218" s="512"/>
      <c r="C218" s="815" t="s">
        <v>641</v>
      </c>
      <c r="D218" s="514" t="s">
        <v>245</v>
      </c>
      <c r="E218" s="1720"/>
      <c r="F218" s="402"/>
      <c r="G218" s="779" t="s">
        <v>198</v>
      </c>
      <c r="H218" s="1719">
        <v>2</v>
      </c>
      <c r="I218" s="537" t="str">
        <f t="shared" si="46"/>
        <v>101.43.05.2</v>
      </c>
      <c r="J218" s="537" t="s">
        <v>10985</v>
      </c>
      <c r="K218" s="845" t="s">
        <v>277</v>
      </c>
      <c r="L218" s="847">
        <v>1</v>
      </c>
      <c r="M218" s="3730">
        <v>0</v>
      </c>
      <c r="N218" s="780">
        <f t="shared" si="48"/>
        <v>0</v>
      </c>
      <c r="O218" s="520"/>
      <c r="P218" s="520"/>
      <c r="Q218" s="2307">
        <v>1</v>
      </c>
      <c r="R218" s="2304" t="str">
        <f t="shared" si="43"/>
        <v>((['Element'] = 'Vrata') and ['SifraVrata'] = 'VN.S.6N.04')</v>
      </c>
      <c r="S218" s="2305" t="s">
        <v>202</v>
      </c>
      <c r="T218" s="2306">
        <f t="shared" si="44"/>
        <v>1</v>
      </c>
      <c r="U218" s="2307"/>
      <c r="V218" s="2305" t="s">
        <v>202</v>
      </c>
      <c r="W218" s="392"/>
      <c r="X218" s="2308" t="s">
        <v>649</v>
      </c>
      <c r="Y218" s="2308" t="s">
        <v>274</v>
      </c>
    </row>
    <row r="219" spans="1:26" s="521" customFormat="1" ht="15" hidden="1">
      <c r="A219" s="1718" t="s">
        <v>168</v>
      </c>
      <c r="B219" s="512"/>
      <c r="C219" s="815" t="s">
        <v>641</v>
      </c>
      <c r="D219" s="514" t="s">
        <v>245</v>
      </c>
      <c r="E219" s="1720"/>
      <c r="F219" s="402"/>
      <c r="G219" s="527"/>
      <c r="H219" s="849"/>
      <c r="I219" s="541"/>
      <c r="J219" s="527"/>
      <c r="K219" s="527"/>
      <c r="L219" s="528"/>
      <c r="M219" s="3731"/>
      <c r="N219" s="1722"/>
      <c r="O219" s="520"/>
      <c r="P219" s="520"/>
    </row>
    <row r="220" spans="1:26" s="521" customFormat="1" ht="15" hidden="1">
      <c r="A220" s="1718"/>
      <c r="B220" s="512"/>
      <c r="C220" s="815"/>
      <c r="D220" s="514"/>
      <c r="E220" s="1720"/>
      <c r="F220" s="402"/>
      <c r="G220" s="527"/>
      <c r="H220" s="849"/>
      <c r="I220" s="541"/>
      <c r="J220" s="527"/>
      <c r="K220" s="527"/>
      <c r="L220" s="528"/>
      <c r="M220" s="3731"/>
      <c r="N220" s="1722"/>
      <c r="O220" s="520"/>
      <c r="P220" s="520"/>
    </row>
    <row r="221" spans="1:26" s="521" customFormat="1" ht="15" hidden="1">
      <c r="A221" s="1718" t="s">
        <v>168</v>
      </c>
      <c r="B221" s="512"/>
      <c r="C221" s="815" t="s">
        <v>641</v>
      </c>
      <c r="D221" s="514" t="s">
        <v>304</v>
      </c>
      <c r="E221" s="769" t="s">
        <v>645</v>
      </c>
      <c r="F221" s="402"/>
      <c r="G221" s="534" t="s">
        <v>172</v>
      </c>
      <c r="H221" s="2331"/>
      <c r="I221" s="2332" t="str">
        <f>A221&amp;"."&amp;C221&amp;"."&amp;D221&amp;"."&amp;H221</f>
        <v>101.43.10.</v>
      </c>
      <c r="J221" s="534" t="str">
        <f>E221</f>
        <v>Okna - notranja</v>
      </c>
      <c r="K221" s="524"/>
      <c r="L221" s="525"/>
      <c r="M221" s="3715"/>
      <c r="N221" s="526">
        <f>'6N_OKNA-NOTRANJA'!D9</f>
        <v>0</v>
      </c>
      <c r="O221" s="520"/>
      <c r="P221" s="520"/>
      <c r="R221" s="1079"/>
    </row>
    <row r="222" spans="1:26" s="521" customFormat="1" ht="15" hidden="1">
      <c r="A222" s="1718" t="s">
        <v>168</v>
      </c>
      <c r="B222" s="512"/>
      <c r="C222" s="815" t="s">
        <v>641</v>
      </c>
      <c r="D222" s="514" t="s">
        <v>304</v>
      </c>
      <c r="E222" s="1720"/>
      <c r="F222" s="402"/>
      <c r="G222" s="779" t="s">
        <v>198</v>
      </c>
      <c r="H222" s="2331">
        <v>1</v>
      </c>
      <c r="I222" s="2332" t="str">
        <f t="shared" ref="I222:I223" si="49">A222&amp;"."&amp;C222&amp;"."&amp;D222&amp;"."&amp;H222</f>
        <v>101.43.10.1</v>
      </c>
      <c r="J222" s="546" t="s">
        <v>10986</v>
      </c>
      <c r="K222" s="546" t="s">
        <v>277</v>
      </c>
      <c r="L222" s="2333">
        <v>1</v>
      </c>
      <c r="M222" s="3716">
        <v>0</v>
      </c>
      <c r="N222" s="2334">
        <v>0</v>
      </c>
      <c r="Q222" s="2307">
        <v>1</v>
      </c>
      <c r="R222" s="2304" t="str">
        <f t="shared" ref="R222:R223" si="50">_xlfn.CONCAT(X222,J222,Y222)</f>
        <v>((['Element'] = 'Okno') and ['SifraOkna'] = 'ON.6N.01')</v>
      </c>
      <c r="S222" s="2305" t="s">
        <v>202</v>
      </c>
      <c r="T222" s="2306">
        <f>L222</f>
        <v>1</v>
      </c>
      <c r="U222" s="2307"/>
      <c r="V222" s="2305" t="s">
        <v>202</v>
      </c>
      <c r="W222" s="392"/>
      <c r="X222" s="2308" t="s">
        <v>10987</v>
      </c>
      <c r="Y222" s="2308" t="s">
        <v>274</v>
      </c>
      <c r="Z222" s="2308"/>
    </row>
    <row r="223" spans="1:26" s="521" customFormat="1" ht="15" hidden="1">
      <c r="A223" s="1718" t="s">
        <v>168</v>
      </c>
      <c r="B223" s="512"/>
      <c r="C223" s="815" t="s">
        <v>641</v>
      </c>
      <c r="D223" s="514" t="s">
        <v>304</v>
      </c>
      <c r="E223" s="1720"/>
      <c r="F223" s="402"/>
      <c r="G223" s="779" t="s">
        <v>198</v>
      </c>
      <c r="H223" s="2331">
        <v>2</v>
      </c>
      <c r="I223" s="2332" t="str">
        <f t="shared" si="49"/>
        <v>101.43.10.2</v>
      </c>
      <c r="J223" s="546" t="s">
        <v>10988</v>
      </c>
      <c r="K223" s="546" t="s">
        <v>277</v>
      </c>
      <c r="L223" s="2333">
        <v>1</v>
      </c>
      <c r="M223" s="3716">
        <v>0</v>
      </c>
      <c r="N223" s="2334">
        <v>0</v>
      </c>
      <c r="Q223" s="2307">
        <v>1</v>
      </c>
      <c r="R223" s="2304" t="str">
        <f t="shared" si="50"/>
        <v>((['Element'] = 'Okno') and ['SifraOkna'] = 'ON.6N.02')</v>
      </c>
      <c r="S223" s="2305" t="s">
        <v>202</v>
      </c>
      <c r="T223" s="2306">
        <f>L223</f>
        <v>1</v>
      </c>
      <c r="U223" s="2307"/>
      <c r="V223" s="2305" t="s">
        <v>202</v>
      </c>
      <c r="W223" s="392"/>
      <c r="X223" s="2308" t="s">
        <v>10987</v>
      </c>
      <c r="Y223" s="2308" t="s">
        <v>274</v>
      </c>
    </row>
    <row r="224" spans="1:26" s="521" customFormat="1" ht="15" hidden="1">
      <c r="A224" s="1718" t="s">
        <v>168</v>
      </c>
      <c r="B224" s="512"/>
      <c r="C224" s="815" t="s">
        <v>641</v>
      </c>
      <c r="D224" s="514" t="s">
        <v>304</v>
      </c>
      <c r="E224" s="1720"/>
      <c r="F224" s="402"/>
      <c r="G224" s="527"/>
      <c r="H224" s="2303"/>
      <c r="I224" s="541"/>
      <c r="J224" s="527"/>
      <c r="K224" s="527"/>
      <c r="L224" s="528"/>
      <c r="M224" s="3731"/>
      <c r="N224" s="1722"/>
      <c r="O224" s="520"/>
      <c r="P224" s="520"/>
    </row>
    <row r="225" spans="1:26" s="521" customFormat="1" ht="15" hidden="1">
      <c r="A225" s="1718" t="s">
        <v>168</v>
      </c>
      <c r="B225" s="512"/>
      <c r="C225" s="815" t="s">
        <v>641</v>
      </c>
      <c r="D225" s="514" t="s">
        <v>304</v>
      </c>
      <c r="E225" s="779"/>
      <c r="F225" s="402"/>
      <c r="G225" s="527"/>
      <c r="H225" s="849"/>
      <c r="I225" s="541"/>
      <c r="J225" s="541"/>
      <c r="K225" s="2335"/>
      <c r="L225" s="2336"/>
      <c r="M225" s="4569"/>
      <c r="N225" s="2337"/>
      <c r="O225" s="520"/>
      <c r="P225" s="520"/>
    </row>
    <row r="226" spans="1:26" s="768" customFormat="1" ht="15">
      <c r="A226" s="2301" t="s">
        <v>168</v>
      </c>
      <c r="B226" s="766"/>
      <c r="C226" s="819" t="s">
        <v>1544</v>
      </c>
      <c r="D226" s="819" t="s">
        <v>1545</v>
      </c>
      <c r="E226" s="819"/>
      <c r="F226" s="807"/>
      <c r="G226" s="820" t="s">
        <v>196</v>
      </c>
      <c r="H226" s="2338"/>
      <c r="I226" s="820" t="str">
        <f>A226&amp;"."&amp;C226&amp;""</f>
        <v>101.50</v>
      </c>
      <c r="J226" s="820" t="str">
        <f>D226</f>
        <v>Lepljene talne in stenske obloge</v>
      </c>
      <c r="K226" s="820"/>
      <c r="L226" s="820"/>
      <c r="M226" s="3722"/>
      <c r="N226" s="821">
        <f>SUM(N227,N234)</f>
        <v>0</v>
      </c>
      <c r="O226" s="901"/>
      <c r="P226" s="901"/>
    </row>
    <row r="227" spans="1:26" s="521" customFormat="1">
      <c r="A227" s="1718" t="s">
        <v>168</v>
      </c>
      <c r="B227" s="512"/>
      <c r="C227" s="531" t="s">
        <v>1544</v>
      </c>
      <c r="D227" s="514" t="s">
        <v>194</v>
      </c>
      <c r="E227" s="514" t="s">
        <v>1550</v>
      </c>
      <c r="F227" s="402"/>
      <c r="G227" s="514" t="s">
        <v>172</v>
      </c>
      <c r="H227" s="1866"/>
      <c r="I227" s="516" t="str">
        <f>A227&amp;"."&amp;C227&amp;"."&amp;D227&amp;""</f>
        <v>101.50.01</v>
      </c>
      <c r="J227" s="514" t="str">
        <f>E227</f>
        <v>Talne obloge iz enomera</v>
      </c>
      <c r="K227" s="515"/>
      <c r="L227" s="517"/>
      <c r="M227" s="3712"/>
      <c r="N227" s="519">
        <f>SUM(N229:N232)</f>
        <v>0</v>
      </c>
      <c r="O227" s="901"/>
      <c r="P227" s="901"/>
    </row>
    <row r="228" spans="1:26" s="392" customFormat="1" ht="108.75" customHeight="1">
      <c r="A228" s="2294" t="s">
        <v>168</v>
      </c>
      <c r="B228" s="510"/>
      <c r="C228" s="777" t="s">
        <v>1544</v>
      </c>
      <c r="D228" s="778" t="s">
        <v>194</v>
      </c>
      <c r="E228" s="779"/>
      <c r="F228" s="779"/>
      <c r="G228" s="779"/>
      <c r="H228" s="849"/>
      <c r="I228" s="541"/>
      <c r="J228" s="544" t="s">
        <v>10989</v>
      </c>
      <c r="K228" s="541"/>
      <c r="L228" s="542"/>
      <c r="M228" s="3710"/>
      <c r="N228" s="805"/>
      <c r="O228" s="901"/>
      <c r="P228" s="901"/>
    </row>
    <row r="229" spans="1:26" s="392" customFormat="1" ht="25.5">
      <c r="A229" s="2294" t="s">
        <v>168</v>
      </c>
      <c r="B229" s="510"/>
      <c r="C229" s="777" t="s">
        <v>1544</v>
      </c>
      <c r="D229" s="778" t="s">
        <v>194</v>
      </c>
      <c r="E229" s="779"/>
      <c r="F229" s="779"/>
      <c r="G229" s="779" t="s">
        <v>198</v>
      </c>
      <c r="H229" s="1867">
        <v>1</v>
      </c>
      <c r="I229" s="537" t="str">
        <f t="shared" ref="I229:I232" si="51">A229&amp;"."&amp;C229&amp;"."&amp;D229&amp;"."&amp;H229</f>
        <v>101.50.01.1</v>
      </c>
      <c r="J229" s="536" t="s">
        <v>317</v>
      </c>
      <c r="K229" s="537" t="s">
        <v>237</v>
      </c>
      <c r="L229" s="538">
        <f>T229*1.15</f>
        <v>233.10499999999996</v>
      </c>
      <c r="M229" s="3713">
        <v>0</v>
      </c>
      <c r="N229" s="780">
        <f>T229*M229</f>
        <v>0</v>
      </c>
      <c r="O229" s="901"/>
      <c r="P229" s="901"/>
      <c r="Q229" s="2304" t="s">
        <v>1548</v>
      </c>
      <c r="R229" s="2304" t="str">
        <f t="shared" ref="R229:R232" si="52">_xlfn.CONCAT(X229,J229,Y229)</f>
        <v>((['Element'] = 'NotranjaOblogaTal') and ['SestavaKonstrukcij'] = ' T.01 Enomer // AR - TLAKI - PROSTORI ZA OSEBJE, FILTRI, SPREMLJEVALNI PROSTORI (brez zahtev G0/G1/G2)')</v>
      </c>
      <c r="S229" s="2305" t="s">
        <v>202</v>
      </c>
      <c r="T229" s="2339">
        <v>202.7</v>
      </c>
      <c r="U229" s="2307" t="s">
        <v>240</v>
      </c>
      <c r="V229" s="2305" t="s">
        <v>202</v>
      </c>
      <c r="X229" s="2308" t="s">
        <v>318</v>
      </c>
      <c r="Y229" s="2308" t="s">
        <v>274</v>
      </c>
    </row>
    <row r="230" spans="1:26" s="392" customFormat="1" ht="25.5">
      <c r="A230" s="2294" t="s">
        <v>168</v>
      </c>
      <c r="B230" s="510"/>
      <c r="C230" s="777" t="s">
        <v>1544</v>
      </c>
      <c r="D230" s="778" t="s">
        <v>194</v>
      </c>
      <c r="E230" s="779"/>
      <c r="F230" s="779"/>
      <c r="G230" s="779" t="s">
        <v>198</v>
      </c>
      <c r="H230" s="1867">
        <v>2</v>
      </c>
      <c r="I230" s="537" t="str">
        <f t="shared" si="51"/>
        <v>101.50.01.2</v>
      </c>
      <c r="J230" s="536" t="s">
        <v>319</v>
      </c>
      <c r="K230" s="537" t="s">
        <v>237</v>
      </c>
      <c r="L230" s="538">
        <f t="shared" ref="L230:L232" si="53">T230*1.15</f>
        <v>510.54249999999996</v>
      </c>
      <c r="M230" s="3713">
        <v>0</v>
      </c>
      <c r="N230" s="780">
        <f>T230*M230</f>
        <v>0</v>
      </c>
      <c r="O230" s="901"/>
      <c r="P230" s="901"/>
      <c r="Q230" s="2304" t="s">
        <v>1548</v>
      </c>
      <c r="R230" s="2304" t="str">
        <f t="shared" si="52"/>
        <v>((['Element'] = 'NotranjaOblogaTal') and ['SestavaKonstrukcij'] = ' T.01.AS Enomer // AR - TLAKI - BOLNIŠKE SOBE, OPAZOVALNICE, AMBULANTE, PROSTORI ZA APARATE -  antistatičen tlak')</v>
      </c>
      <c r="S230" s="2305" t="s">
        <v>202</v>
      </c>
      <c r="T230" s="2339">
        <v>443.95</v>
      </c>
      <c r="U230" s="2307" t="s">
        <v>240</v>
      </c>
      <c r="V230" s="2305" t="s">
        <v>202</v>
      </c>
      <c r="X230" s="2308" t="s">
        <v>318</v>
      </c>
      <c r="Y230" s="2308" t="s">
        <v>274</v>
      </c>
    </row>
    <row r="231" spans="1:26" s="392" customFormat="1">
      <c r="A231" s="2294" t="s">
        <v>168</v>
      </c>
      <c r="B231" s="510"/>
      <c r="C231" s="777" t="s">
        <v>1544</v>
      </c>
      <c r="D231" s="778" t="s">
        <v>194</v>
      </c>
      <c r="E231" s="779"/>
      <c r="F231" s="779"/>
      <c r="G231" s="779" t="s">
        <v>198</v>
      </c>
      <c r="H231" s="1867">
        <v>3</v>
      </c>
      <c r="I231" s="537" t="str">
        <f>A231&amp;"."&amp;C231&amp;"."&amp;D231&amp;"."&amp;H231</f>
        <v>101.50.01.3</v>
      </c>
      <c r="J231" s="536" t="s">
        <v>325</v>
      </c>
      <c r="K231" s="537" t="s">
        <v>237</v>
      </c>
      <c r="L231" s="538">
        <f t="shared" si="53"/>
        <v>189.9915</v>
      </c>
      <c r="M231" s="3713">
        <v>0</v>
      </c>
      <c r="N231" s="780">
        <f>T231*M231</f>
        <v>0</v>
      </c>
      <c r="O231" s="901"/>
      <c r="P231" s="901"/>
      <c r="Q231" s="2304" t="s">
        <v>1548</v>
      </c>
      <c r="R231" s="2304" t="str">
        <f t="shared" si="52"/>
        <v>((['Element'] = 'NotranjaOblogaTal') and ['SestavaKonstrukcij'] = ' T.02 Enomer // AR - TLAKI - HODNIKI')</v>
      </c>
      <c r="S231" s="2305" t="s">
        <v>202</v>
      </c>
      <c r="T231" s="2339">
        <v>165.21</v>
      </c>
      <c r="U231" s="2307" t="s">
        <v>240</v>
      </c>
      <c r="V231" s="2305" t="s">
        <v>202</v>
      </c>
      <c r="X231" s="2308" t="s">
        <v>318</v>
      </c>
      <c r="Y231" s="2308" t="s">
        <v>274</v>
      </c>
    </row>
    <row r="232" spans="1:26" s="392" customFormat="1">
      <c r="A232" s="2294" t="s">
        <v>168</v>
      </c>
      <c r="B232" s="510"/>
      <c r="C232" s="777" t="s">
        <v>1544</v>
      </c>
      <c r="D232" s="778" t="s">
        <v>194</v>
      </c>
      <c r="E232" s="779"/>
      <c r="F232" s="779"/>
      <c r="G232" s="779" t="s">
        <v>198</v>
      </c>
      <c r="H232" s="1867">
        <v>4</v>
      </c>
      <c r="I232" s="537" t="str">
        <f t="shared" si="51"/>
        <v>101.50.01.4</v>
      </c>
      <c r="J232" s="536" t="s">
        <v>329</v>
      </c>
      <c r="K232" s="537" t="s">
        <v>237</v>
      </c>
      <c r="L232" s="538">
        <f t="shared" si="53"/>
        <v>6.5549999999999997</v>
      </c>
      <c r="M232" s="3713">
        <v>0</v>
      </c>
      <c r="N232" s="780">
        <f>T232*M232</f>
        <v>0</v>
      </c>
      <c r="O232" s="520"/>
      <c r="P232" s="520"/>
      <c r="Q232" s="2304" t="s">
        <v>1548</v>
      </c>
      <c r="R232" s="2304" t="str">
        <f t="shared" si="52"/>
        <v>((['Element'] = 'NotranjaOblogaTal') and ['SestavaKonstrukcij'] = ' T.04.AS Enomer // AR - TLAKI - ELEKTRO OMARE v nišah - antistatičen tlak')</v>
      </c>
      <c r="S232" s="2305" t="s">
        <v>202</v>
      </c>
      <c r="T232" s="2339">
        <v>5.7</v>
      </c>
      <c r="U232" s="2307" t="s">
        <v>240</v>
      </c>
      <c r="V232" s="2305" t="s">
        <v>202</v>
      </c>
      <c r="X232" s="2308" t="s">
        <v>318</v>
      </c>
      <c r="Y232" s="2308" t="s">
        <v>274</v>
      </c>
    </row>
    <row r="233" spans="1:26" s="392" customFormat="1">
      <c r="A233" s="2294" t="s">
        <v>168</v>
      </c>
      <c r="B233" s="510"/>
      <c r="C233" s="777" t="s">
        <v>1544</v>
      </c>
      <c r="D233" s="778" t="s">
        <v>194</v>
      </c>
      <c r="E233" s="779"/>
      <c r="F233" s="779"/>
      <c r="G233" s="779"/>
      <c r="H233" s="849"/>
      <c r="I233" s="541"/>
      <c r="J233" s="540"/>
      <c r="K233" s="541"/>
      <c r="L233" s="542"/>
      <c r="M233" s="3710"/>
      <c r="N233" s="805"/>
      <c r="O233" s="901"/>
      <c r="P233" s="901"/>
    </row>
    <row r="234" spans="1:26" s="521" customFormat="1">
      <c r="A234" s="1718" t="s">
        <v>168</v>
      </c>
      <c r="B234" s="512"/>
      <c r="C234" s="531" t="s">
        <v>1544</v>
      </c>
      <c r="D234" s="523" t="s">
        <v>228</v>
      </c>
      <c r="E234" s="523" t="s">
        <v>1563</v>
      </c>
      <c r="F234" s="402"/>
      <c r="G234" s="523" t="s">
        <v>172</v>
      </c>
      <c r="H234" s="2315"/>
      <c r="I234" s="523" t="str">
        <f>A234&amp;"."&amp;C234&amp;"."&amp;D234&amp;""</f>
        <v>101.50.02</v>
      </c>
      <c r="J234" s="523" t="str">
        <f>E234</f>
        <v>Kompozitne talne in stenske obloge</v>
      </c>
      <c r="K234" s="524"/>
      <c r="L234" s="525"/>
      <c r="M234" s="3715"/>
      <c r="N234" s="526">
        <f>SUM(N236:N240)</f>
        <v>0</v>
      </c>
      <c r="O234" s="901"/>
      <c r="P234" s="901"/>
    </row>
    <row r="235" spans="1:26" s="392" customFormat="1" ht="51.75" customHeight="1">
      <c r="A235" s="2290" t="s">
        <v>168</v>
      </c>
      <c r="B235" s="510"/>
      <c r="C235" s="777" t="s">
        <v>1544</v>
      </c>
      <c r="D235" s="813" t="s">
        <v>228</v>
      </c>
      <c r="E235" s="779"/>
      <c r="F235" s="779"/>
      <c r="G235" s="779"/>
      <c r="H235" s="849"/>
      <c r="I235" s="541"/>
      <c r="J235" s="544" t="s">
        <v>10990</v>
      </c>
      <c r="K235" s="541"/>
      <c r="L235" s="542"/>
      <c r="M235" s="3710"/>
      <c r="N235" s="805"/>
      <c r="O235" s="901"/>
      <c r="P235" s="901"/>
    </row>
    <row r="236" spans="1:26" s="392" customFormat="1" ht="152.44999999999999" customHeight="1">
      <c r="A236" s="2290" t="s">
        <v>168</v>
      </c>
      <c r="B236" s="510"/>
      <c r="C236" s="777" t="s">
        <v>1544</v>
      </c>
      <c r="D236" s="813" t="s">
        <v>228</v>
      </c>
      <c r="E236" s="779"/>
      <c r="F236" s="779"/>
      <c r="G236" s="779" t="s">
        <v>198</v>
      </c>
      <c r="H236" s="2316">
        <v>1</v>
      </c>
      <c r="I236" s="546" t="str">
        <f t="shared" ref="I236:I240" si="54">A236&amp;"."&amp;C236&amp;"."&amp;D236&amp;"."&amp;H236</f>
        <v>101.50.02.1</v>
      </c>
      <c r="J236" s="545" t="s">
        <v>10991</v>
      </c>
      <c r="K236" s="546" t="s">
        <v>237</v>
      </c>
      <c r="L236" s="547">
        <v>56.74</v>
      </c>
      <c r="M236" s="3735">
        <v>0</v>
      </c>
      <c r="N236" s="799">
        <f t="shared" ref="N236:N240" si="55">L236*M236</f>
        <v>0</v>
      </c>
      <c r="O236" s="901"/>
      <c r="P236" s="901"/>
      <c r="Q236" s="2304" t="s">
        <v>238</v>
      </c>
      <c r="R236" s="2304" t="str">
        <f t="shared" ref="R236" si="56">_xlfn.CONCAT(X236,J236,Y236)</f>
        <v>((['Element'] = 'NotranjaOblogaTal') and ['SestavaKonstrukcij'] = ' T.06 Kompozitni R10/11 // AR - TLAKI - SANITARIJE, KOPALNICE za paciente
TALNE OBLOGE debeline 18-22 mm
zaključni sloj: antibakterijski kompozitni material,  sestavljen iz aluminijevega hidroksida in akrilnega veziva (100 % PMMA kot npr. Kerrock+). Celotna tla z izvedenim coklom so izvedena monolitno, brez vidnega spoja. V del talnih oblog je vgrajena integrirana kadička dim. 180x90 cm iz enakega materiala (10 kosov, skupno 16,20m2), kar je zajeti v ceni tlaka/m2. Prav tako je brez vidnega spoja izvedena povezava tuš kad – tla. Površina protizdrsna. Vključno s stensko zaokrožnico po celotnem obodu prostora kopalnice. Zaokrožnica radij 10 do 12 mm, višine  6 do 10 cm. Vključno z inox sifonom s pralno inox posodico.
Zaključni sloj se izvede na pripravljen estrih s podložnim penastim trakom 3mm.
Izvajalec naredi delavniški načrt in ga predloži v potrditev projektantu. Barva po izboru projektanta.')</v>
      </c>
      <c r="S236" s="2305" t="s">
        <v>202</v>
      </c>
      <c r="T236" s="2306">
        <f t="shared" ref="T236:T237" si="57">L236</f>
        <v>56.74</v>
      </c>
      <c r="U236" s="2307" t="s">
        <v>240</v>
      </c>
      <c r="V236" s="2305" t="s">
        <v>202</v>
      </c>
      <c r="X236" s="2308" t="s">
        <v>318</v>
      </c>
      <c r="Y236" s="2308" t="s">
        <v>274</v>
      </c>
      <c r="Z236" s="392" t="s">
        <v>332</v>
      </c>
    </row>
    <row r="237" spans="1:26" s="392" customFormat="1" ht="110.45" customHeight="1">
      <c r="A237" s="2290" t="s">
        <v>168</v>
      </c>
      <c r="B237" s="510"/>
      <c r="C237" s="777" t="s">
        <v>1544</v>
      </c>
      <c r="D237" s="813" t="s">
        <v>228</v>
      </c>
      <c r="E237" s="779"/>
      <c r="F237" s="779"/>
      <c r="G237" s="779" t="s">
        <v>198</v>
      </c>
      <c r="H237" s="2316">
        <v>2</v>
      </c>
      <c r="I237" s="546" t="str">
        <f t="shared" si="54"/>
        <v>101.50.02.2</v>
      </c>
      <c r="J237" s="545" t="s">
        <v>10992</v>
      </c>
      <c r="K237" s="546" t="s">
        <v>237</v>
      </c>
      <c r="L237" s="547">
        <v>273.63</v>
      </c>
      <c r="M237" s="3716">
        <v>0</v>
      </c>
      <c r="N237" s="799">
        <f t="shared" si="55"/>
        <v>0</v>
      </c>
      <c r="O237" s="901"/>
      <c r="P237" s="901"/>
      <c r="Q237" s="2304" t="s">
        <v>238</v>
      </c>
      <c r="R237" s="2304" t="str">
        <f>_xlfn.CONCAT(X237,Z237,Y237)</f>
        <v>((['Element'] = 'NotranjaOblogaStene') and ['SestavaKonstrukcij'] = ' SO.01 // AR - Stenska obloga iz kompozitnega materiala - kot npr kerrock')</v>
      </c>
      <c r="S237" s="2305" t="s">
        <v>202</v>
      </c>
      <c r="T237" s="2306">
        <f t="shared" si="57"/>
        <v>273.63</v>
      </c>
      <c r="U237" s="2307" t="s">
        <v>240</v>
      </c>
      <c r="V237" s="2305" t="s">
        <v>202</v>
      </c>
      <c r="X237" s="2308" t="s">
        <v>585</v>
      </c>
      <c r="Y237" s="2308" t="s">
        <v>274</v>
      </c>
      <c r="Z237" s="392" t="s">
        <v>10993</v>
      </c>
    </row>
    <row r="238" spans="1:26" s="392" customFormat="1" ht="49.7" customHeight="1">
      <c r="A238" s="2290" t="s">
        <v>168</v>
      </c>
      <c r="B238" s="510"/>
      <c r="C238" s="777" t="s">
        <v>1544</v>
      </c>
      <c r="D238" s="813" t="s">
        <v>228</v>
      </c>
      <c r="E238" s="779"/>
      <c r="F238" s="779"/>
      <c r="G238" s="779" t="s">
        <v>198</v>
      </c>
      <c r="H238" s="2316">
        <v>3</v>
      </c>
      <c r="I238" s="546" t="str">
        <f t="shared" si="54"/>
        <v>101.50.02.3</v>
      </c>
      <c r="J238" s="545" t="s">
        <v>10994</v>
      </c>
      <c r="K238" s="546" t="s">
        <v>525</v>
      </c>
      <c r="L238" s="547">
        <v>11</v>
      </c>
      <c r="M238" s="3716">
        <v>0</v>
      </c>
      <c r="N238" s="799">
        <f t="shared" si="55"/>
        <v>0</v>
      </c>
      <c r="O238" s="901"/>
      <c r="P238" s="901"/>
      <c r="R238" s="1079" t="s">
        <v>496</v>
      </c>
      <c r="S238" s="2326" t="s">
        <v>201</v>
      </c>
      <c r="T238" s="2306"/>
      <c r="U238" s="2307"/>
      <c r="V238" s="2326" t="s">
        <v>201</v>
      </c>
    </row>
    <row r="239" spans="1:26" s="392" customFormat="1" ht="81" customHeight="1">
      <c r="A239" s="2290" t="s">
        <v>168</v>
      </c>
      <c r="B239" s="510"/>
      <c r="C239" s="777" t="s">
        <v>1544</v>
      </c>
      <c r="D239" s="813" t="s">
        <v>228</v>
      </c>
      <c r="E239" s="779"/>
      <c r="F239" s="779"/>
      <c r="G239" s="779" t="s">
        <v>198</v>
      </c>
      <c r="H239" s="2316">
        <v>4</v>
      </c>
      <c r="I239" s="546" t="str">
        <f t="shared" si="54"/>
        <v>101.50.02.4</v>
      </c>
      <c r="J239" s="545" t="s">
        <v>10995</v>
      </c>
      <c r="K239" s="546" t="s">
        <v>525</v>
      </c>
      <c r="L239" s="547">
        <v>15</v>
      </c>
      <c r="M239" s="3716">
        <v>0</v>
      </c>
      <c r="N239" s="799">
        <f t="shared" si="55"/>
        <v>0</v>
      </c>
      <c r="O239" s="901"/>
      <c r="P239" s="901"/>
      <c r="R239" s="1079" t="s">
        <v>496</v>
      </c>
      <c r="S239" s="2326" t="s">
        <v>201</v>
      </c>
      <c r="T239" s="2306"/>
      <c r="U239" s="2307"/>
      <c r="V239" s="2326" t="s">
        <v>201</v>
      </c>
    </row>
    <row r="240" spans="1:26" s="392" customFormat="1" ht="38.25">
      <c r="A240" s="2290" t="s">
        <v>168</v>
      </c>
      <c r="B240" s="510"/>
      <c r="C240" s="777" t="s">
        <v>1544</v>
      </c>
      <c r="D240" s="813" t="s">
        <v>228</v>
      </c>
      <c r="E240" s="779"/>
      <c r="F240" s="779"/>
      <c r="G240" s="779" t="s">
        <v>198</v>
      </c>
      <c r="H240" s="2316">
        <v>5</v>
      </c>
      <c r="I240" s="546" t="str">
        <f t="shared" si="54"/>
        <v>101.50.02.5</v>
      </c>
      <c r="J240" s="545" t="s">
        <v>10996</v>
      </c>
      <c r="K240" s="546" t="s">
        <v>525</v>
      </c>
      <c r="L240" s="547">
        <v>15</v>
      </c>
      <c r="M240" s="3716">
        <v>0</v>
      </c>
      <c r="N240" s="799">
        <f t="shared" si="55"/>
        <v>0</v>
      </c>
      <c r="O240" s="520"/>
      <c r="P240" s="520"/>
      <c r="R240" s="1079" t="s">
        <v>496</v>
      </c>
      <c r="S240" s="2326" t="s">
        <v>201</v>
      </c>
      <c r="T240" s="2306"/>
      <c r="U240" s="2307"/>
      <c r="V240" s="2326" t="s">
        <v>201</v>
      </c>
    </row>
    <row r="241" spans="1:22" s="392" customFormat="1">
      <c r="A241" s="2290" t="s">
        <v>168</v>
      </c>
      <c r="B241" s="510"/>
      <c r="C241" s="777" t="s">
        <v>1544</v>
      </c>
      <c r="D241" s="813" t="s">
        <v>228</v>
      </c>
      <c r="E241" s="779"/>
      <c r="F241" s="779"/>
      <c r="G241" s="779"/>
      <c r="H241" s="849"/>
      <c r="I241" s="541"/>
      <c r="J241" s="540"/>
      <c r="K241" s="541"/>
      <c r="L241" s="542"/>
      <c r="M241" s="3710"/>
      <c r="N241" s="805"/>
      <c r="O241" s="901"/>
      <c r="P241" s="901"/>
    </row>
    <row r="242" spans="1:22" s="768" customFormat="1" ht="15">
      <c r="A242" s="2301" t="s">
        <v>168</v>
      </c>
      <c r="B242" s="766"/>
      <c r="C242" s="824" t="s">
        <v>1874</v>
      </c>
      <c r="D242" s="824" t="s">
        <v>1875</v>
      </c>
      <c r="E242" s="824"/>
      <c r="F242" s="807"/>
      <c r="G242" s="825" t="s">
        <v>196</v>
      </c>
      <c r="H242" s="2340"/>
      <c r="I242" s="825" t="str">
        <f>A242&amp;"."&amp;C242&amp;""</f>
        <v>101.90</v>
      </c>
      <c r="J242" s="825" t="str">
        <f>D242</f>
        <v>Slikopleskarska dela</v>
      </c>
      <c r="K242" s="825"/>
      <c r="L242" s="825"/>
      <c r="M242" s="3723"/>
      <c r="N242" s="826">
        <f>SUM(N243,N249,N254)</f>
        <v>0</v>
      </c>
      <c r="O242" s="901"/>
      <c r="P242" s="901"/>
    </row>
    <row r="243" spans="1:22" s="521" customFormat="1">
      <c r="A243" s="1718" t="s">
        <v>168</v>
      </c>
      <c r="B243" s="512"/>
      <c r="C243" s="532" t="s">
        <v>1874</v>
      </c>
      <c r="D243" s="514" t="s">
        <v>194</v>
      </c>
      <c r="E243" s="514" t="s">
        <v>1876</v>
      </c>
      <c r="F243" s="402"/>
      <c r="G243" s="514" t="s">
        <v>172</v>
      </c>
      <c r="H243" s="1866"/>
      <c r="I243" s="516" t="str">
        <f>A243&amp;"."&amp;C243&amp;"."&amp;D243&amp;""</f>
        <v>101.90.01</v>
      </c>
      <c r="J243" s="514" t="str">
        <f>E243</f>
        <v>Slikopleskarska obdelava suhomontažnih sten in oblog</v>
      </c>
      <c r="K243" s="515"/>
      <c r="L243" s="517"/>
      <c r="M243" s="3712"/>
      <c r="N243" s="519">
        <f>SUM(N245:N247)</f>
        <v>0</v>
      </c>
      <c r="O243" s="901"/>
      <c r="P243" s="901"/>
    </row>
    <row r="244" spans="1:22" s="392" customFormat="1" ht="51">
      <c r="A244" s="2294" t="s">
        <v>168</v>
      </c>
      <c r="B244" s="510"/>
      <c r="C244" s="827" t="s">
        <v>1874</v>
      </c>
      <c r="D244" s="778" t="s">
        <v>194</v>
      </c>
      <c r="E244" s="779"/>
      <c r="F244" s="779"/>
      <c r="G244" s="779"/>
      <c r="H244" s="849"/>
      <c r="I244" s="541"/>
      <c r="J244" s="544" t="s">
        <v>1877</v>
      </c>
      <c r="K244" s="541"/>
      <c r="L244" s="542"/>
      <c r="M244" s="3710"/>
      <c r="N244" s="805"/>
      <c r="O244" s="901"/>
      <c r="P244" s="901"/>
    </row>
    <row r="245" spans="1:22" s="392" customFormat="1">
      <c r="A245" s="2294" t="s">
        <v>168</v>
      </c>
      <c r="B245" s="510"/>
      <c r="C245" s="827" t="s">
        <v>1874</v>
      </c>
      <c r="D245" s="778" t="s">
        <v>194</v>
      </c>
      <c r="E245" s="779"/>
      <c r="F245" s="779"/>
      <c r="G245" s="779" t="s">
        <v>198</v>
      </c>
      <c r="H245" s="1867">
        <v>1</v>
      </c>
      <c r="I245" s="537" t="str">
        <f>A245&amp;"."&amp;C245&amp;"."&amp;D245&amp;"."&amp;H245</f>
        <v>101.90.01.1</v>
      </c>
      <c r="J245" s="536" t="s">
        <v>10997</v>
      </c>
      <c r="K245" s="537" t="s">
        <v>237</v>
      </c>
      <c r="L245" s="538">
        <v>107</v>
      </c>
      <c r="M245" s="3713">
        <v>0</v>
      </c>
      <c r="N245" s="780">
        <f>L245*M245</f>
        <v>0</v>
      </c>
      <c r="O245" s="901"/>
      <c r="P245" s="901"/>
      <c r="S245" s="2326" t="s">
        <v>201</v>
      </c>
      <c r="T245" s="2306"/>
      <c r="U245" s="2307"/>
      <c r="V245" s="2326" t="s">
        <v>201</v>
      </c>
    </row>
    <row r="246" spans="1:22" s="392" customFormat="1">
      <c r="A246" s="2294" t="s">
        <v>168</v>
      </c>
      <c r="B246" s="510"/>
      <c r="C246" s="827" t="s">
        <v>1874</v>
      </c>
      <c r="D246" s="778" t="s">
        <v>194</v>
      </c>
      <c r="E246" s="779"/>
      <c r="F246" s="779"/>
      <c r="G246" s="779" t="s">
        <v>198</v>
      </c>
      <c r="H246" s="1867">
        <v>2</v>
      </c>
      <c r="I246" s="537" t="str">
        <f>A246&amp;"."&amp;C246&amp;"."&amp;D246&amp;"."&amp;H246</f>
        <v>101.90.01.2</v>
      </c>
      <c r="J246" s="536" t="s">
        <v>1879</v>
      </c>
      <c r="K246" s="537" t="s">
        <v>237</v>
      </c>
      <c r="L246" s="538">
        <v>788</v>
      </c>
      <c r="M246" s="3713">
        <v>0</v>
      </c>
      <c r="N246" s="780">
        <f>L246*M246</f>
        <v>0</v>
      </c>
      <c r="O246" s="901"/>
      <c r="P246" s="901"/>
      <c r="S246" s="2326" t="s">
        <v>201</v>
      </c>
      <c r="T246" s="2306"/>
      <c r="U246" s="2307"/>
      <c r="V246" s="2326" t="s">
        <v>201</v>
      </c>
    </row>
    <row r="247" spans="1:22" s="392" customFormat="1">
      <c r="A247" s="2294" t="s">
        <v>168</v>
      </c>
      <c r="B247" s="510"/>
      <c r="C247" s="827" t="s">
        <v>1874</v>
      </c>
      <c r="D247" s="778" t="s">
        <v>194</v>
      </c>
      <c r="E247" s="779"/>
      <c r="F247" s="779"/>
      <c r="G247" s="779" t="s">
        <v>198</v>
      </c>
      <c r="H247" s="1867">
        <v>3</v>
      </c>
      <c r="I247" s="537" t="str">
        <f>A247&amp;"."&amp;C247&amp;"."&amp;D247&amp;"."&amp;H247</f>
        <v>101.90.01.3</v>
      </c>
      <c r="J247" s="536" t="s">
        <v>1880</v>
      </c>
      <c r="K247" s="537" t="s">
        <v>237</v>
      </c>
      <c r="L247" s="538">
        <f>L107+L108</f>
        <v>217.32999999999998</v>
      </c>
      <c r="M247" s="3713">
        <v>0</v>
      </c>
      <c r="N247" s="780">
        <f>L247*M247</f>
        <v>0</v>
      </c>
      <c r="O247" s="520"/>
      <c r="P247" s="520"/>
      <c r="S247" s="2326" t="s">
        <v>201</v>
      </c>
      <c r="T247" s="2306"/>
      <c r="U247" s="2307"/>
      <c r="V247" s="2326" t="s">
        <v>201</v>
      </c>
    </row>
    <row r="248" spans="1:22" s="392" customFormat="1">
      <c r="A248" s="2294"/>
      <c r="B248" s="510"/>
      <c r="C248" s="827"/>
      <c r="D248" s="778"/>
      <c r="E248" s="779"/>
      <c r="F248" s="779"/>
      <c r="G248" s="779"/>
      <c r="H248" s="849"/>
      <c r="I248" s="541"/>
      <c r="J248" s="540"/>
      <c r="K248" s="541"/>
      <c r="L248" s="542"/>
      <c r="M248" s="3710"/>
      <c r="N248" s="805"/>
      <c r="O248" s="901"/>
      <c r="P248" s="901"/>
    </row>
    <row r="249" spans="1:22" s="521" customFormat="1">
      <c r="A249" s="1718" t="s">
        <v>168</v>
      </c>
      <c r="B249" s="512"/>
      <c r="C249" s="532" t="s">
        <v>1874</v>
      </c>
      <c r="D249" s="523" t="s">
        <v>228</v>
      </c>
      <c r="E249" s="523" t="s">
        <v>1881</v>
      </c>
      <c r="F249" s="402"/>
      <c r="G249" s="523" t="s">
        <v>172</v>
      </c>
      <c r="H249" s="2315"/>
      <c r="I249" s="523" t="str">
        <f>A249&amp;"."&amp;C249&amp;"."&amp;D249&amp;""</f>
        <v>101.90.02</v>
      </c>
      <c r="J249" s="523" t="str">
        <f>E249</f>
        <v>Slikopleskarska obdelava ometanih površin</v>
      </c>
      <c r="K249" s="524"/>
      <c r="L249" s="525"/>
      <c r="M249" s="3715"/>
      <c r="N249" s="526">
        <f>SUM(N251:N252)</f>
        <v>0</v>
      </c>
      <c r="O249" s="901"/>
      <c r="P249" s="901"/>
    </row>
    <row r="250" spans="1:22" s="392" customFormat="1" ht="51">
      <c r="A250" s="2294" t="s">
        <v>168</v>
      </c>
      <c r="B250" s="510"/>
      <c r="C250" s="827" t="s">
        <v>1874</v>
      </c>
      <c r="D250" s="813" t="s">
        <v>228</v>
      </c>
      <c r="E250" s="779"/>
      <c r="F250" s="779"/>
      <c r="G250" s="779"/>
      <c r="H250" s="849"/>
      <c r="I250" s="541"/>
      <c r="J250" s="544" t="s">
        <v>1877</v>
      </c>
      <c r="K250" s="541"/>
      <c r="L250" s="542"/>
      <c r="M250" s="3710"/>
      <c r="N250" s="805"/>
      <c r="O250" s="901"/>
      <c r="P250" s="901"/>
    </row>
    <row r="251" spans="1:22" s="392" customFormat="1">
      <c r="A251" s="2294" t="s">
        <v>168</v>
      </c>
      <c r="B251" s="510"/>
      <c r="C251" s="827" t="s">
        <v>1874</v>
      </c>
      <c r="D251" s="813" t="s">
        <v>228</v>
      </c>
      <c r="E251" s="779"/>
      <c r="F251" s="779"/>
      <c r="G251" s="779" t="s">
        <v>198</v>
      </c>
      <c r="H251" s="2316">
        <v>1</v>
      </c>
      <c r="I251" s="546" t="str">
        <f>A251&amp;"."&amp;C251&amp;"."&amp;D251&amp;"."&amp;H251</f>
        <v>101.90.02.1</v>
      </c>
      <c r="J251" s="545" t="s">
        <v>2391</v>
      </c>
      <c r="K251" s="546" t="s">
        <v>237</v>
      </c>
      <c r="L251" s="547">
        <v>99</v>
      </c>
      <c r="M251" s="3716">
        <v>0</v>
      </c>
      <c r="N251" s="799">
        <f>L251*M251</f>
        <v>0</v>
      </c>
      <c r="O251" s="901"/>
      <c r="P251" s="901"/>
      <c r="S251" s="2326" t="s">
        <v>201</v>
      </c>
      <c r="T251" s="2306"/>
      <c r="U251" s="2307"/>
      <c r="V251" s="2326" t="s">
        <v>201</v>
      </c>
    </row>
    <row r="252" spans="1:22" s="392" customFormat="1">
      <c r="A252" s="2294" t="s">
        <v>168</v>
      </c>
      <c r="B252" s="510"/>
      <c r="C252" s="827" t="s">
        <v>1874</v>
      </c>
      <c r="D252" s="813" t="s">
        <v>228</v>
      </c>
      <c r="E252" s="779"/>
      <c r="F252" s="779"/>
      <c r="G252" s="779" t="s">
        <v>198</v>
      </c>
      <c r="H252" s="2316">
        <v>2</v>
      </c>
      <c r="I252" s="546" t="str">
        <f>A252&amp;"."&amp;C252&amp;"."&amp;D252&amp;"."&amp;H252</f>
        <v>101.90.02.2</v>
      </c>
      <c r="J252" s="545" t="s">
        <v>1879</v>
      </c>
      <c r="K252" s="546" t="s">
        <v>237</v>
      </c>
      <c r="L252" s="547">
        <v>720</v>
      </c>
      <c r="M252" s="3716">
        <v>0</v>
      </c>
      <c r="N252" s="799">
        <f>L252*M252</f>
        <v>0</v>
      </c>
      <c r="O252" s="520"/>
      <c r="P252" s="520"/>
      <c r="S252" s="2326" t="s">
        <v>201</v>
      </c>
      <c r="T252" s="2306"/>
      <c r="U252" s="2307"/>
      <c r="V252" s="2326" t="s">
        <v>201</v>
      </c>
    </row>
    <row r="253" spans="1:22" s="392" customFormat="1">
      <c r="A253" s="2294" t="s">
        <v>168</v>
      </c>
      <c r="B253" s="510"/>
      <c r="C253" s="827" t="s">
        <v>1874</v>
      </c>
      <c r="D253" s="813" t="s">
        <v>228</v>
      </c>
      <c r="E253" s="779"/>
      <c r="F253" s="779"/>
      <c r="G253" s="779"/>
      <c r="H253" s="849"/>
      <c r="I253" s="541"/>
      <c r="J253" s="540"/>
      <c r="K253" s="541"/>
      <c r="L253" s="542"/>
      <c r="M253" s="3710"/>
      <c r="N253" s="805"/>
      <c r="O253" s="901"/>
      <c r="P253" s="901"/>
    </row>
    <row r="254" spans="1:22" s="521" customFormat="1">
      <c r="A254" s="1718" t="s">
        <v>168</v>
      </c>
      <c r="B254" s="512"/>
      <c r="C254" s="532" t="s">
        <v>1874</v>
      </c>
      <c r="D254" s="514" t="s">
        <v>209</v>
      </c>
      <c r="E254" s="514" t="s">
        <v>1882</v>
      </c>
      <c r="F254" s="402"/>
      <c r="G254" s="514" t="s">
        <v>172</v>
      </c>
      <c r="H254" s="1866"/>
      <c r="I254" s="516" t="str">
        <f>A254&amp;"."&amp;C254&amp;"."&amp;D254&amp;""</f>
        <v>101.90.03</v>
      </c>
      <c r="J254" s="514" t="str">
        <f>E254</f>
        <v>Slikopleskarska obdelava AB površin</v>
      </c>
      <c r="K254" s="515"/>
      <c r="L254" s="517"/>
      <c r="M254" s="3712"/>
      <c r="N254" s="519">
        <f>SUM(N256:N256)</f>
        <v>0</v>
      </c>
      <c r="O254" s="901"/>
      <c r="P254" s="901"/>
    </row>
    <row r="255" spans="1:22" s="392" customFormat="1" ht="51">
      <c r="A255" s="2294" t="s">
        <v>168</v>
      </c>
      <c r="B255" s="510"/>
      <c r="C255" s="827" t="s">
        <v>1874</v>
      </c>
      <c r="D255" s="778" t="s">
        <v>209</v>
      </c>
      <c r="E255" s="779"/>
      <c r="F255" s="779"/>
      <c r="G255" s="779"/>
      <c r="H255" s="849"/>
      <c r="I255" s="541"/>
      <c r="J255" s="544" t="s">
        <v>1877</v>
      </c>
      <c r="K255" s="541"/>
      <c r="L255" s="542"/>
      <c r="M255" s="3710"/>
      <c r="N255" s="805"/>
      <c r="O255" s="901"/>
      <c r="P255" s="901"/>
    </row>
    <row r="256" spans="1:22" s="392" customFormat="1">
      <c r="A256" s="2294" t="s">
        <v>168</v>
      </c>
      <c r="B256" s="510"/>
      <c r="C256" s="827" t="s">
        <v>1874</v>
      </c>
      <c r="D256" s="778" t="s">
        <v>209</v>
      </c>
      <c r="E256" s="779"/>
      <c r="F256" s="779"/>
      <c r="G256" s="779" t="s">
        <v>198</v>
      </c>
      <c r="H256" s="1867">
        <v>1</v>
      </c>
      <c r="I256" s="537" t="str">
        <f>A256&amp;"."&amp;C256&amp;"."&amp;D256&amp;"."&amp;H256</f>
        <v>101.90.03.1</v>
      </c>
      <c r="J256" s="536" t="s">
        <v>1883</v>
      </c>
      <c r="K256" s="537" t="s">
        <v>237</v>
      </c>
      <c r="L256" s="538">
        <v>134</v>
      </c>
      <c r="M256" s="3713">
        <v>0</v>
      </c>
      <c r="N256" s="780">
        <f>L256*M256</f>
        <v>0</v>
      </c>
      <c r="O256" s="901"/>
      <c r="P256" s="901"/>
      <c r="S256" s="2326" t="s">
        <v>201</v>
      </c>
      <c r="T256" s="2306"/>
      <c r="U256" s="2307"/>
      <c r="V256" s="2326" t="s">
        <v>201</v>
      </c>
    </row>
    <row r="257" spans="1:16" s="392" customFormat="1">
      <c r="A257" s="2341"/>
      <c r="B257" s="386"/>
      <c r="C257" s="779"/>
      <c r="D257" s="779"/>
      <c r="E257" s="779"/>
      <c r="F257" s="779"/>
      <c r="G257" s="541"/>
      <c r="H257" s="849"/>
      <c r="I257" s="541"/>
      <c r="J257" s="541"/>
      <c r="K257" s="541"/>
      <c r="L257" s="542"/>
      <c r="M257" s="543"/>
      <c r="N257" s="805"/>
      <c r="O257" s="456"/>
      <c r="P257" s="456"/>
    </row>
    <row r="258" spans="1:16" s="392" customFormat="1">
      <c r="A258" s="2341"/>
      <c r="B258" s="386"/>
      <c r="C258" s="779"/>
      <c r="D258" s="779"/>
      <c r="E258" s="779"/>
      <c r="F258" s="779"/>
      <c r="G258" s="541"/>
      <c r="H258" s="849"/>
      <c r="I258" s="541"/>
      <c r="J258" s="541"/>
      <c r="K258" s="541"/>
      <c r="L258" s="542"/>
      <c r="M258" s="543"/>
      <c r="N258" s="805"/>
      <c r="O258" s="456"/>
      <c r="P258" s="456"/>
    </row>
    <row r="259" spans="1:16" s="392" customFormat="1">
      <c r="A259" s="2341"/>
      <c r="B259" s="386"/>
      <c r="C259" s="779"/>
      <c r="D259" s="779"/>
      <c r="E259" s="779"/>
      <c r="F259" s="779"/>
      <c r="G259" s="541"/>
      <c r="H259" s="849"/>
      <c r="I259" s="541"/>
      <c r="J259" s="541"/>
      <c r="K259" s="541"/>
      <c r="L259" s="542"/>
      <c r="M259" s="543"/>
      <c r="N259" s="805"/>
      <c r="O259" s="456"/>
      <c r="P259" s="456"/>
    </row>
    <row r="260" spans="1:16" s="392" customFormat="1">
      <c r="A260" s="2341"/>
      <c r="B260" s="386"/>
      <c r="C260" s="779"/>
      <c r="D260" s="779"/>
      <c r="E260" s="779"/>
      <c r="F260" s="779"/>
      <c r="G260" s="541"/>
      <c r="H260" s="849"/>
      <c r="I260" s="541"/>
      <c r="J260" s="541"/>
      <c r="K260" s="541"/>
      <c r="L260" s="542"/>
      <c r="M260" s="543"/>
      <c r="N260" s="805"/>
      <c r="O260" s="456"/>
      <c r="P260" s="456"/>
    </row>
    <row r="261" spans="1:16" s="392" customFormat="1">
      <c r="A261" s="2341"/>
      <c r="B261" s="386"/>
      <c r="C261" s="779"/>
      <c r="D261" s="779"/>
      <c r="E261" s="779"/>
      <c r="F261" s="779"/>
      <c r="G261" s="541"/>
      <c r="H261" s="849"/>
      <c r="I261" s="541"/>
      <c r="J261" s="541"/>
      <c r="K261" s="541"/>
      <c r="L261" s="542"/>
      <c r="M261" s="543"/>
      <c r="N261" s="805"/>
      <c r="O261" s="456"/>
      <c r="P261" s="456"/>
    </row>
    <row r="262" spans="1:16" s="392" customFormat="1" hidden="1">
      <c r="A262" s="2341"/>
      <c r="B262" s="386"/>
      <c r="C262" s="779"/>
      <c r="D262" s="779"/>
      <c r="E262" s="779"/>
      <c r="F262" s="779"/>
      <c r="G262" s="541"/>
      <c r="H262" s="849"/>
      <c r="I262" s="541"/>
      <c r="J262" s="541"/>
      <c r="K262" s="541"/>
      <c r="L262" s="542"/>
      <c r="M262" s="543"/>
      <c r="N262" s="805" t="s">
        <v>10998</v>
      </c>
      <c r="O262" s="456"/>
      <c r="P262" s="456"/>
    </row>
    <row r="263" spans="1:16" s="392" customFormat="1" hidden="1">
      <c r="A263" s="2341"/>
      <c r="B263" s="386"/>
      <c r="C263" s="779"/>
      <c r="D263" s="779"/>
      <c r="E263" s="779"/>
      <c r="F263" s="779"/>
      <c r="G263" s="541"/>
      <c r="H263" s="849"/>
      <c r="I263" s="541"/>
      <c r="J263" s="541"/>
      <c r="K263" s="541"/>
      <c r="L263" s="542"/>
      <c r="M263" s="543"/>
      <c r="N263" s="805">
        <f>SUM(N226:N258,N6:N133)</f>
        <v>0</v>
      </c>
      <c r="O263" s="456"/>
      <c r="P263" s="456"/>
    </row>
    <row r="264" spans="1:16" s="392" customFormat="1" hidden="1">
      <c r="A264" s="2341"/>
      <c r="B264" s="386"/>
      <c r="C264" s="779"/>
      <c r="D264" s="779"/>
      <c r="E264" s="779"/>
      <c r="F264" s="779"/>
      <c r="G264" s="541"/>
      <c r="H264" s="849"/>
      <c r="I264" s="541"/>
      <c r="J264" s="541"/>
      <c r="K264" s="541"/>
      <c r="L264" s="542"/>
      <c r="M264" s="543"/>
      <c r="N264" s="805"/>
      <c r="O264" s="456"/>
      <c r="P264" s="456"/>
    </row>
    <row r="265" spans="1:16" s="392" customFormat="1" hidden="1">
      <c r="A265" s="2341"/>
      <c r="B265" s="386"/>
      <c r="C265" s="779"/>
      <c r="D265" s="779"/>
      <c r="E265" s="779"/>
      <c r="F265" s="779"/>
      <c r="G265" s="541"/>
      <c r="H265" s="849"/>
      <c r="I265" s="541"/>
      <c r="J265" s="541"/>
      <c r="K265" s="541"/>
      <c r="L265" s="542"/>
      <c r="M265" s="543"/>
      <c r="N265" s="805" t="s">
        <v>10999</v>
      </c>
      <c r="O265" s="456"/>
      <c r="P265" s="456"/>
    </row>
    <row r="266" spans="1:16" s="392" customFormat="1" hidden="1">
      <c r="A266" s="2341"/>
      <c r="B266" s="386"/>
      <c r="C266" s="779"/>
      <c r="D266" s="779"/>
      <c r="E266" s="779"/>
      <c r="F266" s="779"/>
      <c r="G266" s="541"/>
      <c r="H266" s="849"/>
      <c r="I266" s="541"/>
      <c r="J266" s="541"/>
      <c r="K266" s="541"/>
      <c r="L266" s="542"/>
      <c r="M266" s="2342" t="s">
        <v>2422</v>
      </c>
      <c r="N266" s="2343">
        <f>N263/3+N135</f>
        <v>0</v>
      </c>
      <c r="O266" s="456"/>
      <c r="P266" s="456"/>
    </row>
    <row r="267" spans="1:16" s="392" customFormat="1" hidden="1">
      <c r="A267" s="2341"/>
      <c r="B267" s="386"/>
      <c r="C267" s="779"/>
      <c r="D267" s="779"/>
      <c r="E267" s="779"/>
      <c r="F267" s="779"/>
      <c r="G267" s="541"/>
      <c r="H267" s="849"/>
      <c r="I267" s="541"/>
      <c r="J267" s="541"/>
      <c r="K267" s="541"/>
      <c r="L267" s="542"/>
      <c r="M267" s="543"/>
      <c r="N267" s="805"/>
      <c r="O267" s="456"/>
      <c r="P267" s="456"/>
    </row>
    <row r="268" spans="1:16" s="392" customFormat="1">
      <c r="A268" s="2341"/>
      <c r="B268" s="386"/>
      <c r="C268" s="779"/>
      <c r="D268" s="779"/>
      <c r="E268" s="779"/>
      <c r="F268" s="779"/>
      <c r="G268" s="541"/>
      <c r="H268" s="849"/>
      <c r="I268" s="541"/>
      <c r="J268" s="541"/>
      <c r="K268" s="541"/>
      <c r="L268" s="542"/>
      <c r="M268" s="543"/>
      <c r="N268" s="805"/>
      <c r="O268" s="456"/>
      <c r="P268" s="456"/>
    </row>
    <row r="269" spans="1:16" s="392" customFormat="1">
      <c r="A269" s="2341"/>
      <c r="B269" s="386"/>
      <c r="C269" s="779"/>
      <c r="D269" s="779"/>
      <c r="E269" s="779"/>
      <c r="F269" s="779"/>
      <c r="G269" s="541"/>
      <c r="H269" s="849"/>
      <c r="I269" s="541"/>
      <c r="J269" s="541"/>
      <c r="K269" s="541"/>
      <c r="L269" s="542"/>
      <c r="M269" s="543"/>
      <c r="N269" s="805"/>
      <c r="O269" s="456"/>
      <c r="P269" s="456"/>
    </row>
    <row r="270" spans="1:16" s="392" customFormat="1">
      <c r="A270" s="2341"/>
      <c r="B270" s="386"/>
      <c r="C270" s="779"/>
      <c r="D270" s="779"/>
      <c r="E270" s="779"/>
      <c r="F270" s="779"/>
      <c r="G270" s="541"/>
      <c r="H270" s="849"/>
      <c r="I270" s="541"/>
      <c r="J270" s="541"/>
      <c r="K270" s="2284"/>
      <c r="L270" s="542"/>
      <c r="M270" s="543"/>
      <c r="N270" s="805"/>
      <c r="O270" s="456"/>
      <c r="P270" s="456"/>
    </row>
    <row r="271" spans="1:16" s="392" customFormat="1">
      <c r="A271" s="2341"/>
      <c r="B271" s="386"/>
      <c r="C271" s="779"/>
      <c r="D271" s="779"/>
      <c r="E271" s="779"/>
      <c r="F271" s="779"/>
      <c r="G271" s="541"/>
      <c r="H271" s="849"/>
      <c r="I271" s="541"/>
      <c r="J271" s="541"/>
      <c r="K271" s="2284"/>
      <c r="L271" s="542"/>
      <c r="M271" s="543"/>
      <c r="N271" s="805" t="s">
        <v>11000</v>
      </c>
      <c r="O271" s="456"/>
      <c r="P271" s="456"/>
    </row>
    <row r="272" spans="1:16" s="392" customFormat="1">
      <c r="A272" s="2341"/>
      <c r="B272" s="386"/>
      <c r="C272" s="779"/>
      <c r="D272" s="779"/>
      <c r="E272" s="779"/>
      <c r="F272" s="779"/>
      <c r="G272" s="541"/>
      <c r="H272" s="849"/>
      <c r="I272" s="541"/>
      <c r="J272" s="541"/>
      <c r="K272" s="2284"/>
      <c r="L272" s="542"/>
      <c r="M272" s="543"/>
      <c r="N272" s="805">
        <f>SUM(N28:N134,N226:N259)</f>
        <v>0</v>
      </c>
      <c r="O272" s="456"/>
      <c r="P272" s="456"/>
    </row>
    <row r="273" spans="1:16" s="392" customFormat="1">
      <c r="A273" s="2341"/>
      <c r="B273" s="386"/>
      <c r="C273" s="779"/>
      <c r="D273" s="779"/>
      <c r="E273" s="779"/>
      <c r="F273" s="779"/>
      <c r="G273" s="541"/>
      <c r="H273" s="849"/>
      <c r="I273" s="541"/>
      <c r="J273" s="541"/>
      <c r="K273" s="2284"/>
      <c r="L273" s="542"/>
      <c r="M273" s="543"/>
      <c r="N273" s="805"/>
      <c r="O273" s="456"/>
      <c r="P273" s="456"/>
    </row>
    <row r="274" spans="1:16" s="392" customFormat="1">
      <c r="A274" s="2341"/>
      <c r="B274" s="386"/>
      <c r="C274" s="779"/>
      <c r="D274" s="779"/>
      <c r="E274" s="779"/>
      <c r="F274" s="779"/>
      <c r="G274" s="541"/>
      <c r="H274" s="849"/>
      <c r="I274" s="541"/>
      <c r="J274" s="541"/>
      <c r="K274" s="2284"/>
      <c r="L274" s="1447"/>
      <c r="M274" s="4861" t="s">
        <v>11001</v>
      </c>
      <c r="N274" s="4862"/>
      <c r="O274" s="456"/>
      <c r="P274" s="456"/>
    </row>
    <row r="275" spans="1:16" s="392" customFormat="1">
      <c r="A275" s="2341"/>
      <c r="B275" s="386"/>
      <c r="C275" s="779"/>
      <c r="D275" s="779"/>
      <c r="E275" s="779"/>
      <c r="F275" s="779"/>
      <c r="G275" s="541"/>
      <c r="H275" s="849"/>
      <c r="I275" s="541"/>
      <c r="J275" s="541"/>
      <c r="K275" s="2284"/>
      <c r="L275" s="1452" t="s">
        <v>105</v>
      </c>
      <c r="M275" s="1448"/>
      <c r="N275" s="1451">
        <f>((N272/3)+N135)</f>
        <v>0</v>
      </c>
      <c r="O275" s="456"/>
      <c r="P275" s="456"/>
    </row>
    <row r="276" spans="1:16" s="392" customFormat="1">
      <c r="A276" s="2341"/>
      <c r="B276" s="386"/>
      <c r="C276" s="779"/>
      <c r="D276" s="779"/>
      <c r="E276" s="779"/>
      <c r="F276" s="779"/>
      <c r="G276" s="541"/>
      <c r="H276" s="849"/>
      <c r="I276" s="541"/>
      <c r="J276" s="541"/>
      <c r="K276" s="2284"/>
      <c r="L276" s="542"/>
      <c r="M276" s="543"/>
      <c r="N276" s="805"/>
      <c r="O276" s="456"/>
      <c r="P276" s="456"/>
    </row>
    <row r="277" spans="1:16" s="392" customFormat="1">
      <c r="A277" s="2341"/>
      <c r="B277" s="386"/>
      <c r="C277" s="779"/>
      <c r="D277" s="779"/>
      <c r="E277" s="779"/>
      <c r="F277" s="779"/>
      <c r="G277" s="541"/>
      <c r="H277" s="849"/>
      <c r="I277" s="541"/>
      <c r="J277" s="541"/>
      <c r="K277" s="2284"/>
      <c r="L277" s="1453" t="s">
        <v>140</v>
      </c>
      <c r="M277" s="1449"/>
      <c r="N277" s="1450">
        <f>N4</f>
        <v>0</v>
      </c>
      <c r="O277" s="456"/>
      <c r="P277" s="456"/>
    </row>
    <row r="278" spans="1:16" s="392" customFormat="1">
      <c r="A278" s="2341"/>
      <c r="B278" s="386"/>
      <c r="C278" s="779"/>
      <c r="D278" s="779"/>
      <c r="E278" s="779"/>
      <c r="F278" s="779"/>
      <c r="G278" s="541"/>
      <c r="H278" s="849"/>
      <c r="I278" s="541"/>
      <c r="J278" s="541"/>
      <c r="K278" s="2284"/>
      <c r="L278" s="542"/>
      <c r="M278" s="543"/>
      <c r="N278" s="805"/>
      <c r="O278" s="456"/>
      <c r="P278" s="456"/>
    </row>
    <row r="279" spans="1:16" s="392" customFormat="1">
      <c r="A279" s="2341"/>
      <c r="B279" s="386"/>
      <c r="C279" s="779"/>
      <c r="D279" s="779"/>
      <c r="E279" s="779"/>
      <c r="F279" s="779"/>
      <c r="G279" s="541"/>
      <c r="H279" s="849"/>
      <c r="I279" s="541"/>
      <c r="J279" s="541"/>
      <c r="K279" s="2284"/>
      <c r="L279" s="542"/>
      <c r="M279" s="543"/>
      <c r="N279" s="805"/>
      <c r="O279" s="456"/>
      <c r="P279" s="456"/>
    </row>
    <row r="280" spans="1:16" s="392" customFormat="1" ht="15">
      <c r="A280" s="2341"/>
      <c r="B280" s="386"/>
      <c r="C280" s="779"/>
      <c r="D280" s="779"/>
      <c r="E280" s="779"/>
      <c r="F280" s="779"/>
      <c r="G280" s="541"/>
      <c r="H280" s="849"/>
      <c r="I280" s="541"/>
      <c r="J280" s="541"/>
      <c r="K280" s="541"/>
      <c r="L280" s="4863"/>
      <c r="M280" s="4864"/>
      <c r="N280" s="1446" t="s">
        <v>1888</v>
      </c>
      <c r="O280" s="456"/>
      <c r="P280" s="456"/>
    </row>
    <row r="281" spans="1:16" s="392" customFormat="1" ht="15">
      <c r="A281" s="2341"/>
      <c r="B281" s="386"/>
      <c r="C281" s="779"/>
      <c r="D281" s="779"/>
      <c r="E281" s="779"/>
      <c r="F281" s="779"/>
      <c r="G281" s="541"/>
      <c r="H281" s="849"/>
      <c r="I281" s="541"/>
      <c r="J281" s="541"/>
      <c r="K281" s="541"/>
      <c r="L281" s="4863" t="s">
        <v>1889</v>
      </c>
      <c r="M281" s="4864"/>
      <c r="N281" s="1446">
        <f>N275-N277</f>
        <v>0</v>
      </c>
      <c r="O281" s="456"/>
      <c r="P281" s="456"/>
    </row>
    <row r="282" spans="1:16" s="392" customFormat="1">
      <c r="A282" s="2341"/>
      <c r="B282" s="386"/>
      <c r="C282" s="779"/>
      <c r="D282" s="779"/>
      <c r="E282" s="779"/>
      <c r="F282" s="779"/>
      <c r="G282" s="541"/>
      <c r="H282" s="849"/>
      <c r="I282" s="541"/>
      <c r="J282" s="541"/>
      <c r="K282" s="541"/>
      <c r="L282" s="765" t="s">
        <v>1890</v>
      </c>
      <c r="M282" s="1459"/>
      <c r="N282" s="805"/>
      <c r="O282" s="456"/>
      <c r="P282" s="456"/>
    </row>
    <row r="283" spans="1:16" s="392" customFormat="1">
      <c r="A283" s="2341"/>
      <c r="B283" s="386"/>
      <c r="C283" s="779"/>
      <c r="D283" s="779"/>
      <c r="E283" s="779"/>
      <c r="F283" s="779"/>
      <c r="G283" s="541"/>
      <c r="H283" s="849"/>
      <c r="I283" s="541"/>
      <c r="J283" s="541"/>
      <c r="K283" s="541"/>
      <c r="L283" s="542"/>
      <c r="M283" s="543"/>
      <c r="N283" s="805"/>
      <c r="O283" s="456"/>
      <c r="P283" s="456"/>
    </row>
    <row r="284" spans="1:16" s="392" customFormat="1">
      <c r="A284" s="2341"/>
      <c r="B284" s="386"/>
      <c r="C284" s="779"/>
      <c r="D284" s="779"/>
      <c r="E284" s="779"/>
      <c r="F284" s="779"/>
      <c r="G284" s="541"/>
      <c r="H284" s="849"/>
      <c r="I284" s="541"/>
      <c r="J284" s="541"/>
      <c r="K284" s="541"/>
      <c r="L284" s="542"/>
      <c r="M284" s="543"/>
      <c r="N284" s="805"/>
      <c r="O284" s="456"/>
      <c r="P284" s="456"/>
    </row>
    <row r="285" spans="1:16" s="392" customFormat="1">
      <c r="A285" s="2341"/>
      <c r="B285" s="386"/>
      <c r="C285" s="779"/>
      <c r="D285" s="779"/>
      <c r="E285" s="779"/>
      <c r="F285" s="779"/>
      <c r="G285" s="541"/>
      <c r="H285" s="849"/>
      <c r="I285" s="541"/>
      <c r="J285" s="541"/>
      <c r="K285" s="541"/>
      <c r="L285" s="542"/>
      <c r="M285" s="543"/>
      <c r="N285" s="805"/>
      <c r="O285" s="456"/>
      <c r="P285" s="456"/>
    </row>
    <row r="286" spans="1:16" s="392" customFormat="1">
      <c r="A286" s="2341"/>
      <c r="B286" s="386"/>
      <c r="C286" s="779"/>
      <c r="D286" s="779"/>
      <c r="E286" s="779"/>
      <c r="F286" s="779"/>
      <c r="G286" s="541"/>
      <c r="H286" s="849"/>
      <c r="I286" s="541"/>
      <c r="J286" s="541"/>
      <c r="K286" s="541"/>
      <c r="L286" s="542"/>
      <c r="M286" s="543"/>
      <c r="N286" s="805"/>
      <c r="O286" s="456"/>
      <c r="P286" s="456"/>
    </row>
    <row r="287" spans="1:16" s="392" customFormat="1">
      <c r="A287" s="2341"/>
      <c r="B287" s="386"/>
      <c r="C287" s="779"/>
      <c r="D287" s="779"/>
      <c r="E287" s="779"/>
      <c r="F287" s="779"/>
      <c r="G287" s="541"/>
      <c r="H287" s="849"/>
      <c r="I287" s="541"/>
      <c r="J287" s="541"/>
      <c r="K287" s="541"/>
      <c r="L287" s="542"/>
      <c r="M287" s="543"/>
      <c r="N287" s="805"/>
      <c r="O287" s="456"/>
      <c r="P287" s="456"/>
    </row>
    <row r="288" spans="1:16" s="392" customFormat="1">
      <c r="A288" s="2341"/>
      <c r="B288" s="386"/>
      <c r="C288" s="779"/>
      <c r="D288" s="779"/>
      <c r="E288" s="779"/>
      <c r="F288" s="779"/>
      <c r="G288" s="541"/>
      <c r="H288" s="849"/>
      <c r="I288" s="541"/>
      <c r="J288" s="541"/>
      <c r="K288" s="541"/>
      <c r="L288" s="542"/>
      <c r="M288" s="543"/>
      <c r="N288" s="805"/>
      <c r="O288" s="456"/>
      <c r="P288" s="456"/>
    </row>
    <row r="289" spans="1:16" s="392" customFormat="1">
      <c r="A289" s="2341"/>
      <c r="B289" s="386"/>
      <c r="C289" s="779"/>
      <c r="D289" s="779"/>
      <c r="E289" s="779"/>
      <c r="F289" s="779"/>
      <c r="G289" s="541"/>
      <c r="H289" s="849"/>
      <c r="I289" s="541"/>
      <c r="J289" s="541"/>
      <c r="K289" s="541"/>
      <c r="L289" s="542"/>
      <c r="M289" s="543"/>
      <c r="N289" s="805"/>
      <c r="O289" s="456"/>
      <c r="P289" s="456"/>
    </row>
    <row r="290" spans="1:16" s="392" customFormat="1">
      <c r="A290" s="2341"/>
      <c r="B290" s="386"/>
      <c r="C290" s="779"/>
      <c r="D290" s="779"/>
      <c r="E290" s="779"/>
      <c r="F290" s="779"/>
      <c r="G290" s="541"/>
      <c r="H290" s="849"/>
      <c r="I290" s="541"/>
      <c r="J290" s="541"/>
      <c r="K290" s="541"/>
      <c r="L290" s="542"/>
      <c r="M290" s="543"/>
      <c r="N290" s="805"/>
      <c r="O290" s="456"/>
      <c r="P290" s="456"/>
    </row>
    <row r="291" spans="1:16" s="392" customFormat="1">
      <c r="A291" s="2341"/>
      <c r="B291" s="386"/>
      <c r="C291" s="779"/>
      <c r="D291" s="779"/>
      <c r="E291" s="779"/>
      <c r="F291" s="779"/>
      <c r="G291" s="541"/>
      <c r="H291" s="849"/>
      <c r="I291" s="541"/>
      <c r="J291" s="541"/>
      <c r="K291" s="541"/>
      <c r="L291" s="542"/>
      <c r="M291" s="543"/>
      <c r="N291" s="805"/>
      <c r="O291" s="456"/>
      <c r="P291" s="456"/>
    </row>
    <row r="292" spans="1:16" s="392" customFormat="1">
      <c r="A292" s="2341"/>
      <c r="B292" s="386"/>
      <c r="C292" s="779"/>
      <c r="D292" s="779"/>
      <c r="E292" s="779"/>
      <c r="F292" s="779"/>
      <c r="G292" s="541"/>
      <c r="H292" s="849"/>
      <c r="I292" s="541"/>
      <c r="J292" s="541"/>
      <c r="K292" s="541"/>
      <c r="L292" s="542"/>
      <c r="M292" s="543"/>
      <c r="N292" s="805"/>
      <c r="O292" s="456"/>
      <c r="P292" s="456"/>
    </row>
    <row r="293" spans="1:16" s="392" customFormat="1">
      <c r="A293" s="2341"/>
      <c r="B293" s="386"/>
      <c r="C293" s="779"/>
      <c r="D293" s="779"/>
      <c r="E293" s="779"/>
      <c r="F293" s="779"/>
      <c r="G293" s="541"/>
      <c r="H293" s="849"/>
      <c r="I293" s="541"/>
      <c r="J293" s="541"/>
      <c r="K293" s="541"/>
      <c r="L293" s="542"/>
      <c r="M293" s="543"/>
      <c r="N293" s="805"/>
      <c r="O293" s="456"/>
      <c r="P293" s="456"/>
    </row>
    <row r="294" spans="1:16" s="392" customFormat="1">
      <c r="A294" s="2341"/>
      <c r="B294" s="386"/>
      <c r="C294" s="779"/>
      <c r="D294" s="779"/>
      <c r="E294" s="779"/>
      <c r="F294" s="779"/>
      <c r="G294" s="541"/>
      <c r="H294" s="849"/>
      <c r="I294" s="541"/>
      <c r="J294" s="541"/>
      <c r="K294" s="541"/>
      <c r="L294" s="542"/>
      <c r="M294" s="543"/>
      <c r="N294" s="805"/>
      <c r="O294" s="456"/>
      <c r="P294" s="456"/>
    </row>
    <row r="295" spans="1:16" s="392" customFormat="1">
      <c r="A295" s="2341"/>
      <c r="B295" s="386"/>
      <c r="C295" s="779"/>
      <c r="D295" s="779"/>
      <c r="E295" s="779"/>
      <c r="F295" s="779"/>
      <c r="G295" s="541"/>
      <c r="H295" s="849"/>
      <c r="I295" s="541"/>
      <c r="J295" s="541"/>
      <c r="K295" s="541"/>
      <c r="L295" s="542"/>
      <c r="M295" s="543"/>
      <c r="N295" s="805"/>
      <c r="O295" s="456"/>
      <c r="P295" s="456"/>
    </row>
    <row r="296" spans="1:16" s="392" customFormat="1">
      <c r="A296" s="2341"/>
      <c r="B296" s="386"/>
      <c r="C296" s="779"/>
      <c r="D296" s="779"/>
      <c r="E296" s="779"/>
      <c r="F296" s="779"/>
      <c r="G296" s="541"/>
      <c r="H296" s="849"/>
      <c r="I296" s="541"/>
      <c r="J296" s="541"/>
      <c r="K296" s="541"/>
      <c r="L296" s="542"/>
      <c r="M296" s="543"/>
      <c r="N296" s="805"/>
      <c r="O296" s="456"/>
      <c r="P296" s="456"/>
    </row>
    <row r="297" spans="1:16" s="392" customFormat="1">
      <c r="A297" s="2341"/>
      <c r="B297" s="386"/>
      <c r="C297" s="779"/>
      <c r="D297" s="779"/>
      <c r="E297" s="779"/>
      <c r="F297" s="779"/>
      <c r="G297" s="541"/>
      <c r="H297" s="849"/>
      <c r="I297" s="541"/>
      <c r="J297" s="541"/>
      <c r="K297" s="541"/>
      <c r="L297" s="542"/>
      <c r="M297" s="543"/>
      <c r="N297" s="805"/>
      <c r="O297" s="456"/>
      <c r="P297" s="456"/>
    </row>
    <row r="298" spans="1:16" s="392" customFormat="1">
      <c r="A298" s="2341"/>
      <c r="B298" s="386"/>
      <c r="C298" s="779"/>
      <c r="D298" s="779"/>
      <c r="E298" s="779"/>
      <c r="F298" s="779"/>
      <c r="G298" s="541"/>
      <c r="H298" s="849"/>
      <c r="I298" s="541"/>
      <c r="J298" s="541"/>
      <c r="K298" s="541"/>
      <c r="L298" s="542"/>
      <c r="M298" s="543"/>
      <c r="N298" s="805"/>
      <c r="O298" s="456"/>
      <c r="P298" s="456"/>
    </row>
    <row r="299" spans="1:16" s="392" customFormat="1">
      <c r="A299" s="2341"/>
      <c r="B299" s="386"/>
      <c r="C299" s="779"/>
      <c r="D299" s="779"/>
      <c r="E299" s="779"/>
      <c r="F299" s="779"/>
      <c r="G299" s="541"/>
      <c r="H299" s="849"/>
      <c r="I299" s="541"/>
      <c r="J299" s="541"/>
      <c r="K299" s="541"/>
      <c r="L299" s="542"/>
      <c r="M299" s="543"/>
      <c r="N299" s="805"/>
      <c r="O299" s="456"/>
      <c r="P299" s="456"/>
    </row>
    <row r="300" spans="1:16" s="392" customFormat="1">
      <c r="A300" s="2341"/>
      <c r="B300" s="386"/>
      <c r="C300" s="779"/>
      <c r="D300" s="779"/>
      <c r="E300" s="779"/>
      <c r="F300" s="779"/>
      <c r="G300" s="541"/>
      <c r="H300" s="849"/>
      <c r="I300" s="541"/>
      <c r="J300" s="541"/>
      <c r="K300" s="541"/>
      <c r="L300" s="542"/>
      <c r="M300" s="543"/>
      <c r="N300" s="805"/>
      <c r="O300" s="456"/>
      <c r="P300" s="456"/>
    </row>
    <row r="301" spans="1:16" s="392" customFormat="1">
      <c r="A301" s="2341"/>
      <c r="B301" s="386"/>
      <c r="C301" s="779"/>
      <c r="D301" s="779"/>
      <c r="E301" s="779"/>
      <c r="F301" s="779"/>
      <c r="G301" s="541"/>
      <c r="H301" s="849"/>
      <c r="I301" s="541"/>
      <c r="J301" s="541"/>
      <c r="K301" s="541"/>
      <c r="L301" s="542"/>
      <c r="M301" s="543"/>
      <c r="N301" s="805"/>
      <c r="O301" s="456"/>
      <c r="P301" s="456"/>
    </row>
    <row r="302" spans="1:16" s="392" customFormat="1">
      <c r="A302" s="2341"/>
      <c r="B302" s="386"/>
      <c r="C302" s="779"/>
      <c r="D302" s="779"/>
      <c r="E302" s="779"/>
      <c r="F302" s="779"/>
      <c r="G302" s="541"/>
      <c r="H302" s="849"/>
      <c r="I302" s="541"/>
      <c r="J302" s="541"/>
      <c r="K302" s="541"/>
      <c r="L302" s="542"/>
      <c r="M302" s="543"/>
      <c r="N302" s="805"/>
      <c r="O302" s="456"/>
      <c r="P302" s="456"/>
    </row>
    <row r="303" spans="1:16" s="392" customFormat="1">
      <c r="A303" s="2341"/>
      <c r="B303" s="386"/>
      <c r="C303" s="779"/>
      <c r="D303" s="779"/>
      <c r="E303" s="779"/>
      <c r="F303" s="779"/>
      <c r="G303" s="541"/>
      <c r="H303" s="849"/>
      <c r="I303" s="541"/>
      <c r="J303" s="541"/>
      <c r="K303" s="541"/>
      <c r="L303" s="542"/>
      <c r="M303" s="543"/>
      <c r="N303" s="805"/>
      <c r="O303" s="456"/>
      <c r="P303" s="456"/>
    </row>
    <row r="304" spans="1:16" s="392" customFormat="1">
      <c r="A304" s="2341"/>
      <c r="B304" s="386"/>
      <c r="C304" s="779"/>
      <c r="D304" s="779"/>
      <c r="E304" s="779"/>
      <c r="F304" s="779"/>
      <c r="G304" s="541"/>
      <c r="H304" s="849"/>
      <c r="I304" s="541"/>
      <c r="J304" s="541"/>
      <c r="K304" s="541"/>
      <c r="L304" s="542"/>
      <c r="M304" s="543"/>
      <c r="N304" s="805"/>
      <c r="O304" s="456"/>
      <c r="P304" s="456"/>
    </row>
    <row r="305" spans="1:16" s="392" customFormat="1">
      <c r="A305" s="2341"/>
      <c r="B305" s="386"/>
      <c r="C305" s="779"/>
      <c r="D305" s="779"/>
      <c r="E305" s="779"/>
      <c r="F305" s="779"/>
      <c r="G305" s="541"/>
      <c r="H305" s="849"/>
      <c r="I305" s="541"/>
      <c r="J305" s="541"/>
      <c r="K305" s="541"/>
      <c r="L305" s="542"/>
      <c r="M305" s="543"/>
      <c r="N305" s="805"/>
      <c r="O305" s="456"/>
      <c r="P305" s="456"/>
    </row>
    <row r="306" spans="1:16" s="392" customFormat="1">
      <c r="A306" s="2341"/>
      <c r="B306" s="386"/>
      <c r="C306" s="779"/>
      <c r="D306" s="779"/>
      <c r="E306" s="779"/>
      <c r="F306" s="779"/>
      <c r="G306" s="541"/>
      <c r="H306" s="849"/>
      <c r="I306" s="541"/>
      <c r="J306" s="541"/>
      <c r="K306" s="541"/>
      <c r="L306" s="542"/>
      <c r="M306" s="543"/>
      <c r="N306" s="805"/>
      <c r="O306" s="456"/>
      <c r="P306" s="456"/>
    </row>
    <row r="307" spans="1:16" s="392" customFormat="1">
      <c r="A307" s="2341"/>
      <c r="B307" s="386"/>
      <c r="C307" s="779"/>
      <c r="D307" s="779"/>
      <c r="E307" s="779"/>
      <c r="F307" s="779"/>
      <c r="G307" s="541"/>
      <c r="H307" s="849"/>
      <c r="I307" s="541"/>
      <c r="J307" s="541"/>
      <c r="K307" s="541"/>
      <c r="L307" s="542"/>
      <c r="M307" s="543"/>
      <c r="N307" s="805"/>
      <c r="O307" s="456"/>
      <c r="P307" s="456"/>
    </row>
    <row r="308" spans="1:16" s="392" customFormat="1">
      <c r="A308" s="2341"/>
      <c r="B308" s="386"/>
      <c r="C308" s="779"/>
      <c r="D308" s="779"/>
      <c r="E308" s="779"/>
      <c r="F308" s="779"/>
      <c r="G308" s="541"/>
      <c r="H308" s="849"/>
      <c r="I308" s="541"/>
      <c r="J308" s="541"/>
      <c r="K308" s="541"/>
      <c r="L308" s="542"/>
      <c r="M308" s="543"/>
      <c r="N308" s="805"/>
      <c r="O308" s="456"/>
      <c r="P308" s="456"/>
    </row>
    <row r="309" spans="1:16" s="392" customFormat="1">
      <c r="A309" s="2341"/>
      <c r="B309" s="386"/>
      <c r="C309" s="779"/>
      <c r="D309" s="779"/>
      <c r="E309" s="779"/>
      <c r="F309" s="779"/>
      <c r="G309" s="541"/>
      <c r="H309" s="849"/>
      <c r="I309" s="541"/>
      <c r="J309" s="541"/>
      <c r="K309" s="541"/>
      <c r="L309" s="542"/>
      <c r="M309" s="543"/>
      <c r="N309" s="805"/>
      <c r="O309" s="456"/>
      <c r="P309" s="456"/>
    </row>
    <row r="310" spans="1:16" s="392" customFormat="1">
      <c r="A310" s="2341"/>
      <c r="B310" s="386"/>
      <c r="C310" s="779"/>
      <c r="D310" s="779"/>
      <c r="E310" s="779"/>
      <c r="F310" s="779"/>
      <c r="G310" s="541"/>
      <c r="H310" s="849"/>
      <c r="I310" s="541"/>
      <c r="J310" s="541"/>
      <c r="K310" s="541"/>
      <c r="L310" s="542"/>
      <c r="M310" s="543"/>
      <c r="N310" s="805"/>
      <c r="O310" s="456"/>
      <c r="P310" s="456"/>
    </row>
    <row r="311" spans="1:16" s="392" customFormat="1">
      <c r="A311" s="2341"/>
      <c r="B311" s="386"/>
      <c r="C311" s="779"/>
      <c r="D311" s="779"/>
      <c r="E311" s="779"/>
      <c r="F311" s="779"/>
      <c r="G311" s="541"/>
      <c r="H311" s="849"/>
      <c r="I311" s="541"/>
      <c r="J311" s="541"/>
      <c r="K311" s="541"/>
      <c r="L311" s="542"/>
      <c r="M311" s="543"/>
      <c r="N311" s="805"/>
      <c r="O311" s="456"/>
      <c r="P311" s="456"/>
    </row>
    <row r="312" spans="1:16" s="392" customFormat="1">
      <c r="A312" s="2341"/>
      <c r="B312" s="386"/>
      <c r="C312" s="779"/>
      <c r="D312" s="779"/>
      <c r="E312" s="779"/>
      <c r="F312" s="779"/>
      <c r="G312" s="541"/>
      <c r="H312" s="849"/>
      <c r="I312" s="541"/>
      <c r="J312" s="541"/>
      <c r="K312" s="541"/>
      <c r="L312" s="542"/>
      <c r="M312" s="543"/>
      <c r="N312" s="805"/>
      <c r="O312" s="456"/>
      <c r="P312" s="456"/>
    </row>
    <row r="313" spans="1:16" s="392" customFormat="1">
      <c r="A313" s="2341"/>
      <c r="B313" s="386"/>
      <c r="C313" s="779"/>
      <c r="D313" s="779"/>
      <c r="E313" s="779"/>
      <c r="F313" s="779"/>
      <c r="G313" s="541"/>
      <c r="H313" s="849"/>
      <c r="I313" s="541"/>
      <c r="J313" s="541"/>
      <c r="K313" s="541"/>
      <c r="L313" s="542"/>
      <c r="M313" s="543"/>
      <c r="N313" s="805"/>
      <c r="O313" s="456"/>
      <c r="P313" s="456"/>
    </row>
    <row r="314" spans="1:16" s="392" customFormat="1">
      <c r="A314" s="2341"/>
      <c r="B314" s="386"/>
      <c r="C314" s="779"/>
      <c r="D314" s="779"/>
      <c r="E314" s="779"/>
      <c r="F314" s="779"/>
      <c r="G314" s="541"/>
      <c r="H314" s="849"/>
      <c r="I314" s="541"/>
      <c r="J314" s="541"/>
      <c r="K314" s="541"/>
      <c r="L314" s="542"/>
      <c r="M314" s="543"/>
      <c r="N314" s="805"/>
      <c r="O314" s="456"/>
      <c r="P314" s="456"/>
    </row>
    <row r="315" spans="1:16" s="392" customFormat="1">
      <c r="A315" s="2341"/>
      <c r="B315" s="386"/>
      <c r="C315" s="779"/>
      <c r="D315" s="779"/>
      <c r="E315" s="779"/>
      <c r="F315" s="779"/>
      <c r="G315" s="541"/>
      <c r="H315" s="849"/>
      <c r="I315" s="541"/>
      <c r="J315" s="541"/>
      <c r="K315" s="541"/>
      <c r="L315" s="542"/>
      <c r="M315" s="543"/>
      <c r="N315" s="805"/>
      <c r="O315" s="456"/>
      <c r="P315" s="456"/>
    </row>
    <row r="316" spans="1:16" s="392" customFormat="1">
      <c r="A316" s="2341"/>
      <c r="B316" s="386"/>
      <c r="C316" s="779"/>
      <c r="D316" s="779"/>
      <c r="E316" s="779"/>
      <c r="F316" s="779"/>
      <c r="G316" s="541"/>
      <c r="H316" s="849"/>
      <c r="I316" s="541"/>
      <c r="J316" s="541"/>
      <c r="K316" s="541"/>
      <c r="L316" s="542"/>
      <c r="M316" s="543"/>
      <c r="N316" s="805"/>
      <c r="O316" s="456"/>
      <c r="P316" s="456"/>
    </row>
    <row r="317" spans="1:16" s="392" customFormat="1">
      <c r="A317" s="2341"/>
      <c r="B317" s="386"/>
      <c r="C317" s="779"/>
      <c r="D317" s="779"/>
      <c r="E317" s="779"/>
      <c r="F317" s="779"/>
      <c r="G317" s="541"/>
      <c r="H317" s="849"/>
      <c r="I317" s="541"/>
      <c r="J317" s="541"/>
      <c r="K317" s="541"/>
      <c r="L317" s="542"/>
      <c r="M317" s="543"/>
      <c r="N317" s="805"/>
      <c r="O317" s="456"/>
      <c r="P317" s="456"/>
    </row>
    <row r="318" spans="1:16" s="392" customFormat="1">
      <c r="A318" s="2341"/>
      <c r="B318" s="386"/>
      <c r="C318" s="779"/>
      <c r="D318" s="779"/>
      <c r="E318" s="779"/>
      <c r="F318" s="779"/>
      <c r="G318" s="541"/>
      <c r="H318" s="849"/>
      <c r="I318" s="541"/>
      <c r="J318" s="541"/>
      <c r="K318" s="541"/>
      <c r="L318" s="542"/>
      <c r="M318" s="543"/>
      <c r="N318" s="805"/>
      <c r="O318" s="456"/>
      <c r="P318" s="456"/>
    </row>
    <row r="319" spans="1:16" s="392" customFormat="1">
      <c r="A319" s="2341"/>
      <c r="B319" s="386"/>
      <c r="C319" s="779"/>
      <c r="D319" s="779"/>
      <c r="E319" s="779"/>
      <c r="F319" s="779"/>
      <c r="G319" s="541"/>
      <c r="H319" s="849"/>
      <c r="I319" s="541"/>
      <c r="J319" s="541"/>
      <c r="K319" s="541"/>
      <c r="L319" s="542"/>
      <c r="M319" s="543"/>
      <c r="N319" s="805"/>
      <c r="O319" s="456"/>
      <c r="P319" s="456"/>
    </row>
    <row r="320" spans="1:16" s="392" customFormat="1">
      <c r="A320" s="2341"/>
      <c r="B320" s="386"/>
      <c r="C320" s="779"/>
      <c r="D320" s="779"/>
      <c r="E320" s="779"/>
      <c r="F320" s="779"/>
      <c r="G320" s="541"/>
      <c r="H320" s="849"/>
      <c r="I320" s="541"/>
      <c r="J320" s="541"/>
      <c r="K320" s="541"/>
      <c r="L320" s="542"/>
      <c r="M320" s="543"/>
      <c r="N320" s="805"/>
      <c r="O320" s="456"/>
      <c r="P320" s="456"/>
    </row>
    <row r="321" spans="1:16" s="392" customFormat="1">
      <c r="A321" s="2341"/>
      <c r="B321" s="386"/>
      <c r="C321" s="779"/>
      <c r="D321" s="779"/>
      <c r="E321" s="779"/>
      <c r="F321" s="779"/>
      <c r="G321" s="541"/>
      <c r="H321" s="849"/>
      <c r="I321" s="541"/>
      <c r="J321" s="541"/>
      <c r="K321" s="541"/>
      <c r="L321" s="542"/>
      <c r="M321" s="543"/>
      <c r="N321" s="805"/>
      <c r="O321" s="456"/>
      <c r="P321" s="456"/>
    </row>
    <row r="322" spans="1:16" s="392" customFormat="1">
      <c r="A322" s="2341"/>
      <c r="B322" s="386"/>
      <c r="C322" s="779"/>
      <c r="D322" s="779"/>
      <c r="E322" s="779"/>
      <c r="F322" s="779"/>
      <c r="G322" s="541"/>
      <c r="H322" s="849"/>
      <c r="I322" s="541"/>
      <c r="J322" s="541"/>
      <c r="K322" s="541"/>
      <c r="L322" s="542"/>
      <c r="M322" s="543"/>
      <c r="N322" s="805"/>
      <c r="O322" s="456"/>
      <c r="P322" s="456"/>
    </row>
    <row r="323" spans="1:16" s="392" customFormat="1">
      <c r="A323" s="2341"/>
      <c r="B323" s="386"/>
      <c r="C323" s="779"/>
      <c r="D323" s="779"/>
      <c r="E323" s="779"/>
      <c r="F323" s="779"/>
      <c r="G323" s="541"/>
      <c r="H323" s="849"/>
      <c r="I323" s="541"/>
      <c r="J323" s="541"/>
      <c r="K323" s="541"/>
      <c r="L323" s="542"/>
      <c r="M323" s="543"/>
      <c r="N323" s="805"/>
      <c r="O323" s="456"/>
      <c r="P323" s="456"/>
    </row>
    <row r="324" spans="1:16" s="392" customFormat="1">
      <c r="A324" s="2341"/>
      <c r="B324" s="386"/>
      <c r="C324" s="779"/>
      <c r="D324" s="779"/>
      <c r="E324" s="779"/>
      <c r="F324" s="779"/>
      <c r="G324" s="541"/>
      <c r="H324" s="849"/>
      <c r="I324" s="541"/>
      <c r="J324" s="541"/>
      <c r="K324" s="541"/>
      <c r="L324" s="542"/>
      <c r="M324" s="543"/>
      <c r="N324" s="805"/>
      <c r="O324" s="456"/>
      <c r="P324" s="456"/>
    </row>
    <row r="325" spans="1:16" s="392" customFormat="1">
      <c r="A325" s="2341"/>
      <c r="B325" s="386"/>
      <c r="C325" s="779"/>
      <c r="D325" s="779"/>
      <c r="E325" s="779"/>
      <c r="F325" s="779"/>
      <c r="G325" s="541"/>
      <c r="H325" s="849"/>
      <c r="I325" s="541"/>
      <c r="J325" s="541"/>
      <c r="K325" s="541"/>
      <c r="L325" s="542"/>
      <c r="M325" s="543"/>
      <c r="N325" s="805"/>
      <c r="O325" s="456"/>
      <c r="P325" s="456"/>
    </row>
    <row r="326" spans="1:16" s="392" customFormat="1">
      <c r="A326" s="2341"/>
      <c r="B326" s="386"/>
      <c r="C326" s="779"/>
      <c r="D326" s="779"/>
      <c r="E326" s="779"/>
      <c r="F326" s="779"/>
      <c r="G326" s="541"/>
      <c r="H326" s="849"/>
      <c r="I326" s="541"/>
      <c r="J326" s="541"/>
      <c r="K326" s="541"/>
      <c r="L326" s="542"/>
      <c r="M326" s="543"/>
      <c r="N326" s="805"/>
      <c r="O326" s="456"/>
      <c r="P326" s="456"/>
    </row>
    <row r="327" spans="1:16" s="392" customFormat="1">
      <c r="A327" s="2341"/>
      <c r="B327" s="386"/>
      <c r="C327" s="779"/>
      <c r="D327" s="779"/>
      <c r="E327" s="779"/>
      <c r="F327" s="779"/>
      <c r="G327" s="541"/>
      <c r="H327" s="849"/>
      <c r="I327" s="541"/>
      <c r="J327" s="541"/>
      <c r="K327" s="541"/>
      <c r="L327" s="542"/>
      <c r="M327" s="543"/>
      <c r="N327" s="805"/>
      <c r="O327" s="456"/>
      <c r="P327" s="456"/>
    </row>
    <row r="328" spans="1:16" s="392" customFormat="1">
      <c r="A328" s="2341"/>
      <c r="B328" s="386"/>
      <c r="C328" s="779"/>
      <c r="D328" s="779"/>
      <c r="E328" s="779"/>
      <c r="F328" s="779"/>
      <c r="G328" s="541"/>
      <c r="H328" s="849"/>
      <c r="I328" s="541"/>
      <c r="J328" s="541"/>
      <c r="K328" s="541"/>
      <c r="L328" s="542"/>
      <c r="M328" s="543"/>
      <c r="N328" s="805"/>
      <c r="O328" s="456"/>
      <c r="P328" s="456"/>
    </row>
    <row r="329" spans="1:16" s="392" customFormat="1">
      <c r="A329" s="2341"/>
      <c r="B329" s="386"/>
      <c r="C329" s="779"/>
      <c r="D329" s="779"/>
      <c r="E329" s="779"/>
      <c r="F329" s="779"/>
      <c r="G329" s="541"/>
      <c r="H329" s="849"/>
      <c r="I329" s="541"/>
      <c r="J329" s="541"/>
      <c r="K329" s="541"/>
      <c r="L329" s="542"/>
      <c r="M329" s="543"/>
      <c r="N329" s="805"/>
      <c r="O329" s="456"/>
      <c r="P329" s="456"/>
    </row>
    <row r="330" spans="1:16" s="392" customFormat="1">
      <c r="A330" s="2341"/>
      <c r="B330" s="386"/>
      <c r="C330" s="779"/>
      <c r="D330" s="779"/>
      <c r="E330" s="779"/>
      <c r="F330" s="779"/>
      <c r="G330" s="541"/>
      <c r="H330" s="849"/>
      <c r="I330" s="541"/>
      <c r="J330" s="541"/>
      <c r="K330" s="541"/>
      <c r="L330" s="542"/>
      <c r="M330" s="543"/>
      <c r="N330" s="805"/>
      <c r="O330" s="456"/>
      <c r="P330" s="456"/>
    </row>
    <row r="331" spans="1:16" s="392" customFormat="1">
      <c r="A331" s="2341"/>
      <c r="B331" s="386"/>
      <c r="C331" s="779"/>
      <c r="D331" s="779"/>
      <c r="E331" s="779"/>
      <c r="F331" s="779"/>
      <c r="G331" s="541"/>
      <c r="H331" s="849"/>
      <c r="I331" s="541"/>
      <c r="J331" s="541"/>
      <c r="K331" s="541"/>
      <c r="L331" s="542"/>
      <c r="M331" s="543"/>
      <c r="N331" s="805"/>
      <c r="O331" s="456"/>
      <c r="P331" s="456"/>
    </row>
    <row r="332" spans="1:16" s="392" customFormat="1">
      <c r="A332" s="2341"/>
      <c r="B332" s="386"/>
      <c r="C332" s="779"/>
      <c r="D332" s="779"/>
      <c r="E332" s="779"/>
      <c r="F332" s="779"/>
      <c r="G332" s="541"/>
      <c r="H332" s="849"/>
      <c r="I332" s="541"/>
      <c r="J332" s="541"/>
      <c r="K332" s="541"/>
      <c r="L332" s="542"/>
      <c r="M332" s="543"/>
      <c r="N332" s="805"/>
      <c r="O332" s="456"/>
      <c r="P332" s="456"/>
    </row>
    <row r="333" spans="1:16" s="392" customFormat="1">
      <c r="A333" s="2341"/>
      <c r="B333" s="386"/>
      <c r="C333" s="779"/>
      <c r="D333" s="779"/>
      <c r="E333" s="779"/>
      <c r="F333" s="779"/>
      <c r="G333" s="541"/>
      <c r="H333" s="849"/>
      <c r="I333" s="541"/>
      <c r="J333" s="541"/>
      <c r="K333" s="541"/>
      <c r="L333" s="542"/>
      <c r="M333" s="543"/>
      <c r="N333" s="805"/>
      <c r="O333" s="456"/>
      <c r="P333" s="456"/>
    </row>
    <row r="334" spans="1:16" s="392" customFormat="1">
      <c r="A334" s="2341"/>
      <c r="B334" s="386"/>
      <c r="C334" s="779"/>
      <c r="D334" s="779"/>
      <c r="E334" s="779"/>
      <c r="F334" s="779"/>
      <c r="G334" s="541"/>
      <c r="H334" s="849"/>
      <c r="I334" s="541"/>
      <c r="J334" s="541"/>
      <c r="K334" s="541"/>
      <c r="L334" s="542"/>
      <c r="M334" s="543"/>
      <c r="N334" s="805"/>
      <c r="O334" s="456"/>
      <c r="P334" s="456"/>
    </row>
    <row r="335" spans="1:16" s="392" customFormat="1">
      <c r="A335" s="2341"/>
      <c r="B335" s="386"/>
      <c r="C335" s="779"/>
      <c r="D335" s="779"/>
      <c r="E335" s="779"/>
      <c r="F335" s="779"/>
      <c r="G335" s="541"/>
      <c r="H335" s="849"/>
      <c r="I335" s="541"/>
      <c r="J335" s="541"/>
      <c r="K335" s="541"/>
      <c r="L335" s="542"/>
      <c r="M335" s="543"/>
      <c r="N335" s="805"/>
      <c r="O335" s="456"/>
      <c r="P335" s="456"/>
    </row>
    <row r="336" spans="1:16" s="392" customFormat="1">
      <c r="A336" s="2341"/>
      <c r="B336" s="386"/>
      <c r="C336" s="779"/>
      <c r="D336" s="779"/>
      <c r="E336" s="779"/>
      <c r="F336" s="779"/>
      <c r="G336" s="541"/>
      <c r="H336" s="849"/>
      <c r="I336" s="541"/>
      <c r="J336" s="541"/>
      <c r="K336" s="541"/>
      <c r="L336" s="542"/>
      <c r="M336" s="543"/>
      <c r="N336" s="805"/>
      <c r="O336" s="456"/>
      <c r="P336" s="456"/>
    </row>
    <row r="337" spans="1:16" s="392" customFormat="1">
      <c r="A337" s="2341"/>
      <c r="B337" s="386"/>
      <c r="C337" s="779"/>
      <c r="D337" s="779"/>
      <c r="E337" s="779"/>
      <c r="F337" s="779"/>
      <c r="G337" s="541"/>
      <c r="H337" s="849"/>
      <c r="I337" s="541"/>
      <c r="J337" s="541"/>
      <c r="K337" s="541"/>
      <c r="L337" s="542"/>
      <c r="M337" s="543"/>
      <c r="N337" s="805"/>
      <c r="O337" s="456"/>
      <c r="P337" s="456"/>
    </row>
    <row r="338" spans="1:16" s="392" customFormat="1">
      <c r="A338" s="2341"/>
      <c r="B338" s="386"/>
      <c r="C338" s="779"/>
      <c r="D338" s="779"/>
      <c r="E338" s="779"/>
      <c r="F338" s="779"/>
      <c r="G338" s="541"/>
      <c r="H338" s="849"/>
      <c r="I338" s="541"/>
      <c r="J338" s="541"/>
      <c r="K338" s="541"/>
      <c r="L338" s="542"/>
      <c r="M338" s="543"/>
      <c r="N338" s="805"/>
      <c r="O338" s="456"/>
      <c r="P338" s="456"/>
    </row>
    <row r="339" spans="1:16" s="392" customFormat="1">
      <c r="A339" s="2341"/>
      <c r="B339" s="386"/>
      <c r="C339" s="779"/>
      <c r="D339" s="779"/>
      <c r="E339" s="779"/>
      <c r="F339" s="779"/>
      <c r="G339" s="541"/>
      <c r="H339" s="849"/>
      <c r="I339" s="541"/>
      <c r="J339" s="541"/>
      <c r="K339" s="541"/>
      <c r="L339" s="542"/>
      <c r="M339" s="543"/>
      <c r="N339" s="805"/>
      <c r="O339" s="456"/>
      <c r="P339" s="456"/>
    </row>
    <row r="340" spans="1:16" s="392" customFormat="1">
      <c r="A340" s="2341"/>
      <c r="B340" s="386"/>
      <c r="C340" s="779"/>
      <c r="D340" s="779"/>
      <c r="E340" s="779"/>
      <c r="F340" s="779"/>
      <c r="G340" s="541"/>
      <c r="H340" s="849"/>
      <c r="I340" s="541"/>
      <c r="J340" s="541"/>
      <c r="K340" s="541"/>
      <c r="L340" s="542"/>
      <c r="M340" s="543"/>
      <c r="N340" s="805"/>
      <c r="O340" s="456"/>
      <c r="P340" s="456"/>
    </row>
    <row r="341" spans="1:16" s="392" customFormat="1">
      <c r="A341" s="2341"/>
      <c r="B341" s="386"/>
      <c r="C341" s="779"/>
      <c r="D341" s="779"/>
      <c r="E341" s="779"/>
      <c r="F341" s="779"/>
      <c r="G341" s="541"/>
      <c r="H341" s="849"/>
      <c r="I341" s="541"/>
      <c r="J341" s="541"/>
      <c r="K341" s="541"/>
      <c r="L341" s="542"/>
      <c r="M341" s="543"/>
      <c r="N341" s="805"/>
      <c r="O341" s="456"/>
      <c r="P341" s="456"/>
    </row>
    <row r="342" spans="1:16" s="392" customFormat="1">
      <c r="A342" s="2341"/>
      <c r="B342" s="386"/>
      <c r="C342" s="779"/>
      <c r="D342" s="779"/>
      <c r="E342" s="779"/>
      <c r="F342" s="779"/>
      <c r="G342" s="541"/>
      <c r="H342" s="849"/>
      <c r="I342" s="541"/>
      <c r="J342" s="541"/>
      <c r="K342" s="541"/>
      <c r="L342" s="542"/>
      <c r="M342" s="543"/>
      <c r="N342" s="805"/>
      <c r="O342" s="456"/>
      <c r="P342" s="456"/>
    </row>
    <row r="343" spans="1:16" s="392" customFormat="1">
      <c r="A343" s="2341"/>
      <c r="B343" s="386"/>
      <c r="C343" s="779"/>
      <c r="D343" s="779"/>
      <c r="E343" s="779"/>
      <c r="F343" s="779"/>
      <c r="G343" s="541"/>
      <c r="H343" s="849"/>
      <c r="I343" s="541"/>
      <c r="J343" s="541"/>
      <c r="K343" s="541"/>
      <c r="L343" s="542"/>
      <c r="M343" s="543"/>
      <c r="N343" s="805"/>
      <c r="O343" s="456"/>
      <c r="P343" s="456"/>
    </row>
    <row r="344" spans="1:16" s="392" customFormat="1">
      <c r="A344" s="2341"/>
      <c r="B344" s="386"/>
      <c r="C344" s="779"/>
      <c r="D344" s="779"/>
      <c r="E344" s="779"/>
      <c r="F344" s="779"/>
      <c r="G344" s="541"/>
      <c r="H344" s="849"/>
      <c r="I344" s="541"/>
      <c r="J344" s="541"/>
      <c r="K344" s="541"/>
      <c r="L344" s="542"/>
      <c r="M344" s="543"/>
      <c r="N344" s="805"/>
      <c r="O344" s="456"/>
      <c r="P344" s="456"/>
    </row>
    <row r="345" spans="1:16" s="392" customFormat="1">
      <c r="A345" s="2341"/>
      <c r="B345" s="386"/>
      <c r="C345" s="779"/>
      <c r="D345" s="779"/>
      <c r="E345" s="779"/>
      <c r="F345" s="779"/>
      <c r="G345" s="541"/>
      <c r="H345" s="849"/>
      <c r="I345" s="541"/>
      <c r="J345" s="541"/>
      <c r="K345" s="541"/>
      <c r="L345" s="542"/>
      <c r="M345" s="543"/>
      <c r="N345" s="805"/>
      <c r="O345" s="456"/>
      <c r="P345" s="456"/>
    </row>
    <row r="346" spans="1:16" s="392" customFormat="1">
      <c r="A346" s="2341"/>
      <c r="B346" s="386"/>
      <c r="C346" s="779"/>
      <c r="D346" s="779"/>
      <c r="E346" s="779"/>
      <c r="F346" s="779"/>
      <c r="G346" s="541"/>
      <c r="H346" s="849"/>
      <c r="I346" s="541"/>
      <c r="J346" s="541"/>
      <c r="K346" s="541"/>
      <c r="L346" s="542"/>
      <c r="M346" s="543"/>
      <c r="N346" s="805"/>
      <c r="O346" s="456"/>
      <c r="P346" s="456"/>
    </row>
    <row r="347" spans="1:16" s="392" customFormat="1">
      <c r="A347" s="2341"/>
      <c r="B347" s="386"/>
      <c r="C347" s="779"/>
      <c r="D347" s="779"/>
      <c r="E347" s="779"/>
      <c r="F347" s="779"/>
      <c r="G347" s="541"/>
      <c r="H347" s="849"/>
      <c r="I347" s="541"/>
      <c r="J347" s="541"/>
      <c r="K347" s="541"/>
      <c r="L347" s="542"/>
      <c r="M347" s="543"/>
      <c r="N347" s="805"/>
      <c r="O347" s="456"/>
      <c r="P347" s="456"/>
    </row>
    <row r="348" spans="1:16" s="392" customFormat="1">
      <c r="A348" s="2341"/>
      <c r="B348" s="386"/>
      <c r="C348" s="779"/>
      <c r="D348" s="779"/>
      <c r="E348" s="779"/>
      <c r="F348" s="779"/>
      <c r="G348" s="541"/>
      <c r="H348" s="849"/>
      <c r="I348" s="541"/>
      <c r="J348" s="541"/>
      <c r="K348" s="541"/>
      <c r="L348" s="542"/>
      <c r="M348" s="543"/>
      <c r="N348" s="805"/>
      <c r="O348" s="456"/>
      <c r="P348" s="456"/>
    </row>
    <row r="349" spans="1:16" s="392" customFormat="1">
      <c r="A349" s="2341"/>
      <c r="B349" s="386"/>
      <c r="C349" s="779"/>
      <c r="D349" s="779"/>
      <c r="E349" s="779"/>
      <c r="F349" s="779"/>
      <c r="G349" s="541"/>
      <c r="H349" s="849"/>
      <c r="I349" s="541"/>
      <c r="J349" s="541"/>
      <c r="K349" s="541"/>
      <c r="L349" s="542"/>
      <c r="M349" s="543"/>
      <c r="N349" s="805"/>
      <c r="O349" s="456"/>
      <c r="P349" s="456"/>
    </row>
    <row r="350" spans="1:16" s="392" customFormat="1">
      <c r="A350" s="2341"/>
      <c r="B350" s="386"/>
      <c r="C350" s="779"/>
      <c r="D350" s="779"/>
      <c r="E350" s="779"/>
      <c r="F350" s="779"/>
      <c r="G350" s="541"/>
      <c r="H350" s="849"/>
      <c r="I350" s="541"/>
      <c r="J350" s="541"/>
      <c r="K350" s="541"/>
      <c r="L350" s="542"/>
      <c r="M350" s="543"/>
      <c r="N350" s="805"/>
      <c r="O350" s="456"/>
      <c r="P350" s="456"/>
    </row>
    <row r="351" spans="1:16" s="392" customFormat="1">
      <c r="A351" s="2341"/>
      <c r="B351" s="386"/>
      <c r="C351" s="779"/>
      <c r="D351" s="779"/>
      <c r="E351" s="779"/>
      <c r="F351" s="779"/>
      <c r="G351" s="541"/>
      <c r="H351" s="849"/>
      <c r="I351" s="541"/>
      <c r="J351" s="541"/>
      <c r="K351" s="541"/>
      <c r="L351" s="542"/>
      <c r="M351" s="543"/>
      <c r="N351" s="805"/>
      <c r="O351" s="456"/>
      <c r="P351" s="456"/>
    </row>
    <row r="352" spans="1:16" s="392" customFormat="1">
      <c r="A352" s="2341"/>
      <c r="B352" s="386"/>
      <c r="C352" s="779"/>
      <c r="D352" s="779"/>
      <c r="E352" s="779"/>
      <c r="F352" s="779"/>
      <c r="G352" s="541"/>
      <c r="H352" s="849"/>
      <c r="I352" s="541"/>
      <c r="J352" s="541"/>
      <c r="K352" s="541"/>
      <c r="L352" s="542"/>
      <c r="M352" s="543"/>
      <c r="N352" s="805"/>
      <c r="O352" s="456"/>
      <c r="P352" s="456"/>
    </row>
    <row r="353" spans="1:16" s="392" customFormat="1">
      <c r="A353" s="2341"/>
      <c r="B353" s="386"/>
      <c r="C353" s="779"/>
      <c r="D353" s="779"/>
      <c r="E353" s="779"/>
      <c r="F353" s="779"/>
      <c r="G353" s="541"/>
      <c r="H353" s="849"/>
      <c r="I353" s="541"/>
      <c r="J353" s="541"/>
      <c r="K353" s="541"/>
      <c r="L353" s="542"/>
      <c r="M353" s="543"/>
      <c r="N353" s="805"/>
      <c r="O353" s="456"/>
      <c r="P353" s="456"/>
    </row>
    <row r="354" spans="1:16" s="392" customFormat="1">
      <c r="A354" s="2341"/>
      <c r="B354" s="386"/>
      <c r="C354" s="779"/>
      <c r="D354" s="779"/>
      <c r="E354" s="779"/>
      <c r="F354" s="779"/>
      <c r="G354" s="541"/>
      <c r="H354" s="849"/>
      <c r="I354" s="541"/>
      <c r="J354" s="541"/>
      <c r="K354" s="541"/>
      <c r="L354" s="542"/>
      <c r="M354" s="543"/>
      <c r="N354" s="805"/>
      <c r="O354" s="456"/>
      <c r="P354" s="456"/>
    </row>
    <row r="355" spans="1:16" s="392" customFormat="1">
      <c r="A355" s="2341"/>
      <c r="B355" s="386"/>
      <c r="C355" s="779"/>
      <c r="D355" s="779"/>
      <c r="E355" s="779"/>
      <c r="F355" s="779"/>
      <c r="G355" s="541"/>
      <c r="H355" s="849"/>
      <c r="I355" s="541"/>
      <c r="J355" s="541"/>
      <c r="K355" s="541"/>
      <c r="L355" s="542"/>
      <c r="M355" s="543"/>
      <c r="N355" s="805"/>
      <c r="O355" s="456"/>
      <c r="P355" s="456"/>
    </row>
    <row r="356" spans="1:16" s="392" customFormat="1">
      <c r="A356" s="2341"/>
      <c r="B356" s="386"/>
      <c r="C356" s="779"/>
      <c r="D356" s="779"/>
      <c r="E356" s="779"/>
      <c r="F356" s="779"/>
      <c r="G356" s="541"/>
      <c r="H356" s="849"/>
      <c r="I356" s="541"/>
      <c r="J356" s="541"/>
      <c r="K356" s="541"/>
      <c r="L356" s="542"/>
      <c r="M356" s="543"/>
      <c r="N356" s="805"/>
      <c r="O356" s="456"/>
      <c r="P356" s="456"/>
    </row>
    <row r="357" spans="1:16" s="392" customFormat="1">
      <c r="A357" s="2341"/>
      <c r="B357" s="386"/>
      <c r="C357" s="779"/>
      <c r="D357" s="779"/>
      <c r="E357" s="779"/>
      <c r="F357" s="779"/>
      <c r="G357" s="541"/>
      <c r="H357" s="849"/>
      <c r="I357" s="541"/>
      <c r="J357" s="541"/>
      <c r="K357" s="541"/>
      <c r="L357" s="542"/>
      <c r="M357" s="543"/>
      <c r="N357" s="805"/>
      <c r="O357" s="456"/>
      <c r="P357" s="456"/>
    </row>
    <row r="358" spans="1:16" s="392" customFormat="1">
      <c r="A358" s="2341"/>
      <c r="B358" s="386"/>
      <c r="C358" s="779"/>
      <c r="D358" s="779"/>
      <c r="E358" s="779"/>
      <c r="F358" s="779"/>
      <c r="G358" s="541"/>
      <c r="H358" s="849"/>
      <c r="I358" s="541"/>
      <c r="J358" s="541"/>
      <c r="K358" s="541"/>
      <c r="L358" s="542"/>
      <c r="M358" s="543"/>
      <c r="N358" s="805"/>
      <c r="O358" s="456"/>
      <c r="P358" s="456"/>
    </row>
    <row r="359" spans="1:16" s="392" customFormat="1">
      <c r="A359" s="2341"/>
      <c r="B359" s="386"/>
      <c r="C359" s="779"/>
      <c r="D359" s="779"/>
      <c r="E359" s="779"/>
      <c r="F359" s="779"/>
      <c r="G359" s="541"/>
      <c r="H359" s="849"/>
      <c r="I359" s="541"/>
      <c r="J359" s="541"/>
      <c r="K359" s="541"/>
      <c r="L359" s="542"/>
      <c r="M359" s="543"/>
      <c r="N359" s="805"/>
      <c r="O359" s="456"/>
      <c r="P359" s="456"/>
    </row>
    <row r="360" spans="1:16" s="392" customFormat="1">
      <c r="A360" s="2341"/>
      <c r="B360" s="386"/>
      <c r="C360" s="779"/>
      <c r="D360" s="779"/>
      <c r="E360" s="779"/>
      <c r="F360" s="779"/>
      <c r="G360" s="541"/>
      <c r="H360" s="849"/>
      <c r="I360" s="541"/>
      <c r="J360" s="541"/>
      <c r="K360" s="541"/>
      <c r="L360" s="542"/>
      <c r="M360" s="543"/>
      <c r="N360" s="805"/>
      <c r="O360" s="456"/>
      <c r="P360" s="456"/>
    </row>
    <row r="361" spans="1:16" s="392" customFormat="1">
      <c r="A361" s="2341"/>
      <c r="B361" s="386"/>
      <c r="C361" s="779"/>
      <c r="D361" s="779"/>
      <c r="E361" s="779"/>
      <c r="F361" s="779"/>
      <c r="G361" s="541"/>
      <c r="H361" s="849"/>
      <c r="I361" s="541"/>
      <c r="J361" s="541"/>
      <c r="K361" s="541"/>
      <c r="L361" s="542"/>
      <c r="M361" s="543"/>
      <c r="N361" s="805"/>
      <c r="O361" s="456"/>
      <c r="P361" s="456"/>
    </row>
    <row r="362" spans="1:16" s="392" customFormat="1">
      <c r="A362" s="2341"/>
      <c r="B362" s="386"/>
      <c r="C362" s="779"/>
      <c r="D362" s="779"/>
      <c r="E362" s="779"/>
      <c r="F362" s="779"/>
      <c r="G362" s="541"/>
      <c r="H362" s="849"/>
      <c r="I362" s="541"/>
      <c r="J362" s="541"/>
      <c r="K362" s="541"/>
      <c r="L362" s="542"/>
      <c r="M362" s="543"/>
      <c r="N362" s="805"/>
      <c r="O362" s="456"/>
      <c r="P362" s="456"/>
    </row>
    <row r="363" spans="1:16" s="392" customFormat="1">
      <c r="A363" s="2341"/>
      <c r="B363" s="386"/>
      <c r="C363" s="779"/>
      <c r="D363" s="779"/>
      <c r="E363" s="779"/>
      <c r="F363" s="779"/>
      <c r="G363" s="541"/>
      <c r="H363" s="849"/>
      <c r="I363" s="541"/>
      <c r="J363" s="541"/>
      <c r="K363" s="541"/>
      <c r="L363" s="542"/>
      <c r="M363" s="543"/>
      <c r="N363" s="805"/>
      <c r="O363" s="456"/>
      <c r="P363" s="456"/>
    </row>
    <row r="364" spans="1:16" s="392" customFormat="1">
      <c r="A364" s="2341"/>
      <c r="B364" s="386"/>
      <c r="C364" s="779"/>
      <c r="D364" s="779"/>
      <c r="E364" s="779"/>
      <c r="F364" s="779"/>
      <c r="G364" s="541"/>
      <c r="H364" s="849"/>
      <c r="I364" s="541"/>
      <c r="J364" s="541"/>
      <c r="K364" s="541"/>
      <c r="L364" s="542"/>
      <c r="M364" s="543"/>
      <c r="N364" s="805"/>
      <c r="O364" s="456"/>
      <c r="P364" s="456"/>
    </row>
    <row r="365" spans="1:16" s="392" customFormat="1">
      <c r="A365" s="2341"/>
      <c r="B365" s="386"/>
      <c r="C365" s="779"/>
      <c r="D365" s="779"/>
      <c r="E365" s="779"/>
      <c r="F365" s="779"/>
      <c r="G365" s="541"/>
      <c r="H365" s="849"/>
      <c r="I365" s="541"/>
      <c r="J365" s="541"/>
      <c r="K365" s="541"/>
      <c r="L365" s="542"/>
      <c r="M365" s="543"/>
      <c r="N365" s="805"/>
      <c r="O365" s="456"/>
      <c r="P365" s="456"/>
    </row>
    <row r="366" spans="1:16" s="392" customFormat="1">
      <c r="A366" s="2341"/>
      <c r="B366" s="386"/>
      <c r="C366" s="779"/>
      <c r="D366" s="779"/>
      <c r="E366" s="779"/>
      <c r="F366" s="779"/>
      <c r="G366" s="541"/>
      <c r="H366" s="849"/>
      <c r="I366" s="541"/>
      <c r="J366" s="541"/>
      <c r="K366" s="541"/>
      <c r="L366" s="542"/>
      <c r="M366" s="543"/>
      <c r="N366" s="805"/>
      <c r="O366" s="456"/>
      <c r="P366" s="456"/>
    </row>
    <row r="367" spans="1:16" s="392" customFormat="1">
      <c r="A367" s="2341"/>
      <c r="B367" s="386"/>
      <c r="C367" s="779"/>
      <c r="D367" s="779"/>
      <c r="E367" s="779"/>
      <c r="F367" s="779"/>
      <c r="G367" s="541"/>
      <c r="H367" s="849"/>
      <c r="I367" s="541"/>
      <c r="J367" s="541"/>
      <c r="K367" s="541"/>
      <c r="L367" s="542"/>
      <c r="M367" s="543"/>
      <c r="N367" s="805"/>
      <c r="O367" s="456"/>
      <c r="P367" s="456"/>
    </row>
    <row r="368" spans="1:16" s="392" customFormat="1">
      <c r="A368" s="2341"/>
      <c r="B368" s="386"/>
      <c r="C368" s="779"/>
      <c r="D368" s="779"/>
      <c r="E368" s="779"/>
      <c r="F368" s="779"/>
      <c r="G368" s="541"/>
      <c r="H368" s="849"/>
      <c r="I368" s="541"/>
      <c r="J368" s="541"/>
      <c r="K368" s="541"/>
      <c r="L368" s="542"/>
      <c r="M368" s="543"/>
      <c r="N368" s="805"/>
      <c r="O368" s="456"/>
      <c r="P368" s="456"/>
    </row>
    <row r="369" spans="1:16" s="392" customFormat="1">
      <c r="A369" s="2341"/>
      <c r="B369" s="386"/>
      <c r="C369" s="779"/>
      <c r="D369" s="779"/>
      <c r="E369" s="779"/>
      <c r="F369" s="779"/>
      <c r="G369" s="541"/>
      <c r="H369" s="849"/>
      <c r="I369" s="541"/>
      <c r="J369" s="541"/>
      <c r="K369" s="541"/>
      <c r="L369" s="542"/>
      <c r="M369" s="543"/>
      <c r="N369" s="805"/>
      <c r="O369" s="456"/>
      <c r="P369" s="456"/>
    </row>
    <row r="370" spans="1:16" s="392" customFormat="1">
      <c r="A370" s="2341"/>
      <c r="B370" s="386"/>
      <c r="C370" s="779"/>
      <c r="D370" s="779"/>
      <c r="E370" s="779"/>
      <c r="F370" s="779"/>
      <c r="G370" s="541"/>
      <c r="H370" s="849"/>
      <c r="I370" s="541"/>
      <c r="J370" s="541"/>
      <c r="K370" s="541"/>
      <c r="L370" s="542"/>
      <c r="M370" s="543"/>
      <c r="N370" s="805"/>
      <c r="O370" s="456"/>
      <c r="P370" s="456"/>
    </row>
    <row r="371" spans="1:16" s="392" customFormat="1">
      <c r="A371" s="2341"/>
      <c r="B371" s="386"/>
      <c r="C371" s="779"/>
      <c r="D371" s="779"/>
      <c r="E371" s="779"/>
      <c r="F371" s="779"/>
      <c r="G371" s="541"/>
      <c r="H371" s="849"/>
      <c r="I371" s="541"/>
      <c r="J371" s="541"/>
      <c r="K371" s="541"/>
      <c r="L371" s="542"/>
      <c r="M371" s="543"/>
      <c r="N371" s="805"/>
      <c r="O371" s="456"/>
      <c r="P371" s="456"/>
    </row>
    <row r="372" spans="1:16" s="392" customFormat="1">
      <c r="A372" s="2341"/>
      <c r="B372" s="386"/>
      <c r="C372" s="779"/>
      <c r="D372" s="779"/>
      <c r="E372" s="779"/>
      <c r="F372" s="779"/>
      <c r="G372" s="541"/>
      <c r="H372" s="849"/>
      <c r="I372" s="541"/>
      <c r="J372" s="541"/>
      <c r="K372" s="541"/>
      <c r="L372" s="542"/>
      <c r="M372" s="543"/>
      <c r="N372" s="805"/>
      <c r="O372" s="456"/>
      <c r="P372" s="456"/>
    </row>
    <row r="373" spans="1:16" s="392" customFormat="1">
      <c r="A373" s="2341"/>
      <c r="B373" s="386"/>
      <c r="C373" s="779"/>
      <c r="D373" s="779"/>
      <c r="E373" s="779"/>
      <c r="F373" s="779"/>
      <c r="G373" s="541"/>
      <c r="H373" s="849"/>
      <c r="I373" s="541"/>
      <c r="J373" s="541"/>
      <c r="K373" s="541"/>
      <c r="L373" s="542"/>
      <c r="M373" s="543"/>
      <c r="N373" s="805"/>
      <c r="O373" s="456"/>
      <c r="P373" s="456"/>
    </row>
    <row r="374" spans="1:16" s="392" customFormat="1">
      <c r="A374" s="2341"/>
      <c r="B374" s="386"/>
      <c r="C374" s="779"/>
      <c r="D374" s="779"/>
      <c r="E374" s="779"/>
      <c r="F374" s="779"/>
      <c r="G374" s="541"/>
      <c r="H374" s="849"/>
      <c r="I374" s="541"/>
      <c r="J374" s="541"/>
      <c r="K374" s="541"/>
      <c r="L374" s="542"/>
      <c r="M374" s="543"/>
      <c r="N374" s="805"/>
      <c r="O374" s="456"/>
      <c r="P374" s="456"/>
    </row>
    <row r="375" spans="1:16" s="392" customFormat="1">
      <c r="A375" s="2341"/>
      <c r="B375" s="386"/>
      <c r="C375" s="779"/>
      <c r="D375" s="779"/>
      <c r="E375" s="779"/>
      <c r="F375" s="779"/>
      <c r="G375" s="541"/>
      <c r="H375" s="849"/>
      <c r="I375" s="541"/>
      <c r="J375" s="541"/>
      <c r="K375" s="541"/>
      <c r="L375" s="542"/>
      <c r="M375" s="543"/>
      <c r="N375" s="805"/>
      <c r="O375" s="456"/>
      <c r="P375" s="456"/>
    </row>
    <row r="376" spans="1:16" s="392" customFormat="1">
      <c r="A376" s="2341"/>
      <c r="B376" s="386"/>
      <c r="C376" s="779"/>
      <c r="D376" s="779"/>
      <c r="E376" s="779"/>
      <c r="F376" s="779"/>
      <c r="G376" s="541"/>
      <c r="H376" s="849"/>
      <c r="I376" s="541"/>
      <c r="J376" s="541"/>
      <c r="K376" s="541"/>
      <c r="L376" s="542"/>
      <c r="M376" s="543"/>
      <c r="N376" s="805"/>
      <c r="O376" s="456"/>
      <c r="P376" s="456"/>
    </row>
    <row r="377" spans="1:16" s="392" customFormat="1">
      <c r="A377" s="2341"/>
      <c r="B377" s="386"/>
      <c r="C377" s="779"/>
      <c r="D377" s="779"/>
      <c r="E377" s="779"/>
      <c r="F377" s="779"/>
      <c r="G377" s="541"/>
      <c r="H377" s="849"/>
      <c r="I377" s="541"/>
      <c r="J377" s="541"/>
      <c r="K377" s="541"/>
      <c r="L377" s="542"/>
      <c r="M377" s="543"/>
      <c r="N377" s="805"/>
      <c r="O377" s="456"/>
      <c r="P377" s="456"/>
    </row>
    <row r="378" spans="1:16" s="392" customFormat="1">
      <c r="A378" s="2341"/>
      <c r="B378" s="386"/>
      <c r="C378" s="779"/>
      <c r="D378" s="779"/>
      <c r="E378" s="779"/>
      <c r="F378" s="779"/>
      <c r="G378" s="541"/>
      <c r="H378" s="849"/>
      <c r="I378" s="541"/>
      <c r="J378" s="541"/>
      <c r="K378" s="541"/>
      <c r="L378" s="542"/>
      <c r="M378" s="543"/>
      <c r="N378" s="805"/>
      <c r="O378" s="456"/>
      <c r="P378" s="456"/>
    </row>
    <row r="379" spans="1:16" s="392" customFormat="1">
      <c r="A379" s="2341"/>
      <c r="B379" s="386"/>
      <c r="C379" s="779"/>
      <c r="D379" s="779"/>
      <c r="E379" s="779"/>
      <c r="F379" s="779"/>
      <c r="G379" s="541"/>
      <c r="H379" s="849"/>
      <c r="I379" s="541"/>
      <c r="J379" s="541"/>
      <c r="K379" s="541"/>
      <c r="L379" s="542"/>
      <c r="M379" s="543"/>
      <c r="N379" s="805"/>
      <c r="O379" s="456"/>
      <c r="P379" s="456"/>
    </row>
    <row r="380" spans="1:16" s="392" customFormat="1">
      <c r="A380" s="2341"/>
      <c r="B380" s="386"/>
      <c r="C380" s="779"/>
      <c r="D380" s="779"/>
      <c r="E380" s="779"/>
      <c r="F380" s="779"/>
      <c r="G380" s="541"/>
      <c r="H380" s="849"/>
      <c r="I380" s="541"/>
      <c r="J380" s="541"/>
      <c r="K380" s="541"/>
      <c r="L380" s="542"/>
      <c r="M380" s="543"/>
      <c r="N380" s="805"/>
      <c r="O380" s="456"/>
      <c r="P380" s="456"/>
    </row>
    <row r="381" spans="1:16" s="392" customFormat="1">
      <c r="A381" s="2341"/>
      <c r="B381" s="386"/>
      <c r="C381" s="779"/>
      <c r="D381" s="779"/>
      <c r="E381" s="779"/>
      <c r="F381" s="779"/>
      <c r="G381" s="541"/>
      <c r="H381" s="849"/>
      <c r="I381" s="541"/>
      <c r="J381" s="541"/>
      <c r="K381" s="541"/>
      <c r="L381" s="542"/>
      <c r="M381" s="543"/>
      <c r="N381" s="805"/>
      <c r="O381" s="456"/>
      <c r="P381" s="456"/>
    </row>
    <row r="382" spans="1:16" s="392" customFormat="1">
      <c r="A382" s="2341"/>
      <c r="B382" s="386"/>
      <c r="C382" s="779"/>
      <c r="D382" s="779"/>
      <c r="E382" s="779"/>
      <c r="F382" s="779"/>
      <c r="G382" s="541"/>
      <c r="H382" s="849"/>
      <c r="I382" s="541"/>
      <c r="J382" s="541"/>
      <c r="K382" s="541"/>
      <c r="L382" s="542"/>
      <c r="M382" s="543"/>
      <c r="N382" s="805"/>
      <c r="O382" s="456"/>
      <c r="P382" s="456"/>
    </row>
    <row r="383" spans="1:16" s="392" customFormat="1">
      <c r="A383" s="2341"/>
      <c r="B383" s="386"/>
      <c r="C383" s="779"/>
      <c r="D383" s="779"/>
      <c r="E383" s="779"/>
      <c r="F383" s="779"/>
      <c r="G383" s="541"/>
      <c r="H383" s="849"/>
      <c r="I383" s="541"/>
      <c r="J383" s="541"/>
      <c r="K383" s="541"/>
      <c r="L383" s="542"/>
      <c r="M383" s="543"/>
      <c r="N383" s="805"/>
      <c r="O383" s="456"/>
      <c r="P383" s="456"/>
    </row>
    <row r="384" spans="1:16" s="392" customFormat="1">
      <c r="A384" s="2341"/>
      <c r="B384" s="386"/>
      <c r="C384" s="779"/>
      <c r="D384" s="779"/>
      <c r="E384" s="779"/>
      <c r="F384" s="779"/>
      <c r="G384" s="541"/>
      <c r="H384" s="849"/>
      <c r="I384" s="541"/>
      <c r="J384" s="541"/>
      <c r="K384" s="541"/>
      <c r="L384" s="542"/>
      <c r="M384" s="543"/>
      <c r="N384" s="805"/>
      <c r="O384" s="456"/>
      <c r="P384" s="456"/>
    </row>
    <row r="385" spans="1:16" s="392" customFormat="1">
      <c r="A385" s="2341"/>
      <c r="B385" s="386"/>
      <c r="C385" s="779"/>
      <c r="D385" s="779"/>
      <c r="E385" s="779"/>
      <c r="F385" s="779"/>
      <c r="G385" s="541"/>
      <c r="H385" s="849"/>
      <c r="I385" s="541"/>
      <c r="J385" s="541"/>
      <c r="K385" s="541"/>
      <c r="L385" s="542"/>
      <c r="M385" s="543"/>
      <c r="N385" s="805"/>
      <c r="O385" s="456"/>
      <c r="P385" s="456"/>
    </row>
    <row r="386" spans="1:16" s="392" customFormat="1">
      <c r="A386" s="2341"/>
      <c r="B386" s="386"/>
      <c r="C386" s="779"/>
      <c r="D386" s="779"/>
      <c r="E386" s="779"/>
      <c r="F386" s="779"/>
      <c r="G386" s="541"/>
      <c r="H386" s="849"/>
      <c r="I386" s="541"/>
      <c r="J386" s="541"/>
      <c r="K386" s="541"/>
      <c r="L386" s="542"/>
      <c r="M386" s="543"/>
      <c r="N386" s="805"/>
      <c r="O386" s="456"/>
      <c r="P386" s="456"/>
    </row>
    <row r="387" spans="1:16" s="392" customFormat="1">
      <c r="A387" s="2341"/>
      <c r="B387" s="386"/>
      <c r="C387" s="779"/>
      <c r="D387" s="779"/>
      <c r="E387" s="779"/>
      <c r="F387" s="779"/>
      <c r="G387" s="541"/>
      <c r="H387" s="849"/>
      <c r="I387" s="541"/>
      <c r="J387" s="541"/>
      <c r="K387" s="541"/>
      <c r="L387" s="542"/>
      <c r="M387" s="543"/>
      <c r="N387" s="805"/>
      <c r="O387" s="456"/>
      <c r="P387" s="456"/>
    </row>
    <row r="388" spans="1:16" s="392" customFormat="1">
      <c r="A388" s="2341"/>
      <c r="B388" s="386"/>
      <c r="C388" s="779"/>
      <c r="D388" s="779"/>
      <c r="E388" s="779"/>
      <c r="F388" s="779"/>
      <c r="G388" s="541"/>
      <c r="H388" s="849"/>
      <c r="I388" s="541"/>
      <c r="J388" s="541"/>
      <c r="K388" s="541"/>
      <c r="L388" s="542"/>
      <c r="M388" s="543"/>
      <c r="N388" s="805"/>
      <c r="O388" s="456"/>
      <c r="P388" s="456"/>
    </row>
    <row r="389" spans="1:16" s="392" customFormat="1">
      <c r="A389" s="2341"/>
      <c r="B389" s="386"/>
      <c r="C389" s="779"/>
      <c r="D389" s="779"/>
      <c r="E389" s="779"/>
      <c r="F389" s="779"/>
      <c r="G389" s="541"/>
      <c r="H389" s="849"/>
      <c r="I389" s="541"/>
      <c r="J389" s="541"/>
      <c r="K389" s="541"/>
      <c r="L389" s="542"/>
      <c r="M389" s="543"/>
      <c r="N389" s="805"/>
      <c r="O389" s="456"/>
      <c r="P389" s="456"/>
    </row>
    <row r="390" spans="1:16" s="392" customFormat="1">
      <c r="A390" s="2341"/>
      <c r="B390" s="386"/>
      <c r="C390" s="779"/>
      <c r="D390" s="779"/>
      <c r="E390" s="779"/>
      <c r="F390" s="779"/>
      <c r="G390" s="541"/>
      <c r="H390" s="849"/>
      <c r="I390" s="541"/>
      <c r="J390" s="541"/>
      <c r="K390" s="541"/>
      <c r="L390" s="542"/>
      <c r="M390" s="543"/>
      <c r="N390" s="805"/>
      <c r="O390" s="456"/>
      <c r="P390" s="456"/>
    </row>
    <row r="391" spans="1:16" s="392" customFormat="1">
      <c r="A391" s="2341"/>
      <c r="B391" s="386"/>
      <c r="C391" s="779"/>
      <c r="D391" s="779"/>
      <c r="E391" s="779"/>
      <c r="F391" s="779"/>
      <c r="G391" s="541"/>
      <c r="H391" s="849"/>
      <c r="I391" s="541"/>
      <c r="J391" s="541"/>
      <c r="K391" s="541"/>
      <c r="L391" s="542"/>
      <c r="M391" s="543"/>
      <c r="N391" s="805"/>
      <c r="O391" s="456"/>
      <c r="P391" s="456"/>
    </row>
    <row r="392" spans="1:16" s="392" customFormat="1">
      <c r="A392" s="2341"/>
      <c r="B392" s="386"/>
      <c r="C392" s="779"/>
      <c r="D392" s="779"/>
      <c r="E392" s="779"/>
      <c r="F392" s="779"/>
      <c r="G392" s="541"/>
      <c r="H392" s="849"/>
      <c r="I392" s="541"/>
      <c r="J392" s="541"/>
      <c r="K392" s="541"/>
      <c r="L392" s="542"/>
      <c r="M392" s="543"/>
      <c r="N392" s="805"/>
      <c r="O392" s="456"/>
      <c r="P392" s="456"/>
    </row>
    <row r="393" spans="1:16" s="392" customFormat="1">
      <c r="A393" s="2341"/>
      <c r="B393" s="386"/>
      <c r="C393" s="779"/>
      <c r="D393" s="779"/>
      <c r="E393" s="779"/>
      <c r="F393" s="779"/>
      <c r="G393" s="541"/>
      <c r="H393" s="849"/>
      <c r="I393" s="541"/>
      <c r="J393" s="541"/>
      <c r="K393" s="541"/>
      <c r="L393" s="542"/>
      <c r="M393" s="543"/>
      <c r="N393" s="805"/>
      <c r="O393" s="456"/>
      <c r="P393" s="456"/>
    </row>
    <row r="394" spans="1:16" s="392" customFormat="1">
      <c r="A394" s="2341"/>
      <c r="B394" s="386"/>
      <c r="C394" s="779"/>
      <c r="D394" s="779"/>
      <c r="E394" s="779"/>
      <c r="F394" s="779"/>
      <c r="G394" s="541"/>
      <c r="H394" s="849"/>
      <c r="I394" s="541"/>
      <c r="J394" s="541"/>
      <c r="K394" s="541"/>
      <c r="L394" s="542"/>
      <c r="M394" s="543"/>
      <c r="N394" s="805"/>
      <c r="O394" s="456"/>
      <c r="P394" s="456"/>
    </row>
    <row r="395" spans="1:16" s="392" customFormat="1">
      <c r="A395" s="2341"/>
      <c r="B395" s="386"/>
      <c r="C395" s="779"/>
      <c r="D395" s="779"/>
      <c r="E395" s="779"/>
      <c r="F395" s="779"/>
      <c r="G395" s="541"/>
      <c r="H395" s="849"/>
      <c r="I395" s="541"/>
      <c r="J395" s="541"/>
      <c r="K395" s="541"/>
      <c r="L395" s="542"/>
      <c r="M395" s="543"/>
      <c r="N395" s="805"/>
      <c r="O395" s="456"/>
      <c r="P395" s="456"/>
    </row>
    <row r="396" spans="1:16" s="392" customFormat="1">
      <c r="A396" s="2341"/>
      <c r="B396" s="386"/>
      <c r="C396" s="779"/>
      <c r="D396" s="779"/>
      <c r="E396" s="779"/>
      <c r="F396" s="779"/>
      <c r="G396" s="541"/>
      <c r="H396" s="849"/>
      <c r="I396" s="541"/>
      <c r="J396" s="541"/>
      <c r="K396" s="541"/>
      <c r="L396" s="542"/>
      <c r="M396" s="543"/>
      <c r="N396" s="805"/>
      <c r="O396" s="456"/>
      <c r="P396" s="456"/>
    </row>
    <row r="397" spans="1:16" s="392" customFormat="1">
      <c r="A397" s="2341"/>
      <c r="B397" s="386"/>
      <c r="C397" s="779"/>
      <c r="D397" s="779"/>
      <c r="E397" s="779"/>
      <c r="F397" s="779"/>
      <c r="G397" s="541"/>
      <c r="H397" s="849"/>
      <c r="I397" s="541"/>
      <c r="J397" s="541"/>
      <c r="K397" s="541"/>
      <c r="L397" s="542"/>
      <c r="M397" s="543"/>
      <c r="N397" s="805"/>
      <c r="O397" s="456"/>
      <c r="P397" s="456"/>
    </row>
    <row r="398" spans="1:16" s="392" customFormat="1">
      <c r="A398" s="2341"/>
      <c r="B398" s="386"/>
      <c r="C398" s="779"/>
      <c r="D398" s="779"/>
      <c r="E398" s="779"/>
      <c r="F398" s="779"/>
      <c r="G398" s="541"/>
      <c r="H398" s="849"/>
      <c r="I398" s="541"/>
      <c r="J398" s="541"/>
      <c r="K398" s="541"/>
      <c r="L398" s="542"/>
      <c r="M398" s="543"/>
      <c r="N398" s="805"/>
      <c r="O398" s="456"/>
      <c r="P398" s="456"/>
    </row>
    <row r="399" spans="1:16" s="392" customFormat="1">
      <c r="A399" s="2341"/>
      <c r="B399" s="386"/>
      <c r="C399" s="779"/>
      <c r="D399" s="779"/>
      <c r="E399" s="779"/>
      <c r="F399" s="779"/>
      <c r="G399" s="541"/>
      <c r="H399" s="849"/>
      <c r="I399" s="541"/>
      <c r="J399" s="541"/>
      <c r="K399" s="541"/>
      <c r="L399" s="542"/>
      <c r="M399" s="543"/>
      <c r="N399" s="805"/>
      <c r="O399" s="456"/>
      <c r="P399" s="456"/>
    </row>
    <row r="400" spans="1:16" s="392" customFormat="1">
      <c r="A400" s="2341"/>
      <c r="B400" s="386"/>
      <c r="C400" s="779"/>
      <c r="D400" s="779"/>
      <c r="E400" s="779"/>
      <c r="F400" s="779"/>
      <c r="G400" s="541"/>
      <c r="H400" s="849"/>
      <c r="I400" s="541"/>
      <c r="J400" s="541"/>
      <c r="K400" s="541"/>
      <c r="L400" s="542"/>
      <c r="M400" s="543"/>
      <c r="N400" s="805"/>
      <c r="O400" s="456"/>
      <c r="P400" s="456"/>
    </row>
    <row r="401" spans="1:16" s="392" customFormat="1">
      <c r="A401" s="2341"/>
      <c r="B401" s="386"/>
      <c r="C401" s="779"/>
      <c r="D401" s="779"/>
      <c r="E401" s="779"/>
      <c r="F401" s="779"/>
      <c r="G401" s="541"/>
      <c r="H401" s="849"/>
      <c r="I401" s="541"/>
      <c r="J401" s="541"/>
      <c r="K401" s="541"/>
      <c r="L401" s="542"/>
      <c r="M401" s="543"/>
      <c r="N401" s="805"/>
      <c r="O401" s="456"/>
      <c r="P401" s="456"/>
    </row>
    <row r="402" spans="1:16" s="392" customFormat="1">
      <c r="A402" s="2341"/>
      <c r="B402" s="386"/>
      <c r="C402" s="779"/>
      <c r="D402" s="779"/>
      <c r="E402" s="779"/>
      <c r="F402" s="779"/>
      <c r="G402" s="541"/>
      <c r="H402" s="849"/>
      <c r="I402" s="541"/>
      <c r="J402" s="541"/>
      <c r="K402" s="541"/>
      <c r="L402" s="542"/>
      <c r="M402" s="543"/>
      <c r="N402" s="805"/>
      <c r="O402" s="456"/>
      <c r="P402" s="456"/>
    </row>
    <row r="403" spans="1:16" s="392" customFormat="1">
      <c r="A403" s="2341"/>
      <c r="B403" s="386"/>
      <c r="C403" s="779"/>
      <c r="D403" s="779"/>
      <c r="E403" s="779"/>
      <c r="F403" s="779"/>
      <c r="G403" s="541"/>
      <c r="H403" s="849"/>
      <c r="I403" s="541"/>
      <c r="J403" s="541"/>
      <c r="K403" s="541"/>
      <c r="L403" s="542"/>
      <c r="M403" s="543"/>
      <c r="N403" s="805"/>
      <c r="O403" s="456"/>
      <c r="P403" s="456"/>
    </row>
    <row r="404" spans="1:16" s="392" customFormat="1">
      <c r="A404" s="2341"/>
      <c r="B404" s="386"/>
      <c r="C404" s="779"/>
      <c r="D404" s="779"/>
      <c r="E404" s="779"/>
      <c r="F404" s="779"/>
      <c r="G404" s="541"/>
      <c r="H404" s="849"/>
      <c r="I404" s="541"/>
      <c r="J404" s="541"/>
      <c r="K404" s="541"/>
      <c r="L404" s="542"/>
      <c r="M404" s="543"/>
      <c r="N404" s="805"/>
      <c r="O404" s="456"/>
      <c r="P404" s="456"/>
    </row>
    <row r="405" spans="1:16" s="392" customFormat="1">
      <c r="A405" s="2341"/>
      <c r="B405" s="386"/>
      <c r="C405" s="779"/>
      <c r="D405" s="779"/>
      <c r="E405" s="779"/>
      <c r="F405" s="779"/>
      <c r="G405" s="541"/>
      <c r="H405" s="849"/>
      <c r="I405" s="541"/>
      <c r="J405" s="541"/>
      <c r="K405" s="541"/>
      <c r="L405" s="542"/>
      <c r="M405" s="543"/>
      <c r="N405" s="805"/>
      <c r="O405" s="456"/>
      <c r="P405" s="456"/>
    </row>
    <row r="406" spans="1:16" s="392" customFormat="1">
      <c r="A406" s="2341"/>
      <c r="B406" s="386"/>
      <c r="C406" s="779"/>
      <c r="D406" s="779"/>
      <c r="E406" s="779"/>
      <c r="F406" s="779"/>
      <c r="G406" s="541"/>
      <c r="H406" s="849"/>
      <c r="I406" s="541"/>
      <c r="J406" s="541"/>
      <c r="K406" s="541"/>
      <c r="L406" s="542"/>
      <c r="M406" s="543"/>
      <c r="N406" s="805"/>
      <c r="O406" s="456"/>
      <c r="P406" s="456"/>
    </row>
    <row r="407" spans="1:16" s="392" customFormat="1">
      <c r="A407" s="2341"/>
      <c r="B407" s="386"/>
      <c r="C407" s="779"/>
      <c r="D407" s="779"/>
      <c r="E407" s="779"/>
      <c r="F407" s="779"/>
      <c r="G407" s="541"/>
      <c r="H407" s="849"/>
      <c r="I407" s="541"/>
      <c r="J407" s="541"/>
      <c r="K407" s="541"/>
      <c r="L407" s="542"/>
      <c r="M407" s="543"/>
      <c r="N407" s="805"/>
      <c r="O407" s="456"/>
      <c r="P407" s="456"/>
    </row>
    <row r="408" spans="1:16" s="392" customFormat="1">
      <c r="A408" s="2341"/>
      <c r="B408" s="386"/>
      <c r="C408" s="779"/>
      <c r="D408" s="779"/>
      <c r="E408" s="779"/>
      <c r="F408" s="779"/>
      <c r="G408" s="541"/>
      <c r="H408" s="849"/>
      <c r="I408" s="541"/>
      <c r="J408" s="541"/>
      <c r="K408" s="541"/>
      <c r="L408" s="542"/>
      <c r="M408" s="543"/>
      <c r="N408" s="805"/>
      <c r="O408" s="456"/>
      <c r="P408" s="456"/>
    </row>
    <row r="409" spans="1:16" s="392" customFormat="1">
      <c r="A409" s="2341"/>
      <c r="B409" s="386"/>
      <c r="C409" s="779"/>
      <c r="D409" s="779"/>
      <c r="E409" s="779"/>
      <c r="F409" s="779"/>
      <c r="G409" s="541"/>
      <c r="H409" s="849"/>
      <c r="I409" s="541"/>
      <c r="J409" s="541"/>
      <c r="K409" s="541"/>
      <c r="L409" s="542"/>
      <c r="M409" s="543"/>
      <c r="N409" s="805"/>
      <c r="O409" s="456"/>
      <c r="P409" s="456"/>
    </row>
    <row r="410" spans="1:16" s="392" customFormat="1">
      <c r="A410" s="2341"/>
      <c r="B410" s="386"/>
      <c r="C410" s="779"/>
      <c r="D410" s="779"/>
      <c r="E410" s="779"/>
      <c r="F410" s="779"/>
      <c r="G410" s="541"/>
      <c r="H410" s="849"/>
      <c r="I410" s="541"/>
      <c r="J410" s="541"/>
      <c r="K410" s="541"/>
      <c r="L410" s="542"/>
      <c r="M410" s="543"/>
      <c r="N410" s="805"/>
      <c r="O410" s="456"/>
      <c r="P410" s="456"/>
    </row>
    <row r="411" spans="1:16" s="392" customFormat="1">
      <c r="A411" s="2341"/>
      <c r="B411" s="386"/>
      <c r="C411" s="779"/>
      <c r="D411" s="779"/>
      <c r="E411" s="779"/>
      <c r="F411" s="779"/>
      <c r="G411" s="541"/>
      <c r="H411" s="849"/>
      <c r="I411" s="541"/>
      <c r="J411" s="541"/>
      <c r="K411" s="541"/>
      <c r="L411" s="542"/>
      <c r="M411" s="543"/>
      <c r="N411" s="805"/>
      <c r="O411" s="456"/>
      <c r="P411" s="456"/>
    </row>
    <row r="412" spans="1:16" s="392" customFormat="1">
      <c r="A412" s="2341"/>
      <c r="B412" s="386"/>
      <c r="C412" s="779"/>
      <c r="D412" s="779"/>
      <c r="E412" s="779"/>
      <c r="F412" s="779"/>
      <c r="G412" s="541"/>
      <c r="H412" s="849"/>
      <c r="I412" s="541"/>
      <c r="J412" s="541"/>
      <c r="K412" s="541"/>
      <c r="L412" s="542"/>
      <c r="M412" s="543"/>
      <c r="N412" s="805"/>
      <c r="O412" s="456"/>
      <c r="P412" s="456"/>
    </row>
    <row r="413" spans="1:16" s="392" customFormat="1">
      <c r="A413" s="2341"/>
      <c r="B413" s="386"/>
      <c r="C413" s="779"/>
      <c r="D413" s="779"/>
      <c r="E413" s="779"/>
      <c r="F413" s="779"/>
      <c r="G413" s="541"/>
      <c r="H413" s="849"/>
      <c r="I413" s="541"/>
      <c r="J413" s="541"/>
      <c r="K413" s="541"/>
      <c r="L413" s="542"/>
      <c r="M413" s="543"/>
      <c r="N413" s="805"/>
      <c r="O413" s="456"/>
      <c r="P413" s="456"/>
    </row>
    <row r="414" spans="1:16" s="392" customFormat="1">
      <c r="A414" s="2341"/>
      <c r="B414" s="386"/>
      <c r="C414" s="779"/>
      <c r="D414" s="779"/>
      <c r="E414" s="779"/>
      <c r="F414" s="779"/>
      <c r="G414" s="541"/>
      <c r="H414" s="849"/>
      <c r="I414" s="541"/>
      <c r="J414" s="541"/>
      <c r="K414" s="541"/>
      <c r="L414" s="542"/>
      <c r="M414" s="543"/>
      <c r="N414" s="805"/>
      <c r="O414" s="456"/>
      <c r="P414" s="456"/>
    </row>
    <row r="415" spans="1:16" s="392" customFormat="1">
      <c r="A415" s="2341"/>
      <c r="B415" s="386"/>
      <c r="C415" s="779"/>
      <c r="D415" s="779"/>
      <c r="E415" s="779"/>
      <c r="F415" s="779"/>
      <c r="G415" s="541"/>
      <c r="H415" s="849"/>
      <c r="I415" s="541"/>
      <c r="J415" s="541"/>
      <c r="K415" s="541"/>
      <c r="L415" s="542"/>
      <c r="M415" s="543"/>
      <c r="N415" s="805"/>
      <c r="O415" s="456"/>
      <c r="P415" s="456"/>
    </row>
    <row r="416" spans="1:16" s="392" customFormat="1">
      <c r="A416" s="2341"/>
      <c r="B416" s="386"/>
      <c r="C416" s="779"/>
      <c r="D416" s="779"/>
      <c r="E416" s="779"/>
      <c r="F416" s="779"/>
      <c r="G416" s="541"/>
      <c r="H416" s="849"/>
      <c r="I416" s="541"/>
      <c r="J416" s="541"/>
      <c r="K416" s="541"/>
      <c r="L416" s="542"/>
      <c r="M416" s="543"/>
      <c r="N416" s="805"/>
      <c r="O416" s="456"/>
      <c r="P416" s="456"/>
    </row>
    <row r="417" spans="1:16" s="392" customFormat="1">
      <c r="A417" s="2341"/>
      <c r="B417" s="386"/>
      <c r="C417" s="779"/>
      <c r="D417" s="779"/>
      <c r="E417" s="779"/>
      <c r="F417" s="779"/>
      <c r="G417" s="541"/>
      <c r="H417" s="849"/>
      <c r="I417" s="541"/>
      <c r="J417" s="541"/>
      <c r="K417" s="541"/>
      <c r="L417" s="542"/>
      <c r="M417" s="543"/>
      <c r="N417" s="805"/>
      <c r="O417" s="456"/>
      <c r="P417" s="456"/>
    </row>
    <row r="418" spans="1:16" s="392" customFormat="1">
      <c r="A418" s="2341"/>
      <c r="B418" s="386"/>
      <c r="C418" s="779"/>
      <c r="D418" s="779"/>
      <c r="E418" s="779"/>
      <c r="F418" s="779"/>
      <c r="G418" s="541"/>
      <c r="H418" s="849"/>
      <c r="I418" s="541"/>
      <c r="J418" s="541"/>
      <c r="K418" s="541"/>
      <c r="L418" s="542"/>
      <c r="M418" s="543"/>
      <c r="N418" s="805"/>
      <c r="O418" s="456"/>
      <c r="P418" s="456"/>
    </row>
    <row r="419" spans="1:16" s="392" customFormat="1">
      <c r="A419" s="2341"/>
      <c r="B419" s="386"/>
      <c r="C419" s="779"/>
      <c r="D419" s="779"/>
      <c r="E419" s="779"/>
      <c r="F419" s="779"/>
      <c r="G419" s="541"/>
      <c r="H419" s="849"/>
      <c r="I419" s="541"/>
      <c r="J419" s="541"/>
      <c r="K419" s="541"/>
      <c r="L419" s="542"/>
      <c r="M419" s="543"/>
      <c r="N419" s="805"/>
      <c r="O419" s="456"/>
      <c r="P419" s="456"/>
    </row>
    <row r="420" spans="1:16" s="392" customFormat="1">
      <c r="A420" s="2341"/>
      <c r="B420" s="386"/>
      <c r="C420" s="779"/>
      <c r="D420" s="779"/>
      <c r="E420" s="779"/>
      <c r="F420" s="779"/>
      <c r="G420" s="541"/>
      <c r="H420" s="849"/>
      <c r="I420" s="541"/>
      <c r="J420" s="541"/>
      <c r="K420" s="541"/>
      <c r="L420" s="542"/>
      <c r="M420" s="543"/>
      <c r="N420" s="805"/>
      <c r="O420" s="456"/>
      <c r="P420" s="456"/>
    </row>
    <row r="421" spans="1:16" s="392" customFormat="1">
      <c r="A421" s="2341"/>
      <c r="B421" s="386"/>
      <c r="C421" s="779"/>
      <c r="D421" s="779"/>
      <c r="E421" s="779"/>
      <c r="F421" s="779"/>
      <c r="G421" s="541"/>
      <c r="H421" s="849"/>
      <c r="I421" s="541"/>
      <c r="J421" s="541"/>
      <c r="K421" s="541"/>
      <c r="L421" s="542"/>
      <c r="M421" s="543"/>
      <c r="N421" s="805"/>
      <c r="O421" s="456"/>
      <c r="P421" s="456"/>
    </row>
    <row r="422" spans="1:16" s="392" customFormat="1">
      <c r="A422" s="2341"/>
      <c r="B422" s="386"/>
      <c r="C422" s="779"/>
      <c r="D422" s="779"/>
      <c r="E422" s="779"/>
      <c r="F422" s="779"/>
      <c r="G422" s="541"/>
      <c r="H422" s="849"/>
      <c r="I422" s="541"/>
      <c r="J422" s="541"/>
      <c r="K422" s="541"/>
      <c r="L422" s="542"/>
      <c r="M422" s="543"/>
      <c r="N422" s="805"/>
      <c r="O422" s="456"/>
      <c r="P422" s="456"/>
    </row>
    <row r="423" spans="1:16" s="392" customFormat="1">
      <c r="A423" s="2341"/>
      <c r="B423" s="386"/>
      <c r="C423" s="779"/>
      <c r="D423" s="779"/>
      <c r="E423" s="779"/>
      <c r="F423" s="779"/>
      <c r="G423" s="541"/>
      <c r="H423" s="849"/>
      <c r="I423" s="541"/>
      <c r="J423" s="541"/>
      <c r="K423" s="541"/>
      <c r="L423" s="542"/>
      <c r="M423" s="543"/>
      <c r="N423" s="805"/>
      <c r="O423" s="456"/>
      <c r="P423" s="456"/>
    </row>
    <row r="424" spans="1:16" s="392" customFormat="1">
      <c r="A424" s="2341"/>
      <c r="B424" s="386"/>
      <c r="C424" s="779"/>
      <c r="D424" s="779"/>
      <c r="E424" s="779"/>
      <c r="F424" s="779"/>
      <c r="G424" s="541"/>
      <c r="H424" s="849"/>
      <c r="I424" s="541"/>
      <c r="J424" s="541"/>
      <c r="K424" s="541"/>
      <c r="L424" s="542"/>
      <c r="M424" s="543"/>
      <c r="N424" s="805"/>
      <c r="O424" s="456"/>
      <c r="P424" s="456"/>
    </row>
    <row r="425" spans="1:16" s="392" customFormat="1">
      <c r="A425" s="2341"/>
      <c r="B425" s="386"/>
      <c r="C425" s="779"/>
      <c r="D425" s="779"/>
      <c r="E425" s="779"/>
      <c r="F425" s="779"/>
      <c r="G425" s="541"/>
      <c r="H425" s="849"/>
      <c r="I425" s="541"/>
      <c r="J425" s="541"/>
      <c r="K425" s="541"/>
      <c r="L425" s="542"/>
      <c r="M425" s="543"/>
      <c r="N425" s="805"/>
      <c r="O425" s="456"/>
      <c r="P425" s="456"/>
    </row>
    <row r="426" spans="1:16" s="392" customFormat="1">
      <c r="A426" s="2341"/>
      <c r="B426" s="386"/>
      <c r="C426" s="779"/>
      <c r="D426" s="779"/>
      <c r="E426" s="779"/>
      <c r="F426" s="779"/>
      <c r="G426" s="541"/>
      <c r="H426" s="849"/>
      <c r="I426" s="541"/>
      <c r="J426" s="541"/>
      <c r="K426" s="541"/>
      <c r="L426" s="542"/>
      <c r="M426" s="543"/>
      <c r="N426" s="805"/>
      <c r="O426" s="456"/>
      <c r="P426" s="456"/>
    </row>
    <row r="427" spans="1:16" s="392" customFormat="1">
      <c r="A427" s="2341"/>
      <c r="B427" s="386"/>
      <c r="C427" s="779"/>
      <c r="D427" s="779"/>
      <c r="E427" s="779"/>
      <c r="F427" s="779"/>
      <c r="G427" s="541"/>
      <c r="H427" s="849"/>
      <c r="I427" s="541"/>
      <c r="J427" s="541"/>
      <c r="K427" s="541"/>
      <c r="L427" s="542"/>
      <c r="M427" s="543"/>
      <c r="N427" s="805"/>
      <c r="O427" s="456"/>
      <c r="P427" s="456"/>
    </row>
    <row r="428" spans="1:16" s="392" customFormat="1">
      <c r="A428" s="2341"/>
      <c r="B428" s="386"/>
      <c r="C428" s="779"/>
      <c r="D428" s="779"/>
      <c r="E428" s="779"/>
      <c r="F428" s="779"/>
      <c r="G428" s="541"/>
      <c r="H428" s="849"/>
      <c r="I428" s="541"/>
      <c r="J428" s="541"/>
      <c r="K428" s="541"/>
      <c r="L428" s="542"/>
      <c r="M428" s="543"/>
      <c r="N428" s="805"/>
      <c r="O428" s="456"/>
      <c r="P428" s="456"/>
    </row>
    <row r="429" spans="1:16" s="392" customFormat="1">
      <c r="A429" s="2341"/>
      <c r="B429" s="386"/>
      <c r="C429" s="779"/>
      <c r="D429" s="779"/>
      <c r="E429" s="779"/>
      <c r="F429" s="779"/>
      <c r="G429" s="541"/>
      <c r="H429" s="849"/>
      <c r="I429" s="541"/>
      <c r="J429" s="541"/>
      <c r="K429" s="541"/>
      <c r="L429" s="542"/>
      <c r="M429" s="543"/>
      <c r="N429" s="805"/>
      <c r="O429" s="456"/>
      <c r="P429" s="456"/>
    </row>
    <row r="430" spans="1:16" s="392" customFormat="1">
      <c r="A430" s="2341"/>
      <c r="B430" s="386"/>
      <c r="C430" s="779"/>
      <c r="D430" s="779"/>
      <c r="E430" s="779"/>
      <c r="F430" s="779"/>
      <c r="G430" s="541"/>
      <c r="H430" s="849"/>
      <c r="I430" s="541"/>
      <c r="J430" s="541"/>
      <c r="K430" s="541"/>
      <c r="L430" s="542"/>
      <c r="M430" s="543"/>
      <c r="N430" s="805"/>
      <c r="O430" s="456"/>
      <c r="P430" s="456"/>
    </row>
    <row r="431" spans="1:16" s="392" customFormat="1">
      <c r="A431" s="2341"/>
      <c r="B431" s="386"/>
      <c r="C431" s="779"/>
      <c r="D431" s="779"/>
      <c r="E431" s="779"/>
      <c r="F431" s="779"/>
      <c r="G431" s="541"/>
      <c r="H431" s="849"/>
      <c r="I431" s="541"/>
      <c r="J431" s="541"/>
      <c r="K431" s="541"/>
      <c r="L431" s="542"/>
      <c r="M431" s="543"/>
      <c r="N431" s="805"/>
      <c r="O431" s="456"/>
      <c r="P431" s="456"/>
    </row>
    <row r="432" spans="1:16" s="392" customFormat="1">
      <c r="A432" s="2341"/>
      <c r="B432" s="386"/>
      <c r="C432" s="779"/>
      <c r="D432" s="779"/>
      <c r="E432" s="779"/>
      <c r="F432" s="779"/>
      <c r="G432" s="541"/>
      <c r="H432" s="849"/>
      <c r="I432" s="541"/>
      <c r="J432" s="541"/>
      <c r="K432" s="541"/>
      <c r="L432" s="542"/>
      <c r="M432" s="543"/>
      <c r="N432" s="805"/>
      <c r="O432" s="456"/>
      <c r="P432" s="456"/>
    </row>
    <row r="433" spans="1:16" s="392" customFormat="1">
      <c r="A433" s="2341"/>
      <c r="B433" s="386"/>
      <c r="C433" s="779"/>
      <c r="D433" s="779"/>
      <c r="E433" s="779"/>
      <c r="F433" s="779"/>
      <c r="G433" s="541"/>
      <c r="H433" s="849"/>
      <c r="I433" s="541"/>
      <c r="J433" s="541"/>
      <c r="K433" s="541"/>
      <c r="L433" s="542"/>
      <c r="M433" s="543"/>
      <c r="N433" s="805"/>
      <c r="O433" s="456"/>
      <c r="P433" s="456"/>
    </row>
    <row r="434" spans="1:16" s="392" customFormat="1">
      <c r="A434" s="2341"/>
      <c r="B434" s="386"/>
      <c r="C434" s="779"/>
      <c r="D434" s="779"/>
      <c r="E434" s="779"/>
      <c r="F434" s="779"/>
      <c r="G434" s="541"/>
      <c r="H434" s="849"/>
      <c r="I434" s="541"/>
      <c r="J434" s="541"/>
      <c r="K434" s="541"/>
      <c r="L434" s="542"/>
      <c r="M434" s="543"/>
      <c r="N434" s="805"/>
      <c r="O434" s="456"/>
      <c r="P434" s="456"/>
    </row>
    <row r="435" spans="1:16" s="392" customFormat="1">
      <c r="A435" s="2341"/>
      <c r="B435" s="386"/>
      <c r="C435" s="779"/>
      <c r="D435" s="779"/>
      <c r="E435" s="779"/>
      <c r="F435" s="779"/>
      <c r="G435" s="541"/>
      <c r="H435" s="849"/>
      <c r="I435" s="541"/>
      <c r="J435" s="541"/>
      <c r="K435" s="541"/>
      <c r="L435" s="542"/>
      <c r="M435" s="543"/>
      <c r="N435" s="805"/>
      <c r="O435" s="456"/>
      <c r="P435" s="456"/>
    </row>
    <row r="436" spans="1:16" s="392" customFormat="1">
      <c r="A436" s="2341"/>
      <c r="B436" s="386"/>
      <c r="C436" s="779"/>
      <c r="D436" s="779"/>
      <c r="E436" s="779"/>
      <c r="F436" s="779"/>
      <c r="G436" s="541"/>
      <c r="H436" s="849"/>
      <c r="I436" s="541"/>
      <c r="J436" s="541"/>
      <c r="K436" s="541"/>
      <c r="L436" s="542"/>
      <c r="M436" s="543"/>
      <c r="N436" s="805"/>
      <c r="O436" s="456"/>
      <c r="P436" s="456"/>
    </row>
    <row r="437" spans="1:16" s="392" customFormat="1">
      <c r="A437" s="2341"/>
      <c r="B437" s="386"/>
      <c r="C437" s="779"/>
      <c r="D437" s="779"/>
      <c r="E437" s="779"/>
      <c r="F437" s="779"/>
      <c r="G437" s="541"/>
      <c r="H437" s="849"/>
      <c r="I437" s="541"/>
      <c r="J437" s="541"/>
      <c r="K437" s="541"/>
      <c r="L437" s="542"/>
      <c r="M437" s="543"/>
      <c r="N437" s="805"/>
      <c r="O437" s="456"/>
      <c r="P437" s="456"/>
    </row>
    <row r="438" spans="1:16" s="392" customFormat="1">
      <c r="A438" s="2341"/>
      <c r="B438" s="386"/>
      <c r="C438" s="779"/>
      <c r="D438" s="779"/>
      <c r="E438" s="779"/>
      <c r="F438" s="779"/>
      <c r="G438" s="541"/>
      <c r="H438" s="849"/>
      <c r="I438" s="541"/>
      <c r="J438" s="541"/>
      <c r="K438" s="541"/>
      <c r="L438" s="542"/>
      <c r="M438" s="543"/>
      <c r="N438" s="805"/>
      <c r="O438" s="456"/>
      <c r="P438" s="456"/>
    </row>
    <row r="439" spans="1:16" s="392" customFormat="1">
      <c r="A439" s="2341"/>
      <c r="B439" s="386"/>
      <c r="C439" s="779"/>
      <c r="D439" s="779"/>
      <c r="E439" s="779"/>
      <c r="F439" s="779"/>
      <c r="G439" s="541"/>
      <c r="H439" s="849"/>
      <c r="I439" s="541"/>
      <c r="J439" s="541"/>
      <c r="K439" s="541"/>
      <c r="L439" s="542"/>
      <c r="M439" s="543"/>
      <c r="N439" s="805"/>
      <c r="O439" s="456"/>
      <c r="P439" s="456"/>
    </row>
    <row r="440" spans="1:16" s="392" customFormat="1">
      <c r="A440" s="2341"/>
      <c r="B440" s="386"/>
      <c r="C440" s="779"/>
      <c r="D440" s="779"/>
      <c r="E440" s="779"/>
      <c r="F440" s="779"/>
      <c r="G440" s="541"/>
      <c r="H440" s="849"/>
      <c r="I440" s="541"/>
      <c r="J440" s="541"/>
      <c r="K440" s="541"/>
      <c r="L440" s="542"/>
      <c r="M440" s="543"/>
      <c r="N440" s="805"/>
      <c r="O440" s="456"/>
      <c r="P440" s="456"/>
    </row>
    <row r="441" spans="1:16" s="392" customFormat="1">
      <c r="A441" s="2341"/>
      <c r="B441" s="386"/>
      <c r="C441" s="779"/>
      <c r="D441" s="779"/>
      <c r="E441" s="779"/>
      <c r="F441" s="779"/>
      <c r="G441" s="541"/>
      <c r="H441" s="849"/>
      <c r="I441" s="541"/>
      <c r="J441" s="541"/>
      <c r="K441" s="541"/>
      <c r="L441" s="542"/>
      <c r="M441" s="543"/>
      <c r="N441" s="805"/>
      <c r="O441" s="456"/>
      <c r="P441" s="456"/>
    </row>
    <row r="442" spans="1:16" s="392" customFormat="1">
      <c r="A442" s="2341"/>
      <c r="B442" s="386"/>
      <c r="C442" s="779"/>
      <c r="D442" s="779"/>
      <c r="E442" s="779"/>
      <c r="F442" s="779"/>
      <c r="G442" s="541"/>
      <c r="H442" s="849"/>
      <c r="I442" s="541"/>
      <c r="J442" s="541"/>
      <c r="K442" s="541"/>
      <c r="L442" s="542"/>
      <c r="M442" s="543"/>
      <c r="N442" s="805"/>
      <c r="O442" s="456"/>
      <c r="P442" s="456"/>
    </row>
    <row r="443" spans="1:16" s="392" customFormat="1">
      <c r="A443" s="2341"/>
      <c r="B443" s="386"/>
      <c r="C443" s="779"/>
      <c r="D443" s="779"/>
      <c r="E443" s="779"/>
      <c r="F443" s="779"/>
      <c r="G443" s="541"/>
      <c r="H443" s="849"/>
      <c r="I443" s="541"/>
      <c r="J443" s="541"/>
      <c r="K443" s="541"/>
      <c r="L443" s="542"/>
      <c r="M443" s="543"/>
      <c r="N443" s="805"/>
      <c r="O443" s="456"/>
      <c r="P443" s="456"/>
    </row>
    <row r="444" spans="1:16" s="392" customFormat="1">
      <c r="A444" s="2341"/>
      <c r="B444" s="386"/>
      <c r="C444" s="779"/>
      <c r="D444" s="779"/>
      <c r="E444" s="779"/>
      <c r="F444" s="779"/>
      <c r="G444" s="541"/>
      <c r="H444" s="849"/>
      <c r="I444" s="541"/>
      <c r="J444" s="541"/>
      <c r="K444" s="541"/>
      <c r="L444" s="542"/>
      <c r="M444" s="543"/>
      <c r="N444" s="805"/>
      <c r="O444" s="456"/>
      <c r="P444" s="456"/>
    </row>
    <row r="445" spans="1:16" s="392" customFormat="1">
      <c r="A445" s="2341"/>
      <c r="B445" s="386"/>
      <c r="C445" s="779"/>
      <c r="D445" s="779"/>
      <c r="E445" s="779"/>
      <c r="F445" s="779"/>
      <c r="G445" s="541"/>
      <c r="H445" s="849"/>
      <c r="I445" s="541"/>
      <c r="J445" s="541"/>
      <c r="K445" s="541"/>
      <c r="L445" s="542"/>
      <c r="M445" s="543"/>
      <c r="N445" s="805"/>
      <c r="O445" s="456"/>
      <c r="P445" s="456"/>
    </row>
    <row r="446" spans="1:16" s="392" customFormat="1">
      <c r="A446" s="2341"/>
      <c r="B446" s="386"/>
      <c r="C446" s="779"/>
      <c r="D446" s="779"/>
      <c r="E446" s="779"/>
      <c r="F446" s="779"/>
      <c r="G446" s="541"/>
      <c r="H446" s="849"/>
      <c r="I446" s="541"/>
      <c r="J446" s="541"/>
      <c r="K446" s="541"/>
      <c r="L446" s="542"/>
      <c r="M446" s="543"/>
      <c r="N446" s="805"/>
      <c r="O446" s="456"/>
      <c r="P446" s="456"/>
    </row>
    <row r="447" spans="1:16" s="392" customFormat="1">
      <c r="A447" s="2341"/>
      <c r="B447" s="386"/>
      <c r="C447" s="779"/>
      <c r="D447" s="779"/>
      <c r="E447" s="779"/>
      <c r="F447" s="779"/>
      <c r="G447" s="541"/>
      <c r="H447" s="849"/>
      <c r="I447" s="541"/>
      <c r="J447" s="541"/>
      <c r="K447" s="541"/>
      <c r="L447" s="542"/>
      <c r="M447" s="543"/>
      <c r="N447" s="805"/>
      <c r="O447" s="456"/>
      <c r="P447" s="456"/>
    </row>
    <row r="448" spans="1:16" s="392" customFormat="1">
      <c r="A448" s="2341"/>
      <c r="B448" s="386"/>
      <c r="C448" s="779"/>
      <c r="D448" s="779"/>
      <c r="E448" s="779"/>
      <c r="F448" s="779"/>
      <c r="G448" s="541"/>
      <c r="H448" s="849"/>
      <c r="I448" s="541"/>
      <c r="J448" s="541"/>
      <c r="K448" s="541"/>
      <c r="L448" s="542"/>
      <c r="M448" s="543"/>
      <c r="N448" s="805"/>
      <c r="O448" s="456"/>
      <c r="P448" s="456"/>
    </row>
    <row r="449" spans="1:16" s="392" customFormat="1">
      <c r="A449" s="2341"/>
      <c r="B449" s="386"/>
      <c r="C449" s="779"/>
      <c r="D449" s="779"/>
      <c r="E449" s="779"/>
      <c r="F449" s="779"/>
      <c r="G449" s="541"/>
      <c r="H449" s="849"/>
      <c r="I449" s="541"/>
      <c r="J449" s="541"/>
      <c r="K449" s="541"/>
      <c r="L449" s="542"/>
      <c r="M449" s="543"/>
      <c r="N449" s="805"/>
      <c r="O449" s="456"/>
      <c r="P449" s="456"/>
    </row>
    <row r="450" spans="1:16" s="392" customFormat="1">
      <c r="A450" s="2341"/>
      <c r="B450" s="386"/>
      <c r="C450" s="779"/>
      <c r="D450" s="779"/>
      <c r="E450" s="779"/>
      <c r="F450" s="779"/>
      <c r="G450" s="541"/>
      <c r="H450" s="849"/>
      <c r="I450" s="541"/>
      <c r="J450" s="541"/>
      <c r="K450" s="541"/>
      <c r="L450" s="542"/>
      <c r="M450" s="543"/>
      <c r="N450" s="805"/>
      <c r="O450" s="456"/>
      <c r="P450" s="456"/>
    </row>
    <row r="451" spans="1:16" s="392" customFormat="1">
      <c r="A451" s="2341"/>
      <c r="B451" s="386"/>
      <c r="C451" s="779"/>
      <c r="D451" s="779"/>
      <c r="E451" s="779"/>
      <c r="F451" s="779"/>
      <c r="G451" s="541"/>
      <c r="H451" s="849"/>
      <c r="I451" s="541"/>
      <c r="J451" s="541"/>
      <c r="K451" s="541"/>
      <c r="L451" s="542"/>
      <c r="M451" s="543"/>
      <c r="N451" s="805"/>
      <c r="O451" s="456"/>
      <c r="P451" s="456"/>
    </row>
    <row r="452" spans="1:16" s="392" customFormat="1">
      <c r="A452" s="2341"/>
      <c r="B452" s="386"/>
      <c r="C452" s="779"/>
      <c r="D452" s="779"/>
      <c r="E452" s="779"/>
      <c r="F452" s="779"/>
      <c r="G452" s="541"/>
      <c r="H452" s="849"/>
      <c r="I452" s="541"/>
      <c r="J452" s="541"/>
      <c r="K452" s="541"/>
      <c r="L452" s="542"/>
      <c r="M452" s="543"/>
      <c r="N452" s="805"/>
      <c r="O452" s="456"/>
      <c r="P452" s="456"/>
    </row>
    <row r="453" spans="1:16" s="392" customFormat="1">
      <c r="A453" s="2341"/>
      <c r="B453" s="386"/>
      <c r="C453" s="779"/>
      <c r="D453" s="779"/>
      <c r="E453" s="779"/>
      <c r="F453" s="779"/>
      <c r="G453" s="541"/>
      <c r="H453" s="849"/>
      <c r="I453" s="541"/>
      <c r="J453" s="541"/>
      <c r="K453" s="541"/>
      <c r="L453" s="542"/>
      <c r="M453" s="543"/>
      <c r="N453" s="805"/>
      <c r="O453" s="456"/>
      <c r="P453" s="456"/>
    </row>
    <row r="454" spans="1:16" s="392" customFormat="1">
      <c r="A454" s="2341"/>
      <c r="B454" s="386"/>
      <c r="C454" s="779"/>
      <c r="D454" s="779"/>
      <c r="E454" s="779"/>
      <c r="F454" s="779"/>
      <c r="G454" s="541"/>
      <c r="H454" s="849"/>
      <c r="I454" s="541"/>
      <c r="J454" s="541"/>
      <c r="K454" s="541"/>
      <c r="L454" s="542"/>
      <c r="M454" s="543"/>
      <c r="N454" s="805"/>
      <c r="O454" s="456"/>
      <c r="P454" s="456"/>
    </row>
    <row r="455" spans="1:16" s="392" customFormat="1">
      <c r="A455" s="2341"/>
      <c r="B455" s="386"/>
      <c r="C455" s="779"/>
      <c r="D455" s="779"/>
      <c r="E455" s="779"/>
      <c r="F455" s="779"/>
      <c r="G455" s="541"/>
      <c r="H455" s="849"/>
      <c r="I455" s="541"/>
      <c r="J455" s="541"/>
      <c r="K455" s="541"/>
      <c r="L455" s="542"/>
      <c r="M455" s="543"/>
      <c r="N455" s="805"/>
      <c r="O455" s="456"/>
      <c r="P455" s="456"/>
    </row>
    <row r="456" spans="1:16" s="392" customFormat="1">
      <c r="A456" s="2341"/>
      <c r="B456" s="386"/>
      <c r="C456" s="779"/>
      <c r="D456" s="779"/>
      <c r="E456" s="779"/>
      <c r="F456" s="779"/>
      <c r="G456" s="541"/>
      <c r="H456" s="849"/>
      <c r="I456" s="541"/>
      <c r="J456" s="541"/>
      <c r="K456" s="541"/>
      <c r="L456" s="542"/>
      <c r="M456" s="543"/>
      <c r="N456" s="805"/>
      <c r="O456" s="456"/>
      <c r="P456" s="456"/>
    </row>
    <row r="457" spans="1:16" s="392" customFormat="1">
      <c r="A457" s="2341"/>
      <c r="B457" s="386"/>
      <c r="C457" s="779"/>
      <c r="D457" s="779"/>
      <c r="E457" s="779"/>
      <c r="F457" s="779"/>
      <c r="G457" s="541"/>
      <c r="H457" s="849"/>
      <c r="I457" s="541"/>
      <c r="J457" s="541"/>
      <c r="K457" s="541"/>
      <c r="L457" s="542"/>
      <c r="M457" s="543"/>
      <c r="N457" s="805"/>
      <c r="O457" s="456"/>
      <c r="P457" s="456"/>
    </row>
    <row r="458" spans="1:16" s="392" customFormat="1">
      <c r="A458" s="2341"/>
      <c r="B458" s="386"/>
      <c r="C458" s="779"/>
      <c r="D458" s="779"/>
      <c r="E458" s="779"/>
      <c r="F458" s="779"/>
      <c r="G458" s="541"/>
      <c r="H458" s="849"/>
      <c r="I458" s="541"/>
      <c r="J458" s="541"/>
      <c r="K458" s="541"/>
      <c r="L458" s="542"/>
      <c r="M458" s="543"/>
      <c r="N458" s="805"/>
      <c r="O458" s="456"/>
      <c r="P458" s="456"/>
    </row>
    <row r="459" spans="1:16" s="392" customFormat="1">
      <c r="A459" s="2341"/>
      <c r="B459" s="386"/>
      <c r="C459" s="779"/>
      <c r="D459" s="779"/>
      <c r="E459" s="779"/>
      <c r="F459" s="779"/>
      <c r="G459" s="541"/>
      <c r="H459" s="849"/>
      <c r="I459" s="541"/>
      <c r="J459" s="541"/>
      <c r="K459" s="541"/>
      <c r="L459" s="542"/>
      <c r="M459" s="543"/>
      <c r="N459" s="805"/>
      <c r="O459" s="456"/>
      <c r="P459" s="456"/>
    </row>
    <row r="460" spans="1:16" s="392" customFormat="1">
      <c r="A460" s="2341"/>
      <c r="B460" s="386"/>
      <c r="C460" s="779"/>
      <c r="D460" s="779"/>
      <c r="E460" s="779"/>
      <c r="F460" s="779"/>
      <c r="G460" s="541"/>
      <c r="H460" s="849"/>
      <c r="I460" s="541"/>
      <c r="J460" s="541"/>
      <c r="K460" s="541"/>
      <c r="L460" s="542"/>
      <c r="M460" s="543"/>
      <c r="N460" s="805"/>
      <c r="O460" s="456"/>
      <c r="P460" s="456"/>
    </row>
    <row r="461" spans="1:16" s="392" customFormat="1">
      <c r="A461" s="2341"/>
      <c r="B461" s="386"/>
      <c r="C461" s="779"/>
      <c r="D461" s="779"/>
      <c r="E461" s="779"/>
      <c r="F461" s="779"/>
      <c r="G461" s="541"/>
      <c r="H461" s="849"/>
      <c r="I461" s="541"/>
      <c r="J461" s="541"/>
      <c r="K461" s="541"/>
      <c r="L461" s="542"/>
      <c r="M461" s="543"/>
      <c r="N461" s="805"/>
      <c r="O461" s="456"/>
      <c r="P461" s="456"/>
    </row>
    <row r="462" spans="1:16" s="392" customFormat="1">
      <c r="A462" s="2341"/>
      <c r="B462" s="386"/>
      <c r="C462" s="779"/>
      <c r="D462" s="779"/>
      <c r="E462" s="779"/>
      <c r="F462" s="779"/>
      <c r="G462" s="541"/>
      <c r="H462" s="849"/>
      <c r="I462" s="541"/>
      <c r="J462" s="541"/>
      <c r="K462" s="541"/>
      <c r="L462" s="542"/>
      <c r="M462" s="543"/>
      <c r="N462" s="805"/>
      <c r="O462" s="456"/>
      <c r="P462" s="456"/>
    </row>
    <row r="463" spans="1:16" s="392" customFormat="1">
      <c r="A463" s="2341"/>
      <c r="B463" s="386"/>
      <c r="C463" s="779"/>
      <c r="D463" s="779"/>
      <c r="E463" s="779"/>
      <c r="F463" s="779"/>
      <c r="G463" s="541"/>
      <c r="H463" s="849"/>
      <c r="I463" s="541"/>
      <c r="J463" s="541"/>
      <c r="K463" s="541"/>
      <c r="L463" s="542"/>
      <c r="M463" s="543"/>
      <c r="N463" s="805"/>
      <c r="O463" s="456"/>
      <c r="P463" s="456"/>
    </row>
    <row r="464" spans="1:16" s="392" customFormat="1">
      <c r="A464" s="2341"/>
      <c r="B464" s="386"/>
      <c r="C464" s="779"/>
      <c r="D464" s="779"/>
      <c r="E464" s="779"/>
      <c r="F464" s="779"/>
      <c r="G464" s="541"/>
      <c r="H464" s="849"/>
      <c r="I464" s="541"/>
      <c r="J464" s="541"/>
      <c r="K464" s="541"/>
      <c r="L464" s="542"/>
      <c r="M464" s="543"/>
      <c r="N464" s="805"/>
      <c r="O464" s="456"/>
      <c r="P464" s="456"/>
    </row>
    <row r="465" spans="1:16" s="392" customFormat="1">
      <c r="A465" s="2341"/>
      <c r="B465" s="386"/>
      <c r="C465" s="779"/>
      <c r="D465" s="779"/>
      <c r="E465" s="779"/>
      <c r="F465" s="779"/>
      <c r="G465" s="541"/>
      <c r="H465" s="849"/>
      <c r="I465" s="541"/>
      <c r="J465" s="541"/>
      <c r="K465" s="541"/>
      <c r="L465" s="542"/>
      <c r="M465" s="543"/>
      <c r="N465" s="805"/>
      <c r="O465" s="456"/>
      <c r="P465" s="456"/>
    </row>
    <row r="466" spans="1:16" s="392" customFormat="1">
      <c r="A466" s="2341"/>
      <c r="B466" s="386"/>
      <c r="C466" s="779"/>
      <c r="D466" s="779"/>
      <c r="E466" s="779"/>
      <c r="F466" s="779"/>
      <c r="G466" s="541"/>
      <c r="H466" s="849"/>
      <c r="I466" s="541"/>
      <c r="J466" s="541"/>
      <c r="K466" s="541"/>
      <c r="L466" s="542"/>
      <c r="M466" s="543"/>
      <c r="N466" s="805"/>
      <c r="O466" s="456"/>
      <c r="P466" s="456"/>
    </row>
    <row r="467" spans="1:16" s="392" customFormat="1">
      <c r="A467" s="2341"/>
      <c r="B467" s="386"/>
      <c r="C467" s="779"/>
      <c r="D467" s="779"/>
      <c r="E467" s="779"/>
      <c r="F467" s="779"/>
      <c r="G467" s="541"/>
      <c r="H467" s="849"/>
      <c r="I467" s="541"/>
      <c r="J467" s="541"/>
      <c r="K467" s="541"/>
      <c r="L467" s="542"/>
      <c r="M467" s="543"/>
      <c r="N467" s="805"/>
      <c r="O467" s="456"/>
      <c r="P467" s="456"/>
    </row>
    <row r="468" spans="1:16" s="392" customFormat="1">
      <c r="A468" s="2341"/>
      <c r="B468" s="386"/>
      <c r="C468" s="779"/>
      <c r="D468" s="779"/>
      <c r="E468" s="779"/>
      <c r="F468" s="779"/>
      <c r="G468" s="541"/>
      <c r="H468" s="849"/>
      <c r="I468" s="541"/>
      <c r="J468" s="541"/>
      <c r="K468" s="541"/>
      <c r="L468" s="542"/>
      <c r="M468" s="543"/>
      <c r="N468" s="805"/>
      <c r="O468" s="456"/>
      <c r="P468" s="456"/>
    </row>
    <row r="469" spans="1:16" s="392" customFormat="1">
      <c r="A469" s="2341"/>
      <c r="B469" s="386"/>
      <c r="C469" s="779"/>
      <c r="D469" s="779"/>
      <c r="E469" s="779"/>
      <c r="F469" s="779"/>
      <c r="G469" s="541"/>
      <c r="H469" s="849"/>
      <c r="I469" s="541"/>
      <c r="J469" s="541"/>
      <c r="K469" s="541"/>
      <c r="L469" s="542"/>
      <c r="M469" s="543"/>
      <c r="N469" s="805"/>
      <c r="O469" s="456"/>
      <c r="P469" s="456"/>
    </row>
    <row r="470" spans="1:16" s="392" customFormat="1">
      <c r="A470" s="2341"/>
      <c r="B470" s="386"/>
      <c r="C470" s="779"/>
      <c r="D470" s="779"/>
      <c r="E470" s="779"/>
      <c r="F470" s="779"/>
      <c r="G470" s="541"/>
      <c r="H470" s="849"/>
      <c r="I470" s="541"/>
      <c r="J470" s="541"/>
      <c r="K470" s="541"/>
      <c r="L470" s="542"/>
      <c r="M470" s="543"/>
      <c r="N470" s="805"/>
      <c r="O470" s="456"/>
      <c r="P470" s="456"/>
    </row>
    <row r="471" spans="1:16" s="392" customFormat="1">
      <c r="A471" s="2341"/>
      <c r="B471" s="386"/>
      <c r="C471" s="779"/>
      <c r="D471" s="779"/>
      <c r="E471" s="779"/>
      <c r="F471" s="779"/>
      <c r="G471" s="541"/>
      <c r="H471" s="849"/>
      <c r="I471" s="541"/>
      <c r="J471" s="541"/>
      <c r="K471" s="541"/>
      <c r="L471" s="542"/>
      <c r="M471" s="543"/>
      <c r="N471" s="805"/>
      <c r="O471" s="456"/>
      <c r="P471" s="456"/>
    </row>
    <row r="472" spans="1:16" s="392" customFormat="1">
      <c r="A472" s="2341"/>
      <c r="B472" s="386"/>
      <c r="C472" s="779"/>
      <c r="D472" s="779"/>
      <c r="E472" s="779"/>
      <c r="F472" s="779"/>
      <c r="G472" s="541"/>
      <c r="H472" s="849"/>
      <c r="I472" s="541"/>
      <c r="J472" s="541"/>
      <c r="K472" s="541"/>
      <c r="L472" s="542"/>
      <c r="M472" s="543"/>
      <c r="N472" s="805"/>
      <c r="O472" s="456"/>
      <c r="P472" s="456"/>
    </row>
    <row r="473" spans="1:16" s="392" customFormat="1">
      <c r="A473" s="2341"/>
      <c r="B473" s="386"/>
      <c r="C473" s="779"/>
      <c r="D473" s="779"/>
      <c r="E473" s="779"/>
      <c r="F473" s="779"/>
      <c r="G473" s="541"/>
      <c r="H473" s="849"/>
      <c r="I473" s="541"/>
      <c r="J473" s="541"/>
      <c r="K473" s="541"/>
      <c r="L473" s="542"/>
      <c r="M473" s="543"/>
      <c r="N473" s="805"/>
      <c r="O473" s="456"/>
      <c r="P473" s="456"/>
    </row>
    <row r="474" spans="1:16" s="392" customFormat="1">
      <c r="A474" s="2341"/>
      <c r="B474" s="386"/>
      <c r="C474" s="779"/>
      <c r="D474" s="779"/>
      <c r="E474" s="779"/>
      <c r="F474" s="779"/>
      <c r="G474" s="541"/>
      <c r="H474" s="849"/>
      <c r="I474" s="541"/>
      <c r="J474" s="541"/>
      <c r="K474" s="541"/>
      <c r="L474" s="542"/>
      <c r="M474" s="543"/>
      <c r="N474" s="805"/>
      <c r="O474" s="456"/>
      <c r="P474" s="456"/>
    </row>
    <row r="475" spans="1:16" s="392" customFormat="1">
      <c r="A475" s="2341"/>
      <c r="B475" s="386"/>
      <c r="C475" s="779"/>
      <c r="D475" s="779"/>
      <c r="E475" s="779"/>
      <c r="F475" s="779"/>
      <c r="G475" s="541"/>
      <c r="H475" s="849"/>
      <c r="I475" s="541"/>
      <c r="J475" s="541"/>
      <c r="K475" s="541"/>
      <c r="L475" s="542"/>
      <c r="M475" s="543"/>
      <c r="N475" s="805"/>
      <c r="O475" s="456"/>
      <c r="P475" s="456"/>
    </row>
    <row r="476" spans="1:16" s="392" customFormat="1">
      <c r="A476" s="2341"/>
      <c r="B476" s="386"/>
      <c r="C476" s="779"/>
      <c r="D476" s="779"/>
      <c r="E476" s="779"/>
      <c r="F476" s="779"/>
      <c r="G476" s="541"/>
      <c r="H476" s="849"/>
      <c r="I476" s="541"/>
      <c r="J476" s="541"/>
      <c r="K476" s="541"/>
      <c r="L476" s="542"/>
      <c r="M476" s="543"/>
      <c r="N476" s="805"/>
      <c r="O476" s="456"/>
      <c r="P476" s="456"/>
    </row>
    <row r="477" spans="1:16" s="392" customFormat="1">
      <c r="A477" s="2341"/>
      <c r="B477" s="386"/>
      <c r="C477" s="779"/>
      <c r="D477" s="779"/>
      <c r="E477" s="779"/>
      <c r="F477" s="779"/>
      <c r="G477" s="541"/>
      <c r="H477" s="849"/>
      <c r="I477" s="541"/>
      <c r="J477" s="541"/>
      <c r="K477" s="541"/>
      <c r="L477" s="542"/>
      <c r="M477" s="543"/>
      <c r="N477" s="805"/>
      <c r="O477" s="456"/>
      <c r="P477" s="456"/>
    </row>
    <row r="478" spans="1:16" s="392" customFormat="1">
      <c r="A478" s="2341"/>
      <c r="B478" s="386"/>
      <c r="C478" s="779"/>
      <c r="D478" s="779"/>
      <c r="E478" s="779"/>
      <c r="F478" s="779"/>
      <c r="G478" s="541"/>
      <c r="H478" s="849"/>
      <c r="I478" s="541"/>
      <c r="J478" s="541"/>
      <c r="K478" s="541"/>
      <c r="L478" s="542"/>
      <c r="M478" s="543"/>
      <c r="N478" s="805"/>
      <c r="O478" s="456"/>
      <c r="P478" s="456"/>
    </row>
    <row r="479" spans="1:16" s="392" customFormat="1">
      <c r="A479" s="2341"/>
      <c r="B479" s="386"/>
      <c r="C479" s="779"/>
      <c r="D479" s="779"/>
      <c r="E479" s="779"/>
      <c r="F479" s="779"/>
      <c r="G479" s="541"/>
      <c r="H479" s="849"/>
      <c r="I479" s="541"/>
      <c r="J479" s="541"/>
      <c r="K479" s="541"/>
      <c r="L479" s="542"/>
      <c r="M479" s="543"/>
      <c r="N479" s="805"/>
      <c r="O479" s="456"/>
      <c r="P479" s="456"/>
    </row>
    <row r="480" spans="1:16" s="392" customFormat="1">
      <c r="A480" s="2341"/>
      <c r="B480" s="386"/>
      <c r="C480" s="779"/>
      <c r="D480" s="779"/>
      <c r="E480" s="779"/>
      <c r="F480" s="779"/>
      <c r="G480" s="541"/>
      <c r="H480" s="849"/>
      <c r="I480" s="541"/>
      <c r="J480" s="541"/>
      <c r="K480" s="541"/>
      <c r="L480" s="542"/>
      <c r="M480" s="543"/>
      <c r="N480" s="805"/>
      <c r="O480" s="456"/>
      <c r="P480" s="456"/>
    </row>
    <row r="481" spans="1:16" s="392" customFormat="1">
      <c r="A481" s="2341"/>
      <c r="B481" s="386"/>
      <c r="C481" s="779"/>
      <c r="D481" s="779"/>
      <c r="E481" s="779"/>
      <c r="F481" s="779"/>
      <c r="G481" s="541"/>
      <c r="H481" s="849"/>
      <c r="I481" s="541"/>
      <c r="J481" s="541"/>
      <c r="K481" s="541"/>
      <c r="L481" s="542"/>
      <c r="M481" s="543"/>
      <c r="N481" s="805"/>
      <c r="O481" s="456"/>
      <c r="P481" s="456"/>
    </row>
    <row r="482" spans="1:16" s="392" customFormat="1">
      <c r="A482" s="2341"/>
      <c r="B482" s="386"/>
      <c r="C482" s="779"/>
      <c r="D482" s="779"/>
      <c r="E482" s="779"/>
      <c r="F482" s="779"/>
      <c r="G482" s="541"/>
      <c r="H482" s="849"/>
      <c r="I482" s="541"/>
      <c r="J482" s="541"/>
      <c r="K482" s="541"/>
      <c r="L482" s="542"/>
      <c r="M482" s="543"/>
      <c r="N482" s="805"/>
      <c r="O482" s="456"/>
      <c r="P482" s="456"/>
    </row>
  </sheetData>
  <sheetProtection algorithmName="SHA-512" hashValue="XT5U3jzmkLCg/WwMxug8ZRn+tlHy4YyY+AlzIRFc0I3ffQScXTupuyqjEmthWIpMnGNiBBwdpVtFuMpIfMY0rA==" saltValue="aaZ8rJ3E+A1VS5odCnwzxA==" spinCount="100000" sheet="1" objects="1" scenarios="1" formatCells="0" formatColumns="0" formatRows="0" selectLockedCells="1"/>
  <protectedRanges>
    <protectedRange sqref="M34:M256" name="Obseg1"/>
  </protectedRanges>
  <mergeCells count="4">
    <mergeCell ref="C1:E1"/>
    <mergeCell ref="M274:N274"/>
    <mergeCell ref="L280:M280"/>
    <mergeCell ref="L281:M281"/>
  </mergeCells>
  <phoneticPr fontId="31" type="noConversion"/>
  <printOptions horizontalCentered="1"/>
  <pageMargins left="0.7" right="0.7" top="0.75" bottom="0.75" header="0" footer="0"/>
  <pageSetup paperSize="9" scale="50" fitToHeight="0" pageOrder="overThenDown" orientation="portrait" cellComments="atEnd"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A6CD5-FC5B-4ED3-BD1D-710769EB6421}">
  <dimension ref="A1:AE39"/>
  <sheetViews>
    <sheetView view="pageBreakPreview" topLeftCell="A4" zoomScale="90" zoomScaleNormal="100" zoomScaleSheetLayoutView="90" workbookViewId="0">
      <selection activeCell="E75" sqref="E75"/>
    </sheetView>
  </sheetViews>
  <sheetFormatPr defaultColWidth="9.140625" defaultRowHeight="11.25"/>
  <cols>
    <col min="1" max="1" width="15.28515625" style="2351" customWidth="1"/>
    <col min="2" max="2" width="6.5703125" style="2351" customWidth="1"/>
    <col min="3" max="3" width="8.7109375" style="2376" customWidth="1"/>
    <col min="4" max="4" width="12" style="2376" customWidth="1"/>
    <col min="5" max="5" width="12.5703125" style="2377" customWidth="1"/>
    <col min="6" max="6" width="11.7109375" style="2351" customWidth="1"/>
    <col min="7" max="7" width="12.140625" style="2351" customWidth="1"/>
    <col min="8" max="8" width="6.85546875" style="2351" customWidth="1"/>
    <col min="9" max="9" width="11.85546875" style="2351" customWidth="1"/>
    <col min="10" max="10" width="15.85546875" style="2351" customWidth="1"/>
    <col min="11" max="11" width="6.28515625" style="2351" customWidth="1"/>
    <col min="12" max="12" width="6.7109375" style="2351" customWidth="1"/>
    <col min="13" max="13" width="3.85546875" style="2351" customWidth="1"/>
    <col min="14" max="14" width="8.28515625" style="2351" bestFit="1" customWidth="1"/>
    <col min="15" max="15" width="13.140625" style="2351" customWidth="1"/>
    <col min="16" max="16" width="5.85546875" style="2351" bestFit="1" customWidth="1"/>
    <col min="17" max="17" width="8.28515625" style="2351" bestFit="1" customWidth="1"/>
    <col min="18" max="18" width="20.140625" style="2351" customWidth="1"/>
    <col min="19" max="19" width="10.5703125" style="2351" customWidth="1"/>
    <col min="20" max="20" width="16.85546875" style="2351" customWidth="1"/>
    <col min="21" max="21" width="6.28515625" style="2351" bestFit="1" customWidth="1"/>
    <col min="22" max="22" width="3.7109375" style="2351" customWidth="1"/>
    <col min="23" max="23" width="9.5703125" style="2351" bestFit="1" customWidth="1"/>
    <col min="24" max="24" width="5.7109375" style="2351" customWidth="1"/>
    <col min="25" max="27" width="3.7109375" style="2351" customWidth="1"/>
    <col min="28" max="28" width="5.85546875" style="2351" customWidth="1"/>
    <col min="29" max="29" width="3.7109375" style="2351" customWidth="1"/>
    <col min="30" max="30" width="18.85546875" style="2351" customWidth="1"/>
    <col min="31" max="31" width="15.5703125" style="2351" customWidth="1"/>
    <col min="32" max="16384" width="9.140625" style="2351"/>
  </cols>
  <sheetData>
    <row r="1" spans="1:31" s="1087" customFormat="1" ht="87" customHeight="1">
      <c r="B1" s="4945" t="s">
        <v>2180</v>
      </c>
      <c r="C1" s="4946"/>
      <c r="D1" s="4946"/>
      <c r="E1" s="4947"/>
      <c r="F1" s="4947"/>
      <c r="G1" s="4947"/>
      <c r="H1" s="4947"/>
      <c r="I1" s="4947"/>
      <c r="J1" s="4947"/>
      <c r="K1" s="4947"/>
      <c r="L1" s="4947"/>
      <c r="M1" s="4947"/>
    </row>
    <row r="2" spans="1:31" s="1087" customFormat="1" ht="36.75" customHeight="1">
      <c r="B2" s="4945" t="s">
        <v>2181</v>
      </c>
      <c r="C2" s="4946"/>
      <c r="D2" s="4946"/>
      <c r="E2" s="4946"/>
      <c r="F2" s="4946"/>
      <c r="G2" s="4946"/>
      <c r="H2" s="4946"/>
      <c r="I2" s="4946"/>
      <c r="J2" s="4946"/>
      <c r="K2" s="4946"/>
      <c r="L2" s="4946"/>
      <c r="M2" s="4946"/>
    </row>
    <row r="3" spans="1:31" s="1087" customFormat="1" ht="51.75" customHeight="1">
      <c r="B3" s="4945" t="s">
        <v>2182</v>
      </c>
      <c r="C3" s="4946"/>
      <c r="D3" s="4946"/>
      <c r="E3" s="4946"/>
      <c r="F3" s="4946"/>
      <c r="G3" s="4946"/>
      <c r="H3" s="4946"/>
      <c r="I3" s="4946"/>
      <c r="J3" s="4946"/>
      <c r="K3" s="4946"/>
      <c r="L3" s="4946"/>
      <c r="M3" s="4946"/>
    </row>
    <row r="5" spans="1:31" s="2345" customFormat="1" ht="173.25" customHeight="1">
      <c r="A5" s="3438" t="s">
        <v>1891</v>
      </c>
      <c r="B5" s="3438" t="s">
        <v>277</v>
      </c>
      <c r="C5" s="3439" t="s">
        <v>1892</v>
      </c>
      <c r="D5" s="3439" t="s">
        <v>2184</v>
      </c>
      <c r="E5" s="3440" t="s">
        <v>1894</v>
      </c>
      <c r="F5" s="3440" t="s">
        <v>1895</v>
      </c>
      <c r="G5" s="3438" t="s">
        <v>1896</v>
      </c>
      <c r="H5" s="3438" t="s">
        <v>1897</v>
      </c>
      <c r="I5" s="3438" t="s">
        <v>1898</v>
      </c>
      <c r="J5" s="3438" t="s">
        <v>1899</v>
      </c>
      <c r="K5" s="3438" t="s">
        <v>11002</v>
      </c>
      <c r="L5" s="3438" t="s">
        <v>11003</v>
      </c>
      <c r="M5" s="3438" t="s">
        <v>1902</v>
      </c>
      <c r="N5" s="3438" t="s">
        <v>11004</v>
      </c>
      <c r="O5" s="3438" t="s">
        <v>1904</v>
      </c>
      <c r="P5" s="3438" t="s">
        <v>1905</v>
      </c>
      <c r="Q5" s="3438" t="s">
        <v>11005</v>
      </c>
      <c r="R5" s="3438" t="s">
        <v>1907</v>
      </c>
      <c r="S5" s="3438" t="s">
        <v>1908</v>
      </c>
      <c r="T5" s="3438" t="s">
        <v>1909</v>
      </c>
      <c r="U5" s="3438" t="s">
        <v>1910</v>
      </c>
      <c r="V5" s="3438" t="s">
        <v>1911</v>
      </c>
      <c r="W5" s="3438" t="s">
        <v>1912</v>
      </c>
      <c r="X5" s="3438" t="s">
        <v>11006</v>
      </c>
      <c r="Y5" s="3438" t="s">
        <v>1916</v>
      </c>
      <c r="Z5" s="3438" t="s">
        <v>1917</v>
      </c>
      <c r="AA5" s="3438" t="s">
        <v>1920</v>
      </c>
      <c r="AB5" s="3438" t="s">
        <v>11007</v>
      </c>
      <c r="AC5" s="3438" t="s">
        <v>1923</v>
      </c>
      <c r="AD5" s="3438" t="s">
        <v>1926</v>
      </c>
      <c r="AE5" s="3441" t="s">
        <v>1930</v>
      </c>
    </row>
    <row r="6" spans="1:31" s="2346" customFormat="1" ht="20.100000000000001" customHeight="1">
      <c r="A6" s="3442" t="s">
        <v>1911</v>
      </c>
      <c r="B6" s="3442"/>
      <c r="C6" s="3443"/>
      <c r="D6" s="3443"/>
      <c r="E6" s="3444"/>
      <c r="F6" s="3442"/>
      <c r="G6" s="3442"/>
      <c r="H6" s="3442"/>
      <c r="I6" s="3442"/>
      <c r="J6" s="3442"/>
      <c r="K6" s="3442"/>
      <c r="L6" s="3442"/>
      <c r="M6" s="3442"/>
      <c r="N6" s="3442"/>
      <c r="O6" s="3442"/>
      <c r="P6" s="3442"/>
      <c r="Q6" s="3442"/>
      <c r="R6" s="3442"/>
      <c r="S6" s="3442"/>
      <c r="T6" s="3442"/>
      <c r="U6" s="3442"/>
      <c r="V6" s="3442"/>
      <c r="W6" s="3442"/>
      <c r="X6" s="3442"/>
      <c r="Y6" s="3442"/>
      <c r="Z6" s="3442"/>
      <c r="AA6" s="3442"/>
      <c r="AB6" s="3442"/>
      <c r="AC6" s="3442"/>
      <c r="AD6" s="3442"/>
      <c r="AE6" s="3442"/>
    </row>
    <row r="7" spans="1:31" ht="21.4" customHeight="1">
      <c r="A7" s="2347" t="s">
        <v>11008</v>
      </c>
      <c r="B7" s="2347">
        <v>11</v>
      </c>
      <c r="C7" s="4570">
        <v>0</v>
      </c>
      <c r="D7" s="2348">
        <f>'6N_VRATA-NOTRANJA'!$C7*'6N_VRATA-NOTRANJA'!$B7</f>
        <v>0</v>
      </c>
      <c r="E7" s="2349" t="s">
        <v>1975</v>
      </c>
      <c r="F7" s="2347" t="s">
        <v>11009</v>
      </c>
      <c r="G7" s="2347" t="s">
        <v>11010</v>
      </c>
      <c r="H7" s="2347" t="s">
        <v>1961</v>
      </c>
      <c r="I7" s="2347" t="s">
        <v>1977</v>
      </c>
      <c r="J7" s="2347" t="s">
        <v>1978</v>
      </c>
      <c r="K7" s="2347" t="s">
        <v>1937</v>
      </c>
      <c r="L7" s="2347" t="s">
        <v>202</v>
      </c>
      <c r="M7" s="2347" t="s">
        <v>1937</v>
      </c>
      <c r="N7" s="2347" t="s">
        <v>1937</v>
      </c>
      <c r="O7" s="2347" t="s">
        <v>1938</v>
      </c>
      <c r="P7" s="2347" t="s">
        <v>1939</v>
      </c>
      <c r="Q7" s="2347" t="s">
        <v>202</v>
      </c>
      <c r="R7" s="2347" t="s">
        <v>1940</v>
      </c>
      <c r="S7" s="2347" t="s">
        <v>1982</v>
      </c>
      <c r="T7" s="2347" t="s">
        <v>1937</v>
      </c>
      <c r="U7" s="2347" t="s">
        <v>1937</v>
      </c>
      <c r="V7" s="2347" t="s">
        <v>202</v>
      </c>
      <c r="W7" s="2347" t="s">
        <v>1937</v>
      </c>
      <c r="X7" s="2347" t="s">
        <v>202</v>
      </c>
      <c r="Y7" s="2347" t="s">
        <v>1937</v>
      </c>
      <c r="Z7" s="2347" t="s">
        <v>202</v>
      </c>
      <c r="AA7" s="2347" t="s">
        <v>1937</v>
      </c>
      <c r="AB7" s="2347" t="s">
        <v>1937</v>
      </c>
      <c r="AC7" s="2347" t="s">
        <v>202</v>
      </c>
      <c r="AD7" s="2347" t="s">
        <v>1943</v>
      </c>
      <c r="AE7" s="2350" t="s">
        <v>1937</v>
      </c>
    </row>
    <row r="8" spans="1:31" ht="10.7" customHeight="1">
      <c r="A8" s="2352" t="s">
        <v>11011</v>
      </c>
      <c r="B8" s="2352">
        <v>4</v>
      </c>
      <c r="C8" s="4571">
        <v>0</v>
      </c>
      <c r="D8" s="2353">
        <f>'6N_VRATA-NOTRANJA'!$C8*'6N_VRATA-NOTRANJA'!$B8</f>
        <v>0</v>
      </c>
      <c r="E8" s="2354" t="s">
        <v>1944</v>
      </c>
      <c r="F8" s="2352" t="s">
        <v>11012</v>
      </c>
      <c r="G8" s="2352" t="s">
        <v>2002</v>
      </c>
      <c r="H8" s="2352" t="s">
        <v>1961</v>
      </c>
      <c r="I8" s="2352" t="s">
        <v>1935</v>
      </c>
      <c r="J8" s="2352" t="s">
        <v>1953</v>
      </c>
      <c r="K8" s="2352" t="s">
        <v>202</v>
      </c>
      <c r="L8" s="2352" t="s">
        <v>202</v>
      </c>
      <c r="M8" s="2352">
        <v>1</v>
      </c>
      <c r="N8" s="2352" t="s">
        <v>1937</v>
      </c>
      <c r="O8" s="2352" t="s">
        <v>1937</v>
      </c>
      <c r="P8" s="2352" t="s">
        <v>1937</v>
      </c>
      <c r="Q8" s="2352" t="s">
        <v>202</v>
      </c>
      <c r="R8" s="2352" t="s">
        <v>1937</v>
      </c>
      <c r="S8" s="2352" t="s">
        <v>1937</v>
      </c>
      <c r="T8" s="2352" t="s">
        <v>1937</v>
      </c>
      <c r="U8" s="2352" t="s">
        <v>1937</v>
      </c>
      <c r="V8" s="2352" t="s">
        <v>202</v>
      </c>
      <c r="W8" s="2352" t="s">
        <v>1972</v>
      </c>
      <c r="X8" s="2352" t="s">
        <v>202</v>
      </c>
      <c r="Y8" s="2352" t="s">
        <v>202</v>
      </c>
      <c r="Z8" s="2352" t="s">
        <v>202</v>
      </c>
      <c r="AA8" s="2352" t="s">
        <v>1937</v>
      </c>
      <c r="AB8" s="2352" t="s">
        <v>202</v>
      </c>
      <c r="AC8" s="2352" t="s">
        <v>202</v>
      </c>
      <c r="AD8" s="2352" t="s">
        <v>1992</v>
      </c>
      <c r="AE8" s="2355" t="s">
        <v>1937</v>
      </c>
    </row>
    <row r="9" spans="1:31" ht="21.4" customHeight="1">
      <c r="A9" s="2347" t="s">
        <v>11013</v>
      </c>
      <c r="B9" s="2347">
        <v>7</v>
      </c>
      <c r="C9" s="4570">
        <v>0</v>
      </c>
      <c r="D9" s="2348">
        <f>'6N_VRATA-NOTRANJA'!$C9*'6N_VRATA-NOTRANJA'!$B9</f>
        <v>0</v>
      </c>
      <c r="E9" s="2349" t="s">
        <v>1944</v>
      </c>
      <c r="F9" s="2347" t="s">
        <v>2001</v>
      </c>
      <c r="G9" s="2347" t="s">
        <v>2002</v>
      </c>
      <c r="H9" s="2347" t="s">
        <v>1961</v>
      </c>
      <c r="I9" s="2347" t="s">
        <v>1935</v>
      </c>
      <c r="J9" s="2347" t="s">
        <v>1953</v>
      </c>
      <c r="K9" s="2347" t="s">
        <v>202</v>
      </c>
      <c r="L9" s="2347" t="s">
        <v>202</v>
      </c>
      <c r="M9" s="2347">
        <v>1</v>
      </c>
      <c r="N9" s="2347" t="s">
        <v>1937</v>
      </c>
      <c r="O9" s="2347" t="s">
        <v>1937</v>
      </c>
      <c r="P9" s="2347" t="s">
        <v>1937</v>
      </c>
      <c r="Q9" s="2347" t="s">
        <v>202</v>
      </c>
      <c r="R9" s="2347" t="s">
        <v>1937</v>
      </c>
      <c r="S9" s="2347" t="s">
        <v>1937</v>
      </c>
      <c r="T9" s="2347" t="s">
        <v>1937</v>
      </c>
      <c r="U9" s="2347" t="s">
        <v>1937</v>
      </c>
      <c r="V9" s="2347" t="s">
        <v>202</v>
      </c>
      <c r="W9" s="2347" t="s">
        <v>1972</v>
      </c>
      <c r="X9" s="2347" t="s">
        <v>202</v>
      </c>
      <c r="Y9" s="2347" t="s">
        <v>202</v>
      </c>
      <c r="Z9" s="2347" t="s">
        <v>202</v>
      </c>
      <c r="AA9" s="2347" t="s">
        <v>1937</v>
      </c>
      <c r="AB9" s="2347" t="s">
        <v>202</v>
      </c>
      <c r="AC9" s="2347" t="s">
        <v>202</v>
      </c>
      <c r="AD9" s="2347" t="s">
        <v>1992</v>
      </c>
      <c r="AE9" s="2350" t="s">
        <v>1937</v>
      </c>
    </row>
    <row r="10" spans="1:31" ht="10.7" customHeight="1">
      <c r="A10" s="2352" t="s">
        <v>10939</v>
      </c>
      <c r="B10" s="2352">
        <v>1</v>
      </c>
      <c r="C10" s="4571">
        <v>0</v>
      </c>
      <c r="D10" s="2353">
        <f>'6N_VRATA-NOTRANJA'!$C10*'6N_VRATA-NOTRANJA'!$B10</f>
        <v>0</v>
      </c>
      <c r="E10" s="2354" t="s">
        <v>1944</v>
      </c>
      <c r="F10" s="2352" t="s">
        <v>2012</v>
      </c>
      <c r="G10" s="2352" t="s">
        <v>1956</v>
      </c>
      <c r="H10" s="2352" t="s">
        <v>1937</v>
      </c>
      <c r="I10" s="2352" t="s">
        <v>1935</v>
      </c>
      <c r="J10" s="2352" t="s">
        <v>1953</v>
      </c>
      <c r="K10" s="2352" t="s">
        <v>1937</v>
      </c>
      <c r="L10" s="2352" t="s">
        <v>202</v>
      </c>
      <c r="M10" s="2352" t="s">
        <v>1937</v>
      </c>
      <c r="N10" s="2352" t="s">
        <v>1937</v>
      </c>
      <c r="O10" s="2352" t="s">
        <v>1937</v>
      </c>
      <c r="P10" s="2352" t="s">
        <v>1937</v>
      </c>
      <c r="Q10" s="2352" t="s">
        <v>1937</v>
      </c>
      <c r="R10" s="2352" t="s">
        <v>1937</v>
      </c>
      <c r="S10" s="2352" t="s">
        <v>1937</v>
      </c>
      <c r="T10" s="2352" t="s">
        <v>1937</v>
      </c>
      <c r="U10" s="2352" t="s">
        <v>1937</v>
      </c>
      <c r="V10" s="2352" t="s">
        <v>202</v>
      </c>
      <c r="W10" s="2352" t="s">
        <v>1937</v>
      </c>
      <c r="X10" s="2352" t="s">
        <v>1937</v>
      </c>
      <c r="Y10" s="2352" t="s">
        <v>1937</v>
      </c>
      <c r="Z10" s="2352" t="s">
        <v>202</v>
      </c>
      <c r="AA10" s="2352" t="s">
        <v>1937</v>
      </c>
      <c r="AB10" s="2352" t="s">
        <v>1937</v>
      </c>
      <c r="AC10" s="2352" t="s">
        <v>202</v>
      </c>
      <c r="AD10" s="2352" t="s">
        <v>1973</v>
      </c>
      <c r="AE10" s="2355" t="s">
        <v>1937</v>
      </c>
    </row>
    <row r="11" spans="1:31" ht="10.7" customHeight="1">
      <c r="A11" s="2347" t="s">
        <v>10940</v>
      </c>
      <c r="B11" s="2347">
        <v>1</v>
      </c>
      <c r="C11" s="4570">
        <v>0</v>
      </c>
      <c r="D11" s="2348">
        <f>'6N_VRATA-NOTRANJA'!$C11*'6N_VRATA-NOTRANJA'!$B11</f>
        <v>0</v>
      </c>
      <c r="E11" s="2349" t="s">
        <v>1944</v>
      </c>
      <c r="F11" s="2347" t="s">
        <v>1932</v>
      </c>
      <c r="G11" s="2347" t="s">
        <v>1933</v>
      </c>
      <c r="H11" s="2347" t="s">
        <v>1937</v>
      </c>
      <c r="I11" s="2347" t="s">
        <v>1935</v>
      </c>
      <c r="J11" s="2347" t="s">
        <v>1936</v>
      </c>
      <c r="K11" s="2347" t="s">
        <v>1937</v>
      </c>
      <c r="L11" s="2347" t="s">
        <v>1937</v>
      </c>
      <c r="M11" s="2347" t="s">
        <v>1937</v>
      </c>
      <c r="N11" s="2347" t="s">
        <v>1937</v>
      </c>
      <c r="O11" s="2347" t="s">
        <v>1937</v>
      </c>
      <c r="P11" s="2347" t="s">
        <v>1937</v>
      </c>
      <c r="Q11" s="2347" t="s">
        <v>1937</v>
      </c>
      <c r="R11" s="2347" t="s">
        <v>1937</v>
      </c>
      <c r="S11" s="2347" t="s">
        <v>1937</v>
      </c>
      <c r="T11" s="2347" t="s">
        <v>1937</v>
      </c>
      <c r="U11" s="2347" t="s">
        <v>1937</v>
      </c>
      <c r="V11" s="2347" t="s">
        <v>202</v>
      </c>
      <c r="W11" s="2347" t="s">
        <v>1937</v>
      </c>
      <c r="X11" s="2347" t="s">
        <v>1937</v>
      </c>
      <c r="Y11" s="2347" t="s">
        <v>1937</v>
      </c>
      <c r="Z11" s="2347" t="s">
        <v>202</v>
      </c>
      <c r="AA11" s="2347" t="s">
        <v>1937</v>
      </c>
      <c r="AB11" s="2347" t="s">
        <v>1937</v>
      </c>
      <c r="AC11" s="2347" t="s">
        <v>1937</v>
      </c>
      <c r="AD11" s="2347" t="s">
        <v>1943</v>
      </c>
      <c r="AE11" s="2350" t="s">
        <v>1937</v>
      </c>
    </row>
    <row r="12" spans="1:31" ht="10.7" customHeight="1">
      <c r="A12" s="2352" t="s">
        <v>11014</v>
      </c>
      <c r="B12" s="2352">
        <v>2</v>
      </c>
      <c r="C12" s="4571">
        <v>0</v>
      </c>
      <c r="D12" s="2353">
        <f>'6N_VRATA-NOTRANJA'!$C12*'6N_VRATA-NOTRANJA'!$B12</f>
        <v>0</v>
      </c>
      <c r="E12" s="2354" t="s">
        <v>1944</v>
      </c>
      <c r="F12" s="2352" t="s">
        <v>1932</v>
      </c>
      <c r="G12" s="2352" t="s">
        <v>1933</v>
      </c>
      <c r="H12" s="2352" t="s">
        <v>1937</v>
      </c>
      <c r="I12" s="2352" t="s">
        <v>1935</v>
      </c>
      <c r="J12" s="2352" t="s">
        <v>1936</v>
      </c>
      <c r="K12" s="2352" t="s">
        <v>1937</v>
      </c>
      <c r="L12" s="2352" t="s">
        <v>1937</v>
      </c>
      <c r="M12" s="2352" t="s">
        <v>1937</v>
      </c>
      <c r="N12" s="2352" t="s">
        <v>1937</v>
      </c>
      <c r="O12" s="2352" t="s">
        <v>1937</v>
      </c>
      <c r="P12" s="2352" t="s">
        <v>1937</v>
      </c>
      <c r="Q12" s="2352" t="s">
        <v>1937</v>
      </c>
      <c r="R12" s="2352" t="s">
        <v>1937</v>
      </c>
      <c r="S12" s="2352" t="s">
        <v>1937</v>
      </c>
      <c r="T12" s="2352" t="s">
        <v>1937</v>
      </c>
      <c r="U12" s="2352" t="s">
        <v>1937</v>
      </c>
      <c r="V12" s="2352" t="s">
        <v>202</v>
      </c>
      <c r="W12" s="2352" t="s">
        <v>1937</v>
      </c>
      <c r="X12" s="2352" t="s">
        <v>1937</v>
      </c>
      <c r="Y12" s="2352" t="s">
        <v>1937</v>
      </c>
      <c r="Z12" s="2352" t="s">
        <v>202</v>
      </c>
      <c r="AA12" s="2352" t="s">
        <v>1937</v>
      </c>
      <c r="AB12" s="2352" t="s">
        <v>1937</v>
      </c>
      <c r="AC12" s="2352" t="s">
        <v>1937</v>
      </c>
      <c r="AD12" s="2352" t="s">
        <v>1973</v>
      </c>
      <c r="AE12" s="2355" t="s">
        <v>1937</v>
      </c>
    </row>
    <row r="13" spans="1:31" ht="10.7" customHeight="1">
      <c r="A13" s="2356" t="s">
        <v>2044</v>
      </c>
      <c r="B13" s="2357">
        <f>SUBTOTAL(109,B7:B12)</f>
        <v>26</v>
      </c>
      <c r="C13" s="4570"/>
      <c r="D13" s="2358">
        <f>SUBTOTAL(109,D7:D12)</f>
        <v>0</v>
      </c>
      <c r="E13" s="2359" t="s">
        <v>2044</v>
      </c>
      <c r="F13" s="2356" t="s">
        <v>2044</v>
      </c>
      <c r="G13" s="2356" t="s">
        <v>2044</v>
      </c>
      <c r="H13" s="2356" t="s">
        <v>2044</v>
      </c>
      <c r="I13" s="2356" t="s">
        <v>2044</v>
      </c>
      <c r="J13" s="2356" t="s">
        <v>2044</v>
      </c>
      <c r="K13" s="2356" t="s">
        <v>2044</v>
      </c>
      <c r="L13" s="2356" t="s">
        <v>2044</v>
      </c>
      <c r="M13" s="2356" t="s">
        <v>2044</v>
      </c>
      <c r="N13" s="2356" t="s">
        <v>2044</v>
      </c>
      <c r="O13" s="2356" t="s">
        <v>2044</v>
      </c>
      <c r="P13" s="2356" t="s">
        <v>2044</v>
      </c>
      <c r="Q13" s="2356" t="s">
        <v>2044</v>
      </c>
      <c r="R13" s="2356" t="s">
        <v>2044</v>
      </c>
      <c r="S13" s="2356" t="s">
        <v>2044</v>
      </c>
      <c r="T13" s="2356" t="s">
        <v>2044</v>
      </c>
      <c r="U13" s="2356" t="s">
        <v>2044</v>
      </c>
      <c r="V13" s="2356" t="s">
        <v>2044</v>
      </c>
      <c r="W13" s="2356" t="s">
        <v>2044</v>
      </c>
      <c r="X13" s="2356" t="s">
        <v>2044</v>
      </c>
      <c r="Y13" s="2356" t="s">
        <v>2044</v>
      </c>
      <c r="Z13" s="2356" t="s">
        <v>2044</v>
      </c>
      <c r="AA13" s="2356" t="s">
        <v>2044</v>
      </c>
      <c r="AB13" s="2356" t="s">
        <v>2044</v>
      </c>
      <c r="AC13" s="2356" t="s">
        <v>2044</v>
      </c>
      <c r="AD13" s="2356" t="s">
        <v>2044</v>
      </c>
      <c r="AE13" s="2356" t="s">
        <v>2044</v>
      </c>
    </row>
    <row r="14" spans="1:31" s="2346" customFormat="1" ht="20.100000000000001" customHeight="1">
      <c r="A14" s="2360" t="s">
        <v>2045</v>
      </c>
      <c r="B14" s="2360"/>
      <c r="C14" s="4571"/>
      <c r="D14" s="2361"/>
      <c r="E14" s="2362"/>
      <c r="F14" s="2360"/>
      <c r="G14" s="2360"/>
      <c r="H14" s="2360"/>
      <c r="I14" s="2360"/>
      <c r="J14" s="2360"/>
      <c r="K14" s="2360"/>
      <c r="L14" s="2360"/>
      <c r="M14" s="2360"/>
      <c r="N14" s="2360"/>
      <c r="O14" s="2360"/>
      <c r="P14" s="2360"/>
      <c r="Q14" s="2360"/>
      <c r="R14" s="2360"/>
      <c r="S14" s="2360"/>
      <c r="T14" s="2360"/>
      <c r="U14" s="2360"/>
      <c r="V14" s="2360"/>
      <c r="W14" s="2360"/>
      <c r="X14" s="2360"/>
      <c r="Y14" s="2360"/>
      <c r="Z14" s="2360"/>
      <c r="AA14" s="2360"/>
      <c r="AB14" s="2360"/>
      <c r="AC14" s="2360"/>
      <c r="AD14" s="2360"/>
      <c r="AE14" s="2360"/>
    </row>
    <row r="15" spans="1:31" ht="10.7" customHeight="1">
      <c r="A15" s="2347" t="s">
        <v>11015</v>
      </c>
      <c r="B15" s="2347">
        <v>5</v>
      </c>
      <c r="C15" s="4570">
        <v>0</v>
      </c>
      <c r="D15" s="2348">
        <f>'6N_VRATA-NOTRANJA'!$C15*'6N_VRATA-NOTRANJA'!$B15</f>
        <v>0</v>
      </c>
      <c r="E15" s="2349" t="s">
        <v>2007</v>
      </c>
      <c r="F15" s="2347" t="s">
        <v>2051</v>
      </c>
      <c r="G15" s="2347" t="s">
        <v>2052</v>
      </c>
      <c r="H15" s="2347" t="s">
        <v>1937</v>
      </c>
      <c r="I15" s="2347" t="s">
        <v>1977</v>
      </c>
      <c r="J15" s="2347" t="s">
        <v>1936</v>
      </c>
      <c r="K15" s="2347" t="s">
        <v>1937</v>
      </c>
      <c r="L15" s="2347" t="s">
        <v>1937</v>
      </c>
      <c r="M15" s="2347" t="s">
        <v>1937</v>
      </c>
      <c r="N15" s="2347" t="s">
        <v>1937</v>
      </c>
      <c r="O15" s="2347" t="s">
        <v>2048</v>
      </c>
      <c r="P15" s="2347" t="s">
        <v>2049</v>
      </c>
      <c r="Q15" s="2347" t="s">
        <v>202</v>
      </c>
      <c r="R15" s="2347" t="s">
        <v>1940</v>
      </c>
      <c r="S15" s="2347" t="s">
        <v>1937</v>
      </c>
      <c r="T15" s="2347" t="s">
        <v>1937</v>
      </c>
      <c r="U15" s="2347" t="s">
        <v>1937</v>
      </c>
      <c r="V15" s="2347" t="s">
        <v>1937</v>
      </c>
      <c r="W15" s="2347" t="s">
        <v>1937</v>
      </c>
      <c r="X15" s="2347" t="s">
        <v>1937</v>
      </c>
      <c r="Y15" s="2347" t="s">
        <v>1937</v>
      </c>
      <c r="Z15" s="2347" t="s">
        <v>1937</v>
      </c>
      <c r="AA15" s="2347" t="s">
        <v>1937</v>
      </c>
      <c r="AB15" s="2347" t="s">
        <v>1937</v>
      </c>
      <c r="AC15" s="2347" t="s">
        <v>1937</v>
      </c>
      <c r="AD15" s="2347" t="s">
        <v>1937</v>
      </c>
      <c r="AE15" s="2350" t="s">
        <v>1937</v>
      </c>
    </row>
    <row r="16" spans="1:31" ht="10.7" customHeight="1">
      <c r="A16" s="2363" t="s">
        <v>2044</v>
      </c>
      <c r="B16" s="2364">
        <f>SUBTOTAL(109,B15)</f>
        <v>5</v>
      </c>
      <c r="C16" s="4571"/>
      <c r="D16" s="2365">
        <f>SUBTOTAL(109,D15)</f>
        <v>0</v>
      </c>
      <c r="E16" s="2366" t="s">
        <v>2044</v>
      </c>
      <c r="F16" s="2363" t="s">
        <v>2044</v>
      </c>
      <c r="G16" s="2363" t="s">
        <v>2044</v>
      </c>
      <c r="H16" s="2363" t="s">
        <v>2044</v>
      </c>
      <c r="I16" s="2363" t="s">
        <v>2044</v>
      </c>
      <c r="J16" s="2363" t="s">
        <v>2044</v>
      </c>
      <c r="K16" s="2363" t="s">
        <v>2044</v>
      </c>
      <c r="L16" s="2363" t="s">
        <v>2044</v>
      </c>
      <c r="M16" s="2363" t="s">
        <v>2044</v>
      </c>
      <c r="N16" s="2363" t="s">
        <v>2044</v>
      </c>
      <c r="O16" s="2363" t="s">
        <v>2044</v>
      </c>
      <c r="P16" s="2363" t="s">
        <v>2044</v>
      </c>
      <c r="Q16" s="2363" t="s">
        <v>2044</v>
      </c>
      <c r="R16" s="2363" t="s">
        <v>2044</v>
      </c>
      <c r="S16" s="2363" t="s">
        <v>2044</v>
      </c>
      <c r="T16" s="2363" t="s">
        <v>2044</v>
      </c>
      <c r="U16" s="2363" t="s">
        <v>2044</v>
      </c>
      <c r="V16" s="2363" t="s">
        <v>2044</v>
      </c>
      <c r="W16" s="2363" t="s">
        <v>2044</v>
      </c>
      <c r="X16" s="2363" t="s">
        <v>2044</v>
      </c>
      <c r="Y16" s="2363" t="s">
        <v>2044</v>
      </c>
      <c r="Z16" s="2363" t="s">
        <v>2044</v>
      </c>
      <c r="AA16" s="2363" t="s">
        <v>2044</v>
      </c>
      <c r="AB16" s="2363" t="s">
        <v>2044</v>
      </c>
      <c r="AC16" s="2363" t="s">
        <v>2044</v>
      </c>
      <c r="AD16" s="2363" t="s">
        <v>2044</v>
      </c>
      <c r="AE16" s="2363" t="s">
        <v>2044</v>
      </c>
    </row>
    <row r="17" spans="1:31" s="2346" customFormat="1" ht="20.100000000000001" customHeight="1">
      <c r="A17" s="2367"/>
      <c r="B17" s="2367"/>
      <c r="C17" s="4570"/>
      <c r="D17" s="2368"/>
      <c r="E17" s="2369"/>
      <c r="F17" s="2367"/>
      <c r="G17" s="2367"/>
      <c r="H17" s="2367"/>
      <c r="I17" s="2367"/>
      <c r="J17" s="2367"/>
      <c r="K17" s="2367"/>
      <c r="L17" s="2367"/>
      <c r="M17" s="2367"/>
      <c r="N17" s="2367"/>
      <c r="O17" s="2367"/>
      <c r="P17" s="2367"/>
      <c r="Q17" s="2367"/>
      <c r="R17" s="2367"/>
      <c r="S17" s="2367"/>
      <c r="T17" s="2367"/>
      <c r="U17" s="2367"/>
      <c r="V17" s="2367"/>
      <c r="W17" s="2367"/>
      <c r="X17" s="2367"/>
      <c r="Y17" s="2367"/>
      <c r="Z17" s="2367"/>
      <c r="AA17" s="2367"/>
      <c r="AB17" s="2367"/>
      <c r="AC17" s="2367"/>
      <c r="AD17" s="2367"/>
      <c r="AE17" s="2367"/>
    </row>
    <row r="18" spans="1:31" ht="10.7" customHeight="1">
      <c r="A18" s="2352" t="s">
        <v>11016</v>
      </c>
      <c r="B18" s="2352">
        <v>2</v>
      </c>
      <c r="C18" s="4571">
        <v>0</v>
      </c>
      <c r="D18" s="2353">
        <f>'6N_VRATA-NOTRANJA'!$C18*'6N_VRATA-NOTRANJA'!$B18</f>
        <v>0</v>
      </c>
      <c r="E18" s="2354" t="s">
        <v>1975</v>
      </c>
      <c r="F18" s="2352" t="s">
        <v>1932</v>
      </c>
      <c r="G18" s="2352" t="s">
        <v>1933</v>
      </c>
      <c r="H18" s="2352" t="s">
        <v>1934</v>
      </c>
      <c r="I18" s="2352" t="s">
        <v>1977</v>
      </c>
      <c r="J18" s="2352" t="s">
        <v>1936</v>
      </c>
      <c r="K18" s="2352" t="s">
        <v>1937</v>
      </c>
      <c r="L18" s="2352" t="s">
        <v>1937</v>
      </c>
      <c r="M18" s="2352" t="s">
        <v>1937</v>
      </c>
      <c r="N18" s="2352" t="s">
        <v>1937</v>
      </c>
      <c r="O18" s="2352" t="s">
        <v>1938</v>
      </c>
      <c r="P18" s="2352" t="s">
        <v>1939</v>
      </c>
      <c r="Q18" s="2352" t="s">
        <v>202</v>
      </c>
      <c r="R18" s="2352" t="s">
        <v>1940</v>
      </c>
      <c r="S18" s="2352" t="s">
        <v>1982</v>
      </c>
      <c r="T18" s="2352" t="s">
        <v>1937</v>
      </c>
      <c r="U18" s="2352" t="s">
        <v>1937</v>
      </c>
      <c r="V18" s="2352" t="s">
        <v>1937</v>
      </c>
      <c r="W18" s="2352" t="s">
        <v>1937</v>
      </c>
      <c r="X18" s="2352" t="s">
        <v>1937</v>
      </c>
      <c r="Y18" s="2352" t="s">
        <v>1937</v>
      </c>
      <c r="Z18" s="2352" t="s">
        <v>1937</v>
      </c>
      <c r="AA18" s="2352" t="s">
        <v>1937</v>
      </c>
      <c r="AB18" s="2352" t="s">
        <v>1937</v>
      </c>
      <c r="AC18" s="2352" t="s">
        <v>1937</v>
      </c>
      <c r="AD18" s="2352" t="s">
        <v>1937</v>
      </c>
      <c r="AE18" s="2355" t="s">
        <v>1937</v>
      </c>
    </row>
    <row r="19" spans="1:31" ht="10.7" customHeight="1">
      <c r="A19" s="2347" t="s">
        <v>11017</v>
      </c>
      <c r="B19" s="2347">
        <v>2</v>
      </c>
      <c r="C19" s="4570">
        <v>0</v>
      </c>
      <c r="D19" s="2348">
        <f>'6N_VRATA-NOTRANJA'!$C19*'6N_VRATA-NOTRANJA'!$B19</f>
        <v>0</v>
      </c>
      <c r="E19" s="2349" t="s">
        <v>1975</v>
      </c>
      <c r="F19" s="2347" t="s">
        <v>2012</v>
      </c>
      <c r="G19" s="2347" t="s">
        <v>1956</v>
      </c>
      <c r="H19" s="2347" t="s">
        <v>1961</v>
      </c>
      <c r="I19" s="2347" t="s">
        <v>1977</v>
      </c>
      <c r="J19" s="2347" t="s">
        <v>1936</v>
      </c>
      <c r="K19" s="2347" t="s">
        <v>1937</v>
      </c>
      <c r="L19" s="2347" t="s">
        <v>1937</v>
      </c>
      <c r="M19" s="2347" t="s">
        <v>1937</v>
      </c>
      <c r="N19" s="2347" t="s">
        <v>1937</v>
      </c>
      <c r="O19" s="2347" t="s">
        <v>1938</v>
      </c>
      <c r="P19" s="2347" t="s">
        <v>1939</v>
      </c>
      <c r="Q19" s="2347" t="s">
        <v>202</v>
      </c>
      <c r="R19" s="2347" t="s">
        <v>1940</v>
      </c>
      <c r="S19" s="2347" t="s">
        <v>1982</v>
      </c>
      <c r="T19" s="2347" t="s">
        <v>1937</v>
      </c>
      <c r="U19" s="2347" t="s">
        <v>1937</v>
      </c>
      <c r="V19" s="2347" t="s">
        <v>1937</v>
      </c>
      <c r="W19" s="2347" t="s">
        <v>1937</v>
      </c>
      <c r="X19" s="2347" t="s">
        <v>1937</v>
      </c>
      <c r="Y19" s="2347" t="s">
        <v>1937</v>
      </c>
      <c r="Z19" s="2347" t="s">
        <v>1937</v>
      </c>
      <c r="AA19" s="2347" t="s">
        <v>1937</v>
      </c>
      <c r="AB19" s="2347" t="s">
        <v>1937</v>
      </c>
      <c r="AC19" s="2347" t="s">
        <v>1937</v>
      </c>
      <c r="AD19" s="2347" t="s">
        <v>1937</v>
      </c>
      <c r="AE19" s="2350" t="s">
        <v>1937</v>
      </c>
    </row>
    <row r="20" spans="1:31" ht="10.7" customHeight="1">
      <c r="A20" s="2352" t="s">
        <v>10950</v>
      </c>
      <c r="B20" s="2352">
        <v>1</v>
      </c>
      <c r="C20" s="4571">
        <v>0</v>
      </c>
      <c r="D20" s="2353">
        <f>'6N_VRATA-NOTRANJA'!$C20*'6N_VRATA-NOTRANJA'!$B20</f>
        <v>0</v>
      </c>
      <c r="E20" s="2354" t="s">
        <v>1975</v>
      </c>
      <c r="F20" s="2352" t="s">
        <v>2012</v>
      </c>
      <c r="G20" s="2352" t="s">
        <v>1956</v>
      </c>
      <c r="H20" s="2352" t="s">
        <v>1934</v>
      </c>
      <c r="I20" s="2352" t="s">
        <v>1977</v>
      </c>
      <c r="J20" s="2352" t="s">
        <v>1936</v>
      </c>
      <c r="K20" s="2352" t="s">
        <v>1937</v>
      </c>
      <c r="L20" s="2352" t="s">
        <v>1937</v>
      </c>
      <c r="M20" s="2352" t="s">
        <v>1937</v>
      </c>
      <c r="N20" s="2352" t="s">
        <v>1937</v>
      </c>
      <c r="O20" s="2352" t="s">
        <v>1938</v>
      </c>
      <c r="P20" s="2352" t="s">
        <v>1939</v>
      </c>
      <c r="Q20" s="2352" t="s">
        <v>202</v>
      </c>
      <c r="R20" s="2352" t="s">
        <v>1940</v>
      </c>
      <c r="S20" s="2352" t="s">
        <v>1982</v>
      </c>
      <c r="T20" s="2352" t="s">
        <v>1937</v>
      </c>
      <c r="U20" s="2352" t="s">
        <v>1937</v>
      </c>
      <c r="V20" s="2352" t="s">
        <v>1937</v>
      </c>
      <c r="W20" s="2352" t="s">
        <v>1937</v>
      </c>
      <c r="X20" s="2352" t="s">
        <v>1937</v>
      </c>
      <c r="Y20" s="2352" t="s">
        <v>1937</v>
      </c>
      <c r="Z20" s="2352" t="s">
        <v>1937</v>
      </c>
      <c r="AA20" s="2352" t="s">
        <v>1937</v>
      </c>
      <c r="AB20" s="2352" t="s">
        <v>1937</v>
      </c>
      <c r="AC20" s="2352" t="s">
        <v>1937</v>
      </c>
      <c r="AD20" s="2352" t="s">
        <v>1937</v>
      </c>
      <c r="AE20" s="2355" t="s">
        <v>1937</v>
      </c>
    </row>
    <row r="21" spans="1:31" ht="21.4" customHeight="1">
      <c r="A21" s="2347" t="s">
        <v>11018</v>
      </c>
      <c r="B21" s="2347">
        <v>11</v>
      </c>
      <c r="C21" s="4570">
        <v>0</v>
      </c>
      <c r="D21" s="2348">
        <f>'6N_VRATA-NOTRANJA'!$C21*'6N_VRATA-NOTRANJA'!$B21</f>
        <v>0</v>
      </c>
      <c r="E21" s="2349" t="s">
        <v>1975</v>
      </c>
      <c r="F21" s="2347" t="s">
        <v>1932</v>
      </c>
      <c r="G21" s="2347" t="s">
        <v>1933</v>
      </c>
      <c r="H21" s="2347" t="s">
        <v>1937</v>
      </c>
      <c r="I21" s="2347" t="s">
        <v>1977</v>
      </c>
      <c r="J21" s="2347" t="s">
        <v>1936</v>
      </c>
      <c r="K21" s="2347" t="s">
        <v>1937</v>
      </c>
      <c r="L21" s="2347" t="s">
        <v>1937</v>
      </c>
      <c r="M21" s="2347" t="s">
        <v>1937</v>
      </c>
      <c r="N21" s="2347" t="s">
        <v>1945</v>
      </c>
      <c r="O21" s="2347" t="s">
        <v>1937</v>
      </c>
      <c r="P21" s="2347" t="s">
        <v>1937</v>
      </c>
      <c r="Q21" s="2347" t="s">
        <v>1937</v>
      </c>
      <c r="R21" s="2347" t="s">
        <v>2076</v>
      </c>
      <c r="S21" s="2347" t="s">
        <v>1982</v>
      </c>
      <c r="T21" s="2347" t="s">
        <v>1937</v>
      </c>
      <c r="U21" s="2347" t="s">
        <v>1937</v>
      </c>
      <c r="V21" s="2347" t="s">
        <v>1937</v>
      </c>
      <c r="W21" s="2347" t="s">
        <v>1937</v>
      </c>
      <c r="X21" s="2347" t="s">
        <v>1937</v>
      </c>
      <c r="Y21" s="2347" t="s">
        <v>1937</v>
      </c>
      <c r="Z21" s="2347" t="s">
        <v>1937</v>
      </c>
      <c r="AA21" s="2347" t="s">
        <v>1937</v>
      </c>
      <c r="AB21" s="2347" t="s">
        <v>1937</v>
      </c>
      <c r="AC21" s="2347" t="s">
        <v>1937</v>
      </c>
      <c r="AD21" s="2347" t="s">
        <v>1937</v>
      </c>
      <c r="AE21" s="2350" t="s">
        <v>1937</v>
      </c>
    </row>
    <row r="22" spans="1:31" ht="10.7" customHeight="1">
      <c r="A22" s="2352" t="s">
        <v>11019</v>
      </c>
      <c r="B22" s="2352">
        <v>3</v>
      </c>
      <c r="C22" s="4571">
        <v>0</v>
      </c>
      <c r="D22" s="2353">
        <f>'6N_VRATA-NOTRANJA'!$C22*'6N_VRATA-NOTRANJA'!$B22</f>
        <v>0</v>
      </c>
      <c r="E22" s="2354" t="s">
        <v>1975</v>
      </c>
      <c r="F22" s="2352" t="s">
        <v>1932</v>
      </c>
      <c r="G22" s="2352" t="s">
        <v>1933</v>
      </c>
      <c r="H22" s="2352" t="s">
        <v>1937</v>
      </c>
      <c r="I22" s="2352" t="s">
        <v>1977</v>
      </c>
      <c r="J22" s="2352" t="s">
        <v>1936</v>
      </c>
      <c r="K22" s="2352" t="s">
        <v>1937</v>
      </c>
      <c r="L22" s="2352" t="s">
        <v>1937</v>
      </c>
      <c r="M22" s="2352" t="s">
        <v>1937</v>
      </c>
      <c r="N22" s="2352" t="s">
        <v>1937</v>
      </c>
      <c r="O22" s="2352" t="s">
        <v>1937</v>
      </c>
      <c r="P22" s="2352" t="s">
        <v>1937</v>
      </c>
      <c r="Q22" s="2352" t="s">
        <v>1937</v>
      </c>
      <c r="R22" s="2352" t="s">
        <v>2076</v>
      </c>
      <c r="S22" s="2352" t="s">
        <v>1982</v>
      </c>
      <c r="T22" s="2352" t="s">
        <v>1937</v>
      </c>
      <c r="U22" s="2352" t="s">
        <v>1937</v>
      </c>
      <c r="V22" s="2352" t="s">
        <v>1937</v>
      </c>
      <c r="W22" s="2352" t="s">
        <v>1937</v>
      </c>
      <c r="X22" s="2352" t="s">
        <v>1937</v>
      </c>
      <c r="Y22" s="2352" t="s">
        <v>1937</v>
      </c>
      <c r="Z22" s="2352" t="s">
        <v>1937</v>
      </c>
      <c r="AA22" s="2352" t="s">
        <v>1937</v>
      </c>
      <c r="AB22" s="2352" t="s">
        <v>1937</v>
      </c>
      <c r="AC22" s="2352" t="s">
        <v>1937</v>
      </c>
      <c r="AD22" s="2352" t="s">
        <v>1937</v>
      </c>
      <c r="AE22" s="2355" t="s">
        <v>1937</v>
      </c>
    </row>
    <row r="23" spans="1:31" ht="10.7" customHeight="1">
      <c r="A23" s="2347" t="s">
        <v>11020</v>
      </c>
      <c r="B23" s="2347">
        <v>2</v>
      </c>
      <c r="C23" s="4570">
        <v>0</v>
      </c>
      <c r="D23" s="2348">
        <f>'6N_VRATA-NOTRANJA'!$C23*'6N_VRATA-NOTRANJA'!$B23</f>
        <v>0</v>
      </c>
      <c r="E23" s="2349" t="s">
        <v>1975</v>
      </c>
      <c r="F23" s="2347" t="s">
        <v>1947</v>
      </c>
      <c r="G23" s="2347" t="s">
        <v>1948</v>
      </c>
      <c r="H23" s="2347" t="s">
        <v>1934</v>
      </c>
      <c r="I23" s="2347" t="s">
        <v>1977</v>
      </c>
      <c r="J23" s="2347" t="s">
        <v>1936</v>
      </c>
      <c r="K23" s="2347" t="s">
        <v>1937</v>
      </c>
      <c r="L23" s="2347" t="s">
        <v>1937</v>
      </c>
      <c r="M23" s="2347" t="s">
        <v>1937</v>
      </c>
      <c r="N23" s="2347" t="s">
        <v>1937</v>
      </c>
      <c r="O23" s="2347" t="s">
        <v>1938</v>
      </c>
      <c r="P23" s="2347" t="s">
        <v>1939</v>
      </c>
      <c r="Q23" s="2347" t="s">
        <v>202</v>
      </c>
      <c r="R23" s="2347" t="s">
        <v>1940</v>
      </c>
      <c r="S23" s="2347" t="s">
        <v>1982</v>
      </c>
      <c r="T23" s="2347" t="s">
        <v>1937</v>
      </c>
      <c r="U23" s="2347" t="s">
        <v>1937</v>
      </c>
      <c r="V23" s="2347" t="s">
        <v>1937</v>
      </c>
      <c r="W23" s="2347" t="s">
        <v>1937</v>
      </c>
      <c r="X23" s="2347" t="s">
        <v>1937</v>
      </c>
      <c r="Y23" s="2347" t="s">
        <v>1937</v>
      </c>
      <c r="Z23" s="2347" t="s">
        <v>1937</v>
      </c>
      <c r="AA23" s="2347" t="s">
        <v>1937</v>
      </c>
      <c r="AB23" s="2347" t="s">
        <v>1937</v>
      </c>
      <c r="AC23" s="2347" t="s">
        <v>1937</v>
      </c>
      <c r="AD23" s="2347" t="s">
        <v>1937</v>
      </c>
      <c r="AE23" s="2350" t="s">
        <v>1937</v>
      </c>
    </row>
    <row r="24" spans="1:31" ht="10.7" customHeight="1">
      <c r="A24" s="2352" t="s">
        <v>11021</v>
      </c>
      <c r="B24" s="2352">
        <v>2</v>
      </c>
      <c r="C24" s="4571">
        <v>0</v>
      </c>
      <c r="D24" s="2353">
        <f>'6N_VRATA-NOTRANJA'!$C24*'6N_VRATA-NOTRANJA'!$B24</f>
        <v>0</v>
      </c>
      <c r="E24" s="2354" t="s">
        <v>1975</v>
      </c>
      <c r="F24" s="2352" t="s">
        <v>2053</v>
      </c>
      <c r="G24" s="2352" t="s">
        <v>2054</v>
      </c>
      <c r="H24" s="2352" t="s">
        <v>1937</v>
      </c>
      <c r="I24" s="2352" t="s">
        <v>1977</v>
      </c>
      <c r="J24" s="2352" t="s">
        <v>1936</v>
      </c>
      <c r="K24" s="2352" t="s">
        <v>1937</v>
      </c>
      <c r="L24" s="2352" t="s">
        <v>1937</v>
      </c>
      <c r="M24" s="2352">
        <v>1</v>
      </c>
      <c r="N24" s="2352" t="s">
        <v>1937</v>
      </c>
      <c r="O24" s="2352" t="s">
        <v>1937</v>
      </c>
      <c r="P24" s="2352" t="s">
        <v>1937</v>
      </c>
      <c r="Q24" s="2352" t="s">
        <v>202</v>
      </c>
      <c r="R24" s="2352" t="s">
        <v>1940</v>
      </c>
      <c r="S24" s="2352" t="s">
        <v>1982</v>
      </c>
      <c r="T24" s="2352" t="s">
        <v>1937</v>
      </c>
      <c r="U24" s="2352" t="s">
        <v>1937</v>
      </c>
      <c r="V24" s="2352" t="s">
        <v>1937</v>
      </c>
      <c r="W24" s="2352" t="s">
        <v>1937</v>
      </c>
      <c r="X24" s="2352" t="s">
        <v>202</v>
      </c>
      <c r="Y24" s="2352" t="s">
        <v>1937</v>
      </c>
      <c r="Z24" s="2352" t="s">
        <v>1937</v>
      </c>
      <c r="AA24" s="2352" t="s">
        <v>1937</v>
      </c>
      <c r="AB24" s="2352" t="s">
        <v>1937</v>
      </c>
      <c r="AC24" s="2352" t="s">
        <v>1937</v>
      </c>
      <c r="AD24" s="2352" t="s">
        <v>1937</v>
      </c>
      <c r="AE24" s="2355" t="s">
        <v>1937</v>
      </c>
    </row>
    <row r="25" spans="1:31" ht="10.7" customHeight="1">
      <c r="A25" s="2347" t="s">
        <v>10961</v>
      </c>
      <c r="B25" s="2347">
        <v>1</v>
      </c>
      <c r="C25" s="4570">
        <v>0</v>
      </c>
      <c r="D25" s="2348">
        <f>'6N_VRATA-NOTRANJA'!$C25*'6N_VRATA-NOTRANJA'!$B25</f>
        <v>0</v>
      </c>
      <c r="E25" s="2349" t="s">
        <v>1975</v>
      </c>
      <c r="F25" s="2347" t="s">
        <v>2094</v>
      </c>
      <c r="G25" s="2347" t="s">
        <v>2095</v>
      </c>
      <c r="H25" s="2347" t="s">
        <v>1934</v>
      </c>
      <c r="I25" s="2347" t="s">
        <v>1977</v>
      </c>
      <c r="J25" s="2347" t="s">
        <v>1936</v>
      </c>
      <c r="K25" s="2347" t="s">
        <v>1937</v>
      </c>
      <c r="L25" s="2347" t="s">
        <v>1937</v>
      </c>
      <c r="M25" s="2347" t="s">
        <v>1937</v>
      </c>
      <c r="N25" s="2347" t="s">
        <v>1937</v>
      </c>
      <c r="O25" s="2347" t="s">
        <v>1938</v>
      </c>
      <c r="P25" s="2347" t="s">
        <v>1939</v>
      </c>
      <c r="Q25" s="2347" t="s">
        <v>202</v>
      </c>
      <c r="R25" s="2347" t="s">
        <v>1940</v>
      </c>
      <c r="S25" s="2347" t="s">
        <v>1982</v>
      </c>
      <c r="T25" s="2347" t="s">
        <v>1937</v>
      </c>
      <c r="U25" s="2347" t="s">
        <v>1983</v>
      </c>
      <c r="V25" s="2347" t="s">
        <v>1937</v>
      </c>
      <c r="W25" s="2347" t="s">
        <v>1937</v>
      </c>
      <c r="X25" s="2347" t="s">
        <v>1937</v>
      </c>
      <c r="Y25" s="2347" t="s">
        <v>1937</v>
      </c>
      <c r="Z25" s="2347" t="s">
        <v>1937</v>
      </c>
      <c r="AA25" s="2347" t="s">
        <v>202</v>
      </c>
      <c r="AB25" s="2347" t="s">
        <v>1937</v>
      </c>
      <c r="AC25" s="2347" t="s">
        <v>1937</v>
      </c>
      <c r="AD25" s="2347" t="s">
        <v>1937</v>
      </c>
      <c r="AE25" s="2350" t="s">
        <v>1968</v>
      </c>
    </row>
    <row r="26" spans="1:31" ht="10.7" customHeight="1">
      <c r="A26" s="2352" t="s">
        <v>10962</v>
      </c>
      <c r="B26" s="2352">
        <v>1</v>
      </c>
      <c r="C26" s="4571">
        <v>0</v>
      </c>
      <c r="D26" s="2353">
        <f>'6N_VRATA-NOTRANJA'!$C26*'6N_VRATA-NOTRANJA'!$B26</f>
        <v>0</v>
      </c>
      <c r="E26" s="2354" t="s">
        <v>1975</v>
      </c>
      <c r="F26" s="2352" t="s">
        <v>1932</v>
      </c>
      <c r="G26" s="2352" t="s">
        <v>1933</v>
      </c>
      <c r="H26" s="2352" t="s">
        <v>1934</v>
      </c>
      <c r="I26" s="2352" t="s">
        <v>1977</v>
      </c>
      <c r="J26" s="2352" t="s">
        <v>1936</v>
      </c>
      <c r="K26" s="2352" t="s">
        <v>1937</v>
      </c>
      <c r="L26" s="2352" t="s">
        <v>1937</v>
      </c>
      <c r="M26" s="2352" t="s">
        <v>1937</v>
      </c>
      <c r="N26" s="2352" t="s">
        <v>1937</v>
      </c>
      <c r="O26" s="2352" t="s">
        <v>1938</v>
      </c>
      <c r="P26" s="2352" t="s">
        <v>1939</v>
      </c>
      <c r="Q26" s="2352" t="s">
        <v>202</v>
      </c>
      <c r="R26" s="2352" t="s">
        <v>1940</v>
      </c>
      <c r="S26" s="2352" t="s">
        <v>1982</v>
      </c>
      <c r="T26" s="2352" t="s">
        <v>1937</v>
      </c>
      <c r="U26" s="2352" t="s">
        <v>1983</v>
      </c>
      <c r="V26" s="2352" t="s">
        <v>1937</v>
      </c>
      <c r="W26" s="2352" t="s">
        <v>1937</v>
      </c>
      <c r="X26" s="2352" t="s">
        <v>1937</v>
      </c>
      <c r="Y26" s="2352" t="s">
        <v>1937</v>
      </c>
      <c r="Z26" s="2352" t="s">
        <v>1937</v>
      </c>
      <c r="AA26" s="2352" t="s">
        <v>202</v>
      </c>
      <c r="AB26" s="2352" t="s">
        <v>1937</v>
      </c>
      <c r="AC26" s="2352" t="s">
        <v>1937</v>
      </c>
      <c r="AD26" s="2352" t="s">
        <v>1937</v>
      </c>
      <c r="AE26" s="2355" t="s">
        <v>1968</v>
      </c>
    </row>
    <row r="27" spans="1:31" ht="10.7" customHeight="1">
      <c r="A27" s="2347" t="s">
        <v>10970</v>
      </c>
      <c r="B27" s="2347">
        <v>1</v>
      </c>
      <c r="C27" s="4570">
        <v>0</v>
      </c>
      <c r="D27" s="2348">
        <f>'6N_VRATA-NOTRANJA'!$C27*'6N_VRATA-NOTRANJA'!$B27</f>
        <v>0</v>
      </c>
      <c r="E27" s="2349" t="s">
        <v>1975</v>
      </c>
      <c r="F27" s="2347" t="s">
        <v>1947</v>
      </c>
      <c r="G27" s="2347" t="s">
        <v>1948</v>
      </c>
      <c r="H27" s="2347" t="s">
        <v>1934</v>
      </c>
      <c r="I27" s="2347" t="s">
        <v>1977</v>
      </c>
      <c r="J27" s="2347" t="s">
        <v>1936</v>
      </c>
      <c r="K27" s="2347" t="s">
        <v>1937</v>
      </c>
      <c r="L27" s="2347" t="s">
        <v>1937</v>
      </c>
      <c r="M27" s="2347" t="s">
        <v>1937</v>
      </c>
      <c r="N27" s="2347" t="s">
        <v>1937</v>
      </c>
      <c r="O27" s="2347" t="s">
        <v>1938</v>
      </c>
      <c r="P27" s="2347" t="s">
        <v>1939</v>
      </c>
      <c r="Q27" s="2347" t="s">
        <v>202</v>
      </c>
      <c r="R27" s="2347" t="s">
        <v>1940</v>
      </c>
      <c r="S27" s="2347" t="s">
        <v>1982</v>
      </c>
      <c r="T27" s="2347" t="s">
        <v>2016</v>
      </c>
      <c r="U27" s="2347" t="s">
        <v>1937</v>
      </c>
      <c r="V27" s="2347" t="s">
        <v>1937</v>
      </c>
      <c r="W27" s="2347" t="s">
        <v>1937</v>
      </c>
      <c r="X27" s="2347" t="s">
        <v>1937</v>
      </c>
      <c r="Y27" s="2347" t="s">
        <v>1937</v>
      </c>
      <c r="Z27" s="2347" t="s">
        <v>1937</v>
      </c>
      <c r="AA27" s="2347" t="s">
        <v>1937</v>
      </c>
      <c r="AB27" s="2347" t="s">
        <v>1937</v>
      </c>
      <c r="AC27" s="2347" t="s">
        <v>1937</v>
      </c>
      <c r="AD27" s="2347" t="s">
        <v>1937</v>
      </c>
      <c r="AE27" s="2350" t="s">
        <v>1937</v>
      </c>
    </row>
    <row r="28" spans="1:31" ht="10.7" customHeight="1">
      <c r="A28" s="2352" t="s">
        <v>11022</v>
      </c>
      <c r="B28" s="2352">
        <v>4</v>
      </c>
      <c r="C28" s="4571">
        <v>0</v>
      </c>
      <c r="D28" s="2353">
        <f>'6N_VRATA-NOTRANJA'!$C28*'6N_VRATA-NOTRANJA'!$B28</f>
        <v>0</v>
      </c>
      <c r="E28" s="2354" t="s">
        <v>1975</v>
      </c>
      <c r="F28" s="2352" t="s">
        <v>1932</v>
      </c>
      <c r="G28" s="2352" t="s">
        <v>1933</v>
      </c>
      <c r="H28" s="2352" t="s">
        <v>1937</v>
      </c>
      <c r="I28" s="2352" t="s">
        <v>1977</v>
      </c>
      <c r="J28" s="2352" t="s">
        <v>1936</v>
      </c>
      <c r="K28" s="2352" t="s">
        <v>1937</v>
      </c>
      <c r="L28" s="2352" t="s">
        <v>1937</v>
      </c>
      <c r="M28" s="2352" t="s">
        <v>1937</v>
      </c>
      <c r="N28" s="2352" t="s">
        <v>1937</v>
      </c>
      <c r="O28" s="2352" t="s">
        <v>1937</v>
      </c>
      <c r="P28" s="2352" t="s">
        <v>1937</v>
      </c>
      <c r="Q28" s="2352" t="s">
        <v>1937</v>
      </c>
      <c r="R28" s="2352" t="s">
        <v>1940</v>
      </c>
      <c r="S28" s="2352" t="s">
        <v>1982</v>
      </c>
      <c r="T28" s="2352" t="s">
        <v>1937</v>
      </c>
      <c r="U28" s="2352" t="s">
        <v>1937</v>
      </c>
      <c r="V28" s="2352" t="s">
        <v>1937</v>
      </c>
      <c r="W28" s="2352" t="s">
        <v>1937</v>
      </c>
      <c r="X28" s="2352" t="s">
        <v>1937</v>
      </c>
      <c r="Y28" s="2352" t="s">
        <v>1937</v>
      </c>
      <c r="Z28" s="2352" t="s">
        <v>1937</v>
      </c>
      <c r="AA28" s="2352" t="s">
        <v>1937</v>
      </c>
      <c r="AB28" s="2352" t="s">
        <v>1937</v>
      </c>
      <c r="AC28" s="2352" t="s">
        <v>1937</v>
      </c>
      <c r="AD28" s="2352" t="s">
        <v>1937</v>
      </c>
      <c r="AE28" s="2355" t="s">
        <v>1937</v>
      </c>
    </row>
    <row r="29" spans="1:31" ht="10.7" customHeight="1">
      <c r="A29" s="2347" t="s">
        <v>11023</v>
      </c>
      <c r="B29" s="2347">
        <v>4</v>
      </c>
      <c r="C29" s="4570">
        <v>0</v>
      </c>
      <c r="D29" s="2348">
        <f>'6N_VRATA-NOTRANJA'!$C29*'6N_VRATA-NOTRANJA'!$B29</f>
        <v>0</v>
      </c>
      <c r="E29" s="2349" t="s">
        <v>1975</v>
      </c>
      <c r="F29" s="2347" t="s">
        <v>2053</v>
      </c>
      <c r="G29" s="2347" t="s">
        <v>2054</v>
      </c>
      <c r="H29" s="2347" t="s">
        <v>1937</v>
      </c>
      <c r="I29" s="2347" t="s">
        <v>1977</v>
      </c>
      <c r="J29" s="2347" t="s">
        <v>1936</v>
      </c>
      <c r="K29" s="2347" t="s">
        <v>1937</v>
      </c>
      <c r="L29" s="2347" t="s">
        <v>1937</v>
      </c>
      <c r="M29" s="2347" t="s">
        <v>1937</v>
      </c>
      <c r="N29" s="2347" t="s">
        <v>1937</v>
      </c>
      <c r="O29" s="2347" t="s">
        <v>1937</v>
      </c>
      <c r="P29" s="2347" t="s">
        <v>1937</v>
      </c>
      <c r="Q29" s="2347" t="s">
        <v>1937</v>
      </c>
      <c r="R29" s="2347" t="s">
        <v>2076</v>
      </c>
      <c r="S29" s="2347" t="s">
        <v>1982</v>
      </c>
      <c r="T29" s="2347" t="s">
        <v>1937</v>
      </c>
      <c r="U29" s="2347" t="s">
        <v>1937</v>
      </c>
      <c r="V29" s="2347" t="s">
        <v>1937</v>
      </c>
      <c r="W29" s="2347" t="s">
        <v>1937</v>
      </c>
      <c r="X29" s="2347" t="s">
        <v>1937</v>
      </c>
      <c r="Y29" s="2347" t="s">
        <v>1937</v>
      </c>
      <c r="Z29" s="2347" t="s">
        <v>1937</v>
      </c>
      <c r="AA29" s="2347" t="s">
        <v>1937</v>
      </c>
      <c r="AB29" s="2347" t="s">
        <v>1937</v>
      </c>
      <c r="AC29" s="2347" t="s">
        <v>1937</v>
      </c>
      <c r="AD29" s="2347" t="s">
        <v>1937</v>
      </c>
      <c r="AE29" s="2350" t="s">
        <v>1937</v>
      </c>
    </row>
    <row r="30" spans="1:31" ht="10.7" customHeight="1">
      <c r="A30" s="2352" t="s">
        <v>10980</v>
      </c>
      <c r="B30" s="2352">
        <v>1</v>
      </c>
      <c r="C30" s="4571">
        <v>0</v>
      </c>
      <c r="D30" s="2353">
        <f>'6N_VRATA-NOTRANJA'!$C30*'6N_VRATA-NOTRANJA'!$B30</f>
        <v>0</v>
      </c>
      <c r="E30" s="2354" t="s">
        <v>1975</v>
      </c>
      <c r="F30" s="2352" t="s">
        <v>1947</v>
      </c>
      <c r="G30" s="2352" t="s">
        <v>1948</v>
      </c>
      <c r="H30" s="2352" t="s">
        <v>1937</v>
      </c>
      <c r="I30" s="2352" t="s">
        <v>1977</v>
      </c>
      <c r="J30" s="2352" t="s">
        <v>1936</v>
      </c>
      <c r="K30" s="2352" t="s">
        <v>1937</v>
      </c>
      <c r="L30" s="2352" t="s">
        <v>1937</v>
      </c>
      <c r="M30" s="2352" t="s">
        <v>1937</v>
      </c>
      <c r="N30" s="2352" t="s">
        <v>1937</v>
      </c>
      <c r="O30" s="2352" t="s">
        <v>1937</v>
      </c>
      <c r="P30" s="2352" t="s">
        <v>1937</v>
      </c>
      <c r="Q30" s="2352" t="s">
        <v>1937</v>
      </c>
      <c r="R30" s="2352" t="s">
        <v>1940</v>
      </c>
      <c r="S30" s="2352" t="s">
        <v>1982</v>
      </c>
      <c r="T30" s="2352" t="s">
        <v>1937</v>
      </c>
      <c r="U30" s="2352" t="s">
        <v>1937</v>
      </c>
      <c r="V30" s="2352" t="s">
        <v>1937</v>
      </c>
      <c r="W30" s="2352" t="s">
        <v>1937</v>
      </c>
      <c r="X30" s="2352" t="s">
        <v>1937</v>
      </c>
      <c r="Y30" s="2352" t="s">
        <v>1937</v>
      </c>
      <c r="Z30" s="2352" t="s">
        <v>1937</v>
      </c>
      <c r="AA30" s="2352" t="s">
        <v>1937</v>
      </c>
      <c r="AB30" s="2352" t="s">
        <v>1937</v>
      </c>
      <c r="AC30" s="2352" t="s">
        <v>1937</v>
      </c>
      <c r="AD30" s="2352" t="s">
        <v>1937</v>
      </c>
      <c r="AE30" s="2355" t="s">
        <v>1937</v>
      </c>
    </row>
    <row r="31" spans="1:31" ht="10.7" customHeight="1">
      <c r="A31" s="2356" t="s">
        <v>2044</v>
      </c>
      <c r="B31" s="2357">
        <f>SUBTOTAL(109,B18:B30)</f>
        <v>35</v>
      </c>
      <c r="C31" s="4570"/>
      <c r="D31" s="2358">
        <f>SUBTOTAL(109,D18:D30)</f>
        <v>0</v>
      </c>
      <c r="E31" s="2359"/>
      <c r="F31" s="2356" t="s">
        <v>2044</v>
      </c>
      <c r="G31" s="2356" t="s">
        <v>2044</v>
      </c>
      <c r="H31" s="2356" t="s">
        <v>2044</v>
      </c>
      <c r="I31" s="2356" t="s">
        <v>2044</v>
      </c>
      <c r="J31" s="2356" t="s">
        <v>2044</v>
      </c>
      <c r="K31" s="2356" t="s">
        <v>2044</v>
      </c>
      <c r="L31" s="2356" t="s">
        <v>2044</v>
      </c>
      <c r="M31" s="2356" t="s">
        <v>2044</v>
      </c>
      <c r="N31" s="2356" t="s">
        <v>2044</v>
      </c>
      <c r="O31" s="2356" t="s">
        <v>2044</v>
      </c>
      <c r="P31" s="2356" t="s">
        <v>2044</v>
      </c>
      <c r="Q31" s="2356" t="s">
        <v>2044</v>
      </c>
      <c r="R31" s="2356" t="s">
        <v>2044</v>
      </c>
      <c r="S31" s="2356" t="s">
        <v>2044</v>
      </c>
      <c r="T31" s="2356" t="s">
        <v>2044</v>
      </c>
      <c r="U31" s="2356" t="s">
        <v>2044</v>
      </c>
      <c r="V31" s="2356" t="s">
        <v>2044</v>
      </c>
      <c r="W31" s="2356" t="s">
        <v>2044</v>
      </c>
      <c r="X31" s="2356" t="s">
        <v>2044</v>
      </c>
      <c r="Y31" s="2356" t="s">
        <v>2044</v>
      </c>
      <c r="Z31" s="2356" t="s">
        <v>2044</v>
      </c>
      <c r="AA31" s="2356" t="s">
        <v>2044</v>
      </c>
      <c r="AB31" s="2356" t="s">
        <v>2044</v>
      </c>
      <c r="AC31" s="2356" t="s">
        <v>2044</v>
      </c>
      <c r="AD31" s="2356" t="s">
        <v>2044</v>
      </c>
      <c r="AE31" s="2356" t="s">
        <v>2044</v>
      </c>
    </row>
    <row r="32" spans="1:31" s="2346" customFormat="1" ht="20.100000000000001" customHeight="1">
      <c r="A32" s="2360" t="s">
        <v>2158</v>
      </c>
      <c r="B32" s="2360"/>
      <c r="C32" s="4571"/>
      <c r="D32" s="2361"/>
      <c r="E32" s="2362"/>
      <c r="F32" s="2360"/>
      <c r="G32" s="2360"/>
      <c r="H32" s="2360"/>
      <c r="I32" s="2360"/>
      <c r="J32" s="2360"/>
      <c r="K32" s="2360"/>
      <c r="L32" s="2360"/>
      <c r="M32" s="2360"/>
      <c r="N32" s="2360"/>
      <c r="O32" s="2360"/>
      <c r="P32" s="2360"/>
      <c r="Q32" s="2360"/>
      <c r="R32" s="2360"/>
      <c r="S32" s="2360"/>
      <c r="T32" s="2360"/>
      <c r="U32" s="2360"/>
      <c r="V32" s="2360"/>
      <c r="W32" s="2360"/>
      <c r="X32" s="2360"/>
      <c r="Y32" s="2360"/>
      <c r="Z32" s="2360"/>
      <c r="AA32" s="2360"/>
      <c r="AB32" s="2360"/>
      <c r="AC32" s="2360"/>
      <c r="AD32" s="2360"/>
      <c r="AE32" s="2360"/>
    </row>
    <row r="33" spans="1:31" ht="10.7" customHeight="1">
      <c r="A33" s="2347" t="s">
        <v>10983</v>
      </c>
      <c r="B33" s="2347">
        <v>1</v>
      </c>
      <c r="C33" s="4570">
        <v>0</v>
      </c>
      <c r="D33" s="2348">
        <f>'6N_VRATA-NOTRANJA'!$C33*'6N_VRATA-NOTRANJA'!$B33</f>
        <v>0</v>
      </c>
      <c r="E33" s="2349" t="s">
        <v>2070</v>
      </c>
      <c r="F33" s="2347" t="s">
        <v>2164</v>
      </c>
      <c r="G33" s="2347" t="s">
        <v>2164</v>
      </c>
      <c r="H33" s="2347" t="s">
        <v>1937</v>
      </c>
      <c r="I33" s="2347" t="s">
        <v>1935</v>
      </c>
      <c r="J33" s="2347" t="s">
        <v>1936</v>
      </c>
      <c r="K33" s="2347" t="s">
        <v>1937</v>
      </c>
      <c r="L33" s="2347" t="s">
        <v>1937</v>
      </c>
      <c r="M33" s="2347" t="s">
        <v>1937</v>
      </c>
      <c r="N33" s="2347" t="s">
        <v>1937</v>
      </c>
      <c r="O33" s="2347" t="s">
        <v>2161</v>
      </c>
      <c r="P33" s="2347" t="s">
        <v>1937</v>
      </c>
      <c r="Q33" s="2347" t="s">
        <v>1937</v>
      </c>
      <c r="R33" s="2347" t="s">
        <v>1937</v>
      </c>
      <c r="S33" s="2347" t="s">
        <v>1937</v>
      </c>
      <c r="T33" s="2347" t="s">
        <v>1937</v>
      </c>
      <c r="U33" s="2347" t="s">
        <v>1937</v>
      </c>
      <c r="V33" s="2347" t="s">
        <v>202</v>
      </c>
      <c r="W33" s="2347" t="s">
        <v>1937</v>
      </c>
      <c r="X33" s="2347" t="s">
        <v>1937</v>
      </c>
      <c r="Y33" s="2347" t="s">
        <v>1937</v>
      </c>
      <c r="Z33" s="2347" t="s">
        <v>202</v>
      </c>
      <c r="AA33" s="2347" t="s">
        <v>1937</v>
      </c>
      <c r="AB33" s="2347" t="s">
        <v>1937</v>
      </c>
      <c r="AC33" s="2347" t="s">
        <v>1937</v>
      </c>
      <c r="AD33" s="2347" t="s">
        <v>1937</v>
      </c>
      <c r="AE33" s="2350" t="s">
        <v>1968</v>
      </c>
    </row>
    <row r="34" spans="1:31" ht="10.7" customHeight="1">
      <c r="A34" s="2363" t="s">
        <v>2044</v>
      </c>
      <c r="B34" s="2363">
        <v>1</v>
      </c>
      <c r="C34" s="4571"/>
      <c r="D34" s="2365">
        <f>SUBTOTAL(109,D33)</f>
        <v>0</v>
      </c>
      <c r="E34" s="2366"/>
      <c r="F34" s="2363" t="s">
        <v>2044</v>
      </c>
      <c r="G34" s="2363" t="s">
        <v>2044</v>
      </c>
      <c r="H34" s="2363" t="s">
        <v>2044</v>
      </c>
      <c r="I34" s="2363" t="s">
        <v>2044</v>
      </c>
      <c r="J34" s="2363" t="s">
        <v>2044</v>
      </c>
      <c r="K34" s="2363" t="s">
        <v>2044</v>
      </c>
      <c r="L34" s="2363" t="s">
        <v>2044</v>
      </c>
      <c r="M34" s="2363" t="s">
        <v>2044</v>
      </c>
      <c r="N34" s="2363" t="s">
        <v>2044</v>
      </c>
      <c r="O34" s="2363" t="s">
        <v>2044</v>
      </c>
      <c r="P34" s="2363" t="s">
        <v>2044</v>
      </c>
      <c r="Q34" s="2363" t="s">
        <v>2044</v>
      </c>
      <c r="R34" s="2363" t="s">
        <v>2044</v>
      </c>
      <c r="S34" s="2363" t="s">
        <v>2044</v>
      </c>
      <c r="T34" s="2363" t="s">
        <v>2044</v>
      </c>
      <c r="U34" s="2363" t="s">
        <v>2044</v>
      </c>
      <c r="V34" s="2363" t="s">
        <v>2044</v>
      </c>
      <c r="W34" s="2363" t="s">
        <v>2044</v>
      </c>
      <c r="X34" s="2363" t="s">
        <v>2044</v>
      </c>
      <c r="Y34" s="2363" t="s">
        <v>2044</v>
      </c>
      <c r="Z34" s="2363" t="s">
        <v>2044</v>
      </c>
      <c r="AA34" s="2363" t="s">
        <v>2044</v>
      </c>
      <c r="AB34" s="2363" t="s">
        <v>2044</v>
      </c>
      <c r="AC34" s="2363" t="s">
        <v>2044</v>
      </c>
      <c r="AD34" s="2363" t="s">
        <v>2044</v>
      </c>
      <c r="AE34" s="2363" t="s">
        <v>2044</v>
      </c>
    </row>
    <row r="35" spans="1:31" s="2346" customFormat="1" ht="20.100000000000001" customHeight="1">
      <c r="A35" s="2367" t="s">
        <v>2165</v>
      </c>
      <c r="B35" s="2367"/>
      <c r="C35" s="4570"/>
      <c r="D35" s="2368"/>
      <c r="E35" s="2369"/>
      <c r="F35" s="2367"/>
      <c r="G35" s="2367"/>
      <c r="H35" s="2367"/>
      <c r="I35" s="2367"/>
      <c r="J35" s="2367"/>
      <c r="K35" s="2367"/>
      <c r="L35" s="2367"/>
      <c r="M35" s="2367"/>
      <c r="N35" s="2367"/>
      <c r="O35" s="2367"/>
      <c r="P35" s="2367"/>
      <c r="Q35" s="2367"/>
      <c r="R35" s="2367"/>
      <c r="S35" s="2367"/>
      <c r="T35" s="2367"/>
      <c r="U35" s="2367"/>
      <c r="V35" s="2367"/>
      <c r="W35" s="2367"/>
      <c r="X35" s="2367"/>
      <c r="Y35" s="2367"/>
      <c r="Z35" s="2367"/>
      <c r="AA35" s="2367"/>
      <c r="AB35" s="2367"/>
      <c r="AC35" s="2367"/>
      <c r="AD35" s="2367"/>
      <c r="AE35" s="2367"/>
    </row>
    <row r="36" spans="1:31" ht="10.7" customHeight="1">
      <c r="A36" s="2352" t="s">
        <v>11024</v>
      </c>
      <c r="B36" s="2352">
        <v>2</v>
      </c>
      <c r="C36" s="4571">
        <v>0</v>
      </c>
      <c r="D36" s="2353">
        <f>'6N_VRATA-NOTRANJA'!$C36*'6N_VRATA-NOTRANJA'!$B36</f>
        <v>0</v>
      </c>
      <c r="E36" s="2354" t="s">
        <v>1975</v>
      </c>
      <c r="F36" s="2352" t="s">
        <v>1932</v>
      </c>
      <c r="G36" s="2352" t="s">
        <v>1933</v>
      </c>
      <c r="H36" s="2352" t="s">
        <v>1937</v>
      </c>
      <c r="I36" s="2352" t="s">
        <v>1977</v>
      </c>
      <c r="J36" s="2352" t="s">
        <v>1953</v>
      </c>
      <c r="K36" s="2352" t="s">
        <v>1937</v>
      </c>
      <c r="L36" s="2352" t="s">
        <v>202</v>
      </c>
      <c r="M36" s="2352" t="s">
        <v>1937</v>
      </c>
      <c r="N36" s="2352" t="s">
        <v>1937</v>
      </c>
      <c r="O36" s="2352" t="s">
        <v>1937</v>
      </c>
      <c r="P36" s="2352" t="s">
        <v>1937</v>
      </c>
      <c r="Q36" s="2352" t="s">
        <v>1937</v>
      </c>
      <c r="R36" s="2352" t="s">
        <v>1940</v>
      </c>
      <c r="S36" s="2352" t="s">
        <v>1982</v>
      </c>
      <c r="T36" s="2352" t="s">
        <v>1937</v>
      </c>
      <c r="U36" s="2352" t="s">
        <v>1937</v>
      </c>
      <c r="V36" s="2352" t="s">
        <v>1937</v>
      </c>
      <c r="W36" s="2352" t="s">
        <v>1972</v>
      </c>
      <c r="X36" s="2352" t="s">
        <v>1937</v>
      </c>
      <c r="Y36" s="2352" t="s">
        <v>202</v>
      </c>
      <c r="Z36" s="2352" t="s">
        <v>1937</v>
      </c>
      <c r="AA36" s="2352" t="s">
        <v>1937</v>
      </c>
      <c r="AB36" s="2352" t="s">
        <v>1937</v>
      </c>
      <c r="AC36" s="2352" t="s">
        <v>202</v>
      </c>
      <c r="AD36" s="2352" t="s">
        <v>1937</v>
      </c>
      <c r="AE36" s="2355" t="s">
        <v>1937</v>
      </c>
    </row>
    <row r="37" spans="1:31" ht="10.7" customHeight="1">
      <c r="A37" s="2356" t="s">
        <v>2044</v>
      </c>
      <c r="B37" s="2357">
        <f>SUBTOTAL(109,B36)</f>
        <v>2</v>
      </c>
      <c r="C37" s="2370"/>
      <c r="D37" s="2370">
        <f>SUBTOTAL(109,D36)</f>
        <v>0</v>
      </c>
      <c r="E37" s="2359"/>
      <c r="F37" s="2356" t="s">
        <v>2044</v>
      </c>
      <c r="G37" s="2356" t="s">
        <v>2044</v>
      </c>
      <c r="H37" s="2356" t="s">
        <v>2044</v>
      </c>
      <c r="I37" s="2356" t="s">
        <v>2044</v>
      </c>
      <c r="J37" s="2356" t="s">
        <v>2044</v>
      </c>
      <c r="K37" s="2356" t="s">
        <v>2044</v>
      </c>
      <c r="L37" s="2356" t="s">
        <v>2044</v>
      </c>
      <c r="M37" s="2356" t="s">
        <v>2044</v>
      </c>
      <c r="N37" s="2356" t="s">
        <v>2044</v>
      </c>
      <c r="O37" s="2356" t="s">
        <v>2044</v>
      </c>
      <c r="P37" s="2356" t="s">
        <v>2044</v>
      </c>
      <c r="Q37" s="2356" t="s">
        <v>2044</v>
      </c>
      <c r="R37" s="2356" t="s">
        <v>2044</v>
      </c>
      <c r="S37" s="2356" t="s">
        <v>2044</v>
      </c>
      <c r="T37" s="2356" t="s">
        <v>2044</v>
      </c>
      <c r="U37" s="2356" t="s">
        <v>2044</v>
      </c>
      <c r="V37" s="2356" t="s">
        <v>2044</v>
      </c>
      <c r="W37" s="2356" t="s">
        <v>2044</v>
      </c>
      <c r="X37" s="2356" t="s">
        <v>2044</v>
      </c>
      <c r="Y37" s="2356" t="s">
        <v>2044</v>
      </c>
      <c r="Z37" s="2356" t="s">
        <v>2044</v>
      </c>
      <c r="AA37" s="2356" t="s">
        <v>2044</v>
      </c>
      <c r="AB37" s="2356" t="s">
        <v>2044</v>
      </c>
      <c r="AC37" s="2356" t="s">
        <v>2044</v>
      </c>
      <c r="AD37" s="2356" t="s">
        <v>2044</v>
      </c>
      <c r="AE37" s="2356" t="s">
        <v>2044</v>
      </c>
    </row>
    <row r="38" spans="1:31" ht="10.7" customHeight="1">
      <c r="A38" s="2363"/>
      <c r="B38" s="2363"/>
      <c r="C38" s="2371"/>
      <c r="D38" s="2371"/>
      <c r="E38" s="2366"/>
      <c r="F38" s="2363"/>
      <c r="G38" s="2363"/>
      <c r="H38" s="2363"/>
      <c r="I38" s="2363"/>
      <c r="J38" s="2363"/>
      <c r="K38" s="2363"/>
      <c r="L38" s="2363"/>
      <c r="M38" s="2363"/>
      <c r="N38" s="2363"/>
      <c r="O38" s="2363"/>
      <c r="P38" s="2363"/>
      <c r="Q38" s="2363"/>
      <c r="R38" s="2363"/>
      <c r="S38" s="2363"/>
      <c r="T38" s="2363"/>
      <c r="U38" s="2363"/>
      <c r="V38" s="2363"/>
      <c r="W38" s="2363"/>
      <c r="X38" s="2363"/>
      <c r="Y38" s="2363"/>
      <c r="Z38" s="2363"/>
      <c r="AA38" s="2363"/>
      <c r="AB38" s="2363"/>
      <c r="AC38" s="2363"/>
      <c r="AD38" s="2363"/>
      <c r="AE38" s="2363"/>
    </row>
    <row r="39" spans="1:31" ht="10.7" customHeight="1">
      <c r="A39" s="2372" t="s">
        <v>2179</v>
      </c>
      <c r="B39" s="2373">
        <f>SUM(B37,B34,B31,B16,B13)</f>
        <v>69</v>
      </c>
      <c r="C39" s="2374"/>
      <c r="D39" s="2374">
        <f>SUM(D37,D34,D31,D16,D13)</f>
        <v>0</v>
      </c>
      <c r="E39" s="2375"/>
      <c r="F39" s="2372" t="s">
        <v>2044</v>
      </c>
      <c r="G39" s="2372" t="s">
        <v>2044</v>
      </c>
      <c r="H39" s="2372" t="s">
        <v>2044</v>
      </c>
      <c r="I39" s="2372" t="s">
        <v>2044</v>
      </c>
      <c r="J39" s="2372" t="s">
        <v>2044</v>
      </c>
      <c r="K39" s="2372" t="s">
        <v>2044</v>
      </c>
      <c r="L39" s="2372" t="s">
        <v>2044</v>
      </c>
      <c r="M39" s="2372" t="s">
        <v>2044</v>
      </c>
      <c r="N39" s="2372" t="s">
        <v>2044</v>
      </c>
      <c r="O39" s="2372" t="s">
        <v>2044</v>
      </c>
      <c r="P39" s="2372" t="s">
        <v>2044</v>
      </c>
      <c r="Q39" s="2372" t="s">
        <v>2044</v>
      </c>
      <c r="R39" s="2372" t="s">
        <v>2044</v>
      </c>
      <c r="S39" s="2372" t="s">
        <v>2044</v>
      </c>
      <c r="T39" s="2372" t="s">
        <v>2044</v>
      </c>
      <c r="U39" s="2372" t="s">
        <v>2044</v>
      </c>
      <c r="V39" s="2372" t="s">
        <v>2044</v>
      </c>
      <c r="W39" s="2372" t="s">
        <v>2044</v>
      </c>
      <c r="X39" s="2372" t="s">
        <v>2044</v>
      </c>
      <c r="Y39" s="2372" t="s">
        <v>2044</v>
      </c>
      <c r="Z39" s="2372" t="s">
        <v>2044</v>
      </c>
      <c r="AA39" s="2372" t="s">
        <v>2044</v>
      </c>
      <c r="AB39" s="2372" t="s">
        <v>2044</v>
      </c>
      <c r="AC39" s="2372" t="s">
        <v>2044</v>
      </c>
      <c r="AD39" s="2372" t="s">
        <v>2044</v>
      </c>
      <c r="AE39" s="2372" t="s">
        <v>2044</v>
      </c>
    </row>
  </sheetData>
  <sheetProtection algorithmName="SHA-512" hashValue="sNso6c+ApP6Oycerchqo/Uo3O1zYvK701fraStGmwG5DIJZ4JPAzEzCMmauKtbBw2MEBHXpLp+BBY4aRiwICWw==" saltValue="UTRHwJpbk6p2m3W8pAWy7Q==" spinCount="100000" sheet="1" objects="1" scenarios="1" formatCells="0" formatColumns="0" formatRows="0" selectLockedCells="1"/>
  <protectedRanges>
    <protectedRange sqref="C7:C36" name="Obseg1"/>
  </protectedRanges>
  <mergeCells count="3">
    <mergeCell ref="B1:M1"/>
    <mergeCell ref="B2:M2"/>
    <mergeCell ref="B3:M3"/>
  </mergeCells>
  <pageMargins left="0.7" right="0.7" top="0.75" bottom="0.75" header="0.3" footer="0.3"/>
  <pageSetup paperSize="9" scale="28"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C0F77-3A54-40C4-9274-F1466886D8E8}">
  <dimension ref="A1:Q14"/>
  <sheetViews>
    <sheetView view="pageBreakPreview" zoomScale="60" zoomScaleNormal="100" workbookViewId="0">
      <selection activeCell="E75" sqref="E75"/>
    </sheetView>
  </sheetViews>
  <sheetFormatPr defaultColWidth="9.140625" defaultRowHeight="11.25"/>
  <cols>
    <col min="1" max="1" width="14" style="2351" bestFit="1" customWidth="1"/>
    <col min="2" max="2" width="10.5703125" style="2351" bestFit="1" customWidth="1"/>
    <col min="3" max="3" width="10.85546875" style="2351" customWidth="1"/>
    <col min="4" max="4" width="12.42578125" style="2351" customWidth="1"/>
    <col min="5" max="5" width="17" style="2351" bestFit="1" customWidth="1"/>
    <col min="6" max="6" width="10.140625" style="2351" bestFit="1" customWidth="1"/>
    <col min="7" max="7" width="30.5703125" style="2351" bestFit="1" customWidth="1"/>
    <col min="8" max="8" width="11.140625" style="2351" bestFit="1" customWidth="1"/>
    <col min="9" max="9" width="8.28515625" style="2351" bestFit="1" customWidth="1"/>
    <col min="10" max="10" width="16.140625" style="2351" bestFit="1" customWidth="1"/>
    <col min="11" max="11" width="20.7109375" style="2351" bestFit="1" customWidth="1"/>
    <col min="12" max="12" width="14" style="2351" bestFit="1" customWidth="1"/>
    <col min="13" max="13" width="19" style="2351" bestFit="1" customWidth="1"/>
    <col min="14" max="14" width="18.85546875" style="2351" bestFit="1" customWidth="1"/>
    <col min="15" max="15" width="15.140625" style="2351" bestFit="1" customWidth="1"/>
    <col min="16" max="16" width="9.7109375" style="2351" bestFit="1" customWidth="1"/>
    <col min="17" max="17" width="17.85546875" style="2351" bestFit="1" customWidth="1"/>
    <col min="18" max="16384" width="9.140625" style="2351"/>
  </cols>
  <sheetData>
    <row r="1" spans="1:17" s="1087" customFormat="1" ht="87" customHeight="1">
      <c r="B1" s="4945" t="s">
        <v>2180</v>
      </c>
      <c r="C1" s="4946"/>
      <c r="D1" s="4946"/>
      <c r="E1" s="4947"/>
      <c r="F1" s="4947"/>
      <c r="G1" s="4947"/>
      <c r="H1" s="4947"/>
      <c r="I1" s="4947"/>
      <c r="J1" s="4947"/>
      <c r="K1" s="4947"/>
      <c r="L1" s="4947"/>
      <c r="M1" s="4947"/>
    </row>
    <row r="2" spans="1:17" s="1087" customFormat="1" ht="36.75" customHeight="1">
      <c r="B2" s="4945" t="s">
        <v>2181</v>
      </c>
      <c r="C2" s="4946"/>
      <c r="D2" s="4946"/>
      <c r="E2" s="4946"/>
      <c r="F2" s="4946"/>
      <c r="G2" s="4946"/>
      <c r="H2" s="4946"/>
      <c r="I2" s="4946"/>
      <c r="J2" s="4946"/>
      <c r="K2" s="4946"/>
      <c r="L2" s="4946"/>
      <c r="M2" s="4946"/>
    </row>
    <row r="3" spans="1:17" s="1087" customFormat="1" ht="51.75" customHeight="1">
      <c r="B3" s="4945" t="s">
        <v>2182</v>
      </c>
      <c r="C3" s="4946"/>
      <c r="D3" s="4946"/>
      <c r="E3" s="4946"/>
      <c r="F3" s="4946"/>
      <c r="G3" s="4946"/>
      <c r="H3" s="4946"/>
      <c r="I3" s="4946"/>
      <c r="J3" s="4946"/>
      <c r="K3" s="4946"/>
      <c r="L3" s="4946"/>
      <c r="M3" s="4946"/>
    </row>
    <row r="4" spans="1:17" s="1087" customFormat="1" ht="51.75" customHeight="1">
      <c r="B4" s="2999"/>
      <c r="C4" s="2378"/>
      <c r="D4" s="2378"/>
      <c r="E4" s="2999"/>
      <c r="F4" s="2999"/>
      <c r="G4" s="2999"/>
      <c r="H4" s="2999"/>
      <c r="I4" s="2999"/>
      <c r="J4" s="2999"/>
      <c r="K4" s="2999"/>
      <c r="L4" s="2999"/>
      <c r="M4" s="2999"/>
    </row>
    <row r="5" spans="1:17">
      <c r="A5" s="2379" t="s">
        <v>2183</v>
      </c>
      <c r="B5" s="2379" t="s">
        <v>158</v>
      </c>
      <c r="C5" s="2380" t="s">
        <v>1892</v>
      </c>
      <c r="D5" s="2380" t="s">
        <v>2184</v>
      </c>
      <c r="E5" s="2381" t="s">
        <v>2185</v>
      </c>
      <c r="F5" s="2381" t="s">
        <v>2186</v>
      </c>
      <c r="G5" s="2379" t="s">
        <v>2187</v>
      </c>
      <c r="H5" s="2379" t="s">
        <v>2188</v>
      </c>
      <c r="I5" s="2379" t="s">
        <v>2189</v>
      </c>
      <c r="J5" s="2379" t="s">
        <v>11025</v>
      </c>
      <c r="K5" s="2379" t="s">
        <v>11026</v>
      </c>
      <c r="L5" s="2379" t="s">
        <v>1902</v>
      </c>
      <c r="M5" s="2379" t="s">
        <v>1904</v>
      </c>
      <c r="N5" s="2379" t="s">
        <v>1921</v>
      </c>
      <c r="O5" s="2379" t="s">
        <v>1923</v>
      </c>
      <c r="P5" s="2379" t="s">
        <v>2195</v>
      </c>
      <c r="Q5" s="2379" t="s">
        <v>11027</v>
      </c>
    </row>
    <row r="6" spans="1:17" s="2386" customFormat="1" ht="21" customHeight="1">
      <c r="A6" s="2382" t="s">
        <v>2218</v>
      </c>
      <c r="B6" s="2382"/>
      <c r="C6" s="2383"/>
      <c r="D6" s="2384"/>
      <c r="E6" s="2385"/>
      <c r="F6" s="2385"/>
      <c r="G6" s="2382"/>
      <c r="H6" s="2382"/>
      <c r="I6" s="2382"/>
      <c r="J6" s="2382"/>
      <c r="K6" s="2382"/>
      <c r="L6" s="2382"/>
      <c r="M6" s="2382"/>
      <c r="N6" s="2382"/>
      <c r="O6" s="2382"/>
      <c r="P6" s="2382"/>
      <c r="Q6" s="2382"/>
    </row>
    <row r="7" spans="1:17" ht="33.75">
      <c r="A7" s="2387" t="s">
        <v>10986</v>
      </c>
      <c r="B7" s="2387">
        <v>1</v>
      </c>
      <c r="C7" s="4572">
        <v>0</v>
      </c>
      <c r="D7" s="2388">
        <f>'6N_OKNA-NOTRANJA'!$C7*'6N_OKNA-NOTRANJA'!$B7</f>
        <v>0</v>
      </c>
      <c r="E7" s="2389" t="s">
        <v>2207</v>
      </c>
      <c r="F7" s="2389">
        <v>1</v>
      </c>
      <c r="G7" s="2387" t="s">
        <v>11028</v>
      </c>
      <c r="H7" s="2387" t="s">
        <v>2199</v>
      </c>
      <c r="I7" s="2387" t="s">
        <v>1977</v>
      </c>
      <c r="J7" s="2387" t="s">
        <v>2200</v>
      </c>
      <c r="K7" s="2387" t="s">
        <v>11029</v>
      </c>
      <c r="L7" s="2387">
        <v>1</v>
      </c>
      <c r="M7" s="2387" t="s">
        <v>1937</v>
      </c>
      <c r="N7" s="2387" t="s">
        <v>1937</v>
      </c>
      <c r="O7" s="2387" t="s">
        <v>202</v>
      </c>
      <c r="P7" s="2387" t="s">
        <v>1937</v>
      </c>
      <c r="Q7" s="2387" t="s">
        <v>1937</v>
      </c>
    </row>
    <row r="8" spans="1:17">
      <c r="A8" s="2390" t="s">
        <v>10988</v>
      </c>
      <c r="B8" s="2390">
        <v>1</v>
      </c>
      <c r="C8" s="4573">
        <v>0</v>
      </c>
      <c r="D8" s="2391">
        <f>'6N_OKNA-NOTRANJA'!$C8*'6N_OKNA-NOTRANJA'!$B8</f>
        <v>0</v>
      </c>
      <c r="E8" s="2392" t="s">
        <v>11030</v>
      </c>
      <c r="F8" s="2392">
        <v>0.9</v>
      </c>
      <c r="G8" s="2390" t="s">
        <v>2044</v>
      </c>
      <c r="H8" s="2390" t="s">
        <v>2199</v>
      </c>
      <c r="I8" s="2390" t="s">
        <v>1977</v>
      </c>
      <c r="J8" s="2390" t="s">
        <v>2200</v>
      </c>
      <c r="K8" s="2390" t="s">
        <v>11029</v>
      </c>
      <c r="L8" s="2390">
        <v>1</v>
      </c>
      <c r="M8" s="2390" t="s">
        <v>1937</v>
      </c>
      <c r="N8" s="2390" t="s">
        <v>1937</v>
      </c>
      <c r="O8" s="2390" t="s">
        <v>202</v>
      </c>
      <c r="P8" s="2390" t="s">
        <v>1937</v>
      </c>
      <c r="Q8" s="2390" t="s">
        <v>1937</v>
      </c>
    </row>
    <row r="9" spans="1:17">
      <c r="A9" s="2372" t="s">
        <v>2179</v>
      </c>
      <c r="B9" s="2373">
        <f>SUM(B7:B8)</f>
        <v>2</v>
      </c>
      <c r="C9" s="2374"/>
      <c r="D9" s="2374">
        <f>SUM(D7:D8)</f>
        <v>0</v>
      </c>
      <c r="E9" s="2375" t="s">
        <v>2044</v>
      </c>
      <c r="F9" s="2375" t="s">
        <v>2044</v>
      </c>
      <c r="G9" s="2372" t="s">
        <v>2044</v>
      </c>
      <c r="H9" s="2372" t="s">
        <v>2044</v>
      </c>
      <c r="I9" s="2372" t="s">
        <v>2044</v>
      </c>
      <c r="J9" s="2372" t="s">
        <v>2044</v>
      </c>
      <c r="K9" s="2372" t="s">
        <v>2044</v>
      </c>
      <c r="L9" s="2372" t="s">
        <v>2044</v>
      </c>
      <c r="M9" s="2372" t="s">
        <v>2044</v>
      </c>
      <c r="N9" s="2372" t="s">
        <v>2044</v>
      </c>
      <c r="O9" s="2372" t="s">
        <v>2044</v>
      </c>
      <c r="P9" s="2372" t="s">
        <v>2044</v>
      </c>
      <c r="Q9" s="2372" t="s">
        <v>2044</v>
      </c>
    </row>
    <row r="10" spans="1:17">
      <c r="C10" s="2393"/>
      <c r="D10" s="2393"/>
      <c r="E10" s="2377"/>
      <c r="F10" s="2377"/>
    </row>
    <row r="11" spans="1:17">
      <c r="C11" s="2393"/>
      <c r="D11" s="2393"/>
      <c r="E11" s="2377"/>
      <c r="F11" s="2377"/>
    </row>
    <row r="12" spans="1:17">
      <c r="C12" s="2393"/>
      <c r="D12" s="2393"/>
      <c r="E12" s="2377"/>
      <c r="F12" s="2377"/>
    </row>
    <row r="13" spans="1:17">
      <c r="C13" s="2393"/>
      <c r="D13" s="2393"/>
    </row>
    <row r="14" spans="1:17">
      <c r="C14" s="2393"/>
      <c r="D14" s="2393"/>
    </row>
  </sheetData>
  <sheetProtection algorithmName="SHA-512" hashValue="f7nn3CS4ORhBsIqVYXOqxgrSHB+UE/D3OqaQxXBV/WYWY6lbzD+Ku4e3PapLCVfK9WVdKoOluUf8niTPj9/OEQ==" saltValue="k0qNRSMw1bPH9bVi7OIW7g==" spinCount="100000" sheet="1" objects="1" scenarios="1" formatCells="0" formatColumns="0" formatRows="0" selectLockedCells="1"/>
  <protectedRanges>
    <protectedRange sqref="C7:C8" name="Obseg1"/>
  </protectedRanges>
  <mergeCells count="3">
    <mergeCell ref="B1:M1"/>
    <mergeCell ref="B2:M2"/>
    <mergeCell ref="B3:M3"/>
  </mergeCells>
  <pageMargins left="0.7" right="0.7" top="0.75" bottom="0.75" header="0.3" footer="0.3"/>
  <pageSetup paperSize="9" scale="51"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3146E-56B8-436A-A6DA-B724543CF828}">
  <sheetPr>
    <tabColor theme="9" tint="0.39997558519241921"/>
    <pageSetUpPr fitToPage="1"/>
  </sheetPr>
  <dimension ref="A1:U47"/>
  <sheetViews>
    <sheetView view="pageBreakPreview" topLeftCell="F1" zoomScaleNormal="80" zoomScaleSheetLayoutView="100" workbookViewId="0">
      <selection activeCell="E75" sqref="E75"/>
    </sheetView>
  </sheetViews>
  <sheetFormatPr defaultColWidth="8.140625" defaultRowHeight="12.75"/>
  <cols>
    <col min="1" max="1" width="9" style="926" hidden="1" customWidth="1"/>
    <col min="2" max="2" width="3.42578125" style="927" hidden="1" customWidth="1"/>
    <col min="3" max="3" width="3.42578125" style="928" hidden="1" customWidth="1"/>
    <col min="4" max="4" width="3.42578125" style="919" hidden="1" customWidth="1"/>
    <col min="5" max="5" width="3.42578125" style="235" hidden="1" customWidth="1"/>
    <col min="6" max="6" width="19.85546875" style="253" bestFit="1" customWidth="1"/>
    <col min="7" max="7" width="47.42578125" style="254" customWidth="1"/>
    <col min="8" max="8" width="9.7109375" style="255" customWidth="1"/>
    <col min="9" max="9" width="11.140625" style="256" customWidth="1"/>
    <col min="10" max="10" width="13.5703125" style="257" customWidth="1"/>
    <col min="11" max="11" width="16.7109375" style="257" customWidth="1"/>
    <col min="12" max="12" width="12.28515625" style="238" hidden="1" customWidth="1"/>
    <col min="13" max="13" width="12.7109375" style="238" hidden="1" customWidth="1"/>
    <col min="14" max="14" width="16.42578125" style="255" hidden="1" customWidth="1"/>
    <col min="15" max="254" width="8.140625" style="237"/>
    <col min="255" max="255" width="5" style="237" customWidth="1"/>
    <col min="256" max="256" width="7.42578125" style="237" customWidth="1"/>
    <col min="257" max="257" width="47.42578125" style="237" customWidth="1"/>
    <col min="258" max="258" width="9.7109375" style="237" customWidth="1"/>
    <col min="259" max="259" width="11.140625" style="237" customWidth="1"/>
    <col min="260" max="260" width="13.5703125" style="237" customWidth="1"/>
    <col min="261" max="261" width="16.7109375" style="237" customWidth="1"/>
    <col min="262" max="264" width="8.140625" style="237"/>
    <col min="265" max="265" width="36.42578125" style="237" customWidth="1"/>
    <col min="266" max="510" width="8.140625" style="237"/>
    <col min="511" max="511" width="5" style="237" customWidth="1"/>
    <col min="512" max="512" width="7.42578125" style="237" customWidth="1"/>
    <col min="513" max="513" width="47.42578125" style="237" customWidth="1"/>
    <col min="514" max="514" width="9.7109375" style="237" customWidth="1"/>
    <col min="515" max="515" width="11.140625" style="237" customWidth="1"/>
    <col min="516" max="516" width="13.5703125" style="237" customWidth="1"/>
    <col min="517" max="517" width="16.7109375" style="237" customWidth="1"/>
    <col min="518" max="520" width="8.140625" style="237"/>
    <col min="521" max="521" width="36.42578125" style="237" customWidth="1"/>
    <col min="522" max="766" width="8.140625" style="237"/>
    <col min="767" max="767" width="5" style="237" customWidth="1"/>
    <col min="768" max="768" width="7.42578125" style="237" customWidth="1"/>
    <col min="769" max="769" width="47.42578125" style="237" customWidth="1"/>
    <col min="770" max="770" width="9.7109375" style="237" customWidth="1"/>
    <col min="771" max="771" width="11.140625" style="237" customWidth="1"/>
    <col min="772" max="772" width="13.5703125" style="237" customWidth="1"/>
    <col min="773" max="773" width="16.7109375" style="237" customWidth="1"/>
    <col min="774" max="776" width="8.140625" style="237"/>
    <col min="777" max="777" width="36.42578125" style="237" customWidth="1"/>
    <col min="778" max="1022" width="8.140625" style="237"/>
    <col min="1023" max="1023" width="5" style="237" customWidth="1"/>
    <col min="1024" max="1024" width="7.42578125" style="237" customWidth="1"/>
    <col min="1025" max="1025" width="47.42578125" style="237" customWidth="1"/>
    <col min="1026" max="1026" width="9.7109375" style="237" customWidth="1"/>
    <col min="1027" max="1027" width="11.140625" style="237" customWidth="1"/>
    <col min="1028" max="1028" width="13.5703125" style="237" customWidth="1"/>
    <col min="1029" max="1029" width="16.7109375" style="237" customWidth="1"/>
    <col min="1030" max="1032" width="8.140625" style="237"/>
    <col min="1033" max="1033" width="36.42578125" style="237" customWidth="1"/>
    <col min="1034" max="1278" width="8.140625" style="237"/>
    <col min="1279" max="1279" width="5" style="237" customWidth="1"/>
    <col min="1280" max="1280" width="7.42578125" style="237" customWidth="1"/>
    <col min="1281" max="1281" width="47.42578125" style="237" customWidth="1"/>
    <col min="1282" max="1282" width="9.7109375" style="237" customWidth="1"/>
    <col min="1283" max="1283" width="11.140625" style="237" customWidth="1"/>
    <col min="1284" max="1284" width="13.5703125" style="237" customWidth="1"/>
    <col min="1285" max="1285" width="16.7109375" style="237" customWidth="1"/>
    <col min="1286" max="1288" width="8.140625" style="237"/>
    <col min="1289" max="1289" width="36.42578125" style="237" customWidth="1"/>
    <col min="1290" max="1534" width="8.140625" style="237"/>
    <col min="1535" max="1535" width="5" style="237" customWidth="1"/>
    <col min="1536" max="1536" width="7.42578125" style="237" customWidth="1"/>
    <col min="1537" max="1537" width="47.42578125" style="237" customWidth="1"/>
    <col min="1538" max="1538" width="9.7109375" style="237" customWidth="1"/>
    <col min="1539" max="1539" width="11.140625" style="237" customWidth="1"/>
    <col min="1540" max="1540" width="13.5703125" style="237" customWidth="1"/>
    <col min="1541" max="1541" width="16.7109375" style="237" customWidth="1"/>
    <col min="1542" max="1544" width="8.140625" style="237"/>
    <col min="1545" max="1545" width="36.42578125" style="237" customWidth="1"/>
    <col min="1546" max="1790" width="8.140625" style="237"/>
    <col min="1791" max="1791" width="5" style="237" customWidth="1"/>
    <col min="1792" max="1792" width="7.42578125" style="237" customWidth="1"/>
    <col min="1793" max="1793" width="47.42578125" style="237" customWidth="1"/>
    <col min="1794" max="1794" width="9.7109375" style="237" customWidth="1"/>
    <col min="1795" max="1795" width="11.140625" style="237" customWidth="1"/>
    <col min="1796" max="1796" width="13.5703125" style="237" customWidth="1"/>
    <col min="1797" max="1797" width="16.7109375" style="237" customWidth="1"/>
    <col min="1798" max="1800" width="8.140625" style="237"/>
    <col min="1801" max="1801" width="36.42578125" style="237" customWidth="1"/>
    <col min="1802" max="2046" width="8.140625" style="237"/>
    <col min="2047" max="2047" width="5" style="237" customWidth="1"/>
    <col min="2048" max="2048" width="7.42578125" style="237" customWidth="1"/>
    <col min="2049" max="2049" width="47.42578125" style="237" customWidth="1"/>
    <col min="2050" max="2050" width="9.7109375" style="237" customWidth="1"/>
    <col min="2051" max="2051" width="11.140625" style="237" customWidth="1"/>
    <col min="2052" max="2052" width="13.5703125" style="237" customWidth="1"/>
    <col min="2053" max="2053" width="16.7109375" style="237" customWidth="1"/>
    <col min="2054" max="2056" width="8.140625" style="237"/>
    <col min="2057" max="2057" width="36.42578125" style="237" customWidth="1"/>
    <col min="2058" max="2302" width="8.140625" style="237"/>
    <col min="2303" max="2303" width="5" style="237" customWidth="1"/>
    <col min="2304" max="2304" width="7.42578125" style="237" customWidth="1"/>
    <col min="2305" max="2305" width="47.42578125" style="237" customWidth="1"/>
    <col min="2306" max="2306" width="9.7109375" style="237" customWidth="1"/>
    <col min="2307" max="2307" width="11.140625" style="237" customWidth="1"/>
    <col min="2308" max="2308" width="13.5703125" style="237" customWidth="1"/>
    <col min="2309" max="2309" width="16.7109375" style="237" customWidth="1"/>
    <col min="2310" max="2312" width="8.140625" style="237"/>
    <col min="2313" max="2313" width="36.42578125" style="237" customWidth="1"/>
    <col min="2314" max="2558" width="8.140625" style="237"/>
    <col min="2559" max="2559" width="5" style="237" customWidth="1"/>
    <col min="2560" max="2560" width="7.42578125" style="237" customWidth="1"/>
    <col min="2561" max="2561" width="47.42578125" style="237" customWidth="1"/>
    <col min="2562" max="2562" width="9.7109375" style="237" customWidth="1"/>
    <col min="2563" max="2563" width="11.140625" style="237" customWidth="1"/>
    <col min="2564" max="2564" width="13.5703125" style="237" customWidth="1"/>
    <col min="2565" max="2565" width="16.7109375" style="237" customWidth="1"/>
    <col min="2566" max="2568" width="8.140625" style="237"/>
    <col min="2569" max="2569" width="36.42578125" style="237" customWidth="1"/>
    <col min="2570" max="2814" width="8.140625" style="237"/>
    <col min="2815" max="2815" width="5" style="237" customWidth="1"/>
    <col min="2816" max="2816" width="7.42578125" style="237" customWidth="1"/>
    <col min="2817" max="2817" width="47.42578125" style="237" customWidth="1"/>
    <col min="2818" max="2818" width="9.7109375" style="237" customWidth="1"/>
    <col min="2819" max="2819" width="11.140625" style="237" customWidth="1"/>
    <col min="2820" max="2820" width="13.5703125" style="237" customWidth="1"/>
    <col min="2821" max="2821" width="16.7109375" style="237" customWidth="1"/>
    <col min="2822" max="2824" width="8.140625" style="237"/>
    <col min="2825" max="2825" width="36.42578125" style="237" customWidth="1"/>
    <col min="2826" max="3070" width="8.140625" style="237"/>
    <col min="3071" max="3071" width="5" style="237" customWidth="1"/>
    <col min="3072" max="3072" width="7.42578125" style="237" customWidth="1"/>
    <col min="3073" max="3073" width="47.42578125" style="237" customWidth="1"/>
    <col min="3074" max="3074" width="9.7109375" style="237" customWidth="1"/>
    <col min="3075" max="3075" width="11.140625" style="237" customWidth="1"/>
    <col min="3076" max="3076" width="13.5703125" style="237" customWidth="1"/>
    <col min="3077" max="3077" width="16.7109375" style="237" customWidth="1"/>
    <col min="3078" max="3080" width="8.140625" style="237"/>
    <col min="3081" max="3081" width="36.42578125" style="237" customWidth="1"/>
    <col min="3082" max="3326" width="8.140625" style="237"/>
    <col min="3327" max="3327" width="5" style="237" customWidth="1"/>
    <col min="3328" max="3328" width="7.42578125" style="237" customWidth="1"/>
    <col min="3329" max="3329" width="47.42578125" style="237" customWidth="1"/>
    <col min="3330" max="3330" width="9.7109375" style="237" customWidth="1"/>
    <col min="3331" max="3331" width="11.140625" style="237" customWidth="1"/>
    <col min="3332" max="3332" width="13.5703125" style="237" customWidth="1"/>
    <col min="3333" max="3333" width="16.7109375" style="237" customWidth="1"/>
    <col min="3334" max="3336" width="8.140625" style="237"/>
    <col min="3337" max="3337" width="36.42578125" style="237" customWidth="1"/>
    <col min="3338" max="3582" width="8.140625" style="237"/>
    <col min="3583" max="3583" width="5" style="237" customWidth="1"/>
    <col min="3584" max="3584" width="7.42578125" style="237" customWidth="1"/>
    <col min="3585" max="3585" width="47.42578125" style="237" customWidth="1"/>
    <col min="3586" max="3586" width="9.7109375" style="237" customWidth="1"/>
    <col min="3587" max="3587" width="11.140625" style="237" customWidth="1"/>
    <col min="3588" max="3588" width="13.5703125" style="237" customWidth="1"/>
    <col min="3589" max="3589" width="16.7109375" style="237" customWidth="1"/>
    <col min="3590" max="3592" width="8.140625" style="237"/>
    <col min="3593" max="3593" width="36.42578125" style="237" customWidth="1"/>
    <col min="3594" max="3838" width="8.140625" style="237"/>
    <col min="3839" max="3839" width="5" style="237" customWidth="1"/>
    <col min="3840" max="3840" width="7.42578125" style="237" customWidth="1"/>
    <col min="3841" max="3841" width="47.42578125" style="237" customWidth="1"/>
    <col min="3842" max="3842" width="9.7109375" style="237" customWidth="1"/>
    <col min="3843" max="3843" width="11.140625" style="237" customWidth="1"/>
    <col min="3844" max="3844" width="13.5703125" style="237" customWidth="1"/>
    <col min="3845" max="3845" width="16.7109375" style="237" customWidth="1"/>
    <col min="3846" max="3848" width="8.140625" style="237"/>
    <col min="3849" max="3849" width="36.42578125" style="237" customWidth="1"/>
    <col min="3850" max="4094" width="8.140625" style="237"/>
    <col min="4095" max="4095" width="5" style="237" customWidth="1"/>
    <col min="4096" max="4096" width="7.42578125" style="237" customWidth="1"/>
    <col min="4097" max="4097" width="47.42578125" style="237" customWidth="1"/>
    <col min="4098" max="4098" width="9.7109375" style="237" customWidth="1"/>
    <col min="4099" max="4099" width="11.140625" style="237" customWidth="1"/>
    <col min="4100" max="4100" width="13.5703125" style="237" customWidth="1"/>
    <col min="4101" max="4101" width="16.7109375" style="237" customWidth="1"/>
    <col min="4102" max="4104" width="8.140625" style="237"/>
    <col min="4105" max="4105" width="36.42578125" style="237" customWidth="1"/>
    <col min="4106" max="4350" width="8.140625" style="237"/>
    <col min="4351" max="4351" width="5" style="237" customWidth="1"/>
    <col min="4352" max="4352" width="7.42578125" style="237" customWidth="1"/>
    <col min="4353" max="4353" width="47.42578125" style="237" customWidth="1"/>
    <col min="4354" max="4354" width="9.7109375" style="237" customWidth="1"/>
    <col min="4355" max="4355" width="11.140625" style="237" customWidth="1"/>
    <col min="4356" max="4356" width="13.5703125" style="237" customWidth="1"/>
    <col min="4357" max="4357" width="16.7109375" style="237" customWidth="1"/>
    <col min="4358" max="4360" width="8.140625" style="237"/>
    <col min="4361" max="4361" width="36.42578125" style="237" customWidth="1"/>
    <col min="4362" max="4606" width="8.140625" style="237"/>
    <col min="4607" max="4607" width="5" style="237" customWidth="1"/>
    <col min="4608" max="4608" width="7.42578125" style="237" customWidth="1"/>
    <col min="4609" max="4609" width="47.42578125" style="237" customWidth="1"/>
    <col min="4610" max="4610" width="9.7109375" style="237" customWidth="1"/>
    <col min="4611" max="4611" width="11.140625" style="237" customWidth="1"/>
    <col min="4612" max="4612" width="13.5703125" style="237" customWidth="1"/>
    <col min="4613" max="4613" width="16.7109375" style="237" customWidth="1"/>
    <col min="4614" max="4616" width="8.140625" style="237"/>
    <col min="4617" max="4617" width="36.42578125" style="237" customWidth="1"/>
    <col min="4618" max="4862" width="8.140625" style="237"/>
    <col min="4863" max="4863" width="5" style="237" customWidth="1"/>
    <col min="4864" max="4864" width="7.42578125" style="237" customWidth="1"/>
    <col min="4865" max="4865" width="47.42578125" style="237" customWidth="1"/>
    <col min="4866" max="4866" width="9.7109375" style="237" customWidth="1"/>
    <col min="4867" max="4867" width="11.140625" style="237" customWidth="1"/>
    <col min="4868" max="4868" width="13.5703125" style="237" customWidth="1"/>
    <col min="4869" max="4869" width="16.7109375" style="237" customWidth="1"/>
    <col min="4870" max="4872" width="8.140625" style="237"/>
    <col min="4873" max="4873" width="36.42578125" style="237" customWidth="1"/>
    <col min="4874" max="5118" width="8.140625" style="237"/>
    <col min="5119" max="5119" width="5" style="237" customWidth="1"/>
    <col min="5120" max="5120" width="7.42578125" style="237" customWidth="1"/>
    <col min="5121" max="5121" width="47.42578125" style="237" customWidth="1"/>
    <col min="5122" max="5122" width="9.7109375" style="237" customWidth="1"/>
    <col min="5123" max="5123" width="11.140625" style="237" customWidth="1"/>
    <col min="5124" max="5124" width="13.5703125" style="237" customWidth="1"/>
    <col min="5125" max="5125" width="16.7109375" style="237" customWidth="1"/>
    <col min="5126" max="5128" width="8.140625" style="237"/>
    <col min="5129" max="5129" width="36.42578125" style="237" customWidth="1"/>
    <col min="5130" max="5374" width="8.140625" style="237"/>
    <col min="5375" max="5375" width="5" style="237" customWidth="1"/>
    <col min="5376" max="5376" width="7.42578125" style="237" customWidth="1"/>
    <col min="5377" max="5377" width="47.42578125" style="237" customWidth="1"/>
    <col min="5378" max="5378" width="9.7109375" style="237" customWidth="1"/>
    <col min="5379" max="5379" width="11.140625" style="237" customWidth="1"/>
    <col min="5380" max="5380" width="13.5703125" style="237" customWidth="1"/>
    <col min="5381" max="5381" width="16.7109375" style="237" customWidth="1"/>
    <col min="5382" max="5384" width="8.140625" style="237"/>
    <col min="5385" max="5385" width="36.42578125" style="237" customWidth="1"/>
    <col min="5386" max="5630" width="8.140625" style="237"/>
    <col min="5631" max="5631" width="5" style="237" customWidth="1"/>
    <col min="5632" max="5632" width="7.42578125" style="237" customWidth="1"/>
    <col min="5633" max="5633" width="47.42578125" style="237" customWidth="1"/>
    <col min="5634" max="5634" width="9.7109375" style="237" customWidth="1"/>
    <col min="5635" max="5635" width="11.140625" style="237" customWidth="1"/>
    <col min="5636" max="5636" width="13.5703125" style="237" customWidth="1"/>
    <col min="5637" max="5637" width="16.7109375" style="237" customWidth="1"/>
    <col min="5638" max="5640" width="8.140625" style="237"/>
    <col min="5641" max="5641" width="36.42578125" style="237" customWidth="1"/>
    <col min="5642" max="5886" width="8.140625" style="237"/>
    <col min="5887" max="5887" width="5" style="237" customWidth="1"/>
    <col min="5888" max="5888" width="7.42578125" style="237" customWidth="1"/>
    <col min="5889" max="5889" width="47.42578125" style="237" customWidth="1"/>
    <col min="5890" max="5890" width="9.7109375" style="237" customWidth="1"/>
    <col min="5891" max="5891" width="11.140625" style="237" customWidth="1"/>
    <col min="5892" max="5892" width="13.5703125" style="237" customWidth="1"/>
    <col min="5893" max="5893" width="16.7109375" style="237" customWidth="1"/>
    <col min="5894" max="5896" width="8.140625" style="237"/>
    <col min="5897" max="5897" width="36.42578125" style="237" customWidth="1"/>
    <col min="5898" max="6142" width="8.140625" style="237"/>
    <col min="6143" max="6143" width="5" style="237" customWidth="1"/>
    <col min="6144" max="6144" width="7.42578125" style="237" customWidth="1"/>
    <col min="6145" max="6145" width="47.42578125" style="237" customWidth="1"/>
    <col min="6146" max="6146" width="9.7109375" style="237" customWidth="1"/>
    <col min="6147" max="6147" width="11.140625" style="237" customWidth="1"/>
    <col min="6148" max="6148" width="13.5703125" style="237" customWidth="1"/>
    <col min="6149" max="6149" width="16.7109375" style="237" customWidth="1"/>
    <col min="6150" max="6152" width="8.140625" style="237"/>
    <col min="6153" max="6153" width="36.42578125" style="237" customWidth="1"/>
    <col min="6154" max="6398" width="8.140625" style="237"/>
    <col min="6399" max="6399" width="5" style="237" customWidth="1"/>
    <col min="6400" max="6400" width="7.42578125" style="237" customWidth="1"/>
    <col min="6401" max="6401" width="47.42578125" style="237" customWidth="1"/>
    <col min="6402" max="6402" width="9.7109375" style="237" customWidth="1"/>
    <col min="6403" max="6403" width="11.140625" style="237" customWidth="1"/>
    <col min="6404" max="6404" width="13.5703125" style="237" customWidth="1"/>
    <col min="6405" max="6405" width="16.7109375" style="237" customWidth="1"/>
    <col min="6406" max="6408" width="8.140625" style="237"/>
    <col min="6409" max="6409" width="36.42578125" style="237" customWidth="1"/>
    <col min="6410" max="6654" width="8.140625" style="237"/>
    <col min="6655" max="6655" width="5" style="237" customWidth="1"/>
    <col min="6656" max="6656" width="7.42578125" style="237" customWidth="1"/>
    <col min="6657" max="6657" width="47.42578125" style="237" customWidth="1"/>
    <col min="6658" max="6658" width="9.7109375" style="237" customWidth="1"/>
    <col min="6659" max="6659" width="11.140625" style="237" customWidth="1"/>
    <col min="6660" max="6660" width="13.5703125" style="237" customWidth="1"/>
    <col min="6661" max="6661" width="16.7109375" style="237" customWidth="1"/>
    <col min="6662" max="6664" width="8.140625" style="237"/>
    <col min="6665" max="6665" width="36.42578125" style="237" customWidth="1"/>
    <col min="6666" max="6910" width="8.140625" style="237"/>
    <col min="6911" max="6911" width="5" style="237" customWidth="1"/>
    <col min="6912" max="6912" width="7.42578125" style="237" customWidth="1"/>
    <col min="6913" max="6913" width="47.42578125" style="237" customWidth="1"/>
    <col min="6914" max="6914" width="9.7109375" style="237" customWidth="1"/>
    <col min="6915" max="6915" width="11.140625" style="237" customWidth="1"/>
    <col min="6916" max="6916" width="13.5703125" style="237" customWidth="1"/>
    <col min="6917" max="6917" width="16.7109375" style="237" customWidth="1"/>
    <col min="6918" max="6920" width="8.140625" style="237"/>
    <col min="6921" max="6921" width="36.42578125" style="237" customWidth="1"/>
    <col min="6922" max="7166" width="8.140625" style="237"/>
    <col min="7167" max="7167" width="5" style="237" customWidth="1"/>
    <col min="7168" max="7168" width="7.42578125" style="237" customWidth="1"/>
    <col min="7169" max="7169" width="47.42578125" style="237" customWidth="1"/>
    <col min="7170" max="7170" width="9.7109375" style="237" customWidth="1"/>
    <col min="7171" max="7171" width="11.140625" style="237" customWidth="1"/>
    <col min="7172" max="7172" width="13.5703125" style="237" customWidth="1"/>
    <col min="7173" max="7173" width="16.7109375" style="237" customWidth="1"/>
    <col min="7174" max="7176" width="8.140625" style="237"/>
    <col min="7177" max="7177" width="36.42578125" style="237" customWidth="1"/>
    <col min="7178" max="7422" width="8.140625" style="237"/>
    <col min="7423" max="7423" width="5" style="237" customWidth="1"/>
    <col min="7424" max="7424" width="7.42578125" style="237" customWidth="1"/>
    <col min="7425" max="7425" width="47.42578125" style="237" customWidth="1"/>
    <col min="7426" max="7426" width="9.7109375" style="237" customWidth="1"/>
    <col min="7427" max="7427" width="11.140625" style="237" customWidth="1"/>
    <col min="7428" max="7428" width="13.5703125" style="237" customWidth="1"/>
    <col min="7429" max="7429" width="16.7109375" style="237" customWidth="1"/>
    <col min="7430" max="7432" width="8.140625" style="237"/>
    <col min="7433" max="7433" width="36.42578125" style="237" customWidth="1"/>
    <col min="7434" max="7678" width="8.140625" style="237"/>
    <col min="7679" max="7679" width="5" style="237" customWidth="1"/>
    <col min="7680" max="7680" width="7.42578125" style="237" customWidth="1"/>
    <col min="7681" max="7681" width="47.42578125" style="237" customWidth="1"/>
    <col min="7682" max="7682" width="9.7109375" style="237" customWidth="1"/>
    <col min="7683" max="7683" width="11.140625" style="237" customWidth="1"/>
    <col min="7684" max="7684" width="13.5703125" style="237" customWidth="1"/>
    <col min="7685" max="7685" width="16.7109375" style="237" customWidth="1"/>
    <col min="7686" max="7688" width="8.140625" style="237"/>
    <col min="7689" max="7689" width="36.42578125" style="237" customWidth="1"/>
    <col min="7690" max="7934" width="8.140625" style="237"/>
    <col min="7935" max="7935" width="5" style="237" customWidth="1"/>
    <col min="7936" max="7936" width="7.42578125" style="237" customWidth="1"/>
    <col min="7937" max="7937" width="47.42578125" style="237" customWidth="1"/>
    <col min="7938" max="7938" width="9.7109375" style="237" customWidth="1"/>
    <col min="7939" max="7939" width="11.140625" style="237" customWidth="1"/>
    <col min="7940" max="7940" width="13.5703125" style="237" customWidth="1"/>
    <col min="7941" max="7941" width="16.7109375" style="237" customWidth="1"/>
    <col min="7942" max="7944" width="8.140625" style="237"/>
    <col min="7945" max="7945" width="36.42578125" style="237" customWidth="1"/>
    <col min="7946" max="8190" width="8.140625" style="237"/>
    <col min="8191" max="8191" width="5" style="237" customWidth="1"/>
    <col min="8192" max="8192" width="7.42578125" style="237" customWidth="1"/>
    <col min="8193" max="8193" width="47.42578125" style="237" customWidth="1"/>
    <col min="8194" max="8194" width="9.7109375" style="237" customWidth="1"/>
    <col min="8195" max="8195" width="11.140625" style="237" customWidth="1"/>
    <col min="8196" max="8196" width="13.5703125" style="237" customWidth="1"/>
    <col min="8197" max="8197" width="16.7109375" style="237" customWidth="1"/>
    <col min="8198" max="8200" width="8.140625" style="237"/>
    <col min="8201" max="8201" width="36.42578125" style="237" customWidth="1"/>
    <col min="8202" max="8446" width="8.140625" style="237"/>
    <col min="8447" max="8447" width="5" style="237" customWidth="1"/>
    <col min="8448" max="8448" width="7.42578125" style="237" customWidth="1"/>
    <col min="8449" max="8449" width="47.42578125" style="237" customWidth="1"/>
    <col min="8450" max="8450" width="9.7109375" style="237" customWidth="1"/>
    <col min="8451" max="8451" width="11.140625" style="237" customWidth="1"/>
    <col min="8452" max="8452" width="13.5703125" style="237" customWidth="1"/>
    <col min="8453" max="8453" width="16.7109375" style="237" customWidth="1"/>
    <col min="8454" max="8456" width="8.140625" style="237"/>
    <col min="8457" max="8457" width="36.42578125" style="237" customWidth="1"/>
    <col min="8458" max="8702" width="8.140625" style="237"/>
    <col min="8703" max="8703" width="5" style="237" customWidth="1"/>
    <col min="8704" max="8704" width="7.42578125" style="237" customWidth="1"/>
    <col min="8705" max="8705" width="47.42578125" style="237" customWidth="1"/>
    <col min="8706" max="8706" width="9.7109375" style="237" customWidth="1"/>
    <col min="8707" max="8707" width="11.140625" style="237" customWidth="1"/>
    <col min="8708" max="8708" width="13.5703125" style="237" customWidth="1"/>
    <col min="8709" max="8709" width="16.7109375" style="237" customWidth="1"/>
    <col min="8710" max="8712" width="8.140625" style="237"/>
    <col min="8713" max="8713" width="36.42578125" style="237" customWidth="1"/>
    <col min="8714" max="8958" width="8.140625" style="237"/>
    <col min="8959" max="8959" width="5" style="237" customWidth="1"/>
    <col min="8960" max="8960" width="7.42578125" style="237" customWidth="1"/>
    <col min="8961" max="8961" width="47.42578125" style="237" customWidth="1"/>
    <col min="8962" max="8962" width="9.7109375" style="237" customWidth="1"/>
    <col min="8963" max="8963" width="11.140625" style="237" customWidth="1"/>
    <col min="8964" max="8964" width="13.5703125" style="237" customWidth="1"/>
    <col min="8965" max="8965" width="16.7109375" style="237" customWidth="1"/>
    <col min="8966" max="8968" width="8.140625" style="237"/>
    <col min="8969" max="8969" width="36.42578125" style="237" customWidth="1"/>
    <col min="8970" max="9214" width="8.140625" style="237"/>
    <col min="9215" max="9215" width="5" style="237" customWidth="1"/>
    <col min="9216" max="9216" width="7.42578125" style="237" customWidth="1"/>
    <col min="9217" max="9217" width="47.42578125" style="237" customWidth="1"/>
    <col min="9218" max="9218" width="9.7109375" style="237" customWidth="1"/>
    <col min="9219" max="9219" width="11.140625" style="237" customWidth="1"/>
    <col min="9220" max="9220" width="13.5703125" style="237" customWidth="1"/>
    <col min="9221" max="9221" width="16.7109375" style="237" customWidth="1"/>
    <col min="9222" max="9224" width="8.140625" style="237"/>
    <col min="9225" max="9225" width="36.42578125" style="237" customWidth="1"/>
    <col min="9226" max="9470" width="8.140625" style="237"/>
    <col min="9471" max="9471" width="5" style="237" customWidth="1"/>
    <col min="9472" max="9472" width="7.42578125" style="237" customWidth="1"/>
    <col min="9473" max="9473" width="47.42578125" style="237" customWidth="1"/>
    <col min="9474" max="9474" width="9.7109375" style="237" customWidth="1"/>
    <col min="9475" max="9475" width="11.140625" style="237" customWidth="1"/>
    <col min="9476" max="9476" width="13.5703125" style="237" customWidth="1"/>
    <col min="9477" max="9477" width="16.7109375" style="237" customWidth="1"/>
    <col min="9478" max="9480" width="8.140625" style="237"/>
    <col min="9481" max="9481" width="36.42578125" style="237" customWidth="1"/>
    <col min="9482" max="9726" width="8.140625" style="237"/>
    <col min="9727" max="9727" width="5" style="237" customWidth="1"/>
    <col min="9728" max="9728" width="7.42578125" style="237" customWidth="1"/>
    <col min="9729" max="9729" width="47.42578125" style="237" customWidth="1"/>
    <col min="9730" max="9730" width="9.7109375" style="237" customWidth="1"/>
    <col min="9731" max="9731" width="11.140625" style="237" customWidth="1"/>
    <col min="9732" max="9732" width="13.5703125" style="237" customWidth="1"/>
    <col min="9733" max="9733" width="16.7109375" style="237" customWidth="1"/>
    <col min="9734" max="9736" width="8.140625" style="237"/>
    <col min="9737" max="9737" width="36.42578125" style="237" customWidth="1"/>
    <col min="9738" max="9982" width="8.140625" style="237"/>
    <col min="9983" max="9983" width="5" style="237" customWidth="1"/>
    <col min="9984" max="9984" width="7.42578125" style="237" customWidth="1"/>
    <col min="9985" max="9985" width="47.42578125" style="237" customWidth="1"/>
    <col min="9986" max="9986" width="9.7109375" style="237" customWidth="1"/>
    <col min="9987" max="9987" width="11.140625" style="237" customWidth="1"/>
    <col min="9988" max="9988" width="13.5703125" style="237" customWidth="1"/>
    <col min="9989" max="9989" width="16.7109375" style="237" customWidth="1"/>
    <col min="9990" max="9992" width="8.140625" style="237"/>
    <col min="9993" max="9993" width="36.42578125" style="237" customWidth="1"/>
    <col min="9994" max="10238" width="8.140625" style="237"/>
    <col min="10239" max="10239" width="5" style="237" customWidth="1"/>
    <col min="10240" max="10240" width="7.42578125" style="237" customWidth="1"/>
    <col min="10241" max="10241" width="47.42578125" style="237" customWidth="1"/>
    <col min="10242" max="10242" width="9.7109375" style="237" customWidth="1"/>
    <col min="10243" max="10243" width="11.140625" style="237" customWidth="1"/>
    <col min="10244" max="10244" width="13.5703125" style="237" customWidth="1"/>
    <col min="10245" max="10245" width="16.7109375" style="237" customWidth="1"/>
    <col min="10246" max="10248" width="8.140625" style="237"/>
    <col min="10249" max="10249" width="36.42578125" style="237" customWidth="1"/>
    <col min="10250" max="10494" width="8.140625" style="237"/>
    <col min="10495" max="10495" width="5" style="237" customWidth="1"/>
    <col min="10496" max="10496" width="7.42578125" style="237" customWidth="1"/>
    <col min="10497" max="10497" width="47.42578125" style="237" customWidth="1"/>
    <col min="10498" max="10498" width="9.7109375" style="237" customWidth="1"/>
    <col min="10499" max="10499" width="11.140625" style="237" customWidth="1"/>
    <col min="10500" max="10500" width="13.5703125" style="237" customWidth="1"/>
    <col min="10501" max="10501" width="16.7109375" style="237" customWidth="1"/>
    <col min="10502" max="10504" width="8.140625" style="237"/>
    <col min="10505" max="10505" width="36.42578125" style="237" customWidth="1"/>
    <col min="10506" max="10750" width="8.140625" style="237"/>
    <col min="10751" max="10751" width="5" style="237" customWidth="1"/>
    <col min="10752" max="10752" width="7.42578125" style="237" customWidth="1"/>
    <col min="10753" max="10753" width="47.42578125" style="237" customWidth="1"/>
    <col min="10754" max="10754" width="9.7109375" style="237" customWidth="1"/>
    <col min="10755" max="10755" width="11.140625" style="237" customWidth="1"/>
    <col min="10756" max="10756" width="13.5703125" style="237" customWidth="1"/>
    <col min="10757" max="10757" width="16.7109375" style="237" customWidth="1"/>
    <col min="10758" max="10760" width="8.140625" style="237"/>
    <col min="10761" max="10761" width="36.42578125" style="237" customWidth="1"/>
    <col min="10762" max="11006" width="8.140625" style="237"/>
    <col min="11007" max="11007" width="5" style="237" customWidth="1"/>
    <col min="11008" max="11008" width="7.42578125" style="237" customWidth="1"/>
    <col min="11009" max="11009" width="47.42578125" style="237" customWidth="1"/>
    <col min="11010" max="11010" width="9.7109375" style="237" customWidth="1"/>
    <col min="11011" max="11011" width="11.140625" style="237" customWidth="1"/>
    <col min="11012" max="11012" width="13.5703125" style="237" customWidth="1"/>
    <col min="11013" max="11013" width="16.7109375" style="237" customWidth="1"/>
    <col min="11014" max="11016" width="8.140625" style="237"/>
    <col min="11017" max="11017" width="36.42578125" style="237" customWidth="1"/>
    <col min="11018" max="11262" width="8.140625" style="237"/>
    <col min="11263" max="11263" width="5" style="237" customWidth="1"/>
    <col min="11264" max="11264" width="7.42578125" style="237" customWidth="1"/>
    <col min="11265" max="11265" width="47.42578125" style="237" customWidth="1"/>
    <col min="11266" max="11266" width="9.7109375" style="237" customWidth="1"/>
    <col min="11267" max="11267" width="11.140625" style="237" customWidth="1"/>
    <col min="11268" max="11268" width="13.5703125" style="237" customWidth="1"/>
    <col min="11269" max="11269" width="16.7109375" style="237" customWidth="1"/>
    <col min="11270" max="11272" width="8.140625" style="237"/>
    <col min="11273" max="11273" width="36.42578125" style="237" customWidth="1"/>
    <col min="11274" max="11518" width="8.140625" style="237"/>
    <col min="11519" max="11519" width="5" style="237" customWidth="1"/>
    <col min="11520" max="11520" width="7.42578125" style="237" customWidth="1"/>
    <col min="11521" max="11521" width="47.42578125" style="237" customWidth="1"/>
    <col min="11522" max="11522" width="9.7109375" style="237" customWidth="1"/>
    <col min="11523" max="11523" width="11.140625" style="237" customWidth="1"/>
    <col min="11524" max="11524" width="13.5703125" style="237" customWidth="1"/>
    <col min="11525" max="11525" width="16.7109375" style="237" customWidth="1"/>
    <col min="11526" max="11528" width="8.140625" style="237"/>
    <col min="11529" max="11529" width="36.42578125" style="237" customWidth="1"/>
    <col min="11530" max="11774" width="8.140625" style="237"/>
    <col min="11775" max="11775" width="5" style="237" customWidth="1"/>
    <col min="11776" max="11776" width="7.42578125" style="237" customWidth="1"/>
    <col min="11777" max="11777" width="47.42578125" style="237" customWidth="1"/>
    <col min="11778" max="11778" width="9.7109375" style="237" customWidth="1"/>
    <col min="11779" max="11779" width="11.140625" style="237" customWidth="1"/>
    <col min="11780" max="11780" width="13.5703125" style="237" customWidth="1"/>
    <col min="11781" max="11781" width="16.7109375" style="237" customWidth="1"/>
    <col min="11782" max="11784" width="8.140625" style="237"/>
    <col min="11785" max="11785" width="36.42578125" style="237" customWidth="1"/>
    <col min="11786" max="12030" width="8.140625" style="237"/>
    <col min="12031" max="12031" width="5" style="237" customWidth="1"/>
    <col min="12032" max="12032" width="7.42578125" style="237" customWidth="1"/>
    <col min="12033" max="12033" width="47.42578125" style="237" customWidth="1"/>
    <col min="12034" max="12034" width="9.7109375" style="237" customWidth="1"/>
    <col min="12035" max="12035" width="11.140625" style="237" customWidth="1"/>
    <col min="12036" max="12036" width="13.5703125" style="237" customWidth="1"/>
    <col min="12037" max="12037" width="16.7109375" style="237" customWidth="1"/>
    <col min="12038" max="12040" width="8.140625" style="237"/>
    <col min="12041" max="12041" width="36.42578125" style="237" customWidth="1"/>
    <col min="12042" max="12286" width="8.140625" style="237"/>
    <col min="12287" max="12287" width="5" style="237" customWidth="1"/>
    <col min="12288" max="12288" width="7.42578125" style="237" customWidth="1"/>
    <col min="12289" max="12289" width="47.42578125" style="237" customWidth="1"/>
    <col min="12290" max="12290" width="9.7109375" style="237" customWidth="1"/>
    <col min="12291" max="12291" width="11.140625" style="237" customWidth="1"/>
    <col min="12292" max="12292" width="13.5703125" style="237" customWidth="1"/>
    <col min="12293" max="12293" width="16.7109375" style="237" customWidth="1"/>
    <col min="12294" max="12296" width="8.140625" style="237"/>
    <col min="12297" max="12297" width="36.42578125" style="237" customWidth="1"/>
    <col min="12298" max="12542" width="8.140625" style="237"/>
    <col min="12543" max="12543" width="5" style="237" customWidth="1"/>
    <col min="12544" max="12544" width="7.42578125" style="237" customWidth="1"/>
    <col min="12545" max="12545" width="47.42578125" style="237" customWidth="1"/>
    <col min="12546" max="12546" width="9.7109375" style="237" customWidth="1"/>
    <col min="12547" max="12547" width="11.140625" style="237" customWidth="1"/>
    <col min="12548" max="12548" width="13.5703125" style="237" customWidth="1"/>
    <col min="12549" max="12549" width="16.7109375" style="237" customWidth="1"/>
    <col min="12550" max="12552" width="8.140625" style="237"/>
    <col min="12553" max="12553" width="36.42578125" style="237" customWidth="1"/>
    <col min="12554" max="12798" width="8.140625" style="237"/>
    <col min="12799" max="12799" width="5" style="237" customWidth="1"/>
    <col min="12800" max="12800" width="7.42578125" style="237" customWidth="1"/>
    <col min="12801" max="12801" width="47.42578125" style="237" customWidth="1"/>
    <col min="12802" max="12802" width="9.7109375" style="237" customWidth="1"/>
    <col min="12803" max="12803" width="11.140625" style="237" customWidth="1"/>
    <col min="12804" max="12804" width="13.5703125" style="237" customWidth="1"/>
    <col min="12805" max="12805" width="16.7109375" style="237" customWidth="1"/>
    <col min="12806" max="12808" width="8.140625" style="237"/>
    <col min="12809" max="12809" width="36.42578125" style="237" customWidth="1"/>
    <col min="12810" max="13054" width="8.140625" style="237"/>
    <col min="13055" max="13055" width="5" style="237" customWidth="1"/>
    <col min="13056" max="13056" width="7.42578125" style="237" customWidth="1"/>
    <col min="13057" max="13057" width="47.42578125" style="237" customWidth="1"/>
    <col min="13058" max="13058" width="9.7109375" style="237" customWidth="1"/>
    <col min="13059" max="13059" width="11.140625" style="237" customWidth="1"/>
    <col min="13060" max="13060" width="13.5703125" style="237" customWidth="1"/>
    <col min="13061" max="13061" width="16.7109375" style="237" customWidth="1"/>
    <col min="13062" max="13064" width="8.140625" style="237"/>
    <col min="13065" max="13065" width="36.42578125" style="237" customWidth="1"/>
    <col min="13066" max="13310" width="8.140625" style="237"/>
    <col min="13311" max="13311" width="5" style="237" customWidth="1"/>
    <col min="13312" max="13312" width="7.42578125" style="237" customWidth="1"/>
    <col min="13313" max="13313" width="47.42578125" style="237" customWidth="1"/>
    <col min="13314" max="13314" width="9.7109375" style="237" customWidth="1"/>
    <col min="13315" max="13315" width="11.140625" style="237" customWidth="1"/>
    <col min="13316" max="13316" width="13.5703125" style="237" customWidth="1"/>
    <col min="13317" max="13317" width="16.7109375" style="237" customWidth="1"/>
    <col min="13318" max="13320" width="8.140625" style="237"/>
    <col min="13321" max="13321" width="36.42578125" style="237" customWidth="1"/>
    <col min="13322" max="13566" width="8.140625" style="237"/>
    <col min="13567" max="13567" width="5" style="237" customWidth="1"/>
    <col min="13568" max="13568" width="7.42578125" style="237" customWidth="1"/>
    <col min="13569" max="13569" width="47.42578125" style="237" customWidth="1"/>
    <col min="13570" max="13570" width="9.7109375" style="237" customWidth="1"/>
    <col min="13571" max="13571" width="11.140625" style="237" customWidth="1"/>
    <col min="13572" max="13572" width="13.5703125" style="237" customWidth="1"/>
    <col min="13573" max="13573" width="16.7109375" style="237" customWidth="1"/>
    <col min="13574" max="13576" width="8.140625" style="237"/>
    <col min="13577" max="13577" width="36.42578125" style="237" customWidth="1"/>
    <col min="13578" max="13822" width="8.140625" style="237"/>
    <col min="13823" max="13823" width="5" style="237" customWidth="1"/>
    <col min="13824" max="13824" width="7.42578125" style="237" customWidth="1"/>
    <col min="13825" max="13825" width="47.42578125" style="237" customWidth="1"/>
    <col min="13826" max="13826" width="9.7109375" style="237" customWidth="1"/>
    <col min="13827" max="13827" width="11.140625" style="237" customWidth="1"/>
    <col min="13828" max="13828" width="13.5703125" style="237" customWidth="1"/>
    <col min="13829" max="13829" width="16.7109375" style="237" customWidth="1"/>
    <col min="13830" max="13832" width="8.140625" style="237"/>
    <col min="13833" max="13833" width="36.42578125" style="237" customWidth="1"/>
    <col min="13834" max="14078" width="8.140625" style="237"/>
    <col min="14079" max="14079" width="5" style="237" customWidth="1"/>
    <col min="14080" max="14080" width="7.42578125" style="237" customWidth="1"/>
    <col min="14081" max="14081" width="47.42578125" style="237" customWidth="1"/>
    <col min="14082" max="14082" width="9.7109375" style="237" customWidth="1"/>
    <col min="14083" max="14083" width="11.140625" style="237" customWidth="1"/>
    <col min="14084" max="14084" width="13.5703125" style="237" customWidth="1"/>
    <col min="14085" max="14085" width="16.7109375" style="237" customWidth="1"/>
    <col min="14086" max="14088" width="8.140625" style="237"/>
    <col min="14089" max="14089" width="36.42578125" style="237" customWidth="1"/>
    <col min="14090" max="14334" width="8.140625" style="237"/>
    <col min="14335" max="14335" width="5" style="237" customWidth="1"/>
    <col min="14336" max="14336" width="7.42578125" style="237" customWidth="1"/>
    <col min="14337" max="14337" width="47.42578125" style="237" customWidth="1"/>
    <col min="14338" max="14338" width="9.7109375" style="237" customWidth="1"/>
    <col min="14339" max="14339" width="11.140625" style="237" customWidth="1"/>
    <col min="14340" max="14340" width="13.5703125" style="237" customWidth="1"/>
    <col min="14341" max="14341" width="16.7109375" style="237" customWidth="1"/>
    <col min="14342" max="14344" width="8.140625" style="237"/>
    <col min="14345" max="14345" width="36.42578125" style="237" customWidth="1"/>
    <col min="14346" max="14590" width="8.140625" style="237"/>
    <col min="14591" max="14591" width="5" style="237" customWidth="1"/>
    <col min="14592" max="14592" width="7.42578125" style="237" customWidth="1"/>
    <col min="14593" max="14593" width="47.42578125" style="237" customWidth="1"/>
    <col min="14594" max="14594" width="9.7109375" style="237" customWidth="1"/>
    <col min="14595" max="14595" width="11.140625" style="237" customWidth="1"/>
    <col min="14596" max="14596" width="13.5703125" style="237" customWidth="1"/>
    <col min="14597" max="14597" width="16.7109375" style="237" customWidth="1"/>
    <col min="14598" max="14600" width="8.140625" style="237"/>
    <col min="14601" max="14601" width="36.42578125" style="237" customWidth="1"/>
    <col min="14602" max="14846" width="8.140625" style="237"/>
    <col min="14847" max="14847" width="5" style="237" customWidth="1"/>
    <col min="14848" max="14848" width="7.42578125" style="237" customWidth="1"/>
    <col min="14849" max="14849" width="47.42578125" style="237" customWidth="1"/>
    <col min="14850" max="14850" width="9.7109375" style="237" customWidth="1"/>
    <col min="14851" max="14851" width="11.140625" style="237" customWidth="1"/>
    <col min="14852" max="14852" width="13.5703125" style="237" customWidth="1"/>
    <col min="14853" max="14853" width="16.7109375" style="237" customWidth="1"/>
    <col min="14854" max="14856" width="8.140625" style="237"/>
    <col min="14857" max="14857" width="36.42578125" style="237" customWidth="1"/>
    <col min="14858" max="15102" width="8.140625" style="237"/>
    <col min="15103" max="15103" width="5" style="237" customWidth="1"/>
    <col min="15104" max="15104" width="7.42578125" style="237" customWidth="1"/>
    <col min="15105" max="15105" width="47.42578125" style="237" customWidth="1"/>
    <col min="15106" max="15106" width="9.7109375" style="237" customWidth="1"/>
    <col min="15107" max="15107" width="11.140625" style="237" customWidth="1"/>
    <col min="15108" max="15108" width="13.5703125" style="237" customWidth="1"/>
    <col min="15109" max="15109" width="16.7109375" style="237" customWidth="1"/>
    <col min="15110" max="15112" width="8.140625" style="237"/>
    <col min="15113" max="15113" width="36.42578125" style="237" customWidth="1"/>
    <col min="15114" max="15358" width="8.140625" style="237"/>
    <col min="15359" max="15359" width="5" style="237" customWidth="1"/>
    <col min="15360" max="15360" width="7.42578125" style="237" customWidth="1"/>
    <col min="15361" max="15361" width="47.42578125" style="237" customWidth="1"/>
    <col min="15362" max="15362" width="9.7109375" style="237" customWidth="1"/>
    <col min="15363" max="15363" width="11.140625" style="237" customWidth="1"/>
    <col min="15364" max="15364" width="13.5703125" style="237" customWidth="1"/>
    <col min="15365" max="15365" width="16.7109375" style="237" customWidth="1"/>
    <col min="15366" max="15368" width="8.140625" style="237"/>
    <col min="15369" max="15369" width="36.42578125" style="237" customWidth="1"/>
    <col min="15370" max="15614" width="8.140625" style="237"/>
    <col min="15615" max="15615" width="5" style="237" customWidth="1"/>
    <col min="15616" max="15616" width="7.42578125" style="237" customWidth="1"/>
    <col min="15617" max="15617" width="47.42578125" style="237" customWidth="1"/>
    <col min="15618" max="15618" width="9.7109375" style="237" customWidth="1"/>
    <col min="15619" max="15619" width="11.140625" style="237" customWidth="1"/>
    <col min="15620" max="15620" width="13.5703125" style="237" customWidth="1"/>
    <col min="15621" max="15621" width="16.7109375" style="237" customWidth="1"/>
    <col min="15622" max="15624" width="8.140625" style="237"/>
    <col min="15625" max="15625" width="36.42578125" style="237" customWidth="1"/>
    <col min="15626" max="15870" width="8.140625" style="237"/>
    <col min="15871" max="15871" width="5" style="237" customWidth="1"/>
    <col min="15872" max="15872" width="7.42578125" style="237" customWidth="1"/>
    <col min="15873" max="15873" width="47.42578125" style="237" customWidth="1"/>
    <col min="15874" max="15874" width="9.7109375" style="237" customWidth="1"/>
    <col min="15875" max="15875" width="11.140625" style="237" customWidth="1"/>
    <col min="15876" max="15876" width="13.5703125" style="237" customWidth="1"/>
    <col min="15877" max="15877" width="16.7109375" style="237" customWidth="1"/>
    <col min="15878" max="15880" width="8.140625" style="237"/>
    <col min="15881" max="15881" width="36.42578125" style="237" customWidth="1"/>
    <col min="15882" max="16126" width="8.140625" style="237"/>
    <col min="16127" max="16127" width="5" style="237" customWidth="1"/>
    <col min="16128" max="16128" width="7.42578125" style="237" customWidth="1"/>
    <col min="16129" max="16129" width="47.42578125" style="237" customWidth="1"/>
    <col min="16130" max="16130" width="9.7109375" style="237" customWidth="1"/>
    <col min="16131" max="16131" width="11.140625" style="237" customWidth="1"/>
    <col min="16132" max="16132" width="13.5703125" style="237" customWidth="1"/>
    <col min="16133" max="16133" width="16.7109375" style="237" customWidth="1"/>
    <col min="16134" max="16136" width="8.140625" style="237"/>
    <col min="16137" max="16137" width="36.42578125" style="237" customWidth="1"/>
    <col min="16138" max="16384" width="8.140625" style="237"/>
  </cols>
  <sheetData>
    <row r="1" spans="1:21" ht="18">
      <c r="A1" s="4948"/>
      <c r="B1" s="4948"/>
      <c r="C1" s="4948"/>
      <c r="D1" s="4933"/>
      <c r="F1" s="3445" t="s">
        <v>2914</v>
      </c>
      <c r="G1" s="3445" t="s">
        <v>2915</v>
      </c>
      <c r="H1" s="3446" t="s">
        <v>2916</v>
      </c>
      <c r="I1" s="3447" t="s">
        <v>2917</v>
      </c>
      <c r="J1" s="3446" t="s">
        <v>2918</v>
      </c>
      <c r="K1" s="3448" t="s">
        <v>2919</v>
      </c>
      <c r="L1" s="3446" t="s">
        <v>2920</v>
      </c>
      <c r="M1" s="3446" t="s">
        <v>165</v>
      </c>
      <c r="N1" s="3449" t="s">
        <v>2921</v>
      </c>
      <c r="O1" s="236"/>
      <c r="P1" s="236"/>
      <c r="Q1" s="236"/>
      <c r="R1" s="236"/>
      <c r="S1" s="236"/>
      <c r="T1" s="236"/>
      <c r="U1" s="236"/>
    </row>
    <row r="2" spans="1:21" ht="20.25">
      <c r="A2" s="2394">
        <v>1</v>
      </c>
      <c r="B2" s="2394">
        <v>2</v>
      </c>
      <c r="C2" s="2394">
        <v>3</v>
      </c>
      <c r="D2" s="2394">
        <v>4</v>
      </c>
      <c r="F2" s="4949" t="s">
        <v>2922</v>
      </c>
      <c r="G2" s="4949"/>
      <c r="H2" s="4949"/>
      <c r="I2" s="4949"/>
      <c r="J2" s="4949"/>
      <c r="K2" s="4949"/>
      <c r="M2" s="917"/>
      <c r="N2" s="918"/>
    </row>
    <row r="3" spans="1:21" ht="15">
      <c r="A3" s="4880" t="s">
        <v>2923</v>
      </c>
      <c r="B3" s="4881" t="s">
        <v>2924</v>
      </c>
      <c r="C3" s="4882"/>
      <c r="F3" s="239" t="s">
        <v>2925</v>
      </c>
      <c r="G3" s="4883" t="s">
        <v>2926</v>
      </c>
      <c r="H3" s="4883"/>
      <c r="I3" s="4883"/>
      <c r="J3" s="4883"/>
      <c r="K3" s="4883"/>
      <c r="M3" s="920"/>
      <c r="N3" s="920"/>
    </row>
    <row r="4" spans="1:21" s="243" customFormat="1" ht="15">
      <c r="A4" s="4880"/>
      <c r="B4" s="4881"/>
      <c r="C4" s="4882"/>
      <c r="D4" s="921"/>
      <c r="E4" s="240"/>
      <c r="F4" s="241" t="s">
        <v>2927</v>
      </c>
      <c r="G4" s="4883" t="s">
        <v>2926</v>
      </c>
      <c r="H4" s="4883"/>
      <c r="I4" s="4883"/>
      <c r="J4" s="4883"/>
      <c r="K4" s="4883"/>
      <c r="L4" s="242"/>
      <c r="M4" s="922"/>
      <c r="N4" s="922"/>
    </row>
    <row r="5" spans="1:21" s="243" customFormat="1" ht="15">
      <c r="A5" s="4880"/>
      <c r="B5" s="4881"/>
      <c r="C5" s="4882"/>
      <c r="D5" s="921"/>
      <c r="E5" s="240"/>
      <c r="F5" s="239" t="s">
        <v>2928</v>
      </c>
      <c r="G5" s="4883" t="s">
        <v>2929</v>
      </c>
      <c r="H5" s="4883"/>
      <c r="I5" s="4883"/>
      <c r="J5" s="4883"/>
      <c r="K5" s="4883"/>
      <c r="L5" s="923"/>
      <c r="M5" s="922"/>
      <c r="N5" s="922"/>
    </row>
    <row r="6" spans="1:21" s="243" customFormat="1" ht="15">
      <c r="A6" s="4880"/>
      <c r="B6" s="4881"/>
      <c r="C6" s="4882"/>
      <c r="D6" s="921"/>
      <c r="E6" s="240"/>
      <c r="F6" s="244" t="s">
        <v>2930</v>
      </c>
      <c r="G6" s="4884" t="s">
        <v>2926</v>
      </c>
      <c r="H6" s="4884"/>
      <c r="I6" s="4884"/>
      <c r="J6" s="4884"/>
      <c r="K6" s="4884"/>
      <c r="L6" s="923"/>
      <c r="M6" s="920"/>
      <c r="N6" s="920"/>
    </row>
    <row r="7" spans="1:21" s="243" customFormat="1" ht="15">
      <c r="A7" s="4880"/>
      <c r="B7" s="4881"/>
      <c r="C7" s="4882"/>
      <c r="D7" s="921"/>
      <c r="E7" s="240"/>
      <c r="F7" s="245" t="s">
        <v>2931</v>
      </c>
      <c r="G7" s="4885" t="s">
        <v>2929</v>
      </c>
      <c r="H7" s="4885"/>
      <c r="I7" s="4885"/>
      <c r="J7" s="4885"/>
      <c r="K7" s="4885"/>
      <c r="L7" s="923"/>
      <c r="M7" s="922"/>
      <c r="N7" s="922"/>
    </row>
    <row r="8" spans="1:21" s="252" customFormat="1" ht="60.75">
      <c r="A8" s="4880"/>
      <c r="B8" s="4881"/>
      <c r="C8" s="4882"/>
      <c r="D8" s="2395"/>
      <c r="E8" s="246"/>
      <c r="F8" s="247"/>
      <c r="G8" s="248" t="s">
        <v>11031</v>
      </c>
      <c r="H8" s="249"/>
      <c r="I8" s="250"/>
      <c r="J8" s="251"/>
      <c r="K8" s="249"/>
      <c r="L8" s="924"/>
      <c r="M8" s="924"/>
      <c r="N8" s="925"/>
    </row>
    <row r="9" spans="1:21" ht="13.5" thickBot="1">
      <c r="A9" s="4880"/>
      <c r="B9" s="4881"/>
      <c r="C9" s="4882"/>
    </row>
    <row r="10" spans="1:21">
      <c r="A10" s="4880"/>
      <c r="B10" s="4881"/>
      <c r="C10" s="4882"/>
      <c r="F10" s="2790"/>
      <c r="G10" s="2791" t="s">
        <v>2933</v>
      </c>
      <c r="H10" s="2792"/>
      <c r="I10" s="2793"/>
      <c r="J10" s="2794"/>
      <c r="K10" s="2794"/>
      <c r="L10" s="258"/>
      <c r="M10" s="258"/>
      <c r="N10" s="259"/>
    </row>
    <row r="11" spans="1:21">
      <c r="A11" s="4880"/>
      <c r="B11" s="4881"/>
      <c r="C11" s="4882"/>
      <c r="F11" s="260"/>
      <c r="G11" s="261"/>
      <c r="H11" s="259"/>
      <c r="I11" s="262"/>
      <c r="J11" s="263"/>
      <c r="K11" s="263"/>
      <c r="L11" s="258"/>
      <c r="M11" s="258"/>
      <c r="N11" s="259"/>
    </row>
    <row r="12" spans="1:21">
      <c r="A12" s="4880"/>
      <c r="B12" s="4881"/>
      <c r="C12" s="4882"/>
      <c r="F12" s="3450" t="s">
        <v>2934</v>
      </c>
      <c r="G12" s="3451" t="s">
        <v>41</v>
      </c>
      <c r="H12" s="3452"/>
      <c r="I12" s="3453"/>
      <c r="J12" s="3454"/>
      <c r="K12" s="3454"/>
      <c r="L12" s="258"/>
      <c r="M12" s="258"/>
      <c r="N12" s="259"/>
    </row>
    <row r="13" spans="1:21">
      <c r="A13" s="4880"/>
      <c r="B13" s="4881"/>
      <c r="C13" s="4882"/>
      <c r="F13" s="264">
        <v>5</v>
      </c>
      <c r="G13" s="265" t="s">
        <v>43</v>
      </c>
      <c r="H13" s="266"/>
      <c r="I13" s="267"/>
      <c r="J13" s="268"/>
      <c r="K13" s="268">
        <f>'6N_301 05 VARN R'!K14</f>
        <v>0</v>
      </c>
      <c r="L13" s="258"/>
      <c r="M13" s="258"/>
      <c r="N13" s="259"/>
    </row>
    <row r="14" spans="1:21">
      <c r="A14" s="4880"/>
      <c r="B14" s="4881"/>
      <c r="C14" s="4882"/>
      <c r="F14" s="264">
        <v>6</v>
      </c>
      <c r="G14" s="265" t="s">
        <v>45</v>
      </c>
      <c r="H14" s="266"/>
      <c r="I14" s="267"/>
      <c r="J14" s="268"/>
      <c r="K14" s="268">
        <f>'6N_301 06 NN RAZD'!K172</f>
        <v>0</v>
      </c>
      <c r="L14" s="258"/>
      <c r="M14" s="258"/>
      <c r="N14" s="259"/>
    </row>
    <row r="15" spans="1:21">
      <c r="A15" s="4880"/>
      <c r="B15" s="4881"/>
      <c r="C15" s="4882"/>
      <c r="F15" s="264">
        <v>8</v>
      </c>
      <c r="G15" s="265" t="s">
        <v>47</v>
      </c>
      <c r="H15" s="266"/>
      <c r="I15" s="267"/>
      <c r="J15" s="268"/>
      <c r="K15" s="268">
        <f>'6N_301 08 KABLI'!K14</f>
        <v>0</v>
      </c>
      <c r="L15" s="258"/>
      <c r="M15" s="258"/>
      <c r="N15" s="259"/>
    </row>
    <row r="16" spans="1:21">
      <c r="A16" s="4880"/>
      <c r="B16" s="4881"/>
      <c r="C16" s="4882"/>
      <c r="F16" s="264">
        <v>9</v>
      </c>
      <c r="G16" s="265" t="s">
        <v>49</v>
      </c>
      <c r="H16" s="266"/>
      <c r="I16" s="267"/>
      <c r="J16" s="268"/>
      <c r="K16" s="268">
        <f>'6N_301 09 CEVNI S'!K14</f>
        <v>0</v>
      </c>
      <c r="L16" s="258"/>
      <c r="M16" s="258"/>
      <c r="N16" s="259"/>
    </row>
    <row r="17" spans="1:14">
      <c r="A17" s="4880"/>
      <c r="B17" s="4881"/>
      <c r="C17" s="4882"/>
      <c r="F17" s="264">
        <v>10</v>
      </c>
      <c r="G17" s="265" t="s">
        <v>51</v>
      </c>
      <c r="H17" s="266"/>
      <c r="I17" s="267"/>
      <c r="J17" s="268"/>
      <c r="K17" s="268">
        <f>'6N_301 10 ELEMENTI'!K14</f>
        <v>0</v>
      </c>
      <c r="L17" s="258"/>
      <c r="M17" s="258"/>
      <c r="N17" s="259"/>
    </row>
    <row r="18" spans="1:14">
      <c r="A18" s="4880"/>
      <c r="B18" s="4881"/>
      <c r="C18" s="4882"/>
      <c r="F18" s="264">
        <v>11</v>
      </c>
      <c r="G18" s="265" t="s">
        <v>53</v>
      </c>
      <c r="H18" s="266"/>
      <c r="I18" s="267"/>
      <c r="J18" s="268"/>
      <c r="K18" s="268">
        <f>'6N_301 11 RAZSV'!K14</f>
        <v>0</v>
      </c>
      <c r="L18" s="258"/>
      <c r="M18" s="258"/>
      <c r="N18" s="259"/>
    </row>
    <row r="19" spans="1:14">
      <c r="A19" s="4880"/>
      <c r="B19" s="4881"/>
      <c r="C19" s="4882"/>
      <c r="F19" s="264">
        <v>18</v>
      </c>
      <c r="G19" s="265" t="s">
        <v>61</v>
      </c>
      <c r="H19" s="266"/>
      <c r="I19" s="267"/>
      <c r="J19" s="268"/>
      <c r="K19" s="268">
        <f>'6N_301 18 DOMOFON'!K14</f>
        <v>0</v>
      </c>
      <c r="L19" s="258"/>
      <c r="M19" s="258"/>
      <c r="N19" s="259"/>
    </row>
    <row r="20" spans="1:14">
      <c r="A20" s="4880"/>
      <c r="B20" s="4881"/>
      <c r="C20" s="4882"/>
      <c r="F20" s="264">
        <v>19</v>
      </c>
      <c r="G20" s="265" t="s">
        <v>63</v>
      </c>
      <c r="H20" s="266"/>
      <c r="I20" s="267"/>
      <c r="J20" s="268"/>
      <c r="K20" s="268">
        <f>'6N_301 19 UNIV OŽ'!K14</f>
        <v>0</v>
      </c>
      <c r="L20" s="258"/>
      <c r="M20" s="258"/>
      <c r="N20" s="259"/>
    </row>
    <row r="21" spans="1:14">
      <c r="A21" s="4880"/>
      <c r="B21" s="4881"/>
      <c r="C21" s="4882"/>
      <c r="F21" s="264">
        <v>21</v>
      </c>
      <c r="G21" s="265" t="s">
        <v>65</v>
      </c>
      <c r="H21" s="266"/>
      <c r="I21" s="267"/>
      <c r="J21" s="268"/>
      <c r="K21" s="268">
        <f>'6N_301 21 TEHN Z'!K14</f>
        <v>0</v>
      </c>
      <c r="L21" s="258"/>
      <c r="M21" s="258"/>
      <c r="N21" s="259"/>
    </row>
    <row r="22" spans="1:14">
      <c r="A22" s="4880"/>
      <c r="B22" s="4881"/>
      <c r="C22" s="4882"/>
      <c r="F22" s="269">
        <v>26</v>
      </c>
      <c r="G22" s="270" t="s">
        <v>69</v>
      </c>
      <c r="H22" s="271"/>
      <c r="I22" s="272"/>
      <c r="J22" s="273"/>
      <c r="K22" s="273">
        <f>'6N_301 26 POST'!K14</f>
        <v>0</v>
      </c>
      <c r="L22" s="258"/>
      <c r="M22" s="258"/>
      <c r="N22" s="259"/>
    </row>
    <row r="23" spans="1:14">
      <c r="A23" s="4880"/>
      <c r="B23" s="4881"/>
      <c r="C23" s="4882"/>
      <c r="F23" s="264">
        <v>98</v>
      </c>
      <c r="G23" s="265" t="s">
        <v>73</v>
      </c>
      <c r="H23" s="266"/>
      <c r="I23" s="267"/>
      <c r="J23" s="268"/>
      <c r="K23" s="268">
        <f>'6N_301 98 CNS'!L14</f>
        <v>0</v>
      </c>
      <c r="L23" s="258"/>
      <c r="M23" s="258"/>
      <c r="N23" s="259"/>
    </row>
    <row r="24" spans="1:14">
      <c r="A24" s="4880"/>
      <c r="B24" s="4881"/>
      <c r="C24" s="4882"/>
      <c r="F24" s="274" t="s">
        <v>2934</v>
      </c>
      <c r="G24" s="3451" t="s">
        <v>2935</v>
      </c>
      <c r="H24" s="3452"/>
      <c r="I24" s="3455"/>
      <c r="J24" s="3456"/>
      <c r="K24" s="3454">
        <f>SUM(K13:K23)</f>
        <v>0</v>
      </c>
      <c r="L24" s="258"/>
      <c r="M24" s="258"/>
      <c r="N24" s="259"/>
    </row>
    <row r="25" spans="1:14" ht="13.5" thickBot="1">
      <c r="A25" s="4880"/>
      <c r="B25" s="4881"/>
      <c r="C25" s="4882"/>
      <c r="F25" s="275"/>
      <c r="G25" s="276"/>
      <c r="H25" s="277"/>
      <c r="I25" s="278"/>
      <c r="J25" s="279"/>
      <c r="K25" s="279"/>
    </row>
    <row r="41" spans="14:14">
      <c r="N41" s="237"/>
    </row>
    <row r="47" spans="14:14">
      <c r="N47" s="237"/>
    </row>
  </sheetData>
  <sheetProtection algorithmName="SHA-512" hashValue="Jq6PAJa13boVTySLwb5238lPN70Ugch7uyr3HBii0eVxrhPbWA7iJ+u/fpJy5yLMGSDWJED1UbzeUoVOldKVow==" saltValue="pGnEYnkb2vlQgJdkRbywbA==" spinCount="100000" sheet="1" formatCells="0" formatColumns="0" formatRows="0"/>
  <dataConsolidate/>
  <mergeCells count="10">
    <mergeCell ref="A1:D1"/>
    <mergeCell ref="F2:K2"/>
    <mergeCell ref="A3:A25"/>
    <mergeCell ref="B3:B25"/>
    <mergeCell ref="C3:C25"/>
    <mergeCell ref="G3:K3"/>
    <mergeCell ref="G4:K4"/>
    <mergeCell ref="G5:K5"/>
    <mergeCell ref="G6:K6"/>
    <mergeCell ref="G7:K7"/>
  </mergeCells>
  <pageMargins left="0.59055118110236227" right="0.39370078740157483" top="0.98425196850393704" bottom="0.98425196850393704" header="0.51181102362204722" footer="0.51181102362204722"/>
  <pageSetup paperSize="9" firstPageNumber="0" orientation="landscape" horizontalDpi="300" verticalDpi="300" r:id="rId1"/>
  <headerFooter alignWithMargins="0">
    <oddFooter>&amp;C&amp;P</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65E12-AB08-4B42-86CF-4232DB930128}">
  <sheetPr>
    <tabColor theme="9" tint="0.39997558519241921"/>
  </sheetPr>
  <dimension ref="A1:U45"/>
  <sheetViews>
    <sheetView view="pageBreakPreview" topLeftCell="F1" zoomScale="80" zoomScaleNormal="70" zoomScaleSheetLayoutView="80" workbookViewId="0">
      <selection activeCell="E75" sqref="E75"/>
    </sheetView>
  </sheetViews>
  <sheetFormatPr defaultColWidth="8.140625" defaultRowHeight="12.75"/>
  <cols>
    <col min="1" max="1" width="9" style="926" hidden="1" customWidth="1"/>
    <col min="2" max="2" width="3.42578125" style="927" hidden="1" customWidth="1"/>
    <col min="3" max="3" width="3.42578125" style="928" hidden="1" customWidth="1"/>
    <col min="4" max="4" width="3.42578125" style="919" hidden="1" customWidth="1"/>
    <col min="5" max="5" width="3.42578125" style="235" hidden="1" customWidth="1"/>
    <col min="6" max="6" width="19.85546875" style="253" bestFit="1" customWidth="1"/>
    <col min="7" max="7" width="47.42578125" style="254" customWidth="1"/>
    <col min="8" max="8" width="9.7109375" style="255" customWidth="1"/>
    <col min="9" max="9" width="11.140625" style="256" customWidth="1"/>
    <col min="10" max="10" width="13.5703125" style="257" customWidth="1"/>
    <col min="11" max="11" width="16.7109375" style="257" customWidth="1"/>
    <col min="12" max="12" width="12.28515625" style="238" hidden="1" customWidth="1"/>
    <col min="13" max="13" width="12.7109375" style="238" hidden="1" customWidth="1"/>
    <col min="14" max="14" width="16.42578125" style="238" hidden="1" customWidth="1"/>
    <col min="15" max="254" width="8.140625" style="237"/>
    <col min="255" max="255" width="5" style="237" customWidth="1"/>
    <col min="256" max="256" width="7.42578125" style="237" customWidth="1"/>
    <col min="257" max="257" width="47.42578125" style="237" customWidth="1"/>
    <col min="258" max="258" width="9.7109375" style="237" customWidth="1"/>
    <col min="259" max="259" width="11.140625" style="237" customWidth="1"/>
    <col min="260" max="260" width="13.5703125" style="237" customWidth="1"/>
    <col min="261" max="261" width="16.7109375" style="237" customWidth="1"/>
    <col min="262" max="264" width="8.140625" style="237"/>
    <col min="265" max="265" width="36.42578125" style="237" customWidth="1"/>
    <col min="266" max="510" width="8.140625" style="237"/>
    <col min="511" max="511" width="5" style="237" customWidth="1"/>
    <col min="512" max="512" width="7.42578125" style="237" customWidth="1"/>
    <col min="513" max="513" width="47.42578125" style="237" customWidth="1"/>
    <col min="514" max="514" width="9.7109375" style="237" customWidth="1"/>
    <col min="515" max="515" width="11.140625" style="237" customWidth="1"/>
    <col min="516" max="516" width="13.5703125" style="237" customWidth="1"/>
    <col min="517" max="517" width="16.7109375" style="237" customWidth="1"/>
    <col min="518" max="520" width="8.140625" style="237"/>
    <col min="521" max="521" width="36.42578125" style="237" customWidth="1"/>
    <col min="522" max="766" width="8.140625" style="237"/>
    <col min="767" max="767" width="5" style="237" customWidth="1"/>
    <col min="768" max="768" width="7.42578125" style="237" customWidth="1"/>
    <col min="769" max="769" width="47.42578125" style="237" customWidth="1"/>
    <col min="770" max="770" width="9.7109375" style="237" customWidth="1"/>
    <col min="771" max="771" width="11.140625" style="237" customWidth="1"/>
    <col min="772" max="772" width="13.5703125" style="237" customWidth="1"/>
    <col min="773" max="773" width="16.7109375" style="237" customWidth="1"/>
    <col min="774" max="776" width="8.140625" style="237"/>
    <col min="777" max="777" width="36.42578125" style="237" customWidth="1"/>
    <col min="778" max="1022" width="8.140625" style="237"/>
    <col min="1023" max="1023" width="5" style="237" customWidth="1"/>
    <col min="1024" max="1024" width="7.42578125" style="237" customWidth="1"/>
    <col min="1025" max="1025" width="47.42578125" style="237" customWidth="1"/>
    <col min="1026" max="1026" width="9.7109375" style="237" customWidth="1"/>
    <col min="1027" max="1027" width="11.140625" style="237" customWidth="1"/>
    <col min="1028" max="1028" width="13.5703125" style="237" customWidth="1"/>
    <col min="1029" max="1029" width="16.7109375" style="237" customWidth="1"/>
    <col min="1030" max="1032" width="8.140625" style="237"/>
    <col min="1033" max="1033" width="36.42578125" style="237" customWidth="1"/>
    <col min="1034" max="1278" width="8.140625" style="237"/>
    <col min="1279" max="1279" width="5" style="237" customWidth="1"/>
    <col min="1280" max="1280" width="7.42578125" style="237" customWidth="1"/>
    <col min="1281" max="1281" width="47.42578125" style="237" customWidth="1"/>
    <col min="1282" max="1282" width="9.7109375" style="237" customWidth="1"/>
    <col min="1283" max="1283" width="11.140625" style="237" customWidth="1"/>
    <col min="1284" max="1284" width="13.5703125" style="237" customWidth="1"/>
    <col min="1285" max="1285" width="16.7109375" style="237" customWidth="1"/>
    <col min="1286" max="1288" width="8.140625" style="237"/>
    <col min="1289" max="1289" width="36.42578125" style="237" customWidth="1"/>
    <col min="1290" max="1534" width="8.140625" style="237"/>
    <col min="1535" max="1535" width="5" style="237" customWidth="1"/>
    <col min="1536" max="1536" width="7.42578125" style="237" customWidth="1"/>
    <col min="1537" max="1537" width="47.42578125" style="237" customWidth="1"/>
    <col min="1538" max="1538" width="9.7109375" style="237" customWidth="1"/>
    <col min="1539" max="1539" width="11.140625" style="237" customWidth="1"/>
    <col min="1540" max="1540" width="13.5703125" style="237" customWidth="1"/>
    <col min="1541" max="1541" width="16.7109375" style="237" customWidth="1"/>
    <col min="1542" max="1544" width="8.140625" style="237"/>
    <col min="1545" max="1545" width="36.42578125" style="237" customWidth="1"/>
    <col min="1546" max="1790" width="8.140625" style="237"/>
    <col min="1791" max="1791" width="5" style="237" customWidth="1"/>
    <col min="1792" max="1792" width="7.42578125" style="237" customWidth="1"/>
    <col min="1793" max="1793" width="47.42578125" style="237" customWidth="1"/>
    <col min="1794" max="1794" width="9.7109375" style="237" customWidth="1"/>
    <col min="1795" max="1795" width="11.140625" style="237" customWidth="1"/>
    <col min="1796" max="1796" width="13.5703125" style="237" customWidth="1"/>
    <col min="1797" max="1797" width="16.7109375" style="237" customWidth="1"/>
    <col min="1798" max="1800" width="8.140625" style="237"/>
    <col min="1801" max="1801" width="36.42578125" style="237" customWidth="1"/>
    <col min="1802" max="2046" width="8.140625" style="237"/>
    <col min="2047" max="2047" width="5" style="237" customWidth="1"/>
    <col min="2048" max="2048" width="7.42578125" style="237" customWidth="1"/>
    <col min="2049" max="2049" width="47.42578125" style="237" customWidth="1"/>
    <col min="2050" max="2050" width="9.7109375" style="237" customWidth="1"/>
    <col min="2051" max="2051" width="11.140625" style="237" customWidth="1"/>
    <col min="2052" max="2052" width="13.5703125" style="237" customWidth="1"/>
    <col min="2053" max="2053" width="16.7109375" style="237" customWidth="1"/>
    <col min="2054" max="2056" width="8.140625" style="237"/>
    <col min="2057" max="2057" width="36.42578125" style="237" customWidth="1"/>
    <col min="2058" max="2302" width="8.140625" style="237"/>
    <col min="2303" max="2303" width="5" style="237" customWidth="1"/>
    <col min="2304" max="2304" width="7.42578125" style="237" customWidth="1"/>
    <col min="2305" max="2305" width="47.42578125" style="237" customWidth="1"/>
    <col min="2306" max="2306" width="9.7109375" style="237" customWidth="1"/>
    <col min="2307" max="2307" width="11.140625" style="237" customWidth="1"/>
    <col min="2308" max="2308" width="13.5703125" style="237" customWidth="1"/>
    <col min="2309" max="2309" width="16.7109375" style="237" customWidth="1"/>
    <col min="2310" max="2312" width="8.140625" style="237"/>
    <col min="2313" max="2313" width="36.42578125" style="237" customWidth="1"/>
    <col min="2314" max="2558" width="8.140625" style="237"/>
    <col min="2559" max="2559" width="5" style="237" customWidth="1"/>
    <col min="2560" max="2560" width="7.42578125" style="237" customWidth="1"/>
    <col min="2561" max="2561" width="47.42578125" style="237" customWidth="1"/>
    <col min="2562" max="2562" width="9.7109375" style="237" customWidth="1"/>
    <col min="2563" max="2563" width="11.140625" style="237" customWidth="1"/>
    <col min="2564" max="2564" width="13.5703125" style="237" customWidth="1"/>
    <col min="2565" max="2565" width="16.7109375" style="237" customWidth="1"/>
    <col min="2566" max="2568" width="8.140625" style="237"/>
    <col min="2569" max="2569" width="36.42578125" style="237" customWidth="1"/>
    <col min="2570" max="2814" width="8.140625" style="237"/>
    <col min="2815" max="2815" width="5" style="237" customWidth="1"/>
    <col min="2816" max="2816" width="7.42578125" style="237" customWidth="1"/>
    <col min="2817" max="2817" width="47.42578125" style="237" customWidth="1"/>
    <col min="2818" max="2818" width="9.7109375" style="237" customWidth="1"/>
    <col min="2819" max="2819" width="11.140625" style="237" customWidth="1"/>
    <col min="2820" max="2820" width="13.5703125" style="237" customWidth="1"/>
    <col min="2821" max="2821" width="16.7109375" style="237" customWidth="1"/>
    <col min="2822" max="2824" width="8.140625" style="237"/>
    <col min="2825" max="2825" width="36.42578125" style="237" customWidth="1"/>
    <col min="2826" max="3070" width="8.140625" style="237"/>
    <col min="3071" max="3071" width="5" style="237" customWidth="1"/>
    <col min="3072" max="3072" width="7.42578125" style="237" customWidth="1"/>
    <col min="3073" max="3073" width="47.42578125" style="237" customWidth="1"/>
    <col min="3074" max="3074" width="9.7109375" style="237" customWidth="1"/>
    <col min="3075" max="3075" width="11.140625" style="237" customWidth="1"/>
    <col min="3076" max="3076" width="13.5703125" style="237" customWidth="1"/>
    <col min="3077" max="3077" width="16.7109375" style="237" customWidth="1"/>
    <col min="3078" max="3080" width="8.140625" style="237"/>
    <col min="3081" max="3081" width="36.42578125" style="237" customWidth="1"/>
    <col min="3082" max="3326" width="8.140625" style="237"/>
    <col min="3327" max="3327" width="5" style="237" customWidth="1"/>
    <col min="3328" max="3328" width="7.42578125" style="237" customWidth="1"/>
    <col min="3329" max="3329" width="47.42578125" style="237" customWidth="1"/>
    <col min="3330" max="3330" width="9.7109375" style="237" customWidth="1"/>
    <col min="3331" max="3331" width="11.140625" style="237" customWidth="1"/>
    <col min="3332" max="3332" width="13.5703125" style="237" customWidth="1"/>
    <col min="3333" max="3333" width="16.7109375" style="237" customWidth="1"/>
    <col min="3334" max="3336" width="8.140625" style="237"/>
    <col min="3337" max="3337" width="36.42578125" style="237" customWidth="1"/>
    <col min="3338" max="3582" width="8.140625" style="237"/>
    <col min="3583" max="3583" width="5" style="237" customWidth="1"/>
    <col min="3584" max="3584" width="7.42578125" style="237" customWidth="1"/>
    <col min="3585" max="3585" width="47.42578125" style="237" customWidth="1"/>
    <col min="3586" max="3586" width="9.7109375" style="237" customWidth="1"/>
    <col min="3587" max="3587" width="11.140625" style="237" customWidth="1"/>
    <col min="3588" max="3588" width="13.5703125" style="237" customWidth="1"/>
    <col min="3589" max="3589" width="16.7109375" style="237" customWidth="1"/>
    <col min="3590" max="3592" width="8.140625" style="237"/>
    <col min="3593" max="3593" width="36.42578125" style="237" customWidth="1"/>
    <col min="3594" max="3838" width="8.140625" style="237"/>
    <col min="3839" max="3839" width="5" style="237" customWidth="1"/>
    <col min="3840" max="3840" width="7.42578125" style="237" customWidth="1"/>
    <col min="3841" max="3841" width="47.42578125" style="237" customWidth="1"/>
    <col min="3842" max="3842" width="9.7109375" style="237" customWidth="1"/>
    <col min="3843" max="3843" width="11.140625" style="237" customWidth="1"/>
    <col min="3844" max="3844" width="13.5703125" style="237" customWidth="1"/>
    <col min="3845" max="3845" width="16.7109375" style="237" customWidth="1"/>
    <col min="3846" max="3848" width="8.140625" style="237"/>
    <col min="3849" max="3849" width="36.42578125" style="237" customWidth="1"/>
    <col min="3850" max="4094" width="8.140625" style="237"/>
    <col min="4095" max="4095" width="5" style="237" customWidth="1"/>
    <col min="4096" max="4096" width="7.42578125" style="237" customWidth="1"/>
    <col min="4097" max="4097" width="47.42578125" style="237" customWidth="1"/>
    <col min="4098" max="4098" width="9.7109375" style="237" customWidth="1"/>
    <col min="4099" max="4099" width="11.140625" style="237" customWidth="1"/>
    <col min="4100" max="4100" width="13.5703125" style="237" customWidth="1"/>
    <col min="4101" max="4101" width="16.7109375" style="237" customWidth="1"/>
    <col min="4102" max="4104" width="8.140625" style="237"/>
    <col min="4105" max="4105" width="36.42578125" style="237" customWidth="1"/>
    <col min="4106" max="4350" width="8.140625" style="237"/>
    <col min="4351" max="4351" width="5" style="237" customWidth="1"/>
    <col min="4352" max="4352" width="7.42578125" style="237" customWidth="1"/>
    <col min="4353" max="4353" width="47.42578125" style="237" customWidth="1"/>
    <col min="4354" max="4354" width="9.7109375" style="237" customWidth="1"/>
    <col min="4355" max="4355" width="11.140625" style="237" customWidth="1"/>
    <col min="4356" max="4356" width="13.5703125" style="237" customWidth="1"/>
    <col min="4357" max="4357" width="16.7109375" style="237" customWidth="1"/>
    <col min="4358" max="4360" width="8.140625" style="237"/>
    <col min="4361" max="4361" width="36.42578125" style="237" customWidth="1"/>
    <col min="4362" max="4606" width="8.140625" style="237"/>
    <col min="4607" max="4607" width="5" style="237" customWidth="1"/>
    <col min="4608" max="4608" width="7.42578125" style="237" customWidth="1"/>
    <col min="4609" max="4609" width="47.42578125" style="237" customWidth="1"/>
    <col min="4610" max="4610" width="9.7109375" style="237" customWidth="1"/>
    <col min="4611" max="4611" width="11.140625" style="237" customWidth="1"/>
    <col min="4612" max="4612" width="13.5703125" style="237" customWidth="1"/>
    <col min="4613" max="4613" width="16.7109375" style="237" customWidth="1"/>
    <col min="4614" max="4616" width="8.140625" style="237"/>
    <col min="4617" max="4617" width="36.42578125" style="237" customWidth="1"/>
    <col min="4618" max="4862" width="8.140625" style="237"/>
    <col min="4863" max="4863" width="5" style="237" customWidth="1"/>
    <col min="4864" max="4864" width="7.42578125" style="237" customWidth="1"/>
    <col min="4865" max="4865" width="47.42578125" style="237" customWidth="1"/>
    <col min="4866" max="4866" width="9.7109375" style="237" customWidth="1"/>
    <col min="4867" max="4867" width="11.140625" style="237" customWidth="1"/>
    <col min="4868" max="4868" width="13.5703125" style="237" customWidth="1"/>
    <col min="4869" max="4869" width="16.7109375" style="237" customWidth="1"/>
    <col min="4870" max="4872" width="8.140625" style="237"/>
    <col min="4873" max="4873" width="36.42578125" style="237" customWidth="1"/>
    <col min="4874" max="5118" width="8.140625" style="237"/>
    <col min="5119" max="5119" width="5" style="237" customWidth="1"/>
    <col min="5120" max="5120" width="7.42578125" style="237" customWidth="1"/>
    <col min="5121" max="5121" width="47.42578125" style="237" customWidth="1"/>
    <col min="5122" max="5122" width="9.7109375" style="237" customWidth="1"/>
    <col min="5123" max="5123" width="11.140625" style="237" customWidth="1"/>
    <col min="5124" max="5124" width="13.5703125" style="237" customWidth="1"/>
    <col min="5125" max="5125" width="16.7109375" style="237" customWidth="1"/>
    <col min="5126" max="5128" width="8.140625" style="237"/>
    <col min="5129" max="5129" width="36.42578125" style="237" customWidth="1"/>
    <col min="5130" max="5374" width="8.140625" style="237"/>
    <col min="5375" max="5375" width="5" style="237" customWidth="1"/>
    <col min="5376" max="5376" width="7.42578125" style="237" customWidth="1"/>
    <col min="5377" max="5377" width="47.42578125" style="237" customWidth="1"/>
    <col min="5378" max="5378" width="9.7109375" style="237" customWidth="1"/>
    <col min="5379" max="5379" width="11.140625" style="237" customWidth="1"/>
    <col min="5380" max="5380" width="13.5703125" style="237" customWidth="1"/>
    <col min="5381" max="5381" width="16.7109375" style="237" customWidth="1"/>
    <col min="5382" max="5384" width="8.140625" style="237"/>
    <col min="5385" max="5385" width="36.42578125" style="237" customWidth="1"/>
    <col min="5386" max="5630" width="8.140625" style="237"/>
    <col min="5631" max="5631" width="5" style="237" customWidth="1"/>
    <col min="5632" max="5632" width="7.42578125" style="237" customWidth="1"/>
    <col min="5633" max="5633" width="47.42578125" style="237" customWidth="1"/>
    <col min="5634" max="5634" width="9.7109375" style="237" customWidth="1"/>
    <col min="5635" max="5635" width="11.140625" style="237" customWidth="1"/>
    <col min="5636" max="5636" width="13.5703125" style="237" customWidth="1"/>
    <col min="5637" max="5637" width="16.7109375" style="237" customWidth="1"/>
    <col min="5638" max="5640" width="8.140625" style="237"/>
    <col min="5641" max="5641" width="36.42578125" style="237" customWidth="1"/>
    <col min="5642" max="5886" width="8.140625" style="237"/>
    <col min="5887" max="5887" width="5" style="237" customWidth="1"/>
    <col min="5888" max="5888" width="7.42578125" style="237" customWidth="1"/>
    <col min="5889" max="5889" width="47.42578125" style="237" customWidth="1"/>
    <col min="5890" max="5890" width="9.7109375" style="237" customWidth="1"/>
    <col min="5891" max="5891" width="11.140625" style="237" customWidth="1"/>
    <col min="5892" max="5892" width="13.5703125" style="237" customWidth="1"/>
    <col min="5893" max="5893" width="16.7109375" style="237" customWidth="1"/>
    <col min="5894" max="5896" width="8.140625" style="237"/>
    <col min="5897" max="5897" width="36.42578125" style="237" customWidth="1"/>
    <col min="5898" max="6142" width="8.140625" style="237"/>
    <col min="6143" max="6143" width="5" style="237" customWidth="1"/>
    <col min="6144" max="6144" width="7.42578125" style="237" customWidth="1"/>
    <col min="6145" max="6145" width="47.42578125" style="237" customWidth="1"/>
    <col min="6146" max="6146" width="9.7109375" style="237" customWidth="1"/>
    <col min="6147" max="6147" width="11.140625" style="237" customWidth="1"/>
    <col min="6148" max="6148" width="13.5703125" style="237" customWidth="1"/>
    <col min="6149" max="6149" width="16.7109375" style="237" customWidth="1"/>
    <col min="6150" max="6152" width="8.140625" style="237"/>
    <col min="6153" max="6153" width="36.42578125" style="237" customWidth="1"/>
    <col min="6154" max="6398" width="8.140625" style="237"/>
    <col min="6399" max="6399" width="5" style="237" customWidth="1"/>
    <col min="6400" max="6400" width="7.42578125" style="237" customWidth="1"/>
    <col min="6401" max="6401" width="47.42578125" style="237" customWidth="1"/>
    <col min="6402" max="6402" width="9.7109375" style="237" customWidth="1"/>
    <col min="6403" max="6403" width="11.140625" style="237" customWidth="1"/>
    <col min="6404" max="6404" width="13.5703125" style="237" customWidth="1"/>
    <col min="6405" max="6405" width="16.7109375" style="237" customWidth="1"/>
    <col min="6406" max="6408" width="8.140625" style="237"/>
    <col min="6409" max="6409" width="36.42578125" style="237" customWidth="1"/>
    <col min="6410" max="6654" width="8.140625" style="237"/>
    <col min="6655" max="6655" width="5" style="237" customWidth="1"/>
    <col min="6656" max="6656" width="7.42578125" style="237" customWidth="1"/>
    <col min="6657" max="6657" width="47.42578125" style="237" customWidth="1"/>
    <col min="6658" max="6658" width="9.7109375" style="237" customWidth="1"/>
    <col min="6659" max="6659" width="11.140625" style="237" customWidth="1"/>
    <col min="6660" max="6660" width="13.5703125" style="237" customWidth="1"/>
    <col min="6661" max="6661" width="16.7109375" style="237" customWidth="1"/>
    <col min="6662" max="6664" width="8.140625" style="237"/>
    <col min="6665" max="6665" width="36.42578125" style="237" customWidth="1"/>
    <col min="6666" max="6910" width="8.140625" style="237"/>
    <col min="6911" max="6911" width="5" style="237" customWidth="1"/>
    <col min="6912" max="6912" width="7.42578125" style="237" customWidth="1"/>
    <col min="6913" max="6913" width="47.42578125" style="237" customWidth="1"/>
    <col min="6914" max="6914" width="9.7109375" style="237" customWidth="1"/>
    <col min="6915" max="6915" width="11.140625" style="237" customWidth="1"/>
    <col min="6916" max="6916" width="13.5703125" style="237" customWidth="1"/>
    <col min="6917" max="6917" width="16.7109375" style="237" customWidth="1"/>
    <col min="6918" max="6920" width="8.140625" style="237"/>
    <col min="6921" max="6921" width="36.42578125" style="237" customWidth="1"/>
    <col min="6922" max="7166" width="8.140625" style="237"/>
    <col min="7167" max="7167" width="5" style="237" customWidth="1"/>
    <col min="7168" max="7168" width="7.42578125" style="237" customWidth="1"/>
    <col min="7169" max="7169" width="47.42578125" style="237" customWidth="1"/>
    <col min="7170" max="7170" width="9.7109375" style="237" customWidth="1"/>
    <col min="7171" max="7171" width="11.140625" style="237" customWidth="1"/>
    <col min="7172" max="7172" width="13.5703125" style="237" customWidth="1"/>
    <col min="7173" max="7173" width="16.7109375" style="237" customWidth="1"/>
    <col min="7174" max="7176" width="8.140625" style="237"/>
    <col min="7177" max="7177" width="36.42578125" style="237" customWidth="1"/>
    <col min="7178" max="7422" width="8.140625" style="237"/>
    <col min="7423" max="7423" width="5" style="237" customWidth="1"/>
    <col min="7424" max="7424" width="7.42578125" style="237" customWidth="1"/>
    <col min="7425" max="7425" width="47.42578125" style="237" customWidth="1"/>
    <col min="7426" max="7426" width="9.7109375" style="237" customWidth="1"/>
    <col min="7427" max="7427" width="11.140625" style="237" customWidth="1"/>
    <col min="7428" max="7428" width="13.5703125" style="237" customWidth="1"/>
    <col min="7429" max="7429" width="16.7109375" style="237" customWidth="1"/>
    <col min="7430" max="7432" width="8.140625" style="237"/>
    <col min="7433" max="7433" width="36.42578125" style="237" customWidth="1"/>
    <col min="7434" max="7678" width="8.140625" style="237"/>
    <col min="7679" max="7679" width="5" style="237" customWidth="1"/>
    <col min="7680" max="7680" width="7.42578125" style="237" customWidth="1"/>
    <col min="7681" max="7681" width="47.42578125" style="237" customWidth="1"/>
    <col min="7682" max="7682" width="9.7109375" style="237" customWidth="1"/>
    <col min="7683" max="7683" width="11.140625" style="237" customWidth="1"/>
    <col min="7684" max="7684" width="13.5703125" style="237" customWidth="1"/>
    <col min="7685" max="7685" width="16.7109375" style="237" customWidth="1"/>
    <col min="7686" max="7688" width="8.140625" style="237"/>
    <col min="7689" max="7689" width="36.42578125" style="237" customWidth="1"/>
    <col min="7690" max="7934" width="8.140625" style="237"/>
    <col min="7935" max="7935" width="5" style="237" customWidth="1"/>
    <col min="7936" max="7936" width="7.42578125" style="237" customWidth="1"/>
    <col min="7937" max="7937" width="47.42578125" style="237" customWidth="1"/>
    <col min="7938" max="7938" width="9.7109375" style="237" customWidth="1"/>
    <col min="7939" max="7939" width="11.140625" style="237" customWidth="1"/>
    <col min="7940" max="7940" width="13.5703125" style="237" customWidth="1"/>
    <col min="7941" max="7941" width="16.7109375" style="237" customWidth="1"/>
    <col min="7942" max="7944" width="8.140625" style="237"/>
    <col min="7945" max="7945" width="36.42578125" style="237" customWidth="1"/>
    <col min="7946" max="8190" width="8.140625" style="237"/>
    <col min="8191" max="8191" width="5" style="237" customWidth="1"/>
    <col min="8192" max="8192" width="7.42578125" style="237" customWidth="1"/>
    <col min="8193" max="8193" width="47.42578125" style="237" customWidth="1"/>
    <col min="8194" max="8194" width="9.7109375" style="237" customWidth="1"/>
    <col min="8195" max="8195" width="11.140625" style="237" customWidth="1"/>
    <col min="8196" max="8196" width="13.5703125" style="237" customWidth="1"/>
    <col min="8197" max="8197" width="16.7109375" style="237" customWidth="1"/>
    <col min="8198" max="8200" width="8.140625" style="237"/>
    <col min="8201" max="8201" width="36.42578125" style="237" customWidth="1"/>
    <col min="8202" max="8446" width="8.140625" style="237"/>
    <col min="8447" max="8447" width="5" style="237" customWidth="1"/>
    <col min="8448" max="8448" width="7.42578125" style="237" customWidth="1"/>
    <col min="8449" max="8449" width="47.42578125" style="237" customWidth="1"/>
    <col min="8450" max="8450" width="9.7109375" style="237" customWidth="1"/>
    <col min="8451" max="8451" width="11.140625" style="237" customWidth="1"/>
    <col min="8452" max="8452" width="13.5703125" style="237" customWidth="1"/>
    <col min="8453" max="8453" width="16.7109375" style="237" customWidth="1"/>
    <col min="8454" max="8456" width="8.140625" style="237"/>
    <col min="8457" max="8457" width="36.42578125" style="237" customWidth="1"/>
    <col min="8458" max="8702" width="8.140625" style="237"/>
    <col min="8703" max="8703" width="5" style="237" customWidth="1"/>
    <col min="8704" max="8704" width="7.42578125" style="237" customWidth="1"/>
    <col min="8705" max="8705" width="47.42578125" style="237" customWidth="1"/>
    <col min="8706" max="8706" width="9.7109375" style="237" customWidth="1"/>
    <col min="8707" max="8707" width="11.140625" style="237" customWidth="1"/>
    <col min="8708" max="8708" width="13.5703125" style="237" customWidth="1"/>
    <col min="8709" max="8709" width="16.7109375" style="237" customWidth="1"/>
    <col min="8710" max="8712" width="8.140625" style="237"/>
    <col min="8713" max="8713" width="36.42578125" style="237" customWidth="1"/>
    <col min="8714" max="8958" width="8.140625" style="237"/>
    <col min="8959" max="8959" width="5" style="237" customWidth="1"/>
    <col min="8960" max="8960" width="7.42578125" style="237" customWidth="1"/>
    <col min="8961" max="8961" width="47.42578125" style="237" customWidth="1"/>
    <col min="8962" max="8962" width="9.7109375" style="237" customWidth="1"/>
    <col min="8963" max="8963" width="11.140625" style="237" customWidth="1"/>
    <col min="8964" max="8964" width="13.5703125" style="237" customWidth="1"/>
    <col min="8965" max="8965" width="16.7109375" style="237" customWidth="1"/>
    <col min="8966" max="8968" width="8.140625" style="237"/>
    <col min="8969" max="8969" width="36.42578125" style="237" customWidth="1"/>
    <col min="8970" max="9214" width="8.140625" style="237"/>
    <col min="9215" max="9215" width="5" style="237" customWidth="1"/>
    <col min="9216" max="9216" width="7.42578125" style="237" customWidth="1"/>
    <col min="9217" max="9217" width="47.42578125" style="237" customWidth="1"/>
    <col min="9218" max="9218" width="9.7109375" style="237" customWidth="1"/>
    <col min="9219" max="9219" width="11.140625" style="237" customWidth="1"/>
    <col min="9220" max="9220" width="13.5703125" style="237" customWidth="1"/>
    <col min="9221" max="9221" width="16.7109375" style="237" customWidth="1"/>
    <col min="9222" max="9224" width="8.140625" style="237"/>
    <col min="9225" max="9225" width="36.42578125" style="237" customWidth="1"/>
    <col min="9226" max="9470" width="8.140625" style="237"/>
    <col min="9471" max="9471" width="5" style="237" customWidth="1"/>
    <col min="9472" max="9472" width="7.42578125" style="237" customWidth="1"/>
    <col min="9473" max="9473" width="47.42578125" style="237" customWidth="1"/>
    <col min="9474" max="9474" width="9.7109375" style="237" customWidth="1"/>
    <col min="9475" max="9475" width="11.140625" style="237" customWidth="1"/>
    <col min="9476" max="9476" width="13.5703125" style="237" customWidth="1"/>
    <col min="9477" max="9477" width="16.7109375" style="237" customWidth="1"/>
    <col min="9478" max="9480" width="8.140625" style="237"/>
    <col min="9481" max="9481" width="36.42578125" style="237" customWidth="1"/>
    <col min="9482" max="9726" width="8.140625" style="237"/>
    <col min="9727" max="9727" width="5" style="237" customWidth="1"/>
    <col min="9728" max="9728" width="7.42578125" style="237" customWidth="1"/>
    <col min="9729" max="9729" width="47.42578125" style="237" customWidth="1"/>
    <col min="9730" max="9730" width="9.7109375" style="237" customWidth="1"/>
    <col min="9731" max="9731" width="11.140625" style="237" customWidth="1"/>
    <col min="9732" max="9732" width="13.5703125" style="237" customWidth="1"/>
    <col min="9733" max="9733" width="16.7109375" style="237" customWidth="1"/>
    <col min="9734" max="9736" width="8.140625" style="237"/>
    <col min="9737" max="9737" width="36.42578125" style="237" customWidth="1"/>
    <col min="9738" max="9982" width="8.140625" style="237"/>
    <col min="9983" max="9983" width="5" style="237" customWidth="1"/>
    <col min="9984" max="9984" width="7.42578125" style="237" customWidth="1"/>
    <col min="9985" max="9985" width="47.42578125" style="237" customWidth="1"/>
    <col min="9986" max="9986" width="9.7109375" style="237" customWidth="1"/>
    <col min="9987" max="9987" width="11.140625" style="237" customWidth="1"/>
    <col min="9988" max="9988" width="13.5703125" style="237" customWidth="1"/>
    <col min="9989" max="9989" width="16.7109375" style="237" customWidth="1"/>
    <col min="9990" max="9992" width="8.140625" style="237"/>
    <col min="9993" max="9993" width="36.42578125" style="237" customWidth="1"/>
    <col min="9994" max="10238" width="8.140625" style="237"/>
    <col min="10239" max="10239" width="5" style="237" customWidth="1"/>
    <col min="10240" max="10240" width="7.42578125" style="237" customWidth="1"/>
    <col min="10241" max="10241" width="47.42578125" style="237" customWidth="1"/>
    <col min="10242" max="10242" width="9.7109375" style="237" customWidth="1"/>
    <col min="10243" max="10243" width="11.140625" style="237" customWidth="1"/>
    <col min="10244" max="10244" width="13.5703125" style="237" customWidth="1"/>
    <col min="10245" max="10245" width="16.7109375" style="237" customWidth="1"/>
    <col min="10246" max="10248" width="8.140625" style="237"/>
    <col min="10249" max="10249" width="36.42578125" style="237" customWidth="1"/>
    <col min="10250" max="10494" width="8.140625" style="237"/>
    <col min="10495" max="10495" width="5" style="237" customWidth="1"/>
    <col min="10496" max="10496" width="7.42578125" style="237" customWidth="1"/>
    <col min="10497" max="10497" width="47.42578125" style="237" customWidth="1"/>
    <col min="10498" max="10498" width="9.7109375" style="237" customWidth="1"/>
    <col min="10499" max="10499" width="11.140625" style="237" customWidth="1"/>
    <col min="10500" max="10500" width="13.5703125" style="237" customWidth="1"/>
    <col min="10501" max="10501" width="16.7109375" style="237" customWidth="1"/>
    <col min="10502" max="10504" width="8.140625" style="237"/>
    <col min="10505" max="10505" width="36.42578125" style="237" customWidth="1"/>
    <col min="10506" max="10750" width="8.140625" style="237"/>
    <col min="10751" max="10751" width="5" style="237" customWidth="1"/>
    <col min="10752" max="10752" width="7.42578125" style="237" customWidth="1"/>
    <col min="10753" max="10753" width="47.42578125" style="237" customWidth="1"/>
    <col min="10754" max="10754" width="9.7109375" style="237" customWidth="1"/>
    <col min="10755" max="10755" width="11.140625" style="237" customWidth="1"/>
    <col min="10756" max="10756" width="13.5703125" style="237" customWidth="1"/>
    <col min="10757" max="10757" width="16.7109375" style="237" customWidth="1"/>
    <col min="10758" max="10760" width="8.140625" style="237"/>
    <col min="10761" max="10761" width="36.42578125" style="237" customWidth="1"/>
    <col min="10762" max="11006" width="8.140625" style="237"/>
    <col min="11007" max="11007" width="5" style="237" customWidth="1"/>
    <col min="11008" max="11008" width="7.42578125" style="237" customWidth="1"/>
    <col min="11009" max="11009" width="47.42578125" style="237" customWidth="1"/>
    <col min="11010" max="11010" width="9.7109375" style="237" customWidth="1"/>
    <col min="11011" max="11011" width="11.140625" style="237" customWidth="1"/>
    <col min="11012" max="11012" width="13.5703125" style="237" customWidth="1"/>
    <col min="11013" max="11013" width="16.7109375" style="237" customWidth="1"/>
    <col min="11014" max="11016" width="8.140625" style="237"/>
    <col min="11017" max="11017" width="36.42578125" style="237" customWidth="1"/>
    <col min="11018" max="11262" width="8.140625" style="237"/>
    <col min="11263" max="11263" width="5" style="237" customWidth="1"/>
    <col min="11264" max="11264" width="7.42578125" style="237" customWidth="1"/>
    <col min="11265" max="11265" width="47.42578125" style="237" customWidth="1"/>
    <col min="11266" max="11266" width="9.7109375" style="237" customWidth="1"/>
    <col min="11267" max="11267" width="11.140625" style="237" customWidth="1"/>
    <col min="11268" max="11268" width="13.5703125" style="237" customWidth="1"/>
    <col min="11269" max="11269" width="16.7109375" style="237" customWidth="1"/>
    <col min="11270" max="11272" width="8.140625" style="237"/>
    <col min="11273" max="11273" width="36.42578125" style="237" customWidth="1"/>
    <col min="11274" max="11518" width="8.140625" style="237"/>
    <col min="11519" max="11519" width="5" style="237" customWidth="1"/>
    <col min="11520" max="11520" width="7.42578125" style="237" customWidth="1"/>
    <col min="11521" max="11521" width="47.42578125" style="237" customWidth="1"/>
    <col min="11522" max="11522" width="9.7109375" style="237" customWidth="1"/>
    <col min="11523" max="11523" width="11.140625" style="237" customWidth="1"/>
    <col min="11524" max="11524" width="13.5703125" style="237" customWidth="1"/>
    <col min="11525" max="11525" width="16.7109375" style="237" customWidth="1"/>
    <col min="11526" max="11528" width="8.140625" style="237"/>
    <col min="11529" max="11529" width="36.42578125" style="237" customWidth="1"/>
    <col min="11530" max="11774" width="8.140625" style="237"/>
    <col min="11775" max="11775" width="5" style="237" customWidth="1"/>
    <col min="11776" max="11776" width="7.42578125" style="237" customWidth="1"/>
    <col min="11777" max="11777" width="47.42578125" style="237" customWidth="1"/>
    <col min="11778" max="11778" width="9.7109375" style="237" customWidth="1"/>
    <col min="11779" max="11779" width="11.140625" style="237" customWidth="1"/>
    <col min="11780" max="11780" width="13.5703125" style="237" customWidth="1"/>
    <col min="11781" max="11781" width="16.7109375" style="237" customWidth="1"/>
    <col min="11782" max="11784" width="8.140625" style="237"/>
    <col min="11785" max="11785" width="36.42578125" style="237" customWidth="1"/>
    <col min="11786" max="12030" width="8.140625" style="237"/>
    <col min="12031" max="12031" width="5" style="237" customWidth="1"/>
    <col min="12032" max="12032" width="7.42578125" style="237" customWidth="1"/>
    <col min="12033" max="12033" width="47.42578125" style="237" customWidth="1"/>
    <col min="12034" max="12034" width="9.7109375" style="237" customWidth="1"/>
    <col min="12035" max="12035" width="11.140625" style="237" customWidth="1"/>
    <col min="12036" max="12036" width="13.5703125" style="237" customWidth="1"/>
    <col min="12037" max="12037" width="16.7109375" style="237" customWidth="1"/>
    <col min="12038" max="12040" width="8.140625" style="237"/>
    <col min="12041" max="12041" width="36.42578125" style="237" customWidth="1"/>
    <col min="12042" max="12286" width="8.140625" style="237"/>
    <col min="12287" max="12287" width="5" style="237" customWidth="1"/>
    <col min="12288" max="12288" width="7.42578125" style="237" customWidth="1"/>
    <col min="12289" max="12289" width="47.42578125" style="237" customWidth="1"/>
    <col min="12290" max="12290" width="9.7109375" style="237" customWidth="1"/>
    <col min="12291" max="12291" width="11.140625" style="237" customWidth="1"/>
    <col min="12292" max="12292" width="13.5703125" style="237" customWidth="1"/>
    <col min="12293" max="12293" width="16.7109375" style="237" customWidth="1"/>
    <col min="12294" max="12296" width="8.140625" style="237"/>
    <col min="12297" max="12297" width="36.42578125" style="237" customWidth="1"/>
    <col min="12298" max="12542" width="8.140625" style="237"/>
    <col min="12543" max="12543" width="5" style="237" customWidth="1"/>
    <col min="12544" max="12544" width="7.42578125" style="237" customWidth="1"/>
    <col min="12545" max="12545" width="47.42578125" style="237" customWidth="1"/>
    <col min="12546" max="12546" width="9.7109375" style="237" customWidth="1"/>
    <col min="12547" max="12547" width="11.140625" style="237" customWidth="1"/>
    <col min="12548" max="12548" width="13.5703125" style="237" customWidth="1"/>
    <col min="12549" max="12549" width="16.7109375" style="237" customWidth="1"/>
    <col min="12550" max="12552" width="8.140625" style="237"/>
    <col min="12553" max="12553" width="36.42578125" style="237" customWidth="1"/>
    <col min="12554" max="12798" width="8.140625" style="237"/>
    <col min="12799" max="12799" width="5" style="237" customWidth="1"/>
    <col min="12800" max="12800" width="7.42578125" style="237" customWidth="1"/>
    <col min="12801" max="12801" width="47.42578125" style="237" customWidth="1"/>
    <col min="12802" max="12802" width="9.7109375" style="237" customWidth="1"/>
    <col min="12803" max="12803" width="11.140625" style="237" customWidth="1"/>
    <col min="12804" max="12804" width="13.5703125" style="237" customWidth="1"/>
    <col min="12805" max="12805" width="16.7109375" style="237" customWidth="1"/>
    <col min="12806" max="12808" width="8.140625" style="237"/>
    <col min="12809" max="12809" width="36.42578125" style="237" customWidth="1"/>
    <col min="12810" max="13054" width="8.140625" style="237"/>
    <col min="13055" max="13055" width="5" style="237" customWidth="1"/>
    <col min="13056" max="13056" width="7.42578125" style="237" customWidth="1"/>
    <col min="13057" max="13057" width="47.42578125" style="237" customWidth="1"/>
    <col min="13058" max="13058" width="9.7109375" style="237" customWidth="1"/>
    <col min="13059" max="13059" width="11.140625" style="237" customWidth="1"/>
    <col min="13060" max="13060" width="13.5703125" style="237" customWidth="1"/>
    <col min="13061" max="13061" width="16.7109375" style="237" customWidth="1"/>
    <col min="13062" max="13064" width="8.140625" style="237"/>
    <col min="13065" max="13065" width="36.42578125" style="237" customWidth="1"/>
    <col min="13066" max="13310" width="8.140625" style="237"/>
    <col min="13311" max="13311" width="5" style="237" customWidth="1"/>
    <col min="13312" max="13312" width="7.42578125" style="237" customWidth="1"/>
    <col min="13313" max="13313" width="47.42578125" style="237" customWidth="1"/>
    <col min="13314" max="13314" width="9.7109375" style="237" customWidth="1"/>
    <col min="13315" max="13315" width="11.140625" style="237" customWidth="1"/>
    <col min="13316" max="13316" width="13.5703125" style="237" customWidth="1"/>
    <col min="13317" max="13317" width="16.7109375" style="237" customWidth="1"/>
    <col min="13318" max="13320" width="8.140625" style="237"/>
    <col min="13321" max="13321" width="36.42578125" style="237" customWidth="1"/>
    <col min="13322" max="13566" width="8.140625" style="237"/>
    <col min="13567" max="13567" width="5" style="237" customWidth="1"/>
    <col min="13568" max="13568" width="7.42578125" style="237" customWidth="1"/>
    <col min="13569" max="13569" width="47.42578125" style="237" customWidth="1"/>
    <col min="13570" max="13570" width="9.7109375" style="237" customWidth="1"/>
    <col min="13571" max="13571" width="11.140625" style="237" customWidth="1"/>
    <col min="13572" max="13572" width="13.5703125" style="237" customWidth="1"/>
    <col min="13573" max="13573" width="16.7109375" style="237" customWidth="1"/>
    <col min="13574" max="13576" width="8.140625" style="237"/>
    <col min="13577" max="13577" width="36.42578125" style="237" customWidth="1"/>
    <col min="13578" max="13822" width="8.140625" style="237"/>
    <col min="13823" max="13823" width="5" style="237" customWidth="1"/>
    <col min="13824" max="13824" width="7.42578125" style="237" customWidth="1"/>
    <col min="13825" max="13825" width="47.42578125" style="237" customWidth="1"/>
    <col min="13826" max="13826" width="9.7109375" style="237" customWidth="1"/>
    <col min="13827" max="13827" width="11.140625" style="237" customWidth="1"/>
    <col min="13828" max="13828" width="13.5703125" style="237" customWidth="1"/>
    <col min="13829" max="13829" width="16.7109375" style="237" customWidth="1"/>
    <col min="13830" max="13832" width="8.140625" style="237"/>
    <col min="13833" max="13833" width="36.42578125" style="237" customWidth="1"/>
    <col min="13834" max="14078" width="8.140625" style="237"/>
    <col min="14079" max="14079" width="5" style="237" customWidth="1"/>
    <col min="14080" max="14080" width="7.42578125" style="237" customWidth="1"/>
    <col min="14081" max="14081" width="47.42578125" style="237" customWidth="1"/>
    <col min="14082" max="14082" width="9.7109375" style="237" customWidth="1"/>
    <col min="14083" max="14083" width="11.140625" style="237" customWidth="1"/>
    <col min="14084" max="14084" width="13.5703125" style="237" customWidth="1"/>
    <col min="14085" max="14085" width="16.7109375" style="237" customWidth="1"/>
    <col min="14086" max="14088" width="8.140625" style="237"/>
    <col min="14089" max="14089" width="36.42578125" style="237" customWidth="1"/>
    <col min="14090" max="14334" width="8.140625" style="237"/>
    <col min="14335" max="14335" width="5" style="237" customWidth="1"/>
    <col min="14336" max="14336" width="7.42578125" style="237" customWidth="1"/>
    <col min="14337" max="14337" width="47.42578125" style="237" customWidth="1"/>
    <col min="14338" max="14338" width="9.7109375" style="237" customWidth="1"/>
    <col min="14339" max="14339" width="11.140625" style="237" customWidth="1"/>
    <col min="14340" max="14340" width="13.5703125" style="237" customWidth="1"/>
    <col min="14341" max="14341" width="16.7109375" style="237" customWidth="1"/>
    <col min="14342" max="14344" width="8.140625" style="237"/>
    <col min="14345" max="14345" width="36.42578125" style="237" customWidth="1"/>
    <col min="14346" max="14590" width="8.140625" style="237"/>
    <col min="14591" max="14591" width="5" style="237" customWidth="1"/>
    <col min="14592" max="14592" width="7.42578125" style="237" customWidth="1"/>
    <col min="14593" max="14593" width="47.42578125" style="237" customWidth="1"/>
    <col min="14594" max="14594" width="9.7109375" style="237" customWidth="1"/>
    <col min="14595" max="14595" width="11.140625" style="237" customWidth="1"/>
    <col min="14596" max="14596" width="13.5703125" style="237" customWidth="1"/>
    <col min="14597" max="14597" width="16.7109375" style="237" customWidth="1"/>
    <col min="14598" max="14600" width="8.140625" style="237"/>
    <col min="14601" max="14601" width="36.42578125" style="237" customWidth="1"/>
    <col min="14602" max="14846" width="8.140625" style="237"/>
    <col min="14847" max="14847" width="5" style="237" customWidth="1"/>
    <col min="14848" max="14848" width="7.42578125" style="237" customWidth="1"/>
    <col min="14849" max="14849" width="47.42578125" style="237" customWidth="1"/>
    <col min="14850" max="14850" width="9.7109375" style="237" customWidth="1"/>
    <col min="14851" max="14851" width="11.140625" style="237" customWidth="1"/>
    <col min="14852" max="14852" width="13.5703125" style="237" customWidth="1"/>
    <col min="14853" max="14853" width="16.7109375" style="237" customWidth="1"/>
    <col min="14854" max="14856" width="8.140625" style="237"/>
    <col min="14857" max="14857" width="36.42578125" style="237" customWidth="1"/>
    <col min="14858" max="15102" width="8.140625" style="237"/>
    <col min="15103" max="15103" width="5" style="237" customWidth="1"/>
    <col min="15104" max="15104" width="7.42578125" style="237" customWidth="1"/>
    <col min="15105" max="15105" width="47.42578125" style="237" customWidth="1"/>
    <col min="15106" max="15106" width="9.7109375" style="237" customWidth="1"/>
    <col min="15107" max="15107" width="11.140625" style="237" customWidth="1"/>
    <col min="15108" max="15108" width="13.5703125" style="237" customWidth="1"/>
    <col min="15109" max="15109" width="16.7109375" style="237" customWidth="1"/>
    <col min="15110" max="15112" width="8.140625" style="237"/>
    <col min="15113" max="15113" width="36.42578125" style="237" customWidth="1"/>
    <col min="15114" max="15358" width="8.140625" style="237"/>
    <col min="15359" max="15359" width="5" style="237" customWidth="1"/>
    <col min="15360" max="15360" width="7.42578125" style="237" customWidth="1"/>
    <col min="15361" max="15361" width="47.42578125" style="237" customWidth="1"/>
    <col min="15362" max="15362" width="9.7109375" style="237" customWidth="1"/>
    <col min="15363" max="15363" width="11.140625" style="237" customWidth="1"/>
    <col min="15364" max="15364" width="13.5703125" style="237" customWidth="1"/>
    <col min="15365" max="15365" width="16.7109375" style="237" customWidth="1"/>
    <col min="15366" max="15368" width="8.140625" style="237"/>
    <col min="15369" max="15369" width="36.42578125" style="237" customWidth="1"/>
    <col min="15370" max="15614" width="8.140625" style="237"/>
    <col min="15615" max="15615" width="5" style="237" customWidth="1"/>
    <col min="15616" max="15616" width="7.42578125" style="237" customWidth="1"/>
    <col min="15617" max="15617" width="47.42578125" style="237" customWidth="1"/>
    <col min="15618" max="15618" width="9.7109375" style="237" customWidth="1"/>
    <col min="15619" max="15619" width="11.140625" style="237" customWidth="1"/>
    <col min="15620" max="15620" width="13.5703125" style="237" customWidth="1"/>
    <col min="15621" max="15621" width="16.7109375" style="237" customWidth="1"/>
    <col min="15622" max="15624" width="8.140625" style="237"/>
    <col min="15625" max="15625" width="36.42578125" style="237" customWidth="1"/>
    <col min="15626" max="15870" width="8.140625" style="237"/>
    <col min="15871" max="15871" width="5" style="237" customWidth="1"/>
    <col min="15872" max="15872" width="7.42578125" style="237" customWidth="1"/>
    <col min="15873" max="15873" width="47.42578125" style="237" customWidth="1"/>
    <col min="15874" max="15874" width="9.7109375" style="237" customWidth="1"/>
    <col min="15875" max="15875" width="11.140625" style="237" customWidth="1"/>
    <col min="15876" max="15876" width="13.5703125" style="237" customWidth="1"/>
    <col min="15877" max="15877" width="16.7109375" style="237" customWidth="1"/>
    <col min="15878" max="15880" width="8.140625" style="237"/>
    <col min="15881" max="15881" width="36.42578125" style="237" customWidth="1"/>
    <col min="15882" max="16126" width="8.140625" style="237"/>
    <col min="16127" max="16127" width="5" style="237" customWidth="1"/>
    <col min="16128" max="16128" width="7.42578125" style="237" customWidth="1"/>
    <col min="16129" max="16129" width="47.42578125" style="237" customWidth="1"/>
    <col min="16130" max="16130" width="9.7109375" style="237" customWidth="1"/>
    <col min="16131" max="16131" width="11.140625" style="237" customWidth="1"/>
    <col min="16132" max="16132" width="13.5703125" style="237" customWidth="1"/>
    <col min="16133" max="16133" width="16.7109375" style="237" customWidth="1"/>
    <col min="16134" max="16136" width="8.140625" style="237"/>
    <col min="16137" max="16137" width="36.42578125" style="237" customWidth="1"/>
    <col min="16138" max="16384" width="8.140625" style="237"/>
  </cols>
  <sheetData>
    <row r="1" spans="1:21" ht="18">
      <c r="A1" s="4950"/>
      <c r="B1" s="4950"/>
      <c r="C1" s="4950"/>
      <c r="D1" s="4951"/>
      <c r="F1" s="3457" t="s">
        <v>2914</v>
      </c>
      <c r="G1" s="3457" t="s">
        <v>2915</v>
      </c>
      <c r="H1" s="3458" t="s">
        <v>2916</v>
      </c>
      <c r="I1" s="3459" t="s">
        <v>2917</v>
      </c>
      <c r="J1" s="3458" t="s">
        <v>2918</v>
      </c>
      <c r="K1" s="3460" t="s">
        <v>2919</v>
      </c>
      <c r="L1" s="3458" t="s">
        <v>2920</v>
      </c>
      <c r="M1" s="3458" t="s">
        <v>165</v>
      </c>
      <c r="N1" s="3458" t="s">
        <v>2921</v>
      </c>
      <c r="O1" s="236"/>
      <c r="P1" s="236"/>
      <c r="Q1" s="236"/>
      <c r="R1" s="236"/>
      <c r="S1" s="236"/>
      <c r="T1" s="236"/>
      <c r="U1" s="236"/>
    </row>
    <row r="2" spans="1:21" ht="20.25">
      <c r="A2" s="2394">
        <v>1</v>
      </c>
      <c r="B2" s="2394">
        <v>2</v>
      </c>
      <c r="C2" s="2394">
        <v>3</v>
      </c>
      <c r="D2" s="2394">
        <v>4</v>
      </c>
      <c r="F2" s="4952" t="s">
        <v>2922</v>
      </c>
      <c r="G2" s="4952"/>
      <c r="H2" s="4952"/>
      <c r="I2" s="4952"/>
      <c r="J2" s="4952"/>
      <c r="K2" s="4952"/>
      <c r="M2" s="917"/>
      <c r="N2" s="917"/>
    </row>
    <row r="3" spans="1:21" ht="15">
      <c r="A3" s="4880" t="s">
        <v>2923</v>
      </c>
      <c r="B3" s="4881" t="s">
        <v>2924</v>
      </c>
      <c r="C3" s="4882"/>
      <c r="F3" s="239" t="s">
        <v>2925</v>
      </c>
      <c r="G3" s="4883" t="s">
        <v>2926</v>
      </c>
      <c r="H3" s="4883"/>
      <c r="I3" s="4883"/>
      <c r="J3" s="4883"/>
      <c r="K3" s="4883"/>
      <c r="M3" s="920"/>
      <c r="N3" s="920"/>
    </row>
    <row r="4" spans="1:21" s="243" customFormat="1" ht="15">
      <c r="A4" s="4880"/>
      <c r="B4" s="4881"/>
      <c r="C4" s="4882"/>
      <c r="D4" s="921"/>
      <c r="E4" s="240"/>
      <c r="F4" s="241" t="s">
        <v>2927</v>
      </c>
      <c r="G4" s="4883" t="s">
        <v>2926</v>
      </c>
      <c r="H4" s="4883"/>
      <c r="I4" s="4883"/>
      <c r="J4" s="4883"/>
      <c r="K4" s="4883"/>
      <c r="L4" s="242"/>
      <c r="M4" s="922"/>
      <c r="N4" s="922"/>
    </row>
    <row r="5" spans="1:21" s="243" customFormat="1" ht="15">
      <c r="A5" s="4880"/>
      <c r="B5" s="4881"/>
      <c r="C5" s="4882"/>
      <c r="D5" s="921"/>
      <c r="E5" s="240"/>
      <c r="F5" s="239" t="s">
        <v>2928</v>
      </c>
      <c r="G5" s="4883" t="s">
        <v>2929</v>
      </c>
      <c r="H5" s="4883"/>
      <c r="I5" s="4883"/>
      <c r="J5" s="4883"/>
      <c r="K5" s="4883"/>
      <c r="L5" s="923"/>
      <c r="M5" s="922"/>
      <c r="N5" s="922"/>
    </row>
    <row r="6" spans="1:21" s="243" customFormat="1" ht="15">
      <c r="A6" s="4880"/>
      <c r="B6" s="4881"/>
      <c r="C6" s="4882"/>
      <c r="D6" s="921"/>
      <c r="E6" s="240"/>
      <c r="F6" s="244" t="s">
        <v>2930</v>
      </c>
      <c r="G6" s="4884" t="s">
        <v>2926</v>
      </c>
      <c r="H6" s="4884"/>
      <c r="I6" s="4884"/>
      <c r="J6" s="4884"/>
      <c r="K6" s="4884"/>
      <c r="L6" s="923"/>
      <c r="M6" s="920"/>
      <c r="N6" s="920"/>
    </row>
    <row r="7" spans="1:21" s="243" customFormat="1" ht="15">
      <c r="A7" s="4880"/>
      <c r="B7" s="4881"/>
      <c r="C7" s="4882"/>
      <c r="D7" s="921"/>
      <c r="E7" s="240"/>
      <c r="F7" s="245" t="s">
        <v>2931</v>
      </c>
      <c r="G7" s="4885" t="s">
        <v>2929</v>
      </c>
      <c r="H7" s="4885"/>
      <c r="I7" s="4885"/>
      <c r="J7" s="4885"/>
      <c r="K7" s="4885"/>
      <c r="L7" s="923"/>
      <c r="M7" s="922"/>
      <c r="N7" s="922"/>
    </row>
    <row r="8" spans="1:21" s="252" customFormat="1" ht="40.5">
      <c r="A8" s="4880"/>
      <c r="B8" s="4881"/>
      <c r="C8" s="4882"/>
      <c r="D8" s="2395"/>
      <c r="E8" s="246"/>
      <c r="F8" s="247"/>
      <c r="G8" s="248" t="s">
        <v>2932</v>
      </c>
      <c r="H8" s="249"/>
      <c r="I8" s="250"/>
      <c r="J8" s="251"/>
      <c r="K8" s="249"/>
      <c r="L8" s="924"/>
      <c r="M8" s="924"/>
      <c r="N8" s="924"/>
    </row>
    <row r="9" spans="1:21" ht="20.25">
      <c r="A9" s="4880"/>
      <c r="B9" s="4881"/>
      <c r="C9" s="4882"/>
      <c r="G9" s="248" t="s">
        <v>43</v>
      </c>
    </row>
    <row r="10" spans="1:21" ht="13.5" thickBot="1">
      <c r="A10" s="4880"/>
      <c r="B10" s="4881"/>
      <c r="C10" s="4882"/>
      <c r="F10" s="275"/>
      <c r="G10" s="276"/>
      <c r="H10" s="277"/>
      <c r="I10" s="278"/>
      <c r="J10" s="279"/>
      <c r="K10" s="279"/>
    </row>
    <row r="11" spans="1:21" ht="15">
      <c r="A11" s="2396"/>
      <c r="B11" s="2397"/>
      <c r="F11" s="2994"/>
      <c r="G11" s="4886" t="s">
        <v>2936</v>
      </c>
      <c r="H11" s="4886"/>
      <c r="I11" s="4886"/>
      <c r="J11" s="4886"/>
      <c r="K11" s="4886"/>
      <c r="M11" s="922"/>
      <c r="N11" s="922"/>
    </row>
    <row r="12" spans="1:21" ht="14.25">
      <c r="A12" s="2398">
        <v>301</v>
      </c>
      <c r="F12" s="3461">
        <f>A12</f>
        <v>301</v>
      </c>
      <c r="G12" s="3462" t="s">
        <v>2937</v>
      </c>
      <c r="H12" s="3463"/>
      <c r="I12" s="3464"/>
      <c r="J12" s="3463"/>
      <c r="K12" s="3463"/>
      <c r="M12" s="259"/>
      <c r="N12" s="259"/>
    </row>
    <row r="13" spans="1:21">
      <c r="A13" s="2398">
        <v>301</v>
      </c>
      <c r="F13" s="280" t="s">
        <v>2938</v>
      </c>
      <c r="G13" s="281" t="s">
        <v>2939</v>
      </c>
      <c r="H13" s="282" t="s">
        <v>2940</v>
      </c>
      <c r="I13" s="283" t="s">
        <v>2941</v>
      </c>
      <c r="J13" s="284" t="s">
        <v>1892</v>
      </c>
      <c r="K13" s="284" t="s">
        <v>2942</v>
      </c>
      <c r="L13" s="258"/>
      <c r="M13" s="258"/>
      <c r="N13" s="258"/>
    </row>
    <row r="14" spans="1:21">
      <c r="A14" s="2398">
        <v>301</v>
      </c>
      <c r="B14" s="927" t="s">
        <v>245</v>
      </c>
      <c r="F14" s="3465" t="str">
        <f>A14&amp;"."&amp;B14</f>
        <v>301.05</v>
      </c>
      <c r="G14" s="3466" t="s">
        <v>2943</v>
      </c>
      <c r="H14" s="3467"/>
      <c r="I14" s="3468"/>
      <c r="J14" s="3467"/>
      <c r="K14" s="3469">
        <f>SUM(K16:K41)</f>
        <v>0</v>
      </c>
      <c r="M14" s="259"/>
      <c r="N14" s="259"/>
    </row>
    <row r="15" spans="1:21" ht="25.5">
      <c r="A15" s="2398">
        <v>301</v>
      </c>
      <c r="B15" s="927" t="s">
        <v>245</v>
      </c>
      <c r="F15" s="285" t="str">
        <f>A15&amp;"."&amp;B15&amp;"."&amp;C15</f>
        <v>301.05.</v>
      </c>
      <c r="G15" s="286" t="s">
        <v>2944</v>
      </c>
      <c r="H15" s="3470"/>
      <c r="I15" s="3471"/>
      <c r="J15" s="3472"/>
      <c r="K15" s="3472"/>
    </row>
    <row r="16" spans="1:21" ht="405">
      <c r="A16" s="2398">
        <v>301</v>
      </c>
      <c r="B16" s="927" t="s">
        <v>245</v>
      </c>
      <c r="C16" s="928" t="s">
        <v>194</v>
      </c>
      <c r="D16" s="919" t="s">
        <v>194</v>
      </c>
      <c r="F16" s="285" t="str">
        <f>A16&amp;"."&amp;B16&amp;"."&amp;C16&amp;"."&amp;D16</f>
        <v>301.05.01.01</v>
      </c>
      <c r="G16" s="287" t="s">
        <v>2945</v>
      </c>
      <c r="H16" s="242" t="s">
        <v>2946</v>
      </c>
      <c r="I16" s="1">
        <v>1</v>
      </c>
      <c r="J16" s="3852">
        <v>0</v>
      </c>
      <c r="K16" s="257">
        <f t="shared" ref="K16:K30" si="0">PRODUCT(I16,J16)</f>
        <v>0</v>
      </c>
      <c r="L16" s="929" t="s">
        <v>202</v>
      </c>
      <c r="M16" s="238" t="s">
        <v>2947</v>
      </c>
      <c r="N16" s="238" t="s">
        <v>11032</v>
      </c>
    </row>
    <row r="17" spans="1:14" ht="142.5">
      <c r="A17" s="2398">
        <v>301</v>
      </c>
      <c r="B17" s="927" t="s">
        <v>245</v>
      </c>
      <c r="C17" s="928" t="s">
        <v>194</v>
      </c>
      <c r="D17" s="919" t="s">
        <v>228</v>
      </c>
      <c r="F17" s="285" t="str">
        <f t="shared" ref="F17:F43" si="1">A17&amp;"."&amp;B17&amp;"."&amp;C17&amp;"."&amp;D17</f>
        <v>301.05.01.02</v>
      </c>
      <c r="G17" s="2995" t="s">
        <v>2948</v>
      </c>
      <c r="H17" s="242" t="s">
        <v>2946</v>
      </c>
      <c r="I17" s="1">
        <v>1</v>
      </c>
      <c r="J17" s="3852">
        <v>0</v>
      </c>
      <c r="K17" s="257">
        <f t="shared" si="0"/>
        <v>0</v>
      </c>
      <c r="L17" s="930" t="s">
        <v>201</v>
      </c>
      <c r="M17" s="238" t="s">
        <v>2947</v>
      </c>
      <c r="N17" s="238" t="s">
        <v>11032</v>
      </c>
    </row>
    <row r="18" spans="1:14" ht="99.75">
      <c r="A18" s="2398">
        <v>301</v>
      </c>
      <c r="B18" s="927" t="s">
        <v>245</v>
      </c>
      <c r="C18" s="928" t="s">
        <v>194</v>
      </c>
      <c r="D18" s="919" t="s">
        <v>209</v>
      </c>
      <c r="F18" s="285" t="str">
        <f t="shared" si="1"/>
        <v>301.05.01.03</v>
      </c>
      <c r="G18" s="2995" t="s">
        <v>2949</v>
      </c>
      <c r="H18" s="242" t="s">
        <v>2946</v>
      </c>
      <c r="I18" s="1">
        <v>1</v>
      </c>
      <c r="J18" s="3852">
        <v>0</v>
      </c>
      <c r="K18" s="257">
        <f t="shared" si="0"/>
        <v>0</v>
      </c>
      <c r="L18" s="930" t="s">
        <v>201</v>
      </c>
      <c r="M18" s="238" t="s">
        <v>2947</v>
      </c>
      <c r="N18" s="238" t="s">
        <v>11032</v>
      </c>
    </row>
    <row r="19" spans="1:14" ht="85.5">
      <c r="A19" s="2398">
        <v>301</v>
      </c>
      <c r="B19" s="927" t="s">
        <v>245</v>
      </c>
      <c r="C19" s="928" t="s">
        <v>194</v>
      </c>
      <c r="D19" s="919" t="s">
        <v>241</v>
      </c>
      <c r="F19" s="285" t="str">
        <f t="shared" si="1"/>
        <v>301.05.01.04</v>
      </c>
      <c r="G19" s="2995" t="s">
        <v>2950</v>
      </c>
      <c r="H19" s="242" t="s">
        <v>2946</v>
      </c>
      <c r="I19" s="1">
        <v>2</v>
      </c>
      <c r="J19" s="3852">
        <v>0</v>
      </c>
      <c r="K19" s="257">
        <f t="shared" si="0"/>
        <v>0</v>
      </c>
      <c r="L19" s="930" t="s">
        <v>201</v>
      </c>
      <c r="M19" s="238" t="s">
        <v>2947</v>
      </c>
      <c r="N19" s="238" t="s">
        <v>11032</v>
      </c>
    </row>
    <row r="20" spans="1:14" ht="114">
      <c r="A20" s="2398">
        <v>301</v>
      </c>
      <c r="B20" s="927" t="s">
        <v>245</v>
      </c>
      <c r="C20" s="928" t="s">
        <v>194</v>
      </c>
      <c r="D20" s="919" t="s">
        <v>245</v>
      </c>
      <c r="F20" s="285" t="str">
        <f t="shared" si="1"/>
        <v>301.05.01.05</v>
      </c>
      <c r="G20" s="2995" t="s">
        <v>2951</v>
      </c>
      <c r="H20" s="242" t="s">
        <v>2946</v>
      </c>
      <c r="I20" s="1">
        <v>1</v>
      </c>
      <c r="J20" s="3852">
        <v>0</v>
      </c>
      <c r="K20" s="257">
        <f t="shared" si="0"/>
        <v>0</v>
      </c>
      <c r="L20" s="930" t="s">
        <v>201</v>
      </c>
      <c r="M20" s="238" t="s">
        <v>2947</v>
      </c>
      <c r="N20" s="238" t="s">
        <v>11032</v>
      </c>
    </row>
    <row r="21" spans="1:14" ht="42.75">
      <c r="A21" s="2398">
        <v>301</v>
      </c>
      <c r="B21" s="927" t="s">
        <v>245</v>
      </c>
      <c r="C21" s="928" t="s">
        <v>194</v>
      </c>
      <c r="D21" s="919" t="s">
        <v>252</v>
      </c>
      <c r="F21" s="285" t="str">
        <f t="shared" si="1"/>
        <v>301.05.01.06</v>
      </c>
      <c r="G21" s="2995" t="s">
        <v>2952</v>
      </c>
      <c r="H21" s="242" t="s">
        <v>2946</v>
      </c>
      <c r="I21" s="1">
        <v>1</v>
      </c>
      <c r="J21" s="3852">
        <v>0</v>
      </c>
      <c r="K21" s="257">
        <f t="shared" si="0"/>
        <v>0</v>
      </c>
      <c r="L21" s="930" t="s">
        <v>201</v>
      </c>
      <c r="M21" s="238" t="s">
        <v>2947</v>
      </c>
      <c r="N21" s="238" t="s">
        <v>11032</v>
      </c>
    </row>
    <row r="22" spans="1:14" ht="71.25">
      <c r="A22" s="2398">
        <v>301</v>
      </c>
      <c r="B22" s="927" t="s">
        <v>245</v>
      </c>
      <c r="C22" s="928" t="s">
        <v>194</v>
      </c>
      <c r="D22" s="919" t="s">
        <v>256</v>
      </c>
      <c r="F22" s="285" t="str">
        <f t="shared" si="1"/>
        <v>301.05.01.07</v>
      </c>
      <c r="G22" s="2995" t="s">
        <v>2953</v>
      </c>
      <c r="H22" s="242" t="s">
        <v>200</v>
      </c>
      <c r="I22" s="1">
        <v>1</v>
      </c>
      <c r="J22" s="3852">
        <v>0</v>
      </c>
      <c r="K22" s="257">
        <f t="shared" si="0"/>
        <v>0</v>
      </c>
      <c r="L22" s="930" t="s">
        <v>201</v>
      </c>
      <c r="M22" s="238" t="s">
        <v>2947</v>
      </c>
      <c r="N22" s="238" t="s">
        <v>11032</v>
      </c>
    </row>
    <row r="23" spans="1:14" ht="57">
      <c r="A23" s="2398">
        <v>301</v>
      </c>
      <c r="B23" s="927" t="s">
        <v>245</v>
      </c>
      <c r="C23" s="928" t="s">
        <v>194</v>
      </c>
      <c r="D23" s="919" t="s">
        <v>265</v>
      </c>
      <c r="F23" s="285" t="str">
        <f t="shared" si="1"/>
        <v>301.05.01.08</v>
      </c>
      <c r="G23" s="2995" t="s">
        <v>2954</v>
      </c>
      <c r="H23" s="242" t="s">
        <v>2946</v>
      </c>
      <c r="I23" s="1">
        <v>1</v>
      </c>
      <c r="J23" s="3852">
        <v>0</v>
      </c>
      <c r="K23" s="257">
        <f t="shared" si="0"/>
        <v>0</v>
      </c>
      <c r="L23" s="930" t="s">
        <v>201</v>
      </c>
      <c r="M23" s="238" t="s">
        <v>2947</v>
      </c>
      <c r="N23" s="238" t="s">
        <v>11032</v>
      </c>
    </row>
    <row r="24" spans="1:14" ht="240">
      <c r="A24" s="2398">
        <v>301</v>
      </c>
      <c r="B24" s="927" t="s">
        <v>245</v>
      </c>
      <c r="C24" s="928" t="s">
        <v>228</v>
      </c>
      <c r="D24" s="919" t="s">
        <v>194</v>
      </c>
      <c r="F24" s="285" t="str">
        <f t="shared" si="1"/>
        <v>301.05.02.01</v>
      </c>
      <c r="G24" s="288" t="s">
        <v>2955</v>
      </c>
      <c r="H24" s="242" t="s">
        <v>2946</v>
      </c>
      <c r="I24" s="1">
        <v>1</v>
      </c>
      <c r="J24" s="3852">
        <v>0</v>
      </c>
      <c r="K24" s="257">
        <f t="shared" si="0"/>
        <v>0</v>
      </c>
      <c r="L24" s="929" t="s">
        <v>202</v>
      </c>
      <c r="M24" s="238" t="s">
        <v>2947</v>
      </c>
      <c r="N24" s="238" t="s">
        <v>11032</v>
      </c>
    </row>
    <row r="25" spans="1:14" ht="240">
      <c r="A25" s="2398">
        <v>301</v>
      </c>
      <c r="B25" s="927" t="s">
        <v>245</v>
      </c>
      <c r="C25" s="928" t="s">
        <v>209</v>
      </c>
      <c r="D25" s="919" t="s">
        <v>194</v>
      </c>
      <c r="F25" s="285" t="str">
        <f t="shared" si="1"/>
        <v>301.05.03.01</v>
      </c>
      <c r="G25" s="288" t="s">
        <v>2956</v>
      </c>
      <c r="H25" s="242" t="s">
        <v>2946</v>
      </c>
      <c r="I25" s="1">
        <v>2</v>
      </c>
      <c r="J25" s="3852">
        <v>0</v>
      </c>
      <c r="K25" s="257">
        <f t="shared" si="0"/>
        <v>0</v>
      </c>
      <c r="L25" s="929" t="s">
        <v>202</v>
      </c>
      <c r="M25" s="238" t="s">
        <v>2947</v>
      </c>
      <c r="N25" s="238" t="s">
        <v>11032</v>
      </c>
    </row>
    <row r="26" spans="1:14" ht="255">
      <c r="A26" s="2398">
        <v>301</v>
      </c>
      <c r="B26" s="927" t="s">
        <v>245</v>
      </c>
      <c r="C26" s="928" t="s">
        <v>241</v>
      </c>
      <c r="D26" s="919" t="s">
        <v>194</v>
      </c>
      <c r="F26" s="285" t="str">
        <f t="shared" si="1"/>
        <v>301.05.04.01</v>
      </c>
      <c r="G26" s="287" t="s">
        <v>2957</v>
      </c>
      <c r="H26" s="242" t="s">
        <v>2946</v>
      </c>
      <c r="I26" s="1">
        <v>0</v>
      </c>
      <c r="J26" s="3852">
        <v>0</v>
      </c>
      <c r="K26" s="257">
        <f t="shared" si="0"/>
        <v>0</v>
      </c>
      <c r="L26" s="929" t="s">
        <v>202</v>
      </c>
      <c r="M26" s="238" t="s">
        <v>2947</v>
      </c>
      <c r="N26" s="238" t="s">
        <v>11032</v>
      </c>
    </row>
    <row r="27" spans="1:14" ht="240">
      <c r="A27" s="2398">
        <v>301</v>
      </c>
      <c r="B27" s="927" t="s">
        <v>245</v>
      </c>
      <c r="C27" s="928" t="s">
        <v>245</v>
      </c>
      <c r="D27" s="919" t="s">
        <v>194</v>
      </c>
      <c r="F27" s="285" t="str">
        <f t="shared" si="1"/>
        <v>301.05.05.01</v>
      </c>
      <c r="G27" s="287" t="s">
        <v>2958</v>
      </c>
      <c r="H27" s="242" t="s">
        <v>2946</v>
      </c>
      <c r="I27" s="1">
        <v>12</v>
      </c>
      <c r="J27" s="3852">
        <v>0</v>
      </c>
      <c r="K27" s="257">
        <f t="shared" si="0"/>
        <v>0</v>
      </c>
      <c r="L27" s="929" t="s">
        <v>202</v>
      </c>
      <c r="M27" s="238" t="s">
        <v>2947</v>
      </c>
      <c r="N27" s="238" t="s">
        <v>11032</v>
      </c>
    </row>
    <row r="28" spans="1:14" ht="255">
      <c r="A28" s="2398">
        <v>301</v>
      </c>
      <c r="B28" s="927" t="s">
        <v>245</v>
      </c>
      <c r="C28" s="928" t="s">
        <v>252</v>
      </c>
      <c r="D28" s="919" t="s">
        <v>228</v>
      </c>
      <c r="F28" s="285" t="str">
        <f t="shared" si="1"/>
        <v>301.05.06.02</v>
      </c>
      <c r="G28" s="287" t="s">
        <v>2959</v>
      </c>
      <c r="H28" s="242" t="s">
        <v>2946</v>
      </c>
      <c r="I28" s="1">
        <v>5</v>
      </c>
      <c r="J28" s="3852">
        <v>0</v>
      </c>
      <c r="K28" s="257">
        <f t="shared" si="0"/>
        <v>0</v>
      </c>
      <c r="L28" s="929" t="s">
        <v>202</v>
      </c>
      <c r="M28" s="238" t="s">
        <v>2947</v>
      </c>
      <c r="N28" s="238" t="s">
        <v>11032</v>
      </c>
    </row>
    <row r="29" spans="1:14" ht="240">
      <c r="A29" s="2398">
        <v>301</v>
      </c>
      <c r="B29" s="927" t="s">
        <v>245</v>
      </c>
      <c r="C29" s="928" t="s">
        <v>265</v>
      </c>
      <c r="D29" s="919" t="s">
        <v>228</v>
      </c>
      <c r="F29" s="285" t="str">
        <f t="shared" si="1"/>
        <v>301.05.08.02</v>
      </c>
      <c r="G29" s="287" t="s">
        <v>2961</v>
      </c>
      <c r="H29" s="242" t="s">
        <v>2946</v>
      </c>
      <c r="I29" s="1">
        <v>1</v>
      </c>
      <c r="J29" s="3852">
        <v>0</v>
      </c>
      <c r="K29" s="257">
        <f t="shared" si="0"/>
        <v>0</v>
      </c>
      <c r="L29" s="929" t="s">
        <v>202</v>
      </c>
      <c r="M29" s="238" t="s">
        <v>2947</v>
      </c>
      <c r="N29" s="238" t="s">
        <v>11032</v>
      </c>
    </row>
    <row r="30" spans="1:14" ht="195">
      <c r="A30" s="2398">
        <v>301</v>
      </c>
      <c r="B30" s="927" t="s">
        <v>245</v>
      </c>
      <c r="C30" s="928" t="s">
        <v>511</v>
      </c>
      <c r="D30" s="919" t="s">
        <v>194</v>
      </c>
      <c r="F30" s="285" t="str">
        <f t="shared" si="1"/>
        <v>301.05.09.01</v>
      </c>
      <c r="G30" s="287" t="s">
        <v>2962</v>
      </c>
      <c r="H30" s="242" t="s">
        <v>2946</v>
      </c>
      <c r="I30" s="1">
        <v>13</v>
      </c>
      <c r="J30" s="3852">
        <v>0</v>
      </c>
      <c r="K30" s="257">
        <f t="shared" si="0"/>
        <v>0</v>
      </c>
      <c r="L30" s="929" t="s">
        <v>202</v>
      </c>
      <c r="M30" s="238" t="s">
        <v>2947</v>
      </c>
      <c r="N30" s="238" t="s">
        <v>11032</v>
      </c>
    </row>
    <row r="31" spans="1:14" ht="99.75">
      <c r="A31" s="2398">
        <v>301</v>
      </c>
      <c r="B31" s="927" t="s">
        <v>245</v>
      </c>
      <c r="C31" s="928" t="s">
        <v>511</v>
      </c>
      <c r="D31" s="919" t="s">
        <v>228</v>
      </c>
      <c r="F31" s="285" t="str">
        <f t="shared" si="1"/>
        <v>301.05.09.02</v>
      </c>
      <c r="G31" s="2995" t="s">
        <v>2963</v>
      </c>
      <c r="H31" s="242"/>
      <c r="I31" s="1"/>
      <c r="J31" s="3852"/>
      <c r="L31" s="930" t="s">
        <v>201</v>
      </c>
      <c r="M31" s="238" t="s">
        <v>2947</v>
      </c>
      <c r="N31" s="238" t="s">
        <v>11032</v>
      </c>
    </row>
    <row r="32" spans="1:14" ht="315">
      <c r="A32" s="2398">
        <v>301</v>
      </c>
      <c r="B32" s="927" t="s">
        <v>245</v>
      </c>
      <c r="C32" s="928" t="s">
        <v>304</v>
      </c>
      <c r="D32" s="919" t="s">
        <v>194</v>
      </c>
      <c r="F32" s="285" t="str">
        <f t="shared" si="1"/>
        <v>301.05.10.01</v>
      </c>
      <c r="G32" s="287" t="s">
        <v>2964</v>
      </c>
      <c r="H32" s="242" t="s">
        <v>2946</v>
      </c>
      <c r="I32" s="1">
        <v>3</v>
      </c>
      <c r="J32" s="3852">
        <v>0</v>
      </c>
      <c r="K32" s="257">
        <f>PRODUCT(I32,J32)</f>
        <v>0</v>
      </c>
      <c r="L32" s="929" t="s">
        <v>202</v>
      </c>
      <c r="M32" s="238" t="s">
        <v>2947</v>
      </c>
      <c r="N32" s="238" t="s">
        <v>11032</v>
      </c>
    </row>
    <row r="33" spans="1:14" ht="240">
      <c r="A33" s="2398">
        <v>301</v>
      </c>
      <c r="B33" s="927" t="s">
        <v>245</v>
      </c>
      <c r="C33" s="928" t="s">
        <v>2771</v>
      </c>
      <c r="D33" s="919" t="s">
        <v>194</v>
      </c>
      <c r="F33" s="285" t="str">
        <f t="shared" si="1"/>
        <v>301.05.14.01</v>
      </c>
      <c r="G33" s="287" t="s">
        <v>2972</v>
      </c>
      <c r="H33" s="242" t="s">
        <v>2946</v>
      </c>
      <c r="I33" s="1">
        <v>2</v>
      </c>
      <c r="J33" s="3852">
        <v>0</v>
      </c>
      <c r="K33" s="257">
        <f>PRODUCT(I33,J33)</f>
        <v>0</v>
      </c>
      <c r="L33" s="929" t="s">
        <v>202</v>
      </c>
      <c r="M33" s="238" t="s">
        <v>2947</v>
      </c>
      <c r="N33" s="238" t="s">
        <v>11032</v>
      </c>
    </row>
    <row r="34" spans="1:14" ht="199.5">
      <c r="A34" s="2398">
        <v>301</v>
      </c>
      <c r="B34" s="927" t="s">
        <v>245</v>
      </c>
      <c r="C34" s="928" t="s">
        <v>2771</v>
      </c>
      <c r="D34" s="919" t="s">
        <v>228</v>
      </c>
      <c r="F34" s="285" t="str">
        <f t="shared" si="1"/>
        <v>301.05.14.02</v>
      </c>
      <c r="G34" s="2995" t="s">
        <v>2973</v>
      </c>
      <c r="H34" s="242"/>
      <c r="I34" s="1"/>
      <c r="J34" s="3852"/>
      <c r="L34" s="930" t="s">
        <v>201</v>
      </c>
      <c r="M34" s="238" t="s">
        <v>2947</v>
      </c>
      <c r="N34" s="238" t="s">
        <v>11032</v>
      </c>
    </row>
    <row r="35" spans="1:14" ht="256.7" customHeight="1">
      <c r="A35" s="2398">
        <v>301</v>
      </c>
      <c r="B35" s="927" t="s">
        <v>245</v>
      </c>
      <c r="C35" s="928" t="s">
        <v>2977</v>
      </c>
      <c r="D35" s="919" t="s">
        <v>194</v>
      </c>
      <c r="F35" s="285" t="str">
        <f t="shared" si="1"/>
        <v>301.05.16.01</v>
      </c>
      <c r="G35" s="287" t="s">
        <v>2978</v>
      </c>
      <c r="H35" s="242" t="s">
        <v>2946</v>
      </c>
      <c r="I35" s="1">
        <v>8</v>
      </c>
      <c r="J35" s="3852">
        <v>0</v>
      </c>
      <c r="K35" s="257">
        <f>PRODUCT(I35,J35)</f>
        <v>0</v>
      </c>
      <c r="L35" s="929" t="s">
        <v>202</v>
      </c>
      <c r="M35" s="238" t="s">
        <v>2947</v>
      </c>
      <c r="N35" s="238" t="s">
        <v>11032</v>
      </c>
    </row>
    <row r="36" spans="1:14" ht="185.25">
      <c r="A36" s="2398">
        <v>301</v>
      </c>
      <c r="B36" s="927" t="s">
        <v>245</v>
      </c>
      <c r="C36" s="928" t="s">
        <v>2977</v>
      </c>
      <c r="D36" s="919" t="s">
        <v>228</v>
      </c>
      <c r="F36" s="285"/>
      <c r="G36" s="2995" t="s">
        <v>2979</v>
      </c>
      <c r="H36" s="242"/>
      <c r="I36" s="1"/>
      <c r="J36" s="3852"/>
      <c r="L36" s="930"/>
    </row>
    <row r="37" spans="1:14" ht="315">
      <c r="A37" s="2398">
        <v>301</v>
      </c>
      <c r="B37" s="927" t="s">
        <v>245</v>
      </c>
      <c r="C37" s="928" t="s">
        <v>385</v>
      </c>
      <c r="D37" s="919" t="s">
        <v>194</v>
      </c>
      <c r="F37" s="285" t="str">
        <f t="shared" si="1"/>
        <v>301.05.21.01</v>
      </c>
      <c r="G37" s="287" t="s">
        <v>2990</v>
      </c>
      <c r="H37" s="242" t="s">
        <v>2946</v>
      </c>
      <c r="I37" s="1">
        <v>2</v>
      </c>
      <c r="J37" s="3852">
        <v>0</v>
      </c>
      <c r="K37" s="257">
        <f>PRODUCT(I37,J37)</f>
        <v>0</v>
      </c>
      <c r="L37" s="929" t="s">
        <v>202</v>
      </c>
      <c r="M37" s="238" t="s">
        <v>2947</v>
      </c>
      <c r="N37" s="238" t="s">
        <v>11032</v>
      </c>
    </row>
    <row r="38" spans="1:14" ht="185.25">
      <c r="A38" s="2398">
        <v>301</v>
      </c>
      <c r="B38" s="927" t="s">
        <v>245</v>
      </c>
      <c r="C38" s="928" t="s">
        <v>385</v>
      </c>
      <c r="D38" s="919" t="s">
        <v>228</v>
      </c>
      <c r="F38" s="285" t="str">
        <f t="shared" si="1"/>
        <v>301.05.21.02</v>
      </c>
      <c r="G38" s="2995" t="s">
        <v>2989</v>
      </c>
      <c r="H38" s="242"/>
      <c r="I38" s="1"/>
      <c r="J38" s="3852"/>
      <c r="L38" s="930" t="s">
        <v>201</v>
      </c>
      <c r="M38" s="238" t="s">
        <v>2947</v>
      </c>
      <c r="N38" s="238" t="s">
        <v>11032</v>
      </c>
    </row>
    <row r="39" spans="1:14" ht="255">
      <c r="A39" s="2398">
        <v>301</v>
      </c>
      <c r="B39" s="927" t="s">
        <v>245</v>
      </c>
      <c r="C39" s="928" t="s">
        <v>2991</v>
      </c>
      <c r="D39" s="919" t="s">
        <v>194</v>
      </c>
      <c r="F39" s="285" t="str">
        <f t="shared" si="1"/>
        <v>301.05.22.01</v>
      </c>
      <c r="G39" s="287" t="s">
        <v>2992</v>
      </c>
      <c r="H39" s="242" t="s">
        <v>2946</v>
      </c>
      <c r="I39" s="1">
        <v>46</v>
      </c>
      <c r="J39" s="3852">
        <v>0</v>
      </c>
      <c r="K39" s="257">
        <f>PRODUCT(I39,J39)</f>
        <v>0</v>
      </c>
      <c r="L39" s="929" t="s">
        <v>202</v>
      </c>
      <c r="M39" s="238" t="s">
        <v>2947</v>
      </c>
      <c r="N39" s="238" t="s">
        <v>11032</v>
      </c>
    </row>
    <row r="40" spans="1:14" ht="247.5" customHeight="1">
      <c r="A40" s="2398">
        <v>301</v>
      </c>
      <c r="B40" s="927" t="s">
        <v>245</v>
      </c>
      <c r="C40" s="928" t="s">
        <v>2991</v>
      </c>
      <c r="D40" s="919" t="s">
        <v>228</v>
      </c>
      <c r="F40" s="285" t="str">
        <f t="shared" si="1"/>
        <v>301.05.22.02</v>
      </c>
      <c r="G40" s="2995" t="s">
        <v>2993</v>
      </c>
      <c r="H40" s="242"/>
      <c r="I40" s="1"/>
      <c r="J40" s="3852"/>
      <c r="L40" s="930" t="s">
        <v>201</v>
      </c>
      <c r="M40" s="238" t="s">
        <v>2947</v>
      </c>
      <c r="N40" s="238" t="s">
        <v>11032</v>
      </c>
    </row>
    <row r="41" spans="1:14" ht="105">
      <c r="A41" s="2398">
        <v>301</v>
      </c>
      <c r="B41" s="927" t="s">
        <v>245</v>
      </c>
      <c r="C41" s="928" t="s">
        <v>2991</v>
      </c>
      <c r="D41" s="919" t="s">
        <v>194</v>
      </c>
      <c r="F41" s="285" t="str">
        <f t="shared" si="1"/>
        <v>301.05.22.01</v>
      </c>
      <c r="G41" s="289" t="s">
        <v>2994</v>
      </c>
      <c r="H41" s="242" t="s">
        <v>2946</v>
      </c>
      <c r="I41" s="1">
        <v>44</v>
      </c>
      <c r="J41" s="3852">
        <v>0</v>
      </c>
      <c r="K41" s="257">
        <f t="shared" ref="K41" si="2">PRODUCT(I41,J41)</f>
        <v>0</v>
      </c>
      <c r="L41" s="930" t="s">
        <v>201</v>
      </c>
      <c r="M41" s="238" t="s">
        <v>2947</v>
      </c>
      <c r="N41" s="238" t="s">
        <v>11032</v>
      </c>
    </row>
    <row r="42" spans="1:14" s="369" customFormat="1" ht="14.25">
      <c r="A42" s="2399">
        <v>301</v>
      </c>
      <c r="B42" s="931" t="s">
        <v>245</v>
      </c>
      <c r="C42" s="932" t="s">
        <v>3002</v>
      </c>
      <c r="D42" s="921"/>
      <c r="E42" s="240"/>
      <c r="F42" s="316" t="str">
        <f t="shared" si="1"/>
        <v>301.05.26.</v>
      </c>
      <c r="G42" s="286" t="s">
        <v>3003</v>
      </c>
      <c r="H42" s="304"/>
      <c r="I42" s="616"/>
      <c r="J42" s="617"/>
      <c r="K42" s="12"/>
      <c r="L42" s="933"/>
      <c r="M42" s="934"/>
      <c r="N42" s="934"/>
    </row>
    <row r="43" spans="1:14" ht="30">
      <c r="A43" s="2398">
        <v>301</v>
      </c>
      <c r="B43" s="927" t="s">
        <v>245</v>
      </c>
      <c r="C43" s="928" t="s">
        <v>3002</v>
      </c>
      <c r="F43" s="285" t="str">
        <f t="shared" si="1"/>
        <v>301.05.26.</v>
      </c>
      <c r="G43" s="6" t="s">
        <v>11033</v>
      </c>
      <c r="H43" s="7"/>
      <c r="I43" s="8"/>
      <c r="J43" s="9"/>
      <c r="K43" s="320"/>
      <c r="L43" s="930"/>
    </row>
    <row r="44" spans="1:14">
      <c r="A44" s="2398">
        <v>301</v>
      </c>
      <c r="B44" s="927" t="s">
        <v>245</v>
      </c>
      <c r="F44" s="3465" t="str">
        <f>A44&amp;"."&amp;B44</f>
        <v>301.05</v>
      </c>
      <c r="G44" s="3466" t="s">
        <v>3005</v>
      </c>
      <c r="H44" s="3465"/>
      <c r="I44" s="3473"/>
      <c r="J44" s="3465"/>
      <c r="K44" s="3474">
        <f>SUM(K15:K41)</f>
        <v>0</v>
      </c>
      <c r="L44" s="290"/>
      <c r="M44" s="258"/>
      <c r="N44" s="258"/>
    </row>
    <row r="45" spans="1:14">
      <c r="A45" s="2398">
        <v>301</v>
      </c>
      <c r="F45" s="291"/>
      <c r="G45" s="261"/>
      <c r="H45" s="259"/>
      <c r="K45" s="238"/>
    </row>
  </sheetData>
  <sheetProtection algorithmName="SHA-512" hashValue="2pYSd4ClYqVEOYtZ+3YO8iUKUnV+OwDwmTLdC31oSYfOpboam2POWo6bkatb5Tycec/PwIyDtdZaKcYZQLhC5A==" saltValue="Z8KQx+i4QoHAedmd0fu99w==" spinCount="100000" sheet="1" formatCells="0" formatColumns="0" formatRows="0" selectLockedCells="1"/>
  <protectedRanges>
    <protectedRange sqref="J16:J41" name="Obseg1"/>
  </protectedRanges>
  <dataConsolidate/>
  <mergeCells count="11">
    <mergeCell ref="G11:K11"/>
    <mergeCell ref="A1:D1"/>
    <mergeCell ref="F2:K2"/>
    <mergeCell ref="A3:A10"/>
    <mergeCell ref="B3:B10"/>
    <mergeCell ref="C3:C10"/>
    <mergeCell ref="G3:K3"/>
    <mergeCell ref="G4:K4"/>
    <mergeCell ref="G5:K5"/>
    <mergeCell ref="G6:K6"/>
    <mergeCell ref="G7:K7"/>
  </mergeCells>
  <pageMargins left="0.59027777777777779" right="0.39374999999999999" top="0.98402777777777772" bottom="0.98402777777777772" header="0.51180555555555551" footer="0.51180555555555551"/>
  <pageSetup paperSize="9" scale="70" firstPageNumber="0" orientation="portrait" horizontalDpi="300" verticalDpi="300" r:id="rId1"/>
  <headerFooter alignWithMargins="0">
    <oddFooter>&amp;C&amp;P</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6B21D-9C65-4677-AD7C-40DB0778CE6B}">
  <sheetPr>
    <tabColor theme="9" tint="0.39997558519241921"/>
  </sheetPr>
  <dimension ref="A1:U172"/>
  <sheetViews>
    <sheetView view="pageBreakPreview" topLeftCell="F1" zoomScaleNormal="80" zoomScaleSheetLayoutView="100" workbookViewId="0">
      <selection activeCell="E75" sqref="E75"/>
    </sheetView>
  </sheetViews>
  <sheetFormatPr defaultColWidth="8.140625" defaultRowHeight="12.75"/>
  <cols>
    <col min="1" max="1" width="9" style="926" hidden="1" customWidth="1"/>
    <col min="2" max="2" width="3.42578125" style="927" hidden="1" customWidth="1"/>
    <col min="3" max="3" width="3.42578125" style="928" hidden="1" customWidth="1"/>
    <col min="4" max="4" width="3.42578125" style="919" hidden="1" customWidth="1"/>
    <col min="5" max="5" width="3.42578125" style="235" hidden="1" customWidth="1"/>
    <col min="6" max="6" width="19.85546875" style="253" bestFit="1" customWidth="1"/>
    <col min="7" max="7" width="47.42578125" style="254" customWidth="1"/>
    <col min="8" max="8" width="9.7109375" style="255" customWidth="1"/>
    <col min="9" max="9" width="11.140625" style="256" customWidth="1"/>
    <col min="10" max="10" width="14.42578125" style="257" bestFit="1" customWidth="1"/>
    <col min="11" max="11" width="16.7109375" style="257" customWidth="1"/>
    <col min="12" max="12" width="12.28515625" style="238" hidden="1" customWidth="1"/>
    <col min="13" max="13" width="12.7109375" style="238" hidden="1" customWidth="1"/>
    <col min="14" max="14" width="16.42578125" style="238" hidden="1" customWidth="1"/>
    <col min="15" max="15" width="0" style="237" hidden="1" customWidth="1"/>
    <col min="16" max="17" width="8.140625" style="237"/>
    <col min="18" max="18" width="40.42578125" style="237" customWidth="1"/>
    <col min="19" max="19" width="8.140625" style="237" customWidth="1"/>
    <col min="20" max="22" width="8.140625" style="237"/>
    <col min="23" max="23" width="27.140625" style="237" customWidth="1"/>
    <col min="24" max="254" width="8.140625" style="237"/>
    <col min="255" max="255" width="5" style="237" customWidth="1"/>
    <col min="256" max="256" width="7.42578125" style="237" customWidth="1"/>
    <col min="257" max="257" width="47.42578125" style="237" customWidth="1"/>
    <col min="258" max="258" width="9.7109375" style="237" customWidth="1"/>
    <col min="259" max="259" width="11.140625" style="237" customWidth="1"/>
    <col min="260" max="260" width="13.5703125" style="237" customWidth="1"/>
    <col min="261" max="261" width="16.7109375" style="237" customWidth="1"/>
    <col min="262" max="264" width="8.140625" style="237"/>
    <col min="265" max="265" width="36.42578125" style="237" customWidth="1"/>
    <col min="266" max="510" width="8.140625" style="237"/>
    <col min="511" max="511" width="5" style="237" customWidth="1"/>
    <col min="512" max="512" width="7.42578125" style="237" customWidth="1"/>
    <col min="513" max="513" width="47.42578125" style="237" customWidth="1"/>
    <col min="514" max="514" width="9.7109375" style="237" customWidth="1"/>
    <col min="515" max="515" width="11.140625" style="237" customWidth="1"/>
    <col min="516" max="516" width="13.5703125" style="237" customWidth="1"/>
    <col min="517" max="517" width="16.7109375" style="237" customWidth="1"/>
    <col min="518" max="520" width="8.140625" style="237"/>
    <col min="521" max="521" width="36.42578125" style="237" customWidth="1"/>
    <col min="522" max="766" width="8.140625" style="237"/>
    <col min="767" max="767" width="5" style="237" customWidth="1"/>
    <col min="768" max="768" width="7.42578125" style="237" customWidth="1"/>
    <col min="769" max="769" width="47.42578125" style="237" customWidth="1"/>
    <col min="770" max="770" width="9.7109375" style="237" customWidth="1"/>
    <col min="771" max="771" width="11.140625" style="237" customWidth="1"/>
    <col min="772" max="772" width="13.5703125" style="237" customWidth="1"/>
    <col min="773" max="773" width="16.7109375" style="237" customWidth="1"/>
    <col min="774" max="776" width="8.140625" style="237"/>
    <col min="777" max="777" width="36.42578125" style="237" customWidth="1"/>
    <col min="778" max="1022" width="8.140625" style="237"/>
    <col min="1023" max="1023" width="5" style="237" customWidth="1"/>
    <col min="1024" max="1024" width="7.42578125" style="237" customWidth="1"/>
    <col min="1025" max="1025" width="47.42578125" style="237" customWidth="1"/>
    <col min="1026" max="1026" width="9.7109375" style="237" customWidth="1"/>
    <col min="1027" max="1027" width="11.140625" style="237" customWidth="1"/>
    <col min="1028" max="1028" width="13.5703125" style="237" customWidth="1"/>
    <col min="1029" max="1029" width="16.7109375" style="237" customWidth="1"/>
    <col min="1030" max="1032" width="8.140625" style="237"/>
    <col min="1033" max="1033" width="36.42578125" style="237" customWidth="1"/>
    <col min="1034" max="1278" width="8.140625" style="237"/>
    <col min="1279" max="1279" width="5" style="237" customWidth="1"/>
    <col min="1280" max="1280" width="7.42578125" style="237" customWidth="1"/>
    <col min="1281" max="1281" width="47.42578125" style="237" customWidth="1"/>
    <col min="1282" max="1282" width="9.7109375" style="237" customWidth="1"/>
    <col min="1283" max="1283" width="11.140625" style="237" customWidth="1"/>
    <col min="1284" max="1284" width="13.5703125" style="237" customWidth="1"/>
    <col min="1285" max="1285" width="16.7109375" style="237" customWidth="1"/>
    <col min="1286" max="1288" width="8.140625" style="237"/>
    <col min="1289" max="1289" width="36.42578125" style="237" customWidth="1"/>
    <col min="1290" max="1534" width="8.140625" style="237"/>
    <col min="1535" max="1535" width="5" style="237" customWidth="1"/>
    <col min="1536" max="1536" width="7.42578125" style="237" customWidth="1"/>
    <col min="1537" max="1537" width="47.42578125" style="237" customWidth="1"/>
    <col min="1538" max="1538" width="9.7109375" style="237" customWidth="1"/>
    <col min="1539" max="1539" width="11.140625" style="237" customWidth="1"/>
    <col min="1540" max="1540" width="13.5703125" style="237" customWidth="1"/>
    <col min="1541" max="1541" width="16.7109375" style="237" customWidth="1"/>
    <col min="1542" max="1544" width="8.140625" style="237"/>
    <col min="1545" max="1545" width="36.42578125" style="237" customWidth="1"/>
    <col min="1546" max="1790" width="8.140625" style="237"/>
    <col min="1791" max="1791" width="5" style="237" customWidth="1"/>
    <col min="1792" max="1792" width="7.42578125" style="237" customWidth="1"/>
    <col min="1793" max="1793" width="47.42578125" style="237" customWidth="1"/>
    <col min="1794" max="1794" width="9.7109375" style="237" customWidth="1"/>
    <col min="1795" max="1795" width="11.140625" style="237" customWidth="1"/>
    <col min="1796" max="1796" width="13.5703125" style="237" customWidth="1"/>
    <col min="1797" max="1797" width="16.7109375" style="237" customWidth="1"/>
    <col min="1798" max="1800" width="8.140625" style="237"/>
    <col min="1801" max="1801" width="36.42578125" style="237" customWidth="1"/>
    <col min="1802" max="2046" width="8.140625" style="237"/>
    <col min="2047" max="2047" width="5" style="237" customWidth="1"/>
    <col min="2048" max="2048" width="7.42578125" style="237" customWidth="1"/>
    <col min="2049" max="2049" width="47.42578125" style="237" customWidth="1"/>
    <col min="2050" max="2050" width="9.7109375" style="237" customWidth="1"/>
    <col min="2051" max="2051" width="11.140625" style="237" customWidth="1"/>
    <col min="2052" max="2052" width="13.5703125" style="237" customWidth="1"/>
    <col min="2053" max="2053" width="16.7109375" style="237" customWidth="1"/>
    <col min="2054" max="2056" width="8.140625" style="237"/>
    <col min="2057" max="2057" width="36.42578125" style="237" customWidth="1"/>
    <col min="2058" max="2302" width="8.140625" style="237"/>
    <col min="2303" max="2303" width="5" style="237" customWidth="1"/>
    <col min="2304" max="2304" width="7.42578125" style="237" customWidth="1"/>
    <col min="2305" max="2305" width="47.42578125" style="237" customWidth="1"/>
    <col min="2306" max="2306" width="9.7109375" style="237" customWidth="1"/>
    <col min="2307" max="2307" width="11.140625" style="237" customWidth="1"/>
    <col min="2308" max="2308" width="13.5703125" style="237" customWidth="1"/>
    <col min="2309" max="2309" width="16.7109375" style="237" customWidth="1"/>
    <col min="2310" max="2312" width="8.140625" style="237"/>
    <col min="2313" max="2313" width="36.42578125" style="237" customWidth="1"/>
    <col min="2314" max="2558" width="8.140625" style="237"/>
    <col min="2559" max="2559" width="5" style="237" customWidth="1"/>
    <col min="2560" max="2560" width="7.42578125" style="237" customWidth="1"/>
    <col min="2561" max="2561" width="47.42578125" style="237" customWidth="1"/>
    <col min="2562" max="2562" width="9.7109375" style="237" customWidth="1"/>
    <col min="2563" max="2563" width="11.140625" style="237" customWidth="1"/>
    <col min="2564" max="2564" width="13.5703125" style="237" customWidth="1"/>
    <col min="2565" max="2565" width="16.7109375" style="237" customWidth="1"/>
    <col min="2566" max="2568" width="8.140625" style="237"/>
    <col min="2569" max="2569" width="36.42578125" style="237" customWidth="1"/>
    <col min="2570" max="2814" width="8.140625" style="237"/>
    <col min="2815" max="2815" width="5" style="237" customWidth="1"/>
    <col min="2816" max="2816" width="7.42578125" style="237" customWidth="1"/>
    <col min="2817" max="2817" width="47.42578125" style="237" customWidth="1"/>
    <col min="2818" max="2818" width="9.7109375" style="237" customWidth="1"/>
    <col min="2819" max="2819" width="11.140625" style="237" customWidth="1"/>
    <col min="2820" max="2820" width="13.5703125" style="237" customWidth="1"/>
    <col min="2821" max="2821" width="16.7109375" style="237" customWidth="1"/>
    <col min="2822" max="2824" width="8.140625" style="237"/>
    <col min="2825" max="2825" width="36.42578125" style="237" customWidth="1"/>
    <col min="2826" max="3070" width="8.140625" style="237"/>
    <col min="3071" max="3071" width="5" style="237" customWidth="1"/>
    <col min="3072" max="3072" width="7.42578125" style="237" customWidth="1"/>
    <col min="3073" max="3073" width="47.42578125" style="237" customWidth="1"/>
    <col min="3074" max="3074" width="9.7109375" style="237" customWidth="1"/>
    <col min="3075" max="3075" width="11.140625" style="237" customWidth="1"/>
    <col min="3076" max="3076" width="13.5703125" style="237" customWidth="1"/>
    <col min="3077" max="3077" width="16.7109375" style="237" customWidth="1"/>
    <col min="3078" max="3080" width="8.140625" style="237"/>
    <col min="3081" max="3081" width="36.42578125" style="237" customWidth="1"/>
    <col min="3082" max="3326" width="8.140625" style="237"/>
    <col min="3327" max="3327" width="5" style="237" customWidth="1"/>
    <col min="3328" max="3328" width="7.42578125" style="237" customWidth="1"/>
    <col min="3329" max="3329" width="47.42578125" style="237" customWidth="1"/>
    <col min="3330" max="3330" width="9.7109375" style="237" customWidth="1"/>
    <col min="3331" max="3331" width="11.140625" style="237" customWidth="1"/>
    <col min="3332" max="3332" width="13.5703125" style="237" customWidth="1"/>
    <col min="3333" max="3333" width="16.7109375" style="237" customWidth="1"/>
    <col min="3334" max="3336" width="8.140625" style="237"/>
    <col min="3337" max="3337" width="36.42578125" style="237" customWidth="1"/>
    <col min="3338" max="3582" width="8.140625" style="237"/>
    <col min="3583" max="3583" width="5" style="237" customWidth="1"/>
    <col min="3584" max="3584" width="7.42578125" style="237" customWidth="1"/>
    <col min="3585" max="3585" width="47.42578125" style="237" customWidth="1"/>
    <col min="3586" max="3586" width="9.7109375" style="237" customWidth="1"/>
    <col min="3587" max="3587" width="11.140625" style="237" customWidth="1"/>
    <col min="3588" max="3588" width="13.5703125" style="237" customWidth="1"/>
    <col min="3589" max="3589" width="16.7109375" style="237" customWidth="1"/>
    <col min="3590" max="3592" width="8.140625" style="237"/>
    <col min="3593" max="3593" width="36.42578125" style="237" customWidth="1"/>
    <col min="3594" max="3838" width="8.140625" style="237"/>
    <col min="3839" max="3839" width="5" style="237" customWidth="1"/>
    <col min="3840" max="3840" width="7.42578125" style="237" customWidth="1"/>
    <col min="3841" max="3841" width="47.42578125" style="237" customWidth="1"/>
    <col min="3842" max="3842" width="9.7109375" style="237" customWidth="1"/>
    <col min="3843" max="3843" width="11.140625" style="237" customWidth="1"/>
    <col min="3844" max="3844" width="13.5703125" style="237" customWidth="1"/>
    <col min="3845" max="3845" width="16.7109375" style="237" customWidth="1"/>
    <col min="3846" max="3848" width="8.140625" style="237"/>
    <col min="3849" max="3849" width="36.42578125" style="237" customWidth="1"/>
    <col min="3850" max="4094" width="8.140625" style="237"/>
    <col min="4095" max="4095" width="5" style="237" customWidth="1"/>
    <col min="4096" max="4096" width="7.42578125" style="237" customWidth="1"/>
    <col min="4097" max="4097" width="47.42578125" style="237" customWidth="1"/>
    <col min="4098" max="4098" width="9.7109375" style="237" customWidth="1"/>
    <col min="4099" max="4099" width="11.140625" style="237" customWidth="1"/>
    <col min="4100" max="4100" width="13.5703125" style="237" customWidth="1"/>
    <col min="4101" max="4101" width="16.7109375" style="237" customWidth="1"/>
    <col min="4102" max="4104" width="8.140625" style="237"/>
    <col min="4105" max="4105" width="36.42578125" style="237" customWidth="1"/>
    <col min="4106" max="4350" width="8.140625" style="237"/>
    <col min="4351" max="4351" width="5" style="237" customWidth="1"/>
    <col min="4352" max="4352" width="7.42578125" style="237" customWidth="1"/>
    <col min="4353" max="4353" width="47.42578125" style="237" customWidth="1"/>
    <col min="4354" max="4354" width="9.7109375" style="237" customWidth="1"/>
    <col min="4355" max="4355" width="11.140625" style="237" customWidth="1"/>
    <col min="4356" max="4356" width="13.5703125" style="237" customWidth="1"/>
    <col min="4357" max="4357" width="16.7109375" style="237" customWidth="1"/>
    <col min="4358" max="4360" width="8.140625" style="237"/>
    <col min="4361" max="4361" width="36.42578125" style="237" customWidth="1"/>
    <col min="4362" max="4606" width="8.140625" style="237"/>
    <col min="4607" max="4607" width="5" style="237" customWidth="1"/>
    <col min="4608" max="4608" width="7.42578125" style="237" customWidth="1"/>
    <col min="4609" max="4609" width="47.42578125" style="237" customWidth="1"/>
    <col min="4610" max="4610" width="9.7109375" style="237" customWidth="1"/>
    <col min="4611" max="4611" width="11.140625" style="237" customWidth="1"/>
    <col min="4612" max="4612" width="13.5703125" style="237" customWidth="1"/>
    <col min="4613" max="4613" width="16.7109375" style="237" customWidth="1"/>
    <col min="4614" max="4616" width="8.140625" style="237"/>
    <col min="4617" max="4617" width="36.42578125" style="237" customWidth="1"/>
    <col min="4618" max="4862" width="8.140625" style="237"/>
    <col min="4863" max="4863" width="5" style="237" customWidth="1"/>
    <col min="4864" max="4864" width="7.42578125" style="237" customWidth="1"/>
    <col min="4865" max="4865" width="47.42578125" style="237" customWidth="1"/>
    <col min="4866" max="4866" width="9.7109375" style="237" customWidth="1"/>
    <col min="4867" max="4867" width="11.140625" style="237" customWidth="1"/>
    <col min="4868" max="4868" width="13.5703125" style="237" customWidth="1"/>
    <col min="4869" max="4869" width="16.7109375" style="237" customWidth="1"/>
    <col min="4870" max="4872" width="8.140625" style="237"/>
    <col min="4873" max="4873" width="36.42578125" style="237" customWidth="1"/>
    <col min="4874" max="5118" width="8.140625" style="237"/>
    <col min="5119" max="5119" width="5" style="237" customWidth="1"/>
    <col min="5120" max="5120" width="7.42578125" style="237" customWidth="1"/>
    <col min="5121" max="5121" width="47.42578125" style="237" customWidth="1"/>
    <col min="5122" max="5122" width="9.7109375" style="237" customWidth="1"/>
    <col min="5123" max="5123" width="11.140625" style="237" customWidth="1"/>
    <col min="5124" max="5124" width="13.5703125" style="237" customWidth="1"/>
    <col min="5125" max="5125" width="16.7109375" style="237" customWidth="1"/>
    <col min="5126" max="5128" width="8.140625" style="237"/>
    <col min="5129" max="5129" width="36.42578125" style="237" customWidth="1"/>
    <col min="5130" max="5374" width="8.140625" style="237"/>
    <col min="5375" max="5375" width="5" style="237" customWidth="1"/>
    <col min="5376" max="5376" width="7.42578125" style="237" customWidth="1"/>
    <col min="5377" max="5377" width="47.42578125" style="237" customWidth="1"/>
    <col min="5378" max="5378" width="9.7109375" style="237" customWidth="1"/>
    <col min="5379" max="5379" width="11.140625" style="237" customWidth="1"/>
    <col min="5380" max="5380" width="13.5703125" style="237" customWidth="1"/>
    <col min="5381" max="5381" width="16.7109375" style="237" customWidth="1"/>
    <col min="5382" max="5384" width="8.140625" style="237"/>
    <col min="5385" max="5385" width="36.42578125" style="237" customWidth="1"/>
    <col min="5386" max="5630" width="8.140625" style="237"/>
    <col min="5631" max="5631" width="5" style="237" customWidth="1"/>
    <col min="5632" max="5632" width="7.42578125" style="237" customWidth="1"/>
    <col min="5633" max="5633" width="47.42578125" style="237" customWidth="1"/>
    <col min="5634" max="5634" width="9.7109375" style="237" customWidth="1"/>
    <col min="5635" max="5635" width="11.140625" style="237" customWidth="1"/>
    <col min="5636" max="5636" width="13.5703125" style="237" customWidth="1"/>
    <col min="5637" max="5637" width="16.7109375" style="237" customWidth="1"/>
    <col min="5638" max="5640" width="8.140625" style="237"/>
    <col min="5641" max="5641" width="36.42578125" style="237" customWidth="1"/>
    <col min="5642" max="5886" width="8.140625" style="237"/>
    <col min="5887" max="5887" width="5" style="237" customWidth="1"/>
    <col min="5888" max="5888" width="7.42578125" style="237" customWidth="1"/>
    <col min="5889" max="5889" width="47.42578125" style="237" customWidth="1"/>
    <col min="5890" max="5890" width="9.7109375" style="237" customWidth="1"/>
    <col min="5891" max="5891" width="11.140625" style="237" customWidth="1"/>
    <col min="5892" max="5892" width="13.5703125" style="237" customWidth="1"/>
    <col min="5893" max="5893" width="16.7109375" style="237" customWidth="1"/>
    <col min="5894" max="5896" width="8.140625" style="237"/>
    <col min="5897" max="5897" width="36.42578125" style="237" customWidth="1"/>
    <col min="5898" max="6142" width="8.140625" style="237"/>
    <col min="6143" max="6143" width="5" style="237" customWidth="1"/>
    <col min="6144" max="6144" width="7.42578125" style="237" customWidth="1"/>
    <col min="6145" max="6145" width="47.42578125" style="237" customWidth="1"/>
    <col min="6146" max="6146" width="9.7109375" style="237" customWidth="1"/>
    <col min="6147" max="6147" width="11.140625" style="237" customWidth="1"/>
    <col min="6148" max="6148" width="13.5703125" style="237" customWidth="1"/>
    <col min="6149" max="6149" width="16.7109375" style="237" customWidth="1"/>
    <col min="6150" max="6152" width="8.140625" style="237"/>
    <col min="6153" max="6153" width="36.42578125" style="237" customWidth="1"/>
    <col min="6154" max="6398" width="8.140625" style="237"/>
    <col min="6399" max="6399" width="5" style="237" customWidth="1"/>
    <col min="6400" max="6400" width="7.42578125" style="237" customWidth="1"/>
    <col min="6401" max="6401" width="47.42578125" style="237" customWidth="1"/>
    <col min="6402" max="6402" width="9.7109375" style="237" customWidth="1"/>
    <col min="6403" max="6403" width="11.140625" style="237" customWidth="1"/>
    <col min="6404" max="6404" width="13.5703125" style="237" customWidth="1"/>
    <col min="6405" max="6405" width="16.7109375" style="237" customWidth="1"/>
    <col min="6406" max="6408" width="8.140625" style="237"/>
    <col min="6409" max="6409" width="36.42578125" style="237" customWidth="1"/>
    <col min="6410" max="6654" width="8.140625" style="237"/>
    <col min="6655" max="6655" width="5" style="237" customWidth="1"/>
    <col min="6656" max="6656" width="7.42578125" style="237" customWidth="1"/>
    <col min="6657" max="6657" width="47.42578125" style="237" customWidth="1"/>
    <col min="6658" max="6658" width="9.7109375" style="237" customWidth="1"/>
    <col min="6659" max="6659" width="11.140625" style="237" customWidth="1"/>
    <col min="6660" max="6660" width="13.5703125" style="237" customWidth="1"/>
    <col min="6661" max="6661" width="16.7109375" style="237" customWidth="1"/>
    <col min="6662" max="6664" width="8.140625" style="237"/>
    <col min="6665" max="6665" width="36.42578125" style="237" customWidth="1"/>
    <col min="6666" max="6910" width="8.140625" style="237"/>
    <col min="6911" max="6911" width="5" style="237" customWidth="1"/>
    <col min="6912" max="6912" width="7.42578125" style="237" customWidth="1"/>
    <col min="6913" max="6913" width="47.42578125" style="237" customWidth="1"/>
    <col min="6914" max="6914" width="9.7109375" style="237" customWidth="1"/>
    <col min="6915" max="6915" width="11.140625" style="237" customWidth="1"/>
    <col min="6916" max="6916" width="13.5703125" style="237" customWidth="1"/>
    <col min="6917" max="6917" width="16.7109375" style="237" customWidth="1"/>
    <col min="6918" max="6920" width="8.140625" style="237"/>
    <col min="6921" max="6921" width="36.42578125" style="237" customWidth="1"/>
    <col min="6922" max="7166" width="8.140625" style="237"/>
    <col min="7167" max="7167" width="5" style="237" customWidth="1"/>
    <col min="7168" max="7168" width="7.42578125" style="237" customWidth="1"/>
    <col min="7169" max="7169" width="47.42578125" style="237" customWidth="1"/>
    <col min="7170" max="7170" width="9.7109375" style="237" customWidth="1"/>
    <col min="7171" max="7171" width="11.140625" style="237" customWidth="1"/>
    <col min="7172" max="7172" width="13.5703125" style="237" customWidth="1"/>
    <col min="7173" max="7173" width="16.7109375" style="237" customWidth="1"/>
    <col min="7174" max="7176" width="8.140625" style="237"/>
    <col min="7177" max="7177" width="36.42578125" style="237" customWidth="1"/>
    <col min="7178" max="7422" width="8.140625" style="237"/>
    <col min="7423" max="7423" width="5" style="237" customWidth="1"/>
    <col min="7424" max="7424" width="7.42578125" style="237" customWidth="1"/>
    <col min="7425" max="7425" width="47.42578125" style="237" customWidth="1"/>
    <col min="7426" max="7426" width="9.7109375" style="237" customWidth="1"/>
    <col min="7427" max="7427" width="11.140625" style="237" customWidth="1"/>
    <col min="7428" max="7428" width="13.5703125" style="237" customWidth="1"/>
    <col min="7429" max="7429" width="16.7109375" style="237" customWidth="1"/>
    <col min="7430" max="7432" width="8.140625" style="237"/>
    <col min="7433" max="7433" width="36.42578125" style="237" customWidth="1"/>
    <col min="7434" max="7678" width="8.140625" style="237"/>
    <col min="7679" max="7679" width="5" style="237" customWidth="1"/>
    <col min="7680" max="7680" width="7.42578125" style="237" customWidth="1"/>
    <col min="7681" max="7681" width="47.42578125" style="237" customWidth="1"/>
    <col min="7682" max="7682" width="9.7109375" style="237" customWidth="1"/>
    <col min="7683" max="7683" width="11.140625" style="237" customWidth="1"/>
    <col min="7684" max="7684" width="13.5703125" style="237" customWidth="1"/>
    <col min="7685" max="7685" width="16.7109375" style="237" customWidth="1"/>
    <col min="7686" max="7688" width="8.140625" style="237"/>
    <col min="7689" max="7689" width="36.42578125" style="237" customWidth="1"/>
    <col min="7690" max="7934" width="8.140625" style="237"/>
    <col min="7935" max="7935" width="5" style="237" customWidth="1"/>
    <col min="7936" max="7936" width="7.42578125" style="237" customWidth="1"/>
    <col min="7937" max="7937" width="47.42578125" style="237" customWidth="1"/>
    <col min="7938" max="7938" width="9.7109375" style="237" customWidth="1"/>
    <col min="7939" max="7939" width="11.140625" style="237" customWidth="1"/>
    <col min="7940" max="7940" width="13.5703125" style="237" customWidth="1"/>
    <col min="7941" max="7941" width="16.7109375" style="237" customWidth="1"/>
    <col min="7942" max="7944" width="8.140625" style="237"/>
    <col min="7945" max="7945" width="36.42578125" style="237" customWidth="1"/>
    <col min="7946" max="8190" width="8.140625" style="237"/>
    <col min="8191" max="8191" width="5" style="237" customWidth="1"/>
    <col min="8192" max="8192" width="7.42578125" style="237" customWidth="1"/>
    <col min="8193" max="8193" width="47.42578125" style="237" customWidth="1"/>
    <col min="8194" max="8194" width="9.7109375" style="237" customWidth="1"/>
    <col min="8195" max="8195" width="11.140625" style="237" customWidth="1"/>
    <col min="8196" max="8196" width="13.5703125" style="237" customWidth="1"/>
    <col min="8197" max="8197" width="16.7109375" style="237" customWidth="1"/>
    <col min="8198" max="8200" width="8.140625" style="237"/>
    <col min="8201" max="8201" width="36.42578125" style="237" customWidth="1"/>
    <col min="8202" max="8446" width="8.140625" style="237"/>
    <col min="8447" max="8447" width="5" style="237" customWidth="1"/>
    <col min="8448" max="8448" width="7.42578125" style="237" customWidth="1"/>
    <col min="8449" max="8449" width="47.42578125" style="237" customWidth="1"/>
    <col min="8450" max="8450" width="9.7109375" style="237" customWidth="1"/>
    <col min="8451" max="8451" width="11.140625" style="237" customWidth="1"/>
    <col min="8452" max="8452" width="13.5703125" style="237" customWidth="1"/>
    <col min="8453" max="8453" width="16.7109375" style="237" customWidth="1"/>
    <col min="8454" max="8456" width="8.140625" style="237"/>
    <col min="8457" max="8457" width="36.42578125" style="237" customWidth="1"/>
    <col min="8458" max="8702" width="8.140625" style="237"/>
    <col min="8703" max="8703" width="5" style="237" customWidth="1"/>
    <col min="8704" max="8704" width="7.42578125" style="237" customWidth="1"/>
    <col min="8705" max="8705" width="47.42578125" style="237" customWidth="1"/>
    <col min="8706" max="8706" width="9.7109375" style="237" customWidth="1"/>
    <col min="8707" max="8707" width="11.140625" style="237" customWidth="1"/>
    <col min="8708" max="8708" width="13.5703125" style="237" customWidth="1"/>
    <col min="8709" max="8709" width="16.7109375" style="237" customWidth="1"/>
    <col min="8710" max="8712" width="8.140625" style="237"/>
    <col min="8713" max="8713" width="36.42578125" style="237" customWidth="1"/>
    <col min="8714" max="8958" width="8.140625" style="237"/>
    <col min="8959" max="8959" width="5" style="237" customWidth="1"/>
    <col min="8960" max="8960" width="7.42578125" style="237" customWidth="1"/>
    <col min="8961" max="8961" width="47.42578125" style="237" customWidth="1"/>
    <col min="8962" max="8962" width="9.7109375" style="237" customWidth="1"/>
    <col min="8963" max="8963" width="11.140625" style="237" customWidth="1"/>
    <col min="8964" max="8964" width="13.5703125" style="237" customWidth="1"/>
    <col min="8965" max="8965" width="16.7109375" style="237" customWidth="1"/>
    <col min="8966" max="8968" width="8.140625" style="237"/>
    <col min="8969" max="8969" width="36.42578125" style="237" customWidth="1"/>
    <col min="8970" max="9214" width="8.140625" style="237"/>
    <col min="9215" max="9215" width="5" style="237" customWidth="1"/>
    <col min="9216" max="9216" width="7.42578125" style="237" customWidth="1"/>
    <col min="9217" max="9217" width="47.42578125" style="237" customWidth="1"/>
    <col min="9218" max="9218" width="9.7109375" style="237" customWidth="1"/>
    <col min="9219" max="9219" width="11.140625" style="237" customWidth="1"/>
    <col min="9220" max="9220" width="13.5703125" style="237" customWidth="1"/>
    <col min="9221" max="9221" width="16.7109375" style="237" customWidth="1"/>
    <col min="9222" max="9224" width="8.140625" style="237"/>
    <col min="9225" max="9225" width="36.42578125" style="237" customWidth="1"/>
    <col min="9226" max="9470" width="8.140625" style="237"/>
    <col min="9471" max="9471" width="5" style="237" customWidth="1"/>
    <col min="9472" max="9472" width="7.42578125" style="237" customWidth="1"/>
    <col min="9473" max="9473" width="47.42578125" style="237" customWidth="1"/>
    <col min="9474" max="9474" width="9.7109375" style="237" customWidth="1"/>
    <col min="9475" max="9475" width="11.140625" style="237" customWidth="1"/>
    <col min="9476" max="9476" width="13.5703125" style="237" customWidth="1"/>
    <col min="9477" max="9477" width="16.7109375" style="237" customWidth="1"/>
    <col min="9478" max="9480" width="8.140625" style="237"/>
    <col min="9481" max="9481" width="36.42578125" style="237" customWidth="1"/>
    <col min="9482" max="9726" width="8.140625" style="237"/>
    <col min="9727" max="9727" width="5" style="237" customWidth="1"/>
    <col min="9728" max="9728" width="7.42578125" style="237" customWidth="1"/>
    <col min="9729" max="9729" width="47.42578125" style="237" customWidth="1"/>
    <col min="9730" max="9730" width="9.7109375" style="237" customWidth="1"/>
    <col min="9731" max="9731" width="11.140625" style="237" customWidth="1"/>
    <col min="9732" max="9732" width="13.5703125" style="237" customWidth="1"/>
    <col min="9733" max="9733" width="16.7109375" style="237" customWidth="1"/>
    <col min="9734" max="9736" width="8.140625" style="237"/>
    <col min="9737" max="9737" width="36.42578125" style="237" customWidth="1"/>
    <col min="9738" max="9982" width="8.140625" style="237"/>
    <col min="9983" max="9983" width="5" style="237" customWidth="1"/>
    <col min="9984" max="9984" width="7.42578125" style="237" customWidth="1"/>
    <col min="9985" max="9985" width="47.42578125" style="237" customWidth="1"/>
    <col min="9986" max="9986" width="9.7109375" style="237" customWidth="1"/>
    <col min="9987" max="9987" width="11.140625" style="237" customWidth="1"/>
    <col min="9988" max="9988" width="13.5703125" style="237" customWidth="1"/>
    <col min="9989" max="9989" width="16.7109375" style="237" customWidth="1"/>
    <col min="9990" max="9992" width="8.140625" style="237"/>
    <col min="9993" max="9993" width="36.42578125" style="237" customWidth="1"/>
    <col min="9994" max="10238" width="8.140625" style="237"/>
    <col min="10239" max="10239" width="5" style="237" customWidth="1"/>
    <col min="10240" max="10240" width="7.42578125" style="237" customWidth="1"/>
    <col min="10241" max="10241" width="47.42578125" style="237" customWidth="1"/>
    <col min="10242" max="10242" width="9.7109375" style="237" customWidth="1"/>
    <col min="10243" max="10243" width="11.140625" style="237" customWidth="1"/>
    <col min="10244" max="10244" width="13.5703125" style="237" customWidth="1"/>
    <col min="10245" max="10245" width="16.7109375" style="237" customWidth="1"/>
    <col min="10246" max="10248" width="8.140625" style="237"/>
    <col min="10249" max="10249" width="36.42578125" style="237" customWidth="1"/>
    <col min="10250" max="10494" width="8.140625" style="237"/>
    <col min="10495" max="10495" width="5" style="237" customWidth="1"/>
    <col min="10496" max="10496" width="7.42578125" style="237" customWidth="1"/>
    <col min="10497" max="10497" width="47.42578125" style="237" customWidth="1"/>
    <col min="10498" max="10498" width="9.7109375" style="237" customWidth="1"/>
    <col min="10499" max="10499" width="11.140625" style="237" customWidth="1"/>
    <col min="10500" max="10500" width="13.5703125" style="237" customWidth="1"/>
    <col min="10501" max="10501" width="16.7109375" style="237" customWidth="1"/>
    <col min="10502" max="10504" width="8.140625" style="237"/>
    <col min="10505" max="10505" width="36.42578125" style="237" customWidth="1"/>
    <col min="10506" max="10750" width="8.140625" style="237"/>
    <col min="10751" max="10751" width="5" style="237" customWidth="1"/>
    <col min="10752" max="10752" width="7.42578125" style="237" customWidth="1"/>
    <col min="10753" max="10753" width="47.42578125" style="237" customWidth="1"/>
    <col min="10754" max="10754" width="9.7109375" style="237" customWidth="1"/>
    <col min="10755" max="10755" width="11.140625" style="237" customWidth="1"/>
    <col min="10756" max="10756" width="13.5703125" style="237" customWidth="1"/>
    <col min="10757" max="10757" width="16.7109375" style="237" customWidth="1"/>
    <col min="10758" max="10760" width="8.140625" style="237"/>
    <col min="10761" max="10761" width="36.42578125" style="237" customWidth="1"/>
    <col min="10762" max="11006" width="8.140625" style="237"/>
    <col min="11007" max="11007" width="5" style="237" customWidth="1"/>
    <col min="11008" max="11008" width="7.42578125" style="237" customWidth="1"/>
    <col min="11009" max="11009" width="47.42578125" style="237" customWidth="1"/>
    <col min="11010" max="11010" width="9.7109375" style="237" customWidth="1"/>
    <col min="11011" max="11011" width="11.140625" style="237" customWidth="1"/>
    <col min="11012" max="11012" width="13.5703125" style="237" customWidth="1"/>
    <col min="11013" max="11013" width="16.7109375" style="237" customWidth="1"/>
    <col min="11014" max="11016" width="8.140625" style="237"/>
    <col min="11017" max="11017" width="36.42578125" style="237" customWidth="1"/>
    <col min="11018" max="11262" width="8.140625" style="237"/>
    <col min="11263" max="11263" width="5" style="237" customWidth="1"/>
    <col min="11264" max="11264" width="7.42578125" style="237" customWidth="1"/>
    <col min="11265" max="11265" width="47.42578125" style="237" customWidth="1"/>
    <col min="11266" max="11266" width="9.7109375" style="237" customWidth="1"/>
    <col min="11267" max="11267" width="11.140625" style="237" customWidth="1"/>
    <col min="11268" max="11268" width="13.5703125" style="237" customWidth="1"/>
    <col min="11269" max="11269" width="16.7109375" style="237" customWidth="1"/>
    <col min="11270" max="11272" width="8.140625" style="237"/>
    <col min="11273" max="11273" width="36.42578125" style="237" customWidth="1"/>
    <col min="11274" max="11518" width="8.140625" style="237"/>
    <col min="11519" max="11519" width="5" style="237" customWidth="1"/>
    <col min="11520" max="11520" width="7.42578125" style="237" customWidth="1"/>
    <col min="11521" max="11521" width="47.42578125" style="237" customWidth="1"/>
    <col min="11522" max="11522" width="9.7109375" style="237" customWidth="1"/>
    <col min="11523" max="11523" width="11.140625" style="237" customWidth="1"/>
    <col min="11524" max="11524" width="13.5703125" style="237" customWidth="1"/>
    <col min="11525" max="11525" width="16.7109375" style="237" customWidth="1"/>
    <col min="11526" max="11528" width="8.140625" style="237"/>
    <col min="11529" max="11529" width="36.42578125" style="237" customWidth="1"/>
    <col min="11530" max="11774" width="8.140625" style="237"/>
    <col min="11775" max="11775" width="5" style="237" customWidth="1"/>
    <col min="11776" max="11776" width="7.42578125" style="237" customWidth="1"/>
    <col min="11777" max="11777" width="47.42578125" style="237" customWidth="1"/>
    <col min="11778" max="11778" width="9.7109375" style="237" customWidth="1"/>
    <col min="11779" max="11779" width="11.140625" style="237" customWidth="1"/>
    <col min="11780" max="11780" width="13.5703125" style="237" customWidth="1"/>
    <col min="11781" max="11781" width="16.7109375" style="237" customWidth="1"/>
    <col min="11782" max="11784" width="8.140625" style="237"/>
    <col min="11785" max="11785" width="36.42578125" style="237" customWidth="1"/>
    <col min="11786" max="12030" width="8.140625" style="237"/>
    <col min="12031" max="12031" width="5" style="237" customWidth="1"/>
    <col min="12032" max="12032" width="7.42578125" style="237" customWidth="1"/>
    <col min="12033" max="12033" width="47.42578125" style="237" customWidth="1"/>
    <col min="12034" max="12034" width="9.7109375" style="237" customWidth="1"/>
    <col min="12035" max="12035" width="11.140625" style="237" customWidth="1"/>
    <col min="12036" max="12036" width="13.5703125" style="237" customWidth="1"/>
    <col min="12037" max="12037" width="16.7109375" style="237" customWidth="1"/>
    <col min="12038" max="12040" width="8.140625" style="237"/>
    <col min="12041" max="12041" width="36.42578125" style="237" customWidth="1"/>
    <col min="12042" max="12286" width="8.140625" style="237"/>
    <col min="12287" max="12287" width="5" style="237" customWidth="1"/>
    <col min="12288" max="12288" width="7.42578125" style="237" customWidth="1"/>
    <col min="12289" max="12289" width="47.42578125" style="237" customWidth="1"/>
    <col min="12290" max="12290" width="9.7109375" style="237" customWidth="1"/>
    <col min="12291" max="12291" width="11.140625" style="237" customWidth="1"/>
    <col min="12292" max="12292" width="13.5703125" style="237" customWidth="1"/>
    <col min="12293" max="12293" width="16.7109375" style="237" customWidth="1"/>
    <col min="12294" max="12296" width="8.140625" style="237"/>
    <col min="12297" max="12297" width="36.42578125" style="237" customWidth="1"/>
    <col min="12298" max="12542" width="8.140625" style="237"/>
    <col min="12543" max="12543" width="5" style="237" customWidth="1"/>
    <col min="12544" max="12544" width="7.42578125" style="237" customWidth="1"/>
    <col min="12545" max="12545" width="47.42578125" style="237" customWidth="1"/>
    <col min="12546" max="12546" width="9.7109375" style="237" customWidth="1"/>
    <col min="12547" max="12547" width="11.140625" style="237" customWidth="1"/>
    <col min="12548" max="12548" width="13.5703125" style="237" customWidth="1"/>
    <col min="12549" max="12549" width="16.7109375" style="237" customWidth="1"/>
    <col min="12550" max="12552" width="8.140625" style="237"/>
    <col min="12553" max="12553" width="36.42578125" style="237" customWidth="1"/>
    <col min="12554" max="12798" width="8.140625" style="237"/>
    <col min="12799" max="12799" width="5" style="237" customWidth="1"/>
    <col min="12800" max="12800" width="7.42578125" style="237" customWidth="1"/>
    <col min="12801" max="12801" width="47.42578125" style="237" customWidth="1"/>
    <col min="12802" max="12802" width="9.7109375" style="237" customWidth="1"/>
    <col min="12803" max="12803" width="11.140625" style="237" customWidth="1"/>
    <col min="12804" max="12804" width="13.5703125" style="237" customWidth="1"/>
    <col min="12805" max="12805" width="16.7109375" style="237" customWidth="1"/>
    <col min="12806" max="12808" width="8.140625" style="237"/>
    <col min="12809" max="12809" width="36.42578125" style="237" customWidth="1"/>
    <col min="12810" max="13054" width="8.140625" style="237"/>
    <col min="13055" max="13055" width="5" style="237" customWidth="1"/>
    <col min="13056" max="13056" width="7.42578125" style="237" customWidth="1"/>
    <col min="13057" max="13057" width="47.42578125" style="237" customWidth="1"/>
    <col min="13058" max="13058" width="9.7109375" style="237" customWidth="1"/>
    <col min="13059" max="13059" width="11.140625" style="237" customWidth="1"/>
    <col min="13060" max="13060" width="13.5703125" style="237" customWidth="1"/>
    <col min="13061" max="13061" width="16.7109375" style="237" customWidth="1"/>
    <col min="13062" max="13064" width="8.140625" style="237"/>
    <col min="13065" max="13065" width="36.42578125" style="237" customWidth="1"/>
    <col min="13066" max="13310" width="8.140625" style="237"/>
    <col min="13311" max="13311" width="5" style="237" customWidth="1"/>
    <col min="13312" max="13312" width="7.42578125" style="237" customWidth="1"/>
    <col min="13313" max="13313" width="47.42578125" style="237" customWidth="1"/>
    <col min="13314" max="13314" width="9.7109375" style="237" customWidth="1"/>
    <col min="13315" max="13315" width="11.140625" style="237" customWidth="1"/>
    <col min="13316" max="13316" width="13.5703125" style="237" customWidth="1"/>
    <col min="13317" max="13317" width="16.7109375" style="237" customWidth="1"/>
    <col min="13318" max="13320" width="8.140625" style="237"/>
    <col min="13321" max="13321" width="36.42578125" style="237" customWidth="1"/>
    <col min="13322" max="13566" width="8.140625" style="237"/>
    <col min="13567" max="13567" width="5" style="237" customWidth="1"/>
    <col min="13568" max="13568" width="7.42578125" style="237" customWidth="1"/>
    <col min="13569" max="13569" width="47.42578125" style="237" customWidth="1"/>
    <col min="13570" max="13570" width="9.7109375" style="237" customWidth="1"/>
    <col min="13571" max="13571" width="11.140625" style="237" customWidth="1"/>
    <col min="13572" max="13572" width="13.5703125" style="237" customWidth="1"/>
    <col min="13573" max="13573" width="16.7109375" style="237" customWidth="1"/>
    <col min="13574" max="13576" width="8.140625" style="237"/>
    <col min="13577" max="13577" width="36.42578125" style="237" customWidth="1"/>
    <col min="13578" max="13822" width="8.140625" style="237"/>
    <col min="13823" max="13823" width="5" style="237" customWidth="1"/>
    <col min="13824" max="13824" width="7.42578125" style="237" customWidth="1"/>
    <col min="13825" max="13825" width="47.42578125" style="237" customWidth="1"/>
    <col min="13826" max="13826" width="9.7109375" style="237" customWidth="1"/>
    <col min="13827" max="13827" width="11.140625" style="237" customWidth="1"/>
    <col min="13828" max="13828" width="13.5703125" style="237" customWidth="1"/>
    <col min="13829" max="13829" width="16.7109375" style="237" customWidth="1"/>
    <col min="13830" max="13832" width="8.140625" style="237"/>
    <col min="13833" max="13833" width="36.42578125" style="237" customWidth="1"/>
    <col min="13834" max="14078" width="8.140625" style="237"/>
    <col min="14079" max="14079" width="5" style="237" customWidth="1"/>
    <col min="14080" max="14080" width="7.42578125" style="237" customWidth="1"/>
    <col min="14081" max="14081" width="47.42578125" style="237" customWidth="1"/>
    <col min="14082" max="14082" width="9.7109375" style="237" customWidth="1"/>
    <col min="14083" max="14083" width="11.140625" style="237" customWidth="1"/>
    <col min="14084" max="14084" width="13.5703125" style="237" customWidth="1"/>
    <col min="14085" max="14085" width="16.7109375" style="237" customWidth="1"/>
    <col min="14086" max="14088" width="8.140625" style="237"/>
    <col min="14089" max="14089" width="36.42578125" style="237" customWidth="1"/>
    <col min="14090" max="14334" width="8.140625" style="237"/>
    <col min="14335" max="14335" width="5" style="237" customWidth="1"/>
    <col min="14336" max="14336" width="7.42578125" style="237" customWidth="1"/>
    <col min="14337" max="14337" width="47.42578125" style="237" customWidth="1"/>
    <col min="14338" max="14338" width="9.7109375" style="237" customWidth="1"/>
    <col min="14339" max="14339" width="11.140625" style="237" customWidth="1"/>
    <col min="14340" max="14340" width="13.5703125" style="237" customWidth="1"/>
    <col min="14341" max="14341" width="16.7109375" style="237" customWidth="1"/>
    <col min="14342" max="14344" width="8.140625" style="237"/>
    <col min="14345" max="14345" width="36.42578125" style="237" customWidth="1"/>
    <col min="14346" max="14590" width="8.140625" style="237"/>
    <col min="14591" max="14591" width="5" style="237" customWidth="1"/>
    <col min="14592" max="14592" width="7.42578125" style="237" customWidth="1"/>
    <col min="14593" max="14593" width="47.42578125" style="237" customWidth="1"/>
    <col min="14594" max="14594" width="9.7109375" style="237" customWidth="1"/>
    <col min="14595" max="14595" width="11.140625" style="237" customWidth="1"/>
    <col min="14596" max="14596" width="13.5703125" style="237" customWidth="1"/>
    <col min="14597" max="14597" width="16.7109375" style="237" customWidth="1"/>
    <col min="14598" max="14600" width="8.140625" style="237"/>
    <col min="14601" max="14601" width="36.42578125" style="237" customWidth="1"/>
    <col min="14602" max="14846" width="8.140625" style="237"/>
    <col min="14847" max="14847" width="5" style="237" customWidth="1"/>
    <col min="14848" max="14848" width="7.42578125" style="237" customWidth="1"/>
    <col min="14849" max="14849" width="47.42578125" style="237" customWidth="1"/>
    <col min="14850" max="14850" width="9.7109375" style="237" customWidth="1"/>
    <col min="14851" max="14851" width="11.140625" style="237" customWidth="1"/>
    <col min="14852" max="14852" width="13.5703125" style="237" customWidth="1"/>
    <col min="14853" max="14853" width="16.7109375" style="237" customWidth="1"/>
    <col min="14854" max="14856" width="8.140625" style="237"/>
    <col min="14857" max="14857" width="36.42578125" style="237" customWidth="1"/>
    <col min="14858" max="15102" width="8.140625" style="237"/>
    <col min="15103" max="15103" width="5" style="237" customWidth="1"/>
    <col min="15104" max="15104" width="7.42578125" style="237" customWidth="1"/>
    <col min="15105" max="15105" width="47.42578125" style="237" customWidth="1"/>
    <col min="15106" max="15106" width="9.7109375" style="237" customWidth="1"/>
    <col min="15107" max="15107" width="11.140625" style="237" customWidth="1"/>
    <col min="15108" max="15108" width="13.5703125" style="237" customWidth="1"/>
    <col min="15109" max="15109" width="16.7109375" style="237" customWidth="1"/>
    <col min="15110" max="15112" width="8.140625" style="237"/>
    <col min="15113" max="15113" width="36.42578125" style="237" customWidth="1"/>
    <col min="15114" max="15358" width="8.140625" style="237"/>
    <col min="15359" max="15359" width="5" style="237" customWidth="1"/>
    <col min="15360" max="15360" width="7.42578125" style="237" customWidth="1"/>
    <col min="15361" max="15361" width="47.42578125" style="237" customWidth="1"/>
    <col min="15362" max="15362" width="9.7109375" style="237" customWidth="1"/>
    <col min="15363" max="15363" width="11.140625" style="237" customWidth="1"/>
    <col min="15364" max="15364" width="13.5703125" style="237" customWidth="1"/>
    <col min="15365" max="15365" width="16.7109375" style="237" customWidth="1"/>
    <col min="15366" max="15368" width="8.140625" style="237"/>
    <col min="15369" max="15369" width="36.42578125" style="237" customWidth="1"/>
    <col min="15370" max="15614" width="8.140625" style="237"/>
    <col min="15615" max="15615" width="5" style="237" customWidth="1"/>
    <col min="15616" max="15616" width="7.42578125" style="237" customWidth="1"/>
    <col min="15617" max="15617" width="47.42578125" style="237" customWidth="1"/>
    <col min="15618" max="15618" width="9.7109375" style="237" customWidth="1"/>
    <col min="15619" max="15619" width="11.140625" style="237" customWidth="1"/>
    <col min="15620" max="15620" width="13.5703125" style="237" customWidth="1"/>
    <col min="15621" max="15621" width="16.7109375" style="237" customWidth="1"/>
    <col min="15622" max="15624" width="8.140625" style="237"/>
    <col min="15625" max="15625" width="36.42578125" style="237" customWidth="1"/>
    <col min="15626" max="15870" width="8.140625" style="237"/>
    <col min="15871" max="15871" width="5" style="237" customWidth="1"/>
    <col min="15872" max="15872" width="7.42578125" style="237" customWidth="1"/>
    <col min="15873" max="15873" width="47.42578125" style="237" customWidth="1"/>
    <col min="15874" max="15874" width="9.7109375" style="237" customWidth="1"/>
    <col min="15875" max="15875" width="11.140625" style="237" customWidth="1"/>
    <col min="15876" max="15876" width="13.5703125" style="237" customWidth="1"/>
    <col min="15877" max="15877" width="16.7109375" style="237" customWidth="1"/>
    <col min="15878" max="15880" width="8.140625" style="237"/>
    <col min="15881" max="15881" width="36.42578125" style="237" customWidth="1"/>
    <col min="15882" max="16126" width="8.140625" style="237"/>
    <col min="16127" max="16127" width="5" style="237" customWidth="1"/>
    <col min="16128" max="16128" width="7.42578125" style="237" customWidth="1"/>
    <col min="16129" max="16129" width="47.42578125" style="237" customWidth="1"/>
    <col min="16130" max="16130" width="9.7109375" style="237" customWidth="1"/>
    <col min="16131" max="16131" width="11.140625" style="237" customWidth="1"/>
    <col min="16132" max="16132" width="13.5703125" style="237" customWidth="1"/>
    <col min="16133" max="16133" width="16.7109375" style="237" customWidth="1"/>
    <col min="16134" max="16136" width="8.140625" style="237"/>
    <col min="16137" max="16137" width="36.42578125" style="237" customWidth="1"/>
    <col min="16138" max="16384" width="8.140625" style="237"/>
  </cols>
  <sheetData>
    <row r="1" spans="1:21" ht="18">
      <c r="A1" s="4953"/>
      <c r="B1" s="4953"/>
      <c r="C1" s="4953"/>
      <c r="D1" s="4954"/>
      <c r="F1" s="3475" t="s">
        <v>2914</v>
      </c>
      <c r="G1" s="3475" t="s">
        <v>2915</v>
      </c>
      <c r="H1" s="3476" t="s">
        <v>2916</v>
      </c>
      <c r="I1" s="3477" t="s">
        <v>2917</v>
      </c>
      <c r="J1" s="3476" t="s">
        <v>2918</v>
      </c>
      <c r="K1" s="3478" t="s">
        <v>2919</v>
      </c>
      <c r="L1" s="3476" t="s">
        <v>2920</v>
      </c>
      <c r="M1" s="3476" t="s">
        <v>165</v>
      </c>
      <c r="N1" s="3476" t="s">
        <v>2921</v>
      </c>
      <c r="O1" s="236"/>
      <c r="P1" s="236"/>
      <c r="Q1" s="236"/>
      <c r="R1" s="236"/>
      <c r="S1" s="236"/>
      <c r="T1" s="236"/>
      <c r="U1" s="236"/>
    </row>
    <row r="2" spans="1:21" ht="20.25">
      <c r="A2" s="2394">
        <v>1</v>
      </c>
      <c r="B2" s="2394">
        <v>2</v>
      </c>
      <c r="C2" s="2394">
        <v>3</v>
      </c>
      <c r="D2" s="2394">
        <v>4</v>
      </c>
      <c r="F2" s="4955" t="s">
        <v>2922</v>
      </c>
      <c r="G2" s="4955"/>
      <c r="H2" s="4955"/>
      <c r="I2" s="4955"/>
      <c r="J2" s="4955"/>
      <c r="K2" s="4955"/>
      <c r="M2" s="917"/>
      <c r="N2" s="917"/>
    </row>
    <row r="3" spans="1:21" ht="15">
      <c r="A3" s="4880" t="s">
        <v>2923</v>
      </c>
      <c r="B3" s="4881" t="s">
        <v>2924</v>
      </c>
      <c r="C3" s="4882"/>
      <c r="F3" s="239" t="s">
        <v>2925</v>
      </c>
      <c r="G3" s="4883" t="s">
        <v>2926</v>
      </c>
      <c r="H3" s="4883"/>
      <c r="I3" s="4883"/>
      <c r="J3" s="4883"/>
      <c r="K3" s="4883"/>
      <c r="M3" s="920"/>
      <c r="N3" s="920"/>
    </row>
    <row r="4" spans="1:21" s="243" customFormat="1" ht="15">
      <c r="A4" s="4880"/>
      <c r="B4" s="4881"/>
      <c r="C4" s="4882"/>
      <c r="D4" s="921"/>
      <c r="E4" s="240"/>
      <c r="F4" s="241" t="s">
        <v>2927</v>
      </c>
      <c r="G4" s="4883" t="s">
        <v>2926</v>
      </c>
      <c r="H4" s="4883"/>
      <c r="I4" s="4883"/>
      <c r="J4" s="4883"/>
      <c r="K4" s="4883"/>
      <c r="L4" s="242"/>
      <c r="M4" s="922"/>
      <c r="N4" s="922"/>
    </row>
    <row r="5" spans="1:21" s="243" customFormat="1" ht="15">
      <c r="A5" s="4880"/>
      <c r="B5" s="4881"/>
      <c r="C5" s="4882"/>
      <c r="D5" s="921"/>
      <c r="E5" s="240"/>
      <c r="F5" s="239" t="s">
        <v>2928</v>
      </c>
      <c r="G5" s="4883" t="s">
        <v>2929</v>
      </c>
      <c r="H5" s="4883"/>
      <c r="I5" s="4883"/>
      <c r="J5" s="4883"/>
      <c r="K5" s="4883"/>
      <c r="L5" s="923"/>
      <c r="M5" s="922"/>
      <c r="N5" s="922"/>
    </row>
    <row r="6" spans="1:21" s="243" customFormat="1" ht="15">
      <c r="A6" s="4880"/>
      <c r="B6" s="4881"/>
      <c r="C6" s="4882"/>
      <c r="D6" s="921"/>
      <c r="E6" s="240"/>
      <c r="F6" s="244" t="s">
        <v>2930</v>
      </c>
      <c r="G6" s="4884" t="s">
        <v>2926</v>
      </c>
      <c r="H6" s="4884"/>
      <c r="I6" s="4884"/>
      <c r="J6" s="4884"/>
      <c r="K6" s="4884"/>
      <c r="L6" s="923"/>
      <c r="M6" s="920"/>
      <c r="N6" s="920"/>
    </row>
    <row r="7" spans="1:21" s="243" customFormat="1" ht="15">
      <c r="A7" s="4880"/>
      <c r="B7" s="4881"/>
      <c r="C7" s="4882"/>
      <c r="D7" s="921"/>
      <c r="E7" s="240"/>
      <c r="F7" s="245" t="s">
        <v>2931</v>
      </c>
      <c r="G7" s="4885" t="s">
        <v>2929</v>
      </c>
      <c r="H7" s="4885"/>
      <c r="I7" s="4885"/>
      <c r="J7" s="4885"/>
      <c r="K7" s="4885"/>
      <c r="L7" s="923"/>
      <c r="M7" s="922"/>
      <c r="N7" s="922"/>
    </row>
    <row r="8" spans="1:21" s="252" customFormat="1" ht="40.5">
      <c r="A8" s="4880"/>
      <c r="B8" s="4881"/>
      <c r="C8" s="4882"/>
      <c r="D8" s="2395"/>
      <c r="E8" s="246"/>
      <c r="F8" s="247"/>
      <c r="G8" s="248" t="s">
        <v>2932</v>
      </c>
      <c r="H8" s="249"/>
      <c r="I8" s="250"/>
      <c r="J8" s="251"/>
      <c r="K8" s="249"/>
      <c r="L8" s="924"/>
      <c r="M8" s="924"/>
      <c r="N8" s="924"/>
    </row>
    <row r="9" spans="1:21" ht="40.5">
      <c r="A9" s="4880"/>
      <c r="B9" s="4881"/>
      <c r="C9" s="4882"/>
      <c r="G9" s="248" t="s">
        <v>3006</v>
      </c>
    </row>
    <row r="10" spans="1:21">
      <c r="A10" s="2991"/>
      <c r="B10" s="2992"/>
      <c r="C10" s="2993"/>
    </row>
    <row r="11" spans="1:21" ht="15">
      <c r="A11" s="2396"/>
      <c r="B11" s="2397"/>
      <c r="F11" s="2994"/>
      <c r="G11" s="4886" t="s">
        <v>2936</v>
      </c>
      <c r="H11" s="4886"/>
      <c r="I11" s="4886"/>
      <c r="J11" s="4886"/>
      <c r="K11" s="4886"/>
      <c r="M11" s="922"/>
      <c r="N11" s="922"/>
    </row>
    <row r="12" spans="1:21" ht="14.25">
      <c r="A12" s="2398">
        <v>301</v>
      </c>
      <c r="F12" s="3479">
        <f>A12</f>
        <v>301</v>
      </c>
      <c r="G12" s="3480" t="s">
        <v>2937</v>
      </c>
      <c r="H12" s="3481"/>
      <c r="I12" s="3482"/>
      <c r="J12" s="3481"/>
      <c r="K12" s="3481"/>
      <c r="M12" s="259"/>
      <c r="N12" s="259"/>
    </row>
    <row r="13" spans="1:21">
      <c r="A13" s="2398">
        <v>301</v>
      </c>
      <c r="F13" s="280" t="s">
        <v>2938</v>
      </c>
      <c r="G13" s="281" t="s">
        <v>2939</v>
      </c>
      <c r="H13" s="282" t="s">
        <v>2940</v>
      </c>
      <c r="I13" s="283" t="s">
        <v>2941</v>
      </c>
      <c r="J13" s="284" t="s">
        <v>1892</v>
      </c>
      <c r="K13" s="284" t="s">
        <v>2942</v>
      </c>
      <c r="L13" s="258"/>
      <c r="M13" s="258"/>
      <c r="N13" s="258"/>
    </row>
    <row r="14" spans="1:21">
      <c r="A14" s="2398">
        <v>301</v>
      </c>
      <c r="B14" s="927" t="s">
        <v>252</v>
      </c>
      <c r="F14" s="3483" t="str">
        <f>A14&amp;"."&amp;B14</f>
        <v>301.06</v>
      </c>
      <c r="G14" s="3484" t="s">
        <v>3006</v>
      </c>
      <c r="H14" s="3483"/>
      <c r="I14" s="3485"/>
      <c r="J14" s="3483"/>
      <c r="K14" s="3486">
        <f>SUM(K16:K169)</f>
        <v>0</v>
      </c>
    </row>
    <row r="15" spans="1:21" ht="14.25">
      <c r="A15" s="2398">
        <v>301</v>
      </c>
      <c r="B15" s="927" t="s">
        <v>252</v>
      </c>
      <c r="F15" s="285" t="s">
        <v>11034</v>
      </c>
      <c r="G15" s="286" t="s">
        <v>3007</v>
      </c>
      <c r="H15" s="292" t="s">
        <v>525</v>
      </c>
      <c r="I15" s="293">
        <f>I19+I41+I62+I79+I94+I109+I125+I141+I154+I168</f>
        <v>11</v>
      </c>
      <c r="J15" s="3853"/>
      <c r="K15" s="294"/>
      <c r="L15" s="929" t="s">
        <v>202</v>
      </c>
      <c r="M15" s="238" t="s">
        <v>2947</v>
      </c>
      <c r="N15" s="238" t="s">
        <v>11032</v>
      </c>
    </row>
    <row r="16" spans="1:21" ht="14.25">
      <c r="A16" s="2398">
        <v>301</v>
      </c>
      <c r="B16" s="927" t="s">
        <v>252</v>
      </c>
      <c r="C16" s="928" t="s">
        <v>194</v>
      </c>
      <c r="F16" s="285" t="s">
        <v>11035</v>
      </c>
      <c r="G16" s="286" t="s">
        <v>3008</v>
      </c>
      <c r="H16" s="292"/>
      <c r="I16" s="293"/>
      <c r="J16" s="3853"/>
      <c r="K16" s="294"/>
      <c r="L16" s="929" t="s">
        <v>202</v>
      </c>
      <c r="M16" s="238" t="s">
        <v>2947</v>
      </c>
      <c r="N16" s="238" t="s">
        <v>11032</v>
      </c>
    </row>
    <row r="17" spans="1:14" ht="14.25">
      <c r="A17" s="2398"/>
      <c r="F17" s="364"/>
      <c r="G17" s="298"/>
      <c r="H17" s="292"/>
      <c r="I17" s="293"/>
      <c r="J17" s="3853"/>
      <c r="K17" s="294"/>
    </row>
    <row r="18" spans="1:14" ht="14.25">
      <c r="A18" s="2398">
        <v>301</v>
      </c>
      <c r="B18" s="927" t="s">
        <v>252</v>
      </c>
      <c r="C18" s="928" t="s">
        <v>304</v>
      </c>
      <c r="F18" s="285" t="str">
        <f>A18&amp;"."&amp;B18&amp;"."&amp;C18</f>
        <v>301.06.10</v>
      </c>
      <c r="G18" s="286" t="s">
        <v>3228</v>
      </c>
      <c r="H18" s="292"/>
      <c r="I18" s="293"/>
      <c r="J18" s="3853"/>
      <c r="K18" s="294"/>
      <c r="L18" s="929" t="s">
        <v>202</v>
      </c>
      <c r="M18" s="238" t="s">
        <v>2947</v>
      </c>
      <c r="N18" s="238" t="s">
        <v>11032</v>
      </c>
    </row>
    <row r="19" spans="1:14" ht="199.5">
      <c r="A19" s="2398">
        <v>301</v>
      </c>
      <c r="B19" s="927" t="s">
        <v>252</v>
      </c>
      <c r="C19" s="928" t="s">
        <v>304</v>
      </c>
      <c r="D19" s="919" t="s">
        <v>194</v>
      </c>
      <c r="F19" s="285" t="str">
        <f t="shared" ref="F19" si="0">A19&amp;"."&amp;B19&amp;"."&amp;C19&amp;"."&amp;D19</f>
        <v>301.06.10.01</v>
      </c>
      <c r="G19" s="295" t="s">
        <v>11036</v>
      </c>
      <c r="H19" s="292" t="s">
        <v>200</v>
      </c>
      <c r="I19" s="293">
        <v>1</v>
      </c>
      <c r="J19" s="3855"/>
      <c r="K19" s="297"/>
      <c r="L19" s="929" t="s">
        <v>202</v>
      </c>
      <c r="M19" s="238" t="s">
        <v>2947</v>
      </c>
      <c r="N19" s="238" t="s">
        <v>11032</v>
      </c>
    </row>
    <row r="20" spans="1:14" ht="14.25">
      <c r="G20" s="935" t="s">
        <v>3011</v>
      </c>
      <c r="H20" s="293"/>
      <c r="I20" s="293"/>
      <c r="J20" s="3855"/>
      <c r="K20" s="297"/>
    </row>
    <row r="21" spans="1:14" ht="42.75">
      <c r="G21" s="935" t="s">
        <v>11037</v>
      </c>
      <c r="H21" s="293" t="s">
        <v>525</v>
      </c>
      <c r="I21" s="293">
        <v>1</v>
      </c>
      <c r="J21" s="3855"/>
      <c r="K21" s="297"/>
    </row>
    <row r="22" spans="1:14" ht="57">
      <c r="G22" s="935" t="s">
        <v>3042</v>
      </c>
      <c r="H22" s="293" t="s">
        <v>525</v>
      </c>
      <c r="I22" s="293">
        <v>6</v>
      </c>
      <c r="J22" s="3855"/>
      <c r="K22" s="297"/>
    </row>
    <row r="23" spans="1:14" ht="57">
      <c r="G23" s="935" t="s">
        <v>3044</v>
      </c>
      <c r="H23" s="293" t="s">
        <v>525</v>
      </c>
      <c r="I23" s="293">
        <v>2</v>
      </c>
      <c r="J23" s="3855"/>
      <c r="K23" s="297"/>
    </row>
    <row r="24" spans="1:14" ht="42.75">
      <c r="G24" s="935" t="s">
        <v>3035</v>
      </c>
      <c r="H24" s="293" t="s">
        <v>525</v>
      </c>
      <c r="I24" s="293">
        <v>1</v>
      </c>
      <c r="J24" s="3855"/>
      <c r="K24" s="297"/>
    </row>
    <row r="25" spans="1:14" ht="42.75">
      <c r="G25" s="935" t="s">
        <v>3030</v>
      </c>
      <c r="H25" s="293" t="s">
        <v>525</v>
      </c>
      <c r="I25" s="293">
        <v>1</v>
      </c>
      <c r="J25" s="3855"/>
      <c r="K25" s="297"/>
    </row>
    <row r="26" spans="1:14" ht="42.75">
      <c r="G26" s="935" t="s">
        <v>11038</v>
      </c>
      <c r="H26" s="293" t="s">
        <v>525</v>
      </c>
      <c r="I26" s="293">
        <v>1</v>
      </c>
      <c r="J26" s="3855"/>
      <c r="K26" s="297"/>
    </row>
    <row r="27" spans="1:14" ht="42.75">
      <c r="G27" s="935" t="s">
        <v>3015</v>
      </c>
      <c r="H27" s="293" t="s">
        <v>525</v>
      </c>
      <c r="I27" s="293">
        <v>1</v>
      </c>
      <c r="J27" s="3855"/>
      <c r="K27" s="297"/>
    </row>
    <row r="28" spans="1:14" ht="57">
      <c r="G28" s="935" t="s">
        <v>3020</v>
      </c>
      <c r="H28" s="293" t="s">
        <v>525</v>
      </c>
      <c r="I28" s="293">
        <v>1</v>
      </c>
      <c r="J28" s="3855"/>
      <c r="K28" s="297"/>
    </row>
    <row r="29" spans="1:14" ht="57">
      <c r="G29" s="935" t="s">
        <v>11039</v>
      </c>
      <c r="H29" s="293" t="s">
        <v>525</v>
      </c>
      <c r="I29" s="293">
        <v>1</v>
      </c>
      <c r="J29" s="3855"/>
      <c r="K29" s="297"/>
    </row>
    <row r="30" spans="1:14" ht="57">
      <c r="G30" s="295" t="s">
        <v>3031</v>
      </c>
      <c r="H30" s="292" t="s">
        <v>525</v>
      </c>
      <c r="I30" s="293">
        <v>3</v>
      </c>
      <c r="J30" s="3855"/>
      <c r="K30" s="297"/>
    </row>
    <row r="31" spans="1:14" ht="57">
      <c r="G31" s="295" t="s">
        <v>3019</v>
      </c>
      <c r="H31" s="292" t="s">
        <v>525</v>
      </c>
      <c r="I31" s="293">
        <v>3</v>
      </c>
      <c r="J31" s="3855"/>
      <c r="K31" s="297"/>
    </row>
    <row r="32" spans="1:14" ht="57">
      <c r="G32" s="295" t="s">
        <v>3045</v>
      </c>
      <c r="H32" s="292" t="s">
        <v>525</v>
      </c>
      <c r="I32" s="293">
        <v>1</v>
      </c>
      <c r="J32" s="3855"/>
      <c r="K32" s="297"/>
    </row>
    <row r="33" spans="1:14" ht="28.5">
      <c r="G33" s="295" t="s">
        <v>3046</v>
      </c>
      <c r="H33" s="292" t="s">
        <v>525</v>
      </c>
      <c r="I33" s="293">
        <v>36</v>
      </c>
      <c r="J33" s="3855"/>
      <c r="K33" s="297"/>
    </row>
    <row r="34" spans="1:14" ht="14.25">
      <c r="G34" s="295" t="s">
        <v>3023</v>
      </c>
      <c r="H34" s="292" t="s">
        <v>525</v>
      </c>
      <c r="I34" s="293">
        <v>1</v>
      </c>
      <c r="J34" s="3855"/>
      <c r="K34" s="297"/>
    </row>
    <row r="35" spans="1:14" ht="14.25">
      <c r="G35" s="295" t="s">
        <v>3087</v>
      </c>
      <c r="H35" s="292" t="s">
        <v>525</v>
      </c>
      <c r="I35" s="293">
        <v>3</v>
      </c>
      <c r="J35" s="3855"/>
      <c r="K35" s="297"/>
    </row>
    <row r="36" spans="1:14" ht="28.5">
      <c r="G36" s="935" t="s">
        <v>3025</v>
      </c>
      <c r="H36" s="293" t="s">
        <v>525</v>
      </c>
      <c r="I36" s="293">
        <v>1</v>
      </c>
      <c r="J36" s="3855"/>
      <c r="K36" s="297"/>
    </row>
    <row r="37" spans="1:14" ht="14.25">
      <c r="G37" s="935" t="s">
        <v>3048</v>
      </c>
      <c r="H37" s="293" t="s">
        <v>525</v>
      </c>
      <c r="I37" s="293">
        <v>1</v>
      </c>
      <c r="J37" s="3855"/>
      <c r="K37" s="297"/>
    </row>
    <row r="38" spans="1:14" ht="28.5">
      <c r="G38" s="2204" t="s">
        <v>3026</v>
      </c>
      <c r="H38" s="2205" t="s">
        <v>200</v>
      </c>
      <c r="I38" s="2206">
        <v>1</v>
      </c>
      <c r="J38" s="3856"/>
      <c r="K38" s="2207"/>
    </row>
    <row r="39" spans="1:14" ht="14.25">
      <c r="G39" s="295" t="s">
        <v>11040</v>
      </c>
      <c r="H39" s="292" t="s">
        <v>200</v>
      </c>
      <c r="I39" s="293">
        <v>1</v>
      </c>
      <c r="J39" s="3855">
        <v>0</v>
      </c>
      <c r="K39" s="297">
        <f>J39*I39</f>
        <v>0</v>
      </c>
    </row>
    <row r="40" spans="1:14">
      <c r="J40" s="3852"/>
    </row>
    <row r="41" spans="1:14" ht="199.5">
      <c r="A41" s="2398">
        <v>301</v>
      </c>
      <c r="B41" s="927" t="s">
        <v>252</v>
      </c>
      <c r="C41" s="928" t="s">
        <v>304</v>
      </c>
      <c r="D41" s="919" t="s">
        <v>228</v>
      </c>
      <c r="F41" s="285" t="str">
        <f t="shared" ref="F41" si="1">A41&amp;"."&amp;B41&amp;"."&amp;C41&amp;"."&amp;D41</f>
        <v>301.06.10.02</v>
      </c>
      <c r="G41" s="295" t="s">
        <v>11041</v>
      </c>
      <c r="H41" s="292" t="s">
        <v>200</v>
      </c>
      <c r="I41" s="293">
        <v>1</v>
      </c>
      <c r="J41" s="3855"/>
      <c r="K41" s="297"/>
      <c r="L41" s="929" t="s">
        <v>202</v>
      </c>
      <c r="M41" s="238" t="s">
        <v>2947</v>
      </c>
      <c r="N41" s="238" t="s">
        <v>11032</v>
      </c>
    </row>
    <row r="42" spans="1:14" ht="14.25">
      <c r="A42" s="2398"/>
      <c r="F42" s="285"/>
      <c r="G42" s="935" t="s">
        <v>3011</v>
      </c>
      <c r="H42" s="293"/>
      <c r="I42" s="293"/>
      <c r="J42" s="3855"/>
      <c r="K42" s="297"/>
    </row>
    <row r="43" spans="1:14" ht="42.75">
      <c r="A43" s="2398"/>
      <c r="F43" s="285"/>
      <c r="G43" s="295" t="s">
        <v>11037</v>
      </c>
      <c r="H43" s="293" t="s">
        <v>525</v>
      </c>
      <c r="I43" s="292">
        <v>1</v>
      </c>
      <c r="J43" s="4590"/>
      <c r="K43" s="2400"/>
    </row>
    <row r="44" spans="1:14" ht="57">
      <c r="A44" s="2398"/>
      <c r="F44" s="285"/>
      <c r="G44" s="295" t="s">
        <v>3042</v>
      </c>
      <c r="H44" s="293" t="s">
        <v>525</v>
      </c>
      <c r="I44" s="292">
        <v>6</v>
      </c>
      <c r="J44" s="4590"/>
      <c r="K44" s="2400"/>
    </row>
    <row r="45" spans="1:14" ht="57">
      <c r="A45" s="2398"/>
      <c r="F45" s="285"/>
      <c r="G45" s="295" t="s">
        <v>3044</v>
      </c>
      <c r="H45" s="293" t="s">
        <v>525</v>
      </c>
      <c r="I45" s="292">
        <v>1</v>
      </c>
      <c r="J45" s="4590"/>
      <c r="K45" s="2400"/>
    </row>
    <row r="46" spans="1:14" ht="42.75">
      <c r="A46" s="2398"/>
      <c r="F46" s="285"/>
      <c r="G46" s="295" t="s">
        <v>3035</v>
      </c>
      <c r="H46" s="293" t="s">
        <v>525</v>
      </c>
      <c r="I46" s="292">
        <v>1</v>
      </c>
      <c r="J46" s="4590"/>
      <c r="K46" s="2400"/>
    </row>
    <row r="47" spans="1:14" ht="42.75">
      <c r="A47" s="2398"/>
      <c r="F47" s="285"/>
      <c r="G47" s="295" t="s">
        <v>3030</v>
      </c>
      <c r="H47" s="293" t="s">
        <v>525</v>
      </c>
      <c r="I47" s="292">
        <v>1</v>
      </c>
      <c r="J47" s="4590"/>
      <c r="K47" s="2400"/>
    </row>
    <row r="48" spans="1:14" ht="42.75">
      <c r="A48" s="2398"/>
      <c r="F48" s="285"/>
      <c r="G48" s="295" t="s">
        <v>11038</v>
      </c>
      <c r="H48" s="293" t="s">
        <v>525</v>
      </c>
      <c r="I48" s="292">
        <v>1</v>
      </c>
      <c r="J48" s="4590"/>
      <c r="K48" s="2400"/>
    </row>
    <row r="49" spans="1:14" ht="42.75">
      <c r="A49" s="2398"/>
      <c r="F49" s="285"/>
      <c r="G49" s="295" t="s">
        <v>3015</v>
      </c>
      <c r="H49" s="293" t="s">
        <v>525</v>
      </c>
      <c r="I49" s="292">
        <v>2</v>
      </c>
      <c r="J49" s="4590"/>
      <c r="K49" s="2400"/>
    </row>
    <row r="50" spans="1:14" ht="57">
      <c r="A50" s="2398"/>
      <c r="F50" s="285"/>
      <c r="G50" s="295" t="s">
        <v>3020</v>
      </c>
      <c r="H50" s="293" t="s">
        <v>525</v>
      </c>
      <c r="I50" s="292">
        <v>2</v>
      </c>
      <c r="J50" s="4590"/>
      <c r="K50" s="2400"/>
    </row>
    <row r="51" spans="1:14" ht="57">
      <c r="A51" s="2398"/>
      <c r="F51" s="285"/>
      <c r="G51" s="295" t="s">
        <v>11042</v>
      </c>
      <c r="H51" s="293" t="s">
        <v>525</v>
      </c>
      <c r="I51" s="292">
        <v>3</v>
      </c>
      <c r="J51" s="4590"/>
      <c r="K51" s="2400"/>
    </row>
    <row r="52" spans="1:14" ht="57">
      <c r="A52" s="2398"/>
      <c r="F52" s="285"/>
      <c r="G52" s="295" t="s">
        <v>11043</v>
      </c>
      <c r="H52" s="293" t="s">
        <v>525</v>
      </c>
      <c r="I52" s="292">
        <v>4</v>
      </c>
      <c r="J52" s="4590"/>
      <c r="K52" s="2400"/>
    </row>
    <row r="53" spans="1:14" ht="57">
      <c r="A53" s="2398"/>
      <c r="F53" s="285"/>
      <c r="G53" s="295" t="s">
        <v>11044</v>
      </c>
      <c r="H53" s="293" t="s">
        <v>525</v>
      </c>
      <c r="I53" s="292">
        <v>7</v>
      </c>
      <c r="J53" s="4590"/>
      <c r="K53" s="2400"/>
    </row>
    <row r="54" spans="1:14" ht="57">
      <c r="A54" s="2398"/>
      <c r="F54" s="285"/>
      <c r="G54" s="295" t="s">
        <v>3045</v>
      </c>
      <c r="H54" s="292" t="s">
        <v>525</v>
      </c>
      <c r="I54" s="293">
        <v>1</v>
      </c>
      <c r="J54" s="4590"/>
      <c r="K54" s="2400"/>
    </row>
    <row r="55" spans="1:14" ht="28.5">
      <c r="A55" s="2398"/>
      <c r="F55" s="285"/>
      <c r="G55" s="295" t="s">
        <v>3046</v>
      </c>
      <c r="H55" s="292" t="s">
        <v>525</v>
      </c>
      <c r="I55" s="293">
        <v>36</v>
      </c>
      <c r="J55" s="4590"/>
      <c r="K55" s="2400"/>
    </row>
    <row r="56" spans="1:14" ht="14.25">
      <c r="A56" s="2398"/>
      <c r="F56" s="285"/>
      <c r="G56" s="295" t="s">
        <v>3023</v>
      </c>
      <c r="H56" s="292" t="s">
        <v>525</v>
      </c>
      <c r="I56" s="293">
        <v>1</v>
      </c>
      <c r="J56" s="4590"/>
      <c r="K56" s="2400"/>
    </row>
    <row r="57" spans="1:14" ht="14.25">
      <c r="A57" s="2398"/>
      <c r="F57" s="285"/>
      <c r="G57" s="295" t="s">
        <v>3087</v>
      </c>
      <c r="H57" s="292" t="s">
        <v>525</v>
      </c>
      <c r="I57" s="293">
        <v>3</v>
      </c>
      <c r="J57" s="4590"/>
      <c r="K57" s="2400"/>
    </row>
    <row r="58" spans="1:14" ht="28.5">
      <c r="A58" s="2398"/>
      <c r="F58" s="285"/>
      <c r="G58" s="295" t="s">
        <v>3025</v>
      </c>
      <c r="H58" s="293" t="s">
        <v>525</v>
      </c>
      <c r="I58" s="292">
        <v>1</v>
      </c>
      <c r="J58" s="4590"/>
      <c r="K58" s="2400"/>
    </row>
    <row r="59" spans="1:14" ht="28.5">
      <c r="A59" s="2398"/>
      <c r="F59" s="285"/>
      <c r="G59" s="2204" t="s">
        <v>3026</v>
      </c>
      <c r="H59" s="2205" t="s">
        <v>200</v>
      </c>
      <c r="I59" s="2206">
        <v>1</v>
      </c>
      <c r="J59" s="3856"/>
      <c r="K59" s="2207"/>
    </row>
    <row r="60" spans="1:14" ht="14.25">
      <c r="A60" s="2398"/>
      <c r="F60" s="285"/>
      <c r="G60" s="295" t="s">
        <v>11045</v>
      </c>
      <c r="H60" s="292" t="s">
        <v>200</v>
      </c>
      <c r="I60" s="293">
        <v>1</v>
      </c>
      <c r="J60" s="3855">
        <v>0</v>
      </c>
      <c r="K60" s="297">
        <f>J60*I60</f>
        <v>0</v>
      </c>
    </row>
    <row r="61" spans="1:14" ht="14.25">
      <c r="A61" s="2398"/>
      <c r="F61" s="285"/>
      <c r="G61" s="295"/>
      <c r="H61" s="292"/>
      <c r="I61" s="293"/>
      <c r="J61" s="3853"/>
      <c r="K61" s="294"/>
    </row>
    <row r="62" spans="1:14" ht="199.5">
      <c r="A62" s="2398">
        <v>301</v>
      </c>
      <c r="B62" s="927" t="s">
        <v>252</v>
      </c>
      <c r="C62" s="928" t="s">
        <v>304</v>
      </c>
      <c r="D62" s="919" t="s">
        <v>209</v>
      </c>
      <c r="F62" s="285" t="str">
        <f t="shared" ref="F62" si="2">A62&amp;"."&amp;B62&amp;"."&amp;C62&amp;"."&amp;D62</f>
        <v>301.06.10.03</v>
      </c>
      <c r="G62" s="295" t="s">
        <v>11046</v>
      </c>
      <c r="H62" s="292" t="s">
        <v>200</v>
      </c>
      <c r="I62" s="293">
        <v>1</v>
      </c>
      <c r="J62" s="3853"/>
      <c r="K62" s="294"/>
      <c r="L62" s="929" t="s">
        <v>202</v>
      </c>
      <c r="M62" s="238" t="s">
        <v>2947</v>
      </c>
      <c r="N62" s="238" t="s">
        <v>11032</v>
      </c>
    </row>
    <row r="63" spans="1:14" ht="14.25">
      <c r="A63" s="2398"/>
      <c r="F63" s="285"/>
      <c r="G63" s="935" t="s">
        <v>3011</v>
      </c>
      <c r="H63" s="296"/>
      <c r="I63" s="296"/>
      <c r="J63" s="3853"/>
      <c r="K63" s="294"/>
    </row>
    <row r="64" spans="1:14" ht="42.75">
      <c r="A64" s="2398"/>
      <c r="F64" s="285"/>
      <c r="G64" s="295" t="s">
        <v>3091</v>
      </c>
      <c r="H64" s="292" t="s">
        <v>525</v>
      </c>
      <c r="I64" s="293">
        <v>1</v>
      </c>
      <c r="J64" s="3853"/>
      <c r="K64" s="294"/>
    </row>
    <row r="65" spans="1:14" ht="57">
      <c r="A65" s="2398"/>
      <c r="F65" s="285"/>
      <c r="G65" s="295" t="s">
        <v>3092</v>
      </c>
      <c r="H65" s="292" t="s">
        <v>525</v>
      </c>
      <c r="I65" s="293">
        <v>3</v>
      </c>
      <c r="J65" s="3853"/>
      <c r="K65" s="294"/>
    </row>
    <row r="66" spans="1:14" ht="42.75">
      <c r="A66" s="2398"/>
      <c r="F66" s="285"/>
      <c r="G66" s="295" t="s">
        <v>3035</v>
      </c>
      <c r="H66" s="292" t="s">
        <v>525</v>
      </c>
      <c r="I66" s="293">
        <v>3</v>
      </c>
      <c r="J66" s="3853"/>
      <c r="K66" s="294"/>
    </row>
    <row r="67" spans="1:14" ht="42.75">
      <c r="A67" s="2398"/>
      <c r="F67" s="285"/>
      <c r="G67" s="295" t="s">
        <v>3030</v>
      </c>
      <c r="H67" s="292" t="s">
        <v>525</v>
      </c>
      <c r="I67" s="293">
        <v>1</v>
      </c>
      <c r="J67" s="3853"/>
      <c r="K67" s="294"/>
    </row>
    <row r="68" spans="1:14" ht="42.75">
      <c r="A68" s="2398"/>
      <c r="F68" s="285"/>
      <c r="G68" s="295" t="s">
        <v>3015</v>
      </c>
      <c r="H68" s="292" t="s">
        <v>525</v>
      </c>
      <c r="I68" s="293">
        <v>1</v>
      </c>
      <c r="J68" s="3853"/>
      <c r="K68" s="294"/>
    </row>
    <row r="69" spans="1:14" ht="42.75">
      <c r="A69" s="2398"/>
      <c r="F69" s="285"/>
      <c r="G69" s="295" t="s">
        <v>3100</v>
      </c>
      <c r="H69" s="292" t="s">
        <v>525</v>
      </c>
      <c r="I69" s="293">
        <v>3</v>
      </c>
      <c r="J69" s="3853"/>
      <c r="K69" s="294"/>
    </row>
    <row r="70" spans="1:14" ht="57">
      <c r="A70" s="2398"/>
      <c r="F70" s="285"/>
      <c r="G70" s="295" t="s">
        <v>3097</v>
      </c>
      <c r="H70" s="292" t="s">
        <v>525</v>
      </c>
      <c r="I70" s="293">
        <v>1</v>
      </c>
      <c r="J70" s="3853"/>
      <c r="K70" s="294"/>
    </row>
    <row r="71" spans="1:14" ht="28.5">
      <c r="A71" s="2398"/>
      <c r="F71" s="285"/>
      <c r="G71" s="295" t="s">
        <v>3094</v>
      </c>
      <c r="H71" s="292" t="s">
        <v>525</v>
      </c>
      <c r="I71" s="293">
        <v>3</v>
      </c>
      <c r="J71" s="3853"/>
      <c r="K71" s="294"/>
    </row>
    <row r="72" spans="1:14" ht="28.5">
      <c r="A72" s="2398"/>
      <c r="F72" s="285"/>
      <c r="G72" s="295" t="s">
        <v>3025</v>
      </c>
      <c r="H72" s="292" t="s">
        <v>525</v>
      </c>
      <c r="I72" s="293">
        <v>1</v>
      </c>
      <c r="J72" s="3853"/>
      <c r="K72" s="294"/>
    </row>
    <row r="73" spans="1:14" ht="14.25">
      <c r="A73" s="2398"/>
      <c r="F73" s="285"/>
      <c r="G73" s="295" t="s">
        <v>3048</v>
      </c>
      <c r="H73" s="292" t="s">
        <v>525</v>
      </c>
      <c r="I73" s="293">
        <v>1</v>
      </c>
      <c r="J73" s="3853"/>
      <c r="K73" s="294"/>
    </row>
    <row r="74" spans="1:14" ht="14.25">
      <c r="A74" s="2398"/>
      <c r="F74" s="285"/>
      <c r="G74" s="295" t="s">
        <v>3023</v>
      </c>
      <c r="H74" s="292" t="s">
        <v>525</v>
      </c>
      <c r="I74" s="293">
        <v>1</v>
      </c>
      <c r="J74" s="3853"/>
      <c r="K74" s="294"/>
    </row>
    <row r="75" spans="1:14" ht="14.25">
      <c r="A75" s="2398"/>
      <c r="F75" s="285"/>
      <c r="G75" s="295" t="s">
        <v>3087</v>
      </c>
      <c r="H75" s="292" t="s">
        <v>525</v>
      </c>
      <c r="I75" s="293">
        <v>3</v>
      </c>
      <c r="J75" s="3853"/>
      <c r="K75" s="294"/>
    </row>
    <row r="76" spans="1:14" ht="28.5">
      <c r="A76" s="2398"/>
      <c r="F76" s="285"/>
      <c r="G76" s="2204" t="s">
        <v>3026</v>
      </c>
      <c r="H76" s="2205" t="s">
        <v>525</v>
      </c>
      <c r="I76" s="2206">
        <v>1</v>
      </c>
      <c r="J76" s="3853"/>
      <c r="K76" s="294"/>
    </row>
    <row r="77" spans="1:14" ht="14.25">
      <c r="A77" s="2398"/>
      <c r="F77" s="285"/>
      <c r="G77" s="295" t="s">
        <v>11047</v>
      </c>
      <c r="H77" s="292" t="s">
        <v>200</v>
      </c>
      <c r="I77" s="293">
        <v>1</v>
      </c>
      <c r="J77" s="3855">
        <v>0</v>
      </c>
      <c r="K77" s="297">
        <f>J77*I77</f>
        <v>0</v>
      </c>
    </row>
    <row r="78" spans="1:14">
      <c r="J78" s="3852"/>
    </row>
    <row r="79" spans="1:14" ht="199.5">
      <c r="A79" s="2398">
        <v>301</v>
      </c>
      <c r="B79" s="927" t="s">
        <v>252</v>
      </c>
      <c r="C79" s="928" t="s">
        <v>304</v>
      </c>
      <c r="D79" s="919" t="s">
        <v>241</v>
      </c>
      <c r="F79" s="285" t="str">
        <f t="shared" ref="F79" si="3">A79&amp;"."&amp;B79&amp;"."&amp;C79&amp;"."&amp;D79</f>
        <v>301.06.10.04</v>
      </c>
      <c r="G79" s="295" t="s">
        <v>11048</v>
      </c>
      <c r="H79" s="292" t="s">
        <v>200</v>
      </c>
      <c r="I79" s="293">
        <v>1</v>
      </c>
      <c r="J79" s="3855"/>
      <c r="K79" s="297"/>
      <c r="L79" s="929" t="s">
        <v>202</v>
      </c>
      <c r="M79" s="238" t="s">
        <v>2947</v>
      </c>
      <c r="N79" s="238" t="s">
        <v>11032</v>
      </c>
    </row>
    <row r="80" spans="1:14" ht="14.25">
      <c r="G80" s="935" t="s">
        <v>3011</v>
      </c>
      <c r="H80" s="293"/>
      <c r="I80" s="293"/>
      <c r="J80" s="3855"/>
      <c r="K80" s="297"/>
    </row>
    <row r="81" spans="1:14" ht="42.75">
      <c r="G81" s="295" t="s">
        <v>3029</v>
      </c>
      <c r="H81" s="292" t="s">
        <v>525</v>
      </c>
      <c r="I81" s="293">
        <v>1</v>
      </c>
      <c r="J81" s="3855"/>
      <c r="K81" s="297"/>
    </row>
    <row r="82" spans="1:14" ht="42.75">
      <c r="A82" s="2398"/>
      <c r="F82" s="285"/>
      <c r="G82" s="295" t="s">
        <v>3030</v>
      </c>
      <c r="H82" s="292" t="s">
        <v>525</v>
      </c>
      <c r="I82" s="293">
        <v>1</v>
      </c>
      <c r="J82" s="3853"/>
      <c r="K82" s="294"/>
    </row>
    <row r="83" spans="1:14" ht="42.75">
      <c r="G83" s="295" t="s">
        <v>3015</v>
      </c>
      <c r="H83" s="292" t="s">
        <v>525</v>
      </c>
      <c r="I83" s="293">
        <v>8</v>
      </c>
      <c r="J83" s="3855"/>
      <c r="K83" s="297"/>
    </row>
    <row r="84" spans="1:14" ht="57">
      <c r="G84" s="295" t="s">
        <v>3017</v>
      </c>
      <c r="H84" s="292" t="s">
        <v>525</v>
      </c>
      <c r="I84" s="293">
        <v>5</v>
      </c>
      <c r="J84" s="3855"/>
      <c r="K84" s="297"/>
    </row>
    <row r="85" spans="1:14" ht="57">
      <c r="G85" s="295" t="s">
        <v>3019</v>
      </c>
      <c r="H85" s="292" t="s">
        <v>525</v>
      </c>
      <c r="I85" s="293">
        <v>30</v>
      </c>
      <c r="J85" s="3855"/>
      <c r="K85" s="297"/>
    </row>
    <row r="86" spans="1:14" ht="57">
      <c r="G86" s="295" t="s">
        <v>3020</v>
      </c>
      <c r="H86" s="292" t="s">
        <v>525</v>
      </c>
      <c r="I86" s="293">
        <v>11</v>
      </c>
      <c r="J86" s="3855"/>
      <c r="K86" s="297"/>
    </row>
    <row r="87" spans="1:14" ht="57">
      <c r="G87" s="295" t="s">
        <v>3013</v>
      </c>
      <c r="H87" s="292" t="s">
        <v>525</v>
      </c>
      <c r="I87" s="293">
        <v>20</v>
      </c>
      <c r="J87" s="3855"/>
      <c r="K87" s="297"/>
    </row>
    <row r="88" spans="1:14" ht="14.25">
      <c r="G88" s="295" t="s">
        <v>3023</v>
      </c>
      <c r="H88" s="292" t="s">
        <v>525</v>
      </c>
      <c r="I88" s="293">
        <v>1</v>
      </c>
      <c r="J88" s="3855"/>
      <c r="K88" s="297"/>
    </row>
    <row r="89" spans="1:14" ht="14.25">
      <c r="G89" s="295" t="s">
        <v>3087</v>
      </c>
      <c r="H89" s="292" t="s">
        <v>525</v>
      </c>
      <c r="I89" s="293">
        <v>3</v>
      </c>
      <c r="J89" s="3855"/>
      <c r="K89" s="297"/>
    </row>
    <row r="90" spans="1:14" ht="28.5">
      <c r="G90" s="295" t="s">
        <v>3025</v>
      </c>
      <c r="H90" s="292" t="s">
        <v>525</v>
      </c>
      <c r="I90" s="293">
        <v>1</v>
      </c>
      <c r="J90" s="3855"/>
      <c r="K90" s="297"/>
    </row>
    <row r="91" spans="1:14" ht="28.5">
      <c r="G91" s="2204" t="s">
        <v>3026</v>
      </c>
      <c r="H91" s="2205" t="s">
        <v>200</v>
      </c>
      <c r="I91" s="2206">
        <v>1</v>
      </c>
      <c r="J91" s="3856"/>
      <c r="K91" s="2207"/>
    </row>
    <row r="92" spans="1:14" ht="14.25">
      <c r="G92" s="295" t="s">
        <v>11049</v>
      </c>
      <c r="H92" s="292" t="s">
        <v>200</v>
      </c>
      <c r="I92" s="293">
        <v>1</v>
      </c>
      <c r="J92" s="3855">
        <v>0</v>
      </c>
      <c r="K92" s="297">
        <f>J92*I92</f>
        <v>0</v>
      </c>
    </row>
    <row r="93" spans="1:14">
      <c r="J93" s="3852"/>
    </row>
    <row r="94" spans="1:14" ht="199.5">
      <c r="A94" s="2398">
        <v>301</v>
      </c>
      <c r="B94" s="927" t="s">
        <v>252</v>
      </c>
      <c r="C94" s="928" t="s">
        <v>304</v>
      </c>
      <c r="D94" s="919" t="s">
        <v>245</v>
      </c>
      <c r="F94" s="285" t="str">
        <f t="shared" ref="F94" si="4">A94&amp;"."&amp;B94&amp;"."&amp;C94&amp;"."&amp;D94</f>
        <v>301.06.10.05</v>
      </c>
      <c r="G94" s="295" t="s">
        <v>11050</v>
      </c>
      <c r="H94" s="292" t="s">
        <v>200</v>
      </c>
      <c r="I94" s="293">
        <v>1</v>
      </c>
      <c r="J94" s="3855"/>
      <c r="K94" s="297"/>
      <c r="L94" s="929" t="s">
        <v>202</v>
      </c>
      <c r="M94" s="238" t="s">
        <v>2947</v>
      </c>
      <c r="N94" s="238" t="s">
        <v>11032</v>
      </c>
    </row>
    <row r="95" spans="1:14" ht="14.25">
      <c r="G95" s="935" t="s">
        <v>3011</v>
      </c>
      <c r="H95" s="293"/>
      <c r="I95" s="293"/>
      <c r="J95" s="3855"/>
      <c r="K95" s="297"/>
    </row>
    <row r="96" spans="1:14" ht="42.75">
      <c r="G96" s="295" t="s">
        <v>3029</v>
      </c>
      <c r="H96" s="292" t="s">
        <v>525</v>
      </c>
      <c r="I96" s="293">
        <v>1</v>
      </c>
      <c r="J96" s="3855"/>
      <c r="K96" s="297"/>
    </row>
    <row r="97" spans="1:14" ht="42.75">
      <c r="A97" s="2398"/>
      <c r="G97" s="295" t="s">
        <v>3030</v>
      </c>
      <c r="H97" s="292" t="s">
        <v>525</v>
      </c>
      <c r="I97" s="293">
        <v>1</v>
      </c>
      <c r="J97" s="3853"/>
      <c r="K97" s="294"/>
    </row>
    <row r="98" spans="1:14" ht="42.75">
      <c r="G98" s="295" t="s">
        <v>3015</v>
      </c>
      <c r="H98" s="292" t="s">
        <v>525</v>
      </c>
      <c r="I98" s="293">
        <v>8</v>
      </c>
      <c r="J98" s="3855"/>
      <c r="K98" s="297"/>
    </row>
    <row r="99" spans="1:14" ht="57">
      <c r="G99" s="295" t="s">
        <v>3017</v>
      </c>
      <c r="H99" s="292" t="s">
        <v>525</v>
      </c>
      <c r="I99" s="293">
        <v>5</v>
      </c>
      <c r="J99" s="3855"/>
      <c r="K99" s="297"/>
    </row>
    <row r="100" spans="1:14" ht="57">
      <c r="G100" s="295" t="s">
        <v>3019</v>
      </c>
      <c r="H100" s="292" t="s">
        <v>525</v>
      </c>
      <c r="I100" s="293">
        <v>30</v>
      </c>
      <c r="J100" s="3855"/>
      <c r="K100" s="297"/>
    </row>
    <row r="101" spans="1:14" ht="57">
      <c r="G101" s="295" t="s">
        <v>3020</v>
      </c>
      <c r="H101" s="292" t="s">
        <v>525</v>
      </c>
      <c r="I101" s="293">
        <v>11</v>
      </c>
      <c r="J101" s="3855"/>
      <c r="K101" s="297"/>
    </row>
    <row r="102" spans="1:14" ht="57">
      <c r="G102" s="295" t="s">
        <v>3013</v>
      </c>
      <c r="H102" s="292" t="s">
        <v>525</v>
      </c>
      <c r="I102" s="293">
        <v>20</v>
      </c>
      <c r="J102" s="3855"/>
      <c r="K102" s="297"/>
    </row>
    <row r="103" spans="1:14" ht="14.25">
      <c r="G103" s="295" t="s">
        <v>3023</v>
      </c>
      <c r="H103" s="292" t="s">
        <v>525</v>
      </c>
      <c r="I103" s="293">
        <v>1</v>
      </c>
      <c r="J103" s="3855"/>
      <c r="K103" s="297"/>
    </row>
    <row r="104" spans="1:14" ht="14.25">
      <c r="G104" s="295" t="s">
        <v>3087</v>
      </c>
      <c r="H104" s="292" t="s">
        <v>525</v>
      </c>
      <c r="I104" s="293">
        <v>3</v>
      </c>
      <c r="J104" s="3855"/>
      <c r="K104" s="297"/>
    </row>
    <row r="105" spans="1:14" ht="28.5">
      <c r="G105" s="295" t="s">
        <v>3025</v>
      </c>
      <c r="H105" s="292" t="s">
        <v>525</v>
      </c>
      <c r="I105" s="293">
        <v>1</v>
      </c>
      <c r="J105" s="3855"/>
      <c r="K105" s="297"/>
    </row>
    <row r="106" spans="1:14" ht="28.5">
      <c r="G106" s="2204" t="s">
        <v>3026</v>
      </c>
      <c r="H106" s="2205" t="s">
        <v>200</v>
      </c>
      <c r="I106" s="2206">
        <v>1</v>
      </c>
      <c r="J106" s="3856"/>
      <c r="K106" s="2207"/>
    </row>
    <row r="107" spans="1:14" ht="14.25">
      <c r="G107" s="295" t="s">
        <v>11051</v>
      </c>
      <c r="H107" s="292" t="s">
        <v>200</v>
      </c>
      <c r="I107" s="293">
        <v>1</v>
      </c>
      <c r="J107" s="3855">
        <v>0</v>
      </c>
      <c r="K107" s="297">
        <f>J107*I107</f>
        <v>0</v>
      </c>
    </row>
    <row r="108" spans="1:14">
      <c r="J108" s="3852"/>
    </row>
    <row r="109" spans="1:14" ht="185.25">
      <c r="A109" s="2398">
        <v>301</v>
      </c>
      <c r="B109" s="927" t="s">
        <v>252</v>
      </c>
      <c r="C109" s="928" t="s">
        <v>304</v>
      </c>
      <c r="D109" s="919" t="s">
        <v>252</v>
      </c>
      <c r="F109" s="285" t="str">
        <f t="shared" ref="F109" si="5">A109&amp;"."&amp;B109&amp;"."&amp;C109&amp;"."&amp;D109</f>
        <v>301.06.10.06</v>
      </c>
      <c r="G109" s="295" t="s">
        <v>11052</v>
      </c>
      <c r="H109" s="292" t="s">
        <v>200</v>
      </c>
      <c r="I109" s="293">
        <v>1</v>
      </c>
      <c r="J109" s="3855"/>
      <c r="K109" s="297"/>
      <c r="L109" s="929" t="s">
        <v>202</v>
      </c>
      <c r="M109" s="238" t="s">
        <v>2947</v>
      </c>
      <c r="N109" s="238" t="s">
        <v>11032</v>
      </c>
    </row>
    <row r="110" spans="1:14" ht="14.25">
      <c r="G110" s="935" t="s">
        <v>3011</v>
      </c>
      <c r="H110" s="293"/>
      <c r="I110" s="293"/>
      <c r="J110" s="3855"/>
      <c r="K110" s="297"/>
    </row>
    <row r="111" spans="1:14" ht="42.75">
      <c r="G111" s="295" t="s">
        <v>3029</v>
      </c>
      <c r="H111" s="292" t="s">
        <v>525</v>
      </c>
      <c r="I111" s="293">
        <v>1</v>
      </c>
      <c r="J111" s="3855"/>
      <c r="K111" s="297"/>
    </row>
    <row r="112" spans="1:14" ht="42.75">
      <c r="A112" s="2398"/>
      <c r="G112" s="295" t="s">
        <v>3030</v>
      </c>
      <c r="H112" s="292" t="s">
        <v>525</v>
      </c>
      <c r="I112" s="293">
        <v>1</v>
      </c>
      <c r="J112" s="3853"/>
      <c r="K112" s="294"/>
    </row>
    <row r="113" spans="1:14" ht="42.75">
      <c r="G113" s="295" t="s">
        <v>3015</v>
      </c>
      <c r="H113" s="292" t="s">
        <v>525</v>
      </c>
      <c r="I113" s="293">
        <v>8</v>
      </c>
      <c r="J113" s="3855"/>
      <c r="K113" s="297"/>
    </row>
    <row r="114" spans="1:14" ht="57">
      <c r="G114" s="295" t="s">
        <v>11053</v>
      </c>
      <c r="H114" s="292" t="s">
        <v>525</v>
      </c>
      <c r="I114" s="293">
        <v>10</v>
      </c>
      <c r="J114" s="3855"/>
      <c r="K114" s="297"/>
    </row>
    <row r="115" spans="1:14" ht="57">
      <c r="G115" s="295" t="s">
        <v>3017</v>
      </c>
      <c r="H115" s="292" t="s">
        <v>525</v>
      </c>
      <c r="I115" s="293">
        <v>15</v>
      </c>
      <c r="J115" s="3855"/>
      <c r="K115" s="297"/>
    </row>
    <row r="116" spans="1:14" ht="57">
      <c r="G116" s="295" t="s">
        <v>3019</v>
      </c>
      <c r="H116" s="292" t="s">
        <v>525</v>
      </c>
      <c r="I116" s="293">
        <v>30</v>
      </c>
      <c r="J116" s="3855"/>
      <c r="K116" s="297"/>
    </row>
    <row r="117" spans="1:14" ht="57">
      <c r="G117" s="295" t="s">
        <v>3013</v>
      </c>
      <c r="H117" s="292" t="s">
        <v>525</v>
      </c>
      <c r="I117" s="293">
        <v>20</v>
      </c>
      <c r="J117" s="3855"/>
      <c r="K117" s="297"/>
    </row>
    <row r="118" spans="1:14" ht="28.5">
      <c r="A118" s="2398"/>
      <c r="F118" s="285"/>
      <c r="G118" s="295" t="s">
        <v>3032</v>
      </c>
      <c r="H118" s="292" t="s">
        <v>525</v>
      </c>
      <c r="I118" s="293">
        <v>1</v>
      </c>
      <c r="J118" s="3853"/>
      <c r="K118" s="294"/>
    </row>
    <row r="119" spans="1:14" ht="14.25">
      <c r="G119" s="295" t="s">
        <v>3023</v>
      </c>
      <c r="H119" s="292" t="s">
        <v>525</v>
      </c>
      <c r="I119" s="293">
        <v>1</v>
      </c>
      <c r="J119" s="3855"/>
      <c r="K119" s="297"/>
    </row>
    <row r="120" spans="1:14" ht="14.25">
      <c r="G120" s="295" t="s">
        <v>3087</v>
      </c>
      <c r="H120" s="292" t="s">
        <v>525</v>
      </c>
      <c r="I120" s="293">
        <v>3</v>
      </c>
      <c r="J120" s="3855"/>
      <c r="K120" s="297"/>
    </row>
    <row r="121" spans="1:14" ht="28.5">
      <c r="G121" s="295" t="s">
        <v>3025</v>
      </c>
      <c r="H121" s="292" t="s">
        <v>525</v>
      </c>
      <c r="I121" s="293">
        <v>1</v>
      </c>
      <c r="J121" s="3855"/>
      <c r="K121" s="297"/>
    </row>
    <row r="122" spans="1:14" ht="28.5">
      <c r="G122" s="2204" t="s">
        <v>3026</v>
      </c>
      <c r="H122" s="2205" t="s">
        <v>200</v>
      </c>
      <c r="I122" s="2206">
        <v>1</v>
      </c>
      <c r="J122" s="3856"/>
      <c r="K122" s="2207"/>
    </row>
    <row r="123" spans="1:14" ht="14.25">
      <c r="G123" s="295" t="s">
        <v>11054</v>
      </c>
      <c r="H123" s="292" t="s">
        <v>200</v>
      </c>
      <c r="I123" s="293">
        <v>1</v>
      </c>
      <c r="J123" s="3855">
        <v>0</v>
      </c>
      <c r="K123" s="297">
        <f>J123*I123</f>
        <v>0</v>
      </c>
    </row>
    <row r="124" spans="1:14">
      <c r="J124" s="3852"/>
    </row>
    <row r="125" spans="1:14" ht="185.25">
      <c r="A125" s="2398">
        <v>301</v>
      </c>
      <c r="B125" s="927" t="s">
        <v>252</v>
      </c>
      <c r="C125" s="928" t="s">
        <v>304</v>
      </c>
      <c r="D125" s="919" t="s">
        <v>256</v>
      </c>
      <c r="F125" s="285" t="str">
        <f t="shared" ref="F125" si="6">A125&amp;"."&amp;B125&amp;"."&amp;C125&amp;"."&amp;D125</f>
        <v>301.06.10.07</v>
      </c>
      <c r="G125" s="295" t="s">
        <v>11055</v>
      </c>
      <c r="H125" s="292" t="s">
        <v>200</v>
      </c>
      <c r="I125" s="293">
        <v>1</v>
      </c>
      <c r="J125" s="3855"/>
      <c r="K125" s="297"/>
      <c r="L125" s="929" t="s">
        <v>202</v>
      </c>
      <c r="M125" s="238" t="s">
        <v>2947</v>
      </c>
      <c r="N125" s="238" t="s">
        <v>11032</v>
      </c>
    </row>
    <row r="126" spans="1:14" ht="14.25">
      <c r="G126" s="935" t="s">
        <v>3011</v>
      </c>
      <c r="H126" s="293"/>
      <c r="I126" s="293"/>
      <c r="J126" s="3855"/>
      <c r="K126" s="297"/>
    </row>
    <row r="127" spans="1:14" ht="42.75">
      <c r="G127" s="295" t="s">
        <v>3029</v>
      </c>
      <c r="H127" s="292" t="s">
        <v>525</v>
      </c>
      <c r="I127" s="293">
        <v>1</v>
      </c>
      <c r="J127" s="3855"/>
      <c r="K127" s="297"/>
    </row>
    <row r="128" spans="1:14" ht="42.75">
      <c r="A128" s="2398"/>
      <c r="G128" s="295" t="s">
        <v>3030</v>
      </c>
      <c r="H128" s="292" t="s">
        <v>525</v>
      </c>
      <c r="I128" s="293">
        <v>1</v>
      </c>
      <c r="J128" s="3853"/>
      <c r="K128" s="294"/>
    </row>
    <row r="129" spans="1:14" ht="42.75">
      <c r="G129" s="295" t="s">
        <v>3015</v>
      </c>
      <c r="H129" s="292" t="s">
        <v>525</v>
      </c>
      <c r="I129" s="293">
        <v>8</v>
      </c>
      <c r="J129" s="3855"/>
      <c r="K129" s="297"/>
    </row>
    <row r="130" spans="1:14" ht="57">
      <c r="G130" s="295" t="s">
        <v>3031</v>
      </c>
      <c r="H130" s="292" t="s">
        <v>525</v>
      </c>
      <c r="I130" s="293">
        <v>10</v>
      </c>
      <c r="J130" s="3855"/>
      <c r="K130" s="297"/>
    </row>
    <row r="131" spans="1:14" ht="57">
      <c r="G131" s="295" t="s">
        <v>3017</v>
      </c>
      <c r="H131" s="292" t="s">
        <v>525</v>
      </c>
      <c r="I131" s="293">
        <v>15</v>
      </c>
      <c r="J131" s="3855"/>
      <c r="K131" s="297"/>
    </row>
    <row r="132" spans="1:14" ht="57">
      <c r="G132" s="295" t="s">
        <v>3019</v>
      </c>
      <c r="H132" s="292" t="s">
        <v>525</v>
      </c>
      <c r="I132" s="293">
        <v>30</v>
      </c>
      <c r="J132" s="3855"/>
      <c r="K132" s="297"/>
    </row>
    <row r="133" spans="1:14" ht="57">
      <c r="G133" s="295" t="s">
        <v>3013</v>
      </c>
      <c r="H133" s="292" t="s">
        <v>525</v>
      </c>
      <c r="I133" s="293">
        <v>20</v>
      </c>
      <c r="J133" s="3855"/>
      <c r="K133" s="297"/>
    </row>
    <row r="134" spans="1:14" ht="28.5">
      <c r="A134" s="2398"/>
      <c r="F134" s="285"/>
      <c r="G134" s="295" t="s">
        <v>3032</v>
      </c>
      <c r="H134" s="292" t="s">
        <v>525</v>
      </c>
      <c r="I134" s="293">
        <v>1</v>
      </c>
      <c r="J134" s="3853"/>
      <c r="K134" s="294"/>
    </row>
    <row r="135" spans="1:14" ht="14.25">
      <c r="G135" s="295" t="s">
        <v>3023</v>
      </c>
      <c r="H135" s="292" t="s">
        <v>525</v>
      </c>
      <c r="I135" s="293">
        <v>1</v>
      </c>
      <c r="J135" s="3855"/>
      <c r="K135" s="297"/>
    </row>
    <row r="136" spans="1:14" ht="14.25">
      <c r="G136" s="295" t="s">
        <v>3087</v>
      </c>
      <c r="H136" s="292" t="s">
        <v>525</v>
      </c>
      <c r="I136" s="293">
        <v>3</v>
      </c>
      <c r="J136" s="3855"/>
      <c r="K136" s="297"/>
    </row>
    <row r="137" spans="1:14" ht="28.5">
      <c r="G137" s="295" t="s">
        <v>3025</v>
      </c>
      <c r="H137" s="292" t="s">
        <v>525</v>
      </c>
      <c r="I137" s="293">
        <v>1</v>
      </c>
      <c r="J137" s="3855"/>
      <c r="K137" s="297"/>
    </row>
    <row r="138" spans="1:14" ht="28.5">
      <c r="G138" s="2204" t="s">
        <v>3026</v>
      </c>
      <c r="H138" s="2205" t="s">
        <v>200</v>
      </c>
      <c r="I138" s="2206">
        <v>1</v>
      </c>
      <c r="J138" s="3856"/>
      <c r="K138" s="2207"/>
    </row>
    <row r="139" spans="1:14" ht="14.25">
      <c r="G139" s="295" t="s">
        <v>11056</v>
      </c>
      <c r="H139" s="292" t="s">
        <v>200</v>
      </c>
      <c r="I139" s="293">
        <v>1</v>
      </c>
      <c r="J139" s="3855">
        <v>0</v>
      </c>
      <c r="K139" s="297">
        <f>J139*I139</f>
        <v>0</v>
      </c>
    </row>
    <row r="140" spans="1:14" ht="14.25">
      <c r="G140" s="295"/>
      <c r="H140" s="292"/>
      <c r="I140" s="293"/>
      <c r="J140" s="3855"/>
      <c r="K140" s="297"/>
    </row>
    <row r="141" spans="1:14" ht="185.25">
      <c r="A141" s="2398">
        <v>301</v>
      </c>
      <c r="B141" s="927" t="s">
        <v>252</v>
      </c>
      <c r="C141" s="928" t="s">
        <v>304</v>
      </c>
      <c r="D141" s="919" t="s">
        <v>511</v>
      </c>
      <c r="F141" s="285" t="str">
        <f t="shared" ref="F141" si="7">A141&amp;"."&amp;B141&amp;"."&amp;C141&amp;"."&amp;D141</f>
        <v>301.06.10.09</v>
      </c>
      <c r="G141" s="295" t="s">
        <v>11057</v>
      </c>
      <c r="H141" s="292" t="s">
        <v>200</v>
      </c>
      <c r="I141" s="293">
        <v>1</v>
      </c>
      <c r="J141" s="3855"/>
      <c r="K141" s="297"/>
      <c r="L141" s="929" t="s">
        <v>202</v>
      </c>
      <c r="M141" s="238" t="s">
        <v>2947</v>
      </c>
      <c r="N141" s="238" t="s">
        <v>11032</v>
      </c>
    </row>
    <row r="142" spans="1:14" ht="14.25">
      <c r="G142" s="935" t="s">
        <v>3011</v>
      </c>
      <c r="H142" s="296"/>
      <c r="I142" s="296"/>
      <c r="J142" s="3857"/>
      <c r="K142" s="300"/>
    </row>
    <row r="143" spans="1:14" ht="42.75">
      <c r="G143" s="295" t="s">
        <v>3029</v>
      </c>
      <c r="H143" s="292" t="s">
        <v>525</v>
      </c>
      <c r="I143" s="293">
        <v>1</v>
      </c>
      <c r="J143" s="3855"/>
      <c r="K143" s="297"/>
    </row>
    <row r="144" spans="1:14" ht="42.75">
      <c r="A144" s="2398"/>
      <c r="G144" s="295" t="s">
        <v>3030</v>
      </c>
      <c r="H144" s="292" t="s">
        <v>525</v>
      </c>
      <c r="I144" s="293">
        <v>1</v>
      </c>
      <c r="J144" s="3853"/>
      <c r="K144" s="294"/>
    </row>
    <row r="145" spans="1:14" ht="42.75">
      <c r="G145" s="295" t="s">
        <v>3015</v>
      </c>
      <c r="H145" s="292" t="s">
        <v>525</v>
      </c>
      <c r="I145" s="293">
        <v>4</v>
      </c>
      <c r="J145" s="3855"/>
      <c r="K145" s="297"/>
    </row>
    <row r="146" spans="1:14" ht="57">
      <c r="G146" s="295" t="s">
        <v>3019</v>
      </c>
      <c r="H146" s="292" t="s">
        <v>525</v>
      </c>
      <c r="I146" s="293">
        <v>15</v>
      </c>
      <c r="J146" s="3855"/>
      <c r="K146" s="297"/>
    </row>
    <row r="147" spans="1:14" ht="57">
      <c r="G147" s="295" t="s">
        <v>3013</v>
      </c>
      <c r="H147" s="292" t="s">
        <v>525</v>
      </c>
      <c r="I147" s="293">
        <v>15</v>
      </c>
      <c r="J147" s="3855"/>
      <c r="K147" s="297"/>
    </row>
    <row r="148" spans="1:14" ht="28.5">
      <c r="G148" s="295" t="s">
        <v>3025</v>
      </c>
      <c r="H148" s="292" t="s">
        <v>525</v>
      </c>
      <c r="I148" s="293">
        <v>1</v>
      </c>
      <c r="J148" s="3855"/>
      <c r="K148" s="297"/>
    </row>
    <row r="149" spans="1:14" ht="14.25">
      <c r="G149" s="295" t="s">
        <v>3023</v>
      </c>
      <c r="H149" s="292" t="s">
        <v>525</v>
      </c>
      <c r="I149" s="293">
        <v>1</v>
      </c>
      <c r="J149" s="3855"/>
      <c r="K149" s="297"/>
    </row>
    <row r="150" spans="1:14" ht="14.25">
      <c r="G150" s="295" t="s">
        <v>3087</v>
      </c>
      <c r="H150" s="292" t="s">
        <v>525</v>
      </c>
      <c r="I150" s="293">
        <v>3</v>
      </c>
      <c r="J150" s="3855"/>
      <c r="K150" s="297"/>
    </row>
    <row r="151" spans="1:14" ht="28.5">
      <c r="G151" s="2204" t="s">
        <v>3026</v>
      </c>
      <c r="H151" s="2205" t="s">
        <v>525</v>
      </c>
      <c r="I151" s="2206">
        <v>1</v>
      </c>
      <c r="J151" s="3856"/>
      <c r="K151" s="2207"/>
    </row>
    <row r="152" spans="1:14" ht="14.25">
      <c r="G152" s="295" t="s">
        <v>11058</v>
      </c>
      <c r="H152" s="292" t="s">
        <v>200</v>
      </c>
      <c r="I152" s="293">
        <v>1</v>
      </c>
      <c r="J152" s="3855">
        <v>0</v>
      </c>
      <c r="K152" s="297">
        <f>J152*I152</f>
        <v>0</v>
      </c>
    </row>
    <row r="153" spans="1:14">
      <c r="J153" s="3852"/>
    </row>
    <row r="154" spans="1:14" ht="185.25">
      <c r="A154" s="2398">
        <v>301</v>
      </c>
      <c r="B154" s="927" t="s">
        <v>252</v>
      </c>
      <c r="C154" s="928" t="s">
        <v>304</v>
      </c>
      <c r="D154" s="919" t="s">
        <v>304</v>
      </c>
      <c r="F154" s="285" t="str">
        <f t="shared" ref="F154" si="8">A154&amp;"."&amp;B154&amp;"."&amp;C154&amp;"."&amp;D154</f>
        <v>301.06.10.10</v>
      </c>
      <c r="G154" s="295" t="s">
        <v>11059</v>
      </c>
      <c r="H154" s="292" t="s">
        <v>200</v>
      </c>
      <c r="I154" s="293">
        <v>1</v>
      </c>
      <c r="J154" s="3855"/>
      <c r="K154" s="297"/>
      <c r="L154" s="929" t="s">
        <v>202</v>
      </c>
      <c r="M154" s="238" t="s">
        <v>2947</v>
      </c>
      <c r="N154" s="238" t="s">
        <v>11032</v>
      </c>
    </row>
    <row r="155" spans="1:14" ht="14.25">
      <c r="G155" s="935" t="s">
        <v>3011</v>
      </c>
      <c r="H155" s="296"/>
      <c r="I155" s="296"/>
      <c r="J155" s="3857"/>
      <c r="K155" s="300"/>
    </row>
    <row r="156" spans="1:14" ht="42.75">
      <c r="G156" s="295" t="s">
        <v>3029</v>
      </c>
      <c r="H156" s="292" t="s">
        <v>525</v>
      </c>
      <c r="I156" s="293">
        <v>1</v>
      </c>
      <c r="J156" s="3855"/>
      <c r="K156" s="297"/>
    </row>
    <row r="157" spans="1:14" ht="42.75">
      <c r="A157" s="2398"/>
      <c r="F157" s="285"/>
      <c r="G157" s="295" t="s">
        <v>3030</v>
      </c>
      <c r="H157" s="292" t="s">
        <v>525</v>
      </c>
      <c r="I157" s="293">
        <v>1</v>
      </c>
      <c r="J157" s="3853"/>
      <c r="K157" s="294"/>
    </row>
    <row r="158" spans="1:14" ht="42.75">
      <c r="G158" s="295" t="s">
        <v>3015</v>
      </c>
      <c r="H158" s="292" t="s">
        <v>525</v>
      </c>
      <c r="I158" s="293">
        <v>4</v>
      </c>
      <c r="J158" s="3855"/>
      <c r="K158" s="297"/>
    </row>
    <row r="159" spans="1:14" ht="57">
      <c r="G159" s="295" t="s">
        <v>3019</v>
      </c>
      <c r="H159" s="292" t="s">
        <v>525</v>
      </c>
      <c r="I159" s="293">
        <v>15</v>
      </c>
      <c r="J159" s="3855"/>
      <c r="K159" s="297"/>
    </row>
    <row r="160" spans="1:14" ht="57">
      <c r="G160" s="295" t="s">
        <v>3013</v>
      </c>
      <c r="H160" s="292" t="s">
        <v>525</v>
      </c>
      <c r="I160" s="293">
        <v>10</v>
      </c>
      <c r="J160" s="3855"/>
      <c r="K160" s="297"/>
    </row>
    <row r="161" spans="1:14" ht="28.5">
      <c r="G161" s="295" t="s">
        <v>3025</v>
      </c>
      <c r="H161" s="292" t="s">
        <v>525</v>
      </c>
      <c r="I161" s="293">
        <v>1</v>
      </c>
      <c r="J161" s="3855"/>
      <c r="K161" s="297"/>
    </row>
    <row r="162" spans="1:14" ht="14.25">
      <c r="G162" s="295" t="s">
        <v>3023</v>
      </c>
      <c r="H162" s="292" t="s">
        <v>525</v>
      </c>
      <c r="I162" s="293">
        <v>1</v>
      </c>
      <c r="J162" s="3855"/>
      <c r="K162" s="297"/>
    </row>
    <row r="163" spans="1:14" ht="14.25">
      <c r="G163" s="295" t="s">
        <v>3087</v>
      </c>
      <c r="H163" s="292" t="s">
        <v>525</v>
      </c>
      <c r="I163" s="293">
        <v>3</v>
      </c>
      <c r="J163" s="3855"/>
      <c r="K163" s="297"/>
    </row>
    <row r="164" spans="1:14" ht="28.5">
      <c r="G164" s="2204" t="s">
        <v>3026</v>
      </c>
      <c r="H164" s="2205" t="s">
        <v>525</v>
      </c>
      <c r="I164" s="2206">
        <v>1</v>
      </c>
      <c r="J164" s="3856"/>
      <c r="K164" s="2207"/>
    </row>
    <row r="165" spans="1:14" ht="14.25">
      <c r="G165" s="295" t="s">
        <v>11060</v>
      </c>
      <c r="H165" s="292" t="s">
        <v>200</v>
      </c>
      <c r="I165" s="293">
        <v>1</v>
      </c>
      <c r="J165" s="3855">
        <v>0</v>
      </c>
      <c r="K165" s="297">
        <f>J165*I165</f>
        <v>0</v>
      </c>
    </row>
    <row r="166" spans="1:14" ht="14.25">
      <c r="G166" s="295"/>
      <c r="H166" s="292"/>
      <c r="I166" s="293"/>
      <c r="J166" s="3855"/>
      <c r="K166" s="297"/>
    </row>
    <row r="167" spans="1:14" ht="25.5">
      <c r="A167" s="2398">
        <v>301</v>
      </c>
      <c r="B167" s="927" t="s">
        <v>252</v>
      </c>
      <c r="C167" s="928" t="s">
        <v>511</v>
      </c>
      <c r="F167" s="285" t="str">
        <f>A167&amp;"."&amp;B167&amp;"."&amp;C167</f>
        <v>301.06.09</v>
      </c>
      <c r="G167" s="286" t="s">
        <v>3231</v>
      </c>
      <c r="H167" s="292"/>
      <c r="I167" s="293"/>
      <c r="J167" s="3853"/>
      <c r="K167" s="294"/>
      <c r="L167" s="929" t="s">
        <v>202</v>
      </c>
      <c r="M167" s="238" t="s">
        <v>2947</v>
      </c>
      <c r="N167" s="238" t="s">
        <v>11032</v>
      </c>
    </row>
    <row r="168" spans="1:14" ht="199.5">
      <c r="A168" s="2398">
        <v>301</v>
      </c>
      <c r="B168" s="927" t="s">
        <v>252</v>
      </c>
      <c r="C168" s="928" t="s">
        <v>511</v>
      </c>
      <c r="D168" s="919" t="s">
        <v>310</v>
      </c>
      <c r="F168" s="285" t="str">
        <f t="shared" ref="F168" si="9">A168&amp;"."&amp;B168&amp;"."&amp;C168&amp;"."&amp;D168</f>
        <v>301.06.09.11</v>
      </c>
      <c r="G168" s="295" t="s">
        <v>3232</v>
      </c>
      <c r="H168" s="292" t="s">
        <v>200</v>
      </c>
      <c r="I168" s="293">
        <v>2</v>
      </c>
      <c r="J168" s="3855">
        <v>0</v>
      </c>
      <c r="K168" s="297">
        <f>J168*I168</f>
        <v>0</v>
      </c>
      <c r="L168" s="929" t="s">
        <v>202</v>
      </c>
      <c r="M168" s="238" t="s">
        <v>2947</v>
      </c>
      <c r="N168" s="238" t="s">
        <v>11032</v>
      </c>
    </row>
    <row r="169" spans="1:14" ht="28.5">
      <c r="G169" s="935" t="s">
        <v>3233</v>
      </c>
      <c r="H169" s="293"/>
      <c r="I169" s="293"/>
      <c r="J169" s="297"/>
      <c r="K169" s="297"/>
    </row>
    <row r="170" spans="1:14" s="369" customFormat="1" ht="14.25">
      <c r="A170" s="2399">
        <v>301</v>
      </c>
      <c r="B170" s="931" t="s">
        <v>252</v>
      </c>
      <c r="C170" s="932" t="s">
        <v>304</v>
      </c>
      <c r="D170" s="921"/>
      <c r="E170" s="240"/>
      <c r="F170" s="316" t="str">
        <f t="shared" ref="F170:F171" si="10">A170&amp;"."&amp;B170&amp;"."&amp;C170&amp;"."&amp;D170</f>
        <v>301.06.10.</v>
      </c>
      <c r="G170" s="286" t="s">
        <v>3003</v>
      </c>
      <c r="H170" s="304"/>
      <c r="I170" s="616"/>
      <c r="J170" s="617"/>
      <c r="K170" s="12"/>
      <c r="L170" s="238"/>
      <c r="M170" s="934"/>
      <c r="N170" s="934"/>
    </row>
    <row r="171" spans="1:14" ht="30">
      <c r="A171" s="2398">
        <v>301</v>
      </c>
      <c r="B171" s="927" t="s">
        <v>252</v>
      </c>
      <c r="C171" s="928" t="s">
        <v>304</v>
      </c>
      <c r="F171" s="285" t="str">
        <f t="shared" si="10"/>
        <v>301.06.10.</v>
      </c>
      <c r="G171" s="6" t="s">
        <v>11033</v>
      </c>
      <c r="H171" s="7"/>
      <c r="I171" s="8"/>
      <c r="J171" s="9"/>
      <c r="K171" s="320"/>
    </row>
    <row r="172" spans="1:14">
      <c r="A172" s="2398">
        <v>301</v>
      </c>
      <c r="B172" s="927" t="s">
        <v>252</v>
      </c>
      <c r="F172" s="3483" t="str">
        <f>A172&amp;"."&amp;B172</f>
        <v>301.06</v>
      </c>
      <c r="G172" s="3484" t="s">
        <v>3235</v>
      </c>
      <c r="H172" s="3483"/>
      <c r="I172" s="3485"/>
      <c r="J172" s="3483"/>
      <c r="K172" s="3486">
        <f>SUM(K16:K171)</f>
        <v>0</v>
      </c>
      <c r="L172" s="290"/>
      <c r="M172" s="290"/>
      <c r="N172" s="290"/>
    </row>
  </sheetData>
  <sheetProtection algorithmName="SHA-512" hashValue="kzOWEFMHC2zf2ff7UcRpBYGF8Jupx3q7fjNigM3AjYM8iiHMzKNFsQD+/JaBD1D63Y7S/+8Je2F/Ov+4cx6d/g==" saltValue="gYL1VS72BSKp/yl47SBAQg==" spinCount="100000" sheet="1" formatCells="0" formatColumns="0" formatRows="0" selectLockedCells="1"/>
  <protectedRanges>
    <protectedRange sqref="J15:J168" name="Obseg1"/>
  </protectedRanges>
  <dataConsolidate/>
  <mergeCells count="11">
    <mergeCell ref="G11:K11"/>
    <mergeCell ref="A1:D1"/>
    <mergeCell ref="F2:K2"/>
    <mergeCell ref="A3:A9"/>
    <mergeCell ref="B3:B9"/>
    <mergeCell ref="C3:C9"/>
    <mergeCell ref="G3:K3"/>
    <mergeCell ref="G4:K4"/>
    <mergeCell ref="G5:K5"/>
    <mergeCell ref="G6:K6"/>
    <mergeCell ref="G7:K7"/>
  </mergeCells>
  <pageMargins left="0.59027777777777779" right="0.39374999999999999" top="0.98402777777777772" bottom="0.98402777777777772" header="0.51180555555555551" footer="0.51180555555555551"/>
  <pageSetup paperSize="9" scale="70" firstPageNumber="0" orientation="portrait" horizontalDpi="300" verticalDpi="300" r:id="rId1"/>
  <headerFooter alignWithMargins="0">
    <oddFooter>&amp;C&amp;P</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F7D5D-6B0E-4A31-83A1-DE5113C064E9}">
  <sheetPr>
    <tabColor theme="9" tint="0.39997558519241921"/>
  </sheetPr>
  <dimension ref="A1:U100"/>
  <sheetViews>
    <sheetView view="pageBreakPreview" topLeftCell="F1" zoomScaleNormal="100" zoomScaleSheetLayoutView="100" workbookViewId="0">
      <selection activeCell="E75" sqref="E75"/>
    </sheetView>
  </sheetViews>
  <sheetFormatPr defaultColWidth="8.140625" defaultRowHeight="12.75"/>
  <cols>
    <col min="1" max="1" width="9" style="926" hidden="1" customWidth="1"/>
    <col min="2" max="2" width="3.42578125" style="927" hidden="1" customWidth="1"/>
    <col min="3" max="3" width="3.42578125" style="928" hidden="1" customWidth="1"/>
    <col min="4" max="4" width="3.42578125" style="919" hidden="1" customWidth="1"/>
    <col min="5" max="5" width="3.42578125" style="235" hidden="1" customWidth="1"/>
    <col min="6" max="6" width="19.85546875" style="253" bestFit="1" customWidth="1"/>
    <col min="7" max="7" width="47.42578125" style="254" customWidth="1"/>
    <col min="8" max="8" width="9.7109375" style="255" customWidth="1"/>
    <col min="9" max="9" width="11.140625" style="256" customWidth="1"/>
    <col min="10" max="10" width="13.5703125" style="257" customWidth="1"/>
    <col min="11" max="11" width="16.7109375" style="257" customWidth="1"/>
    <col min="12" max="12" width="12.28515625" style="238" hidden="1" customWidth="1"/>
    <col min="13" max="13" width="12.7109375" style="238" hidden="1" customWidth="1"/>
    <col min="14" max="14" width="16.42578125" style="238" hidden="1" customWidth="1"/>
    <col min="15" max="254" width="8.140625" style="237"/>
    <col min="255" max="255" width="5" style="237" customWidth="1"/>
    <col min="256" max="256" width="7.42578125" style="237" customWidth="1"/>
    <col min="257" max="257" width="47.42578125" style="237" customWidth="1"/>
    <col min="258" max="258" width="9.7109375" style="237" customWidth="1"/>
    <col min="259" max="259" width="11.140625" style="237" customWidth="1"/>
    <col min="260" max="260" width="13.5703125" style="237" customWidth="1"/>
    <col min="261" max="261" width="16.7109375" style="237" customWidth="1"/>
    <col min="262" max="264" width="8.140625" style="237"/>
    <col min="265" max="265" width="36.42578125" style="237" customWidth="1"/>
    <col min="266" max="510" width="8.140625" style="237"/>
    <col min="511" max="511" width="5" style="237" customWidth="1"/>
    <col min="512" max="512" width="7.42578125" style="237" customWidth="1"/>
    <col min="513" max="513" width="47.42578125" style="237" customWidth="1"/>
    <col min="514" max="514" width="9.7109375" style="237" customWidth="1"/>
    <col min="515" max="515" width="11.140625" style="237" customWidth="1"/>
    <col min="516" max="516" width="13.5703125" style="237" customWidth="1"/>
    <col min="517" max="517" width="16.7109375" style="237" customWidth="1"/>
    <col min="518" max="520" width="8.140625" style="237"/>
    <col min="521" max="521" width="36.42578125" style="237" customWidth="1"/>
    <col min="522" max="766" width="8.140625" style="237"/>
    <col min="767" max="767" width="5" style="237" customWidth="1"/>
    <col min="768" max="768" width="7.42578125" style="237" customWidth="1"/>
    <col min="769" max="769" width="47.42578125" style="237" customWidth="1"/>
    <col min="770" max="770" width="9.7109375" style="237" customWidth="1"/>
    <col min="771" max="771" width="11.140625" style="237" customWidth="1"/>
    <col min="772" max="772" width="13.5703125" style="237" customWidth="1"/>
    <col min="773" max="773" width="16.7109375" style="237" customWidth="1"/>
    <col min="774" max="776" width="8.140625" style="237"/>
    <col min="777" max="777" width="36.42578125" style="237" customWidth="1"/>
    <col min="778" max="1022" width="8.140625" style="237"/>
    <col min="1023" max="1023" width="5" style="237" customWidth="1"/>
    <col min="1024" max="1024" width="7.42578125" style="237" customWidth="1"/>
    <col min="1025" max="1025" width="47.42578125" style="237" customWidth="1"/>
    <col min="1026" max="1026" width="9.7109375" style="237" customWidth="1"/>
    <col min="1027" max="1027" width="11.140625" style="237" customWidth="1"/>
    <col min="1028" max="1028" width="13.5703125" style="237" customWidth="1"/>
    <col min="1029" max="1029" width="16.7109375" style="237" customWidth="1"/>
    <col min="1030" max="1032" width="8.140625" style="237"/>
    <col min="1033" max="1033" width="36.42578125" style="237" customWidth="1"/>
    <col min="1034" max="1278" width="8.140625" style="237"/>
    <col min="1279" max="1279" width="5" style="237" customWidth="1"/>
    <col min="1280" max="1280" width="7.42578125" style="237" customWidth="1"/>
    <col min="1281" max="1281" width="47.42578125" style="237" customWidth="1"/>
    <col min="1282" max="1282" width="9.7109375" style="237" customWidth="1"/>
    <col min="1283" max="1283" width="11.140625" style="237" customWidth="1"/>
    <col min="1284" max="1284" width="13.5703125" style="237" customWidth="1"/>
    <col min="1285" max="1285" width="16.7109375" style="237" customWidth="1"/>
    <col min="1286" max="1288" width="8.140625" style="237"/>
    <col min="1289" max="1289" width="36.42578125" style="237" customWidth="1"/>
    <col min="1290" max="1534" width="8.140625" style="237"/>
    <col min="1535" max="1535" width="5" style="237" customWidth="1"/>
    <col min="1536" max="1536" width="7.42578125" style="237" customWidth="1"/>
    <col min="1537" max="1537" width="47.42578125" style="237" customWidth="1"/>
    <col min="1538" max="1538" width="9.7109375" style="237" customWidth="1"/>
    <col min="1539" max="1539" width="11.140625" style="237" customWidth="1"/>
    <col min="1540" max="1540" width="13.5703125" style="237" customWidth="1"/>
    <col min="1541" max="1541" width="16.7109375" style="237" customWidth="1"/>
    <col min="1542" max="1544" width="8.140625" style="237"/>
    <col min="1545" max="1545" width="36.42578125" style="237" customWidth="1"/>
    <col min="1546" max="1790" width="8.140625" style="237"/>
    <col min="1791" max="1791" width="5" style="237" customWidth="1"/>
    <col min="1792" max="1792" width="7.42578125" style="237" customWidth="1"/>
    <col min="1793" max="1793" width="47.42578125" style="237" customWidth="1"/>
    <col min="1794" max="1794" width="9.7109375" style="237" customWidth="1"/>
    <col min="1795" max="1795" width="11.140625" style="237" customWidth="1"/>
    <col min="1796" max="1796" width="13.5703125" style="237" customWidth="1"/>
    <col min="1797" max="1797" width="16.7109375" style="237" customWidth="1"/>
    <col min="1798" max="1800" width="8.140625" style="237"/>
    <col min="1801" max="1801" width="36.42578125" style="237" customWidth="1"/>
    <col min="1802" max="2046" width="8.140625" style="237"/>
    <col min="2047" max="2047" width="5" style="237" customWidth="1"/>
    <col min="2048" max="2048" width="7.42578125" style="237" customWidth="1"/>
    <col min="2049" max="2049" width="47.42578125" style="237" customWidth="1"/>
    <col min="2050" max="2050" width="9.7109375" style="237" customWidth="1"/>
    <col min="2051" max="2051" width="11.140625" style="237" customWidth="1"/>
    <col min="2052" max="2052" width="13.5703125" style="237" customWidth="1"/>
    <col min="2053" max="2053" width="16.7109375" style="237" customWidth="1"/>
    <col min="2054" max="2056" width="8.140625" style="237"/>
    <col min="2057" max="2057" width="36.42578125" style="237" customWidth="1"/>
    <col min="2058" max="2302" width="8.140625" style="237"/>
    <col min="2303" max="2303" width="5" style="237" customWidth="1"/>
    <col min="2304" max="2304" width="7.42578125" style="237" customWidth="1"/>
    <col min="2305" max="2305" width="47.42578125" style="237" customWidth="1"/>
    <col min="2306" max="2306" width="9.7109375" style="237" customWidth="1"/>
    <col min="2307" max="2307" width="11.140625" style="237" customWidth="1"/>
    <col min="2308" max="2308" width="13.5703125" style="237" customWidth="1"/>
    <col min="2309" max="2309" width="16.7109375" style="237" customWidth="1"/>
    <col min="2310" max="2312" width="8.140625" style="237"/>
    <col min="2313" max="2313" width="36.42578125" style="237" customWidth="1"/>
    <col min="2314" max="2558" width="8.140625" style="237"/>
    <col min="2559" max="2559" width="5" style="237" customWidth="1"/>
    <col min="2560" max="2560" width="7.42578125" style="237" customWidth="1"/>
    <col min="2561" max="2561" width="47.42578125" style="237" customWidth="1"/>
    <col min="2562" max="2562" width="9.7109375" style="237" customWidth="1"/>
    <col min="2563" max="2563" width="11.140625" style="237" customWidth="1"/>
    <col min="2564" max="2564" width="13.5703125" style="237" customWidth="1"/>
    <col min="2565" max="2565" width="16.7109375" style="237" customWidth="1"/>
    <col min="2566" max="2568" width="8.140625" style="237"/>
    <col min="2569" max="2569" width="36.42578125" style="237" customWidth="1"/>
    <col min="2570" max="2814" width="8.140625" style="237"/>
    <col min="2815" max="2815" width="5" style="237" customWidth="1"/>
    <col min="2816" max="2816" width="7.42578125" style="237" customWidth="1"/>
    <col min="2817" max="2817" width="47.42578125" style="237" customWidth="1"/>
    <col min="2818" max="2818" width="9.7109375" style="237" customWidth="1"/>
    <col min="2819" max="2819" width="11.140625" style="237" customWidth="1"/>
    <col min="2820" max="2820" width="13.5703125" style="237" customWidth="1"/>
    <col min="2821" max="2821" width="16.7109375" style="237" customWidth="1"/>
    <col min="2822" max="2824" width="8.140625" style="237"/>
    <col min="2825" max="2825" width="36.42578125" style="237" customWidth="1"/>
    <col min="2826" max="3070" width="8.140625" style="237"/>
    <col min="3071" max="3071" width="5" style="237" customWidth="1"/>
    <col min="3072" max="3072" width="7.42578125" style="237" customWidth="1"/>
    <col min="3073" max="3073" width="47.42578125" style="237" customWidth="1"/>
    <col min="3074" max="3074" width="9.7109375" style="237" customWidth="1"/>
    <col min="3075" max="3075" width="11.140625" style="237" customWidth="1"/>
    <col min="3076" max="3076" width="13.5703125" style="237" customWidth="1"/>
    <col min="3077" max="3077" width="16.7109375" style="237" customWidth="1"/>
    <col min="3078" max="3080" width="8.140625" style="237"/>
    <col min="3081" max="3081" width="36.42578125" style="237" customWidth="1"/>
    <col min="3082" max="3326" width="8.140625" style="237"/>
    <col min="3327" max="3327" width="5" style="237" customWidth="1"/>
    <col min="3328" max="3328" width="7.42578125" style="237" customWidth="1"/>
    <col min="3329" max="3329" width="47.42578125" style="237" customWidth="1"/>
    <col min="3330" max="3330" width="9.7109375" style="237" customWidth="1"/>
    <col min="3331" max="3331" width="11.140625" style="237" customWidth="1"/>
    <col min="3332" max="3332" width="13.5703125" style="237" customWidth="1"/>
    <col min="3333" max="3333" width="16.7109375" style="237" customWidth="1"/>
    <col min="3334" max="3336" width="8.140625" style="237"/>
    <col min="3337" max="3337" width="36.42578125" style="237" customWidth="1"/>
    <col min="3338" max="3582" width="8.140625" style="237"/>
    <col min="3583" max="3583" width="5" style="237" customWidth="1"/>
    <col min="3584" max="3584" width="7.42578125" style="237" customWidth="1"/>
    <col min="3585" max="3585" width="47.42578125" style="237" customWidth="1"/>
    <col min="3586" max="3586" width="9.7109375" style="237" customWidth="1"/>
    <col min="3587" max="3587" width="11.140625" style="237" customWidth="1"/>
    <col min="3588" max="3588" width="13.5703125" style="237" customWidth="1"/>
    <col min="3589" max="3589" width="16.7109375" style="237" customWidth="1"/>
    <col min="3590" max="3592" width="8.140625" style="237"/>
    <col min="3593" max="3593" width="36.42578125" style="237" customWidth="1"/>
    <col min="3594" max="3838" width="8.140625" style="237"/>
    <col min="3839" max="3839" width="5" style="237" customWidth="1"/>
    <col min="3840" max="3840" width="7.42578125" style="237" customWidth="1"/>
    <col min="3841" max="3841" width="47.42578125" style="237" customWidth="1"/>
    <col min="3842" max="3842" width="9.7109375" style="237" customWidth="1"/>
    <col min="3843" max="3843" width="11.140625" style="237" customWidth="1"/>
    <col min="3844" max="3844" width="13.5703125" style="237" customWidth="1"/>
    <col min="3845" max="3845" width="16.7109375" style="237" customWidth="1"/>
    <col min="3846" max="3848" width="8.140625" style="237"/>
    <col min="3849" max="3849" width="36.42578125" style="237" customWidth="1"/>
    <col min="3850" max="4094" width="8.140625" style="237"/>
    <col min="4095" max="4095" width="5" style="237" customWidth="1"/>
    <col min="4096" max="4096" width="7.42578125" style="237" customWidth="1"/>
    <col min="4097" max="4097" width="47.42578125" style="237" customWidth="1"/>
    <col min="4098" max="4098" width="9.7109375" style="237" customWidth="1"/>
    <col min="4099" max="4099" width="11.140625" style="237" customWidth="1"/>
    <col min="4100" max="4100" width="13.5703125" style="237" customWidth="1"/>
    <col min="4101" max="4101" width="16.7109375" style="237" customWidth="1"/>
    <col min="4102" max="4104" width="8.140625" style="237"/>
    <col min="4105" max="4105" width="36.42578125" style="237" customWidth="1"/>
    <col min="4106" max="4350" width="8.140625" style="237"/>
    <col min="4351" max="4351" width="5" style="237" customWidth="1"/>
    <col min="4352" max="4352" width="7.42578125" style="237" customWidth="1"/>
    <col min="4353" max="4353" width="47.42578125" style="237" customWidth="1"/>
    <col min="4354" max="4354" width="9.7109375" style="237" customWidth="1"/>
    <col min="4355" max="4355" width="11.140625" style="237" customWidth="1"/>
    <col min="4356" max="4356" width="13.5703125" style="237" customWidth="1"/>
    <col min="4357" max="4357" width="16.7109375" style="237" customWidth="1"/>
    <col min="4358" max="4360" width="8.140625" style="237"/>
    <col min="4361" max="4361" width="36.42578125" style="237" customWidth="1"/>
    <col min="4362" max="4606" width="8.140625" style="237"/>
    <col min="4607" max="4607" width="5" style="237" customWidth="1"/>
    <col min="4608" max="4608" width="7.42578125" style="237" customWidth="1"/>
    <col min="4609" max="4609" width="47.42578125" style="237" customWidth="1"/>
    <col min="4610" max="4610" width="9.7109375" style="237" customWidth="1"/>
    <col min="4611" max="4611" width="11.140625" style="237" customWidth="1"/>
    <col min="4612" max="4612" width="13.5703125" style="237" customWidth="1"/>
    <col min="4613" max="4613" width="16.7109375" style="237" customWidth="1"/>
    <col min="4614" max="4616" width="8.140625" style="237"/>
    <col min="4617" max="4617" width="36.42578125" style="237" customWidth="1"/>
    <col min="4618" max="4862" width="8.140625" style="237"/>
    <col min="4863" max="4863" width="5" style="237" customWidth="1"/>
    <col min="4864" max="4864" width="7.42578125" style="237" customWidth="1"/>
    <col min="4865" max="4865" width="47.42578125" style="237" customWidth="1"/>
    <col min="4866" max="4866" width="9.7109375" style="237" customWidth="1"/>
    <col min="4867" max="4867" width="11.140625" style="237" customWidth="1"/>
    <col min="4868" max="4868" width="13.5703125" style="237" customWidth="1"/>
    <col min="4869" max="4869" width="16.7109375" style="237" customWidth="1"/>
    <col min="4870" max="4872" width="8.140625" style="237"/>
    <col min="4873" max="4873" width="36.42578125" style="237" customWidth="1"/>
    <col min="4874" max="5118" width="8.140625" style="237"/>
    <col min="5119" max="5119" width="5" style="237" customWidth="1"/>
    <col min="5120" max="5120" width="7.42578125" style="237" customWidth="1"/>
    <col min="5121" max="5121" width="47.42578125" style="237" customWidth="1"/>
    <col min="5122" max="5122" width="9.7109375" style="237" customWidth="1"/>
    <col min="5123" max="5123" width="11.140625" style="237" customWidth="1"/>
    <col min="5124" max="5124" width="13.5703125" style="237" customWidth="1"/>
    <col min="5125" max="5125" width="16.7109375" style="237" customWidth="1"/>
    <col min="5126" max="5128" width="8.140625" style="237"/>
    <col min="5129" max="5129" width="36.42578125" style="237" customWidth="1"/>
    <col min="5130" max="5374" width="8.140625" style="237"/>
    <col min="5375" max="5375" width="5" style="237" customWidth="1"/>
    <col min="5376" max="5376" width="7.42578125" style="237" customWidth="1"/>
    <col min="5377" max="5377" width="47.42578125" style="237" customWidth="1"/>
    <col min="5378" max="5378" width="9.7109375" style="237" customWidth="1"/>
    <col min="5379" max="5379" width="11.140625" style="237" customWidth="1"/>
    <col min="5380" max="5380" width="13.5703125" style="237" customWidth="1"/>
    <col min="5381" max="5381" width="16.7109375" style="237" customWidth="1"/>
    <col min="5382" max="5384" width="8.140625" style="237"/>
    <col min="5385" max="5385" width="36.42578125" style="237" customWidth="1"/>
    <col min="5386" max="5630" width="8.140625" style="237"/>
    <col min="5631" max="5631" width="5" style="237" customWidth="1"/>
    <col min="5632" max="5632" width="7.42578125" style="237" customWidth="1"/>
    <col min="5633" max="5633" width="47.42578125" style="237" customWidth="1"/>
    <col min="5634" max="5634" width="9.7109375" style="237" customWidth="1"/>
    <col min="5635" max="5635" width="11.140625" style="237" customWidth="1"/>
    <col min="5636" max="5636" width="13.5703125" style="237" customWidth="1"/>
    <col min="5637" max="5637" width="16.7109375" style="237" customWidth="1"/>
    <col min="5638" max="5640" width="8.140625" style="237"/>
    <col min="5641" max="5641" width="36.42578125" style="237" customWidth="1"/>
    <col min="5642" max="5886" width="8.140625" style="237"/>
    <col min="5887" max="5887" width="5" style="237" customWidth="1"/>
    <col min="5888" max="5888" width="7.42578125" style="237" customWidth="1"/>
    <col min="5889" max="5889" width="47.42578125" style="237" customWidth="1"/>
    <col min="5890" max="5890" width="9.7109375" style="237" customWidth="1"/>
    <col min="5891" max="5891" width="11.140625" style="237" customWidth="1"/>
    <col min="5892" max="5892" width="13.5703125" style="237" customWidth="1"/>
    <col min="5893" max="5893" width="16.7109375" style="237" customWidth="1"/>
    <col min="5894" max="5896" width="8.140625" style="237"/>
    <col min="5897" max="5897" width="36.42578125" style="237" customWidth="1"/>
    <col min="5898" max="6142" width="8.140625" style="237"/>
    <col min="6143" max="6143" width="5" style="237" customWidth="1"/>
    <col min="6144" max="6144" width="7.42578125" style="237" customWidth="1"/>
    <col min="6145" max="6145" width="47.42578125" style="237" customWidth="1"/>
    <col min="6146" max="6146" width="9.7109375" style="237" customWidth="1"/>
    <col min="6147" max="6147" width="11.140625" style="237" customWidth="1"/>
    <col min="6148" max="6148" width="13.5703125" style="237" customWidth="1"/>
    <col min="6149" max="6149" width="16.7109375" style="237" customWidth="1"/>
    <col min="6150" max="6152" width="8.140625" style="237"/>
    <col min="6153" max="6153" width="36.42578125" style="237" customWidth="1"/>
    <col min="6154" max="6398" width="8.140625" style="237"/>
    <col min="6399" max="6399" width="5" style="237" customWidth="1"/>
    <col min="6400" max="6400" width="7.42578125" style="237" customWidth="1"/>
    <col min="6401" max="6401" width="47.42578125" style="237" customWidth="1"/>
    <col min="6402" max="6402" width="9.7109375" style="237" customWidth="1"/>
    <col min="6403" max="6403" width="11.140625" style="237" customWidth="1"/>
    <col min="6404" max="6404" width="13.5703125" style="237" customWidth="1"/>
    <col min="6405" max="6405" width="16.7109375" style="237" customWidth="1"/>
    <col min="6406" max="6408" width="8.140625" style="237"/>
    <col min="6409" max="6409" width="36.42578125" style="237" customWidth="1"/>
    <col min="6410" max="6654" width="8.140625" style="237"/>
    <col min="6655" max="6655" width="5" style="237" customWidth="1"/>
    <col min="6656" max="6656" width="7.42578125" style="237" customWidth="1"/>
    <col min="6657" max="6657" width="47.42578125" style="237" customWidth="1"/>
    <col min="6658" max="6658" width="9.7109375" style="237" customWidth="1"/>
    <col min="6659" max="6659" width="11.140625" style="237" customWidth="1"/>
    <col min="6660" max="6660" width="13.5703125" style="237" customWidth="1"/>
    <col min="6661" max="6661" width="16.7109375" style="237" customWidth="1"/>
    <col min="6662" max="6664" width="8.140625" style="237"/>
    <col min="6665" max="6665" width="36.42578125" style="237" customWidth="1"/>
    <col min="6666" max="6910" width="8.140625" style="237"/>
    <col min="6911" max="6911" width="5" style="237" customWidth="1"/>
    <col min="6912" max="6912" width="7.42578125" style="237" customWidth="1"/>
    <col min="6913" max="6913" width="47.42578125" style="237" customWidth="1"/>
    <col min="6914" max="6914" width="9.7109375" style="237" customWidth="1"/>
    <col min="6915" max="6915" width="11.140625" style="237" customWidth="1"/>
    <col min="6916" max="6916" width="13.5703125" style="237" customWidth="1"/>
    <col min="6917" max="6917" width="16.7109375" style="237" customWidth="1"/>
    <col min="6918" max="6920" width="8.140625" style="237"/>
    <col min="6921" max="6921" width="36.42578125" style="237" customWidth="1"/>
    <col min="6922" max="7166" width="8.140625" style="237"/>
    <col min="7167" max="7167" width="5" style="237" customWidth="1"/>
    <col min="7168" max="7168" width="7.42578125" style="237" customWidth="1"/>
    <col min="7169" max="7169" width="47.42578125" style="237" customWidth="1"/>
    <col min="7170" max="7170" width="9.7109375" style="237" customWidth="1"/>
    <col min="7171" max="7171" width="11.140625" style="237" customWidth="1"/>
    <col min="7172" max="7172" width="13.5703125" style="237" customWidth="1"/>
    <col min="7173" max="7173" width="16.7109375" style="237" customWidth="1"/>
    <col min="7174" max="7176" width="8.140625" style="237"/>
    <col min="7177" max="7177" width="36.42578125" style="237" customWidth="1"/>
    <col min="7178" max="7422" width="8.140625" style="237"/>
    <col min="7423" max="7423" width="5" style="237" customWidth="1"/>
    <col min="7424" max="7424" width="7.42578125" style="237" customWidth="1"/>
    <col min="7425" max="7425" width="47.42578125" style="237" customWidth="1"/>
    <col min="7426" max="7426" width="9.7109375" style="237" customWidth="1"/>
    <col min="7427" max="7427" width="11.140625" style="237" customWidth="1"/>
    <col min="7428" max="7428" width="13.5703125" style="237" customWidth="1"/>
    <col min="7429" max="7429" width="16.7109375" style="237" customWidth="1"/>
    <col min="7430" max="7432" width="8.140625" style="237"/>
    <col min="7433" max="7433" width="36.42578125" style="237" customWidth="1"/>
    <col min="7434" max="7678" width="8.140625" style="237"/>
    <col min="7679" max="7679" width="5" style="237" customWidth="1"/>
    <col min="7680" max="7680" width="7.42578125" style="237" customWidth="1"/>
    <col min="7681" max="7681" width="47.42578125" style="237" customWidth="1"/>
    <col min="7682" max="7682" width="9.7109375" style="237" customWidth="1"/>
    <col min="7683" max="7683" width="11.140625" style="237" customWidth="1"/>
    <col min="7684" max="7684" width="13.5703125" style="237" customWidth="1"/>
    <col min="7685" max="7685" width="16.7109375" style="237" customWidth="1"/>
    <col min="7686" max="7688" width="8.140625" style="237"/>
    <col min="7689" max="7689" width="36.42578125" style="237" customWidth="1"/>
    <col min="7690" max="7934" width="8.140625" style="237"/>
    <col min="7935" max="7935" width="5" style="237" customWidth="1"/>
    <col min="7936" max="7936" width="7.42578125" style="237" customWidth="1"/>
    <col min="7937" max="7937" width="47.42578125" style="237" customWidth="1"/>
    <col min="7938" max="7938" width="9.7109375" style="237" customWidth="1"/>
    <col min="7939" max="7939" width="11.140625" style="237" customWidth="1"/>
    <col min="7940" max="7940" width="13.5703125" style="237" customWidth="1"/>
    <col min="7941" max="7941" width="16.7109375" style="237" customWidth="1"/>
    <col min="7942" max="7944" width="8.140625" style="237"/>
    <col min="7945" max="7945" width="36.42578125" style="237" customWidth="1"/>
    <col min="7946" max="8190" width="8.140625" style="237"/>
    <col min="8191" max="8191" width="5" style="237" customWidth="1"/>
    <col min="8192" max="8192" width="7.42578125" style="237" customWidth="1"/>
    <col min="8193" max="8193" width="47.42578125" style="237" customWidth="1"/>
    <col min="8194" max="8194" width="9.7109375" style="237" customWidth="1"/>
    <col min="8195" max="8195" width="11.140625" style="237" customWidth="1"/>
    <col min="8196" max="8196" width="13.5703125" style="237" customWidth="1"/>
    <col min="8197" max="8197" width="16.7109375" style="237" customWidth="1"/>
    <col min="8198" max="8200" width="8.140625" style="237"/>
    <col min="8201" max="8201" width="36.42578125" style="237" customWidth="1"/>
    <col min="8202" max="8446" width="8.140625" style="237"/>
    <col min="8447" max="8447" width="5" style="237" customWidth="1"/>
    <col min="8448" max="8448" width="7.42578125" style="237" customWidth="1"/>
    <col min="8449" max="8449" width="47.42578125" style="237" customWidth="1"/>
    <col min="8450" max="8450" width="9.7109375" style="237" customWidth="1"/>
    <col min="8451" max="8451" width="11.140625" style="237" customWidth="1"/>
    <col min="8452" max="8452" width="13.5703125" style="237" customWidth="1"/>
    <col min="8453" max="8453" width="16.7109375" style="237" customWidth="1"/>
    <col min="8454" max="8456" width="8.140625" style="237"/>
    <col min="8457" max="8457" width="36.42578125" style="237" customWidth="1"/>
    <col min="8458" max="8702" width="8.140625" style="237"/>
    <col min="8703" max="8703" width="5" style="237" customWidth="1"/>
    <col min="8704" max="8704" width="7.42578125" style="237" customWidth="1"/>
    <col min="8705" max="8705" width="47.42578125" style="237" customWidth="1"/>
    <col min="8706" max="8706" width="9.7109375" style="237" customWidth="1"/>
    <col min="8707" max="8707" width="11.140625" style="237" customWidth="1"/>
    <col min="8708" max="8708" width="13.5703125" style="237" customWidth="1"/>
    <col min="8709" max="8709" width="16.7109375" style="237" customWidth="1"/>
    <col min="8710" max="8712" width="8.140625" style="237"/>
    <col min="8713" max="8713" width="36.42578125" style="237" customWidth="1"/>
    <col min="8714" max="8958" width="8.140625" style="237"/>
    <col min="8959" max="8959" width="5" style="237" customWidth="1"/>
    <col min="8960" max="8960" width="7.42578125" style="237" customWidth="1"/>
    <col min="8961" max="8961" width="47.42578125" style="237" customWidth="1"/>
    <col min="8962" max="8962" width="9.7109375" style="237" customWidth="1"/>
    <col min="8963" max="8963" width="11.140625" style="237" customWidth="1"/>
    <col min="8964" max="8964" width="13.5703125" style="237" customWidth="1"/>
    <col min="8965" max="8965" width="16.7109375" style="237" customWidth="1"/>
    <col min="8966" max="8968" width="8.140625" style="237"/>
    <col min="8969" max="8969" width="36.42578125" style="237" customWidth="1"/>
    <col min="8970" max="9214" width="8.140625" style="237"/>
    <col min="9215" max="9215" width="5" style="237" customWidth="1"/>
    <col min="9216" max="9216" width="7.42578125" style="237" customWidth="1"/>
    <col min="9217" max="9217" width="47.42578125" style="237" customWidth="1"/>
    <col min="9218" max="9218" width="9.7109375" style="237" customWidth="1"/>
    <col min="9219" max="9219" width="11.140625" style="237" customWidth="1"/>
    <col min="9220" max="9220" width="13.5703125" style="237" customWidth="1"/>
    <col min="9221" max="9221" width="16.7109375" style="237" customWidth="1"/>
    <col min="9222" max="9224" width="8.140625" style="237"/>
    <col min="9225" max="9225" width="36.42578125" style="237" customWidth="1"/>
    <col min="9226" max="9470" width="8.140625" style="237"/>
    <col min="9471" max="9471" width="5" style="237" customWidth="1"/>
    <col min="9472" max="9472" width="7.42578125" style="237" customWidth="1"/>
    <col min="9473" max="9473" width="47.42578125" style="237" customWidth="1"/>
    <col min="9474" max="9474" width="9.7109375" style="237" customWidth="1"/>
    <col min="9475" max="9475" width="11.140625" style="237" customWidth="1"/>
    <col min="9476" max="9476" width="13.5703125" style="237" customWidth="1"/>
    <col min="9477" max="9477" width="16.7109375" style="237" customWidth="1"/>
    <col min="9478" max="9480" width="8.140625" style="237"/>
    <col min="9481" max="9481" width="36.42578125" style="237" customWidth="1"/>
    <col min="9482" max="9726" width="8.140625" style="237"/>
    <col min="9727" max="9727" width="5" style="237" customWidth="1"/>
    <col min="9728" max="9728" width="7.42578125" style="237" customWidth="1"/>
    <col min="9729" max="9729" width="47.42578125" style="237" customWidth="1"/>
    <col min="9730" max="9730" width="9.7109375" style="237" customWidth="1"/>
    <col min="9731" max="9731" width="11.140625" style="237" customWidth="1"/>
    <col min="9732" max="9732" width="13.5703125" style="237" customWidth="1"/>
    <col min="9733" max="9733" width="16.7109375" style="237" customWidth="1"/>
    <col min="9734" max="9736" width="8.140625" style="237"/>
    <col min="9737" max="9737" width="36.42578125" style="237" customWidth="1"/>
    <col min="9738" max="9982" width="8.140625" style="237"/>
    <col min="9983" max="9983" width="5" style="237" customWidth="1"/>
    <col min="9984" max="9984" width="7.42578125" style="237" customWidth="1"/>
    <col min="9985" max="9985" width="47.42578125" style="237" customWidth="1"/>
    <col min="9986" max="9986" width="9.7109375" style="237" customWidth="1"/>
    <col min="9987" max="9987" width="11.140625" style="237" customWidth="1"/>
    <col min="9988" max="9988" width="13.5703125" style="237" customWidth="1"/>
    <col min="9989" max="9989" width="16.7109375" style="237" customWidth="1"/>
    <col min="9990" max="9992" width="8.140625" style="237"/>
    <col min="9993" max="9993" width="36.42578125" style="237" customWidth="1"/>
    <col min="9994" max="10238" width="8.140625" style="237"/>
    <col min="10239" max="10239" width="5" style="237" customWidth="1"/>
    <col min="10240" max="10240" width="7.42578125" style="237" customWidth="1"/>
    <col min="10241" max="10241" width="47.42578125" style="237" customWidth="1"/>
    <col min="10242" max="10242" width="9.7109375" style="237" customWidth="1"/>
    <col min="10243" max="10243" width="11.140625" style="237" customWidth="1"/>
    <col min="10244" max="10244" width="13.5703125" style="237" customWidth="1"/>
    <col min="10245" max="10245" width="16.7109375" style="237" customWidth="1"/>
    <col min="10246" max="10248" width="8.140625" style="237"/>
    <col min="10249" max="10249" width="36.42578125" style="237" customWidth="1"/>
    <col min="10250" max="10494" width="8.140625" style="237"/>
    <col min="10495" max="10495" width="5" style="237" customWidth="1"/>
    <col min="10496" max="10496" width="7.42578125" style="237" customWidth="1"/>
    <col min="10497" max="10497" width="47.42578125" style="237" customWidth="1"/>
    <col min="10498" max="10498" width="9.7109375" style="237" customWidth="1"/>
    <col min="10499" max="10499" width="11.140625" style="237" customWidth="1"/>
    <col min="10500" max="10500" width="13.5703125" style="237" customWidth="1"/>
    <col min="10501" max="10501" width="16.7109375" style="237" customWidth="1"/>
    <col min="10502" max="10504" width="8.140625" style="237"/>
    <col min="10505" max="10505" width="36.42578125" style="237" customWidth="1"/>
    <col min="10506" max="10750" width="8.140625" style="237"/>
    <col min="10751" max="10751" width="5" style="237" customWidth="1"/>
    <col min="10752" max="10752" width="7.42578125" style="237" customWidth="1"/>
    <col min="10753" max="10753" width="47.42578125" style="237" customWidth="1"/>
    <col min="10754" max="10754" width="9.7109375" style="237" customWidth="1"/>
    <col min="10755" max="10755" width="11.140625" style="237" customWidth="1"/>
    <col min="10756" max="10756" width="13.5703125" style="237" customWidth="1"/>
    <col min="10757" max="10757" width="16.7109375" style="237" customWidth="1"/>
    <col min="10758" max="10760" width="8.140625" style="237"/>
    <col min="10761" max="10761" width="36.42578125" style="237" customWidth="1"/>
    <col min="10762" max="11006" width="8.140625" style="237"/>
    <col min="11007" max="11007" width="5" style="237" customWidth="1"/>
    <col min="11008" max="11008" width="7.42578125" style="237" customWidth="1"/>
    <col min="11009" max="11009" width="47.42578125" style="237" customWidth="1"/>
    <col min="11010" max="11010" width="9.7109375" style="237" customWidth="1"/>
    <col min="11011" max="11011" width="11.140625" style="237" customWidth="1"/>
    <col min="11012" max="11012" width="13.5703125" style="237" customWidth="1"/>
    <col min="11013" max="11013" width="16.7109375" style="237" customWidth="1"/>
    <col min="11014" max="11016" width="8.140625" style="237"/>
    <col min="11017" max="11017" width="36.42578125" style="237" customWidth="1"/>
    <col min="11018" max="11262" width="8.140625" style="237"/>
    <col min="11263" max="11263" width="5" style="237" customWidth="1"/>
    <col min="11264" max="11264" width="7.42578125" style="237" customWidth="1"/>
    <col min="11265" max="11265" width="47.42578125" style="237" customWidth="1"/>
    <col min="11266" max="11266" width="9.7109375" style="237" customWidth="1"/>
    <col min="11267" max="11267" width="11.140625" style="237" customWidth="1"/>
    <col min="11268" max="11268" width="13.5703125" style="237" customWidth="1"/>
    <col min="11269" max="11269" width="16.7109375" style="237" customWidth="1"/>
    <col min="11270" max="11272" width="8.140625" style="237"/>
    <col min="11273" max="11273" width="36.42578125" style="237" customWidth="1"/>
    <col min="11274" max="11518" width="8.140625" style="237"/>
    <col min="11519" max="11519" width="5" style="237" customWidth="1"/>
    <col min="11520" max="11520" width="7.42578125" style="237" customWidth="1"/>
    <col min="11521" max="11521" width="47.42578125" style="237" customWidth="1"/>
    <col min="11522" max="11522" width="9.7109375" style="237" customWidth="1"/>
    <col min="11523" max="11523" width="11.140625" style="237" customWidth="1"/>
    <col min="11524" max="11524" width="13.5703125" style="237" customWidth="1"/>
    <col min="11525" max="11525" width="16.7109375" style="237" customWidth="1"/>
    <col min="11526" max="11528" width="8.140625" style="237"/>
    <col min="11529" max="11529" width="36.42578125" style="237" customWidth="1"/>
    <col min="11530" max="11774" width="8.140625" style="237"/>
    <col min="11775" max="11775" width="5" style="237" customWidth="1"/>
    <col min="11776" max="11776" width="7.42578125" style="237" customWidth="1"/>
    <col min="11777" max="11777" width="47.42578125" style="237" customWidth="1"/>
    <col min="11778" max="11778" width="9.7109375" style="237" customWidth="1"/>
    <col min="11779" max="11779" width="11.140625" style="237" customWidth="1"/>
    <col min="11780" max="11780" width="13.5703125" style="237" customWidth="1"/>
    <col min="11781" max="11781" width="16.7109375" style="237" customWidth="1"/>
    <col min="11782" max="11784" width="8.140625" style="237"/>
    <col min="11785" max="11785" width="36.42578125" style="237" customWidth="1"/>
    <col min="11786" max="12030" width="8.140625" style="237"/>
    <col min="12031" max="12031" width="5" style="237" customWidth="1"/>
    <col min="12032" max="12032" width="7.42578125" style="237" customWidth="1"/>
    <col min="12033" max="12033" width="47.42578125" style="237" customWidth="1"/>
    <col min="12034" max="12034" width="9.7109375" style="237" customWidth="1"/>
    <col min="12035" max="12035" width="11.140625" style="237" customWidth="1"/>
    <col min="12036" max="12036" width="13.5703125" style="237" customWidth="1"/>
    <col min="12037" max="12037" width="16.7109375" style="237" customWidth="1"/>
    <col min="12038" max="12040" width="8.140625" style="237"/>
    <col min="12041" max="12041" width="36.42578125" style="237" customWidth="1"/>
    <col min="12042" max="12286" width="8.140625" style="237"/>
    <col min="12287" max="12287" width="5" style="237" customWidth="1"/>
    <col min="12288" max="12288" width="7.42578125" style="237" customWidth="1"/>
    <col min="12289" max="12289" width="47.42578125" style="237" customWidth="1"/>
    <col min="12290" max="12290" width="9.7109375" style="237" customWidth="1"/>
    <col min="12291" max="12291" width="11.140625" style="237" customWidth="1"/>
    <col min="12292" max="12292" width="13.5703125" style="237" customWidth="1"/>
    <col min="12293" max="12293" width="16.7109375" style="237" customWidth="1"/>
    <col min="12294" max="12296" width="8.140625" style="237"/>
    <col min="12297" max="12297" width="36.42578125" style="237" customWidth="1"/>
    <col min="12298" max="12542" width="8.140625" style="237"/>
    <col min="12543" max="12543" width="5" style="237" customWidth="1"/>
    <col min="12544" max="12544" width="7.42578125" style="237" customWidth="1"/>
    <col min="12545" max="12545" width="47.42578125" style="237" customWidth="1"/>
    <col min="12546" max="12546" width="9.7109375" style="237" customWidth="1"/>
    <col min="12547" max="12547" width="11.140625" style="237" customWidth="1"/>
    <col min="12548" max="12548" width="13.5703125" style="237" customWidth="1"/>
    <col min="12549" max="12549" width="16.7109375" style="237" customWidth="1"/>
    <col min="12550" max="12552" width="8.140625" style="237"/>
    <col min="12553" max="12553" width="36.42578125" style="237" customWidth="1"/>
    <col min="12554" max="12798" width="8.140625" style="237"/>
    <col min="12799" max="12799" width="5" style="237" customWidth="1"/>
    <col min="12800" max="12800" width="7.42578125" style="237" customWidth="1"/>
    <col min="12801" max="12801" width="47.42578125" style="237" customWidth="1"/>
    <col min="12802" max="12802" width="9.7109375" style="237" customWidth="1"/>
    <col min="12803" max="12803" width="11.140625" style="237" customWidth="1"/>
    <col min="12804" max="12804" width="13.5703125" style="237" customWidth="1"/>
    <col min="12805" max="12805" width="16.7109375" style="237" customWidth="1"/>
    <col min="12806" max="12808" width="8.140625" style="237"/>
    <col min="12809" max="12809" width="36.42578125" style="237" customWidth="1"/>
    <col min="12810" max="13054" width="8.140625" style="237"/>
    <col min="13055" max="13055" width="5" style="237" customWidth="1"/>
    <col min="13056" max="13056" width="7.42578125" style="237" customWidth="1"/>
    <col min="13057" max="13057" width="47.42578125" style="237" customWidth="1"/>
    <col min="13058" max="13058" width="9.7109375" style="237" customWidth="1"/>
    <col min="13059" max="13059" width="11.140625" style="237" customWidth="1"/>
    <col min="13060" max="13060" width="13.5703125" style="237" customWidth="1"/>
    <col min="13061" max="13061" width="16.7109375" style="237" customWidth="1"/>
    <col min="13062" max="13064" width="8.140625" style="237"/>
    <col min="13065" max="13065" width="36.42578125" style="237" customWidth="1"/>
    <col min="13066" max="13310" width="8.140625" style="237"/>
    <col min="13311" max="13311" width="5" style="237" customWidth="1"/>
    <col min="13312" max="13312" width="7.42578125" style="237" customWidth="1"/>
    <col min="13313" max="13313" width="47.42578125" style="237" customWidth="1"/>
    <col min="13314" max="13314" width="9.7109375" style="237" customWidth="1"/>
    <col min="13315" max="13315" width="11.140625" style="237" customWidth="1"/>
    <col min="13316" max="13316" width="13.5703125" style="237" customWidth="1"/>
    <col min="13317" max="13317" width="16.7109375" style="237" customWidth="1"/>
    <col min="13318" max="13320" width="8.140625" style="237"/>
    <col min="13321" max="13321" width="36.42578125" style="237" customWidth="1"/>
    <col min="13322" max="13566" width="8.140625" style="237"/>
    <col min="13567" max="13567" width="5" style="237" customWidth="1"/>
    <col min="13568" max="13568" width="7.42578125" style="237" customWidth="1"/>
    <col min="13569" max="13569" width="47.42578125" style="237" customWidth="1"/>
    <col min="13570" max="13570" width="9.7109375" style="237" customWidth="1"/>
    <col min="13571" max="13571" width="11.140625" style="237" customWidth="1"/>
    <col min="13572" max="13572" width="13.5703125" style="237" customWidth="1"/>
    <col min="13573" max="13573" width="16.7109375" style="237" customWidth="1"/>
    <col min="13574" max="13576" width="8.140625" style="237"/>
    <col min="13577" max="13577" width="36.42578125" style="237" customWidth="1"/>
    <col min="13578" max="13822" width="8.140625" style="237"/>
    <col min="13823" max="13823" width="5" style="237" customWidth="1"/>
    <col min="13824" max="13824" width="7.42578125" style="237" customWidth="1"/>
    <col min="13825" max="13825" width="47.42578125" style="237" customWidth="1"/>
    <col min="13826" max="13826" width="9.7109375" style="237" customWidth="1"/>
    <col min="13827" max="13827" width="11.140625" style="237" customWidth="1"/>
    <col min="13828" max="13828" width="13.5703125" style="237" customWidth="1"/>
    <col min="13829" max="13829" width="16.7109375" style="237" customWidth="1"/>
    <col min="13830" max="13832" width="8.140625" style="237"/>
    <col min="13833" max="13833" width="36.42578125" style="237" customWidth="1"/>
    <col min="13834" max="14078" width="8.140625" style="237"/>
    <col min="14079" max="14079" width="5" style="237" customWidth="1"/>
    <col min="14080" max="14080" width="7.42578125" style="237" customWidth="1"/>
    <col min="14081" max="14081" width="47.42578125" style="237" customWidth="1"/>
    <col min="14082" max="14082" width="9.7109375" style="237" customWidth="1"/>
    <col min="14083" max="14083" width="11.140625" style="237" customWidth="1"/>
    <col min="14084" max="14084" width="13.5703125" style="237" customWidth="1"/>
    <col min="14085" max="14085" width="16.7109375" style="237" customWidth="1"/>
    <col min="14086" max="14088" width="8.140625" style="237"/>
    <col min="14089" max="14089" width="36.42578125" style="237" customWidth="1"/>
    <col min="14090" max="14334" width="8.140625" style="237"/>
    <col min="14335" max="14335" width="5" style="237" customWidth="1"/>
    <col min="14336" max="14336" width="7.42578125" style="237" customWidth="1"/>
    <col min="14337" max="14337" width="47.42578125" style="237" customWidth="1"/>
    <col min="14338" max="14338" width="9.7109375" style="237" customWidth="1"/>
    <col min="14339" max="14339" width="11.140625" style="237" customWidth="1"/>
    <col min="14340" max="14340" width="13.5703125" style="237" customWidth="1"/>
    <col min="14341" max="14341" width="16.7109375" style="237" customWidth="1"/>
    <col min="14342" max="14344" width="8.140625" style="237"/>
    <col min="14345" max="14345" width="36.42578125" style="237" customWidth="1"/>
    <col min="14346" max="14590" width="8.140625" style="237"/>
    <col min="14591" max="14591" width="5" style="237" customWidth="1"/>
    <col min="14592" max="14592" width="7.42578125" style="237" customWidth="1"/>
    <col min="14593" max="14593" width="47.42578125" style="237" customWidth="1"/>
    <col min="14594" max="14594" width="9.7109375" style="237" customWidth="1"/>
    <col min="14595" max="14595" width="11.140625" style="237" customWidth="1"/>
    <col min="14596" max="14596" width="13.5703125" style="237" customWidth="1"/>
    <col min="14597" max="14597" width="16.7109375" style="237" customWidth="1"/>
    <col min="14598" max="14600" width="8.140625" style="237"/>
    <col min="14601" max="14601" width="36.42578125" style="237" customWidth="1"/>
    <col min="14602" max="14846" width="8.140625" style="237"/>
    <col min="14847" max="14847" width="5" style="237" customWidth="1"/>
    <col min="14848" max="14848" width="7.42578125" style="237" customWidth="1"/>
    <col min="14849" max="14849" width="47.42578125" style="237" customWidth="1"/>
    <col min="14850" max="14850" width="9.7109375" style="237" customWidth="1"/>
    <col min="14851" max="14851" width="11.140625" style="237" customWidth="1"/>
    <col min="14852" max="14852" width="13.5703125" style="237" customWidth="1"/>
    <col min="14853" max="14853" width="16.7109375" style="237" customWidth="1"/>
    <col min="14854" max="14856" width="8.140625" style="237"/>
    <col min="14857" max="14857" width="36.42578125" style="237" customWidth="1"/>
    <col min="14858" max="15102" width="8.140625" style="237"/>
    <col min="15103" max="15103" width="5" style="237" customWidth="1"/>
    <col min="15104" max="15104" width="7.42578125" style="237" customWidth="1"/>
    <col min="15105" max="15105" width="47.42578125" style="237" customWidth="1"/>
    <col min="15106" max="15106" width="9.7109375" style="237" customWidth="1"/>
    <col min="15107" max="15107" width="11.140625" style="237" customWidth="1"/>
    <col min="15108" max="15108" width="13.5703125" style="237" customWidth="1"/>
    <col min="15109" max="15109" width="16.7109375" style="237" customWidth="1"/>
    <col min="15110" max="15112" width="8.140625" style="237"/>
    <col min="15113" max="15113" width="36.42578125" style="237" customWidth="1"/>
    <col min="15114" max="15358" width="8.140625" style="237"/>
    <col min="15359" max="15359" width="5" style="237" customWidth="1"/>
    <col min="15360" max="15360" width="7.42578125" style="237" customWidth="1"/>
    <col min="15361" max="15361" width="47.42578125" style="237" customWidth="1"/>
    <col min="15362" max="15362" width="9.7109375" style="237" customWidth="1"/>
    <col min="15363" max="15363" width="11.140625" style="237" customWidth="1"/>
    <col min="15364" max="15364" width="13.5703125" style="237" customWidth="1"/>
    <col min="15365" max="15365" width="16.7109375" style="237" customWidth="1"/>
    <col min="15366" max="15368" width="8.140625" style="237"/>
    <col min="15369" max="15369" width="36.42578125" style="237" customWidth="1"/>
    <col min="15370" max="15614" width="8.140625" style="237"/>
    <col min="15615" max="15615" width="5" style="237" customWidth="1"/>
    <col min="15616" max="15616" width="7.42578125" style="237" customWidth="1"/>
    <col min="15617" max="15617" width="47.42578125" style="237" customWidth="1"/>
    <col min="15618" max="15618" width="9.7109375" style="237" customWidth="1"/>
    <col min="15619" max="15619" width="11.140625" style="237" customWidth="1"/>
    <col min="15620" max="15620" width="13.5703125" style="237" customWidth="1"/>
    <col min="15621" max="15621" width="16.7109375" style="237" customWidth="1"/>
    <col min="15622" max="15624" width="8.140625" style="237"/>
    <col min="15625" max="15625" width="36.42578125" style="237" customWidth="1"/>
    <col min="15626" max="15870" width="8.140625" style="237"/>
    <col min="15871" max="15871" width="5" style="237" customWidth="1"/>
    <col min="15872" max="15872" width="7.42578125" style="237" customWidth="1"/>
    <col min="15873" max="15873" width="47.42578125" style="237" customWidth="1"/>
    <col min="15874" max="15874" width="9.7109375" style="237" customWidth="1"/>
    <col min="15875" max="15875" width="11.140625" style="237" customWidth="1"/>
    <col min="15876" max="15876" width="13.5703125" style="237" customWidth="1"/>
    <col min="15877" max="15877" width="16.7109375" style="237" customWidth="1"/>
    <col min="15878" max="15880" width="8.140625" style="237"/>
    <col min="15881" max="15881" width="36.42578125" style="237" customWidth="1"/>
    <col min="15882" max="16126" width="8.140625" style="237"/>
    <col min="16127" max="16127" width="5" style="237" customWidth="1"/>
    <col min="16128" max="16128" width="7.42578125" style="237" customWidth="1"/>
    <col min="16129" max="16129" width="47.42578125" style="237" customWidth="1"/>
    <col min="16130" max="16130" width="9.7109375" style="237" customWidth="1"/>
    <col min="16131" max="16131" width="11.140625" style="237" customWidth="1"/>
    <col min="16132" max="16132" width="13.5703125" style="237" customWidth="1"/>
    <col min="16133" max="16133" width="16.7109375" style="237" customWidth="1"/>
    <col min="16134" max="16136" width="8.140625" style="237"/>
    <col min="16137" max="16137" width="36.42578125" style="237" customWidth="1"/>
    <col min="16138" max="16384" width="8.140625" style="237"/>
  </cols>
  <sheetData>
    <row r="1" spans="1:21" ht="18">
      <c r="A1" s="4956"/>
      <c r="B1" s="4956"/>
      <c r="C1" s="4956"/>
      <c r="D1" s="4957"/>
      <c r="F1" s="3487" t="s">
        <v>2914</v>
      </c>
      <c r="G1" s="3487" t="s">
        <v>2915</v>
      </c>
      <c r="H1" s="3488" t="s">
        <v>2916</v>
      </c>
      <c r="I1" s="3489" t="s">
        <v>2917</v>
      </c>
      <c r="J1" s="3488" t="s">
        <v>2918</v>
      </c>
      <c r="K1" s="3490" t="s">
        <v>2919</v>
      </c>
      <c r="L1" s="3488" t="s">
        <v>2920</v>
      </c>
      <c r="M1" s="3488" t="s">
        <v>165</v>
      </c>
      <c r="N1" s="3488" t="s">
        <v>2921</v>
      </c>
      <c r="O1" s="236"/>
      <c r="P1" s="236"/>
      <c r="Q1" s="236"/>
      <c r="R1" s="236"/>
      <c r="S1" s="236"/>
      <c r="T1" s="236"/>
      <c r="U1" s="236"/>
    </row>
    <row r="2" spans="1:21" ht="20.25">
      <c r="A2" s="2394">
        <v>1</v>
      </c>
      <c r="B2" s="2394">
        <v>2</v>
      </c>
      <c r="C2" s="2394">
        <v>3</v>
      </c>
      <c r="D2" s="2394">
        <v>4</v>
      </c>
      <c r="F2" s="4958" t="s">
        <v>2922</v>
      </c>
      <c r="G2" s="4958"/>
      <c r="H2" s="4958"/>
      <c r="I2" s="4958"/>
      <c r="J2" s="4958"/>
      <c r="K2" s="4958"/>
      <c r="M2" s="917"/>
      <c r="N2" s="917"/>
    </row>
    <row r="3" spans="1:21" ht="15">
      <c r="A3" s="4880" t="s">
        <v>2923</v>
      </c>
      <c r="B3" s="4881" t="s">
        <v>2924</v>
      </c>
      <c r="C3" s="4882"/>
      <c r="F3" s="239" t="s">
        <v>2925</v>
      </c>
      <c r="G3" s="4883" t="s">
        <v>2926</v>
      </c>
      <c r="H3" s="4883"/>
      <c r="I3" s="4883"/>
      <c r="J3" s="4883"/>
      <c r="K3" s="4883"/>
      <c r="M3" s="920"/>
      <c r="N3" s="920"/>
    </row>
    <row r="4" spans="1:21" s="243" customFormat="1" ht="15">
      <c r="A4" s="4880"/>
      <c r="B4" s="4881"/>
      <c r="C4" s="4882"/>
      <c r="D4" s="921"/>
      <c r="E4" s="240"/>
      <c r="F4" s="241" t="s">
        <v>2927</v>
      </c>
      <c r="G4" s="4883" t="s">
        <v>2926</v>
      </c>
      <c r="H4" s="4883"/>
      <c r="I4" s="4883"/>
      <c r="J4" s="4883"/>
      <c r="K4" s="4883"/>
      <c r="L4" s="242"/>
      <c r="M4" s="922"/>
      <c r="N4" s="922"/>
    </row>
    <row r="5" spans="1:21" s="243" customFormat="1" ht="15">
      <c r="A5" s="4880"/>
      <c r="B5" s="4881"/>
      <c r="C5" s="4882"/>
      <c r="D5" s="921"/>
      <c r="E5" s="240"/>
      <c r="F5" s="239" t="s">
        <v>2928</v>
      </c>
      <c r="G5" s="4883" t="s">
        <v>2929</v>
      </c>
      <c r="H5" s="4883"/>
      <c r="I5" s="4883"/>
      <c r="J5" s="4883"/>
      <c r="K5" s="4883"/>
      <c r="L5" s="923"/>
      <c r="M5" s="922"/>
      <c r="N5" s="922"/>
    </row>
    <row r="6" spans="1:21" s="243" customFormat="1" ht="15">
      <c r="A6" s="4880"/>
      <c r="B6" s="4881"/>
      <c r="C6" s="4882"/>
      <c r="D6" s="921"/>
      <c r="E6" s="240"/>
      <c r="F6" s="244" t="s">
        <v>2930</v>
      </c>
      <c r="G6" s="4884" t="s">
        <v>2926</v>
      </c>
      <c r="H6" s="4884"/>
      <c r="I6" s="4884"/>
      <c r="J6" s="4884"/>
      <c r="K6" s="4884"/>
      <c r="L6" s="923"/>
      <c r="M6" s="920"/>
      <c r="N6" s="920"/>
    </row>
    <row r="7" spans="1:21" s="243" customFormat="1" ht="15">
      <c r="A7" s="4880"/>
      <c r="B7" s="4881"/>
      <c r="C7" s="4882"/>
      <c r="D7" s="921"/>
      <c r="E7" s="240"/>
      <c r="F7" s="245" t="s">
        <v>2931</v>
      </c>
      <c r="G7" s="4885" t="s">
        <v>2929</v>
      </c>
      <c r="H7" s="4885"/>
      <c r="I7" s="4885"/>
      <c r="J7" s="4885"/>
      <c r="K7" s="4885"/>
      <c r="L7" s="923"/>
      <c r="M7" s="922"/>
      <c r="N7" s="922"/>
    </row>
    <row r="8" spans="1:21" s="252" customFormat="1" ht="40.5">
      <c r="A8" s="4880"/>
      <c r="B8" s="4881"/>
      <c r="C8" s="4882"/>
      <c r="D8" s="2395"/>
      <c r="E8" s="246"/>
      <c r="F8" s="247"/>
      <c r="G8" s="248" t="s">
        <v>2932</v>
      </c>
      <c r="H8" s="249"/>
      <c r="I8" s="250"/>
      <c r="J8" s="251"/>
      <c r="K8" s="249"/>
      <c r="L8" s="924"/>
      <c r="M8" s="924"/>
      <c r="N8" s="924"/>
    </row>
    <row r="9" spans="1:21" ht="20.25">
      <c r="A9" s="4880"/>
      <c r="B9" s="4881"/>
      <c r="C9" s="4882"/>
      <c r="G9" s="248" t="s">
        <v>47</v>
      </c>
    </row>
    <row r="10" spans="1:21" ht="13.5" thickBot="1">
      <c r="A10" s="4880"/>
      <c r="B10" s="4881"/>
      <c r="C10" s="4882"/>
      <c r="F10" s="275"/>
      <c r="G10" s="276"/>
      <c r="H10" s="277"/>
      <c r="I10" s="278"/>
      <c r="J10" s="279"/>
      <c r="K10" s="279"/>
    </row>
    <row r="11" spans="1:21" ht="15">
      <c r="A11" s="2396"/>
      <c r="B11" s="2397"/>
      <c r="F11" s="2994"/>
      <c r="G11" s="4886" t="s">
        <v>2936</v>
      </c>
      <c r="H11" s="4886"/>
      <c r="I11" s="4886"/>
      <c r="J11" s="4886"/>
      <c r="K11" s="4886"/>
      <c r="M11" s="922"/>
      <c r="N11" s="922"/>
    </row>
    <row r="12" spans="1:21" ht="14.25">
      <c r="A12" s="2398">
        <v>301</v>
      </c>
      <c r="F12" s="3491">
        <f>A12</f>
        <v>301</v>
      </c>
      <c r="G12" s="3492" t="s">
        <v>2937</v>
      </c>
      <c r="H12" s="3493"/>
      <c r="I12" s="3494"/>
      <c r="J12" s="3493"/>
      <c r="K12" s="3493"/>
      <c r="M12" s="259"/>
      <c r="N12" s="259"/>
    </row>
    <row r="13" spans="1:21">
      <c r="A13" s="2398">
        <v>301</v>
      </c>
      <c r="F13" s="280" t="s">
        <v>2938</v>
      </c>
      <c r="G13" s="301" t="s">
        <v>2939</v>
      </c>
      <c r="H13" s="282" t="s">
        <v>2940</v>
      </c>
      <c r="I13" s="283" t="s">
        <v>2941</v>
      </c>
      <c r="J13" s="282" t="s">
        <v>1892</v>
      </c>
      <c r="K13" s="282" t="s">
        <v>2942</v>
      </c>
      <c r="L13" s="259"/>
      <c r="M13" s="259"/>
      <c r="N13" s="259"/>
    </row>
    <row r="14" spans="1:21">
      <c r="A14" s="2398">
        <v>301</v>
      </c>
      <c r="B14" s="927" t="s">
        <v>265</v>
      </c>
      <c r="F14" s="3495" t="str">
        <f>A14&amp;"."&amp;B14</f>
        <v>301.08</v>
      </c>
      <c r="G14" s="3496" t="s">
        <v>47</v>
      </c>
      <c r="H14" s="3495"/>
      <c r="I14" s="3497"/>
      <c r="J14" s="3495"/>
      <c r="K14" s="3498">
        <f>SUM(K16:K97)</f>
        <v>0</v>
      </c>
    </row>
    <row r="15" spans="1:21" ht="51">
      <c r="A15" s="2398">
        <v>301</v>
      </c>
      <c r="B15" s="927" t="s">
        <v>265</v>
      </c>
      <c r="F15" s="285" t="str">
        <f>A15&amp;"."&amp;B15&amp;"."&amp;C15</f>
        <v>301.08.</v>
      </c>
      <c r="G15" s="286" t="s">
        <v>3236</v>
      </c>
      <c r="H15" s="302"/>
      <c r="I15" s="2"/>
      <c r="K15" s="303"/>
    </row>
    <row r="16" spans="1:21" ht="63.75">
      <c r="A16" s="2398">
        <v>301</v>
      </c>
      <c r="B16" s="927" t="s">
        <v>265</v>
      </c>
      <c r="F16" s="285" t="str">
        <f t="shared" ref="F16:F88" si="0">A16&amp;"."&amp;B16&amp;"."&amp;C16&amp;"."&amp;D16</f>
        <v>301.08..</v>
      </c>
      <c r="G16" s="286" t="s">
        <v>3237</v>
      </c>
      <c r="H16" s="304"/>
      <c r="I16" s="3"/>
      <c r="J16" s="3852"/>
      <c r="K16" s="294"/>
    </row>
    <row r="17" spans="1:14">
      <c r="A17" s="2398">
        <v>301</v>
      </c>
      <c r="B17" s="927" t="s">
        <v>265</v>
      </c>
      <c r="C17" s="928" t="s">
        <v>194</v>
      </c>
      <c r="F17" s="285" t="str">
        <f t="shared" si="0"/>
        <v>301.08.01.</v>
      </c>
      <c r="G17" s="286" t="s">
        <v>3238</v>
      </c>
      <c r="H17" s="304"/>
      <c r="I17" s="3"/>
      <c r="J17" s="3852"/>
    </row>
    <row r="18" spans="1:14">
      <c r="A18" s="2398">
        <v>301</v>
      </c>
      <c r="B18" s="927" t="s">
        <v>265</v>
      </c>
      <c r="C18" s="928" t="s">
        <v>194</v>
      </c>
      <c r="D18" s="919" t="s">
        <v>194</v>
      </c>
      <c r="F18" s="285" t="str">
        <f t="shared" si="0"/>
        <v>301.08.01.01</v>
      </c>
      <c r="G18" s="298" t="s">
        <v>3239</v>
      </c>
      <c r="H18" s="304" t="s">
        <v>291</v>
      </c>
      <c r="I18" s="3">
        <v>130</v>
      </c>
      <c r="J18" s="3852">
        <v>0</v>
      </c>
      <c r="K18" s="257">
        <f t="shared" ref="K18:K73" si="1">J18*I18</f>
        <v>0</v>
      </c>
      <c r="L18" s="930" t="s">
        <v>201</v>
      </c>
      <c r="M18" s="238" t="s">
        <v>443</v>
      </c>
      <c r="N18" s="238" t="s">
        <v>3240</v>
      </c>
    </row>
    <row r="19" spans="1:14">
      <c r="A19" s="2398">
        <v>301</v>
      </c>
      <c r="B19" s="927" t="s">
        <v>265</v>
      </c>
      <c r="C19" s="928" t="s">
        <v>194</v>
      </c>
      <c r="D19" s="919" t="s">
        <v>228</v>
      </c>
      <c r="F19" s="285" t="str">
        <f t="shared" si="0"/>
        <v>301.08.01.02</v>
      </c>
      <c r="G19" s="298" t="s">
        <v>3241</v>
      </c>
      <c r="H19" s="304" t="s">
        <v>291</v>
      </c>
      <c r="I19" s="3">
        <v>15</v>
      </c>
      <c r="J19" s="3852">
        <v>0</v>
      </c>
      <c r="K19" s="257">
        <f t="shared" si="1"/>
        <v>0</v>
      </c>
      <c r="L19" s="930" t="s">
        <v>201</v>
      </c>
      <c r="M19" s="238" t="s">
        <v>443</v>
      </c>
      <c r="N19" s="238" t="s">
        <v>3240</v>
      </c>
    </row>
    <row r="20" spans="1:14">
      <c r="A20" s="2398">
        <v>301</v>
      </c>
      <c r="B20" s="927" t="s">
        <v>265</v>
      </c>
      <c r="C20" s="928" t="s">
        <v>194</v>
      </c>
      <c r="D20" s="919" t="s">
        <v>209</v>
      </c>
      <c r="F20" s="285" t="str">
        <f t="shared" si="0"/>
        <v>301.08.01.03</v>
      </c>
      <c r="G20" s="298" t="s">
        <v>3242</v>
      </c>
      <c r="H20" s="304" t="s">
        <v>291</v>
      </c>
      <c r="I20" s="3">
        <v>216</v>
      </c>
      <c r="J20" s="3852">
        <v>0</v>
      </c>
      <c r="K20" s="257">
        <f t="shared" si="1"/>
        <v>0</v>
      </c>
      <c r="L20" s="930" t="s">
        <v>201</v>
      </c>
      <c r="M20" s="238" t="s">
        <v>443</v>
      </c>
      <c r="N20" s="238" t="s">
        <v>3240</v>
      </c>
    </row>
    <row r="21" spans="1:14">
      <c r="A21" s="2398">
        <v>301</v>
      </c>
      <c r="B21" s="927" t="s">
        <v>265</v>
      </c>
      <c r="C21" s="928" t="s">
        <v>194</v>
      </c>
      <c r="D21" s="919" t="s">
        <v>241</v>
      </c>
      <c r="F21" s="285" t="str">
        <f t="shared" si="0"/>
        <v>301.08.01.04</v>
      </c>
      <c r="G21" s="298" t="s">
        <v>3243</v>
      </c>
      <c r="H21" s="304" t="s">
        <v>291</v>
      </c>
      <c r="I21" s="3">
        <v>50489</v>
      </c>
      <c r="J21" s="3852">
        <v>0</v>
      </c>
      <c r="K21" s="257">
        <f t="shared" si="1"/>
        <v>0</v>
      </c>
      <c r="L21" s="930" t="s">
        <v>201</v>
      </c>
      <c r="M21" s="238" t="s">
        <v>443</v>
      </c>
      <c r="N21" s="238" t="s">
        <v>3240</v>
      </c>
    </row>
    <row r="22" spans="1:14">
      <c r="A22" s="2398">
        <v>301</v>
      </c>
      <c r="B22" s="927" t="s">
        <v>265</v>
      </c>
      <c r="C22" s="928" t="s">
        <v>194</v>
      </c>
      <c r="D22" s="919" t="s">
        <v>245</v>
      </c>
      <c r="F22" s="285" t="str">
        <f t="shared" si="0"/>
        <v>301.08.01.05</v>
      </c>
      <c r="G22" s="298" t="s">
        <v>3244</v>
      </c>
      <c r="H22" s="304" t="s">
        <v>291</v>
      </c>
      <c r="I22" s="3">
        <v>590</v>
      </c>
      <c r="J22" s="3852">
        <v>0</v>
      </c>
      <c r="K22" s="257">
        <f t="shared" si="1"/>
        <v>0</v>
      </c>
      <c r="L22" s="930" t="s">
        <v>201</v>
      </c>
      <c r="M22" s="238" t="s">
        <v>443</v>
      </c>
      <c r="N22" s="238" t="s">
        <v>3240</v>
      </c>
    </row>
    <row r="23" spans="1:14">
      <c r="A23" s="2398">
        <v>301</v>
      </c>
      <c r="B23" s="927" t="s">
        <v>265</v>
      </c>
      <c r="C23" s="928" t="s">
        <v>194</v>
      </c>
      <c r="D23" s="919" t="s">
        <v>252</v>
      </c>
      <c r="F23" s="285" t="str">
        <f t="shared" si="0"/>
        <v>301.08.01.06</v>
      </c>
      <c r="G23" s="298" t="s">
        <v>3245</v>
      </c>
      <c r="H23" s="304" t="s">
        <v>291</v>
      </c>
      <c r="I23" s="3">
        <v>15228</v>
      </c>
      <c r="J23" s="3852">
        <v>0</v>
      </c>
      <c r="K23" s="257">
        <f t="shared" si="1"/>
        <v>0</v>
      </c>
      <c r="L23" s="930" t="s">
        <v>201</v>
      </c>
      <c r="M23" s="238" t="s">
        <v>443</v>
      </c>
      <c r="N23" s="238" t="s">
        <v>3240</v>
      </c>
    </row>
    <row r="24" spans="1:14">
      <c r="A24" s="2398">
        <v>301</v>
      </c>
      <c r="B24" s="927" t="s">
        <v>265</v>
      </c>
      <c r="C24" s="928" t="s">
        <v>194</v>
      </c>
      <c r="D24" s="919" t="s">
        <v>256</v>
      </c>
      <c r="F24" s="285" t="str">
        <f t="shared" si="0"/>
        <v>301.08.01.07</v>
      </c>
      <c r="G24" s="298" t="s">
        <v>3246</v>
      </c>
      <c r="H24" s="304" t="s">
        <v>291</v>
      </c>
      <c r="I24" s="3">
        <v>110</v>
      </c>
      <c r="J24" s="3852">
        <v>0</v>
      </c>
      <c r="K24" s="257">
        <f t="shared" si="1"/>
        <v>0</v>
      </c>
      <c r="L24" s="930" t="s">
        <v>201</v>
      </c>
      <c r="M24" s="238" t="s">
        <v>443</v>
      </c>
      <c r="N24" s="238" t="s">
        <v>3240</v>
      </c>
    </row>
    <row r="25" spans="1:14">
      <c r="A25" s="2398">
        <v>301</v>
      </c>
      <c r="B25" s="927" t="s">
        <v>265</v>
      </c>
      <c r="C25" s="928" t="s">
        <v>194</v>
      </c>
      <c r="D25" s="919" t="s">
        <v>265</v>
      </c>
      <c r="F25" s="285" t="str">
        <f t="shared" si="0"/>
        <v>301.08.01.08</v>
      </c>
      <c r="G25" s="298" t="s">
        <v>3247</v>
      </c>
      <c r="H25" s="304" t="s">
        <v>291</v>
      </c>
      <c r="I25" s="3">
        <v>16894</v>
      </c>
      <c r="J25" s="3852">
        <v>0</v>
      </c>
      <c r="K25" s="257">
        <f t="shared" si="1"/>
        <v>0</v>
      </c>
      <c r="L25" s="930" t="s">
        <v>201</v>
      </c>
      <c r="M25" s="238" t="s">
        <v>443</v>
      </c>
      <c r="N25" s="238" t="s">
        <v>3240</v>
      </c>
    </row>
    <row r="26" spans="1:14">
      <c r="A26" s="2398">
        <v>301</v>
      </c>
      <c r="B26" s="927" t="s">
        <v>265</v>
      </c>
      <c r="C26" s="928" t="s">
        <v>194</v>
      </c>
      <c r="D26" s="919" t="s">
        <v>511</v>
      </c>
      <c r="F26" s="285" t="str">
        <f t="shared" si="0"/>
        <v>301.08.01.09</v>
      </c>
      <c r="G26" s="298" t="s">
        <v>3248</v>
      </c>
      <c r="H26" s="304" t="s">
        <v>291</v>
      </c>
      <c r="I26" s="3">
        <v>5408</v>
      </c>
      <c r="J26" s="3852">
        <v>0</v>
      </c>
      <c r="K26" s="257">
        <f t="shared" si="1"/>
        <v>0</v>
      </c>
      <c r="L26" s="930" t="s">
        <v>201</v>
      </c>
      <c r="M26" s="238" t="s">
        <v>443</v>
      </c>
      <c r="N26" s="238" t="s">
        <v>3240</v>
      </c>
    </row>
    <row r="27" spans="1:14">
      <c r="A27" s="2398">
        <v>301</v>
      </c>
      <c r="B27" s="927" t="s">
        <v>265</v>
      </c>
      <c r="C27" s="928" t="s">
        <v>194</v>
      </c>
      <c r="D27" s="919" t="s">
        <v>304</v>
      </c>
      <c r="F27" s="285" t="str">
        <f t="shared" si="0"/>
        <v>301.08.01.10</v>
      </c>
      <c r="G27" s="298" t="s">
        <v>3249</v>
      </c>
      <c r="H27" s="304" t="s">
        <v>291</v>
      </c>
      <c r="I27" s="3">
        <v>42</v>
      </c>
      <c r="J27" s="3852">
        <v>0</v>
      </c>
      <c r="K27" s="257">
        <f t="shared" si="1"/>
        <v>0</v>
      </c>
      <c r="L27" s="930" t="s">
        <v>201</v>
      </c>
      <c r="M27" s="238" t="s">
        <v>443</v>
      </c>
      <c r="N27" s="238" t="s">
        <v>3240</v>
      </c>
    </row>
    <row r="28" spans="1:14">
      <c r="A28" s="2398">
        <v>301</v>
      </c>
      <c r="B28" s="927" t="s">
        <v>265</v>
      </c>
      <c r="C28" s="928" t="s">
        <v>194</v>
      </c>
      <c r="D28" s="919" t="s">
        <v>310</v>
      </c>
      <c r="F28" s="285" t="str">
        <f t="shared" si="0"/>
        <v>301.08.01.11</v>
      </c>
      <c r="G28" s="298" t="s">
        <v>3250</v>
      </c>
      <c r="H28" s="304" t="s">
        <v>291</v>
      </c>
      <c r="I28" s="3">
        <v>51</v>
      </c>
      <c r="J28" s="3852">
        <v>0</v>
      </c>
      <c r="K28" s="257">
        <f t="shared" si="1"/>
        <v>0</v>
      </c>
      <c r="L28" s="930" t="s">
        <v>201</v>
      </c>
      <c r="M28" s="238" t="s">
        <v>443</v>
      </c>
      <c r="N28" s="238" t="s">
        <v>3240</v>
      </c>
    </row>
    <row r="29" spans="1:14">
      <c r="A29" s="2398">
        <v>301</v>
      </c>
      <c r="B29" s="927" t="s">
        <v>265</v>
      </c>
      <c r="C29" s="928" t="s">
        <v>194</v>
      </c>
      <c r="D29" s="919" t="s">
        <v>354</v>
      </c>
      <c r="F29" s="285" t="str">
        <f t="shared" si="0"/>
        <v>301.08.01.12</v>
      </c>
      <c r="G29" s="298" t="s">
        <v>3251</v>
      </c>
      <c r="H29" s="304" t="s">
        <v>291</v>
      </c>
      <c r="I29" s="3">
        <v>30</v>
      </c>
      <c r="J29" s="3852">
        <v>0</v>
      </c>
      <c r="K29" s="257">
        <f t="shared" si="1"/>
        <v>0</v>
      </c>
      <c r="L29" s="930" t="s">
        <v>201</v>
      </c>
      <c r="M29" s="238" t="s">
        <v>443</v>
      </c>
      <c r="N29" s="238" t="s">
        <v>3240</v>
      </c>
    </row>
    <row r="30" spans="1:14">
      <c r="A30" s="2398">
        <v>301</v>
      </c>
      <c r="B30" s="927" t="s">
        <v>265</v>
      </c>
      <c r="C30" s="928" t="s">
        <v>194</v>
      </c>
      <c r="D30" s="919" t="s">
        <v>2769</v>
      </c>
      <c r="F30" s="285" t="str">
        <f t="shared" si="0"/>
        <v>301.08.01.13</v>
      </c>
      <c r="G30" s="298" t="s">
        <v>3252</v>
      </c>
      <c r="H30" s="304" t="s">
        <v>291</v>
      </c>
      <c r="I30" s="3">
        <v>60</v>
      </c>
      <c r="J30" s="3852">
        <v>0</v>
      </c>
      <c r="K30" s="257">
        <f t="shared" si="1"/>
        <v>0</v>
      </c>
      <c r="L30" s="930" t="s">
        <v>201</v>
      </c>
      <c r="M30" s="238" t="s">
        <v>443</v>
      </c>
      <c r="N30" s="238" t="s">
        <v>3240</v>
      </c>
    </row>
    <row r="31" spans="1:14">
      <c r="A31" s="2398">
        <v>301</v>
      </c>
      <c r="B31" s="927" t="s">
        <v>265</v>
      </c>
      <c r="C31" s="928" t="s">
        <v>194</v>
      </c>
      <c r="D31" s="919" t="s">
        <v>2771</v>
      </c>
      <c r="F31" s="285" t="str">
        <f t="shared" si="0"/>
        <v>301.08.01.14</v>
      </c>
      <c r="G31" s="298" t="s">
        <v>3253</v>
      </c>
      <c r="H31" s="304" t="s">
        <v>291</v>
      </c>
      <c r="I31" s="3">
        <v>42</v>
      </c>
      <c r="J31" s="3852">
        <v>0</v>
      </c>
      <c r="K31" s="257">
        <f t="shared" si="1"/>
        <v>0</v>
      </c>
      <c r="L31" s="930" t="s">
        <v>201</v>
      </c>
      <c r="M31" s="238" t="s">
        <v>443</v>
      </c>
      <c r="N31" s="238" t="s">
        <v>3240</v>
      </c>
    </row>
    <row r="32" spans="1:14">
      <c r="A32" s="2398">
        <v>301</v>
      </c>
      <c r="B32" s="927" t="s">
        <v>265</v>
      </c>
      <c r="C32" s="928" t="s">
        <v>194</v>
      </c>
      <c r="D32" s="919" t="s">
        <v>2974</v>
      </c>
      <c r="F32" s="285" t="str">
        <f t="shared" si="0"/>
        <v>301.08.01.15</v>
      </c>
      <c r="G32" s="298" t="s">
        <v>3254</v>
      </c>
      <c r="H32" s="304" t="s">
        <v>291</v>
      </c>
      <c r="I32" s="3">
        <v>121</v>
      </c>
      <c r="J32" s="3852">
        <v>0</v>
      </c>
      <c r="K32" s="257">
        <f t="shared" si="1"/>
        <v>0</v>
      </c>
      <c r="L32" s="930" t="s">
        <v>201</v>
      </c>
      <c r="M32" s="238" t="s">
        <v>443</v>
      </c>
      <c r="N32" s="238" t="s">
        <v>3240</v>
      </c>
    </row>
    <row r="33" spans="1:14">
      <c r="A33" s="2398">
        <v>301</v>
      </c>
      <c r="B33" s="927" t="s">
        <v>265</v>
      </c>
      <c r="C33" s="928" t="s">
        <v>194</v>
      </c>
      <c r="D33" s="919" t="s">
        <v>2977</v>
      </c>
      <c r="F33" s="285" t="str">
        <f t="shared" si="0"/>
        <v>301.08.01.16</v>
      </c>
      <c r="G33" s="298" t="s">
        <v>3255</v>
      </c>
      <c r="H33" s="304" t="s">
        <v>291</v>
      </c>
      <c r="I33" s="3">
        <v>170</v>
      </c>
      <c r="J33" s="3852">
        <v>0</v>
      </c>
      <c r="K33" s="257">
        <f t="shared" si="1"/>
        <v>0</v>
      </c>
      <c r="L33" s="930" t="s">
        <v>201</v>
      </c>
      <c r="M33" s="238" t="s">
        <v>443</v>
      </c>
      <c r="N33" s="238" t="s">
        <v>3240</v>
      </c>
    </row>
    <row r="34" spans="1:14">
      <c r="A34" s="2398">
        <v>301</v>
      </c>
      <c r="B34" s="927" t="s">
        <v>265</v>
      </c>
      <c r="C34" s="928" t="s">
        <v>194</v>
      </c>
      <c r="D34" s="919" t="s">
        <v>2980</v>
      </c>
      <c r="F34" s="285" t="str">
        <f t="shared" si="0"/>
        <v>301.08.01.17</v>
      </c>
      <c r="G34" s="298" t="s">
        <v>3256</v>
      </c>
      <c r="H34" s="304" t="s">
        <v>291</v>
      </c>
      <c r="I34" s="3">
        <v>0</v>
      </c>
      <c r="J34" s="3852">
        <v>0</v>
      </c>
      <c r="K34" s="257">
        <f t="shared" si="1"/>
        <v>0</v>
      </c>
      <c r="L34" s="930" t="s">
        <v>201</v>
      </c>
      <c r="M34" s="238" t="s">
        <v>443</v>
      </c>
      <c r="N34" s="238" t="s">
        <v>3240</v>
      </c>
    </row>
    <row r="35" spans="1:14">
      <c r="A35" s="2398">
        <v>301</v>
      </c>
      <c r="B35" s="927" t="s">
        <v>265</v>
      </c>
      <c r="C35" s="928" t="s">
        <v>194</v>
      </c>
      <c r="D35" s="919" t="s">
        <v>2983</v>
      </c>
      <c r="F35" s="285" t="str">
        <f t="shared" si="0"/>
        <v>301.08.01.18</v>
      </c>
      <c r="G35" s="298" t="s">
        <v>3257</v>
      </c>
      <c r="H35" s="304" t="s">
        <v>291</v>
      </c>
      <c r="I35" s="3">
        <v>0</v>
      </c>
      <c r="J35" s="3852">
        <v>0</v>
      </c>
      <c r="K35" s="257">
        <f t="shared" si="1"/>
        <v>0</v>
      </c>
      <c r="L35" s="930" t="s">
        <v>201</v>
      </c>
      <c r="M35" s="238" t="s">
        <v>443</v>
      </c>
      <c r="N35" s="238" t="s">
        <v>3240</v>
      </c>
    </row>
    <row r="36" spans="1:14">
      <c r="A36" s="2398">
        <v>301</v>
      </c>
      <c r="B36" s="927" t="s">
        <v>265</v>
      </c>
      <c r="C36" s="928" t="s">
        <v>194</v>
      </c>
      <c r="D36" s="919" t="s">
        <v>2985</v>
      </c>
      <c r="F36" s="285" t="str">
        <f t="shared" si="0"/>
        <v>301.08.01.19</v>
      </c>
      <c r="G36" s="298" t="s">
        <v>3258</v>
      </c>
      <c r="H36" s="304" t="s">
        <v>291</v>
      </c>
      <c r="I36" s="3">
        <v>0</v>
      </c>
      <c r="J36" s="3852">
        <v>0</v>
      </c>
      <c r="K36" s="257">
        <f t="shared" si="1"/>
        <v>0</v>
      </c>
      <c r="L36" s="930" t="s">
        <v>201</v>
      </c>
      <c r="M36" s="238" t="s">
        <v>443</v>
      </c>
      <c r="N36" s="238" t="s">
        <v>3240</v>
      </c>
    </row>
    <row r="37" spans="1:14">
      <c r="A37" s="2398">
        <v>301</v>
      </c>
      <c r="B37" s="927" t="s">
        <v>265</v>
      </c>
      <c r="C37" s="928" t="s">
        <v>194</v>
      </c>
      <c r="D37" s="919" t="s">
        <v>2987</v>
      </c>
      <c r="F37" s="285" t="str">
        <f t="shared" si="0"/>
        <v>301.08.01.20</v>
      </c>
      <c r="G37" s="298" t="s">
        <v>3259</v>
      </c>
      <c r="H37" s="304" t="s">
        <v>291</v>
      </c>
      <c r="I37" s="3">
        <v>0</v>
      </c>
      <c r="J37" s="3852">
        <v>0</v>
      </c>
      <c r="K37" s="257">
        <f t="shared" si="1"/>
        <v>0</v>
      </c>
      <c r="L37" s="930" t="s">
        <v>201</v>
      </c>
      <c r="M37" s="238" t="s">
        <v>443</v>
      </c>
      <c r="N37" s="238" t="s">
        <v>3240</v>
      </c>
    </row>
    <row r="38" spans="1:14">
      <c r="A38" s="2398">
        <v>301</v>
      </c>
      <c r="B38" s="927" t="s">
        <v>265</v>
      </c>
      <c r="C38" s="928" t="s">
        <v>194</v>
      </c>
      <c r="D38" s="919" t="s">
        <v>2987</v>
      </c>
      <c r="F38" s="285" t="str">
        <f t="shared" si="0"/>
        <v>301.08.01.20</v>
      </c>
      <c r="G38" s="298" t="s">
        <v>3260</v>
      </c>
      <c r="H38" s="304" t="s">
        <v>291</v>
      </c>
      <c r="I38" s="3">
        <v>0</v>
      </c>
      <c r="J38" s="3852">
        <v>0</v>
      </c>
      <c r="K38" s="257">
        <f t="shared" si="1"/>
        <v>0</v>
      </c>
      <c r="L38" s="930" t="s">
        <v>201</v>
      </c>
      <c r="M38" s="238" t="s">
        <v>443</v>
      </c>
      <c r="N38" s="238" t="s">
        <v>3240</v>
      </c>
    </row>
    <row r="39" spans="1:14">
      <c r="A39" s="2398">
        <v>301</v>
      </c>
      <c r="B39" s="927" t="s">
        <v>265</v>
      </c>
      <c r="C39" s="928" t="s">
        <v>194</v>
      </c>
      <c r="D39" s="919" t="s">
        <v>385</v>
      </c>
      <c r="F39" s="285" t="str">
        <f t="shared" si="0"/>
        <v>301.08.01.21</v>
      </c>
      <c r="G39" s="298" t="s">
        <v>3261</v>
      </c>
      <c r="H39" s="304" t="s">
        <v>291</v>
      </c>
      <c r="I39" s="3">
        <v>0</v>
      </c>
      <c r="J39" s="3852">
        <v>0</v>
      </c>
      <c r="K39" s="257">
        <f t="shared" si="1"/>
        <v>0</v>
      </c>
      <c r="L39" s="930" t="s">
        <v>201</v>
      </c>
      <c r="M39" s="238" t="s">
        <v>443</v>
      </c>
      <c r="N39" s="238" t="s">
        <v>3240</v>
      </c>
    </row>
    <row r="40" spans="1:14">
      <c r="A40" s="2398">
        <v>301</v>
      </c>
      <c r="B40" s="927" t="s">
        <v>265</v>
      </c>
      <c r="C40" s="928" t="s">
        <v>194</v>
      </c>
      <c r="D40" s="919" t="s">
        <v>2991</v>
      </c>
      <c r="F40" s="285" t="str">
        <f t="shared" si="0"/>
        <v>301.08.01.22</v>
      </c>
      <c r="G40" s="298" t="s">
        <v>3262</v>
      </c>
      <c r="H40" s="304" t="s">
        <v>291</v>
      </c>
      <c r="I40" s="3">
        <v>0</v>
      </c>
      <c r="J40" s="3852">
        <v>0</v>
      </c>
      <c r="K40" s="257">
        <f t="shared" si="1"/>
        <v>0</v>
      </c>
      <c r="L40" s="930" t="s">
        <v>201</v>
      </c>
      <c r="M40" s="238" t="s">
        <v>443</v>
      </c>
      <c r="N40" s="238" t="s">
        <v>3240</v>
      </c>
    </row>
    <row r="41" spans="1:14">
      <c r="A41" s="2398">
        <v>301</v>
      </c>
      <c r="B41" s="927" t="s">
        <v>265</v>
      </c>
      <c r="C41" s="928" t="s">
        <v>228</v>
      </c>
      <c r="F41" s="285" t="str">
        <f t="shared" si="0"/>
        <v>301.08.02.</v>
      </c>
      <c r="G41" s="286" t="s">
        <v>3263</v>
      </c>
      <c r="H41" s="304"/>
      <c r="I41" s="3"/>
      <c r="J41" s="3852"/>
    </row>
    <row r="42" spans="1:14" ht="25.5">
      <c r="A42" s="2398">
        <v>301</v>
      </c>
      <c r="B42" s="927" t="s">
        <v>265</v>
      </c>
      <c r="C42" s="928" t="s">
        <v>228</v>
      </c>
      <c r="F42" s="285" t="str">
        <f t="shared" si="0"/>
        <v>301.08.02.</v>
      </c>
      <c r="G42" s="286" t="s">
        <v>3264</v>
      </c>
      <c r="H42" s="304"/>
      <c r="I42" s="3"/>
      <c r="J42" s="3852"/>
    </row>
    <row r="43" spans="1:14">
      <c r="A43" s="2398">
        <v>301</v>
      </c>
      <c r="B43" s="927" t="s">
        <v>265</v>
      </c>
      <c r="C43" s="928" t="s">
        <v>228</v>
      </c>
      <c r="D43" s="919" t="s">
        <v>194</v>
      </c>
      <c r="F43" s="285" t="str">
        <f t="shared" si="0"/>
        <v>301.08.02.01</v>
      </c>
      <c r="G43" s="298" t="s">
        <v>3265</v>
      </c>
      <c r="H43" s="242" t="s">
        <v>291</v>
      </c>
      <c r="I43" s="3">
        <v>50</v>
      </c>
      <c r="J43" s="3852">
        <v>0</v>
      </c>
      <c r="K43" s="257">
        <f t="shared" ref="K43:K49" si="2">I43*J43</f>
        <v>0</v>
      </c>
      <c r="L43" s="930" t="s">
        <v>201</v>
      </c>
      <c r="M43" s="238" t="s">
        <v>443</v>
      </c>
      <c r="N43" s="238" t="s">
        <v>3240</v>
      </c>
    </row>
    <row r="44" spans="1:14">
      <c r="A44" s="2398">
        <v>301</v>
      </c>
      <c r="B44" s="927" t="s">
        <v>265</v>
      </c>
      <c r="C44" s="928" t="s">
        <v>228</v>
      </c>
      <c r="D44" s="919" t="s">
        <v>228</v>
      </c>
      <c r="F44" s="285" t="str">
        <f t="shared" si="0"/>
        <v>301.08.02.02</v>
      </c>
      <c r="G44" s="298" t="s">
        <v>3266</v>
      </c>
      <c r="H44" s="242" t="s">
        <v>291</v>
      </c>
      <c r="I44" s="3">
        <f>'6N_301 05 VARN R'!I16*6*30</f>
        <v>180</v>
      </c>
      <c r="J44" s="3852">
        <v>0</v>
      </c>
      <c r="K44" s="257">
        <f t="shared" si="2"/>
        <v>0</v>
      </c>
      <c r="L44" s="930" t="s">
        <v>201</v>
      </c>
      <c r="M44" s="238" t="s">
        <v>443</v>
      </c>
      <c r="N44" s="238" t="s">
        <v>3240</v>
      </c>
    </row>
    <row r="45" spans="1:14">
      <c r="A45" s="2398">
        <v>301</v>
      </c>
      <c r="B45" s="927" t="s">
        <v>265</v>
      </c>
      <c r="C45" s="928" t="s">
        <v>228</v>
      </c>
      <c r="D45" s="919" t="s">
        <v>209</v>
      </c>
      <c r="F45" s="285" t="str">
        <f t="shared" si="0"/>
        <v>301.08.02.03</v>
      </c>
      <c r="G45" s="298" t="s">
        <v>3267</v>
      </c>
      <c r="H45" s="242" t="s">
        <v>291</v>
      </c>
      <c r="I45" s="3">
        <v>0</v>
      </c>
      <c r="J45" s="3852">
        <v>0</v>
      </c>
      <c r="K45" s="257">
        <f t="shared" si="2"/>
        <v>0</v>
      </c>
      <c r="L45" s="930" t="s">
        <v>201</v>
      </c>
      <c r="M45" s="238" t="s">
        <v>443</v>
      </c>
      <c r="N45" s="238" t="s">
        <v>3240</v>
      </c>
    </row>
    <row r="46" spans="1:14">
      <c r="A46" s="2398">
        <v>301</v>
      </c>
      <c r="B46" s="927" t="s">
        <v>265</v>
      </c>
      <c r="C46" s="928" t="s">
        <v>228</v>
      </c>
      <c r="D46" s="919" t="s">
        <v>241</v>
      </c>
      <c r="F46" s="285" t="str">
        <f t="shared" si="0"/>
        <v>301.08.02.04</v>
      </c>
      <c r="G46" s="298" t="s">
        <v>3268</v>
      </c>
      <c r="H46" s="242" t="s">
        <v>291</v>
      </c>
      <c r="I46" s="3">
        <v>0</v>
      </c>
      <c r="J46" s="3852">
        <v>0</v>
      </c>
      <c r="K46" s="257">
        <f t="shared" si="2"/>
        <v>0</v>
      </c>
      <c r="L46" s="930" t="s">
        <v>201</v>
      </c>
      <c r="M46" s="238" t="s">
        <v>443</v>
      </c>
      <c r="N46" s="238" t="s">
        <v>3240</v>
      </c>
    </row>
    <row r="47" spans="1:14">
      <c r="A47" s="2398">
        <v>301</v>
      </c>
      <c r="B47" s="927" t="s">
        <v>265</v>
      </c>
      <c r="C47" s="928" t="s">
        <v>228</v>
      </c>
      <c r="D47" s="919" t="s">
        <v>245</v>
      </c>
      <c r="F47" s="285" t="str">
        <f t="shared" si="0"/>
        <v>301.08.02.05</v>
      </c>
      <c r="G47" s="298" t="s">
        <v>3269</v>
      </c>
      <c r="H47" s="242" t="s">
        <v>291</v>
      </c>
      <c r="I47" s="3">
        <v>0</v>
      </c>
      <c r="J47" s="3852">
        <v>0</v>
      </c>
      <c r="K47" s="257">
        <f t="shared" si="2"/>
        <v>0</v>
      </c>
      <c r="L47" s="930" t="s">
        <v>201</v>
      </c>
      <c r="M47" s="238" t="s">
        <v>443</v>
      </c>
      <c r="N47" s="238" t="s">
        <v>3240</v>
      </c>
    </row>
    <row r="48" spans="1:14">
      <c r="A48" s="2398">
        <v>301</v>
      </c>
      <c r="B48" s="927" t="s">
        <v>265</v>
      </c>
      <c r="C48" s="928" t="s">
        <v>228</v>
      </c>
      <c r="D48" s="919" t="s">
        <v>252</v>
      </c>
      <c r="F48" s="285" t="str">
        <f t="shared" si="0"/>
        <v>301.08.02.06</v>
      </c>
      <c r="G48" s="298" t="s">
        <v>3270</v>
      </c>
      <c r="H48" s="242" t="s">
        <v>291</v>
      </c>
      <c r="I48" s="3">
        <v>0</v>
      </c>
      <c r="J48" s="3852">
        <v>0</v>
      </c>
      <c r="K48" s="257">
        <f t="shared" si="2"/>
        <v>0</v>
      </c>
      <c r="L48" s="930" t="s">
        <v>201</v>
      </c>
      <c r="M48" s="238" t="s">
        <v>443</v>
      </c>
      <c r="N48" s="238" t="s">
        <v>3240</v>
      </c>
    </row>
    <row r="49" spans="1:14" ht="25.5">
      <c r="A49" s="2398">
        <v>301</v>
      </c>
      <c r="B49" s="927" t="s">
        <v>265</v>
      </c>
      <c r="C49" s="928" t="s">
        <v>228</v>
      </c>
      <c r="D49" s="919" t="s">
        <v>256</v>
      </c>
      <c r="F49" s="285" t="str">
        <f t="shared" si="0"/>
        <v>301.08.02.07</v>
      </c>
      <c r="G49" s="298" t="s">
        <v>3271</v>
      </c>
      <c r="H49" s="242" t="s">
        <v>291</v>
      </c>
      <c r="I49" s="3">
        <v>0</v>
      </c>
      <c r="J49" s="3852">
        <v>0</v>
      </c>
      <c r="K49" s="257">
        <f t="shared" si="2"/>
        <v>0</v>
      </c>
      <c r="L49" s="930" t="s">
        <v>201</v>
      </c>
      <c r="M49" s="238" t="s">
        <v>443</v>
      </c>
      <c r="N49" s="238" t="s">
        <v>3240</v>
      </c>
    </row>
    <row r="50" spans="1:14">
      <c r="A50" s="2398">
        <v>301</v>
      </c>
      <c r="B50" s="927" t="s">
        <v>265</v>
      </c>
      <c r="C50" s="928" t="s">
        <v>209</v>
      </c>
      <c r="F50" s="285" t="str">
        <f t="shared" si="0"/>
        <v>301.08.03.</v>
      </c>
      <c r="G50" s="286" t="s">
        <v>3272</v>
      </c>
      <c r="H50" s="304"/>
      <c r="I50" s="3"/>
      <c r="J50" s="3852"/>
      <c r="K50" s="294"/>
    </row>
    <row r="51" spans="1:14">
      <c r="A51" s="2398">
        <v>301</v>
      </c>
      <c r="B51" s="927" t="s">
        <v>265</v>
      </c>
      <c r="C51" s="928" t="s">
        <v>209</v>
      </c>
      <c r="D51" s="919" t="s">
        <v>194</v>
      </c>
      <c r="F51" s="285" t="str">
        <f t="shared" si="0"/>
        <v>301.08.03.01</v>
      </c>
      <c r="G51" s="298" t="s">
        <v>3273</v>
      </c>
      <c r="H51" s="304" t="s">
        <v>291</v>
      </c>
      <c r="I51" s="3">
        <v>150</v>
      </c>
      <c r="J51" s="3852">
        <v>0</v>
      </c>
      <c r="K51" s="257">
        <f t="shared" ref="K51:K60" si="3">J51*I51</f>
        <v>0</v>
      </c>
      <c r="L51" s="930" t="s">
        <v>201</v>
      </c>
      <c r="M51" s="238" t="s">
        <v>443</v>
      </c>
      <c r="N51" s="238" t="s">
        <v>3240</v>
      </c>
    </row>
    <row r="52" spans="1:14">
      <c r="A52" s="2398">
        <v>301</v>
      </c>
      <c r="B52" s="927" t="s">
        <v>265</v>
      </c>
      <c r="C52" s="928" t="s">
        <v>209</v>
      </c>
      <c r="D52" s="919" t="s">
        <v>228</v>
      </c>
      <c r="F52" s="285" t="str">
        <f t="shared" si="0"/>
        <v>301.08.03.02</v>
      </c>
      <c r="G52" s="298" t="s">
        <v>3274</v>
      </c>
      <c r="H52" s="304" t="s">
        <v>291</v>
      </c>
      <c r="I52" s="3">
        <f>'6N_301 10 ELEMENTI'!I124*10</f>
        <v>990</v>
      </c>
      <c r="J52" s="3852">
        <v>0</v>
      </c>
      <c r="K52" s="257">
        <f t="shared" si="3"/>
        <v>0</v>
      </c>
      <c r="L52" s="930" t="s">
        <v>201</v>
      </c>
      <c r="M52" s="238" t="s">
        <v>443</v>
      </c>
      <c r="N52" s="238" t="s">
        <v>3240</v>
      </c>
    </row>
    <row r="53" spans="1:14">
      <c r="A53" s="2398">
        <v>301</v>
      </c>
      <c r="B53" s="927" t="s">
        <v>265</v>
      </c>
      <c r="C53" s="928" t="s">
        <v>209</v>
      </c>
      <c r="D53" s="919" t="s">
        <v>209</v>
      </c>
      <c r="F53" s="285" t="str">
        <f t="shared" si="0"/>
        <v>301.08.03.03</v>
      </c>
      <c r="G53" s="298" t="s">
        <v>3275</v>
      </c>
      <c r="H53" s="304" t="s">
        <v>291</v>
      </c>
      <c r="I53" s="3">
        <v>150</v>
      </c>
      <c r="J53" s="3852">
        <v>0</v>
      </c>
      <c r="K53" s="257">
        <f t="shared" si="3"/>
        <v>0</v>
      </c>
      <c r="L53" s="930" t="s">
        <v>201</v>
      </c>
      <c r="M53" s="238" t="s">
        <v>443</v>
      </c>
      <c r="N53" s="238" t="s">
        <v>3240</v>
      </c>
    </row>
    <row r="54" spans="1:14">
      <c r="A54" s="2398">
        <v>301</v>
      </c>
      <c r="B54" s="927" t="s">
        <v>265</v>
      </c>
      <c r="C54" s="928" t="s">
        <v>209</v>
      </c>
      <c r="D54" s="919" t="s">
        <v>241</v>
      </c>
      <c r="F54" s="285" t="str">
        <f t="shared" si="0"/>
        <v>301.08.03.04</v>
      </c>
      <c r="G54" s="298" t="s">
        <v>3276</v>
      </c>
      <c r="H54" s="304" t="s">
        <v>291</v>
      </c>
      <c r="I54" s="3">
        <v>50</v>
      </c>
      <c r="J54" s="3852">
        <v>0</v>
      </c>
      <c r="K54" s="257">
        <f t="shared" si="3"/>
        <v>0</v>
      </c>
      <c r="L54" s="930" t="s">
        <v>201</v>
      </c>
      <c r="M54" s="238" t="s">
        <v>443</v>
      </c>
      <c r="N54" s="238" t="s">
        <v>3240</v>
      </c>
    </row>
    <row r="55" spans="1:14">
      <c r="A55" s="2398">
        <v>301</v>
      </c>
      <c r="B55" s="927" t="s">
        <v>265</v>
      </c>
      <c r="C55" s="928" t="s">
        <v>209</v>
      </c>
      <c r="D55" s="919" t="s">
        <v>245</v>
      </c>
      <c r="F55" s="285" t="str">
        <f t="shared" si="0"/>
        <v>301.08.03.05</v>
      </c>
      <c r="G55" s="298" t="s">
        <v>3277</v>
      </c>
      <c r="H55" s="304" t="s">
        <v>291</v>
      </c>
      <c r="I55" s="3">
        <v>50</v>
      </c>
      <c r="J55" s="3852">
        <v>0</v>
      </c>
      <c r="K55" s="257">
        <f t="shared" si="3"/>
        <v>0</v>
      </c>
      <c r="L55" s="930" t="s">
        <v>201</v>
      </c>
      <c r="M55" s="238" t="s">
        <v>443</v>
      </c>
      <c r="N55" s="238" t="s">
        <v>3240</v>
      </c>
    </row>
    <row r="56" spans="1:14">
      <c r="A56" s="2398">
        <v>301</v>
      </c>
      <c r="B56" s="927" t="s">
        <v>265</v>
      </c>
      <c r="C56" s="928" t="s">
        <v>209</v>
      </c>
      <c r="D56" s="919" t="s">
        <v>252</v>
      </c>
      <c r="F56" s="285" t="str">
        <f t="shared" si="0"/>
        <v>301.08.03.06</v>
      </c>
      <c r="G56" s="298" t="s">
        <v>3278</v>
      </c>
      <c r="H56" s="304" t="s">
        <v>291</v>
      </c>
      <c r="I56" s="3">
        <v>0</v>
      </c>
      <c r="J56" s="3852">
        <v>0</v>
      </c>
      <c r="K56" s="257">
        <f t="shared" si="3"/>
        <v>0</v>
      </c>
      <c r="L56" s="930" t="s">
        <v>201</v>
      </c>
      <c r="M56" s="238" t="s">
        <v>443</v>
      </c>
      <c r="N56" s="238" t="s">
        <v>3240</v>
      </c>
    </row>
    <row r="57" spans="1:14">
      <c r="A57" s="2398">
        <v>301</v>
      </c>
      <c r="B57" s="927" t="s">
        <v>265</v>
      </c>
      <c r="C57" s="928" t="s">
        <v>209</v>
      </c>
      <c r="D57" s="919" t="s">
        <v>256</v>
      </c>
      <c r="F57" s="285" t="str">
        <f t="shared" si="0"/>
        <v>301.08.03.07</v>
      </c>
      <c r="G57" s="298" t="s">
        <v>3279</v>
      </c>
      <c r="H57" s="304" t="s">
        <v>291</v>
      </c>
      <c r="I57" s="3">
        <v>0</v>
      </c>
      <c r="J57" s="3852">
        <v>0</v>
      </c>
      <c r="K57" s="257">
        <f t="shared" si="3"/>
        <v>0</v>
      </c>
      <c r="L57" s="930" t="s">
        <v>201</v>
      </c>
      <c r="M57" s="238" t="s">
        <v>443</v>
      </c>
      <c r="N57" s="238" t="s">
        <v>3240</v>
      </c>
    </row>
    <row r="58" spans="1:14">
      <c r="A58" s="2398">
        <v>301</v>
      </c>
      <c r="B58" s="927" t="s">
        <v>265</v>
      </c>
      <c r="C58" s="928" t="s">
        <v>209</v>
      </c>
      <c r="D58" s="919" t="s">
        <v>265</v>
      </c>
      <c r="F58" s="285" t="str">
        <f t="shared" si="0"/>
        <v>301.08.03.08</v>
      </c>
      <c r="G58" s="298" t="s">
        <v>3280</v>
      </c>
      <c r="H58" s="304" t="s">
        <v>291</v>
      </c>
      <c r="I58" s="3">
        <v>0</v>
      </c>
      <c r="J58" s="3852">
        <v>0</v>
      </c>
      <c r="K58" s="257">
        <f t="shared" si="3"/>
        <v>0</v>
      </c>
      <c r="L58" s="930" t="s">
        <v>201</v>
      </c>
      <c r="M58" s="238" t="s">
        <v>443</v>
      </c>
      <c r="N58" s="238" t="s">
        <v>3240</v>
      </c>
    </row>
    <row r="59" spans="1:14">
      <c r="A59" s="2398">
        <v>301</v>
      </c>
      <c r="B59" s="927" t="s">
        <v>265</v>
      </c>
      <c r="C59" s="928" t="s">
        <v>209</v>
      </c>
      <c r="D59" s="919" t="s">
        <v>511</v>
      </c>
      <c r="F59" s="285" t="str">
        <f t="shared" si="0"/>
        <v>301.08.03.09</v>
      </c>
      <c r="G59" s="298" t="s">
        <v>3281</v>
      </c>
      <c r="H59" s="304" t="s">
        <v>291</v>
      </c>
      <c r="I59" s="3">
        <v>0</v>
      </c>
      <c r="J59" s="3852">
        <v>0</v>
      </c>
      <c r="K59" s="257">
        <f t="shared" si="3"/>
        <v>0</v>
      </c>
      <c r="L59" s="930" t="s">
        <v>201</v>
      </c>
      <c r="M59" s="238" t="s">
        <v>443</v>
      </c>
      <c r="N59" s="238" t="s">
        <v>3240</v>
      </c>
    </row>
    <row r="60" spans="1:14">
      <c r="A60" s="2398">
        <v>301</v>
      </c>
      <c r="B60" s="927" t="s">
        <v>265</v>
      </c>
      <c r="C60" s="928" t="s">
        <v>209</v>
      </c>
      <c r="D60" s="919" t="s">
        <v>304</v>
      </c>
      <c r="F60" s="285" t="str">
        <f t="shared" si="0"/>
        <v>301.08.03.10</v>
      </c>
      <c r="G60" s="298" t="s">
        <v>3282</v>
      </c>
      <c r="H60" s="304" t="s">
        <v>291</v>
      </c>
      <c r="I60" s="3">
        <v>0</v>
      </c>
      <c r="J60" s="3852">
        <v>0</v>
      </c>
      <c r="K60" s="257">
        <f t="shared" si="3"/>
        <v>0</v>
      </c>
      <c r="L60" s="930" t="s">
        <v>201</v>
      </c>
      <c r="M60" s="238" t="s">
        <v>443</v>
      </c>
      <c r="N60" s="238" t="s">
        <v>3240</v>
      </c>
    </row>
    <row r="61" spans="1:14">
      <c r="A61" s="2398">
        <v>301</v>
      </c>
      <c r="B61" s="927" t="s">
        <v>265</v>
      </c>
      <c r="C61" s="928" t="s">
        <v>241</v>
      </c>
      <c r="F61" s="285" t="str">
        <f t="shared" si="0"/>
        <v>301.08.04.</v>
      </c>
      <c r="G61" s="286" t="s">
        <v>3283</v>
      </c>
      <c r="H61" s="304"/>
      <c r="I61" s="3"/>
      <c r="J61" s="3852"/>
      <c r="K61" s="294"/>
    </row>
    <row r="62" spans="1:14">
      <c r="A62" s="2398">
        <v>301</v>
      </c>
      <c r="B62" s="927" t="s">
        <v>265</v>
      </c>
      <c r="C62" s="928" t="s">
        <v>241</v>
      </c>
      <c r="D62" s="919" t="s">
        <v>194</v>
      </c>
      <c r="F62" s="285" t="str">
        <f t="shared" si="0"/>
        <v>301.08.04.01</v>
      </c>
      <c r="G62" s="298" t="s">
        <v>3284</v>
      </c>
      <c r="H62" s="304" t="s">
        <v>291</v>
      </c>
      <c r="I62" s="3">
        <v>1120</v>
      </c>
      <c r="J62" s="3852">
        <v>0</v>
      </c>
      <c r="K62" s="257">
        <f t="shared" ref="K62:K64" si="4">J62*I62</f>
        <v>0</v>
      </c>
      <c r="L62" s="930" t="s">
        <v>201</v>
      </c>
      <c r="M62" s="238" t="s">
        <v>443</v>
      </c>
      <c r="N62" s="238" t="s">
        <v>3240</v>
      </c>
    </row>
    <row r="63" spans="1:14">
      <c r="A63" s="2398">
        <v>301</v>
      </c>
      <c r="B63" s="927" t="s">
        <v>265</v>
      </c>
      <c r="C63" s="928" t="s">
        <v>241</v>
      </c>
      <c r="D63" s="919" t="s">
        <v>228</v>
      </c>
      <c r="F63" s="285" t="str">
        <f t="shared" si="0"/>
        <v>301.08.04.02</v>
      </c>
      <c r="G63" s="298" t="s">
        <v>3285</v>
      </c>
      <c r="H63" s="304" t="s">
        <v>291</v>
      </c>
      <c r="I63" s="3">
        <v>100</v>
      </c>
      <c r="J63" s="3852">
        <v>0</v>
      </c>
      <c r="K63" s="257">
        <f t="shared" si="4"/>
        <v>0</v>
      </c>
      <c r="L63" s="930" t="s">
        <v>201</v>
      </c>
      <c r="M63" s="238" t="s">
        <v>443</v>
      </c>
      <c r="N63" s="238" t="s">
        <v>3240</v>
      </c>
    </row>
    <row r="64" spans="1:14">
      <c r="A64" s="2398">
        <v>301</v>
      </c>
      <c r="B64" s="927" t="s">
        <v>265</v>
      </c>
      <c r="C64" s="928" t="s">
        <v>241</v>
      </c>
      <c r="D64" s="919" t="s">
        <v>209</v>
      </c>
      <c r="F64" s="285" t="str">
        <f t="shared" si="0"/>
        <v>301.08.04.03</v>
      </c>
      <c r="G64" s="298" t="s">
        <v>3286</v>
      </c>
      <c r="H64" s="304" t="s">
        <v>291</v>
      </c>
      <c r="I64" s="3">
        <v>100</v>
      </c>
      <c r="J64" s="3852">
        <v>0</v>
      </c>
      <c r="K64" s="257">
        <f t="shared" si="4"/>
        <v>0</v>
      </c>
      <c r="L64" s="930" t="s">
        <v>201</v>
      </c>
      <c r="M64" s="238" t="s">
        <v>443</v>
      </c>
      <c r="N64" s="238" t="s">
        <v>3240</v>
      </c>
    </row>
    <row r="65" spans="1:14" ht="13.7" customHeight="1">
      <c r="A65" s="2398">
        <v>301</v>
      </c>
      <c r="B65" s="927" t="s">
        <v>265</v>
      </c>
      <c r="C65" s="928" t="s">
        <v>241</v>
      </c>
      <c r="D65" s="919" t="s">
        <v>241</v>
      </c>
      <c r="F65" s="285" t="str">
        <f t="shared" si="0"/>
        <v>301.08.04.04</v>
      </c>
      <c r="G65" s="298" t="s">
        <v>3287</v>
      </c>
      <c r="H65" s="304" t="s">
        <v>291</v>
      </c>
      <c r="I65" s="3">
        <f>2655</f>
        <v>2655</v>
      </c>
      <c r="J65" s="3852">
        <v>0</v>
      </c>
      <c r="K65" s="257">
        <f t="shared" si="1"/>
        <v>0</v>
      </c>
      <c r="L65" s="930" t="s">
        <v>201</v>
      </c>
      <c r="M65" s="238" t="s">
        <v>443</v>
      </c>
      <c r="N65" s="238" t="s">
        <v>3240</v>
      </c>
    </row>
    <row r="66" spans="1:14">
      <c r="A66" s="2398">
        <v>301</v>
      </c>
      <c r="B66" s="927" t="s">
        <v>265</v>
      </c>
      <c r="C66" s="928" t="s">
        <v>241</v>
      </c>
      <c r="D66" s="919" t="s">
        <v>245</v>
      </c>
      <c r="F66" s="285" t="str">
        <f t="shared" si="0"/>
        <v>301.08.04.05</v>
      </c>
      <c r="G66" s="298" t="s">
        <v>3288</v>
      </c>
      <c r="H66" s="304" t="s">
        <v>291</v>
      </c>
      <c r="I66" s="3">
        <f>(6*40+2760+4750+286608)/10</f>
        <v>29435.8</v>
      </c>
      <c r="J66" s="3852">
        <v>0</v>
      </c>
      <c r="K66" s="257">
        <f t="shared" si="1"/>
        <v>0</v>
      </c>
      <c r="L66" s="930" t="s">
        <v>201</v>
      </c>
      <c r="M66" s="238" t="s">
        <v>443</v>
      </c>
      <c r="N66" s="238" t="s">
        <v>3240</v>
      </c>
    </row>
    <row r="67" spans="1:14">
      <c r="A67" s="2398">
        <v>301</v>
      </c>
      <c r="B67" s="927" t="s">
        <v>265</v>
      </c>
      <c r="C67" s="928" t="s">
        <v>241</v>
      </c>
      <c r="D67" s="919" t="s">
        <v>252</v>
      </c>
      <c r="F67" s="285" t="str">
        <f t="shared" si="0"/>
        <v>301.08.04.06</v>
      </c>
      <c r="G67" s="298" t="s">
        <v>3289</v>
      </c>
      <c r="H67" s="304" t="s">
        <v>291</v>
      </c>
      <c r="I67" s="3">
        <v>0</v>
      </c>
      <c r="J67" s="3852">
        <v>0</v>
      </c>
      <c r="K67" s="257">
        <f t="shared" si="1"/>
        <v>0</v>
      </c>
      <c r="L67" s="930" t="s">
        <v>201</v>
      </c>
      <c r="M67" s="238" t="s">
        <v>443</v>
      </c>
      <c r="N67" s="238" t="s">
        <v>3240</v>
      </c>
    </row>
    <row r="68" spans="1:14">
      <c r="A68" s="2398">
        <v>301</v>
      </c>
      <c r="B68" s="927" t="s">
        <v>265</v>
      </c>
      <c r="C68" s="928" t="s">
        <v>241</v>
      </c>
      <c r="D68" s="919" t="s">
        <v>256</v>
      </c>
      <c r="F68" s="285" t="str">
        <f t="shared" si="0"/>
        <v>301.08.04.07</v>
      </c>
      <c r="G68" s="298" t="s">
        <v>3290</v>
      </c>
      <c r="H68" s="304" t="s">
        <v>291</v>
      </c>
      <c r="I68" s="3">
        <v>0</v>
      </c>
      <c r="J68" s="3852">
        <v>0</v>
      </c>
      <c r="K68" s="257">
        <f t="shared" si="1"/>
        <v>0</v>
      </c>
      <c r="L68" s="930" t="s">
        <v>201</v>
      </c>
      <c r="M68" s="238" t="s">
        <v>443</v>
      </c>
      <c r="N68" s="238" t="s">
        <v>3240</v>
      </c>
    </row>
    <row r="69" spans="1:14">
      <c r="A69" s="2398">
        <v>301</v>
      </c>
      <c r="B69" s="927" t="s">
        <v>265</v>
      </c>
      <c r="C69" s="928" t="s">
        <v>241</v>
      </c>
      <c r="D69" s="919" t="s">
        <v>265</v>
      </c>
      <c r="F69" s="285" t="str">
        <f t="shared" si="0"/>
        <v>301.08.04.08</v>
      </c>
      <c r="G69" s="298" t="s">
        <v>3291</v>
      </c>
      <c r="H69" s="304" t="s">
        <v>291</v>
      </c>
      <c r="I69" s="3">
        <v>0</v>
      </c>
      <c r="J69" s="3852">
        <v>0</v>
      </c>
      <c r="K69" s="257">
        <f t="shared" si="1"/>
        <v>0</v>
      </c>
      <c r="L69" s="930" t="s">
        <v>201</v>
      </c>
      <c r="M69" s="238" t="s">
        <v>443</v>
      </c>
      <c r="N69" s="238" t="s">
        <v>3240</v>
      </c>
    </row>
    <row r="70" spans="1:14">
      <c r="A70" s="2398">
        <v>301</v>
      </c>
      <c r="B70" s="927" t="s">
        <v>265</v>
      </c>
      <c r="C70" s="928" t="s">
        <v>241</v>
      </c>
      <c r="D70" s="919" t="s">
        <v>511</v>
      </c>
      <c r="F70" s="285" t="str">
        <f t="shared" si="0"/>
        <v>301.08.04.09</v>
      </c>
      <c r="G70" s="298" t="s">
        <v>3292</v>
      </c>
      <c r="H70" s="304" t="s">
        <v>291</v>
      </c>
      <c r="I70" s="3">
        <v>0</v>
      </c>
      <c r="J70" s="3852">
        <v>0</v>
      </c>
      <c r="K70" s="257">
        <f t="shared" si="1"/>
        <v>0</v>
      </c>
      <c r="L70" s="930" t="s">
        <v>201</v>
      </c>
      <c r="M70" s="238" t="s">
        <v>443</v>
      </c>
      <c r="N70" s="238" t="s">
        <v>3240</v>
      </c>
    </row>
    <row r="71" spans="1:14">
      <c r="A71" s="2398">
        <v>301</v>
      </c>
      <c r="B71" s="927" t="s">
        <v>265</v>
      </c>
      <c r="C71" s="928" t="s">
        <v>241</v>
      </c>
      <c r="D71" s="919" t="s">
        <v>304</v>
      </c>
      <c r="F71" s="285" t="str">
        <f t="shared" si="0"/>
        <v>301.08.04.10</v>
      </c>
      <c r="G71" s="298" t="s">
        <v>3293</v>
      </c>
      <c r="H71" s="304" t="s">
        <v>291</v>
      </c>
      <c r="I71" s="3">
        <v>0</v>
      </c>
      <c r="J71" s="3852">
        <v>0</v>
      </c>
      <c r="K71" s="257">
        <f t="shared" si="1"/>
        <v>0</v>
      </c>
      <c r="L71" s="930" t="s">
        <v>201</v>
      </c>
      <c r="M71" s="238" t="s">
        <v>443</v>
      </c>
      <c r="N71" s="238" t="s">
        <v>3240</v>
      </c>
    </row>
    <row r="72" spans="1:14">
      <c r="A72" s="2398">
        <v>301</v>
      </c>
      <c r="B72" s="927" t="s">
        <v>265</v>
      </c>
      <c r="C72" s="928" t="s">
        <v>241</v>
      </c>
      <c r="D72" s="919" t="s">
        <v>310</v>
      </c>
      <c r="F72" s="285" t="str">
        <f t="shared" si="0"/>
        <v>301.08.04.11</v>
      </c>
      <c r="G72" s="298" t="s">
        <v>3294</v>
      </c>
      <c r="H72" s="304" t="s">
        <v>291</v>
      </c>
      <c r="I72" s="3">
        <v>0</v>
      </c>
      <c r="J72" s="3852">
        <v>0</v>
      </c>
      <c r="K72" s="257">
        <f t="shared" si="1"/>
        <v>0</v>
      </c>
      <c r="L72" s="930" t="s">
        <v>201</v>
      </c>
      <c r="M72" s="238" t="s">
        <v>443</v>
      </c>
      <c r="N72" s="238" t="s">
        <v>3240</v>
      </c>
    </row>
    <row r="73" spans="1:14">
      <c r="A73" s="2398">
        <v>301</v>
      </c>
      <c r="B73" s="927" t="s">
        <v>265</v>
      </c>
      <c r="C73" s="928" t="s">
        <v>241</v>
      </c>
      <c r="D73" s="919" t="s">
        <v>354</v>
      </c>
      <c r="F73" s="285" t="str">
        <f t="shared" si="0"/>
        <v>301.08.04.12</v>
      </c>
      <c r="G73" s="298" t="s">
        <v>3295</v>
      </c>
      <c r="H73" s="304" t="s">
        <v>291</v>
      </c>
      <c r="I73" s="3">
        <v>0</v>
      </c>
      <c r="J73" s="3852">
        <v>0</v>
      </c>
      <c r="K73" s="257">
        <f t="shared" si="1"/>
        <v>0</v>
      </c>
      <c r="L73" s="930" t="s">
        <v>201</v>
      </c>
      <c r="M73" s="238" t="s">
        <v>443</v>
      </c>
      <c r="N73" s="238" t="s">
        <v>3240</v>
      </c>
    </row>
    <row r="74" spans="1:14">
      <c r="A74" s="2398">
        <v>301</v>
      </c>
      <c r="B74" s="927" t="s">
        <v>265</v>
      </c>
      <c r="C74" s="928" t="s">
        <v>241</v>
      </c>
      <c r="D74" s="919" t="s">
        <v>2769</v>
      </c>
      <c r="F74" s="285" t="str">
        <f t="shared" si="0"/>
        <v>301.08.04.13</v>
      </c>
      <c r="G74" s="305" t="s">
        <v>3296</v>
      </c>
      <c r="H74" s="304" t="s">
        <v>291</v>
      </c>
      <c r="I74" s="3">
        <v>0</v>
      </c>
      <c r="J74" s="3852">
        <v>0</v>
      </c>
      <c r="K74" s="257">
        <f t="shared" ref="K74:K78" si="5">I74*J74</f>
        <v>0</v>
      </c>
      <c r="L74" s="930" t="s">
        <v>201</v>
      </c>
      <c r="M74" s="238" t="s">
        <v>443</v>
      </c>
      <c r="N74" s="238" t="s">
        <v>3240</v>
      </c>
    </row>
    <row r="75" spans="1:14">
      <c r="A75" s="2398">
        <v>301</v>
      </c>
      <c r="B75" s="927" t="s">
        <v>265</v>
      </c>
      <c r="C75" s="928" t="s">
        <v>241</v>
      </c>
      <c r="D75" s="919" t="s">
        <v>2771</v>
      </c>
      <c r="F75" s="285" t="str">
        <f t="shared" si="0"/>
        <v>301.08.04.14</v>
      </c>
      <c r="G75" s="305" t="s">
        <v>3297</v>
      </c>
      <c r="H75" s="304" t="s">
        <v>291</v>
      </c>
      <c r="I75" s="3">
        <f>670+'6N_301 10 ELEMENTI'!I91*50+'6N_301 10 ELEMENTI'!I92*50</f>
        <v>1370</v>
      </c>
      <c r="J75" s="3852">
        <v>0</v>
      </c>
      <c r="K75" s="257">
        <f t="shared" si="5"/>
        <v>0</v>
      </c>
      <c r="L75" s="930" t="s">
        <v>201</v>
      </c>
      <c r="M75" s="238" t="s">
        <v>443</v>
      </c>
      <c r="N75" s="238" t="s">
        <v>3240</v>
      </c>
    </row>
    <row r="76" spans="1:14">
      <c r="A76" s="2398">
        <v>301</v>
      </c>
      <c r="B76" s="927" t="s">
        <v>265</v>
      </c>
      <c r="C76" s="928" t="s">
        <v>241</v>
      </c>
      <c r="D76" s="919" t="s">
        <v>2974</v>
      </c>
      <c r="F76" s="285" t="str">
        <f t="shared" si="0"/>
        <v>301.08.04.15</v>
      </c>
      <c r="G76" s="305" t="s">
        <v>3298</v>
      </c>
      <c r="H76" s="304" t="s">
        <v>291</v>
      </c>
      <c r="I76" s="3">
        <v>500</v>
      </c>
      <c r="J76" s="3852">
        <v>0</v>
      </c>
      <c r="K76" s="257">
        <f t="shared" si="5"/>
        <v>0</v>
      </c>
      <c r="L76" s="930" t="s">
        <v>201</v>
      </c>
      <c r="M76" s="238" t="s">
        <v>443</v>
      </c>
      <c r="N76" s="238" t="s">
        <v>3240</v>
      </c>
    </row>
    <row r="77" spans="1:14">
      <c r="A77" s="2398">
        <v>301</v>
      </c>
      <c r="B77" s="927" t="s">
        <v>265</v>
      </c>
      <c r="C77" s="928" t="s">
        <v>241</v>
      </c>
      <c r="D77" s="919" t="s">
        <v>2977</v>
      </c>
      <c r="F77" s="285" t="str">
        <f t="shared" si="0"/>
        <v>301.08.04.16</v>
      </c>
      <c r="G77" s="305" t="s">
        <v>3299</v>
      </c>
      <c r="H77" s="304" t="s">
        <v>291</v>
      </c>
      <c r="I77" s="3">
        <v>100</v>
      </c>
      <c r="J77" s="3852">
        <v>0</v>
      </c>
      <c r="K77" s="257">
        <f t="shared" si="5"/>
        <v>0</v>
      </c>
      <c r="L77" s="930" t="s">
        <v>201</v>
      </c>
      <c r="M77" s="238" t="s">
        <v>443</v>
      </c>
      <c r="N77" s="238" t="s">
        <v>3240</v>
      </c>
    </row>
    <row r="78" spans="1:14">
      <c r="A78" s="2398">
        <v>301</v>
      </c>
      <c r="B78" s="927" t="s">
        <v>265</v>
      </c>
      <c r="C78" s="928" t="s">
        <v>241</v>
      </c>
      <c r="D78" s="919" t="s">
        <v>2980</v>
      </c>
      <c r="F78" s="285" t="str">
        <f t="shared" si="0"/>
        <v>301.08.04.17</v>
      </c>
      <c r="G78" s="305" t="s">
        <v>3300</v>
      </c>
      <c r="H78" s="304" t="s">
        <v>291</v>
      </c>
      <c r="I78" s="3">
        <v>100</v>
      </c>
      <c r="J78" s="3852">
        <v>0</v>
      </c>
      <c r="K78" s="257">
        <f t="shared" si="5"/>
        <v>0</v>
      </c>
      <c r="L78" s="930" t="s">
        <v>201</v>
      </c>
      <c r="M78" s="238" t="s">
        <v>443</v>
      </c>
      <c r="N78" s="238" t="s">
        <v>3240</v>
      </c>
    </row>
    <row r="79" spans="1:14">
      <c r="A79" s="2398">
        <v>301</v>
      </c>
      <c r="B79" s="927" t="s">
        <v>265</v>
      </c>
      <c r="C79" s="928" t="s">
        <v>245</v>
      </c>
      <c r="F79" s="285" t="str">
        <f t="shared" si="0"/>
        <v>301.08.05.</v>
      </c>
      <c r="G79" s="286" t="s">
        <v>3301</v>
      </c>
      <c r="H79" s="304"/>
      <c r="I79" s="3"/>
      <c r="J79" s="3852"/>
    </row>
    <row r="80" spans="1:14" ht="25.5">
      <c r="A80" s="2398">
        <v>301</v>
      </c>
      <c r="B80" s="927" t="s">
        <v>265</v>
      </c>
      <c r="C80" s="928" t="s">
        <v>245</v>
      </c>
      <c r="F80" s="285" t="str">
        <f t="shared" si="0"/>
        <v>301.08.05.</v>
      </c>
      <c r="G80" s="286" t="s">
        <v>3264</v>
      </c>
      <c r="H80" s="304"/>
      <c r="I80" s="3"/>
      <c r="J80" s="3852"/>
      <c r="L80" s="930"/>
    </row>
    <row r="81" spans="1:14">
      <c r="A81" s="2398">
        <v>301</v>
      </c>
      <c r="B81" s="927" t="s">
        <v>265</v>
      </c>
      <c r="C81" s="928" t="s">
        <v>245</v>
      </c>
      <c r="D81" s="919" t="s">
        <v>194</v>
      </c>
      <c r="F81" s="285" t="str">
        <f t="shared" si="0"/>
        <v>301.08.05.01</v>
      </c>
      <c r="G81" s="306" t="s">
        <v>3302</v>
      </c>
      <c r="H81" s="304" t="s">
        <v>291</v>
      </c>
      <c r="I81" s="3">
        <v>0</v>
      </c>
      <c r="J81" s="3852">
        <v>0</v>
      </c>
      <c r="K81" s="257">
        <f t="shared" ref="K81:K83" si="6">I81*J81</f>
        <v>0</v>
      </c>
      <c r="L81" s="930" t="s">
        <v>201</v>
      </c>
      <c r="M81" s="238" t="s">
        <v>443</v>
      </c>
      <c r="N81" s="238" t="s">
        <v>3240</v>
      </c>
    </row>
    <row r="82" spans="1:14">
      <c r="A82" s="2398">
        <v>301</v>
      </c>
      <c r="B82" s="927" t="s">
        <v>265</v>
      </c>
      <c r="C82" s="928" t="s">
        <v>245</v>
      </c>
      <c r="D82" s="919" t="s">
        <v>228</v>
      </c>
      <c r="F82" s="285" t="str">
        <f t="shared" si="0"/>
        <v>301.08.05.02</v>
      </c>
      <c r="G82" s="306" t="s">
        <v>3303</v>
      </c>
      <c r="H82" s="304" t="s">
        <v>291</v>
      </c>
      <c r="I82" s="3">
        <v>0</v>
      </c>
      <c r="J82" s="3852">
        <v>0</v>
      </c>
      <c r="K82" s="257">
        <f t="shared" si="6"/>
        <v>0</v>
      </c>
      <c r="L82" s="930" t="s">
        <v>201</v>
      </c>
      <c r="M82" s="238" t="s">
        <v>443</v>
      </c>
      <c r="N82" s="238" t="s">
        <v>3240</v>
      </c>
    </row>
    <row r="83" spans="1:14">
      <c r="A83" s="2398">
        <v>301</v>
      </c>
      <c r="B83" s="927" t="s">
        <v>265</v>
      </c>
      <c r="C83" s="928" t="s">
        <v>245</v>
      </c>
      <c r="D83" s="919" t="s">
        <v>228</v>
      </c>
      <c r="F83" s="285" t="str">
        <f t="shared" si="0"/>
        <v>301.08.05.02</v>
      </c>
      <c r="G83" s="306" t="s">
        <v>3304</v>
      </c>
      <c r="H83" s="304" t="s">
        <v>291</v>
      </c>
      <c r="I83" s="3">
        <v>95</v>
      </c>
      <c r="J83" s="3852">
        <v>0</v>
      </c>
      <c r="K83" s="257">
        <f t="shared" si="6"/>
        <v>0</v>
      </c>
      <c r="L83" s="930" t="s">
        <v>201</v>
      </c>
      <c r="M83" s="238" t="s">
        <v>443</v>
      </c>
      <c r="N83" s="238" t="s">
        <v>3240</v>
      </c>
    </row>
    <row r="84" spans="1:14">
      <c r="A84" s="2398">
        <v>301</v>
      </c>
      <c r="B84" s="927" t="s">
        <v>265</v>
      </c>
      <c r="C84" s="928" t="s">
        <v>252</v>
      </c>
      <c r="F84" s="285" t="str">
        <f t="shared" si="0"/>
        <v>301.08.06.</v>
      </c>
      <c r="G84" s="286" t="s">
        <v>3305</v>
      </c>
      <c r="H84" s="304"/>
      <c r="I84" s="3"/>
      <c r="J84" s="3852"/>
      <c r="K84" s="294"/>
    </row>
    <row r="85" spans="1:14" ht="191.25">
      <c r="A85" s="2398">
        <v>301</v>
      </c>
      <c r="B85" s="927" t="s">
        <v>265</v>
      </c>
      <c r="C85" s="928" t="s">
        <v>252</v>
      </c>
      <c r="D85" s="919" t="s">
        <v>194</v>
      </c>
      <c r="F85" s="285" t="str">
        <f t="shared" si="0"/>
        <v>301.08.06.01</v>
      </c>
      <c r="G85" s="305" t="s">
        <v>3306</v>
      </c>
      <c r="H85" s="304" t="s">
        <v>291</v>
      </c>
      <c r="I85" s="3">
        <f>'6N_301 19 UNIV OŽ'!V28+567+3432+118+450+86*4+640+3521+1275</f>
        <v>23787</v>
      </c>
      <c r="J85" s="3852">
        <v>0</v>
      </c>
      <c r="K85" s="257">
        <f t="shared" ref="K85" si="7">I85*J85</f>
        <v>0</v>
      </c>
      <c r="L85" s="930" t="s">
        <v>201</v>
      </c>
      <c r="M85" s="238" t="s">
        <v>443</v>
      </c>
      <c r="N85" s="238" t="s">
        <v>3240</v>
      </c>
    </row>
    <row r="86" spans="1:14">
      <c r="A86" s="2398">
        <v>301</v>
      </c>
      <c r="B86" s="927" t="s">
        <v>265</v>
      </c>
      <c r="C86" s="928" t="s">
        <v>252</v>
      </c>
      <c r="D86" s="919" t="s">
        <v>228</v>
      </c>
      <c r="F86" s="285" t="str">
        <f t="shared" si="0"/>
        <v>301.08.06.02</v>
      </c>
      <c r="G86" s="298" t="s">
        <v>3307</v>
      </c>
      <c r="H86" s="304" t="s">
        <v>291</v>
      </c>
      <c r="I86" s="3">
        <f>(180+176)*1*50</f>
        <v>17800</v>
      </c>
      <c r="J86" s="3852">
        <v>0</v>
      </c>
      <c r="K86" s="257">
        <f t="shared" ref="K86:K87" si="8">J86*I86</f>
        <v>0</v>
      </c>
      <c r="L86" s="930" t="s">
        <v>201</v>
      </c>
      <c r="M86" s="238" t="s">
        <v>443</v>
      </c>
      <c r="N86" s="238" t="s">
        <v>3240</v>
      </c>
    </row>
    <row r="87" spans="1:14">
      <c r="A87" s="2398">
        <v>301</v>
      </c>
      <c r="B87" s="927" t="s">
        <v>265</v>
      </c>
      <c r="C87" s="928" t="s">
        <v>252</v>
      </c>
      <c r="D87" s="919" t="s">
        <v>209</v>
      </c>
      <c r="F87" s="285" t="str">
        <f t="shared" si="0"/>
        <v>301.08.06.03</v>
      </c>
      <c r="G87" s="298" t="s">
        <v>3308</v>
      </c>
      <c r="H87" s="304" t="s">
        <v>291</v>
      </c>
      <c r="I87" s="3">
        <f>('6N_301 21 TEHN Z'!I23+'6N_301 21 TEHN Z'!I24+'6N_301 21 TEHN Z'!I25+'6N_301 21 TEHN Z'!I26+'6N_301 21 TEHN Z'!I29+'6N_301 21 TEHN Z'!I31+'6N_301 21 TEHN Z'!I32+'6N_301 21 TEHN Z'!I33)*20</f>
        <v>3120</v>
      </c>
      <c r="J87" s="3852">
        <v>0</v>
      </c>
      <c r="K87" s="257">
        <f t="shared" si="8"/>
        <v>0</v>
      </c>
      <c r="L87" s="930" t="s">
        <v>201</v>
      </c>
      <c r="M87" s="238" t="s">
        <v>443</v>
      </c>
      <c r="N87" s="238" t="s">
        <v>3240</v>
      </c>
    </row>
    <row r="88" spans="1:14">
      <c r="A88" s="2398">
        <v>301</v>
      </c>
      <c r="B88" s="927" t="s">
        <v>265</v>
      </c>
      <c r="C88" s="928" t="s">
        <v>252</v>
      </c>
      <c r="D88" s="919" t="s">
        <v>241</v>
      </c>
      <c r="F88" s="285" t="str">
        <f t="shared" si="0"/>
        <v>301.08.06.04</v>
      </c>
      <c r="G88" s="243" t="s">
        <v>3309</v>
      </c>
      <c r="H88" s="242" t="s">
        <v>291</v>
      </c>
      <c r="I88" s="1">
        <v>0</v>
      </c>
      <c r="J88" s="3852">
        <v>0</v>
      </c>
      <c r="K88" s="257">
        <f t="shared" ref="K88:K89" si="9">PRODUCT(I88,J88)</f>
        <v>0</v>
      </c>
      <c r="L88" s="930" t="s">
        <v>201</v>
      </c>
      <c r="M88" s="238" t="s">
        <v>443</v>
      </c>
      <c r="N88" s="238" t="s">
        <v>3240</v>
      </c>
    </row>
    <row r="89" spans="1:14">
      <c r="A89" s="2398">
        <v>301</v>
      </c>
      <c r="B89" s="927" t="s">
        <v>265</v>
      </c>
      <c r="C89" s="928" t="s">
        <v>252</v>
      </c>
      <c r="D89" s="919" t="s">
        <v>245</v>
      </c>
      <c r="F89" s="285" t="str">
        <f t="shared" ref="F89:F99" si="10">A89&amp;"."&amp;B89&amp;"."&amp;C89&amp;"."&amp;D89</f>
        <v>301.08.06.05</v>
      </c>
      <c r="G89" s="243" t="s">
        <v>3310</v>
      </c>
      <c r="H89" s="242" t="s">
        <v>291</v>
      </c>
      <c r="I89" s="1">
        <v>0</v>
      </c>
      <c r="J89" s="3852">
        <v>0</v>
      </c>
      <c r="K89" s="257">
        <f t="shared" si="9"/>
        <v>0</v>
      </c>
      <c r="L89" s="930" t="s">
        <v>201</v>
      </c>
      <c r="M89" s="238" t="s">
        <v>443</v>
      </c>
      <c r="N89" s="238" t="s">
        <v>3240</v>
      </c>
    </row>
    <row r="90" spans="1:14">
      <c r="A90" s="2398">
        <v>301</v>
      </c>
      <c r="B90" s="927" t="s">
        <v>265</v>
      </c>
      <c r="C90" s="928" t="s">
        <v>252</v>
      </c>
      <c r="D90" s="919" t="s">
        <v>252</v>
      </c>
      <c r="F90" s="285" t="str">
        <f t="shared" si="10"/>
        <v>301.08.06.06</v>
      </c>
      <c r="G90" s="298" t="s">
        <v>3311</v>
      </c>
      <c r="H90" s="304" t="s">
        <v>291</v>
      </c>
      <c r="I90" s="3">
        <v>50</v>
      </c>
      <c r="J90" s="3852">
        <v>0</v>
      </c>
      <c r="K90" s="257">
        <f t="shared" ref="K90" si="11">J90*I90</f>
        <v>0</v>
      </c>
      <c r="L90" s="930" t="s">
        <v>201</v>
      </c>
      <c r="M90" s="238" t="s">
        <v>443</v>
      </c>
      <c r="N90" s="238" t="s">
        <v>3240</v>
      </c>
    </row>
    <row r="91" spans="1:14">
      <c r="A91" s="2398">
        <v>301</v>
      </c>
      <c r="B91" s="927" t="s">
        <v>265</v>
      </c>
      <c r="C91" s="928" t="s">
        <v>245</v>
      </c>
      <c r="F91" s="285" t="str">
        <f t="shared" si="10"/>
        <v>301.08.05.</v>
      </c>
      <c r="G91" s="286" t="s">
        <v>3312</v>
      </c>
      <c r="H91" s="304"/>
      <c r="I91" s="3"/>
      <c r="J91" s="3852"/>
      <c r="K91" s="294"/>
    </row>
    <row r="92" spans="1:14" ht="216.75">
      <c r="A92" s="2398">
        <v>301</v>
      </c>
      <c r="B92" s="927" t="s">
        <v>265</v>
      </c>
      <c r="C92" s="928" t="s">
        <v>245</v>
      </c>
      <c r="D92" s="919" t="s">
        <v>194</v>
      </c>
      <c r="F92" s="285" t="str">
        <f t="shared" si="10"/>
        <v>301.08.05.01</v>
      </c>
      <c r="G92" s="298" t="s">
        <v>3314</v>
      </c>
      <c r="H92" s="304" t="s">
        <v>291</v>
      </c>
      <c r="I92" s="4">
        <v>15</v>
      </c>
      <c r="J92" s="3852">
        <v>0</v>
      </c>
      <c r="K92" s="257">
        <f t="shared" ref="K92:K95" si="12">I92*J92</f>
        <v>0</v>
      </c>
      <c r="L92" s="930" t="s">
        <v>201</v>
      </c>
      <c r="M92" s="238" t="s">
        <v>443</v>
      </c>
      <c r="N92" s="238" t="s">
        <v>3240</v>
      </c>
    </row>
    <row r="93" spans="1:14" ht="216.75">
      <c r="A93" s="2398">
        <v>301</v>
      </c>
      <c r="B93" s="927" t="s">
        <v>265</v>
      </c>
      <c r="C93" s="928" t="s">
        <v>245</v>
      </c>
      <c r="D93" s="919" t="s">
        <v>228</v>
      </c>
      <c r="F93" s="285" t="str">
        <f t="shared" si="10"/>
        <v>301.08.05.02</v>
      </c>
      <c r="G93" s="298" t="s">
        <v>3315</v>
      </c>
      <c r="H93" s="304" t="s">
        <v>291</v>
      </c>
      <c r="I93" s="4">
        <v>100</v>
      </c>
      <c r="J93" s="3852">
        <v>0</v>
      </c>
      <c r="K93" s="257">
        <f t="shared" si="12"/>
        <v>0</v>
      </c>
      <c r="L93" s="930" t="s">
        <v>201</v>
      </c>
      <c r="M93" s="238" t="s">
        <v>443</v>
      </c>
      <c r="N93" s="238" t="s">
        <v>3240</v>
      </c>
    </row>
    <row r="94" spans="1:14" ht="216.75">
      <c r="A94" s="2398">
        <v>301</v>
      </c>
      <c r="B94" s="927" t="s">
        <v>265</v>
      </c>
      <c r="C94" s="928" t="s">
        <v>245</v>
      </c>
      <c r="D94" s="919" t="s">
        <v>209</v>
      </c>
      <c r="F94" s="285" t="str">
        <f t="shared" si="10"/>
        <v>301.08.05.03</v>
      </c>
      <c r="G94" s="298" t="s">
        <v>3316</v>
      </c>
      <c r="H94" s="304" t="s">
        <v>291</v>
      </c>
      <c r="I94" s="4">
        <v>0</v>
      </c>
      <c r="J94" s="3852">
        <v>0</v>
      </c>
      <c r="K94" s="257">
        <f t="shared" si="12"/>
        <v>0</v>
      </c>
      <c r="L94" s="930" t="s">
        <v>201</v>
      </c>
      <c r="M94" s="238" t="s">
        <v>443</v>
      </c>
      <c r="N94" s="238" t="s">
        <v>3240</v>
      </c>
    </row>
    <row r="95" spans="1:14" ht="216.75">
      <c r="A95" s="2398">
        <v>301</v>
      </c>
      <c r="B95" s="927" t="s">
        <v>265</v>
      </c>
      <c r="C95" s="928" t="s">
        <v>245</v>
      </c>
      <c r="D95" s="919" t="s">
        <v>241</v>
      </c>
      <c r="F95" s="285" t="str">
        <f t="shared" si="10"/>
        <v>301.08.05.04</v>
      </c>
      <c r="G95" s="298" t="s">
        <v>11061</v>
      </c>
      <c r="H95" s="304" t="s">
        <v>291</v>
      </c>
      <c r="I95" s="4">
        <v>0</v>
      </c>
      <c r="J95" s="3852">
        <v>0</v>
      </c>
      <c r="K95" s="257">
        <f t="shared" si="12"/>
        <v>0</v>
      </c>
      <c r="L95" s="930" t="s">
        <v>201</v>
      </c>
      <c r="M95" s="238" t="s">
        <v>443</v>
      </c>
      <c r="N95" s="238" t="s">
        <v>3240</v>
      </c>
    </row>
    <row r="96" spans="1:14">
      <c r="A96" s="2398">
        <v>301</v>
      </c>
      <c r="B96" s="927" t="s">
        <v>265</v>
      </c>
      <c r="C96" s="928" t="s">
        <v>245</v>
      </c>
      <c r="D96" s="919" t="s">
        <v>245</v>
      </c>
      <c r="F96" s="285" t="str">
        <f t="shared" si="10"/>
        <v>301.08.05.05</v>
      </c>
      <c r="G96" s="243" t="s">
        <v>3317</v>
      </c>
      <c r="H96" s="242" t="s">
        <v>525</v>
      </c>
      <c r="I96" s="4">
        <v>0</v>
      </c>
      <c r="J96" s="3852">
        <v>0</v>
      </c>
      <c r="K96" s="257">
        <f t="shared" ref="K96:K97" si="13">PRODUCT(I96,J96)</f>
        <v>0</v>
      </c>
      <c r="L96" s="930" t="s">
        <v>201</v>
      </c>
      <c r="M96" s="238" t="s">
        <v>443</v>
      </c>
      <c r="N96" s="238" t="s">
        <v>3240</v>
      </c>
    </row>
    <row r="97" spans="1:14">
      <c r="A97" s="2398">
        <v>301</v>
      </c>
      <c r="B97" s="927" t="s">
        <v>265</v>
      </c>
      <c r="C97" s="928" t="s">
        <v>245</v>
      </c>
      <c r="D97" s="919" t="s">
        <v>252</v>
      </c>
      <c r="F97" s="285" t="str">
        <f t="shared" si="10"/>
        <v>301.08.05.06</v>
      </c>
      <c r="G97" s="243" t="s">
        <v>3318</v>
      </c>
      <c r="H97" s="242" t="s">
        <v>525</v>
      </c>
      <c r="I97" s="4">
        <v>0</v>
      </c>
      <c r="J97" s="3852">
        <v>0</v>
      </c>
      <c r="K97" s="257">
        <f t="shared" si="13"/>
        <v>0</v>
      </c>
      <c r="L97" s="930" t="s">
        <v>201</v>
      </c>
      <c r="M97" s="238" t="s">
        <v>443</v>
      </c>
      <c r="N97" s="238" t="s">
        <v>3240</v>
      </c>
    </row>
    <row r="98" spans="1:14" s="369" customFormat="1" ht="14.25">
      <c r="A98" s="2399">
        <v>301</v>
      </c>
      <c r="B98" s="931" t="s">
        <v>265</v>
      </c>
      <c r="C98" s="932" t="s">
        <v>252</v>
      </c>
      <c r="D98" s="921"/>
      <c r="E98" s="240"/>
      <c r="F98" s="316" t="str">
        <f t="shared" si="10"/>
        <v>301.08.06.</v>
      </c>
      <c r="G98" s="286" t="s">
        <v>3003</v>
      </c>
      <c r="H98" s="304"/>
      <c r="I98" s="616"/>
      <c r="J98" s="617"/>
      <c r="K98" s="12"/>
      <c r="L98" s="933"/>
      <c r="M98" s="934"/>
      <c r="N98" s="934"/>
    </row>
    <row r="99" spans="1:14" ht="30">
      <c r="A99" s="2398">
        <v>301</v>
      </c>
      <c r="B99" s="927" t="s">
        <v>265</v>
      </c>
      <c r="C99" s="928" t="s">
        <v>252</v>
      </c>
      <c r="F99" s="285" t="str">
        <f t="shared" si="10"/>
        <v>301.08.06.</v>
      </c>
      <c r="G99" s="6" t="s">
        <v>11033</v>
      </c>
      <c r="H99" s="7"/>
      <c r="I99" s="8"/>
      <c r="J99" s="9"/>
      <c r="K99" s="320"/>
      <c r="L99" s="930"/>
    </row>
    <row r="100" spans="1:14">
      <c r="A100" s="2398">
        <v>301</v>
      </c>
      <c r="B100" s="927" t="s">
        <v>265</v>
      </c>
      <c r="F100" s="3495" t="str">
        <f>A100&amp;"."&amp;B100</f>
        <v>301.08</v>
      </c>
      <c r="G100" s="3496" t="s">
        <v>3319</v>
      </c>
      <c r="H100" s="3495"/>
      <c r="I100" s="3497"/>
      <c r="J100" s="3495"/>
      <c r="K100" s="3498">
        <f>SUM(K16:K97)</f>
        <v>0</v>
      </c>
      <c r="L100" s="290"/>
      <c r="M100" s="290"/>
      <c r="N100" s="290"/>
    </row>
  </sheetData>
  <sheetProtection algorithmName="SHA-512" hashValue="oJ9bM8K0iP0dxQ7Z1kh/oAB4gzoF8bPMKmq9Ot28nuhpY3OZJUSzm16oBXfdd7pYDdXXWEFTsE9xNJ+lGy5sOw==" saltValue="gTro4DDQJPMDBhU8vSWJfA==" spinCount="100000" sheet="1" formatCells="0" formatColumns="0" formatRows="0" selectLockedCells="1"/>
  <protectedRanges>
    <protectedRange sqref="J16:J97" name="Obseg1"/>
  </protectedRanges>
  <dataConsolidate/>
  <mergeCells count="11">
    <mergeCell ref="G11:K11"/>
    <mergeCell ref="A1:D1"/>
    <mergeCell ref="F2:K2"/>
    <mergeCell ref="A3:A10"/>
    <mergeCell ref="B3:B10"/>
    <mergeCell ref="C3:C10"/>
    <mergeCell ref="G3:K3"/>
    <mergeCell ref="G4:K4"/>
    <mergeCell ref="G5:K5"/>
    <mergeCell ref="G6:K6"/>
    <mergeCell ref="G7:K7"/>
  </mergeCells>
  <pageMargins left="0.59027777777777779" right="0.39374999999999999" top="0.98402777777777772" bottom="0.98402777777777772" header="0.51180555555555551" footer="0.51180555555555551"/>
  <pageSetup paperSize="9" scale="70" firstPageNumber="0" orientation="portrait" horizontalDpi="300" verticalDpi="300" r:id="rId1"/>
  <headerFooter alignWithMargins="0">
    <oddFooter>&amp;C&amp;P</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5AE21-65D0-422D-B220-8B1316C989C1}">
  <sheetPr>
    <tabColor theme="9" tint="0.39997558519241921"/>
  </sheetPr>
  <dimension ref="A1:U60"/>
  <sheetViews>
    <sheetView view="pageBreakPreview" topLeftCell="F1" zoomScaleNormal="80" zoomScaleSheetLayoutView="100" workbookViewId="0">
      <selection activeCell="E75" sqref="E75"/>
    </sheetView>
  </sheetViews>
  <sheetFormatPr defaultColWidth="8.140625" defaultRowHeight="12.75"/>
  <cols>
    <col min="1" max="1" width="9" style="926" hidden="1" customWidth="1"/>
    <col min="2" max="2" width="3.42578125" style="927" hidden="1" customWidth="1"/>
    <col min="3" max="3" width="3.42578125" style="928" hidden="1" customWidth="1"/>
    <col min="4" max="4" width="3.42578125" style="919" hidden="1" customWidth="1"/>
    <col min="5" max="5" width="3.42578125" style="235" hidden="1" customWidth="1"/>
    <col min="6" max="6" width="19.85546875" style="253" bestFit="1" customWidth="1"/>
    <col min="7" max="7" width="47.42578125" style="254" customWidth="1"/>
    <col min="8" max="8" width="9.7109375" style="255" customWidth="1"/>
    <col min="9" max="9" width="11.140625" style="256" customWidth="1"/>
    <col min="10" max="10" width="13.5703125" style="257" customWidth="1"/>
    <col min="11" max="11" width="16.7109375" style="257" customWidth="1"/>
    <col min="12" max="12" width="12.28515625" style="238" hidden="1" customWidth="1"/>
    <col min="13" max="13" width="12.7109375" style="238" hidden="1" customWidth="1"/>
    <col min="14" max="14" width="16.42578125" style="238" hidden="1" customWidth="1"/>
    <col min="15" max="16" width="0" style="237" hidden="1" customWidth="1"/>
    <col min="17" max="254" width="8.140625" style="237"/>
    <col min="255" max="255" width="5" style="237" customWidth="1"/>
    <col min="256" max="256" width="7.42578125" style="237" customWidth="1"/>
    <col min="257" max="257" width="47.42578125" style="237" customWidth="1"/>
    <col min="258" max="258" width="9.7109375" style="237" customWidth="1"/>
    <col min="259" max="259" width="11.140625" style="237" customWidth="1"/>
    <col min="260" max="260" width="13.5703125" style="237" customWidth="1"/>
    <col min="261" max="261" width="16.7109375" style="237" customWidth="1"/>
    <col min="262" max="264" width="8.140625" style="237"/>
    <col min="265" max="265" width="36.42578125" style="237" customWidth="1"/>
    <col min="266" max="510" width="8.140625" style="237"/>
    <col min="511" max="511" width="5" style="237" customWidth="1"/>
    <col min="512" max="512" width="7.42578125" style="237" customWidth="1"/>
    <col min="513" max="513" width="47.42578125" style="237" customWidth="1"/>
    <col min="514" max="514" width="9.7109375" style="237" customWidth="1"/>
    <col min="515" max="515" width="11.140625" style="237" customWidth="1"/>
    <col min="516" max="516" width="13.5703125" style="237" customWidth="1"/>
    <col min="517" max="517" width="16.7109375" style="237" customWidth="1"/>
    <col min="518" max="520" width="8.140625" style="237"/>
    <col min="521" max="521" width="36.42578125" style="237" customWidth="1"/>
    <col min="522" max="766" width="8.140625" style="237"/>
    <col min="767" max="767" width="5" style="237" customWidth="1"/>
    <col min="768" max="768" width="7.42578125" style="237" customWidth="1"/>
    <col min="769" max="769" width="47.42578125" style="237" customWidth="1"/>
    <col min="770" max="770" width="9.7109375" style="237" customWidth="1"/>
    <col min="771" max="771" width="11.140625" style="237" customWidth="1"/>
    <col min="772" max="772" width="13.5703125" style="237" customWidth="1"/>
    <col min="773" max="773" width="16.7109375" style="237" customWidth="1"/>
    <col min="774" max="776" width="8.140625" style="237"/>
    <col min="777" max="777" width="36.42578125" style="237" customWidth="1"/>
    <col min="778" max="1022" width="8.140625" style="237"/>
    <col min="1023" max="1023" width="5" style="237" customWidth="1"/>
    <col min="1024" max="1024" width="7.42578125" style="237" customWidth="1"/>
    <col min="1025" max="1025" width="47.42578125" style="237" customWidth="1"/>
    <col min="1026" max="1026" width="9.7109375" style="237" customWidth="1"/>
    <col min="1027" max="1027" width="11.140625" style="237" customWidth="1"/>
    <col min="1028" max="1028" width="13.5703125" style="237" customWidth="1"/>
    <col min="1029" max="1029" width="16.7109375" style="237" customWidth="1"/>
    <col min="1030" max="1032" width="8.140625" style="237"/>
    <col min="1033" max="1033" width="36.42578125" style="237" customWidth="1"/>
    <col min="1034" max="1278" width="8.140625" style="237"/>
    <col min="1279" max="1279" width="5" style="237" customWidth="1"/>
    <col min="1280" max="1280" width="7.42578125" style="237" customWidth="1"/>
    <col min="1281" max="1281" width="47.42578125" style="237" customWidth="1"/>
    <col min="1282" max="1282" width="9.7109375" style="237" customWidth="1"/>
    <col min="1283" max="1283" width="11.140625" style="237" customWidth="1"/>
    <col min="1284" max="1284" width="13.5703125" style="237" customWidth="1"/>
    <col min="1285" max="1285" width="16.7109375" style="237" customWidth="1"/>
    <col min="1286" max="1288" width="8.140625" style="237"/>
    <col min="1289" max="1289" width="36.42578125" style="237" customWidth="1"/>
    <col min="1290" max="1534" width="8.140625" style="237"/>
    <col min="1535" max="1535" width="5" style="237" customWidth="1"/>
    <col min="1536" max="1536" width="7.42578125" style="237" customWidth="1"/>
    <col min="1537" max="1537" width="47.42578125" style="237" customWidth="1"/>
    <col min="1538" max="1538" width="9.7109375" style="237" customWidth="1"/>
    <col min="1539" max="1539" width="11.140625" style="237" customWidth="1"/>
    <col min="1540" max="1540" width="13.5703125" style="237" customWidth="1"/>
    <col min="1541" max="1541" width="16.7109375" style="237" customWidth="1"/>
    <col min="1542" max="1544" width="8.140625" style="237"/>
    <col min="1545" max="1545" width="36.42578125" style="237" customWidth="1"/>
    <col min="1546" max="1790" width="8.140625" style="237"/>
    <col min="1791" max="1791" width="5" style="237" customWidth="1"/>
    <col min="1792" max="1792" width="7.42578125" style="237" customWidth="1"/>
    <col min="1793" max="1793" width="47.42578125" style="237" customWidth="1"/>
    <col min="1794" max="1794" width="9.7109375" style="237" customWidth="1"/>
    <col min="1795" max="1795" width="11.140625" style="237" customWidth="1"/>
    <col min="1796" max="1796" width="13.5703125" style="237" customWidth="1"/>
    <col min="1797" max="1797" width="16.7109375" style="237" customWidth="1"/>
    <col min="1798" max="1800" width="8.140625" style="237"/>
    <col min="1801" max="1801" width="36.42578125" style="237" customWidth="1"/>
    <col min="1802" max="2046" width="8.140625" style="237"/>
    <col min="2047" max="2047" width="5" style="237" customWidth="1"/>
    <col min="2048" max="2048" width="7.42578125" style="237" customWidth="1"/>
    <col min="2049" max="2049" width="47.42578125" style="237" customWidth="1"/>
    <col min="2050" max="2050" width="9.7109375" style="237" customWidth="1"/>
    <col min="2051" max="2051" width="11.140625" style="237" customWidth="1"/>
    <col min="2052" max="2052" width="13.5703125" style="237" customWidth="1"/>
    <col min="2053" max="2053" width="16.7109375" style="237" customWidth="1"/>
    <col min="2054" max="2056" width="8.140625" style="237"/>
    <col min="2057" max="2057" width="36.42578125" style="237" customWidth="1"/>
    <col min="2058" max="2302" width="8.140625" style="237"/>
    <col min="2303" max="2303" width="5" style="237" customWidth="1"/>
    <col min="2304" max="2304" width="7.42578125" style="237" customWidth="1"/>
    <col min="2305" max="2305" width="47.42578125" style="237" customWidth="1"/>
    <col min="2306" max="2306" width="9.7109375" style="237" customWidth="1"/>
    <col min="2307" max="2307" width="11.140625" style="237" customWidth="1"/>
    <col min="2308" max="2308" width="13.5703125" style="237" customWidth="1"/>
    <col min="2309" max="2309" width="16.7109375" style="237" customWidth="1"/>
    <col min="2310" max="2312" width="8.140625" style="237"/>
    <col min="2313" max="2313" width="36.42578125" style="237" customWidth="1"/>
    <col min="2314" max="2558" width="8.140625" style="237"/>
    <col min="2559" max="2559" width="5" style="237" customWidth="1"/>
    <col min="2560" max="2560" width="7.42578125" style="237" customWidth="1"/>
    <col min="2561" max="2561" width="47.42578125" style="237" customWidth="1"/>
    <col min="2562" max="2562" width="9.7109375" style="237" customWidth="1"/>
    <col min="2563" max="2563" width="11.140625" style="237" customWidth="1"/>
    <col min="2564" max="2564" width="13.5703125" style="237" customWidth="1"/>
    <col min="2565" max="2565" width="16.7109375" style="237" customWidth="1"/>
    <col min="2566" max="2568" width="8.140625" style="237"/>
    <col min="2569" max="2569" width="36.42578125" style="237" customWidth="1"/>
    <col min="2570" max="2814" width="8.140625" style="237"/>
    <col min="2815" max="2815" width="5" style="237" customWidth="1"/>
    <col min="2816" max="2816" width="7.42578125" style="237" customWidth="1"/>
    <col min="2817" max="2817" width="47.42578125" style="237" customWidth="1"/>
    <col min="2818" max="2818" width="9.7109375" style="237" customWidth="1"/>
    <col min="2819" max="2819" width="11.140625" style="237" customWidth="1"/>
    <col min="2820" max="2820" width="13.5703125" style="237" customWidth="1"/>
    <col min="2821" max="2821" width="16.7109375" style="237" customWidth="1"/>
    <col min="2822" max="2824" width="8.140625" style="237"/>
    <col min="2825" max="2825" width="36.42578125" style="237" customWidth="1"/>
    <col min="2826" max="3070" width="8.140625" style="237"/>
    <col min="3071" max="3071" width="5" style="237" customWidth="1"/>
    <col min="3072" max="3072" width="7.42578125" style="237" customWidth="1"/>
    <col min="3073" max="3073" width="47.42578125" style="237" customWidth="1"/>
    <col min="3074" max="3074" width="9.7109375" style="237" customWidth="1"/>
    <col min="3075" max="3075" width="11.140625" style="237" customWidth="1"/>
    <col min="3076" max="3076" width="13.5703125" style="237" customWidth="1"/>
    <col min="3077" max="3077" width="16.7109375" style="237" customWidth="1"/>
    <col min="3078" max="3080" width="8.140625" style="237"/>
    <col min="3081" max="3081" width="36.42578125" style="237" customWidth="1"/>
    <col min="3082" max="3326" width="8.140625" style="237"/>
    <col min="3327" max="3327" width="5" style="237" customWidth="1"/>
    <col min="3328" max="3328" width="7.42578125" style="237" customWidth="1"/>
    <col min="3329" max="3329" width="47.42578125" style="237" customWidth="1"/>
    <col min="3330" max="3330" width="9.7109375" style="237" customWidth="1"/>
    <col min="3331" max="3331" width="11.140625" style="237" customWidth="1"/>
    <col min="3332" max="3332" width="13.5703125" style="237" customWidth="1"/>
    <col min="3333" max="3333" width="16.7109375" style="237" customWidth="1"/>
    <col min="3334" max="3336" width="8.140625" style="237"/>
    <col min="3337" max="3337" width="36.42578125" style="237" customWidth="1"/>
    <col min="3338" max="3582" width="8.140625" style="237"/>
    <col min="3583" max="3583" width="5" style="237" customWidth="1"/>
    <col min="3584" max="3584" width="7.42578125" style="237" customWidth="1"/>
    <col min="3585" max="3585" width="47.42578125" style="237" customWidth="1"/>
    <col min="3586" max="3586" width="9.7109375" style="237" customWidth="1"/>
    <col min="3587" max="3587" width="11.140625" style="237" customWidth="1"/>
    <col min="3588" max="3588" width="13.5703125" style="237" customWidth="1"/>
    <col min="3589" max="3589" width="16.7109375" style="237" customWidth="1"/>
    <col min="3590" max="3592" width="8.140625" style="237"/>
    <col min="3593" max="3593" width="36.42578125" style="237" customWidth="1"/>
    <col min="3594" max="3838" width="8.140625" style="237"/>
    <col min="3839" max="3839" width="5" style="237" customWidth="1"/>
    <col min="3840" max="3840" width="7.42578125" style="237" customWidth="1"/>
    <col min="3841" max="3841" width="47.42578125" style="237" customWidth="1"/>
    <col min="3842" max="3842" width="9.7109375" style="237" customWidth="1"/>
    <col min="3843" max="3843" width="11.140625" style="237" customWidth="1"/>
    <col min="3844" max="3844" width="13.5703125" style="237" customWidth="1"/>
    <col min="3845" max="3845" width="16.7109375" style="237" customWidth="1"/>
    <col min="3846" max="3848" width="8.140625" style="237"/>
    <col min="3849" max="3849" width="36.42578125" style="237" customWidth="1"/>
    <col min="3850" max="4094" width="8.140625" style="237"/>
    <col min="4095" max="4095" width="5" style="237" customWidth="1"/>
    <col min="4096" max="4096" width="7.42578125" style="237" customWidth="1"/>
    <col min="4097" max="4097" width="47.42578125" style="237" customWidth="1"/>
    <col min="4098" max="4098" width="9.7109375" style="237" customWidth="1"/>
    <col min="4099" max="4099" width="11.140625" style="237" customWidth="1"/>
    <col min="4100" max="4100" width="13.5703125" style="237" customWidth="1"/>
    <col min="4101" max="4101" width="16.7109375" style="237" customWidth="1"/>
    <col min="4102" max="4104" width="8.140625" style="237"/>
    <col min="4105" max="4105" width="36.42578125" style="237" customWidth="1"/>
    <col min="4106" max="4350" width="8.140625" style="237"/>
    <col min="4351" max="4351" width="5" style="237" customWidth="1"/>
    <col min="4352" max="4352" width="7.42578125" style="237" customWidth="1"/>
    <col min="4353" max="4353" width="47.42578125" style="237" customWidth="1"/>
    <col min="4354" max="4354" width="9.7109375" style="237" customWidth="1"/>
    <col min="4355" max="4355" width="11.140625" style="237" customWidth="1"/>
    <col min="4356" max="4356" width="13.5703125" style="237" customWidth="1"/>
    <col min="4357" max="4357" width="16.7109375" style="237" customWidth="1"/>
    <col min="4358" max="4360" width="8.140625" style="237"/>
    <col min="4361" max="4361" width="36.42578125" style="237" customWidth="1"/>
    <col min="4362" max="4606" width="8.140625" style="237"/>
    <col min="4607" max="4607" width="5" style="237" customWidth="1"/>
    <col min="4608" max="4608" width="7.42578125" style="237" customWidth="1"/>
    <col min="4609" max="4609" width="47.42578125" style="237" customWidth="1"/>
    <col min="4610" max="4610" width="9.7109375" style="237" customWidth="1"/>
    <col min="4611" max="4611" width="11.140625" style="237" customWidth="1"/>
    <col min="4612" max="4612" width="13.5703125" style="237" customWidth="1"/>
    <col min="4613" max="4613" width="16.7109375" style="237" customWidth="1"/>
    <col min="4614" max="4616" width="8.140625" style="237"/>
    <col min="4617" max="4617" width="36.42578125" style="237" customWidth="1"/>
    <col min="4618" max="4862" width="8.140625" style="237"/>
    <col min="4863" max="4863" width="5" style="237" customWidth="1"/>
    <col min="4864" max="4864" width="7.42578125" style="237" customWidth="1"/>
    <col min="4865" max="4865" width="47.42578125" style="237" customWidth="1"/>
    <col min="4866" max="4866" width="9.7109375" style="237" customWidth="1"/>
    <col min="4867" max="4867" width="11.140625" style="237" customWidth="1"/>
    <col min="4868" max="4868" width="13.5703125" style="237" customWidth="1"/>
    <col min="4869" max="4869" width="16.7109375" style="237" customWidth="1"/>
    <col min="4870" max="4872" width="8.140625" style="237"/>
    <col min="4873" max="4873" width="36.42578125" style="237" customWidth="1"/>
    <col min="4874" max="5118" width="8.140625" style="237"/>
    <col min="5119" max="5119" width="5" style="237" customWidth="1"/>
    <col min="5120" max="5120" width="7.42578125" style="237" customWidth="1"/>
    <col min="5121" max="5121" width="47.42578125" style="237" customWidth="1"/>
    <col min="5122" max="5122" width="9.7109375" style="237" customWidth="1"/>
    <col min="5123" max="5123" width="11.140625" style="237" customWidth="1"/>
    <col min="5124" max="5124" width="13.5703125" style="237" customWidth="1"/>
    <col min="5125" max="5125" width="16.7109375" style="237" customWidth="1"/>
    <col min="5126" max="5128" width="8.140625" style="237"/>
    <col min="5129" max="5129" width="36.42578125" style="237" customWidth="1"/>
    <col min="5130" max="5374" width="8.140625" style="237"/>
    <col min="5375" max="5375" width="5" style="237" customWidth="1"/>
    <col min="5376" max="5376" width="7.42578125" style="237" customWidth="1"/>
    <col min="5377" max="5377" width="47.42578125" style="237" customWidth="1"/>
    <col min="5378" max="5378" width="9.7109375" style="237" customWidth="1"/>
    <col min="5379" max="5379" width="11.140625" style="237" customWidth="1"/>
    <col min="5380" max="5380" width="13.5703125" style="237" customWidth="1"/>
    <col min="5381" max="5381" width="16.7109375" style="237" customWidth="1"/>
    <col min="5382" max="5384" width="8.140625" style="237"/>
    <col min="5385" max="5385" width="36.42578125" style="237" customWidth="1"/>
    <col min="5386" max="5630" width="8.140625" style="237"/>
    <col min="5631" max="5631" width="5" style="237" customWidth="1"/>
    <col min="5632" max="5632" width="7.42578125" style="237" customWidth="1"/>
    <col min="5633" max="5633" width="47.42578125" style="237" customWidth="1"/>
    <col min="5634" max="5634" width="9.7109375" style="237" customWidth="1"/>
    <col min="5635" max="5635" width="11.140625" style="237" customWidth="1"/>
    <col min="5636" max="5636" width="13.5703125" style="237" customWidth="1"/>
    <col min="5637" max="5637" width="16.7109375" style="237" customWidth="1"/>
    <col min="5638" max="5640" width="8.140625" style="237"/>
    <col min="5641" max="5641" width="36.42578125" style="237" customWidth="1"/>
    <col min="5642" max="5886" width="8.140625" style="237"/>
    <col min="5887" max="5887" width="5" style="237" customWidth="1"/>
    <col min="5888" max="5888" width="7.42578125" style="237" customWidth="1"/>
    <col min="5889" max="5889" width="47.42578125" style="237" customWidth="1"/>
    <col min="5890" max="5890" width="9.7109375" style="237" customWidth="1"/>
    <col min="5891" max="5891" width="11.140625" style="237" customWidth="1"/>
    <col min="5892" max="5892" width="13.5703125" style="237" customWidth="1"/>
    <col min="5893" max="5893" width="16.7109375" style="237" customWidth="1"/>
    <col min="5894" max="5896" width="8.140625" style="237"/>
    <col min="5897" max="5897" width="36.42578125" style="237" customWidth="1"/>
    <col min="5898" max="6142" width="8.140625" style="237"/>
    <col min="6143" max="6143" width="5" style="237" customWidth="1"/>
    <col min="6144" max="6144" width="7.42578125" style="237" customWidth="1"/>
    <col min="6145" max="6145" width="47.42578125" style="237" customWidth="1"/>
    <col min="6146" max="6146" width="9.7109375" style="237" customWidth="1"/>
    <col min="6147" max="6147" width="11.140625" style="237" customWidth="1"/>
    <col min="6148" max="6148" width="13.5703125" style="237" customWidth="1"/>
    <col min="6149" max="6149" width="16.7109375" style="237" customWidth="1"/>
    <col min="6150" max="6152" width="8.140625" style="237"/>
    <col min="6153" max="6153" width="36.42578125" style="237" customWidth="1"/>
    <col min="6154" max="6398" width="8.140625" style="237"/>
    <col min="6399" max="6399" width="5" style="237" customWidth="1"/>
    <col min="6400" max="6400" width="7.42578125" style="237" customWidth="1"/>
    <col min="6401" max="6401" width="47.42578125" style="237" customWidth="1"/>
    <col min="6402" max="6402" width="9.7109375" style="237" customWidth="1"/>
    <col min="6403" max="6403" width="11.140625" style="237" customWidth="1"/>
    <col min="6404" max="6404" width="13.5703125" style="237" customWidth="1"/>
    <col min="6405" max="6405" width="16.7109375" style="237" customWidth="1"/>
    <col min="6406" max="6408" width="8.140625" style="237"/>
    <col min="6409" max="6409" width="36.42578125" style="237" customWidth="1"/>
    <col min="6410" max="6654" width="8.140625" style="237"/>
    <col min="6655" max="6655" width="5" style="237" customWidth="1"/>
    <col min="6656" max="6656" width="7.42578125" style="237" customWidth="1"/>
    <col min="6657" max="6657" width="47.42578125" style="237" customWidth="1"/>
    <col min="6658" max="6658" width="9.7109375" style="237" customWidth="1"/>
    <col min="6659" max="6659" width="11.140625" style="237" customWidth="1"/>
    <col min="6660" max="6660" width="13.5703125" style="237" customWidth="1"/>
    <col min="6661" max="6661" width="16.7109375" style="237" customWidth="1"/>
    <col min="6662" max="6664" width="8.140625" style="237"/>
    <col min="6665" max="6665" width="36.42578125" style="237" customWidth="1"/>
    <col min="6666" max="6910" width="8.140625" style="237"/>
    <col min="6911" max="6911" width="5" style="237" customWidth="1"/>
    <col min="6912" max="6912" width="7.42578125" style="237" customWidth="1"/>
    <col min="6913" max="6913" width="47.42578125" style="237" customWidth="1"/>
    <col min="6914" max="6914" width="9.7109375" style="237" customWidth="1"/>
    <col min="6915" max="6915" width="11.140625" style="237" customWidth="1"/>
    <col min="6916" max="6916" width="13.5703125" style="237" customWidth="1"/>
    <col min="6917" max="6917" width="16.7109375" style="237" customWidth="1"/>
    <col min="6918" max="6920" width="8.140625" style="237"/>
    <col min="6921" max="6921" width="36.42578125" style="237" customWidth="1"/>
    <col min="6922" max="7166" width="8.140625" style="237"/>
    <col min="7167" max="7167" width="5" style="237" customWidth="1"/>
    <col min="7168" max="7168" width="7.42578125" style="237" customWidth="1"/>
    <col min="7169" max="7169" width="47.42578125" style="237" customWidth="1"/>
    <col min="7170" max="7170" width="9.7109375" style="237" customWidth="1"/>
    <col min="7171" max="7171" width="11.140625" style="237" customWidth="1"/>
    <col min="7172" max="7172" width="13.5703125" style="237" customWidth="1"/>
    <col min="7173" max="7173" width="16.7109375" style="237" customWidth="1"/>
    <col min="7174" max="7176" width="8.140625" style="237"/>
    <col min="7177" max="7177" width="36.42578125" style="237" customWidth="1"/>
    <col min="7178" max="7422" width="8.140625" style="237"/>
    <col min="7423" max="7423" width="5" style="237" customWidth="1"/>
    <col min="7424" max="7424" width="7.42578125" style="237" customWidth="1"/>
    <col min="7425" max="7425" width="47.42578125" style="237" customWidth="1"/>
    <col min="7426" max="7426" width="9.7109375" style="237" customWidth="1"/>
    <col min="7427" max="7427" width="11.140625" style="237" customWidth="1"/>
    <col min="7428" max="7428" width="13.5703125" style="237" customWidth="1"/>
    <col min="7429" max="7429" width="16.7109375" style="237" customWidth="1"/>
    <col min="7430" max="7432" width="8.140625" style="237"/>
    <col min="7433" max="7433" width="36.42578125" style="237" customWidth="1"/>
    <col min="7434" max="7678" width="8.140625" style="237"/>
    <col min="7679" max="7679" width="5" style="237" customWidth="1"/>
    <col min="7680" max="7680" width="7.42578125" style="237" customWidth="1"/>
    <col min="7681" max="7681" width="47.42578125" style="237" customWidth="1"/>
    <col min="7682" max="7682" width="9.7109375" style="237" customWidth="1"/>
    <col min="7683" max="7683" width="11.140625" style="237" customWidth="1"/>
    <col min="7684" max="7684" width="13.5703125" style="237" customWidth="1"/>
    <col min="7685" max="7685" width="16.7109375" style="237" customWidth="1"/>
    <col min="7686" max="7688" width="8.140625" style="237"/>
    <col min="7689" max="7689" width="36.42578125" style="237" customWidth="1"/>
    <col min="7690" max="7934" width="8.140625" style="237"/>
    <col min="7935" max="7935" width="5" style="237" customWidth="1"/>
    <col min="7936" max="7936" width="7.42578125" style="237" customWidth="1"/>
    <col min="7937" max="7937" width="47.42578125" style="237" customWidth="1"/>
    <col min="7938" max="7938" width="9.7109375" style="237" customWidth="1"/>
    <col min="7939" max="7939" width="11.140625" style="237" customWidth="1"/>
    <col min="7940" max="7940" width="13.5703125" style="237" customWidth="1"/>
    <col min="7941" max="7941" width="16.7109375" style="237" customWidth="1"/>
    <col min="7942" max="7944" width="8.140625" style="237"/>
    <col min="7945" max="7945" width="36.42578125" style="237" customWidth="1"/>
    <col min="7946" max="8190" width="8.140625" style="237"/>
    <col min="8191" max="8191" width="5" style="237" customWidth="1"/>
    <col min="8192" max="8192" width="7.42578125" style="237" customWidth="1"/>
    <col min="8193" max="8193" width="47.42578125" style="237" customWidth="1"/>
    <col min="8194" max="8194" width="9.7109375" style="237" customWidth="1"/>
    <col min="8195" max="8195" width="11.140625" style="237" customWidth="1"/>
    <col min="8196" max="8196" width="13.5703125" style="237" customWidth="1"/>
    <col min="8197" max="8197" width="16.7109375" style="237" customWidth="1"/>
    <col min="8198" max="8200" width="8.140625" style="237"/>
    <col min="8201" max="8201" width="36.42578125" style="237" customWidth="1"/>
    <col min="8202" max="8446" width="8.140625" style="237"/>
    <col min="8447" max="8447" width="5" style="237" customWidth="1"/>
    <col min="8448" max="8448" width="7.42578125" style="237" customWidth="1"/>
    <col min="8449" max="8449" width="47.42578125" style="237" customWidth="1"/>
    <col min="8450" max="8450" width="9.7109375" style="237" customWidth="1"/>
    <col min="8451" max="8451" width="11.140625" style="237" customWidth="1"/>
    <col min="8452" max="8452" width="13.5703125" style="237" customWidth="1"/>
    <col min="8453" max="8453" width="16.7109375" style="237" customWidth="1"/>
    <col min="8454" max="8456" width="8.140625" style="237"/>
    <col min="8457" max="8457" width="36.42578125" style="237" customWidth="1"/>
    <col min="8458" max="8702" width="8.140625" style="237"/>
    <col min="8703" max="8703" width="5" style="237" customWidth="1"/>
    <col min="8704" max="8704" width="7.42578125" style="237" customWidth="1"/>
    <col min="8705" max="8705" width="47.42578125" style="237" customWidth="1"/>
    <col min="8706" max="8706" width="9.7109375" style="237" customWidth="1"/>
    <col min="8707" max="8707" width="11.140625" style="237" customWidth="1"/>
    <col min="8708" max="8708" width="13.5703125" style="237" customWidth="1"/>
    <col min="8709" max="8709" width="16.7109375" style="237" customWidth="1"/>
    <col min="8710" max="8712" width="8.140625" style="237"/>
    <col min="8713" max="8713" width="36.42578125" style="237" customWidth="1"/>
    <col min="8714" max="8958" width="8.140625" style="237"/>
    <col min="8959" max="8959" width="5" style="237" customWidth="1"/>
    <col min="8960" max="8960" width="7.42578125" style="237" customWidth="1"/>
    <col min="8961" max="8961" width="47.42578125" style="237" customWidth="1"/>
    <col min="8962" max="8962" width="9.7109375" style="237" customWidth="1"/>
    <col min="8963" max="8963" width="11.140625" style="237" customWidth="1"/>
    <col min="8964" max="8964" width="13.5703125" style="237" customWidth="1"/>
    <col min="8965" max="8965" width="16.7109375" style="237" customWidth="1"/>
    <col min="8966" max="8968" width="8.140625" style="237"/>
    <col min="8969" max="8969" width="36.42578125" style="237" customWidth="1"/>
    <col min="8970" max="9214" width="8.140625" style="237"/>
    <col min="9215" max="9215" width="5" style="237" customWidth="1"/>
    <col min="9216" max="9216" width="7.42578125" style="237" customWidth="1"/>
    <col min="9217" max="9217" width="47.42578125" style="237" customWidth="1"/>
    <col min="9218" max="9218" width="9.7109375" style="237" customWidth="1"/>
    <col min="9219" max="9219" width="11.140625" style="237" customWidth="1"/>
    <col min="9220" max="9220" width="13.5703125" style="237" customWidth="1"/>
    <col min="9221" max="9221" width="16.7109375" style="237" customWidth="1"/>
    <col min="9222" max="9224" width="8.140625" style="237"/>
    <col min="9225" max="9225" width="36.42578125" style="237" customWidth="1"/>
    <col min="9226" max="9470" width="8.140625" style="237"/>
    <col min="9471" max="9471" width="5" style="237" customWidth="1"/>
    <col min="9472" max="9472" width="7.42578125" style="237" customWidth="1"/>
    <col min="9473" max="9473" width="47.42578125" style="237" customWidth="1"/>
    <col min="9474" max="9474" width="9.7109375" style="237" customWidth="1"/>
    <col min="9475" max="9475" width="11.140625" style="237" customWidth="1"/>
    <col min="9476" max="9476" width="13.5703125" style="237" customWidth="1"/>
    <col min="9477" max="9477" width="16.7109375" style="237" customWidth="1"/>
    <col min="9478" max="9480" width="8.140625" style="237"/>
    <col min="9481" max="9481" width="36.42578125" style="237" customWidth="1"/>
    <col min="9482" max="9726" width="8.140625" style="237"/>
    <col min="9727" max="9727" width="5" style="237" customWidth="1"/>
    <col min="9728" max="9728" width="7.42578125" style="237" customWidth="1"/>
    <col min="9729" max="9729" width="47.42578125" style="237" customWidth="1"/>
    <col min="9730" max="9730" width="9.7109375" style="237" customWidth="1"/>
    <col min="9731" max="9731" width="11.140625" style="237" customWidth="1"/>
    <col min="9732" max="9732" width="13.5703125" style="237" customWidth="1"/>
    <col min="9733" max="9733" width="16.7109375" style="237" customWidth="1"/>
    <col min="9734" max="9736" width="8.140625" style="237"/>
    <col min="9737" max="9737" width="36.42578125" style="237" customWidth="1"/>
    <col min="9738" max="9982" width="8.140625" style="237"/>
    <col min="9983" max="9983" width="5" style="237" customWidth="1"/>
    <col min="9984" max="9984" width="7.42578125" style="237" customWidth="1"/>
    <col min="9985" max="9985" width="47.42578125" style="237" customWidth="1"/>
    <col min="9986" max="9986" width="9.7109375" style="237" customWidth="1"/>
    <col min="9987" max="9987" width="11.140625" style="237" customWidth="1"/>
    <col min="9988" max="9988" width="13.5703125" style="237" customWidth="1"/>
    <col min="9989" max="9989" width="16.7109375" style="237" customWidth="1"/>
    <col min="9990" max="9992" width="8.140625" style="237"/>
    <col min="9993" max="9993" width="36.42578125" style="237" customWidth="1"/>
    <col min="9994" max="10238" width="8.140625" style="237"/>
    <col min="10239" max="10239" width="5" style="237" customWidth="1"/>
    <col min="10240" max="10240" width="7.42578125" style="237" customWidth="1"/>
    <col min="10241" max="10241" width="47.42578125" style="237" customWidth="1"/>
    <col min="10242" max="10242" width="9.7109375" style="237" customWidth="1"/>
    <col min="10243" max="10243" width="11.140625" style="237" customWidth="1"/>
    <col min="10244" max="10244" width="13.5703125" style="237" customWidth="1"/>
    <col min="10245" max="10245" width="16.7109375" style="237" customWidth="1"/>
    <col min="10246" max="10248" width="8.140625" style="237"/>
    <col min="10249" max="10249" width="36.42578125" style="237" customWidth="1"/>
    <col min="10250" max="10494" width="8.140625" style="237"/>
    <col min="10495" max="10495" width="5" style="237" customWidth="1"/>
    <col min="10496" max="10496" width="7.42578125" style="237" customWidth="1"/>
    <col min="10497" max="10497" width="47.42578125" style="237" customWidth="1"/>
    <col min="10498" max="10498" width="9.7109375" style="237" customWidth="1"/>
    <col min="10499" max="10499" width="11.140625" style="237" customWidth="1"/>
    <col min="10500" max="10500" width="13.5703125" style="237" customWidth="1"/>
    <col min="10501" max="10501" width="16.7109375" style="237" customWidth="1"/>
    <col min="10502" max="10504" width="8.140625" style="237"/>
    <col min="10505" max="10505" width="36.42578125" style="237" customWidth="1"/>
    <col min="10506" max="10750" width="8.140625" style="237"/>
    <col min="10751" max="10751" width="5" style="237" customWidth="1"/>
    <col min="10752" max="10752" width="7.42578125" style="237" customWidth="1"/>
    <col min="10753" max="10753" width="47.42578125" style="237" customWidth="1"/>
    <col min="10754" max="10754" width="9.7109375" style="237" customWidth="1"/>
    <col min="10755" max="10755" width="11.140625" style="237" customWidth="1"/>
    <col min="10756" max="10756" width="13.5703125" style="237" customWidth="1"/>
    <col min="10757" max="10757" width="16.7109375" style="237" customWidth="1"/>
    <col min="10758" max="10760" width="8.140625" style="237"/>
    <col min="10761" max="10761" width="36.42578125" style="237" customWidth="1"/>
    <col min="10762" max="11006" width="8.140625" style="237"/>
    <col min="11007" max="11007" width="5" style="237" customWidth="1"/>
    <col min="11008" max="11008" width="7.42578125" style="237" customWidth="1"/>
    <col min="11009" max="11009" width="47.42578125" style="237" customWidth="1"/>
    <col min="11010" max="11010" width="9.7109375" style="237" customWidth="1"/>
    <col min="11011" max="11011" width="11.140625" style="237" customWidth="1"/>
    <col min="11012" max="11012" width="13.5703125" style="237" customWidth="1"/>
    <col min="11013" max="11013" width="16.7109375" style="237" customWidth="1"/>
    <col min="11014" max="11016" width="8.140625" style="237"/>
    <col min="11017" max="11017" width="36.42578125" style="237" customWidth="1"/>
    <col min="11018" max="11262" width="8.140625" style="237"/>
    <col min="11263" max="11263" width="5" style="237" customWidth="1"/>
    <col min="11264" max="11264" width="7.42578125" style="237" customWidth="1"/>
    <col min="11265" max="11265" width="47.42578125" style="237" customWidth="1"/>
    <col min="11266" max="11266" width="9.7109375" style="237" customWidth="1"/>
    <col min="11267" max="11267" width="11.140625" style="237" customWidth="1"/>
    <col min="11268" max="11268" width="13.5703125" style="237" customWidth="1"/>
    <col min="11269" max="11269" width="16.7109375" style="237" customWidth="1"/>
    <col min="11270" max="11272" width="8.140625" style="237"/>
    <col min="11273" max="11273" width="36.42578125" style="237" customWidth="1"/>
    <col min="11274" max="11518" width="8.140625" style="237"/>
    <col min="11519" max="11519" width="5" style="237" customWidth="1"/>
    <col min="11520" max="11520" width="7.42578125" style="237" customWidth="1"/>
    <col min="11521" max="11521" width="47.42578125" style="237" customWidth="1"/>
    <col min="11522" max="11522" width="9.7109375" style="237" customWidth="1"/>
    <col min="11523" max="11523" width="11.140625" style="237" customWidth="1"/>
    <col min="11524" max="11524" width="13.5703125" style="237" customWidth="1"/>
    <col min="11525" max="11525" width="16.7109375" style="237" customWidth="1"/>
    <col min="11526" max="11528" width="8.140625" style="237"/>
    <col min="11529" max="11529" width="36.42578125" style="237" customWidth="1"/>
    <col min="11530" max="11774" width="8.140625" style="237"/>
    <col min="11775" max="11775" width="5" style="237" customWidth="1"/>
    <col min="11776" max="11776" width="7.42578125" style="237" customWidth="1"/>
    <col min="11777" max="11777" width="47.42578125" style="237" customWidth="1"/>
    <col min="11778" max="11778" width="9.7109375" style="237" customWidth="1"/>
    <col min="11779" max="11779" width="11.140625" style="237" customWidth="1"/>
    <col min="11780" max="11780" width="13.5703125" style="237" customWidth="1"/>
    <col min="11781" max="11781" width="16.7109375" style="237" customWidth="1"/>
    <col min="11782" max="11784" width="8.140625" style="237"/>
    <col min="11785" max="11785" width="36.42578125" style="237" customWidth="1"/>
    <col min="11786" max="12030" width="8.140625" style="237"/>
    <col min="12031" max="12031" width="5" style="237" customWidth="1"/>
    <col min="12032" max="12032" width="7.42578125" style="237" customWidth="1"/>
    <col min="12033" max="12033" width="47.42578125" style="237" customWidth="1"/>
    <col min="12034" max="12034" width="9.7109375" style="237" customWidth="1"/>
    <col min="12035" max="12035" width="11.140625" style="237" customWidth="1"/>
    <col min="12036" max="12036" width="13.5703125" style="237" customWidth="1"/>
    <col min="12037" max="12037" width="16.7109375" style="237" customWidth="1"/>
    <col min="12038" max="12040" width="8.140625" style="237"/>
    <col min="12041" max="12041" width="36.42578125" style="237" customWidth="1"/>
    <col min="12042" max="12286" width="8.140625" style="237"/>
    <col min="12287" max="12287" width="5" style="237" customWidth="1"/>
    <col min="12288" max="12288" width="7.42578125" style="237" customWidth="1"/>
    <col min="12289" max="12289" width="47.42578125" style="237" customWidth="1"/>
    <col min="12290" max="12290" width="9.7109375" style="237" customWidth="1"/>
    <col min="12291" max="12291" width="11.140625" style="237" customWidth="1"/>
    <col min="12292" max="12292" width="13.5703125" style="237" customWidth="1"/>
    <col min="12293" max="12293" width="16.7109375" style="237" customWidth="1"/>
    <col min="12294" max="12296" width="8.140625" style="237"/>
    <col min="12297" max="12297" width="36.42578125" style="237" customWidth="1"/>
    <col min="12298" max="12542" width="8.140625" style="237"/>
    <col min="12543" max="12543" width="5" style="237" customWidth="1"/>
    <col min="12544" max="12544" width="7.42578125" style="237" customWidth="1"/>
    <col min="12545" max="12545" width="47.42578125" style="237" customWidth="1"/>
    <col min="12546" max="12546" width="9.7109375" style="237" customWidth="1"/>
    <col min="12547" max="12547" width="11.140625" style="237" customWidth="1"/>
    <col min="12548" max="12548" width="13.5703125" style="237" customWidth="1"/>
    <col min="12549" max="12549" width="16.7109375" style="237" customWidth="1"/>
    <col min="12550" max="12552" width="8.140625" style="237"/>
    <col min="12553" max="12553" width="36.42578125" style="237" customWidth="1"/>
    <col min="12554" max="12798" width="8.140625" style="237"/>
    <col min="12799" max="12799" width="5" style="237" customWidth="1"/>
    <col min="12800" max="12800" width="7.42578125" style="237" customWidth="1"/>
    <col min="12801" max="12801" width="47.42578125" style="237" customWidth="1"/>
    <col min="12802" max="12802" width="9.7109375" style="237" customWidth="1"/>
    <col min="12803" max="12803" width="11.140625" style="237" customWidth="1"/>
    <col min="12804" max="12804" width="13.5703125" style="237" customWidth="1"/>
    <col min="12805" max="12805" width="16.7109375" style="237" customWidth="1"/>
    <col min="12806" max="12808" width="8.140625" style="237"/>
    <col min="12809" max="12809" width="36.42578125" style="237" customWidth="1"/>
    <col min="12810" max="13054" width="8.140625" style="237"/>
    <col min="13055" max="13055" width="5" style="237" customWidth="1"/>
    <col min="13056" max="13056" width="7.42578125" style="237" customWidth="1"/>
    <col min="13057" max="13057" width="47.42578125" style="237" customWidth="1"/>
    <col min="13058" max="13058" width="9.7109375" style="237" customWidth="1"/>
    <col min="13059" max="13059" width="11.140625" style="237" customWidth="1"/>
    <col min="13060" max="13060" width="13.5703125" style="237" customWidth="1"/>
    <col min="13061" max="13061" width="16.7109375" style="237" customWidth="1"/>
    <col min="13062" max="13064" width="8.140625" style="237"/>
    <col min="13065" max="13065" width="36.42578125" style="237" customWidth="1"/>
    <col min="13066" max="13310" width="8.140625" style="237"/>
    <col min="13311" max="13311" width="5" style="237" customWidth="1"/>
    <col min="13312" max="13312" width="7.42578125" style="237" customWidth="1"/>
    <col min="13313" max="13313" width="47.42578125" style="237" customWidth="1"/>
    <col min="13314" max="13314" width="9.7109375" style="237" customWidth="1"/>
    <col min="13315" max="13315" width="11.140625" style="237" customWidth="1"/>
    <col min="13316" max="13316" width="13.5703125" style="237" customWidth="1"/>
    <col min="13317" max="13317" width="16.7109375" style="237" customWidth="1"/>
    <col min="13318" max="13320" width="8.140625" style="237"/>
    <col min="13321" max="13321" width="36.42578125" style="237" customWidth="1"/>
    <col min="13322" max="13566" width="8.140625" style="237"/>
    <col min="13567" max="13567" width="5" style="237" customWidth="1"/>
    <col min="13568" max="13568" width="7.42578125" style="237" customWidth="1"/>
    <col min="13569" max="13569" width="47.42578125" style="237" customWidth="1"/>
    <col min="13570" max="13570" width="9.7109375" style="237" customWidth="1"/>
    <col min="13571" max="13571" width="11.140625" style="237" customWidth="1"/>
    <col min="13572" max="13572" width="13.5703125" style="237" customWidth="1"/>
    <col min="13573" max="13573" width="16.7109375" style="237" customWidth="1"/>
    <col min="13574" max="13576" width="8.140625" style="237"/>
    <col min="13577" max="13577" width="36.42578125" style="237" customWidth="1"/>
    <col min="13578" max="13822" width="8.140625" style="237"/>
    <col min="13823" max="13823" width="5" style="237" customWidth="1"/>
    <col min="13824" max="13824" width="7.42578125" style="237" customWidth="1"/>
    <col min="13825" max="13825" width="47.42578125" style="237" customWidth="1"/>
    <col min="13826" max="13826" width="9.7109375" style="237" customWidth="1"/>
    <col min="13827" max="13827" width="11.140625" style="237" customWidth="1"/>
    <col min="13828" max="13828" width="13.5703125" style="237" customWidth="1"/>
    <col min="13829" max="13829" width="16.7109375" style="237" customWidth="1"/>
    <col min="13830" max="13832" width="8.140625" style="237"/>
    <col min="13833" max="13833" width="36.42578125" style="237" customWidth="1"/>
    <col min="13834" max="14078" width="8.140625" style="237"/>
    <col min="14079" max="14079" width="5" style="237" customWidth="1"/>
    <col min="14080" max="14080" width="7.42578125" style="237" customWidth="1"/>
    <col min="14081" max="14081" width="47.42578125" style="237" customWidth="1"/>
    <col min="14082" max="14082" width="9.7109375" style="237" customWidth="1"/>
    <col min="14083" max="14083" width="11.140625" style="237" customWidth="1"/>
    <col min="14084" max="14084" width="13.5703125" style="237" customWidth="1"/>
    <col min="14085" max="14085" width="16.7109375" style="237" customWidth="1"/>
    <col min="14086" max="14088" width="8.140625" style="237"/>
    <col min="14089" max="14089" width="36.42578125" style="237" customWidth="1"/>
    <col min="14090" max="14334" width="8.140625" style="237"/>
    <col min="14335" max="14335" width="5" style="237" customWidth="1"/>
    <col min="14336" max="14336" width="7.42578125" style="237" customWidth="1"/>
    <col min="14337" max="14337" width="47.42578125" style="237" customWidth="1"/>
    <col min="14338" max="14338" width="9.7109375" style="237" customWidth="1"/>
    <col min="14339" max="14339" width="11.140625" style="237" customWidth="1"/>
    <col min="14340" max="14340" width="13.5703125" style="237" customWidth="1"/>
    <col min="14341" max="14341" width="16.7109375" style="237" customWidth="1"/>
    <col min="14342" max="14344" width="8.140625" style="237"/>
    <col min="14345" max="14345" width="36.42578125" style="237" customWidth="1"/>
    <col min="14346" max="14590" width="8.140625" style="237"/>
    <col min="14591" max="14591" width="5" style="237" customWidth="1"/>
    <col min="14592" max="14592" width="7.42578125" style="237" customWidth="1"/>
    <col min="14593" max="14593" width="47.42578125" style="237" customWidth="1"/>
    <col min="14594" max="14594" width="9.7109375" style="237" customWidth="1"/>
    <col min="14595" max="14595" width="11.140625" style="237" customWidth="1"/>
    <col min="14596" max="14596" width="13.5703125" style="237" customWidth="1"/>
    <col min="14597" max="14597" width="16.7109375" style="237" customWidth="1"/>
    <col min="14598" max="14600" width="8.140625" style="237"/>
    <col min="14601" max="14601" width="36.42578125" style="237" customWidth="1"/>
    <col min="14602" max="14846" width="8.140625" style="237"/>
    <col min="14847" max="14847" width="5" style="237" customWidth="1"/>
    <col min="14848" max="14848" width="7.42578125" style="237" customWidth="1"/>
    <col min="14849" max="14849" width="47.42578125" style="237" customWidth="1"/>
    <col min="14850" max="14850" width="9.7109375" style="237" customWidth="1"/>
    <col min="14851" max="14851" width="11.140625" style="237" customWidth="1"/>
    <col min="14852" max="14852" width="13.5703125" style="237" customWidth="1"/>
    <col min="14853" max="14853" width="16.7109375" style="237" customWidth="1"/>
    <col min="14854" max="14856" width="8.140625" style="237"/>
    <col min="14857" max="14857" width="36.42578125" style="237" customWidth="1"/>
    <col min="14858" max="15102" width="8.140625" style="237"/>
    <col min="15103" max="15103" width="5" style="237" customWidth="1"/>
    <col min="15104" max="15104" width="7.42578125" style="237" customWidth="1"/>
    <col min="15105" max="15105" width="47.42578125" style="237" customWidth="1"/>
    <col min="15106" max="15106" width="9.7109375" style="237" customWidth="1"/>
    <col min="15107" max="15107" width="11.140625" style="237" customWidth="1"/>
    <col min="15108" max="15108" width="13.5703125" style="237" customWidth="1"/>
    <col min="15109" max="15109" width="16.7109375" style="237" customWidth="1"/>
    <col min="15110" max="15112" width="8.140625" style="237"/>
    <col min="15113" max="15113" width="36.42578125" style="237" customWidth="1"/>
    <col min="15114" max="15358" width="8.140625" style="237"/>
    <col min="15359" max="15359" width="5" style="237" customWidth="1"/>
    <col min="15360" max="15360" width="7.42578125" style="237" customWidth="1"/>
    <col min="15361" max="15361" width="47.42578125" style="237" customWidth="1"/>
    <col min="15362" max="15362" width="9.7109375" style="237" customWidth="1"/>
    <col min="15363" max="15363" width="11.140625" style="237" customWidth="1"/>
    <col min="15364" max="15364" width="13.5703125" style="237" customWidth="1"/>
    <col min="15365" max="15365" width="16.7109375" style="237" customWidth="1"/>
    <col min="15366" max="15368" width="8.140625" style="237"/>
    <col min="15369" max="15369" width="36.42578125" style="237" customWidth="1"/>
    <col min="15370" max="15614" width="8.140625" style="237"/>
    <col min="15615" max="15615" width="5" style="237" customWidth="1"/>
    <col min="15616" max="15616" width="7.42578125" style="237" customWidth="1"/>
    <col min="15617" max="15617" width="47.42578125" style="237" customWidth="1"/>
    <col min="15618" max="15618" width="9.7109375" style="237" customWidth="1"/>
    <col min="15619" max="15619" width="11.140625" style="237" customWidth="1"/>
    <col min="15620" max="15620" width="13.5703125" style="237" customWidth="1"/>
    <col min="15621" max="15621" width="16.7109375" style="237" customWidth="1"/>
    <col min="15622" max="15624" width="8.140625" style="237"/>
    <col min="15625" max="15625" width="36.42578125" style="237" customWidth="1"/>
    <col min="15626" max="15870" width="8.140625" style="237"/>
    <col min="15871" max="15871" width="5" style="237" customWidth="1"/>
    <col min="15872" max="15872" width="7.42578125" style="237" customWidth="1"/>
    <col min="15873" max="15873" width="47.42578125" style="237" customWidth="1"/>
    <col min="15874" max="15874" width="9.7109375" style="237" customWidth="1"/>
    <col min="15875" max="15875" width="11.140625" style="237" customWidth="1"/>
    <col min="15876" max="15876" width="13.5703125" style="237" customWidth="1"/>
    <col min="15877" max="15877" width="16.7109375" style="237" customWidth="1"/>
    <col min="15878" max="15880" width="8.140625" style="237"/>
    <col min="15881" max="15881" width="36.42578125" style="237" customWidth="1"/>
    <col min="15882" max="16126" width="8.140625" style="237"/>
    <col min="16127" max="16127" width="5" style="237" customWidth="1"/>
    <col min="16128" max="16128" width="7.42578125" style="237" customWidth="1"/>
    <col min="16129" max="16129" width="47.42578125" style="237" customWidth="1"/>
    <col min="16130" max="16130" width="9.7109375" style="237" customWidth="1"/>
    <col min="16131" max="16131" width="11.140625" style="237" customWidth="1"/>
    <col min="16132" max="16132" width="13.5703125" style="237" customWidth="1"/>
    <col min="16133" max="16133" width="16.7109375" style="237" customWidth="1"/>
    <col min="16134" max="16136" width="8.140625" style="237"/>
    <col min="16137" max="16137" width="36.42578125" style="237" customWidth="1"/>
    <col min="16138" max="16384" width="8.140625" style="237"/>
  </cols>
  <sheetData>
    <row r="1" spans="1:21" ht="18">
      <c r="A1" s="4959"/>
      <c r="B1" s="4959"/>
      <c r="C1" s="4959"/>
      <c r="D1" s="4960"/>
      <c r="F1" s="3499" t="s">
        <v>2914</v>
      </c>
      <c r="G1" s="3499" t="s">
        <v>2915</v>
      </c>
      <c r="H1" s="3500" t="s">
        <v>2916</v>
      </c>
      <c r="I1" s="3501" t="s">
        <v>2917</v>
      </c>
      <c r="J1" s="3500" t="s">
        <v>2918</v>
      </c>
      <c r="K1" s="3502" t="s">
        <v>2919</v>
      </c>
      <c r="L1" s="3500" t="s">
        <v>2920</v>
      </c>
      <c r="M1" s="3500" t="s">
        <v>165</v>
      </c>
      <c r="N1" s="3500" t="s">
        <v>2921</v>
      </c>
      <c r="O1" s="236"/>
      <c r="P1" s="236"/>
      <c r="Q1" s="236"/>
      <c r="R1" s="236"/>
      <c r="S1" s="236"/>
      <c r="T1" s="236"/>
      <c r="U1" s="236"/>
    </row>
    <row r="2" spans="1:21" ht="20.25">
      <c r="A2" s="2394">
        <v>1</v>
      </c>
      <c r="B2" s="2394">
        <v>2</v>
      </c>
      <c r="C2" s="2394">
        <v>3</v>
      </c>
      <c r="D2" s="2394">
        <v>4</v>
      </c>
      <c r="F2" s="4961" t="s">
        <v>2922</v>
      </c>
      <c r="G2" s="4961"/>
      <c r="H2" s="4961"/>
      <c r="I2" s="4961"/>
      <c r="J2" s="4961"/>
      <c r="K2" s="4961"/>
      <c r="M2" s="917"/>
      <c r="N2" s="917"/>
    </row>
    <row r="3" spans="1:21" ht="15">
      <c r="A3" s="4880" t="s">
        <v>2923</v>
      </c>
      <c r="B3" s="4881" t="s">
        <v>2924</v>
      </c>
      <c r="C3" s="4882"/>
      <c r="F3" s="239" t="s">
        <v>2925</v>
      </c>
      <c r="G3" s="4883" t="s">
        <v>2926</v>
      </c>
      <c r="H3" s="4883"/>
      <c r="I3" s="4883"/>
      <c r="J3" s="4883"/>
      <c r="K3" s="4883"/>
      <c r="M3" s="920"/>
      <c r="N3" s="920"/>
    </row>
    <row r="4" spans="1:21" s="243" customFormat="1" ht="15">
      <c r="A4" s="4880"/>
      <c r="B4" s="4881"/>
      <c r="C4" s="4882"/>
      <c r="D4" s="921"/>
      <c r="E4" s="240"/>
      <c r="F4" s="241" t="s">
        <v>2927</v>
      </c>
      <c r="G4" s="4883" t="s">
        <v>2926</v>
      </c>
      <c r="H4" s="4883"/>
      <c r="I4" s="4883"/>
      <c r="J4" s="4883"/>
      <c r="K4" s="4883"/>
      <c r="L4" s="242"/>
      <c r="M4" s="922"/>
      <c r="N4" s="922"/>
    </row>
    <row r="5" spans="1:21" s="243" customFormat="1" ht="15">
      <c r="A5" s="4880"/>
      <c r="B5" s="4881"/>
      <c r="C5" s="4882"/>
      <c r="D5" s="921"/>
      <c r="E5" s="240"/>
      <c r="F5" s="239" t="s">
        <v>2928</v>
      </c>
      <c r="G5" s="4883" t="s">
        <v>2929</v>
      </c>
      <c r="H5" s="4883"/>
      <c r="I5" s="4883"/>
      <c r="J5" s="4883"/>
      <c r="K5" s="4883"/>
      <c r="L5" s="923"/>
      <c r="M5" s="922"/>
      <c r="N5" s="922"/>
    </row>
    <row r="6" spans="1:21" s="243" customFormat="1" ht="15">
      <c r="A6" s="4880"/>
      <c r="B6" s="4881"/>
      <c r="C6" s="4882"/>
      <c r="D6" s="921"/>
      <c r="E6" s="240"/>
      <c r="F6" s="244" t="s">
        <v>2930</v>
      </c>
      <c r="G6" s="4884" t="s">
        <v>2926</v>
      </c>
      <c r="H6" s="4884"/>
      <c r="I6" s="4884"/>
      <c r="J6" s="4884"/>
      <c r="K6" s="4884"/>
      <c r="L6" s="923"/>
      <c r="M6" s="920"/>
      <c r="N6" s="920"/>
    </row>
    <row r="7" spans="1:21" s="243" customFormat="1" ht="15">
      <c r="A7" s="4880"/>
      <c r="B7" s="4881"/>
      <c r="C7" s="4882"/>
      <c r="D7" s="921"/>
      <c r="E7" s="240"/>
      <c r="F7" s="245" t="s">
        <v>2931</v>
      </c>
      <c r="G7" s="4885" t="s">
        <v>2929</v>
      </c>
      <c r="H7" s="4885"/>
      <c r="I7" s="4885"/>
      <c r="J7" s="4885"/>
      <c r="K7" s="4885"/>
      <c r="L7" s="923"/>
      <c r="M7" s="922"/>
      <c r="N7" s="922"/>
    </row>
    <row r="8" spans="1:21" s="252" customFormat="1" ht="40.5">
      <c r="A8" s="4880"/>
      <c r="B8" s="4881"/>
      <c r="C8" s="4882"/>
      <c r="D8" s="2395"/>
      <c r="E8" s="246"/>
      <c r="F8" s="247"/>
      <c r="G8" s="248" t="s">
        <v>2932</v>
      </c>
      <c r="H8" s="249"/>
      <c r="I8" s="250"/>
      <c r="J8" s="251"/>
      <c r="K8" s="249"/>
      <c r="L8" s="924"/>
      <c r="M8" s="924"/>
      <c r="N8" s="924"/>
    </row>
    <row r="9" spans="1:21" ht="20.25">
      <c r="A9" s="4880"/>
      <c r="B9" s="4881"/>
      <c r="C9" s="4882"/>
      <c r="G9" s="248" t="s">
        <v>49</v>
      </c>
    </row>
    <row r="10" spans="1:21" ht="13.5" thickBot="1">
      <c r="A10" s="4880"/>
      <c r="B10" s="4881"/>
      <c r="C10" s="4882"/>
      <c r="F10" s="275"/>
      <c r="G10" s="276"/>
      <c r="H10" s="277"/>
      <c r="I10" s="278"/>
      <c r="J10" s="279"/>
      <c r="K10" s="279"/>
    </row>
    <row r="11" spans="1:21" ht="15">
      <c r="A11" s="2396"/>
      <c r="B11" s="2397"/>
      <c r="F11" s="2994"/>
      <c r="G11" s="4886" t="s">
        <v>2936</v>
      </c>
      <c r="H11" s="4886"/>
      <c r="I11" s="4886"/>
      <c r="J11" s="4886"/>
      <c r="K11" s="4886"/>
      <c r="M11" s="922"/>
      <c r="N11" s="922"/>
    </row>
    <row r="12" spans="1:21" ht="14.25">
      <c r="A12" s="2398">
        <v>301</v>
      </c>
      <c r="F12" s="3503">
        <f>A12</f>
        <v>301</v>
      </c>
      <c r="G12" s="3504" t="s">
        <v>2937</v>
      </c>
      <c r="H12" s="3505"/>
      <c r="I12" s="3506"/>
      <c r="J12" s="3505"/>
      <c r="K12" s="3505"/>
      <c r="M12" s="259"/>
      <c r="N12" s="259"/>
    </row>
    <row r="13" spans="1:21">
      <c r="A13" s="2398">
        <v>301</v>
      </c>
      <c r="F13" s="280" t="s">
        <v>2938</v>
      </c>
      <c r="G13" s="281" t="s">
        <v>2939</v>
      </c>
      <c r="H13" s="282" t="s">
        <v>2940</v>
      </c>
      <c r="I13" s="283" t="s">
        <v>2941</v>
      </c>
      <c r="J13" s="284" t="s">
        <v>1892</v>
      </c>
      <c r="K13" s="284" t="s">
        <v>2942</v>
      </c>
      <c r="L13" s="258"/>
      <c r="M13" s="258"/>
      <c r="N13" s="258"/>
    </row>
    <row r="14" spans="1:21">
      <c r="A14" s="2398">
        <v>301</v>
      </c>
      <c r="B14" s="927" t="s">
        <v>511</v>
      </c>
      <c r="F14" s="3507" t="str">
        <f>A14&amp;"."&amp;B14</f>
        <v>301.09</v>
      </c>
      <c r="G14" s="3508" t="s">
        <v>49</v>
      </c>
      <c r="H14" s="3507"/>
      <c r="I14" s="3509"/>
      <c r="J14" s="3507"/>
      <c r="K14" s="3510">
        <f>SUM(K16:K55)</f>
        <v>0</v>
      </c>
    </row>
    <row r="15" spans="1:21" ht="63.75">
      <c r="A15" s="2398">
        <v>301</v>
      </c>
      <c r="B15" s="927" t="s">
        <v>511</v>
      </c>
      <c r="C15" s="928" t="s">
        <v>194</v>
      </c>
      <c r="F15" s="285" t="str">
        <f>A15&amp;"."&amp;B15&amp;"."&amp;C15</f>
        <v>301.09.01</v>
      </c>
      <c r="G15" s="286" t="s">
        <v>3320</v>
      </c>
      <c r="H15" s="304"/>
      <c r="I15" s="3"/>
      <c r="J15" s="294"/>
      <c r="K15" s="294"/>
    </row>
    <row r="16" spans="1:21">
      <c r="A16" s="2398">
        <v>301</v>
      </c>
      <c r="B16" s="927" t="s">
        <v>511</v>
      </c>
      <c r="C16" s="928" t="s">
        <v>194</v>
      </c>
      <c r="D16" s="919" t="s">
        <v>194</v>
      </c>
      <c r="F16" s="285" t="str">
        <f t="shared" ref="F16:F19" si="0">A16&amp;"."&amp;B16&amp;"."&amp;C16&amp;"."&amp;D16</f>
        <v>301.09.01.01</v>
      </c>
      <c r="G16" s="298" t="s">
        <v>3321</v>
      </c>
      <c r="H16" s="304" t="s">
        <v>291</v>
      </c>
      <c r="I16" s="3">
        <f>SUM('6N_301 08 KABLI'!I18:I26)*0.1+SUM('6N_301 08 KABLI'!I65:I94)*0.1+SUM('6N_301 08 KABLI'!I62:I69)*0.5+1920+3300+160</f>
        <v>38906.18</v>
      </c>
      <c r="J16" s="3852">
        <v>0</v>
      </c>
      <c r="K16" s="257">
        <f t="shared" ref="K16:K19" si="1">J16*I16</f>
        <v>0</v>
      </c>
      <c r="L16" s="930" t="s">
        <v>201</v>
      </c>
      <c r="M16" s="238" t="s">
        <v>443</v>
      </c>
      <c r="N16" s="238" t="s">
        <v>3240</v>
      </c>
    </row>
    <row r="17" spans="1:14">
      <c r="A17" s="2398">
        <v>301</v>
      </c>
      <c r="B17" s="927" t="s">
        <v>511</v>
      </c>
      <c r="C17" s="928" t="s">
        <v>194</v>
      </c>
      <c r="D17" s="919" t="s">
        <v>228</v>
      </c>
      <c r="F17" s="285" t="str">
        <f t="shared" si="0"/>
        <v>301.09.01.02</v>
      </c>
      <c r="G17" s="298" t="s">
        <v>3322</v>
      </c>
      <c r="H17" s="304" t="s">
        <v>291</v>
      </c>
      <c r="I17" s="3">
        <v>95</v>
      </c>
      <c r="J17" s="3852">
        <v>0</v>
      </c>
      <c r="K17" s="257">
        <f t="shared" si="1"/>
        <v>0</v>
      </c>
      <c r="L17" s="930" t="s">
        <v>201</v>
      </c>
      <c r="M17" s="238" t="s">
        <v>443</v>
      </c>
      <c r="N17" s="238" t="s">
        <v>3240</v>
      </c>
    </row>
    <row r="18" spans="1:14">
      <c r="A18" s="2398">
        <v>301</v>
      </c>
      <c r="B18" s="927" t="s">
        <v>511</v>
      </c>
      <c r="C18" s="928" t="s">
        <v>194</v>
      </c>
      <c r="D18" s="919" t="s">
        <v>209</v>
      </c>
      <c r="F18" s="285" t="str">
        <f t="shared" si="0"/>
        <v>301.09.01.03</v>
      </c>
      <c r="G18" s="298" t="s">
        <v>3323</v>
      </c>
      <c r="H18" s="304" t="s">
        <v>291</v>
      </c>
      <c r="I18" s="3">
        <v>75</v>
      </c>
      <c r="J18" s="3852">
        <v>0</v>
      </c>
      <c r="K18" s="257">
        <f t="shared" si="1"/>
        <v>0</v>
      </c>
      <c r="L18" s="930" t="s">
        <v>201</v>
      </c>
      <c r="M18" s="238" t="s">
        <v>443</v>
      </c>
      <c r="N18" s="238" t="s">
        <v>3240</v>
      </c>
    </row>
    <row r="19" spans="1:14">
      <c r="A19" s="2398">
        <v>301</v>
      </c>
      <c r="B19" s="927" t="s">
        <v>511</v>
      </c>
      <c r="C19" s="928" t="s">
        <v>194</v>
      </c>
      <c r="D19" s="919" t="s">
        <v>241</v>
      </c>
      <c r="F19" s="285" t="str">
        <f t="shared" si="0"/>
        <v>301.09.01.04</v>
      </c>
      <c r="G19" s="298" t="s">
        <v>3324</v>
      </c>
      <c r="H19" s="304" t="s">
        <v>291</v>
      </c>
      <c r="I19" s="3">
        <v>55</v>
      </c>
      <c r="J19" s="3852">
        <v>0</v>
      </c>
      <c r="K19" s="257">
        <f t="shared" si="1"/>
        <v>0</v>
      </c>
      <c r="L19" s="930" t="s">
        <v>201</v>
      </c>
      <c r="M19" s="238" t="s">
        <v>443</v>
      </c>
      <c r="N19" s="238" t="s">
        <v>3240</v>
      </c>
    </row>
    <row r="20" spans="1:14" ht="38.25">
      <c r="A20" s="2398">
        <v>301</v>
      </c>
      <c r="B20" s="927" t="s">
        <v>511</v>
      </c>
      <c r="C20" s="928" t="s">
        <v>228</v>
      </c>
      <c r="F20" s="285" t="str">
        <f>A20&amp;"."&amp;B20&amp;"."&amp;C20</f>
        <v>301.09.02</v>
      </c>
      <c r="G20" s="286" t="s">
        <v>3325</v>
      </c>
      <c r="H20" s="304"/>
      <c r="I20" s="3"/>
      <c r="J20" s="3853"/>
      <c r="K20" s="294"/>
      <c r="L20" s="930" t="s">
        <v>201</v>
      </c>
    </row>
    <row r="21" spans="1:14">
      <c r="A21" s="2398">
        <v>301</v>
      </c>
      <c r="B21" s="927" t="s">
        <v>511</v>
      </c>
      <c r="C21" s="928" t="s">
        <v>228</v>
      </c>
      <c r="D21" s="919" t="s">
        <v>194</v>
      </c>
      <c r="F21" s="285" t="str">
        <f t="shared" ref="F21:F41" si="2">A21&amp;"."&amp;B21&amp;"."&amp;C21&amp;"."&amp;D21</f>
        <v>301.09.02.01</v>
      </c>
      <c r="G21" s="298" t="s">
        <v>3326</v>
      </c>
      <c r="H21" s="304" t="s">
        <v>291</v>
      </c>
      <c r="I21" s="3">
        <v>65</v>
      </c>
      <c r="J21" s="3852">
        <v>0</v>
      </c>
      <c r="K21" s="257">
        <f t="shared" ref="K21:K22" si="3">J21*I21</f>
        <v>0</v>
      </c>
      <c r="L21" s="930" t="s">
        <v>201</v>
      </c>
      <c r="M21" s="238" t="s">
        <v>443</v>
      </c>
      <c r="N21" s="238" t="s">
        <v>3240</v>
      </c>
    </row>
    <row r="22" spans="1:14">
      <c r="A22" s="2398">
        <v>301</v>
      </c>
      <c r="B22" s="927" t="s">
        <v>511</v>
      </c>
      <c r="C22" s="928" t="s">
        <v>228</v>
      </c>
      <c r="D22" s="919" t="s">
        <v>228</v>
      </c>
      <c r="F22" s="285" t="str">
        <f t="shared" si="2"/>
        <v>301.09.02.02</v>
      </c>
      <c r="G22" s="298" t="s">
        <v>3327</v>
      </c>
      <c r="H22" s="304" t="s">
        <v>291</v>
      </c>
      <c r="I22" s="3">
        <v>75</v>
      </c>
      <c r="J22" s="3852">
        <v>0</v>
      </c>
      <c r="K22" s="257">
        <f t="shared" si="3"/>
        <v>0</v>
      </c>
      <c r="L22" s="930" t="s">
        <v>201</v>
      </c>
      <c r="M22" s="238" t="s">
        <v>443</v>
      </c>
      <c r="N22" s="238" t="s">
        <v>3240</v>
      </c>
    </row>
    <row r="23" spans="1:14" ht="51">
      <c r="A23" s="2398">
        <v>301</v>
      </c>
      <c r="B23" s="927" t="s">
        <v>511</v>
      </c>
      <c r="C23" s="928" t="s">
        <v>209</v>
      </c>
      <c r="F23" s="285" t="str">
        <f t="shared" si="2"/>
        <v>301.09.03.</v>
      </c>
      <c r="G23" s="286" t="s">
        <v>3328</v>
      </c>
      <c r="H23" s="304"/>
      <c r="I23" s="3"/>
      <c r="J23" s="3853"/>
      <c r="K23" s="294"/>
      <c r="L23" s="930"/>
    </row>
    <row r="24" spans="1:14" ht="153">
      <c r="A24" s="2398">
        <v>301</v>
      </c>
      <c r="B24" s="927" t="s">
        <v>511</v>
      </c>
      <c r="C24" s="928" t="s">
        <v>209</v>
      </c>
      <c r="D24" s="919" t="s">
        <v>194</v>
      </c>
      <c r="F24" s="285" t="str">
        <f t="shared" si="2"/>
        <v>301.09.03.01</v>
      </c>
      <c r="G24" s="298" t="s">
        <v>3329</v>
      </c>
      <c r="H24" s="304" t="s">
        <v>525</v>
      </c>
      <c r="I24" s="3">
        <v>5</v>
      </c>
      <c r="J24" s="3852">
        <v>0</v>
      </c>
      <c r="K24" s="257">
        <f t="shared" ref="K24:K31" si="4">J24*I24</f>
        <v>0</v>
      </c>
      <c r="L24" s="930" t="s">
        <v>201</v>
      </c>
      <c r="M24" s="238" t="s">
        <v>2947</v>
      </c>
      <c r="N24" s="238" t="s">
        <v>11032</v>
      </c>
    </row>
    <row r="25" spans="1:14" ht="153">
      <c r="A25" s="2398">
        <v>301</v>
      </c>
      <c r="B25" s="927" t="s">
        <v>511</v>
      </c>
      <c r="C25" s="928" t="s">
        <v>209</v>
      </c>
      <c r="D25" s="919" t="s">
        <v>228</v>
      </c>
      <c r="F25" s="285" t="str">
        <f t="shared" si="2"/>
        <v>301.09.03.02</v>
      </c>
      <c r="G25" s="298" t="s">
        <v>3330</v>
      </c>
      <c r="H25" s="304" t="s">
        <v>525</v>
      </c>
      <c r="I25" s="3">
        <v>4</v>
      </c>
      <c r="J25" s="3852">
        <v>0</v>
      </c>
      <c r="K25" s="257">
        <f t="shared" si="4"/>
        <v>0</v>
      </c>
      <c r="L25" s="930" t="s">
        <v>201</v>
      </c>
      <c r="M25" s="238" t="s">
        <v>2947</v>
      </c>
      <c r="N25" s="238" t="s">
        <v>11032</v>
      </c>
    </row>
    <row r="26" spans="1:14" ht="153">
      <c r="A26" s="2398">
        <v>301</v>
      </c>
      <c r="B26" s="927" t="s">
        <v>511</v>
      </c>
      <c r="C26" s="928" t="s">
        <v>209</v>
      </c>
      <c r="D26" s="919" t="s">
        <v>209</v>
      </c>
      <c r="F26" s="285" t="str">
        <f t="shared" si="2"/>
        <v>301.09.03.03</v>
      </c>
      <c r="G26" s="298" t="s">
        <v>3331</v>
      </c>
      <c r="H26" s="304" t="s">
        <v>525</v>
      </c>
      <c r="I26" s="3">
        <v>3</v>
      </c>
      <c r="J26" s="3852">
        <v>0</v>
      </c>
      <c r="K26" s="257">
        <f t="shared" si="4"/>
        <v>0</v>
      </c>
      <c r="L26" s="930" t="s">
        <v>201</v>
      </c>
      <c r="M26" s="238" t="s">
        <v>2947</v>
      </c>
      <c r="N26" s="238" t="s">
        <v>3240</v>
      </c>
    </row>
    <row r="27" spans="1:14" ht="153">
      <c r="A27" s="2398">
        <v>301</v>
      </c>
      <c r="B27" s="927" t="s">
        <v>511</v>
      </c>
      <c r="C27" s="928" t="s">
        <v>209</v>
      </c>
      <c r="D27" s="919" t="s">
        <v>241</v>
      </c>
      <c r="F27" s="285" t="str">
        <f t="shared" si="2"/>
        <v>301.09.03.04</v>
      </c>
      <c r="G27" s="298" t="s">
        <v>3332</v>
      </c>
      <c r="H27" s="304" t="s">
        <v>525</v>
      </c>
      <c r="I27" s="3">
        <v>181</v>
      </c>
      <c r="J27" s="3852">
        <v>0</v>
      </c>
      <c r="K27" s="257">
        <f t="shared" si="4"/>
        <v>0</v>
      </c>
      <c r="L27" s="930" t="s">
        <v>201</v>
      </c>
      <c r="M27" s="238" t="s">
        <v>2947</v>
      </c>
      <c r="N27" s="238" t="s">
        <v>11032</v>
      </c>
    </row>
    <row r="28" spans="1:14" ht="51">
      <c r="A28" s="2398">
        <v>301</v>
      </c>
      <c r="B28" s="927" t="s">
        <v>511</v>
      </c>
      <c r="C28" s="928" t="s">
        <v>241</v>
      </c>
      <c r="F28" s="285" t="str">
        <f t="shared" si="2"/>
        <v>301.09.04.</v>
      </c>
      <c r="G28" s="286" t="s">
        <v>3333</v>
      </c>
      <c r="H28" s="304"/>
      <c r="I28" s="3"/>
      <c r="J28" s="3852"/>
      <c r="L28" s="930"/>
    </row>
    <row r="29" spans="1:14" ht="178.5">
      <c r="A29" s="2398">
        <v>301</v>
      </c>
      <c r="B29" s="927" t="s">
        <v>511</v>
      </c>
      <c r="C29" s="928" t="s">
        <v>241</v>
      </c>
      <c r="D29" s="919" t="s">
        <v>194</v>
      </c>
      <c r="F29" s="285" t="str">
        <f t="shared" si="2"/>
        <v>301.09.04.01</v>
      </c>
      <c r="G29" s="298" t="s">
        <v>3334</v>
      </c>
      <c r="H29" s="304" t="s">
        <v>525</v>
      </c>
      <c r="I29" s="3">
        <v>1</v>
      </c>
      <c r="J29" s="3852">
        <v>0</v>
      </c>
      <c r="K29" s="257">
        <f t="shared" si="4"/>
        <v>0</v>
      </c>
      <c r="L29" s="930" t="s">
        <v>201</v>
      </c>
      <c r="M29" s="238" t="s">
        <v>2947</v>
      </c>
      <c r="N29" s="238" t="s">
        <v>11032</v>
      </c>
    </row>
    <row r="30" spans="1:14" ht="178.5">
      <c r="A30" s="2398">
        <v>301</v>
      </c>
      <c r="B30" s="927" t="s">
        <v>511</v>
      </c>
      <c r="C30" s="928" t="s">
        <v>241</v>
      </c>
      <c r="D30" s="919" t="s">
        <v>228</v>
      </c>
      <c r="F30" s="285" t="str">
        <f t="shared" si="2"/>
        <v>301.09.04.02</v>
      </c>
      <c r="G30" s="298" t="s">
        <v>3335</v>
      </c>
      <c r="H30" s="304" t="s">
        <v>525</v>
      </c>
      <c r="I30" s="3">
        <v>1</v>
      </c>
      <c r="J30" s="3852">
        <v>0</v>
      </c>
      <c r="K30" s="257">
        <f t="shared" si="4"/>
        <v>0</v>
      </c>
      <c r="L30" s="930" t="s">
        <v>201</v>
      </c>
      <c r="M30" s="238" t="s">
        <v>2947</v>
      </c>
      <c r="N30" s="238" t="s">
        <v>11032</v>
      </c>
    </row>
    <row r="31" spans="1:14" ht="178.5">
      <c r="A31" s="2398">
        <v>301</v>
      </c>
      <c r="B31" s="927" t="s">
        <v>511</v>
      </c>
      <c r="C31" s="928" t="s">
        <v>241</v>
      </c>
      <c r="D31" s="919" t="s">
        <v>209</v>
      </c>
      <c r="F31" s="285" t="str">
        <f t="shared" si="2"/>
        <v>301.09.04.03</v>
      </c>
      <c r="G31" s="298" t="s">
        <v>3336</v>
      </c>
      <c r="H31" s="304" t="s">
        <v>525</v>
      </c>
      <c r="I31" s="3">
        <v>1</v>
      </c>
      <c r="J31" s="3852">
        <v>0</v>
      </c>
      <c r="K31" s="257">
        <f t="shared" si="4"/>
        <v>0</v>
      </c>
      <c r="L31" s="930" t="s">
        <v>201</v>
      </c>
      <c r="M31" s="238" t="s">
        <v>2947</v>
      </c>
      <c r="N31" s="238" t="s">
        <v>11032</v>
      </c>
    </row>
    <row r="32" spans="1:14" ht="38.25">
      <c r="A32" s="2398">
        <v>301</v>
      </c>
      <c r="B32" s="927" t="s">
        <v>511</v>
      </c>
      <c r="C32" s="928" t="s">
        <v>245</v>
      </c>
      <c r="F32" s="285" t="str">
        <f t="shared" si="2"/>
        <v>301.09.05.</v>
      </c>
      <c r="G32" s="286" t="s">
        <v>3337</v>
      </c>
      <c r="H32" s="304"/>
      <c r="I32" s="3"/>
      <c r="J32" s="3853"/>
      <c r="K32" s="294"/>
    </row>
    <row r="33" spans="1:14">
      <c r="A33" s="2398">
        <v>301</v>
      </c>
      <c r="B33" s="927" t="s">
        <v>511</v>
      </c>
      <c r="C33" s="928" t="s">
        <v>245</v>
      </c>
      <c r="D33" s="919" t="s">
        <v>194</v>
      </c>
      <c r="F33" s="285" t="str">
        <f t="shared" si="2"/>
        <v>301.09.05.01</v>
      </c>
      <c r="G33" s="298" t="s">
        <v>3338</v>
      </c>
      <c r="H33" s="304" t="s">
        <v>291</v>
      </c>
      <c r="I33" s="3">
        <v>20</v>
      </c>
      <c r="J33" s="3852">
        <v>0</v>
      </c>
      <c r="K33" s="257">
        <f t="shared" ref="K33:K34" si="5">J33*I33</f>
        <v>0</v>
      </c>
      <c r="L33" s="930" t="s">
        <v>201</v>
      </c>
      <c r="M33" s="238" t="s">
        <v>443</v>
      </c>
      <c r="N33" s="238" t="s">
        <v>3240</v>
      </c>
    </row>
    <row r="34" spans="1:14">
      <c r="A34" s="2398">
        <v>301</v>
      </c>
      <c r="B34" s="927" t="s">
        <v>511</v>
      </c>
      <c r="C34" s="928" t="s">
        <v>245</v>
      </c>
      <c r="D34" s="919" t="s">
        <v>228</v>
      </c>
      <c r="F34" s="285" t="str">
        <f t="shared" si="2"/>
        <v>301.09.05.02</v>
      </c>
      <c r="G34" s="298" t="s">
        <v>3339</v>
      </c>
      <c r="H34" s="304" t="s">
        <v>291</v>
      </c>
      <c r="I34" s="3">
        <v>10</v>
      </c>
      <c r="J34" s="3852">
        <v>0</v>
      </c>
      <c r="K34" s="257">
        <f t="shared" si="5"/>
        <v>0</v>
      </c>
      <c r="L34" s="930" t="s">
        <v>201</v>
      </c>
      <c r="M34" s="238" t="s">
        <v>443</v>
      </c>
      <c r="N34" s="238" t="s">
        <v>3240</v>
      </c>
    </row>
    <row r="35" spans="1:14">
      <c r="A35" s="2398">
        <v>301</v>
      </c>
      <c r="B35" s="927" t="s">
        <v>511</v>
      </c>
      <c r="C35" s="928" t="s">
        <v>252</v>
      </c>
      <c r="F35" s="285" t="str">
        <f t="shared" si="2"/>
        <v>301.09.06.</v>
      </c>
      <c r="G35" s="286" t="s">
        <v>3340</v>
      </c>
      <c r="H35" s="304"/>
      <c r="I35" s="3"/>
      <c r="J35" s="3852"/>
    </row>
    <row r="36" spans="1:14" ht="38.25">
      <c r="A36" s="2398">
        <v>301</v>
      </c>
      <c r="B36" s="927" t="s">
        <v>511</v>
      </c>
      <c r="C36" s="928" t="s">
        <v>252</v>
      </c>
      <c r="D36" s="919" t="s">
        <v>194</v>
      </c>
      <c r="F36" s="285" t="str">
        <f t="shared" si="2"/>
        <v>301.09.06.01</v>
      </c>
      <c r="G36" s="298" t="s">
        <v>3341</v>
      </c>
      <c r="H36" s="304" t="s">
        <v>525</v>
      </c>
      <c r="I36" s="3">
        <f>'6N_301 10 ELEMENTI'!I66</f>
        <v>20</v>
      </c>
      <c r="J36" s="3852">
        <v>0</v>
      </c>
      <c r="K36" s="257">
        <f t="shared" ref="K36" si="6">J36*I36</f>
        <v>0</v>
      </c>
      <c r="L36" s="929" t="s">
        <v>202</v>
      </c>
      <c r="M36" s="238" t="s">
        <v>2947</v>
      </c>
      <c r="N36" s="238" t="s">
        <v>11032</v>
      </c>
    </row>
    <row r="37" spans="1:14" ht="25.5">
      <c r="A37" s="2398">
        <v>301</v>
      </c>
      <c r="B37" s="927" t="s">
        <v>511</v>
      </c>
      <c r="C37" s="928" t="s">
        <v>256</v>
      </c>
      <c r="F37" s="285" t="str">
        <f t="shared" si="2"/>
        <v>301.09.07.</v>
      </c>
      <c r="G37" s="286" t="s">
        <v>3342</v>
      </c>
      <c r="H37" s="304"/>
      <c r="I37" s="3"/>
      <c r="J37" s="3852"/>
    </row>
    <row r="38" spans="1:14">
      <c r="A38" s="2398">
        <v>301</v>
      </c>
      <c r="B38" s="927" t="s">
        <v>511</v>
      </c>
      <c r="C38" s="928" t="s">
        <v>256</v>
      </c>
      <c r="D38" s="919" t="s">
        <v>194</v>
      </c>
      <c r="F38" s="285" t="str">
        <f t="shared" si="2"/>
        <v>301.09.07.01</v>
      </c>
      <c r="G38" s="298" t="s">
        <v>3343</v>
      </c>
      <c r="H38" s="304" t="s">
        <v>525</v>
      </c>
      <c r="I38" s="3">
        <v>0</v>
      </c>
      <c r="J38" s="3852">
        <v>0</v>
      </c>
      <c r="K38" s="257">
        <f t="shared" ref="K38:K44" si="7">J38*I38</f>
        <v>0</v>
      </c>
      <c r="L38" s="930" t="s">
        <v>201</v>
      </c>
      <c r="M38" s="238" t="s">
        <v>2947</v>
      </c>
      <c r="N38" s="238" t="s">
        <v>11032</v>
      </c>
    </row>
    <row r="39" spans="1:14">
      <c r="A39" s="2398">
        <v>301</v>
      </c>
      <c r="B39" s="927" t="s">
        <v>511</v>
      </c>
      <c r="C39" s="928" t="s">
        <v>256</v>
      </c>
      <c r="D39" s="919" t="s">
        <v>228</v>
      </c>
      <c r="F39" s="285" t="str">
        <f t="shared" si="2"/>
        <v>301.09.07.02</v>
      </c>
      <c r="G39" s="298" t="s">
        <v>3344</v>
      </c>
      <c r="H39" s="304" t="s">
        <v>525</v>
      </c>
      <c r="I39" s="3">
        <v>0</v>
      </c>
      <c r="J39" s="3852">
        <v>0</v>
      </c>
      <c r="K39" s="257">
        <f t="shared" si="7"/>
        <v>0</v>
      </c>
      <c r="L39" s="930" t="s">
        <v>201</v>
      </c>
      <c r="M39" s="238" t="s">
        <v>2947</v>
      </c>
      <c r="N39" s="238" t="s">
        <v>11032</v>
      </c>
    </row>
    <row r="40" spans="1:14">
      <c r="A40" s="2398">
        <v>301</v>
      </c>
      <c r="B40" s="927" t="s">
        <v>511</v>
      </c>
      <c r="C40" s="928" t="s">
        <v>256</v>
      </c>
      <c r="D40" s="919" t="s">
        <v>209</v>
      </c>
      <c r="F40" s="285" t="str">
        <f t="shared" si="2"/>
        <v>301.09.07.03</v>
      </c>
      <c r="G40" s="298" t="s">
        <v>3345</v>
      </c>
      <c r="H40" s="304" t="s">
        <v>525</v>
      </c>
      <c r="I40" s="3">
        <v>0</v>
      </c>
      <c r="J40" s="3852">
        <v>0</v>
      </c>
      <c r="K40" s="257">
        <f t="shared" si="7"/>
        <v>0</v>
      </c>
      <c r="L40" s="930" t="s">
        <v>201</v>
      </c>
      <c r="M40" s="238" t="s">
        <v>2947</v>
      </c>
      <c r="N40" s="238" t="s">
        <v>11032</v>
      </c>
    </row>
    <row r="41" spans="1:14">
      <c r="A41" s="2398">
        <v>301</v>
      </c>
      <c r="B41" s="927" t="s">
        <v>511</v>
      </c>
      <c r="C41" s="928" t="s">
        <v>256</v>
      </c>
      <c r="D41" s="919" t="s">
        <v>241</v>
      </c>
      <c r="F41" s="285" t="str">
        <f t="shared" si="2"/>
        <v>301.09.07.04</v>
      </c>
      <c r="G41" s="298" t="s">
        <v>3346</v>
      </c>
      <c r="H41" s="304" t="s">
        <v>525</v>
      </c>
      <c r="I41" s="3">
        <v>1</v>
      </c>
      <c r="J41" s="3852">
        <v>0</v>
      </c>
      <c r="K41" s="257">
        <f t="shared" si="7"/>
        <v>0</v>
      </c>
      <c r="L41" s="930" t="s">
        <v>201</v>
      </c>
      <c r="M41" s="238" t="s">
        <v>2947</v>
      </c>
      <c r="N41" s="238" t="s">
        <v>11032</v>
      </c>
    </row>
    <row r="42" spans="1:14">
      <c r="A42" s="2398"/>
      <c r="F42" s="285"/>
      <c r="G42" s="286" t="s">
        <v>3347</v>
      </c>
      <c r="H42" s="304"/>
      <c r="I42" s="3"/>
      <c r="J42" s="3852"/>
      <c r="L42" s="930"/>
      <c r="N42" s="255"/>
    </row>
    <row r="43" spans="1:14" ht="38.25">
      <c r="A43" s="2398">
        <v>301</v>
      </c>
      <c r="B43" s="927" t="s">
        <v>511</v>
      </c>
      <c r="C43" s="928" t="s">
        <v>256</v>
      </c>
      <c r="D43" s="919" t="s">
        <v>245</v>
      </c>
      <c r="F43" s="285" t="str">
        <f t="shared" ref="F43:F44" si="8">A43&amp;"."&amp;B43&amp;"."&amp;C43&amp;"."&amp;D43</f>
        <v>301.09.07.05</v>
      </c>
      <c r="G43" s="243" t="s">
        <v>3348</v>
      </c>
      <c r="H43" s="242" t="s">
        <v>525</v>
      </c>
      <c r="I43" s="3">
        <v>0</v>
      </c>
      <c r="J43" s="3852">
        <v>0</v>
      </c>
      <c r="K43" s="257">
        <f t="shared" si="7"/>
        <v>0</v>
      </c>
      <c r="L43" s="930" t="s">
        <v>201</v>
      </c>
      <c r="M43" s="238" t="s">
        <v>443</v>
      </c>
      <c r="N43" s="238" t="s">
        <v>3240</v>
      </c>
    </row>
    <row r="44" spans="1:14" ht="25.5">
      <c r="A44" s="2398">
        <v>301</v>
      </c>
      <c r="B44" s="927" t="s">
        <v>511</v>
      </c>
      <c r="C44" s="928" t="s">
        <v>256</v>
      </c>
      <c r="D44" s="919" t="s">
        <v>252</v>
      </c>
      <c r="F44" s="285" t="str">
        <f t="shared" si="8"/>
        <v>301.09.07.06</v>
      </c>
      <c r="G44" s="243" t="s">
        <v>3349</v>
      </c>
      <c r="H44" s="242" t="s">
        <v>525</v>
      </c>
      <c r="I44" s="3">
        <v>0</v>
      </c>
      <c r="J44" s="3852">
        <v>0</v>
      </c>
      <c r="K44" s="257">
        <f t="shared" si="7"/>
        <v>0</v>
      </c>
      <c r="L44" s="930" t="s">
        <v>201</v>
      </c>
      <c r="M44" s="238" t="s">
        <v>443</v>
      </c>
      <c r="N44" s="238" t="s">
        <v>3240</v>
      </c>
    </row>
    <row r="45" spans="1:14">
      <c r="A45" s="2398"/>
      <c r="F45" s="285"/>
      <c r="G45" s="243"/>
      <c r="H45" s="242"/>
      <c r="I45" s="3"/>
      <c r="J45" s="3852"/>
      <c r="L45" s="930"/>
    </row>
    <row r="46" spans="1:14" ht="14.25">
      <c r="A46" s="2398">
        <v>301</v>
      </c>
      <c r="B46" s="927" t="s">
        <v>511</v>
      </c>
      <c r="C46" s="928" t="s">
        <v>354</v>
      </c>
      <c r="F46" s="285" t="str">
        <f>A46&amp;"."&amp;B46&amp;"."&amp;C46</f>
        <v>301.09.12</v>
      </c>
      <c r="G46" s="286" t="s">
        <v>3382</v>
      </c>
      <c r="H46" s="292"/>
      <c r="I46" s="5"/>
      <c r="J46" s="3853"/>
      <c r="K46" s="294"/>
    </row>
    <row r="47" spans="1:14" ht="25.5">
      <c r="A47" s="2398">
        <v>301</v>
      </c>
      <c r="B47" s="927" t="s">
        <v>511</v>
      </c>
      <c r="C47" s="928" t="s">
        <v>354</v>
      </c>
      <c r="D47" s="919" t="s">
        <v>194</v>
      </c>
      <c r="F47" s="285" t="str">
        <f t="shared" ref="F47" si="9">A47&amp;"."&amp;B47&amp;"."&amp;C47&amp;"."&amp;D47</f>
        <v>301.09.12.01</v>
      </c>
      <c r="G47" s="298" t="s">
        <v>3383</v>
      </c>
      <c r="H47" s="304" t="s">
        <v>200</v>
      </c>
      <c r="I47" s="3">
        <v>1</v>
      </c>
      <c r="J47" s="3852">
        <v>0</v>
      </c>
      <c r="K47" s="257">
        <f t="shared" ref="K47" si="10">I47*J47</f>
        <v>0</v>
      </c>
      <c r="L47" s="930" t="s">
        <v>201</v>
      </c>
      <c r="M47" s="238" t="s">
        <v>2947</v>
      </c>
      <c r="N47" s="255">
        <v>1</v>
      </c>
    </row>
    <row r="48" spans="1:14">
      <c r="A48" s="2398"/>
      <c r="F48" s="285"/>
      <c r="G48" s="298"/>
      <c r="H48" s="304"/>
      <c r="I48" s="3"/>
      <c r="J48" s="3852"/>
      <c r="L48" s="930"/>
      <c r="N48" s="255"/>
    </row>
    <row r="49" spans="1:14" ht="14.25">
      <c r="A49" s="2398">
        <v>301</v>
      </c>
      <c r="B49" s="927" t="s">
        <v>511</v>
      </c>
      <c r="C49" s="928" t="s">
        <v>2769</v>
      </c>
      <c r="F49" s="285" t="str">
        <f>A49&amp;"."&amp;B49&amp;"."&amp;C49</f>
        <v>301.09.13</v>
      </c>
      <c r="G49" s="286" t="s">
        <v>3384</v>
      </c>
      <c r="H49" s="292"/>
      <c r="I49" s="5"/>
      <c r="J49" s="3853"/>
      <c r="K49" s="294"/>
    </row>
    <row r="50" spans="1:14" ht="38.25">
      <c r="A50" s="2398">
        <v>301</v>
      </c>
      <c r="B50" s="927" t="s">
        <v>511</v>
      </c>
      <c r="C50" s="928" t="s">
        <v>2769</v>
      </c>
      <c r="F50" s="285" t="str">
        <f>A50&amp;"."&amp;B50&amp;"."&amp;C50</f>
        <v>301.09.13</v>
      </c>
      <c r="G50" s="307" t="s">
        <v>3385</v>
      </c>
      <c r="H50" s="308"/>
      <c r="I50" s="309"/>
      <c r="J50" s="3860"/>
      <c r="K50" s="310"/>
      <c r="N50" s="290"/>
    </row>
    <row r="51" spans="1:14" ht="38.25">
      <c r="A51" s="2398">
        <v>301</v>
      </c>
      <c r="B51" s="927" t="s">
        <v>511</v>
      </c>
      <c r="C51" s="928" t="s">
        <v>2769</v>
      </c>
      <c r="D51" s="919" t="s">
        <v>194</v>
      </c>
      <c r="F51" s="285" t="str">
        <f t="shared" ref="F51" si="11">A51&amp;"."&amp;B51&amp;"."&amp;C51&amp;"."&amp;D51</f>
        <v>301.09.13.01</v>
      </c>
      <c r="G51" s="311" t="s">
        <v>3386</v>
      </c>
      <c r="H51" s="308"/>
      <c r="I51" s="309"/>
      <c r="J51" s="3860"/>
      <c r="K51" s="310"/>
      <c r="N51" s="290"/>
    </row>
    <row r="52" spans="1:14" ht="229.5">
      <c r="A52" s="2398"/>
      <c r="F52" s="285"/>
      <c r="G52" s="307" t="s">
        <v>3387</v>
      </c>
      <c r="H52" s="308"/>
      <c r="I52" s="309"/>
      <c r="J52" s="3860"/>
      <c r="K52" s="310"/>
      <c r="N52" s="290"/>
    </row>
    <row r="53" spans="1:14" ht="14.25">
      <c r="A53" s="2398"/>
      <c r="F53" s="285"/>
      <c r="G53" s="307" t="s">
        <v>3388</v>
      </c>
      <c r="H53" s="292" t="s">
        <v>200</v>
      </c>
      <c r="I53" s="5">
        <v>1</v>
      </c>
      <c r="J53" s="3855">
        <v>0</v>
      </c>
      <c r="K53" s="297">
        <f>ROUND((I53*J53),2)</f>
        <v>0</v>
      </c>
      <c r="L53" s="930" t="s">
        <v>201</v>
      </c>
      <c r="M53" s="238" t="s">
        <v>2947</v>
      </c>
      <c r="N53" s="255">
        <v>1</v>
      </c>
    </row>
    <row r="54" spans="1:14" ht="14.25">
      <c r="A54" s="2398"/>
      <c r="F54" s="285"/>
      <c r="G54" s="307" t="s">
        <v>3389</v>
      </c>
      <c r="H54" s="292" t="s">
        <v>200</v>
      </c>
      <c r="I54" s="5">
        <v>1</v>
      </c>
      <c r="J54" s="3855">
        <v>0</v>
      </c>
      <c r="K54" s="297">
        <f>ROUND((I54*J54),2)</f>
        <v>0</v>
      </c>
      <c r="L54" s="930" t="s">
        <v>201</v>
      </c>
      <c r="M54" s="238" t="s">
        <v>2947</v>
      </c>
      <c r="N54" s="255">
        <v>1</v>
      </c>
    </row>
    <row r="55" spans="1:14" ht="25.5">
      <c r="A55" s="2398"/>
      <c r="F55" s="285"/>
      <c r="G55" s="307" t="s">
        <v>3390</v>
      </c>
      <c r="H55" s="292" t="s">
        <v>200</v>
      </c>
      <c r="I55" s="5">
        <v>1</v>
      </c>
      <c r="J55" s="3855">
        <v>0</v>
      </c>
      <c r="K55" s="297">
        <f>ROUND((I55*J55),2)</f>
        <v>0</v>
      </c>
      <c r="L55" s="930" t="s">
        <v>201</v>
      </c>
      <c r="M55" s="238" t="s">
        <v>2947</v>
      </c>
      <c r="N55" s="255">
        <v>1</v>
      </c>
    </row>
    <row r="56" spans="1:14" s="369" customFormat="1" ht="14.25">
      <c r="A56" s="2399">
        <v>301</v>
      </c>
      <c r="B56" s="931" t="s">
        <v>511</v>
      </c>
      <c r="C56" s="932" t="s">
        <v>2771</v>
      </c>
      <c r="D56" s="921"/>
      <c r="E56" s="240"/>
      <c r="F56" s="316" t="str">
        <f t="shared" ref="F56:F57" si="12">A56&amp;"."&amp;B56&amp;"."&amp;C56&amp;"."&amp;D56</f>
        <v>301.09.14.</v>
      </c>
      <c r="G56" s="286" t="s">
        <v>3003</v>
      </c>
      <c r="H56" s="304"/>
      <c r="I56" s="616"/>
      <c r="J56" s="617"/>
      <c r="K56" s="12"/>
      <c r="L56" s="933"/>
      <c r="M56" s="934"/>
      <c r="N56" s="934"/>
    </row>
    <row r="57" spans="1:14" ht="30">
      <c r="A57" s="2398">
        <v>301</v>
      </c>
      <c r="B57" s="927" t="s">
        <v>511</v>
      </c>
      <c r="C57" s="928" t="s">
        <v>2771</v>
      </c>
      <c r="F57" s="285" t="str">
        <f t="shared" si="12"/>
        <v>301.09.14.</v>
      </c>
      <c r="G57" s="6" t="s">
        <v>11033</v>
      </c>
      <c r="H57" s="7"/>
      <c r="I57" s="8"/>
      <c r="J57" s="9"/>
      <c r="K57" s="320"/>
      <c r="L57" s="930"/>
    </row>
    <row r="58" spans="1:14">
      <c r="A58" s="2398">
        <v>301</v>
      </c>
      <c r="F58" s="280" t="s">
        <v>2938</v>
      </c>
      <c r="G58" s="301" t="s">
        <v>2939</v>
      </c>
      <c r="H58" s="282" t="s">
        <v>2940</v>
      </c>
      <c r="I58" s="283" t="s">
        <v>2941</v>
      </c>
      <c r="J58" s="282" t="s">
        <v>1892</v>
      </c>
      <c r="K58" s="282" t="s">
        <v>2942</v>
      </c>
      <c r="L58" s="259"/>
      <c r="M58" s="259"/>
      <c r="N58" s="259"/>
    </row>
    <row r="59" spans="1:14">
      <c r="A59" s="2398">
        <v>301</v>
      </c>
      <c r="B59" s="927" t="s">
        <v>511</v>
      </c>
      <c r="F59" s="3507" t="str">
        <f>A59&amp;"."&amp;B59</f>
        <v>301.09</v>
      </c>
      <c r="G59" s="3508" t="s">
        <v>49</v>
      </c>
      <c r="H59" s="3507"/>
      <c r="I59" s="3509"/>
      <c r="J59" s="3507"/>
      <c r="K59" s="3510">
        <f>SUM(K15:K55)</f>
        <v>0</v>
      </c>
    </row>
    <row r="60" spans="1:14">
      <c r="A60" s="2398"/>
      <c r="F60" s="291"/>
      <c r="G60" s="243"/>
      <c r="H60" s="242"/>
    </row>
  </sheetData>
  <sheetProtection algorithmName="SHA-512" hashValue="5idD8CX+SEs7aAyKsmPNKm7X+ICg5SFiQeo4bjljqG1e+wCoEIKontDYHchqKepBfgeV+h5aieFzPCwJ5dTjLA==" saltValue="6NL2BBSBQ61DUTiYB6Wt2w==" spinCount="100000" sheet="1" formatCells="0" formatColumns="0" formatRows="0" selectLockedCells="1"/>
  <protectedRanges>
    <protectedRange sqref="J16:J55" name="Obseg1"/>
  </protectedRanges>
  <dataConsolidate/>
  <mergeCells count="11">
    <mergeCell ref="G11:K11"/>
    <mergeCell ref="A1:D1"/>
    <mergeCell ref="F2:K2"/>
    <mergeCell ref="A3:A10"/>
    <mergeCell ref="B3:B10"/>
    <mergeCell ref="C3:C10"/>
    <mergeCell ref="G3:K3"/>
    <mergeCell ref="G4:K4"/>
    <mergeCell ref="G5:K5"/>
    <mergeCell ref="G6:K6"/>
    <mergeCell ref="G7:K7"/>
  </mergeCells>
  <pageMargins left="0.59027777777777779" right="0.39374999999999999" top="0.98402777777777772" bottom="0.98402777777777772" header="0.51180555555555551" footer="0.51180555555555551"/>
  <pageSetup paperSize="9" scale="70" firstPageNumber="0" orientation="portrait" horizontalDpi="300" verticalDpi="300" r:id="rId1"/>
  <headerFooter alignWithMargins="0">
    <oddFooter>&amp;C&amp;P</oddFoot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1794B-AF01-4454-B6DB-2EB3060F1735}">
  <sheetPr>
    <tabColor theme="9" tint="0.39997558519241921"/>
  </sheetPr>
  <dimension ref="A1:U128"/>
  <sheetViews>
    <sheetView view="pageBreakPreview" topLeftCell="F1" zoomScaleNormal="100" zoomScaleSheetLayoutView="100" workbookViewId="0">
      <selection activeCell="E75" sqref="E75"/>
    </sheetView>
  </sheetViews>
  <sheetFormatPr defaultColWidth="8.140625" defaultRowHeight="12.75"/>
  <cols>
    <col min="1" max="1" width="9" style="926" hidden="1" customWidth="1"/>
    <col min="2" max="2" width="3.42578125" style="927" hidden="1" customWidth="1"/>
    <col min="3" max="3" width="3.42578125" style="928" hidden="1" customWidth="1"/>
    <col min="4" max="4" width="3.42578125" style="919" hidden="1" customWidth="1"/>
    <col min="5" max="5" width="3.42578125" style="235" hidden="1" customWidth="1"/>
    <col min="6" max="6" width="19.85546875" style="253" bestFit="1" customWidth="1"/>
    <col min="7" max="7" width="47.42578125" style="254" customWidth="1"/>
    <col min="8" max="8" width="9.7109375" style="255" customWidth="1"/>
    <col min="9" max="9" width="11.140625" style="256" customWidth="1"/>
    <col min="10" max="10" width="13.5703125" style="257" customWidth="1"/>
    <col min="11" max="11" width="16.7109375" style="257" customWidth="1"/>
    <col min="12" max="12" width="12.28515625" style="238" hidden="1" customWidth="1"/>
    <col min="13" max="13" width="12.7109375" style="238" hidden="1" customWidth="1"/>
    <col min="14" max="14" width="16.42578125" style="238" hidden="1" customWidth="1"/>
    <col min="15" max="254" width="8.140625" style="237"/>
    <col min="255" max="255" width="5" style="237" customWidth="1"/>
    <col min="256" max="256" width="7.42578125" style="237" customWidth="1"/>
    <col min="257" max="257" width="47.42578125" style="237" customWidth="1"/>
    <col min="258" max="258" width="9.7109375" style="237" customWidth="1"/>
    <col min="259" max="259" width="11.140625" style="237" customWidth="1"/>
    <col min="260" max="260" width="13.5703125" style="237" customWidth="1"/>
    <col min="261" max="261" width="16.7109375" style="237" customWidth="1"/>
    <col min="262" max="264" width="8.140625" style="237"/>
    <col min="265" max="265" width="36.42578125" style="237" customWidth="1"/>
    <col min="266" max="510" width="8.140625" style="237"/>
    <col min="511" max="511" width="5" style="237" customWidth="1"/>
    <col min="512" max="512" width="7.42578125" style="237" customWidth="1"/>
    <col min="513" max="513" width="47.42578125" style="237" customWidth="1"/>
    <col min="514" max="514" width="9.7109375" style="237" customWidth="1"/>
    <col min="515" max="515" width="11.140625" style="237" customWidth="1"/>
    <col min="516" max="516" width="13.5703125" style="237" customWidth="1"/>
    <col min="517" max="517" width="16.7109375" style="237" customWidth="1"/>
    <col min="518" max="520" width="8.140625" style="237"/>
    <col min="521" max="521" width="36.42578125" style="237" customWidth="1"/>
    <col min="522" max="766" width="8.140625" style="237"/>
    <col min="767" max="767" width="5" style="237" customWidth="1"/>
    <col min="768" max="768" width="7.42578125" style="237" customWidth="1"/>
    <col min="769" max="769" width="47.42578125" style="237" customWidth="1"/>
    <col min="770" max="770" width="9.7109375" style="237" customWidth="1"/>
    <col min="771" max="771" width="11.140625" style="237" customWidth="1"/>
    <col min="772" max="772" width="13.5703125" style="237" customWidth="1"/>
    <col min="773" max="773" width="16.7109375" style="237" customWidth="1"/>
    <col min="774" max="776" width="8.140625" style="237"/>
    <col min="777" max="777" width="36.42578125" style="237" customWidth="1"/>
    <col min="778" max="1022" width="8.140625" style="237"/>
    <col min="1023" max="1023" width="5" style="237" customWidth="1"/>
    <col min="1024" max="1024" width="7.42578125" style="237" customWidth="1"/>
    <col min="1025" max="1025" width="47.42578125" style="237" customWidth="1"/>
    <col min="1026" max="1026" width="9.7109375" style="237" customWidth="1"/>
    <col min="1027" max="1027" width="11.140625" style="237" customWidth="1"/>
    <col min="1028" max="1028" width="13.5703125" style="237" customWidth="1"/>
    <col min="1029" max="1029" width="16.7109375" style="237" customWidth="1"/>
    <col min="1030" max="1032" width="8.140625" style="237"/>
    <col min="1033" max="1033" width="36.42578125" style="237" customWidth="1"/>
    <col min="1034" max="1278" width="8.140625" style="237"/>
    <col min="1279" max="1279" width="5" style="237" customWidth="1"/>
    <col min="1280" max="1280" width="7.42578125" style="237" customWidth="1"/>
    <col min="1281" max="1281" width="47.42578125" style="237" customWidth="1"/>
    <col min="1282" max="1282" width="9.7109375" style="237" customWidth="1"/>
    <col min="1283" max="1283" width="11.140625" style="237" customWidth="1"/>
    <col min="1284" max="1284" width="13.5703125" style="237" customWidth="1"/>
    <col min="1285" max="1285" width="16.7109375" style="237" customWidth="1"/>
    <col min="1286" max="1288" width="8.140625" style="237"/>
    <col min="1289" max="1289" width="36.42578125" style="237" customWidth="1"/>
    <col min="1290" max="1534" width="8.140625" style="237"/>
    <col min="1535" max="1535" width="5" style="237" customWidth="1"/>
    <col min="1536" max="1536" width="7.42578125" style="237" customWidth="1"/>
    <col min="1537" max="1537" width="47.42578125" style="237" customWidth="1"/>
    <col min="1538" max="1538" width="9.7109375" style="237" customWidth="1"/>
    <col min="1539" max="1539" width="11.140625" style="237" customWidth="1"/>
    <col min="1540" max="1540" width="13.5703125" style="237" customWidth="1"/>
    <col min="1541" max="1541" width="16.7109375" style="237" customWidth="1"/>
    <col min="1542" max="1544" width="8.140625" style="237"/>
    <col min="1545" max="1545" width="36.42578125" style="237" customWidth="1"/>
    <col min="1546" max="1790" width="8.140625" style="237"/>
    <col min="1791" max="1791" width="5" style="237" customWidth="1"/>
    <col min="1792" max="1792" width="7.42578125" style="237" customWidth="1"/>
    <col min="1793" max="1793" width="47.42578125" style="237" customWidth="1"/>
    <col min="1794" max="1794" width="9.7109375" style="237" customWidth="1"/>
    <col min="1795" max="1795" width="11.140625" style="237" customWidth="1"/>
    <col min="1796" max="1796" width="13.5703125" style="237" customWidth="1"/>
    <col min="1797" max="1797" width="16.7109375" style="237" customWidth="1"/>
    <col min="1798" max="1800" width="8.140625" style="237"/>
    <col min="1801" max="1801" width="36.42578125" style="237" customWidth="1"/>
    <col min="1802" max="2046" width="8.140625" style="237"/>
    <col min="2047" max="2047" width="5" style="237" customWidth="1"/>
    <col min="2048" max="2048" width="7.42578125" style="237" customWidth="1"/>
    <col min="2049" max="2049" width="47.42578125" style="237" customWidth="1"/>
    <col min="2050" max="2050" width="9.7109375" style="237" customWidth="1"/>
    <col min="2051" max="2051" width="11.140625" style="237" customWidth="1"/>
    <col min="2052" max="2052" width="13.5703125" style="237" customWidth="1"/>
    <col min="2053" max="2053" width="16.7109375" style="237" customWidth="1"/>
    <col min="2054" max="2056" width="8.140625" style="237"/>
    <col min="2057" max="2057" width="36.42578125" style="237" customWidth="1"/>
    <col min="2058" max="2302" width="8.140625" style="237"/>
    <col min="2303" max="2303" width="5" style="237" customWidth="1"/>
    <col min="2304" max="2304" width="7.42578125" style="237" customWidth="1"/>
    <col min="2305" max="2305" width="47.42578125" style="237" customWidth="1"/>
    <col min="2306" max="2306" width="9.7109375" style="237" customWidth="1"/>
    <col min="2307" max="2307" width="11.140625" style="237" customWidth="1"/>
    <col min="2308" max="2308" width="13.5703125" style="237" customWidth="1"/>
    <col min="2309" max="2309" width="16.7109375" style="237" customWidth="1"/>
    <col min="2310" max="2312" width="8.140625" style="237"/>
    <col min="2313" max="2313" width="36.42578125" style="237" customWidth="1"/>
    <col min="2314" max="2558" width="8.140625" style="237"/>
    <col min="2559" max="2559" width="5" style="237" customWidth="1"/>
    <col min="2560" max="2560" width="7.42578125" style="237" customWidth="1"/>
    <col min="2561" max="2561" width="47.42578125" style="237" customWidth="1"/>
    <col min="2562" max="2562" width="9.7109375" style="237" customWidth="1"/>
    <col min="2563" max="2563" width="11.140625" style="237" customWidth="1"/>
    <col min="2564" max="2564" width="13.5703125" style="237" customWidth="1"/>
    <col min="2565" max="2565" width="16.7109375" style="237" customWidth="1"/>
    <col min="2566" max="2568" width="8.140625" style="237"/>
    <col min="2569" max="2569" width="36.42578125" style="237" customWidth="1"/>
    <col min="2570" max="2814" width="8.140625" style="237"/>
    <col min="2815" max="2815" width="5" style="237" customWidth="1"/>
    <col min="2816" max="2816" width="7.42578125" style="237" customWidth="1"/>
    <col min="2817" max="2817" width="47.42578125" style="237" customWidth="1"/>
    <col min="2818" max="2818" width="9.7109375" style="237" customWidth="1"/>
    <col min="2819" max="2819" width="11.140625" style="237" customWidth="1"/>
    <col min="2820" max="2820" width="13.5703125" style="237" customWidth="1"/>
    <col min="2821" max="2821" width="16.7109375" style="237" customWidth="1"/>
    <col min="2822" max="2824" width="8.140625" style="237"/>
    <col min="2825" max="2825" width="36.42578125" style="237" customWidth="1"/>
    <col min="2826" max="3070" width="8.140625" style="237"/>
    <col min="3071" max="3071" width="5" style="237" customWidth="1"/>
    <col min="3072" max="3072" width="7.42578125" style="237" customWidth="1"/>
    <col min="3073" max="3073" width="47.42578125" style="237" customWidth="1"/>
    <col min="3074" max="3074" width="9.7109375" style="237" customWidth="1"/>
    <col min="3075" max="3075" width="11.140625" style="237" customWidth="1"/>
    <col min="3076" max="3076" width="13.5703125" style="237" customWidth="1"/>
    <col min="3077" max="3077" width="16.7109375" style="237" customWidth="1"/>
    <col min="3078" max="3080" width="8.140625" style="237"/>
    <col min="3081" max="3081" width="36.42578125" style="237" customWidth="1"/>
    <col min="3082" max="3326" width="8.140625" style="237"/>
    <col min="3327" max="3327" width="5" style="237" customWidth="1"/>
    <col min="3328" max="3328" width="7.42578125" style="237" customWidth="1"/>
    <col min="3329" max="3329" width="47.42578125" style="237" customWidth="1"/>
    <col min="3330" max="3330" width="9.7109375" style="237" customWidth="1"/>
    <col min="3331" max="3331" width="11.140625" style="237" customWidth="1"/>
    <col min="3332" max="3332" width="13.5703125" style="237" customWidth="1"/>
    <col min="3333" max="3333" width="16.7109375" style="237" customWidth="1"/>
    <col min="3334" max="3336" width="8.140625" style="237"/>
    <col min="3337" max="3337" width="36.42578125" style="237" customWidth="1"/>
    <col min="3338" max="3582" width="8.140625" style="237"/>
    <col min="3583" max="3583" width="5" style="237" customWidth="1"/>
    <col min="3584" max="3584" width="7.42578125" style="237" customWidth="1"/>
    <col min="3585" max="3585" width="47.42578125" style="237" customWidth="1"/>
    <col min="3586" max="3586" width="9.7109375" style="237" customWidth="1"/>
    <col min="3587" max="3587" width="11.140625" style="237" customWidth="1"/>
    <col min="3588" max="3588" width="13.5703125" style="237" customWidth="1"/>
    <col min="3589" max="3589" width="16.7109375" style="237" customWidth="1"/>
    <col min="3590" max="3592" width="8.140625" style="237"/>
    <col min="3593" max="3593" width="36.42578125" style="237" customWidth="1"/>
    <col min="3594" max="3838" width="8.140625" style="237"/>
    <col min="3839" max="3839" width="5" style="237" customWidth="1"/>
    <col min="3840" max="3840" width="7.42578125" style="237" customWidth="1"/>
    <col min="3841" max="3841" width="47.42578125" style="237" customWidth="1"/>
    <col min="3842" max="3842" width="9.7109375" style="237" customWidth="1"/>
    <col min="3843" max="3843" width="11.140625" style="237" customWidth="1"/>
    <col min="3844" max="3844" width="13.5703125" style="237" customWidth="1"/>
    <col min="3845" max="3845" width="16.7109375" style="237" customWidth="1"/>
    <col min="3846" max="3848" width="8.140625" style="237"/>
    <col min="3849" max="3849" width="36.42578125" style="237" customWidth="1"/>
    <col min="3850" max="4094" width="8.140625" style="237"/>
    <col min="4095" max="4095" width="5" style="237" customWidth="1"/>
    <col min="4096" max="4096" width="7.42578125" style="237" customWidth="1"/>
    <col min="4097" max="4097" width="47.42578125" style="237" customWidth="1"/>
    <col min="4098" max="4098" width="9.7109375" style="237" customWidth="1"/>
    <col min="4099" max="4099" width="11.140625" style="237" customWidth="1"/>
    <col min="4100" max="4100" width="13.5703125" style="237" customWidth="1"/>
    <col min="4101" max="4101" width="16.7109375" style="237" customWidth="1"/>
    <col min="4102" max="4104" width="8.140625" style="237"/>
    <col min="4105" max="4105" width="36.42578125" style="237" customWidth="1"/>
    <col min="4106" max="4350" width="8.140625" style="237"/>
    <col min="4351" max="4351" width="5" style="237" customWidth="1"/>
    <col min="4352" max="4352" width="7.42578125" style="237" customWidth="1"/>
    <col min="4353" max="4353" width="47.42578125" style="237" customWidth="1"/>
    <col min="4354" max="4354" width="9.7109375" style="237" customWidth="1"/>
    <col min="4355" max="4355" width="11.140625" style="237" customWidth="1"/>
    <col min="4356" max="4356" width="13.5703125" style="237" customWidth="1"/>
    <col min="4357" max="4357" width="16.7109375" style="237" customWidth="1"/>
    <col min="4358" max="4360" width="8.140625" style="237"/>
    <col min="4361" max="4361" width="36.42578125" style="237" customWidth="1"/>
    <col min="4362" max="4606" width="8.140625" style="237"/>
    <col min="4607" max="4607" width="5" style="237" customWidth="1"/>
    <col min="4608" max="4608" width="7.42578125" style="237" customWidth="1"/>
    <col min="4609" max="4609" width="47.42578125" style="237" customWidth="1"/>
    <col min="4610" max="4610" width="9.7109375" style="237" customWidth="1"/>
    <col min="4611" max="4611" width="11.140625" style="237" customWidth="1"/>
    <col min="4612" max="4612" width="13.5703125" style="237" customWidth="1"/>
    <col min="4613" max="4613" width="16.7109375" style="237" customWidth="1"/>
    <col min="4614" max="4616" width="8.140625" style="237"/>
    <col min="4617" max="4617" width="36.42578125" style="237" customWidth="1"/>
    <col min="4618" max="4862" width="8.140625" style="237"/>
    <col min="4863" max="4863" width="5" style="237" customWidth="1"/>
    <col min="4864" max="4864" width="7.42578125" style="237" customWidth="1"/>
    <col min="4865" max="4865" width="47.42578125" style="237" customWidth="1"/>
    <col min="4866" max="4866" width="9.7109375" style="237" customWidth="1"/>
    <col min="4867" max="4867" width="11.140625" style="237" customWidth="1"/>
    <col min="4868" max="4868" width="13.5703125" style="237" customWidth="1"/>
    <col min="4869" max="4869" width="16.7109375" style="237" customWidth="1"/>
    <col min="4870" max="4872" width="8.140625" style="237"/>
    <col min="4873" max="4873" width="36.42578125" style="237" customWidth="1"/>
    <col min="4874" max="5118" width="8.140625" style="237"/>
    <col min="5119" max="5119" width="5" style="237" customWidth="1"/>
    <col min="5120" max="5120" width="7.42578125" style="237" customWidth="1"/>
    <col min="5121" max="5121" width="47.42578125" style="237" customWidth="1"/>
    <col min="5122" max="5122" width="9.7109375" style="237" customWidth="1"/>
    <col min="5123" max="5123" width="11.140625" style="237" customWidth="1"/>
    <col min="5124" max="5124" width="13.5703125" style="237" customWidth="1"/>
    <col min="5125" max="5125" width="16.7109375" style="237" customWidth="1"/>
    <col min="5126" max="5128" width="8.140625" style="237"/>
    <col min="5129" max="5129" width="36.42578125" style="237" customWidth="1"/>
    <col min="5130" max="5374" width="8.140625" style="237"/>
    <col min="5375" max="5375" width="5" style="237" customWidth="1"/>
    <col min="5376" max="5376" width="7.42578125" style="237" customWidth="1"/>
    <col min="5377" max="5377" width="47.42578125" style="237" customWidth="1"/>
    <col min="5378" max="5378" width="9.7109375" style="237" customWidth="1"/>
    <col min="5379" max="5379" width="11.140625" style="237" customWidth="1"/>
    <col min="5380" max="5380" width="13.5703125" style="237" customWidth="1"/>
    <col min="5381" max="5381" width="16.7109375" style="237" customWidth="1"/>
    <col min="5382" max="5384" width="8.140625" style="237"/>
    <col min="5385" max="5385" width="36.42578125" style="237" customWidth="1"/>
    <col min="5386" max="5630" width="8.140625" style="237"/>
    <col min="5631" max="5631" width="5" style="237" customWidth="1"/>
    <col min="5632" max="5632" width="7.42578125" style="237" customWidth="1"/>
    <col min="5633" max="5633" width="47.42578125" style="237" customWidth="1"/>
    <col min="5634" max="5634" width="9.7109375" style="237" customWidth="1"/>
    <col min="5635" max="5635" width="11.140625" style="237" customWidth="1"/>
    <col min="5636" max="5636" width="13.5703125" style="237" customWidth="1"/>
    <col min="5637" max="5637" width="16.7109375" style="237" customWidth="1"/>
    <col min="5638" max="5640" width="8.140625" style="237"/>
    <col min="5641" max="5641" width="36.42578125" style="237" customWidth="1"/>
    <col min="5642" max="5886" width="8.140625" style="237"/>
    <col min="5887" max="5887" width="5" style="237" customWidth="1"/>
    <col min="5888" max="5888" width="7.42578125" style="237" customWidth="1"/>
    <col min="5889" max="5889" width="47.42578125" style="237" customWidth="1"/>
    <col min="5890" max="5890" width="9.7109375" style="237" customWidth="1"/>
    <col min="5891" max="5891" width="11.140625" style="237" customWidth="1"/>
    <col min="5892" max="5892" width="13.5703125" style="237" customWidth="1"/>
    <col min="5893" max="5893" width="16.7109375" style="237" customWidth="1"/>
    <col min="5894" max="5896" width="8.140625" style="237"/>
    <col min="5897" max="5897" width="36.42578125" style="237" customWidth="1"/>
    <col min="5898" max="6142" width="8.140625" style="237"/>
    <col min="6143" max="6143" width="5" style="237" customWidth="1"/>
    <col min="6144" max="6144" width="7.42578125" style="237" customWidth="1"/>
    <col min="6145" max="6145" width="47.42578125" style="237" customWidth="1"/>
    <col min="6146" max="6146" width="9.7109375" style="237" customWidth="1"/>
    <col min="6147" max="6147" width="11.140625" style="237" customWidth="1"/>
    <col min="6148" max="6148" width="13.5703125" style="237" customWidth="1"/>
    <col min="6149" max="6149" width="16.7109375" style="237" customWidth="1"/>
    <col min="6150" max="6152" width="8.140625" style="237"/>
    <col min="6153" max="6153" width="36.42578125" style="237" customWidth="1"/>
    <col min="6154" max="6398" width="8.140625" style="237"/>
    <col min="6399" max="6399" width="5" style="237" customWidth="1"/>
    <col min="6400" max="6400" width="7.42578125" style="237" customWidth="1"/>
    <col min="6401" max="6401" width="47.42578125" style="237" customWidth="1"/>
    <col min="6402" max="6402" width="9.7109375" style="237" customWidth="1"/>
    <col min="6403" max="6403" width="11.140625" style="237" customWidth="1"/>
    <col min="6404" max="6404" width="13.5703125" style="237" customWidth="1"/>
    <col min="6405" max="6405" width="16.7109375" style="237" customWidth="1"/>
    <col min="6406" max="6408" width="8.140625" style="237"/>
    <col min="6409" max="6409" width="36.42578125" style="237" customWidth="1"/>
    <col min="6410" max="6654" width="8.140625" style="237"/>
    <col min="6655" max="6655" width="5" style="237" customWidth="1"/>
    <col min="6656" max="6656" width="7.42578125" style="237" customWidth="1"/>
    <col min="6657" max="6657" width="47.42578125" style="237" customWidth="1"/>
    <col min="6658" max="6658" width="9.7109375" style="237" customWidth="1"/>
    <col min="6659" max="6659" width="11.140625" style="237" customWidth="1"/>
    <col min="6660" max="6660" width="13.5703125" style="237" customWidth="1"/>
    <col min="6661" max="6661" width="16.7109375" style="237" customWidth="1"/>
    <col min="6662" max="6664" width="8.140625" style="237"/>
    <col min="6665" max="6665" width="36.42578125" style="237" customWidth="1"/>
    <col min="6666" max="6910" width="8.140625" style="237"/>
    <col min="6911" max="6911" width="5" style="237" customWidth="1"/>
    <col min="6912" max="6912" width="7.42578125" style="237" customWidth="1"/>
    <col min="6913" max="6913" width="47.42578125" style="237" customWidth="1"/>
    <col min="6914" max="6914" width="9.7109375" style="237" customWidth="1"/>
    <col min="6915" max="6915" width="11.140625" style="237" customWidth="1"/>
    <col min="6916" max="6916" width="13.5703125" style="237" customWidth="1"/>
    <col min="6917" max="6917" width="16.7109375" style="237" customWidth="1"/>
    <col min="6918" max="6920" width="8.140625" style="237"/>
    <col min="6921" max="6921" width="36.42578125" style="237" customWidth="1"/>
    <col min="6922" max="7166" width="8.140625" style="237"/>
    <col min="7167" max="7167" width="5" style="237" customWidth="1"/>
    <col min="7168" max="7168" width="7.42578125" style="237" customWidth="1"/>
    <col min="7169" max="7169" width="47.42578125" style="237" customWidth="1"/>
    <col min="7170" max="7170" width="9.7109375" style="237" customWidth="1"/>
    <col min="7171" max="7171" width="11.140625" style="237" customWidth="1"/>
    <col min="7172" max="7172" width="13.5703125" style="237" customWidth="1"/>
    <col min="7173" max="7173" width="16.7109375" style="237" customWidth="1"/>
    <col min="7174" max="7176" width="8.140625" style="237"/>
    <col min="7177" max="7177" width="36.42578125" style="237" customWidth="1"/>
    <col min="7178" max="7422" width="8.140625" style="237"/>
    <col min="7423" max="7423" width="5" style="237" customWidth="1"/>
    <col min="7424" max="7424" width="7.42578125" style="237" customWidth="1"/>
    <col min="7425" max="7425" width="47.42578125" style="237" customWidth="1"/>
    <col min="7426" max="7426" width="9.7109375" style="237" customWidth="1"/>
    <col min="7427" max="7427" width="11.140625" style="237" customWidth="1"/>
    <col min="7428" max="7428" width="13.5703125" style="237" customWidth="1"/>
    <col min="7429" max="7429" width="16.7109375" style="237" customWidth="1"/>
    <col min="7430" max="7432" width="8.140625" style="237"/>
    <col min="7433" max="7433" width="36.42578125" style="237" customWidth="1"/>
    <col min="7434" max="7678" width="8.140625" style="237"/>
    <col min="7679" max="7679" width="5" style="237" customWidth="1"/>
    <col min="7680" max="7680" width="7.42578125" style="237" customWidth="1"/>
    <col min="7681" max="7681" width="47.42578125" style="237" customWidth="1"/>
    <col min="7682" max="7682" width="9.7109375" style="237" customWidth="1"/>
    <col min="7683" max="7683" width="11.140625" style="237" customWidth="1"/>
    <col min="7684" max="7684" width="13.5703125" style="237" customWidth="1"/>
    <col min="7685" max="7685" width="16.7109375" style="237" customWidth="1"/>
    <col min="7686" max="7688" width="8.140625" style="237"/>
    <col min="7689" max="7689" width="36.42578125" style="237" customWidth="1"/>
    <col min="7690" max="7934" width="8.140625" style="237"/>
    <col min="7935" max="7935" width="5" style="237" customWidth="1"/>
    <col min="7936" max="7936" width="7.42578125" style="237" customWidth="1"/>
    <col min="7937" max="7937" width="47.42578125" style="237" customWidth="1"/>
    <col min="7938" max="7938" width="9.7109375" style="237" customWidth="1"/>
    <col min="7939" max="7939" width="11.140625" style="237" customWidth="1"/>
    <col min="7940" max="7940" width="13.5703125" style="237" customWidth="1"/>
    <col min="7941" max="7941" width="16.7109375" style="237" customWidth="1"/>
    <col min="7942" max="7944" width="8.140625" style="237"/>
    <col min="7945" max="7945" width="36.42578125" style="237" customWidth="1"/>
    <col min="7946" max="8190" width="8.140625" style="237"/>
    <col min="8191" max="8191" width="5" style="237" customWidth="1"/>
    <col min="8192" max="8192" width="7.42578125" style="237" customWidth="1"/>
    <col min="8193" max="8193" width="47.42578125" style="237" customWidth="1"/>
    <col min="8194" max="8194" width="9.7109375" style="237" customWidth="1"/>
    <col min="8195" max="8195" width="11.140625" style="237" customWidth="1"/>
    <col min="8196" max="8196" width="13.5703125" style="237" customWidth="1"/>
    <col min="8197" max="8197" width="16.7109375" style="237" customWidth="1"/>
    <col min="8198" max="8200" width="8.140625" style="237"/>
    <col min="8201" max="8201" width="36.42578125" style="237" customWidth="1"/>
    <col min="8202" max="8446" width="8.140625" style="237"/>
    <col min="8447" max="8447" width="5" style="237" customWidth="1"/>
    <col min="8448" max="8448" width="7.42578125" style="237" customWidth="1"/>
    <col min="8449" max="8449" width="47.42578125" style="237" customWidth="1"/>
    <col min="8450" max="8450" width="9.7109375" style="237" customWidth="1"/>
    <col min="8451" max="8451" width="11.140625" style="237" customWidth="1"/>
    <col min="8452" max="8452" width="13.5703125" style="237" customWidth="1"/>
    <col min="8453" max="8453" width="16.7109375" style="237" customWidth="1"/>
    <col min="8454" max="8456" width="8.140625" style="237"/>
    <col min="8457" max="8457" width="36.42578125" style="237" customWidth="1"/>
    <col min="8458" max="8702" width="8.140625" style="237"/>
    <col min="8703" max="8703" width="5" style="237" customWidth="1"/>
    <col min="8704" max="8704" width="7.42578125" style="237" customWidth="1"/>
    <col min="8705" max="8705" width="47.42578125" style="237" customWidth="1"/>
    <col min="8706" max="8706" width="9.7109375" style="237" customWidth="1"/>
    <col min="8707" max="8707" width="11.140625" style="237" customWidth="1"/>
    <col min="8708" max="8708" width="13.5703125" style="237" customWidth="1"/>
    <col min="8709" max="8709" width="16.7109375" style="237" customWidth="1"/>
    <col min="8710" max="8712" width="8.140625" style="237"/>
    <col min="8713" max="8713" width="36.42578125" style="237" customWidth="1"/>
    <col min="8714" max="8958" width="8.140625" style="237"/>
    <col min="8959" max="8959" width="5" style="237" customWidth="1"/>
    <col min="8960" max="8960" width="7.42578125" style="237" customWidth="1"/>
    <col min="8961" max="8961" width="47.42578125" style="237" customWidth="1"/>
    <col min="8962" max="8962" width="9.7109375" style="237" customWidth="1"/>
    <col min="8963" max="8963" width="11.140625" style="237" customWidth="1"/>
    <col min="8964" max="8964" width="13.5703125" style="237" customWidth="1"/>
    <col min="8965" max="8965" width="16.7109375" style="237" customWidth="1"/>
    <col min="8966" max="8968" width="8.140625" style="237"/>
    <col min="8969" max="8969" width="36.42578125" style="237" customWidth="1"/>
    <col min="8970" max="9214" width="8.140625" style="237"/>
    <col min="9215" max="9215" width="5" style="237" customWidth="1"/>
    <col min="9216" max="9216" width="7.42578125" style="237" customWidth="1"/>
    <col min="9217" max="9217" width="47.42578125" style="237" customWidth="1"/>
    <col min="9218" max="9218" width="9.7109375" style="237" customWidth="1"/>
    <col min="9219" max="9219" width="11.140625" style="237" customWidth="1"/>
    <col min="9220" max="9220" width="13.5703125" style="237" customWidth="1"/>
    <col min="9221" max="9221" width="16.7109375" style="237" customWidth="1"/>
    <col min="9222" max="9224" width="8.140625" style="237"/>
    <col min="9225" max="9225" width="36.42578125" style="237" customWidth="1"/>
    <col min="9226" max="9470" width="8.140625" style="237"/>
    <col min="9471" max="9471" width="5" style="237" customWidth="1"/>
    <col min="9472" max="9472" width="7.42578125" style="237" customWidth="1"/>
    <col min="9473" max="9473" width="47.42578125" style="237" customWidth="1"/>
    <col min="9474" max="9474" width="9.7109375" style="237" customWidth="1"/>
    <col min="9475" max="9475" width="11.140625" style="237" customWidth="1"/>
    <col min="9476" max="9476" width="13.5703125" style="237" customWidth="1"/>
    <col min="9477" max="9477" width="16.7109375" style="237" customWidth="1"/>
    <col min="9478" max="9480" width="8.140625" style="237"/>
    <col min="9481" max="9481" width="36.42578125" style="237" customWidth="1"/>
    <col min="9482" max="9726" width="8.140625" style="237"/>
    <col min="9727" max="9727" width="5" style="237" customWidth="1"/>
    <col min="9728" max="9728" width="7.42578125" style="237" customWidth="1"/>
    <col min="9729" max="9729" width="47.42578125" style="237" customWidth="1"/>
    <col min="9730" max="9730" width="9.7109375" style="237" customWidth="1"/>
    <col min="9731" max="9731" width="11.140625" style="237" customWidth="1"/>
    <col min="9732" max="9732" width="13.5703125" style="237" customWidth="1"/>
    <col min="9733" max="9733" width="16.7109375" style="237" customWidth="1"/>
    <col min="9734" max="9736" width="8.140625" style="237"/>
    <col min="9737" max="9737" width="36.42578125" style="237" customWidth="1"/>
    <col min="9738" max="9982" width="8.140625" style="237"/>
    <col min="9983" max="9983" width="5" style="237" customWidth="1"/>
    <col min="9984" max="9984" width="7.42578125" style="237" customWidth="1"/>
    <col min="9985" max="9985" width="47.42578125" style="237" customWidth="1"/>
    <col min="9986" max="9986" width="9.7109375" style="237" customWidth="1"/>
    <col min="9987" max="9987" width="11.140625" style="237" customWidth="1"/>
    <col min="9988" max="9988" width="13.5703125" style="237" customWidth="1"/>
    <col min="9989" max="9989" width="16.7109375" style="237" customWidth="1"/>
    <col min="9990" max="9992" width="8.140625" style="237"/>
    <col min="9993" max="9993" width="36.42578125" style="237" customWidth="1"/>
    <col min="9994" max="10238" width="8.140625" style="237"/>
    <col min="10239" max="10239" width="5" style="237" customWidth="1"/>
    <col min="10240" max="10240" width="7.42578125" style="237" customWidth="1"/>
    <col min="10241" max="10241" width="47.42578125" style="237" customWidth="1"/>
    <col min="10242" max="10242" width="9.7109375" style="237" customWidth="1"/>
    <col min="10243" max="10243" width="11.140625" style="237" customWidth="1"/>
    <col min="10244" max="10244" width="13.5703125" style="237" customWidth="1"/>
    <col min="10245" max="10245" width="16.7109375" style="237" customWidth="1"/>
    <col min="10246" max="10248" width="8.140625" style="237"/>
    <col min="10249" max="10249" width="36.42578125" style="237" customWidth="1"/>
    <col min="10250" max="10494" width="8.140625" style="237"/>
    <col min="10495" max="10495" width="5" style="237" customWidth="1"/>
    <col min="10496" max="10496" width="7.42578125" style="237" customWidth="1"/>
    <col min="10497" max="10497" width="47.42578125" style="237" customWidth="1"/>
    <col min="10498" max="10498" width="9.7109375" style="237" customWidth="1"/>
    <col min="10499" max="10499" width="11.140625" style="237" customWidth="1"/>
    <col min="10500" max="10500" width="13.5703125" style="237" customWidth="1"/>
    <col min="10501" max="10501" width="16.7109375" style="237" customWidth="1"/>
    <col min="10502" max="10504" width="8.140625" style="237"/>
    <col min="10505" max="10505" width="36.42578125" style="237" customWidth="1"/>
    <col min="10506" max="10750" width="8.140625" style="237"/>
    <col min="10751" max="10751" width="5" style="237" customWidth="1"/>
    <col min="10752" max="10752" width="7.42578125" style="237" customWidth="1"/>
    <col min="10753" max="10753" width="47.42578125" style="237" customWidth="1"/>
    <col min="10754" max="10754" width="9.7109375" style="237" customWidth="1"/>
    <col min="10755" max="10755" width="11.140625" style="237" customWidth="1"/>
    <col min="10756" max="10756" width="13.5703125" style="237" customWidth="1"/>
    <col min="10757" max="10757" width="16.7109375" style="237" customWidth="1"/>
    <col min="10758" max="10760" width="8.140625" style="237"/>
    <col min="10761" max="10761" width="36.42578125" style="237" customWidth="1"/>
    <col min="10762" max="11006" width="8.140625" style="237"/>
    <col min="11007" max="11007" width="5" style="237" customWidth="1"/>
    <col min="11008" max="11008" width="7.42578125" style="237" customWidth="1"/>
    <col min="11009" max="11009" width="47.42578125" style="237" customWidth="1"/>
    <col min="11010" max="11010" width="9.7109375" style="237" customWidth="1"/>
    <col min="11011" max="11011" width="11.140625" style="237" customWidth="1"/>
    <col min="11012" max="11012" width="13.5703125" style="237" customWidth="1"/>
    <col min="11013" max="11013" width="16.7109375" style="237" customWidth="1"/>
    <col min="11014" max="11016" width="8.140625" style="237"/>
    <col min="11017" max="11017" width="36.42578125" style="237" customWidth="1"/>
    <col min="11018" max="11262" width="8.140625" style="237"/>
    <col min="11263" max="11263" width="5" style="237" customWidth="1"/>
    <col min="11264" max="11264" width="7.42578125" style="237" customWidth="1"/>
    <col min="11265" max="11265" width="47.42578125" style="237" customWidth="1"/>
    <col min="11266" max="11266" width="9.7109375" style="237" customWidth="1"/>
    <col min="11267" max="11267" width="11.140625" style="237" customWidth="1"/>
    <col min="11268" max="11268" width="13.5703125" style="237" customWidth="1"/>
    <col min="11269" max="11269" width="16.7109375" style="237" customWidth="1"/>
    <col min="11270" max="11272" width="8.140625" style="237"/>
    <col min="11273" max="11273" width="36.42578125" style="237" customWidth="1"/>
    <col min="11274" max="11518" width="8.140625" style="237"/>
    <col min="11519" max="11519" width="5" style="237" customWidth="1"/>
    <col min="11520" max="11520" width="7.42578125" style="237" customWidth="1"/>
    <col min="11521" max="11521" width="47.42578125" style="237" customWidth="1"/>
    <col min="11522" max="11522" width="9.7109375" style="237" customWidth="1"/>
    <col min="11523" max="11523" width="11.140625" style="237" customWidth="1"/>
    <col min="11524" max="11524" width="13.5703125" style="237" customWidth="1"/>
    <col min="11525" max="11525" width="16.7109375" style="237" customWidth="1"/>
    <col min="11526" max="11528" width="8.140625" style="237"/>
    <col min="11529" max="11529" width="36.42578125" style="237" customWidth="1"/>
    <col min="11530" max="11774" width="8.140625" style="237"/>
    <col min="11775" max="11775" width="5" style="237" customWidth="1"/>
    <col min="11776" max="11776" width="7.42578125" style="237" customWidth="1"/>
    <col min="11777" max="11777" width="47.42578125" style="237" customWidth="1"/>
    <col min="11778" max="11778" width="9.7109375" style="237" customWidth="1"/>
    <col min="11779" max="11779" width="11.140625" style="237" customWidth="1"/>
    <col min="11780" max="11780" width="13.5703125" style="237" customWidth="1"/>
    <col min="11781" max="11781" width="16.7109375" style="237" customWidth="1"/>
    <col min="11782" max="11784" width="8.140625" style="237"/>
    <col min="11785" max="11785" width="36.42578125" style="237" customWidth="1"/>
    <col min="11786" max="12030" width="8.140625" style="237"/>
    <col min="12031" max="12031" width="5" style="237" customWidth="1"/>
    <col min="12032" max="12032" width="7.42578125" style="237" customWidth="1"/>
    <col min="12033" max="12033" width="47.42578125" style="237" customWidth="1"/>
    <col min="12034" max="12034" width="9.7109375" style="237" customWidth="1"/>
    <col min="12035" max="12035" width="11.140625" style="237" customWidth="1"/>
    <col min="12036" max="12036" width="13.5703125" style="237" customWidth="1"/>
    <col min="12037" max="12037" width="16.7109375" style="237" customWidth="1"/>
    <col min="12038" max="12040" width="8.140625" style="237"/>
    <col min="12041" max="12041" width="36.42578125" style="237" customWidth="1"/>
    <col min="12042" max="12286" width="8.140625" style="237"/>
    <col min="12287" max="12287" width="5" style="237" customWidth="1"/>
    <col min="12288" max="12288" width="7.42578125" style="237" customWidth="1"/>
    <col min="12289" max="12289" width="47.42578125" style="237" customWidth="1"/>
    <col min="12290" max="12290" width="9.7109375" style="237" customWidth="1"/>
    <col min="12291" max="12291" width="11.140625" style="237" customWidth="1"/>
    <col min="12292" max="12292" width="13.5703125" style="237" customWidth="1"/>
    <col min="12293" max="12293" width="16.7109375" style="237" customWidth="1"/>
    <col min="12294" max="12296" width="8.140625" style="237"/>
    <col min="12297" max="12297" width="36.42578125" style="237" customWidth="1"/>
    <col min="12298" max="12542" width="8.140625" style="237"/>
    <col min="12543" max="12543" width="5" style="237" customWidth="1"/>
    <col min="12544" max="12544" width="7.42578125" style="237" customWidth="1"/>
    <col min="12545" max="12545" width="47.42578125" style="237" customWidth="1"/>
    <col min="12546" max="12546" width="9.7109375" style="237" customWidth="1"/>
    <col min="12547" max="12547" width="11.140625" style="237" customWidth="1"/>
    <col min="12548" max="12548" width="13.5703125" style="237" customWidth="1"/>
    <col min="12549" max="12549" width="16.7109375" style="237" customWidth="1"/>
    <col min="12550" max="12552" width="8.140625" style="237"/>
    <col min="12553" max="12553" width="36.42578125" style="237" customWidth="1"/>
    <col min="12554" max="12798" width="8.140625" style="237"/>
    <col min="12799" max="12799" width="5" style="237" customWidth="1"/>
    <col min="12800" max="12800" width="7.42578125" style="237" customWidth="1"/>
    <col min="12801" max="12801" width="47.42578125" style="237" customWidth="1"/>
    <col min="12802" max="12802" width="9.7109375" style="237" customWidth="1"/>
    <col min="12803" max="12803" width="11.140625" style="237" customWidth="1"/>
    <col min="12804" max="12804" width="13.5703125" style="237" customWidth="1"/>
    <col min="12805" max="12805" width="16.7109375" style="237" customWidth="1"/>
    <col min="12806" max="12808" width="8.140625" style="237"/>
    <col min="12809" max="12809" width="36.42578125" style="237" customWidth="1"/>
    <col min="12810" max="13054" width="8.140625" style="237"/>
    <col min="13055" max="13055" width="5" style="237" customWidth="1"/>
    <col min="13056" max="13056" width="7.42578125" style="237" customWidth="1"/>
    <col min="13057" max="13057" width="47.42578125" style="237" customWidth="1"/>
    <col min="13058" max="13058" width="9.7109375" style="237" customWidth="1"/>
    <col min="13059" max="13059" width="11.140625" style="237" customWidth="1"/>
    <col min="13060" max="13060" width="13.5703125" style="237" customWidth="1"/>
    <col min="13061" max="13061" width="16.7109375" style="237" customWidth="1"/>
    <col min="13062" max="13064" width="8.140625" style="237"/>
    <col min="13065" max="13065" width="36.42578125" style="237" customWidth="1"/>
    <col min="13066" max="13310" width="8.140625" style="237"/>
    <col min="13311" max="13311" width="5" style="237" customWidth="1"/>
    <col min="13312" max="13312" width="7.42578125" style="237" customWidth="1"/>
    <col min="13313" max="13313" width="47.42578125" style="237" customWidth="1"/>
    <col min="13314" max="13314" width="9.7109375" style="237" customWidth="1"/>
    <col min="13315" max="13315" width="11.140625" style="237" customWidth="1"/>
    <col min="13316" max="13316" width="13.5703125" style="237" customWidth="1"/>
    <col min="13317" max="13317" width="16.7109375" style="237" customWidth="1"/>
    <col min="13318" max="13320" width="8.140625" style="237"/>
    <col min="13321" max="13321" width="36.42578125" style="237" customWidth="1"/>
    <col min="13322" max="13566" width="8.140625" style="237"/>
    <col min="13567" max="13567" width="5" style="237" customWidth="1"/>
    <col min="13568" max="13568" width="7.42578125" style="237" customWidth="1"/>
    <col min="13569" max="13569" width="47.42578125" style="237" customWidth="1"/>
    <col min="13570" max="13570" width="9.7109375" style="237" customWidth="1"/>
    <col min="13571" max="13571" width="11.140625" style="237" customWidth="1"/>
    <col min="13572" max="13572" width="13.5703125" style="237" customWidth="1"/>
    <col min="13573" max="13573" width="16.7109375" style="237" customWidth="1"/>
    <col min="13574" max="13576" width="8.140625" style="237"/>
    <col min="13577" max="13577" width="36.42578125" style="237" customWidth="1"/>
    <col min="13578" max="13822" width="8.140625" style="237"/>
    <col min="13823" max="13823" width="5" style="237" customWidth="1"/>
    <col min="13824" max="13824" width="7.42578125" style="237" customWidth="1"/>
    <col min="13825" max="13825" width="47.42578125" style="237" customWidth="1"/>
    <col min="13826" max="13826" width="9.7109375" style="237" customWidth="1"/>
    <col min="13827" max="13827" width="11.140625" style="237" customWidth="1"/>
    <col min="13828" max="13828" width="13.5703125" style="237" customWidth="1"/>
    <col min="13829" max="13829" width="16.7109375" style="237" customWidth="1"/>
    <col min="13830" max="13832" width="8.140625" style="237"/>
    <col min="13833" max="13833" width="36.42578125" style="237" customWidth="1"/>
    <col min="13834" max="14078" width="8.140625" style="237"/>
    <col min="14079" max="14079" width="5" style="237" customWidth="1"/>
    <col min="14080" max="14080" width="7.42578125" style="237" customWidth="1"/>
    <col min="14081" max="14081" width="47.42578125" style="237" customWidth="1"/>
    <col min="14082" max="14082" width="9.7109375" style="237" customWidth="1"/>
    <col min="14083" max="14083" width="11.140625" style="237" customWidth="1"/>
    <col min="14084" max="14084" width="13.5703125" style="237" customWidth="1"/>
    <col min="14085" max="14085" width="16.7109375" style="237" customWidth="1"/>
    <col min="14086" max="14088" width="8.140625" style="237"/>
    <col min="14089" max="14089" width="36.42578125" style="237" customWidth="1"/>
    <col min="14090" max="14334" width="8.140625" style="237"/>
    <col min="14335" max="14335" width="5" style="237" customWidth="1"/>
    <col min="14336" max="14336" width="7.42578125" style="237" customWidth="1"/>
    <col min="14337" max="14337" width="47.42578125" style="237" customWidth="1"/>
    <col min="14338" max="14338" width="9.7109375" style="237" customWidth="1"/>
    <col min="14339" max="14339" width="11.140625" style="237" customWidth="1"/>
    <col min="14340" max="14340" width="13.5703125" style="237" customWidth="1"/>
    <col min="14341" max="14341" width="16.7109375" style="237" customWidth="1"/>
    <col min="14342" max="14344" width="8.140625" style="237"/>
    <col min="14345" max="14345" width="36.42578125" style="237" customWidth="1"/>
    <col min="14346" max="14590" width="8.140625" style="237"/>
    <col min="14591" max="14591" width="5" style="237" customWidth="1"/>
    <col min="14592" max="14592" width="7.42578125" style="237" customWidth="1"/>
    <col min="14593" max="14593" width="47.42578125" style="237" customWidth="1"/>
    <col min="14594" max="14594" width="9.7109375" style="237" customWidth="1"/>
    <col min="14595" max="14595" width="11.140625" style="237" customWidth="1"/>
    <col min="14596" max="14596" width="13.5703125" style="237" customWidth="1"/>
    <col min="14597" max="14597" width="16.7109375" style="237" customWidth="1"/>
    <col min="14598" max="14600" width="8.140625" style="237"/>
    <col min="14601" max="14601" width="36.42578125" style="237" customWidth="1"/>
    <col min="14602" max="14846" width="8.140625" style="237"/>
    <col min="14847" max="14847" width="5" style="237" customWidth="1"/>
    <col min="14848" max="14848" width="7.42578125" style="237" customWidth="1"/>
    <col min="14849" max="14849" width="47.42578125" style="237" customWidth="1"/>
    <col min="14850" max="14850" width="9.7109375" style="237" customWidth="1"/>
    <col min="14851" max="14851" width="11.140625" style="237" customWidth="1"/>
    <col min="14852" max="14852" width="13.5703125" style="237" customWidth="1"/>
    <col min="14853" max="14853" width="16.7109375" style="237" customWidth="1"/>
    <col min="14854" max="14856" width="8.140625" style="237"/>
    <col min="14857" max="14857" width="36.42578125" style="237" customWidth="1"/>
    <col min="14858" max="15102" width="8.140625" style="237"/>
    <col min="15103" max="15103" width="5" style="237" customWidth="1"/>
    <col min="15104" max="15104" width="7.42578125" style="237" customWidth="1"/>
    <col min="15105" max="15105" width="47.42578125" style="237" customWidth="1"/>
    <col min="15106" max="15106" width="9.7109375" style="237" customWidth="1"/>
    <col min="15107" max="15107" width="11.140625" style="237" customWidth="1"/>
    <col min="15108" max="15108" width="13.5703125" style="237" customWidth="1"/>
    <col min="15109" max="15109" width="16.7109375" style="237" customWidth="1"/>
    <col min="15110" max="15112" width="8.140625" style="237"/>
    <col min="15113" max="15113" width="36.42578125" style="237" customWidth="1"/>
    <col min="15114" max="15358" width="8.140625" style="237"/>
    <col min="15359" max="15359" width="5" style="237" customWidth="1"/>
    <col min="15360" max="15360" width="7.42578125" style="237" customWidth="1"/>
    <col min="15361" max="15361" width="47.42578125" style="237" customWidth="1"/>
    <col min="15362" max="15362" width="9.7109375" style="237" customWidth="1"/>
    <col min="15363" max="15363" width="11.140625" style="237" customWidth="1"/>
    <col min="15364" max="15364" width="13.5703125" style="237" customWidth="1"/>
    <col min="15365" max="15365" width="16.7109375" style="237" customWidth="1"/>
    <col min="15366" max="15368" width="8.140625" style="237"/>
    <col min="15369" max="15369" width="36.42578125" style="237" customWidth="1"/>
    <col min="15370" max="15614" width="8.140625" style="237"/>
    <col min="15615" max="15615" width="5" style="237" customWidth="1"/>
    <col min="15616" max="15616" width="7.42578125" style="237" customWidth="1"/>
    <col min="15617" max="15617" width="47.42578125" style="237" customWidth="1"/>
    <col min="15618" max="15618" width="9.7109375" style="237" customWidth="1"/>
    <col min="15619" max="15619" width="11.140625" style="237" customWidth="1"/>
    <col min="15620" max="15620" width="13.5703125" style="237" customWidth="1"/>
    <col min="15621" max="15621" width="16.7109375" style="237" customWidth="1"/>
    <col min="15622" max="15624" width="8.140625" style="237"/>
    <col min="15625" max="15625" width="36.42578125" style="237" customWidth="1"/>
    <col min="15626" max="15870" width="8.140625" style="237"/>
    <col min="15871" max="15871" width="5" style="237" customWidth="1"/>
    <col min="15872" max="15872" width="7.42578125" style="237" customWidth="1"/>
    <col min="15873" max="15873" width="47.42578125" style="237" customWidth="1"/>
    <col min="15874" max="15874" width="9.7109375" style="237" customWidth="1"/>
    <col min="15875" max="15875" width="11.140625" style="237" customWidth="1"/>
    <col min="15876" max="15876" width="13.5703125" style="237" customWidth="1"/>
    <col min="15877" max="15877" width="16.7109375" style="237" customWidth="1"/>
    <col min="15878" max="15880" width="8.140625" style="237"/>
    <col min="15881" max="15881" width="36.42578125" style="237" customWidth="1"/>
    <col min="15882" max="16126" width="8.140625" style="237"/>
    <col min="16127" max="16127" width="5" style="237" customWidth="1"/>
    <col min="16128" max="16128" width="7.42578125" style="237" customWidth="1"/>
    <col min="16129" max="16129" width="47.42578125" style="237" customWidth="1"/>
    <col min="16130" max="16130" width="9.7109375" style="237" customWidth="1"/>
    <col min="16131" max="16131" width="11.140625" style="237" customWidth="1"/>
    <col min="16132" max="16132" width="13.5703125" style="237" customWidth="1"/>
    <col min="16133" max="16133" width="16.7109375" style="237" customWidth="1"/>
    <col min="16134" max="16136" width="8.140625" style="237"/>
    <col min="16137" max="16137" width="36.42578125" style="237" customWidth="1"/>
    <col min="16138" max="16384" width="8.140625" style="237"/>
  </cols>
  <sheetData>
    <row r="1" spans="1:21" ht="18">
      <c r="A1" s="4962"/>
      <c r="B1" s="4962"/>
      <c r="C1" s="4962"/>
      <c r="D1" s="4963"/>
      <c r="F1" s="3511" t="s">
        <v>2914</v>
      </c>
      <c r="G1" s="3511" t="s">
        <v>2915</v>
      </c>
      <c r="H1" s="3512" t="s">
        <v>2916</v>
      </c>
      <c r="I1" s="3513" t="s">
        <v>2917</v>
      </c>
      <c r="J1" s="3512" t="s">
        <v>2918</v>
      </c>
      <c r="K1" s="3514" t="s">
        <v>2919</v>
      </c>
      <c r="L1" s="3512" t="s">
        <v>2920</v>
      </c>
      <c r="M1" s="3512" t="s">
        <v>165</v>
      </c>
      <c r="N1" s="3512" t="s">
        <v>2921</v>
      </c>
      <c r="O1" s="236"/>
      <c r="P1" s="236"/>
      <c r="Q1" s="236"/>
      <c r="R1" s="236"/>
      <c r="S1" s="236"/>
      <c r="T1" s="236"/>
      <c r="U1" s="236"/>
    </row>
    <row r="2" spans="1:21" ht="20.25">
      <c r="A2" s="2394">
        <v>1</v>
      </c>
      <c r="B2" s="2394">
        <v>2</v>
      </c>
      <c r="C2" s="2394">
        <v>3</v>
      </c>
      <c r="D2" s="2394">
        <v>4</v>
      </c>
      <c r="F2" s="4964" t="s">
        <v>2922</v>
      </c>
      <c r="G2" s="4964"/>
      <c r="H2" s="4964"/>
      <c r="I2" s="4964"/>
      <c r="J2" s="4964"/>
      <c r="K2" s="4964"/>
      <c r="M2" s="917"/>
      <c r="N2" s="917"/>
    </row>
    <row r="3" spans="1:21" ht="15">
      <c r="A3" s="4880" t="s">
        <v>2923</v>
      </c>
      <c r="B3" s="4881" t="s">
        <v>2924</v>
      </c>
      <c r="C3" s="4882"/>
      <c r="F3" s="239" t="s">
        <v>2925</v>
      </c>
      <c r="G3" s="4883" t="s">
        <v>2926</v>
      </c>
      <c r="H3" s="4883"/>
      <c r="I3" s="4883"/>
      <c r="J3" s="4883"/>
      <c r="K3" s="4883"/>
      <c r="M3" s="920"/>
      <c r="N3" s="920"/>
    </row>
    <row r="4" spans="1:21" s="243" customFormat="1" ht="15">
      <c r="A4" s="4880"/>
      <c r="B4" s="4881"/>
      <c r="C4" s="4882"/>
      <c r="D4" s="921"/>
      <c r="E4" s="240"/>
      <c r="F4" s="241" t="s">
        <v>2927</v>
      </c>
      <c r="G4" s="4883" t="s">
        <v>2926</v>
      </c>
      <c r="H4" s="4883"/>
      <c r="I4" s="4883"/>
      <c r="J4" s="4883"/>
      <c r="K4" s="4883"/>
      <c r="L4" s="242"/>
      <c r="M4" s="922"/>
      <c r="N4" s="922"/>
    </row>
    <row r="5" spans="1:21" s="243" customFormat="1" ht="15">
      <c r="A5" s="4880"/>
      <c r="B5" s="4881"/>
      <c r="C5" s="4882"/>
      <c r="D5" s="921"/>
      <c r="E5" s="240"/>
      <c r="F5" s="239" t="s">
        <v>2928</v>
      </c>
      <c r="G5" s="4883" t="s">
        <v>2929</v>
      </c>
      <c r="H5" s="4883"/>
      <c r="I5" s="4883"/>
      <c r="J5" s="4883"/>
      <c r="K5" s="4883"/>
      <c r="L5" s="923"/>
      <c r="M5" s="922"/>
      <c r="N5" s="922"/>
    </row>
    <row r="6" spans="1:21" s="243" customFormat="1" ht="15">
      <c r="A6" s="4880"/>
      <c r="B6" s="4881"/>
      <c r="C6" s="4882"/>
      <c r="D6" s="921"/>
      <c r="E6" s="240"/>
      <c r="F6" s="244" t="s">
        <v>2930</v>
      </c>
      <c r="G6" s="4884" t="s">
        <v>2926</v>
      </c>
      <c r="H6" s="4884"/>
      <c r="I6" s="4884"/>
      <c r="J6" s="4884"/>
      <c r="K6" s="4884"/>
      <c r="L6" s="923"/>
      <c r="M6" s="920"/>
      <c r="N6" s="920"/>
    </row>
    <row r="7" spans="1:21" s="243" customFormat="1" ht="15">
      <c r="A7" s="4880"/>
      <c r="B7" s="4881"/>
      <c r="C7" s="4882"/>
      <c r="D7" s="921"/>
      <c r="E7" s="240"/>
      <c r="F7" s="245" t="s">
        <v>2931</v>
      </c>
      <c r="G7" s="4885" t="s">
        <v>2929</v>
      </c>
      <c r="H7" s="4885"/>
      <c r="I7" s="4885"/>
      <c r="J7" s="4885"/>
      <c r="K7" s="4885"/>
      <c r="L7" s="923"/>
      <c r="M7" s="922"/>
      <c r="N7" s="922"/>
    </row>
    <row r="8" spans="1:21" s="252" customFormat="1" ht="40.5">
      <c r="A8" s="4880"/>
      <c r="B8" s="4881"/>
      <c r="C8" s="4882"/>
      <c r="D8" s="2395"/>
      <c r="E8" s="246"/>
      <c r="F8" s="247"/>
      <c r="G8" s="248" t="s">
        <v>2932</v>
      </c>
      <c r="H8" s="249"/>
      <c r="I8" s="250"/>
      <c r="J8" s="251"/>
      <c r="K8" s="249"/>
      <c r="L8" s="924"/>
      <c r="M8" s="924"/>
      <c r="N8" s="924"/>
    </row>
    <row r="9" spans="1:21" ht="20.25">
      <c r="A9" s="4880"/>
      <c r="B9" s="4881"/>
      <c r="C9" s="4882"/>
      <c r="G9" s="248" t="s">
        <v>51</v>
      </c>
    </row>
    <row r="10" spans="1:21" ht="13.5" thickBot="1">
      <c r="A10" s="4880"/>
      <c r="B10" s="4881"/>
      <c r="C10" s="4882"/>
      <c r="F10" s="275"/>
      <c r="G10" s="276"/>
      <c r="H10" s="277"/>
      <c r="I10" s="278"/>
      <c r="J10" s="279"/>
      <c r="K10" s="279"/>
    </row>
    <row r="11" spans="1:21" ht="15">
      <c r="A11" s="2396"/>
      <c r="B11" s="2397"/>
      <c r="F11" s="2994"/>
      <c r="G11" s="4886" t="s">
        <v>2936</v>
      </c>
      <c r="H11" s="4886"/>
      <c r="I11" s="4886"/>
      <c r="J11" s="4886"/>
      <c r="K11" s="4886"/>
      <c r="M11" s="922"/>
      <c r="N11" s="922"/>
    </row>
    <row r="12" spans="1:21" ht="14.25">
      <c r="A12" s="2398">
        <v>301</v>
      </c>
      <c r="F12" s="3515">
        <f>A12</f>
        <v>301</v>
      </c>
      <c r="G12" s="3516" t="s">
        <v>2937</v>
      </c>
      <c r="H12" s="3517"/>
      <c r="I12" s="3518"/>
      <c r="J12" s="3517"/>
      <c r="K12" s="3517"/>
      <c r="M12" s="259"/>
      <c r="N12" s="259"/>
    </row>
    <row r="13" spans="1:21">
      <c r="A13" s="2398">
        <v>301</v>
      </c>
      <c r="F13" s="280" t="s">
        <v>2938</v>
      </c>
      <c r="G13" s="281" t="s">
        <v>2939</v>
      </c>
      <c r="H13" s="282" t="s">
        <v>2940</v>
      </c>
      <c r="I13" s="283" t="s">
        <v>2941</v>
      </c>
      <c r="J13" s="284" t="s">
        <v>1892</v>
      </c>
      <c r="K13" s="284" t="s">
        <v>2942</v>
      </c>
      <c r="L13" s="258"/>
      <c r="M13" s="258"/>
      <c r="N13" s="258"/>
    </row>
    <row r="14" spans="1:21">
      <c r="A14" s="2398">
        <v>301</v>
      </c>
      <c r="B14" s="927" t="s">
        <v>304</v>
      </c>
      <c r="F14" s="3519" t="str">
        <f>A14&amp;"."&amp;B14</f>
        <v>301.10</v>
      </c>
      <c r="G14" s="3520" t="s">
        <v>3391</v>
      </c>
      <c r="H14" s="3519"/>
      <c r="I14" s="3521"/>
      <c r="J14" s="3519"/>
      <c r="K14" s="3522">
        <f>SUM(K16:K124)</f>
        <v>0</v>
      </c>
    </row>
    <row r="15" spans="1:21" ht="25.5">
      <c r="A15" s="2398">
        <v>301</v>
      </c>
      <c r="B15" s="927" t="s">
        <v>304</v>
      </c>
      <c r="C15" s="928" t="s">
        <v>194</v>
      </c>
      <c r="F15" s="285" t="str">
        <f t="shared" ref="F15:F81" si="0">A15&amp;"."&amp;B15&amp;"."&amp;C15&amp;"."&amp;D15</f>
        <v>301.10.01.</v>
      </c>
      <c r="G15" s="286" t="s">
        <v>3392</v>
      </c>
      <c r="H15" s="304"/>
      <c r="I15" s="3"/>
    </row>
    <row r="16" spans="1:21">
      <c r="A16" s="2398">
        <v>301</v>
      </c>
      <c r="B16" s="927" t="s">
        <v>304</v>
      </c>
      <c r="C16" s="928" t="s">
        <v>194</v>
      </c>
      <c r="D16" s="919" t="s">
        <v>194</v>
      </c>
      <c r="F16" s="285" t="str">
        <f t="shared" si="0"/>
        <v>301.10.01.01</v>
      </c>
      <c r="G16" s="298" t="s">
        <v>3393</v>
      </c>
      <c r="H16" s="304" t="s">
        <v>525</v>
      </c>
      <c r="I16" s="3">
        <v>35</v>
      </c>
      <c r="J16" s="3852">
        <v>0</v>
      </c>
      <c r="K16" s="257">
        <f t="shared" ref="K16:K19" si="1">I16*J16</f>
        <v>0</v>
      </c>
      <c r="L16" s="929" t="s">
        <v>202</v>
      </c>
      <c r="M16" s="238" t="s">
        <v>2947</v>
      </c>
      <c r="N16" s="255">
        <v>1</v>
      </c>
    </row>
    <row r="17" spans="1:14">
      <c r="A17" s="2398">
        <v>301</v>
      </c>
      <c r="B17" s="927" t="s">
        <v>304</v>
      </c>
      <c r="C17" s="928" t="s">
        <v>194</v>
      </c>
      <c r="D17" s="919" t="s">
        <v>228</v>
      </c>
      <c r="F17" s="285" t="str">
        <f t="shared" si="0"/>
        <v>301.10.01.02</v>
      </c>
      <c r="G17" s="298" t="s">
        <v>3394</v>
      </c>
      <c r="H17" s="304" t="s">
        <v>525</v>
      </c>
      <c r="I17" s="3">
        <v>4</v>
      </c>
      <c r="J17" s="3852">
        <v>0</v>
      </c>
      <c r="K17" s="257">
        <f t="shared" si="1"/>
        <v>0</v>
      </c>
      <c r="L17" s="929" t="s">
        <v>202</v>
      </c>
      <c r="M17" s="238" t="s">
        <v>2947</v>
      </c>
      <c r="N17" s="255">
        <v>1</v>
      </c>
    </row>
    <row r="18" spans="1:14">
      <c r="A18" s="2398">
        <v>301</v>
      </c>
      <c r="B18" s="927" t="s">
        <v>304</v>
      </c>
      <c r="C18" s="928" t="s">
        <v>194</v>
      </c>
      <c r="D18" s="919" t="s">
        <v>209</v>
      </c>
      <c r="F18" s="285" t="str">
        <f t="shared" si="0"/>
        <v>301.10.01.03</v>
      </c>
      <c r="G18" s="298" t="s">
        <v>3395</v>
      </c>
      <c r="H18" s="304" t="s">
        <v>525</v>
      </c>
      <c r="I18" s="3">
        <v>0</v>
      </c>
      <c r="J18" s="3852">
        <v>0</v>
      </c>
      <c r="K18" s="257">
        <f t="shared" si="1"/>
        <v>0</v>
      </c>
      <c r="L18" s="929" t="s">
        <v>202</v>
      </c>
      <c r="M18" s="238" t="s">
        <v>2947</v>
      </c>
      <c r="N18" s="255">
        <v>1</v>
      </c>
    </row>
    <row r="19" spans="1:14">
      <c r="A19" s="2398">
        <v>301</v>
      </c>
      <c r="B19" s="927" t="s">
        <v>304</v>
      </c>
      <c r="C19" s="928" t="s">
        <v>194</v>
      </c>
      <c r="D19" s="919" t="s">
        <v>241</v>
      </c>
      <c r="F19" s="285" t="str">
        <f t="shared" si="0"/>
        <v>301.10.01.04</v>
      </c>
      <c r="G19" s="298" t="s">
        <v>3396</v>
      </c>
      <c r="H19" s="304" t="s">
        <v>525</v>
      </c>
      <c r="I19" s="3">
        <v>10</v>
      </c>
      <c r="J19" s="3852">
        <v>0</v>
      </c>
      <c r="K19" s="257">
        <f t="shared" si="1"/>
        <v>0</v>
      </c>
      <c r="L19" s="929" t="s">
        <v>202</v>
      </c>
      <c r="M19" s="238" t="s">
        <v>2947</v>
      </c>
      <c r="N19" s="255">
        <v>1</v>
      </c>
    </row>
    <row r="20" spans="1:14" ht="25.5">
      <c r="A20" s="2398">
        <v>301</v>
      </c>
      <c r="B20" s="927" t="s">
        <v>304</v>
      </c>
      <c r="C20" s="928" t="s">
        <v>228</v>
      </c>
      <c r="F20" s="285" t="str">
        <f t="shared" si="0"/>
        <v>301.10.02.</v>
      </c>
      <c r="G20" s="286" t="s">
        <v>3397</v>
      </c>
      <c r="H20" s="304"/>
      <c r="I20" s="3"/>
      <c r="J20" s="3852"/>
    </row>
    <row r="21" spans="1:14">
      <c r="A21" s="2398">
        <v>301</v>
      </c>
      <c r="B21" s="927" t="s">
        <v>304</v>
      </c>
      <c r="C21" s="928" t="s">
        <v>228</v>
      </c>
      <c r="D21" s="919" t="s">
        <v>194</v>
      </c>
      <c r="F21" s="285" t="str">
        <f t="shared" si="0"/>
        <v>301.10.02.01</v>
      </c>
      <c r="G21" s="298" t="s">
        <v>3398</v>
      </c>
      <c r="H21" s="304" t="s">
        <v>525</v>
      </c>
      <c r="I21" s="3">
        <v>0</v>
      </c>
      <c r="J21" s="3852">
        <v>0</v>
      </c>
      <c r="K21" s="257">
        <f t="shared" ref="K21:K24" si="2">I21*J21</f>
        <v>0</v>
      </c>
      <c r="L21" s="929" t="s">
        <v>202</v>
      </c>
      <c r="M21" s="238" t="s">
        <v>2947</v>
      </c>
      <c r="N21" s="255">
        <v>1</v>
      </c>
    </row>
    <row r="22" spans="1:14">
      <c r="A22" s="2398">
        <v>301</v>
      </c>
      <c r="B22" s="927" t="s">
        <v>304</v>
      </c>
      <c r="C22" s="928" t="s">
        <v>228</v>
      </c>
      <c r="D22" s="919" t="s">
        <v>228</v>
      </c>
      <c r="F22" s="285" t="str">
        <f t="shared" si="0"/>
        <v>301.10.02.02</v>
      </c>
      <c r="G22" s="298" t="s">
        <v>3399</v>
      </c>
      <c r="H22" s="304" t="s">
        <v>525</v>
      </c>
      <c r="I22" s="3">
        <v>0</v>
      </c>
      <c r="J22" s="3852">
        <v>0</v>
      </c>
      <c r="K22" s="257">
        <f t="shared" si="2"/>
        <v>0</v>
      </c>
      <c r="L22" s="929" t="s">
        <v>202</v>
      </c>
      <c r="M22" s="238" t="s">
        <v>2947</v>
      </c>
      <c r="N22" s="255">
        <v>1</v>
      </c>
    </row>
    <row r="23" spans="1:14">
      <c r="A23" s="2398">
        <v>301</v>
      </c>
      <c r="B23" s="927" t="s">
        <v>304</v>
      </c>
      <c r="C23" s="928" t="s">
        <v>228</v>
      </c>
      <c r="D23" s="919" t="s">
        <v>209</v>
      </c>
      <c r="F23" s="285" t="str">
        <f t="shared" si="0"/>
        <v>301.10.02.03</v>
      </c>
      <c r="G23" s="298" t="s">
        <v>3400</v>
      </c>
      <c r="H23" s="304" t="s">
        <v>525</v>
      </c>
      <c r="I23" s="3">
        <v>0</v>
      </c>
      <c r="J23" s="3852">
        <v>0</v>
      </c>
      <c r="K23" s="257">
        <f t="shared" si="2"/>
        <v>0</v>
      </c>
      <c r="L23" s="929" t="s">
        <v>202</v>
      </c>
      <c r="M23" s="238" t="s">
        <v>2947</v>
      </c>
      <c r="N23" s="255">
        <v>1</v>
      </c>
    </row>
    <row r="24" spans="1:14">
      <c r="A24" s="2398">
        <v>301</v>
      </c>
      <c r="B24" s="927" t="s">
        <v>304</v>
      </c>
      <c r="C24" s="928" t="s">
        <v>228</v>
      </c>
      <c r="D24" s="919" t="s">
        <v>241</v>
      </c>
      <c r="F24" s="285" t="str">
        <f t="shared" si="0"/>
        <v>301.10.02.04</v>
      </c>
      <c r="G24" s="298" t="s">
        <v>3401</v>
      </c>
      <c r="H24" s="304" t="s">
        <v>525</v>
      </c>
      <c r="I24" s="3">
        <v>0</v>
      </c>
      <c r="J24" s="3852">
        <v>0</v>
      </c>
      <c r="K24" s="257">
        <f t="shared" si="2"/>
        <v>0</v>
      </c>
      <c r="L24" s="929" t="s">
        <v>202</v>
      </c>
      <c r="M24" s="238" t="s">
        <v>2947</v>
      </c>
      <c r="N24" s="255">
        <v>1</v>
      </c>
    </row>
    <row r="25" spans="1:14" ht="25.5">
      <c r="A25" s="2398">
        <v>301</v>
      </c>
      <c r="B25" s="927" t="s">
        <v>304</v>
      </c>
      <c r="C25" s="928" t="s">
        <v>228</v>
      </c>
      <c r="F25" s="285" t="str">
        <f t="shared" si="0"/>
        <v>301.10.02.</v>
      </c>
      <c r="G25" s="286" t="s">
        <v>3402</v>
      </c>
      <c r="H25" s="304"/>
      <c r="I25" s="3"/>
      <c r="J25" s="3852"/>
    </row>
    <row r="26" spans="1:14">
      <c r="A26" s="2398">
        <v>301</v>
      </c>
      <c r="B26" s="927" t="s">
        <v>304</v>
      </c>
      <c r="C26" s="928" t="s">
        <v>209</v>
      </c>
      <c r="D26" s="919" t="s">
        <v>194</v>
      </c>
      <c r="F26" s="285" t="str">
        <f t="shared" si="0"/>
        <v>301.10.03.01</v>
      </c>
      <c r="G26" s="298" t="s">
        <v>3403</v>
      </c>
      <c r="H26" s="304" t="s">
        <v>525</v>
      </c>
      <c r="I26" s="3">
        <v>0</v>
      </c>
      <c r="J26" s="3852">
        <v>0</v>
      </c>
      <c r="K26" s="257">
        <f t="shared" ref="K26:K28" si="3">I26*J26</f>
        <v>0</v>
      </c>
      <c r="L26" s="929" t="s">
        <v>202</v>
      </c>
      <c r="M26" s="238" t="s">
        <v>2947</v>
      </c>
      <c r="N26" s="255">
        <v>1</v>
      </c>
    </row>
    <row r="27" spans="1:14">
      <c r="A27" s="2398">
        <v>301</v>
      </c>
      <c r="B27" s="927" t="s">
        <v>304</v>
      </c>
      <c r="C27" s="928" t="s">
        <v>209</v>
      </c>
      <c r="D27" s="919" t="s">
        <v>228</v>
      </c>
      <c r="F27" s="285" t="str">
        <f t="shared" si="0"/>
        <v>301.10.03.02</v>
      </c>
      <c r="G27" s="298" t="s">
        <v>3404</v>
      </c>
      <c r="H27" s="304" t="s">
        <v>525</v>
      </c>
      <c r="I27" s="3">
        <v>0</v>
      </c>
      <c r="J27" s="3852">
        <v>0</v>
      </c>
      <c r="K27" s="257">
        <f t="shared" si="3"/>
        <v>0</v>
      </c>
      <c r="L27" s="929" t="s">
        <v>202</v>
      </c>
      <c r="M27" s="238" t="s">
        <v>2947</v>
      </c>
      <c r="N27" s="255">
        <v>1</v>
      </c>
    </row>
    <row r="28" spans="1:14" ht="25.5">
      <c r="A28" s="2398">
        <v>301</v>
      </c>
      <c r="B28" s="927" t="s">
        <v>304</v>
      </c>
      <c r="C28" s="928" t="s">
        <v>209</v>
      </c>
      <c r="D28" s="919" t="s">
        <v>209</v>
      </c>
      <c r="F28" s="285" t="str">
        <f t="shared" si="0"/>
        <v>301.10.03.03</v>
      </c>
      <c r="G28" s="298" t="s">
        <v>3405</v>
      </c>
      <c r="H28" s="304" t="s">
        <v>525</v>
      </c>
      <c r="I28" s="3">
        <v>15</v>
      </c>
      <c r="J28" s="3852">
        <v>0</v>
      </c>
      <c r="K28" s="257">
        <f t="shared" si="3"/>
        <v>0</v>
      </c>
      <c r="L28" s="929" t="s">
        <v>202</v>
      </c>
      <c r="M28" s="238" t="s">
        <v>2947</v>
      </c>
      <c r="N28" s="255">
        <v>1</v>
      </c>
    </row>
    <row r="29" spans="1:14" ht="25.5">
      <c r="A29" s="2398">
        <v>301</v>
      </c>
      <c r="B29" s="927" t="s">
        <v>304</v>
      </c>
      <c r="C29" s="928" t="s">
        <v>209</v>
      </c>
      <c r="F29" s="285" t="str">
        <f t="shared" si="0"/>
        <v>301.10.03.</v>
      </c>
      <c r="G29" s="286" t="s">
        <v>3406</v>
      </c>
      <c r="H29" s="304"/>
      <c r="I29" s="3"/>
      <c r="J29" s="3852"/>
    </row>
    <row r="30" spans="1:14">
      <c r="A30" s="2398">
        <v>301</v>
      </c>
      <c r="B30" s="927" t="s">
        <v>304</v>
      </c>
      <c r="C30" s="928" t="s">
        <v>241</v>
      </c>
      <c r="D30" s="919" t="s">
        <v>194</v>
      </c>
      <c r="F30" s="285" t="str">
        <f t="shared" si="0"/>
        <v>301.10.04.01</v>
      </c>
      <c r="G30" s="298" t="s">
        <v>3407</v>
      </c>
      <c r="H30" s="304" t="s">
        <v>525</v>
      </c>
      <c r="I30" s="3">
        <v>0</v>
      </c>
      <c r="J30" s="3852">
        <v>0</v>
      </c>
      <c r="K30" s="257">
        <f t="shared" ref="K30:K31" si="4">I30*J30</f>
        <v>0</v>
      </c>
      <c r="L30" s="929" t="s">
        <v>202</v>
      </c>
      <c r="M30" s="238" t="s">
        <v>2947</v>
      </c>
      <c r="N30" s="255">
        <v>1</v>
      </c>
    </row>
    <row r="31" spans="1:14">
      <c r="A31" s="2398">
        <v>301</v>
      </c>
      <c r="B31" s="927" t="s">
        <v>304</v>
      </c>
      <c r="C31" s="928" t="s">
        <v>241</v>
      </c>
      <c r="D31" s="919" t="s">
        <v>228</v>
      </c>
      <c r="F31" s="285" t="str">
        <f t="shared" si="0"/>
        <v>301.10.04.02</v>
      </c>
      <c r="G31" s="298" t="s">
        <v>3408</v>
      </c>
      <c r="H31" s="304" t="s">
        <v>525</v>
      </c>
      <c r="I31" s="3">
        <v>0</v>
      </c>
      <c r="J31" s="3852">
        <v>0</v>
      </c>
      <c r="K31" s="257">
        <f t="shared" si="4"/>
        <v>0</v>
      </c>
      <c r="L31" s="929" t="s">
        <v>202</v>
      </c>
      <c r="M31" s="238" t="s">
        <v>2947</v>
      </c>
      <c r="N31" s="255">
        <v>1</v>
      </c>
    </row>
    <row r="32" spans="1:14" ht="25.5">
      <c r="A32" s="2398">
        <v>301</v>
      </c>
      <c r="B32" s="927" t="s">
        <v>304</v>
      </c>
      <c r="C32" s="928" t="s">
        <v>241</v>
      </c>
      <c r="F32" s="285" t="str">
        <f t="shared" si="0"/>
        <v>301.10.04.</v>
      </c>
      <c r="G32" s="286" t="s">
        <v>3409</v>
      </c>
      <c r="H32" s="304"/>
      <c r="I32" s="3"/>
      <c r="J32" s="3852"/>
    </row>
    <row r="33" spans="1:14">
      <c r="A33" s="2398">
        <v>301</v>
      </c>
      <c r="B33" s="927" t="s">
        <v>304</v>
      </c>
      <c r="C33" s="928" t="s">
        <v>245</v>
      </c>
      <c r="D33" s="919" t="s">
        <v>194</v>
      </c>
      <c r="F33" s="285" t="str">
        <f t="shared" si="0"/>
        <v>301.10.05.01</v>
      </c>
      <c r="G33" s="298" t="s">
        <v>3410</v>
      </c>
      <c r="H33" s="304" t="s">
        <v>525</v>
      </c>
      <c r="I33" s="3">
        <v>0</v>
      </c>
      <c r="J33" s="3852">
        <v>0</v>
      </c>
      <c r="K33" s="257">
        <f t="shared" ref="K33:K36" si="5">I33*J33</f>
        <v>0</v>
      </c>
      <c r="L33" s="929" t="s">
        <v>202</v>
      </c>
      <c r="M33" s="238" t="s">
        <v>2947</v>
      </c>
      <c r="N33" s="255">
        <v>1</v>
      </c>
    </row>
    <row r="34" spans="1:14">
      <c r="A34" s="2398">
        <v>301</v>
      </c>
      <c r="B34" s="927" t="s">
        <v>304</v>
      </c>
      <c r="C34" s="928" t="s">
        <v>245</v>
      </c>
      <c r="D34" s="919" t="s">
        <v>228</v>
      </c>
      <c r="F34" s="285" t="str">
        <f t="shared" si="0"/>
        <v>301.10.05.02</v>
      </c>
      <c r="G34" s="298" t="s">
        <v>3411</v>
      </c>
      <c r="H34" s="304" t="s">
        <v>525</v>
      </c>
      <c r="I34" s="3">
        <v>14</v>
      </c>
      <c r="J34" s="3852">
        <v>0</v>
      </c>
      <c r="K34" s="257">
        <f t="shared" si="5"/>
        <v>0</v>
      </c>
      <c r="L34" s="929" t="s">
        <v>202</v>
      </c>
      <c r="M34" s="238" t="s">
        <v>2947</v>
      </c>
      <c r="N34" s="255">
        <v>1</v>
      </c>
    </row>
    <row r="35" spans="1:14">
      <c r="A35" s="2398">
        <v>301</v>
      </c>
      <c r="B35" s="927" t="s">
        <v>304</v>
      </c>
      <c r="C35" s="928" t="s">
        <v>245</v>
      </c>
      <c r="D35" s="919" t="s">
        <v>209</v>
      </c>
      <c r="F35" s="285" t="str">
        <f t="shared" si="0"/>
        <v>301.10.05.03</v>
      </c>
      <c r="G35" s="298" t="s">
        <v>3412</v>
      </c>
      <c r="H35" s="304" t="s">
        <v>525</v>
      </c>
      <c r="I35" s="3">
        <v>0</v>
      </c>
      <c r="J35" s="3852">
        <v>0</v>
      </c>
      <c r="K35" s="257">
        <f t="shared" si="5"/>
        <v>0</v>
      </c>
      <c r="L35" s="929" t="s">
        <v>202</v>
      </c>
      <c r="M35" s="238" t="s">
        <v>2947</v>
      </c>
      <c r="N35" s="255">
        <v>1</v>
      </c>
    </row>
    <row r="36" spans="1:14" ht="25.5">
      <c r="A36" s="2398">
        <v>301</v>
      </c>
      <c r="B36" s="927" t="s">
        <v>304</v>
      </c>
      <c r="C36" s="928" t="s">
        <v>245</v>
      </c>
      <c r="D36" s="919" t="s">
        <v>241</v>
      </c>
      <c r="F36" s="285" t="str">
        <f t="shared" si="0"/>
        <v>301.10.05.04</v>
      </c>
      <c r="G36" s="298" t="s">
        <v>3413</v>
      </c>
      <c r="H36" s="304" t="s">
        <v>525</v>
      </c>
      <c r="I36" s="3">
        <v>0</v>
      </c>
      <c r="J36" s="3852">
        <v>0</v>
      </c>
      <c r="K36" s="257">
        <f t="shared" si="5"/>
        <v>0</v>
      </c>
      <c r="L36" s="929" t="s">
        <v>202</v>
      </c>
      <c r="M36" s="238" t="s">
        <v>2947</v>
      </c>
      <c r="N36" s="255">
        <v>1</v>
      </c>
    </row>
    <row r="37" spans="1:14" ht="25.5">
      <c r="A37" s="2398">
        <v>301</v>
      </c>
      <c r="B37" s="927" t="s">
        <v>304</v>
      </c>
      <c r="C37" s="928" t="s">
        <v>252</v>
      </c>
      <c r="F37" s="285" t="str">
        <f t="shared" si="0"/>
        <v>301.10.06.</v>
      </c>
      <c r="G37" s="286" t="s">
        <v>3414</v>
      </c>
      <c r="H37" s="304"/>
      <c r="I37" s="3"/>
      <c r="J37" s="3852"/>
    </row>
    <row r="38" spans="1:14">
      <c r="A38" s="2398">
        <v>301</v>
      </c>
      <c r="B38" s="927" t="s">
        <v>304</v>
      </c>
      <c r="C38" s="928" t="s">
        <v>252</v>
      </c>
      <c r="D38" s="919" t="s">
        <v>194</v>
      </c>
      <c r="F38" s="285" t="str">
        <f t="shared" si="0"/>
        <v>301.10.06.01</v>
      </c>
      <c r="G38" s="298" t="s">
        <v>3415</v>
      </c>
      <c r="H38" s="304" t="s">
        <v>525</v>
      </c>
      <c r="I38" s="3">
        <v>0</v>
      </c>
      <c r="J38" s="3852">
        <v>0</v>
      </c>
      <c r="K38" s="257">
        <f t="shared" ref="K38:K41" si="6">I38*J38</f>
        <v>0</v>
      </c>
      <c r="L38" s="929" t="s">
        <v>202</v>
      </c>
      <c r="M38" s="238" t="s">
        <v>2947</v>
      </c>
      <c r="N38" s="255">
        <v>1</v>
      </c>
    </row>
    <row r="39" spans="1:14">
      <c r="A39" s="2398">
        <v>301</v>
      </c>
      <c r="B39" s="927" t="s">
        <v>304</v>
      </c>
      <c r="C39" s="928" t="s">
        <v>252</v>
      </c>
      <c r="D39" s="919" t="s">
        <v>228</v>
      </c>
      <c r="F39" s="285" t="str">
        <f t="shared" si="0"/>
        <v>301.10.06.02</v>
      </c>
      <c r="G39" s="298" t="s">
        <v>3416</v>
      </c>
      <c r="H39" s="304" t="s">
        <v>525</v>
      </c>
      <c r="I39" s="3">
        <v>0</v>
      </c>
      <c r="J39" s="3852">
        <v>0</v>
      </c>
      <c r="K39" s="257">
        <f t="shared" si="6"/>
        <v>0</v>
      </c>
      <c r="L39" s="929" t="s">
        <v>202</v>
      </c>
      <c r="M39" s="238" t="s">
        <v>2947</v>
      </c>
      <c r="N39" s="255">
        <v>1</v>
      </c>
    </row>
    <row r="40" spans="1:14">
      <c r="A40" s="2398">
        <v>301</v>
      </c>
      <c r="B40" s="927" t="s">
        <v>304</v>
      </c>
      <c r="C40" s="928" t="s">
        <v>252</v>
      </c>
      <c r="D40" s="919" t="s">
        <v>209</v>
      </c>
      <c r="F40" s="285" t="str">
        <f t="shared" si="0"/>
        <v>301.10.06.03</v>
      </c>
      <c r="G40" s="298" t="s">
        <v>3417</v>
      </c>
      <c r="H40" s="304" t="s">
        <v>525</v>
      </c>
      <c r="I40" s="3">
        <v>0</v>
      </c>
      <c r="J40" s="3852">
        <v>0</v>
      </c>
      <c r="K40" s="257">
        <f t="shared" si="6"/>
        <v>0</v>
      </c>
      <c r="L40" s="929" t="s">
        <v>202</v>
      </c>
      <c r="M40" s="238" t="s">
        <v>2947</v>
      </c>
      <c r="N40" s="255">
        <v>1</v>
      </c>
    </row>
    <row r="41" spans="1:14">
      <c r="A41" s="2398">
        <v>301</v>
      </c>
      <c r="B41" s="927" t="s">
        <v>304</v>
      </c>
      <c r="C41" s="928" t="s">
        <v>252</v>
      </c>
      <c r="D41" s="919" t="s">
        <v>241</v>
      </c>
      <c r="F41" s="285" t="str">
        <f t="shared" si="0"/>
        <v>301.10.06.04</v>
      </c>
      <c r="G41" s="298" t="s">
        <v>3418</v>
      </c>
      <c r="H41" s="304" t="s">
        <v>525</v>
      </c>
      <c r="I41" s="3">
        <v>11</v>
      </c>
      <c r="J41" s="3852">
        <v>0</v>
      </c>
      <c r="K41" s="257">
        <f t="shared" si="6"/>
        <v>0</v>
      </c>
      <c r="L41" s="929" t="s">
        <v>202</v>
      </c>
      <c r="M41" s="238" t="s">
        <v>2947</v>
      </c>
      <c r="N41" s="255">
        <v>1</v>
      </c>
    </row>
    <row r="42" spans="1:14" ht="25.5">
      <c r="A42" s="2398">
        <v>301</v>
      </c>
      <c r="B42" s="927" t="s">
        <v>304</v>
      </c>
      <c r="C42" s="928" t="s">
        <v>256</v>
      </c>
      <c r="F42" s="285" t="str">
        <f t="shared" si="0"/>
        <v>301.10.07.</v>
      </c>
      <c r="G42" s="286" t="s">
        <v>3419</v>
      </c>
      <c r="H42" s="304"/>
      <c r="I42" s="3"/>
      <c r="J42" s="3852"/>
    </row>
    <row r="43" spans="1:14">
      <c r="A43" s="2398">
        <v>301</v>
      </c>
      <c r="B43" s="927" t="s">
        <v>304</v>
      </c>
      <c r="C43" s="928" t="s">
        <v>256</v>
      </c>
      <c r="D43" s="919" t="s">
        <v>194</v>
      </c>
      <c r="F43" s="285" t="str">
        <f t="shared" si="0"/>
        <v>301.10.07.01</v>
      </c>
      <c r="G43" s="298" t="s">
        <v>3420</v>
      </c>
      <c r="H43" s="304" t="s">
        <v>525</v>
      </c>
      <c r="I43" s="3">
        <v>80</v>
      </c>
      <c r="J43" s="3852">
        <v>0</v>
      </c>
      <c r="K43" s="257">
        <f t="shared" ref="K43:K54" si="7">I43*J43</f>
        <v>0</v>
      </c>
      <c r="L43" s="929" t="s">
        <v>202</v>
      </c>
      <c r="M43" s="238" t="s">
        <v>2947</v>
      </c>
      <c r="N43" s="255">
        <v>1</v>
      </c>
    </row>
    <row r="44" spans="1:14">
      <c r="A44" s="2398">
        <v>301</v>
      </c>
      <c r="B44" s="927" t="s">
        <v>304</v>
      </c>
      <c r="C44" s="928" t="s">
        <v>256</v>
      </c>
      <c r="D44" s="919" t="s">
        <v>228</v>
      </c>
      <c r="F44" s="285" t="str">
        <f t="shared" si="0"/>
        <v>301.10.07.02</v>
      </c>
      <c r="G44" s="298" t="s">
        <v>3421</v>
      </c>
      <c r="H44" s="304" t="s">
        <v>525</v>
      </c>
      <c r="I44" s="3">
        <v>2</v>
      </c>
      <c r="J44" s="3852">
        <v>0</v>
      </c>
      <c r="K44" s="257">
        <f t="shared" si="7"/>
        <v>0</v>
      </c>
      <c r="L44" s="929" t="s">
        <v>202</v>
      </c>
      <c r="M44" s="238" t="s">
        <v>2947</v>
      </c>
      <c r="N44" s="255">
        <v>1</v>
      </c>
    </row>
    <row r="45" spans="1:14">
      <c r="A45" s="2398">
        <v>301</v>
      </c>
      <c r="B45" s="927" t="s">
        <v>304</v>
      </c>
      <c r="C45" s="928" t="s">
        <v>256</v>
      </c>
      <c r="D45" s="919" t="s">
        <v>209</v>
      </c>
      <c r="F45" s="285" t="str">
        <f t="shared" si="0"/>
        <v>301.10.07.03</v>
      </c>
      <c r="G45" s="298" t="s">
        <v>3422</v>
      </c>
      <c r="H45" s="304" t="s">
        <v>525</v>
      </c>
      <c r="I45" s="3">
        <v>0</v>
      </c>
      <c r="J45" s="3852">
        <v>0</v>
      </c>
      <c r="K45" s="257">
        <f t="shared" si="7"/>
        <v>0</v>
      </c>
      <c r="L45" s="929" t="s">
        <v>202</v>
      </c>
      <c r="M45" s="238" t="s">
        <v>2947</v>
      </c>
      <c r="N45" s="255">
        <v>1</v>
      </c>
    </row>
    <row r="46" spans="1:14">
      <c r="A46" s="2398">
        <v>301</v>
      </c>
      <c r="B46" s="927" t="s">
        <v>304</v>
      </c>
      <c r="C46" s="928" t="s">
        <v>256</v>
      </c>
      <c r="D46" s="919" t="s">
        <v>241</v>
      </c>
      <c r="F46" s="285" t="str">
        <f t="shared" si="0"/>
        <v>301.10.07.04</v>
      </c>
      <c r="G46" s="298" t="s">
        <v>3423</v>
      </c>
      <c r="H46" s="304" t="s">
        <v>525</v>
      </c>
      <c r="I46" s="3">
        <v>22</v>
      </c>
      <c r="J46" s="3852">
        <v>0</v>
      </c>
      <c r="K46" s="257">
        <f t="shared" si="7"/>
        <v>0</v>
      </c>
      <c r="L46" s="929" t="s">
        <v>202</v>
      </c>
      <c r="M46" s="238" t="s">
        <v>2947</v>
      </c>
      <c r="N46" s="255">
        <v>1</v>
      </c>
    </row>
    <row r="47" spans="1:14">
      <c r="A47" s="2398">
        <v>301</v>
      </c>
      <c r="B47" s="927" t="s">
        <v>304</v>
      </c>
      <c r="C47" s="928" t="s">
        <v>256</v>
      </c>
      <c r="D47" s="919" t="s">
        <v>245</v>
      </c>
      <c r="F47" s="285" t="str">
        <f t="shared" si="0"/>
        <v>301.10.07.05</v>
      </c>
      <c r="G47" s="298" t="s">
        <v>3424</v>
      </c>
      <c r="H47" s="304" t="s">
        <v>525</v>
      </c>
      <c r="I47" s="3">
        <v>0</v>
      </c>
      <c r="J47" s="3852">
        <v>0</v>
      </c>
      <c r="K47" s="257">
        <f t="shared" si="7"/>
        <v>0</v>
      </c>
      <c r="L47" s="929" t="s">
        <v>202</v>
      </c>
      <c r="M47" s="238" t="s">
        <v>2947</v>
      </c>
      <c r="N47" s="255">
        <v>1</v>
      </c>
    </row>
    <row r="48" spans="1:14">
      <c r="A48" s="2398">
        <v>301</v>
      </c>
      <c r="B48" s="927" t="s">
        <v>304</v>
      </c>
      <c r="C48" s="928" t="s">
        <v>256</v>
      </c>
      <c r="D48" s="919" t="s">
        <v>252</v>
      </c>
      <c r="F48" s="285" t="str">
        <f t="shared" si="0"/>
        <v>301.10.07.06</v>
      </c>
      <c r="G48" s="298" t="s">
        <v>3425</v>
      </c>
      <c r="H48" s="304" t="s">
        <v>525</v>
      </c>
      <c r="I48" s="3">
        <v>0</v>
      </c>
      <c r="J48" s="3852">
        <v>0</v>
      </c>
      <c r="K48" s="257">
        <f t="shared" si="7"/>
        <v>0</v>
      </c>
      <c r="L48" s="929" t="s">
        <v>202</v>
      </c>
      <c r="M48" s="238" t="s">
        <v>2947</v>
      </c>
      <c r="N48" s="255">
        <v>1</v>
      </c>
    </row>
    <row r="49" spans="1:14">
      <c r="A49" s="2398">
        <v>301</v>
      </c>
      <c r="B49" s="927" t="s">
        <v>304</v>
      </c>
      <c r="C49" s="928" t="s">
        <v>256</v>
      </c>
      <c r="D49" s="919" t="s">
        <v>256</v>
      </c>
      <c r="F49" s="285" t="str">
        <f t="shared" si="0"/>
        <v>301.10.07.07</v>
      </c>
      <c r="G49" s="298" t="s">
        <v>3426</v>
      </c>
      <c r="H49" s="304" t="s">
        <v>525</v>
      </c>
      <c r="I49" s="3">
        <v>7</v>
      </c>
      <c r="J49" s="3852">
        <v>0</v>
      </c>
      <c r="K49" s="257">
        <f t="shared" si="7"/>
        <v>0</v>
      </c>
      <c r="L49" s="929" t="s">
        <v>202</v>
      </c>
      <c r="M49" s="238" t="s">
        <v>2947</v>
      </c>
      <c r="N49" s="255">
        <v>1</v>
      </c>
    </row>
    <row r="50" spans="1:14">
      <c r="A50" s="2398">
        <v>301</v>
      </c>
      <c r="B50" s="927" t="s">
        <v>304</v>
      </c>
      <c r="C50" s="928" t="s">
        <v>256</v>
      </c>
      <c r="D50" s="919" t="s">
        <v>265</v>
      </c>
      <c r="F50" s="285" t="str">
        <f t="shared" si="0"/>
        <v>301.10.07.08</v>
      </c>
      <c r="G50" s="298" t="s">
        <v>3427</v>
      </c>
      <c r="H50" s="304" t="s">
        <v>525</v>
      </c>
      <c r="I50" s="3">
        <v>0</v>
      </c>
      <c r="J50" s="3852">
        <v>0</v>
      </c>
      <c r="K50" s="257">
        <f t="shared" si="7"/>
        <v>0</v>
      </c>
      <c r="L50" s="929" t="s">
        <v>202</v>
      </c>
      <c r="M50" s="238" t="s">
        <v>2947</v>
      </c>
      <c r="N50" s="255">
        <v>1</v>
      </c>
    </row>
    <row r="51" spans="1:14">
      <c r="A51" s="2398">
        <v>301</v>
      </c>
      <c r="B51" s="927" t="s">
        <v>304</v>
      </c>
      <c r="C51" s="928" t="s">
        <v>256</v>
      </c>
      <c r="D51" s="919" t="s">
        <v>511</v>
      </c>
      <c r="F51" s="285" t="str">
        <f t="shared" si="0"/>
        <v>301.10.07.09</v>
      </c>
      <c r="G51" s="298" t="s">
        <v>3428</v>
      </c>
      <c r="H51" s="304" t="s">
        <v>525</v>
      </c>
      <c r="I51" s="3">
        <v>0</v>
      </c>
      <c r="J51" s="3852">
        <v>0</v>
      </c>
      <c r="K51" s="257">
        <f t="shared" si="7"/>
        <v>0</v>
      </c>
      <c r="L51" s="929" t="s">
        <v>202</v>
      </c>
      <c r="M51" s="238" t="s">
        <v>2947</v>
      </c>
      <c r="N51" s="255">
        <v>1</v>
      </c>
    </row>
    <row r="52" spans="1:14">
      <c r="A52" s="2398">
        <v>301</v>
      </c>
      <c r="B52" s="927" t="s">
        <v>304</v>
      </c>
      <c r="C52" s="928" t="s">
        <v>256</v>
      </c>
      <c r="D52" s="919" t="s">
        <v>304</v>
      </c>
      <c r="F52" s="285" t="str">
        <f t="shared" si="0"/>
        <v>301.10.07.10</v>
      </c>
      <c r="G52" s="298" t="s">
        <v>3429</v>
      </c>
      <c r="H52" s="304" t="s">
        <v>525</v>
      </c>
      <c r="I52" s="3">
        <v>0</v>
      </c>
      <c r="J52" s="3852">
        <v>0</v>
      </c>
      <c r="K52" s="257">
        <f t="shared" si="7"/>
        <v>0</v>
      </c>
      <c r="L52" s="929" t="s">
        <v>202</v>
      </c>
      <c r="M52" s="238" t="s">
        <v>2947</v>
      </c>
      <c r="N52" s="255">
        <v>1</v>
      </c>
    </row>
    <row r="53" spans="1:14">
      <c r="A53" s="2398">
        <v>301</v>
      </c>
      <c r="B53" s="927" t="s">
        <v>304</v>
      </c>
      <c r="C53" s="928" t="s">
        <v>256</v>
      </c>
      <c r="D53" s="919" t="s">
        <v>310</v>
      </c>
      <c r="F53" s="285" t="str">
        <f t="shared" si="0"/>
        <v>301.10.07.11</v>
      </c>
      <c r="G53" s="298" t="s">
        <v>3430</v>
      </c>
      <c r="H53" s="304" t="s">
        <v>525</v>
      </c>
      <c r="I53" s="3">
        <v>40</v>
      </c>
      <c r="J53" s="3852">
        <v>0</v>
      </c>
      <c r="K53" s="257">
        <f t="shared" si="7"/>
        <v>0</v>
      </c>
      <c r="L53" s="929" t="s">
        <v>202</v>
      </c>
      <c r="M53" s="238" t="s">
        <v>2947</v>
      </c>
      <c r="N53" s="255">
        <v>1</v>
      </c>
    </row>
    <row r="54" spans="1:14">
      <c r="A54" s="2398">
        <v>301</v>
      </c>
      <c r="B54" s="927" t="s">
        <v>304</v>
      </c>
      <c r="C54" s="928" t="s">
        <v>256</v>
      </c>
      <c r="D54" s="919" t="s">
        <v>354</v>
      </c>
      <c r="F54" s="285" t="str">
        <f t="shared" si="0"/>
        <v>301.10.07.12</v>
      </c>
      <c r="G54" s="298" t="s">
        <v>3431</v>
      </c>
      <c r="H54" s="304" t="s">
        <v>525</v>
      </c>
      <c r="I54" s="3">
        <v>0</v>
      </c>
      <c r="J54" s="3852">
        <v>0</v>
      </c>
      <c r="K54" s="257">
        <f t="shared" si="7"/>
        <v>0</v>
      </c>
      <c r="L54" s="929" t="s">
        <v>202</v>
      </c>
      <c r="M54" s="238" t="s">
        <v>2947</v>
      </c>
      <c r="N54" s="255">
        <v>1</v>
      </c>
    </row>
    <row r="55" spans="1:14" ht="25.5">
      <c r="A55" s="2398">
        <v>301</v>
      </c>
      <c r="B55" s="927" t="s">
        <v>304</v>
      </c>
      <c r="C55" s="928" t="s">
        <v>265</v>
      </c>
      <c r="F55" s="285" t="str">
        <f t="shared" si="0"/>
        <v>301.10.08.</v>
      </c>
      <c r="G55" s="286" t="s">
        <v>3432</v>
      </c>
      <c r="H55" s="304"/>
      <c r="I55" s="3"/>
      <c r="J55" s="3852"/>
    </row>
    <row r="56" spans="1:14">
      <c r="A56" s="2398">
        <v>301</v>
      </c>
      <c r="B56" s="927" t="s">
        <v>304</v>
      </c>
      <c r="C56" s="928" t="s">
        <v>265</v>
      </c>
      <c r="D56" s="919" t="s">
        <v>194</v>
      </c>
      <c r="F56" s="285" t="str">
        <f t="shared" si="0"/>
        <v>301.10.08.01</v>
      </c>
      <c r="G56" s="298" t="s">
        <v>3433</v>
      </c>
      <c r="H56" s="304" t="s">
        <v>525</v>
      </c>
      <c r="I56" s="3">
        <v>16</v>
      </c>
      <c r="J56" s="3852">
        <v>0</v>
      </c>
      <c r="K56" s="257">
        <f t="shared" ref="K56:K67" si="8">I56*J56</f>
        <v>0</v>
      </c>
      <c r="L56" s="929" t="s">
        <v>202</v>
      </c>
      <c r="M56" s="238" t="s">
        <v>2947</v>
      </c>
      <c r="N56" s="255">
        <v>1</v>
      </c>
    </row>
    <row r="57" spans="1:14">
      <c r="A57" s="2398">
        <v>301</v>
      </c>
      <c r="B57" s="927" t="s">
        <v>304</v>
      </c>
      <c r="C57" s="928" t="s">
        <v>265</v>
      </c>
      <c r="D57" s="919" t="s">
        <v>228</v>
      </c>
      <c r="F57" s="285" t="str">
        <f t="shared" si="0"/>
        <v>301.10.08.02</v>
      </c>
      <c r="G57" s="298" t="s">
        <v>3434</v>
      </c>
      <c r="H57" s="304" t="s">
        <v>525</v>
      </c>
      <c r="I57" s="3">
        <v>0</v>
      </c>
      <c r="J57" s="3852">
        <v>0</v>
      </c>
      <c r="K57" s="257">
        <f t="shared" si="8"/>
        <v>0</v>
      </c>
      <c r="L57" s="929" t="s">
        <v>202</v>
      </c>
      <c r="M57" s="238" t="s">
        <v>2947</v>
      </c>
      <c r="N57" s="255">
        <v>1</v>
      </c>
    </row>
    <row r="58" spans="1:14">
      <c r="A58" s="2398">
        <v>301</v>
      </c>
      <c r="B58" s="927" t="s">
        <v>304</v>
      </c>
      <c r="C58" s="928" t="s">
        <v>265</v>
      </c>
      <c r="D58" s="919" t="s">
        <v>209</v>
      </c>
      <c r="F58" s="285" t="str">
        <f t="shared" si="0"/>
        <v>301.10.08.03</v>
      </c>
      <c r="G58" s="298" t="s">
        <v>3435</v>
      </c>
      <c r="H58" s="304" t="s">
        <v>525</v>
      </c>
      <c r="I58" s="3">
        <v>0</v>
      </c>
      <c r="J58" s="3852">
        <v>0</v>
      </c>
      <c r="K58" s="257">
        <f t="shared" si="8"/>
        <v>0</v>
      </c>
      <c r="L58" s="929" t="s">
        <v>202</v>
      </c>
      <c r="M58" s="238" t="s">
        <v>2947</v>
      </c>
      <c r="N58" s="255">
        <v>1</v>
      </c>
    </row>
    <row r="59" spans="1:14">
      <c r="A59" s="2398">
        <v>301</v>
      </c>
      <c r="B59" s="927" t="s">
        <v>304</v>
      </c>
      <c r="C59" s="928" t="s">
        <v>265</v>
      </c>
      <c r="D59" s="919" t="s">
        <v>241</v>
      </c>
      <c r="F59" s="285" t="str">
        <f t="shared" si="0"/>
        <v>301.10.08.04</v>
      </c>
      <c r="G59" s="298" t="s">
        <v>3436</v>
      </c>
      <c r="H59" s="304" t="s">
        <v>525</v>
      </c>
      <c r="I59" s="3">
        <v>2</v>
      </c>
      <c r="J59" s="3852">
        <v>0</v>
      </c>
      <c r="K59" s="257">
        <f t="shared" si="8"/>
        <v>0</v>
      </c>
      <c r="L59" s="929" t="s">
        <v>202</v>
      </c>
      <c r="M59" s="238" t="s">
        <v>2947</v>
      </c>
      <c r="N59" s="255">
        <v>1</v>
      </c>
    </row>
    <row r="60" spans="1:14">
      <c r="A60" s="2398">
        <v>301</v>
      </c>
      <c r="B60" s="927" t="s">
        <v>304</v>
      </c>
      <c r="C60" s="928" t="s">
        <v>265</v>
      </c>
      <c r="D60" s="919" t="s">
        <v>245</v>
      </c>
      <c r="F60" s="285" t="str">
        <f t="shared" si="0"/>
        <v>301.10.08.05</v>
      </c>
      <c r="G60" s="298" t="s">
        <v>3437</v>
      </c>
      <c r="H60" s="304" t="s">
        <v>525</v>
      </c>
      <c r="I60" s="3">
        <v>0</v>
      </c>
      <c r="J60" s="3852">
        <v>0</v>
      </c>
      <c r="K60" s="257">
        <f t="shared" si="8"/>
        <v>0</v>
      </c>
      <c r="L60" s="929" t="s">
        <v>202</v>
      </c>
      <c r="M60" s="238" t="s">
        <v>2947</v>
      </c>
      <c r="N60" s="255">
        <v>1</v>
      </c>
    </row>
    <row r="61" spans="1:14">
      <c r="A61" s="2398">
        <v>301</v>
      </c>
      <c r="B61" s="927" t="s">
        <v>304</v>
      </c>
      <c r="C61" s="928" t="s">
        <v>265</v>
      </c>
      <c r="D61" s="919" t="s">
        <v>252</v>
      </c>
      <c r="F61" s="285" t="str">
        <f t="shared" si="0"/>
        <v>301.10.08.06</v>
      </c>
      <c r="G61" s="298" t="s">
        <v>3438</v>
      </c>
      <c r="H61" s="304" t="s">
        <v>525</v>
      </c>
      <c r="I61" s="3">
        <v>0</v>
      </c>
      <c r="J61" s="3852">
        <v>0</v>
      </c>
      <c r="K61" s="257">
        <f t="shared" si="8"/>
        <v>0</v>
      </c>
      <c r="L61" s="929" t="s">
        <v>202</v>
      </c>
      <c r="M61" s="238" t="s">
        <v>2947</v>
      </c>
      <c r="N61" s="255">
        <v>1</v>
      </c>
    </row>
    <row r="62" spans="1:14">
      <c r="A62" s="2398">
        <v>301</v>
      </c>
      <c r="B62" s="927" t="s">
        <v>304</v>
      </c>
      <c r="C62" s="928" t="s">
        <v>265</v>
      </c>
      <c r="D62" s="919" t="s">
        <v>256</v>
      </c>
      <c r="F62" s="285" t="str">
        <f t="shared" si="0"/>
        <v>301.10.08.07</v>
      </c>
      <c r="G62" s="298" t="s">
        <v>3439</v>
      </c>
      <c r="H62" s="304" t="s">
        <v>525</v>
      </c>
      <c r="I62" s="3">
        <v>0</v>
      </c>
      <c r="J62" s="3852">
        <v>0</v>
      </c>
      <c r="K62" s="257">
        <f t="shared" si="8"/>
        <v>0</v>
      </c>
      <c r="L62" s="929" t="s">
        <v>202</v>
      </c>
      <c r="M62" s="238" t="s">
        <v>2947</v>
      </c>
      <c r="N62" s="255">
        <v>1</v>
      </c>
    </row>
    <row r="63" spans="1:14">
      <c r="A63" s="2398">
        <v>301</v>
      </c>
      <c r="B63" s="927" t="s">
        <v>304</v>
      </c>
      <c r="C63" s="928" t="s">
        <v>265</v>
      </c>
      <c r="D63" s="919" t="s">
        <v>265</v>
      </c>
      <c r="F63" s="285" t="str">
        <f t="shared" si="0"/>
        <v>301.10.08.08</v>
      </c>
      <c r="G63" s="298" t="s">
        <v>3440</v>
      </c>
      <c r="H63" s="304" t="s">
        <v>525</v>
      </c>
      <c r="I63" s="3">
        <v>0</v>
      </c>
      <c r="J63" s="3852">
        <v>0</v>
      </c>
      <c r="K63" s="257">
        <f t="shared" si="8"/>
        <v>0</v>
      </c>
      <c r="L63" s="929" t="s">
        <v>202</v>
      </c>
      <c r="M63" s="238" t="s">
        <v>2947</v>
      </c>
      <c r="N63" s="255">
        <v>1</v>
      </c>
    </row>
    <row r="64" spans="1:14">
      <c r="A64" s="2398">
        <v>301</v>
      </c>
      <c r="B64" s="927" t="s">
        <v>304</v>
      </c>
      <c r="C64" s="928" t="s">
        <v>265</v>
      </c>
      <c r="D64" s="919" t="s">
        <v>511</v>
      </c>
      <c r="F64" s="285" t="str">
        <f t="shared" si="0"/>
        <v>301.10.08.09</v>
      </c>
      <c r="G64" s="298" t="s">
        <v>3441</v>
      </c>
      <c r="H64" s="304" t="s">
        <v>525</v>
      </c>
      <c r="I64" s="3">
        <v>0</v>
      </c>
      <c r="J64" s="3852">
        <v>0</v>
      </c>
      <c r="K64" s="257">
        <f t="shared" si="8"/>
        <v>0</v>
      </c>
      <c r="L64" s="929" t="s">
        <v>202</v>
      </c>
      <c r="M64" s="238" t="s">
        <v>2947</v>
      </c>
      <c r="N64" s="255">
        <v>1</v>
      </c>
    </row>
    <row r="65" spans="1:14">
      <c r="A65" s="2398">
        <v>301</v>
      </c>
      <c r="B65" s="927" t="s">
        <v>304</v>
      </c>
      <c r="C65" s="928" t="s">
        <v>265</v>
      </c>
      <c r="D65" s="919" t="s">
        <v>304</v>
      </c>
      <c r="F65" s="285" t="str">
        <f t="shared" si="0"/>
        <v>301.10.08.10</v>
      </c>
      <c r="G65" s="298" t="s">
        <v>3442</v>
      </c>
      <c r="H65" s="304" t="s">
        <v>525</v>
      </c>
      <c r="I65" s="3">
        <v>0</v>
      </c>
      <c r="J65" s="3852">
        <v>0</v>
      </c>
      <c r="K65" s="257">
        <f t="shared" si="8"/>
        <v>0</v>
      </c>
      <c r="L65" s="929" t="s">
        <v>202</v>
      </c>
      <c r="M65" s="238" t="s">
        <v>2947</v>
      </c>
      <c r="N65" s="255">
        <v>1</v>
      </c>
    </row>
    <row r="66" spans="1:14">
      <c r="A66" s="2398">
        <v>301</v>
      </c>
      <c r="B66" s="927" t="s">
        <v>304</v>
      </c>
      <c r="C66" s="928" t="s">
        <v>265</v>
      </c>
      <c r="D66" s="919" t="s">
        <v>310</v>
      </c>
      <c r="F66" s="285" t="str">
        <f t="shared" si="0"/>
        <v>301.10.08.11</v>
      </c>
      <c r="G66" s="298" t="s">
        <v>3443</v>
      </c>
      <c r="H66" s="304" t="s">
        <v>525</v>
      </c>
      <c r="I66" s="3">
        <v>20</v>
      </c>
      <c r="J66" s="3852">
        <v>0</v>
      </c>
      <c r="K66" s="257">
        <f t="shared" si="8"/>
        <v>0</v>
      </c>
      <c r="L66" s="929" t="s">
        <v>202</v>
      </c>
      <c r="M66" s="238" t="s">
        <v>2947</v>
      </c>
      <c r="N66" s="255">
        <v>1</v>
      </c>
    </row>
    <row r="67" spans="1:14">
      <c r="A67" s="2398">
        <v>301</v>
      </c>
      <c r="B67" s="927" t="s">
        <v>304</v>
      </c>
      <c r="C67" s="928" t="s">
        <v>265</v>
      </c>
      <c r="D67" s="919" t="s">
        <v>354</v>
      </c>
      <c r="F67" s="285" t="str">
        <f t="shared" si="0"/>
        <v>301.10.08.12</v>
      </c>
      <c r="G67" s="298" t="s">
        <v>3444</v>
      </c>
      <c r="H67" s="304" t="s">
        <v>525</v>
      </c>
      <c r="I67" s="3">
        <v>0</v>
      </c>
      <c r="J67" s="3852">
        <v>0</v>
      </c>
      <c r="K67" s="257">
        <f t="shared" si="8"/>
        <v>0</v>
      </c>
      <c r="L67" s="929" t="s">
        <v>202</v>
      </c>
      <c r="M67" s="238" t="s">
        <v>2947</v>
      </c>
      <c r="N67" s="255">
        <v>1</v>
      </c>
    </row>
    <row r="68" spans="1:14" ht="25.5">
      <c r="A68" s="2398">
        <v>301</v>
      </c>
      <c r="B68" s="927" t="s">
        <v>304</v>
      </c>
      <c r="C68" s="928" t="s">
        <v>511</v>
      </c>
      <c r="F68" s="285" t="str">
        <f t="shared" si="0"/>
        <v>301.10.09.</v>
      </c>
      <c r="G68" s="286" t="s">
        <v>3445</v>
      </c>
      <c r="H68" s="304"/>
      <c r="I68" s="3"/>
      <c r="J68" s="3852"/>
    </row>
    <row r="69" spans="1:14">
      <c r="A69" s="2398">
        <v>301</v>
      </c>
      <c r="B69" s="927" t="s">
        <v>304</v>
      </c>
      <c r="C69" s="928" t="s">
        <v>511</v>
      </c>
      <c r="D69" s="919" t="s">
        <v>194</v>
      </c>
      <c r="F69" s="285" t="str">
        <f t="shared" si="0"/>
        <v>301.10.09.01</v>
      </c>
      <c r="G69" s="298" t="s">
        <v>3446</v>
      </c>
      <c r="H69" s="304" t="s">
        <v>525</v>
      </c>
      <c r="I69" s="3">
        <v>0</v>
      </c>
      <c r="J69" s="3852">
        <v>0</v>
      </c>
      <c r="K69" s="257">
        <f t="shared" ref="K69:K80" si="9">I69*J69</f>
        <v>0</v>
      </c>
      <c r="L69" s="929" t="s">
        <v>202</v>
      </c>
      <c r="M69" s="238" t="s">
        <v>2947</v>
      </c>
      <c r="N69" s="255">
        <v>1</v>
      </c>
    </row>
    <row r="70" spans="1:14">
      <c r="A70" s="2398">
        <v>301</v>
      </c>
      <c r="B70" s="927" t="s">
        <v>304</v>
      </c>
      <c r="C70" s="928" t="s">
        <v>511</v>
      </c>
      <c r="D70" s="919" t="s">
        <v>228</v>
      </c>
      <c r="F70" s="285" t="str">
        <f t="shared" si="0"/>
        <v>301.10.09.02</v>
      </c>
      <c r="G70" s="298" t="s">
        <v>3447</v>
      </c>
      <c r="H70" s="304" t="s">
        <v>525</v>
      </c>
      <c r="I70" s="3">
        <v>0</v>
      </c>
      <c r="J70" s="3852">
        <v>0</v>
      </c>
      <c r="K70" s="257">
        <f t="shared" si="9"/>
        <v>0</v>
      </c>
      <c r="L70" s="929" t="s">
        <v>202</v>
      </c>
      <c r="M70" s="238" t="s">
        <v>2947</v>
      </c>
      <c r="N70" s="255">
        <v>1</v>
      </c>
    </row>
    <row r="71" spans="1:14">
      <c r="A71" s="2398">
        <v>301</v>
      </c>
      <c r="B71" s="927" t="s">
        <v>304</v>
      </c>
      <c r="C71" s="928" t="s">
        <v>511</v>
      </c>
      <c r="D71" s="919" t="s">
        <v>209</v>
      </c>
      <c r="F71" s="285" t="str">
        <f t="shared" si="0"/>
        <v>301.10.09.03</v>
      </c>
      <c r="G71" s="298" t="s">
        <v>3448</v>
      </c>
      <c r="H71" s="304" t="s">
        <v>525</v>
      </c>
      <c r="I71" s="3">
        <v>0</v>
      </c>
      <c r="J71" s="3852">
        <v>0</v>
      </c>
      <c r="K71" s="257">
        <f t="shared" si="9"/>
        <v>0</v>
      </c>
      <c r="L71" s="929" t="s">
        <v>202</v>
      </c>
      <c r="M71" s="238" t="s">
        <v>2947</v>
      </c>
      <c r="N71" s="255">
        <v>1</v>
      </c>
    </row>
    <row r="72" spans="1:14">
      <c r="A72" s="2398">
        <v>301</v>
      </c>
      <c r="B72" s="927" t="s">
        <v>304</v>
      </c>
      <c r="C72" s="928" t="s">
        <v>511</v>
      </c>
      <c r="D72" s="919" t="s">
        <v>241</v>
      </c>
      <c r="F72" s="285" t="str">
        <f t="shared" si="0"/>
        <v>301.10.09.04</v>
      </c>
      <c r="G72" s="298" t="s">
        <v>3449</v>
      </c>
      <c r="H72" s="304" t="s">
        <v>525</v>
      </c>
      <c r="I72" s="3">
        <v>0</v>
      </c>
      <c r="J72" s="3852">
        <v>0</v>
      </c>
      <c r="K72" s="257">
        <f t="shared" si="9"/>
        <v>0</v>
      </c>
      <c r="L72" s="929" t="s">
        <v>202</v>
      </c>
      <c r="M72" s="238" t="s">
        <v>2947</v>
      </c>
      <c r="N72" s="255">
        <v>1</v>
      </c>
    </row>
    <row r="73" spans="1:14">
      <c r="A73" s="2398">
        <v>301</v>
      </c>
      <c r="B73" s="927" t="s">
        <v>304</v>
      </c>
      <c r="C73" s="928" t="s">
        <v>511</v>
      </c>
      <c r="D73" s="919" t="s">
        <v>245</v>
      </c>
      <c r="F73" s="285" t="str">
        <f t="shared" si="0"/>
        <v>301.10.09.05</v>
      </c>
      <c r="G73" s="298" t="s">
        <v>3450</v>
      </c>
      <c r="H73" s="304" t="s">
        <v>525</v>
      </c>
      <c r="I73" s="3">
        <v>0</v>
      </c>
      <c r="J73" s="3852">
        <v>0</v>
      </c>
      <c r="K73" s="257">
        <f t="shared" si="9"/>
        <v>0</v>
      </c>
      <c r="L73" s="929" t="s">
        <v>202</v>
      </c>
      <c r="M73" s="238" t="s">
        <v>2947</v>
      </c>
      <c r="N73" s="255">
        <v>1</v>
      </c>
    </row>
    <row r="74" spans="1:14">
      <c r="A74" s="2398">
        <v>301</v>
      </c>
      <c r="B74" s="927" t="s">
        <v>304</v>
      </c>
      <c r="C74" s="928" t="s">
        <v>511</v>
      </c>
      <c r="D74" s="919" t="s">
        <v>252</v>
      </c>
      <c r="F74" s="285" t="str">
        <f t="shared" si="0"/>
        <v>301.10.09.06</v>
      </c>
      <c r="G74" s="298" t="s">
        <v>3451</v>
      </c>
      <c r="H74" s="304" t="s">
        <v>525</v>
      </c>
      <c r="I74" s="3">
        <v>0</v>
      </c>
      <c r="J74" s="3852">
        <v>0</v>
      </c>
      <c r="K74" s="257">
        <f t="shared" si="9"/>
        <v>0</v>
      </c>
      <c r="L74" s="929" t="s">
        <v>202</v>
      </c>
      <c r="M74" s="238" t="s">
        <v>2947</v>
      </c>
      <c r="N74" s="255">
        <v>1</v>
      </c>
    </row>
    <row r="75" spans="1:14">
      <c r="A75" s="2398">
        <v>301</v>
      </c>
      <c r="B75" s="927" t="s">
        <v>304</v>
      </c>
      <c r="C75" s="928" t="s">
        <v>511</v>
      </c>
      <c r="D75" s="919" t="s">
        <v>256</v>
      </c>
      <c r="F75" s="285" t="str">
        <f t="shared" si="0"/>
        <v>301.10.09.07</v>
      </c>
      <c r="G75" s="298" t="s">
        <v>3452</v>
      </c>
      <c r="H75" s="304" t="s">
        <v>525</v>
      </c>
      <c r="I75" s="3">
        <v>0</v>
      </c>
      <c r="J75" s="3852">
        <v>0</v>
      </c>
      <c r="K75" s="257">
        <f t="shared" si="9"/>
        <v>0</v>
      </c>
      <c r="L75" s="929" t="s">
        <v>202</v>
      </c>
      <c r="M75" s="238" t="s">
        <v>2947</v>
      </c>
      <c r="N75" s="255">
        <v>1</v>
      </c>
    </row>
    <row r="76" spans="1:14">
      <c r="A76" s="2398">
        <v>301</v>
      </c>
      <c r="B76" s="927" t="s">
        <v>304</v>
      </c>
      <c r="C76" s="928" t="s">
        <v>511</v>
      </c>
      <c r="D76" s="919" t="s">
        <v>265</v>
      </c>
      <c r="F76" s="285" t="str">
        <f t="shared" si="0"/>
        <v>301.10.09.08</v>
      </c>
      <c r="G76" s="298" t="s">
        <v>3453</v>
      </c>
      <c r="H76" s="304" t="s">
        <v>525</v>
      </c>
      <c r="I76" s="3">
        <v>0</v>
      </c>
      <c r="J76" s="3852">
        <v>0</v>
      </c>
      <c r="K76" s="257">
        <f t="shared" si="9"/>
        <v>0</v>
      </c>
      <c r="L76" s="929" t="s">
        <v>202</v>
      </c>
      <c r="M76" s="238" t="s">
        <v>2947</v>
      </c>
      <c r="N76" s="255">
        <v>1</v>
      </c>
    </row>
    <row r="77" spans="1:14">
      <c r="A77" s="2398">
        <v>301</v>
      </c>
      <c r="B77" s="927" t="s">
        <v>304</v>
      </c>
      <c r="C77" s="928" t="s">
        <v>511</v>
      </c>
      <c r="D77" s="919" t="s">
        <v>511</v>
      </c>
      <c r="F77" s="285" t="str">
        <f t="shared" si="0"/>
        <v>301.10.09.09</v>
      </c>
      <c r="G77" s="298" t="s">
        <v>3454</v>
      </c>
      <c r="H77" s="304" t="s">
        <v>525</v>
      </c>
      <c r="I77" s="3">
        <v>0</v>
      </c>
      <c r="J77" s="3852">
        <v>0</v>
      </c>
      <c r="K77" s="257">
        <f t="shared" si="9"/>
        <v>0</v>
      </c>
      <c r="L77" s="929" t="s">
        <v>202</v>
      </c>
      <c r="M77" s="238" t="s">
        <v>2947</v>
      </c>
      <c r="N77" s="255">
        <v>1</v>
      </c>
    </row>
    <row r="78" spans="1:14">
      <c r="A78" s="2398">
        <v>301</v>
      </c>
      <c r="B78" s="927" t="s">
        <v>304</v>
      </c>
      <c r="C78" s="928" t="s">
        <v>511</v>
      </c>
      <c r="D78" s="919" t="s">
        <v>304</v>
      </c>
      <c r="F78" s="285" t="str">
        <f t="shared" si="0"/>
        <v>301.10.09.10</v>
      </c>
      <c r="G78" s="298" t="s">
        <v>3455</v>
      </c>
      <c r="H78" s="304" t="s">
        <v>525</v>
      </c>
      <c r="I78" s="3">
        <v>0</v>
      </c>
      <c r="J78" s="3852">
        <v>0</v>
      </c>
      <c r="K78" s="257">
        <f t="shared" si="9"/>
        <v>0</v>
      </c>
      <c r="L78" s="929" t="s">
        <v>202</v>
      </c>
      <c r="M78" s="238" t="s">
        <v>2947</v>
      </c>
      <c r="N78" s="255">
        <v>1</v>
      </c>
    </row>
    <row r="79" spans="1:14">
      <c r="A79" s="2398">
        <v>301</v>
      </c>
      <c r="B79" s="927" t="s">
        <v>304</v>
      </c>
      <c r="C79" s="928" t="s">
        <v>511</v>
      </c>
      <c r="D79" s="919" t="s">
        <v>310</v>
      </c>
      <c r="F79" s="285" t="str">
        <f t="shared" si="0"/>
        <v>301.10.09.11</v>
      </c>
      <c r="G79" s="298" t="s">
        <v>3456</v>
      </c>
      <c r="H79" s="304" t="s">
        <v>525</v>
      </c>
      <c r="I79" s="3">
        <v>20</v>
      </c>
      <c r="J79" s="3852">
        <v>0</v>
      </c>
      <c r="K79" s="257">
        <f t="shared" si="9"/>
        <v>0</v>
      </c>
      <c r="L79" s="929" t="s">
        <v>202</v>
      </c>
      <c r="M79" s="238" t="s">
        <v>2947</v>
      </c>
      <c r="N79" s="255">
        <v>1</v>
      </c>
    </row>
    <row r="80" spans="1:14">
      <c r="A80" s="2398">
        <v>301</v>
      </c>
      <c r="B80" s="927" t="s">
        <v>304</v>
      </c>
      <c r="C80" s="928" t="s">
        <v>511</v>
      </c>
      <c r="D80" s="919" t="s">
        <v>354</v>
      </c>
      <c r="F80" s="285" t="str">
        <f t="shared" si="0"/>
        <v>301.10.09.12</v>
      </c>
      <c r="G80" s="298" t="s">
        <v>3457</v>
      </c>
      <c r="H80" s="304" t="s">
        <v>525</v>
      </c>
      <c r="I80" s="3">
        <v>0</v>
      </c>
      <c r="J80" s="3852">
        <v>0</v>
      </c>
      <c r="K80" s="257">
        <f t="shared" si="9"/>
        <v>0</v>
      </c>
      <c r="L80" s="929" t="s">
        <v>202</v>
      </c>
      <c r="M80" s="238" t="s">
        <v>2947</v>
      </c>
      <c r="N80" s="255">
        <v>1</v>
      </c>
    </row>
    <row r="81" spans="1:14" ht="25.5">
      <c r="A81" s="2398">
        <v>301</v>
      </c>
      <c r="B81" s="927" t="s">
        <v>304</v>
      </c>
      <c r="C81" s="928" t="s">
        <v>511</v>
      </c>
      <c r="F81" s="285" t="str">
        <f t="shared" si="0"/>
        <v>301.10.09.</v>
      </c>
      <c r="G81" s="286" t="s">
        <v>3458</v>
      </c>
      <c r="H81" s="304"/>
      <c r="I81" s="3"/>
      <c r="J81" s="3852"/>
    </row>
    <row r="82" spans="1:14">
      <c r="A82" s="2398">
        <v>301</v>
      </c>
      <c r="B82" s="927" t="s">
        <v>304</v>
      </c>
      <c r="C82" s="928" t="s">
        <v>304</v>
      </c>
      <c r="D82" s="919" t="s">
        <v>194</v>
      </c>
      <c r="F82" s="285" t="str">
        <f t="shared" ref="F82:F126" si="10">A82&amp;"."&amp;B82&amp;"."&amp;C82&amp;"."&amp;D82</f>
        <v>301.10.10.01</v>
      </c>
      <c r="G82" s="298" t="s">
        <v>3459</v>
      </c>
      <c r="H82" s="304" t="s">
        <v>525</v>
      </c>
      <c r="I82" s="3">
        <v>0</v>
      </c>
      <c r="J82" s="3852">
        <v>0</v>
      </c>
      <c r="K82" s="257">
        <f t="shared" ref="K82:K83" si="11">I82*J82</f>
        <v>0</v>
      </c>
      <c r="L82" s="929" t="s">
        <v>202</v>
      </c>
      <c r="M82" s="238" t="s">
        <v>2947</v>
      </c>
      <c r="N82" s="255">
        <v>1</v>
      </c>
    </row>
    <row r="83" spans="1:14">
      <c r="A83" s="2398">
        <v>301</v>
      </c>
      <c r="B83" s="927" t="s">
        <v>304</v>
      </c>
      <c r="C83" s="928" t="s">
        <v>304</v>
      </c>
      <c r="D83" s="919" t="s">
        <v>228</v>
      </c>
      <c r="F83" s="285" t="str">
        <f t="shared" si="10"/>
        <v>301.10.10.02</v>
      </c>
      <c r="G83" s="298" t="s">
        <v>3460</v>
      </c>
      <c r="H83" s="304" t="s">
        <v>525</v>
      </c>
      <c r="I83" s="3">
        <v>0</v>
      </c>
      <c r="J83" s="3852">
        <v>0</v>
      </c>
      <c r="K83" s="257">
        <f t="shared" si="11"/>
        <v>0</v>
      </c>
      <c r="L83" s="929" t="s">
        <v>202</v>
      </c>
      <c r="M83" s="238" t="s">
        <v>2947</v>
      </c>
      <c r="N83" s="255">
        <v>1</v>
      </c>
    </row>
    <row r="84" spans="1:14" ht="25.5">
      <c r="A84" s="2398">
        <v>301</v>
      </c>
      <c r="B84" s="927" t="s">
        <v>304</v>
      </c>
      <c r="C84" s="928" t="s">
        <v>511</v>
      </c>
      <c r="F84" s="285" t="str">
        <f t="shared" si="10"/>
        <v>301.10.09.</v>
      </c>
      <c r="G84" s="286" t="s">
        <v>3461</v>
      </c>
      <c r="H84" s="304"/>
      <c r="I84" s="3"/>
      <c r="J84" s="3852"/>
    </row>
    <row r="85" spans="1:14" ht="318.75">
      <c r="A85" s="2398">
        <v>301</v>
      </c>
      <c r="B85" s="927" t="s">
        <v>304</v>
      </c>
      <c r="C85" s="928" t="s">
        <v>310</v>
      </c>
      <c r="D85" s="919" t="s">
        <v>194</v>
      </c>
      <c r="F85" s="285" t="str">
        <f t="shared" si="10"/>
        <v>301.10.11.01</v>
      </c>
      <c r="G85" s="298" t="s">
        <v>3462</v>
      </c>
      <c r="H85" s="304" t="s">
        <v>525</v>
      </c>
      <c r="I85" s="3">
        <v>13</v>
      </c>
      <c r="J85" s="3852">
        <v>0</v>
      </c>
      <c r="K85" s="257">
        <f t="shared" ref="K85:K96" si="12">I85*J85</f>
        <v>0</v>
      </c>
      <c r="L85" s="929" t="s">
        <v>202</v>
      </c>
      <c r="M85" s="238" t="s">
        <v>2947</v>
      </c>
      <c r="N85" s="255">
        <v>1</v>
      </c>
    </row>
    <row r="86" spans="1:14" ht="318.75">
      <c r="A86" s="2398">
        <v>301</v>
      </c>
      <c r="B86" s="927" t="s">
        <v>304</v>
      </c>
      <c r="C86" s="928" t="s">
        <v>310</v>
      </c>
      <c r="D86" s="919" t="s">
        <v>228</v>
      </c>
      <c r="F86" s="285" t="str">
        <f t="shared" si="10"/>
        <v>301.10.11.02</v>
      </c>
      <c r="G86" s="298" t="s">
        <v>3463</v>
      </c>
      <c r="H86" s="304" t="s">
        <v>525</v>
      </c>
      <c r="I86" s="3">
        <v>20</v>
      </c>
      <c r="J86" s="3852">
        <v>0</v>
      </c>
      <c r="K86" s="257">
        <f t="shared" si="12"/>
        <v>0</v>
      </c>
      <c r="L86" s="929" t="s">
        <v>202</v>
      </c>
      <c r="M86" s="238" t="s">
        <v>2947</v>
      </c>
      <c r="N86" s="255">
        <v>1</v>
      </c>
    </row>
    <row r="87" spans="1:14" ht="318.75">
      <c r="A87" s="2398">
        <v>301</v>
      </c>
      <c r="B87" s="927" t="s">
        <v>304</v>
      </c>
      <c r="C87" s="928" t="s">
        <v>310</v>
      </c>
      <c r="D87" s="919" t="s">
        <v>209</v>
      </c>
      <c r="F87" s="285" t="str">
        <f t="shared" si="10"/>
        <v>301.10.11.03</v>
      </c>
      <c r="G87" s="298" t="s">
        <v>3464</v>
      </c>
      <c r="H87" s="304" t="s">
        <v>525</v>
      </c>
      <c r="I87" s="3">
        <v>0</v>
      </c>
      <c r="J87" s="3852">
        <v>0</v>
      </c>
      <c r="K87" s="257">
        <f t="shared" si="12"/>
        <v>0</v>
      </c>
      <c r="L87" s="929" t="s">
        <v>202</v>
      </c>
      <c r="M87" s="238" t="s">
        <v>2947</v>
      </c>
      <c r="N87" s="255">
        <v>1</v>
      </c>
    </row>
    <row r="88" spans="1:14" ht="318.75">
      <c r="A88" s="2398">
        <v>301</v>
      </c>
      <c r="B88" s="927" t="s">
        <v>304</v>
      </c>
      <c r="C88" s="928" t="s">
        <v>310</v>
      </c>
      <c r="D88" s="919" t="s">
        <v>241</v>
      </c>
      <c r="F88" s="285" t="str">
        <f t="shared" si="10"/>
        <v>301.10.11.04</v>
      </c>
      <c r="G88" s="298" t="s">
        <v>3465</v>
      </c>
      <c r="H88" s="304" t="s">
        <v>525</v>
      </c>
      <c r="I88" s="3">
        <v>20</v>
      </c>
      <c r="J88" s="3852">
        <v>0</v>
      </c>
      <c r="K88" s="257">
        <f t="shared" si="12"/>
        <v>0</v>
      </c>
      <c r="L88" s="929" t="s">
        <v>202</v>
      </c>
      <c r="M88" s="238" t="s">
        <v>2947</v>
      </c>
      <c r="N88" s="255">
        <v>1</v>
      </c>
    </row>
    <row r="89" spans="1:14" ht="318.75">
      <c r="A89" s="2398">
        <v>301</v>
      </c>
      <c r="B89" s="927" t="s">
        <v>304</v>
      </c>
      <c r="C89" s="928" t="s">
        <v>310</v>
      </c>
      <c r="D89" s="919" t="s">
        <v>245</v>
      </c>
      <c r="F89" s="285" t="str">
        <f t="shared" si="10"/>
        <v>301.10.11.05</v>
      </c>
      <c r="G89" s="298" t="s">
        <v>3466</v>
      </c>
      <c r="H89" s="304" t="s">
        <v>525</v>
      </c>
      <c r="I89" s="3">
        <v>0</v>
      </c>
      <c r="J89" s="3852">
        <v>0</v>
      </c>
      <c r="K89" s="257">
        <f t="shared" si="12"/>
        <v>0</v>
      </c>
      <c r="L89" s="929" t="s">
        <v>202</v>
      </c>
      <c r="M89" s="238" t="s">
        <v>2947</v>
      </c>
      <c r="N89" s="255">
        <v>1</v>
      </c>
    </row>
    <row r="90" spans="1:14" ht="318.75">
      <c r="A90" s="2398">
        <v>301</v>
      </c>
      <c r="B90" s="927" t="s">
        <v>304</v>
      </c>
      <c r="C90" s="928" t="s">
        <v>310</v>
      </c>
      <c r="D90" s="919" t="s">
        <v>252</v>
      </c>
      <c r="F90" s="285" t="str">
        <f t="shared" si="10"/>
        <v>301.10.11.06</v>
      </c>
      <c r="G90" s="298" t="s">
        <v>3467</v>
      </c>
      <c r="H90" s="304" t="s">
        <v>525</v>
      </c>
      <c r="I90" s="3">
        <f>I66*3</f>
        <v>60</v>
      </c>
      <c r="J90" s="3852">
        <v>0</v>
      </c>
      <c r="K90" s="257">
        <f t="shared" si="12"/>
        <v>0</v>
      </c>
      <c r="L90" s="929" t="s">
        <v>202</v>
      </c>
      <c r="M90" s="238" t="s">
        <v>2947</v>
      </c>
      <c r="N90" s="255">
        <v>1</v>
      </c>
    </row>
    <row r="91" spans="1:14">
      <c r="A91" s="2398">
        <v>301</v>
      </c>
      <c r="B91" s="927" t="s">
        <v>304</v>
      </c>
      <c r="C91" s="928" t="s">
        <v>310</v>
      </c>
      <c r="D91" s="919" t="s">
        <v>256</v>
      </c>
      <c r="F91" s="285" t="str">
        <f t="shared" si="10"/>
        <v>301.10.11.07</v>
      </c>
      <c r="G91" s="298" t="s">
        <v>3468</v>
      </c>
      <c r="H91" s="304" t="s">
        <v>525</v>
      </c>
      <c r="I91" s="3">
        <v>12</v>
      </c>
      <c r="J91" s="3852">
        <v>0</v>
      </c>
      <c r="K91" s="257">
        <f t="shared" si="12"/>
        <v>0</v>
      </c>
      <c r="L91" s="929" t="s">
        <v>202</v>
      </c>
      <c r="M91" s="238" t="s">
        <v>2947</v>
      </c>
      <c r="N91" s="255">
        <v>1</v>
      </c>
    </row>
    <row r="92" spans="1:14">
      <c r="A92" s="2398">
        <v>301</v>
      </c>
      <c r="B92" s="927" t="s">
        <v>304</v>
      </c>
      <c r="C92" s="928" t="s">
        <v>310</v>
      </c>
      <c r="D92" s="919" t="s">
        <v>265</v>
      </c>
      <c r="F92" s="285" t="str">
        <f t="shared" si="10"/>
        <v>301.10.11.08</v>
      </c>
      <c r="G92" s="298" t="s">
        <v>3469</v>
      </c>
      <c r="H92" s="304" t="s">
        <v>525</v>
      </c>
      <c r="I92" s="3">
        <v>2</v>
      </c>
      <c r="J92" s="3852">
        <v>0</v>
      </c>
      <c r="K92" s="257">
        <f t="shared" si="12"/>
        <v>0</v>
      </c>
      <c r="L92" s="929" t="s">
        <v>202</v>
      </c>
      <c r="M92" s="238" t="s">
        <v>2947</v>
      </c>
      <c r="N92" s="255">
        <v>1</v>
      </c>
    </row>
    <row r="93" spans="1:14">
      <c r="A93" s="2398">
        <v>301</v>
      </c>
      <c r="B93" s="927" t="s">
        <v>304</v>
      </c>
      <c r="C93" s="928" t="s">
        <v>310</v>
      </c>
      <c r="D93" s="919" t="s">
        <v>511</v>
      </c>
      <c r="F93" s="285" t="str">
        <f t="shared" si="10"/>
        <v>301.10.11.09</v>
      </c>
      <c r="G93" s="298" t="s">
        <v>3470</v>
      </c>
      <c r="H93" s="304" t="s">
        <v>525</v>
      </c>
      <c r="I93" s="3">
        <v>0</v>
      </c>
      <c r="J93" s="3852">
        <v>0</v>
      </c>
      <c r="K93" s="257">
        <f t="shared" si="12"/>
        <v>0</v>
      </c>
      <c r="L93" s="929" t="s">
        <v>202</v>
      </c>
      <c r="M93" s="238" t="s">
        <v>2947</v>
      </c>
      <c r="N93" s="255">
        <v>1</v>
      </c>
    </row>
    <row r="94" spans="1:14">
      <c r="A94" s="2398">
        <v>301</v>
      </c>
      <c r="B94" s="927" t="s">
        <v>304</v>
      </c>
      <c r="C94" s="928" t="s">
        <v>310</v>
      </c>
      <c r="D94" s="919" t="s">
        <v>304</v>
      </c>
      <c r="F94" s="285" t="str">
        <f t="shared" si="10"/>
        <v>301.10.11.10</v>
      </c>
      <c r="G94" s="298" t="s">
        <v>3471</v>
      </c>
      <c r="H94" s="304" t="s">
        <v>525</v>
      </c>
      <c r="I94" s="3">
        <v>0</v>
      </c>
      <c r="J94" s="3852">
        <v>0</v>
      </c>
      <c r="K94" s="257">
        <f t="shared" si="12"/>
        <v>0</v>
      </c>
      <c r="L94" s="929" t="s">
        <v>202</v>
      </c>
      <c r="M94" s="238" t="s">
        <v>2947</v>
      </c>
      <c r="N94" s="255">
        <v>1</v>
      </c>
    </row>
    <row r="95" spans="1:14">
      <c r="A95" s="2398">
        <v>301</v>
      </c>
      <c r="B95" s="927" t="s">
        <v>304</v>
      </c>
      <c r="C95" s="928" t="s">
        <v>310</v>
      </c>
      <c r="D95" s="919" t="s">
        <v>310</v>
      </c>
      <c r="F95" s="285" t="str">
        <f t="shared" si="10"/>
        <v>301.10.11.11</v>
      </c>
      <c r="G95" s="298" t="s">
        <v>3472</v>
      </c>
      <c r="H95" s="304" t="s">
        <v>525</v>
      </c>
      <c r="I95" s="3">
        <v>2</v>
      </c>
      <c r="J95" s="3852">
        <v>0</v>
      </c>
      <c r="K95" s="257">
        <f t="shared" si="12"/>
        <v>0</v>
      </c>
      <c r="L95" s="929" t="s">
        <v>202</v>
      </c>
      <c r="M95" s="238" t="s">
        <v>2947</v>
      </c>
      <c r="N95" s="255">
        <v>1</v>
      </c>
    </row>
    <row r="96" spans="1:14">
      <c r="A96" s="2398">
        <v>301</v>
      </c>
      <c r="B96" s="927" t="s">
        <v>304</v>
      </c>
      <c r="C96" s="928" t="s">
        <v>310</v>
      </c>
      <c r="D96" s="919" t="s">
        <v>354</v>
      </c>
      <c r="F96" s="285" t="str">
        <f t="shared" si="10"/>
        <v>301.10.11.12</v>
      </c>
      <c r="G96" s="298" t="s">
        <v>3473</v>
      </c>
      <c r="H96" s="304" t="s">
        <v>525</v>
      </c>
      <c r="I96" s="3">
        <v>10</v>
      </c>
      <c r="J96" s="3852">
        <v>0</v>
      </c>
      <c r="K96" s="257">
        <f t="shared" si="12"/>
        <v>0</v>
      </c>
      <c r="L96" s="929" t="s">
        <v>202</v>
      </c>
      <c r="M96" s="238" t="s">
        <v>2947</v>
      </c>
      <c r="N96" s="255">
        <v>1</v>
      </c>
    </row>
    <row r="97" spans="1:14">
      <c r="A97" s="2398">
        <v>301</v>
      </c>
      <c r="B97" s="927" t="s">
        <v>304</v>
      </c>
      <c r="C97" s="928" t="s">
        <v>354</v>
      </c>
      <c r="F97" s="285" t="str">
        <f t="shared" si="10"/>
        <v>301.10.12.</v>
      </c>
      <c r="G97" s="286" t="s">
        <v>3474</v>
      </c>
      <c r="H97" s="304"/>
      <c r="I97" s="3"/>
      <c r="J97" s="3852"/>
    </row>
    <row r="98" spans="1:14" ht="25.5">
      <c r="A98" s="2398">
        <v>301</v>
      </c>
      <c r="B98" s="927" t="s">
        <v>304</v>
      </c>
      <c r="C98" s="928" t="s">
        <v>354</v>
      </c>
      <c r="D98" s="919" t="s">
        <v>194</v>
      </c>
      <c r="F98" s="285" t="str">
        <f t="shared" si="10"/>
        <v>301.10.12.01</v>
      </c>
      <c r="G98" s="298" t="s">
        <v>3475</v>
      </c>
      <c r="H98" s="304" t="s">
        <v>525</v>
      </c>
      <c r="I98" s="3">
        <v>2</v>
      </c>
      <c r="J98" s="3852">
        <v>0</v>
      </c>
      <c r="K98" s="257">
        <f t="shared" ref="K98:K110" si="13">I98*J98</f>
        <v>0</v>
      </c>
      <c r="L98" s="930" t="s">
        <v>201</v>
      </c>
      <c r="M98" s="238" t="s">
        <v>2947</v>
      </c>
      <c r="N98" s="255">
        <v>1</v>
      </c>
    </row>
    <row r="99" spans="1:14" ht="25.5">
      <c r="A99" s="2398">
        <v>301</v>
      </c>
      <c r="B99" s="927" t="s">
        <v>304</v>
      </c>
      <c r="C99" s="928" t="s">
        <v>354</v>
      </c>
      <c r="D99" s="919" t="s">
        <v>228</v>
      </c>
      <c r="F99" s="285" t="str">
        <f t="shared" si="10"/>
        <v>301.10.12.02</v>
      </c>
      <c r="G99" s="298" t="s">
        <v>3476</v>
      </c>
      <c r="H99" s="304" t="s">
        <v>525</v>
      </c>
      <c r="I99" s="3">
        <v>0</v>
      </c>
      <c r="J99" s="3852">
        <v>0</v>
      </c>
      <c r="K99" s="257">
        <f t="shared" si="13"/>
        <v>0</v>
      </c>
      <c r="L99" s="930" t="s">
        <v>201</v>
      </c>
      <c r="M99" s="238" t="s">
        <v>2947</v>
      </c>
      <c r="N99" s="255">
        <v>1</v>
      </c>
    </row>
    <row r="100" spans="1:14" ht="25.5">
      <c r="A100" s="2398">
        <v>301</v>
      </c>
      <c r="B100" s="927" t="s">
        <v>304</v>
      </c>
      <c r="C100" s="928" t="s">
        <v>354</v>
      </c>
      <c r="D100" s="919" t="s">
        <v>209</v>
      </c>
      <c r="F100" s="285" t="str">
        <f t="shared" si="10"/>
        <v>301.10.12.03</v>
      </c>
      <c r="G100" s="298" t="s">
        <v>3477</v>
      </c>
      <c r="H100" s="304" t="s">
        <v>525</v>
      </c>
      <c r="I100" s="3">
        <v>12</v>
      </c>
      <c r="J100" s="3852">
        <v>0</v>
      </c>
      <c r="K100" s="257">
        <f t="shared" si="13"/>
        <v>0</v>
      </c>
      <c r="L100" s="930" t="s">
        <v>201</v>
      </c>
      <c r="M100" s="238" t="s">
        <v>2947</v>
      </c>
      <c r="N100" s="255">
        <v>1</v>
      </c>
    </row>
    <row r="101" spans="1:14" ht="25.5">
      <c r="A101" s="2398">
        <v>301</v>
      </c>
      <c r="B101" s="927" t="s">
        <v>304</v>
      </c>
      <c r="C101" s="928" t="s">
        <v>354</v>
      </c>
      <c r="D101" s="919" t="s">
        <v>241</v>
      </c>
      <c r="F101" s="285" t="str">
        <f t="shared" si="10"/>
        <v>301.10.12.04</v>
      </c>
      <c r="G101" s="298" t="s">
        <v>3478</v>
      </c>
      <c r="H101" s="304" t="s">
        <v>525</v>
      </c>
      <c r="I101" s="3">
        <v>0</v>
      </c>
      <c r="J101" s="3852">
        <v>0</v>
      </c>
      <c r="K101" s="257">
        <f t="shared" si="13"/>
        <v>0</v>
      </c>
      <c r="L101" s="930" t="s">
        <v>201</v>
      </c>
      <c r="M101" s="238" t="s">
        <v>2947</v>
      </c>
      <c r="N101" s="255">
        <v>1</v>
      </c>
    </row>
    <row r="102" spans="1:14">
      <c r="A102" s="2398">
        <v>301</v>
      </c>
      <c r="B102" s="927" t="s">
        <v>304</v>
      </c>
      <c r="C102" s="928" t="s">
        <v>354</v>
      </c>
      <c r="D102" s="919" t="s">
        <v>245</v>
      </c>
      <c r="F102" s="285" t="str">
        <f t="shared" si="10"/>
        <v>301.10.12.05</v>
      </c>
      <c r="G102" s="298" t="s">
        <v>3479</v>
      </c>
      <c r="H102" s="304" t="s">
        <v>525</v>
      </c>
      <c r="I102" s="3">
        <v>30</v>
      </c>
      <c r="J102" s="3852">
        <v>0</v>
      </c>
      <c r="K102" s="257">
        <f t="shared" si="13"/>
        <v>0</v>
      </c>
      <c r="L102" s="930" t="s">
        <v>201</v>
      </c>
      <c r="M102" s="238" t="s">
        <v>2947</v>
      </c>
      <c r="N102" s="255">
        <v>1</v>
      </c>
    </row>
    <row r="103" spans="1:14">
      <c r="A103" s="2398">
        <v>301</v>
      </c>
      <c r="B103" s="927" t="s">
        <v>304</v>
      </c>
      <c r="C103" s="928" t="s">
        <v>354</v>
      </c>
      <c r="D103" s="919" t="s">
        <v>252</v>
      </c>
      <c r="F103" s="285" t="str">
        <f t="shared" si="10"/>
        <v>301.10.12.06</v>
      </c>
      <c r="G103" s="298" t="s">
        <v>3480</v>
      </c>
      <c r="H103" s="304" t="s">
        <v>525</v>
      </c>
      <c r="I103" s="3">
        <v>25</v>
      </c>
      <c r="J103" s="3852">
        <v>0</v>
      </c>
      <c r="K103" s="257">
        <f t="shared" si="13"/>
        <v>0</v>
      </c>
      <c r="L103" s="930" t="s">
        <v>201</v>
      </c>
      <c r="M103" s="238" t="s">
        <v>2947</v>
      </c>
      <c r="N103" s="255">
        <v>1</v>
      </c>
    </row>
    <row r="104" spans="1:14">
      <c r="A104" s="2398">
        <v>301</v>
      </c>
      <c r="B104" s="927" t="s">
        <v>304</v>
      </c>
      <c r="C104" s="928" t="s">
        <v>354</v>
      </c>
      <c r="D104" s="919" t="s">
        <v>256</v>
      </c>
      <c r="F104" s="285" t="str">
        <f t="shared" si="10"/>
        <v>301.10.12.07</v>
      </c>
      <c r="G104" s="298" t="s">
        <v>3481</v>
      </c>
      <c r="H104" s="304" t="s">
        <v>525</v>
      </c>
      <c r="I104" s="3">
        <v>20</v>
      </c>
      <c r="J104" s="3852">
        <v>0</v>
      </c>
      <c r="K104" s="257">
        <f t="shared" si="13"/>
        <v>0</v>
      </c>
      <c r="L104" s="930" t="s">
        <v>201</v>
      </c>
      <c r="M104" s="238" t="s">
        <v>2947</v>
      </c>
      <c r="N104" s="255">
        <v>1</v>
      </c>
    </row>
    <row r="105" spans="1:14">
      <c r="A105" s="2398">
        <v>301</v>
      </c>
      <c r="B105" s="927" t="s">
        <v>304</v>
      </c>
      <c r="C105" s="928" t="s">
        <v>354</v>
      </c>
      <c r="D105" s="919" t="s">
        <v>265</v>
      </c>
      <c r="F105" s="285" t="str">
        <f t="shared" si="10"/>
        <v>301.10.12.08</v>
      </c>
      <c r="G105" s="298" t="s">
        <v>3482</v>
      </c>
      <c r="H105" s="304" t="s">
        <v>525</v>
      </c>
      <c r="I105" s="3">
        <v>15</v>
      </c>
      <c r="J105" s="3852">
        <v>0</v>
      </c>
      <c r="K105" s="257">
        <f t="shared" si="13"/>
        <v>0</v>
      </c>
      <c r="L105" s="930" t="s">
        <v>201</v>
      </c>
      <c r="M105" s="238" t="s">
        <v>2947</v>
      </c>
      <c r="N105" s="255">
        <v>1</v>
      </c>
    </row>
    <row r="106" spans="1:14" ht="25.5">
      <c r="A106" s="2398">
        <v>301</v>
      </c>
      <c r="B106" s="927" t="s">
        <v>304</v>
      </c>
      <c r="C106" s="928" t="s">
        <v>354</v>
      </c>
      <c r="D106" s="919" t="s">
        <v>511</v>
      </c>
      <c r="F106" s="285" t="str">
        <f t="shared" si="10"/>
        <v>301.10.12.09</v>
      </c>
      <c r="G106" s="298" t="s">
        <v>3483</v>
      </c>
      <c r="H106" s="304" t="s">
        <v>525</v>
      </c>
      <c r="I106" s="3">
        <v>5</v>
      </c>
      <c r="J106" s="3852">
        <v>0</v>
      </c>
      <c r="K106" s="257">
        <f t="shared" si="13"/>
        <v>0</v>
      </c>
      <c r="L106" s="930" t="s">
        <v>201</v>
      </c>
      <c r="M106" s="238" t="s">
        <v>2947</v>
      </c>
      <c r="N106" s="255">
        <v>1</v>
      </c>
    </row>
    <row r="107" spans="1:14" ht="25.5">
      <c r="A107" s="2398">
        <v>301</v>
      </c>
      <c r="B107" s="927" t="s">
        <v>304</v>
      </c>
      <c r="C107" s="928" t="s">
        <v>354</v>
      </c>
      <c r="D107" s="919" t="s">
        <v>304</v>
      </c>
      <c r="F107" s="285" t="str">
        <f t="shared" si="10"/>
        <v>301.10.12.10</v>
      </c>
      <c r="G107" s="298" t="s">
        <v>3484</v>
      </c>
      <c r="H107" s="304" t="s">
        <v>525</v>
      </c>
      <c r="I107" s="3">
        <v>3</v>
      </c>
      <c r="J107" s="3852">
        <v>0</v>
      </c>
      <c r="K107" s="257">
        <f t="shared" si="13"/>
        <v>0</v>
      </c>
      <c r="L107" s="930" t="s">
        <v>201</v>
      </c>
      <c r="M107" s="238" t="s">
        <v>2947</v>
      </c>
      <c r="N107" s="255">
        <v>1</v>
      </c>
    </row>
    <row r="108" spans="1:14" ht="25.5">
      <c r="A108" s="2398">
        <v>301</v>
      </c>
      <c r="B108" s="927" t="s">
        <v>304</v>
      </c>
      <c r="C108" s="928" t="s">
        <v>354</v>
      </c>
      <c r="D108" s="919" t="s">
        <v>310</v>
      </c>
      <c r="F108" s="285" t="str">
        <f t="shared" si="10"/>
        <v>301.10.12.11</v>
      </c>
      <c r="G108" s="298" t="s">
        <v>3485</v>
      </c>
      <c r="H108" s="304" t="s">
        <v>525</v>
      </c>
      <c r="I108" s="3">
        <v>10</v>
      </c>
      <c r="J108" s="3852">
        <v>0</v>
      </c>
      <c r="K108" s="257">
        <f t="shared" si="13"/>
        <v>0</v>
      </c>
      <c r="L108" s="930" t="s">
        <v>201</v>
      </c>
      <c r="M108" s="238" t="s">
        <v>2947</v>
      </c>
      <c r="N108" s="255">
        <v>1</v>
      </c>
    </row>
    <row r="109" spans="1:14" ht="25.5">
      <c r="A109" s="2398">
        <v>301</v>
      </c>
      <c r="B109" s="927" t="s">
        <v>304</v>
      </c>
      <c r="C109" s="928" t="s">
        <v>354</v>
      </c>
      <c r="D109" s="919" t="s">
        <v>310</v>
      </c>
      <c r="F109" s="285" t="str">
        <f t="shared" si="10"/>
        <v>301.10.12.11</v>
      </c>
      <c r="G109" s="298" t="s">
        <v>3486</v>
      </c>
      <c r="H109" s="304" t="s">
        <v>525</v>
      </c>
      <c r="I109" s="3">
        <v>100</v>
      </c>
      <c r="J109" s="3852">
        <v>0</v>
      </c>
      <c r="K109" s="257">
        <f t="shared" si="13"/>
        <v>0</v>
      </c>
      <c r="L109" s="930" t="s">
        <v>201</v>
      </c>
      <c r="M109" s="238" t="s">
        <v>2947</v>
      </c>
      <c r="N109" s="255">
        <v>1</v>
      </c>
    </row>
    <row r="110" spans="1:14" ht="25.5">
      <c r="A110" s="2398">
        <v>301</v>
      </c>
      <c r="B110" s="927" t="s">
        <v>304</v>
      </c>
      <c r="C110" s="928" t="s">
        <v>354</v>
      </c>
      <c r="D110" s="919" t="s">
        <v>354</v>
      </c>
      <c r="F110" s="285" t="str">
        <f t="shared" si="10"/>
        <v>301.10.12.12</v>
      </c>
      <c r="G110" s="298" t="s">
        <v>3487</v>
      </c>
      <c r="H110" s="304" t="s">
        <v>525</v>
      </c>
      <c r="I110" s="3">
        <v>30</v>
      </c>
      <c r="J110" s="3852">
        <v>0</v>
      </c>
      <c r="K110" s="257">
        <f t="shared" si="13"/>
        <v>0</v>
      </c>
      <c r="L110" s="930" t="s">
        <v>201</v>
      </c>
      <c r="M110" s="238" t="s">
        <v>2947</v>
      </c>
      <c r="N110" s="255">
        <v>1</v>
      </c>
    </row>
    <row r="111" spans="1:14">
      <c r="A111" s="2398">
        <v>301</v>
      </c>
      <c r="B111" s="927" t="s">
        <v>304</v>
      </c>
      <c r="C111" s="928" t="s">
        <v>2769</v>
      </c>
      <c r="F111" s="285" t="str">
        <f t="shared" si="10"/>
        <v>301.10.13.</v>
      </c>
      <c r="G111" s="286" t="s">
        <v>3488</v>
      </c>
      <c r="H111" s="304"/>
      <c r="I111" s="3"/>
      <c r="J111" s="3852"/>
    </row>
    <row r="112" spans="1:14" ht="25.5">
      <c r="A112" s="2398">
        <v>301</v>
      </c>
      <c r="B112" s="927" t="s">
        <v>304</v>
      </c>
      <c r="C112" s="928" t="s">
        <v>2769</v>
      </c>
      <c r="F112" s="285" t="str">
        <f t="shared" si="10"/>
        <v>301.10.13.</v>
      </c>
      <c r="G112" s="298" t="s">
        <v>3489</v>
      </c>
      <c r="H112" s="304"/>
      <c r="I112" s="3"/>
      <c r="J112" s="3852"/>
      <c r="L112" s="930" t="s">
        <v>201</v>
      </c>
      <c r="M112" s="238" t="s">
        <v>2947</v>
      </c>
      <c r="N112" s="255">
        <v>1</v>
      </c>
    </row>
    <row r="113" spans="1:14">
      <c r="A113" s="2398">
        <v>301</v>
      </c>
      <c r="B113" s="927" t="s">
        <v>304</v>
      </c>
      <c r="C113" s="928" t="s">
        <v>2769</v>
      </c>
      <c r="D113" s="919" t="s">
        <v>194</v>
      </c>
      <c r="F113" s="285" t="str">
        <f t="shared" si="10"/>
        <v>301.10.13.01</v>
      </c>
      <c r="G113" s="298" t="s">
        <v>3490</v>
      </c>
      <c r="H113" s="304" t="s">
        <v>525</v>
      </c>
      <c r="I113" s="3">
        <v>18</v>
      </c>
      <c r="J113" s="3852">
        <v>0</v>
      </c>
      <c r="K113" s="257">
        <f t="shared" ref="K113:K124" si="14">I113*J113</f>
        <v>0</v>
      </c>
      <c r="L113" s="930" t="s">
        <v>201</v>
      </c>
      <c r="M113" s="238" t="s">
        <v>2947</v>
      </c>
      <c r="N113" s="255">
        <v>1</v>
      </c>
    </row>
    <row r="114" spans="1:14">
      <c r="A114" s="2398">
        <v>301</v>
      </c>
      <c r="B114" s="927" t="s">
        <v>304</v>
      </c>
      <c r="C114" s="928" t="s">
        <v>2769</v>
      </c>
      <c r="D114" s="919" t="s">
        <v>228</v>
      </c>
      <c r="F114" s="285" t="str">
        <f t="shared" si="10"/>
        <v>301.10.13.02</v>
      </c>
      <c r="G114" s="298" t="s">
        <v>3491</v>
      </c>
      <c r="H114" s="304" t="s">
        <v>525</v>
      </c>
      <c r="I114" s="3">
        <v>0</v>
      </c>
      <c r="J114" s="3852">
        <v>0</v>
      </c>
      <c r="K114" s="257">
        <f t="shared" si="14"/>
        <v>0</v>
      </c>
      <c r="L114" s="930" t="s">
        <v>201</v>
      </c>
      <c r="M114" s="238" t="s">
        <v>2947</v>
      </c>
      <c r="N114" s="255">
        <v>1</v>
      </c>
    </row>
    <row r="115" spans="1:14">
      <c r="A115" s="2398">
        <v>301</v>
      </c>
      <c r="B115" s="927" t="s">
        <v>304</v>
      </c>
      <c r="C115" s="928" t="s">
        <v>2769</v>
      </c>
      <c r="D115" s="919" t="s">
        <v>209</v>
      </c>
      <c r="F115" s="285" t="str">
        <f t="shared" si="10"/>
        <v>301.10.13.03</v>
      </c>
      <c r="G115" s="298" t="s">
        <v>3492</v>
      </c>
      <c r="H115" s="304" t="s">
        <v>525</v>
      </c>
      <c r="I115" s="3">
        <v>30</v>
      </c>
      <c r="J115" s="3852">
        <v>0</v>
      </c>
      <c r="K115" s="257">
        <f t="shared" si="14"/>
        <v>0</v>
      </c>
      <c r="L115" s="930" t="s">
        <v>201</v>
      </c>
      <c r="M115" s="238" t="s">
        <v>2947</v>
      </c>
      <c r="N115" s="255">
        <v>1</v>
      </c>
    </row>
    <row r="116" spans="1:14">
      <c r="A116" s="2398">
        <v>301</v>
      </c>
      <c r="B116" s="927" t="s">
        <v>304</v>
      </c>
      <c r="C116" s="928" t="s">
        <v>2769</v>
      </c>
      <c r="D116" s="919" t="s">
        <v>241</v>
      </c>
      <c r="F116" s="285" t="str">
        <f t="shared" si="10"/>
        <v>301.10.13.04</v>
      </c>
      <c r="G116" s="298" t="s">
        <v>3493</v>
      </c>
      <c r="H116" s="304" t="s">
        <v>525</v>
      </c>
      <c r="I116" s="3">
        <v>1</v>
      </c>
      <c r="J116" s="3852">
        <v>0</v>
      </c>
      <c r="K116" s="257">
        <f t="shared" si="14"/>
        <v>0</v>
      </c>
      <c r="L116" s="930" t="s">
        <v>201</v>
      </c>
      <c r="M116" s="238" t="s">
        <v>2947</v>
      </c>
      <c r="N116" s="255">
        <v>1</v>
      </c>
    </row>
    <row r="117" spans="1:14">
      <c r="A117" s="2398">
        <v>301</v>
      </c>
      <c r="B117" s="927" t="s">
        <v>304</v>
      </c>
      <c r="C117" s="928" t="s">
        <v>2769</v>
      </c>
      <c r="D117" s="919" t="s">
        <v>245</v>
      </c>
      <c r="F117" s="285" t="str">
        <f t="shared" si="10"/>
        <v>301.10.13.05</v>
      </c>
      <c r="G117" s="298" t="s">
        <v>3494</v>
      </c>
      <c r="H117" s="304" t="s">
        <v>525</v>
      </c>
      <c r="I117" s="3">
        <v>70</v>
      </c>
      <c r="J117" s="3852">
        <v>0</v>
      </c>
      <c r="K117" s="257">
        <f t="shared" si="14"/>
        <v>0</v>
      </c>
      <c r="L117" s="930" t="s">
        <v>201</v>
      </c>
      <c r="M117" s="238" t="s">
        <v>2947</v>
      </c>
      <c r="N117" s="255">
        <v>1</v>
      </c>
    </row>
    <row r="118" spans="1:14">
      <c r="A118" s="2398">
        <v>301</v>
      </c>
      <c r="B118" s="927" t="s">
        <v>304</v>
      </c>
      <c r="C118" s="928" t="s">
        <v>2769</v>
      </c>
      <c r="D118" s="919" t="s">
        <v>252</v>
      </c>
      <c r="F118" s="285" t="str">
        <f t="shared" si="10"/>
        <v>301.10.13.06</v>
      </c>
      <c r="G118" s="298" t="s">
        <v>3495</v>
      </c>
      <c r="H118" s="304" t="s">
        <v>525</v>
      </c>
      <c r="I118" s="3">
        <v>5</v>
      </c>
      <c r="J118" s="3852">
        <v>0</v>
      </c>
      <c r="K118" s="257">
        <f t="shared" si="14"/>
        <v>0</v>
      </c>
      <c r="L118" s="930" t="s">
        <v>201</v>
      </c>
      <c r="M118" s="238" t="s">
        <v>2947</v>
      </c>
      <c r="N118" s="255">
        <v>1</v>
      </c>
    </row>
    <row r="119" spans="1:14">
      <c r="A119" s="2398">
        <v>301</v>
      </c>
      <c r="B119" s="927" t="s">
        <v>304</v>
      </c>
      <c r="C119" s="928" t="s">
        <v>2769</v>
      </c>
      <c r="D119" s="919" t="s">
        <v>256</v>
      </c>
      <c r="F119" s="285" t="str">
        <f t="shared" si="10"/>
        <v>301.10.13.07</v>
      </c>
      <c r="G119" s="298" t="s">
        <v>3496</v>
      </c>
      <c r="H119" s="304" t="s">
        <v>525</v>
      </c>
      <c r="I119" s="3">
        <v>10</v>
      </c>
      <c r="J119" s="3852">
        <v>0</v>
      </c>
      <c r="K119" s="257">
        <f t="shared" si="14"/>
        <v>0</v>
      </c>
      <c r="L119" s="930" t="s">
        <v>201</v>
      </c>
      <c r="M119" s="238" t="s">
        <v>2947</v>
      </c>
      <c r="N119" s="255">
        <v>1</v>
      </c>
    </row>
    <row r="120" spans="1:14">
      <c r="A120" s="2398">
        <v>301</v>
      </c>
      <c r="B120" s="927" t="s">
        <v>304</v>
      </c>
      <c r="C120" s="928" t="s">
        <v>2769</v>
      </c>
      <c r="D120" s="919" t="s">
        <v>265</v>
      </c>
      <c r="F120" s="285" t="str">
        <f t="shared" si="10"/>
        <v>301.10.13.08</v>
      </c>
      <c r="G120" s="298" t="s">
        <v>3497</v>
      </c>
      <c r="H120" s="304" t="s">
        <v>525</v>
      </c>
      <c r="I120" s="3">
        <v>15</v>
      </c>
      <c r="J120" s="3852">
        <v>0</v>
      </c>
      <c r="K120" s="257">
        <f t="shared" si="14"/>
        <v>0</v>
      </c>
      <c r="L120" s="930" t="s">
        <v>201</v>
      </c>
      <c r="M120" s="238" t="s">
        <v>2947</v>
      </c>
      <c r="N120" s="255">
        <v>1</v>
      </c>
    </row>
    <row r="121" spans="1:14">
      <c r="A121" s="2398">
        <v>301</v>
      </c>
      <c r="B121" s="927" t="s">
        <v>304</v>
      </c>
      <c r="C121" s="928" t="s">
        <v>2769</v>
      </c>
      <c r="D121" s="919" t="s">
        <v>511</v>
      </c>
      <c r="F121" s="285" t="str">
        <f t="shared" si="10"/>
        <v>301.10.13.09</v>
      </c>
      <c r="G121" s="298" t="s">
        <v>3498</v>
      </c>
      <c r="H121" s="304" t="s">
        <v>525</v>
      </c>
      <c r="I121" s="3">
        <v>10</v>
      </c>
      <c r="J121" s="3852">
        <v>0</v>
      </c>
      <c r="K121" s="257">
        <f t="shared" si="14"/>
        <v>0</v>
      </c>
      <c r="L121" s="930" t="s">
        <v>201</v>
      </c>
      <c r="M121" s="238" t="s">
        <v>2947</v>
      </c>
      <c r="N121" s="255">
        <v>1</v>
      </c>
    </row>
    <row r="122" spans="1:14">
      <c r="A122" s="2398">
        <v>301</v>
      </c>
      <c r="B122" s="927" t="s">
        <v>304</v>
      </c>
      <c r="C122" s="928" t="s">
        <v>2769</v>
      </c>
      <c r="D122" s="919" t="s">
        <v>304</v>
      </c>
      <c r="F122" s="285" t="str">
        <f t="shared" si="10"/>
        <v>301.10.13.10</v>
      </c>
      <c r="G122" s="298" t="s">
        <v>3499</v>
      </c>
      <c r="H122" s="304" t="s">
        <v>525</v>
      </c>
      <c r="I122" s="3">
        <v>10</v>
      </c>
      <c r="J122" s="3852">
        <v>0</v>
      </c>
      <c r="K122" s="257">
        <f t="shared" si="14"/>
        <v>0</v>
      </c>
      <c r="L122" s="930" t="s">
        <v>201</v>
      </c>
      <c r="M122" s="238" t="s">
        <v>2947</v>
      </c>
      <c r="N122" s="255">
        <v>1</v>
      </c>
    </row>
    <row r="123" spans="1:14" ht="25.5">
      <c r="A123" s="2398">
        <v>301</v>
      </c>
      <c r="B123" s="927" t="s">
        <v>304</v>
      </c>
      <c r="C123" s="928" t="s">
        <v>2769</v>
      </c>
      <c r="D123" s="919" t="s">
        <v>310</v>
      </c>
      <c r="F123" s="285" t="str">
        <f t="shared" si="10"/>
        <v>301.10.13.11</v>
      </c>
      <c r="G123" s="298" t="s">
        <v>3500</v>
      </c>
      <c r="H123" s="304" t="s">
        <v>525</v>
      </c>
      <c r="I123" s="3">
        <v>11</v>
      </c>
      <c r="J123" s="3852">
        <v>0</v>
      </c>
      <c r="K123" s="257">
        <f t="shared" si="14"/>
        <v>0</v>
      </c>
      <c r="L123" s="930" t="s">
        <v>201</v>
      </c>
      <c r="M123" s="238" t="s">
        <v>2947</v>
      </c>
      <c r="N123" s="255">
        <v>1</v>
      </c>
    </row>
    <row r="124" spans="1:14">
      <c r="A124" s="2398">
        <v>301</v>
      </c>
      <c r="B124" s="927" t="s">
        <v>304</v>
      </c>
      <c r="C124" s="928" t="s">
        <v>2769</v>
      </c>
      <c r="D124" s="919" t="s">
        <v>354</v>
      </c>
      <c r="F124" s="285" t="str">
        <f t="shared" si="10"/>
        <v>301.10.13.12</v>
      </c>
      <c r="G124" s="298" t="s">
        <v>3501</v>
      </c>
      <c r="H124" s="304" t="s">
        <v>525</v>
      </c>
      <c r="I124" s="3">
        <v>99</v>
      </c>
      <c r="J124" s="3852">
        <v>0</v>
      </c>
      <c r="K124" s="257">
        <f t="shared" si="14"/>
        <v>0</v>
      </c>
      <c r="L124" s="930" t="s">
        <v>201</v>
      </c>
      <c r="M124" s="238" t="s">
        <v>2947</v>
      </c>
      <c r="N124" s="255">
        <v>1</v>
      </c>
    </row>
    <row r="125" spans="1:14" s="369" customFormat="1" ht="14.25">
      <c r="A125" s="2399">
        <v>301</v>
      </c>
      <c r="B125" s="931" t="s">
        <v>304</v>
      </c>
      <c r="C125" s="932" t="s">
        <v>2771</v>
      </c>
      <c r="D125" s="921"/>
      <c r="E125" s="240"/>
      <c r="F125" s="316" t="str">
        <f t="shared" si="10"/>
        <v>301.10.14.</v>
      </c>
      <c r="G125" s="286" t="s">
        <v>3003</v>
      </c>
      <c r="H125" s="304"/>
      <c r="I125" s="616"/>
      <c r="J125" s="617"/>
      <c r="K125" s="12"/>
      <c r="L125" s="933"/>
      <c r="M125" s="934"/>
      <c r="N125" s="934"/>
    </row>
    <row r="126" spans="1:14" ht="30">
      <c r="A126" s="2398">
        <v>301</v>
      </c>
      <c r="B126" s="927" t="s">
        <v>304</v>
      </c>
      <c r="C126" s="928" t="s">
        <v>2771</v>
      </c>
      <c r="F126" s="285" t="str">
        <f t="shared" si="10"/>
        <v>301.10.14.</v>
      </c>
      <c r="G126" s="6" t="s">
        <v>11033</v>
      </c>
      <c r="H126" s="7"/>
      <c r="I126" s="8"/>
      <c r="J126" s="9"/>
      <c r="K126" s="320"/>
      <c r="L126" s="930"/>
    </row>
    <row r="127" spans="1:14">
      <c r="A127" s="2398">
        <v>301</v>
      </c>
      <c r="B127" s="927" t="s">
        <v>304</v>
      </c>
      <c r="F127" s="3519" t="str">
        <f>A127&amp;"."&amp;B127</f>
        <v>301.10</v>
      </c>
      <c r="G127" s="3520" t="s">
        <v>3502</v>
      </c>
      <c r="H127" s="3519"/>
      <c r="I127" s="3521"/>
      <c r="J127" s="3519"/>
      <c r="K127" s="3522">
        <f>SUM(K15:K124)</f>
        <v>0</v>
      </c>
      <c r="L127" s="290"/>
      <c r="M127" s="290"/>
      <c r="N127" s="290"/>
    </row>
    <row r="128" spans="1:14">
      <c r="A128" s="2398">
        <v>301</v>
      </c>
    </row>
  </sheetData>
  <sheetProtection algorithmName="SHA-512" hashValue="uowM7E+i01Tu+/o2CGfxTjLT5TgGOAeXl2tRtJ+eiqH6KguRDsdrPqhC/U7cCoxyteGuwOa8zwGUPB/l5nu8Zw==" saltValue="6cDM81YjhES9VBAsQzs9vA==" spinCount="100000" sheet="1" formatCells="0" formatColumns="0" formatRows="0" selectLockedCells="1"/>
  <protectedRanges>
    <protectedRange sqref="J16:J124" name="Obseg1"/>
  </protectedRanges>
  <dataConsolidate/>
  <mergeCells count="11">
    <mergeCell ref="G11:K11"/>
    <mergeCell ref="A1:D1"/>
    <mergeCell ref="F2:K2"/>
    <mergeCell ref="A3:A10"/>
    <mergeCell ref="B3:B10"/>
    <mergeCell ref="C3:C10"/>
    <mergeCell ref="G3:K3"/>
    <mergeCell ref="G4:K4"/>
    <mergeCell ref="G5:K5"/>
    <mergeCell ref="G6:K6"/>
    <mergeCell ref="G7:K7"/>
  </mergeCells>
  <pageMargins left="0.59027777777777779" right="0.39374999999999999" top="0.98402777777777772" bottom="0.98402777777777772" header="0.51180555555555551" footer="0.51180555555555551"/>
  <pageSetup paperSize="9" scale="70" firstPageNumber="0" orientation="portrait" horizontalDpi="300" verticalDpi="300" r:id="rId1"/>
  <headerFooter alignWithMargins="0">
    <oddFooter>&amp;C&amp;P</oddFoot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9F97B-4A06-440D-ACC0-FA187FA2658B}">
  <sheetPr>
    <tabColor theme="9" tint="0.39997558519241921"/>
  </sheetPr>
  <dimension ref="A1:U32"/>
  <sheetViews>
    <sheetView view="pageBreakPreview" topLeftCell="F1" zoomScaleNormal="85" zoomScaleSheetLayoutView="100" workbookViewId="0">
      <selection activeCell="E75" sqref="E75"/>
    </sheetView>
  </sheetViews>
  <sheetFormatPr defaultColWidth="8.140625" defaultRowHeight="12.75"/>
  <cols>
    <col min="1" max="1" width="9" style="926" hidden="1" customWidth="1"/>
    <col min="2" max="2" width="3.42578125" style="927" hidden="1" customWidth="1"/>
    <col min="3" max="3" width="3.42578125" style="928" hidden="1" customWidth="1"/>
    <col min="4" max="4" width="3.42578125" style="919" hidden="1" customWidth="1"/>
    <col min="5" max="5" width="3.42578125" style="235" hidden="1" customWidth="1"/>
    <col min="6" max="6" width="19.85546875" style="253" bestFit="1" customWidth="1"/>
    <col min="7" max="7" width="47.42578125" style="254" customWidth="1"/>
    <col min="8" max="8" width="9.7109375" style="255" customWidth="1"/>
    <col min="9" max="9" width="11.140625" style="256" customWidth="1"/>
    <col min="10" max="10" width="13.5703125" style="257" customWidth="1"/>
    <col min="11" max="11" width="16.7109375" style="257" customWidth="1"/>
    <col min="12" max="12" width="12.28515625" style="238" hidden="1" customWidth="1"/>
    <col min="13" max="13" width="12.7109375" style="238" hidden="1" customWidth="1"/>
    <col min="14" max="14" width="16.42578125" style="238" hidden="1" customWidth="1"/>
    <col min="15" max="16" width="0" style="237" hidden="1" customWidth="1"/>
    <col min="17" max="254" width="8.140625" style="237"/>
    <col min="255" max="255" width="5" style="237" customWidth="1"/>
    <col min="256" max="256" width="7.42578125" style="237" customWidth="1"/>
    <col min="257" max="257" width="47.42578125" style="237" customWidth="1"/>
    <col min="258" max="258" width="9.7109375" style="237" customWidth="1"/>
    <col min="259" max="259" width="11.140625" style="237" customWidth="1"/>
    <col min="260" max="260" width="13.5703125" style="237" customWidth="1"/>
    <col min="261" max="261" width="16.7109375" style="237" customWidth="1"/>
    <col min="262" max="264" width="8.140625" style="237"/>
    <col min="265" max="265" width="36.42578125" style="237" customWidth="1"/>
    <col min="266" max="510" width="8.140625" style="237"/>
    <col min="511" max="511" width="5" style="237" customWidth="1"/>
    <col min="512" max="512" width="7.42578125" style="237" customWidth="1"/>
    <col min="513" max="513" width="47.42578125" style="237" customWidth="1"/>
    <col min="514" max="514" width="9.7109375" style="237" customWidth="1"/>
    <col min="515" max="515" width="11.140625" style="237" customWidth="1"/>
    <col min="516" max="516" width="13.5703125" style="237" customWidth="1"/>
    <col min="517" max="517" width="16.7109375" style="237" customWidth="1"/>
    <col min="518" max="520" width="8.140625" style="237"/>
    <col min="521" max="521" width="36.42578125" style="237" customWidth="1"/>
    <col min="522" max="766" width="8.140625" style="237"/>
    <col min="767" max="767" width="5" style="237" customWidth="1"/>
    <col min="768" max="768" width="7.42578125" style="237" customWidth="1"/>
    <col min="769" max="769" width="47.42578125" style="237" customWidth="1"/>
    <col min="770" max="770" width="9.7109375" style="237" customWidth="1"/>
    <col min="771" max="771" width="11.140625" style="237" customWidth="1"/>
    <col min="772" max="772" width="13.5703125" style="237" customWidth="1"/>
    <col min="773" max="773" width="16.7109375" style="237" customWidth="1"/>
    <col min="774" max="776" width="8.140625" style="237"/>
    <col min="777" max="777" width="36.42578125" style="237" customWidth="1"/>
    <col min="778" max="1022" width="8.140625" style="237"/>
    <col min="1023" max="1023" width="5" style="237" customWidth="1"/>
    <col min="1024" max="1024" width="7.42578125" style="237" customWidth="1"/>
    <col min="1025" max="1025" width="47.42578125" style="237" customWidth="1"/>
    <col min="1026" max="1026" width="9.7109375" style="237" customWidth="1"/>
    <col min="1027" max="1027" width="11.140625" style="237" customWidth="1"/>
    <col min="1028" max="1028" width="13.5703125" style="237" customWidth="1"/>
    <col min="1029" max="1029" width="16.7109375" style="237" customWidth="1"/>
    <col min="1030" max="1032" width="8.140625" style="237"/>
    <col min="1033" max="1033" width="36.42578125" style="237" customWidth="1"/>
    <col min="1034" max="1278" width="8.140625" style="237"/>
    <col min="1279" max="1279" width="5" style="237" customWidth="1"/>
    <col min="1280" max="1280" width="7.42578125" style="237" customWidth="1"/>
    <col min="1281" max="1281" width="47.42578125" style="237" customWidth="1"/>
    <col min="1282" max="1282" width="9.7109375" style="237" customWidth="1"/>
    <col min="1283" max="1283" width="11.140625" style="237" customWidth="1"/>
    <col min="1284" max="1284" width="13.5703125" style="237" customWidth="1"/>
    <col min="1285" max="1285" width="16.7109375" style="237" customWidth="1"/>
    <col min="1286" max="1288" width="8.140625" style="237"/>
    <col min="1289" max="1289" width="36.42578125" style="237" customWidth="1"/>
    <col min="1290" max="1534" width="8.140625" style="237"/>
    <col min="1535" max="1535" width="5" style="237" customWidth="1"/>
    <col min="1536" max="1536" width="7.42578125" style="237" customWidth="1"/>
    <col min="1537" max="1537" width="47.42578125" style="237" customWidth="1"/>
    <col min="1538" max="1538" width="9.7109375" style="237" customWidth="1"/>
    <col min="1539" max="1539" width="11.140625" style="237" customWidth="1"/>
    <col min="1540" max="1540" width="13.5703125" style="237" customWidth="1"/>
    <col min="1541" max="1541" width="16.7109375" style="237" customWidth="1"/>
    <col min="1542" max="1544" width="8.140625" style="237"/>
    <col min="1545" max="1545" width="36.42578125" style="237" customWidth="1"/>
    <col min="1546" max="1790" width="8.140625" style="237"/>
    <col min="1791" max="1791" width="5" style="237" customWidth="1"/>
    <col min="1792" max="1792" width="7.42578125" style="237" customWidth="1"/>
    <col min="1793" max="1793" width="47.42578125" style="237" customWidth="1"/>
    <col min="1794" max="1794" width="9.7109375" style="237" customWidth="1"/>
    <col min="1795" max="1795" width="11.140625" style="237" customWidth="1"/>
    <col min="1796" max="1796" width="13.5703125" style="237" customWidth="1"/>
    <col min="1797" max="1797" width="16.7109375" style="237" customWidth="1"/>
    <col min="1798" max="1800" width="8.140625" style="237"/>
    <col min="1801" max="1801" width="36.42578125" style="237" customWidth="1"/>
    <col min="1802" max="2046" width="8.140625" style="237"/>
    <col min="2047" max="2047" width="5" style="237" customWidth="1"/>
    <col min="2048" max="2048" width="7.42578125" style="237" customWidth="1"/>
    <col min="2049" max="2049" width="47.42578125" style="237" customWidth="1"/>
    <col min="2050" max="2050" width="9.7109375" style="237" customWidth="1"/>
    <col min="2051" max="2051" width="11.140625" style="237" customWidth="1"/>
    <col min="2052" max="2052" width="13.5703125" style="237" customWidth="1"/>
    <col min="2053" max="2053" width="16.7109375" style="237" customWidth="1"/>
    <col min="2054" max="2056" width="8.140625" style="237"/>
    <col min="2057" max="2057" width="36.42578125" style="237" customWidth="1"/>
    <col min="2058" max="2302" width="8.140625" style="237"/>
    <col min="2303" max="2303" width="5" style="237" customWidth="1"/>
    <col min="2304" max="2304" width="7.42578125" style="237" customWidth="1"/>
    <col min="2305" max="2305" width="47.42578125" style="237" customWidth="1"/>
    <col min="2306" max="2306" width="9.7109375" style="237" customWidth="1"/>
    <col min="2307" max="2307" width="11.140625" style="237" customWidth="1"/>
    <col min="2308" max="2308" width="13.5703125" style="237" customWidth="1"/>
    <col min="2309" max="2309" width="16.7109375" style="237" customWidth="1"/>
    <col min="2310" max="2312" width="8.140625" style="237"/>
    <col min="2313" max="2313" width="36.42578125" style="237" customWidth="1"/>
    <col min="2314" max="2558" width="8.140625" style="237"/>
    <col min="2559" max="2559" width="5" style="237" customWidth="1"/>
    <col min="2560" max="2560" width="7.42578125" style="237" customWidth="1"/>
    <col min="2561" max="2561" width="47.42578125" style="237" customWidth="1"/>
    <col min="2562" max="2562" width="9.7109375" style="237" customWidth="1"/>
    <col min="2563" max="2563" width="11.140625" style="237" customWidth="1"/>
    <col min="2564" max="2564" width="13.5703125" style="237" customWidth="1"/>
    <col min="2565" max="2565" width="16.7109375" style="237" customWidth="1"/>
    <col min="2566" max="2568" width="8.140625" style="237"/>
    <col min="2569" max="2569" width="36.42578125" style="237" customWidth="1"/>
    <col min="2570" max="2814" width="8.140625" style="237"/>
    <col min="2815" max="2815" width="5" style="237" customWidth="1"/>
    <col min="2816" max="2816" width="7.42578125" style="237" customWidth="1"/>
    <col min="2817" max="2817" width="47.42578125" style="237" customWidth="1"/>
    <col min="2818" max="2818" width="9.7109375" style="237" customWidth="1"/>
    <col min="2819" max="2819" width="11.140625" style="237" customWidth="1"/>
    <col min="2820" max="2820" width="13.5703125" style="237" customWidth="1"/>
    <col min="2821" max="2821" width="16.7109375" style="237" customWidth="1"/>
    <col min="2822" max="2824" width="8.140625" style="237"/>
    <col min="2825" max="2825" width="36.42578125" style="237" customWidth="1"/>
    <col min="2826" max="3070" width="8.140625" style="237"/>
    <col min="3071" max="3071" width="5" style="237" customWidth="1"/>
    <col min="3072" max="3072" width="7.42578125" style="237" customWidth="1"/>
    <col min="3073" max="3073" width="47.42578125" style="237" customWidth="1"/>
    <col min="3074" max="3074" width="9.7109375" style="237" customWidth="1"/>
    <col min="3075" max="3075" width="11.140625" style="237" customWidth="1"/>
    <col min="3076" max="3076" width="13.5703125" style="237" customWidth="1"/>
    <col min="3077" max="3077" width="16.7109375" style="237" customWidth="1"/>
    <col min="3078" max="3080" width="8.140625" style="237"/>
    <col min="3081" max="3081" width="36.42578125" style="237" customWidth="1"/>
    <col min="3082" max="3326" width="8.140625" style="237"/>
    <col min="3327" max="3327" width="5" style="237" customWidth="1"/>
    <col min="3328" max="3328" width="7.42578125" style="237" customWidth="1"/>
    <col min="3329" max="3329" width="47.42578125" style="237" customWidth="1"/>
    <col min="3330" max="3330" width="9.7109375" style="237" customWidth="1"/>
    <col min="3331" max="3331" width="11.140625" style="237" customWidth="1"/>
    <col min="3332" max="3332" width="13.5703125" style="237" customWidth="1"/>
    <col min="3333" max="3333" width="16.7109375" style="237" customWidth="1"/>
    <col min="3334" max="3336" width="8.140625" style="237"/>
    <col min="3337" max="3337" width="36.42578125" style="237" customWidth="1"/>
    <col min="3338" max="3582" width="8.140625" style="237"/>
    <col min="3583" max="3583" width="5" style="237" customWidth="1"/>
    <col min="3584" max="3584" width="7.42578125" style="237" customWidth="1"/>
    <col min="3585" max="3585" width="47.42578125" style="237" customWidth="1"/>
    <col min="3586" max="3586" width="9.7109375" style="237" customWidth="1"/>
    <col min="3587" max="3587" width="11.140625" style="237" customWidth="1"/>
    <col min="3588" max="3588" width="13.5703125" style="237" customWidth="1"/>
    <col min="3589" max="3589" width="16.7109375" style="237" customWidth="1"/>
    <col min="3590" max="3592" width="8.140625" style="237"/>
    <col min="3593" max="3593" width="36.42578125" style="237" customWidth="1"/>
    <col min="3594" max="3838" width="8.140625" style="237"/>
    <col min="3839" max="3839" width="5" style="237" customWidth="1"/>
    <col min="3840" max="3840" width="7.42578125" style="237" customWidth="1"/>
    <col min="3841" max="3841" width="47.42578125" style="237" customWidth="1"/>
    <col min="3842" max="3842" width="9.7109375" style="237" customWidth="1"/>
    <col min="3843" max="3843" width="11.140625" style="237" customWidth="1"/>
    <col min="3844" max="3844" width="13.5703125" style="237" customWidth="1"/>
    <col min="3845" max="3845" width="16.7109375" style="237" customWidth="1"/>
    <col min="3846" max="3848" width="8.140625" style="237"/>
    <col min="3849" max="3849" width="36.42578125" style="237" customWidth="1"/>
    <col min="3850" max="4094" width="8.140625" style="237"/>
    <col min="4095" max="4095" width="5" style="237" customWidth="1"/>
    <col min="4096" max="4096" width="7.42578125" style="237" customWidth="1"/>
    <col min="4097" max="4097" width="47.42578125" style="237" customWidth="1"/>
    <col min="4098" max="4098" width="9.7109375" style="237" customWidth="1"/>
    <col min="4099" max="4099" width="11.140625" style="237" customWidth="1"/>
    <col min="4100" max="4100" width="13.5703125" style="237" customWidth="1"/>
    <col min="4101" max="4101" width="16.7109375" style="237" customWidth="1"/>
    <col min="4102" max="4104" width="8.140625" style="237"/>
    <col min="4105" max="4105" width="36.42578125" style="237" customWidth="1"/>
    <col min="4106" max="4350" width="8.140625" style="237"/>
    <col min="4351" max="4351" width="5" style="237" customWidth="1"/>
    <col min="4352" max="4352" width="7.42578125" style="237" customWidth="1"/>
    <col min="4353" max="4353" width="47.42578125" style="237" customWidth="1"/>
    <col min="4354" max="4354" width="9.7109375" style="237" customWidth="1"/>
    <col min="4355" max="4355" width="11.140625" style="237" customWidth="1"/>
    <col min="4356" max="4356" width="13.5703125" style="237" customWidth="1"/>
    <col min="4357" max="4357" width="16.7109375" style="237" customWidth="1"/>
    <col min="4358" max="4360" width="8.140625" style="237"/>
    <col min="4361" max="4361" width="36.42578125" style="237" customWidth="1"/>
    <col min="4362" max="4606" width="8.140625" style="237"/>
    <col min="4607" max="4607" width="5" style="237" customWidth="1"/>
    <col min="4608" max="4608" width="7.42578125" style="237" customWidth="1"/>
    <col min="4609" max="4609" width="47.42578125" style="237" customWidth="1"/>
    <col min="4610" max="4610" width="9.7109375" style="237" customWidth="1"/>
    <col min="4611" max="4611" width="11.140625" style="237" customWidth="1"/>
    <col min="4612" max="4612" width="13.5703125" style="237" customWidth="1"/>
    <col min="4613" max="4613" width="16.7109375" style="237" customWidth="1"/>
    <col min="4614" max="4616" width="8.140625" style="237"/>
    <col min="4617" max="4617" width="36.42578125" style="237" customWidth="1"/>
    <col min="4618" max="4862" width="8.140625" style="237"/>
    <col min="4863" max="4863" width="5" style="237" customWidth="1"/>
    <col min="4864" max="4864" width="7.42578125" style="237" customWidth="1"/>
    <col min="4865" max="4865" width="47.42578125" style="237" customWidth="1"/>
    <col min="4866" max="4866" width="9.7109375" style="237" customWidth="1"/>
    <col min="4867" max="4867" width="11.140625" style="237" customWidth="1"/>
    <col min="4868" max="4868" width="13.5703125" style="237" customWidth="1"/>
    <col min="4869" max="4869" width="16.7109375" style="237" customWidth="1"/>
    <col min="4870" max="4872" width="8.140625" style="237"/>
    <col min="4873" max="4873" width="36.42578125" style="237" customWidth="1"/>
    <col min="4874" max="5118" width="8.140625" style="237"/>
    <col min="5119" max="5119" width="5" style="237" customWidth="1"/>
    <col min="5120" max="5120" width="7.42578125" style="237" customWidth="1"/>
    <col min="5121" max="5121" width="47.42578125" style="237" customWidth="1"/>
    <col min="5122" max="5122" width="9.7109375" style="237" customWidth="1"/>
    <col min="5123" max="5123" width="11.140625" style="237" customWidth="1"/>
    <col min="5124" max="5124" width="13.5703125" style="237" customWidth="1"/>
    <col min="5125" max="5125" width="16.7109375" style="237" customWidth="1"/>
    <col min="5126" max="5128" width="8.140625" style="237"/>
    <col min="5129" max="5129" width="36.42578125" style="237" customWidth="1"/>
    <col min="5130" max="5374" width="8.140625" style="237"/>
    <col min="5375" max="5375" width="5" style="237" customWidth="1"/>
    <col min="5376" max="5376" width="7.42578125" style="237" customWidth="1"/>
    <col min="5377" max="5377" width="47.42578125" style="237" customWidth="1"/>
    <col min="5378" max="5378" width="9.7109375" style="237" customWidth="1"/>
    <col min="5379" max="5379" width="11.140625" style="237" customWidth="1"/>
    <col min="5380" max="5380" width="13.5703125" style="237" customWidth="1"/>
    <col min="5381" max="5381" width="16.7109375" style="237" customWidth="1"/>
    <col min="5382" max="5384" width="8.140625" style="237"/>
    <col min="5385" max="5385" width="36.42578125" style="237" customWidth="1"/>
    <col min="5386" max="5630" width="8.140625" style="237"/>
    <col min="5631" max="5631" width="5" style="237" customWidth="1"/>
    <col min="5632" max="5632" width="7.42578125" style="237" customWidth="1"/>
    <col min="5633" max="5633" width="47.42578125" style="237" customWidth="1"/>
    <col min="5634" max="5634" width="9.7109375" style="237" customWidth="1"/>
    <col min="5635" max="5635" width="11.140625" style="237" customWidth="1"/>
    <col min="5636" max="5636" width="13.5703125" style="237" customWidth="1"/>
    <col min="5637" max="5637" width="16.7109375" style="237" customWidth="1"/>
    <col min="5638" max="5640" width="8.140625" style="237"/>
    <col min="5641" max="5641" width="36.42578125" style="237" customWidth="1"/>
    <col min="5642" max="5886" width="8.140625" style="237"/>
    <col min="5887" max="5887" width="5" style="237" customWidth="1"/>
    <col min="5888" max="5888" width="7.42578125" style="237" customWidth="1"/>
    <col min="5889" max="5889" width="47.42578125" style="237" customWidth="1"/>
    <col min="5890" max="5890" width="9.7109375" style="237" customWidth="1"/>
    <col min="5891" max="5891" width="11.140625" style="237" customWidth="1"/>
    <col min="5892" max="5892" width="13.5703125" style="237" customWidth="1"/>
    <col min="5893" max="5893" width="16.7109375" style="237" customWidth="1"/>
    <col min="5894" max="5896" width="8.140625" style="237"/>
    <col min="5897" max="5897" width="36.42578125" style="237" customWidth="1"/>
    <col min="5898" max="6142" width="8.140625" style="237"/>
    <col min="6143" max="6143" width="5" style="237" customWidth="1"/>
    <col min="6144" max="6144" width="7.42578125" style="237" customWidth="1"/>
    <col min="6145" max="6145" width="47.42578125" style="237" customWidth="1"/>
    <col min="6146" max="6146" width="9.7109375" style="237" customWidth="1"/>
    <col min="6147" max="6147" width="11.140625" style="237" customWidth="1"/>
    <col min="6148" max="6148" width="13.5703125" style="237" customWidth="1"/>
    <col min="6149" max="6149" width="16.7109375" style="237" customWidth="1"/>
    <col min="6150" max="6152" width="8.140625" style="237"/>
    <col min="6153" max="6153" width="36.42578125" style="237" customWidth="1"/>
    <col min="6154" max="6398" width="8.140625" style="237"/>
    <col min="6399" max="6399" width="5" style="237" customWidth="1"/>
    <col min="6400" max="6400" width="7.42578125" style="237" customWidth="1"/>
    <col min="6401" max="6401" width="47.42578125" style="237" customWidth="1"/>
    <col min="6402" max="6402" width="9.7109375" style="237" customWidth="1"/>
    <col min="6403" max="6403" width="11.140625" style="237" customWidth="1"/>
    <col min="6404" max="6404" width="13.5703125" style="237" customWidth="1"/>
    <col min="6405" max="6405" width="16.7109375" style="237" customWidth="1"/>
    <col min="6406" max="6408" width="8.140625" style="237"/>
    <col min="6409" max="6409" width="36.42578125" style="237" customWidth="1"/>
    <col min="6410" max="6654" width="8.140625" style="237"/>
    <col min="6655" max="6655" width="5" style="237" customWidth="1"/>
    <col min="6656" max="6656" width="7.42578125" style="237" customWidth="1"/>
    <col min="6657" max="6657" width="47.42578125" style="237" customWidth="1"/>
    <col min="6658" max="6658" width="9.7109375" style="237" customWidth="1"/>
    <col min="6659" max="6659" width="11.140625" style="237" customWidth="1"/>
    <col min="6660" max="6660" width="13.5703125" style="237" customWidth="1"/>
    <col min="6661" max="6661" width="16.7109375" style="237" customWidth="1"/>
    <col min="6662" max="6664" width="8.140625" style="237"/>
    <col min="6665" max="6665" width="36.42578125" style="237" customWidth="1"/>
    <col min="6666" max="6910" width="8.140625" style="237"/>
    <col min="6911" max="6911" width="5" style="237" customWidth="1"/>
    <col min="6912" max="6912" width="7.42578125" style="237" customWidth="1"/>
    <col min="6913" max="6913" width="47.42578125" style="237" customWidth="1"/>
    <col min="6914" max="6914" width="9.7109375" style="237" customWidth="1"/>
    <col min="6915" max="6915" width="11.140625" style="237" customWidth="1"/>
    <col min="6916" max="6916" width="13.5703125" style="237" customWidth="1"/>
    <col min="6917" max="6917" width="16.7109375" style="237" customWidth="1"/>
    <col min="6918" max="6920" width="8.140625" style="237"/>
    <col min="6921" max="6921" width="36.42578125" style="237" customWidth="1"/>
    <col min="6922" max="7166" width="8.140625" style="237"/>
    <col min="7167" max="7167" width="5" style="237" customWidth="1"/>
    <col min="7168" max="7168" width="7.42578125" style="237" customWidth="1"/>
    <col min="7169" max="7169" width="47.42578125" style="237" customWidth="1"/>
    <col min="7170" max="7170" width="9.7109375" style="237" customWidth="1"/>
    <col min="7171" max="7171" width="11.140625" style="237" customWidth="1"/>
    <col min="7172" max="7172" width="13.5703125" style="237" customWidth="1"/>
    <col min="7173" max="7173" width="16.7109375" style="237" customWidth="1"/>
    <col min="7174" max="7176" width="8.140625" style="237"/>
    <col min="7177" max="7177" width="36.42578125" style="237" customWidth="1"/>
    <col min="7178" max="7422" width="8.140625" style="237"/>
    <col min="7423" max="7423" width="5" style="237" customWidth="1"/>
    <col min="7424" max="7424" width="7.42578125" style="237" customWidth="1"/>
    <col min="7425" max="7425" width="47.42578125" style="237" customWidth="1"/>
    <col min="7426" max="7426" width="9.7109375" style="237" customWidth="1"/>
    <col min="7427" max="7427" width="11.140625" style="237" customWidth="1"/>
    <col min="7428" max="7428" width="13.5703125" style="237" customWidth="1"/>
    <col min="7429" max="7429" width="16.7109375" style="237" customWidth="1"/>
    <col min="7430" max="7432" width="8.140625" style="237"/>
    <col min="7433" max="7433" width="36.42578125" style="237" customWidth="1"/>
    <col min="7434" max="7678" width="8.140625" style="237"/>
    <col min="7679" max="7679" width="5" style="237" customWidth="1"/>
    <col min="7680" max="7680" width="7.42578125" style="237" customWidth="1"/>
    <col min="7681" max="7681" width="47.42578125" style="237" customWidth="1"/>
    <col min="7682" max="7682" width="9.7109375" style="237" customWidth="1"/>
    <col min="7683" max="7683" width="11.140625" style="237" customWidth="1"/>
    <col min="7684" max="7684" width="13.5703125" style="237" customWidth="1"/>
    <col min="7685" max="7685" width="16.7109375" style="237" customWidth="1"/>
    <col min="7686" max="7688" width="8.140625" style="237"/>
    <col min="7689" max="7689" width="36.42578125" style="237" customWidth="1"/>
    <col min="7690" max="7934" width="8.140625" style="237"/>
    <col min="7935" max="7935" width="5" style="237" customWidth="1"/>
    <col min="7936" max="7936" width="7.42578125" style="237" customWidth="1"/>
    <col min="7937" max="7937" width="47.42578125" style="237" customWidth="1"/>
    <col min="7938" max="7938" width="9.7109375" style="237" customWidth="1"/>
    <col min="7939" max="7939" width="11.140625" style="237" customWidth="1"/>
    <col min="7940" max="7940" width="13.5703125" style="237" customWidth="1"/>
    <col min="7941" max="7941" width="16.7109375" style="237" customWidth="1"/>
    <col min="7942" max="7944" width="8.140625" style="237"/>
    <col min="7945" max="7945" width="36.42578125" style="237" customWidth="1"/>
    <col min="7946" max="8190" width="8.140625" style="237"/>
    <col min="8191" max="8191" width="5" style="237" customWidth="1"/>
    <col min="8192" max="8192" width="7.42578125" style="237" customWidth="1"/>
    <col min="8193" max="8193" width="47.42578125" style="237" customWidth="1"/>
    <col min="8194" max="8194" width="9.7109375" style="237" customWidth="1"/>
    <col min="8195" max="8195" width="11.140625" style="237" customWidth="1"/>
    <col min="8196" max="8196" width="13.5703125" style="237" customWidth="1"/>
    <col min="8197" max="8197" width="16.7109375" style="237" customWidth="1"/>
    <col min="8198" max="8200" width="8.140625" style="237"/>
    <col min="8201" max="8201" width="36.42578125" style="237" customWidth="1"/>
    <col min="8202" max="8446" width="8.140625" style="237"/>
    <col min="8447" max="8447" width="5" style="237" customWidth="1"/>
    <col min="8448" max="8448" width="7.42578125" style="237" customWidth="1"/>
    <col min="8449" max="8449" width="47.42578125" style="237" customWidth="1"/>
    <col min="8450" max="8450" width="9.7109375" style="237" customWidth="1"/>
    <col min="8451" max="8451" width="11.140625" style="237" customWidth="1"/>
    <col min="8452" max="8452" width="13.5703125" style="237" customWidth="1"/>
    <col min="8453" max="8453" width="16.7109375" style="237" customWidth="1"/>
    <col min="8454" max="8456" width="8.140625" style="237"/>
    <col min="8457" max="8457" width="36.42578125" style="237" customWidth="1"/>
    <col min="8458" max="8702" width="8.140625" style="237"/>
    <col min="8703" max="8703" width="5" style="237" customWidth="1"/>
    <col min="8704" max="8704" width="7.42578125" style="237" customWidth="1"/>
    <col min="8705" max="8705" width="47.42578125" style="237" customWidth="1"/>
    <col min="8706" max="8706" width="9.7109375" style="237" customWidth="1"/>
    <col min="8707" max="8707" width="11.140625" style="237" customWidth="1"/>
    <col min="8708" max="8708" width="13.5703125" style="237" customWidth="1"/>
    <col min="8709" max="8709" width="16.7109375" style="237" customWidth="1"/>
    <col min="8710" max="8712" width="8.140625" style="237"/>
    <col min="8713" max="8713" width="36.42578125" style="237" customWidth="1"/>
    <col min="8714" max="8958" width="8.140625" style="237"/>
    <col min="8959" max="8959" width="5" style="237" customWidth="1"/>
    <col min="8960" max="8960" width="7.42578125" style="237" customWidth="1"/>
    <col min="8961" max="8961" width="47.42578125" style="237" customWidth="1"/>
    <col min="8962" max="8962" width="9.7109375" style="237" customWidth="1"/>
    <col min="8963" max="8963" width="11.140625" style="237" customWidth="1"/>
    <col min="8964" max="8964" width="13.5703125" style="237" customWidth="1"/>
    <col min="8965" max="8965" width="16.7109375" style="237" customWidth="1"/>
    <col min="8966" max="8968" width="8.140625" style="237"/>
    <col min="8969" max="8969" width="36.42578125" style="237" customWidth="1"/>
    <col min="8970" max="9214" width="8.140625" style="237"/>
    <col min="9215" max="9215" width="5" style="237" customWidth="1"/>
    <col min="9216" max="9216" width="7.42578125" style="237" customWidth="1"/>
    <col min="9217" max="9217" width="47.42578125" style="237" customWidth="1"/>
    <col min="9218" max="9218" width="9.7109375" style="237" customWidth="1"/>
    <col min="9219" max="9219" width="11.140625" style="237" customWidth="1"/>
    <col min="9220" max="9220" width="13.5703125" style="237" customWidth="1"/>
    <col min="9221" max="9221" width="16.7109375" style="237" customWidth="1"/>
    <col min="9222" max="9224" width="8.140625" style="237"/>
    <col min="9225" max="9225" width="36.42578125" style="237" customWidth="1"/>
    <col min="9226" max="9470" width="8.140625" style="237"/>
    <col min="9471" max="9471" width="5" style="237" customWidth="1"/>
    <col min="9472" max="9472" width="7.42578125" style="237" customWidth="1"/>
    <col min="9473" max="9473" width="47.42578125" style="237" customWidth="1"/>
    <col min="9474" max="9474" width="9.7109375" style="237" customWidth="1"/>
    <col min="9475" max="9475" width="11.140625" style="237" customWidth="1"/>
    <col min="9476" max="9476" width="13.5703125" style="237" customWidth="1"/>
    <col min="9477" max="9477" width="16.7109375" style="237" customWidth="1"/>
    <col min="9478" max="9480" width="8.140625" style="237"/>
    <col min="9481" max="9481" width="36.42578125" style="237" customWidth="1"/>
    <col min="9482" max="9726" width="8.140625" style="237"/>
    <col min="9727" max="9727" width="5" style="237" customWidth="1"/>
    <col min="9728" max="9728" width="7.42578125" style="237" customWidth="1"/>
    <col min="9729" max="9729" width="47.42578125" style="237" customWidth="1"/>
    <col min="9730" max="9730" width="9.7109375" style="237" customWidth="1"/>
    <col min="9731" max="9731" width="11.140625" style="237" customWidth="1"/>
    <col min="9732" max="9732" width="13.5703125" style="237" customWidth="1"/>
    <col min="9733" max="9733" width="16.7109375" style="237" customWidth="1"/>
    <col min="9734" max="9736" width="8.140625" style="237"/>
    <col min="9737" max="9737" width="36.42578125" style="237" customWidth="1"/>
    <col min="9738" max="9982" width="8.140625" style="237"/>
    <col min="9983" max="9983" width="5" style="237" customWidth="1"/>
    <col min="9984" max="9984" width="7.42578125" style="237" customWidth="1"/>
    <col min="9985" max="9985" width="47.42578125" style="237" customWidth="1"/>
    <col min="9986" max="9986" width="9.7109375" style="237" customWidth="1"/>
    <col min="9987" max="9987" width="11.140625" style="237" customWidth="1"/>
    <col min="9988" max="9988" width="13.5703125" style="237" customWidth="1"/>
    <col min="9989" max="9989" width="16.7109375" style="237" customWidth="1"/>
    <col min="9990" max="9992" width="8.140625" style="237"/>
    <col min="9993" max="9993" width="36.42578125" style="237" customWidth="1"/>
    <col min="9994" max="10238" width="8.140625" style="237"/>
    <col min="10239" max="10239" width="5" style="237" customWidth="1"/>
    <col min="10240" max="10240" width="7.42578125" style="237" customWidth="1"/>
    <col min="10241" max="10241" width="47.42578125" style="237" customWidth="1"/>
    <col min="10242" max="10242" width="9.7109375" style="237" customWidth="1"/>
    <col min="10243" max="10243" width="11.140625" style="237" customWidth="1"/>
    <col min="10244" max="10244" width="13.5703125" style="237" customWidth="1"/>
    <col min="10245" max="10245" width="16.7109375" style="237" customWidth="1"/>
    <col min="10246" max="10248" width="8.140625" style="237"/>
    <col min="10249" max="10249" width="36.42578125" style="237" customWidth="1"/>
    <col min="10250" max="10494" width="8.140625" style="237"/>
    <col min="10495" max="10495" width="5" style="237" customWidth="1"/>
    <col min="10496" max="10496" width="7.42578125" style="237" customWidth="1"/>
    <col min="10497" max="10497" width="47.42578125" style="237" customWidth="1"/>
    <col min="10498" max="10498" width="9.7109375" style="237" customWidth="1"/>
    <col min="10499" max="10499" width="11.140625" style="237" customWidth="1"/>
    <col min="10500" max="10500" width="13.5703125" style="237" customWidth="1"/>
    <col min="10501" max="10501" width="16.7109375" style="237" customWidth="1"/>
    <col min="10502" max="10504" width="8.140625" style="237"/>
    <col min="10505" max="10505" width="36.42578125" style="237" customWidth="1"/>
    <col min="10506" max="10750" width="8.140625" style="237"/>
    <col min="10751" max="10751" width="5" style="237" customWidth="1"/>
    <col min="10752" max="10752" width="7.42578125" style="237" customWidth="1"/>
    <col min="10753" max="10753" width="47.42578125" style="237" customWidth="1"/>
    <col min="10754" max="10754" width="9.7109375" style="237" customWidth="1"/>
    <col min="10755" max="10755" width="11.140625" style="237" customWidth="1"/>
    <col min="10756" max="10756" width="13.5703125" style="237" customWidth="1"/>
    <col min="10757" max="10757" width="16.7109375" style="237" customWidth="1"/>
    <col min="10758" max="10760" width="8.140625" style="237"/>
    <col min="10761" max="10761" width="36.42578125" style="237" customWidth="1"/>
    <col min="10762" max="11006" width="8.140625" style="237"/>
    <col min="11007" max="11007" width="5" style="237" customWidth="1"/>
    <col min="11008" max="11008" width="7.42578125" style="237" customWidth="1"/>
    <col min="11009" max="11009" width="47.42578125" style="237" customWidth="1"/>
    <col min="11010" max="11010" width="9.7109375" style="237" customWidth="1"/>
    <col min="11011" max="11011" width="11.140625" style="237" customWidth="1"/>
    <col min="11012" max="11012" width="13.5703125" style="237" customWidth="1"/>
    <col min="11013" max="11013" width="16.7109375" style="237" customWidth="1"/>
    <col min="11014" max="11016" width="8.140625" style="237"/>
    <col min="11017" max="11017" width="36.42578125" style="237" customWidth="1"/>
    <col min="11018" max="11262" width="8.140625" style="237"/>
    <col min="11263" max="11263" width="5" style="237" customWidth="1"/>
    <col min="11264" max="11264" width="7.42578125" style="237" customWidth="1"/>
    <col min="11265" max="11265" width="47.42578125" style="237" customWidth="1"/>
    <col min="11266" max="11266" width="9.7109375" style="237" customWidth="1"/>
    <col min="11267" max="11267" width="11.140625" style="237" customWidth="1"/>
    <col min="11268" max="11268" width="13.5703125" style="237" customWidth="1"/>
    <col min="11269" max="11269" width="16.7109375" style="237" customWidth="1"/>
    <col min="11270" max="11272" width="8.140625" style="237"/>
    <col min="11273" max="11273" width="36.42578125" style="237" customWidth="1"/>
    <col min="11274" max="11518" width="8.140625" style="237"/>
    <col min="11519" max="11519" width="5" style="237" customWidth="1"/>
    <col min="11520" max="11520" width="7.42578125" style="237" customWidth="1"/>
    <col min="11521" max="11521" width="47.42578125" style="237" customWidth="1"/>
    <col min="11522" max="11522" width="9.7109375" style="237" customWidth="1"/>
    <col min="11523" max="11523" width="11.140625" style="237" customWidth="1"/>
    <col min="11524" max="11524" width="13.5703125" style="237" customWidth="1"/>
    <col min="11525" max="11525" width="16.7109375" style="237" customWidth="1"/>
    <col min="11526" max="11528" width="8.140625" style="237"/>
    <col min="11529" max="11529" width="36.42578125" style="237" customWidth="1"/>
    <col min="11530" max="11774" width="8.140625" style="237"/>
    <col min="11775" max="11775" width="5" style="237" customWidth="1"/>
    <col min="11776" max="11776" width="7.42578125" style="237" customWidth="1"/>
    <col min="11777" max="11777" width="47.42578125" style="237" customWidth="1"/>
    <col min="11778" max="11778" width="9.7109375" style="237" customWidth="1"/>
    <col min="11779" max="11779" width="11.140625" style="237" customWidth="1"/>
    <col min="11780" max="11780" width="13.5703125" style="237" customWidth="1"/>
    <col min="11781" max="11781" width="16.7109375" style="237" customWidth="1"/>
    <col min="11782" max="11784" width="8.140625" style="237"/>
    <col min="11785" max="11785" width="36.42578125" style="237" customWidth="1"/>
    <col min="11786" max="12030" width="8.140625" style="237"/>
    <col min="12031" max="12031" width="5" style="237" customWidth="1"/>
    <col min="12032" max="12032" width="7.42578125" style="237" customWidth="1"/>
    <col min="12033" max="12033" width="47.42578125" style="237" customWidth="1"/>
    <col min="12034" max="12034" width="9.7109375" style="237" customWidth="1"/>
    <col min="12035" max="12035" width="11.140625" style="237" customWidth="1"/>
    <col min="12036" max="12036" width="13.5703125" style="237" customWidth="1"/>
    <col min="12037" max="12037" width="16.7109375" style="237" customWidth="1"/>
    <col min="12038" max="12040" width="8.140625" style="237"/>
    <col min="12041" max="12041" width="36.42578125" style="237" customWidth="1"/>
    <col min="12042" max="12286" width="8.140625" style="237"/>
    <col min="12287" max="12287" width="5" style="237" customWidth="1"/>
    <col min="12288" max="12288" width="7.42578125" style="237" customWidth="1"/>
    <col min="12289" max="12289" width="47.42578125" style="237" customWidth="1"/>
    <col min="12290" max="12290" width="9.7109375" style="237" customWidth="1"/>
    <col min="12291" max="12291" width="11.140625" style="237" customWidth="1"/>
    <col min="12292" max="12292" width="13.5703125" style="237" customWidth="1"/>
    <col min="12293" max="12293" width="16.7109375" style="237" customWidth="1"/>
    <col min="12294" max="12296" width="8.140625" style="237"/>
    <col min="12297" max="12297" width="36.42578125" style="237" customWidth="1"/>
    <col min="12298" max="12542" width="8.140625" style="237"/>
    <col min="12543" max="12543" width="5" style="237" customWidth="1"/>
    <col min="12544" max="12544" width="7.42578125" style="237" customWidth="1"/>
    <col min="12545" max="12545" width="47.42578125" style="237" customWidth="1"/>
    <col min="12546" max="12546" width="9.7109375" style="237" customWidth="1"/>
    <col min="12547" max="12547" width="11.140625" style="237" customWidth="1"/>
    <col min="12548" max="12548" width="13.5703125" style="237" customWidth="1"/>
    <col min="12549" max="12549" width="16.7109375" style="237" customWidth="1"/>
    <col min="12550" max="12552" width="8.140625" style="237"/>
    <col min="12553" max="12553" width="36.42578125" style="237" customWidth="1"/>
    <col min="12554" max="12798" width="8.140625" style="237"/>
    <col min="12799" max="12799" width="5" style="237" customWidth="1"/>
    <col min="12800" max="12800" width="7.42578125" style="237" customWidth="1"/>
    <col min="12801" max="12801" width="47.42578125" style="237" customWidth="1"/>
    <col min="12802" max="12802" width="9.7109375" style="237" customWidth="1"/>
    <col min="12803" max="12803" width="11.140625" style="237" customWidth="1"/>
    <col min="12804" max="12804" width="13.5703125" style="237" customWidth="1"/>
    <col min="12805" max="12805" width="16.7109375" style="237" customWidth="1"/>
    <col min="12806" max="12808" width="8.140625" style="237"/>
    <col min="12809" max="12809" width="36.42578125" style="237" customWidth="1"/>
    <col min="12810" max="13054" width="8.140625" style="237"/>
    <col min="13055" max="13055" width="5" style="237" customWidth="1"/>
    <col min="13056" max="13056" width="7.42578125" style="237" customWidth="1"/>
    <col min="13057" max="13057" width="47.42578125" style="237" customWidth="1"/>
    <col min="13058" max="13058" width="9.7109375" style="237" customWidth="1"/>
    <col min="13059" max="13059" width="11.140625" style="237" customWidth="1"/>
    <col min="13060" max="13060" width="13.5703125" style="237" customWidth="1"/>
    <col min="13061" max="13061" width="16.7109375" style="237" customWidth="1"/>
    <col min="13062" max="13064" width="8.140625" style="237"/>
    <col min="13065" max="13065" width="36.42578125" style="237" customWidth="1"/>
    <col min="13066" max="13310" width="8.140625" style="237"/>
    <col min="13311" max="13311" width="5" style="237" customWidth="1"/>
    <col min="13312" max="13312" width="7.42578125" style="237" customWidth="1"/>
    <col min="13313" max="13313" width="47.42578125" style="237" customWidth="1"/>
    <col min="13314" max="13314" width="9.7109375" style="237" customWidth="1"/>
    <col min="13315" max="13315" width="11.140625" style="237" customWidth="1"/>
    <col min="13316" max="13316" width="13.5703125" style="237" customWidth="1"/>
    <col min="13317" max="13317" width="16.7109375" style="237" customWidth="1"/>
    <col min="13318" max="13320" width="8.140625" style="237"/>
    <col min="13321" max="13321" width="36.42578125" style="237" customWidth="1"/>
    <col min="13322" max="13566" width="8.140625" style="237"/>
    <col min="13567" max="13567" width="5" style="237" customWidth="1"/>
    <col min="13568" max="13568" width="7.42578125" style="237" customWidth="1"/>
    <col min="13569" max="13569" width="47.42578125" style="237" customWidth="1"/>
    <col min="13570" max="13570" width="9.7109375" style="237" customWidth="1"/>
    <col min="13571" max="13571" width="11.140625" style="237" customWidth="1"/>
    <col min="13572" max="13572" width="13.5703125" style="237" customWidth="1"/>
    <col min="13573" max="13573" width="16.7109375" style="237" customWidth="1"/>
    <col min="13574" max="13576" width="8.140625" style="237"/>
    <col min="13577" max="13577" width="36.42578125" style="237" customWidth="1"/>
    <col min="13578" max="13822" width="8.140625" style="237"/>
    <col min="13823" max="13823" width="5" style="237" customWidth="1"/>
    <col min="13824" max="13824" width="7.42578125" style="237" customWidth="1"/>
    <col min="13825" max="13825" width="47.42578125" style="237" customWidth="1"/>
    <col min="13826" max="13826" width="9.7109375" style="237" customWidth="1"/>
    <col min="13827" max="13827" width="11.140625" style="237" customWidth="1"/>
    <col min="13828" max="13828" width="13.5703125" style="237" customWidth="1"/>
    <col min="13829" max="13829" width="16.7109375" style="237" customWidth="1"/>
    <col min="13830" max="13832" width="8.140625" style="237"/>
    <col min="13833" max="13833" width="36.42578125" style="237" customWidth="1"/>
    <col min="13834" max="14078" width="8.140625" style="237"/>
    <col min="14079" max="14079" width="5" style="237" customWidth="1"/>
    <col min="14080" max="14080" width="7.42578125" style="237" customWidth="1"/>
    <col min="14081" max="14081" width="47.42578125" style="237" customWidth="1"/>
    <col min="14082" max="14082" width="9.7109375" style="237" customWidth="1"/>
    <col min="14083" max="14083" width="11.140625" style="237" customWidth="1"/>
    <col min="14084" max="14084" width="13.5703125" style="237" customWidth="1"/>
    <col min="14085" max="14085" width="16.7109375" style="237" customWidth="1"/>
    <col min="14086" max="14088" width="8.140625" style="237"/>
    <col min="14089" max="14089" width="36.42578125" style="237" customWidth="1"/>
    <col min="14090" max="14334" width="8.140625" style="237"/>
    <col min="14335" max="14335" width="5" style="237" customWidth="1"/>
    <col min="14336" max="14336" width="7.42578125" style="237" customWidth="1"/>
    <col min="14337" max="14337" width="47.42578125" style="237" customWidth="1"/>
    <col min="14338" max="14338" width="9.7109375" style="237" customWidth="1"/>
    <col min="14339" max="14339" width="11.140625" style="237" customWidth="1"/>
    <col min="14340" max="14340" width="13.5703125" style="237" customWidth="1"/>
    <col min="14341" max="14341" width="16.7109375" style="237" customWidth="1"/>
    <col min="14342" max="14344" width="8.140625" style="237"/>
    <col min="14345" max="14345" width="36.42578125" style="237" customWidth="1"/>
    <col min="14346" max="14590" width="8.140625" style="237"/>
    <col min="14591" max="14591" width="5" style="237" customWidth="1"/>
    <col min="14592" max="14592" width="7.42578125" style="237" customWidth="1"/>
    <col min="14593" max="14593" width="47.42578125" style="237" customWidth="1"/>
    <col min="14594" max="14594" width="9.7109375" style="237" customWidth="1"/>
    <col min="14595" max="14595" width="11.140625" style="237" customWidth="1"/>
    <col min="14596" max="14596" width="13.5703125" style="237" customWidth="1"/>
    <col min="14597" max="14597" width="16.7109375" style="237" customWidth="1"/>
    <col min="14598" max="14600" width="8.140625" style="237"/>
    <col min="14601" max="14601" width="36.42578125" style="237" customWidth="1"/>
    <col min="14602" max="14846" width="8.140625" style="237"/>
    <col min="14847" max="14847" width="5" style="237" customWidth="1"/>
    <col min="14848" max="14848" width="7.42578125" style="237" customWidth="1"/>
    <col min="14849" max="14849" width="47.42578125" style="237" customWidth="1"/>
    <col min="14850" max="14850" width="9.7109375" style="237" customWidth="1"/>
    <col min="14851" max="14851" width="11.140625" style="237" customWidth="1"/>
    <col min="14852" max="14852" width="13.5703125" style="237" customWidth="1"/>
    <col min="14853" max="14853" width="16.7109375" style="237" customWidth="1"/>
    <col min="14854" max="14856" width="8.140625" style="237"/>
    <col min="14857" max="14857" width="36.42578125" style="237" customWidth="1"/>
    <col min="14858" max="15102" width="8.140625" style="237"/>
    <col min="15103" max="15103" width="5" style="237" customWidth="1"/>
    <col min="15104" max="15104" width="7.42578125" style="237" customWidth="1"/>
    <col min="15105" max="15105" width="47.42578125" style="237" customWidth="1"/>
    <col min="15106" max="15106" width="9.7109375" style="237" customWidth="1"/>
    <col min="15107" max="15107" width="11.140625" style="237" customWidth="1"/>
    <col min="15108" max="15108" width="13.5703125" style="237" customWidth="1"/>
    <col min="15109" max="15109" width="16.7109375" style="237" customWidth="1"/>
    <col min="15110" max="15112" width="8.140625" style="237"/>
    <col min="15113" max="15113" width="36.42578125" style="237" customWidth="1"/>
    <col min="15114" max="15358" width="8.140625" style="237"/>
    <col min="15359" max="15359" width="5" style="237" customWidth="1"/>
    <col min="15360" max="15360" width="7.42578125" style="237" customWidth="1"/>
    <col min="15361" max="15361" width="47.42578125" style="237" customWidth="1"/>
    <col min="15362" max="15362" width="9.7109375" style="237" customWidth="1"/>
    <col min="15363" max="15363" width="11.140625" style="237" customWidth="1"/>
    <col min="15364" max="15364" width="13.5703125" style="237" customWidth="1"/>
    <col min="15365" max="15365" width="16.7109375" style="237" customWidth="1"/>
    <col min="15366" max="15368" width="8.140625" style="237"/>
    <col min="15369" max="15369" width="36.42578125" style="237" customWidth="1"/>
    <col min="15370" max="15614" width="8.140625" style="237"/>
    <col min="15615" max="15615" width="5" style="237" customWidth="1"/>
    <col min="15616" max="15616" width="7.42578125" style="237" customWidth="1"/>
    <col min="15617" max="15617" width="47.42578125" style="237" customWidth="1"/>
    <col min="15618" max="15618" width="9.7109375" style="237" customWidth="1"/>
    <col min="15619" max="15619" width="11.140625" style="237" customWidth="1"/>
    <col min="15620" max="15620" width="13.5703125" style="237" customWidth="1"/>
    <col min="15621" max="15621" width="16.7109375" style="237" customWidth="1"/>
    <col min="15622" max="15624" width="8.140625" style="237"/>
    <col min="15625" max="15625" width="36.42578125" style="237" customWidth="1"/>
    <col min="15626" max="15870" width="8.140625" style="237"/>
    <col min="15871" max="15871" width="5" style="237" customWidth="1"/>
    <col min="15872" max="15872" width="7.42578125" style="237" customWidth="1"/>
    <col min="15873" max="15873" width="47.42578125" style="237" customWidth="1"/>
    <col min="15874" max="15874" width="9.7109375" style="237" customWidth="1"/>
    <col min="15875" max="15875" width="11.140625" style="237" customWidth="1"/>
    <col min="15876" max="15876" width="13.5703125" style="237" customWidth="1"/>
    <col min="15877" max="15877" width="16.7109375" style="237" customWidth="1"/>
    <col min="15878" max="15880" width="8.140625" style="237"/>
    <col min="15881" max="15881" width="36.42578125" style="237" customWidth="1"/>
    <col min="15882" max="16126" width="8.140625" style="237"/>
    <col min="16127" max="16127" width="5" style="237" customWidth="1"/>
    <col min="16128" max="16128" width="7.42578125" style="237" customWidth="1"/>
    <col min="16129" max="16129" width="47.42578125" style="237" customWidth="1"/>
    <col min="16130" max="16130" width="9.7109375" style="237" customWidth="1"/>
    <col min="16131" max="16131" width="11.140625" style="237" customWidth="1"/>
    <col min="16132" max="16132" width="13.5703125" style="237" customWidth="1"/>
    <col min="16133" max="16133" width="16.7109375" style="237" customWidth="1"/>
    <col min="16134" max="16136" width="8.140625" style="237"/>
    <col min="16137" max="16137" width="36.42578125" style="237" customWidth="1"/>
    <col min="16138" max="16384" width="8.140625" style="237"/>
  </cols>
  <sheetData>
    <row r="1" spans="1:21" ht="18">
      <c r="A1" s="4965"/>
      <c r="B1" s="4965"/>
      <c r="C1" s="4965"/>
      <c r="D1" s="4966"/>
      <c r="F1" s="3523" t="s">
        <v>2914</v>
      </c>
      <c r="G1" s="3523" t="s">
        <v>2915</v>
      </c>
      <c r="H1" s="3524" t="s">
        <v>2916</v>
      </c>
      <c r="I1" s="3525" t="s">
        <v>2917</v>
      </c>
      <c r="J1" s="3524" t="s">
        <v>2918</v>
      </c>
      <c r="K1" s="3526" t="s">
        <v>2919</v>
      </c>
      <c r="L1" s="3524" t="s">
        <v>2920</v>
      </c>
      <c r="M1" s="3524" t="s">
        <v>165</v>
      </c>
      <c r="N1" s="3524" t="s">
        <v>2921</v>
      </c>
      <c r="O1" s="236"/>
      <c r="P1" s="236"/>
      <c r="Q1" s="236"/>
      <c r="R1" s="236"/>
      <c r="S1" s="236"/>
      <c r="T1" s="236"/>
      <c r="U1" s="236"/>
    </row>
    <row r="2" spans="1:21" ht="20.25">
      <c r="A2" s="2394">
        <v>1</v>
      </c>
      <c r="B2" s="2394">
        <v>2</v>
      </c>
      <c r="C2" s="2394">
        <v>3</v>
      </c>
      <c r="D2" s="2394">
        <v>4</v>
      </c>
      <c r="F2" s="4967" t="s">
        <v>2922</v>
      </c>
      <c r="G2" s="4967"/>
      <c r="H2" s="4967"/>
      <c r="I2" s="4967"/>
      <c r="J2" s="4967"/>
      <c r="K2" s="4967"/>
      <c r="M2" s="917"/>
      <c r="N2" s="917"/>
    </row>
    <row r="3" spans="1:21" ht="15">
      <c r="A3" s="4880" t="s">
        <v>2923</v>
      </c>
      <c r="B3" s="4881" t="s">
        <v>2924</v>
      </c>
      <c r="C3" s="4882"/>
      <c r="F3" s="239" t="s">
        <v>2925</v>
      </c>
      <c r="G3" s="4883" t="s">
        <v>2926</v>
      </c>
      <c r="H3" s="4883"/>
      <c r="I3" s="4883"/>
      <c r="J3" s="4883"/>
      <c r="K3" s="4883"/>
      <c r="M3" s="920"/>
      <c r="N3" s="920"/>
    </row>
    <row r="4" spans="1:21" s="243" customFormat="1" ht="15">
      <c r="A4" s="4880"/>
      <c r="B4" s="4881"/>
      <c r="C4" s="4882"/>
      <c r="D4" s="921"/>
      <c r="E4" s="240"/>
      <c r="F4" s="241" t="s">
        <v>2927</v>
      </c>
      <c r="G4" s="4883" t="s">
        <v>2926</v>
      </c>
      <c r="H4" s="4883"/>
      <c r="I4" s="4883"/>
      <c r="J4" s="4883"/>
      <c r="K4" s="4883"/>
      <c r="L4" s="242"/>
      <c r="M4" s="922"/>
      <c r="N4" s="922"/>
    </row>
    <row r="5" spans="1:21" s="243" customFormat="1" ht="15">
      <c r="A5" s="4880"/>
      <c r="B5" s="4881"/>
      <c r="C5" s="4882"/>
      <c r="D5" s="921"/>
      <c r="E5" s="240"/>
      <c r="F5" s="239" t="s">
        <v>2928</v>
      </c>
      <c r="G5" s="4883" t="s">
        <v>2929</v>
      </c>
      <c r="H5" s="4883"/>
      <c r="I5" s="4883"/>
      <c r="J5" s="4883"/>
      <c r="K5" s="4883"/>
      <c r="L5" s="923"/>
      <c r="M5" s="922"/>
      <c r="N5" s="922"/>
    </row>
    <row r="6" spans="1:21" s="243" customFormat="1" ht="15">
      <c r="A6" s="4880"/>
      <c r="B6" s="4881"/>
      <c r="C6" s="4882"/>
      <c r="D6" s="921"/>
      <c r="E6" s="240"/>
      <c r="F6" s="244" t="s">
        <v>2930</v>
      </c>
      <c r="G6" s="4884" t="s">
        <v>2926</v>
      </c>
      <c r="H6" s="4884"/>
      <c r="I6" s="4884"/>
      <c r="J6" s="4884"/>
      <c r="K6" s="4884"/>
      <c r="L6" s="923"/>
      <c r="M6" s="920"/>
      <c r="N6" s="920"/>
    </row>
    <row r="7" spans="1:21" s="243" customFormat="1" ht="15">
      <c r="A7" s="4880"/>
      <c r="B7" s="4881"/>
      <c r="C7" s="4882"/>
      <c r="D7" s="921"/>
      <c r="E7" s="240"/>
      <c r="F7" s="245" t="s">
        <v>2931</v>
      </c>
      <c r="G7" s="4885" t="s">
        <v>2929</v>
      </c>
      <c r="H7" s="4885"/>
      <c r="I7" s="4885"/>
      <c r="J7" s="4885"/>
      <c r="K7" s="4885"/>
      <c r="L7" s="923"/>
      <c r="M7" s="922"/>
      <c r="N7" s="922"/>
    </row>
    <row r="8" spans="1:21" s="252" customFormat="1" ht="40.5">
      <c r="A8" s="4880"/>
      <c r="B8" s="4881"/>
      <c r="C8" s="4882"/>
      <c r="D8" s="2395"/>
      <c r="E8" s="246"/>
      <c r="F8" s="247"/>
      <c r="G8" s="248" t="s">
        <v>2932</v>
      </c>
      <c r="H8" s="249"/>
      <c r="I8" s="250"/>
      <c r="J8" s="251"/>
      <c r="K8" s="249"/>
      <c r="L8" s="924"/>
      <c r="M8" s="924"/>
      <c r="N8" s="924"/>
    </row>
    <row r="9" spans="1:21" ht="20.25">
      <c r="A9" s="4880"/>
      <c r="B9" s="4881"/>
      <c r="C9" s="4882"/>
      <c r="G9" s="248" t="s">
        <v>53</v>
      </c>
    </row>
    <row r="10" spans="1:21" ht="13.5" thickBot="1">
      <c r="A10" s="4880"/>
      <c r="B10" s="4881"/>
      <c r="C10" s="4882"/>
      <c r="F10" s="275"/>
      <c r="G10" s="276"/>
      <c r="H10" s="277"/>
      <c r="I10" s="278"/>
      <c r="J10" s="279"/>
      <c r="K10" s="279"/>
    </row>
    <row r="11" spans="1:21" ht="15">
      <c r="A11" s="2396"/>
      <c r="B11" s="2397"/>
      <c r="F11" s="2994"/>
      <c r="G11" s="4886" t="s">
        <v>2936</v>
      </c>
      <c r="H11" s="4886"/>
      <c r="I11" s="4886"/>
      <c r="J11" s="4886"/>
      <c r="K11" s="4886"/>
      <c r="M11" s="922"/>
      <c r="N11" s="922"/>
    </row>
    <row r="12" spans="1:21" ht="14.25">
      <c r="A12" s="2398">
        <v>301</v>
      </c>
      <c r="F12" s="3527">
        <f>A12</f>
        <v>301</v>
      </c>
      <c r="G12" s="3528" t="s">
        <v>2937</v>
      </c>
      <c r="H12" s="3529"/>
      <c r="I12" s="3530"/>
      <c r="J12" s="3529"/>
      <c r="K12" s="3529"/>
      <c r="M12" s="259"/>
      <c r="N12" s="259"/>
    </row>
    <row r="13" spans="1:21">
      <c r="A13" s="2398">
        <v>301</v>
      </c>
      <c r="F13" s="280" t="s">
        <v>2938</v>
      </c>
      <c r="G13" s="281" t="s">
        <v>2939</v>
      </c>
      <c r="H13" s="282" t="s">
        <v>2940</v>
      </c>
      <c r="I13" s="283" t="s">
        <v>2941</v>
      </c>
      <c r="J13" s="284" t="s">
        <v>1892</v>
      </c>
      <c r="K13" s="284" t="s">
        <v>2942</v>
      </c>
      <c r="L13" s="258"/>
      <c r="M13" s="258"/>
      <c r="N13" s="258"/>
    </row>
    <row r="14" spans="1:21">
      <c r="A14" s="2398">
        <v>301</v>
      </c>
      <c r="B14" s="927" t="s">
        <v>310</v>
      </c>
      <c r="F14" s="3531" t="str">
        <f>A14&amp;"."&amp;B14</f>
        <v>301.11</v>
      </c>
      <c r="G14" s="3532" t="s">
        <v>3503</v>
      </c>
      <c r="H14" s="3531"/>
      <c r="I14" s="3533"/>
      <c r="J14" s="3531"/>
      <c r="K14" s="3534">
        <f>SUM(K15:K28)</f>
        <v>0</v>
      </c>
      <c r="M14" s="259"/>
      <c r="N14" s="259"/>
    </row>
    <row r="15" spans="1:21" ht="25.5">
      <c r="A15" s="2398">
        <v>301</v>
      </c>
      <c r="B15" s="927" t="s">
        <v>310</v>
      </c>
      <c r="F15" s="285" t="str">
        <f>A15&amp;"."&amp;B15&amp;"."&amp;C15</f>
        <v>301.11.</v>
      </c>
      <c r="G15" s="286" t="s">
        <v>3504</v>
      </c>
      <c r="H15" s="242"/>
      <c r="I15" s="1"/>
    </row>
    <row r="16" spans="1:21" ht="165.75">
      <c r="A16" s="2398">
        <v>301</v>
      </c>
      <c r="B16" s="927" t="s">
        <v>310</v>
      </c>
      <c r="C16" s="928" t="s">
        <v>194</v>
      </c>
      <c r="D16" s="919" t="s">
        <v>194</v>
      </c>
      <c r="F16" s="285" t="str">
        <f>A16&amp;"."&amp;B16&amp;"."&amp;C16&amp;"."&amp;D16</f>
        <v>301.11.01.01</v>
      </c>
      <c r="G16" s="312" t="s">
        <v>3505</v>
      </c>
      <c r="H16" s="242" t="s">
        <v>525</v>
      </c>
      <c r="I16" s="1">
        <v>28</v>
      </c>
      <c r="J16" s="3852">
        <v>0</v>
      </c>
      <c r="K16" s="257">
        <f>I16*J16</f>
        <v>0</v>
      </c>
      <c r="L16" s="929" t="s">
        <v>202</v>
      </c>
      <c r="M16" s="238" t="s">
        <v>2947</v>
      </c>
      <c r="N16" s="238" t="s">
        <v>11032</v>
      </c>
      <c r="S16" s="237" t="s">
        <v>3506</v>
      </c>
      <c r="U16" s="237">
        <f>SUMIF(G10:G37, "*DALI*", I10:I37)</f>
        <v>294</v>
      </c>
    </row>
    <row r="17" spans="1:21" ht="165.75">
      <c r="A17" s="2398">
        <v>301</v>
      </c>
      <c r="B17" s="927" t="s">
        <v>310</v>
      </c>
      <c r="C17" s="928" t="s">
        <v>228</v>
      </c>
      <c r="D17" s="919" t="s">
        <v>194</v>
      </c>
      <c r="F17" s="285" t="str">
        <f t="shared" ref="F17:F30" si="0">A17&amp;"."&amp;B17&amp;"."&amp;C17&amp;"."&amp;D17</f>
        <v>301.11.02.01</v>
      </c>
      <c r="G17" s="312" t="s">
        <v>3507</v>
      </c>
      <c r="H17" s="242" t="s">
        <v>525</v>
      </c>
      <c r="I17" s="1">
        <v>12</v>
      </c>
      <c r="J17" s="3852">
        <v>0</v>
      </c>
      <c r="K17" s="257">
        <f t="shared" ref="K17:K28" si="1">I17*J17</f>
        <v>0</v>
      </c>
      <c r="L17" s="929" t="s">
        <v>202</v>
      </c>
      <c r="M17" s="238" t="s">
        <v>2947</v>
      </c>
      <c r="N17" s="238" t="s">
        <v>11032</v>
      </c>
    </row>
    <row r="18" spans="1:21" ht="204">
      <c r="A18" s="2398">
        <v>301</v>
      </c>
      <c r="B18" s="927" t="s">
        <v>310</v>
      </c>
      <c r="C18" s="928" t="s">
        <v>209</v>
      </c>
      <c r="D18" s="919" t="s">
        <v>194</v>
      </c>
      <c r="F18" s="285" t="str">
        <f t="shared" si="0"/>
        <v>301.11.03.01</v>
      </c>
      <c r="G18" s="312" t="s">
        <v>3508</v>
      </c>
      <c r="H18" s="242" t="s">
        <v>525</v>
      </c>
      <c r="I18" s="1">
        <v>13</v>
      </c>
      <c r="J18" s="3852">
        <v>0</v>
      </c>
      <c r="K18" s="257">
        <f t="shared" si="1"/>
        <v>0</v>
      </c>
      <c r="L18" s="929" t="s">
        <v>202</v>
      </c>
      <c r="M18" s="238" t="s">
        <v>2947</v>
      </c>
      <c r="N18" s="238" t="s">
        <v>11032</v>
      </c>
      <c r="S18" s="237" t="s">
        <v>3509</v>
      </c>
      <c r="U18" s="237">
        <f>SUMIF(G10:G37, "*ON/OFF*", I10:I37)</f>
        <v>58</v>
      </c>
    </row>
    <row r="19" spans="1:21" ht="191.25">
      <c r="A19" s="2398">
        <v>301</v>
      </c>
      <c r="B19" s="927" t="s">
        <v>310</v>
      </c>
      <c r="C19" s="928" t="s">
        <v>241</v>
      </c>
      <c r="D19" s="919" t="s">
        <v>194</v>
      </c>
      <c r="F19" s="285" t="str">
        <f t="shared" si="0"/>
        <v>301.11.04.01</v>
      </c>
      <c r="G19" s="312" t="s">
        <v>3510</v>
      </c>
      <c r="H19" s="242" t="s">
        <v>525</v>
      </c>
      <c r="I19" s="1">
        <v>34</v>
      </c>
      <c r="J19" s="3852">
        <v>0</v>
      </c>
      <c r="K19" s="257">
        <f t="shared" si="1"/>
        <v>0</v>
      </c>
      <c r="L19" s="929" t="s">
        <v>202</v>
      </c>
      <c r="M19" s="238" t="s">
        <v>2947</v>
      </c>
      <c r="N19" s="238" t="s">
        <v>11032</v>
      </c>
    </row>
    <row r="20" spans="1:21" ht="191.25">
      <c r="A20" s="2398">
        <v>301</v>
      </c>
      <c r="B20" s="927" t="s">
        <v>310</v>
      </c>
      <c r="C20" s="928" t="s">
        <v>245</v>
      </c>
      <c r="D20" s="919" t="s">
        <v>194</v>
      </c>
      <c r="F20" s="285" t="str">
        <f t="shared" si="0"/>
        <v>301.11.05.01</v>
      </c>
      <c r="G20" s="312" t="s">
        <v>3511</v>
      </c>
      <c r="H20" s="242" t="s">
        <v>525</v>
      </c>
      <c r="I20" s="1">
        <v>146</v>
      </c>
      <c r="J20" s="3852">
        <v>0</v>
      </c>
      <c r="K20" s="257">
        <f t="shared" si="1"/>
        <v>0</v>
      </c>
      <c r="L20" s="929" t="s">
        <v>202</v>
      </c>
      <c r="M20" s="238" t="s">
        <v>2947</v>
      </c>
      <c r="N20" s="238" t="s">
        <v>11032</v>
      </c>
    </row>
    <row r="21" spans="1:21" ht="191.25">
      <c r="A21" s="2398">
        <v>301</v>
      </c>
      <c r="B21" s="927" t="s">
        <v>310</v>
      </c>
      <c r="C21" s="928" t="s">
        <v>252</v>
      </c>
      <c r="D21" s="919" t="s">
        <v>194</v>
      </c>
      <c r="F21" s="285" t="str">
        <f t="shared" si="0"/>
        <v>301.11.06.01</v>
      </c>
      <c r="G21" s="312" t="s">
        <v>3512</v>
      </c>
      <c r="H21" s="242" t="s">
        <v>525</v>
      </c>
      <c r="I21" s="1">
        <v>55</v>
      </c>
      <c r="J21" s="3852">
        <v>0</v>
      </c>
      <c r="K21" s="257">
        <f t="shared" si="1"/>
        <v>0</v>
      </c>
      <c r="L21" s="929" t="s">
        <v>202</v>
      </c>
      <c r="M21" s="238" t="s">
        <v>2947</v>
      </c>
      <c r="N21" s="238" t="s">
        <v>11032</v>
      </c>
    </row>
    <row r="22" spans="1:21" ht="178.5">
      <c r="A22" s="2398">
        <v>301</v>
      </c>
      <c r="B22" s="927" t="s">
        <v>310</v>
      </c>
      <c r="C22" s="928" t="s">
        <v>256</v>
      </c>
      <c r="D22" s="919" t="s">
        <v>194</v>
      </c>
      <c r="F22" s="285" t="str">
        <f t="shared" si="0"/>
        <v>301.11.07.01</v>
      </c>
      <c r="G22" s="312" t="s">
        <v>3513</v>
      </c>
      <c r="H22" s="242" t="s">
        <v>525</v>
      </c>
      <c r="I22" s="1">
        <v>8</v>
      </c>
      <c r="J22" s="3852">
        <v>0</v>
      </c>
      <c r="K22" s="257">
        <f t="shared" si="1"/>
        <v>0</v>
      </c>
      <c r="L22" s="929" t="s">
        <v>202</v>
      </c>
      <c r="M22" s="238" t="s">
        <v>2947</v>
      </c>
      <c r="N22" s="238" t="s">
        <v>11032</v>
      </c>
    </row>
    <row r="23" spans="1:21" ht="165.75">
      <c r="A23" s="2398">
        <v>301</v>
      </c>
      <c r="B23" s="927" t="s">
        <v>310</v>
      </c>
      <c r="C23" s="928" t="s">
        <v>265</v>
      </c>
      <c r="D23" s="919" t="s">
        <v>194</v>
      </c>
      <c r="F23" s="285" t="str">
        <f t="shared" si="0"/>
        <v>301.11.08.01</v>
      </c>
      <c r="G23" s="312" t="s">
        <v>3514</v>
      </c>
      <c r="H23" s="242" t="s">
        <v>525</v>
      </c>
      <c r="I23" s="1">
        <v>3</v>
      </c>
      <c r="J23" s="3852">
        <v>0</v>
      </c>
      <c r="K23" s="257">
        <f t="shared" si="1"/>
        <v>0</v>
      </c>
      <c r="L23" s="929" t="s">
        <v>202</v>
      </c>
      <c r="M23" s="238" t="s">
        <v>2947</v>
      </c>
      <c r="N23" s="238" t="s">
        <v>11032</v>
      </c>
    </row>
    <row r="24" spans="1:21" ht="204">
      <c r="A24" s="2398">
        <v>301</v>
      </c>
      <c r="B24" s="927" t="s">
        <v>310</v>
      </c>
      <c r="C24" s="928" t="s">
        <v>304</v>
      </c>
      <c r="D24" s="919" t="s">
        <v>194</v>
      </c>
      <c r="F24" s="285" t="str">
        <f t="shared" si="0"/>
        <v>301.11.10.01</v>
      </c>
      <c r="G24" s="312" t="s">
        <v>3516</v>
      </c>
      <c r="H24" s="242" t="s">
        <v>525</v>
      </c>
      <c r="I24" s="1">
        <v>6</v>
      </c>
      <c r="J24" s="3852">
        <v>0</v>
      </c>
      <c r="K24" s="257">
        <f t="shared" si="1"/>
        <v>0</v>
      </c>
      <c r="L24" s="929" t="s">
        <v>202</v>
      </c>
      <c r="M24" s="238" t="s">
        <v>2947</v>
      </c>
      <c r="N24" s="238" t="s">
        <v>11032</v>
      </c>
    </row>
    <row r="25" spans="1:21" ht="63.75">
      <c r="A25" s="2398">
        <v>301</v>
      </c>
      <c r="B25" s="927" t="s">
        <v>310</v>
      </c>
      <c r="C25" s="928" t="s">
        <v>2769</v>
      </c>
      <c r="D25" s="919" t="s">
        <v>194</v>
      </c>
      <c r="F25" s="285" t="str">
        <f t="shared" si="0"/>
        <v>301.11.13.01</v>
      </c>
      <c r="G25" s="312" t="s">
        <v>3519</v>
      </c>
      <c r="H25" s="242" t="s">
        <v>525</v>
      </c>
      <c r="I25" s="1">
        <v>10</v>
      </c>
      <c r="J25" s="3852">
        <v>0</v>
      </c>
      <c r="K25" s="257">
        <f t="shared" si="1"/>
        <v>0</v>
      </c>
      <c r="L25" s="929" t="s">
        <v>202</v>
      </c>
      <c r="M25" s="238" t="s">
        <v>2947</v>
      </c>
      <c r="N25" s="238" t="s">
        <v>11032</v>
      </c>
    </row>
    <row r="26" spans="1:21" ht="38.25">
      <c r="A26" s="2398">
        <v>301</v>
      </c>
      <c r="B26" s="927" t="s">
        <v>310</v>
      </c>
      <c r="C26" s="928" t="s">
        <v>2987</v>
      </c>
      <c r="D26" s="919" t="s">
        <v>194</v>
      </c>
      <c r="F26" s="285" t="str">
        <f t="shared" si="0"/>
        <v>301.11.20.01</v>
      </c>
      <c r="G26" s="312" t="s">
        <v>3530</v>
      </c>
      <c r="H26" s="242" t="s">
        <v>525</v>
      </c>
      <c r="I26" s="1">
        <v>2</v>
      </c>
      <c r="J26" s="3852">
        <v>0</v>
      </c>
      <c r="K26" s="257">
        <f t="shared" si="1"/>
        <v>0</v>
      </c>
      <c r="L26" s="929" t="s">
        <v>202</v>
      </c>
      <c r="M26" s="238" t="s">
        <v>2947</v>
      </c>
      <c r="N26" s="238" t="s">
        <v>11032</v>
      </c>
    </row>
    <row r="27" spans="1:21" ht="25.5">
      <c r="A27" s="2398">
        <v>301</v>
      </c>
      <c r="B27" s="927" t="s">
        <v>310</v>
      </c>
      <c r="C27" s="928" t="s">
        <v>385</v>
      </c>
      <c r="D27" s="919" t="s">
        <v>194</v>
      </c>
      <c r="F27" s="285" t="str">
        <f t="shared" si="0"/>
        <v>301.11.21.01</v>
      </c>
      <c r="G27" s="312" t="s">
        <v>3531</v>
      </c>
      <c r="H27" s="242" t="s">
        <v>525</v>
      </c>
      <c r="I27" s="1">
        <v>34</v>
      </c>
      <c r="J27" s="3852">
        <v>0</v>
      </c>
      <c r="K27" s="257">
        <f t="shared" si="1"/>
        <v>0</v>
      </c>
      <c r="L27" s="929" t="s">
        <v>202</v>
      </c>
      <c r="M27" s="238" t="s">
        <v>2947</v>
      </c>
      <c r="N27" s="238" t="s">
        <v>11032</v>
      </c>
    </row>
    <row r="28" spans="1:21" ht="25.5">
      <c r="A28" s="2398">
        <v>301</v>
      </c>
      <c r="B28" s="927" t="s">
        <v>310</v>
      </c>
      <c r="C28" s="928" t="s">
        <v>2991</v>
      </c>
      <c r="D28" s="919" t="s">
        <v>194</v>
      </c>
      <c r="F28" s="285" t="str">
        <f t="shared" si="0"/>
        <v>301.11.22.01</v>
      </c>
      <c r="G28" s="312" t="s">
        <v>3532</v>
      </c>
      <c r="H28" s="242" t="s">
        <v>525</v>
      </c>
      <c r="I28" s="1">
        <v>3</v>
      </c>
      <c r="J28" s="3852">
        <v>0</v>
      </c>
      <c r="K28" s="257">
        <f t="shared" si="1"/>
        <v>0</v>
      </c>
      <c r="L28" s="929" t="s">
        <v>202</v>
      </c>
      <c r="M28" s="238" t="s">
        <v>2947</v>
      </c>
      <c r="N28" s="238" t="s">
        <v>11032</v>
      </c>
    </row>
    <row r="29" spans="1:21" s="369" customFormat="1" ht="14.25">
      <c r="A29" s="2399">
        <v>301</v>
      </c>
      <c r="B29" s="931" t="s">
        <v>310</v>
      </c>
      <c r="C29" s="932" t="s">
        <v>429</v>
      </c>
      <c r="D29" s="921"/>
      <c r="E29" s="240"/>
      <c r="F29" s="316" t="str">
        <f t="shared" si="0"/>
        <v>301.11.24.</v>
      </c>
      <c r="G29" s="286" t="s">
        <v>3003</v>
      </c>
      <c r="H29" s="304"/>
      <c r="I29" s="616"/>
      <c r="J29" s="617"/>
      <c r="K29" s="12"/>
      <c r="L29" s="933"/>
      <c r="M29" s="934"/>
      <c r="N29" s="934"/>
    </row>
    <row r="30" spans="1:21" ht="30">
      <c r="A30" s="2398">
        <v>301</v>
      </c>
      <c r="B30" s="927" t="s">
        <v>310</v>
      </c>
      <c r="C30" s="928" t="s">
        <v>429</v>
      </c>
      <c r="F30" s="285" t="str">
        <f t="shared" si="0"/>
        <v>301.11.24.</v>
      </c>
      <c r="G30" s="6" t="s">
        <v>11033</v>
      </c>
      <c r="H30" s="7"/>
      <c r="I30" s="8"/>
      <c r="J30" s="9"/>
      <c r="K30" s="320"/>
      <c r="L30" s="930"/>
    </row>
    <row r="31" spans="1:21">
      <c r="A31" s="2398">
        <v>301</v>
      </c>
      <c r="B31" s="927" t="s">
        <v>310</v>
      </c>
      <c r="F31" s="3531" t="str">
        <f>A31&amp;"."&amp;B31</f>
        <v>301.11</v>
      </c>
      <c r="G31" s="3532" t="s">
        <v>3536</v>
      </c>
      <c r="H31" s="3531"/>
      <c r="I31" s="3533"/>
      <c r="J31" s="3531"/>
      <c r="K31" s="3534">
        <f>SUM(K15:K28)</f>
        <v>0</v>
      </c>
      <c r="L31" s="290"/>
      <c r="M31" s="258"/>
      <c r="N31" s="258"/>
    </row>
    <row r="32" spans="1:21">
      <c r="A32" s="2398"/>
      <c r="L32" s="290"/>
      <c r="M32" s="258"/>
      <c r="N32" s="258"/>
    </row>
  </sheetData>
  <sheetProtection algorithmName="SHA-512" hashValue="bDzxTG0TjJ7+6vNGaOv0gDiSb0wXn4FJVPh2NGxs+5XIcWD5UEukx5HC8OntJd7g2AcR7aoVQDN9VFdDYoNpBg==" saltValue="KxUPvh+/0yc9VsDnI/vrWA==" spinCount="100000" sheet="1" formatCells="0" formatColumns="0" formatRows="0" selectLockedCells="1"/>
  <protectedRanges>
    <protectedRange sqref="J16:J28" name="Obseg1"/>
  </protectedRanges>
  <dataConsolidate/>
  <mergeCells count="11">
    <mergeCell ref="G11:K11"/>
    <mergeCell ref="A1:D1"/>
    <mergeCell ref="F2:K2"/>
    <mergeCell ref="A3:A10"/>
    <mergeCell ref="B3:B10"/>
    <mergeCell ref="C3:C10"/>
    <mergeCell ref="G3:K3"/>
    <mergeCell ref="G4:K4"/>
    <mergeCell ref="G5:K5"/>
    <mergeCell ref="G6:K6"/>
    <mergeCell ref="G7:K7"/>
  </mergeCells>
  <pageMargins left="0.59027777777777779" right="0.39374999999999999" top="0.98402777777777772" bottom="0.98402777777777772" header="0.51180555555555551" footer="0.51180555555555551"/>
  <pageSetup paperSize="9" scale="70" firstPageNumber="0" orientation="portrait" horizontalDpi="300" verticalDpi="300" r:id="rId1"/>
  <headerFooter alignWithMargins="0">
    <oddFooter>&amp;C&amp;P</odd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63DC5-0960-478F-A4F8-84D722215E91}">
  <sheetPr>
    <tabColor theme="9" tint="0.39997558519241921"/>
  </sheetPr>
  <dimension ref="A1:U42"/>
  <sheetViews>
    <sheetView view="pageBreakPreview" topLeftCell="F1" zoomScaleNormal="80" zoomScaleSheetLayoutView="100" workbookViewId="0">
      <selection activeCell="E75" sqref="E75"/>
    </sheetView>
  </sheetViews>
  <sheetFormatPr defaultColWidth="8.140625" defaultRowHeight="12.75"/>
  <cols>
    <col min="1" max="1" width="9" style="926" hidden="1" customWidth="1"/>
    <col min="2" max="2" width="3.42578125" style="927" hidden="1" customWidth="1"/>
    <col min="3" max="3" width="3.42578125" style="928" hidden="1" customWidth="1"/>
    <col min="4" max="4" width="3.42578125" style="919" hidden="1" customWidth="1"/>
    <col min="5" max="5" width="3.42578125" style="235" hidden="1" customWidth="1"/>
    <col min="6" max="6" width="19.85546875" style="253" bestFit="1" customWidth="1"/>
    <col min="7" max="7" width="47.42578125" style="254" customWidth="1"/>
    <col min="8" max="8" width="9.7109375" style="255" customWidth="1"/>
    <col min="9" max="9" width="11.140625" style="256" customWidth="1"/>
    <col min="10" max="10" width="13.5703125" style="257" customWidth="1"/>
    <col min="11" max="11" width="16.7109375" style="257" customWidth="1"/>
    <col min="12" max="12" width="12.28515625" style="238" hidden="1" customWidth="1"/>
    <col min="13" max="13" width="12.7109375" style="238" hidden="1" customWidth="1"/>
    <col min="14" max="14" width="16.42578125" style="238" hidden="1" customWidth="1"/>
    <col min="15" max="254" width="8.140625" style="237"/>
    <col min="255" max="255" width="5" style="237" customWidth="1"/>
    <col min="256" max="256" width="7.42578125" style="237" customWidth="1"/>
    <col min="257" max="257" width="47.42578125" style="237" customWidth="1"/>
    <col min="258" max="258" width="9.7109375" style="237" customWidth="1"/>
    <col min="259" max="259" width="11.140625" style="237" customWidth="1"/>
    <col min="260" max="260" width="13.5703125" style="237" customWidth="1"/>
    <col min="261" max="261" width="16.7109375" style="237" customWidth="1"/>
    <col min="262" max="264" width="8.140625" style="237"/>
    <col min="265" max="265" width="36.42578125" style="237" customWidth="1"/>
    <col min="266" max="510" width="8.140625" style="237"/>
    <col min="511" max="511" width="5" style="237" customWidth="1"/>
    <col min="512" max="512" width="7.42578125" style="237" customWidth="1"/>
    <col min="513" max="513" width="47.42578125" style="237" customWidth="1"/>
    <col min="514" max="514" width="9.7109375" style="237" customWidth="1"/>
    <col min="515" max="515" width="11.140625" style="237" customWidth="1"/>
    <col min="516" max="516" width="13.5703125" style="237" customWidth="1"/>
    <col min="517" max="517" width="16.7109375" style="237" customWidth="1"/>
    <col min="518" max="520" width="8.140625" style="237"/>
    <col min="521" max="521" width="36.42578125" style="237" customWidth="1"/>
    <col min="522" max="766" width="8.140625" style="237"/>
    <col min="767" max="767" width="5" style="237" customWidth="1"/>
    <col min="768" max="768" width="7.42578125" style="237" customWidth="1"/>
    <col min="769" max="769" width="47.42578125" style="237" customWidth="1"/>
    <col min="770" max="770" width="9.7109375" style="237" customWidth="1"/>
    <col min="771" max="771" width="11.140625" style="237" customWidth="1"/>
    <col min="772" max="772" width="13.5703125" style="237" customWidth="1"/>
    <col min="773" max="773" width="16.7109375" style="237" customWidth="1"/>
    <col min="774" max="776" width="8.140625" style="237"/>
    <col min="777" max="777" width="36.42578125" style="237" customWidth="1"/>
    <col min="778" max="1022" width="8.140625" style="237"/>
    <col min="1023" max="1023" width="5" style="237" customWidth="1"/>
    <col min="1024" max="1024" width="7.42578125" style="237" customWidth="1"/>
    <col min="1025" max="1025" width="47.42578125" style="237" customWidth="1"/>
    <col min="1026" max="1026" width="9.7109375" style="237" customWidth="1"/>
    <col min="1027" max="1027" width="11.140625" style="237" customWidth="1"/>
    <col min="1028" max="1028" width="13.5703125" style="237" customWidth="1"/>
    <col min="1029" max="1029" width="16.7109375" style="237" customWidth="1"/>
    <col min="1030" max="1032" width="8.140625" style="237"/>
    <col min="1033" max="1033" width="36.42578125" style="237" customWidth="1"/>
    <col min="1034" max="1278" width="8.140625" style="237"/>
    <col min="1279" max="1279" width="5" style="237" customWidth="1"/>
    <col min="1280" max="1280" width="7.42578125" style="237" customWidth="1"/>
    <col min="1281" max="1281" width="47.42578125" style="237" customWidth="1"/>
    <col min="1282" max="1282" width="9.7109375" style="237" customWidth="1"/>
    <col min="1283" max="1283" width="11.140625" style="237" customWidth="1"/>
    <col min="1284" max="1284" width="13.5703125" style="237" customWidth="1"/>
    <col min="1285" max="1285" width="16.7109375" style="237" customWidth="1"/>
    <col min="1286" max="1288" width="8.140625" style="237"/>
    <col min="1289" max="1289" width="36.42578125" style="237" customWidth="1"/>
    <col min="1290" max="1534" width="8.140625" style="237"/>
    <col min="1535" max="1535" width="5" style="237" customWidth="1"/>
    <col min="1536" max="1536" width="7.42578125" style="237" customWidth="1"/>
    <col min="1537" max="1537" width="47.42578125" style="237" customWidth="1"/>
    <col min="1538" max="1538" width="9.7109375" style="237" customWidth="1"/>
    <col min="1539" max="1539" width="11.140625" style="237" customWidth="1"/>
    <col min="1540" max="1540" width="13.5703125" style="237" customWidth="1"/>
    <col min="1541" max="1541" width="16.7109375" style="237" customWidth="1"/>
    <col min="1542" max="1544" width="8.140625" style="237"/>
    <col min="1545" max="1545" width="36.42578125" style="237" customWidth="1"/>
    <col min="1546" max="1790" width="8.140625" style="237"/>
    <col min="1791" max="1791" width="5" style="237" customWidth="1"/>
    <col min="1792" max="1792" width="7.42578125" style="237" customWidth="1"/>
    <col min="1793" max="1793" width="47.42578125" style="237" customWidth="1"/>
    <col min="1794" max="1794" width="9.7109375" style="237" customWidth="1"/>
    <col min="1795" max="1795" width="11.140625" style="237" customWidth="1"/>
    <col min="1796" max="1796" width="13.5703125" style="237" customWidth="1"/>
    <col min="1797" max="1797" width="16.7109375" style="237" customWidth="1"/>
    <col min="1798" max="1800" width="8.140625" style="237"/>
    <col min="1801" max="1801" width="36.42578125" style="237" customWidth="1"/>
    <col min="1802" max="2046" width="8.140625" style="237"/>
    <col min="2047" max="2047" width="5" style="237" customWidth="1"/>
    <col min="2048" max="2048" width="7.42578125" style="237" customWidth="1"/>
    <col min="2049" max="2049" width="47.42578125" style="237" customWidth="1"/>
    <col min="2050" max="2050" width="9.7109375" style="237" customWidth="1"/>
    <col min="2051" max="2051" width="11.140625" style="237" customWidth="1"/>
    <col min="2052" max="2052" width="13.5703125" style="237" customWidth="1"/>
    <col min="2053" max="2053" width="16.7109375" style="237" customWidth="1"/>
    <col min="2054" max="2056" width="8.140625" style="237"/>
    <col min="2057" max="2057" width="36.42578125" style="237" customWidth="1"/>
    <col min="2058" max="2302" width="8.140625" style="237"/>
    <col min="2303" max="2303" width="5" style="237" customWidth="1"/>
    <col min="2304" max="2304" width="7.42578125" style="237" customWidth="1"/>
    <col min="2305" max="2305" width="47.42578125" style="237" customWidth="1"/>
    <col min="2306" max="2306" width="9.7109375" style="237" customWidth="1"/>
    <col min="2307" max="2307" width="11.140625" style="237" customWidth="1"/>
    <col min="2308" max="2308" width="13.5703125" style="237" customWidth="1"/>
    <col min="2309" max="2309" width="16.7109375" style="237" customWidth="1"/>
    <col min="2310" max="2312" width="8.140625" style="237"/>
    <col min="2313" max="2313" width="36.42578125" style="237" customWidth="1"/>
    <col min="2314" max="2558" width="8.140625" style="237"/>
    <col min="2559" max="2559" width="5" style="237" customWidth="1"/>
    <col min="2560" max="2560" width="7.42578125" style="237" customWidth="1"/>
    <col min="2561" max="2561" width="47.42578125" style="237" customWidth="1"/>
    <col min="2562" max="2562" width="9.7109375" style="237" customWidth="1"/>
    <col min="2563" max="2563" width="11.140625" style="237" customWidth="1"/>
    <col min="2564" max="2564" width="13.5703125" style="237" customWidth="1"/>
    <col min="2565" max="2565" width="16.7109375" style="237" customWidth="1"/>
    <col min="2566" max="2568" width="8.140625" style="237"/>
    <col min="2569" max="2569" width="36.42578125" style="237" customWidth="1"/>
    <col min="2570" max="2814" width="8.140625" style="237"/>
    <col min="2815" max="2815" width="5" style="237" customWidth="1"/>
    <col min="2816" max="2816" width="7.42578125" style="237" customWidth="1"/>
    <col min="2817" max="2817" width="47.42578125" style="237" customWidth="1"/>
    <col min="2818" max="2818" width="9.7109375" style="237" customWidth="1"/>
    <col min="2819" max="2819" width="11.140625" style="237" customWidth="1"/>
    <col min="2820" max="2820" width="13.5703125" style="237" customWidth="1"/>
    <col min="2821" max="2821" width="16.7109375" style="237" customWidth="1"/>
    <col min="2822" max="2824" width="8.140625" style="237"/>
    <col min="2825" max="2825" width="36.42578125" style="237" customWidth="1"/>
    <col min="2826" max="3070" width="8.140625" style="237"/>
    <col min="3071" max="3071" width="5" style="237" customWidth="1"/>
    <col min="3072" max="3072" width="7.42578125" style="237" customWidth="1"/>
    <col min="3073" max="3073" width="47.42578125" style="237" customWidth="1"/>
    <col min="3074" max="3074" width="9.7109375" style="237" customWidth="1"/>
    <col min="3075" max="3075" width="11.140625" style="237" customWidth="1"/>
    <col min="3076" max="3076" width="13.5703125" style="237" customWidth="1"/>
    <col min="3077" max="3077" width="16.7109375" style="237" customWidth="1"/>
    <col min="3078" max="3080" width="8.140625" style="237"/>
    <col min="3081" max="3081" width="36.42578125" style="237" customWidth="1"/>
    <col min="3082" max="3326" width="8.140625" style="237"/>
    <col min="3327" max="3327" width="5" style="237" customWidth="1"/>
    <col min="3328" max="3328" width="7.42578125" style="237" customWidth="1"/>
    <col min="3329" max="3329" width="47.42578125" style="237" customWidth="1"/>
    <col min="3330" max="3330" width="9.7109375" style="237" customWidth="1"/>
    <col min="3331" max="3331" width="11.140625" style="237" customWidth="1"/>
    <col min="3332" max="3332" width="13.5703125" style="237" customWidth="1"/>
    <col min="3333" max="3333" width="16.7109375" style="237" customWidth="1"/>
    <col min="3334" max="3336" width="8.140625" style="237"/>
    <col min="3337" max="3337" width="36.42578125" style="237" customWidth="1"/>
    <col min="3338" max="3582" width="8.140625" style="237"/>
    <col min="3583" max="3583" width="5" style="237" customWidth="1"/>
    <col min="3584" max="3584" width="7.42578125" style="237" customWidth="1"/>
    <col min="3585" max="3585" width="47.42578125" style="237" customWidth="1"/>
    <col min="3586" max="3586" width="9.7109375" style="237" customWidth="1"/>
    <col min="3587" max="3587" width="11.140625" style="237" customWidth="1"/>
    <col min="3588" max="3588" width="13.5703125" style="237" customWidth="1"/>
    <col min="3589" max="3589" width="16.7109375" style="237" customWidth="1"/>
    <col min="3590" max="3592" width="8.140625" style="237"/>
    <col min="3593" max="3593" width="36.42578125" style="237" customWidth="1"/>
    <col min="3594" max="3838" width="8.140625" style="237"/>
    <col min="3839" max="3839" width="5" style="237" customWidth="1"/>
    <col min="3840" max="3840" width="7.42578125" style="237" customWidth="1"/>
    <col min="3841" max="3841" width="47.42578125" style="237" customWidth="1"/>
    <col min="3842" max="3842" width="9.7109375" style="237" customWidth="1"/>
    <col min="3843" max="3843" width="11.140625" style="237" customWidth="1"/>
    <col min="3844" max="3844" width="13.5703125" style="237" customWidth="1"/>
    <col min="3845" max="3845" width="16.7109375" style="237" customWidth="1"/>
    <col min="3846" max="3848" width="8.140625" style="237"/>
    <col min="3849" max="3849" width="36.42578125" style="237" customWidth="1"/>
    <col min="3850" max="4094" width="8.140625" style="237"/>
    <col min="4095" max="4095" width="5" style="237" customWidth="1"/>
    <col min="4096" max="4096" width="7.42578125" style="237" customWidth="1"/>
    <col min="4097" max="4097" width="47.42578125" style="237" customWidth="1"/>
    <col min="4098" max="4098" width="9.7109375" style="237" customWidth="1"/>
    <col min="4099" max="4099" width="11.140625" style="237" customWidth="1"/>
    <col min="4100" max="4100" width="13.5703125" style="237" customWidth="1"/>
    <col min="4101" max="4101" width="16.7109375" style="237" customWidth="1"/>
    <col min="4102" max="4104" width="8.140625" style="237"/>
    <col min="4105" max="4105" width="36.42578125" style="237" customWidth="1"/>
    <col min="4106" max="4350" width="8.140625" style="237"/>
    <col min="4351" max="4351" width="5" style="237" customWidth="1"/>
    <col min="4352" max="4352" width="7.42578125" style="237" customWidth="1"/>
    <col min="4353" max="4353" width="47.42578125" style="237" customWidth="1"/>
    <col min="4354" max="4354" width="9.7109375" style="237" customWidth="1"/>
    <col min="4355" max="4355" width="11.140625" style="237" customWidth="1"/>
    <col min="4356" max="4356" width="13.5703125" style="237" customWidth="1"/>
    <col min="4357" max="4357" width="16.7109375" style="237" customWidth="1"/>
    <col min="4358" max="4360" width="8.140625" style="237"/>
    <col min="4361" max="4361" width="36.42578125" style="237" customWidth="1"/>
    <col min="4362" max="4606" width="8.140625" style="237"/>
    <col min="4607" max="4607" width="5" style="237" customWidth="1"/>
    <col min="4608" max="4608" width="7.42578125" style="237" customWidth="1"/>
    <col min="4609" max="4609" width="47.42578125" style="237" customWidth="1"/>
    <col min="4610" max="4610" width="9.7109375" style="237" customWidth="1"/>
    <col min="4611" max="4611" width="11.140625" style="237" customWidth="1"/>
    <col min="4612" max="4612" width="13.5703125" style="237" customWidth="1"/>
    <col min="4613" max="4613" width="16.7109375" style="237" customWidth="1"/>
    <col min="4614" max="4616" width="8.140625" style="237"/>
    <col min="4617" max="4617" width="36.42578125" style="237" customWidth="1"/>
    <col min="4618" max="4862" width="8.140625" style="237"/>
    <col min="4863" max="4863" width="5" style="237" customWidth="1"/>
    <col min="4864" max="4864" width="7.42578125" style="237" customWidth="1"/>
    <col min="4865" max="4865" width="47.42578125" style="237" customWidth="1"/>
    <col min="4866" max="4866" width="9.7109375" style="237" customWidth="1"/>
    <col min="4867" max="4867" width="11.140625" style="237" customWidth="1"/>
    <col min="4868" max="4868" width="13.5703125" style="237" customWidth="1"/>
    <col min="4869" max="4869" width="16.7109375" style="237" customWidth="1"/>
    <col min="4870" max="4872" width="8.140625" style="237"/>
    <col min="4873" max="4873" width="36.42578125" style="237" customWidth="1"/>
    <col min="4874" max="5118" width="8.140625" style="237"/>
    <col min="5119" max="5119" width="5" style="237" customWidth="1"/>
    <col min="5120" max="5120" width="7.42578125" style="237" customWidth="1"/>
    <col min="5121" max="5121" width="47.42578125" style="237" customWidth="1"/>
    <col min="5122" max="5122" width="9.7109375" style="237" customWidth="1"/>
    <col min="5123" max="5123" width="11.140625" style="237" customWidth="1"/>
    <col min="5124" max="5124" width="13.5703125" style="237" customWidth="1"/>
    <col min="5125" max="5125" width="16.7109375" style="237" customWidth="1"/>
    <col min="5126" max="5128" width="8.140625" style="237"/>
    <col min="5129" max="5129" width="36.42578125" style="237" customWidth="1"/>
    <col min="5130" max="5374" width="8.140625" style="237"/>
    <col min="5375" max="5375" width="5" style="237" customWidth="1"/>
    <col min="5376" max="5376" width="7.42578125" style="237" customWidth="1"/>
    <col min="5377" max="5377" width="47.42578125" style="237" customWidth="1"/>
    <col min="5378" max="5378" width="9.7109375" style="237" customWidth="1"/>
    <col min="5379" max="5379" width="11.140625" style="237" customWidth="1"/>
    <col min="5380" max="5380" width="13.5703125" style="237" customWidth="1"/>
    <col min="5381" max="5381" width="16.7109375" style="237" customWidth="1"/>
    <col min="5382" max="5384" width="8.140625" style="237"/>
    <col min="5385" max="5385" width="36.42578125" style="237" customWidth="1"/>
    <col min="5386" max="5630" width="8.140625" style="237"/>
    <col min="5631" max="5631" width="5" style="237" customWidth="1"/>
    <col min="5632" max="5632" width="7.42578125" style="237" customWidth="1"/>
    <col min="5633" max="5633" width="47.42578125" style="237" customWidth="1"/>
    <col min="5634" max="5634" width="9.7109375" style="237" customWidth="1"/>
    <col min="5635" max="5635" width="11.140625" style="237" customWidth="1"/>
    <col min="5636" max="5636" width="13.5703125" style="237" customWidth="1"/>
    <col min="5637" max="5637" width="16.7109375" style="237" customWidth="1"/>
    <col min="5638" max="5640" width="8.140625" style="237"/>
    <col min="5641" max="5641" width="36.42578125" style="237" customWidth="1"/>
    <col min="5642" max="5886" width="8.140625" style="237"/>
    <col min="5887" max="5887" width="5" style="237" customWidth="1"/>
    <col min="5888" max="5888" width="7.42578125" style="237" customWidth="1"/>
    <col min="5889" max="5889" width="47.42578125" style="237" customWidth="1"/>
    <col min="5890" max="5890" width="9.7109375" style="237" customWidth="1"/>
    <col min="5891" max="5891" width="11.140625" style="237" customWidth="1"/>
    <col min="5892" max="5892" width="13.5703125" style="237" customWidth="1"/>
    <col min="5893" max="5893" width="16.7109375" style="237" customWidth="1"/>
    <col min="5894" max="5896" width="8.140625" style="237"/>
    <col min="5897" max="5897" width="36.42578125" style="237" customWidth="1"/>
    <col min="5898" max="6142" width="8.140625" style="237"/>
    <col min="6143" max="6143" width="5" style="237" customWidth="1"/>
    <col min="6144" max="6144" width="7.42578125" style="237" customWidth="1"/>
    <col min="6145" max="6145" width="47.42578125" style="237" customWidth="1"/>
    <col min="6146" max="6146" width="9.7109375" style="237" customWidth="1"/>
    <col min="6147" max="6147" width="11.140625" style="237" customWidth="1"/>
    <col min="6148" max="6148" width="13.5703125" style="237" customWidth="1"/>
    <col min="6149" max="6149" width="16.7109375" style="237" customWidth="1"/>
    <col min="6150" max="6152" width="8.140625" style="237"/>
    <col min="6153" max="6153" width="36.42578125" style="237" customWidth="1"/>
    <col min="6154" max="6398" width="8.140625" style="237"/>
    <col min="6399" max="6399" width="5" style="237" customWidth="1"/>
    <col min="6400" max="6400" width="7.42578125" style="237" customWidth="1"/>
    <col min="6401" max="6401" width="47.42578125" style="237" customWidth="1"/>
    <col min="6402" max="6402" width="9.7109375" style="237" customWidth="1"/>
    <col min="6403" max="6403" width="11.140625" style="237" customWidth="1"/>
    <col min="6404" max="6404" width="13.5703125" style="237" customWidth="1"/>
    <col min="6405" max="6405" width="16.7109375" style="237" customWidth="1"/>
    <col min="6406" max="6408" width="8.140625" style="237"/>
    <col min="6409" max="6409" width="36.42578125" style="237" customWidth="1"/>
    <col min="6410" max="6654" width="8.140625" style="237"/>
    <col min="6655" max="6655" width="5" style="237" customWidth="1"/>
    <col min="6656" max="6656" width="7.42578125" style="237" customWidth="1"/>
    <col min="6657" max="6657" width="47.42578125" style="237" customWidth="1"/>
    <col min="6658" max="6658" width="9.7109375" style="237" customWidth="1"/>
    <col min="6659" max="6659" width="11.140625" style="237" customWidth="1"/>
    <col min="6660" max="6660" width="13.5703125" style="237" customWidth="1"/>
    <col min="6661" max="6661" width="16.7109375" style="237" customWidth="1"/>
    <col min="6662" max="6664" width="8.140625" style="237"/>
    <col min="6665" max="6665" width="36.42578125" style="237" customWidth="1"/>
    <col min="6666" max="6910" width="8.140625" style="237"/>
    <col min="6911" max="6911" width="5" style="237" customWidth="1"/>
    <col min="6912" max="6912" width="7.42578125" style="237" customWidth="1"/>
    <col min="6913" max="6913" width="47.42578125" style="237" customWidth="1"/>
    <col min="6914" max="6914" width="9.7109375" style="237" customWidth="1"/>
    <col min="6915" max="6915" width="11.140625" style="237" customWidth="1"/>
    <col min="6916" max="6916" width="13.5703125" style="237" customWidth="1"/>
    <col min="6917" max="6917" width="16.7109375" style="237" customWidth="1"/>
    <col min="6918" max="6920" width="8.140625" style="237"/>
    <col min="6921" max="6921" width="36.42578125" style="237" customWidth="1"/>
    <col min="6922" max="7166" width="8.140625" style="237"/>
    <col min="7167" max="7167" width="5" style="237" customWidth="1"/>
    <col min="7168" max="7168" width="7.42578125" style="237" customWidth="1"/>
    <col min="7169" max="7169" width="47.42578125" style="237" customWidth="1"/>
    <col min="7170" max="7170" width="9.7109375" style="237" customWidth="1"/>
    <col min="7171" max="7171" width="11.140625" style="237" customWidth="1"/>
    <col min="7172" max="7172" width="13.5703125" style="237" customWidth="1"/>
    <col min="7173" max="7173" width="16.7109375" style="237" customWidth="1"/>
    <col min="7174" max="7176" width="8.140625" style="237"/>
    <col min="7177" max="7177" width="36.42578125" style="237" customWidth="1"/>
    <col min="7178" max="7422" width="8.140625" style="237"/>
    <col min="7423" max="7423" width="5" style="237" customWidth="1"/>
    <col min="7424" max="7424" width="7.42578125" style="237" customWidth="1"/>
    <col min="7425" max="7425" width="47.42578125" style="237" customWidth="1"/>
    <col min="7426" max="7426" width="9.7109375" style="237" customWidth="1"/>
    <col min="7427" max="7427" width="11.140625" style="237" customWidth="1"/>
    <col min="7428" max="7428" width="13.5703125" style="237" customWidth="1"/>
    <col min="7429" max="7429" width="16.7109375" style="237" customWidth="1"/>
    <col min="7430" max="7432" width="8.140625" style="237"/>
    <col min="7433" max="7433" width="36.42578125" style="237" customWidth="1"/>
    <col min="7434" max="7678" width="8.140625" style="237"/>
    <col min="7679" max="7679" width="5" style="237" customWidth="1"/>
    <col min="7680" max="7680" width="7.42578125" style="237" customWidth="1"/>
    <col min="7681" max="7681" width="47.42578125" style="237" customWidth="1"/>
    <col min="7682" max="7682" width="9.7109375" style="237" customWidth="1"/>
    <col min="7683" max="7683" width="11.140625" style="237" customWidth="1"/>
    <col min="7684" max="7684" width="13.5703125" style="237" customWidth="1"/>
    <col min="7685" max="7685" width="16.7109375" style="237" customWidth="1"/>
    <col min="7686" max="7688" width="8.140625" style="237"/>
    <col min="7689" max="7689" width="36.42578125" style="237" customWidth="1"/>
    <col min="7690" max="7934" width="8.140625" style="237"/>
    <col min="7935" max="7935" width="5" style="237" customWidth="1"/>
    <col min="7936" max="7936" width="7.42578125" style="237" customWidth="1"/>
    <col min="7937" max="7937" width="47.42578125" style="237" customWidth="1"/>
    <col min="7938" max="7938" width="9.7109375" style="237" customWidth="1"/>
    <col min="7939" max="7939" width="11.140625" style="237" customWidth="1"/>
    <col min="7940" max="7940" width="13.5703125" style="237" customWidth="1"/>
    <col min="7941" max="7941" width="16.7109375" style="237" customWidth="1"/>
    <col min="7942" max="7944" width="8.140625" style="237"/>
    <col min="7945" max="7945" width="36.42578125" style="237" customWidth="1"/>
    <col min="7946" max="8190" width="8.140625" style="237"/>
    <col min="8191" max="8191" width="5" style="237" customWidth="1"/>
    <col min="8192" max="8192" width="7.42578125" style="237" customWidth="1"/>
    <col min="8193" max="8193" width="47.42578125" style="237" customWidth="1"/>
    <col min="8194" max="8194" width="9.7109375" style="237" customWidth="1"/>
    <col min="8195" max="8195" width="11.140625" style="237" customWidth="1"/>
    <col min="8196" max="8196" width="13.5703125" style="237" customWidth="1"/>
    <col min="8197" max="8197" width="16.7109375" style="237" customWidth="1"/>
    <col min="8198" max="8200" width="8.140625" style="237"/>
    <col min="8201" max="8201" width="36.42578125" style="237" customWidth="1"/>
    <col min="8202" max="8446" width="8.140625" style="237"/>
    <col min="8447" max="8447" width="5" style="237" customWidth="1"/>
    <col min="8448" max="8448" width="7.42578125" style="237" customWidth="1"/>
    <col min="8449" max="8449" width="47.42578125" style="237" customWidth="1"/>
    <col min="8450" max="8450" width="9.7109375" style="237" customWidth="1"/>
    <col min="8451" max="8451" width="11.140625" style="237" customWidth="1"/>
    <col min="8452" max="8452" width="13.5703125" style="237" customWidth="1"/>
    <col min="8453" max="8453" width="16.7109375" style="237" customWidth="1"/>
    <col min="8454" max="8456" width="8.140625" style="237"/>
    <col min="8457" max="8457" width="36.42578125" style="237" customWidth="1"/>
    <col min="8458" max="8702" width="8.140625" style="237"/>
    <col min="8703" max="8703" width="5" style="237" customWidth="1"/>
    <col min="8704" max="8704" width="7.42578125" style="237" customWidth="1"/>
    <col min="8705" max="8705" width="47.42578125" style="237" customWidth="1"/>
    <col min="8706" max="8706" width="9.7109375" style="237" customWidth="1"/>
    <col min="8707" max="8707" width="11.140625" style="237" customWidth="1"/>
    <col min="8708" max="8708" width="13.5703125" style="237" customWidth="1"/>
    <col min="8709" max="8709" width="16.7109375" style="237" customWidth="1"/>
    <col min="8710" max="8712" width="8.140625" style="237"/>
    <col min="8713" max="8713" width="36.42578125" style="237" customWidth="1"/>
    <col min="8714" max="8958" width="8.140625" style="237"/>
    <col min="8959" max="8959" width="5" style="237" customWidth="1"/>
    <col min="8960" max="8960" width="7.42578125" style="237" customWidth="1"/>
    <col min="8961" max="8961" width="47.42578125" style="237" customWidth="1"/>
    <col min="8962" max="8962" width="9.7109375" style="237" customWidth="1"/>
    <col min="8963" max="8963" width="11.140625" style="237" customWidth="1"/>
    <col min="8964" max="8964" width="13.5703125" style="237" customWidth="1"/>
    <col min="8965" max="8965" width="16.7109375" style="237" customWidth="1"/>
    <col min="8966" max="8968" width="8.140625" style="237"/>
    <col min="8969" max="8969" width="36.42578125" style="237" customWidth="1"/>
    <col min="8970" max="9214" width="8.140625" style="237"/>
    <col min="9215" max="9215" width="5" style="237" customWidth="1"/>
    <col min="9216" max="9216" width="7.42578125" style="237" customWidth="1"/>
    <col min="9217" max="9217" width="47.42578125" style="237" customWidth="1"/>
    <col min="9218" max="9218" width="9.7109375" style="237" customWidth="1"/>
    <col min="9219" max="9219" width="11.140625" style="237" customWidth="1"/>
    <col min="9220" max="9220" width="13.5703125" style="237" customWidth="1"/>
    <col min="9221" max="9221" width="16.7109375" style="237" customWidth="1"/>
    <col min="9222" max="9224" width="8.140625" style="237"/>
    <col min="9225" max="9225" width="36.42578125" style="237" customWidth="1"/>
    <col min="9226" max="9470" width="8.140625" style="237"/>
    <col min="9471" max="9471" width="5" style="237" customWidth="1"/>
    <col min="9472" max="9472" width="7.42578125" style="237" customWidth="1"/>
    <col min="9473" max="9473" width="47.42578125" style="237" customWidth="1"/>
    <col min="9474" max="9474" width="9.7109375" style="237" customWidth="1"/>
    <col min="9475" max="9475" width="11.140625" style="237" customWidth="1"/>
    <col min="9476" max="9476" width="13.5703125" style="237" customWidth="1"/>
    <col min="9477" max="9477" width="16.7109375" style="237" customWidth="1"/>
    <col min="9478" max="9480" width="8.140625" style="237"/>
    <col min="9481" max="9481" width="36.42578125" style="237" customWidth="1"/>
    <col min="9482" max="9726" width="8.140625" style="237"/>
    <col min="9727" max="9727" width="5" style="237" customWidth="1"/>
    <col min="9728" max="9728" width="7.42578125" style="237" customWidth="1"/>
    <col min="9729" max="9729" width="47.42578125" style="237" customWidth="1"/>
    <col min="9730" max="9730" width="9.7109375" style="237" customWidth="1"/>
    <col min="9731" max="9731" width="11.140625" style="237" customWidth="1"/>
    <col min="9732" max="9732" width="13.5703125" style="237" customWidth="1"/>
    <col min="9733" max="9733" width="16.7109375" style="237" customWidth="1"/>
    <col min="9734" max="9736" width="8.140625" style="237"/>
    <col min="9737" max="9737" width="36.42578125" style="237" customWidth="1"/>
    <col min="9738" max="9982" width="8.140625" style="237"/>
    <col min="9983" max="9983" width="5" style="237" customWidth="1"/>
    <col min="9984" max="9984" width="7.42578125" style="237" customWidth="1"/>
    <col min="9985" max="9985" width="47.42578125" style="237" customWidth="1"/>
    <col min="9986" max="9986" width="9.7109375" style="237" customWidth="1"/>
    <col min="9987" max="9987" width="11.140625" style="237" customWidth="1"/>
    <col min="9988" max="9988" width="13.5703125" style="237" customWidth="1"/>
    <col min="9989" max="9989" width="16.7109375" style="237" customWidth="1"/>
    <col min="9990" max="9992" width="8.140625" style="237"/>
    <col min="9993" max="9993" width="36.42578125" style="237" customWidth="1"/>
    <col min="9994" max="10238" width="8.140625" style="237"/>
    <col min="10239" max="10239" width="5" style="237" customWidth="1"/>
    <col min="10240" max="10240" width="7.42578125" style="237" customWidth="1"/>
    <col min="10241" max="10241" width="47.42578125" style="237" customWidth="1"/>
    <col min="10242" max="10242" width="9.7109375" style="237" customWidth="1"/>
    <col min="10243" max="10243" width="11.140625" style="237" customWidth="1"/>
    <col min="10244" max="10244" width="13.5703125" style="237" customWidth="1"/>
    <col min="10245" max="10245" width="16.7109375" style="237" customWidth="1"/>
    <col min="10246" max="10248" width="8.140625" style="237"/>
    <col min="10249" max="10249" width="36.42578125" style="237" customWidth="1"/>
    <col min="10250" max="10494" width="8.140625" style="237"/>
    <col min="10495" max="10495" width="5" style="237" customWidth="1"/>
    <col min="10496" max="10496" width="7.42578125" style="237" customWidth="1"/>
    <col min="10497" max="10497" width="47.42578125" style="237" customWidth="1"/>
    <col min="10498" max="10498" width="9.7109375" style="237" customWidth="1"/>
    <col min="10499" max="10499" width="11.140625" style="237" customWidth="1"/>
    <col min="10500" max="10500" width="13.5703125" style="237" customWidth="1"/>
    <col min="10501" max="10501" width="16.7109375" style="237" customWidth="1"/>
    <col min="10502" max="10504" width="8.140625" style="237"/>
    <col min="10505" max="10505" width="36.42578125" style="237" customWidth="1"/>
    <col min="10506" max="10750" width="8.140625" style="237"/>
    <col min="10751" max="10751" width="5" style="237" customWidth="1"/>
    <col min="10752" max="10752" width="7.42578125" style="237" customWidth="1"/>
    <col min="10753" max="10753" width="47.42578125" style="237" customWidth="1"/>
    <col min="10754" max="10754" width="9.7109375" style="237" customWidth="1"/>
    <col min="10755" max="10755" width="11.140625" style="237" customWidth="1"/>
    <col min="10756" max="10756" width="13.5703125" style="237" customWidth="1"/>
    <col min="10757" max="10757" width="16.7109375" style="237" customWidth="1"/>
    <col min="10758" max="10760" width="8.140625" style="237"/>
    <col min="10761" max="10761" width="36.42578125" style="237" customWidth="1"/>
    <col min="10762" max="11006" width="8.140625" style="237"/>
    <col min="11007" max="11007" width="5" style="237" customWidth="1"/>
    <col min="11008" max="11008" width="7.42578125" style="237" customWidth="1"/>
    <col min="11009" max="11009" width="47.42578125" style="237" customWidth="1"/>
    <col min="11010" max="11010" width="9.7109375" style="237" customWidth="1"/>
    <col min="11011" max="11011" width="11.140625" style="237" customWidth="1"/>
    <col min="11012" max="11012" width="13.5703125" style="237" customWidth="1"/>
    <col min="11013" max="11013" width="16.7109375" style="237" customWidth="1"/>
    <col min="11014" max="11016" width="8.140625" style="237"/>
    <col min="11017" max="11017" width="36.42578125" style="237" customWidth="1"/>
    <col min="11018" max="11262" width="8.140625" style="237"/>
    <col min="11263" max="11263" width="5" style="237" customWidth="1"/>
    <col min="11264" max="11264" width="7.42578125" style="237" customWidth="1"/>
    <col min="11265" max="11265" width="47.42578125" style="237" customWidth="1"/>
    <col min="11266" max="11266" width="9.7109375" style="237" customWidth="1"/>
    <col min="11267" max="11267" width="11.140625" style="237" customWidth="1"/>
    <col min="11268" max="11268" width="13.5703125" style="237" customWidth="1"/>
    <col min="11269" max="11269" width="16.7109375" style="237" customWidth="1"/>
    <col min="11270" max="11272" width="8.140625" style="237"/>
    <col min="11273" max="11273" width="36.42578125" style="237" customWidth="1"/>
    <col min="11274" max="11518" width="8.140625" style="237"/>
    <col min="11519" max="11519" width="5" style="237" customWidth="1"/>
    <col min="11520" max="11520" width="7.42578125" style="237" customWidth="1"/>
    <col min="11521" max="11521" width="47.42578125" style="237" customWidth="1"/>
    <col min="11522" max="11522" width="9.7109375" style="237" customWidth="1"/>
    <col min="11523" max="11523" width="11.140625" style="237" customWidth="1"/>
    <col min="11524" max="11524" width="13.5703125" style="237" customWidth="1"/>
    <col min="11525" max="11525" width="16.7109375" style="237" customWidth="1"/>
    <col min="11526" max="11528" width="8.140625" style="237"/>
    <col min="11529" max="11529" width="36.42578125" style="237" customWidth="1"/>
    <col min="11530" max="11774" width="8.140625" style="237"/>
    <col min="11775" max="11775" width="5" style="237" customWidth="1"/>
    <col min="11776" max="11776" width="7.42578125" style="237" customWidth="1"/>
    <col min="11777" max="11777" width="47.42578125" style="237" customWidth="1"/>
    <col min="11778" max="11778" width="9.7109375" style="237" customWidth="1"/>
    <col min="11779" max="11779" width="11.140625" style="237" customWidth="1"/>
    <col min="11780" max="11780" width="13.5703125" style="237" customWidth="1"/>
    <col min="11781" max="11781" width="16.7109375" style="237" customWidth="1"/>
    <col min="11782" max="11784" width="8.140625" style="237"/>
    <col min="11785" max="11785" width="36.42578125" style="237" customWidth="1"/>
    <col min="11786" max="12030" width="8.140625" style="237"/>
    <col min="12031" max="12031" width="5" style="237" customWidth="1"/>
    <col min="12032" max="12032" width="7.42578125" style="237" customWidth="1"/>
    <col min="12033" max="12033" width="47.42578125" style="237" customWidth="1"/>
    <col min="12034" max="12034" width="9.7109375" style="237" customWidth="1"/>
    <col min="12035" max="12035" width="11.140625" style="237" customWidth="1"/>
    <col min="12036" max="12036" width="13.5703125" style="237" customWidth="1"/>
    <col min="12037" max="12037" width="16.7109375" style="237" customWidth="1"/>
    <col min="12038" max="12040" width="8.140625" style="237"/>
    <col min="12041" max="12041" width="36.42578125" style="237" customWidth="1"/>
    <col min="12042" max="12286" width="8.140625" style="237"/>
    <col min="12287" max="12287" width="5" style="237" customWidth="1"/>
    <col min="12288" max="12288" width="7.42578125" style="237" customWidth="1"/>
    <col min="12289" max="12289" width="47.42578125" style="237" customWidth="1"/>
    <col min="12290" max="12290" width="9.7109375" style="237" customWidth="1"/>
    <col min="12291" max="12291" width="11.140625" style="237" customWidth="1"/>
    <col min="12292" max="12292" width="13.5703125" style="237" customWidth="1"/>
    <col min="12293" max="12293" width="16.7109375" style="237" customWidth="1"/>
    <col min="12294" max="12296" width="8.140625" style="237"/>
    <col min="12297" max="12297" width="36.42578125" style="237" customWidth="1"/>
    <col min="12298" max="12542" width="8.140625" style="237"/>
    <col min="12543" max="12543" width="5" style="237" customWidth="1"/>
    <col min="12544" max="12544" width="7.42578125" style="237" customWidth="1"/>
    <col min="12545" max="12545" width="47.42578125" style="237" customWidth="1"/>
    <col min="12546" max="12546" width="9.7109375" style="237" customWidth="1"/>
    <col min="12547" max="12547" width="11.140625" style="237" customWidth="1"/>
    <col min="12548" max="12548" width="13.5703125" style="237" customWidth="1"/>
    <col min="12549" max="12549" width="16.7109375" style="237" customWidth="1"/>
    <col min="12550" max="12552" width="8.140625" style="237"/>
    <col min="12553" max="12553" width="36.42578125" style="237" customWidth="1"/>
    <col min="12554" max="12798" width="8.140625" style="237"/>
    <col min="12799" max="12799" width="5" style="237" customWidth="1"/>
    <col min="12800" max="12800" width="7.42578125" style="237" customWidth="1"/>
    <col min="12801" max="12801" width="47.42578125" style="237" customWidth="1"/>
    <col min="12802" max="12802" width="9.7109375" style="237" customWidth="1"/>
    <col min="12803" max="12803" width="11.140625" style="237" customWidth="1"/>
    <col min="12804" max="12804" width="13.5703125" style="237" customWidth="1"/>
    <col min="12805" max="12805" width="16.7109375" style="237" customWidth="1"/>
    <col min="12806" max="12808" width="8.140625" style="237"/>
    <col min="12809" max="12809" width="36.42578125" style="237" customWidth="1"/>
    <col min="12810" max="13054" width="8.140625" style="237"/>
    <col min="13055" max="13055" width="5" style="237" customWidth="1"/>
    <col min="13056" max="13056" width="7.42578125" style="237" customWidth="1"/>
    <col min="13057" max="13057" width="47.42578125" style="237" customWidth="1"/>
    <col min="13058" max="13058" width="9.7109375" style="237" customWidth="1"/>
    <col min="13059" max="13059" width="11.140625" style="237" customWidth="1"/>
    <col min="13060" max="13060" width="13.5703125" style="237" customWidth="1"/>
    <col min="13061" max="13061" width="16.7109375" style="237" customWidth="1"/>
    <col min="13062" max="13064" width="8.140625" style="237"/>
    <col min="13065" max="13065" width="36.42578125" style="237" customWidth="1"/>
    <col min="13066" max="13310" width="8.140625" style="237"/>
    <col min="13311" max="13311" width="5" style="237" customWidth="1"/>
    <col min="13312" max="13312" width="7.42578125" style="237" customWidth="1"/>
    <col min="13313" max="13313" width="47.42578125" style="237" customWidth="1"/>
    <col min="13314" max="13314" width="9.7109375" style="237" customWidth="1"/>
    <col min="13315" max="13315" width="11.140625" style="237" customWidth="1"/>
    <col min="13316" max="13316" width="13.5703125" style="237" customWidth="1"/>
    <col min="13317" max="13317" width="16.7109375" style="237" customWidth="1"/>
    <col min="13318" max="13320" width="8.140625" style="237"/>
    <col min="13321" max="13321" width="36.42578125" style="237" customWidth="1"/>
    <col min="13322" max="13566" width="8.140625" style="237"/>
    <col min="13567" max="13567" width="5" style="237" customWidth="1"/>
    <col min="13568" max="13568" width="7.42578125" style="237" customWidth="1"/>
    <col min="13569" max="13569" width="47.42578125" style="237" customWidth="1"/>
    <col min="13570" max="13570" width="9.7109375" style="237" customWidth="1"/>
    <col min="13571" max="13571" width="11.140625" style="237" customWidth="1"/>
    <col min="13572" max="13572" width="13.5703125" style="237" customWidth="1"/>
    <col min="13573" max="13573" width="16.7109375" style="237" customWidth="1"/>
    <col min="13574" max="13576" width="8.140625" style="237"/>
    <col min="13577" max="13577" width="36.42578125" style="237" customWidth="1"/>
    <col min="13578" max="13822" width="8.140625" style="237"/>
    <col min="13823" max="13823" width="5" style="237" customWidth="1"/>
    <col min="13824" max="13824" width="7.42578125" style="237" customWidth="1"/>
    <col min="13825" max="13825" width="47.42578125" style="237" customWidth="1"/>
    <col min="13826" max="13826" width="9.7109375" style="237" customWidth="1"/>
    <col min="13827" max="13827" width="11.140625" style="237" customWidth="1"/>
    <col min="13828" max="13828" width="13.5703125" style="237" customWidth="1"/>
    <col min="13829" max="13829" width="16.7109375" style="237" customWidth="1"/>
    <col min="13830" max="13832" width="8.140625" style="237"/>
    <col min="13833" max="13833" width="36.42578125" style="237" customWidth="1"/>
    <col min="13834" max="14078" width="8.140625" style="237"/>
    <col min="14079" max="14079" width="5" style="237" customWidth="1"/>
    <col min="14080" max="14080" width="7.42578125" style="237" customWidth="1"/>
    <col min="14081" max="14081" width="47.42578125" style="237" customWidth="1"/>
    <col min="14082" max="14082" width="9.7109375" style="237" customWidth="1"/>
    <col min="14083" max="14083" width="11.140625" style="237" customWidth="1"/>
    <col min="14084" max="14084" width="13.5703125" style="237" customWidth="1"/>
    <col min="14085" max="14085" width="16.7109375" style="237" customWidth="1"/>
    <col min="14086" max="14088" width="8.140625" style="237"/>
    <col min="14089" max="14089" width="36.42578125" style="237" customWidth="1"/>
    <col min="14090" max="14334" width="8.140625" style="237"/>
    <col min="14335" max="14335" width="5" style="237" customWidth="1"/>
    <col min="14336" max="14336" width="7.42578125" style="237" customWidth="1"/>
    <col min="14337" max="14337" width="47.42578125" style="237" customWidth="1"/>
    <col min="14338" max="14338" width="9.7109375" style="237" customWidth="1"/>
    <col min="14339" max="14339" width="11.140625" style="237" customWidth="1"/>
    <col min="14340" max="14340" width="13.5703125" style="237" customWidth="1"/>
    <col min="14341" max="14341" width="16.7109375" style="237" customWidth="1"/>
    <col min="14342" max="14344" width="8.140625" style="237"/>
    <col min="14345" max="14345" width="36.42578125" style="237" customWidth="1"/>
    <col min="14346" max="14590" width="8.140625" style="237"/>
    <col min="14591" max="14591" width="5" style="237" customWidth="1"/>
    <col min="14592" max="14592" width="7.42578125" style="237" customWidth="1"/>
    <col min="14593" max="14593" width="47.42578125" style="237" customWidth="1"/>
    <col min="14594" max="14594" width="9.7109375" style="237" customWidth="1"/>
    <col min="14595" max="14595" width="11.140625" style="237" customWidth="1"/>
    <col min="14596" max="14596" width="13.5703125" style="237" customWidth="1"/>
    <col min="14597" max="14597" width="16.7109375" style="237" customWidth="1"/>
    <col min="14598" max="14600" width="8.140625" style="237"/>
    <col min="14601" max="14601" width="36.42578125" style="237" customWidth="1"/>
    <col min="14602" max="14846" width="8.140625" style="237"/>
    <col min="14847" max="14847" width="5" style="237" customWidth="1"/>
    <col min="14848" max="14848" width="7.42578125" style="237" customWidth="1"/>
    <col min="14849" max="14849" width="47.42578125" style="237" customWidth="1"/>
    <col min="14850" max="14850" width="9.7109375" style="237" customWidth="1"/>
    <col min="14851" max="14851" width="11.140625" style="237" customWidth="1"/>
    <col min="14852" max="14852" width="13.5703125" style="237" customWidth="1"/>
    <col min="14853" max="14853" width="16.7109375" style="237" customWidth="1"/>
    <col min="14854" max="14856" width="8.140625" style="237"/>
    <col min="14857" max="14857" width="36.42578125" style="237" customWidth="1"/>
    <col min="14858" max="15102" width="8.140625" style="237"/>
    <col min="15103" max="15103" width="5" style="237" customWidth="1"/>
    <col min="15104" max="15104" width="7.42578125" style="237" customWidth="1"/>
    <col min="15105" max="15105" width="47.42578125" style="237" customWidth="1"/>
    <col min="15106" max="15106" width="9.7109375" style="237" customWidth="1"/>
    <col min="15107" max="15107" width="11.140625" style="237" customWidth="1"/>
    <col min="15108" max="15108" width="13.5703125" style="237" customWidth="1"/>
    <col min="15109" max="15109" width="16.7109375" style="237" customWidth="1"/>
    <col min="15110" max="15112" width="8.140625" style="237"/>
    <col min="15113" max="15113" width="36.42578125" style="237" customWidth="1"/>
    <col min="15114" max="15358" width="8.140625" style="237"/>
    <col min="15359" max="15359" width="5" style="237" customWidth="1"/>
    <col min="15360" max="15360" width="7.42578125" style="237" customWidth="1"/>
    <col min="15361" max="15361" width="47.42578125" style="237" customWidth="1"/>
    <col min="15362" max="15362" width="9.7109375" style="237" customWidth="1"/>
    <col min="15363" max="15363" width="11.140625" style="237" customWidth="1"/>
    <col min="15364" max="15364" width="13.5703125" style="237" customWidth="1"/>
    <col min="15365" max="15365" width="16.7109375" style="237" customWidth="1"/>
    <col min="15366" max="15368" width="8.140625" style="237"/>
    <col min="15369" max="15369" width="36.42578125" style="237" customWidth="1"/>
    <col min="15370" max="15614" width="8.140625" style="237"/>
    <col min="15615" max="15615" width="5" style="237" customWidth="1"/>
    <col min="15616" max="15616" width="7.42578125" style="237" customWidth="1"/>
    <col min="15617" max="15617" width="47.42578125" style="237" customWidth="1"/>
    <col min="15618" max="15618" width="9.7109375" style="237" customWidth="1"/>
    <col min="15619" max="15619" width="11.140625" style="237" customWidth="1"/>
    <col min="15620" max="15620" width="13.5703125" style="237" customWidth="1"/>
    <col min="15621" max="15621" width="16.7109375" style="237" customWidth="1"/>
    <col min="15622" max="15624" width="8.140625" style="237"/>
    <col min="15625" max="15625" width="36.42578125" style="237" customWidth="1"/>
    <col min="15626" max="15870" width="8.140625" style="237"/>
    <col min="15871" max="15871" width="5" style="237" customWidth="1"/>
    <col min="15872" max="15872" width="7.42578125" style="237" customWidth="1"/>
    <col min="15873" max="15873" width="47.42578125" style="237" customWidth="1"/>
    <col min="15874" max="15874" width="9.7109375" style="237" customWidth="1"/>
    <col min="15875" max="15875" width="11.140625" style="237" customWidth="1"/>
    <col min="15876" max="15876" width="13.5703125" style="237" customWidth="1"/>
    <col min="15877" max="15877" width="16.7109375" style="237" customWidth="1"/>
    <col min="15878" max="15880" width="8.140625" style="237"/>
    <col min="15881" max="15881" width="36.42578125" style="237" customWidth="1"/>
    <col min="15882" max="16126" width="8.140625" style="237"/>
    <col min="16127" max="16127" width="5" style="237" customWidth="1"/>
    <col min="16128" max="16128" width="7.42578125" style="237" customWidth="1"/>
    <col min="16129" max="16129" width="47.42578125" style="237" customWidth="1"/>
    <col min="16130" max="16130" width="9.7109375" style="237" customWidth="1"/>
    <col min="16131" max="16131" width="11.140625" style="237" customWidth="1"/>
    <col min="16132" max="16132" width="13.5703125" style="237" customWidth="1"/>
    <col min="16133" max="16133" width="16.7109375" style="237" customWidth="1"/>
    <col min="16134" max="16136" width="8.140625" style="237"/>
    <col min="16137" max="16137" width="36.42578125" style="237" customWidth="1"/>
    <col min="16138" max="16384" width="8.140625" style="237"/>
  </cols>
  <sheetData>
    <row r="1" spans="1:21" ht="18">
      <c r="A1" s="4968"/>
      <c r="B1" s="4968"/>
      <c r="C1" s="4968"/>
      <c r="D1" s="4969"/>
      <c r="F1" s="3535" t="s">
        <v>2914</v>
      </c>
      <c r="G1" s="3535" t="s">
        <v>2915</v>
      </c>
      <c r="H1" s="3536" t="s">
        <v>2916</v>
      </c>
      <c r="I1" s="3537" t="s">
        <v>2917</v>
      </c>
      <c r="J1" s="3536" t="s">
        <v>2918</v>
      </c>
      <c r="K1" s="3538" t="s">
        <v>2919</v>
      </c>
      <c r="L1" s="3536" t="s">
        <v>2920</v>
      </c>
      <c r="M1" s="3536" t="s">
        <v>165</v>
      </c>
      <c r="N1" s="3536" t="s">
        <v>2921</v>
      </c>
      <c r="O1" s="236"/>
      <c r="P1" s="236"/>
      <c r="Q1" s="236"/>
      <c r="R1" s="236"/>
      <c r="S1" s="236"/>
      <c r="T1" s="236"/>
      <c r="U1" s="236"/>
    </row>
    <row r="2" spans="1:21" ht="20.25">
      <c r="A2" s="2394">
        <v>1</v>
      </c>
      <c r="B2" s="2394">
        <v>2</v>
      </c>
      <c r="C2" s="2394">
        <v>3</v>
      </c>
      <c r="D2" s="2394">
        <v>4</v>
      </c>
      <c r="F2" s="4970" t="s">
        <v>2922</v>
      </c>
      <c r="G2" s="4970"/>
      <c r="H2" s="4970"/>
      <c r="I2" s="4970"/>
      <c r="J2" s="4970"/>
      <c r="K2" s="4970"/>
      <c r="M2" s="917"/>
      <c r="N2" s="917"/>
    </row>
    <row r="3" spans="1:21" ht="15">
      <c r="A3" s="4880" t="s">
        <v>2923</v>
      </c>
      <c r="B3" s="4881" t="s">
        <v>2924</v>
      </c>
      <c r="C3" s="4882"/>
      <c r="F3" s="239" t="s">
        <v>2925</v>
      </c>
      <c r="G3" s="4883" t="s">
        <v>2926</v>
      </c>
      <c r="H3" s="4883"/>
      <c r="I3" s="4883"/>
      <c r="J3" s="4883"/>
      <c r="K3" s="4883"/>
      <c r="M3" s="920"/>
      <c r="N3" s="920"/>
    </row>
    <row r="4" spans="1:21" s="243" customFormat="1" ht="15">
      <c r="A4" s="4880"/>
      <c r="B4" s="4881"/>
      <c r="C4" s="4882"/>
      <c r="D4" s="921"/>
      <c r="E4" s="240"/>
      <c r="F4" s="241" t="s">
        <v>2927</v>
      </c>
      <c r="G4" s="4883" t="s">
        <v>2926</v>
      </c>
      <c r="H4" s="4883"/>
      <c r="I4" s="4883"/>
      <c r="J4" s="4883"/>
      <c r="K4" s="4883"/>
      <c r="L4" s="242"/>
      <c r="M4" s="922"/>
      <c r="N4" s="922"/>
    </row>
    <row r="5" spans="1:21" s="243" customFormat="1" ht="15">
      <c r="A5" s="4880"/>
      <c r="B5" s="4881"/>
      <c r="C5" s="4882"/>
      <c r="D5" s="921"/>
      <c r="E5" s="240"/>
      <c r="F5" s="239" t="s">
        <v>2928</v>
      </c>
      <c r="G5" s="4883" t="s">
        <v>2929</v>
      </c>
      <c r="H5" s="4883"/>
      <c r="I5" s="4883"/>
      <c r="J5" s="4883"/>
      <c r="K5" s="4883"/>
      <c r="L5" s="923"/>
      <c r="M5" s="922"/>
      <c r="N5" s="922"/>
    </row>
    <row r="6" spans="1:21" s="243" customFormat="1" ht="15">
      <c r="A6" s="4880"/>
      <c r="B6" s="4881"/>
      <c r="C6" s="4882"/>
      <c r="D6" s="921"/>
      <c r="E6" s="240"/>
      <c r="F6" s="244" t="s">
        <v>2930</v>
      </c>
      <c r="G6" s="4884" t="s">
        <v>2926</v>
      </c>
      <c r="H6" s="4884"/>
      <c r="I6" s="4884"/>
      <c r="J6" s="4884"/>
      <c r="K6" s="4884"/>
      <c r="L6" s="923"/>
      <c r="M6" s="920"/>
      <c r="N6" s="920"/>
    </row>
    <row r="7" spans="1:21" s="243" customFormat="1" ht="15">
      <c r="A7" s="4880"/>
      <c r="B7" s="4881"/>
      <c r="C7" s="4882"/>
      <c r="D7" s="921"/>
      <c r="E7" s="240"/>
      <c r="F7" s="245" t="s">
        <v>2931</v>
      </c>
      <c r="G7" s="4885" t="s">
        <v>2929</v>
      </c>
      <c r="H7" s="4885"/>
      <c r="I7" s="4885"/>
      <c r="J7" s="4885"/>
      <c r="K7" s="4885"/>
      <c r="L7" s="923"/>
      <c r="M7" s="922"/>
      <c r="N7" s="922"/>
    </row>
    <row r="8" spans="1:21" s="252" customFormat="1" ht="40.5">
      <c r="A8" s="4880"/>
      <c r="B8" s="4881"/>
      <c r="C8" s="4882"/>
      <c r="D8" s="2395"/>
      <c r="E8" s="246"/>
      <c r="F8" s="247"/>
      <c r="G8" s="248" t="s">
        <v>2932</v>
      </c>
      <c r="H8" s="249"/>
      <c r="I8" s="250"/>
      <c r="J8" s="251"/>
      <c r="K8" s="249"/>
      <c r="L8" s="924"/>
      <c r="M8" s="924"/>
      <c r="N8" s="924"/>
    </row>
    <row r="9" spans="1:21" ht="20.25">
      <c r="A9" s="4880"/>
      <c r="B9" s="4881"/>
      <c r="C9" s="4882"/>
      <c r="G9" s="248" t="s">
        <v>3578</v>
      </c>
    </row>
    <row r="10" spans="1:21" ht="13.5" thickBot="1">
      <c r="A10" s="4880"/>
      <c r="B10" s="4881"/>
      <c r="C10" s="4882"/>
      <c r="F10" s="275"/>
      <c r="G10" s="276"/>
      <c r="H10" s="277"/>
      <c r="I10" s="278"/>
      <c r="J10" s="279"/>
      <c r="K10" s="279"/>
    </row>
    <row r="11" spans="1:21" ht="15">
      <c r="A11" s="2396"/>
      <c r="B11" s="2397"/>
      <c r="F11" s="2994"/>
      <c r="G11" s="4886" t="s">
        <v>2936</v>
      </c>
      <c r="H11" s="4886"/>
      <c r="I11" s="4886"/>
      <c r="J11" s="4886"/>
      <c r="K11" s="4886"/>
      <c r="M11" s="922"/>
      <c r="N11" s="922"/>
    </row>
    <row r="12" spans="1:21" ht="14.25">
      <c r="A12" s="2398">
        <v>301</v>
      </c>
      <c r="F12" s="3539">
        <f>A12</f>
        <v>301</v>
      </c>
      <c r="G12" s="3540" t="s">
        <v>2937</v>
      </c>
      <c r="H12" s="3541"/>
      <c r="I12" s="3542"/>
      <c r="J12" s="3541"/>
      <c r="K12" s="3541"/>
      <c r="M12" s="259"/>
      <c r="N12" s="259"/>
    </row>
    <row r="13" spans="1:21">
      <c r="A13" s="2398">
        <v>301</v>
      </c>
      <c r="F13" s="280" t="s">
        <v>2938</v>
      </c>
      <c r="G13" s="301" t="s">
        <v>2939</v>
      </c>
      <c r="H13" s="282" t="s">
        <v>2940</v>
      </c>
      <c r="I13" s="283" t="s">
        <v>2941</v>
      </c>
      <c r="J13" s="282" t="s">
        <v>1892</v>
      </c>
      <c r="K13" s="282" t="s">
        <v>2942</v>
      </c>
    </row>
    <row r="14" spans="1:21">
      <c r="A14" s="2398">
        <v>301</v>
      </c>
      <c r="B14" s="927" t="s">
        <v>2983</v>
      </c>
      <c r="F14" s="3543" t="str">
        <f>A14&amp;"."&amp;B14</f>
        <v>301.18</v>
      </c>
      <c r="G14" s="3544" t="s">
        <v>3579</v>
      </c>
      <c r="H14" s="3543"/>
      <c r="I14" s="3545"/>
      <c r="J14" s="3543"/>
      <c r="K14" s="3546">
        <f>SUM(K15:K38)</f>
        <v>0</v>
      </c>
      <c r="M14" s="259"/>
      <c r="N14" s="259"/>
    </row>
    <row r="15" spans="1:21">
      <c r="A15" s="2398">
        <v>301</v>
      </c>
      <c r="B15" s="927" t="s">
        <v>2983</v>
      </c>
      <c r="C15" s="928" t="s">
        <v>194</v>
      </c>
      <c r="F15" s="285" t="str">
        <f>A15&amp;"."&amp;B15&amp;"."&amp;C15</f>
        <v>301.18.01</v>
      </c>
      <c r="G15" s="243" t="s">
        <v>3580</v>
      </c>
      <c r="H15" s="242"/>
      <c r="I15" s="1"/>
    </row>
    <row r="16" spans="1:21" ht="25.5">
      <c r="A16" s="2398">
        <v>301</v>
      </c>
      <c r="B16" s="927" t="s">
        <v>2983</v>
      </c>
      <c r="C16" s="928" t="s">
        <v>228</v>
      </c>
      <c r="F16" s="285" t="str">
        <f>A16&amp;"."&amp;B16&amp;"."&amp;C16</f>
        <v>301.18.02</v>
      </c>
      <c r="G16" s="286" t="s">
        <v>3596</v>
      </c>
      <c r="H16" s="242"/>
      <c r="I16" s="1"/>
      <c r="L16" s="930" t="s">
        <v>201</v>
      </c>
      <c r="M16" s="238" t="s">
        <v>2947</v>
      </c>
      <c r="N16" s="238">
        <v>1</v>
      </c>
    </row>
    <row r="17" spans="1:14" ht="66.75" customHeight="1">
      <c r="A17" s="2398">
        <v>301</v>
      </c>
      <c r="B17" s="927" t="s">
        <v>2983</v>
      </c>
      <c r="C17" s="928" t="s">
        <v>228</v>
      </c>
      <c r="D17" s="919" t="s">
        <v>194</v>
      </c>
      <c r="F17" s="285" t="str">
        <f t="shared" ref="F17:F40" si="0">A17&amp;"."&amp;B17&amp;"."&amp;C17&amp;"."&amp;D17</f>
        <v>301.18.02.01</v>
      </c>
      <c r="G17" s="321" t="s">
        <v>3582</v>
      </c>
      <c r="H17" s="322" t="s">
        <v>525</v>
      </c>
      <c r="I17" s="10">
        <v>14</v>
      </c>
      <c r="J17" s="3863">
        <v>0</v>
      </c>
      <c r="K17" s="12">
        <f t="shared" ref="K17:K38" si="1">PRODUCT(I17:J17)</f>
        <v>0</v>
      </c>
      <c r="L17" s="930" t="s">
        <v>201</v>
      </c>
      <c r="M17" s="238" t="s">
        <v>2947</v>
      </c>
      <c r="N17" s="238">
        <v>1</v>
      </c>
    </row>
    <row r="18" spans="1:14" ht="54" customHeight="1">
      <c r="A18" s="2398">
        <v>301</v>
      </c>
      <c r="B18" s="927" t="s">
        <v>2983</v>
      </c>
      <c r="C18" s="928" t="s">
        <v>228</v>
      </c>
      <c r="D18" s="919" t="s">
        <v>228</v>
      </c>
      <c r="F18" s="285" t="str">
        <f t="shared" si="0"/>
        <v>301.18.02.02</v>
      </c>
      <c r="G18" s="321" t="s">
        <v>3583</v>
      </c>
      <c r="H18" s="322" t="s">
        <v>525</v>
      </c>
      <c r="I18" s="10">
        <v>14</v>
      </c>
      <c r="J18" s="3863">
        <v>0</v>
      </c>
      <c r="K18" s="12">
        <f t="shared" si="1"/>
        <v>0</v>
      </c>
      <c r="L18" s="930" t="s">
        <v>201</v>
      </c>
      <c r="M18" s="238" t="s">
        <v>2947</v>
      </c>
      <c r="N18" s="238">
        <v>1</v>
      </c>
    </row>
    <row r="19" spans="1:14" ht="89.45" customHeight="1">
      <c r="A19" s="2398">
        <v>301</v>
      </c>
      <c r="B19" s="927" t="s">
        <v>2983</v>
      </c>
      <c r="C19" s="928" t="s">
        <v>228</v>
      </c>
      <c r="D19" s="919" t="s">
        <v>209</v>
      </c>
      <c r="F19" s="285" t="str">
        <f t="shared" si="0"/>
        <v>301.18.02.03</v>
      </c>
      <c r="G19" s="321" t="s">
        <v>3597</v>
      </c>
      <c r="H19" s="322" t="s">
        <v>525</v>
      </c>
      <c r="I19" s="10">
        <v>1</v>
      </c>
      <c r="J19" s="3863">
        <v>0</v>
      </c>
      <c r="K19" s="12">
        <f t="shared" si="1"/>
        <v>0</v>
      </c>
      <c r="L19" s="930" t="s">
        <v>201</v>
      </c>
      <c r="M19" s="238" t="s">
        <v>2947</v>
      </c>
      <c r="N19" s="238">
        <v>1</v>
      </c>
    </row>
    <row r="20" spans="1:14" ht="89.45" customHeight="1">
      <c r="A20" s="2398">
        <v>301</v>
      </c>
      <c r="B20" s="927" t="s">
        <v>2983</v>
      </c>
      <c r="C20" s="928" t="s">
        <v>228</v>
      </c>
      <c r="D20" s="919" t="s">
        <v>209</v>
      </c>
      <c r="F20" s="285" t="str">
        <f t="shared" si="0"/>
        <v>301.18.02.03</v>
      </c>
      <c r="G20" s="321" t="s">
        <v>3584</v>
      </c>
      <c r="H20" s="322" t="s">
        <v>525</v>
      </c>
      <c r="I20" s="10">
        <v>1</v>
      </c>
      <c r="J20" s="3863">
        <v>0</v>
      </c>
      <c r="K20" s="12">
        <f t="shared" si="1"/>
        <v>0</v>
      </c>
      <c r="L20" s="930" t="s">
        <v>201</v>
      </c>
      <c r="M20" s="238" t="s">
        <v>2947</v>
      </c>
      <c r="N20" s="238">
        <v>1</v>
      </c>
    </row>
    <row r="21" spans="1:14" ht="18" customHeight="1">
      <c r="A21" s="2398">
        <v>301</v>
      </c>
      <c r="B21" s="927" t="s">
        <v>2983</v>
      </c>
      <c r="C21" s="928" t="s">
        <v>228</v>
      </c>
      <c r="D21" s="919" t="s">
        <v>241</v>
      </c>
      <c r="F21" s="285" t="str">
        <f t="shared" si="0"/>
        <v>301.18.02.04</v>
      </c>
      <c r="G21" s="321" t="s">
        <v>3598</v>
      </c>
      <c r="H21" s="322" t="s">
        <v>525</v>
      </c>
      <c r="I21" s="10">
        <v>1</v>
      </c>
      <c r="J21" s="3863">
        <v>0</v>
      </c>
      <c r="K21" s="12">
        <f t="shared" si="1"/>
        <v>0</v>
      </c>
      <c r="L21" s="930" t="s">
        <v>201</v>
      </c>
      <c r="M21" s="238" t="s">
        <v>2947</v>
      </c>
      <c r="N21" s="238">
        <v>1</v>
      </c>
    </row>
    <row r="22" spans="1:14" ht="18" customHeight="1">
      <c r="A22" s="2398">
        <v>301</v>
      </c>
      <c r="B22" s="927" t="s">
        <v>2983</v>
      </c>
      <c r="C22" s="928" t="s">
        <v>228</v>
      </c>
      <c r="D22" s="919" t="s">
        <v>245</v>
      </c>
      <c r="F22" s="285" t="str">
        <f t="shared" si="0"/>
        <v>301.18.02.05</v>
      </c>
      <c r="G22" s="321" t="s">
        <v>3599</v>
      </c>
      <c r="H22" s="322" t="s">
        <v>525</v>
      </c>
      <c r="I22" s="10">
        <v>1</v>
      </c>
      <c r="J22" s="3863">
        <v>0</v>
      </c>
      <c r="K22" s="12">
        <f t="shared" si="1"/>
        <v>0</v>
      </c>
      <c r="L22" s="930" t="s">
        <v>201</v>
      </c>
      <c r="M22" s="238" t="s">
        <v>2947</v>
      </c>
      <c r="N22" s="238">
        <v>1</v>
      </c>
    </row>
    <row r="23" spans="1:14" ht="18" customHeight="1">
      <c r="A23" s="2398">
        <v>301</v>
      </c>
      <c r="B23" s="927" t="s">
        <v>2983</v>
      </c>
      <c r="C23" s="928" t="s">
        <v>228</v>
      </c>
      <c r="D23" s="919" t="s">
        <v>252</v>
      </c>
      <c r="F23" s="285" t="str">
        <f t="shared" si="0"/>
        <v>301.18.02.06</v>
      </c>
      <c r="G23" s="321" t="s">
        <v>3600</v>
      </c>
      <c r="H23" s="322" t="s">
        <v>525</v>
      </c>
      <c r="I23" s="10">
        <v>1</v>
      </c>
      <c r="J23" s="3863">
        <v>0</v>
      </c>
      <c r="K23" s="12">
        <f t="shared" si="1"/>
        <v>0</v>
      </c>
      <c r="L23" s="930" t="s">
        <v>201</v>
      </c>
      <c r="M23" s="238" t="s">
        <v>2947</v>
      </c>
      <c r="N23" s="238">
        <v>1</v>
      </c>
    </row>
    <row r="24" spans="1:14" ht="18" customHeight="1">
      <c r="A24" s="2398">
        <v>301</v>
      </c>
      <c r="B24" s="927" t="s">
        <v>2983</v>
      </c>
      <c r="C24" s="928" t="s">
        <v>228</v>
      </c>
      <c r="D24" s="919" t="s">
        <v>256</v>
      </c>
      <c r="F24" s="285" t="str">
        <f t="shared" si="0"/>
        <v>301.18.02.07</v>
      </c>
      <c r="G24" s="321" t="s">
        <v>3586</v>
      </c>
      <c r="H24" s="322" t="s">
        <v>525</v>
      </c>
      <c r="I24" s="10">
        <v>1</v>
      </c>
      <c r="J24" s="3863">
        <v>0</v>
      </c>
      <c r="K24" s="12">
        <f t="shared" si="1"/>
        <v>0</v>
      </c>
      <c r="L24" s="930" t="s">
        <v>201</v>
      </c>
      <c r="M24" s="238" t="s">
        <v>2947</v>
      </c>
      <c r="N24" s="238">
        <v>1</v>
      </c>
    </row>
    <row r="25" spans="1:14" ht="27" customHeight="1">
      <c r="A25" s="2398">
        <v>301</v>
      </c>
      <c r="B25" s="927" t="s">
        <v>2983</v>
      </c>
      <c r="C25" s="928" t="s">
        <v>228</v>
      </c>
      <c r="D25" s="919" t="s">
        <v>511</v>
      </c>
      <c r="F25" s="285" t="str">
        <f t="shared" si="0"/>
        <v>301.18.02.09</v>
      </c>
      <c r="G25" s="321" t="s">
        <v>3601</v>
      </c>
      <c r="H25" s="322" t="s">
        <v>525</v>
      </c>
      <c r="I25" s="10">
        <v>1</v>
      </c>
      <c r="J25" s="3863">
        <v>0</v>
      </c>
      <c r="K25" s="12">
        <f t="shared" si="1"/>
        <v>0</v>
      </c>
      <c r="L25" s="930" t="s">
        <v>201</v>
      </c>
      <c r="M25" s="238" t="s">
        <v>2947</v>
      </c>
      <c r="N25" s="238">
        <v>1</v>
      </c>
    </row>
    <row r="26" spans="1:14" ht="14.25">
      <c r="A26" s="2398">
        <v>301</v>
      </c>
      <c r="B26" s="927" t="s">
        <v>2983</v>
      </c>
      <c r="C26" s="928" t="s">
        <v>228</v>
      </c>
      <c r="D26" s="919" t="s">
        <v>304</v>
      </c>
      <c r="F26" s="285" t="str">
        <f t="shared" si="0"/>
        <v>301.18.02.10</v>
      </c>
      <c r="G26" s="321" t="s">
        <v>3590</v>
      </c>
      <c r="H26" s="322" t="s">
        <v>525</v>
      </c>
      <c r="I26" s="10">
        <v>1</v>
      </c>
      <c r="J26" s="3863">
        <v>0</v>
      </c>
      <c r="K26" s="12">
        <f t="shared" si="1"/>
        <v>0</v>
      </c>
      <c r="L26" s="930" t="s">
        <v>201</v>
      </c>
      <c r="M26" s="238" t="s">
        <v>2947</v>
      </c>
      <c r="N26" s="238">
        <v>1</v>
      </c>
    </row>
    <row r="27" spans="1:14" ht="17.45" customHeight="1">
      <c r="A27" s="2398">
        <v>301</v>
      </c>
      <c r="B27" s="927" t="s">
        <v>2983</v>
      </c>
      <c r="C27" s="928" t="s">
        <v>228</v>
      </c>
      <c r="D27" s="919" t="s">
        <v>310</v>
      </c>
      <c r="F27" s="285" t="str">
        <f t="shared" si="0"/>
        <v>301.18.02.11</v>
      </c>
      <c r="G27" s="321" t="s">
        <v>3591</v>
      </c>
      <c r="H27" s="322" t="s">
        <v>525</v>
      </c>
      <c r="I27" s="10">
        <v>28</v>
      </c>
      <c r="J27" s="3863">
        <v>0</v>
      </c>
      <c r="K27" s="12">
        <f t="shared" si="1"/>
        <v>0</v>
      </c>
      <c r="L27" s="930" t="s">
        <v>201</v>
      </c>
      <c r="M27" s="238" t="s">
        <v>2947</v>
      </c>
      <c r="N27" s="238">
        <v>1</v>
      </c>
    </row>
    <row r="28" spans="1:14" ht="27" customHeight="1">
      <c r="A28" s="2398">
        <v>301</v>
      </c>
      <c r="B28" s="927" t="s">
        <v>2983</v>
      </c>
      <c r="C28" s="928" t="s">
        <v>228</v>
      </c>
      <c r="D28" s="919" t="s">
        <v>354</v>
      </c>
      <c r="F28" s="285" t="str">
        <f t="shared" si="0"/>
        <v>301.18.02.12</v>
      </c>
      <c r="G28" s="321" t="s">
        <v>3593</v>
      </c>
      <c r="H28" s="322" t="s">
        <v>525</v>
      </c>
      <c r="I28" s="10">
        <v>1</v>
      </c>
      <c r="J28" s="3863">
        <v>0</v>
      </c>
      <c r="K28" s="12">
        <f t="shared" si="1"/>
        <v>0</v>
      </c>
      <c r="L28" s="930" t="s">
        <v>201</v>
      </c>
      <c r="M28" s="238" t="s">
        <v>2947</v>
      </c>
      <c r="N28" s="238">
        <v>1</v>
      </c>
    </row>
    <row r="29" spans="1:14" ht="72">
      <c r="A29" s="2398">
        <v>301</v>
      </c>
      <c r="B29" s="927" t="s">
        <v>2983</v>
      </c>
      <c r="C29" s="928" t="s">
        <v>228</v>
      </c>
      <c r="D29" s="919" t="s">
        <v>2769</v>
      </c>
      <c r="F29" s="285" t="str">
        <f t="shared" si="0"/>
        <v>301.18.02.13</v>
      </c>
      <c r="G29" s="321" t="s">
        <v>3602</v>
      </c>
      <c r="H29" s="322" t="s">
        <v>525</v>
      </c>
      <c r="I29" s="10">
        <v>1</v>
      </c>
      <c r="J29" s="3863">
        <v>0</v>
      </c>
      <c r="K29" s="12">
        <f t="shared" si="1"/>
        <v>0</v>
      </c>
      <c r="L29" s="930" t="s">
        <v>201</v>
      </c>
      <c r="M29" s="238" t="s">
        <v>2947</v>
      </c>
      <c r="N29" s="238">
        <v>1</v>
      </c>
    </row>
    <row r="30" spans="1:14" ht="48">
      <c r="A30" s="2398">
        <v>301</v>
      </c>
      <c r="B30" s="927" t="s">
        <v>2983</v>
      </c>
      <c r="C30" s="928" t="s">
        <v>228</v>
      </c>
      <c r="D30" s="919" t="s">
        <v>2771</v>
      </c>
      <c r="F30" s="285" t="str">
        <f t="shared" si="0"/>
        <v>301.18.02.14</v>
      </c>
      <c r="G30" s="321" t="s">
        <v>3603</v>
      </c>
      <c r="H30" s="322" t="s">
        <v>525</v>
      </c>
      <c r="I30" s="10">
        <v>0</v>
      </c>
      <c r="J30" s="3863">
        <v>0</v>
      </c>
      <c r="K30" s="12">
        <f t="shared" si="1"/>
        <v>0</v>
      </c>
      <c r="L30" s="930" t="s">
        <v>201</v>
      </c>
      <c r="M30" s="238" t="s">
        <v>2947</v>
      </c>
      <c r="N30" s="238">
        <v>1</v>
      </c>
    </row>
    <row r="31" spans="1:14" ht="36">
      <c r="A31" s="2398">
        <v>301</v>
      </c>
      <c r="B31" s="927" t="s">
        <v>2983</v>
      </c>
      <c r="C31" s="928" t="s">
        <v>228</v>
      </c>
      <c r="D31" s="919" t="s">
        <v>2974</v>
      </c>
      <c r="F31" s="285" t="str">
        <f t="shared" si="0"/>
        <v>301.18.02.15</v>
      </c>
      <c r="G31" s="321" t="s">
        <v>3587</v>
      </c>
      <c r="H31" s="322" t="s">
        <v>525</v>
      </c>
      <c r="I31" s="10">
        <v>1</v>
      </c>
      <c r="J31" s="3863">
        <v>0</v>
      </c>
      <c r="K31" s="12">
        <f t="shared" si="1"/>
        <v>0</v>
      </c>
      <c r="L31" s="930" t="s">
        <v>201</v>
      </c>
      <c r="M31" s="238" t="s">
        <v>2947</v>
      </c>
      <c r="N31" s="238">
        <v>1</v>
      </c>
    </row>
    <row r="32" spans="1:14" ht="48">
      <c r="A32" s="2398">
        <v>301</v>
      </c>
      <c r="B32" s="927" t="s">
        <v>2983</v>
      </c>
      <c r="C32" s="928" t="s">
        <v>228</v>
      </c>
      <c r="D32" s="919" t="s">
        <v>2977</v>
      </c>
      <c r="F32" s="285" t="str">
        <f t="shared" si="0"/>
        <v>301.18.02.16</v>
      </c>
      <c r="G32" s="321" t="s">
        <v>3604</v>
      </c>
      <c r="H32" s="322" t="s">
        <v>525</v>
      </c>
      <c r="I32" s="10">
        <v>2</v>
      </c>
      <c r="J32" s="3863">
        <v>0</v>
      </c>
      <c r="K32" s="12">
        <f t="shared" si="1"/>
        <v>0</v>
      </c>
      <c r="L32" s="930" t="s">
        <v>201</v>
      </c>
      <c r="M32" s="238" t="s">
        <v>2947</v>
      </c>
      <c r="N32" s="238">
        <v>1</v>
      </c>
    </row>
    <row r="33" spans="1:14" ht="24">
      <c r="A33" s="2398">
        <v>301</v>
      </c>
      <c r="B33" s="927" t="s">
        <v>2983</v>
      </c>
      <c r="C33" s="928" t="s">
        <v>228</v>
      </c>
      <c r="D33" s="919" t="s">
        <v>2980</v>
      </c>
      <c r="F33" s="285" t="str">
        <f t="shared" si="0"/>
        <v>301.18.02.17</v>
      </c>
      <c r="G33" s="321" t="s">
        <v>3605</v>
      </c>
      <c r="H33" s="322" t="s">
        <v>525</v>
      </c>
      <c r="I33" s="10">
        <v>2</v>
      </c>
      <c r="J33" s="3863">
        <v>0</v>
      </c>
      <c r="K33" s="12">
        <f t="shared" si="1"/>
        <v>0</v>
      </c>
      <c r="L33" s="930" t="s">
        <v>201</v>
      </c>
      <c r="M33" s="238" t="s">
        <v>2947</v>
      </c>
      <c r="N33" s="238">
        <v>1</v>
      </c>
    </row>
    <row r="34" spans="1:14" ht="48">
      <c r="A34" s="2398">
        <v>301</v>
      </c>
      <c r="B34" s="927" t="s">
        <v>2983</v>
      </c>
      <c r="C34" s="928" t="s">
        <v>228</v>
      </c>
      <c r="D34" s="919" t="s">
        <v>2983</v>
      </c>
      <c r="F34" s="285" t="str">
        <f t="shared" si="0"/>
        <v>301.18.02.18</v>
      </c>
      <c r="G34" s="321" t="s">
        <v>3604</v>
      </c>
      <c r="H34" s="322" t="s">
        <v>525</v>
      </c>
      <c r="I34" s="10">
        <v>2</v>
      </c>
      <c r="J34" s="3863">
        <v>0</v>
      </c>
      <c r="K34" s="12">
        <f t="shared" si="1"/>
        <v>0</v>
      </c>
      <c r="L34" s="930" t="s">
        <v>201</v>
      </c>
      <c r="M34" s="238" t="s">
        <v>2947</v>
      </c>
      <c r="N34" s="238">
        <v>1</v>
      </c>
    </row>
    <row r="35" spans="1:14" ht="36">
      <c r="A35" s="2398">
        <v>301</v>
      </c>
      <c r="B35" s="927" t="s">
        <v>2983</v>
      </c>
      <c r="C35" s="928" t="s">
        <v>228</v>
      </c>
      <c r="D35" s="919" t="s">
        <v>2985</v>
      </c>
      <c r="F35" s="285" t="str">
        <f t="shared" si="0"/>
        <v>301.18.02.19</v>
      </c>
      <c r="G35" s="321" t="s">
        <v>3607</v>
      </c>
      <c r="H35" s="322" t="s">
        <v>525</v>
      </c>
      <c r="I35" s="10">
        <v>2</v>
      </c>
      <c r="J35" s="3863">
        <v>0</v>
      </c>
      <c r="K35" s="12">
        <f t="shared" si="1"/>
        <v>0</v>
      </c>
      <c r="L35" s="930" t="s">
        <v>201</v>
      </c>
      <c r="M35" s="238" t="s">
        <v>2947</v>
      </c>
      <c r="N35" s="238">
        <v>1</v>
      </c>
    </row>
    <row r="36" spans="1:14" ht="14.25">
      <c r="A36" s="2398">
        <v>301</v>
      </c>
      <c r="B36" s="927" t="s">
        <v>2983</v>
      </c>
      <c r="C36" s="928" t="s">
        <v>228</v>
      </c>
      <c r="D36" s="919" t="s">
        <v>2987</v>
      </c>
      <c r="F36" s="285" t="str">
        <f t="shared" si="0"/>
        <v>301.18.02.20</v>
      </c>
      <c r="G36" s="321" t="s">
        <v>3608</v>
      </c>
      <c r="H36" s="322" t="s">
        <v>525</v>
      </c>
      <c r="I36" s="10">
        <v>2</v>
      </c>
      <c r="J36" s="3863">
        <v>0</v>
      </c>
      <c r="K36" s="12">
        <f t="shared" si="1"/>
        <v>0</v>
      </c>
      <c r="L36" s="930" t="s">
        <v>201</v>
      </c>
      <c r="M36" s="238" t="s">
        <v>2947</v>
      </c>
      <c r="N36" s="238">
        <v>1</v>
      </c>
    </row>
    <row r="37" spans="1:14" ht="84">
      <c r="A37" s="2398">
        <v>301</v>
      </c>
      <c r="B37" s="927" t="s">
        <v>2983</v>
      </c>
      <c r="C37" s="928" t="s">
        <v>228</v>
      </c>
      <c r="D37" s="919" t="s">
        <v>385</v>
      </c>
      <c r="F37" s="285" t="str">
        <f t="shared" si="0"/>
        <v>301.18.02.21</v>
      </c>
      <c r="G37" s="321" t="s">
        <v>3594</v>
      </c>
      <c r="H37" s="322" t="s">
        <v>200</v>
      </c>
      <c r="I37" s="10">
        <v>1</v>
      </c>
      <c r="J37" s="3863">
        <v>0</v>
      </c>
      <c r="K37" s="12">
        <f t="shared" si="1"/>
        <v>0</v>
      </c>
      <c r="L37" s="930" t="s">
        <v>201</v>
      </c>
      <c r="M37" s="238" t="s">
        <v>2947</v>
      </c>
      <c r="N37" s="238">
        <v>1</v>
      </c>
    </row>
    <row r="38" spans="1:14" ht="25.5" customHeight="1">
      <c r="A38" s="2398">
        <v>301</v>
      </c>
      <c r="B38" s="927" t="s">
        <v>2983</v>
      </c>
      <c r="C38" s="928" t="s">
        <v>228</v>
      </c>
      <c r="D38" s="919" t="s">
        <v>2991</v>
      </c>
      <c r="F38" s="285" t="str">
        <f t="shared" si="0"/>
        <v>301.18.02.22</v>
      </c>
      <c r="G38" s="321" t="s">
        <v>11212</v>
      </c>
      <c r="H38" s="322" t="s">
        <v>200</v>
      </c>
      <c r="I38" s="10">
        <v>0.03</v>
      </c>
      <c r="J38" s="11">
        <f>SUM(K17:K37)</f>
        <v>0</v>
      </c>
      <c r="K38" s="12">
        <f t="shared" si="1"/>
        <v>0</v>
      </c>
      <c r="L38" s="930" t="s">
        <v>201</v>
      </c>
      <c r="M38" s="238" t="s">
        <v>2947</v>
      </c>
      <c r="N38" s="238">
        <v>1</v>
      </c>
    </row>
    <row r="39" spans="1:14" s="369" customFormat="1" ht="14.25">
      <c r="A39" s="2399">
        <v>301</v>
      </c>
      <c r="B39" s="931" t="s">
        <v>2983</v>
      </c>
      <c r="C39" s="932" t="s">
        <v>209</v>
      </c>
      <c r="D39" s="921"/>
      <c r="E39" s="240"/>
      <c r="F39" s="316" t="str">
        <f t="shared" si="0"/>
        <v>301.18.03.</v>
      </c>
      <c r="G39" s="286" t="s">
        <v>3003</v>
      </c>
      <c r="H39" s="304"/>
      <c r="I39" s="616"/>
      <c r="J39" s="617"/>
      <c r="K39" s="12"/>
      <c r="L39" s="933"/>
      <c r="M39" s="934"/>
      <c r="N39" s="934"/>
    </row>
    <row r="40" spans="1:14" s="369" customFormat="1" ht="25.5">
      <c r="A40" s="2399">
        <v>301</v>
      </c>
      <c r="B40" s="931" t="s">
        <v>2983</v>
      </c>
      <c r="C40" s="932" t="s">
        <v>209</v>
      </c>
      <c r="D40" s="921"/>
      <c r="E40" s="240"/>
      <c r="F40" s="316" t="str">
        <f t="shared" si="0"/>
        <v>301.18.03.</v>
      </c>
      <c r="G40" s="243" t="s">
        <v>11062</v>
      </c>
      <c r="H40" s="304"/>
      <c r="I40" s="616"/>
      <c r="J40" s="617"/>
      <c r="K40" s="12"/>
      <c r="L40" s="933"/>
      <c r="M40" s="934"/>
      <c r="N40" s="934"/>
    </row>
    <row r="41" spans="1:14">
      <c r="A41" s="2398">
        <v>301</v>
      </c>
      <c r="B41" s="927" t="s">
        <v>2983</v>
      </c>
      <c r="F41" s="3543" t="str">
        <f>A41&amp;"."&amp;B41</f>
        <v>301.18</v>
      </c>
      <c r="G41" s="3544" t="s">
        <v>3610</v>
      </c>
      <c r="H41" s="3543"/>
      <c r="I41" s="3545"/>
      <c r="J41" s="3543"/>
      <c r="K41" s="3546">
        <f>SUM(K15:K38)</f>
        <v>0</v>
      </c>
      <c r="L41" s="290"/>
      <c r="M41" s="258"/>
      <c r="N41" s="258"/>
    </row>
    <row r="42" spans="1:14">
      <c r="A42" s="2398">
        <v>301</v>
      </c>
    </row>
  </sheetData>
  <sheetProtection algorithmName="SHA-512" hashValue="AgWvnouol0fSlXvcxof0oNi3eRNwMUHMz90bICCYUBEooGX4nPYdnaF8+WQ4cN11eHzbUVud8e3JRoPQxXFKDQ==" saltValue="hzmCLb6dD6xPSwmWgIK6Bg==" spinCount="100000" sheet="1" formatCells="0" formatColumns="0" formatRows="0" selectLockedCells="1"/>
  <protectedRanges>
    <protectedRange sqref="J17:J37" name="Obseg1"/>
  </protectedRanges>
  <dataConsolidate/>
  <mergeCells count="11">
    <mergeCell ref="G11:K11"/>
    <mergeCell ref="A1:D1"/>
    <mergeCell ref="F2:K2"/>
    <mergeCell ref="A3:A10"/>
    <mergeCell ref="B3:B10"/>
    <mergeCell ref="C3:C10"/>
    <mergeCell ref="G3:K3"/>
    <mergeCell ref="G4:K4"/>
    <mergeCell ref="G5:K5"/>
    <mergeCell ref="G6:K6"/>
    <mergeCell ref="G7:K7"/>
  </mergeCells>
  <pageMargins left="0.59027777777777779" right="0.39374999999999999" top="0.98402777777777772" bottom="0.98402777777777772" header="0.51180555555555551" footer="0.51180555555555551"/>
  <pageSetup paperSize="9" scale="70" firstPageNumber="0" orientation="portrait" horizontalDpi="300" verticalDpi="300" r:id="rId1"/>
  <headerFooter alignWithMargins="0">
    <oddFooter>&amp;C&amp;P</oddFooter>
  </headerFooter>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41817-4B0D-42F4-923D-F8D0B0CCFCDC}">
  <sheetPr>
    <tabColor theme="9" tint="0.39997558519241921"/>
  </sheetPr>
  <dimension ref="A1:W132"/>
  <sheetViews>
    <sheetView view="pageBreakPreview" topLeftCell="F1" zoomScaleNormal="80" zoomScaleSheetLayoutView="100" workbookViewId="0">
      <selection activeCell="E75" sqref="E75"/>
    </sheetView>
  </sheetViews>
  <sheetFormatPr defaultColWidth="8.140625" defaultRowHeight="12.75"/>
  <cols>
    <col min="1" max="1" width="9" style="926" hidden="1" customWidth="1"/>
    <col min="2" max="2" width="3.42578125" style="927" hidden="1" customWidth="1"/>
    <col min="3" max="3" width="3.42578125" style="928" hidden="1" customWidth="1"/>
    <col min="4" max="4" width="3.42578125" style="919" hidden="1" customWidth="1"/>
    <col min="5" max="5" width="3.42578125" style="235" hidden="1" customWidth="1"/>
    <col min="6" max="6" width="19.85546875" style="253" bestFit="1" customWidth="1"/>
    <col min="7" max="7" width="47.42578125" style="254" customWidth="1"/>
    <col min="8" max="8" width="9.7109375" style="255" customWidth="1"/>
    <col min="9" max="9" width="11.140625" style="256" customWidth="1"/>
    <col min="10" max="10" width="13.5703125" style="257" customWidth="1"/>
    <col min="11" max="11" width="16.7109375" style="257" customWidth="1"/>
    <col min="12" max="12" width="12.28515625" style="238" hidden="1" customWidth="1"/>
    <col min="13" max="13" width="12.7109375" style="238" hidden="1" customWidth="1"/>
    <col min="14" max="14" width="16.42578125" style="238" hidden="1" customWidth="1"/>
    <col min="15" max="17" width="0" style="237" hidden="1" customWidth="1"/>
    <col min="18" max="18" width="45.28515625" style="237" hidden="1" customWidth="1"/>
    <col min="19" max="25" width="0" style="237" hidden="1" customWidth="1"/>
    <col min="26" max="254" width="8.140625" style="237"/>
    <col min="255" max="255" width="5" style="237" customWidth="1"/>
    <col min="256" max="256" width="7.42578125" style="237" customWidth="1"/>
    <col min="257" max="257" width="47.42578125" style="237" customWidth="1"/>
    <col min="258" max="258" width="9.7109375" style="237" customWidth="1"/>
    <col min="259" max="259" width="11.140625" style="237" customWidth="1"/>
    <col min="260" max="260" width="13.5703125" style="237" customWidth="1"/>
    <col min="261" max="261" width="16.7109375" style="237" customWidth="1"/>
    <col min="262" max="264" width="8.140625" style="237"/>
    <col min="265" max="265" width="36.42578125" style="237" customWidth="1"/>
    <col min="266" max="510" width="8.140625" style="237"/>
    <col min="511" max="511" width="5" style="237" customWidth="1"/>
    <col min="512" max="512" width="7.42578125" style="237" customWidth="1"/>
    <col min="513" max="513" width="47.42578125" style="237" customWidth="1"/>
    <col min="514" max="514" width="9.7109375" style="237" customWidth="1"/>
    <col min="515" max="515" width="11.140625" style="237" customWidth="1"/>
    <col min="516" max="516" width="13.5703125" style="237" customWidth="1"/>
    <col min="517" max="517" width="16.7109375" style="237" customWidth="1"/>
    <col min="518" max="520" width="8.140625" style="237"/>
    <col min="521" max="521" width="36.42578125" style="237" customWidth="1"/>
    <col min="522" max="766" width="8.140625" style="237"/>
    <col min="767" max="767" width="5" style="237" customWidth="1"/>
    <col min="768" max="768" width="7.42578125" style="237" customWidth="1"/>
    <col min="769" max="769" width="47.42578125" style="237" customWidth="1"/>
    <col min="770" max="770" width="9.7109375" style="237" customWidth="1"/>
    <col min="771" max="771" width="11.140625" style="237" customWidth="1"/>
    <col min="772" max="772" width="13.5703125" style="237" customWidth="1"/>
    <col min="773" max="773" width="16.7109375" style="237" customWidth="1"/>
    <col min="774" max="776" width="8.140625" style="237"/>
    <col min="777" max="777" width="36.42578125" style="237" customWidth="1"/>
    <col min="778" max="1022" width="8.140625" style="237"/>
    <col min="1023" max="1023" width="5" style="237" customWidth="1"/>
    <col min="1024" max="1024" width="7.42578125" style="237" customWidth="1"/>
    <col min="1025" max="1025" width="47.42578125" style="237" customWidth="1"/>
    <col min="1026" max="1026" width="9.7109375" style="237" customWidth="1"/>
    <col min="1027" max="1027" width="11.140625" style="237" customWidth="1"/>
    <col min="1028" max="1028" width="13.5703125" style="237" customWidth="1"/>
    <col min="1029" max="1029" width="16.7109375" style="237" customWidth="1"/>
    <col min="1030" max="1032" width="8.140625" style="237"/>
    <col min="1033" max="1033" width="36.42578125" style="237" customWidth="1"/>
    <col min="1034" max="1278" width="8.140625" style="237"/>
    <col min="1279" max="1279" width="5" style="237" customWidth="1"/>
    <col min="1280" max="1280" width="7.42578125" style="237" customWidth="1"/>
    <col min="1281" max="1281" width="47.42578125" style="237" customWidth="1"/>
    <col min="1282" max="1282" width="9.7109375" style="237" customWidth="1"/>
    <col min="1283" max="1283" width="11.140625" style="237" customWidth="1"/>
    <col min="1284" max="1284" width="13.5703125" style="237" customWidth="1"/>
    <col min="1285" max="1285" width="16.7109375" style="237" customWidth="1"/>
    <col min="1286" max="1288" width="8.140625" style="237"/>
    <col min="1289" max="1289" width="36.42578125" style="237" customWidth="1"/>
    <col min="1290" max="1534" width="8.140625" style="237"/>
    <col min="1535" max="1535" width="5" style="237" customWidth="1"/>
    <col min="1536" max="1536" width="7.42578125" style="237" customWidth="1"/>
    <col min="1537" max="1537" width="47.42578125" style="237" customWidth="1"/>
    <col min="1538" max="1538" width="9.7109375" style="237" customWidth="1"/>
    <col min="1539" max="1539" width="11.140625" style="237" customWidth="1"/>
    <col min="1540" max="1540" width="13.5703125" style="237" customWidth="1"/>
    <col min="1541" max="1541" width="16.7109375" style="237" customWidth="1"/>
    <col min="1542" max="1544" width="8.140625" style="237"/>
    <col min="1545" max="1545" width="36.42578125" style="237" customWidth="1"/>
    <col min="1546" max="1790" width="8.140625" style="237"/>
    <col min="1791" max="1791" width="5" style="237" customWidth="1"/>
    <col min="1792" max="1792" width="7.42578125" style="237" customWidth="1"/>
    <col min="1793" max="1793" width="47.42578125" style="237" customWidth="1"/>
    <col min="1794" max="1794" width="9.7109375" style="237" customWidth="1"/>
    <col min="1795" max="1795" width="11.140625" style="237" customWidth="1"/>
    <col min="1796" max="1796" width="13.5703125" style="237" customWidth="1"/>
    <col min="1797" max="1797" width="16.7109375" style="237" customWidth="1"/>
    <col min="1798" max="1800" width="8.140625" style="237"/>
    <col min="1801" max="1801" width="36.42578125" style="237" customWidth="1"/>
    <col min="1802" max="2046" width="8.140625" style="237"/>
    <col min="2047" max="2047" width="5" style="237" customWidth="1"/>
    <col min="2048" max="2048" width="7.42578125" style="237" customWidth="1"/>
    <col min="2049" max="2049" width="47.42578125" style="237" customWidth="1"/>
    <col min="2050" max="2050" width="9.7109375" style="237" customWidth="1"/>
    <col min="2051" max="2051" width="11.140625" style="237" customWidth="1"/>
    <col min="2052" max="2052" width="13.5703125" style="237" customWidth="1"/>
    <col min="2053" max="2053" width="16.7109375" style="237" customWidth="1"/>
    <col min="2054" max="2056" width="8.140625" style="237"/>
    <col min="2057" max="2057" width="36.42578125" style="237" customWidth="1"/>
    <col min="2058" max="2302" width="8.140625" style="237"/>
    <col min="2303" max="2303" width="5" style="237" customWidth="1"/>
    <col min="2304" max="2304" width="7.42578125" style="237" customWidth="1"/>
    <col min="2305" max="2305" width="47.42578125" style="237" customWidth="1"/>
    <col min="2306" max="2306" width="9.7109375" style="237" customWidth="1"/>
    <col min="2307" max="2307" width="11.140625" style="237" customWidth="1"/>
    <col min="2308" max="2308" width="13.5703125" style="237" customWidth="1"/>
    <col min="2309" max="2309" width="16.7109375" style="237" customWidth="1"/>
    <col min="2310" max="2312" width="8.140625" style="237"/>
    <col min="2313" max="2313" width="36.42578125" style="237" customWidth="1"/>
    <col min="2314" max="2558" width="8.140625" style="237"/>
    <col min="2559" max="2559" width="5" style="237" customWidth="1"/>
    <col min="2560" max="2560" width="7.42578125" style="237" customWidth="1"/>
    <col min="2561" max="2561" width="47.42578125" style="237" customWidth="1"/>
    <col min="2562" max="2562" width="9.7109375" style="237" customWidth="1"/>
    <col min="2563" max="2563" width="11.140625" style="237" customWidth="1"/>
    <col min="2564" max="2564" width="13.5703125" style="237" customWidth="1"/>
    <col min="2565" max="2565" width="16.7109375" style="237" customWidth="1"/>
    <col min="2566" max="2568" width="8.140625" style="237"/>
    <col min="2569" max="2569" width="36.42578125" style="237" customWidth="1"/>
    <col min="2570" max="2814" width="8.140625" style="237"/>
    <col min="2815" max="2815" width="5" style="237" customWidth="1"/>
    <col min="2816" max="2816" width="7.42578125" style="237" customWidth="1"/>
    <col min="2817" max="2817" width="47.42578125" style="237" customWidth="1"/>
    <col min="2818" max="2818" width="9.7109375" style="237" customWidth="1"/>
    <col min="2819" max="2819" width="11.140625" style="237" customWidth="1"/>
    <col min="2820" max="2820" width="13.5703125" style="237" customWidth="1"/>
    <col min="2821" max="2821" width="16.7109375" style="237" customWidth="1"/>
    <col min="2822" max="2824" width="8.140625" style="237"/>
    <col min="2825" max="2825" width="36.42578125" style="237" customWidth="1"/>
    <col min="2826" max="3070" width="8.140625" style="237"/>
    <col min="3071" max="3071" width="5" style="237" customWidth="1"/>
    <col min="3072" max="3072" width="7.42578125" style="237" customWidth="1"/>
    <col min="3073" max="3073" width="47.42578125" style="237" customWidth="1"/>
    <col min="3074" max="3074" width="9.7109375" style="237" customWidth="1"/>
    <col min="3075" max="3075" width="11.140625" style="237" customWidth="1"/>
    <col min="3076" max="3076" width="13.5703125" style="237" customWidth="1"/>
    <col min="3077" max="3077" width="16.7109375" style="237" customWidth="1"/>
    <col min="3078" max="3080" width="8.140625" style="237"/>
    <col min="3081" max="3081" width="36.42578125" style="237" customWidth="1"/>
    <col min="3082" max="3326" width="8.140625" style="237"/>
    <col min="3327" max="3327" width="5" style="237" customWidth="1"/>
    <col min="3328" max="3328" width="7.42578125" style="237" customWidth="1"/>
    <col min="3329" max="3329" width="47.42578125" style="237" customWidth="1"/>
    <col min="3330" max="3330" width="9.7109375" style="237" customWidth="1"/>
    <col min="3331" max="3331" width="11.140625" style="237" customWidth="1"/>
    <col min="3332" max="3332" width="13.5703125" style="237" customWidth="1"/>
    <col min="3333" max="3333" width="16.7109375" style="237" customWidth="1"/>
    <col min="3334" max="3336" width="8.140625" style="237"/>
    <col min="3337" max="3337" width="36.42578125" style="237" customWidth="1"/>
    <col min="3338" max="3582" width="8.140625" style="237"/>
    <col min="3583" max="3583" width="5" style="237" customWidth="1"/>
    <col min="3584" max="3584" width="7.42578125" style="237" customWidth="1"/>
    <col min="3585" max="3585" width="47.42578125" style="237" customWidth="1"/>
    <col min="3586" max="3586" width="9.7109375" style="237" customWidth="1"/>
    <col min="3587" max="3587" width="11.140625" style="237" customWidth="1"/>
    <col min="3588" max="3588" width="13.5703125" style="237" customWidth="1"/>
    <col min="3589" max="3589" width="16.7109375" style="237" customWidth="1"/>
    <col min="3590" max="3592" width="8.140625" style="237"/>
    <col min="3593" max="3593" width="36.42578125" style="237" customWidth="1"/>
    <col min="3594" max="3838" width="8.140625" style="237"/>
    <col min="3839" max="3839" width="5" style="237" customWidth="1"/>
    <col min="3840" max="3840" width="7.42578125" style="237" customWidth="1"/>
    <col min="3841" max="3841" width="47.42578125" style="237" customWidth="1"/>
    <col min="3842" max="3842" width="9.7109375" style="237" customWidth="1"/>
    <col min="3843" max="3843" width="11.140625" style="237" customWidth="1"/>
    <col min="3844" max="3844" width="13.5703125" style="237" customWidth="1"/>
    <col min="3845" max="3845" width="16.7109375" style="237" customWidth="1"/>
    <col min="3846" max="3848" width="8.140625" style="237"/>
    <col min="3849" max="3849" width="36.42578125" style="237" customWidth="1"/>
    <col min="3850" max="4094" width="8.140625" style="237"/>
    <col min="4095" max="4095" width="5" style="237" customWidth="1"/>
    <col min="4096" max="4096" width="7.42578125" style="237" customWidth="1"/>
    <col min="4097" max="4097" width="47.42578125" style="237" customWidth="1"/>
    <col min="4098" max="4098" width="9.7109375" style="237" customWidth="1"/>
    <col min="4099" max="4099" width="11.140625" style="237" customWidth="1"/>
    <col min="4100" max="4100" width="13.5703125" style="237" customWidth="1"/>
    <col min="4101" max="4101" width="16.7109375" style="237" customWidth="1"/>
    <col min="4102" max="4104" width="8.140625" style="237"/>
    <col min="4105" max="4105" width="36.42578125" style="237" customWidth="1"/>
    <col min="4106" max="4350" width="8.140625" style="237"/>
    <col min="4351" max="4351" width="5" style="237" customWidth="1"/>
    <col min="4352" max="4352" width="7.42578125" style="237" customWidth="1"/>
    <col min="4353" max="4353" width="47.42578125" style="237" customWidth="1"/>
    <col min="4354" max="4354" width="9.7109375" style="237" customWidth="1"/>
    <col min="4355" max="4355" width="11.140625" style="237" customWidth="1"/>
    <col min="4356" max="4356" width="13.5703125" style="237" customWidth="1"/>
    <col min="4357" max="4357" width="16.7109375" style="237" customWidth="1"/>
    <col min="4358" max="4360" width="8.140625" style="237"/>
    <col min="4361" max="4361" width="36.42578125" style="237" customWidth="1"/>
    <col min="4362" max="4606" width="8.140625" style="237"/>
    <col min="4607" max="4607" width="5" style="237" customWidth="1"/>
    <col min="4608" max="4608" width="7.42578125" style="237" customWidth="1"/>
    <col min="4609" max="4609" width="47.42578125" style="237" customWidth="1"/>
    <col min="4610" max="4610" width="9.7109375" style="237" customWidth="1"/>
    <col min="4611" max="4611" width="11.140625" style="237" customWidth="1"/>
    <col min="4612" max="4612" width="13.5703125" style="237" customWidth="1"/>
    <col min="4613" max="4613" width="16.7109375" style="237" customWidth="1"/>
    <col min="4614" max="4616" width="8.140625" style="237"/>
    <col min="4617" max="4617" width="36.42578125" style="237" customWidth="1"/>
    <col min="4618" max="4862" width="8.140625" style="237"/>
    <col min="4863" max="4863" width="5" style="237" customWidth="1"/>
    <col min="4864" max="4864" width="7.42578125" style="237" customWidth="1"/>
    <col min="4865" max="4865" width="47.42578125" style="237" customWidth="1"/>
    <col min="4866" max="4866" width="9.7109375" style="237" customWidth="1"/>
    <col min="4867" max="4867" width="11.140625" style="237" customWidth="1"/>
    <col min="4868" max="4868" width="13.5703125" style="237" customWidth="1"/>
    <col min="4869" max="4869" width="16.7109375" style="237" customWidth="1"/>
    <col min="4870" max="4872" width="8.140625" style="237"/>
    <col min="4873" max="4873" width="36.42578125" style="237" customWidth="1"/>
    <col min="4874" max="5118" width="8.140625" style="237"/>
    <col min="5119" max="5119" width="5" style="237" customWidth="1"/>
    <col min="5120" max="5120" width="7.42578125" style="237" customWidth="1"/>
    <col min="5121" max="5121" width="47.42578125" style="237" customWidth="1"/>
    <col min="5122" max="5122" width="9.7109375" style="237" customWidth="1"/>
    <col min="5123" max="5123" width="11.140625" style="237" customWidth="1"/>
    <col min="5124" max="5124" width="13.5703125" style="237" customWidth="1"/>
    <col min="5125" max="5125" width="16.7109375" style="237" customWidth="1"/>
    <col min="5126" max="5128" width="8.140625" style="237"/>
    <col min="5129" max="5129" width="36.42578125" style="237" customWidth="1"/>
    <col min="5130" max="5374" width="8.140625" style="237"/>
    <col min="5375" max="5375" width="5" style="237" customWidth="1"/>
    <col min="5376" max="5376" width="7.42578125" style="237" customWidth="1"/>
    <col min="5377" max="5377" width="47.42578125" style="237" customWidth="1"/>
    <col min="5378" max="5378" width="9.7109375" style="237" customWidth="1"/>
    <col min="5379" max="5379" width="11.140625" style="237" customWidth="1"/>
    <col min="5380" max="5380" width="13.5703125" style="237" customWidth="1"/>
    <col min="5381" max="5381" width="16.7109375" style="237" customWidth="1"/>
    <col min="5382" max="5384" width="8.140625" style="237"/>
    <col min="5385" max="5385" width="36.42578125" style="237" customWidth="1"/>
    <col min="5386" max="5630" width="8.140625" style="237"/>
    <col min="5631" max="5631" width="5" style="237" customWidth="1"/>
    <col min="5632" max="5632" width="7.42578125" style="237" customWidth="1"/>
    <col min="5633" max="5633" width="47.42578125" style="237" customWidth="1"/>
    <col min="5634" max="5634" width="9.7109375" style="237" customWidth="1"/>
    <col min="5635" max="5635" width="11.140625" style="237" customWidth="1"/>
    <col min="5636" max="5636" width="13.5703125" style="237" customWidth="1"/>
    <col min="5637" max="5637" width="16.7109375" style="237" customWidth="1"/>
    <col min="5638" max="5640" width="8.140625" style="237"/>
    <col min="5641" max="5641" width="36.42578125" style="237" customWidth="1"/>
    <col min="5642" max="5886" width="8.140625" style="237"/>
    <col min="5887" max="5887" width="5" style="237" customWidth="1"/>
    <col min="5888" max="5888" width="7.42578125" style="237" customWidth="1"/>
    <col min="5889" max="5889" width="47.42578125" style="237" customWidth="1"/>
    <col min="5890" max="5890" width="9.7109375" style="237" customWidth="1"/>
    <col min="5891" max="5891" width="11.140625" style="237" customWidth="1"/>
    <col min="5892" max="5892" width="13.5703125" style="237" customWidth="1"/>
    <col min="5893" max="5893" width="16.7109375" style="237" customWidth="1"/>
    <col min="5894" max="5896" width="8.140625" style="237"/>
    <col min="5897" max="5897" width="36.42578125" style="237" customWidth="1"/>
    <col min="5898" max="6142" width="8.140625" style="237"/>
    <col min="6143" max="6143" width="5" style="237" customWidth="1"/>
    <col min="6144" max="6144" width="7.42578125" style="237" customWidth="1"/>
    <col min="6145" max="6145" width="47.42578125" style="237" customWidth="1"/>
    <col min="6146" max="6146" width="9.7109375" style="237" customWidth="1"/>
    <col min="6147" max="6147" width="11.140625" style="237" customWidth="1"/>
    <col min="6148" max="6148" width="13.5703125" style="237" customWidth="1"/>
    <col min="6149" max="6149" width="16.7109375" style="237" customWidth="1"/>
    <col min="6150" max="6152" width="8.140625" style="237"/>
    <col min="6153" max="6153" width="36.42578125" style="237" customWidth="1"/>
    <col min="6154" max="6398" width="8.140625" style="237"/>
    <col min="6399" max="6399" width="5" style="237" customWidth="1"/>
    <col min="6400" max="6400" width="7.42578125" style="237" customWidth="1"/>
    <col min="6401" max="6401" width="47.42578125" style="237" customWidth="1"/>
    <col min="6402" max="6402" width="9.7109375" style="237" customWidth="1"/>
    <col min="6403" max="6403" width="11.140625" style="237" customWidth="1"/>
    <col min="6404" max="6404" width="13.5703125" style="237" customWidth="1"/>
    <col min="6405" max="6405" width="16.7109375" style="237" customWidth="1"/>
    <col min="6406" max="6408" width="8.140625" style="237"/>
    <col min="6409" max="6409" width="36.42578125" style="237" customWidth="1"/>
    <col min="6410" max="6654" width="8.140625" style="237"/>
    <col min="6655" max="6655" width="5" style="237" customWidth="1"/>
    <col min="6656" max="6656" width="7.42578125" style="237" customWidth="1"/>
    <col min="6657" max="6657" width="47.42578125" style="237" customWidth="1"/>
    <col min="6658" max="6658" width="9.7109375" style="237" customWidth="1"/>
    <col min="6659" max="6659" width="11.140625" style="237" customWidth="1"/>
    <col min="6660" max="6660" width="13.5703125" style="237" customWidth="1"/>
    <col min="6661" max="6661" width="16.7109375" style="237" customWidth="1"/>
    <col min="6662" max="6664" width="8.140625" style="237"/>
    <col min="6665" max="6665" width="36.42578125" style="237" customWidth="1"/>
    <col min="6666" max="6910" width="8.140625" style="237"/>
    <col min="6911" max="6911" width="5" style="237" customWidth="1"/>
    <col min="6912" max="6912" width="7.42578125" style="237" customWidth="1"/>
    <col min="6913" max="6913" width="47.42578125" style="237" customWidth="1"/>
    <col min="6914" max="6914" width="9.7109375" style="237" customWidth="1"/>
    <col min="6915" max="6915" width="11.140625" style="237" customWidth="1"/>
    <col min="6916" max="6916" width="13.5703125" style="237" customWidth="1"/>
    <col min="6917" max="6917" width="16.7109375" style="237" customWidth="1"/>
    <col min="6918" max="6920" width="8.140625" style="237"/>
    <col min="6921" max="6921" width="36.42578125" style="237" customWidth="1"/>
    <col min="6922" max="7166" width="8.140625" style="237"/>
    <col min="7167" max="7167" width="5" style="237" customWidth="1"/>
    <col min="7168" max="7168" width="7.42578125" style="237" customWidth="1"/>
    <col min="7169" max="7169" width="47.42578125" style="237" customWidth="1"/>
    <col min="7170" max="7170" width="9.7109375" style="237" customWidth="1"/>
    <col min="7171" max="7171" width="11.140625" style="237" customWidth="1"/>
    <col min="7172" max="7172" width="13.5703125" style="237" customWidth="1"/>
    <col min="7173" max="7173" width="16.7109375" style="237" customWidth="1"/>
    <col min="7174" max="7176" width="8.140625" style="237"/>
    <col min="7177" max="7177" width="36.42578125" style="237" customWidth="1"/>
    <col min="7178" max="7422" width="8.140625" style="237"/>
    <col min="7423" max="7423" width="5" style="237" customWidth="1"/>
    <col min="7424" max="7424" width="7.42578125" style="237" customWidth="1"/>
    <col min="7425" max="7425" width="47.42578125" style="237" customWidth="1"/>
    <col min="7426" max="7426" width="9.7109375" style="237" customWidth="1"/>
    <col min="7427" max="7427" width="11.140625" style="237" customWidth="1"/>
    <col min="7428" max="7428" width="13.5703125" style="237" customWidth="1"/>
    <col min="7429" max="7429" width="16.7109375" style="237" customWidth="1"/>
    <col min="7430" max="7432" width="8.140625" style="237"/>
    <col min="7433" max="7433" width="36.42578125" style="237" customWidth="1"/>
    <col min="7434" max="7678" width="8.140625" style="237"/>
    <col min="7679" max="7679" width="5" style="237" customWidth="1"/>
    <col min="7680" max="7680" width="7.42578125" style="237" customWidth="1"/>
    <col min="7681" max="7681" width="47.42578125" style="237" customWidth="1"/>
    <col min="7682" max="7682" width="9.7109375" style="237" customWidth="1"/>
    <col min="7683" max="7683" width="11.140625" style="237" customWidth="1"/>
    <col min="7684" max="7684" width="13.5703125" style="237" customWidth="1"/>
    <col min="7685" max="7685" width="16.7109375" style="237" customWidth="1"/>
    <col min="7686" max="7688" width="8.140625" style="237"/>
    <col min="7689" max="7689" width="36.42578125" style="237" customWidth="1"/>
    <col min="7690" max="7934" width="8.140625" style="237"/>
    <col min="7935" max="7935" width="5" style="237" customWidth="1"/>
    <col min="7936" max="7936" width="7.42578125" style="237" customWidth="1"/>
    <col min="7937" max="7937" width="47.42578125" style="237" customWidth="1"/>
    <col min="7938" max="7938" width="9.7109375" style="237" customWidth="1"/>
    <col min="7939" max="7939" width="11.140625" style="237" customWidth="1"/>
    <col min="7940" max="7940" width="13.5703125" style="237" customWidth="1"/>
    <col min="7941" max="7941" width="16.7109375" style="237" customWidth="1"/>
    <col min="7942" max="7944" width="8.140625" style="237"/>
    <col min="7945" max="7945" width="36.42578125" style="237" customWidth="1"/>
    <col min="7946" max="8190" width="8.140625" style="237"/>
    <col min="8191" max="8191" width="5" style="237" customWidth="1"/>
    <col min="8192" max="8192" width="7.42578125" style="237" customWidth="1"/>
    <col min="8193" max="8193" width="47.42578125" style="237" customWidth="1"/>
    <col min="8194" max="8194" width="9.7109375" style="237" customWidth="1"/>
    <col min="8195" max="8195" width="11.140625" style="237" customWidth="1"/>
    <col min="8196" max="8196" width="13.5703125" style="237" customWidth="1"/>
    <col min="8197" max="8197" width="16.7109375" style="237" customWidth="1"/>
    <col min="8198" max="8200" width="8.140625" style="237"/>
    <col min="8201" max="8201" width="36.42578125" style="237" customWidth="1"/>
    <col min="8202" max="8446" width="8.140625" style="237"/>
    <col min="8447" max="8447" width="5" style="237" customWidth="1"/>
    <col min="8448" max="8448" width="7.42578125" style="237" customWidth="1"/>
    <col min="8449" max="8449" width="47.42578125" style="237" customWidth="1"/>
    <col min="8450" max="8450" width="9.7109375" style="237" customWidth="1"/>
    <col min="8451" max="8451" width="11.140625" style="237" customWidth="1"/>
    <col min="8452" max="8452" width="13.5703125" style="237" customWidth="1"/>
    <col min="8453" max="8453" width="16.7109375" style="237" customWidth="1"/>
    <col min="8454" max="8456" width="8.140625" style="237"/>
    <col min="8457" max="8457" width="36.42578125" style="237" customWidth="1"/>
    <col min="8458" max="8702" width="8.140625" style="237"/>
    <col min="8703" max="8703" width="5" style="237" customWidth="1"/>
    <col min="8704" max="8704" width="7.42578125" style="237" customWidth="1"/>
    <col min="8705" max="8705" width="47.42578125" style="237" customWidth="1"/>
    <col min="8706" max="8706" width="9.7109375" style="237" customWidth="1"/>
    <col min="8707" max="8707" width="11.140625" style="237" customWidth="1"/>
    <col min="8708" max="8708" width="13.5703125" style="237" customWidth="1"/>
    <col min="8709" max="8709" width="16.7109375" style="237" customWidth="1"/>
    <col min="8710" max="8712" width="8.140625" style="237"/>
    <col min="8713" max="8713" width="36.42578125" style="237" customWidth="1"/>
    <col min="8714" max="8958" width="8.140625" style="237"/>
    <col min="8959" max="8959" width="5" style="237" customWidth="1"/>
    <col min="8960" max="8960" width="7.42578125" style="237" customWidth="1"/>
    <col min="8961" max="8961" width="47.42578125" style="237" customWidth="1"/>
    <col min="8962" max="8962" width="9.7109375" style="237" customWidth="1"/>
    <col min="8963" max="8963" width="11.140625" style="237" customWidth="1"/>
    <col min="8964" max="8964" width="13.5703125" style="237" customWidth="1"/>
    <col min="8965" max="8965" width="16.7109375" style="237" customWidth="1"/>
    <col min="8966" max="8968" width="8.140625" style="237"/>
    <col min="8969" max="8969" width="36.42578125" style="237" customWidth="1"/>
    <col min="8970" max="9214" width="8.140625" style="237"/>
    <col min="9215" max="9215" width="5" style="237" customWidth="1"/>
    <col min="9216" max="9216" width="7.42578125" style="237" customWidth="1"/>
    <col min="9217" max="9217" width="47.42578125" style="237" customWidth="1"/>
    <col min="9218" max="9218" width="9.7109375" style="237" customWidth="1"/>
    <col min="9219" max="9219" width="11.140625" style="237" customWidth="1"/>
    <col min="9220" max="9220" width="13.5703125" style="237" customWidth="1"/>
    <col min="9221" max="9221" width="16.7109375" style="237" customWidth="1"/>
    <col min="9222" max="9224" width="8.140625" style="237"/>
    <col min="9225" max="9225" width="36.42578125" style="237" customWidth="1"/>
    <col min="9226" max="9470" width="8.140625" style="237"/>
    <col min="9471" max="9471" width="5" style="237" customWidth="1"/>
    <col min="9472" max="9472" width="7.42578125" style="237" customWidth="1"/>
    <col min="9473" max="9473" width="47.42578125" style="237" customWidth="1"/>
    <col min="9474" max="9474" width="9.7109375" style="237" customWidth="1"/>
    <col min="9475" max="9475" width="11.140625" style="237" customWidth="1"/>
    <col min="9476" max="9476" width="13.5703125" style="237" customWidth="1"/>
    <col min="9477" max="9477" width="16.7109375" style="237" customWidth="1"/>
    <col min="9478" max="9480" width="8.140625" style="237"/>
    <col min="9481" max="9481" width="36.42578125" style="237" customWidth="1"/>
    <col min="9482" max="9726" width="8.140625" style="237"/>
    <col min="9727" max="9727" width="5" style="237" customWidth="1"/>
    <col min="9728" max="9728" width="7.42578125" style="237" customWidth="1"/>
    <col min="9729" max="9729" width="47.42578125" style="237" customWidth="1"/>
    <col min="9730" max="9730" width="9.7109375" style="237" customWidth="1"/>
    <col min="9731" max="9731" width="11.140625" style="237" customWidth="1"/>
    <col min="9732" max="9732" width="13.5703125" style="237" customWidth="1"/>
    <col min="9733" max="9733" width="16.7109375" style="237" customWidth="1"/>
    <col min="9734" max="9736" width="8.140625" style="237"/>
    <col min="9737" max="9737" width="36.42578125" style="237" customWidth="1"/>
    <col min="9738" max="9982" width="8.140625" style="237"/>
    <col min="9983" max="9983" width="5" style="237" customWidth="1"/>
    <col min="9984" max="9984" width="7.42578125" style="237" customWidth="1"/>
    <col min="9985" max="9985" width="47.42578125" style="237" customWidth="1"/>
    <col min="9986" max="9986" width="9.7109375" style="237" customWidth="1"/>
    <col min="9987" max="9987" width="11.140625" style="237" customWidth="1"/>
    <col min="9988" max="9988" width="13.5703125" style="237" customWidth="1"/>
    <col min="9989" max="9989" width="16.7109375" style="237" customWidth="1"/>
    <col min="9990" max="9992" width="8.140625" style="237"/>
    <col min="9993" max="9993" width="36.42578125" style="237" customWidth="1"/>
    <col min="9994" max="10238" width="8.140625" style="237"/>
    <col min="10239" max="10239" width="5" style="237" customWidth="1"/>
    <col min="10240" max="10240" width="7.42578125" style="237" customWidth="1"/>
    <col min="10241" max="10241" width="47.42578125" style="237" customWidth="1"/>
    <col min="10242" max="10242" width="9.7109375" style="237" customWidth="1"/>
    <col min="10243" max="10243" width="11.140625" style="237" customWidth="1"/>
    <col min="10244" max="10244" width="13.5703125" style="237" customWidth="1"/>
    <col min="10245" max="10245" width="16.7109375" style="237" customWidth="1"/>
    <col min="10246" max="10248" width="8.140625" style="237"/>
    <col min="10249" max="10249" width="36.42578125" style="237" customWidth="1"/>
    <col min="10250" max="10494" width="8.140625" style="237"/>
    <col min="10495" max="10495" width="5" style="237" customWidth="1"/>
    <col min="10496" max="10496" width="7.42578125" style="237" customWidth="1"/>
    <col min="10497" max="10497" width="47.42578125" style="237" customWidth="1"/>
    <col min="10498" max="10498" width="9.7109375" style="237" customWidth="1"/>
    <col min="10499" max="10499" width="11.140625" style="237" customWidth="1"/>
    <col min="10500" max="10500" width="13.5703125" style="237" customWidth="1"/>
    <col min="10501" max="10501" width="16.7109375" style="237" customWidth="1"/>
    <col min="10502" max="10504" width="8.140625" style="237"/>
    <col min="10505" max="10505" width="36.42578125" style="237" customWidth="1"/>
    <col min="10506" max="10750" width="8.140625" style="237"/>
    <col min="10751" max="10751" width="5" style="237" customWidth="1"/>
    <col min="10752" max="10752" width="7.42578125" style="237" customWidth="1"/>
    <col min="10753" max="10753" width="47.42578125" style="237" customWidth="1"/>
    <col min="10754" max="10754" width="9.7109375" style="237" customWidth="1"/>
    <col min="10755" max="10755" width="11.140625" style="237" customWidth="1"/>
    <col min="10756" max="10756" width="13.5703125" style="237" customWidth="1"/>
    <col min="10757" max="10757" width="16.7109375" style="237" customWidth="1"/>
    <col min="10758" max="10760" width="8.140625" style="237"/>
    <col min="10761" max="10761" width="36.42578125" style="237" customWidth="1"/>
    <col min="10762" max="11006" width="8.140625" style="237"/>
    <col min="11007" max="11007" width="5" style="237" customWidth="1"/>
    <col min="11008" max="11008" width="7.42578125" style="237" customWidth="1"/>
    <col min="11009" max="11009" width="47.42578125" style="237" customWidth="1"/>
    <col min="11010" max="11010" width="9.7109375" style="237" customWidth="1"/>
    <col min="11011" max="11011" width="11.140625" style="237" customWidth="1"/>
    <col min="11012" max="11012" width="13.5703125" style="237" customWidth="1"/>
    <col min="11013" max="11013" width="16.7109375" style="237" customWidth="1"/>
    <col min="11014" max="11016" width="8.140625" style="237"/>
    <col min="11017" max="11017" width="36.42578125" style="237" customWidth="1"/>
    <col min="11018" max="11262" width="8.140625" style="237"/>
    <col min="11263" max="11263" width="5" style="237" customWidth="1"/>
    <col min="11264" max="11264" width="7.42578125" style="237" customWidth="1"/>
    <col min="11265" max="11265" width="47.42578125" style="237" customWidth="1"/>
    <col min="11266" max="11266" width="9.7109375" style="237" customWidth="1"/>
    <col min="11267" max="11267" width="11.140625" style="237" customWidth="1"/>
    <col min="11268" max="11268" width="13.5703125" style="237" customWidth="1"/>
    <col min="11269" max="11269" width="16.7109375" style="237" customWidth="1"/>
    <col min="11270" max="11272" width="8.140625" style="237"/>
    <col min="11273" max="11273" width="36.42578125" style="237" customWidth="1"/>
    <col min="11274" max="11518" width="8.140625" style="237"/>
    <col min="11519" max="11519" width="5" style="237" customWidth="1"/>
    <col min="11520" max="11520" width="7.42578125" style="237" customWidth="1"/>
    <col min="11521" max="11521" width="47.42578125" style="237" customWidth="1"/>
    <col min="11522" max="11522" width="9.7109375" style="237" customWidth="1"/>
    <col min="11523" max="11523" width="11.140625" style="237" customWidth="1"/>
    <col min="11524" max="11524" width="13.5703125" style="237" customWidth="1"/>
    <col min="11525" max="11525" width="16.7109375" style="237" customWidth="1"/>
    <col min="11526" max="11528" width="8.140625" style="237"/>
    <col min="11529" max="11529" width="36.42578125" style="237" customWidth="1"/>
    <col min="11530" max="11774" width="8.140625" style="237"/>
    <col min="11775" max="11775" width="5" style="237" customWidth="1"/>
    <col min="11776" max="11776" width="7.42578125" style="237" customWidth="1"/>
    <col min="11777" max="11777" width="47.42578125" style="237" customWidth="1"/>
    <col min="11778" max="11778" width="9.7109375" style="237" customWidth="1"/>
    <col min="11779" max="11779" width="11.140625" style="237" customWidth="1"/>
    <col min="11780" max="11780" width="13.5703125" style="237" customWidth="1"/>
    <col min="11781" max="11781" width="16.7109375" style="237" customWidth="1"/>
    <col min="11782" max="11784" width="8.140625" style="237"/>
    <col min="11785" max="11785" width="36.42578125" style="237" customWidth="1"/>
    <col min="11786" max="12030" width="8.140625" style="237"/>
    <col min="12031" max="12031" width="5" style="237" customWidth="1"/>
    <col min="12032" max="12032" width="7.42578125" style="237" customWidth="1"/>
    <col min="12033" max="12033" width="47.42578125" style="237" customWidth="1"/>
    <col min="12034" max="12034" width="9.7109375" style="237" customWidth="1"/>
    <col min="12035" max="12035" width="11.140625" style="237" customWidth="1"/>
    <col min="12036" max="12036" width="13.5703125" style="237" customWidth="1"/>
    <col min="12037" max="12037" width="16.7109375" style="237" customWidth="1"/>
    <col min="12038" max="12040" width="8.140625" style="237"/>
    <col min="12041" max="12041" width="36.42578125" style="237" customWidth="1"/>
    <col min="12042" max="12286" width="8.140625" style="237"/>
    <col min="12287" max="12287" width="5" style="237" customWidth="1"/>
    <col min="12288" max="12288" width="7.42578125" style="237" customWidth="1"/>
    <col min="12289" max="12289" width="47.42578125" style="237" customWidth="1"/>
    <col min="12290" max="12290" width="9.7109375" style="237" customWidth="1"/>
    <col min="12291" max="12291" width="11.140625" style="237" customWidth="1"/>
    <col min="12292" max="12292" width="13.5703125" style="237" customWidth="1"/>
    <col min="12293" max="12293" width="16.7109375" style="237" customWidth="1"/>
    <col min="12294" max="12296" width="8.140625" style="237"/>
    <col min="12297" max="12297" width="36.42578125" style="237" customWidth="1"/>
    <col min="12298" max="12542" width="8.140625" style="237"/>
    <col min="12543" max="12543" width="5" style="237" customWidth="1"/>
    <col min="12544" max="12544" width="7.42578125" style="237" customWidth="1"/>
    <col min="12545" max="12545" width="47.42578125" style="237" customWidth="1"/>
    <col min="12546" max="12546" width="9.7109375" style="237" customWidth="1"/>
    <col min="12547" max="12547" width="11.140625" style="237" customWidth="1"/>
    <col min="12548" max="12548" width="13.5703125" style="237" customWidth="1"/>
    <col min="12549" max="12549" width="16.7109375" style="237" customWidth="1"/>
    <col min="12550" max="12552" width="8.140625" style="237"/>
    <col min="12553" max="12553" width="36.42578125" style="237" customWidth="1"/>
    <col min="12554" max="12798" width="8.140625" style="237"/>
    <col min="12799" max="12799" width="5" style="237" customWidth="1"/>
    <col min="12800" max="12800" width="7.42578125" style="237" customWidth="1"/>
    <col min="12801" max="12801" width="47.42578125" style="237" customWidth="1"/>
    <col min="12802" max="12802" width="9.7109375" style="237" customWidth="1"/>
    <col min="12803" max="12803" width="11.140625" style="237" customWidth="1"/>
    <col min="12804" max="12804" width="13.5703125" style="237" customWidth="1"/>
    <col min="12805" max="12805" width="16.7109375" style="237" customWidth="1"/>
    <col min="12806" max="12808" width="8.140625" style="237"/>
    <col min="12809" max="12809" width="36.42578125" style="237" customWidth="1"/>
    <col min="12810" max="13054" width="8.140625" style="237"/>
    <col min="13055" max="13055" width="5" style="237" customWidth="1"/>
    <col min="13056" max="13056" width="7.42578125" style="237" customWidth="1"/>
    <col min="13057" max="13057" width="47.42578125" style="237" customWidth="1"/>
    <col min="13058" max="13058" width="9.7109375" style="237" customWidth="1"/>
    <col min="13059" max="13059" width="11.140625" style="237" customWidth="1"/>
    <col min="13060" max="13060" width="13.5703125" style="237" customWidth="1"/>
    <col min="13061" max="13061" width="16.7109375" style="237" customWidth="1"/>
    <col min="13062" max="13064" width="8.140625" style="237"/>
    <col min="13065" max="13065" width="36.42578125" style="237" customWidth="1"/>
    <col min="13066" max="13310" width="8.140625" style="237"/>
    <col min="13311" max="13311" width="5" style="237" customWidth="1"/>
    <col min="13312" max="13312" width="7.42578125" style="237" customWidth="1"/>
    <col min="13313" max="13313" width="47.42578125" style="237" customWidth="1"/>
    <col min="13314" max="13314" width="9.7109375" style="237" customWidth="1"/>
    <col min="13315" max="13315" width="11.140625" style="237" customWidth="1"/>
    <col min="13316" max="13316" width="13.5703125" style="237" customWidth="1"/>
    <col min="13317" max="13317" width="16.7109375" style="237" customWidth="1"/>
    <col min="13318" max="13320" width="8.140625" style="237"/>
    <col min="13321" max="13321" width="36.42578125" style="237" customWidth="1"/>
    <col min="13322" max="13566" width="8.140625" style="237"/>
    <col min="13567" max="13567" width="5" style="237" customWidth="1"/>
    <col min="13568" max="13568" width="7.42578125" style="237" customWidth="1"/>
    <col min="13569" max="13569" width="47.42578125" style="237" customWidth="1"/>
    <col min="13570" max="13570" width="9.7109375" style="237" customWidth="1"/>
    <col min="13571" max="13571" width="11.140625" style="237" customWidth="1"/>
    <col min="13572" max="13572" width="13.5703125" style="237" customWidth="1"/>
    <col min="13573" max="13573" width="16.7109375" style="237" customWidth="1"/>
    <col min="13574" max="13576" width="8.140625" style="237"/>
    <col min="13577" max="13577" width="36.42578125" style="237" customWidth="1"/>
    <col min="13578" max="13822" width="8.140625" style="237"/>
    <col min="13823" max="13823" width="5" style="237" customWidth="1"/>
    <col min="13824" max="13824" width="7.42578125" style="237" customWidth="1"/>
    <col min="13825" max="13825" width="47.42578125" style="237" customWidth="1"/>
    <col min="13826" max="13826" width="9.7109375" style="237" customWidth="1"/>
    <col min="13827" max="13827" width="11.140625" style="237" customWidth="1"/>
    <col min="13828" max="13828" width="13.5703125" style="237" customWidth="1"/>
    <col min="13829" max="13829" width="16.7109375" style="237" customWidth="1"/>
    <col min="13830" max="13832" width="8.140625" style="237"/>
    <col min="13833" max="13833" width="36.42578125" style="237" customWidth="1"/>
    <col min="13834" max="14078" width="8.140625" style="237"/>
    <col min="14079" max="14079" width="5" style="237" customWidth="1"/>
    <col min="14080" max="14080" width="7.42578125" style="237" customWidth="1"/>
    <col min="14081" max="14081" width="47.42578125" style="237" customWidth="1"/>
    <col min="14082" max="14082" width="9.7109375" style="237" customWidth="1"/>
    <col min="14083" max="14083" width="11.140625" style="237" customWidth="1"/>
    <col min="14084" max="14084" width="13.5703125" style="237" customWidth="1"/>
    <col min="14085" max="14085" width="16.7109375" style="237" customWidth="1"/>
    <col min="14086" max="14088" width="8.140625" style="237"/>
    <col min="14089" max="14089" width="36.42578125" style="237" customWidth="1"/>
    <col min="14090" max="14334" width="8.140625" style="237"/>
    <col min="14335" max="14335" width="5" style="237" customWidth="1"/>
    <col min="14336" max="14336" width="7.42578125" style="237" customWidth="1"/>
    <col min="14337" max="14337" width="47.42578125" style="237" customWidth="1"/>
    <col min="14338" max="14338" width="9.7109375" style="237" customWidth="1"/>
    <col min="14339" max="14339" width="11.140625" style="237" customWidth="1"/>
    <col min="14340" max="14340" width="13.5703125" style="237" customWidth="1"/>
    <col min="14341" max="14341" width="16.7109375" style="237" customWidth="1"/>
    <col min="14342" max="14344" width="8.140625" style="237"/>
    <col min="14345" max="14345" width="36.42578125" style="237" customWidth="1"/>
    <col min="14346" max="14590" width="8.140625" style="237"/>
    <col min="14591" max="14591" width="5" style="237" customWidth="1"/>
    <col min="14592" max="14592" width="7.42578125" style="237" customWidth="1"/>
    <col min="14593" max="14593" width="47.42578125" style="237" customWidth="1"/>
    <col min="14594" max="14594" width="9.7109375" style="237" customWidth="1"/>
    <col min="14595" max="14595" width="11.140625" style="237" customWidth="1"/>
    <col min="14596" max="14596" width="13.5703125" style="237" customWidth="1"/>
    <col min="14597" max="14597" width="16.7109375" style="237" customWidth="1"/>
    <col min="14598" max="14600" width="8.140625" style="237"/>
    <col min="14601" max="14601" width="36.42578125" style="237" customWidth="1"/>
    <col min="14602" max="14846" width="8.140625" style="237"/>
    <col min="14847" max="14847" width="5" style="237" customWidth="1"/>
    <col min="14848" max="14848" width="7.42578125" style="237" customWidth="1"/>
    <col min="14849" max="14849" width="47.42578125" style="237" customWidth="1"/>
    <col min="14850" max="14850" width="9.7109375" style="237" customWidth="1"/>
    <col min="14851" max="14851" width="11.140625" style="237" customWidth="1"/>
    <col min="14852" max="14852" width="13.5703125" style="237" customWidth="1"/>
    <col min="14853" max="14853" width="16.7109375" style="237" customWidth="1"/>
    <col min="14854" max="14856" width="8.140625" style="237"/>
    <col min="14857" max="14857" width="36.42578125" style="237" customWidth="1"/>
    <col min="14858" max="15102" width="8.140625" style="237"/>
    <col min="15103" max="15103" width="5" style="237" customWidth="1"/>
    <col min="15104" max="15104" width="7.42578125" style="237" customWidth="1"/>
    <col min="15105" max="15105" width="47.42578125" style="237" customWidth="1"/>
    <col min="15106" max="15106" width="9.7109375" style="237" customWidth="1"/>
    <col min="15107" max="15107" width="11.140625" style="237" customWidth="1"/>
    <col min="15108" max="15108" width="13.5703125" style="237" customWidth="1"/>
    <col min="15109" max="15109" width="16.7109375" style="237" customWidth="1"/>
    <col min="15110" max="15112" width="8.140625" style="237"/>
    <col min="15113" max="15113" width="36.42578125" style="237" customWidth="1"/>
    <col min="15114" max="15358" width="8.140625" style="237"/>
    <col min="15359" max="15359" width="5" style="237" customWidth="1"/>
    <col min="15360" max="15360" width="7.42578125" style="237" customWidth="1"/>
    <col min="15361" max="15361" width="47.42578125" style="237" customWidth="1"/>
    <col min="15362" max="15362" width="9.7109375" style="237" customWidth="1"/>
    <col min="15363" max="15363" width="11.140625" style="237" customWidth="1"/>
    <col min="15364" max="15364" width="13.5703125" style="237" customWidth="1"/>
    <col min="15365" max="15365" width="16.7109375" style="237" customWidth="1"/>
    <col min="15366" max="15368" width="8.140625" style="237"/>
    <col min="15369" max="15369" width="36.42578125" style="237" customWidth="1"/>
    <col min="15370" max="15614" width="8.140625" style="237"/>
    <col min="15615" max="15615" width="5" style="237" customWidth="1"/>
    <col min="15616" max="15616" width="7.42578125" style="237" customWidth="1"/>
    <col min="15617" max="15617" width="47.42578125" style="237" customWidth="1"/>
    <col min="15618" max="15618" width="9.7109375" style="237" customWidth="1"/>
    <col min="15619" max="15619" width="11.140625" style="237" customWidth="1"/>
    <col min="15620" max="15620" width="13.5703125" style="237" customWidth="1"/>
    <col min="15621" max="15621" width="16.7109375" style="237" customWidth="1"/>
    <col min="15622" max="15624" width="8.140625" style="237"/>
    <col min="15625" max="15625" width="36.42578125" style="237" customWidth="1"/>
    <col min="15626" max="15870" width="8.140625" style="237"/>
    <col min="15871" max="15871" width="5" style="237" customWidth="1"/>
    <col min="15872" max="15872" width="7.42578125" style="237" customWidth="1"/>
    <col min="15873" max="15873" width="47.42578125" style="237" customWidth="1"/>
    <col min="15874" max="15874" width="9.7109375" style="237" customWidth="1"/>
    <col min="15875" max="15875" width="11.140625" style="237" customWidth="1"/>
    <col min="15876" max="15876" width="13.5703125" style="237" customWidth="1"/>
    <col min="15877" max="15877" width="16.7109375" style="237" customWidth="1"/>
    <col min="15878" max="15880" width="8.140625" style="237"/>
    <col min="15881" max="15881" width="36.42578125" style="237" customWidth="1"/>
    <col min="15882" max="16126" width="8.140625" style="237"/>
    <col min="16127" max="16127" width="5" style="237" customWidth="1"/>
    <col min="16128" max="16128" width="7.42578125" style="237" customWidth="1"/>
    <col min="16129" max="16129" width="47.42578125" style="237" customWidth="1"/>
    <col min="16130" max="16130" width="9.7109375" style="237" customWidth="1"/>
    <col min="16131" max="16131" width="11.140625" style="237" customWidth="1"/>
    <col min="16132" max="16132" width="13.5703125" style="237" customWidth="1"/>
    <col min="16133" max="16133" width="16.7109375" style="237" customWidth="1"/>
    <col min="16134" max="16136" width="8.140625" style="237"/>
    <col min="16137" max="16137" width="36.42578125" style="237" customWidth="1"/>
    <col min="16138" max="16384" width="8.140625" style="237"/>
  </cols>
  <sheetData>
    <row r="1" spans="1:21" ht="18">
      <c r="A1" s="4971"/>
      <c r="B1" s="4971"/>
      <c r="C1" s="4971"/>
      <c r="D1" s="4969"/>
      <c r="F1" s="3535" t="s">
        <v>2914</v>
      </c>
      <c r="G1" s="3535" t="s">
        <v>2915</v>
      </c>
      <c r="H1" s="3536" t="s">
        <v>2916</v>
      </c>
      <c r="I1" s="3537" t="s">
        <v>2917</v>
      </c>
      <c r="J1" s="3536" t="s">
        <v>2918</v>
      </c>
      <c r="K1" s="3538" t="s">
        <v>2919</v>
      </c>
      <c r="L1" s="3536" t="s">
        <v>2920</v>
      </c>
      <c r="M1" s="3536" t="s">
        <v>165</v>
      </c>
      <c r="N1" s="3536" t="s">
        <v>2921</v>
      </c>
      <c r="O1" s="236"/>
      <c r="P1" s="236"/>
      <c r="Q1" s="236"/>
      <c r="R1" s="236"/>
      <c r="S1" s="236"/>
      <c r="T1" s="236"/>
      <c r="U1" s="236"/>
    </row>
    <row r="2" spans="1:21" ht="20.25">
      <c r="A2" s="2394">
        <v>1</v>
      </c>
      <c r="B2" s="2394">
        <v>2</v>
      </c>
      <c r="C2" s="2394">
        <v>3</v>
      </c>
      <c r="D2" s="2394">
        <v>4</v>
      </c>
      <c r="F2" s="4972" t="s">
        <v>2922</v>
      </c>
      <c r="G2" s="4972"/>
      <c r="H2" s="4972"/>
      <c r="I2" s="4972"/>
      <c r="J2" s="4972"/>
      <c r="K2" s="4972"/>
      <c r="M2" s="917"/>
      <c r="N2" s="917"/>
    </row>
    <row r="3" spans="1:21" ht="15">
      <c r="A3" s="4880" t="s">
        <v>2923</v>
      </c>
      <c r="B3" s="4881" t="s">
        <v>2924</v>
      </c>
      <c r="C3" s="4882"/>
      <c r="F3" s="239" t="s">
        <v>2925</v>
      </c>
      <c r="G3" s="4883" t="s">
        <v>2926</v>
      </c>
      <c r="H3" s="4883"/>
      <c r="I3" s="4883"/>
      <c r="J3" s="4883"/>
      <c r="K3" s="4883"/>
      <c r="M3" s="920"/>
      <c r="N3" s="920"/>
    </row>
    <row r="4" spans="1:21" s="243" customFormat="1" ht="15">
      <c r="A4" s="4880"/>
      <c r="B4" s="4881"/>
      <c r="C4" s="4882"/>
      <c r="D4" s="921"/>
      <c r="E4" s="240"/>
      <c r="F4" s="241" t="s">
        <v>2927</v>
      </c>
      <c r="G4" s="4883" t="s">
        <v>2926</v>
      </c>
      <c r="H4" s="4883"/>
      <c r="I4" s="4883"/>
      <c r="J4" s="4883"/>
      <c r="K4" s="4883"/>
      <c r="L4" s="242"/>
      <c r="M4" s="922"/>
      <c r="N4" s="922"/>
    </row>
    <row r="5" spans="1:21" s="243" customFormat="1" ht="15">
      <c r="A5" s="4880"/>
      <c r="B5" s="4881"/>
      <c r="C5" s="4882"/>
      <c r="D5" s="921"/>
      <c r="E5" s="240"/>
      <c r="F5" s="239" t="s">
        <v>2928</v>
      </c>
      <c r="G5" s="4883" t="s">
        <v>2929</v>
      </c>
      <c r="H5" s="4883"/>
      <c r="I5" s="4883"/>
      <c r="J5" s="4883"/>
      <c r="K5" s="4883"/>
      <c r="L5" s="923"/>
      <c r="M5" s="922"/>
      <c r="N5" s="922"/>
    </row>
    <row r="6" spans="1:21" s="243" customFormat="1" ht="15">
      <c r="A6" s="4880"/>
      <c r="B6" s="4881"/>
      <c r="C6" s="4882"/>
      <c r="D6" s="921"/>
      <c r="E6" s="240"/>
      <c r="F6" s="244" t="s">
        <v>2930</v>
      </c>
      <c r="G6" s="4884" t="s">
        <v>2926</v>
      </c>
      <c r="H6" s="4884"/>
      <c r="I6" s="4884"/>
      <c r="J6" s="4884"/>
      <c r="K6" s="4884"/>
      <c r="L6" s="923"/>
      <c r="M6" s="920"/>
      <c r="N6" s="920"/>
    </row>
    <row r="7" spans="1:21" s="243" customFormat="1" ht="15">
      <c r="A7" s="4880"/>
      <c r="B7" s="4881"/>
      <c r="C7" s="4882"/>
      <c r="D7" s="921"/>
      <c r="E7" s="240"/>
      <c r="F7" s="245" t="s">
        <v>2931</v>
      </c>
      <c r="G7" s="4885" t="s">
        <v>2929</v>
      </c>
      <c r="H7" s="4885"/>
      <c r="I7" s="4885"/>
      <c r="J7" s="4885"/>
      <c r="K7" s="4885"/>
      <c r="L7" s="923"/>
      <c r="M7" s="922"/>
      <c r="N7" s="922"/>
    </row>
    <row r="8" spans="1:21" s="252" customFormat="1" ht="40.5">
      <c r="A8" s="4880"/>
      <c r="B8" s="4881"/>
      <c r="C8" s="4882"/>
      <c r="D8" s="2395"/>
      <c r="E8" s="246"/>
      <c r="F8" s="247"/>
      <c r="G8" s="248" t="s">
        <v>2932</v>
      </c>
      <c r="H8" s="249"/>
      <c r="I8" s="250"/>
      <c r="J8" s="251"/>
      <c r="K8" s="249"/>
      <c r="L8" s="924"/>
      <c r="M8" s="924"/>
      <c r="N8" s="924"/>
    </row>
    <row r="9" spans="1:21" ht="20.25">
      <c r="A9" s="4880"/>
      <c r="B9" s="4881"/>
      <c r="C9" s="4882"/>
      <c r="G9" s="248" t="s">
        <v>63</v>
      </c>
    </row>
    <row r="10" spans="1:21" ht="13.5" thickBot="1">
      <c r="A10" s="4880"/>
      <c r="B10" s="4881"/>
      <c r="C10" s="4882"/>
      <c r="F10" s="275"/>
      <c r="G10" s="276"/>
      <c r="H10" s="277"/>
      <c r="I10" s="278"/>
      <c r="J10" s="279"/>
      <c r="K10" s="279"/>
    </row>
    <row r="11" spans="1:21" ht="15">
      <c r="A11" s="2396"/>
      <c r="B11" s="2397"/>
      <c r="F11" s="2994"/>
      <c r="G11" s="4886" t="s">
        <v>2936</v>
      </c>
      <c r="H11" s="4886"/>
      <c r="I11" s="4886"/>
      <c r="J11" s="4886"/>
      <c r="K11" s="4886"/>
      <c r="M11" s="922"/>
      <c r="N11" s="922"/>
    </row>
    <row r="12" spans="1:21" ht="14.25">
      <c r="A12" s="2398">
        <v>301</v>
      </c>
      <c r="F12" s="3547">
        <f>A12</f>
        <v>301</v>
      </c>
      <c r="G12" s="3548" t="s">
        <v>2937</v>
      </c>
      <c r="H12" s="3549"/>
      <c r="I12" s="3550"/>
      <c r="J12" s="3549"/>
      <c r="K12" s="3549"/>
      <c r="M12" s="259"/>
      <c r="N12" s="259"/>
    </row>
    <row r="13" spans="1:21">
      <c r="A13" s="2398">
        <v>301</v>
      </c>
      <c r="F13" s="280" t="s">
        <v>2938</v>
      </c>
      <c r="G13" s="301" t="s">
        <v>2939</v>
      </c>
      <c r="H13" s="282" t="s">
        <v>2940</v>
      </c>
      <c r="I13" s="283" t="s">
        <v>2941</v>
      </c>
      <c r="J13" s="282" t="s">
        <v>1892</v>
      </c>
      <c r="K13" s="282" t="s">
        <v>2942</v>
      </c>
    </row>
    <row r="14" spans="1:21">
      <c r="A14" s="2398">
        <v>301</v>
      </c>
      <c r="B14" s="927" t="s">
        <v>2985</v>
      </c>
      <c r="F14" s="3551" t="str">
        <f>A14&amp;"."&amp;B14</f>
        <v>301.19</v>
      </c>
      <c r="G14" s="3552" t="s">
        <v>63</v>
      </c>
      <c r="H14" s="3551"/>
      <c r="I14" s="3553"/>
      <c r="J14" s="3551"/>
      <c r="K14" s="3554">
        <f>SUM(K17:K69)</f>
        <v>0</v>
      </c>
      <c r="M14" s="259"/>
      <c r="N14" s="259"/>
    </row>
    <row r="15" spans="1:21" ht="178.5">
      <c r="A15" s="2398">
        <v>301</v>
      </c>
      <c r="B15" s="927" t="s">
        <v>2985</v>
      </c>
      <c r="F15" s="285" t="str">
        <f>A15&amp;"."&amp;B15&amp;"."&amp;C15</f>
        <v>301.19.</v>
      </c>
      <c r="G15" s="286" t="s">
        <v>3611</v>
      </c>
      <c r="H15" s="242"/>
      <c r="I15" s="1"/>
      <c r="J15" s="3852"/>
    </row>
    <row r="16" spans="1:21" ht="63.75">
      <c r="A16" s="2398">
        <v>301</v>
      </c>
      <c r="B16" s="927" t="s">
        <v>2985</v>
      </c>
      <c r="F16" s="285" t="str">
        <f>A16&amp;"."&amp;B16&amp;"."&amp;C16</f>
        <v>301.19.</v>
      </c>
      <c r="G16" s="286" t="s">
        <v>3612</v>
      </c>
      <c r="H16" s="242"/>
      <c r="I16" s="1"/>
      <c r="J16" s="3852"/>
    </row>
    <row r="17" spans="1:23" ht="63.75">
      <c r="A17" s="2398">
        <v>301</v>
      </c>
      <c r="B17" s="927" t="s">
        <v>2985</v>
      </c>
      <c r="F17" s="285" t="str">
        <f>A17&amp;"."&amp;B17&amp;"."&amp;C17</f>
        <v>301.19.</v>
      </c>
      <c r="G17" s="286" t="s">
        <v>3613</v>
      </c>
      <c r="H17" s="242"/>
      <c r="I17" s="1"/>
      <c r="J17" s="3852"/>
    </row>
    <row r="18" spans="1:23" ht="38.25">
      <c r="A18" s="2398">
        <v>301</v>
      </c>
      <c r="B18" s="927" t="s">
        <v>2985</v>
      </c>
      <c r="F18" s="285" t="str">
        <f>A18&amp;"."&amp;B18&amp;"."&amp;C18</f>
        <v>301.19.</v>
      </c>
      <c r="G18" s="286" t="s">
        <v>3614</v>
      </c>
      <c r="H18" s="242"/>
      <c r="I18" s="1"/>
      <c r="J18" s="3852"/>
    </row>
    <row r="19" spans="1:23" ht="14.25">
      <c r="A19" s="2398">
        <v>301</v>
      </c>
      <c r="B19" s="927" t="s">
        <v>2985</v>
      </c>
      <c r="C19" s="928" t="s">
        <v>194</v>
      </c>
      <c r="F19" s="285" t="str">
        <f>A19&amp;"."&amp;B19&amp;"."&amp;C19</f>
        <v>301.19.01</v>
      </c>
      <c r="G19" s="286" t="s">
        <v>3615</v>
      </c>
      <c r="H19" s="292" t="s">
        <v>525</v>
      </c>
      <c r="I19" s="323">
        <f>I22+I36</f>
        <v>2</v>
      </c>
      <c r="J19" s="3853"/>
      <c r="K19" s="294"/>
      <c r="L19" s="929" t="s">
        <v>202</v>
      </c>
      <c r="M19" s="238" t="s">
        <v>2947</v>
      </c>
      <c r="N19" s="238" t="s">
        <v>11032</v>
      </c>
    </row>
    <row r="20" spans="1:23">
      <c r="A20" s="2398"/>
      <c r="F20" s="285"/>
      <c r="G20" s="243"/>
      <c r="H20" s="242"/>
      <c r="I20" s="1"/>
      <c r="J20" s="3852"/>
    </row>
    <row r="21" spans="1:23">
      <c r="A21" s="2398"/>
      <c r="F21" s="285"/>
      <c r="G21" s="243"/>
      <c r="H21" s="242"/>
      <c r="I21" s="1"/>
      <c r="J21" s="3852"/>
      <c r="R21" s="243"/>
    </row>
    <row r="22" spans="1:23" ht="102">
      <c r="A22" s="2398">
        <v>301</v>
      </c>
      <c r="B22" s="927" t="s">
        <v>2985</v>
      </c>
      <c r="C22" s="928" t="s">
        <v>194</v>
      </c>
      <c r="D22" s="919" t="s">
        <v>245</v>
      </c>
      <c r="F22" s="285" t="str">
        <f t="shared" ref="F22" si="0">A22&amp;"."&amp;B22&amp;"."&amp;C22&amp;"."&amp;D22</f>
        <v>301.19.01.05</v>
      </c>
      <c r="G22" s="243" t="s">
        <v>11063</v>
      </c>
      <c r="H22" s="242" t="s">
        <v>200</v>
      </c>
      <c r="I22" s="13">
        <v>1</v>
      </c>
      <c r="J22" s="3852">
        <v>0</v>
      </c>
      <c r="K22" s="257">
        <f t="shared" ref="K22" si="1">I22*J22</f>
        <v>0</v>
      </c>
      <c r="L22" s="930" t="s">
        <v>201</v>
      </c>
      <c r="M22" s="238" t="s">
        <v>2947</v>
      </c>
      <c r="N22" s="238" t="s">
        <v>11032</v>
      </c>
      <c r="R22" s="243"/>
    </row>
    <row r="23" spans="1:23">
      <c r="A23" s="2398"/>
      <c r="F23" s="285"/>
      <c r="G23" s="324" t="s">
        <v>3617</v>
      </c>
      <c r="H23" s="242"/>
      <c r="I23" s="13"/>
      <c r="J23" s="3852"/>
      <c r="L23" s="930"/>
      <c r="R23" s="243"/>
    </row>
    <row r="24" spans="1:23">
      <c r="A24" s="2398"/>
      <c r="F24" s="285"/>
      <c r="G24" s="324" t="s">
        <v>3618</v>
      </c>
      <c r="H24" s="242"/>
      <c r="I24" s="13"/>
      <c r="J24" s="3852"/>
      <c r="L24" s="930"/>
      <c r="R24" s="243"/>
    </row>
    <row r="25" spans="1:23">
      <c r="A25" s="2398"/>
      <c r="F25" s="285"/>
      <c r="G25" s="324" t="s">
        <v>3619</v>
      </c>
      <c r="H25" s="242"/>
      <c r="I25" s="13"/>
      <c r="J25" s="3852"/>
      <c r="L25" s="930"/>
      <c r="R25" s="243"/>
    </row>
    <row r="26" spans="1:23">
      <c r="A26" s="2398"/>
      <c r="F26" s="285"/>
      <c r="G26" s="324" t="s">
        <v>3620</v>
      </c>
      <c r="H26" s="242"/>
      <c r="I26" s="13"/>
      <c r="J26" s="3852"/>
      <c r="L26" s="930"/>
      <c r="R26" s="243"/>
    </row>
    <row r="27" spans="1:23" ht="25.5">
      <c r="A27" s="2398"/>
      <c r="F27" s="285"/>
      <c r="G27" s="243" t="s">
        <v>3621</v>
      </c>
      <c r="H27" s="242"/>
      <c r="I27" s="13"/>
      <c r="J27" s="3852"/>
      <c r="L27" s="930"/>
      <c r="S27" s="237" t="s">
        <v>3623</v>
      </c>
      <c r="T27" s="237" t="s">
        <v>3624</v>
      </c>
      <c r="U27" s="237" t="s">
        <v>3625</v>
      </c>
      <c r="V27" s="237" t="s">
        <v>1710</v>
      </c>
    </row>
    <row r="28" spans="1:23" ht="25.5">
      <c r="A28" s="2398"/>
      <c r="F28" s="285"/>
      <c r="G28" s="243" t="s">
        <v>3622</v>
      </c>
      <c r="H28" s="242" t="s">
        <v>525</v>
      </c>
      <c r="I28" s="13">
        <v>5</v>
      </c>
      <c r="J28" s="3852"/>
      <c r="L28" s="930"/>
      <c r="R28" s="243" t="s">
        <v>3627</v>
      </c>
      <c r="S28" s="2401">
        <f>I29+I43</f>
        <v>8</v>
      </c>
      <c r="T28" s="237">
        <v>24</v>
      </c>
      <c r="U28" s="237">
        <v>70</v>
      </c>
      <c r="V28" s="237">
        <f>S28*T28*U28</f>
        <v>13440</v>
      </c>
      <c r="W28" s="237" t="s">
        <v>3628</v>
      </c>
    </row>
    <row r="29" spans="1:23" ht="76.5">
      <c r="A29" s="2398"/>
      <c r="F29" s="285"/>
      <c r="G29" s="243" t="s">
        <v>3645</v>
      </c>
      <c r="H29" s="242" t="s">
        <v>525</v>
      </c>
      <c r="I29" s="13">
        <v>3</v>
      </c>
      <c r="J29" s="3852"/>
    </row>
    <row r="30" spans="1:23" ht="25.5">
      <c r="A30" s="2398"/>
      <c r="F30" s="285"/>
      <c r="G30" s="243" t="s">
        <v>3646</v>
      </c>
      <c r="H30" s="242" t="s">
        <v>525</v>
      </c>
      <c r="I30" s="13">
        <f>I29*24</f>
        <v>72</v>
      </c>
      <c r="J30" s="3852"/>
      <c r="L30" s="930"/>
    </row>
    <row r="31" spans="1:23" ht="357">
      <c r="A31" s="2398"/>
      <c r="F31" s="285"/>
      <c r="G31" s="243" t="s">
        <v>3626</v>
      </c>
      <c r="H31" s="242" t="s">
        <v>525</v>
      </c>
      <c r="I31" s="13">
        <v>10</v>
      </c>
      <c r="J31" s="3852"/>
    </row>
    <row r="32" spans="1:23" ht="51">
      <c r="A32" s="2398"/>
      <c r="F32" s="285"/>
      <c r="G32" s="243" t="s">
        <v>3629</v>
      </c>
      <c r="H32" s="242" t="s">
        <v>525</v>
      </c>
      <c r="I32" s="13">
        <f>I31*24</f>
        <v>240</v>
      </c>
      <c r="J32" s="3852"/>
    </row>
    <row r="33" spans="1:18" ht="25.5">
      <c r="A33" s="2398"/>
      <c r="F33" s="285"/>
      <c r="G33" s="243" t="s">
        <v>3636</v>
      </c>
      <c r="H33" s="242" t="s">
        <v>525</v>
      </c>
      <c r="I33" s="13">
        <v>10</v>
      </c>
      <c r="J33" s="3852"/>
    </row>
    <row r="34" spans="1:18">
      <c r="A34" s="2398"/>
      <c r="F34" s="285"/>
      <c r="G34" s="243" t="s">
        <v>3647</v>
      </c>
      <c r="H34" s="242" t="s">
        <v>525</v>
      </c>
      <c r="I34" s="13">
        <v>1</v>
      </c>
      <c r="J34" s="3852"/>
    </row>
    <row r="35" spans="1:18">
      <c r="A35" s="2398"/>
      <c r="F35" s="285"/>
      <c r="G35" s="243"/>
      <c r="H35" s="242"/>
      <c r="I35" s="13"/>
      <c r="J35" s="3852"/>
    </row>
    <row r="36" spans="1:18" ht="102">
      <c r="A36" s="2398">
        <v>301</v>
      </c>
      <c r="B36" s="927" t="s">
        <v>2985</v>
      </c>
      <c r="C36" s="928" t="s">
        <v>194</v>
      </c>
      <c r="D36" s="919" t="s">
        <v>252</v>
      </c>
      <c r="F36" s="285" t="str">
        <f t="shared" ref="F36" si="2">A36&amp;"."&amp;B36&amp;"."&amp;C36&amp;"."&amp;D36</f>
        <v>301.19.01.06</v>
      </c>
      <c r="G36" s="243" t="s">
        <v>11064</v>
      </c>
      <c r="H36" s="242" t="s">
        <v>200</v>
      </c>
      <c r="I36" s="13">
        <v>1</v>
      </c>
      <c r="J36" s="3852">
        <v>0</v>
      </c>
      <c r="K36" s="257">
        <f t="shared" ref="K36" si="3">I36*J36</f>
        <v>0</v>
      </c>
      <c r="L36" s="930" t="s">
        <v>201</v>
      </c>
      <c r="M36" s="238" t="s">
        <v>2947</v>
      </c>
      <c r="N36" s="238" t="s">
        <v>11032</v>
      </c>
      <c r="R36" s="243"/>
    </row>
    <row r="37" spans="1:18">
      <c r="A37" s="2398"/>
      <c r="F37" s="285"/>
      <c r="G37" s="324" t="s">
        <v>3617</v>
      </c>
      <c r="H37" s="242"/>
      <c r="I37" s="13"/>
      <c r="J37" s="3852"/>
      <c r="L37" s="930"/>
      <c r="R37" s="243"/>
    </row>
    <row r="38" spans="1:18">
      <c r="A38" s="2398"/>
      <c r="F38" s="285"/>
      <c r="G38" s="324" t="s">
        <v>3618</v>
      </c>
      <c r="H38" s="242"/>
      <c r="I38" s="13"/>
      <c r="J38" s="3852"/>
      <c r="L38" s="930"/>
      <c r="R38" s="243"/>
    </row>
    <row r="39" spans="1:18">
      <c r="A39" s="2398"/>
      <c r="F39" s="285"/>
      <c r="G39" s="324" t="s">
        <v>3619</v>
      </c>
      <c r="H39" s="242"/>
      <c r="I39" s="13"/>
      <c r="J39" s="3852"/>
      <c r="L39" s="930"/>
      <c r="R39" s="243"/>
    </row>
    <row r="40" spans="1:18">
      <c r="A40" s="2398"/>
      <c r="F40" s="285"/>
      <c r="G40" s="324" t="s">
        <v>3620</v>
      </c>
      <c r="H40" s="242"/>
      <c r="I40" s="13"/>
      <c r="J40" s="3852"/>
      <c r="L40" s="930"/>
      <c r="R40" s="243"/>
    </row>
    <row r="41" spans="1:18" ht="25.5">
      <c r="A41" s="2398"/>
      <c r="F41" s="285"/>
      <c r="G41" s="243" t="s">
        <v>3621</v>
      </c>
      <c r="H41" s="242"/>
      <c r="I41" s="13"/>
      <c r="J41" s="3852"/>
      <c r="L41" s="930"/>
    </row>
    <row r="42" spans="1:18">
      <c r="A42" s="2398"/>
      <c r="F42" s="285"/>
      <c r="G42" s="243" t="s">
        <v>3638</v>
      </c>
      <c r="H42" s="242" t="s">
        <v>525</v>
      </c>
      <c r="I42" s="13">
        <v>1</v>
      </c>
      <c r="J42" s="3852"/>
    </row>
    <row r="43" spans="1:18" ht="357">
      <c r="A43" s="2398"/>
      <c r="F43" s="285"/>
      <c r="G43" s="243" t="s">
        <v>3626</v>
      </c>
      <c r="H43" s="242" t="s">
        <v>525</v>
      </c>
      <c r="I43" s="13">
        <v>5</v>
      </c>
      <c r="J43" s="3852"/>
    </row>
    <row r="44" spans="1:18" ht="51">
      <c r="A44" s="2398"/>
      <c r="F44" s="285"/>
      <c r="G44" s="243" t="s">
        <v>3629</v>
      </c>
      <c r="H44" s="242" t="s">
        <v>525</v>
      </c>
      <c r="I44" s="13">
        <f>I43*24</f>
        <v>120</v>
      </c>
      <c r="J44" s="3852"/>
    </row>
    <row r="45" spans="1:18">
      <c r="A45" s="2398"/>
      <c r="F45" s="285"/>
      <c r="G45" s="243" t="s">
        <v>3641</v>
      </c>
      <c r="H45" s="242" t="s">
        <v>525</v>
      </c>
      <c r="I45" s="13">
        <v>1</v>
      </c>
      <c r="J45" s="3852"/>
    </row>
    <row r="46" spans="1:18">
      <c r="A46" s="2398"/>
      <c r="F46" s="285"/>
      <c r="G46" s="243" t="s">
        <v>3642</v>
      </c>
      <c r="H46" s="242" t="s">
        <v>525</v>
      </c>
      <c r="I46" s="13">
        <v>1</v>
      </c>
      <c r="J46" s="3852"/>
    </row>
    <row r="47" spans="1:18" ht="25.5">
      <c r="A47" s="2398"/>
      <c r="F47" s="285"/>
      <c r="G47" s="243" t="s">
        <v>3636</v>
      </c>
      <c r="H47" s="242" t="s">
        <v>525</v>
      </c>
      <c r="I47" s="13">
        <v>6</v>
      </c>
      <c r="J47" s="3852"/>
    </row>
    <row r="48" spans="1:18">
      <c r="A48" s="2398"/>
      <c r="F48" s="285"/>
      <c r="G48" s="243" t="s">
        <v>3631</v>
      </c>
      <c r="H48" s="242" t="s">
        <v>525</v>
      </c>
      <c r="I48" s="13">
        <v>1</v>
      </c>
      <c r="J48" s="3852"/>
      <c r="R48" s="243"/>
    </row>
    <row r="49" spans="1:18">
      <c r="A49" s="2398"/>
      <c r="F49" s="285"/>
      <c r="G49" s="243"/>
      <c r="H49" s="242"/>
      <c r="I49" s="13"/>
      <c r="J49" s="3852"/>
      <c r="R49" s="243"/>
    </row>
    <row r="50" spans="1:18" ht="114.75">
      <c r="A50" s="2398">
        <v>301</v>
      </c>
      <c r="B50" s="927" t="s">
        <v>2985</v>
      </c>
      <c r="C50" s="928" t="s">
        <v>194</v>
      </c>
      <c r="D50" s="919" t="s">
        <v>256</v>
      </c>
      <c r="F50" s="285" t="str">
        <f t="shared" ref="F50" si="4">A50&amp;"."&amp;B50&amp;"."&amp;C50&amp;"."&amp;D50</f>
        <v>301.19.01.07</v>
      </c>
      <c r="G50" s="243" t="s">
        <v>11065</v>
      </c>
      <c r="H50" s="242" t="s">
        <v>200</v>
      </c>
      <c r="I50" s="13">
        <v>1</v>
      </c>
      <c r="J50" s="3852">
        <v>0</v>
      </c>
      <c r="K50" s="257">
        <f t="shared" ref="K50" si="5">I50*J50</f>
        <v>0</v>
      </c>
      <c r="L50" s="930" t="s">
        <v>201</v>
      </c>
      <c r="M50" s="238" t="s">
        <v>2947</v>
      </c>
      <c r="N50" s="238" t="s">
        <v>11032</v>
      </c>
    </row>
    <row r="51" spans="1:18">
      <c r="A51" s="2398"/>
      <c r="F51" s="285"/>
      <c r="G51" s="324" t="s">
        <v>3617</v>
      </c>
      <c r="H51" s="242"/>
      <c r="I51" s="13"/>
      <c r="J51" s="3852"/>
      <c r="L51" s="930"/>
      <c r="R51" s="243"/>
    </row>
    <row r="52" spans="1:18">
      <c r="A52" s="2398"/>
      <c r="F52" s="285"/>
      <c r="G52" s="324" t="s">
        <v>3618</v>
      </c>
      <c r="H52" s="242"/>
      <c r="I52" s="13"/>
      <c r="J52" s="3852"/>
      <c r="L52" s="930"/>
      <c r="R52" s="243"/>
    </row>
    <row r="53" spans="1:18">
      <c r="A53" s="2398"/>
      <c r="F53" s="285"/>
      <c r="G53" s="324" t="s">
        <v>3619</v>
      </c>
      <c r="H53" s="242"/>
      <c r="I53" s="13"/>
      <c r="J53" s="3852"/>
      <c r="L53" s="930"/>
      <c r="R53" s="243"/>
    </row>
    <row r="54" spans="1:18">
      <c r="A54" s="2398"/>
      <c r="F54" s="285"/>
      <c r="G54" s="324" t="s">
        <v>3620</v>
      </c>
      <c r="H54" s="242"/>
      <c r="I54" s="13"/>
      <c r="J54" s="3852"/>
      <c r="L54" s="930"/>
      <c r="R54" s="243"/>
    </row>
    <row r="55" spans="1:18" ht="25.5">
      <c r="A55" s="2398"/>
      <c r="F55" s="285"/>
      <c r="G55" s="243" t="s">
        <v>3621</v>
      </c>
      <c r="H55" s="242"/>
      <c r="I55" s="13"/>
      <c r="J55" s="3852"/>
      <c r="L55" s="930"/>
      <c r="R55" s="243"/>
    </row>
    <row r="56" spans="1:18" ht="25.5">
      <c r="A56" s="2398"/>
      <c r="F56" s="285"/>
      <c r="G56" s="243" t="s">
        <v>3622</v>
      </c>
      <c r="H56" s="242" t="s">
        <v>525</v>
      </c>
      <c r="I56" s="13">
        <v>3</v>
      </c>
      <c r="J56" s="3852"/>
      <c r="L56" s="930"/>
    </row>
    <row r="57" spans="1:18" ht="76.5">
      <c r="A57" s="2398"/>
      <c r="F57" s="285"/>
      <c r="G57" s="243" t="s">
        <v>3650</v>
      </c>
      <c r="H57" s="242" t="s">
        <v>525</v>
      </c>
      <c r="I57" s="13">
        <v>1</v>
      </c>
      <c r="J57" s="3852"/>
    </row>
    <row r="58" spans="1:18" ht="25.5">
      <c r="A58" s="2398"/>
      <c r="F58" s="285"/>
      <c r="G58" s="243" t="s">
        <v>3646</v>
      </c>
      <c r="H58" s="242" t="s">
        <v>525</v>
      </c>
      <c r="I58" s="13">
        <f>I57*24</f>
        <v>24</v>
      </c>
      <c r="J58" s="3852"/>
      <c r="L58" s="930"/>
    </row>
    <row r="59" spans="1:18" ht="357">
      <c r="A59" s="2398"/>
      <c r="F59" s="285"/>
      <c r="G59" s="243" t="s">
        <v>3626</v>
      </c>
      <c r="H59" s="242" t="s">
        <v>525</v>
      </c>
      <c r="I59" s="13">
        <v>5</v>
      </c>
      <c r="J59" s="3852"/>
    </row>
    <row r="60" spans="1:18" ht="51">
      <c r="A60" s="2398"/>
      <c r="F60" s="285"/>
      <c r="G60" s="243" t="s">
        <v>3629</v>
      </c>
      <c r="H60" s="242" t="s">
        <v>525</v>
      </c>
      <c r="I60" s="13">
        <f>I59*24</f>
        <v>120</v>
      </c>
      <c r="J60" s="3852"/>
    </row>
    <row r="61" spans="1:18" ht="25.5">
      <c r="A61" s="2398"/>
      <c r="F61" s="285"/>
      <c r="G61" s="243" t="s">
        <v>3636</v>
      </c>
      <c r="H61" s="242" t="s">
        <v>525</v>
      </c>
      <c r="I61" s="13">
        <v>6</v>
      </c>
      <c r="J61" s="3852"/>
    </row>
    <row r="62" spans="1:18">
      <c r="A62" s="2398"/>
      <c r="F62" s="285"/>
      <c r="G62" s="243" t="s">
        <v>3631</v>
      </c>
      <c r="H62" s="242" t="s">
        <v>525</v>
      </c>
      <c r="I62" s="13">
        <v>1</v>
      </c>
      <c r="J62" s="3852"/>
    </row>
    <row r="63" spans="1:18">
      <c r="A63" s="2398"/>
      <c r="F63" s="285"/>
      <c r="G63" s="243"/>
      <c r="H63" s="242"/>
      <c r="I63" s="13"/>
      <c r="J63" s="3852"/>
      <c r="R63" s="243"/>
    </row>
    <row r="64" spans="1:18">
      <c r="A64" s="2398"/>
      <c r="F64" s="285"/>
      <c r="G64" s="243"/>
      <c r="H64" s="242"/>
      <c r="I64" s="13"/>
      <c r="J64" s="3852"/>
      <c r="R64" s="243"/>
    </row>
    <row r="65" spans="1:18" ht="102">
      <c r="A65" s="2398">
        <v>301</v>
      </c>
      <c r="B65" s="927" t="s">
        <v>2985</v>
      </c>
      <c r="F65" s="285" t="str">
        <f>A65&amp;"."&amp;B65&amp;"."&amp;C65</f>
        <v>301.19.</v>
      </c>
      <c r="G65" s="286" t="s">
        <v>3656</v>
      </c>
      <c r="H65" s="242"/>
      <c r="I65" s="13"/>
      <c r="J65" s="3852"/>
      <c r="R65" s="243"/>
    </row>
    <row r="66" spans="1:18" ht="38.25">
      <c r="A66" s="2398">
        <v>301</v>
      </c>
      <c r="B66" s="927" t="s">
        <v>2985</v>
      </c>
      <c r="F66" s="285" t="str">
        <f>A66&amp;"."&amp;B66&amp;"."&amp;C66</f>
        <v>301.19.</v>
      </c>
      <c r="G66" s="286" t="s">
        <v>3657</v>
      </c>
      <c r="H66" s="242"/>
      <c r="I66" s="13"/>
      <c r="J66" s="3852"/>
      <c r="R66" s="243"/>
    </row>
    <row r="67" spans="1:18">
      <c r="A67" s="2398"/>
      <c r="F67" s="285"/>
      <c r="G67" s="243" t="s">
        <v>3658</v>
      </c>
      <c r="H67" s="242" t="s">
        <v>200</v>
      </c>
      <c r="I67" s="13">
        <v>1</v>
      </c>
      <c r="J67" s="3852">
        <v>0</v>
      </c>
      <c r="K67" s="257">
        <f t="shared" ref="K67" si="6">I67*J67</f>
        <v>0</v>
      </c>
    </row>
    <row r="68" spans="1:18" s="369" customFormat="1" ht="14.25">
      <c r="A68" s="2399">
        <v>301</v>
      </c>
      <c r="B68" s="931" t="s">
        <v>2985</v>
      </c>
      <c r="C68" s="932" t="s">
        <v>209</v>
      </c>
      <c r="D68" s="921"/>
      <c r="E68" s="240"/>
      <c r="F68" s="316" t="str">
        <f t="shared" ref="F68:F69" si="7">A68&amp;"."&amp;B68&amp;"."&amp;C68&amp;"."&amp;D68</f>
        <v>301.19.03.</v>
      </c>
      <c r="G68" s="286" t="s">
        <v>3003</v>
      </c>
      <c r="H68" s="304"/>
      <c r="I68" s="616"/>
      <c r="J68" s="617"/>
      <c r="K68" s="12"/>
      <c r="L68" s="933"/>
      <c r="M68" s="934"/>
      <c r="N68" s="934"/>
    </row>
    <row r="69" spans="1:18" s="369" customFormat="1" ht="25.5">
      <c r="A69" s="2399">
        <v>301</v>
      </c>
      <c r="B69" s="931" t="s">
        <v>2985</v>
      </c>
      <c r="C69" s="932" t="s">
        <v>209</v>
      </c>
      <c r="D69" s="921"/>
      <c r="E69" s="240"/>
      <c r="F69" s="316" t="str">
        <f t="shared" si="7"/>
        <v>301.19.03.</v>
      </c>
      <c r="G69" s="243" t="s">
        <v>11062</v>
      </c>
      <c r="H69" s="304"/>
      <c r="I69" s="616"/>
      <c r="J69" s="617"/>
      <c r="K69" s="12"/>
      <c r="L69" s="933"/>
      <c r="M69" s="934"/>
      <c r="N69" s="934"/>
    </row>
    <row r="70" spans="1:18">
      <c r="A70" s="2398">
        <v>301</v>
      </c>
      <c r="B70" s="927" t="s">
        <v>2985</v>
      </c>
      <c r="F70" s="3551" t="str">
        <f>A70&amp;"."&amp;B70</f>
        <v>301.19</v>
      </c>
      <c r="G70" s="3552" t="s">
        <v>3659</v>
      </c>
      <c r="H70" s="3551"/>
      <c r="I70" s="3553"/>
      <c r="J70" s="3551"/>
      <c r="K70" s="3554">
        <f>SUM(K17:K67)</f>
        <v>0</v>
      </c>
      <c r="L70" s="290"/>
      <c r="M70" s="258"/>
      <c r="N70" s="258"/>
    </row>
    <row r="74" spans="1:18">
      <c r="R74" s="243"/>
    </row>
    <row r="75" spans="1:18">
      <c r="R75" s="243"/>
    </row>
    <row r="76" spans="1:18">
      <c r="R76" s="243"/>
    </row>
    <row r="77" spans="1:18">
      <c r="R77" s="243"/>
    </row>
    <row r="78" spans="1:18">
      <c r="R78" s="243"/>
    </row>
    <row r="86" spans="18:18">
      <c r="R86" s="243"/>
    </row>
    <row r="87" spans="18:18">
      <c r="R87" s="243"/>
    </row>
    <row r="88" spans="18:18">
      <c r="R88" s="243"/>
    </row>
    <row r="89" spans="18:18">
      <c r="R89" s="243"/>
    </row>
    <row r="90" spans="18:18">
      <c r="R90" s="243"/>
    </row>
    <row r="100" spans="18:18">
      <c r="R100" s="243"/>
    </row>
    <row r="101" spans="18:18">
      <c r="R101" s="243"/>
    </row>
    <row r="102" spans="18:18">
      <c r="R102" s="243"/>
    </row>
    <row r="103" spans="18:18">
      <c r="R103" s="243"/>
    </row>
    <row r="104" spans="18:18">
      <c r="R104" s="243"/>
    </row>
    <row r="114" spans="18:18">
      <c r="R114" s="243"/>
    </row>
    <row r="115" spans="18:18">
      <c r="R115" s="243"/>
    </row>
    <row r="116" spans="18:18">
      <c r="R116" s="243"/>
    </row>
    <row r="117" spans="18:18">
      <c r="R117" s="243"/>
    </row>
    <row r="118" spans="18:18">
      <c r="R118" s="243"/>
    </row>
    <row r="128" spans="18:18">
      <c r="R128" s="243"/>
    </row>
    <row r="129" spans="18:18">
      <c r="R129" s="243"/>
    </row>
    <row r="130" spans="18:18">
      <c r="R130" s="243"/>
    </row>
    <row r="131" spans="18:18">
      <c r="R131" s="243"/>
    </row>
    <row r="132" spans="18:18">
      <c r="R132" s="243"/>
    </row>
  </sheetData>
  <sheetProtection algorithmName="SHA-512" hashValue="VxoNDaqau7zrlpitqI84mLs9MryJNVUOanXVFNRiygQ97NuQoD6IjrUE1a/e/u7ykpQnfrIvwnhTB740CJH2zQ==" saltValue="/4CtIJmY/sQfyoQy0MyRgw==" spinCount="100000" sheet="1" formatCells="0" formatColumns="0" formatRows="0" selectLockedCells="1"/>
  <protectedRanges>
    <protectedRange sqref="J15:J67" name="Obseg1"/>
  </protectedRanges>
  <dataConsolidate/>
  <mergeCells count="11">
    <mergeCell ref="G11:K11"/>
    <mergeCell ref="A1:D1"/>
    <mergeCell ref="F2:K2"/>
    <mergeCell ref="A3:A10"/>
    <mergeCell ref="B3:B10"/>
    <mergeCell ref="C3:C10"/>
    <mergeCell ref="G3:K3"/>
    <mergeCell ref="G4:K4"/>
    <mergeCell ref="G5:K5"/>
    <mergeCell ref="G6:K6"/>
    <mergeCell ref="G7:K7"/>
  </mergeCells>
  <pageMargins left="0.59027777777777779" right="0.39374999999999999" top="0.98402777777777772" bottom="0.98402777777777772" header="0.51180555555555551" footer="0.51180555555555551"/>
  <pageSetup paperSize="9" scale="70" firstPageNumber="0" orientation="portrait" horizontalDpi="300" verticalDpi="300" r:id="rId1"/>
  <headerFooter alignWithMargins="0">
    <oddFooter>&amp;C&amp;P</oddFooter>
  </headerFooter>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5D521-432B-4677-8375-D3F894612201}">
  <sheetPr>
    <tabColor theme="9" tint="0.39997558519241921"/>
  </sheetPr>
  <dimension ref="A1:U58"/>
  <sheetViews>
    <sheetView view="pageBreakPreview" topLeftCell="F50" zoomScaleNormal="80" zoomScaleSheetLayoutView="100" workbookViewId="0">
      <selection activeCell="E75" sqref="E75"/>
    </sheetView>
  </sheetViews>
  <sheetFormatPr defaultColWidth="8.140625" defaultRowHeight="12.75"/>
  <cols>
    <col min="1" max="1" width="9" style="926" hidden="1" customWidth="1"/>
    <col min="2" max="2" width="3.42578125" style="927" hidden="1" customWidth="1"/>
    <col min="3" max="3" width="3.42578125" style="928" hidden="1" customWidth="1"/>
    <col min="4" max="4" width="3.42578125" style="919" hidden="1" customWidth="1"/>
    <col min="5" max="5" width="3.42578125" style="235" hidden="1" customWidth="1"/>
    <col min="6" max="6" width="19.85546875" style="253" bestFit="1" customWidth="1"/>
    <col min="7" max="7" width="47.42578125" style="254" customWidth="1"/>
    <col min="8" max="8" width="9.7109375" style="255" customWidth="1"/>
    <col min="9" max="9" width="11.140625" style="256" customWidth="1"/>
    <col min="10" max="10" width="13.5703125" style="257" customWidth="1"/>
    <col min="11" max="11" width="16.7109375" style="257" customWidth="1"/>
    <col min="12" max="12" width="12.28515625" style="238" hidden="1" customWidth="1"/>
    <col min="13" max="13" width="12.7109375" style="238" hidden="1" customWidth="1"/>
    <col min="14" max="14" width="16.42578125" style="238" hidden="1" customWidth="1"/>
    <col min="15" max="18" width="0" style="237" hidden="1" customWidth="1"/>
    <col min="19" max="254" width="8.140625" style="237"/>
    <col min="255" max="255" width="5" style="237" customWidth="1"/>
    <col min="256" max="256" width="7.42578125" style="237" customWidth="1"/>
    <col min="257" max="257" width="47.42578125" style="237" customWidth="1"/>
    <col min="258" max="258" width="9.7109375" style="237" customWidth="1"/>
    <col min="259" max="259" width="11.140625" style="237" customWidth="1"/>
    <col min="260" max="260" width="13.5703125" style="237" customWidth="1"/>
    <col min="261" max="261" width="16.7109375" style="237" customWidth="1"/>
    <col min="262" max="264" width="8.140625" style="237"/>
    <col min="265" max="265" width="36.42578125" style="237" customWidth="1"/>
    <col min="266" max="510" width="8.140625" style="237"/>
    <col min="511" max="511" width="5" style="237" customWidth="1"/>
    <col min="512" max="512" width="7.42578125" style="237" customWidth="1"/>
    <col min="513" max="513" width="47.42578125" style="237" customWidth="1"/>
    <col min="514" max="514" width="9.7109375" style="237" customWidth="1"/>
    <col min="515" max="515" width="11.140625" style="237" customWidth="1"/>
    <col min="516" max="516" width="13.5703125" style="237" customWidth="1"/>
    <col min="517" max="517" width="16.7109375" style="237" customWidth="1"/>
    <col min="518" max="520" width="8.140625" style="237"/>
    <col min="521" max="521" width="36.42578125" style="237" customWidth="1"/>
    <col min="522" max="766" width="8.140625" style="237"/>
    <col min="767" max="767" width="5" style="237" customWidth="1"/>
    <col min="768" max="768" width="7.42578125" style="237" customWidth="1"/>
    <col min="769" max="769" width="47.42578125" style="237" customWidth="1"/>
    <col min="770" max="770" width="9.7109375" style="237" customWidth="1"/>
    <col min="771" max="771" width="11.140625" style="237" customWidth="1"/>
    <col min="772" max="772" width="13.5703125" style="237" customWidth="1"/>
    <col min="773" max="773" width="16.7109375" style="237" customWidth="1"/>
    <col min="774" max="776" width="8.140625" style="237"/>
    <col min="777" max="777" width="36.42578125" style="237" customWidth="1"/>
    <col min="778" max="1022" width="8.140625" style="237"/>
    <col min="1023" max="1023" width="5" style="237" customWidth="1"/>
    <col min="1024" max="1024" width="7.42578125" style="237" customWidth="1"/>
    <col min="1025" max="1025" width="47.42578125" style="237" customWidth="1"/>
    <col min="1026" max="1026" width="9.7109375" style="237" customWidth="1"/>
    <col min="1027" max="1027" width="11.140625" style="237" customWidth="1"/>
    <col min="1028" max="1028" width="13.5703125" style="237" customWidth="1"/>
    <col min="1029" max="1029" width="16.7109375" style="237" customWidth="1"/>
    <col min="1030" max="1032" width="8.140625" style="237"/>
    <col min="1033" max="1033" width="36.42578125" style="237" customWidth="1"/>
    <col min="1034" max="1278" width="8.140625" style="237"/>
    <col min="1279" max="1279" width="5" style="237" customWidth="1"/>
    <col min="1280" max="1280" width="7.42578125" style="237" customWidth="1"/>
    <col min="1281" max="1281" width="47.42578125" style="237" customWidth="1"/>
    <col min="1282" max="1282" width="9.7109375" style="237" customWidth="1"/>
    <col min="1283" max="1283" width="11.140625" style="237" customWidth="1"/>
    <col min="1284" max="1284" width="13.5703125" style="237" customWidth="1"/>
    <col min="1285" max="1285" width="16.7109375" style="237" customWidth="1"/>
    <col min="1286" max="1288" width="8.140625" style="237"/>
    <col min="1289" max="1289" width="36.42578125" style="237" customWidth="1"/>
    <col min="1290" max="1534" width="8.140625" style="237"/>
    <col min="1535" max="1535" width="5" style="237" customWidth="1"/>
    <col min="1536" max="1536" width="7.42578125" style="237" customWidth="1"/>
    <col min="1537" max="1537" width="47.42578125" style="237" customWidth="1"/>
    <col min="1538" max="1538" width="9.7109375" style="237" customWidth="1"/>
    <col min="1539" max="1539" width="11.140625" style="237" customWidth="1"/>
    <col min="1540" max="1540" width="13.5703125" style="237" customWidth="1"/>
    <col min="1541" max="1541" width="16.7109375" style="237" customWidth="1"/>
    <col min="1542" max="1544" width="8.140625" style="237"/>
    <col min="1545" max="1545" width="36.42578125" style="237" customWidth="1"/>
    <col min="1546" max="1790" width="8.140625" style="237"/>
    <col min="1791" max="1791" width="5" style="237" customWidth="1"/>
    <col min="1792" max="1792" width="7.42578125" style="237" customWidth="1"/>
    <col min="1793" max="1793" width="47.42578125" style="237" customWidth="1"/>
    <col min="1794" max="1794" width="9.7109375" style="237" customWidth="1"/>
    <col min="1795" max="1795" width="11.140625" style="237" customWidth="1"/>
    <col min="1796" max="1796" width="13.5703125" style="237" customWidth="1"/>
    <col min="1797" max="1797" width="16.7109375" style="237" customWidth="1"/>
    <col min="1798" max="1800" width="8.140625" style="237"/>
    <col min="1801" max="1801" width="36.42578125" style="237" customWidth="1"/>
    <col min="1802" max="2046" width="8.140625" style="237"/>
    <col min="2047" max="2047" width="5" style="237" customWidth="1"/>
    <col min="2048" max="2048" width="7.42578125" style="237" customWidth="1"/>
    <col min="2049" max="2049" width="47.42578125" style="237" customWidth="1"/>
    <col min="2050" max="2050" width="9.7109375" style="237" customWidth="1"/>
    <col min="2051" max="2051" width="11.140625" style="237" customWidth="1"/>
    <col min="2052" max="2052" width="13.5703125" style="237" customWidth="1"/>
    <col min="2053" max="2053" width="16.7109375" style="237" customWidth="1"/>
    <col min="2054" max="2056" width="8.140625" style="237"/>
    <col min="2057" max="2057" width="36.42578125" style="237" customWidth="1"/>
    <col min="2058" max="2302" width="8.140625" style="237"/>
    <col min="2303" max="2303" width="5" style="237" customWidth="1"/>
    <col min="2304" max="2304" width="7.42578125" style="237" customWidth="1"/>
    <col min="2305" max="2305" width="47.42578125" style="237" customWidth="1"/>
    <col min="2306" max="2306" width="9.7109375" style="237" customWidth="1"/>
    <col min="2307" max="2307" width="11.140625" style="237" customWidth="1"/>
    <col min="2308" max="2308" width="13.5703125" style="237" customWidth="1"/>
    <col min="2309" max="2309" width="16.7109375" style="237" customWidth="1"/>
    <col min="2310" max="2312" width="8.140625" style="237"/>
    <col min="2313" max="2313" width="36.42578125" style="237" customWidth="1"/>
    <col min="2314" max="2558" width="8.140625" style="237"/>
    <col min="2559" max="2559" width="5" style="237" customWidth="1"/>
    <col min="2560" max="2560" width="7.42578125" style="237" customWidth="1"/>
    <col min="2561" max="2561" width="47.42578125" style="237" customWidth="1"/>
    <col min="2562" max="2562" width="9.7109375" style="237" customWidth="1"/>
    <col min="2563" max="2563" width="11.140625" style="237" customWidth="1"/>
    <col min="2564" max="2564" width="13.5703125" style="237" customWidth="1"/>
    <col min="2565" max="2565" width="16.7109375" style="237" customWidth="1"/>
    <col min="2566" max="2568" width="8.140625" style="237"/>
    <col min="2569" max="2569" width="36.42578125" style="237" customWidth="1"/>
    <col min="2570" max="2814" width="8.140625" style="237"/>
    <col min="2815" max="2815" width="5" style="237" customWidth="1"/>
    <col min="2816" max="2816" width="7.42578125" style="237" customWidth="1"/>
    <col min="2817" max="2817" width="47.42578125" style="237" customWidth="1"/>
    <col min="2818" max="2818" width="9.7109375" style="237" customWidth="1"/>
    <col min="2819" max="2819" width="11.140625" style="237" customWidth="1"/>
    <col min="2820" max="2820" width="13.5703125" style="237" customWidth="1"/>
    <col min="2821" max="2821" width="16.7109375" style="237" customWidth="1"/>
    <col min="2822" max="2824" width="8.140625" style="237"/>
    <col min="2825" max="2825" width="36.42578125" style="237" customWidth="1"/>
    <col min="2826" max="3070" width="8.140625" style="237"/>
    <col min="3071" max="3071" width="5" style="237" customWidth="1"/>
    <col min="3072" max="3072" width="7.42578125" style="237" customWidth="1"/>
    <col min="3073" max="3073" width="47.42578125" style="237" customWidth="1"/>
    <col min="3074" max="3074" width="9.7109375" style="237" customWidth="1"/>
    <col min="3075" max="3075" width="11.140625" style="237" customWidth="1"/>
    <col min="3076" max="3076" width="13.5703125" style="237" customWidth="1"/>
    <col min="3077" max="3077" width="16.7109375" style="237" customWidth="1"/>
    <col min="3078" max="3080" width="8.140625" style="237"/>
    <col min="3081" max="3081" width="36.42578125" style="237" customWidth="1"/>
    <col min="3082" max="3326" width="8.140625" style="237"/>
    <col min="3327" max="3327" width="5" style="237" customWidth="1"/>
    <col min="3328" max="3328" width="7.42578125" style="237" customWidth="1"/>
    <col min="3329" max="3329" width="47.42578125" style="237" customWidth="1"/>
    <col min="3330" max="3330" width="9.7109375" style="237" customWidth="1"/>
    <col min="3331" max="3331" width="11.140625" style="237" customWidth="1"/>
    <col min="3332" max="3332" width="13.5703125" style="237" customWidth="1"/>
    <col min="3333" max="3333" width="16.7109375" style="237" customWidth="1"/>
    <col min="3334" max="3336" width="8.140625" style="237"/>
    <col min="3337" max="3337" width="36.42578125" style="237" customWidth="1"/>
    <col min="3338" max="3582" width="8.140625" style="237"/>
    <col min="3583" max="3583" width="5" style="237" customWidth="1"/>
    <col min="3584" max="3584" width="7.42578125" style="237" customWidth="1"/>
    <col min="3585" max="3585" width="47.42578125" style="237" customWidth="1"/>
    <col min="3586" max="3586" width="9.7109375" style="237" customWidth="1"/>
    <col min="3587" max="3587" width="11.140625" style="237" customWidth="1"/>
    <col min="3588" max="3588" width="13.5703125" style="237" customWidth="1"/>
    <col min="3589" max="3589" width="16.7109375" style="237" customWidth="1"/>
    <col min="3590" max="3592" width="8.140625" style="237"/>
    <col min="3593" max="3593" width="36.42578125" style="237" customWidth="1"/>
    <col min="3594" max="3838" width="8.140625" style="237"/>
    <col min="3839" max="3839" width="5" style="237" customWidth="1"/>
    <col min="3840" max="3840" width="7.42578125" style="237" customWidth="1"/>
    <col min="3841" max="3841" width="47.42578125" style="237" customWidth="1"/>
    <col min="3842" max="3842" width="9.7109375" style="237" customWidth="1"/>
    <col min="3843" max="3843" width="11.140625" style="237" customWidth="1"/>
    <col min="3844" max="3844" width="13.5703125" style="237" customWidth="1"/>
    <col min="3845" max="3845" width="16.7109375" style="237" customWidth="1"/>
    <col min="3846" max="3848" width="8.140625" style="237"/>
    <col min="3849" max="3849" width="36.42578125" style="237" customWidth="1"/>
    <col min="3850" max="4094" width="8.140625" style="237"/>
    <col min="4095" max="4095" width="5" style="237" customWidth="1"/>
    <col min="4096" max="4096" width="7.42578125" style="237" customWidth="1"/>
    <col min="4097" max="4097" width="47.42578125" style="237" customWidth="1"/>
    <col min="4098" max="4098" width="9.7109375" style="237" customWidth="1"/>
    <col min="4099" max="4099" width="11.140625" style="237" customWidth="1"/>
    <col min="4100" max="4100" width="13.5703125" style="237" customWidth="1"/>
    <col min="4101" max="4101" width="16.7109375" style="237" customWidth="1"/>
    <col min="4102" max="4104" width="8.140625" style="237"/>
    <col min="4105" max="4105" width="36.42578125" style="237" customWidth="1"/>
    <col min="4106" max="4350" width="8.140625" style="237"/>
    <col min="4351" max="4351" width="5" style="237" customWidth="1"/>
    <col min="4352" max="4352" width="7.42578125" style="237" customWidth="1"/>
    <col min="4353" max="4353" width="47.42578125" style="237" customWidth="1"/>
    <col min="4354" max="4354" width="9.7109375" style="237" customWidth="1"/>
    <col min="4355" max="4355" width="11.140625" style="237" customWidth="1"/>
    <col min="4356" max="4356" width="13.5703125" style="237" customWidth="1"/>
    <col min="4357" max="4357" width="16.7109375" style="237" customWidth="1"/>
    <col min="4358" max="4360" width="8.140625" style="237"/>
    <col min="4361" max="4361" width="36.42578125" style="237" customWidth="1"/>
    <col min="4362" max="4606" width="8.140625" style="237"/>
    <col min="4607" max="4607" width="5" style="237" customWidth="1"/>
    <col min="4608" max="4608" width="7.42578125" style="237" customWidth="1"/>
    <col min="4609" max="4609" width="47.42578125" style="237" customWidth="1"/>
    <col min="4610" max="4610" width="9.7109375" style="237" customWidth="1"/>
    <col min="4611" max="4611" width="11.140625" style="237" customWidth="1"/>
    <col min="4612" max="4612" width="13.5703125" style="237" customWidth="1"/>
    <col min="4613" max="4613" width="16.7109375" style="237" customWidth="1"/>
    <col min="4614" max="4616" width="8.140625" style="237"/>
    <col min="4617" max="4617" width="36.42578125" style="237" customWidth="1"/>
    <col min="4618" max="4862" width="8.140625" style="237"/>
    <col min="4863" max="4863" width="5" style="237" customWidth="1"/>
    <col min="4864" max="4864" width="7.42578125" style="237" customWidth="1"/>
    <col min="4865" max="4865" width="47.42578125" style="237" customWidth="1"/>
    <col min="4866" max="4866" width="9.7109375" style="237" customWidth="1"/>
    <col min="4867" max="4867" width="11.140625" style="237" customWidth="1"/>
    <col min="4868" max="4868" width="13.5703125" style="237" customWidth="1"/>
    <col min="4869" max="4869" width="16.7109375" style="237" customWidth="1"/>
    <col min="4870" max="4872" width="8.140625" style="237"/>
    <col min="4873" max="4873" width="36.42578125" style="237" customWidth="1"/>
    <col min="4874" max="5118" width="8.140625" style="237"/>
    <col min="5119" max="5119" width="5" style="237" customWidth="1"/>
    <col min="5120" max="5120" width="7.42578125" style="237" customWidth="1"/>
    <col min="5121" max="5121" width="47.42578125" style="237" customWidth="1"/>
    <col min="5122" max="5122" width="9.7109375" style="237" customWidth="1"/>
    <col min="5123" max="5123" width="11.140625" style="237" customWidth="1"/>
    <col min="5124" max="5124" width="13.5703125" style="237" customWidth="1"/>
    <col min="5125" max="5125" width="16.7109375" style="237" customWidth="1"/>
    <col min="5126" max="5128" width="8.140625" style="237"/>
    <col min="5129" max="5129" width="36.42578125" style="237" customWidth="1"/>
    <col min="5130" max="5374" width="8.140625" style="237"/>
    <col min="5375" max="5375" width="5" style="237" customWidth="1"/>
    <col min="5376" max="5376" width="7.42578125" style="237" customWidth="1"/>
    <col min="5377" max="5377" width="47.42578125" style="237" customWidth="1"/>
    <col min="5378" max="5378" width="9.7109375" style="237" customWidth="1"/>
    <col min="5379" max="5379" width="11.140625" style="237" customWidth="1"/>
    <col min="5380" max="5380" width="13.5703125" style="237" customWidth="1"/>
    <col min="5381" max="5381" width="16.7109375" style="237" customWidth="1"/>
    <col min="5382" max="5384" width="8.140625" style="237"/>
    <col min="5385" max="5385" width="36.42578125" style="237" customWidth="1"/>
    <col min="5386" max="5630" width="8.140625" style="237"/>
    <col min="5631" max="5631" width="5" style="237" customWidth="1"/>
    <col min="5632" max="5632" width="7.42578125" style="237" customWidth="1"/>
    <col min="5633" max="5633" width="47.42578125" style="237" customWidth="1"/>
    <col min="5634" max="5634" width="9.7109375" style="237" customWidth="1"/>
    <col min="5635" max="5635" width="11.140625" style="237" customWidth="1"/>
    <col min="5636" max="5636" width="13.5703125" style="237" customWidth="1"/>
    <col min="5637" max="5637" width="16.7109375" style="237" customWidth="1"/>
    <col min="5638" max="5640" width="8.140625" style="237"/>
    <col min="5641" max="5641" width="36.42578125" style="237" customWidth="1"/>
    <col min="5642" max="5886" width="8.140625" style="237"/>
    <col min="5887" max="5887" width="5" style="237" customWidth="1"/>
    <col min="5888" max="5888" width="7.42578125" style="237" customWidth="1"/>
    <col min="5889" max="5889" width="47.42578125" style="237" customWidth="1"/>
    <col min="5890" max="5890" width="9.7109375" style="237" customWidth="1"/>
    <col min="5891" max="5891" width="11.140625" style="237" customWidth="1"/>
    <col min="5892" max="5892" width="13.5703125" style="237" customWidth="1"/>
    <col min="5893" max="5893" width="16.7109375" style="237" customWidth="1"/>
    <col min="5894" max="5896" width="8.140625" style="237"/>
    <col min="5897" max="5897" width="36.42578125" style="237" customWidth="1"/>
    <col min="5898" max="6142" width="8.140625" style="237"/>
    <col min="6143" max="6143" width="5" style="237" customWidth="1"/>
    <col min="6144" max="6144" width="7.42578125" style="237" customWidth="1"/>
    <col min="6145" max="6145" width="47.42578125" style="237" customWidth="1"/>
    <col min="6146" max="6146" width="9.7109375" style="237" customWidth="1"/>
    <col min="6147" max="6147" width="11.140625" style="237" customWidth="1"/>
    <col min="6148" max="6148" width="13.5703125" style="237" customWidth="1"/>
    <col min="6149" max="6149" width="16.7109375" style="237" customWidth="1"/>
    <col min="6150" max="6152" width="8.140625" style="237"/>
    <col min="6153" max="6153" width="36.42578125" style="237" customWidth="1"/>
    <col min="6154" max="6398" width="8.140625" style="237"/>
    <col min="6399" max="6399" width="5" style="237" customWidth="1"/>
    <col min="6400" max="6400" width="7.42578125" style="237" customWidth="1"/>
    <col min="6401" max="6401" width="47.42578125" style="237" customWidth="1"/>
    <col min="6402" max="6402" width="9.7109375" style="237" customWidth="1"/>
    <col min="6403" max="6403" width="11.140625" style="237" customWidth="1"/>
    <col min="6404" max="6404" width="13.5703125" style="237" customWidth="1"/>
    <col min="6405" max="6405" width="16.7109375" style="237" customWidth="1"/>
    <col min="6406" max="6408" width="8.140625" style="237"/>
    <col min="6409" max="6409" width="36.42578125" style="237" customWidth="1"/>
    <col min="6410" max="6654" width="8.140625" style="237"/>
    <col min="6655" max="6655" width="5" style="237" customWidth="1"/>
    <col min="6656" max="6656" width="7.42578125" style="237" customWidth="1"/>
    <col min="6657" max="6657" width="47.42578125" style="237" customWidth="1"/>
    <col min="6658" max="6658" width="9.7109375" style="237" customWidth="1"/>
    <col min="6659" max="6659" width="11.140625" style="237" customWidth="1"/>
    <col min="6660" max="6660" width="13.5703125" style="237" customWidth="1"/>
    <col min="6661" max="6661" width="16.7109375" style="237" customWidth="1"/>
    <col min="6662" max="6664" width="8.140625" style="237"/>
    <col min="6665" max="6665" width="36.42578125" style="237" customWidth="1"/>
    <col min="6666" max="6910" width="8.140625" style="237"/>
    <col min="6911" max="6911" width="5" style="237" customWidth="1"/>
    <col min="6912" max="6912" width="7.42578125" style="237" customWidth="1"/>
    <col min="6913" max="6913" width="47.42578125" style="237" customWidth="1"/>
    <col min="6914" max="6914" width="9.7109375" style="237" customWidth="1"/>
    <col min="6915" max="6915" width="11.140625" style="237" customWidth="1"/>
    <col min="6916" max="6916" width="13.5703125" style="237" customWidth="1"/>
    <col min="6917" max="6917" width="16.7109375" style="237" customWidth="1"/>
    <col min="6918" max="6920" width="8.140625" style="237"/>
    <col min="6921" max="6921" width="36.42578125" style="237" customWidth="1"/>
    <col min="6922" max="7166" width="8.140625" style="237"/>
    <col min="7167" max="7167" width="5" style="237" customWidth="1"/>
    <col min="7168" max="7168" width="7.42578125" style="237" customWidth="1"/>
    <col min="7169" max="7169" width="47.42578125" style="237" customWidth="1"/>
    <col min="7170" max="7170" width="9.7109375" style="237" customWidth="1"/>
    <col min="7171" max="7171" width="11.140625" style="237" customWidth="1"/>
    <col min="7172" max="7172" width="13.5703125" style="237" customWidth="1"/>
    <col min="7173" max="7173" width="16.7109375" style="237" customWidth="1"/>
    <col min="7174" max="7176" width="8.140625" style="237"/>
    <col min="7177" max="7177" width="36.42578125" style="237" customWidth="1"/>
    <col min="7178" max="7422" width="8.140625" style="237"/>
    <col min="7423" max="7423" width="5" style="237" customWidth="1"/>
    <col min="7424" max="7424" width="7.42578125" style="237" customWidth="1"/>
    <col min="7425" max="7425" width="47.42578125" style="237" customWidth="1"/>
    <col min="7426" max="7426" width="9.7109375" style="237" customWidth="1"/>
    <col min="7427" max="7427" width="11.140625" style="237" customWidth="1"/>
    <col min="7428" max="7428" width="13.5703125" style="237" customWidth="1"/>
    <col min="7429" max="7429" width="16.7109375" style="237" customWidth="1"/>
    <col min="7430" max="7432" width="8.140625" style="237"/>
    <col min="7433" max="7433" width="36.42578125" style="237" customWidth="1"/>
    <col min="7434" max="7678" width="8.140625" style="237"/>
    <col min="7679" max="7679" width="5" style="237" customWidth="1"/>
    <col min="7680" max="7680" width="7.42578125" style="237" customWidth="1"/>
    <col min="7681" max="7681" width="47.42578125" style="237" customWidth="1"/>
    <col min="7682" max="7682" width="9.7109375" style="237" customWidth="1"/>
    <col min="7683" max="7683" width="11.140625" style="237" customWidth="1"/>
    <col min="7684" max="7684" width="13.5703125" style="237" customWidth="1"/>
    <col min="7685" max="7685" width="16.7109375" style="237" customWidth="1"/>
    <col min="7686" max="7688" width="8.140625" style="237"/>
    <col min="7689" max="7689" width="36.42578125" style="237" customWidth="1"/>
    <col min="7690" max="7934" width="8.140625" style="237"/>
    <col min="7935" max="7935" width="5" style="237" customWidth="1"/>
    <col min="7936" max="7936" width="7.42578125" style="237" customWidth="1"/>
    <col min="7937" max="7937" width="47.42578125" style="237" customWidth="1"/>
    <col min="7938" max="7938" width="9.7109375" style="237" customWidth="1"/>
    <col min="7939" max="7939" width="11.140625" style="237" customWidth="1"/>
    <col min="7940" max="7940" width="13.5703125" style="237" customWidth="1"/>
    <col min="7941" max="7941" width="16.7109375" style="237" customWidth="1"/>
    <col min="7942" max="7944" width="8.140625" style="237"/>
    <col min="7945" max="7945" width="36.42578125" style="237" customWidth="1"/>
    <col min="7946" max="8190" width="8.140625" style="237"/>
    <col min="8191" max="8191" width="5" style="237" customWidth="1"/>
    <col min="8192" max="8192" width="7.42578125" style="237" customWidth="1"/>
    <col min="8193" max="8193" width="47.42578125" style="237" customWidth="1"/>
    <col min="8194" max="8194" width="9.7109375" style="237" customWidth="1"/>
    <col min="8195" max="8195" width="11.140625" style="237" customWidth="1"/>
    <col min="8196" max="8196" width="13.5703125" style="237" customWidth="1"/>
    <col min="8197" max="8197" width="16.7109375" style="237" customWidth="1"/>
    <col min="8198" max="8200" width="8.140625" style="237"/>
    <col min="8201" max="8201" width="36.42578125" style="237" customWidth="1"/>
    <col min="8202" max="8446" width="8.140625" style="237"/>
    <col min="8447" max="8447" width="5" style="237" customWidth="1"/>
    <col min="8448" max="8448" width="7.42578125" style="237" customWidth="1"/>
    <col min="8449" max="8449" width="47.42578125" style="237" customWidth="1"/>
    <col min="8450" max="8450" width="9.7109375" style="237" customWidth="1"/>
    <col min="8451" max="8451" width="11.140625" style="237" customWidth="1"/>
    <col min="8452" max="8452" width="13.5703125" style="237" customWidth="1"/>
    <col min="8453" max="8453" width="16.7109375" style="237" customWidth="1"/>
    <col min="8454" max="8456" width="8.140625" style="237"/>
    <col min="8457" max="8457" width="36.42578125" style="237" customWidth="1"/>
    <col min="8458" max="8702" width="8.140625" style="237"/>
    <col min="8703" max="8703" width="5" style="237" customWidth="1"/>
    <col min="8704" max="8704" width="7.42578125" style="237" customWidth="1"/>
    <col min="8705" max="8705" width="47.42578125" style="237" customWidth="1"/>
    <col min="8706" max="8706" width="9.7109375" style="237" customWidth="1"/>
    <col min="8707" max="8707" width="11.140625" style="237" customWidth="1"/>
    <col min="8708" max="8708" width="13.5703125" style="237" customWidth="1"/>
    <col min="8709" max="8709" width="16.7109375" style="237" customWidth="1"/>
    <col min="8710" max="8712" width="8.140625" style="237"/>
    <col min="8713" max="8713" width="36.42578125" style="237" customWidth="1"/>
    <col min="8714" max="8958" width="8.140625" style="237"/>
    <col min="8959" max="8959" width="5" style="237" customWidth="1"/>
    <col min="8960" max="8960" width="7.42578125" style="237" customWidth="1"/>
    <col min="8961" max="8961" width="47.42578125" style="237" customWidth="1"/>
    <col min="8962" max="8962" width="9.7109375" style="237" customWidth="1"/>
    <col min="8963" max="8963" width="11.140625" style="237" customWidth="1"/>
    <col min="8964" max="8964" width="13.5703125" style="237" customWidth="1"/>
    <col min="8965" max="8965" width="16.7109375" style="237" customWidth="1"/>
    <col min="8966" max="8968" width="8.140625" style="237"/>
    <col min="8969" max="8969" width="36.42578125" style="237" customWidth="1"/>
    <col min="8970" max="9214" width="8.140625" style="237"/>
    <col min="9215" max="9215" width="5" style="237" customWidth="1"/>
    <col min="9216" max="9216" width="7.42578125" style="237" customWidth="1"/>
    <col min="9217" max="9217" width="47.42578125" style="237" customWidth="1"/>
    <col min="9218" max="9218" width="9.7109375" style="237" customWidth="1"/>
    <col min="9219" max="9219" width="11.140625" style="237" customWidth="1"/>
    <col min="9220" max="9220" width="13.5703125" style="237" customWidth="1"/>
    <col min="9221" max="9221" width="16.7109375" style="237" customWidth="1"/>
    <col min="9222" max="9224" width="8.140625" style="237"/>
    <col min="9225" max="9225" width="36.42578125" style="237" customWidth="1"/>
    <col min="9226" max="9470" width="8.140625" style="237"/>
    <col min="9471" max="9471" width="5" style="237" customWidth="1"/>
    <col min="9472" max="9472" width="7.42578125" style="237" customWidth="1"/>
    <col min="9473" max="9473" width="47.42578125" style="237" customWidth="1"/>
    <col min="9474" max="9474" width="9.7109375" style="237" customWidth="1"/>
    <col min="9475" max="9475" width="11.140625" style="237" customWidth="1"/>
    <col min="9476" max="9476" width="13.5703125" style="237" customWidth="1"/>
    <col min="9477" max="9477" width="16.7109375" style="237" customWidth="1"/>
    <col min="9478" max="9480" width="8.140625" style="237"/>
    <col min="9481" max="9481" width="36.42578125" style="237" customWidth="1"/>
    <col min="9482" max="9726" width="8.140625" style="237"/>
    <col min="9727" max="9727" width="5" style="237" customWidth="1"/>
    <col min="9728" max="9728" width="7.42578125" style="237" customWidth="1"/>
    <col min="9729" max="9729" width="47.42578125" style="237" customWidth="1"/>
    <col min="9730" max="9730" width="9.7109375" style="237" customWidth="1"/>
    <col min="9731" max="9731" width="11.140625" style="237" customWidth="1"/>
    <col min="9732" max="9732" width="13.5703125" style="237" customWidth="1"/>
    <col min="9733" max="9733" width="16.7109375" style="237" customWidth="1"/>
    <col min="9734" max="9736" width="8.140625" style="237"/>
    <col min="9737" max="9737" width="36.42578125" style="237" customWidth="1"/>
    <col min="9738" max="9982" width="8.140625" style="237"/>
    <col min="9983" max="9983" width="5" style="237" customWidth="1"/>
    <col min="9984" max="9984" width="7.42578125" style="237" customWidth="1"/>
    <col min="9985" max="9985" width="47.42578125" style="237" customWidth="1"/>
    <col min="9986" max="9986" width="9.7109375" style="237" customWidth="1"/>
    <col min="9987" max="9987" width="11.140625" style="237" customWidth="1"/>
    <col min="9988" max="9988" width="13.5703125" style="237" customWidth="1"/>
    <col min="9989" max="9989" width="16.7109375" style="237" customWidth="1"/>
    <col min="9990" max="9992" width="8.140625" style="237"/>
    <col min="9993" max="9993" width="36.42578125" style="237" customWidth="1"/>
    <col min="9994" max="10238" width="8.140625" style="237"/>
    <col min="10239" max="10239" width="5" style="237" customWidth="1"/>
    <col min="10240" max="10240" width="7.42578125" style="237" customWidth="1"/>
    <col min="10241" max="10241" width="47.42578125" style="237" customWidth="1"/>
    <col min="10242" max="10242" width="9.7109375" style="237" customWidth="1"/>
    <col min="10243" max="10243" width="11.140625" style="237" customWidth="1"/>
    <col min="10244" max="10244" width="13.5703125" style="237" customWidth="1"/>
    <col min="10245" max="10245" width="16.7109375" style="237" customWidth="1"/>
    <col min="10246" max="10248" width="8.140625" style="237"/>
    <col min="10249" max="10249" width="36.42578125" style="237" customWidth="1"/>
    <col min="10250" max="10494" width="8.140625" style="237"/>
    <col min="10495" max="10495" width="5" style="237" customWidth="1"/>
    <col min="10496" max="10496" width="7.42578125" style="237" customWidth="1"/>
    <col min="10497" max="10497" width="47.42578125" style="237" customWidth="1"/>
    <col min="10498" max="10498" width="9.7109375" style="237" customWidth="1"/>
    <col min="10499" max="10499" width="11.140625" style="237" customWidth="1"/>
    <col min="10500" max="10500" width="13.5703125" style="237" customWidth="1"/>
    <col min="10501" max="10501" width="16.7109375" style="237" customWidth="1"/>
    <col min="10502" max="10504" width="8.140625" style="237"/>
    <col min="10505" max="10505" width="36.42578125" style="237" customWidth="1"/>
    <col min="10506" max="10750" width="8.140625" style="237"/>
    <col min="10751" max="10751" width="5" style="237" customWidth="1"/>
    <col min="10752" max="10752" width="7.42578125" style="237" customWidth="1"/>
    <col min="10753" max="10753" width="47.42578125" style="237" customWidth="1"/>
    <col min="10754" max="10754" width="9.7109375" style="237" customWidth="1"/>
    <col min="10755" max="10755" width="11.140625" style="237" customWidth="1"/>
    <col min="10756" max="10756" width="13.5703125" style="237" customWidth="1"/>
    <col min="10757" max="10757" width="16.7109375" style="237" customWidth="1"/>
    <col min="10758" max="10760" width="8.140625" style="237"/>
    <col min="10761" max="10761" width="36.42578125" style="237" customWidth="1"/>
    <col min="10762" max="11006" width="8.140625" style="237"/>
    <col min="11007" max="11007" width="5" style="237" customWidth="1"/>
    <col min="11008" max="11008" width="7.42578125" style="237" customWidth="1"/>
    <col min="11009" max="11009" width="47.42578125" style="237" customWidth="1"/>
    <col min="11010" max="11010" width="9.7109375" style="237" customWidth="1"/>
    <col min="11011" max="11011" width="11.140625" style="237" customWidth="1"/>
    <col min="11012" max="11012" width="13.5703125" style="237" customWidth="1"/>
    <col min="11013" max="11013" width="16.7109375" style="237" customWidth="1"/>
    <col min="11014" max="11016" width="8.140625" style="237"/>
    <col min="11017" max="11017" width="36.42578125" style="237" customWidth="1"/>
    <col min="11018" max="11262" width="8.140625" style="237"/>
    <col min="11263" max="11263" width="5" style="237" customWidth="1"/>
    <col min="11264" max="11264" width="7.42578125" style="237" customWidth="1"/>
    <col min="11265" max="11265" width="47.42578125" style="237" customWidth="1"/>
    <col min="11266" max="11266" width="9.7109375" style="237" customWidth="1"/>
    <col min="11267" max="11267" width="11.140625" style="237" customWidth="1"/>
    <col min="11268" max="11268" width="13.5703125" style="237" customWidth="1"/>
    <col min="11269" max="11269" width="16.7109375" style="237" customWidth="1"/>
    <col min="11270" max="11272" width="8.140625" style="237"/>
    <col min="11273" max="11273" width="36.42578125" style="237" customWidth="1"/>
    <col min="11274" max="11518" width="8.140625" style="237"/>
    <col min="11519" max="11519" width="5" style="237" customWidth="1"/>
    <col min="11520" max="11520" width="7.42578125" style="237" customWidth="1"/>
    <col min="11521" max="11521" width="47.42578125" style="237" customWidth="1"/>
    <col min="11522" max="11522" width="9.7109375" style="237" customWidth="1"/>
    <col min="11523" max="11523" width="11.140625" style="237" customWidth="1"/>
    <col min="11524" max="11524" width="13.5703125" style="237" customWidth="1"/>
    <col min="11525" max="11525" width="16.7109375" style="237" customWidth="1"/>
    <col min="11526" max="11528" width="8.140625" style="237"/>
    <col min="11529" max="11529" width="36.42578125" style="237" customWidth="1"/>
    <col min="11530" max="11774" width="8.140625" style="237"/>
    <col min="11775" max="11775" width="5" style="237" customWidth="1"/>
    <col min="11776" max="11776" width="7.42578125" style="237" customWidth="1"/>
    <col min="11777" max="11777" width="47.42578125" style="237" customWidth="1"/>
    <col min="11778" max="11778" width="9.7109375" style="237" customWidth="1"/>
    <col min="11779" max="11779" width="11.140625" style="237" customWidth="1"/>
    <col min="11780" max="11780" width="13.5703125" style="237" customWidth="1"/>
    <col min="11781" max="11781" width="16.7109375" style="237" customWidth="1"/>
    <col min="11782" max="11784" width="8.140625" style="237"/>
    <col min="11785" max="11785" width="36.42578125" style="237" customWidth="1"/>
    <col min="11786" max="12030" width="8.140625" style="237"/>
    <col min="12031" max="12031" width="5" style="237" customWidth="1"/>
    <col min="12032" max="12032" width="7.42578125" style="237" customWidth="1"/>
    <col min="12033" max="12033" width="47.42578125" style="237" customWidth="1"/>
    <col min="12034" max="12034" width="9.7109375" style="237" customWidth="1"/>
    <col min="12035" max="12035" width="11.140625" style="237" customWidth="1"/>
    <col min="12036" max="12036" width="13.5703125" style="237" customWidth="1"/>
    <col min="12037" max="12037" width="16.7109375" style="237" customWidth="1"/>
    <col min="12038" max="12040" width="8.140625" style="237"/>
    <col min="12041" max="12041" width="36.42578125" style="237" customWidth="1"/>
    <col min="12042" max="12286" width="8.140625" style="237"/>
    <col min="12287" max="12287" width="5" style="237" customWidth="1"/>
    <col min="12288" max="12288" width="7.42578125" style="237" customWidth="1"/>
    <col min="12289" max="12289" width="47.42578125" style="237" customWidth="1"/>
    <col min="12290" max="12290" width="9.7109375" style="237" customWidth="1"/>
    <col min="12291" max="12291" width="11.140625" style="237" customWidth="1"/>
    <col min="12292" max="12292" width="13.5703125" style="237" customWidth="1"/>
    <col min="12293" max="12293" width="16.7109375" style="237" customWidth="1"/>
    <col min="12294" max="12296" width="8.140625" style="237"/>
    <col min="12297" max="12297" width="36.42578125" style="237" customWidth="1"/>
    <col min="12298" max="12542" width="8.140625" style="237"/>
    <col min="12543" max="12543" width="5" style="237" customWidth="1"/>
    <col min="12544" max="12544" width="7.42578125" style="237" customWidth="1"/>
    <col min="12545" max="12545" width="47.42578125" style="237" customWidth="1"/>
    <col min="12546" max="12546" width="9.7109375" style="237" customWidth="1"/>
    <col min="12547" max="12547" width="11.140625" style="237" customWidth="1"/>
    <col min="12548" max="12548" width="13.5703125" style="237" customWidth="1"/>
    <col min="12549" max="12549" width="16.7109375" style="237" customWidth="1"/>
    <col min="12550" max="12552" width="8.140625" style="237"/>
    <col min="12553" max="12553" width="36.42578125" style="237" customWidth="1"/>
    <col min="12554" max="12798" width="8.140625" style="237"/>
    <col min="12799" max="12799" width="5" style="237" customWidth="1"/>
    <col min="12800" max="12800" width="7.42578125" style="237" customWidth="1"/>
    <col min="12801" max="12801" width="47.42578125" style="237" customWidth="1"/>
    <col min="12802" max="12802" width="9.7109375" style="237" customWidth="1"/>
    <col min="12803" max="12803" width="11.140625" style="237" customWidth="1"/>
    <col min="12804" max="12804" width="13.5703125" style="237" customWidth="1"/>
    <col min="12805" max="12805" width="16.7109375" style="237" customWidth="1"/>
    <col min="12806" max="12808" width="8.140625" style="237"/>
    <col min="12809" max="12809" width="36.42578125" style="237" customWidth="1"/>
    <col min="12810" max="13054" width="8.140625" style="237"/>
    <col min="13055" max="13055" width="5" style="237" customWidth="1"/>
    <col min="13056" max="13056" width="7.42578125" style="237" customWidth="1"/>
    <col min="13057" max="13057" width="47.42578125" style="237" customWidth="1"/>
    <col min="13058" max="13058" width="9.7109375" style="237" customWidth="1"/>
    <col min="13059" max="13059" width="11.140625" style="237" customWidth="1"/>
    <col min="13060" max="13060" width="13.5703125" style="237" customWidth="1"/>
    <col min="13061" max="13061" width="16.7109375" style="237" customWidth="1"/>
    <col min="13062" max="13064" width="8.140625" style="237"/>
    <col min="13065" max="13065" width="36.42578125" style="237" customWidth="1"/>
    <col min="13066" max="13310" width="8.140625" style="237"/>
    <col min="13311" max="13311" width="5" style="237" customWidth="1"/>
    <col min="13312" max="13312" width="7.42578125" style="237" customWidth="1"/>
    <col min="13313" max="13313" width="47.42578125" style="237" customWidth="1"/>
    <col min="13314" max="13314" width="9.7109375" style="237" customWidth="1"/>
    <col min="13315" max="13315" width="11.140625" style="237" customWidth="1"/>
    <col min="13316" max="13316" width="13.5703125" style="237" customWidth="1"/>
    <col min="13317" max="13317" width="16.7109375" style="237" customWidth="1"/>
    <col min="13318" max="13320" width="8.140625" style="237"/>
    <col min="13321" max="13321" width="36.42578125" style="237" customWidth="1"/>
    <col min="13322" max="13566" width="8.140625" style="237"/>
    <col min="13567" max="13567" width="5" style="237" customWidth="1"/>
    <col min="13568" max="13568" width="7.42578125" style="237" customWidth="1"/>
    <col min="13569" max="13569" width="47.42578125" style="237" customWidth="1"/>
    <col min="13570" max="13570" width="9.7109375" style="237" customWidth="1"/>
    <col min="13571" max="13571" width="11.140625" style="237" customWidth="1"/>
    <col min="13572" max="13572" width="13.5703125" style="237" customWidth="1"/>
    <col min="13573" max="13573" width="16.7109375" style="237" customWidth="1"/>
    <col min="13574" max="13576" width="8.140625" style="237"/>
    <col min="13577" max="13577" width="36.42578125" style="237" customWidth="1"/>
    <col min="13578" max="13822" width="8.140625" style="237"/>
    <col min="13823" max="13823" width="5" style="237" customWidth="1"/>
    <col min="13824" max="13824" width="7.42578125" style="237" customWidth="1"/>
    <col min="13825" max="13825" width="47.42578125" style="237" customWidth="1"/>
    <col min="13826" max="13826" width="9.7109375" style="237" customWidth="1"/>
    <col min="13827" max="13827" width="11.140625" style="237" customWidth="1"/>
    <col min="13828" max="13828" width="13.5703125" style="237" customWidth="1"/>
    <col min="13829" max="13829" width="16.7109375" style="237" customWidth="1"/>
    <col min="13830" max="13832" width="8.140625" style="237"/>
    <col min="13833" max="13833" width="36.42578125" style="237" customWidth="1"/>
    <col min="13834" max="14078" width="8.140625" style="237"/>
    <col min="14079" max="14079" width="5" style="237" customWidth="1"/>
    <col min="14080" max="14080" width="7.42578125" style="237" customWidth="1"/>
    <col min="14081" max="14081" width="47.42578125" style="237" customWidth="1"/>
    <col min="14082" max="14082" width="9.7109375" style="237" customWidth="1"/>
    <col min="14083" max="14083" width="11.140625" style="237" customWidth="1"/>
    <col min="14084" max="14084" width="13.5703125" style="237" customWidth="1"/>
    <col min="14085" max="14085" width="16.7109375" style="237" customWidth="1"/>
    <col min="14086" max="14088" width="8.140625" style="237"/>
    <col min="14089" max="14089" width="36.42578125" style="237" customWidth="1"/>
    <col min="14090" max="14334" width="8.140625" style="237"/>
    <col min="14335" max="14335" width="5" style="237" customWidth="1"/>
    <col min="14336" max="14336" width="7.42578125" style="237" customWidth="1"/>
    <col min="14337" max="14337" width="47.42578125" style="237" customWidth="1"/>
    <col min="14338" max="14338" width="9.7109375" style="237" customWidth="1"/>
    <col min="14339" max="14339" width="11.140625" style="237" customWidth="1"/>
    <col min="14340" max="14340" width="13.5703125" style="237" customWidth="1"/>
    <col min="14341" max="14341" width="16.7109375" style="237" customWidth="1"/>
    <col min="14342" max="14344" width="8.140625" style="237"/>
    <col min="14345" max="14345" width="36.42578125" style="237" customWidth="1"/>
    <col min="14346" max="14590" width="8.140625" style="237"/>
    <col min="14591" max="14591" width="5" style="237" customWidth="1"/>
    <col min="14592" max="14592" width="7.42578125" style="237" customWidth="1"/>
    <col min="14593" max="14593" width="47.42578125" style="237" customWidth="1"/>
    <col min="14594" max="14594" width="9.7109375" style="237" customWidth="1"/>
    <col min="14595" max="14595" width="11.140625" style="237" customWidth="1"/>
    <col min="14596" max="14596" width="13.5703125" style="237" customWidth="1"/>
    <col min="14597" max="14597" width="16.7109375" style="237" customWidth="1"/>
    <col min="14598" max="14600" width="8.140625" style="237"/>
    <col min="14601" max="14601" width="36.42578125" style="237" customWidth="1"/>
    <col min="14602" max="14846" width="8.140625" style="237"/>
    <col min="14847" max="14847" width="5" style="237" customWidth="1"/>
    <col min="14848" max="14848" width="7.42578125" style="237" customWidth="1"/>
    <col min="14849" max="14849" width="47.42578125" style="237" customWidth="1"/>
    <col min="14850" max="14850" width="9.7109375" style="237" customWidth="1"/>
    <col min="14851" max="14851" width="11.140625" style="237" customWidth="1"/>
    <col min="14852" max="14852" width="13.5703125" style="237" customWidth="1"/>
    <col min="14853" max="14853" width="16.7109375" style="237" customWidth="1"/>
    <col min="14854" max="14856" width="8.140625" style="237"/>
    <col min="14857" max="14857" width="36.42578125" style="237" customWidth="1"/>
    <col min="14858" max="15102" width="8.140625" style="237"/>
    <col min="15103" max="15103" width="5" style="237" customWidth="1"/>
    <col min="15104" max="15104" width="7.42578125" style="237" customWidth="1"/>
    <col min="15105" max="15105" width="47.42578125" style="237" customWidth="1"/>
    <col min="15106" max="15106" width="9.7109375" style="237" customWidth="1"/>
    <col min="15107" max="15107" width="11.140625" style="237" customWidth="1"/>
    <col min="15108" max="15108" width="13.5703125" style="237" customWidth="1"/>
    <col min="15109" max="15109" width="16.7109375" style="237" customWidth="1"/>
    <col min="15110" max="15112" width="8.140625" style="237"/>
    <col min="15113" max="15113" width="36.42578125" style="237" customWidth="1"/>
    <col min="15114" max="15358" width="8.140625" style="237"/>
    <col min="15359" max="15359" width="5" style="237" customWidth="1"/>
    <col min="15360" max="15360" width="7.42578125" style="237" customWidth="1"/>
    <col min="15361" max="15361" width="47.42578125" style="237" customWidth="1"/>
    <col min="15362" max="15362" width="9.7109375" style="237" customWidth="1"/>
    <col min="15363" max="15363" width="11.140625" style="237" customWidth="1"/>
    <col min="15364" max="15364" width="13.5703125" style="237" customWidth="1"/>
    <col min="15365" max="15365" width="16.7109375" style="237" customWidth="1"/>
    <col min="15366" max="15368" width="8.140625" style="237"/>
    <col min="15369" max="15369" width="36.42578125" style="237" customWidth="1"/>
    <col min="15370" max="15614" width="8.140625" style="237"/>
    <col min="15615" max="15615" width="5" style="237" customWidth="1"/>
    <col min="15616" max="15616" width="7.42578125" style="237" customWidth="1"/>
    <col min="15617" max="15617" width="47.42578125" style="237" customWidth="1"/>
    <col min="15618" max="15618" width="9.7109375" style="237" customWidth="1"/>
    <col min="15619" max="15619" width="11.140625" style="237" customWidth="1"/>
    <col min="15620" max="15620" width="13.5703125" style="237" customWidth="1"/>
    <col min="15621" max="15621" width="16.7109375" style="237" customWidth="1"/>
    <col min="15622" max="15624" width="8.140625" style="237"/>
    <col min="15625" max="15625" width="36.42578125" style="237" customWidth="1"/>
    <col min="15626" max="15870" width="8.140625" style="237"/>
    <col min="15871" max="15871" width="5" style="237" customWidth="1"/>
    <col min="15872" max="15872" width="7.42578125" style="237" customWidth="1"/>
    <col min="15873" max="15873" width="47.42578125" style="237" customWidth="1"/>
    <col min="15874" max="15874" width="9.7109375" style="237" customWidth="1"/>
    <col min="15875" max="15875" width="11.140625" style="237" customWidth="1"/>
    <col min="15876" max="15876" width="13.5703125" style="237" customWidth="1"/>
    <col min="15877" max="15877" width="16.7109375" style="237" customWidth="1"/>
    <col min="15878" max="15880" width="8.140625" style="237"/>
    <col min="15881" max="15881" width="36.42578125" style="237" customWidth="1"/>
    <col min="15882" max="16126" width="8.140625" style="237"/>
    <col min="16127" max="16127" width="5" style="237" customWidth="1"/>
    <col min="16128" max="16128" width="7.42578125" style="237" customWidth="1"/>
    <col min="16129" max="16129" width="47.42578125" style="237" customWidth="1"/>
    <col min="16130" max="16130" width="9.7109375" style="237" customWidth="1"/>
    <col min="16131" max="16131" width="11.140625" style="237" customWidth="1"/>
    <col min="16132" max="16132" width="13.5703125" style="237" customWidth="1"/>
    <col min="16133" max="16133" width="16.7109375" style="237" customWidth="1"/>
    <col min="16134" max="16136" width="8.140625" style="237"/>
    <col min="16137" max="16137" width="36.42578125" style="237" customWidth="1"/>
    <col min="16138" max="16384" width="8.140625" style="237"/>
  </cols>
  <sheetData>
    <row r="1" spans="1:21" ht="18">
      <c r="A1" s="4973"/>
      <c r="B1" s="4973"/>
      <c r="C1" s="4973"/>
      <c r="D1" s="4974"/>
      <c r="F1" s="3555" t="s">
        <v>2914</v>
      </c>
      <c r="G1" s="3555" t="s">
        <v>2915</v>
      </c>
      <c r="H1" s="3556" t="s">
        <v>2916</v>
      </c>
      <c r="I1" s="3557" t="s">
        <v>2917</v>
      </c>
      <c r="J1" s="3556" t="s">
        <v>2918</v>
      </c>
      <c r="K1" s="3558" t="s">
        <v>2919</v>
      </c>
      <c r="L1" s="3556" t="s">
        <v>2920</v>
      </c>
      <c r="M1" s="3556" t="s">
        <v>165</v>
      </c>
      <c r="N1" s="3556" t="s">
        <v>2921</v>
      </c>
      <c r="O1" s="236"/>
      <c r="P1" s="236"/>
      <c r="Q1" s="236"/>
      <c r="R1" s="236"/>
      <c r="S1" s="236"/>
      <c r="T1" s="236"/>
      <c r="U1" s="236"/>
    </row>
    <row r="2" spans="1:21" ht="20.25">
      <c r="A2" s="2394">
        <v>1</v>
      </c>
      <c r="B2" s="2394">
        <v>2</v>
      </c>
      <c r="C2" s="2394">
        <v>3</v>
      </c>
      <c r="D2" s="2394">
        <v>4</v>
      </c>
      <c r="F2" s="4975" t="s">
        <v>2922</v>
      </c>
      <c r="G2" s="4975"/>
      <c r="H2" s="4975"/>
      <c r="I2" s="4975"/>
      <c r="J2" s="4975"/>
      <c r="K2" s="4975"/>
      <c r="M2" s="917"/>
      <c r="N2" s="917"/>
    </row>
    <row r="3" spans="1:21" ht="15">
      <c r="A3" s="4880" t="s">
        <v>2923</v>
      </c>
      <c r="B3" s="4881" t="s">
        <v>2924</v>
      </c>
      <c r="C3" s="4882"/>
      <c r="F3" s="239" t="s">
        <v>2925</v>
      </c>
      <c r="G3" s="4883" t="s">
        <v>2926</v>
      </c>
      <c r="H3" s="4883"/>
      <c r="I3" s="4883"/>
      <c r="J3" s="4883"/>
      <c r="K3" s="4883"/>
      <c r="M3" s="920"/>
      <c r="N3" s="920"/>
    </row>
    <row r="4" spans="1:21" s="243" customFormat="1" ht="15">
      <c r="A4" s="4880"/>
      <c r="B4" s="4881"/>
      <c r="C4" s="4882"/>
      <c r="D4" s="921"/>
      <c r="E4" s="240"/>
      <c r="F4" s="241" t="s">
        <v>2927</v>
      </c>
      <c r="G4" s="4883" t="s">
        <v>2926</v>
      </c>
      <c r="H4" s="4883"/>
      <c r="I4" s="4883"/>
      <c r="J4" s="4883"/>
      <c r="K4" s="4883"/>
      <c r="L4" s="242"/>
      <c r="M4" s="922"/>
      <c r="N4" s="922"/>
    </row>
    <row r="5" spans="1:21" s="243" customFormat="1" ht="15">
      <c r="A5" s="4880"/>
      <c r="B5" s="4881"/>
      <c r="C5" s="4882"/>
      <c r="D5" s="921"/>
      <c r="E5" s="240"/>
      <c r="F5" s="239" t="s">
        <v>2928</v>
      </c>
      <c r="G5" s="4883" t="s">
        <v>2929</v>
      </c>
      <c r="H5" s="4883"/>
      <c r="I5" s="4883"/>
      <c r="J5" s="4883"/>
      <c r="K5" s="4883"/>
      <c r="L5" s="923"/>
      <c r="M5" s="922"/>
      <c r="N5" s="922"/>
    </row>
    <row r="6" spans="1:21" s="243" customFormat="1" ht="15">
      <c r="A6" s="4880"/>
      <c r="B6" s="4881"/>
      <c r="C6" s="4882"/>
      <c r="D6" s="921"/>
      <c r="E6" s="240"/>
      <c r="F6" s="244" t="s">
        <v>2930</v>
      </c>
      <c r="G6" s="4884" t="s">
        <v>2926</v>
      </c>
      <c r="H6" s="4884"/>
      <c r="I6" s="4884"/>
      <c r="J6" s="4884"/>
      <c r="K6" s="4884"/>
      <c r="L6" s="923"/>
      <c r="M6" s="920"/>
      <c r="N6" s="920"/>
    </row>
    <row r="7" spans="1:21" s="243" customFormat="1" ht="15">
      <c r="A7" s="4880"/>
      <c r="B7" s="4881"/>
      <c r="C7" s="4882"/>
      <c r="D7" s="921"/>
      <c r="E7" s="240"/>
      <c r="F7" s="245" t="s">
        <v>2931</v>
      </c>
      <c r="G7" s="4885" t="s">
        <v>2929</v>
      </c>
      <c r="H7" s="4885"/>
      <c r="I7" s="4885"/>
      <c r="J7" s="4885"/>
      <c r="K7" s="4885"/>
      <c r="L7" s="923"/>
      <c r="M7" s="922"/>
      <c r="N7" s="922"/>
    </row>
    <row r="8" spans="1:21" s="252" customFormat="1" ht="40.5">
      <c r="A8" s="4880"/>
      <c r="B8" s="4881"/>
      <c r="C8" s="4882"/>
      <c r="D8" s="2395"/>
      <c r="E8" s="246"/>
      <c r="F8" s="247"/>
      <c r="G8" s="248" t="s">
        <v>2932</v>
      </c>
      <c r="H8" s="249"/>
      <c r="I8" s="250"/>
      <c r="J8" s="251"/>
      <c r="K8" s="249"/>
      <c r="L8" s="924"/>
      <c r="M8" s="924"/>
      <c r="N8" s="924"/>
    </row>
    <row r="9" spans="1:21" ht="20.25">
      <c r="A9" s="4880"/>
      <c r="B9" s="4881"/>
      <c r="C9" s="4882"/>
      <c r="G9" s="248" t="s">
        <v>65</v>
      </c>
    </row>
    <row r="10" spans="1:21" ht="13.5" thickBot="1">
      <c r="A10" s="4880"/>
      <c r="B10" s="4881"/>
      <c r="C10" s="4882"/>
      <c r="F10" s="275"/>
      <c r="G10" s="276"/>
      <c r="H10" s="277"/>
      <c r="I10" s="278"/>
      <c r="J10" s="279"/>
      <c r="K10" s="279"/>
    </row>
    <row r="11" spans="1:21" ht="15">
      <c r="A11" s="2396"/>
      <c r="B11" s="2397"/>
      <c r="F11" s="2994"/>
      <c r="G11" s="4886" t="s">
        <v>2936</v>
      </c>
      <c r="H11" s="4886"/>
      <c r="I11" s="4886"/>
      <c r="J11" s="4886"/>
      <c r="K11" s="4886"/>
      <c r="M11" s="922"/>
      <c r="N11" s="922"/>
    </row>
    <row r="12" spans="1:21" ht="14.25">
      <c r="A12" s="2398">
        <v>301</v>
      </c>
      <c r="F12" s="3559">
        <f>A12</f>
        <v>301</v>
      </c>
      <c r="G12" s="3560" t="s">
        <v>2937</v>
      </c>
      <c r="H12" s="3561"/>
      <c r="I12" s="3562"/>
      <c r="J12" s="3561"/>
      <c r="K12" s="3561"/>
      <c r="M12" s="259"/>
      <c r="N12" s="259"/>
    </row>
    <row r="13" spans="1:21">
      <c r="A13" s="2398">
        <v>301</v>
      </c>
      <c r="F13" s="280" t="s">
        <v>2938</v>
      </c>
      <c r="G13" s="301" t="s">
        <v>2939</v>
      </c>
      <c r="H13" s="282" t="s">
        <v>2940</v>
      </c>
      <c r="I13" s="283" t="s">
        <v>2941</v>
      </c>
      <c r="J13" s="282" t="s">
        <v>1892</v>
      </c>
      <c r="K13" s="282" t="s">
        <v>2942</v>
      </c>
    </row>
    <row r="14" spans="1:21">
      <c r="A14" s="2398">
        <v>301</v>
      </c>
      <c r="B14" s="927" t="s">
        <v>385</v>
      </c>
      <c r="F14" s="3563" t="str">
        <f>A14&amp;"."&amp;B14</f>
        <v>301.21</v>
      </c>
      <c r="G14" s="3564" t="s">
        <v>65</v>
      </c>
      <c r="H14" s="3563"/>
      <c r="I14" s="3565"/>
      <c r="J14" s="3563"/>
      <c r="K14" s="3566">
        <f>SUM(K15:K54)</f>
        <v>0</v>
      </c>
      <c r="M14" s="259"/>
      <c r="N14" s="259"/>
    </row>
    <row r="15" spans="1:21">
      <c r="A15" s="2398">
        <v>301</v>
      </c>
      <c r="B15" s="927" t="s">
        <v>385</v>
      </c>
      <c r="C15" s="928" t="s">
        <v>194</v>
      </c>
      <c r="F15" s="285" t="str">
        <f>A15&amp;"."&amp;B15&amp;"."&amp;C15</f>
        <v>301.21.01</v>
      </c>
      <c r="G15" s="286" t="s">
        <v>3580</v>
      </c>
      <c r="H15" s="242"/>
      <c r="I15" s="1"/>
    </row>
    <row r="16" spans="1:21">
      <c r="A16" s="2398">
        <v>301</v>
      </c>
      <c r="B16" s="927" t="s">
        <v>385</v>
      </c>
      <c r="C16" s="928" t="s">
        <v>194</v>
      </c>
      <c r="F16" s="285" t="str">
        <f>A16&amp;"."&amp;B16&amp;"."&amp;C16</f>
        <v>301.21.01</v>
      </c>
      <c r="G16" s="286" t="s">
        <v>3660</v>
      </c>
      <c r="H16" s="242"/>
      <c r="I16" s="1"/>
      <c r="L16" s="930" t="s">
        <v>201</v>
      </c>
      <c r="M16" s="238" t="s">
        <v>2947</v>
      </c>
      <c r="N16" s="238" t="s">
        <v>11032</v>
      </c>
    </row>
    <row r="17" spans="1:14" ht="78.75" customHeight="1">
      <c r="A17" s="2398">
        <v>301</v>
      </c>
      <c r="B17" s="927" t="s">
        <v>385</v>
      </c>
      <c r="C17" s="928" t="s">
        <v>194</v>
      </c>
      <c r="D17" s="919" t="s">
        <v>194</v>
      </c>
      <c r="F17" s="285" t="str">
        <f>A17&amp;"."&amp;B17&amp;"."&amp;C17</f>
        <v>301.21.01</v>
      </c>
      <c r="G17" s="321" t="s">
        <v>3661</v>
      </c>
      <c r="H17" s="322" t="s">
        <v>200</v>
      </c>
      <c r="I17" s="10">
        <v>0</v>
      </c>
      <c r="J17" s="3863">
        <v>0</v>
      </c>
      <c r="K17" s="12">
        <f t="shared" ref="K17:K41" si="0">PRODUCT(I17:J17)</f>
        <v>0</v>
      </c>
      <c r="L17" s="930" t="s">
        <v>201</v>
      </c>
      <c r="M17" s="238" t="s">
        <v>2947</v>
      </c>
      <c r="N17" s="238" t="s">
        <v>11032</v>
      </c>
    </row>
    <row r="18" spans="1:14" ht="77.25" customHeight="1">
      <c r="A18" s="2398">
        <v>301</v>
      </c>
      <c r="B18" s="927" t="s">
        <v>385</v>
      </c>
      <c r="C18" s="928" t="s">
        <v>194</v>
      </c>
      <c r="D18" s="919" t="s">
        <v>228</v>
      </c>
      <c r="F18" s="285" t="str">
        <f>A18&amp;"."&amp;B18&amp;"."&amp;C18</f>
        <v>301.21.01</v>
      </c>
      <c r="G18" s="321" t="s">
        <v>3662</v>
      </c>
      <c r="H18" s="322" t="s">
        <v>200</v>
      </c>
      <c r="I18" s="10">
        <v>0</v>
      </c>
      <c r="J18" s="3863">
        <v>0</v>
      </c>
      <c r="K18" s="12">
        <f t="shared" si="0"/>
        <v>0</v>
      </c>
      <c r="L18" s="930" t="s">
        <v>201</v>
      </c>
      <c r="M18" s="238" t="s">
        <v>2947</v>
      </c>
      <c r="N18" s="238" t="s">
        <v>11032</v>
      </c>
    </row>
    <row r="19" spans="1:14" ht="24">
      <c r="A19" s="2398">
        <v>301</v>
      </c>
      <c r="B19" s="927" t="s">
        <v>385</v>
      </c>
      <c r="C19" s="928" t="s">
        <v>194</v>
      </c>
      <c r="D19" s="919" t="s">
        <v>209</v>
      </c>
      <c r="F19" s="285" t="str">
        <f t="shared" ref="F19:F41" si="1">A19&amp;"."&amp;B19&amp;"."&amp;C19&amp;"."&amp;D19</f>
        <v>301.21.01.03</v>
      </c>
      <c r="G19" s="321" t="s">
        <v>3663</v>
      </c>
      <c r="H19" s="322" t="s">
        <v>525</v>
      </c>
      <c r="I19" s="10">
        <v>0</v>
      </c>
      <c r="J19" s="3863">
        <v>0</v>
      </c>
      <c r="K19" s="12">
        <f t="shared" si="0"/>
        <v>0</v>
      </c>
      <c r="L19" s="930" t="s">
        <v>201</v>
      </c>
      <c r="M19" s="238" t="s">
        <v>2947</v>
      </c>
      <c r="N19" s="238" t="s">
        <v>11032</v>
      </c>
    </row>
    <row r="20" spans="1:14" ht="14.25">
      <c r="A20" s="2398">
        <v>301</v>
      </c>
      <c r="B20" s="927" t="s">
        <v>385</v>
      </c>
      <c r="C20" s="928" t="s">
        <v>194</v>
      </c>
      <c r="D20" s="919" t="s">
        <v>241</v>
      </c>
      <c r="F20" s="285" t="str">
        <f t="shared" si="1"/>
        <v>301.21.01.04</v>
      </c>
      <c r="G20" s="321" t="s">
        <v>3664</v>
      </c>
      <c r="H20" s="322" t="s">
        <v>525</v>
      </c>
      <c r="I20" s="10">
        <v>0</v>
      </c>
      <c r="J20" s="3863">
        <v>0</v>
      </c>
      <c r="K20" s="12">
        <f t="shared" si="0"/>
        <v>0</v>
      </c>
      <c r="L20" s="930" t="s">
        <v>201</v>
      </c>
      <c r="M20" s="238" t="s">
        <v>2947</v>
      </c>
      <c r="N20" s="238" t="s">
        <v>11032</v>
      </c>
    </row>
    <row r="21" spans="1:14" ht="14.25">
      <c r="A21" s="2398">
        <v>301</v>
      </c>
      <c r="B21" s="927" t="s">
        <v>385</v>
      </c>
      <c r="C21" s="928" t="s">
        <v>194</v>
      </c>
      <c r="D21" s="919" t="s">
        <v>245</v>
      </c>
      <c r="F21" s="285" t="str">
        <f t="shared" si="1"/>
        <v>301.21.01.05</v>
      </c>
      <c r="G21" s="321" t="s">
        <v>3665</v>
      </c>
      <c r="H21" s="322" t="s">
        <v>525</v>
      </c>
      <c r="I21" s="10">
        <v>0</v>
      </c>
      <c r="J21" s="3863">
        <v>0</v>
      </c>
      <c r="K21" s="12">
        <f t="shared" si="0"/>
        <v>0</v>
      </c>
      <c r="L21" s="930" t="s">
        <v>201</v>
      </c>
      <c r="M21" s="238" t="s">
        <v>2947</v>
      </c>
      <c r="N21" s="238" t="s">
        <v>11032</v>
      </c>
    </row>
    <row r="22" spans="1:14" ht="36">
      <c r="A22" s="2398">
        <v>301</v>
      </c>
      <c r="B22" s="927" t="s">
        <v>385</v>
      </c>
      <c r="C22" s="928" t="s">
        <v>194</v>
      </c>
      <c r="D22" s="919" t="s">
        <v>252</v>
      </c>
      <c r="F22" s="285" t="str">
        <f t="shared" si="1"/>
        <v>301.21.01.06</v>
      </c>
      <c r="G22" s="321" t="s">
        <v>3666</v>
      </c>
      <c r="H22" s="322" t="s">
        <v>525</v>
      </c>
      <c r="I22" s="10">
        <v>0</v>
      </c>
      <c r="J22" s="3863">
        <v>0</v>
      </c>
      <c r="K22" s="12">
        <f t="shared" si="0"/>
        <v>0</v>
      </c>
      <c r="L22" s="930" t="s">
        <v>201</v>
      </c>
      <c r="M22" s="238" t="s">
        <v>2947</v>
      </c>
      <c r="N22" s="238" t="s">
        <v>11032</v>
      </c>
    </row>
    <row r="23" spans="1:14" ht="36">
      <c r="A23" s="2398">
        <v>301</v>
      </c>
      <c r="B23" s="927" t="s">
        <v>385</v>
      </c>
      <c r="C23" s="928" t="s">
        <v>194</v>
      </c>
      <c r="D23" s="919" t="s">
        <v>256</v>
      </c>
      <c r="F23" s="285" t="str">
        <f t="shared" si="1"/>
        <v>301.21.01.07</v>
      </c>
      <c r="G23" s="321" t="s">
        <v>3667</v>
      </c>
      <c r="H23" s="322" t="s">
        <v>525</v>
      </c>
      <c r="I23" s="10">
        <v>63</v>
      </c>
      <c r="J23" s="3863">
        <v>0</v>
      </c>
      <c r="K23" s="12">
        <f t="shared" si="0"/>
        <v>0</v>
      </c>
      <c r="L23" s="930" t="s">
        <v>201</v>
      </c>
      <c r="M23" s="238" t="s">
        <v>2947</v>
      </c>
      <c r="N23" s="238" t="s">
        <v>11032</v>
      </c>
    </row>
    <row r="24" spans="1:14" ht="36">
      <c r="A24" s="2398">
        <v>301</v>
      </c>
      <c r="B24" s="927" t="s">
        <v>385</v>
      </c>
      <c r="C24" s="928" t="s">
        <v>194</v>
      </c>
      <c r="D24" s="919" t="s">
        <v>265</v>
      </c>
      <c r="F24" s="285" t="str">
        <f t="shared" si="1"/>
        <v>301.21.01.08</v>
      </c>
      <c r="G24" s="321" t="s">
        <v>3668</v>
      </c>
      <c r="H24" s="322" t="s">
        <v>525</v>
      </c>
      <c r="I24" s="10">
        <v>42</v>
      </c>
      <c r="J24" s="3863">
        <v>0</v>
      </c>
      <c r="K24" s="12">
        <f t="shared" si="0"/>
        <v>0</v>
      </c>
      <c r="L24" s="930" t="s">
        <v>201</v>
      </c>
      <c r="M24" s="238" t="s">
        <v>2947</v>
      </c>
      <c r="N24" s="238" t="s">
        <v>11032</v>
      </c>
    </row>
    <row r="25" spans="1:14" ht="24">
      <c r="A25" s="2398">
        <v>301</v>
      </c>
      <c r="B25" s="927" t="s">
        <v>385</v>
      </c>
      <c r="C25" s="928" t="s">
        <v>194</v>
      </c>
      <c r="D25" s="919" t="s">
        <v>511</v>
      </c>
      <c r="F25" s="285" t="str">
        <f t="shared" si="1"/>
        <v>301.21.01.09</v>
      </c>
      <c r="G25" s="321" t="s">
        <v>3669</v>
      </c>
      <c r="H25" s="322" t="s">
        <v>525</v>
      </c>
      <c r="I25" s="10">
        <v>0</v>
      </c>
      <c r="J25" s="3863">
        <v>0</v>
      </c>
      <c r="K25" s="12">
        <f t="shared" si="0"/>
        <v>0</v>
      </c>
      <c r="L25" s="930" t="s">
        <v>201</v>
      </c>
      <c r="M25" s="238" t="s">
        <v>2947</v>
      </c>
      <c r="N25" s="238" t="s">
        <v>11032</v>
      </c>
    </row>
    <row r="26" spans="1:14" ht="24">
      <c r="A26" s="2398">
        <v>301</v>
      </c>
      <c r="B26" s="927" t="s">
        <v>385</v>
      </c>
      <c r="C26" s="928" t="s">
        <v>194</v>
      </c>
      <c r="D26" s="919" t="s">
        <v>304</v>
      </c>
      <c r="F26" s="285" t="str">
        <f t="shared" si="1"/>
        <v>301.21.01.10</v>
      </c>
      <c r="G26" s="321" t="s">
        <v>3670</v>
      </c>
      <c r="H26" s="322" t="s">
        <v>525</v>
      </c>
      <c r="I26" s="10">
        <v>4</v>
      </c>
      <c r="J26" s="3863">
        <v>0</v>
      </c>
      <c r="K26" s="12">
        <f t="shared" si="0"/>
        <v>0</v>
      </c>
      <c r="L26" s="930" t="s">
        <v>201</v>
      </c>
      <c r="M26" s="238" t="s">
        <v>2947</v>
      </c>
      <c r="N26" s="238" t="s">
        <v>11032</v>
      </c>
    </row>
    <row r="27" spans="1:14" ht="14.25">
      <c r="A27" s="2398">
        <v>301</v>
      </c>
      <c r="B27" s="927" t="s">
        <v>385</v>
      </c>
      <c r="C27" s="928" t="s">
        <v>194</v>
      </c>
      <c r="D27" s="919" t="s">
        <v>310</v>
      </c>
      <c r="F27" s="285" t="str">
        <f t="shared" si="1"/>
        <v>301.21.01.11</v>
      </c>
      <c r="G27" s="321" t="s">
        <v>3671</v>
      </c>
      <c r="H27" s="322" t="s">
        <v>525</v>
      </c>
      <c r="I27" s="10">
        <v>4</v>
      </c>
      <c r="J27" s="3863">
        <v>0</v>
      </c>
      <c r="K27" s="12">
        <f t="shared" si="0"/>
        <v>0</v>
      </c>
      <c r="L27" s="930" t="s">
        <v>201</v>
      </c>
      <c r="M27" s="238" t="s">
        <v>2947</v>
      </c>
      <c r="N27" s="238" t="s">
        <v>11032</v>
      </c>
    </row>
    <row r="28" spans="1:14" ht="14.25">
      <c r="A28" s="2398">
        <v>301</v>
      </c>
      <c r="B28" s="927" t="s">
        <v>385</v>
      </c>
      <c r="C28" s="928" t="s">
        <v>194</v>
      </c>
      <c r="D28" s="919" t="s">
        <v>354</v>
      </c>
      <c r="F28" s="285" t="str">
        <f t="shared" si="1"/>
        <v>301.21.01.12</v>
      </c>
      <c r="G28" s="321" t="s">
        <v>3672</v>
      </c>
      <c r="H28" s="322" t="s">
        <v>525</v>
      </c>
      <c r="I28" s="10">
        <v>4</v>
      </c>
      <c r="J28" s="3863">
        <v>0</v>
      </c>
      <c r="K28" s="12">
        <f t="shared" si="0"/>
        <v>0</v>
      </c>
      <c r="L28" s="930" t="s">
        <v>201</v>
      </c>
      <c r="M28" s="238" t="s">
        <v>2947</v>
      </c>
      <c r="N28" s="238" t="s">
        <v>11032</v>
      </c>
    </row>
    <row r="29" spans="1:14" ht="24">
      <c r="A29" s="2398">
        <v>301</v>
      </c>
      <c r="B29" s="927" t="s">
        <v>385</v>
      </c>
      <c r="C29" s="928" t="s">
        <v>194</v>
      </c>
      <c r="D29" s="919" t="s">
        <v>2769</v>
      </c>
      <c r="F29" s="285" t="str">
        <f t="shared" si="1"/>
        <v>301.21.01.13</v>
      </c>
      <c r="G29" s="321" t="s">
        <v>3673</v>
      </c>
      <c r="H29" s="322" t="s">
        <v>525</v>
      </c>
      <c r="I29" s="10">
        <v>5</v>
      </c>
      <c r="J29" s="3863">
        <v>0</v>
      </c>
      <c r="K29" s="12">
        <f t="shared" si="0"/>
        <v>0</v>
      </c>
      <c r="L29" s="930" t="s">
        <v>201</v>
      </c>
      <c r="M29" s="238" t="s">
        <v>2947</v>
      </c>
      <c r="N29" s="238" t="s">
        <v>11032</v>
      </c>
    </row>
    <row r="30" spans="1:14" ht="14.25">
      <c r="A30" s="2398">
        <v>301</v>
      </c>
      <c r="B30" s="927" t="s">
        <v>385</v>
      </c>
      <c r="C30" s="928" t="s">
        <v>194</v>
      </c>
      <c r="D30" s="919" t="s">
        <v>2771</v>
      </c>
      <c r="F30" s="285" t="str">
        <f t="shared" si="1"/>
        <v>301.21.01.14</v>
      </c>
      <c r="G30" s="321" t="s">
        <v>3674</v>
      </c>
      <c r="H30" s="322" t="s">
        <v>525</v>
      </c>
      <c r="I30" s="10">
        <v>5</v>
      </c>
      <c r="J30" s="3863">
        <v>0</v>
      </c>
      <c r="K30" s="12">
        <f t="shared" si="0"/>
        <v>0</v>
      </c>
      <c r="L30" s="930" t="s">
        <v>201</v>
      </c>
      <c r="M30" s="238" t="s">
        <v>2947</v>
      </c>
      <c r="N30" s="238" t="s">
        <v>11032</v>
      </c>
    </row>
    <row r="31" spans="1:14" ht="36">
      <c r="A31" s="2398">
        <v>301</v>
      </c>
      <c r="B31" s="927" t="s">
        <v>385</v>
      </c>
      <c r="C31" s="928" t="s">
        <v>194</v>
      </c>
      <c r="D31" s="919" t="s">
        <v>2974</v>
      </c>
      <c r="F31" s="285" t="str">
        <f t="shared" si="1"/>
        <v>301.21.01.15</v>
      </c>
      <c r="G31" s="321" t="s">
        <v>3675</v>
      </c>
      <c r="H31" s="322" t="s">
        <v>525</v>
      </c>
      <c r="I31" s="10">
        <v>20</v>
      </c>
      <c r="J31" s="3863">
        <v>0</v>
      </c>
      <c r="K31" s="12">
        <f t="shared" si="0"/>
        <v>0</v>
      </c>
      <c r="L31" s="930" t="s">
        <v>201</v>
      </c>
      <c r="M31" s="238" t="s">
        <v>2947</v>
      </c>
      <c r="N31" s="238" t="s">
        <v>11032</v>
      </c>
    </row>
    <row r="32" spans="1:14" ht="36">
      <c r="A32" s="2398">
        <v>301</v>
      </c>
      <c r="B32" s="927" t="s">
        <v>385</v>
      </c>
      <c r="C32" s="928" t="s">
        <v>194</v>
      </c>
      <c r="D32" s="919" t="s">
        <v>2977</v>
      </c>
      <c r="F32" s="285" t="str">
        <f t="shared" si="1"/>
        <v>301.21.01.16</v>
      </c>
      <c r="G32" s="321" t="s">
        <v>3676</v>
      </c>
      <c r="H32" s="322" t="s">
        <v>525</v>
      </c>
      <c r="I32" s="10">
        <v>11</v>
      </c>
      <c r="J32" s="3863">
        <v>0</v>
      </c>
      <c r="K32" s="12">
        <f t="shared" si="0"/>
        <v>0</v>
      </c>
      <c r="L32" s="930" t="s">
        <v>201</v>
      </c>
      <c r="M32" s="238" t="s">
        <v>2947</v>
      </c>
      <c r="N32" s="238" t="s">
        <v>11032</v>
      </c>
    </row>
    <row r="33" spans="1:14" ht="48">
      <c r="A33" s="2398">
        <v>301</v>
      </c>
      <c r="B33" s="927" t="s">
        <v>385</v>
      </c>
      <c r="C33" s="928" t="s">
        <v>194</v>
      </c>
      <c r="D33" s="919" t="s">
        <v>2980</v>
      </c>
      <c r="F33" s="285" t="str">
        <f t="shared" si="1"/>
        <v>301.21.01.17</v>
      </c>
      <c r="G33" s="321" t="s">
        <v>3677</v>
      </c>
      <c r="H33" s="322" t="s">
        <v>525</v>
      </c>
      <c r="I33" s="10">
        <v>11</v>
      </c>
      <c r="J33" s="3863">
        <v>0</v>
      </c>
      <c r="K33" s="12">
        <f t="shared" si="0"/>
        <v>0</v>
      </c>
      <c r="L33" s="930" t="s">
        <v>201</v>
      </c>
      <c r="M33" s="238" t="s">
        <v>2947</v>
      </c>
      <c r="N33" s="238" t="s">
        <v>11032</v>
      </c>
    </row>
    <row r="34" spans="1:14" ht="60">
      <c r="A34" s="2398">
        <v>301</v>
      </c>
      <c r="B34" s="927" t="s">
        <v>385</v>
      </c>
      <c r="C34" s="928" t="s">
        <v>194</v>
      </c>
      <c r="D34" s="919" t="s">
        <v>2983</v>
      </c>
      <c r="F34" s="285" t="str">
        <f t="shared" si="1"/>
        <v>301.21.01.18</v>
      </c>
      <c r="G34" s="321" t="s">
        <v>3678</v>
      </c>
      <c r="H34" s="322" t="s">
        <v>525</v>
      </c>
      <c r="I34" s="10">
        <v>1</v>
      </c>
      <c r="J34" s="3863">
        <v>0</v>
      </c>
      <c r="K34" s="12">
        <f t="shared" si="0"/>
        <v>0</v>
      </c>
      <c r="L34" s="930" t="s">
        <v>201</v>
      </c>
      <c r="M34" s="238" t="s">
        <v>2947</v>
      </c>
      <c r="N34" s="238" t="s">
        <v>11032</v>
      </c>
    </row>
    <row r="35" spans="1:14" ht="75">
      <c r="A35" s="2398">
        <v>301</v>
      </c>
      <c r="B35" s="927" t="s">
        <v>385</v>
      </c>
      <c r="C35" s="928" t="s">
        <v>194</v>
      </c>
      <c r="D35" s="919" t="s">
        <v>2985</v>
      </c>
      <c r="F35" s="285" t="str">
        <f t="shared" si="1"/>
        <v>301.21.01.19</v>
      </c>
      <c r="G35" s="321" t="s">
        <v>3679</v>
      </c>
      <c r="H35" s="322" t="s">
        <v>525</v>
      </c>
      <c r="I35" s="10">
        <v>2</v>
      </c>
      <c r="J35" s="3863">
        <v>0</v>
      </c>
      <c r="K35" s="12">
        <f t="shared" si="0"/>
        <v>0</v>
      </c>
      <c r="L35" s="930" t="s">
        <v>201</v>
      </c>
      <c r="M35" s="238" t="s">
        <v>2947</v>
      </c>
      <c r="N35" s="238" t="s">
        <v>11032</v>
      </c>
    </row>
    <row r="36" spans="1:14" ht="14.25">
      <c r="A36" s="2398">
        <v>301</v>
      </c>
      <c r="B36" s="927" t="s">
        <v>385</v>
      </c>
      <c r="C36" s="928" t="s">
        <v>194</v>
      </c>
      <c r="D36" s="919" t="s">
        <v>2987</v>
      </c>
      <c r="F36" s="285" t="str">
        <f t="shared" si="1"/>
        <v>301.21.01.20</v>
      </c>
      <c r="G36" s="321" t="s">
        <v>3680</v>
      </c>
      <c r="H36" s="322" t="s">
        <v>525</v>
      </c>
      <c r="I36" s="10">
        <v>4</v>
      </c>
      <c r="J36" s="3863">
        <v>0</v>
      </c>
      <c r="K36" s="12">
        <f t="shared" si="0"/>
        <v>0</v>
      </c>
      <c r="L36" s="930" t="s">
        <v>201</v>
      </c>
      <c r="M36" s="238" t="s">
        <v>2947</v>
      </c>
      <c r="N36" s="238" t="s">
        <v>11032</v>
      </c>
    </row>
    <row r="37" spans="1:14" ht="24">
      <c r="A37" s="2398">
        <v>301</v>
      </c>
      <c r="B37" s="927" t="s">
        <v>385</v>
      </c>
      <c r="C37" s="928" t="s">
        <v>194</v>
      </c>
      <c r="D37" s="919" t="s">
        <v>385</v>
      </c>
      <c r="F37" s="285" t="str">
        <f t="shared" si="1"/>
        <v>301.21.01.21</v>
      </c>
      <c r="G37" s="321" t="s">
        <v>3685</v>
      </c>
      <c r="H37" s="322" t="s">
        <v>525</v>
      </c>
      <c r="I37" s="10">
        <v>4</v>
      </c>
      <c r="J37" s="3863">
        <v>0</v>
      </c>
      <c r="K37" s="12">
        <f t="shared" si="0"/>
        <v>0</v>
      </c>
      <c r="L37" s="930" t="s">
        <v>201</v>
      </c>
      <c r="M37" s="238" t="s">
        <v>2947</v>
      </c>
      <c r="N37" s="238" t="s">
        <v>11032</v>
      </c>
    </row>
    <row r="38" spans="1:14" ht="27.75" customHeight="1">
      <c r="A38" s="2398">
        <v>301</v>
      </c>
      <c r="B38" s="927" t="s">
        <v>385</v>
      </c>
      <c r="C38" s="928" t="s">
        <v>194</v>
      </c>
      <c r="D38" s="919" t="s">
        <v>2991</v>
      </c>
      <c r="F38" s="285" t="str">
        <f t="shared" si="1"/>
        <v>301.21.01.22</v>
      </c>
      <c r="G38" s="321" t="s">
        <v>3686</v>
      </c>
      <c r="H38" s="322" t="s">
        <v>200</v>
      </c>
      <c r="I38" s="10">
        <v>1</v>
      </c>
      <c r="J38" s="3863">
        <v>0</v>
      </c>
      <c r="K38" s="12">
        <f t="shared" si="0"/>
        <v>0</v>
      </c>
      <c r="L38" s="930" t="s">
        <v>201</v>
      </c>
      <c r="M38" s="238" t="s">
        <v>2947</v>
      </c>
      <c r="N38" s="238" t="s">
        <v>11032</v>
      </c>
    </row>
    <row r="39" spans="1:14" ht="164.25" customHeight="1">
      <c r="A39" s="2398">
        <v>301</v>
      </c>
      <c r="B39" s="927" t="s">
        <v>385</v>
      </c>
      <c r="C39" s="928" t="s">
        <v>194</v>
      </c>
      <c r="D39" s="919" t="s">
        <v>416</v>
      </c>
      <c r="F39" s="285" t="str">
        <f t="shared" si="1"/>
        <v>301.21.01.23</v>
      </c>
      <c r="G39" s="321" t="s">
        <v>3688</v>
      </c>
      <c r="H39" s="322" t="s">
        <v>200</v>
      </c>
      <c r="I39" s="10">
        <v>1</v>
      </c>
      <c r="J39" s="3863">
        <v>0</v>
      </c>
      <c r="K39" s="12">
        <f t="shared" si="0"/>
        <v>0</v>
      </c>
      <c r="L39" s="930" t="s">
        <v>201</v>
      </c>
      <c r="M39" s="238" t="s">
        <v>2947</v>
      </c>
      <c r="N39" s="238" t="s">
        <v>11032</v>
      </c>
    </row>
    <row r="40" spans="1:14" ht="28.5" customHeight="1">
      <c r="A40" s="2398">
        <v>301</v>
      </c>
      <c r="B40" s="927" t="s">
        <v>385</v>
      </c>
      <c r="C40" s="928" t="s">
        <v>194</v>
      </c>
      <c r="D40" s="919" t="s">
        <v>429</v>
      </c>
      <c r="F40" s="285" t="str">
        <f t="shared" si="1"/>
        <v>301.21.01.24</v>
      </c>
      <c r="G40" s="321" t="s">
        <v>3690</v>
      </c>
      <c r="H40" s="322" t="s">
        <v>200</v>
      </c>
      <c r="I40" s="10">
        <v>1</v>
      </c>
      <c r="J40" s="3863">
        <v>0</v>
      </c>
      <c r="K40" s="12">
        <f t="shared" si="0"/>
        <v>0</v>
      </c>
      <c r="L40" s="930" t="s">
        <v>201</v>
      </c>
      <c r="M40" s="238" t="s">
        <v>2947</v>
      </c>
      <c r="N40" s="238" t="s">
        <v>11032</v>
      </c>
    </row>
    <row r="41" spans="1:14" ht="27" customHeight="1">
      <c r="A41" s="2398">
        <v>301</v>
      </c>
      <c r="B41" s="927" t="s">
        <v>385</v>
      </c>
      <c r="C41" s="928" t="s">
        <v>194</v>
      </c>
      <c r="D41" s="919" t="s">
        <v>3691</v>
      </c>
      <c r="F41" s="285" t="str">
        <f t="shared" si="1"/>
        <v>301.21.01.29</v>
      </c>
      <c r="G41" s="321" t="s">
        <v>11213</v>
      </c>
      <c r="H41" s="322" t="s">
        <v>200</v>
      </c>
      <c r="I41" s="10">
        <v>0.03</v>
      </c>
      <c r="J41" s="11">
        <f>SUM(K17:K40)</f>
        <v>0</v>
      </c>
      <c r="K41" s="12">
        <f t="shared" si="0"/>
        <v>0</v>
      </c>
      <c r="L41" s="930" t="s">
        <v>201</v>
      </c>
      <c r="M41" s="238" t="s">
        <v>2947</v>
      </c>
      <c r="N41" s="238" t="s">
        <v>11032</v>
      </c>
    </row>
    <row r="42" spans="1:14" ht="25.5">
      <c r="A42" s="2398">
        <v>301</v>
      </c>
      <c r="B42" s="927" t="s">
        <v>385</v>
      </c>
      <c r="C42" s="928" t="s">
        <v>209</v>
      </c>
      <c r="F42" s="285" t="str">
        <f>A42&amp;"."&amp;B42&amp;"."&amp;C42</f>
        <v>301.21.03</v>
      </c>
      <c r="G42" s="286" t="s">
        <v>3698</v>
      </c>
      <c r="H42" s="242"/>
      <c r="I42" s="1"/>
      <c r="L42" s="930" t="s">
        <v>201</v>
      </c>
      <c r="M42" s="238" t="s">
        <v>2947</v>
      </c>
      <c r="N42" s="238" t="s">
        <v>11032</v>
      </c>
    </row>
    <row r="43" spans="1:14" ht="103.7" customHeight="1">
      <c r="A43" s="2398">
        <v>301</v>
      </c>
      <c r="B43" s="927" t="s">
        <v>385</v>
      </c>
      <c r="C43" s="928" t="s">
        <v>209</v>
      </c>
      <c r="D43" s="919" t="s">
        <v>194</v>
      </c>
      <c r="F43" s="285" t="str">
        <f t="shared" ref="F43:F56" si="2">A43&amp;"."&amp;B43&amp;"."&amp;C43&amp;"."&amp;D43</f>
        <v>301.21.03.01</v>
      </c>
      <c r="G43" s="321" t="s">
        <v>3699</v>
      </c>
      <c r="H43" s="322" t="s">
        <v>525</v>
      </c>
      <c r="I43" s="10">
        <v>3</v>
      </c>
      <c r="J43" s="3863">
        <v>0</v>
      </c>
      <c r="K43" s="12">
        <f t="shared" ref="K43:K54" si="3">PRODUCT(I43:J43)</f>
        <v>0</v>
      </c>
      <c r="L43" s="930" t="s">
        <v>201</v>
      </c>
      <c r="M43" s="238" t="s">
        <v>2947</v>
      </c>
      <c r="N43" s="238" t="s">
        <v>11032</v>
      </c>
    </row>
    <row r="44" spans="1:14" ht="66.75" customHeight="1">
      <c r="A44" s="2398">
        <v>301</v>
      </c>
      <c r="B44" s="927" t="s">
        <v>385</v>
      </c>
      <c r="C44" s="928" t="s">
        <v>209</v>
      </c>
      <c r="D44" s="919" t="s">
        <v>228</v>
      </c>
      <c r="F44" s="285" t="str">
        <f t="shared" si="2"/>
        <v>301.21.03.02</v>
      </c>
      <c r="G44" s="321" t="s">
        <v>3700</v>
      </c>
      <c r="H44" s="322" t="s">
        <v>525</v>
      </c>
      <c r="I44" s="10">
        <v>10</v>
      </c>
      <c r="J44" s="3863">
        <v>0</v>
      </c>
      <c r="K44" s="12">
        <f t="shared" si="3"/>
        <v>0</v>
      </c>
      <c r="L44" s="930" t="s">
        <v>201</v>
      </c>
      <c r="M44" s="238" t="s">
        <v>2947</v>
      </c>
      <c r="N44" s="238" t="s">
        <v>11032</v>
      </c>
    </row>
    <row r="45" spans="1:14" ht="30.2" customHeight="1">
      <c r="A45" s="2398">
        <v>301</v>
      </c>
      <c r="B45" s="927" t="s">
        <v>385</v>
      </c>
      <c r="C45" s="928" t="s">
        <v>209</v>
      </c>
      <c r="D45" s="919" t="s">
        <v>209</v>
      </c>
      <c r="F45" s="285" t="str">
        <f t="shared" si="2"/>
        <v>301.21.03.03</v>
      </c>
      <c r="G45" s="321" t="s">
        <v>3701</v>
      </c>
      <c r="H45" s="322" t="s">
        <v>525</v>
      </c>
      <c r="I45" s="10">
        <v>3</v>
      </c>
      <c r="J45" s="3863">
        <v>0</v>
      </c>
      <c r="K45" s="12">
        <f t="shared" si="3"/>
        <v>0</v>
      </c>
      <c r="L45" s="930" t="s">
        <v>201</v>
      </c>
      <c r="M45" s="238" t="s">
        <v>2947</v>
      </c>
      <c r="N45" s="238" t="s">
        <v>11032</v>
      </c>
    </row>
    <row r="46" spans="1:14" ht="15" customHeight="1">
      <c r="A46" s="2398">
        <v>301</v>
      </c>
      <c r="B46" s="927" t="s">
        <v>385</v>
      </c>
      <c r="C46" s="928" t="s">
        <v>209</v>
      </c>
      <c r="D46" s="919" t="s">
        <v>241</v>
      </c>
      <c r="F46" s="285" t="str">
        <f t="shared" si="2"/>
        <v>301.21.03.04</v>
      </c>
      <c r="G46" s="321" t="s">
        <v>3702</v>
      </c>
      <c r="H46" s="322" t="s">
        <v>525</v>
      </c>
      <c r="I46" s="10">
        <v>0</v>
      </c>
      <c r="J46" s="3863">
        <v>0</v>
      </c>
      <c r="K46" s="12">
        <f t="shared" si="3"/>
        <v>0</v>
      </c>
      <c r="L46" s="930" t="s">
        <v>201</v>
      </c>
      <c r="M46" s="238" t="s">
        <v>2947</v>
      </c>
      <c r="N46" s="238" t="s">
        <v>11032</v>
      </c>
    </row>
    <row r="47" spans="1:14" ht="29.25" customHeight="1">
      <c r="A47" s="2398">
        <v>301</v>
      </c>
      <c r="B47" s="927" t="s">
        <v>385</v>
      </c>
      <c r="C47" s="928" t="s">
        <v>209</v>
      </c>
      <c r="D47" s="919" t="s">
        <v>245</v>
      </c>
      <c r="F47" s="285" t="str">
        <f t="shared" si="2"/>
        <v>301.21.03.05</v>
      </c>
      <c r="G47" s="321" t="s">
        <v>3703</v>
      </c>
      <c r="H47" s="322" t="s">
        <v>525</v>
      </c>
      <c r="I47" s="10">
        <v>19</v>
      </c>
      <c r="J47" s="3863">
        <v>0</v>
      </c>
      <c r="K47" s="12">
        <f t="shared" si="3"/>
        <v>0</v>
      </c>
      <c r="L47" s="930" t="s">
        <v>201</v>
      </c>
      <c r="M47" s="238" t="s">
        <v>2947</v>
      </c>
      <c r="N47" s="238" t="s">
        <v>11032</v>
      </c>
    </row>
    <row r="48" spans="1:14" ht="27" customHeight="1">
      <c r="A48" s="2398">
        <v>301</v>
      </c>
      <c r="B48" s="927" t="s">
        <v>385</v>
      </c>
      <c r="C48" s="928" t="s">
        <v>209</v>
      </c>
      <c r="D48" s="919" t="s">
        <v>252</v>
      </c>
      <c r="F48" s="285" t="str">
        <f t="shared" si="2"/>
        <v>301.21.03.06</v>
      </c>
      <c r="G48" s="321" t="s">
        <v>3704</v>
      </c>
      <c r="H48" s="322" t="s">
        <v>525</v>
      </c>
      <c r="I48" s="10">
        <v>0</v>
      </c>
      <c r="J48" s="3863">
        <v>0</v>
      </c>
      <c r="K48" s="12">
        <f t="shared" si="3"/>
        <v>0</v>
      </c>
      <c r="L48" s="930" t="s">
        <v>201</v>
      </c>
      <c r="M48" s="238" t="s">
        <v>2947</v>
      </c>
      <c r="N48" s="238" t="s">
        <v>11032</v>
      </c>
    </row>
    <row r="49" spans="1:14" ht="51.75" customHeight="1">
      <c r="A49" s="2398">
        <v>301</v>
      </c>
      <c r="B49" s="927" t="s">
        <v>385</v>
      </c>
      <c r="C49" s="928" t="s">
        <v>209</v>
      </c>
      <c r="D49" s="919" t="s">
        <v>256</v>
      </c>
      <c r="F49" s="285" t="str">
        <f t="shared" si="2"/>
        <v>301.21.03.07</v>
      </c>
      <c r="G49" s="321" t="s">
        <v>3705</v>
      </c>
      <c r="H49" s="322" t="s">
        <v>525</v>
      </c>
      <c r="I49" s="10">
        <v>1</v>
      </c>
      <c r="J49" s="3863">
        <v>0</v>
      </c>
      <c r="K49" s="12">
        <f t="shared" si="3"/>
        <v>0</v>
      </c>
      <c r="L49" s="930" t="s">
        <v>201</v>
      </c>
      <c r="M49" s="238" t="s">
        <v>2947</v>
      </c>
      <c r="N49" s="238" t="s">
        <v>11032</v>
      </c>
    </row>
    <row r="50" spans="1:14" ht="27" customHeight="1">
      <c r="A50" s="2398">
        <v>301</v>
      </c>
      <c r="B50" s="927" t="s">
        <v>385</v>
      </c>
      <c r="C50" s="928" t="s">
        <v>209</v>
      </c>
      <c r="D50" s="919" t="s">
        <v>265</v>
      </c>
      <c r="F50" s="285" t="str">
        <f t="shared" si="2"/>
        <v>301.21.03.08</v>
      </c>
      <c r="G50" s="321" t="s">
        <v>3706</v>
      </c>
      <c r="H50" s="322" t="s">
        <v>525</v>
      </c>
      <c r="I50" s="10">
        <v>2</v>
      </c>
      <c r="J50" s="3863">
        <v>0</v>
      </c>
      <c r="K50" s="12">
        <f t="shared" si="3"/>
        <v>0</v>
      </c>
      <c r="L50" s="930" t="s">
        <v>201</v>
      </c>
      <c r="M50" s="238" t="s">
        <v>2947</v>
      </c>
      <c r="N50" s="238" t="s">
        <v>11032</v>
      </c>
    </row>
    <row r="51" spans="1:14" ht="26.45" customHeight="1">
      <c r="A51" s="2398">
        <v>301</v>
      </c>
      <c r="B51" s="927" t="s">
        <v>385</v>
      </c>
      <c r="C51" s="928" t="s">
        <v>209</v>
      </c>
      <c r="D51" s="919" t="s">
        <v>511</v>
      </c>
      <c r="F51" s="285" t="str">
        <f t="shared" si="2"/>
        <v>301.21.03.09</v>
      </c>
      <c r="G51" s="321" t="s">
        <v>3707</v>
      </c>
      <c r="H51" s="322" t="s">
        <v>525</v>
      </c>
      <c r="I51" s="10">
        <v>1</v>
      </c>
      <c r="J51" s="3863">
        <v>0</v>
      </c>
      <c r="K51" s="12">
        <f t="shared" si="3"/>
        <v>0</v>
      </c>
      <c r="L51" s="930" t="s">
        <v>201</v>
      </c>
      <c r="M51" s="238" t="s">
        <v>2947</v>
      </c>
      <c r="N51" s="238" t="s">
        <v>11032</v>
      </c>
    </row>
    <row r="52" spans="1:14" ht="30.75" customHeight="1">
      <c r="A52" s="2398">
        <v>301</v>
      </c>
      <c r="B52" s="927" t="s">
        <v>385</v>
      </c>
      <c r="C52" s="928" t="s">
        <v>209</v>
      </c>
      <c r="D52" s="919" t="s">
        <v>304</v>
      </c>
      <c r="F52" s="285" t="str">
        <f t="shared" si="2"/>
        <v>301.21.03.10</v>
      </c>
      <c r="G52" s="321" t="s">
        <v>3708</v>
      </c>
      <c r="H52" s="322" t="s">
        <v>525</v>
      </c>
      <c r="I52" s="10">
        <v>2</v>
      </c>
      <c r="J52" s="3863">
        <v>0</v>
      </c>
      <c r="K52" s="12">
        <f t="shared" si="3"/>
        <v>0</v>
      </c>
      <c r="L52" s="930" t="s">
        <v>201</v>
      </c>
      <c r="M52" s="238" t="s">
        <v>2947</v>
      </c>
      <c r="N52" s="238" t="s">
        <v>11032</v>
      </c>
    </row>
    <row r="53" spans="1:14" ht="90" customHeight="1">
      <c r="A53" s="2398">
        <v>301</v>
      </c>
      <c r="B53" s="927" t="s">
        <v>385</v>
      </c>
      <c r="C53" s="928" t="s">
        <v>209</v>
      </c>
      <c r="D53" s="919" t="s">
        <v>310</v>
      </c>
      <c r="F53" s="285" t="str">
        <f t="shared" si="2"/>
        <v>301.21.03.11</v>
      </c>
      <c r="G53" s="321" t="s">
        <v>3709</v>
      </c>
      <c r="H53" s="322" t="s">
        <v>200</v>
      </c>
      <c r="I53" s="10">
        <v>1</v>
      </c>
      <c r="J53" s="3863">
        <v>0</v>
      </c>
      <c r="K53" s="12">
        <f t="shared" si="3"/>
        <v>0</v>
      </c>
      <c r="L53" s="930" t="s">
        <v>201</v>
      </c>
      <c r="M53" s="238" t="s">
        <v>2947</v>
      </c>
      <c r="N53" s="238" t="s">
        <v>11032</v>
      </c>
    </row>
    <row r="54" spans="1:14" ht="27" customHeight="1">
      <c r="A54" s="2398">
        <v>301</v>
      </c>
      <c r="B54" s="927" t="s">
        <v>385</v>
      </c>
      <c r="C54" s="928" t="s">
        <v>209</v>
      </c>
      <c r="D54" s="919" t="s">
        <v>354</v>
      </c>
      <c r="F54" s="285" t="str">
        <f t="shared" si="2"/>
        <v>301.21.03.12</v>
      </c>
      <c r="G54" s="321" t="s">
        <v>11213</v>
      </c>
      <c r="H54" s="322" t="s">
        <v>200</v>
      </c>
      <c r="I54" s="10">
        <v>0.03</v>
      </c>
      <c r="J54" s="11">
        <f>SUM(K43:K53)</f>
        <v>0</v>
      </c>
      <c r="K54" s="12">
        <f t="shared" si="3"/>
        <v>0</v>
      </c>
      <c r="L54" s="930" t="s">
        <v>201</v>
      </c>
      <c r="M54" s="238" t="s">
        <v>2947</v>
      </c>
      <c r="N54" s="238" t="s">
        <v>11032</v>
      </c>
    </row>
    <row r="55" spans="1:14" s="369" customFormat="1" ht="14.25">
      <c r="A55" s="2399">
        <v>301</v>
      </c>
      <c r="B55" s="927" t="s">
        <v>385</v>
      </c>
      <c r="C55" s="932" t="s">
        <v>241</v>
      </c>
      <c r="D55" s="921"/>
      <c r="E55" s="240"/>
      <c r="F55" s="316" t="str">
        <f t="shared" si="2"/>
        <v>301.21.04.</v>
      </c>
      <c r="G55" s="286" t="s">
        <v>3003</v>
      </c>
      <c r="H55" s="304"/>
      <c r="I55" s="616"/>
      <c r="J55" s="617"/>
      <c r="K55" s="12"/>
      <c r="L55" s="933"/>
      <c r="M55" s="934"/>
      <c r="N55" s="934"/>
    </row>
    <row r="56" spans="1:14" s="369" customFormat="1" ht="25.5">
      <c r="A56" s="2399">
        <v>301</v>
      </c>
      <c r="B56" s="927" t="s">
        <v>385</v>
      </c>
      <c r="C56" s="932" t="s">
        <v>241</v>
      </c>
      <c r="D56" s="921"/>
      <c r="E56" s="240"/>
      <c r="F56" s="316" t="str">
        <f t="shared" si="2"/>
        <v>301.21.04.</v>
      </c>
      <c r="G56" s="243" t="s">
        <v>11062</v>
      </c>
      <c r="H56" s="304"/>
      <c r="I56" s="616"/>
      <c r="J56" s="617"/>
      <c r="K56" s="12"/>
      <c r="L56" s="933"/>
      <c r="M56" s="934"/>
      <c r="N56" s="934"/>
    </row>
    <row r="57" spans="1:14">
      <c r="A57" s="2398">
        <v>301</v>
      </c>
      <c r="B57" s="927" t="s">
        <v>385</v>
      </c>
      <c r="F57" s="3563" t="str">
        <f>A57&amp;"."&amp;B57</f>
        <v>301.21</v>
      </c>
      <c r="G57" s="3564" t="s">
        <v>3710</v>
      </c>
      <c r="H57" s="3563"/>
      <c r="I57" s="3565"/>
      <c r="J57" s="3563"/>
      <c r="K57" s="3566">
        <f>SUM(K15:K54)</f>
        <v>0</v>
      </c>
      <c r="L57" s="290"/>
      <c r="M57" s="258"/>
      <c r="N57" s="258"/>
    </row>
    <row r="58" spans="1:14">
      <c r="A58" s="2398"/>
      <c r="F58" s="326"/>
      <c r="G58" s="261"/>
      <c r="H58" s="326"/>
      <c r="I58" s="327"/>
      <c r="J58" s="326"/>
      <c r="K58" s="263"/>
      <c r="L58" s="290"/>
      <c r="M58" s="258"/>
      <c r="N58" s="258"/>
    </row>
  </sheetData>
  <sheetProtection algorithmName="SHA-512" hashValue="gSD7oBOvPVxi+qirwW8oc2H2nQxeXz+VMLq9Tn5bBXd+9DHNqP06Ie8G8Qtyoe1HRJGG/ekOPIBzeq65HUmFqQ==" saltValue="UzXTBGis8eUL9fjSyHh98A==" spinCount="100000" sheet="1" formatCells="0" formatColumns="0" formatRows="0" selectLockedCells="1"/>
  <protectedRanges>
    <protectedRange sqref="J43:J53" name="Obseg2"/>
    <protectedRange sqref="J17:J40" name="Obseg1"/>
  </protectedRanges>
  <dataConsolidate/>
  <mergeCells count="11">
    <mergeCell ref="G11:K11"/>
    <mergeCell ref="A1:D1"/>
    <mergeCell ref="F2:K2"/>
    <mergeCell ref="A3:A10"/>
    <mergeCell ref="B3:B10"/>
    <mergeCell ref="C3:C10"/>
    <mergeCell ref="G3:K3"/>
    <mergeCell ref="G4:K4"/>
    <mergeCell ref="G5:K5"/>
    <mergeCell ref="G6:K6"/>
    <mergeCell ref="G7:K7"/>
  </mergeCells>
  <pageMargins left="0.59027777777777779" right="0.39374999999999999" top="0.98402777777777772" bottom="0.98402777777777772" header="0.51180555555555551" footer="0.51180555555555551"/>
  <pageSetup paperSize="9" scale="70" firstPageNumber="0" orientation="portrait" horizontalDpi="300" verticalDpi="300" r:id="rId1"/>
  <headerFooter alignWithMargins="0">
    <oddFooter>&amp;C&amp;P</oddFooter>
  </headerFooter>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17694-7D7C-428A-A055-484576372F85}">
  <sheetPr>
    <tabColor theme="9" tint="0.39997558519241921"/>
  </sheetPr>
  <dimension ref="A1:U118"/>
  <sheetViews>
    <sheetView view="pageBreakPreview" topLeftCell="F1" zoomScaleNormal="80" zoomScaleSheetLayoutView="100" workbookViewId="0">
      <selection activeCell="E75" sqref="E75"/>
    </sheetView>
  </sheetViews>
  <sheetFormatPr defaultColWidth="8.140625" defaultRowHeight="12.75"/>
  <cols>
    <col min="1" max="1" width="9" style="942" hidden="1" customWidth="1"/>
    <col min="2" max="2" width="3.42578125" style="931" hidden="1" customWidth="1"/>
    <col min="3" max="3" width="3.42578125" style="932" hidden="1" customWidth="1"/>
    <col min="4" max="4" width="3.42578125" style="921" hidden="1" customWidth="1"/>
    <col min="5" max="5" width="3.42578125" style="240" hidden="1" customWidth="1"/>
    <col min="6" max="6" width="19.85546875" style="366" bestFit="1" customWidth="1"/>
    <col min="7" max="7" width="47.42578125" style="243" customWidth="1"/>
    <col min="8" max="8" width="9.7109375" style="242" customWidth="1"/>
    <col min="9" max="9" width="11.140625" style="367" customWidth="1"/>
    <col min="10" max="10" width="13.5703125" style="368" customWidth="1"/>
    <col min="11" max="11" width="16.7109375" style="368" customWidth="1"/>
    <col min="12" max="12" width="12.28515625" style="934" hidden="1" customWidth="1"/>
    <col min="13" max="13" width="12.7109375" style="934" hidden="1" customWidth="1"/>
    <col min="14" max="14" width="16.42578125" style="934" hidden="1" customWidth="1"/>
    <col min="15" max="254" width="8.140625" style="369"/>
    <col min="255" max="255" width="5" style="369" customWidth="1"/>
    <col min="256" max="256" width="7.42578125" style="369" customWidth="1"/>
    <col min="257" max="257" width="47.42578125" style="369" customWidth="1"/>
    <col min="258" max="258" width="9.7109375" style="369" customWidth="1"/>
    <col min="259" max="259" width="11.140625" style="369" customWidth="1"/>
    <col min="260" max="260" width="13.5703125" style="369" customWidth="1"/>
    <col min="261" max="261" width="16.7109375" style="369" customWidth="1"/>
    <col min="262" max="264" width="8.140625" style="369"/>
    <col min="265" max="265" width="36.42578125" style="369" customWidth="1"/>
    <col min="266" max="510" width="8.140625" style="369"/>
    <col min="511" max="511" width="5" style="369" customWidth="1"/>
    <col min="512" max="512" width="7.42578125" style="369" customWidth="1"/>
    <col min="513" max="513" width="47.42578125" style="369" customWidth="1"/>
    <col min="514" max="514" width="9.7109375" style="369" customWidth="1"/>
    <col min="515" max="515" width="11.140625" style="369" customWidth="1"/>
    <col min="516" max="516" width="13.5703125" style="369" customWidth="1"/>
    <col min="517" max="517" width="16.7109375" style="369" customWidth="1"/>
    <col min="518" max="520" width="8.140625" style="369"/>
    <col min="521" max="521" width="36.42578125" style="369" customWidth="1"/>
    <col min="522" max="766" width="8.140625" style="369"/>
    <col min="767" max="767" width="5" style="369" customWidth="1"/>
    <col min="768" max="768" width="7.42578125" style="369" customWidth="1"/>
    <col min="769" max="769" width="47.42578125" style="369" customWidth="1"/>
    <col min="770" max="770" width="9.7109375" style="369" customWidth="1"/>
    <col min="771" max="771" width="11.140625" style="369" customWidth="1"/>
    <col min="772" max="772" width="13.5703125" style="369" customWidth="1"/>
    <col min="773" max="773" width="16.7109375" style="369" customWidth="1"/>
    <col min="774" max="776" width="8.140625" style="369"/>
    <col min="777" max="777" width="36.42578125" style="369" customWidth="1"/>
    <col min="778" max="1022" width="8.140625" style="369"/>
    <col min="1023" max="1023" width="5" style="369" customWidth="1"/>
    <col min="1024" max="1024" width="7.42578125" style="369" customWidth="1"/>
    <col min="1025" max="1025" width="47.42578125" style="369" customWidth="1"/>
    <col min="1026" max="1026" width="9.7109375" style="369" customWidth="1"/>
    <col min="1027" max="1027" width="11.140625" style="369" customWidth="1"/>
    <col min="1028" max="1028" width="13.5703125" style="369" customWidth="1"/>
    <col min="1029" max="1029" width="16.7109375" style="369" customWidth="1"/>
    <col min="1030" max="1032" width="8.140625" style="369"/>
    <col min="1033" max="1033" width="36.42578125" style="369" customWidth="1"/>
    <col min="1034" max="1278" width="8.140625" style="369"/>
    <col min="1279" max="1279" width="5" style="369" customWidth="1"/>
    <col min="1280" max="1280" width="7.42578125" style="369" customWidth="1"/>
    <col min="1281" max="1281" width="47.42578125" style="369" customWidth="1"/>
    <col min="1282" max="1282" width="9.7109375" style="369" customWidth="1"/>
    <col min="1283" max="1283" width="11.140625" style="369" customWidth="1"/>
    <col min="1284" max="1284" width="13.5703125" style="369" customWidth="1"/>
    <col min="1285" max="1285" width="16.7109375" style="369" customWidth="1"/>
    <col min="1286" max="1288" width="8.140625" style="369"/>
    <col min="1289" max="1289" width="36.42578125" style="369" customWidth="1"/>
    <col min="1290" max="1534" width="8.140625" style="369"/>
    <col min="1535" max="1535" width="5" style="369" customWidth="1"/>
    <col min="1536" max="1536" width="7.42578125" style="369" customWidth="1"/>
    <col min="1537" max="1537" width="47.42578125" style="369" customWidth="1"/>
    <col min="1538" max="1538" width="9.7109375" style="369" customWidth="1"/>
    <col min="1539" max="1539" width="11.140625" style="369" customWidth="1"/>
    <col min="1540" max="1540" width="13.5703125" style="369" customWidth="1"/>
    <col min="1541" max="1541" width="16.7109375" style="369" customWidth="1"/>
    <col min="1542" max="1544" width="8.140625" style="369"/>
    <col min="1545" max="1545" width="36.42578125" style="369" customWidth="1"/>
    <col min="1546" max="1790" width="8.140625" style="369"/>
    <col min="1791" max="1791" width="5" style="369" customWidth="1"/>
    <col min="1792" max="1792" width="7.42578125" style="369" customWidth="1"/>
    <col min="1793" max="1793" width="47.42578125" style="369" customWidth="1"/>
    <col min="1794" max="1794" width="9.7109375" style="369" customWidth="1"/>
    <col min="1795" max="1795" width="11.140625" style="369" customWidth="1"/>
    <col min="1796" max="1796" width="13.5703125" style="369" customWidth="1"/>
    <col min="1797" max="1797" width="16.7109375" style="369" customWidth="1"/>
    <col min="1798" max="1800" width="8.140625" style="369"/>
    <col min="1801" max="1801" width="36.42578125" style="369" customWidth="1"/>
    <col min="1802" max="2046" width="8.140625" style="369"/>
    <col min="2047" max="2047" width="5" style="369" customWidth="1"/>
    <col min="2048" max="2048" width="7.42578125" style="369" customWidth="1"/>
    <col min="2049" max="2049" width="47.42578125" style="369" customWidth="1"/>
    <col min="2050" max="2050" width="9.7109375" style="369" customWidth="1"/>
    <col min="2051" max="2051" width="11.140625" style="369" customWidth="1"/>
    <col min="2052" max="2052" width="13.5703125" style="369" customWidth="1"/>
    <col min="2053" max="2053" width="16.7109375" style="369" customWidth="1"/>
    <col min="2054" max="2056" width="8.140625" style="369"/>
    <col min="2057" max="2057" width="36.42578125" style="369" customWidth="1"/>
    <col min="2058" max="2302" width="8.140625" style="369"/>
    <col min="2303" max="2303" width="5" style="369" customWidth="1"/>
    <col min="2304" max="2304" width="7.42578125" style="369" customWidth="1"/>
    <col min="2305" max="2305" width="47.42578125" style="369" customWidth="1"/>
    <col min="2306" max="2306" width="9.7109375" style="369" customWidth="1"/>
    <col min="2307" max="2307" width="11.140625" style="369" customWidth="1"/>
    <col min="2308" max="2308" width="13.5703125" style="369" customWidth="1"/>
    <col min="2309" max="2309" width="16.7109375" style="369" customWidth="1"/>
    <col min="2310" max="2312" width="8.140625" style="369"/>
    <col min="2313" max="2313" width="36.42578125" style="369" customWidth="1"/>
    <col min="2314" max="2558" width="8.140625" style="369"/>
    <col min="2559" max="2559" width="5" style="369" customWidth="1"/>
    <col min="2560" max="2560" width="7.42578125" style="369" customWidth="1"/>
    <col min="2561" max="2561" width="47.42578125" style="369" customWidth="1"/>
    <col min="2562" max="2562" width="9.7109375" style="369" customWidth="1"/>
    <col min="2563" max="2563" width="11.140625" style="369" customWidth="1"/>
    <col min="2564" max="2564" width="13.5703125" style="369" customWidth="1"/>
    <col min="2565" max="2565" width="16.7109375" style="369" customWidth="1"/>
    <col min="2566" max="2568" width="8.140625" style="369"/>
    <col min="2569" max="2569" width="36.42578125" style="369" customWidth="1"/>
    <col min="2570" max="2814" width="8.140625" style="369"/>
    <col min="2815" max="2815" width="5" style="369" customWidth="1"/>
    <col min="2816" max="2816" width="7.42578125" style="369" customWidth="1"/>
    <col min="2817" max="2817" width="47.42578125" style="369" customWidth="1"/>
    <col min="2818" max="2818" width="9.7109375" style="369" customWidth="1"/>
    <col min="2819" max="2819" width="11.140625" style="369" customWidth="1"/>
    <col min="2820" max="2820" width="13.5703125" style="369" customWidth="1"/>
    <col min="2821" max="2821" width="16.7109375" style="369" customWidth="1"/>
    <col min="2822" max="2824" width="8.140625" style="369"/>
    <col min="2825" max="2825" width="36.42578125" style="369" customWidth="1"/>
    <col min="2826" max="3070" width="8.140625" style="369"/>
    <col min="3071" max="3071" width="5" style="369" customWidth="1"/>
    <col min="3072" max="3072" width="7.42578125" style="369" customWidth="1"/>
    <col min="3073" max="3073" width="47.42578125" style="369" customWidth="1"/>
    <col min="3074" max="3074" width="9.7109375" style="369" customWidth="1"/>
    <col min="3075" max="3075" width="11.140625" style="369" customWidth="1"/>
    <col min="3076" max="3076" width="13.5703125" style="369" customWidth="1"/>
    <col min="3077" max="3077" width="16.7109375" style="369" customWidth="1"/>
    <col min="3078" max="3080" width="8.140625" style="369"/>
    <col min="3081" max="3081" width="36.42578125" style="369" customWidth="1"/>
    <col min="3082" max="3326" width="8.140625" style="369"/>
    <col min="3327" max="3327" width="5" style="369" customWidth="1"/>
    <col min="3328" max="3328" width="7.42578125" style="369" customWidth="1"/>
    <col min="3329" max="3329" width="47.42578125" style="369" customWidth="1"/>
    <col min="3330" max="3330" width="9.7109375" style="369" customWidth="1"/>
    <col min="3331" max="3331" width="11.140625" style="369" customWidth="1"/>
    <col min="3332" max="3332" width="13.5703125" style="369" customWidth="1"/>
    <col min="3333" max="3333" width="16.7109375" style="369" customWidth="1"/>
    <col min="3334" max="3336" width="8.140625" style="369"/>
    <col min="3337" max="3337" width="36.42578125" style="369" customWidth="1"/>
    <col min="3338" max="3582" width="8.140625" style="369"/>
    <col min="3583" max="3583" width="5" style="369" customWidth="1"/>
    <col min="3584" max="3584" width="7.42578125" style="369" customWidth="1"/>
    <col min="3585" max="3585" width="47.42578125" style="369" customWidth="1"/>
    <col min="3586" max="3586" width="9.7109375" style="369" customWidth="1"/>
    <col min="3587" max="3587" width="11.140625" style="369" customWidth="1"/>
    <col min="3588" max="3588" width="13.5703125" style="369" customWidth="1"/>
    <col min="3589" max="3589" width="16.7109375" style="369" customWidth="1"/>
    <col min="3590" max="3592" width="8.140625" style="369"/>
    <col min="3593" max="3593" width="36.42578125" style="369" customWidth="1"/>
    <col min="3594" max="3838" width="8.140625" style="369"/>
    <col min="3839" max="3839" width="5" style="369" customWidth="1"/>
    <col min="3840" max="3840" width="7.42578125" style="369" customWidth="1"/>
    <col min="3841" max="3841" width="47.42578125" style="369" customWidth="1"/>
    <col min="3842" max="3842" width="9.7109375" style="369" customWidth="1"/>
    <col min="3843" max="3843" width="11.140625" style="369" customWidth="1"/>
    <col min="3844" max="3844" width="13.5703125" style="369" customWidth="1"/>
    <col min="3845" max="3845" width="16.7109375" style="369" customWidth="1"/>
    <col min="3846" max="3848" width="8.140625" style="369"/>
    <col min="3849" max="3849" width="36.42578125" style="369" customWidth="1"/>
    <col min="3850" max="4094" width="8.140625" style="369"/>
    <col min="4095" max="4095" width="5" style="369" customWidth="1"/>
    <col min="4096" max="4096" width="7.42578125" style="369" customWidth="1"/>
    <col min="4097" max="4097" width="47.42578125" style="369" customWidth="1"/>
    <col min="4098" max="4098" width="9.7109375" style="369" customWidth="1"/>
    <col min="4099" max="4099" width="11.140625" style="369" customWidth="1"/>
    <col min="4100" max="4100" width="13.5703125" style="369" customWidth="1"/>
    <col min="4101" max="4101" width="16.7109375" style="369" customWidth="1"/>
    <col min="4102" max="4104" width="8.140625" style="369"/>
    <col min="4105" max="4105" width="36.42578125" style="369" customWidth="1"/>
    <col min="4106" max="4350" width="8.140625" style="369"/>
    <col min="4351" max="4351" width="5" style="369" customWidth="1"/>
    <col min="4352" max="4352" width="7.42578125" style="369" customWidth="1"/>
    <col min="4353" max="4353" width="47.42578125" style="369" customWidth="1"/>
    <col min="4354" max="4354" width="9.7109375" style="369" customWidth="1"/>
    <col min="4355" max="4355" width="11.140625" style="369" customWidth="1"/>
    <col min="4356" max="4356" width="13.5703125" style="369" customWidth="1"/>
    <col min="4357" max="4357" width="16.7109375" style="369" customWidth="1"/>
    <col min="4358" max="4360" width="8.140625" style="369"/>
    <col min="4361" max="4361" width="36.42578125" style="369" customWidth="1"/>
    <col min="4362" max="4606" width="8.140625" style="369"/>
    <col min="4607" max="4607" width="5" style="369" customWidth="1"/>
    <col min="4608" max="4608" width="7.42578125" style="369" customWidth="1"/>
    <col min="4609" max="4609" width="47.42578125" style="369" customWidth="1"/>
    <col min="4610" max="4610" width="9.7109375" style="369" customWidth="1"/>
    <col min="4611" max="4611" width="11.140625" style="369" customWidth="1"/>
    <col min="4612" max="4612" width="13.5703125" style="369" customWidth="1"/>
    <col min="4613" max="4613" width="16.7109375" style="369" customWidth="1"/>
    <col min="4614" max="4616" width="8.140625" style="369"/>
    <col min="4617" max="4617" width="36.42578125" style="369" customWidth="1"/>
    <col min="4618" max="4862" width="8.140625" style="369"/>
    <col min="4863" max="4863" width="5" style="369" customWidth="1"/>
    <col min="4864" max="4864" width="7.42578125" style="369" customWidth="1"/>
    <col min="4865" max="4865" width="47.42578125" style="369" customWidth="1"/>
    <col min="4866" max="4866" width="9.7109375" style="369" customWidth="1"/>
    <col min="4867" max="4867" width="11.140625" style="369" customWidth="1"/>
    <col min="4868" max="4868" width="13.5703125" style="369" customWidth="1"/>
    <col min="4869" max="4869" width="16.7109375" style="369" customWidth="1"/>
    <col min="4870" max="4872" width="8.140625" style="369"/>
    <col min="4873" max="4873" width="36.42578125" style="369" customWidth="1"/>
    <col min="4874" max="5118" width="8.140625" style="369"/>
    <col min="5119" max="5119" width="5" style="369" customWidth="1"/>
    <col min="5120" max="5120" width="7.42578125" style="369" customWidth="1"/>
    <col min="5121" max="5121" width="47.42578125" style="369" customWidth="1"/>
    <col min="5122" max="5122" width="9.7109375" style="369" customWidth="1"/>
    <col min="5123" max="5123" width="11.140625" style="369" customWidth="1"/>
    <col min="5124" max="5124" width="13.5703125" style="369" customWidth="1"/>
    <col min="5125" max="5125" width="16.7109375" style="369" customWidth="1"/>
    <col min="5126" max="5128" width="8.140625" style="369"/>
    <col min="5129" max="5129" width="36.42578125" style="369" customWidth="1"/>
    <col min="5130" max="5374" width="8.140625" style="369"/>
    <col min="5375" max="5375" width="5" style="369" customWidth="1"/>
    <col min="5376" max="5376" width="7.42578125" style="369" customWidth="1"/>
    <col min="5377" max="5377" width="47.42578125" style="369" customWidth="1"/>
    <col min="5378" max="5378" width="9.7109375" style="369" customWidth="1"/>
    <col min="5379" max="5379" width="11.140625" style="369" customWidth="1"/>
    <col min="5380" max="5380" width="13.5703125" style="369" customWidth="1"/>
    <col min="5381" max="5381" width="16.7109375" style="369" customWidth="1"/>
    <col min="5382" max="5384" width="8.140625" style="369"/>
    <col min="5385" max="5385" width="36.42578125" style="369" customWidth="1"/>
    <col min="5386" max="5630" width="8.140625" style="369"/>
    <col min="5631" max="5631" width="5" style="369" customWidth="1"/>
    <col min="5632" max="5632" width="7.42578125" style="369" customWidth="1"/>
    <col min="5633" max="5633" width="47.42578125" style="369" customWidth="1"/>
    <col min="5634" max="5634" width="9.7109375" style="369" customWidth="1"/>
    <col min="5635" max="5635" width="11.140625" style="369" customWidth="1"/>
    <col min="5636" max="5636" width="13.5703125" style="369" customWidth="1"/>
    <col min="5637" max="5637" width="16.7109375" style="369" customWidth="1"/>
    <col min="5638" max="5640" width="8.140625" style="369"/>
    <col min="5641" max="5641" width="36.42578125" style="369" customWidth="1"/>
    <col min="5642" max="5886" width="8.140625" style="369"/>
    <col min="5887" max="5887" width="5" style="369" customWidth="1"/>
    <col min="5888" max="5888" width="7.42578125" style="369" customWidth="1"/>
    <col min="5889" max="5889" width="47.42578125" style="369" customWidth="1"/>
    <col min="5890" max="5890" width="9.7109375" style="369" customWidth="1"/>
    <col min="5891" max="5891" width="11.140625" style="369" customWidth="1"/>
    <col min="5892" max="5892" width="13.5703125" style="369" customWidth="1"/>
    <col min="5893" max="5893" width="16.7109375" style="369" customWidth="1"/>
    <col min="5894" max="5896" width="8.140625" style="369"/>
    <col min="5897" max="5897" width="36.42578125" style="369" customWidth="1"/>
    <col min="5898" max="6142" width="8.140625" style="369"/>
    <col min="6143" max="6143" width="5" style="369" customWidth="1"/>
    <col min="6144" max="6144" width="7.42578125" style="369" customWidth="1"/>
    <col min="6145" max="6145" width="47.42578125" style="369" customWidth="1"/>
    <col min="6146" max="6146" width="9.7109375" style="369" customWidth="1"/>
    <col min="6147" max="6147" width="11.140625" style="369" customWidth="1"/>
    <col min="6148" max="6148" width="13.5703125" style="369" customWidth="1"/>
    <col min="6149" max="6149" width="16.7109375" style="369" customWidth="1"/>
    <col min="6150" max="6152" width="8.140625" style="369"/>
    <col min="6153" max="6153" width="36.42578125" style="369" customWidth="1"/>
    <col min="6154" max="6398" width="8.140625" style="369"/>
    <col min="6399" max="6399" width="5" style="369" customWidth="1"/>
    <col min="6400" max="6400" width="7.42578125" style="369" customWidth="1"/>
    <col min="6401" max="6401" width="47.42578125" style="369" customWidth="1"/>
    <col min="6402" max="6402" width="9.7109375" style="369" customWidth="1"/>
    <col min="6403" max="6403" width="11.140625" style="369" customWidth="1"/>
    <col min="6404" max="6404" width="13.5703125" style="369" customWidth="1"/>
    <col min="6405" max="6405" width="16.7109375" style="369" customWidth="1"/>
    <col min="6406" max="6408" width="8.140625" style="369"/>
    <col min="6409" max="6409" width="36.42578125" style="369" customWidth="1"/>
    <col min="6410" max="6654" width="8.140625" style="369"/>
    <col min="6655" max="6655" width="5" style="369" customWidth="1"/>
    <col min="6656" max="6656" width="7.42578125" style="369" customWidth="1"/>
    <col min="6657" max="6657" width="47.42578125" style="369" customWidth="1"/>
    <col min="6658" max="6658" width="9.7109375" style="369" customWidth="1"/>
    <col min="6659" max="6659" width="11.140625" style="369" customWidth="1"/>
    <col min="6660" max="6660" width="13.5703125" style="369" customWidth="1"/>
    <col min="6661" max="6661" width="16.7109375" style="369" customWidth="1"/>
    <col min="6662" max="6664" width="8.140625" style="369"/>
    <col min="6665" max="6665" width="36.42578125" style="369" customWidth="1"/>
    <col min="6666" max="6910" width="8.140625" style="369"/>
    <col min="6911" max="6911" width="5" style="369" customWidth="1"/>
    <col min="6912" max="6912" width="7.42578125" style="369" customWidth="1"/>
    <col min="6913" max="6913" width="47.42578125" style="369" customWidth="1"/>
    <col min="6914" max="6914" width="9.7109375" style="369" customWidth="1"/>
    <col min="6915" max="6915" width="11.140625" style="369" customWidth="1"/>
    <col min="6916" max="6916" width="13.5703125" style="369" customWidth="1"/>
    <col min="6917" max="6917" width="16.7109375" style="369" customWidth="1"/>
    <col min="6918" max="6920" width="8.140625" style="369"/>
    <col min="6921" max="6921" width="36.42578125" style="369" customWidth="1"/>
    <col min="6922" max="7166" width="8.140625" style="369"/>
    <col min="7167" max="7167" width="5" style="369" customWidth="1"/>
    <col min="7168" max="7168" width="7.42578125" style="369" customWidth="1"/>
    <col min="7169" max="7169" width="47.42578125" style="369" customWidth="1"/>
    <col min="7170" max="7170" width="9.7109375" style="369" customWidth="1"/>
    <col min="7171" max="7171" width="11.140625" style="369" customWidth="1"/>
    <col min="7172" max="7172" width="13.5703125" style="369" customWidth="1"/>
    <col min="7173" max="7173" width="16.7109375" style="369" customWidth="1"/>
    <col min="7174" max="7176" width="8.140625" style="369"/>
    <col min="7177" max="7177" width="36.42578125" style="369" customWidth="1"/>
    <col min="7178" max="7422" width="8.140625" style="369"/>
    <col min="7423" max="7423" width="5" style="369" customWidth="1"/>
    <col min="7424" max="7424" width="7.42578125" style="369" customWidth="1"/>
    <col min="7425" max="7425" width="47.42578125" style="369" customWidth="1"/>
    <col min="7426" max="7426" width="9.7109375" style="369" customWidth="1"/>
    <col min="7427" max="7427" width="11.140625" style="369" customWidth="1"/>
    <col min="7428" max="7428" width="13.5703125" style="369" customWidth="1"/>
    <col min="7429" max="7429" width="16.7109375" style="369" customWidth="1"/>
    <col min="7430" max="7432" width="8.140625" style="369"/>
    <col min="7433" max="7433" width="36.42578125" style="369" customWidth="1"/>
    <col min="7434" max="7678" width="8.140625" style="369"/>
    <col min="7679" max="7679" width="5" style="369" customWidth="1"/>
    <col min="7680" max="7680" width="7.42578125" style="369" customWidth="1"/>
    <col min="7681" max="7681" width="47.42578125" style="369" customWidth="1"/>
    <col min="7682" max="7682" width="9.7109375" style="369" customWidth="1"/>
    <col min="7683" max="7683" width="11.140625" style="369" customWidth="1"/>
    <col min="7684" max="7684" width="13.5703125" style="369" customWidth="1"/>
    <col min="7685" max="7685" width="16.7109375" style="369" customWidth="1"/>
    <col min="7686" max="7688" width="8.140625" style="369"/>
    <col min="7689" max="7689" width="36.42578125" style="369" customWidth="1"/>
    <col min="7690" max="7934" width="8.140625" style="369"/>
    <col min="7935" max="7935" width="5" style="369" customWidth="1"/>
    <col min="7936" max="7936" width="7.42578125" style="369" customWidth="1"/>
    <col min="7937" max="7937" width="47.42578125" style="369" customWidth="1"/>
    <col min="7938" max="7938" width="9.7109375" style="369" customWidth="1"/>
    <col min="7939" max="7939" width="11.140625" style="369" customWidth="1"/>
    <col min="7940" max="7940" width="13.5703125" style="369" customWidth="1"/>
    <col min="7941" max="7941" width="16.7109375" style="369" customWidth="1"/>
    <col min="7942" max="7944" width="8.140625" style="369"/>
    <col min="7945" max="7945" width="36.42578125" style="369" customWidth="1"/>
    <col min="7946" max="8190" width="8.140625" style="369"/>
    <col min="8191" max="8191" width="5" style="369" customWidth="1"/>
    <col min="8192" max="8192" width="7.42578125" style="369" customWidth="1"/>
    <col min="8193" max="8193" width="47.42578125" style="369" customWidth="1"/>
    <col min="8194" max="8194" width="9.7109375" style="369" customWidth="1"/>
    <col min="8195" max="8195" width="11.140625" style="369" customWidth="1"/>
    <col min="8196" max="8196" width="13.5703125" style="369" customWidth="1"/>
    <col min="8197" max="8197" width="16.7109375" style="369" customWidth="1"/>
    <col min="8198" max="8200" width="8.140625" style="369"/>
    <col min="8201" max="8201" width="36.42578125" style="369" customWidth="1"/>
    <col min="8202" max="8446" width="8.140625" style="369"/>
    <col min="8447" max="8447" width="5" style="369" customWidth="1"/>
    <col min="8448" max="8448" width="7.42578125" style="369" customWidth="1"/>
    <col min="8449" max="8449" width="47.42578125" style="369" customWidth="1"/>
    <col min="8450" max="8450" width="9.7109375" style="369" customWidth="1"/>
    <col min="8451" max="8451" width="11.140625" style="369" customWidth="1"/>
    <col min="8452" max="8452" width="13.5703125" style="369" customWidth="1"/>
    <col min="8453" max="8453" width="16.7109375" style="369" customWidth="1"/>
    <col min="8454" max="8456" width="8.140625" style="369"/>
    <col min="8457" max="8457" width="36.42578125" style="369" customWidth="1"/>
    <col min="8458" max="8702" width="8.140625" style="369"/>
    <col min="8703" max="8703" width="5" style="369" customWidth="1"/>
    <col min="8704" max="8704" width="7.42578125" style="369" customWidth="1"/>
    <col min="8705" max="8705" width="47.42578125" style="369" customWidth="1"/>
    <col min="8706" max="8706" width="9.7109375" style="369" customWidth="1"/>
    <col min="8707" max="8707" width="11.140625" style="369" customWidth="1"/>
    <col min="8708" max="8708" width="13.5703125" style="369" customWidth="1"/>
    <col min="8709" max="8709" width="16.7109375" style="369" customWidth="1"/>
    <col min="8710" max="8712" width="8.140625" style="369"/>
    <col min="8713" max="8713" width="36.42578125" style="369" customWidth="1"/>
    <col min="8714" max="8958" width="8.140625" style="369"/>
    <col min="8959" max="8959" width="5" style="369" customWidth="1"/>
    <col min="8960" max="8960" width="7.42578125" style="369" customWidth="1"/>
    <col min="8961" max="8961" width="47.42578125" style="369" customWidth="1"/>
    <col min="8962" max="8962" width="9.7109375" style="369" customWidth="1"/>
    <col min="8963" max="8963" width="11.140625" style="369" customWidth="1"/>
    <col min="8964" max="8964" width="13.5703125" style="369" customWidth="1"/>
    <col min="8965" max="8965" width="16.7109375" style="369" customWidth="1"/>
    <col min="8966" max="8968" width="8.140625" style="369"/>
    <col min="8969" max="8969" width="36.42578125" style="369" customWidth="1"/>
    <col min="8970" max="9214" width="8.140625" style="369"/>
    <col min="9215" max="9215" width="5" style="369" customWidth="1"/>
    <col min="9216" max="9216" width="7.42578125" style="369" customWidth="1"/>
    <col min="9217" max="9217" width="47.42578125" style="369" customWidth="1"/>
    <col min="9218" max="9218" width="9.7109375" style="369" customWidth="1"/>
    <col min="9219" max="9219" width="11.140625" style="369" customWidth="1"/>
    <col min="9220" max="9220" width="13.5703125" style="369" customWidth="1"/>
    <col min="9221" max="9221" width="16.7109375" style="369" customWidth="1"/>
    <col min="9222" max="9224" width="8.140625" style="369"/>
    <col min="9225" max="9225" width="36.42578125" style="369" customWidth="1"/>
    <col min="9226" max="9470" width="8.140625" style="369"/>
    <col min="9471" max="9471" width="5" style="369" customWidth="1"/>
    <col min="9472" max="9472" width="7.42578125" style="369" customWidth="1"/>
    <col min="9473" max="9473" width="47.42578125" style="369" customWidth="1"/>
    <col min="9474" max="9474" width="9.7109375" style="369" customWidth="1"/>
    <col min="9475" max="9475" width="11.140625" style="369" customWidth="1"/>
    <col min="9476" max="9476" width="13.5703125" style="369" customWidth="1"/>
    <col min="9477" max="9477" width="16.7109375" style="369" customWidth="1"/>
    <col min="9478" max="9480" width="8.140625" style="369"/>
    <col min="9481" max="9481" width="36.42578125" style="369" customWidth="1"/>
    <col min="9482" max="9726" width="8.140625" style="369"/>
    <col min="9727" max="9727" width="5" style="369" customWidth="1"/>
    <col min="9728" max="9728" width="7.42578125" style="369" customWidth="1"/>
    <col min="9729" max="9729" width="47.42578125" style="369" customWidth="1"/>
    <col min="9730" max="9730" width="9.7109375" style="369" customWidth="1"/>
    <col min="9731" max="9731" width="11.140625" style="369" customWidth="1"/>
    <col min="9732" max="9732" width="13.5703125" style="369" customWidth="1"/>
    <col min="9733" max="9733" width="16.7109375" style="369" customWidth="1"/>
    <col min="9734" max="9736" width="8.140625" style="369"/>
    <col min="9737" max="9737" width="36.42578125" style="369" customWidth="1"/>
    <col min="9738" max="9982" width="8.140625" style="369"/>
    <col min="9983" max="9983" width="5" style="369" customWidth="1"/>
    <col min="9984" max="9984" width="7.42578125" style="369" customWidth="1"/>
    <col min="9985" max="9985" width="47.42578125" style="369" customWidth="1"/>
    <col min="9986" max="9986" width="9.7109375" style="369" customWidth="1"/>
    <col min="9987" max="9987" width="11.140625" style="369" customWidth="1"/>
    <col min="9988" max="9988" width="13.5703125" style="369" customWidth="1"/>
    <col min="9989" max="9989" width="16.7109375" style="369" customWidth="1"/>
    <col min="9990" max="9992" width="8.140625" style="369"/>
    <col min="9993" max="9993" width="36.42578125" style="369" customWidth="1"/>
    <col min="9994" max="10238" width="8.140625" style="369"/>
    <col min="10239" max="10239" width="5" style="369" customWidth="1"/>
    <col min="10240" max="10240" width="7.42578125" style="369" customWidth="1"/>
    <col min="10241" max="10241" width="47.42578125" style="369" customWidth="1"/>
    <col min="10242" max="10242" width="9.7109375" style="369" customWidth="1"/>
    <col min="10243" max="10243" width="11.140625" style="369" customWidth="1"/>
    <col min="10244" max="10244" width="13.5703125" style="369" customWidth="1"/>
    <col min="10245" max="10245" width="16.7109375" style="369" customWidth="1"/>
    <col min="10246" max="10248" width="8.140625" style="369"/>
    <col min="10249" max="10249" width="36.42578125" style="369" customWidth="1"/>
    <col min="10250" max="10494" width="8.140625" style="369"/>
    <col min="10495" max="10495" width="5" style="369" customWidth="1"/>
    <col min="10496" max="10496" width="7.42578125" style="369" customWidth="1"/>
    <col min="10497" max="10497" width="47.42578125" style="369" customWidth="1"/>
    <col min="10498" max="10498" width="9.7109375" style="369" customWidth="1"/>
    <col min="10499" max="10499" width="11.140625" style="369" customWidth="1"/>
    <col min="10500" max="10500" width="13.5703125" style="369" customWidth="1"/>
    <col min="10501" max="10501" width="16.7109375" style="369" customWidth="1"/>
    <col min="10502" max="10504" width="8.140625" style="369"/>
    <col min="10505" max="10505" width="36.42578125" style="369" customWidth="1"/>
    <col min="10506" max="10750" width="8.140625" style="369"/>
    <col min="10751" max="10751" width="5" style="369" customWidth="1"/>
    <col min="10752" max="10752" width="7.42578125" style="369" customWidth="1"/>
    <col min="10753" max="10753" width="47.42578125" style="369" customWidth="1"/>
    <col min="10754" max="10754" width="9.7109375" style="369" customWidth="1"/>
    <col min="10755" max="10755" width="11.140625" style="369" customWidth="1"/>
    <col min="10756" max="10756" width="13.5703125" style="369" customWidth="1"/>
    <col min="10757" max="10757" width="16.7109375" style="369" customWidth="1"/>
    <col min="10758" max="10760" width="8.140625" style="369"/>
    <col min="10761" max="10761" width="36.42578125" style="369" customWidth="1"/>
    <col min="10762" max="11006" width="8.140625" style="369"/>
    <col min="11007" max="11007" width="5" style="369" customWidth="1"/>
    <col min="11008" max="11008" width="7.42578125" style="369" customWidth="1"/>
    <col min="11009" max="11009" width="47.42578125" style="369" customWidth="1"/>
    <col min="11010" max="11010" width="9.7109375" style="369" customWidth="1"/>
    <col min="11011" max="11011" width="11.140625" style="369" customWidth="1"/>
    <col min="11012" max="11012" width="13.5703125" style="369" customWidth="1"/>
    <col min="11013" max="11013" width="16.7109375" style="369" customWidth="1"/>
    <col min="11014" max="11016" width="8.140625" style="369"/>
    <col min="11017" max="11017" width="36.42578125" style="369" customWidth="1"/>
    <col min="11018" max="11262" width="8.140625" style="369"/>
    <col min="11263" max="11263" width="5" style="369" customWidth="1"/>
    <col min="11264" max="11264" width="7.42578125" style="369" customWidth="1"/>
    <col min="11265" max="11265" width="47.42578125" style="369" customWidth="1"/>
    <col min="11266" max="11266" width="9.7109375" style="369" customWidth="1"/>
    <col min="11267" max="11267" width="11.140625" style="369" customWidth="1"/>
    <col min="11268" max="11268" width="13.5703125" style="369" customWidth="1"/>
    <col min="11269" max="11269" width="16.7109375" style="369" customWidth="1"/>
    <col min="11270" max="11272" width="8.140625" style="369"/>
    <col min="11273" max="11273" width="36.42578125" style="369" customWidth="1"/>
    <col min="11274" max="11518" width="8.140625" style="369"/>
    <col min="11519" max="11519" width="5" style="369" customWidth="1"/>
    <col min="11520" max="11520" width="7.42578125" style="369" customWidth="1"/>
    <col min="11521" max="11521" width="47.42578125" style="369" customWidth="1"/>
    <col min="11522" max="11522" width="9.7109375" style="369" customWidth="1"/>
    <col min="11523" max="11523" width="11.140625" style="369" customWidth="1"/>
    <col min="11524" max="11524" width="13.5703125" style="369" customWidth="1"/>
    <col min="11525" max="11525" width="16.7109375" style="369" customWidth="1"/>
    <col min="11526" max="11528" width="8.140625" style="369"/>
    <col min="11529" max="11529" width="36.42578125" style="369" customWidth="1"/>
    <col min="11530" max="11774" width="8.140625" style="369"/>
    <col min="11775" max="11775" width="5" style="369" customWidth="1"/>
    <col min="11776" max="11776" width="7.42578125" style="369" customWidth="1"/>
    <col min="11777" max="11777" width="47.42578125" style="369" customWidth="1"/>
    <col min="11778" max="11778" width="9.7109375" style="369" customWidth="1"/>
    <col min="11779" max="11779" width="11.140625" style="369" customWidth="1"/>
    <col min="11780" max="11780" width="13.5703125" style="369" customWidth="1"/>
    <col min="11781" max="11781" width="16.7109375" style="369" customWidth="1"/>
    <col min="11782" max="11784" width="8.140625" style="369"/>
    <col min="11785" max="11785" width="36.42578125" style="369" customWidth="1"/>
    <col min="11786" max="12030" width="8.140625" style="369"/>
    <col min="12031" max="12031" width="5" style="369" customWidth="1"/>
    <col min="12032" max="12032" width="7.42578125" style="369" customWidth="1"/>
    <col min="12033" max="12033" width="47.42578125" style="369" customWidth="1"/>
    <col min="12034" max="12034" width="9.7109375" style="369" customWidth="1"/>
    <col min="12035" max="12035" width="11.140625" style="369" customWidth="1"/>
    <col min="12036" max="12036" width="13.5703125" style="369" customWidth="1"/>
    <col min="12037" max="12037" width="16.7109375" style="369" customWidth="1"/>
    <col min="12038" max="12040" width="8.140625" style="369"/>
    <col min="12041" max="12041" width="36.42578125" style="369" customWidth="1"/>
    <col min="12042" max="12286" width="8.140625" style="369"/>
    <col min="12287" max="12287" width="5" style="369" customWidth="1"/>
    <col min="12288" max="12288" width="7.42578125" style="369" customWidth="1"/>
    <col min="12289" max="12289" width="47.42578125" style="369" customWidth="1"/>
    <col min="12290" max="12290" width="9.7109375" style="369" customWidth="1"/>
    <col min="12291" max="12291" width="11.140625" style="369" customWidth="1"/>
    <col min="12292" max="12292" width="13.5703125" style="369" customWidth="1"/>
    <col min="12293" max="12293" width="16.7109375" style="369" customWidth="1"/>
    <col min="12294" max="12296" width="8.140625" style="369"/>
    <col min="12297" max="12297" width="36.42578125" style="369" customWidth="1"/>
    <col min="12298" max="12542" width="8.140625" style="369"/>
    <col min="12543" max="12543" width="5" style="369" customWidth="1"/>
    <col min="12544" max="12544" width="7.42578125" style="369" customWidth="1"/>
    <col min="12545" max="12545" width="47.42578125" style="369" customWidth="1"/>
    <col min="12546" max="12546" width="9.7109375" style="369" customWidth="1"/>
    <col min="12547" max="12547" width="11.140625" style="369" customWidth="1"/>
    <col min="12548" max="12548" width="13.5703125" style="369" customWidth="1"/>
    <col min="12549" max="12549" width="16.7109375" style="369" customWidth="1"/>
    <col min="12550" max="12552" width="8.140625" style="369"/>
    <col min="12553" max="12553" width="36.42578125" style="369" customWidth="1"/>
    <col min="12554" max="12798" width="8.140625" style="369"/>
    <col min="12799" max="12799" width="5" style="369" customWidth="1"/>
    <col min="12800" max="12800" width="7.42578125" style="369" customWidth="1"/>
    <col min="12801" max="12801" width="47.42578125" style="369" customWidth="1"/>
    <col min="12802" max="12802" width="9.7109375" style="369" customWidth="1"/>
    <col min="12803" max="12803" width="11.140625" style="369" customWidth="1"/>
    <col min="12804" max="12804" width="13.5703125" style="369" customWidth="1"/>
    <col min="12805" max="12805" width="16.7109375" style="369" customWidth="1"/>
    <col min="12806" max="12808" width="8.140625" style="369"/>
    <col min="12809" max="12809" width="36.42578125" style="369" customWidth="1"/>
    <col min="12810" max="13054" width="8.140625" style="369"/>
    <col min="13055" max="13055" width="5" style="369" customWidth="1"/>
    <col min="13056" max="13056" width="7.42578125" style="369" customWidth="1"/>
    <col min="13057" max="13057" width="47.42578125" style="369" customWidth="1"/>
    <col min="13058" max="13058" width="9.7109375" style="369" customWidth="1"/>
    <col min="13059" max="13059" width="11.140625" style="369" customWidth="1"/>
    <col min="13060" max="13060" width="13.5703125" style="369" customWidth="1"/>
    <col min="13061" max="13061" width="16.7109375" style="369" customWidth="1"/>
    <col min="13062" max="13064" width="8.140625" style="369"/>
    <col min="13065" max="13065" width="36.42578125" style="369" customWidth="1"/>
    <col min="13066" max="13310" width="8.140625" style="369"/>
    <col min="13311" max="13311" width="5" style="369" customWidth="1"/>
    <col min="13312" max="13312" width="7.42578125" style="369" customWidth="1"/>
    <col min="13313" max="13313" width="47.42578125" style="369" customWidth="1"/>
    <col min="13314" max="13314" width="9.7109375" style="369" customWidth="1"/>
    <col min="13315" max="13315" width="11.140625" style="369" customWidth="1"/>
    <col min="13316" max="13316" width="13.5703125" style="369" customWidth="1"/>
    <col min="13317" max="13317" width="16.7109375" style="369" customWidth="1"/>
    <col min="13318" max="13320" width="8.140625" style="369"/>
    <col min="13321" max="13321" width="36.42578125" style="369" customWidth="1"/>
    <col min="13322" max="13566" width="8.140625" style="369"/>
    <col min="13567" max="13567" width="5" style="369" customWidth="1"/>
    <col min="13568" max="13568" width="7.42578125" style="369" customWidth="1"/>
    <col min="13569" max="13569" width="47.42578125" style="369" customWidth="1"/>
    <col min="13570" max="13570" width="9.7109375" style="369" customWidth="1"/>
    <col min="13571" max="13571" width="11.140625" style="369" customWidth="1"/>
    <col min="13572" max="13572" width="13.5703125" style="369" customWidth="1"/>
    <col min="13573" max="13573" width="16.7109375" style="369" customWidth="1"/>
    <col min="13574" max="13576" width="8.140625" style="369"/>
    <col min="13577" max="13577" width="36.42578125" style="369" customWidth="1"/>
    <col min="13578" max="13822" width="8.140625" style="369"/>
    <col min="13823" max="13823" width="5" style="369" customWidth="1"/>
    <col min="13824" max="13824" width="7.42578125" style="369" customWidth="1"/>
    <col min="13825" max="13825" width="47.42578125" style="369" customWidth="1"/>
    <col min="13826" max="13826" width="9.7109375" style="369" customWidth="1"/>
    <col min="13827" max="13827" width="11.140625" style="369" customWidth="1"/>
    <col min="13828" max="13828" width="13.5703125" style="369" customWidth="1"/>
    <col min="13829" max="13829" width="16.7109375" style="369" customWidth="1"/>
    <col min="13830" max="13832" width="8.140625" style="369"/>
    <col min="13833" max="13833" width="36.42578125" style="369" customWidth="1"/>
    <col min="13834" max="14078" width="8.140625" style="369"/>
    <col min="14079" max="14079" width="5" style="369" customWidth="1"/>
    <col min="14080" max="14080" width="7.42578125" style="369" customWidth="1"/>
    <col min="14081" max="14081" width="47.42578125" style="369" customWidth="1"/>
    <col min="14082" max="14082" width="9.7109375" style="369" customWidth="1"/>
    <col min="14083" max="14083" width="11.140625" style="369" customWidth="1"/>
    <col min="14084" max="14084" width="13.5703125" style="369" customWidth="1"/>
    <col min="14085" max="14085" width="16.7109375" style="369" customWidth="1"/>
    <col min="14086" max="14088" width="8.140625" style="369"/>
    <col min="14089" max="14089" width="36.42578125" style="369" customWidth="1"/>
    <col min="14090" max="14334" width="8.140625" style="369"/>
    <col min="14335" max="14335" width="5" style="369" customWidth="1"/>
    <col min="14336" max="14336" width="7.42578125" style="369" customWidth="1"/>
    <col min="14337" max="14337" width="47.42578125" style="369" customWidth="1"/>
    <col min="14338" max="14338" width="9.7109375" style="369" customWidth="1"/>
    <col min="14339" max="14339" width="11.140625" style="369" customWidth="1"/>
    <col min="14340" max="14340" width="13.5703125" style="369" customWidth="1"/>
    <col min="14341" max="14341" width="16.7109375" style="369" customWidth="1"/>
    <col min="14342" max="14344" width="8.140625" style="369"/>
    <col min="14345" max="14345" width="36.42578125" style="369" customWidth="1"/>
    <col min="14346" max="14590" width="8.140625" style="369"/>
    <col min="14591" max="14591" width="5" style="369" customWidth="1"/>
    <col min="14592" max="14592" width="7.42578125" style="369" customWidth="1"/>
    <col min="14593" max="14593" width="47.42578125" style="369" customWidth="1"/>
    <col min="14594" max="14594" width="9.7109375" style="369" customWidth="1"/>
    <col min="14595" max="14595" width="11.140625" style="369" customWidth="1"/>
    <col min="14596" max="14596" width="13.5703125" style="369" customWidth="1"/>
    <col min="14597" max="14597" width="16.7109375" style="369" customWidth="1"/>
    <col min="14598" max="14600" width="8.140625" style="369"/>
    <col min="14601" max="14601" width="36.42578125" style="369" customWidth="1"/>
    <col min="14602" max="14846" width="8.140625" style="369"/>
    <col min="14847" max="14847" width="5" style="369" customWidth="1"/>
    <col min="14848" max="14848" width="7.42578125" style="369" customWidth="1"/>
    <col min="14849" max="14849" width="47.42578125" style="369" customWidth="1"/>
    <col min="14850" max="14850" width="9.7109375" style="369" customWidth="1"/>
    <col min="14851" max="14851" width="11.140625" style="369" customWidth="1"/>
    <col min="14852" max="14852" width="13.5703125" style="369" customWidth="1"/>
    <col min="14853" max="14853" width="16.7109375" style="369" customWidth="1"/>
    <col min="14854" max="14856" width="8.140625" style="369"/>
    <col min="14857" max="14857" width="36.42578125" style="369" customWidth="1"/>
    <col min="14858" max="15102" width="8.140625" style="369"/>
    <col min="15103" max="15103" width="5" style="369" customWidth="1"/>
    <col min="15104" max="15104" width="7.42578125" style="369" customWidth="1"/>
    <col min="15105" max="15105" width="47.42578125" style="369" customWidth="1"/>
    <col min="15106" max="15106" width="9.7109375" style="369" customWidth="1"/>
    <col min="15107" max="15107" width="11.140625" style="369" customWidth="1"/>
    <col min="15108" max="15108" width="13.5703125" style="369" customWidth="1"/>
    <col min="15109" max="15109" width="16.7109375" style="369" customWidth="1"/>
    <col min="15110" max="15112" width="8.140625" style="369"/>
    <col min="15113" max="15113" width="36.42578125" style="369" customWidth="1"/>
    <col min="15114" max="15358" width="8.140625" style="369"/>
    <col min="15359" max="15359" width="5" style="369" customWidth="1"/>
    <col min="15360" max="15360" width="7.42578125" style="369" customWidth="1"/>
    <col min="15361" max="15361" width="47.42578125" style="369" customWidth="1"/>
    <col min="15362" max="15362" width="9.7109375" style="369" customWidth="1"/>
    <col min="15363" max="15363" width="11.140625" style="369" customWidth="1"/>
    <col min="15364" max="15364" width="13.5703125" style="369" customWidth="1"/>
    <col min="15365" max="15365" width="16.7109375" style="369" customWidth="1"/>
    <col min="15366" max="15368" width="8.140625" style="369"/>
    <col min="15369" max="15369" width="36.42578125" style="369" customWidth="1"/>
    <col min="15370" max="15614" width="8.140625" style="369"/>
    <col min="15615" max="15615" width="5" style="369" customWidth="1"/>
    <col min="15616" max="15616" width="7.42578125" style="369" customWidth="1"/>
    <col min="15617" max="15617" width="47.42578125" style="369" customWidth="1"/>
    <col min="15618" max="15618" width="9.7109375" style="369" customWidth="1"/>
    <col min="15619" max="15619" width="11.140625" style="369" customWidth="1"/>
    <col min="15620" max="15620" width="13.5703125" style="369" customWidth="1"/>
    <col min="15621" max="15621" width="16.7109375" style="369" customWidth="1"/>
    <col min="15622" max="15624" width="8.140625" style="369"/>
    <col min="15625" max="15625" width="36.42578125" style="369" customWidth="1"/>
    <col min="15626" max="15870" width="8.140625" style="369"/>
    <col min="15871" max="15871" width="5" style="369" customWidth="1"/>
    <col min="15872" max="15872" width="7.42578125" style="369" customWidth="1"/>
    <col min="15873" max="15873" width="47.42578125" style="369" customWidth="1"/>
    <col min="15874" max="15874" width="9.7109375" style="369" customWidth="1"/>
    <col min="15875" max="15875" width="11.140625" style="369" customWidth="1"/>
    <col min="15876" max="15876" width="13.5703125" style="369" customWidth="1"/>
    <col min="15877" max="15877" width="16.7109375" style="369" customWidth="1"/>
    <col min="15878" max="15880" width="8.140625" style="369"/>
    <col min="15881" max="15881" width="36.42578125" style="369" customWidth="1"/>
    <col min="15882" max="16126" width="8.140625" style="369"/>
    <col min="16127" max="16127" width="5" style="369" customWidth="1"/>
    <col min="16128" max="16128" width="7.42578125" style="369" customWidth="1"/>
    <col min="16129" max="16129" width="47.42578125" style="369" customWidth="1"/>
    <col min="16130" max="16130" width="9.7109375" style="369" customWidth="1"/>
    <col min="16131" max="16131" width="11.140625" style="369" customWidth="1"/>
    <col min="16132" max="16132" width="13.5703125" style="369" customWidth="1"/>
    <col min="16133" max="16133" width="16.7109375" style="369" customWidth="1"/>
    <col min="16134" max="16136" width="8.140625" style="369"/>
    <col min="16137" max="16137" width="36.42578125" style="369" customWidth="1"/>
    <col min="16138" max="16384" width="8.140625" style="369"/>
  </cols>
  <sheetData>
    <row r="1" spans="1:21" ht="25.5">
      <c r="A1" s="4976"/>
      <c r="B1" s="4976"/>
      <c r="C1" s="4976"/>
      <c r="D1" s="4977"/>
      <c r="F1" s="3567" t="s">
        <v>2914</v>
      </c>
      <c r="G1" s="3567" t="s">
        <v>2915</v>
      </c>
      <c r="H1" s="3568" t="s">
        <v>2916</v>
      </c>
      <c r="I1" s="3569" t="s">
        <v>2917</v>
      </c>
      <c r="J1" s="3568" t="s">
        <v>2918</v>
      </c>
      <c r="K1" s="3570" t="s">
        <v>2919</v>
      </c>
      <c r="L1" s="3568" t="s">
        <v>2920</v>
      </c>
      <c r="M1" s="3568" t="s">
        <v>165</v>
      </c>
      <c r="N1" s="3568" t="s">
        <v>2921</v>
      </c>
      <c r="O1" s="564"/>
      <c r="P1" s="564"/>
      <c r="Q1" s="564"/>
      <c r="R1" s="564"/>
      <c r="S1" s="564"/>
      <c r="T1" s="564"/>
      <c r="U1" s="564"/>
    </row>
    <row r="2" spans="1:21" ht="20.25">
      <c r="A2" s="2402">
        <v>1</v>
      </c>
      <c r="B2" s="2402">
        <v>2</v>
      </c>
      <c r="C2" s="2402">
        <v>3</v>
      </c>
      <c r="D2" s="2402">
        <v>4</v>
      </c>
      <c r="F2" s="4978" t="s">
        <v>2922</v>
      </c>
      <c r="G2" s="4978"/>
      <c r="H2" s="4978"/>
      <c r="I2" s="4978"/>
      <c r="J2" s="4978"/>
      <c r="K2" s="4978"/>
      <c r="M2" s="936"/>
      <c r="N2" s="936"/>
    </row>
    <row r="3" spans="1:21" ht="15">
      <c r="A3" s="4880" t="s">
        <v>2923</v>
      </c>
      <c r="B3" s="4924" t="s">
        <v>2924</v>
      </c>
      <c r="C3" s="4925"/>
      <c r="F3" s="241" t="s">
        <v>2925</v>
      </c>
      <c r="G3" s="4883" t="s">
        <v>2926</v>
      </c>
      <c r="H3" s="4883"/>
      <c r="I3" s="4883"/>
      <c r="J3" s="4883"/>
      <c r="K3" s="4883"/>
      <c r="M3" s="922"/>
      <c r="N3" s="922"/>
    </row>
    <row r="4" spans="1:21" s="243" customFormat="1" ht="15">
      <c r="A4" s="4880"/>
      <c r="B4" s="4924"/>
      <c r="C4" s="4925"/>
      <c r="D4" s="921"/>
      <c r="E4" s="240"/>
      <c r="F4" s="241" t="s">
        <v>2927</v>
      </c>
      <c r="G4" s="4883" t="s">
        <v>2926</v>
      </c>
      <c r="H4" s="4883"/>
      <c r="I4" s="4883"/>
      <c r="J4" s="4883"/>
      <c r="K4" s="4883"/>
      <c r="L4" s="242"/>
      <c r="M4" s="922"/>
      <c r="N4" s="922"/>
    </row>
    <row r="5" spans="1:21" s="243" customFormat="1" ht="15">
      <c r="A5" s="4880"/>
      <c r="B5" s="4924"/>
      <c r="C5" s="4925"/>
      <c r="D5" s="921"/>
      <c r="E5" s="240"/>
      <c r="F5" s="241" t="s">
        <v>2928</v>
      </c>
      <c r="G5" s="4883" t="s">
        <v>2929</v>
      </c>
      <c r="H5" s="4883"/>
      <c r="I5" s="4883"/>
      <c r="J5" s="4883"/>
      <c r="K5" s="4883"/>
      <c r="L5" s="937"/>
      <c r="M5" s="922"/>
      <c r="N5" s="922"/>
    </row>
    <row r="6" spans="1:21" s="243" customFormat="1" ht="15">
      <c r="A6" s="4880"/>
      <c r="B6" s="4924"/>
      <c r="C6" s="4925"/>
      <c r="D6" s="921"/>
      <c r="E6" s="240"/>
      <c r="F6" s="565" t="s">
        <v>2930</v>
      </c>
      <c r="G6" s="4926" t="s">
        <v>2926</v>
      </c>
      <c r="H6" s="4926"/>
      <c r="I6" s="4926"/>
      <c r="J6" s="4926"/>
      <c r="K6" s="4926"/>
      <c r="L6" s="937"/>
      <c r="M6" s="922"/>
      <c r="N6" s="922"/>
    </row>
    <row r="7" spans="1:21" s="243" customFormat="1" ht="15">
      <c r="A7" s="4880"/>
      <c r="B7" s="4924"/>
      <c r="C7" s="4925"/>
      <c r="D7" s="921"/>
      <c r="E7" s="240"/>
      <c r="F7" s="566" t="s">
        <v>2931</v>
      </c>
      <c r="G7" s="4885" t="s">
        <v>2929</v>
      </c>
      <c r="H7" s="4885"/>
      <c r="I7" s="4885"/>
      <c r="J7" s="4885"/>
      <c r="K7" s="4885"/>
      <c r="L7" s="937"/>
      <c r="M7" s="922"/>
      <c r="N7" s="922"/>
    </row>
    <row r="8" spans="1:21" s="252" customFormat="1" ht="40.5">
      <c r="A8" s="4880"/>
      <c r="B8" s="4924"/>
      <c r="C8" s="4925"/>
      <c r="D8" s="2395"/>
      <c r="E8" s="246"/>
      <c r="F8" s="567"/>
      <c r="G8" s="248" t="s">
        <v>2932</v>
      </c>
      <c r="H8" s="568"/>
      <c r="I8" s="569"/>
      <c r="J8" s="570"/>
      <c r="K8" s="568"/>
      <c r="L8" s="938"/>
      <c r="M8" s="938"/>
      <c r="N8" s="938"/>
    </row>
    <row r="9" spans="1:21" ht="20.25">
      <c r="A9" s="4880"/>
      <c r="B9" s="4924"/>
      <c r="C9" s="4925"/>
      <c r="G9" s="248" t="s">
        <v>69</v>
      </c>
    </row>
    <row r="10" spans="1:21" ht="13.5" thickBot="1">
      <c r="A10" s="4880"/>
      <c r="B10" s="4924"/>
      <c r="C10" s="4925"/>
      <c r="F10" s="571"/>
      <c r="G10" s="572"/>
      <c r="H10" s="573"/>
      <c r="I10" s="574"/>
      <c r="J10" s="575"/>
      <c r="K10" s="575"/>
    </row>
    <row r="11" spans="1:21" ht="15">
      <c r="A11" s="2396"/>
      <c r="B11" s="2403"/>
      <c r="F11" s="2994"/>
      <c r="G11" s="4886" t="s">
        <v>2936</v>
      </c>
      <c r="H11" s="4886"/>
      <c r="I11" s="4886"/>
      <c r="J11" s="4886"/>
      <c r="K11" s="4886"/>
      <c r="M11" s="922"/>
      <c r="N11" s="922"/>
    </row>
    <row r="12" spans="1:21" ht="14.25">
      <c r="A12" s="2399">
        <v>301</v>
      </c>
      <c r="F12" s="3571">
        <f>A12</f>
        <v>301</v>
      </c>
      <c r="G12" s="3572" t="s">
        <v>2937</v>
      </c>
      <c r="H12" s="3573"/>
      <c r="I12" s="3574"/>
      <c r="J12" s="3573"/>
      <c r="K12" s="3573"/>
      <c r="M12" s="939"/>
      <c r="N12" s="939"/>
    </row>
    <row r="13" spans="1:21">
      <c r="A13" s="2399">
        <v>301</v>
      </c>
      <c r="F13" s="576" t="s">
        <v>2938</v>
      </c>
      <c r="G13" s="577" t="s">
        <v>2939</v>
      </c>
      <c r="H13" s="578" t="s">
        <v>2940</v>
      </c>
      <c r="I13" s="579" t="s">
        <v>2941</v>
      </c>
      <c r="J13" s="580" t="s">
        <v>1892</v>
      </c>
      <c r="K13" s="580" t="s">
        <v>2942</v>
      </c>
      <c r="L13" s="940"/>
      <c r="M13" s="940"/>
      <c r="N13" s="940"/>
    </row>
    <row r="14" spans="1:21">
      <c r="A14" s="2399">
        <v>301</v>
      </c>
      <c r="B14" s="931" t="s">
        <v>3002</v>
      </c>
      <c r="F14" s="3575" t="str">
        <f>A14&amp;"."&amp;B14</f>
        <v>301.26</v>
      </c>
      <c r="G14" s="3576" t="s">
        <v>69</v>
      </c>
      <c r="H14" s="3575"/>
      <c r="I14" s="3577"/>
      <c r="J14" s="3575"/>
      <c r="K14" s="3578">
        <f>SUM(K15:K106)</f>
        <v>0</v>
      </c>
      <c r="M14" s="940"/>
      <c r="N14" s="940"/>
    </row>
    <row r="15" spans="1:21">
      <c r="A15" s="2399">
        <v>301</v>
      </c>
      <c r="B15" s="931" t="s">
        <v>3002</v>
      </c>
      <c r="F15" s="316" t="str">
        <f>A15&amp;"."&amp;B15&amp;"."&amp;C15</f>
        <v>301.26.</v>
      </c>
      <c r="G15" s="286" t="s">
        <v>3347</v>
      </c>
      <c r="I15" s="581"/>
      <c r="L15" s="933" t="s">
        <v>201</v>
      </c>
      <c r="M15" s="934" t="s">
        <v>2947</v>
      </c>
      <c r="N15" s="934" t="s">
        <v>11032</v>
      </c>
    </row>
    <row r="16" spans="1:21" ht="25.5">
      <c r="A16" s="2399">
        <v>301</v>
      </c>
      <c r="B16" s="931" t="s">
        <v>3002</v>
      </c>
      <c r="F16" s="316" t="str">
        <f>A16&amp;"."&amp;B16&amp;"."&amp;C16</f>
        <v>301.26.</v>
      </c>
      <c r="G16" s="286" t="s">
        <v>3715</v>
      </c>
      <c r="I16" s="581"/>
      <c r="L16" s="933" t="s">
        <v>201</v>
      </c>
      <c r="M16" s="934" t="s">
        <v>2947</v>
      </c>
      <c r="N16" s="934" t="s">
        <v>11032</v>
      </c>
    </row>
    <row r="17" spans="1:14" ht="42.75">
      <c r="A17" s="2399">
        <v>301</v>
      </c>
      <c r="B17" s="931" t="s">
        <v>3002</v>
      </c>
      <c r="C17" s="932" t="s">
        <v>194</v>
      </c>
      <c r="D17" s="921" t="s">
        <v>194</v>
      </c>
      <c r="F17" s="316" t="str">
        <f>A17&amp;"."&amp;B17&amp;"."&amp;C17&amp;"."&amp;D17</f>
        <v>301.26.01.01</v>
      </c>
      <c r="G17" s="328" t="s">
        <v>3716</v>
      </c>
      <c r="H17" s="582" t="s">
        <v>3717</v>
      </c>
      <c r="I17" s="583">
        <v>0</v>
      </c>
      <c r="J17" s="3865">
        <v>0</v>
      </c>
      <c r="K17" s="584">
        <f>PRODUCT(I17:J17)</f>
        <v>0</v>
      </c>
      <c r="L17" s="933" t="s">
        <v>201</v>
      </c>
      <c r="M17" s="934" t="s">
        <v>2947</v>
      </c>
      <c r="N17" s="934" t="s">
        <v>11032</v>
      </c>
    </row>
    <row r="18" spans="1:14" ht="42.75">
      <c r="A18" s="2399">
        <v>301</v>
      </c>
      <c r="B18" s="931" t="s">
        <v>3002</v>
      </c>
      <c r="C18" s="932" t="s">
        <v>194</v>
      </c>
      <c r="D18" s="921" t="s">
        <v>228</v>
      </c>
      <c r="F18" s="316" t="str">
        <f t="shared" ref="F18:F43" si="0">A18&amp;"."&amp;B18&amp;"."&amp;C18&amp;"."&amp;D18</f>
        <v>301.26.01.02</v>
      </c>
      <c r="G18" s="329" t="s">
        <v>3718</v>
      </c>
      <c r="H18" s="585"/>
      <c r="I18" s="586"/>
      <c r="J18" s="3866">
        <v>0</v>
      </c>
      <c r="K18" s="587"/>
      <c r="L18" s="933" t="s">
        <v>201</v>
      </c>
      <c r="M18" s="934" t="s">
        <v>2947</v>
      </c>
      <c r="N18" s="934" t="s">
        <v>11032</v>
      </c>
    </row>
    <row r="19" spans="1:14" ht="28.5">
      <c r="A19" s="2399">
        <v>301</v>
      </c>
      <c r="B19" s="931" t="s">
        <v>3002</v>
      </c>
      <c r="C19" s="932" t="s">
        <v>194</v>
      </c>
      <c r="D19" s="921" t="s">
        <v>209</v>
      </c>
      <c r="F19" s="316" t="str">
        <f t="shared" si="0"/>
        <v>301.26.01.03</v>
      </c>
      <c r="G19" s="328" t="s">
        <v>3719</v>
      </c>
      <c r="H19" s="585"/>
      <c r="I19" s="586"/>
      <c r="J19" s="3867">
        <v>0</v>
      </c>
      <c r="K19" s="587"/>
      <c r="L19" s="933" t="s">
        <v>201</v>
      </c>
      <c r="M19" s="934" t="s">
        <v>2947</v>
      </c>
      <c r="N19" s="934" t="s">
        <v>11032</v>
      </c>
    </row>
    <row r="20" spans="1:14" ht="28.5">
      <c r="A20" s="2399">
        <v>301</v>
      </c>
      <c r="B20" s="931" t="s">
        <v>3002</v>
      </c>
      <c r="C20" s="932" t="s">
        <v>194</v>
      </c>
      <c r="D20" s="921" t="s">
        <v>241</v>
      </c>
      <c r="F20" s="316" t="str">
        <f t="shared" si="0"/>
        <v>301.26.01.04</v>
      </c>
      <c r="G20" s="328" t="s">
        <v>3720</v>
      </c>
      <c r="H20" s="585"/>
      <c r="I20" s="586"/>
      <c r="J20" s="3867">
        <v>0</v>
      </c>
      <c r="K20" s="587"/>
      <c r="L20" s="933" t="s">
        <v>201</v>
      </c>
      <c r="M20" s="934" t="s">
        <v>2947</v>
      </c>
      <c r="N20" s="934" t="s">
        <v>11032</v>
      </c>
    </row>
    <row r="21" spans="1:14" ht="28.5">
      <c r="A21" s="2399">
        <v>301</v>
      </c>
      <c r="B21" s="931" t="s">
        <v>3002</v>
      </c>
      <c r="C21" s="932" t="s">
        <v>194</v>
      </c>
      <c r="D21" s="921" t="s">
        <v>245</v>
      </c>
      <c r="F21" s="316" t="str">
        <f t="shared" si="0"/>
        <v>301.26.01.05</v>
      </c>
      <c r="G21" s="328" t="s">
        <v>3721</v>
      </c>
      <c r="H21" s="585"/>
      <c r="I21" s="586"/>
      <c r="J21" s="3867">
        <v>0</v>
      </c>
      <c r="K21" s="587"/>
      <c r="L21" s="933" t="s">
        <v>201</v>
      </c>
      <c r="M21" s="934" t="s">
        <v>2947</v>
      </c>
      <c r="N21" s="934" t="s">
        <v>11032</v>
      </c>
    </row>
    <row r="22" spans="1:14" ht="28.5">
      <c r="A22" s="2399">
        <v>301</v>
      </c>
      <c r="B22" s="931" t="s">
        <v>3002</v>
      </c>
      <c r="C22" s="932" t="s">
        <v>194</v>
      </c>
      <c r="D22" s="921" t="s">
        <v>252</v>
      </c>
      <c r="F22" s="316" t="str">
        <f t="shared" si="0"/>
        <v>301.26.01.06</v>
      </c>
      <c r="G22" s="328" t="s">
        <v>3722</v>
      </c>
      <c r="H22" s="585"/>
      <c r="I22" s="586"/>
      <c r="J22" s="3867">
        <v>0</v>
      </c>
      <c r="K22" s="587"/>
      <c r="L22" s="933" t="s">
        <v>201</v>
      </c>
      <c r="M22" s="934" t="s">
        <v>2947</v>
      </c>
      <c r="N22" s="934" t="s">
        <v>11032</v>
      </c>
    </row>
    <row r="23" spans="1:14" ht="28.5">
      <c r="A23" s="2399">
        <v>301</v>
      </c>
      <c r="B23" s="931" t="s">
        <v>3002</v>
      </c>
      <c r="C23" s="932" t="s">
        <v>194</v>
      </c>
      <c r="D23" s="921" t="s">
        <v>256</v>
      </c>
      <c r="F23" s="316" t="str">
        <f t="shared" si="0"/>
        <v>301.26.01.07</v>
      </c>
      <c r="G23" s="328" t="s">
        <v>3723</v>
      </c>
      <c r="H23" s="585"/>
      <c r="I23" s="586"/>
      <c r="J23" s="3867">
        <v>0</v>
      </c>
      <c r="K23" s="587"/>
      <c r="L23" s="933" t="s">
        <v>201</v>
      </c>
      <c r="M23" s="934" t="s">
        <v>2947</v>
      </c>
      <c r="N23" s="934" t="s">
        <v>11032</v>
      </c>
    </row>
    <row r="24" spans="1:14" ht="28.5">
      <c r="A24" s="2399">
        <v>301</v>
      </c>
      <c r="B24" s="931" t="s">
        <v>3002</v>
      </c>
      <c r="C24" s="932" t="s">
        <v>194</v>
      </c>
      <c r="D24" s="921" t="s">
        <v>265</v>
      </c>
      <c r="F24" s="316" t="str">
        <f t="shared" si="0"/>
        <v>301.26.01.08</v>
      </c>
      <c r="G24" s="328" t="s">
        <v>3724</v>
      </c>
      <c r="H24" s="585"/>
      <c r="I24" s="586"/>
      <c r="J24" s="3867">
        <v>0</v>
      </c>
      <c r="K24" s="587"/>
      <c r="L24" s="933" t="s">
        <v>201</v>
      </c>
      <c r="M24" s="934" t="s">
        <v>2947</v>
      </c>
      <c r="N24" s="934" t="s">
        <v>11032</v>
      </c>
    </row>
    <row r="25" spans="1:14" ht="42.75">
      <c r="A25" s="2399">
        <v>301</v>
      </c>
      <c r="B25" s="931" t="s">
        <v>3002</v>
      </c>
      <c r="C25" s="932" t="s">
        <v>194</v>
      </c>
      <c r="D25" s="921" t="s">
        <v>511</v>
      </c>
      <c r="F25" s="316" t="str">
        <f t="shared" si="0"/>
        <v>301.26.01.09</v>
      </c>
      <c r="G25" s="328" t="s">
        <v>3725</v>
      </c>
      <c r="H25" s="585"/>
      <c r="I25" s="586"/>
      <c r="J25" s="3867">
        <v>0</v>
      </c>
      <c r="K25" s="587"/>
      <c r="L25" s="933" t="s">
        <v>201</v>
      </c>
      <c r="M25" s="934" t="s">
        <v>2947</v>
      </c>
      <c r="N25" s="934" t="s">
        <v>11032</v>
      </c>
    </row>
    <row r="26" spans="1:14" ht="42.75">
      <c r="A26" s="2399">
        <v>301</v>
      </c>
      <c r="B26" s="931" t="s">
        <v>3002</v>
      </c>
      <c r="C26" s="932" t="s">
        <v>194</v>
      </c>
      <c r="D26" s="921" t="s">
        <v>304</v>
      </c>
      <c r="F26" s="316" t="str">
        <f t="shared" si="0"/>
        <v>301.26.01.10</v>
      </c>
      <c r="G26" s="328" t="s">
        <v>3726</v>
      </c>
      <c r="H26" s="585"/>
      <c r="I26" s="586"/>
      <c r="J26" s="3867">
        <v>0</v>
      </c>
      <c r="K26" s="587"/>
      <c r="L26" s="933" t="s">
        <v>201</v>
      </c>
      <c r="M26" s="934" t="s">
        <v>2947</v>
      </c>
      <c r="N26" s="934" t="s">
        <v>11032</v>
      </c>
    </row>
    <row r="27" spans="1:14" ht="42.75">
      <c r="A27" s="2399">
        <v>301</v>
      </c>
      <c r="B27" s="931" t="s">
        <v>3002</v>
      </c>
      <c r="C27" s="932" t="s">
        <v>228</v>
      </c>
      <c r="D27" s="921" t="s">
        <v>310</v>
      </c>
      <c r="F27" s="316" t="str">
        <f t="shared" si="0"/>
        <v>301.26.02.11</v>
      </c>
      <c r="G27" s="329" t="s">
        <v>3727</v>
      </c>
      <c r="H27" s="330" t="s">
        <v>525</v>
      </c>
      <c r="I27" s="588">
        <v>0</v>
      </c>
      <c r="J27" s="3868">
        <v>0</v>
      </c>
      <c r="K27" s="589">
        <f>PRODUCT(I27:J27)</f>
        <v>0</v>
      </c>
      <c r="L27" s="933" t="s">
        <v>201</v>
      </c>
      <c r="M27" s="934" t="s">
        <v>2947</v>
      </c>
      <c r="N27" s="934" t="s">
        <v>11032</v>
      </c>
    </row>
    <row r="28" spans="1:14" ht="15">
      <c r="A28" s="2399">
        <v>301</v>
      </c>
      <c r="B28" s="931" t="s">
        <v>3002</v>
      </c>
      <c r="C28" s="932" t="s">
        <v>209</v>
      </c>
      <c r="F28" s="316" t="str">
        <f t="shared" si="0"/>
        <v>301.26.03.</v>
      </c>
      <c r="G28" s="286" t="s">
        <v>3728</v>
      </c>
      <c r="H28" s="585"/>
      <c r="I28" s="590"/>
      <c r="J28" s="3869"/>
      <c r="K28" s="591"/>
      <c r="L28" s="933" t="s">
        <v>201</v>
      </c>
      <c r="M28" s="934" t="s">
        <v>2947</v>
      </c>
      <c r="N28" s="934" t="s">
        <v>11032</v>
      </c>
    </row>
    <row r="29" spans="1:14" ht="28.5">
      <c r="A29" s="2399">
        <v>301</v>
      </c>
      <c r="B29" s="931" t="s">
        <v>3002</v>
      </c>
      <c r="C29" s="932" t="s">
        <v>209</v>
      </c>
      <c r="D29" s="921" t="s">
        <v>194</v>
      </c>
      <c r="F29" s="316" t="str">
        <f t="shared" si="0"/>
        <v>301.26.03.01</v>
      </c>
      <c r="G29" s="329" t="s">
        <v>3729</v>
      </c>
      <c r="H29" s="330" t="s">
        <v>525</v>
      </c>
      <c r="I29" s="588">
        <v>2</v>
      </c>
      <c r="J29" s="3868">
        <v>0</v>
      </c>
      <c r="K29" s="589">
        <f>PRODUCT(I29:J29)</f>
        <v>0</v>
      </c>
      <c r="L29" s="933" t="s">
        <v>201</v>
      </c>
      <c r="M29" s="934" t="s">
        <v>2947</v>
      </c>
      <c r="N29" s="934" t="s">
        <v>11032</v>
      </c>
    </row>
    <row r="30" spans="1:14" ht="28.5">
      <c r="A30" s="2399">
        <v>301</v>
      </c>
      <c r="B30" s="931" t="s">
        <v>3002</v>
      </c>
      <c r="C30" s="932" t="s">
        <v>209</v>
      </c>
      <c r="D30" s="921" t="s">
        <v>194</v>
      </c>
      <c r="F30" s="316" t="str">
        <f t="shared" si="0"/>
        <v>301.26.03.01</v>
      </c>
      <c r="G30" s="329" t="s">
        <v>3730</v>
      </c>
      <c r="H30" s="330" t="s">
        <v>525</v>
      </c>
      <c r="I30" s="588">
        <v>18</v>
      </c>
      <c r="J30" s="3868">
        <v>0</v>
      </c>
      <c r="K30" s="589">
        <f>PRODUCT(I30:J30)</f>
        <v>0</v>
      </c>
      <c r="L30" s="933" t="s">
        <v>201</v>
      </c>
      <c r="M30" s="934" t="s">
        <v>2947</v>
      </c>
      <c r="N30" s="934" t="s">
        <v>11032</v>
      </c>
    </row>
    <row r="31" spans="1:14" ht="42.75">
      <c r="A31" s="2399">
        <v>301</v>
      </c>
      <c r="B31" s="931" t="s">
        <v>3002</v>
      </c>
      <c r="C31" s="932" t="s">
        <v>209</v>
      </c>
      <c r="D31" s="921" t="s">
        <v>228</v>
      </c>
      <c r="F31" s="316" t="str">
        <f t="shared" si="0"/>
        <v>301.26.03.02</v>
      </c>
      <c r="G31" s="329" t="s">
        <v>3731</v>
      </c>
      <c r="H31" s="330" t="s">
        <v>525</v>
      </c>
      <c r="I31" s="588">
        <v>1</v>
      </c>
      <c r="J31" s="3868">
        <v>0</v>
      </c>
      <c r="K31" s="589">
        <f>PRODUCT(I31,J31)</f>
        <v>0</v>
      </c>
      <c r="L31" s="933" t="s">
        <v>201</v>
      </c>
      <c r="M31" s="934" t="s">
        <v>2947</v>
      </c>
      <c r="N31" s="934" t="s">
        <v>11032</v>
      </c>
    </row>
    <row r="32" spans="1:14" ht="15">
      <c r="A32" s="2399">
        <v>301</v>
      </c>
      <c r="B32" s="931" t="s">
        <v>3002</v>
      </c>
      <c r="C32" s="932" t="s">
        <v>241</v>
      </c>
      <c r="F32" s="316" t="str">
        <f t="shared" si="0"/>
        <v>301.26.04.</v>
      </c>
      <c r="G32" s="286" t="s">
        <v>3732</v>
      </c>
      <c r="H32" s="585"/>
      <c r="I32" s="590"/>
      <c r="J32" s="3869"/>
      <c r="K32" s="591"/>
      <c r="L32" s="933" t="s">
        <v>201</v>
      </c>
      <c r="M32" s="934" t="s">
        <v>2947</v>
      </c>
      <c r="N32" s="934" t="s">
        <v>11032</v>
      </c>
    </row>
    <row r="33" spans="1:14" ht="71.25">
      <c r="A33" s="2399">
        <v>301</v>
      </c>
      <c r="B33" s="931" t="s">
        <v>3002</v>
      </c>
      <c r="C33" s="932" t="s">
        <v>241</v>
      </c>
      <c r="F33" s="316" t="str">
        <f t="shared" si="0"/>
        <v>301.26.04.</v>
      </c>
      <c r="G33" s="328" t="s">
        <v>3733</v>
      </c>
      <c r="H33" s="330" t="s">
        <v>3717</v>
      </c>
      <c r="I33" s="588">
        <v>1</v>
      </c>
      <c r="J33" s="3868">
        <v>0</v>
      </c>
      <c r="K33" s="589">
        <f t="shared" ref="K33:K36" si="1">PRODUCT(I33,J33)</f>
        <v>0</v>
      </c>
      <c r="L33" s="933" t="s">
        <v>201</v>
      </c>
      <c r="M33" s="934" t="s">
        <v>2947</v>
      </c>
      <c r="N33" s="934" t="s">
        <v>11032</v>
      </c>
    </row>
    <row r="34" spans="1:14" ht="42.75">
      <c r="A34" s="2399">
        <v>301</v>
      </c>
      <c r="B34" s="931" t="s">
        <v>3002</v>
      </c>
      <c r="C34" s="932" t="s">
        <v>241</v>
      </c>
      <c r="F34" s="316" t="str">
        <f t="shared" si="0"/>
        <v>301.26.04.</v>
      </c>
      <c r="G34" s="329" t="s">
        <v>11066</v>
      </c>
      <c r="H34" s="330" t="s">
        <v>525</v>
      </c>
      <c r="I34" s="588">
        <v>2</v>
      </c>
      <c r="J34" s="3868">
        <v>0</v>
      </c>
      <c r="K34" s="589">
        <f t="shared" si="1"/>
        <v>0</v>
      </c>
      <c r="L34" s="933" t="s">
        <v>201</v>
      </c>
      <c r="M34" s="934" t="s">
        <v>2947</v>
      </c>
      <c r="N34" s="934" t="s">
        <v>11032</v>
      </c>
    </row>
    <row r="35" spans="1:14" ht="28.5">
      <c r="A35" s="2399">
        <v>301</v>
      </c>
      <c r="B35" s="931" t="s">
        <v>3002</v>
      </c>
      <c r="C35" s="932" t="s">
        <v>241</v>
      </c>
      <c r="F35" s="316" t="str">
        <f t="shared" si="0"/>
        <v>301.26.04.</v>
      </c>
      <c r="G35" s="331" t="s">
        <v>3735</v>
      </c>
      <c r="H35" s="582" t="s">
        <v>525</v>
      </c>
      <c r="I35" s="588">
        <f>I29</f>
        <v>2</v>
      </c>
      <c r="J35" s="3868">
        <v>0</v>
      </c>
      <c r="K35" s="589">
        <f t="shared" si="1"/>
        <v>0</v>
      </c>
      <c r="L35" s="933" t="s">
        <v>201</v>
      </c>
      <c r="M35" s="934" t="s">
        <v>2947</v>
      </c>
      <c r="N35" s="934" t="s">
        <v>11032</v>
      </c>
    </row>
    <row r="36" spans="1:14" ht="14.25">
      <c r="A36" s="2399">
        <v>301</v>
      </c>
      <c r="B36" s="931" t="s">
        <v>3002</v>
      </c>
      <c r="C36" s="932" t="s">
        <v>241</v>
      </c>
      <c r="F36" s="316" t="str">
        <f t="shared" si="0"/>
        <v>301.26.04.</v>
      </c>
      <c r="G36" s="332" t="s">
        <v>3736</v>
      </c>
      <c r="H36" s="592" t="s">
        <v>525</v>
      </c>
      <c r="I36" s="593">
        <v>1</v>
      </c>
      <c r="J36" s="3869">
        <v>0</v>
      </c>
      <c r="K36" s="589">
        <f t="shared" si="1"/>
        <v>0</v>
      </c>
      <c r="L36" s="933" t="s">
        <v>201</v>
      </c>
      <c r="M36" s="934" t="s">
        <v>2947</v>
      </c>
      <c r="N36" s="934" t="s">
        <v>11032</v>
      </c>
    </row>
    <row r="37" spans="1:14" ht="15">
      <c r="A37" s="2399">
        <v>301</v>
      </c>
      <c r="B37" s="931" t="s">
        <v>3002</v>
      </c>
      <c r="C37" s="932" t="s">
        <v>511</v>
      </c>
      <c r="F37" s="316" t="str">
        <f t="shared" si="0"/>
        <v>301.26.09.</v>
      </c>
      <c r="G37" s="286" t="s">
        <v>3788</v>
      </c>
      <c r="H37" s="597"/>
      <c r="I37" s="598"/>
      <c r="J37" s="3870"/>
      <c r="K37" s="599"/>
      <c r="L37" s="933" t="s">
        <v>201</v>
      </c>
      <c r="M37" s="934" t="s">
        <v>2947</v>
      </c>
      <c r="N37" s="934" t="s">
        <v>11032</v>
      </c>
    </row>
    <row r="38" spans="1:14" ht="15">
      <c r="A38" s="2399">
        <v>301</v>
      </c>
      <c r="B38" s="931" t="s">
        <v>3002</v>
      </c>
      <c r="C38" s="932" t="s">
        <v>511</v>
      </c>
      <c r="F38" s="316" t="str">
        <f t="shared" si="0"/>
        <v>301.26.09.</v>
      </c>
      <c r="G38" s="316" t="s">
        <v>3740</v>
      </c>
      <c r="H38" s="597"/>
      <c r="I38" s="598"/>
      <c r="J38" s="3870"/>
      <c r="K38" s="599"/>
      <c r="L38" s="933" t="s">
        <v>201</v>
      </c>
      <c r="M38" s="934" t="s">
        <v>2947</v>
      </c>
      <c r="N38" s="934" t="s">
        <v>11032</v>
      </c>
    </row>
    <row r="39" spans="1:14" ht="76.5">
      <c r="A39" s="2399">
        <v>301</v>
      </c>
      <c r="B39" s="931" t="s">
        <v>3002</v>
      </c>
      <c r="C39" s="932" t="s">
        <v>511</v>
      </c>
      <c r="D39" s="921" t="s">
        <v>194</v>
      </c>
      <c r="F39" s="316" t="str">
        <f t="shared" si="0"/>
        <v>301.26.09.01</v>
      </c>
      <c r="G39" s="336" t="s">
        <v>3789</v>
      </c>
      <c r="H39" s="613" t="s">
        <v>525</v>
      </c>
      <c r="I39" s="614">
        <v>0</v>
      </c>
      <c r="J39" s="3879">
        <v>0</v>
      </c>
      <c r="K39" s="12">
        <f t="shared" ref="K39:K43" si="2">PRODUCT(I39:J39)</f>
        <v>0</v>
      </c>
      <c r="L39" s="933" t="s">
        <v>201</v>
      </c>
      <c r="M39" s="934" t="s">
        <v>2947</v>
      </c>
      <c r="N39" s="934" t="s">
        <v>11032</v>
      </c>
    </row>
    <row r="40" spans="1:14" ht="25.5">
      <c r="A40" s="2399">
        <v>301</v>
      </c>
      <c r="B40" s="931" t="s">
        <v>3002</v>
      </c>
      <c r="C40" s="932" t="s">
        <v>511</v>
      </c>
      <c r="D40" s="921" t="s">
        <v>228</v>
      </c>
      <c r="F40" s="316" t="str">
        <f t="shared" si="0"/>
        <v>301.26.09.02</v>
      </c>
      <c r="G40" s="337" t="s">
        <v>3790</v>
      </c>
      <c r="H40" s="613" t="s">
        <v>525</v>
      </c>
      <c r="I40" s="614">
        <v>2</v>
      </c>
      <c r="J40" s="3879">
        <v>0</v>
      </c>
      <c r="K40" s="12">
        <f t="shared" si="2"/>
        <v>0</v>
      </c>
      <c r="L40" s="933" t="s">
        <v>201</v>
      </c>
      <c r="M40" s="934" t="s">
        <v>2947</v>
      </c>
      <c r="N40" s="934" t="s">
        <v>11032</v>
      </c>
    </row>
    <row r="41" spans="1:14" ht="25.5">
      <c r="A41" s="2399">
        <v>301</v>
      </c>
      <c r="B41" s="931" t="s">
        <v>3002</v>
      </c>
      <c r="C41" s="932" t="s">
        <v>511</v>
      </c>
      <c r="D41" s="921" t="s">
        <v>209</v>
      </c>
      <c r="F41" s="316" t="str">
        <f t="shared" si="0"/>
        <v>301.26.09.03</v>
      </c>
      <c r="G41" s="337" t="s">
        <v>3791</v>
      </c>
      <c r="H41" s="613" t="s">
        <v>525</v>
      </c>
      <c r="I41" s="614">
        <v>2</v>
      </c>
      <c r="J41" s="3879">
        <v>0</v>
      </c>
      <c r="K41" s="12">
        <f t="shared" si="2"/>
        <v>0</v>
      </c>
      <c r="L41" s="933" t="s">
        <v>201</v>
      </c>
      <c r="M41" s="934" t="s">
        <v>2947</v>
      </c>
      <c r="N41" s="934" t="s">
        <v>11032</v>
      </c>
    </row>
    <row r="42" spans="1:14" ht="25.5">
      <c r="A42" s="2399">
        <v>301</v>
      </c>
      <c r="B42" s="931" t="s">
        <v>3002</v>
      </c>
      <c r="C42" s="932" t="s">
        <v>511</v>
      </c>
      <c r="D42" s="921" t="s">
        <v>241</v>
      </c>
      <c r="F42" s="316" t="str">
        <f t="shared" si="0"/>
        <v>301.26.09.04</v>
      </c>
      <c r="G42" s="337" t="s">
        <v>3792</v>
      </c>
      <c r="H42" s="613" t="s">
        <v>525</v>
      </c>
      <c r="I42" s="614">
        <v>2</v>
      </c>
      <c r="J42" s="3879">
        <v>0</v>
      </c>
      <c r="K42" s="12">
        <f t="shared" si="2"/>
        <v>0</v>
      </c>
      <c r="L42" s="933" t="s">
        <v>201</v>
      </c>
      <c r="M42" s="934" t="s">
        <v>2947</v>
      </c>
      <c r="N42" s="934" t="s">
        <v>11032</v>
      </c>
    </row>
    <row r="43" spans="1:14" ht="25.5">
      <c r="A43" s="2399">
        <v>301</v>
      </c>
      <c r="B43" s="931" t="s">
        <v>3002</v>
      </c>
      <c r="C43" s="932" t="s">
        <v>511</v>
      </c>
      <c r="D43" s="921" t="s">
        <v>245</v>
      </c>
      <c r="F43" s="316" t="str">
        <f t="shared" si="0"/>
        <v>301.26.09.05</v>
      </c>
      <c r="G43" s="337" t="s">
        <v>3793</v>
      </c>
      <c r="H43" s="613" t="s">
        <v>525</v>
      </c>
      <c r="I43" s="614">
        <v>2</v>
      </c>
      <c r="J43" s="3879">
        <v>0</v>
      </c>
      <c r="K43" s="12">
        <f t="shared" si="2"/>
        <v>0</v>
      </c>
      <c r="L43" s="933" t="s">
        <v>201</v>
      </c>
      <c r="M43" s="934" t="s">
        <v>2947</v>
      </c>
      <c r="N43" s="934" t="s">
        <v>11032</v>
      </c>
    </row>
    <row r="44" spans="1:14">
      <c r="A44" s="2399">
        <v>301</v>
      </c>
      <c r="B44" s="931" t="s">
        <v>3002</v>
      </c>
      <c r="C44" s="932" t="s">
        <v>304</v>
      </c>
      <c r="F44" s="316" t="str">
        <f>A44&amp;"."&amp;B44&amp;"."&amp;C44</f>
        <v>301.26.10</v>
      </c>
      <c r="G44" s="286" t="s">
        <v>3797</v>
      </c>
      <c r="I44" s="581"/>
      <c r="J44" s="3864"/>
      <c r="L44" s="933" t="s">
        <v>201</v>
      </c>
      <c r="M44" s="934" t="s">
        <v>2947</v>
      </c>
      <c r="N44" s="934" t="s">
        <v>11032</v>
      </c>
    </row>
    <row r="45" spans="1:14" ht="76.5">
      <c r="A45" s="2399">
        <v>301</v>
      </c>
      <c r="B45" s="931" t="s">
        <v>3002</v>
      </c>
      <c r="C45" s="932" t="s">
        <v>304</v>
      </c>
      <c r="F45" s="316" t="str">
        <f>A45&amp;"."&amp;B45&amp;"."&amp;C45</f>
        <v>301.26.10</v>
      </c>
      <c r="G45" s="286" t="s">
        <v>3798</v>
      </c>
      <c r="I45" s="581"/>
      <c r="J45" s="3864"/>
      <c r="L45" s="933" t="s">
        <v>201</v>
      </c>
      <c r="M45" s="934" t="s">
        <v>2947</v>
      </c>
      <c r="N45" s="934" t="s">
        <v>11032</v>
      </c>
    </row>
    <row r="46" spans="1:14" ht="76.5">
      <c r="A46" s="2399">
        <v>301</v>
      </c>
      <c r="B46" s="931" t="s">
        <v>3002</v>
      </c>
      <c r="C46" s="932" t="s">
        <v>304</v>
      </c>
      <c r="F46" s="316" t="str">
        <f t="shared" ref="F46:F85" si="3">A46&amp;"."&amp;B46&amp;"."&amp;C46&amp;"."&amp;D46</f>
        <v>301.26.10.</v>
      </c>
      <c r="G46" s="286" t="s">
        <v>3799</v>
      </c>
      <c r="H46" s="582"/>
      <c r="I46" s="583"/>
      <c r="J46" s="3865"/>
      <c r="K46" s="584"/>
      <c r="L46" s="933" t="s">
        <v>201</v>
      </c>
      <c r="M46" s="934" t="s">
        <v>2947</v>
      </c>
      <c r="N46" s="934" t="s">
        <v>11032</v>
      </c>
    </row>
    <row r="47" spans="1:14" ht="409.5">
      <c r="A47" s="2399">
        <v>301</v>
      </c>
      <c r="B47" s="931" t="s">
        <v>3002</v>
      </c>
      <c r="C47" s="932" t="s">
        <v>304</v>
      </c>
      <c r="D47" s="921" t="s">
        <v>194</v>
      </c>
      <c r="F47" s="316" t="str">
        <f t="shared" si="3"/>
        <v>301.26.10.01</v>
      </c>
      <c r="G47" s="321" t="s">
        <v>3801</v>
      </c>
      <c r="H47" s="613" t="s">
        <v>525</v>
      </c>
      <c r="I47" s="614">
        <v>1</v>
      </c>
      <c r="J47" s="3879">
        <v>0</v>
      </c>
      <c r="K47" s="12">
        <f t="shared" ref="K47:K85" si="4">PRODUCT(I47:J47)</f>
        <v>0</v>
      </c>
      <c r="L47" s="933" t="s">
        <v>201</v>
      </c>
      <c r="M47" s="934" t="s">
        <v>2947</v>
      </c>
      <c r="N47" s="934" t="s">
        <v>11032</v>
      </c>
    </row>
    <row r="48" spans="1:14" ht="120">
      <c r="A48" s="2399">
        <v>301</v>
      </c>
      <c r="B48" s="931" t="s">
        <v>3002</v>
      </c>
      <c r="C48" s="932" t="s">
        <v>304</v>
      </c>
      <c r="D48" s="921" t="s">
        <v>228</v>
      </c>
      <c r="F48" s="316" t="str">
        <f t="shared" si="3"/>
        <v>301.26.10.02</v>
      </c>
      <c r="G48" s="321" t="s">
        <v>3802</v>
      </c>
      <c r="H48" s="613" t="s">
        <v>525</v>
      </c>
      <c r="I48" s="614">
        <v>1</v>
      </c>
      <c r="J48" s="3879">
        <v>0</v>
      </c>
      <c r="K48" s="12">
        <f t="shared" si="4"/>
        <v>0</v>
      </c>
      <c r="L48" s="933" t="s">
        <v>201</v>
      </c>
      <c r="M48" s="934" t="s">
        <v>2947</v>
      </c>
      <c r="N48" s="934" t="s">
        <v>11032</v>
      </c>
    </row>
    <row r="49" spans="1:14" ht="84">
      <c r="A49" s="2399">
        <v>301</v>
      </c>
      <c r="B49" s="931" t="s">
        <v>3002</v>
      </c>
      <c r="C49" s="932" t="s">
        <v>304</v>
      </c>
      <c r="D49" s="921" t="s">
        <v>209</v>
      </c>
      <c r="F49" s="316" t="str">
        <f t="shared" si="3"/>
        <v>301.26.10.03</v>
      </c>
      <c r="G49" s="321" t="s">
        <v>3803</v>
      </c>
      <c r="H49" s="613" t="s">
        <v>525</v>
      </c>
      <c r="I49" s="614">
        <v>1</v>
      </c>
      <c r="J49" s="3879">
        <v>0</v>
      </c>
      <c r="K49" s="12">
        <f t="shared" si="4"/>
        <v>0</v>
      </c>
      <c r="L49" s="933" t="s">
        <v>201</v>
      </c>
      <c r="M49" s="934" t="s">
        <v>2947</v>
      </c>
      <c r="N49" s="934" t="s">
        <v>11032</v>
      </c>
    </row>
    <row r="50" spans="1:14" ht="60">
      <c r="A50" s="2399">
        <v>301</v>
      </c>
      <c r="B50" s="931" t="s">
        <v>3002</v>
      </c>
      <c r="C50" s="932" t="s">
        <v>304</v>
      </c>
      <c r="D50" s="921" t="s">
        <v>241</v>
      </c>
      <c r="F50" s="316" t="str">
        <f t="shared" si="3"/>
        <v>301.26.10.04</v>
      </c>
      <c r="G50" s="321" t="s">
        <v>3804</v>
      </c>
      <c r="H50" s="613" t="s">
        <v>525</v>
      </c>
      <c r="I50" s="614">
        <v>1</v>
      </c>
      <c r="J50" s="3879">
        <v>0</v>
      </c>
      <c r="K50" s="12">
        <f t="shared" si="4"/>
        <v>0</v>
      </c>
      <c r="L50" s="933" t="s">
        <v>201</v>
      </c>
      <c r="M50" s="934" t="s">
        <v>2947</v>
      </c>
      <c r="N50" s="934" t="s">
        <v>11032</v>
      </c>
    </row>
    <row r="51" spans="1:14" ht="216">
      <c r="A51" s="2399">
        <v>301</v>
      </c>
      <c r="B51" s="931" t="s">
        <v>3002</v>
      </c>
      <c r="C51" s="932" t="s">
        <v>304</v>
      </c>
      <c r="D51" s="921" t="s">
        <v>245</v>
      </c>
      <c r="F51" s="316" t="str">
        <f t="shared" si="3"/>
        <v>301.26.10.05</v>
      </c>
      <c r="G51" s="339" t="s">
        <v>3805</v>
      </c>
      <c r="H51" s="613" t="s">
        <v>525</v>
      </c>
      <c r="I51" s="614">
        <v>17</v>
      </c>
      <c r="J51" s="3879">
        <v>0</v>
      </c>
      <c r="K51" s="12">
        <f t="shared" si="4"/>
        <v>0</v>
      </c>
      <c r="L51" s="933" t="s">
        <v>201</v>
      </c>
      <c r="M51" s="934" t="s">
        <v>2947</v>
      </c>
      <c r="N51" s="934" t="s">
        <v>11032</v>
      </c>
    </row>
    <row r="52" spans="1:14" ht="409.5">
      <c r="A52" s="2399">
        <v>301</v>
      </c>
      <c r="B52" s="931" t="s">
        <v>3002</v>
      </c>
      <c r="C52" s="932" t="s">
        <v>304</v>
      </c>
      <c r="D52" s="921" t="s">
        <v>252</v>
      </c>
      <c r="F52" s="316" t="str">
        <f t="shared" si="3"/>
        <v>301.26.10.06</v>
      </c>
      <c r="G52" s="339" t="s">
        <v>3806</v>
      </c>
      <c r="H52" s="613" t="s">
        <v>525</v>
      </c>
      <c r="I52" s="614">
        <v>1</v>
      </c>
      <c r="J52" s="3879">
        <v>0</v>
      </c>
      <c r="K52" s="12">
        <f t="shared" si="4"/>
        <v>0</v>
      </c>
      <c r="L52" s="933" t="s">
        <v>201</v>
      </c>
      <c r="M52" s="934" t="s">
        <v>2947</v>
      </c>
      <c r="N52" s="934" t="s">
        <v>11032</v>
      </c>
    </row>
    <row r="53" spans="1:14" ht="120">
      <c r="A53" s="2399">
        <v>301</v>
      </c>
      <c r="B53" s="931" t="s">
        <v>3002</v>
      </c>
      <c r="C53" s="932" t="s">
        <v>304</v>
      </c>
      <c r="D53" s="921" t="s">
        <v>256</v>
      </c>
      <c r="F53" s="316" t="str">
        <f t="shared" si="3"/>
        <v>301.26.10.07</v>
      </c>
      <c r="G53" s="339" t="s">
        <v>3807</v>
      </c>
      <c r="H53" s="613" t="s">
        <v>525</v>
      </c>
      <c r="I53" s="614">
        <v>106</v>
      </c>
      <c r="J53" s="3879">
        <v>0</v>
      </c>
      <c r="K53" s="12">
        <f t="shared" si="4"/>
        <v>0</v>
      </c>
      <c r="L53" s="933" t="s">
        <v>201</v>
      </c>
      <c r="M53" s="934" t="s">
        <v>2947</v>
      </c>
      <c r="N53" s="934" t="s">
        <v>11032</v>
      </c>
    </row>
    <row r="54" spans="1:14" ht="409.5">
      <c r="A54" s="2399">
        <v>301</v>
      </c>
      <c r="B54" s="931" t="s">
        <v>3002</v>
      </c>
      <c r="C54" s="932" t="s">
        <v>304</v>
      </c>
      <c r="D54" s="921" t="s">
        <v>265</v>
      </c>
      <c r="F54" s="316" t="str">
        <f t="shared" si="3"/>
        <v>301.26.10.08</v>
      </c>
      <c r="G54" s="340" t="s">
        <v>3808</v>
      </c>
      <c r="H54" s="613" t="s">
        <v>525</v>
      </c>
      <c r="I54" s="614">
        <v>17</v>
      </c>
      <c r="J54" s="3879">
        <v>0</v>
      </c>
      <c r="K54" s="12">
        <f t="shared" si="4"/>
        <v>0</v>
      </c>
      <c r="L54" s="933" t="s">
        <v>201</v>
      </c>
      <c r="M54" s="934" t="s">
        <v>2947</v>
      </c>
      <c r="N54" s="934" t="s">
        <v>11032</v>
      </c>
    </row>
    <row r="55" spans="1:14" ht="226.15" customHeight="1">
      <c r="A55" s="2399">
        <v>301</v>
      </c>
      <c r="B55" s="931" t="s">
        <v>3002</v>
      </c>
      <c r="C55" s="932" t="s">
        <v>304</v>
      </c>
      <c r="D55" s="921" t="s">
        <v>511</v>
      </c>
      <c r="F55" s="316" t="str">
        <f t="shared" si="3"/>
        <v>301.26.10.09</v>
      </c>
      <c r="G55" s="321" t="s">
        <v>3809</v>
      </c>
      <c r="H55" s="613" t="s">
        <v>525</v>
      </c>
      <c r="I55" s="614">
        <v>26</v>
      </c>
      <c r="J55" s="3879">
        <v>0</v>
      </c>
      <c r="K55" s="12">
        <f t="shared" si="4"/>
        <v>0</v>
      </c>
      <c r="L55" s="933" t="s">
        <v>201</v>
      </c>
      <c r="M55" s="934" t="s">
        <v>2947</v>
      </c>
      <c r="N55" s="934" t="s">
        <v>11032</v>
      </c>
    </row>
    <row r="56" spans="1:14" ht="192">
      <c r="A56" s="2399">
        <v>301</v>
      </c>
      <c r="B56" s="931" t="s">
        <v>3002</v>
      </c>
      <c r="C56" s="932" t="s">
        <v>304</v>
      </c>
      <c r="D56" s="921" t="s">
        <v>304</v>
      </c>
      <c r="F56" s="316" t="str">
        <f t="shared" si="3"/>
        <v>301.26.10.10</v>
      </c>
      <c r="G56" s="339" t="s">
        <v>11067</v>
      </c>
      <c r="H56" s="613" t="s">
        <v>525</v>
      </c>
      <c r="I56" s="614">
        <v>11</v>
      </c>
      <c r="J56" s="3879">
        <v>0</v>
      </c>
      <c r="K56" s="12">
        <f t="shared" si="4"/>
        <v>0</v>
      </c>
      <c r="L56" s="933" t="s">
        <v>201</v>
      </c>
      <c r="M56" s="934" t="s">
        <v>2947</v>
      </c>
      <c r="N56" s="934" t="s">
        <v>11032</v>
      </c>
    </row>
    <row r="57" spans="1:14" ht="252">
      <c r="A57" s="2399">
        <v>301</v>
      </c>
      <c r="B57" s="931" t="s">
        <v>3002</v>
      </c>
      <c r="C57" s="932" t="s">
        <v>304</v>
      </c>
      <c r="D57" s="921" t="s">
        <v>310</v>
      </c>
      <c r="F57" s="316" t="str">
        <f t="shared" si="3"/>
        <v>301.26.10.11</v>
      </c>
      <c r="G57" s="321" t="s">
        <v>3811</v>
      </c>
      <c r="H57" s="613" t="s">
        <v>525</v>
      </c>
      <c r="I57" s="614">
        <v>10</v>
      </c>
      <c r="J57" s="3879">
        <v>0</v>
      </c>
      <c r="K57" s="12">
        <f t="shared" si="4"/>
        <v>0</v>
      </c>
      <c r="L57" s="933" t="s">
        <v>201</v>
      </c>
      <c r="M57" s="934" t="s">
        <v>2947</v>
      </c>
      <c r="N57" s="934" t="s">
        <v>11032</v>
      </c>
    </row>
    <row r="58" spans="1:14" ht="216">
      <c r="A58" s="2399">
        <v>301</v>
      </c>
      <c r="B58" s="931" t="s">
        <v>3002</v>
      </c>
      <c r="C58" s="932" t="s">
        <v>304</v>
      </c>
      <c r="D58" s="921" t="s">
        <v>354</v>
      </c>
      <c r="F58" s="316" t="str">
        <f t="shared" si="3"/>
        <v>301.26.10.12</v>
      </c>
      <c r="G58" s="321" t="s">
        <v>3812</v>
      </c>
      <c r="H58" s="613" t="s">
        <v>525</v>
      </c>
      <c r="I58" s="614">
        <v>1</v>
      </c>
      <c r="J58" s="3879">
        <v>0</v>
      </c>
      <c r="K58" s="12">
        <f t="shared" si="4"/>
        <v>0</v>
      </c>
      <c r="L58" s="933" t="s">
        <v>201</v>
      </c>
      <c r="M58" s="934" t="s">
        <v>2947</v>
      </c>
      <c r="N58" s="934" t="s">
        <v>11032</v>
      </c>
    </row>
    <row r="59" spans="1:14" ht="216">
      <c r="A59" s="2399">
        <v>301</v>
      </c>
      <c r="B59" s="931" t="s">
        <v>3002</v>
      </c>
      <c r="C59" s="932" t="s">
        <v>304</v>
      </c>
      <c r="D59" s="921" t="s">
        <v>2769</v>
      </c>
      <c r="F59" s="316" t="str">
        <f t="shared" si="3"/>
        <v>301.26.10.13</v>
      </c>
      <c r="G59" s="321" t="s">
        <v>3813</v>
      </c>
      <c r="H59" s="613" t="s">
        <v>525</v>
      </c>
      <c r="I59" s="614">
        <v>12</v>
      </c>
      <c r="J59" s="3879">
        <v>0</v>
      </c>
      <c r="K59" s="12">
        <f t="shared" si="4"/>
        <v>0</v>
      </c>
      <c r="L59" s="933" t="s">
        <v>201</v>
      </c>
      <c r="M59" s="934" t="s">
        <v>2947</v>
      </c>
      <c r="N59" s="934" t="s">
        <v>11032</v>
      </c>
    </row>
    <row r="60" spans="1:14" ht="324">
      <c r="A60" s="2399">
        <v>301</v>
      </c>
      <c r="B60" s="931" t="s">
        <v>3002</v>
      </c>
      <c r="C60" s="932" t="s">
        <v>304</v>
      </c>
      <c r="D60" s="921" t="s">
        <v>2771</v>
      </c>
      <c r="F60" s="316" t="str">
        <f t="shared" si="3"/>
        <v>301.26.10.14</v>
      </c>
      <c r="G60" s="321" t="s">
        <v>3814</v>
      </c>
      <c r="H60" s="613" t="s">
        <v>525</v>
      </c>
      <c r="I60" s="614">
        <v>26</v>
      </c>
      <c r="J60" s="3879">
        <v>0</v>
      </c>
      <c r="K60" s="12">
        <f t="shared" si="4"/>
        <v>0</v>
      </c>
      <c r="L60" s="933" t="s">
        <v>201</v>
      </c>
      <c r="M60" s="934" t="s">
        <v>2947</v>
      </c>
      <c r="N60" s="934" t="s">
        <v>11032</v>
      </c>
    </row>
    <row r="61" spans="1:14" ht="108">
      <c r="A61" s="2399">
        <v>301</v>
      </c>
      <c r="B61" s="931" t="s">
        <v>3002</v>
      </c>
      <c r="C61" s="932" t="s">
        <v>304</v>
      </c>
      <c r="D61" s="921" t="s">
        <v>2974</v>
      </c>
      <c r="F61" s="316" t="str">
        <f t="shared" si="3"/>
        <v>301.26.10.15</v>
      </c>
      <c r="G61" s="321" t="s">
        <v>3815</v>
      </c>
      <c r="H61" s="613" t="s">
        <v>525</v>
      </c>
      <c r="I61" s="614">
        <v>26</v>
      </c>
      <c r="J61" s="3879">
        <v>0</v>
      </c>
      <c r="K61" s="12">
        <f t="shared" si="4"/>
        <v>0</v>
      </c>
      <c r="L61" s="933" t="s">
        <v>201</v>
      </c>
      <c r="M61" s="934" t="s">
        <v>2947</v>
      </c>
      <c r="N61" s="934" t="s">
        <v>11032</v>
      </c>
    </row>
    <row r="62" spans="1:14" ht="84">
      <c r="A62" s="2399">
        <v>301</v>
      </c>
      <c r="B62" s="931" t="s">
        <v>3002</v>
      </c>
      <c r="C62" s="932" t="s">
        <v>304</v>
      </c>
      <c r="D62" s="921" t="s">
        <v>2977</v>
      </c>
      <c r="F62" s="316" t="str">
        <f t="shared" si="3"/>
        <v>301.26.10.16</v>
      </c>
      <c r="G62" s="321" t="s">
        <v>3816</v>
      </c>
      <c r="H62" s="613" t="s">
        <v>525</v>
      </c>
      <c r="I62" s="614">
        <v>20</v>
      </c>
      <c r="J62" s="3879">
        <v>0</v>
      </c>
      <c r="K62" s="12">
        <f t="shared" si="4"/>
        <v>0</v>
      </c>
      <c r="L62" s="933" t="s">
        <v>201</v>
      </c>
      <c r="M62" s="934" t="s">
        <v>2947</v>
      </c>
      <c r="N62" s="934" t="s">
        <v>11032</v>
      </c>
    </row>
    <row r="63" spans="1:14" ht="312">
      <c r="A63" s="2399">
        <v>301</v>
      </c>
      <c r="B63" s="931" t="s">
        <v>3002</v>
      </c>
      <c r="C63" s="932" t="s">
        <v>304</v>
      </c>
      <c r="D63" s="921" t="s">
        <v>2980</v>
      </c>
      <c r="F63" s="316" t="str">
        <f t="shared" si="3"/>
        <v>301.26.10.17</v>
      </c>
      <c r="G63" s="321" t="s">
        <v>3817</v>
      </c>
      <c r="H63" s="613" t="s">
        <v>525</v>
      </c>
      <c r="I63" s="614">
        <v>1</v>
      </c>
      <c r="J63" s="3879">
        <v>0</v>
      </c>
      <c r="K63" s="12">
        <f t="shared" si="4"/>
        <v>0</v>
      </c>
      <c r="L63" s="933" t="s">
        <v>201</v>
      </c>
      <c r="M63" s="934" t="s">
        <v>2947</v>
      </c>
      <c r="N63" s="934" t="s">
        <v>11032</v>
      </c>
    </row>
    <row r="64" spans="1:14" ht="120">
      <c r="A64" s="2399">
        <v>301</v>
      </c>
      <c r="B64" s="931" t="s">
        <v>3002</v>
      </c>
      <c r="C64" s="932" t="s">
        <v>304</v>
      </c>
      <c r="D64" s="921" t="s">
        <v>2983</v>
      </c>
      <c r="F64" s="316" t="str">
        <f t="shared" si="3"/>
        <v>301.26.10.18</v>
      </c>
      <c r="G64" s="339" t="s">
        <v>3818</v>
      </c>
      <c r="H64" s="613" t="s">
        <v>525</v>
      </c>
      <c r="I64" s="614">
        <v>2</v>
      </c>
      <c r="J64" s="3879">
        <v>0</v>
      </c>
      <c r="K64" s="12">
        <f t="shared" si="4"/>
        <v>0</v>
      </c>
      <c r="L64" s="933" t="s">
        <v>201</v>
      </c>
      <c r="M64" s="934" t="s">
        <v>2947</v>
      </c>
      <c r="N64" s="934" t="s">
        <v>11032</v>
      </c>
    </row>
    <row r="65" spans="1:14" ht="60">
      <c r="A65" s="2399">
        <v>301</v>
      </c>
      <c r="B65" s="931" t="s">
        <v>3002</v>
      </c>
      <c r="C65" s="932" t="s">
        <v>304</v>
      </c>
      <c r="D65" s="921" t="s">
        <v>2985</v>
      </c>
      <c r="F65" s="316" t="str">
        <f t="shared" si="3"/>
        <v>301.26.10.19</v>
      </c>
      <c r="G65" s="321" t="s">
        <v>3819</v>
      </c>
      <c r="H65" s="613" t="s">
        <v>525</v>
      </c>
      <c r="I65" s="614">
        <v>1</v>
      </c>
      <c r="J65" s="3879">
        <v>0</v>
      </c>
      <c r="K65" s="12">
        <f t="shared" si="4"/>
        <v>0</v>
      </c>
      <c r="L65" s="933" t="s">
        <v>201</v>
      </c>
      <c r="M65" s="934" t="s">
        <v>2947</v>
      </c>
      <c r="N65" s="934" t="s">
        <v>11032</v>
      </c>
    </row>
    <row r="66" spans="1:14" ht="24">
      <c r="A66" s="2399">
        <v>301</v>
      </c>
      <c r="B66" s="931" t="s">
        <v>3002</v>
      </c>
      <c r="C66" s="932" t="s">
        <v>304</v>
      </c>
      <c r="D66" s="921" t="s">
        <v>2987</v>
      </c>
      <c r="F66" s="316" t="str">
        <f t="shared" si="3"/>
        <v>301.26.10.20</v>
      </c>
      <c r="G66" s="321" t="s">
        <v>3820</v>
      </c>
      <c r="H66" s="613" t="s">
        <v>525</v>
      </c>
      <c r="I66" s="614">
        <v>10</v>
      </c>
      <c r="J66" s="3879">
        <v>0</v>
      </c>
      <c r="K66" s="12">
        <f t="shared" si="4"/>
        <v>0</v>
      </c>
      <c r="L66" s="933" t="s">
        <v>201</v>
      </c>
      <c r="M66" s="934" t="s">
        <v>2947</v>
      </c>
      <c r="N66" s="934" t="s">
        <v>11032</v>
      </c>
    </row>
    <row r="67" spans="1:14" ht="24">
      <c r="A67" s="2399">
        <v>301</v>
      </c>
      <c r="B67" s="931" t="s">
        <v>3002</v>
      </c>
      <c r="C67" s="932" t="s">
        <v>304</v>
      </c>
      <c r="D67" s="921" t="s">
        <v>385</v>
      </c>
      <c r="F67" s="316" t="str">
        <f t="shared" si="3"/>
        <v>301.26.10.21</v>
      </c>
      <c r="G67" s="321" t="s">
        <v>3821</v>
      </c>
      <c r="H67" s="613" t="s">
        <v>525</v>
      </c>
      <c r="I67" s="614">
        <v>10</v>
      </c>
      <c r="J67" s="3879">
        <v>0</v>
      </c>
      <c r="K67" s="12">
        <f t="shared" si="4"/>
        <v>0</v>
      </c>
      <c r="L67" s="933" t="s">
        <v>201</v>
      </c>
      <c r="M67" s="934" t="s">
        <v>2947</v>
      </c>
      <c r="N67" s="934" t="s">
        <v>11032</v>
      </c>
    </row>
    <row r="68" spans="1:14" ht="108">
      <c r="A68" s="2399">
        <v>301</v>
      </c>
      <c r="B68" s="931" t="s">
        <v>3002</v>
      </c>
      <c r="C68" s="932" t="s">
        <v>304</v>
      </c>
      <c r="D68" s="921" t="s">
        <v>2991</v>
      </c>
      <c r="F68" s="316" t="str">
        <f t="shared" si="3"/>
        <v>301.26.10.22</v>
      </c>
      <c r="G68" s="321" t="s">
        <v>3822</v>
      </c>
      <c r="H68" s="613" t="s">
        <v>525</v>
      </c>
      <c r="I68" s="614">
        <v>2</v>
      </c>
      <c r="J68" s="3879">
        <v>0</v>
      </c>
      <c r="K68" s="12">
        <f t="shared" si="4"/>
        <v>0</v>
      </c>
      <c r="L68" s="933" t="s">
        <v>201</v>
      </c>
      <c r="M68" s="934" t="s">
        <v>2947</v>
      </c>
      <c r="N68" s="934" t="s">
        <v>11032</v>
      </c>
    </row>
    <row r="69" spans="1:14" ht="24">
      <c r="A69" s="2399">
        <v>301</v>
      </c>
      <c r="B69" s="931" t="s">
        <v>3002</v>
      </c>
      <c r="C69" s="932" t="s">
        <v>304</v>
      </c>
      <c r="D69" s="921" t="s">
        <v>416</v>
      </c>
      <c r="F69" s="316" t="str">
        <f t="shared" si="3"/>
        <v>301.26.10.23</v>
      </c>
      <c r="G69" s="321" t="s">
        <v>3823</v>
      </c>
      <c r="H69" s="613" t="s">
        <v>525</v>
      </c>
      <c r="I69" s="614">
        <v>2</v>
      </c>
      <c r="J69" s="3879">
        <v>0</v>
      </c>
      <c r="K69" s="12">
        <f t="shared" si="4"/>
        <v>0</v>
      </c>
      <c r="L69" s="933" t="s">
        <v>201</v>
      </c>
      <c r="M69" s="934" t="s">
        <v>2947</v>
      </c>
      <c r="N69" s="934" t="s">
        <v>11032</v>
      </c>
    </row>
    <row r="70" spans="1:14" ht="24">
      <c r="A70" s="2399">
        <v>301</v>
      </c>
      <c r="B70" s="931" t="s">
        <v>3002</v>
      </c>
      <c r="C70" s="932" t="s">
        <v>304</v>
      </c>
      <c r="D70" s="921" t="s">
        <v>429</v>
      </c>
      <c r="F70" s="316" t="str">
        <f t="shared" si="3"/>
        <v>301.26.10.24</v>
      </c>
      <c r="G70" s="321" t="s">
        <v>3824</v>
      </c>
      <c r="H70" s="613" t="s">
        <v>525</v>
      </c>
      <c r="I70" s="614">
        <v>10</v>
      </c>
      <c r="J70" s="3879">
        <v>0</v>
      </c>
      <c r="K70" s="12">
        <f t="shared" si="4"/>
        <v>0</v>
      </c>
      <c r="L70" s="933" t="s">
        <v>201</v>
      </c>
      <c r="M70" s="934" t="s">
        <v>2947</v>
      </c>
      <c r="N70" s="934" t="s">
        <v>11032</v>
      </c>
    </row>
    <row r="71" spans="1:14" ht="14.25">
      <c r="A71" s="2399">
        <v>301</v>
      </c>
      <c r="B71" s="931" t="s">
        <v>3002</v>
      </c>
      <c r="C71" s="932" t="s">
        <v>304</v>
      </c>
      <c r="D71" s="921" t="s">
        <v>3000</v>
      </c>
      <c r="F71" s="316" t="str">
        <f t="shared" si="3"/>
        <v>301.26.10.25</v>
      </c>
      <c r="G71" s="321" t="s">
        <v>3825</v>
      </c>
      <c r="H71" s="613" t="s">
        <v>525</v>
      </c>
      <c r="I71" s="614">
        <v>2</v>
      </c>
      <c r="J71" s="3879">
        <v>0</v>
      </c>
      <c r="K71" s="12">
        <f t="shared" si="4"/>
        <v>0</v>
      </c>
      <c r="L71" s="933" t="s">
        <v>201</v>
      </c>
      <c r="M71" s="934" t="s">
        <v>2947</v>
      </c>
      <c r="N71" s="934" t="s">
        <v>11032</v>
      </c>
    </row>
    <row r="72" spans="1:14" ht="14.25">
      <c r="A72" s="2399">
        <v>301</v>
      </c>
      <c r="B72" s="931" t="s">
        <v>3002</v>
      </c>
      <c r="C72" s="932" t="s">
        <v>304</v>
      </c>
      <c r="D72" s="921" t="s">
        <v>3002</v>
      </c>
      <c r="F72" s="316" t="str">
        <f t="shared" si="3"/>
        <v>301.26.10.26</v>
      </c>
      <c r="G72" s="321" t="s">
        <v>3826</v>
      </c>
      <c r="H72" s="613" t="s">
        <v>525</v>
      </c>
      <c r="I72" s="614">
        <v>12</v>
      </c>
      <c r="J72" s="3879">
        <v>0</v>
      </c>
      <c r="K72" s="12">
        <f t="shared" si="4"/>
        <v>0</v>
      </c>
      <c r="L72" s="933" t="s">
        <v>201</v>
      </c>
      <c r="M72" s="934" t="s">
        <v>2947</v>
      </c>
      <c r="N72" s="934" t="s">
        <v>11032</v>
      </c>
    </row>
    <row r="73" spans="1:14" ht="312">
      <c r="A73" s="2399">
        <v>301</v>
      </c>
      <c r="B73" s="931" t="s">
        <v>3002</v>
      </c>
      <c r="C73" s="932" t="s">
        <v>304</v>
      </c>
      <c r="D73" s="921" t="s">
        <v>3687</v>
      </c>
      <c r="F73" s="316" t="str">
        <f t="shared" si="3"/>
        <v>301.26.10.27</v>
      </c>
      <c r="G73" s="321" t="s">
        <v>3827</v>
      </c>
      <c r="H73" s="613" t="s">
        <v>525</v>
      </c>
      <c r="I73" s="614">
        <v>1</v>
      </c>
      <c r="J73" s="3879">
        <v>0</v>
      </c>
      <c r="K73" s="12">
        <f t="shared" si="4"/>
        <v>0</v>
      </c>
      <c r="L73" s="933" t="s">
        <v>201</v>
      </c>
      <c r="M73" s="934" t="s">
        <v>2947</v>
      </c>
      <c r="N73" s="934" t="s">
        <v>11032</v>
      </c>
    </row>
    <row r="74" spans="1:14" ht="409.5">
      <c r="A74" s="2399">
        <v>301</v>
      </c>
      <c r="B74" s="931" t="s">
        <v>3002</v>
      </c>
      <c r="C74" s="932" t="s">
        <v>304</v>
      </c>
      <c r="D74" s="921" t="s">
        <v>3689</v>
      </c>
      <c r="F74" s="316" t="str">
        <f t="shared" si="3"/>
        <v>301.26.10.28</v>
      </c>
      <c r="G74" s="321" t="s">
        <v>3828</v>
      </c>
      <c r="H74" s="613" t="s">
        <v>525</v>
      </c>
      <c r="I74" s="614">
        <v>5</v>
      </c>
      <c r="J74" s="3879">
        <v>0</v>
      </c>
      <c r="K74" s="12">
        <f t="shared" si="4"/>
        <v>0</v>
      </c>
      <c r="L74" s="933" t="s">
        <v>201</v>
      </c>
      <c r="M74" s="934" t="s">
        <v>2947</v>
      </c>
      <c r="N74" s="934" t="s">
        <v>11032</v>
      </c>
    </row>
    <row r="75" spans="1:14" ht="84">
      <c r="A75" s="2399">
        <v>301</v>
      </c>
      <c r="B75" s="931" t="s">
        <v>3002</v>
      </c>
      <c r="C75" s="932" t="s">
        <v>304</v>
      </c>
      <c r="D75" s="921" t="s">
        <v>3691</v>
      </c>
      <c r="F75" s="316" t="str">
        <f t="shared" si="3"/>
        <v>301.26.10.29</v>
      </c>
      <c r="G75" s="339" t="s">
        <v>3829</v>
      </c>
      <c r="H75" s="613" t="s">
        <v>525</v>
      </c>
      <c r="I75" s="614">
        <v>2</v>
      </c>
      <c r="J75" s="3879">
        <v>0</v>
      </c>
      <c r="K75" s="12">
        <f t="shared" si="4"/>
        <v>0</v>
      </c>
      <c r="L75" s="933" t="s">
        <v>201</v>
      </c>
      <c r="M75" s="934" t="s">
        <v>2947</v>
      </c>
      <c r="N75" s="934" t="s">
        <v>11032</v>
      </c>
    </row>
    <row r="76" spans="1:14" ht="409.5">
      <c r="A76" s="2399">
        <v>301</v>
      </c>
      <c r="B76" s="931" t="s">
        <v>3002</v>
      </c>
      <c r="C76" s="932" t="s">
        <v>304</v>
      </c>
      <c r="D76" s="921" t="s">
        <v>2564</v>
      </c>
      <c r="F76" s="316" t="str">
        <f t="shared" si="3"/>
        <v>301.26.10.30</v>
      </c>
      <c r="G76" s="339" t="s">
        <v>3830</v>
      </c>
      <c r="H76" s="613" t="s">
        <v>525</v>
      </c>
      <c r="I76" s="614">
        <v>2</v>
      </c>
      <c r="J76" s="3879">
        <v>0</v>
      </c>
      <c r="K76" s="12">
        <f t="shared" si="4"/>
        <v>0</v>
      </c>
      <c r="L76" s="933" t="s">
        <v>201</v>
      </c>
      <c r="M76" s="934" t="s">
        <v>2947</v>
      </c>
      <c r="N76" s="934" t="s">
        <v>11032</v>
      </c>
    </row>
    <row r="77" spans="1:14" ht="36">
      <c r="A77" s="2399">
        <v>301</v>
      </c>
      <c r="B77" s="931" t="s">
        <v>3002</v>
      </c>
      <c r="C77" s="932" t="s">
        <v>304</v>
      </c>
      <c r="D77" s="921" t="s">
        <v>454</v>
      </c>
      <c r="F77" s="316" t="str">
        <f t="shared" si="3"/>
        <v>301.26.10.31</v>
      </c>
      <c r="G77" s="321" t="s">
        <v>3831</v>
      </c>
      <c r="H77" s="613" t="s">
        <v>525</v>
      </c>
      <c r="I77" s="614">
        <v>1</v>
      </c>
      <c r="J77" s="3879">
        <v>0</v>
      </c>
      <c r="K77" s="12">
        <f t="shared" si="4"/>
        <v>0</v>
      </c>
      <c r="L77" s="933" t="s">
        <v>201</v>
      </c>
      <c r="M77" s="934" t="s">
        <v>2947</v>
      </c>
      <c r="N77" s="934" t="s">
        <v>11032</v>
      </c>
    </row>
    <row r="78" spans="1:14">
      <c r="A78" s="2399">
        <v>301</v>
      </c>
      <c r="B78" s="931" t="s">
        <v>3002</v>
      </c>
      <c r="C78" s="932" t="s">
        <v>304</v>
      </c>
      <c r="D78" s="921" t="s">
        <v>2372</v>
      </c>
      <c r="F78" s="316" t="str">
        <f t="shared" si="3"/>
        <v>301.26.10.32</v>
      </c>
      <c r="G78" s="321" t="s">
        <v>3832</v>
      </c>
      <c r="H78" s="613" t="s">
        <v>200</v>
      </c>
      <c r="I78" s="614">
        <v>1</v>
      </c>
      <c r="J78" s="3864">
        <v>0</v>
      </c>
      <c r="K78" s="368">
        <f t="shared" si="4"/>
        <v>0</v>
      </c>
      <c r="L78" s="933" t="s">
        <v>201</v>
      </c>
      <c r="M78" s="934" t="s">
        <v>2947</v>
      </c>
      <c r="N78" s="934" t="s">
        <v>11032</v>
      </c>
    </row>
    <row r="79" spans="1:14">
      <c r="A79" s="2399">
        <v>301</v>
      </c>
      <c r="B79" s="931" t="s">
        <v>3002</v>
      </c>
      <c r="C79" s="932" t="s">
        <v>304</v>
      </c>
      <c r="D79" s="921" t="s">
        <v>3833</v>
      </c>
      <c r="F79" s="316" t="str">
        <f t="shared" si="3"/>
        <v>301.26.10.33</v>
      </c>
      <c r="G79" s="321" t="s">
        <v>3834</v>
      </c>
      <c r="H79" s="613" t="s">
        <v>200</v>
      </c>
      <c r="I79" s="614">
        <v>1</v>
      </c>
      <c r="J79" s="3864">
        <v>0</v>
      </c>
      <c r="K79" s="368">
        <f t="shared" si="4"/>
        <v>0</v>
      </c>
      <c r="L79" s="933" t="s">
        <v>201</v>
      </c>
      <c r="M79" s="934" t="s">
        <v>2947</v>
      </c>
      <c r="N79" s="934" t="s">
        <v>11032</v>
      </c>
    </row>
    <row r="80" spans="1:14">
      <c r="A80" s="2399">
        <v>301</v>
      </c>
      <c r="B80" s="931" t="s">
        <v>3002</v>
      </c>
      <c r="C80" s="932" t="s">
        <v>304</v>
      </c>
      <c r="D80" s="921" t="s">
        <v>3835</v>
      </c>
      <c r="F80" s="316" t="str">
        <f t="shared" si="3"/>
        <v>301.26.10.34</v>
      </c>
      <c r="G80" s="321" t="s">
        <v>3836</v>
      </c>
      <c r="H80" s="613" t="s">
        <v>200</v>
      </c>
      <c r="I80" s="614">
        <v>1</v>
      </c>
      <c r="J80" s="3864">
        <v>0</v>
      </c>
      <c r="K80" s="368">
        <f t="shared" si="4"/>
        <v>0</v>
      </c>
      <c r="L80" s="933" t="s">
        <v>201</v>
      </c>
      <c r="M80" s="934" t="s">
        <v>2947</v>
      </c>
      <c r="N80" s="934" t="s">
        <v>11032</v>
      </c>
    </row>
    <row r="81" spans="1:14">
      <c r="A81" s="2399">
        <v>301</v>
      </c>
      <c r="B81" s="931" t="s">
        <v>3002</v>
      </c>
      <c r="C81" s="932" t="s">
        <v>304</v>
      </c>
      <c r="D81" s="921" t="s">
        <v>3837</v>
      </c>
      <c r="F81" s="316" t="str">
        <f t="shared" si="3"/>
        <v>301.26.10.35</v>
      </c>
      <c r="G81" s="321" t="s">
        <v>3838</v>
      </c>
      <c r="H81" s="613" t="s">
        <v>200</v>
      </c>
      <c r="I81" s="614">
        <v>1</v>
      </c>
      <c r="J81" s="3864">
        <v>0</v>
      </c>
      <c r="K81" s="368">
        <f t="shared" si="4"/>
        <v>0</v>
      </c>
      <c r="L81" s="933" t="s">
        <v>201</v>
      </c>
      <c r="M81" s="934" t="s">
        <v>2947</v>
      </c>
      <c r="N81" s="934" t="s">
        <v>11032</v>
      </c>
    </row>
    <row r="82" spans="1:14" ht="24">
      <c r="A82" s="2399">
        <v>301</v>
      </c>
      <c r="B82" s="931" t="s">
        <v>3002</v>
      </c>
      <c r="C82" s="932" t="s">
        <v>304</v>
      </c>
      <c r="D82" s="921" t="s">
        <v>3839</v>
      </c>
      <c r="F82" s="316" t="str">
        <f t="shared" si="3"/>
        <v>301.26.10.36</v>
      </c>
      <c r="G82" s="321" t="s">
        <v>3840</v>
      </c>
      <c r="H82" s="613" t="s">
        <v>200</v>
      </c>
      <c r="I82" s="614">
        <v>1</v>
      </c>
      <c r="J82" s="3864">
        <v>0</v>
      </c>
      <c r="K82" s="368">
        <f t="shared" si="4"/>
        <v>0</v>
      </c>
      <c r="L82" s="933" t="s">
        <v>201</v>
      </c>
      <c r="M82" s="934" t="s">
        <v>2947</v>
      </c>
      <c r="N82" s="934" t="s">
        <v>11032</v>
      </c>
    </row>
    <row r="83" spans="1:14">
      <c r="A83" s="2399">
        <v>301</v>
      </c>
      <c r="B83" s="931" t="s">
        <v>3002</v>
      </c>
      <c r="C83" s="932" t="s">
        <v>304</v>
      </c>
      <c r="D83" s="921" t="s">
        <v>520</v>
      </c>
      <c r="F83" s="316" t="str">
        <f t="shared" si="3"/>
        <v>301.26.10.37</v>
      </c>
      <c r="G83" s="321" t="s">
        <v>3841</v>
      </c>
      <c r="H83" s="613" t="s">
        <v>200</v>
      </c>
      <c r="I83" s="614">
        <v>1</v>
      </c>
      <c r="J83" s="3864">
        <v>0</v>
      </c>
      <c r="K83" s="368">
        <f t="shared" si="4"/>
        <v>0</v>
      </c>
      <c r="L83" s="933" t="s">
        <v>201</v>
      </c>
      <c r="M83" s="934" t="s">
        <v>2947</v>
      </c>
      <c r="N83" s="934" t="s">
        <v>11032</v>
      </c>
    </row>
    <row r="84" spans="1:14" ht="36">
      <c r="A84" s="2399">
        <v>301</v>
      </c>
      <c r="B84" s="931" t="s">
        <v>3002</v>
      </c>
      <c r="C84" s="932" t="s">
        <v>304</v>
      </c>
      <c r="D84" s="921" t="s">
        <v>3842</v>
      </c>
      <c r="F84" s="316" t="str">
        <f t="shared" si="3"/>
        <v>301.26.10.38</v>
      </c>
      <c r="G84" s="321" t="s">
        <v>3843</v>
      </c>
      <c r="H84" s="613" t="s">
        <v>200</v>
      </c>
      <c r="I84" s="614">
        <v>1</v>
      </c>
      <c r="J84" s="3864">
        <v>0</v>
      </c>
      <c r="K84" s="368">
        <f t="shared" si="4"/>
        <v>0</v>
      </c>
      <c r="L84" s="933" t="s">
        <v>201</v>
      </c>
      <c r="M84" s="934" t="s">
        <v>2947</v>
      </c>
      <c r="N84" s="934" t="s">
        <v>11032</v>
      </c>
    </row>
    <row r="85" spans="1:14">
      <c r="A85" s="2399">
        <v>301</v>
      </c>
      <c r="B85" s="931" t="s">
        <v>3002</v>
      </c>
      <c r="C85" s="932" t="s">
        <v>304</v>
      </c>
      <c r="D85" s="921" t="s">
        <v>527</v>
      </c>
      <c r="F85" s="316" t="str">
        <f t="shared" si="3"/>
        <v>301.26.10.39</v>
      </c>
      <c r="G85" s="321" t="s">
        <v>3844</v>
      </c>
      <c r="H85" s="613" t="s">
        <v>200</v>
      </c>
      <c r="I85" s="614">
        <v>1</v>
      </c>
      <c r="J85" s="3864">
        <v>0</v>
      </c>
      <c r="K85" s="368">
        <f t="shared" si="4"/>
        <v>0</v>
      </c>
      <c r="L85" s="933" t="s">
        <v>201</v>
      </c>
      <c r="M85" s="934" t="s">
        <v>2947</v>
      </c>
      <c r="N85" s="934" t="s">
        <v>11032</v>
      </c>
    </row>
    <row r="86" spans="1:14">
      <c r="A86" s="2399"/>
      <c r="F86" s="316"/>
      <c r="G86" s="321"/>
      <c r="H86" s="304"/>
      <c r="I86" s="616"/>
      <c r="J86" s="3864"/>
      <c r="L86" s="933"/>
    </row>
    <row r="87" spans="1:14" ht="25.5">
      <c r="A87" s="2399">
        <v>301</v>
      </c>
      <c r="B87" s="931" t="s">
        <v>3002</v>
      </c>
      <c r="C87" s="932" t="s">
        <v>310</v>
      </c>
      <c r="F87" s="316" t="str">
        <f>A87&amp;"."&amp;B87&amp;"."&amp;C87</f>
        <v>301.26.11</v>
      </c>
      <c r="G87" s="286" t="s">
        <v>3845</v>
      </c>
      <c r="I87" s="581"/>
      <c r="J87" s="3864"/>
      <c r="L87" s="933" t="s">
        <v>201</v>
      </c>
      <c r="M87" s="934" t="s">
        <v>2947</v>
      </c>
      <c r="N87" s="934" t="s">
        <v>11032</v>
      </c>
    </row>
    <row r="88" spans="1:14" ht="108">
      <c r="A88" s="2399">
        <v>301</v>
      </c>
      <c r="B88" s="931" t="s">
        <v>3002</v>
      </c>
      <c r="C88" s="932" t="s">
        <v>310</v>
      </c>
      <c r="F88" s="316" t="str">
        <f>A88&amp;"."&amp;B88&amp;"."&amp;C88</f>
        <v>301.26.11</v>
      </c>
      <c r="G88" s="321" t="s">
        <v>3846</v>
      </c>
      <c r="H88" s="613" t="s">
        <v>200</v>
      </c>
      <c r="I88" s="614">
        <v>1</v>
      </c>
      <c r="J88" s="3879">
        <v>0</v>
      </c>
      <c r="K88" s="12">
        <f t="shared" ref="K88:K93" si="5">PRODUCT(I88:J88)</f>
        <v>0</v>
      </c>
      <c r="L88" s="933" t="s">
        <v>201</v>
      </c>
      <c r="M88" s="934" t="s">
        <v>2947</v>
      </c>
      <c r="N88" s="934" t="s">
        <v>11032</v>
      </c>
    </row>
    <row r="89" spans="1:14" ht="84">
      <c r="A89" s="2399">
        <v>301</v>
      </c>
      <c r="B89" s="931" t="s">
        <v>3002</v>
      </c>
      <c r="C89" s="932" t="s">
        <v>310</v>
      </c>
      <c r="F89" s="316" t="str">
        <f>A89&amp;"."&amp;B89&amp;"."&amp;C89</f>
        <v>301.26.11</v>
      </c>
      <c r="G89" s="321" t="s">
        <v>3847</v>
      </c>
      <c r="H89" s="613" t="s">
        <v>200</v>
      </c>
      <c r="I89" s="614">
        <v>1</v>
      </c>
      <c r="J89" s="3879">
        <v>0</v>
      </c>
      <c r="K89" s="12">
        <f t="shared" si="5"/>
        <v>0</v>
      </c>
      <c r="L89" s="933" t="s">
        <v>201</v>
      </c>
      <c r="M89" s="934" t="s">
        <v>2947</v>
      </c>
      <c r="N89" s="934" t="s">
        <v>11032</v>
      </c>
    </row>
    <row r="90" spans="1:14" ht="36">
      <c r="A90" s="2399">
        <v>301</v>
      </c>
      <c r="B90" s="931" t="s">
        <v>3002</v>
      </c>
      <c r="C90" s="932" t="s">
        <v>310</v>
      </c>
      <c r="D90" s="921" t="s">
        <v>194</v>
      </c>
      <c r="F90" s="316" t="str">
        <f t="shared" ref="F90:F117" si="6">A90&amp;"."&amp;B90&amp;"."&amp;C90&amp;"."&amp;D90</f>
        <v>301.26.11.01</v>
      </c>
      <c r="G90" s="321" t="s">
        <v>3848</v>
      </c>
      <c r="H90" s="613" t="s">
        <v>525</v>
      </c>
      <c r="I90" s="614">
        <v>4</v>
      </c>
      <c r="J90" s="3879">
        <v>0</v>
      </c>
      <c r="K90" s="12">
        <f t="shared" si="5"/>
        <v>0</v>
      </c>
      <c r="L90" s="933" t="s">
        <v>201</v>
      </c>
      <c r="M90" s="934" t="s">
        <v>2947</v>
      </c>
      <c r="N90" s="934" t="s">
        <v>11032</v>
      </c>
    </row>
    <row r="91" spans="1:14" ht="36">
      <c r="A91" s="2399">
        <v>301</v>
      </c>
      <c r="B91" s="931" t="s">
        <v>3002</v>
      </c>
      <c r="C91" s="932" t="s">
        <v>310</v>
      </c>
      <c r="D91" s="921" t="s">
        <v>228</v>
      </c>
      <c r="F91" s="316" t="str">
        <f t="shared" si="6"/>
        <v>301.26.11.02</v>
      </c>
      <c r="G91" s="321" t="s">
        <v>3849</v>
      </c>
      <c r="H91" s="613" t="s">
        <v>525</v>
      </c>
      <c r="I91" s="614">
        <v>5</v>
      </c>
      <c r="J91" s="3879">
        <v>0</v>
      </c>
      <c r="K91" s="12">
        <f t="shared" si="5"/>
        <v>0</v>
      </c>
      <c r="L91" s="933" t="s">
        <v>201</v>
      </c>
      <c r="M91" s="934" t="s">
        <v>2947</v>
      </c>
      <c r="N91" s="934" t="s">
        <v>11032</v>
      </c>
    </row>
    <row r="92" spans="1:14" ht="36">
      <c r="A92" s="2399">
        <v>301</v>
      </c>
      <c r="B92" s="931" t="s">
        <v>3002</v>
      </c>
      <c r="C92" s="932" t="s">
        <v>310</v>
      </c>
      <c r="D92" s="921" t="s">
        <v>209</v>
      </c>
      <c r="F92" s="316" t="str">
        <f t="shared" si="6"/>
        <v>301.26.11.03</v>
      </c>
      <c r="G92" s="321" t="s">
        <v>3850</v>
      </c>
      <c r="H92" s="613" t="s">
        <v>525</v>
      </c>
      <c r="I92" s="614">
        <v>2</v>
      </c>
      <c r="J92" s="3879">
        <v>0</v>
      </c>
      <c r="K92" s="12">
        <f t="shared" si="5"/>
        <v>0</v>
      </c>
      <c r="L92" s="933" t="s">
        <v>201</v>
      </c>
      <c r="M92" s="934" t="s">
        <v>2947</v>
      </c>
      <c r="N92" s="934" t="s">
        <v>11032</v>
      </c>
    </row>
    <row r="93" spans="1:14" ht="24">
      <c r="A93" s="2399">
        <v>301</v>
      </c>
      <c r="B93" s="931" t="s">
        <v>3002</v>
      </c>
      <c r="C93" s="932" t="s">
        <v>310</v>
      </c>
      <c r="D93" s="921" t="s">
        <v>241</v>
      </c>
      <c r="F93" s="316" t="str">
        <f t="shared" si="6"/>
        <v>301.26.11.04</v>
      </c>
      <c r="G93" s="321" t="s">
        <v>3851</v>
      </c>
      <c r="H93" s="613" t="s">
        <v>525</v>
      </c>
      <c r="I93" s="614">
        <v>8</v>
      </c>
      <c r="J93" s="3879">
        <v>0</v>
      </c>
      <c r="K93" s="12">
        <f t="shared" si="5"/>
        <v>0</v>
      </c>
      <c r="L93" s="933" t="s">
        <v>201</v>
      </c>
      <c r="M93" s="934" t="s">
        <v>2947</v>
      </c>
      <c r="N93" s="934" t="s">
        <v>11032</v>
      </c>
    </row>
    <row r="94" spans="1:14">
      <c r="A94" s="2399">
        <v>301</v>
      </c>
      <c r="B94" s="931" t="s">
        <v>3002</v>
      </c>
      <c r="C94" s="932" t="s">
        <v>354</v>
      </c>
      <c r="F94" s="316" t="str">
        <f t="shared" si="6"/>
        <v>301.26.12.</v>
      </c>
      <c r="G94" s="286" t="s">
        <v>3852</v>
      </c>
      <c r="H94" s="304"/>
      <c r="J94" s="3858"/>
    </row>
    <row r="95" spans="1:14" ht="51">
      <c r="A95" s="2399">
        <v>301</v>
      </c>
      <c r="B95" s="931" t="s">
        <v>3002</v>
      </c>
      <c r="C95" s="932" t="s">
        <v>354</v>
      </c>
      <c r="F95" s="316" t="str">
        <f t="shared" si="6"/>
        <v>301.26.12.</v>
      </c>
      <c r="G95" s="243" t="s">
        <v>3853</v>
      </c>
      <c r="H95" s="304"/>
      <c r="I95" s="614"/>
      <c r="J95" s="3879"/>
    </row>
    <row r="96" spans="1:14" ht="140.25">
      <c r="A96" s="2399">
        <v>301</v>
      </c>
      <c r="B96" s="931" t="s">
        <v>3002</v>
      </c>
      <c r="C96" s="932" t="s">
        <v>354</v>
      </c>
      <c r="D96" s="921" t="s">
        <v>194</v>
      </c>
      <c r="F96" s="316" t="str">
        <f t="shared" si="6"/>
        <v>301.26.12.01</v>
      </c>
      <c r="G96" s="243" t="s">
        <v>3854</v>
      </c>
      <c r="H96" s="613" t="s">
        <v>200</v>
      </c>
      <c r="I96" s="614">
        <v>1</v>
      </c>
      <c r="J96" s="3879">
        <v>0</v>
      </c>
      <c r="K96" s="12">
        <f t="shared" ref="K96:K103" si="7">PRODUCT(I96:J96)</f>
        <v>0</v>
      </c>
      <c r="L96" s="933" t="s">
        <v>201</v>
      </c>
      <c r="M96" s="934" t="s">
        <v>2947</v>
      </c>
      <c r="N96" s="934" t="s">
        <v>11032</v>
      </c>
    </row>
    <row r="97" spans="1:14" ht="38.25">
      <c r="A97" s="2399">
        <v>301</v>
      </c>
      <c r="B97" s="931" t="s">
        <v>3002</v>
      </c>
      <c r="C97" s="932" t="s">
        <v>354</v>
      </c>
      <c r="D97" s="921" t="s">
        <v>209</v>
      </c>
      <c r="F97" s="316" t="str">
        <f t="shared" si="6"/>
        <v>301.26.12.03</v>
      </c>
      <c r="G97" s="243" t="s">
        <v>3855</v>
      </c>
      <c r="H97" s="613" t="s">
        <v>525</v>
      </c>
      <c r="I97" s="614">
        <v>2</v>
      </c>
      <c r="J97" s="3879">
        <v>0</v>
      </c>
      <c r="K97" s="12">
        <f t="shared" si="7"/>
        <v>0</v>
      </c>
      <c r="L97" s="933" t="s">
        <v>201</v>
      </c>
      <c r="M97" s="934" t="s">
        <v>2947</v>
      </c>
      <c r="N97" s="934" t="s">
        <v>11032</v>
      </c>
    </row>
    <row r="98" spans="1:14" ht="25.5">
      <c r="A98" s="2399">
        <v>301</v>
      </c>
      <c r="B98" s="931" t="s">
        <v>3002</v>
      </c>
      <c r="C98" s="932" t="s">
        <v>354</v>
      </c>
      <c r="D98" s="921" t="s">
        <v>241</v>
      </c>
      <c r="F98" s="316" t="str">
        <f t="shared" si="6"/>
        <v>301.26.12.04</v>
      </c>
      <c r="G98" s="243" t="s">
        <v>3858</v>
      </c>
      <c r="H98" s="613" t="s">
        <v>525</v>
      </c>
      <c r="I98" s="614">
        <v>2</v>
      </c>
      <c r="J98" s="3879">
        <v>0</v>
      </c>
      <c r="K98" s="12">
        <f t="shared" si="7"/>
        <v>0</v>
      </c>
      <c r="L98" s="933" t="s">
        <v>201</v>
      </c>
      <c r="M98" s="934" t="s">
        <v>2947</v>
      </c>
      <c r="N98" s="934" t="s">
        <v>11032</v>
      </c>
    </row>
    <row r="99" spans="1:14" ht="25.5">
      <c r="A99" s="2399">
        <v>301</v>
      </c>
      <c r="B99" s="931" t="s">
        <v>3002</v>
      </c>
      <c r="C99" s="932" t="s">
        <v>354</v>
      </c>
      <c r="D99" s="921" t="s">
        <v>245</v>
      </c>
      <c r="F99" s="316" t="str">
        <f t="shared" si="6"/>
        <v>301.26.12.05</v>
      </c>
      <c r="G99" s="243" t="s">
        <v>3859</v>
      </c>
      <c r="H99" s="613" t="s">
        <v>525</v>
      </c>
      <c r="I99" s="614">
        <v>2</v>
      </c>
      <c r="J99" s="3879">
        <v>0</v>
      </c>
      <c r="K99" s="12">
        <f t="shared" si="7"/>
        <v>0</v>
      </c>
      <c r="L99" s="933" t="s">
        <v>201</v>
      </c>
      <c r="M99" s="934" t="s">
        <v>2947</v>
      </c>
      <c r="N99" s="934" t="s">
        <v>11032</v>
      </c>
    </row>
    <row r="100" spans="1:14" ht="25.5">
      <c r="A100" s="2399">
        <v>301</v>
      </c>
      <c r="B100" s="931" t="s">
        <v>3002</v>
      </c>
      <c r="C100" s="932" t="s">
        <v>354</v>
      </c>
      <c r="D100" s="921" t="s">
        <v>252</v>
      </c>
      <c r="F100" s="316" t="str">
        <f t="shared" si="6"/>
        <v>301.26.12.06</v>
      </c>
      <c r="G100" s="243" t="s">
        <v>3860</v>
      </c>
      <c r="H100" s="613" t="s">
        <v>525</v>
      </c>
      <c r="I100" s="614">
        <v>2</v>
      </c>
      <c r="J100" s="3879">
        <v>0</v>
      </c>
      <c r="K100" s="12">
        <f t="shared" si="7"/>
        <v>0</v>
      </c>
      <c r="L100" s="933" t="s">
        <v>201</v>
      </c>
      <c r="M100" s="934" t="s">
        <v>2947</v>
      </c>
      <c r="N100" s="934" t="s">
        <v>11032</v>
      </c>
    </row>
    <row r="101" spans="1:14" ht="25.5">
      <c r="A101" s="2399">
        <v>301</v>
      </c>
      <c r="B101" s="931" t="s">
        <v>3002</v>
      </c>
      <c r="C101" s="932" t="s">
        <v>354</v>
      </c>
      <c r="D101" s="921" t="s">
        <v>256</v>
      </c>
      <c r="F101" s="316" t="str">
        <f t="shared" si="6"/>
        <v>301.26.12.07</v>
      </c>
      <c r="G101" s="243" t="s">
        <v>3861</v>
      </c>
      <c r="H101" s="613" t="s">
        <v>525</v>
      </c>
      <c r="I101" s="614">
        <v>2</v>
      </c>
      <c r="J101" s="3879">
        <v>0</v>
      </c>
      <c r="K101" s="12">
        <f t="shared" si="7"/>
        <v>0</v>
      </c>
      <c r="L101" s="933" t="s">
        <v>201</v>
      </c>
      <c r="M101" s="934" t="s">
        <v>2947</v>
      </c>
      <c r="N101" s="934" t="s">
        <v>11032</v>
      </c>
    </row>
    <row r="102" spans="1:14" ht="25.5">
      <c r="A102" s="2399">
        <v>301</v>
      </c>
      <c r="B102" s="931" t="s">
        <v>3002</v>
      </c>
      <c r="C102" s="932" t="s">
        <v>354</v>
      </c>
      <c r="D102" s="921" t="s">
        <v>265</v>
      </c>
      <c r="F102" s="316" t="str">
        <f t="shared" si="6"/>
        <v>301.26.12.08</v>
      </c>
      <c r="G102" s="243" t="s">
        <v>11068</v>
      </c>
      <c r="H102" s="613" t="s">
        <v>525</v>
      </c>
      <c r="I102" s="614">
        <v>2</v>
      </c>
      <c r="J102" s="3879">
        <v>0</v>
      </c>
      <c r="K102" s="12">
        <f t="shared" si="7"/>
        <v>0</v>
      </c>
      <c r="L102" s="933" t="s">
        <v>201</v>
      </c>
      <c r="M102" s="934" t="s">
        <v>2947</v>
      </c>
      <c r="N102" s="934" t="s">
        <v>11032</v>
      </c>
    </row>
    <row r="103" spans="1:14" ht="25.5">
      <c r="A103" s="2399">
        <v>301</v>
      </c>
      <c r="B103" s="931" t="s">
        <v>3002</v>
      </c>
      <c r="C103" s="932" t="s">
        <v>354</v>
      </c>
      <c r="D103" s="921" t="s">
        <v>511</v>
      </c>
      <c r="F103" s="316" t="str">
        <f t="shared" si="6"/>
        <v>301.26.12.09</v>
      </c>
      <c r="G103" s="243" t="s">
        <v>3862</v>
      </c>
      <c r="H103" s="613" t="s">
        <v>525</v>
      </c>
      <c r="I103" s="614">
        <v>4</v>
      </c>
      <c r="J103" s="3879">
        <v>0</v>
      </c>
      <c r="K103" s="12">
        <f t="shared" si="7"/>
        <v>0</v>
      </c>
      <c r="L103" s="933" t="s">
        <v>201</v>
      </c>
      <c r="M103" s="934" t="s">
        <v>2947</v>
      </c>
      <c r="N103" s="934" t="s">
        <v>11032</v>
      </c>
    </row>
    <row r="104" spans="1:14" ht="14.25">
      <c r="A104" s="2399"/>
      <c r="F104" s="316"/>
      <c r="G104" s="321"/>
      <c r="H104" s="613"/>
      <c r="I104" s="614"/>
      <c r="J104" s="615"/>
      <c r="K104" s="12"/>
      <c r="L104" s="933"/>
    </row>
    <row r="105" spans="1:14">
      <c r="A105" s="2399">
        <v>301</v>
      </c>
      <c r="B105" s="931" t="s">
        <v>3002</v>
      </c>
      <c r="C105" s="932" t="s">
        <v>354</v>
      </c>
      <c r="F105" s="316" t="str">
        <f t="shared" si="6"/>
        <v>301.26.12.</v>
      </c>
      <c r="G105" s="286" t="s">
        <v>3863</v>
      </c>
      <c r="H105" s="613"/>
      <c r="I105" s="614"/>
      <c r="J105" s="615"/>
      <c r="L105" s="933"/>
    </row>
    <row r="106" spans="1:14" ht="36">
      <c r="A106" s="2399">
        <v>301</v>
      </c>
      <c r="B106" s="931" t="s">
        <v>3002</v>
      </c>
      <c r="C106" s="932" t="s">
        <v>354</v>
      </c>
      <c r="F106" s="316" t="str">
        <f t="shared" si="6"/>
        <v>301.26.12.</v>
      </c>
      <c r="G106" s="321" t="s">
        <v>3864</v>
      </c>
      <c r="H106" s="618" t="s">
        <v>200</v>
      </c>
      <c r="I106" s="619">
        <v>11</v>
      </c>
      <c r="J106" s="620">
        <f>SUM(K108:K114)</f>
        <v>0</v>
      </c>
      <c r="K106" s="12">
        <f t="shared" ref="K106" si="8">PRODUCT(I106:J106)</f>
        <v>0</v>
      </c>
      <c r="L106" s="933"/>
    </row>
    <row r="107" spans="1:14">
      <c r="A107" s="2399">
        <v>301</v>
      </c>
      <c r="B107" s="931" t="s">
        <v>3002</v>
      </c>
      <c r="C107" s="932" t="s">
        <v>354</v>
      </c>
      <c r="F107" s="316" t="str">
        <f t="shared" si="6"/>
        <v>301.26.12.</v>
      </c>
      <c r="G107" s="2210" t="s">
        <v>3865</v>
      </c>
      <c r="H107" s="621"/>
      <c r="I107" s="622"/>
      <c r="J107" s="623"/>
      <c r="K107" s="2211"/>
      <c r="L107" s="2212"/>
      <c r="M107" s="2213"/>
      <c r="N107" s="2213"/>
    </row>
    <row r="108" spans="1:14" ht="134.65" customHeight="1">
      <c r="A108" s="2399">
        <v>301</v>
      </c>
      <c r="B108" s="931" t="s">
        <v>3002</v>
      </c>
      <c r="C108" s="932" t="s">
        <v>354</v>
      </c>
      <c r="D108" s="921" t="s">
        <v>194</v>
      </c>
      <c r="F108" s="316" t="str">
        <f t="shared" si="6"/>
        <v>301.26.12.01</v>
      </c>
      <c r="G108" s="298" t="s">
        <v>3866</v>
      </c>
      <c r="H108" s="618" t="s">
        <v>525</v>
      </c>
      <c r="I108" s="619">
        <v>2</v>
      </c>
      <c r="J108" s="3880">
        <v>0</v>
      </c>
      <c r="K108" s="12">
        <f t="shared" ref="K108:K114" si="9">PRODUCT(I108:J108)</f>
        <v>0</v>
      </c>
      <c r="L108" s="933" t="s">
        <v>201</v>
      </c>
      <c r="M108" s="934" t="s">
        <v>2947</v>
      </c>
      <c r="N108" s="934" t="s">
        <v>11032</v>
      </c>
    </row>
    <row r="109" spans="1:14" ht="25.5">
      <c r="A109" s="2399">
        <v>301</v>
      </c>
      <c r="B109" s="931" t="s">
        <v>3002</v>
      </c>
      <c r="C109" s="932" t="s">
        <v>354</v>
      </c>
      <c r="D109" s="921" t="s">
        <v>228</v>
      </c>
      <c r="F109" s="316" t="str">
        <f t="shared" si="6"/>
        <v>301.26.12.02</v>
      </c>
      <c r="G109" s="243" t="s">
        <v>3868</v>
      </c>
      <c r="H109" s="613" t="s">
        <v>525</v>
      </c>
      <c r="I109" s="614">
        <v>3</v>
      </c>
      <c r="J109" s="3880">
        <v>0</v>
      </c>
      <c r="K109" s="12">
        <f t="shared" si="9"/>
        <v>0</v>
      </c>
      <c r="L109" s="933" t="s">
        <v>201</v>
      </c>
      <c r="M109" s="934" t="s">
        <v>2947</v>
      </c>
      <c r="N109" s="934" t="s">
        <v>11032</v>
      </c>
    </row>
    <row r="110" spans="1:14" ht="25.5">
      <c r="A110" s="2399">
        <v>301</v>
      </c>
      <c r="B110" s="931" t="s">
        <v>3002</v>
      </c>
      <c r="C110" s="932" t="s">
        <v>354</v>
      </c>
      <c r="D110" s="921" t="s">
        <v>209</v>
      </c>
      <c r="F110" s="316" t="str">
        <f t="shared" si="6"/>
        <v>301.26.12.03</v>
      </c>
      <c r="G110" s="243" t="s">
        <v>3870</v>
      </c>
      <c r="H110" s="613" t="s">
        <v>525</v>
      </c>
      <c r="I110" s="614">
        <v>2</v>
      </c>
      <c r="J110" s="3880">
        <v>0</v>
      </c>
      <c r="K110" s="12">
        <f t="shared" si="9"/>
        <v>0</v>
      </c>
      <c r="L110" s="933" t="s">
        <v>201</v>
      </c>
      <c r="M110" s="934" t="s">
        <v>2947</v>
      </c>
      <c r="N110" s="934" t="s">
        <v>11032</v>
      </c>
    </row>
    <row r="111" spans="1:14" ht="25.5">
      <c r="A111" s="2399">
        <v>301</v>
      </c>
      <c r="B111" s="931" t="s">
        <v>3002</v>
      </c>
      <c r="C111" s="932" t="s">
        <v>354</v>
      </c>
      <c r="D111" s="921" t="s">
        <v>241</v>
      </c>
      <c r="F111" s="316" t="str">
        <f t="shared" si="6"/>
        <v>301.26.12.04</v>
      </c>
      <c r="G111" s="243" t="s">
        <v>3871</v>
      </c>
      <c r="H111" s="613" t="s">
        <v>525</v>
      </c>
      <c r="I111" s="614">
        <v>2</v>
      </c>
      <c r="J111" s="3880">
        <v>0</v>
      </c>
      <c r="K111" s="12">
        <f t="shared" si="9"/>
        <v>0</v>
      </c>
      <c r="L111" s="933" t="s">
        <v>201</v>
      </c>
      <c r="M111" s="934" t="s">
        <v>2947</v>
      </c>
      <c r="N111" s="934" t="s">
        <v>11032</v>
      </c>
    </row>
    <row r="112" spans="1:14" ht="25.5">
      <c r="A112" s="2399">
        <v>301</v>
      </c>
      <c r="B112" s="931" t="s">
        <v>3002</v>
      </c>
      <c r="C112" s="932" t="s">
        <v>354</v>
      </c>
      <c r="D112" s="921" t="s">
        <v>245</v>
      </c>
      <c r="F112" s="316" t="str">
        <f t="shared" si="6"/>
        <v>301.26.12.05</v>
      </c>
      <c r="G112" s="243" t="s">
        <v>3872</v>
      </c>
      <c r="H112" s="613" t="s">
        <v>525</v>
      </c>
      <c r="I112" s="614">
        <v>4</v>
      </c>
      <c r="J112" s="3880">
        <v>0</v>
      </c>
      <c r="K112" s="12">
        <f t="shared" si="9"/>
        <v>0</v>
      </c>
      <c r="L112" s="933" t="s">
        <v>201</v>
      </c>
      <c r="M112" s="934" t="s">
        <v>2947</v>
      </c>
      <c r="N112" s="934" t="s">
        <v>11032</v>
      </c>
    </row>
    <row r="113" spans="1:14" ht="63.75">
      <c r="A113" s="2399">
        <v>301</v>
      </c>
      <c r="B113" s="931" t="s">
        <v>3002</v>
      </c>
      <c r="C113" s="932" t="s">
        <v>354</v>
      </c>
      <c r="D113" s="921" t="s">
        <v>252</v>
      </c>
      <c r="F113" s="316" t="str">
        <f t="shared" si="6"/>
        <v>301.26.12.06</v>
      </c>
      <c r="G113" s="298" t="s">
        <v>3874</v>
      </c>
      <c r="H113" s="613" t="s">
        <v>525</v>
      </c>
      <c r="I113" s="614">
        <v>1</v>
      </c>
      <c r="J113" s="3880">
        <v>0</v>
      </c>
      <c r="K113" s="12">
        <f t="shared" si="9"/>
        <v>0</v>
      </c>
      <c r="L113" s="933" t="s">
        <v>201</v>
      </c>
      <c r="M113" s="934" t="s">
        <v>2947</v>
      </c>
      <c r="N113" s="934" t="s">
        <v>11032</v>
      </c>
    </row>
    <row r="114" spans="1:14" ht="51">
      <c r="A114" s="2399">
        <v>301</v>
      </c>
      <c r="B114" s="931" t="s">
        <v>3002</v>
      </c>
      <c r="C114" s="932" t="s">
        <v>354</v>
      </c>
      <c r="D114" s="921" t="s">
        <v>256</v>
      </c>
      <c r="F114" s="316" t="str">
        <f t="shared" si="6"/>
        <v>301.26.12.07</v>
      </c>
      <c r="G114" s="2210" t="s">
        <v>3875</v>
      </c>
      <c r="H114" s="621" t="s">
        <v>525</v>
      </c>
      <c r="I114" s="622">
        <v>2</v>
      </c>
      <c r="J114" s="3881">
        <v>0</v>
      </c>
      <c r="K114" s="2214">
        <f t="shared" si="9"/>
        <v>0</v>
      </c>
      <c r="L114" s="2212" t="s">
        <v>201</v>
      </c>
      <c r="M114" s="2213" t="s">
        <v>2947</v>
      </c>
      <c r="N114" s="2213" t="s">
        <v>11032</v>
      </c>
    </row>
    <row r="115" spans="1:14" ht="38.25">
      <c r="A115" s="2399">
        <v>301</v>
      </c>
      <c r="B115" s="931" t="s">
        <v>3002</v>
      </c>
      <c r="C115" s="932" t="s">
        <v>354</v>
      </c>
      <c r="F115" s="316" t="str">
        <f t="shared" si="6"/>
        <v>301.26.12.</v>
      </c>
      <c r="G115" s="243" t="s">
        <v>3876</v>
      </c>
      <c r="H115" s="613"/>
      <c r="I115" s="614"/>
      <c r="J115" s="615"/>
      <c r="K115" s="12"/>
      <c r="L115" s="2212" t="s">
        <v>201</v>
      </c>
      <c r="M115" s="2213" t="s">
        <v>2947</v>
      </c>
      <c r="N115" s="2213" t="s">
        <v>11032</v>
      </c>
    </row>
    <row r="116" spans="1:14" ht="14.25">
      <c r="A116" s="2399">
        <v>301</v>
      </c>
      <c r="B116" s="931" t="s">
        <v>3002</v>
      </c>
      <c r="C116" s="932" t="s">
        <v>2769</v>
      </c>
      <c r="F116" s="316" t="str">
        <f t="shared" si="6"/>
        <v>301.26.13.</v>
      </c>
      <c r="G116" s="286" t="s">
        <v>3003</v>
      </c>
      <c r="H116" s="304"/>
      <c r="I116" s="616"/>
      <c r="J116" s="617"/>
      <c r="K116" s="12"/>
      <c r="L116" s="933"/>
    </row>
    <row r="117" spans="1:14" ht="25.5">
      <c r="A117" s="2399">
        <v>301</v>
      </c>
      <c r="B117" s="931" t="s">
        <v>3002</v>
      </c>
      <c r="C117" s="932" t="s">
        <v>2769</v>
      </c>
      <c r="F117" s="316" t="str">
        <f t="shared" si="6"/>
        <v>301.26.13.</v>
      </c>
      <c r="G117" s="243" t="s">
        <v>11062</v>
      </c>
      <c r="H117" s="304"/>
      <c r="I117" s="616"/>
      <c r="J117" s="617"/>
      <c r="K117" s="12"/>
      <c r="L117" s="933"/>
    </row>
    <row r="118" spans="1:14">
      <c r="A118" s="2399">
        <v>301</v>
      </c>
      <c r="B118" s="931" t="s">
        <v>3002</v>
      </c>
      <c r="F118" s="3575" t="str">
        <f>A118&amp;"."&amp;B118</f>
        <v>301.26</v>
      </c>
      <c r="G118" s="3576" t="s">
        <v>3877</v>
      </c>
      <c r="H118" s="3575"/>
      <c r="I118" s="3577"/>
      <c r="J118" s="3575"/>
      <c r="K118" s="3579">
        <f>SUM(K17:K106)</f>
        <v>0</v>
      </c>
      <c r="L118" s="941"/>
      <c r="M118" s="940"/>
      <c r="N118" s="940"/>
    </row>
  </sheetData>
  <sheetProtection algorithmName="SHA-512" hashValue="1v8poVSo7uw1eK2Vjn3bYuMAdwsKHbzm/SlU4YqiTYcaMM5W7tr5gzPd3n4CiHl6oKjbvwcTyonybUuQxGHUpg==" saltValue="2sy1bS7E2FighqxXwah8qg==" spinCount="100000" sheet="1" formatCells="0" formatColumns="0" formatRows="0" selectLockedCells="1"/>
  <protectedRanges>
    <protectedRange sqref="J108:J114" name="Obseg2"/>
    <protectedRange sqref="J17:J103" name="Obseg1"/>
  </protectedRanges>
  <dataConsolidate/>
  <mergeCells count="11">
    <mergeCell ref="G11:K11"/>
    <mergeCell ref="A1:D1"/>
    <mergeCell ref="F2:K2"/>
    <mergeCell ref="A3:A10"/>
    <mergeCell ref="B3:B10"/>
    <mergeCell ref="C3:C10"/>
    <mergeCell ref="G3:K3"/>
    <mergeCell ref="G4:K4"/>
    <mergeCell ref="G5:K5"/>
    <mergeCell ref="G6:K6"/>
    <mergeCell ref="G7:K7"/>
  </mergeCells>
  <pageMargins left="0.59027777777777779" right="0.39374999999999999" top="0.98402777777777772" bottom="0.98402777777777772" header="0.51180555555555551" footer="0.51180555555555551"/>
  <pageSetup paperSize="9" scale="70" firstPageNumber="0" orientation="portrait" horizontalDpi="300" verticalDpi="300" r:id="rId1"/>
  <headerFooter alignWithMargins="0">
    <oddFooter>&amp;C&amp;P</oddFooter>
  </headerFooter>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1F835-4E5B-404A-BCA2-5983BBD3F6BD}">
  <sheetPr>
    <tabColor theme="9" tint="0.39997558519241921"/>
  </sheetPr>
  <dimension ref="A1:V122"/>
  <sheetViews>
    <sheetView view="pageBreakPreview" topLeftCell="F31" zoomScaleNormal="85" zoomScaleSheetLayoutView="100" workbookViewId="0">
      <selection activeCell="E75" sqref="E75"/>
    </sheetView>
  </sheetViews>
  <sheetFormatPr defaultColWidth="8.140625" defaultRowHeight="12.75"/>
  <cols>
    <col min="1" max="1" width="9" style="926" hidden="1" customWidth="1"/>
    <col min="2" max="2" width="3.42578125" style="927" hidden="1" customWidth="1"/>
    <col min="3" max="3" width="3.42578125" style="928" hidden="1" customWidth="1"/>
    <col min="4" max="4" width="3.42578125" style="919" hidden="1" customWidth="1"/>
    <col min="5" max="5" width="3.42578125" style="235" hidden="1" customWidth="1"/>
    <col min="6" max="6" width="19.85546875" style="253" bestFit="1" customWidth="1"/>
    <col min="7" max="7" width="10.28515625" style="253" customWidth="1"/>
    <col min="8" max="8" width="75.7109375" style="254" customWidth="1"/>
    <col min="9" max="9" width="9.7109375" style="255" customWidth="1"/>
    <col min="10" max="10" width="17.28515625" style="256" customWidth="1"/>
    <col min="11" max="11" width="13.5703125" style="257" customWidth="1"/>
    <col min="12" max="12" width="16.7109375" style="257" customWidth="1"/>
    <col min="13" max="13" width="12.28515625" style="238" hidden="1" customWidth="1"/>
    <col min="14" max="14" width="12.7109375" style="238" hidden="1" customWidth="1"/>
    <col min="15" max="15" width="16.42578125" style="238" hidden="1" customWidth="1"/>
    <col min="16" max="255" width="8.140625" style="237"/>
    <col min="256" max="256" width="5" style="237" customWidth="1"/>
    <col min="257" max="257" width="7.42578125" style="237" customWidth="1"/>
    <col min="258" max="258" width="47.42578125" style="237" customWidth="1"/>
    <col min="259" max="259" width="9.7109375" style="237" customWidth="1"/>
    <col min="260" max="260" width="11.140625" style="237" customWidth="1"/>
    <col min="261" max="261" width="13.5703125" style="237" customWidth="1"/>
    <col min="262" max="262" width="16.7109375" style="237" customWidth="1"/>
    <col min="263" max="265" width="8.140625" style="237"/>
    <col min="266" max="266" width="36.42578125" style="237" customWidth="1"/>
    <col min="267" max="511" width="8.140625" style="237"/>
    <col min="512" max="512" width="5" style="237" customWidth="1"/>
    <col min="513" max="513" width="7.42578125" style="237" customWidth="1"/>
    <col min="514" max="514" width="47.42578125" style="237" customWidth="1"/>
    <col min="515" max="515" width="9.7109375" style="237" customWidth="1"/>
    <col min="516" max="516" width="11.140625" style="237" customWidth="1"/>
    <col min="517" max="517" width="13.5703125" style="237" customWidth="1"/>
    <col min="518" max="518" width="16.7109375" style="237" customWidth="1"/>
    <col min="519" max="521" width="8.140625" style="237"/>
    <col min="522" max="522" width="36.42578125" style="237" customWidth="1"/>
    <col min="523" max="767" width="8.140625" style="237"/>
    <col min="768" max="768" width="5" style="237" customWidth="1"/>
    <col min="769" max="769" width="7.42578125" style="237" customWidth="1"/>
    <col min="770" max="770" width="47.42578125" style="237" customWidth="1"/>
    <col min="771" max="771" width="9.7109375" style="237" customWidth="1"/>
    <col min="772" max="772" width="11.140625" style="237" customWidth="1"/>
    <col min="773" max="773" width="13.5703125" style="237" customWidth="1"/>
    <col min="774" max="774" width="16.7109375" style="237" customWidth="1"/>
    <col min="775" max="777" width="8.140625" style="237"/>
    <col min="778" max="778" width="36.42578125" style="237" customWidth="1"/>
    <col min="779" max="1023" width="8.140625" style="237"/>
    <col min="1024" max="1024" width="5" style="237" customWidth="1"/>
    <col min="1025" max="1025" width="7.42578125" style="237" customWidth="1"/>
    <col min="1026" max="1026" width="47.42578125" style="237" customWidth="1"/>
    <col min="1027" max="1027" width="9.7109375" style="237" customWidth="1"/>
    <col min="1028" max="1028" width="11.140625" style="237" customWidth="1"/>
    <col min="1029" max="1029" width="13.5703125" style="237" customWidth="1"/>
    <col min="1030" max="1030" width="16.7109375" style="237" customWidth="1"/>
    <col min="1031" max="1033" width="8.140625" style="237"/>
    <col min="1034" max="1034" width="36.42578125" style="237" customWidth="1"/>
    <col min="1035" max="1279" width="8.140625" style="237"/>
    <col min="1280" max="1280" width="5" style="237" customWidth="1"/>
    <col min="1281" max="1281" width="7.42578125" style="237" customWidth="1"/>
    <col min="1282" max="1282" width="47.42578125" style="237" customWidth="1"/>
    <col min="1283" max="1283" width="9.7109375" style="237" customWidth="1"/>
    <col min="1284" max="1284" width="11.140625" style="237" customWidth="1"/>
    <col min="1285" max="1285" width="13.5703125" style="237" customWidth="1"/>
    <col min="1286" max="1286" width="16.7109375" style="237" customWidth="1"/>
    <col min="1287" max="1289" width="8.140625" style="237"/>
    <col min="1290" max="1290" width="36.42578125" style="237" customWidth="1"/>
    <col min="1291" max="1535" width="8.140625" style="237"/>
    <col min="1536" max="1536" width="5" style="237" customWidth="1"/>
    <col min="1537" max="1537" width="7.42578125" style="237" customWidth="1"/>
    <col min="1538" max="1538" width="47.42578125" style="237" customWidth="1"/>
    <col min="1539" max="1539" width="9.7109375" style="237" customWidth="1"/>
    <col min="1540" max="1540" width="11.140625" style="237" customWidth="1"/>
    <col min="1541" max="1541" width="13.5703125" style="237" customWidth="1"/>
    <col min="1542" max="1542" width="16.7109375" style="237" customWidth="1"/>
    <col min="1543" max="1545" width="8.140625" style="237"/>
    <col min="1546" max="1546" width="36.42578125" style="237" customWidth="1"/>
    <col min="1547" max="1791" width="8.140625" style="237"/>
    <col min="1792" max="1792" width="5" style="237" customWidth="1"/>
    <col min="1793" max="1793" width="7.42578125" style="237" customWidth="1"/>
    <col min="1794" max="1794" width="47.42578125" style="237" customWidth="1"/>
    <col min="1795" max="1795" width="9.7109375" style="237" customWidth="1"/>
    <col min="1796" max="1796" width="11.140625" style="237" customWidth="1"/>
    <col min="1797" max="1797" width="13.5703125" style="237" customWidth="1"/>
    <col min="1798" max="1798" width="16.7109375" style="237" customWidth="1"/>
    <col min="1799" max="1801" width="8.140625" style="237"/>
    <col min="1802" max="1802" width="36.42578125" style="237" customWidth="1"/>
    <col min="1803" max="2047" width="8.140625" style="237"/>
    <col min="2048" max="2048" width="5" style="237" customWidth="1"/>
    <col min="2049" max="2049" width="7.42578125" style="237" customWidth="1"/>
    <col min="2050" max="2050" width="47.42578125" style="237" customWidth="1"/>
    <col min="2051" max="2051" width="9.7109375" style="237" customWidth="1"/>
    <col min="2052" max="2052" width="11.140625" style="237" customWidth="1"/>
    <col min="2053" max="2053" width="13.5703125" style="237" customWidth="1"/>
    <col min="2054" max="2054" width="16.7109375" style="237" customWidth="1"/>
    <col min="2055" max="2057" width="8.140625" style="237"/>
    <col min="2058" max="2058" width="36.42578125" style="237" customWidth="1"/>
    <col min="2059" max="2303" width="8.140625" style="237"/>
    <col min="2304" max="2304" width="5" style="237" customWidth="1"/>
    <col min="2305" max="2305" width="7.42578125" style="237" customWidth="1"/>
    <col min="2306" max="2306" width="47.42578125" style="237" customWidth="1"/>
    <col min="2307" max="2307" width="9.7109375" style="237" customWidth="1"/>
    <col min="2308" max="2308" width="11.140625" style="237" customWidth="1"/>
    <col min="2309" max="2309" width="13.5703125" style="237" customWidth="1"/>
    <col min="2310" max="2310" width="16.7109375" style="237" customWidth="1"/>
    <col min="2311" max="2313" width="8.140625" style="237"/>
    <col min="2314" max="2314" width="36.42578125" style="237" customWidth="1"/>
    <col min="2315" max="2559" width="8.140625" style="237"/>
    <col min="2560" max="2560" width="5" style="237" customWidth="1"/>
    <col min="2561" max="2561" width="7.42578125" style="237" customWidth="1"/>
    <col min="2562" max="2562" width="47.42578125" style="237" customWidth="1"/>
    <col min="2563" max="2563" width="9.7109375" style="237" customWidth="1"/>
    <col min="2564" max="2564" width="11.140625" style="237" customWidth="1"/>
    <col min="2565" max="2565" width="13.5703125" style="237" customWidth="1"/>
    <col min="2566" max="2566" width="16.7109375" style="237" customWidth="1"/>
    <col min="2567" max="2569" width="8.140625" style="237"/>
    <col min="2570" max="2570" width="36.42578125" style="237" customWidth="1"/>
    <col min="2571" max="2815" width="8.140625" style="237"/>
    <col min="2816" max="2816" width="5" style="237" customWidth="1"/>
    <col min="2817" max="2817" width="7.42578125" style="237" customWidth="1"/>
    <col min="2818" max="2818" width="47.42578125" style="237" customWidth="1"/>
    <col min="2819" max="2819" width="9.7109375" style="237" customWidth="1"/>
    <col min="2820" max="2820" width="11.140625" style="237" customWidth="1"/>
    <col min="2821" max="2821" width="13.5703125" style="237" customWidth="1"/>
    <col min="2822" max="2822" width="16.7109375" style="237" customWidth="1"/>
    <col min="2823" max="2825" width="8.140625" style="237"/>
    <col min="2826" max="2826" width="36.42578125" style="237" customWidth="1"/>
    <col min="2827" max="3071" width="8.140625" style="237"/>
    <col min="3072" max="3072" width="5" style="237" customWidth="1"/>
    <col min="3073" max="3073" width="7.42578125" style="237" customWidth="1"/>
    <col min="3074" max="3074" width="47.42578125" style="237" customWidth="1"/>
    <col min="3075" max="3075" width="9.7109375" style="237" customWidth="1"/>
    <col min="3076" max="3076" width="11.140625" style="237" customWidth="1"/>
    <col min="3077" max="3077" width="13.5703125" style="237" customWidth="1"/>
    <col min="3078" max="3078" width="16.7109375" style="237" customWidth="1"/>
    <col min="3079" max="3081" width="8.140625" style="237"/>
    <col min="3082" max="3082" width="36.42578125" style="237" customWidth="1"/>
    <col min="3083" max="3327" width="8.140625" style="237"/>
    <col min="3328" max="3328" width="5" style="237" customWidth="1"/>
    <col min="3329" max="3329" width="7.42578125" style="237" customWidth="1"/>
    <col min="3330" max="3330" width="47.42578125" style="237" customWidth="1"/>
    <col min="3331" max="3331" width="9.7109375" style="237" customWidth="1"/>
    <col min="3332" max="3332" width="11.140625" style="237" customWidth="1"/>
    <col min="3333" max="3333" width="13.5703125" style="237" customWidth="1"/>
    <col min="3334" max="3334" width="16.7109375" style="237" customWidth="1"/>
    <col min="3335" max="3337" width="8.140625" style="237"/>
    <col min="3338" max="3338" width="36.42578125" style="237" customWidth="1"/>
    <col min="3339" max="3583" width="8.140625" style="237"/>
    <col min="3584" max="3584" width="5" style="237" customWidth="1"/>
    <col min="3585" max="3585" width="7.42578125" style="237" customWidth="1"/>
    <col min="3586" max="3586" width="47.42578125" style="237" customWidth="1"/>
    <col min="3587" max="3587" width="9.7109375" style="237" customWidth="1"/>
    <col min="3588" max="3588" width="11.140625" style="237" customWidth="1"/>
    <col min="3589" max="3589" width="13.5703125" style="237" customWidth="1"/>
    <col min="3590" max="3590" width="16.7109375" style="237" customWidth="1"/>
    <col min="3591" max="3593" width="8.140625" style="237"/>
    <col min="3594" max="3594" width="36.42578125" style="237" customWidth="1"/>
    <col min="3595" max="3839" width="8.140625" style="237"/>
    <col min="3840" max="3840" width="5" style="237" customWidth="1"/>
    <col min="3841" max="3841" width="7.42578125" style="237" customWidth="1"/>
    <col min="3842" max="3842" width="47.42578125" style="237" customWidth="1"/>
    <col min="3843" max="3843" width="9.7109375" style="237" customWidth="1"/>
    <col min="3844" max="3844" width="11.140625" style="237" customWidth="1"/>
    <col min="3845" max="3845" width="13.5703125" style="237" customWidth="1"/>
    <col min="3846" max="3846" width="16.7109375" style="237" customWidth="1"/>
    <col min="3847" max="3849" width="8.140625" style="237"/>
    <col min="3850" max="3850" width="36.42578125" style="237" customWidth="1"/>
    <col min="3851" max="4095" width="8.140625" style="237"/>
    <col min="4096" max="4096" width="5" style="237" customWidth="1"/>
    <col min="4097" max="4097" width="7.42578125" style="237" customWidth="1"/>
    <col min="4098" max="4098" width="47.42578125" style="237" customWidth="1"/>
    <col min="4099" max="4099" width="9.7109375" style="237" customWidth="1"/>
    <col min="4100" max="4100" width="11.140625" style="237" customWidth="1"/>
    <col min="4101" max="4101" width="13.5703125" style="237" customWidth="1"/>
    <col min="4102" max="4102" width="16.7109375" style="237" customWidth="1"/>
    <col min="4103" max="4105" width="8.140625" style="237"/>
    <col min="4106" max="4106" width="36.42578125" style="237" customWidth="1"/>
    <col min="4107" max="4351" width="8.140625" style="237"/>
    <col min="4352" max="4352" width="5" style="237" customWidth="1"/>
    <col min="4353" max="4353" width="7.42578125" style="237" customWidth="1"/>
    <col min="4354" max="4354" width="47.42578125" style="237" customWidth="1"/>
    <col min="4355" max="4355" width="9.7109375" style="237" customWidth="1"/>
    <col min="4356" max="4356" width="11.140625" style="237" customWidth="1"/>
    <col min="4357" max="4357" width="13.5703125" style="237" customWidth="1"/>
    <col min="4358" max="4358" width="16.7109375" style="237" customWidth="1"/>
    <col min="4359" max="4361" width="8.140625" style="237"/>
    <col min="4362" max="4362" width="36.42578125" style="237" customWidth="1"/>
    <col min="4363" max="4607" width="8.140625" style="237"/>
    <col min="4608" max="4608" width="5" style="237" customWidth="1"/>
    <col min="4609" max="4609" width="7.42578125" style="237" customWidth="1"/>
    <col min="4610" max="4610" width="47.42578125" style="237" customWidth="1"/>
    <col min="4611" max="4611" width="9.7109375" style="237" customWidth="1"/>
    <col min="4612" max="4612" width="11.140625" style="237" customWidth="1"/>
    <col min="4613" max="4613" width="13.5703125" style="237" customWidth="1"/>
    <col min="4614" max="4614" width="16.7109375" style="237" customWidth="1"/>
    <col min="4615" max="4617" width="8.140625" style="237"/>
    <col min="4618" max="4618" width="36.42578125" style="237" customWidth="1"/>
    <col min="4619" max="4863" width="8.140625" style="237"/>
    <col min="4864" max="4864" width="5" style="237" customWidth="1"/>
    <col min="4865" max="4865" width="7.42578125" style="237" customWidth="1"/>
    <col min="4866" max="4866" width="47.42578125" style="237" customWidth="1"/>
    <col min="4867" max="4867" width="9.7109375" style="237" customWidth="1"/>
    <col min="4868" max="4868" width="11.140625" style="237" customWidth="1"/>
    <col min="4869" max="4869" width="13.5703125" style="237" customWidth="1"/>
    <col min="4870" max="4870" width="16.7109375" style="237" customWidth="1"/>
    <col min="4871" max="4873" width="8.140625" style="237"/>
    <col min="4874" max="4874" width="36.42578125" style="237" customWidth="1"/>
    <col min="4875" max="5119" width="8.140625" style="237"/>
    <col min="5120" max="5120" width="5" style="237" customWidth="1"/>
    <col min="5121" max="5121" width="7.42578125" style="237" customWidth="1"/>
    <col min="5122" max="5122" width="47.42578125" style="237" customWidth="1"/>
    <col min="5123" max="5123" width="9.7109375" style="237" customWidth="1"/>
    <col min="5124" max="5124" width="11.140625" style="237" customWidth="1"/>
    <col min="5125" max="5125" width="13.5703125" style="237" customWidth="1"/>
    <col min="5126" max="5126" width="16.7109375" style="237" customWidth="1"/>
    <col min="5127" max="5129" width="8.140625" style="237"/>
    <col min="5130" max="5130" width="36.42578125" style="237" customWidth="1"/>
    <col min="5131" max="5375" width="8.140625" style="237"/>
    <col min="5376" max="5376" width="5" style="237" customWidth="1"/>
    <col min="5377" max="5377" width="7.42578125" style="237" customWidth="1"/>
    <col min="5378" max="5378" width="47.42578125" style="237" customWidth="1"/>
    <col min="5379" max="5379" width="9.7109375" style="237" customWidth="1"/>
    <col min="5380" max="5380" width="11.140625" style="237" customWidth="1"/>
    <col min="5381" max="5381" width="13.5703125" style="237" customWidth="1"/>
    <col min="5382" max="5382" width="16.7109375" style="237" customWidth="1"/>
    <col min="5383" max="5385" width="8.140625" style="237"/>
    <col min="5386" max="5386" width="36.42578125" style="237" customWidth="1"/>
    <col min="5387" max="5631" width="8.140625" style="237"/>
    <col min="5632" max="5632" width="5" style="237" customWidth="1"/>
    <col min="5633" max="5633" width="7.42578125" style="237" customWidth="1"/>
    <col min="5634" max="5634" width="47.42578125" style="237" customWidth="1"/>
    <col min="5635" max="5635" width="9.7109375" style="237" customWidth="1"/>
    <col min="5636" max="5636" width="11.140625" style="237" customWidth="1"/>
    <col min="5637" max="5637" width="13.5703125" style="237" customWidth="1"/>
    <col min="5638" max="5638" width="16.7109375" style="237" customWidth="1"/>
    <col min="5639" max="5641" width="8.140625" style="237"/>
    <col min="5642" max="5642" width="36.42578125" style="237" customWidth="1"/>
    <col min="5643" max="5887" width="8.140625" style="237"/>
    <col min="5888" max="5888" width="5" style="237" customWidth="1"/>
    <col min="5889" max="5889" width="7.42578125" style="237" customWidth="1"/>
    <col min="5890" max="5890" width="47.42578125" style="237" customWidth="1"/>
    <col min="5891" max="5891" width="9.7109375" style="237" customWidth="1"/>
    <col min="5892" max="5892" width="11.140625" style="237" customWidth="1"/>
    <col min="5893" max="5893" width="13.5703125" style="237" customWidth="1"/>
    <col min="5894" max="5894" width="16.7109375" style="237" customWidth="1"/>
    <col min="5895" max="5897" width="8.140625" style="237"/>
    <col min="5898" max="5898" width="36.42578125" style="237" customWidth="1"/>
    <col min="5899" max="6143" width="8.140625" style="237"/>
    <col min="6144" max="6144" width="5" style="237" customWidth="1"/>
    <col min="6145" max="6145" width="7.42578125" style="237" customWidth="1"/>
    <col min="6146" max="6146" width="47.42578125" style="237" customWidth="1"/>
    <col min="6147" max="6147" width="9.7109375" style="237" customWidth="1"/>
    <col min="6148" max="6148" width="11.140625" style="237" customWidth="1"/>
    <col min="6149" max="6149" width="13.5703125" style="237" customWidth="1"/>
    <col min="6150" max="6150" width="16.7109375" style="237" customWidth="1"/>
    <col min="6151" max="6153" width="8.140625" style="237"/>
    <col min="6154" max="6154" width="36.42578125" style="237" customWidth="1"/>
    <col min="6155" max="6399" width="8.140625" style="237"/>
    <col min="6400" max="6400" width="5" style="237" customWidth="1"/>
    <col min="6401" max="6401" width="7.42578125" style="237" customWidth="1"/>
    <col min="6402" max="6402" width="47.42578125" style="237" customWidth="1"/>
    <col min="6403" max="6403" width="9.7109375" style="237" customWidth="1"/>
    <col min="6404" max="6404" width="11.140625" style="237" customWidth="1"/>
    <col min="6405" max="6405" width="13.5703125" style="237" customWidth="1"/>
    <col min="6406" max="6406" width="16.7109375" style="237" customWidth="1"/>
    <col min="6407" max="6409" width="8.140625" style="237"/>
    <col min="6410" max="6410" width="36.42578125" style="237" customWidth="1"/>
    <col min="6411" max="6655" width="8.140625" style="237"/>
    <col min="6656" max="6656" width="5" style="237" customWidth="1"/>
    <col min="6657" max="6657" width="7.42578125" style="237" customWidth="1"/>
    <col min="6658" max="6658" width="47.42578125" style="237" customWidth="1"/>
    <col min="6659" max="6659" width="9.7109375" style="237" customWidth="1"/>
    <col min="6660" max="6660" width="11.140625" style="237" customWidth="1"/>
    <col min="6661" max="6661" width="13.5703125" style="237" customWidth="1"/>
    <col min="6662" max="6662" width="16.7109375" style="237" customWidth="1"/>
    <col min="6663" max="6665" width="8.140625" style="237"/>
    <col min="6666" max="6666" width="36.42578125" style="237" customWidth="1"/>
    <col min="6667" max="6911" width="8.140625" style="237"/>
    <col min="6912" max="6912" width="5" style="237" customWidth="1"/>
    <col min="6913" max="6913" width="7.42578125" style="237" customWidth="1"/>
    <col min="6914" max="6914" width="47.42578125" style="237" customWidth="1"/>
    <col min="6915" max="6915" width="9.7109375" style="237" customWidth="1"/>
    <col min="6916" max="6916" width="11.140625" style="237" customWidth="1"/>
    <col min="6917" max="6917" width="13.5703125" style="237" customWidth="1"/>
    <col min="6918" max="6918" width="16.7109375" style="237" customWidth="1"/>
    <col min="6919" max="6921" width="8.140625" style="237"/>
    <col min="6922" max="6922" width="36.42578125" style="237" customWidth="1"/>
    <col min="6923" max="7167" width="8.140625" style="237"/>
    <col min="7168" max="7168" width="5" style="237" customWidth="1"/>
    <col min="7169" max="7169" width="7.42578125" style="237" customWidth="1"/>
    <col min="7170" max="7170" width="47.42578125" style="237" customWidth="1"/>
    <col min="7171" max="7171" width="9.7109375" style="237" customWidth="1"/>
    <col min="7172" max="7172" width="11.140625" style="237" customWidth="1"/>
    <col min="7173" max="7173" width="13.5703125" style="237" customWidth="1"/>
    <col min="7174" max="7174" width="16.7109375" style="237" customWidth="1"/>
    <col min="7175" max="7177" width="8.140625" style="237"/>
    <col min="7178" max="7178" width="36.42578125" style="237" customWidth="1"/>
    <col min="7179" max="7423" width="8.140625" style="237"/>
    <col min="7424" max="7424" width="5" style="237" customWidth="1"/>
    <col min="7425" max="7425" width="7.42578125" style="237" customWidth="1"/>
    <col min="7426" max="7426" width="47.42578125" style="237" customWidth="1"/>
    <col min="7427" max="7427" width="9.7109375" style="237" customWidth="1"/>
    <col min="7428" max="7428" width="11.140625" style="237" customWidth="1"/>
    <col min="7429" max="7429" width="13.5703125" style="237" customWidth="1"/>
    <col min="7430" max="7430" width="16.7109375" style="237" customWidth="1"/>
    <col min="7431" max="7433" width="8.140625" style="237"/>
    <col min="7434" max="7434" width="36.42578125" style="237" customWidth="1"/>
    <col min="7435" max="7679" width="8.140625" style="237"/>
    <col min="7680" max="7680" width="5" style="237" customWidth="1"/>
    <col min="7681" max="7681" width="7.42578125" style="237" customWidth="1"/>
    <col min="7682" max="7682" width="47.42578125" style="237" customWidth="1"/>
    <col min="7683" max="7683" width="9.7109375" style="237" customWidth="1"/>
    <col min="7684" max="7684" width="11.140625" style="237" customWidth="1"/>
    <col min="7685" max="7685" width="13.5703125" style="237" customWidth="1"/>
    <col min="7686" max="7686" width="16.7109375" style="237" customWidth="1"/>
    <col min="7687" max="7689" width="8.140625" style="237"/>
    <col min="7690" max="7690" width="36.42578125" style="237" customWidth="1"/>
    <col min="7691" max="7935" width="8.140625" style="237"/>
    <col min="7936" max="7936" width="5" style="237" customWidth="1"/>
    <col min="7937" max="7937" width="7.42578125" style="237" customWidth="1"/>
    <col min="7938" max="7938" width="47.42578125" style="237" customWidth="1"/>
    <col min="7939" max="7939" width="9.7109375" style="237" customWidth="1"/>
    <col min="7940" max="7940" width="11.140625" style="237" customWidth="1"/>
    <col min="7941" max="7941" width="13.5703125" style="237" customWidth="1"/>
    <col min="7942" max="7942" width="16.7109375" style="237" customWidth="1"/>
    <col min="7943" max="7945" width="8.140625" style="237"/>
    <col min="7946" max="7946" width="36.42578125" style="237" customWidth="1"/>
    <col min="7947" max="8191" width="8.140625" style="237"/>
    <col min="8192" max="8192" width="5" style="237" customWidth="1"/>
    <col min="8193" max="8193" width="7.42578125" style="237" customWidth="1"/>
    <col min="8194" max="8194" width="47.42578125" style="237" customWidth="1"/>
    <col min="8195" max="8195" width="9.7109375" style="237" customWidth="1"/>
    <col min="8196" max="8196" width="11.140625" style="237" customWidth="1"/>
    <col min="8197" max="8197" width="13.5703125" style="237" customWidth="1"/>
    <col min="8198" max="8198" width="16.7109375" style="237" customWidth="1"/>
    <col min="8199" max="8201" width="8.140625" style="237"/>
    <col min="8202" max="8202" width="36.42578125" style="237" customWidth="1"/>
    <col min="8203" max="8447" width="8.140625" style="237"/>
    <col min="8448" max="8448" width="5" style="237" customWidth="1"/>
    <col min="8449" max="8449" width="7.42578125" style="237" customWidth="1"/>
    <col min="8450" max="8450" width="47.42578125" style="237" customWidth="1"/>
    <col min="8451" max="8451" width="9.7109375" style="237" customWidth="1"/>
    <col min="8452" max="8452" width="11.140625" style="237" customWidth="1"/>
    <col min="8453" max="8453" width="13.5703125" style="237" customWidth="1"/>
    <col min="8454" max="8454" width="16.7109375" style="237" customWidth="1"/>
    <col min="8455" max="8457" width="8.140625" style="237"/>
    <col min="8458" max="8458" width="36.42578125" style="237" customWidth="1"/>
    <col min="8459" max="8703" width="8.140625" style="237"/>
    <col min="8704" max="8704" width="5" style="237" customWidth="1"/>
    <col min="8705" max="8705" width="7.42578125" style="237" customWidth="1"/>
    <col min="8706" max="8706" width="47.42578125" style="237" customWidth="1"/>
    <col min="8707" max="8707" width="9.7109375" style="237" customWidth="1"/>
    <col min="8708" max="8708" width="11.140625" style="237" customWidth="1"/>
    <col min="8709" max="8709" width="13.5703125" style="237" customWidth="1"/>
    <col min="8710" max="8710" width="16.7109375" style="237" customWidth="1"/>
    <col min="8711" max="8713" width="8.140625" style="237"/>
    <col min="8714" max="8714" width="36.42578125" style="237" customWidth="1"/>
    <col min="8715" max="8959" width="8.140625" style="237"/>
    <col min="8960" max="8960" width="5" style="237" customWidth="1"/>
    <col min="8961" max="8961" width="7.42578125" style="237" customWidth="1"/>
    <col min="8962" max="8962" width="47.42578125" style="237" customWidth="1"/>
    <col min="8963" max="8963" width="9.7109375" style="237" customWidth="1"/>
    <col min="8964" max="8964" width="11.140625" style="237" customWidth="1"/>
    <col min="8965" max="8965" width="13.5703125" style="237" customWidth="1"/>
    <col min="8966" max="8966" width="16.7109375" style="237" customWidth="1"/>
    <col min="8967" max="8969" width="8.140625" style="237"/>
    <col min="8970" max="8970" width="36.42578125" style="237" customWidth="1"/>
    <col min="8971" max="9215" width="8.140625" style="237"/>
    <col min="9216" max="9216" width="5" style="237" customWidth="1"/>
    <col min="9217" max="9217" width="7.42578125" style="237" customWidth="1"/>
    <col min="9218" max="9218" width="47.42578125" style="237" customWidth="1"/>
    <col min="9219" max="9219" width="9.7109375" style="237" customWidth="1"/>
    <col min="9220" max="9220" width="11.140625" style="237" customWidth="1"/>
    <col min="9221" max="9221" width="13.5703125" style="237" customWidth="1"/>
    <col min="9222" max="9222" width="16.7109375" style="237" customWidth="1"/>
    <col min="9223" max="9225" width="8.140625" style="237"/>
    <col min="9226" max="9226" width="36.42578125" style="237" customWidth="1"/>
    <col min="9227" max="9471" width="8.140625" style="237"/>
    <col min="9472" max="9472" width="5" style="237" customWidth="1"/>
    <col min="9473" max="9473" width="7.42578125" style="237" customWidth="1"/>
    <col min="9474" max="9474" width="47.42578125" style="237" customWidth="1"/>
    <col min="9475" max="9475" width="9.7109375" style="237" customWidth="1"/>
    <col min="9476" max="9476" width="11.140625" style="237" customWidth="1"/>
    <col min="9477" max="9477" width="13.5703125" style="237" customWidth="1"/>
    <col min="9478" max="9478" width="16.7109375" style="237" customWidth="1"/>
    <col min="9479" max="9481" width="8.140625" style="237"/>
    <col min="9482" max="9482" width="36.42578125" style="237" customWidth="1"/>
    <col min="9483" max="9727" width="8.140625" style="237"/>
    <col min="9728" max="9728" width="5" style="237" customWidth="1"/>
    <col min="9729" max="9729" width="7.42578125" style="237" customWidth="1"/>
    <col min="9730" max="9730" width="47.42578125" style="237" customWidth="1"/>
    <col min="9731" max="9731" width="9.7109375" style="237" customWidth="1"/>
    <col min="9732" max="9732" width="11.140625" style="237" customWidth="1"/>
    <col min="9733" max="9733" width="13.5703125" style="237" customWidth="1"/>
    <col min="9734" max="9734" width="16.7109375" style="237" customWidth="1"/>
    <col min="9735" max="9737" width="8.140625" style="237"/>
    <col min="9738" max="9738" width="36.42578125" style="237" customWidth="1"/>
    <col min="9739" max="9983" width="8.140625" style="237"/>
    <col min="9984" max="9984" width="5" style="237" customWidth="1"/>
    <col min="9985" max="9985" width="7.42578125" style="237" customWidth="1"/>
    <col min="9986" max="9986" width="47.42578125" style="237" customWidth="1"/>
    <col min="9987" max="9987" width="9.7109375" style="237" customWidth="1"/>
    <col min="9988" max="9988" width="11.140625" style="237" customWidth="1"/>
    <col min="9989" max="9989" width="13.5703125" style="237" customWidth="1"/>
    <col min="9990" max="9990" width="16.7109375" style="237" customWidth="1"/>
    <col min="9991" max="9993" width="8.140625" style="237"/>
    <col min="9994" max="9994" width="36.42578125" style="237" customWidth="1"/>
    <col min="9995" max="10239" width="8.140625" style="237"/>
    <col min="10240" max="10240" width="5" style="237" customWidth="1"/>
    <col min="10241" max="10241" width="7.42578125" style="237" customWidth="1"/>
    <col min="10242" max="10242" width="47.42578125" style="237" customWidth="1"/>
    <col min="10243" max="10243" width="9.7109375" style="237" customWidth="1"/>
    <col min="10244" max="10244" width="11.140625" style="237" customWidth="1"/>
    <col min="10245" max="10245" width="13.5703125" style="237" customWidth="1"/>
    <col min="10246" max="10246" width="16.7109375" style="237" customWidth="1"/>
    <col min="10247" max="10249" width="8.140625" style="237"/>
    <col min="10250" max="10250" width="36.42578125" style="237" customWidth="1"/>
    <col min="10251" max="10495" width="8.140625" style="237"/>
    <col min="10496" max="10496" width="5" style="237" customWidth="1"/>
    <col min="10497" max="10497" width="7.42578125" style="237" customWidth="1"/>
    <col min="10498" max="10498" width="47.42578125" style="237" customWidth="1"/>
    <col min="10499" max="10499" width="9.7109375" style="237" customWidth="1"/>
    <col min="10500" max="10500" width="11.140625" style="237" customWidth="1"/>
    <col min="10501" max="10501" width="13.5703125" style="237" customWidth="1"/>
    <col min="10502" max="10502" width="16.7109375" style="237" customWidth="1"/>
    <col min="10503" max="10505" width="8.140625" style="237"/>
    <col min="10506" max="10506" width="36.42578125" style="237" customWidth="1"/>
    <col min="10507" max="10751" width="8.140625" style="237"/>
    <col min="10752" max="10752" width="5" style="237" customWidth="1"/>
    <col min="10753" max="10753" width="7.42578125" style="237" customWidth="1"/>
    <col min="10754" max="10754" width="47.42578125" style="237" customWidth="1"/>
    <col min="10755" max="10755" width="9.7109375" style="237" customWidth="1"/>
    <col min="10756" max="10756" width="11.140625" style="237" customWidth="1"/>
    <col min="10757" max="10757" width="13.5703125" style="237" customWidth="1"/>
    <col min="10758" max="10758" width="16.7109375" style="237" customWidth="1"/>
    <col min="10759" max="10761" width="8.140625" style="237"/>
    <col min="10762" max="10762" width="36.42578125" style="237" customWidth="1"/>
    <col min="10763" max="11007" width="8.140625" style="237"/>
    <col min="11008" max="11008" width="5" style="237" customWidth="1"/>
    <col min="11009" max="11009" width="7.42578125" style="237" customWidth="1"/>
    <col min="11010" max="11010" width="47.42578125" style="237" customWidth="1"/>
    <col min="11011" max="11011" width="9.7109375" style="237" customWidth="1"/>
    <col min="11012" max="11012" width="11.140625" style="237" customWidth="1"/>
    <col min="11013" max="11013" width="13.5703125" style="237" customWidth="1"/>
    <col min="11014" max="11014" width="16.7109375" style="237" customWidth="1"/>
    <col min="11015" max="11017" width="8.140625" style="237"/>
    <col min="11018" max="11018" width="36.42578125" style="237" customWidth="1"/>
    <col min="11019" max="11263" width="8.140625" style="237"/>
    <col min="11264" max="11264" width="5" style="237" customWidth="1"/>
    <col min="11265" max="11265" width="7.42578125" style="237" customWidth="1"/>
    <col min="11266" max="11266" width="47.42578125" style="237" customWidth="1"/>
    <col min="11267" max="11267" width="9.7109375" style="237" customWidth="1"/>
    <col min="11268" max="11268" width="11.140625" style="237" customWidth="1"/>
    <col min="11269" max="11269" width="13.5703125" style="237" customWidth="1"/>
    <col min="11270" max="11270" width="16.7109375" style="237" customWidth="1"/>
    <col min="11271" max="11273" width="8.140625" style="237"/>
    <col min="11274" max="11274" width="36.42578125" style="237" customWidth="1"/>
    <col min="11275" max="11519" width="8.140625" style="237"/>
    <col min="11520" max="11520" width="5" style="237" customWidth="1"/>
    <col min="11521" max="11521" width="7.42578125" style="237" customWidth="1"/>
    <col min="11522" max="11522" width="47.42578125" style="237" customWidth="1"/>
    <col min="11523" max="11523" width="9.7109375" style="237" customWidth="1"/>
    <col min="11524" max="11524" width="11.140625" style="237" customWidth="1"/>
    <col min="11525" max="11525" width="13.5703125" style="237" customWidth="1"/>
    <col min="11526" max="11526" width="16.7109375" style="237" customWidth="1"/>
    <col min="11527" max="11529" width="8.140625" style="237"/>
    <col min="11530" max="11530" width="36.42578125" style="237" customWidth="1"/>
    <col min="11531" max="11775" width="8.140625" style="237"/>
    <col min="11776" max="11776" width="5" style="237" customWidth="1"/>
    <col min="11777" max="11777" width="7.42578125" style="237" customWidth="1"/>
    <col min="11778" max="11778" width="47.42578125" style="237" customWidth="1"/>
    <col min="11779" max="11779" width="9.7109375" style="237" customWidth="1"/>
    <col min="11780" max="11780" width="11.140625" style="237" customWidth="1"/>
    <col min="11781" max="11781" width="13.5703125" style="237" customWidth="1"/>
    <col min="11782" max="11782" width="16.7109375" style="237" customWidth="1"/>
    <col min="11783" max="11785" width="8.140625" style="237"/>
    <col min="11786" max="11786" width="36.42578125" style="237" customWidth="1"/>
    <col min="11787" max="12031" width="8.140625" style="237"/>
    <col min="12032" max="12032" width="5" style="237" customWidth="1"/>
    <col min="12033" max="12033" width="7.42578125" style="237" customWidth="1"/>
    <col min="12034" max="12034" width="47.42578125" style="237" customWidth="1"/>
    <col min="12035" max="12035" width="9.7109375" style="237" customWidth="1"/>
    <col min="12036" max="12036" width="11.140625" style="237" customWidth="1"/>
    <col min="12037" max="12037" width="13.5703125" style="237" customWidth="1"/>
    <col min="12038" max="12038" width="16.7109375" style="237" customWidth="1"/>
    <col min="12039" max="12041" width="8.140625" style="237"/>
    <col min="12042" max="12042" width="36.42578125" style="237" customWidth="1"/>
    <col min="12043" max="12287" width="8.140625" style="237"/>
    <col min="12288" max="12288" width="5" style="237" customWidth="1"/>
    <col min="12289" max="12289" width="7.42578125" style="237" customWidth="1"/>
    <col min="12290" max="12290" width="47.42578125" style="237" customWidth="1"/>
    <col min="12291" max="12291" width="9.7109375" style="237" customWidth="1"/>
    <col min="12292" max="12292" width="11.140625" style="237" customWidth="1"/>
    <col min="12293" max="12293" width="13.5703125" style="237" customWidth="1"/>
    <col min="12294" max="12294" width="16.7109375" style="237" customWidth="1"/>
    <col min="12295" max="12297" width="8.140625" style="237"/>
    <col min="12298" max="12298" width="36.42578125" style="237" customWidth="1"/>
    <col min="12299" max="12543" width="8.140625" style="237"/>
    <col min="12544" max="12544" width="5" style="237" customWidth="1"/>
    <col min="12545" max="12545" width="7.42578125" style="237" customWidth="1"/>
    <col min="12546" max="12546" width="47.42578125" style="237" customWidth="1"/>
    <col min="12547" max="12547" width="9.7109375" style="237" customWidth="1"/>
    <col min="12548" max="12548" width="11.140625" style="237" customWidth="1"/>
    <col min="12549" max="12549" width="13.5703125" style="237" customWidth="1"/>
    <col min="12550" max="12550" width="16.7109375" style="237" customWidth="1"/>
    <col min="12551" max="12553" width="8.140625" style="237"/>
    <col min="12554" max="12554" width="36.42578125" style="237" customWidth="1"/>
    <col min="12555" max="12799" width="8.140625" style="237"/>
    <col min="12800" max="12800" width="5" style="237" customWidth="1"/>
    <col min="12801" max="12801" width="7.42578125" style="237" customWidth="1"/>
    <col min="12802" max="12802" width="47.42578125" style="237" customWidth="1"/>
    <col min="12803" max="12803" width="9.7109375" style="237" customWidth="1"/>
    <col min="12804" max="12804" width="11.140625" style="237" customWidth="1"/>
    <col min="12805" max="12805" width="13.5703125" style="237" customWidth="1"/>
    <col min="12806" max="12806" width="16.7109375" style="237" customWidth="1"/>
    <col min="12807" max="12809" width="8.140625" style="237"/>
    <col min="12810" max="12810" width="36.42578125" style="237" customWidth="1"/>
    <col min="12811" max="13055" width="8.140625" style="237"/>
    <col min="13056" max="13056" width="5" style="237" customWidth="1"/>
    <col min="13057" max="13057" width="7.42578125" style="237" customWidth="1"/>
    <col min="13058" max="13058" width="47.42578125" style="237" customWidth="1"/>
    <col min="13059" max="13059" width="9.7109375" style="237" customWidth="1"/>
    <col min="13060" max="13060" width="11.140625" style="237" customWidth="1"/>
    <col min="13061" max="13061" width="13.5703125" style="237" customWidth="1"/>
    <col min="13062" max="13062" width="16.7109375" style="237" customWidth="1"/>
    <col min="13063" max="13065" width="8.140625" style="237"/>
    <col min="13066" max="13066" width="36.42578125" style="237" customWidth="1"/>
    <col min="13067" max="13311" width="8.140625" style="237"/>
    <col min="13312" max="13312" width="5" style="237" customWidth="1"/>
    <col min="13313" max="13313" width="7.42578125" style="237" customWidth="1"/>
    <col min="13314" max="13314" width="47.42578125" style="237" customWidth="1"/>
    <col min="13315" max="13315" width="9.7109375" style="237" customWidth="1"/>
    <col min="13316" max="13316" width="11.140625" style="237" customWidth="1"/>
    <col min="13317" max="13317" width="13.5703125" style="237" customWidth="1"/>
    <col min="13318" max="13318" width="16.7109375" style="237" customWidth="1"/>
    <col min="13319" max="13321" width="8.140625" style="237"/>
    <col min="13322" max="13322" width="36.42578125" style="237" customWidth="1"/>
    <col min="13323" max="13567" width="8.140625" style="237"/>
    <col min="13568" max="13568" width="5" style="237" customWidth="1"/>
    <col min="13569" max="13569" width="7.42578125" style="237" customWidth="1"/>
    <col min="13570" max="13570" width="47.42578125" style="237" customWidth="1"/>
    <col min="13571" max="13571" width="9.7109375" style="237" customWidth="1"/>
    <col min="13572" max="13572" width="11.140625" style="237" customWidth="1"/>
    <col min="13573" max="13573" width="13.5703125" style="237" customWidth="1"/>
    <col min="13574" max="13574" width="16.7109375" style="237" customWidth="1"/>
    <col min="13575" max="13577" width="8.140625" style="237"/>
    <col min="13578" max="13578" width="36.42578125" style="237" customWidth="1"/>
    <col min="13579" max="13823" width="8.140625" style="237"/>
    <col min="13824" max="13824" width="5" style="237" customWidth="1"/>
    <col min="13825" max="13825" width="7.42578125" style="237" customWidth="1"/>
    <col min="13826" max="13826" width="47.42578125" style="237" customWidth="1"/>
    <col min="13827" max="13827" width="9.7109375" style="237" customWidth="1"/>
    <col min="13828" max="13828" width="11.140625" style="237" customWidth="1"/>
    <col min="13829" max="13829" width="13.5703125" style="237" customWidth="1"/>
    <col min="13830" max="13830" width="16.7109375" style="237" customWidth="1"/>
    <col min="13831" max="13833" width="8.140625" style="237"/>
    <col min="13834" max="13834" width="36.42578125" style="237" customWidth="1"/>
    <col min="13835" max="14079" width="8.140625" style="237"/>
    <col min="14080" max="14080" width="5" style="237" customWidth="1"/>
    <col min="14081" max="14081" width="7.42578125" style="237" customWidth="1"/>
    <col min="14082" max="14082" width="47.42578125" style="237" customWidth="1"/>
    <col min="14083" max="14083" width="9.7109375" style="237" customWidth="1"/>
    <col min="14084" max="14084" width="11.140625" style="237" customWidth="1"/>
    <col min="14085" max="14085" width="13.5703125" style="237" customWidth="1"/>
    <col min="14086" max="14086" width="16.7109375" style="237" customWidth="1"/>
    <col min="14087" max="14089" width="8.140625" style="237"/>
    <col min="14090" max="14090" width="36.42578125" style="237" customWidth="1"/>
    <col min="14091" max="14335" width="8.140625" style="237"/>
    <col min="14336" max="14336" width="5" style="237" customWidth="1"/>
    <col min="14337" max="14337" width="7.42578125" style="237" customWidth="1"/>
    <col min="14338" max="14338" width="47.42578125" style="237" customWidth="1"/>
    <col min="14339" max="14339" width="9.7109375" style="237" customWidth="1"/>
    <col min="14340" max="14340" width="11.140625" style="237" customWidth="1"/>
    <col min="14341" max="14341" width="13.5703125" style="237" customWidth="1"/>
    <col min="14342" max="14342" width="16.7109375" style="237" customWidth="1"/>
    <col min="14343" max="14345" width="8.140625" style="237"/>
    <col min="14346" max="14346" width="36.42578125" style="237" customWidth="1"/>
    <col min="14347" max="14591" width="8.140625" style="237"/>
    <col min="14592" max="14592" width="5" style="237" customWidth="1"/>
    <col min="14593" max="14593" width="7.42578125" style="237" customWidth="1"/>
    <col min="14594" max="14594" width="47.42578125" style="237" customWidth="1"/>
    <col min="14595" max="14595" width="9.7109375" style="237" customWidth="1"/>
    <col min="14596" max="14596" width="11.140625" style="237" customWidth="1"/>
    <col min="14597" max="14597" width="13.5703125" style="237" customWidth="1"/>
    <col min="14598" max="14598" width="16.7109375" style="237" customWidth="1"/>
    <col min="14599" max="14601" width="8.140625" style="237"/>
    <col min="14602" max="14602" width="36.42578125" style="237" customWidth="1"/>
    <col min="14603" max="14847" width="8.140625" style="237"/>
    <col min="14848" max="14848" width="5" style="237" customWidth="1"/>
    <col min="14849" max="14849" width="7.42578125" style="237" customWidth="1"/>
    <col min="14850" max="14850" width="47.42578125" style="237" customWidth="1"/>
    <col min="14851" max="14851" width="9.7109375" style="237" customWidth="1"/>
    <col min="14852" max="14852" width="11.140625" style="237" customWidth="1"/>
    <col min="14853" max="14853" width="13.5703125" style="237" customWidth="1"/>
    <col min="14854" max="14854" width="16.7109375" style="237" customWidth="1"/>
    <col min="14855" max="14857" width="8.140625" style="237"/>
    <col min="14858" max="14858" width="36.42578125" style="237" customWidth="1"/>
    <col min="14859" max="15103" width="8.140625" style="237"/>
    <col min="15104" max="15104" width="5" style="237" customWidth="1"/>
    <col min="15105" max="15105" width="7.42578125" style="237" customWidth="1"/>
    <col min="15106" max="15106" width="47.42578125" style="237" customWidth="1"/>
    <col min="15107" max="15107" width="9.7109375" style="237" customWidth="1"/>
    <col min="15108" max="15108" width="11.140625" style="237" customWidth="1"/>
    <col min="15109" max="15109" width="13.5703125" style="237" customWidth="1"/>
    <col min="15110" max="15110" width="16.7109375" style="237" customWidth="1"/>
    <col min="15111" max="15113" width="8.140625" style="237"/>
    <col min="15114" max="15114" width="36.42578125" style="237" customWidth="1"/>
    <col min="15115" max="15359" width="8.140625" style="237"/>
    <col min="15360" max="15360" width="5" style="237" customWidth="1"/>
    <col min="15361" max="15361" width="7.42578125" style="237" customWidth="1"/>
    <col min="15362" max="15362" width="47.42578125" style="237" customWidth="1"/>
    <col min="15363" max="15363" width="9.7109375" style="237" customWidth="1"/>
    <col min="15364" max="15364" width="11.140625" style="237" customWidth="1"/>
    <col min="15365" max="15365" width="13.5703125" style="237" customWidth="1"/>
    <col min="15366" max="15366" width="16.7109375" style="237" customWidth="1"/>
    <col min="15367" max="15369" width="8.140625" style="237"/>
    <col min="15370" max="15370" width="36.42578125" style="237" customWidth="1"/>
    <col min="15371" max="15615" width="8.140625" style="237"/>
    <col min="15616" max="15616" width="5" style="237" customWidth="1"/>
    <col min="15617" max="15617" width="7.42578125" style="237" customWidth="1"/>
    <col min="15618" max="15618" width="47.42578125" style="237" customWidth="1"/>
    <col min="15619" max="15619" width="9.7109375" style="237" customWidth="1"/>
    <col min="15620" max="15620" width="11.140625" style="237" customWidth="1"/>
    <col min="15621" max="15621" width="13.5703125" style="237" customWidth="1"/>
    <col min="15622" max="15622" width="16.7109375" style="237" customWidth="1"/>
    <col min="15623" max="15625" width="8.140625" style="237"/>
    <col min="15626" max="15626" width="36.42578125" style="237" customWidth="1"/>
    <col min="15627" max="15871" width="8.140625" style="237"/>
    <col min="15872" max="15872" width="5" style="237" customWidth="1"/>
    <col min="15873" max="15873" width="7.42578125" style="237" customWidth="1"/>
    <col min="15874" max="15874" width="47.42578125" style="237" customWidth="1"/>
    <col min="15875" max="15875" width="9.7109375" style="237" customWidth="1"/>
    <col min="15876" max="15876" width="11.140625" style="237" customWidth="1"/>
    <col min="15877" max="15877" width="13.5703125" style="237" customWidth="1"/>
    <col min="15878" max="15878" width="16.7109375" style="237" customWidth="1"/>
    <col min="15879" max="15881" width="8.140625" style="237"/>
    <col min="15882" max="15882" width="36.42578125" style="237" customWidth="1"/>
    <col min="15883" max="16127" width="8.140625" style="237"/>
    <col min="16128" max="16128" width="5" style="237" customWidth="1"/>
    <col min="16129" max="16129" width="7.42578125" style="237" customWidth="1"/>
    <col min="16130" max="16130" width="47.42578125" style="237" customWidth="1"/>
    <col min="16131" max="16131" width="9.7109375" style="237" customWidth="1"/>
    <col min="16132" max="16132" width="11.140625" style="237" customWidth="1"/>
    <col min="16133" max="16133" width="13.5703125" style="237" customWidth="1"/>
    <col min="16134" max="16134" width="16.7109375" style="237" customWidth="1"/>
    <col min="16135" max="16137" width="8.140625" style="237"/>
    <col min="16138" max="16138" width="36.42578125" style="237" customWidth="1"/>
    <col min="16139" max="16384" width="8.140625" style="237"/>
  </cols>
  <sheetData>
    <row r="1" spans="1:22" ht="18">
      <c r="A1" s="4979"/>
      <c r="B1" s="4979"/>
      <c r="C1" s="4979"/>
      <c r="D1" s="4980"/>
      <c r="F1" s="3555" t="s">
        <v>2914</v>
      </c>
      <c r="G1" s="3555"/>
      <c r="H1" s="3555" t="s">
        <v>2915</v>
      </c>
      <c r="I1" s="3556" t="s">
        <v>2916</v>
      </c>
      <c r="J1" s="3557" t="s">
        <v>2917</v>
      </c>
      <c r="K1" s="3556" t="s">
        <v>2918</v>
      </c>
      <c r="L1" s="3580" t="s">
        <v>2919</v>
      </c>
      <c r="M1" s="3556" t="s">
        <v>2920</v>
      </c>
      <c r="N1" s="3556" t="s">
        <v>165</v>
      </c>
      <c r="O1" s="3556" t="s">
        <v>2921</v>
      </c>
      <c r="P1" s="236"/>
      <c r="Q1" s="236"/>
      <c r="R1" s="236"/>
      <c r="S1" s="236"/>
      <c r="T1" s="236"/>
      <c r="U1" s="236"/>
      <c r="V1" s="236"/>
    </row>
    <row r="2" spans="1:22" ht="20.25">
      <c r="A2" s="2394">
        <v>1</v>
      </c>
      <c r="B2" s="2394">
        <v>2</v>
      </c>
      <c r="C2" s="2394">
        <v>3</v>
      </c>
      <c r="D2" s="2394">
        <v>4</v>
      </c>
      <c r="F2" s="4981" t="s">
        <v>2922</v>
      </c>
      <c r="G2" s="4981"/>
      <c r="H2" s="4981"/>
      <c r="I2" s="4981"/>
      <c r="J2" s="4981"/>
      <c r="K2" s="4981"/>
      <c r="L2" s="4981"/>
      <c r="N2" s="917"/>
      <c r="O2" s="917"/>
    </row>
    <row r="3" spans="1:22" ht="15">
      <c r="A3" s="4880" t="s">
        <v>2923</v>
      </c>
      <c r="B3" s="4881" t="s">
        <v>2924</v>
      </c>
      <c r="C3" s="4882"/>
      <c r="F3" s="239" t="s">
        <v>2925</v>
      </c>
      <c r="G3" s="239"/>
      <c r="H3" s="4883" t="s">
        <v>2926</v>
      </c>
      <c r="I3" s="4883"/>
      <c r="J3" s="4883"/>
      <c r="K3" s="4883"/>
      <c r="L3" s="4883"/>
      <c r="N3" s="920"/>
      <c r="O3" s="920"/>
    </row>
    <row r="4" spans="1:22" s="243" customFormat="1" ht="15">
      <c r="A4" s="4880"/>
      <c r="B4" s="4881"/>
      <c r="C4" s="4882"/>
      <c r="D4" s="921"/>
      <c r="E4" s="240"/>
      <c r="F4" s="241" t="s">
        <v>2927</v>
      </c>
      <c r="G4" s="241"/>
      <c r="H4" s="4883" t="s">
        <v>2926</v>
      </c>
      <c r="I4" s="4883"/>
      <c r="J4" s="4883"/>
      <c r="K4" s="4883"/>
      <c r="L4" s="4883"/>
      <c r="M4" s="242"/>
      <c r="N4" s="922"/>
      <c r="O4" s="922"/>
    </row>
    <row r="5" spans="1:22" s="243" customFormat="1" ht="15">
      <c r="A5" s="4880"/>
      <c r="B5" s="4881"/>
      <c r="C5" s="4882"/>
      <c r="D5" s="921"/>
      <c r="E5" s="240"/>
      <c r="F5" s="239" t="s">
        <v>2928</v>
      </c>
      <c r="G5" s="239"/>
      <c r="H5" s="4883" t="s">
        <v>2929</v>
      </c>
      <c r="I5" s="4883"/>
      <c r="J5" s="4883"/>
      <c r="K5" s="4883"/>
      <c r="L5" s="4883"/>
      <c r="M5" s="923"/>
      <c r="N5" s="922"/>
      <c r="O5" s="922"/>
    </row>
    <row r="6" spans="1:22" s="243" customFormat="1" ht="15">
      <c r="A6" s="4880"/>
      <c r="B6" s="4881"/>
      <c r="C6" s="4882"/>
      <c r="D6" s="921"/>
      <c r="E6" s="240"/>
      <c r="F6" s="244" t="s">
        <v>2930</v>
      </c>
      <c r="G6" s="244"/>
      <c r="H6" s="4884" t="s">
        <v>2926</v>
      </c>
      <c r="I6" s="4884"/>
      <c r="J6" s="4884"/>
      <c r="K6" s="4884"/>
      <c r="L6" s="4884"/>
      <c r="M6" s="923"/>
      <c r="N6" s="920"/>
      <c r="O6" s="920"/>
    </row>
    <row r="7" spans="1:22" s="243" customFormat="1" ht="15">
      <c r="A7" s="4880"/>
      <c r="B7" s="4881"/>
      <c r="C7" s="4882"/>
      <c r="D7" s="921"/>
      <c r="E7" s="240"/>
      <c r="F7" s="245" t="s">
        <v>2931</v>
      </c>
      <c r="G7" s="245"/>
      <c r="H7" s="4885" t="s">
        <v>2929</v>
      </c>
      <c r="I7" s="4885"/>
      <c r="J7" s="4885"/>
      <c r="K7" s="4885"/>
      <c r="L7" s="4885"/>
      <c r="M7" s="923"/>
      <c r="N7" s="922"/>
      <c r="O7" s="922"/>
    </row>
    <row r="8" spans="1:22" s="252" customFormat="1" ht="20.25">
      <c r="A8" s="4880"/>
      <c r="B8" s="4881"/>
      <c r="C8" s="4882"/>
      <c r="D8" s="2395"/>
      <c r="E8" s="246"/>
      <c r="F8" s="247"/>
      <c r="G8" s="247"/>
      <c r="H8" s="248" t="s">
        <v>2932</v>
      </c>
      <c r="I8" s="249"/>
      <c r="J8" s="250"/>
      <c r="K8" s="251"/>
      <c r="L8" s="249"/>
      <c r="M8" s="924"/>
      <c r="N8" s="924"/>
      <c r="O8" s="924"/>
    </row>
    <row r="9" spans="1:22" ht="20.25">
      <c r="A9" s="4880"/>
      <c r="B9" s="4881"/>
      <c r="C9" s="4882"/>
      <c r="H9" s="248" t="s">
        <v>4112</v>
      </c>
    </row>
    <row r="10" spans="1:22" ht="13.5" thickBot="1">
      <c r="A10" s="4880"/>
      <c r="B10" s="4881"/>
      <c r="C10" s="4882"/>
      <c r="F10" s="275"/>
      <c r="G10" s="365"/>
      <c r="H10" s="276"/>
      <c r="I10" s="277"/>
      <c r="J10" s="278"/>
      <c r="K10" s="279"/>
      <c r="L10" s="279"/>
    </row>
    <row r="11" spans="1:22" ht="15">
      <c r="A11" s="2396"/>
      <c r="B11" s="2397"/>
      <c r="F11" s="2994"/>
      <c r="G11" s="2994"/>
      <c r="H11" s="4886" t="s">
        <v>2936</v>
      </c>
      <c r="I11" s="4886"/>
      <c r="J11" s="4886"/>
      <c r="K11" s="4886"/>
      <c r="L11" s="4886"/>
      <c r="N11" s="922"/>
      <c r="O11" s="922"/>
    </row>
    <row r="12" spans="1:22" ht="14.25">
      <c r="A12" s="2398">
        <v>301</v>
      </c>
      <c r="F12" s="3581">
        <f>A12</f>
        <v>301</v>
      </c>
      <c r="G12" s="3581"/>
      <c r="H12" s="3582" t="s">
        <v>2937</v>
      </c>
      <c r="I12" s="3583"/>
      <c r="J12" s="3584"/>
      <c r="K12" s="3583"/>
      <c r="L12" s="3583"/>
      <c r="N12" s="259"/>
      <c r="O12" s="259"/>
    </row>
    <row r="13" spans="1:22">
      <c r="F13" s="280" t="s">
        <v>2938</v>
      </c>
      <c r="G13" s="280"/>
      <c r="H13" s="301" t="s">
        <v>2939</v>
      </c>
      <c r="I13" s="282" t="s">
        <v>2940</v>
      </c>
      <c r="J13" s="282" t="s">
        <v>2941</v>
      </c>
      <c r="K13" s="282" t="s">
        <v>1892</v>
      </c>
      <c r="L13" s="282" t="s">
        <v>2942</v>
      </c>
    </row>
    <row r="14" spans="1:22" ht="22.5" customHeight="1">
      <c r="A14" s="2398">
        <v>301</v>
      </c>
      <c r="B14" s="927" t="s">
        <v>4113</v>
      </c>
      <c r="F14" s="3585" t="str">
        <f>A14&amp;"."&amp;B14</f>
        <v>301.98</v>
      </c>
      <c r="G14" s="3585"/>
      <c r="H14" s="3586" t="s">
        <v>4112</v>
      </c>
      <c r="I14" s="3587"/>
      <c r="J14" s="3587"/>
      <c r="K14" s="3587"/>
      <c r="L14" s="4628">
        <f>J122</f>
        <v>0</v>
      </c>
      <c r="N14" s="259"/>
      <c r="O14" s="259"/>
    </row>
    <row r="15" spans="1:22" ht="25.5">
      <c r="A15" s="2398">
        <v>301</v>
      </c>
      <c r="B15" s="927" t="s">
        <v>4113</v>
      </c>
      <c r="C15" s="928" t="s">
        <v>194</v>
      </c>
      <c r="F15" s="285" t="str">
        <f>A15&amp;"."&amp;B15&amp;"."&amp;C15&amp;"."&amp;D15</f>
        <v>301.98.01.</v>
      </c>
      <c r="G15" s="4591" t="s">
        <v>4114</v>
      </c>
      <c r="H15" s="4592" t="s">
        <v>4116</v>
      </c>
      <c r="I15" s="4593" t="s">
        <v>4685</v>
      </c>
      <c r="J15" s="4594" t="s">
        <v>4117</v>
      </c>
      <c r="K15" s="3588" t="s">
        <v>11069</v>
      </c>
      <c r="L15" s="4629" t="s">
        <v>11070</v>
      </c>
      <c r="M15" s="930" t="s">
        <v>201</v>
      </c>
      <c r="N15" s="238" t="s">
        <v>2947</v>
      </c>
      <c r="O15" s="238" t="s">
        <v>11032</v>
      </c>
    </row>
    <row r="16" spans="1:22">
      <c r="A16" s="2398">
        <v>301</v>
      </c>
      <c r="B16" s="927" t="s">
        <v>4113</v>
      </c>
      <c r="C16" s="928" t="s">
        <v>194</v>
      </c>
      <c r="D16" s="919" t="s">
        <v>194</v>
      </c>
      <c r="F16" s="285" t="str">
        <f>A16&amp;"."&amp;B16&amp;"."&amp;C16&amp;"."&amp;D16</f>
        <v>301.98.01.01</v>
      </c>
      <c r="G16" s="4595"/>
      <c r="H16" s="4596" t="s">
        <v>11071</v>
      </c>
      <c r="I16" s="4597"/>
      <c r="J16" s="4598"/>
      <c r="K16" s="2404"/>
      <c r="L16" s="4630"/>
      <c r="M16" s="930"/>
    </row>
    <row r="17" spans="7:12">
      <c r="G17" s="4599"/>
      <c r="H17" s="4600" t="s">
        <v>4551</v>
      </c>
      <c r="I17" s="4601"/>
      <c r="J17" s="4602"/>
      <c r="K17" s="3589"/>
      <c r="L17" s="4631"/>
    </row>
    <row r="18" spans="7:12" ht="25.5">
      <c r="G18" s="4603">
        <v>1</v>
      </c>
      <c r="H18" s="4604" t="s">
        <v>11072</v>
      </c>
      <c r="I18" s="4605" t="s">
        <v>525</v>
      </c>
      <c r="J18" s="4606">
        <v>3</v>
      </c>
      <c r="K18" s="2405">
        <v>0</v>
      </c>
      <c r="L18" s="3889">
        <f>J18*K18</f>
        <v>0</v>
      </c>
    </row>
    <row r="19" spans="7:12" ht="25.5">
      <c r="G19" s="4603">
        <v>2</v>
      </c>
      <c r="H19" s="4604" t="s">
        <v>11073</v>
      </c>
      <c r="I19" s="4607" t="s">
        <v>525</v>
      </c>
      <c r="J19" s="4606">
        <v>2</v>
      </c>
      <c r="K19" s="2405">
        <v>0</v>
      </c>
      <c r="L19" s="3889">
        <f>J19*K19</f>
        <v>0</v>
      </c>
    </row>
    <row r="20" spans="7:12">
      <c r="G20" s="4599"/>
      <c r="H20" s="4608" t="s">
        <v>11074</v>
      </c>
      <c r="I20" s="4608"/>
      <c r="J20" s="4608"/>
      <c r="K20" s="3590"/>
      <c r="L20" s="4608"/>
    </row>
    <row r="21" spans="7:12">
      <c r="G21" s="4599"/>
      <c r="H21" s="4609" t="s">
        <v>11075</v>
      </c>
      <c r="I21" s="4610"/>
      <c r="J21" s="4611"/>
      <c r="K21" s="3591"/>
      <c r="L21" s="4632"/>
    </row>
    <row r="22" spans="7:12" ht="25.5">
      <c r="G22" s="4603">
        <v>1</v>
      </c>
      <c r="H22" s="4604" t="s">
        <v>11076</v>
      </c>
      <c r="I22" s="4607" t="s">
        <v>525</v>
      </c>
      <c r="J22" s="4606">
        <v>3</v>
      </c>
      <c r="K22" s="2405">
        <v>0</v>
      </c>
      <c r="L22" s="3889">
        <f>J22*K22</f>
        <v>0</v>
      </c>
    </row>
    <row r="23" spans="7:12">
      <c r="G23" s="4599"/>
      <c r="H23" s="4612" t="s">
        <v>4573</v>
      </c>
      <c r="I23" s="4610"/>
      <c r="J23" s="4611"/>
      <c r="K23" s="3591"/>
      <c r="L23" s="4632"/>
    </row>
    <row r="24" spans="7:12" ht="25.5">
      <c r="G24" s="4603">
        <v>1</v>
      </c>
      <c r="H24" s="4604" t="s">
        <v>11077</v>
      </c>
      <c r="I24" s="4605" t="s">
        <v>525</v>
      </c>
      <c r="J24" s="4606">
        <v>3</v>
      </c>
      <c r="K24" s="2405">
        <v>0</v>
      </c>
      <c r="L24" s="3889">
        <f>J24*K24</f>
        <v>0</v>
      </c>
    </row>
    <row r="25" spans="7:12" ht="25.5">
      <c r="G25" s="4603">
        <v>2</v>
      </c>
      <c r="H25" s="4604" t="s">
        <v>11078</v>
      </c>
      <c r="I25" s="4605" t="s">
        <v>525</v>
      </c>
      <c r="J25" s="4606">
        <v>3</v>
      </c>
      <c r="K25" s="2405">
        <v>0</v>
      </c>
      <c r="L25" s="3889">
        <f>J25*K25</f>
        <v>0</v>
      </c>
    </row>
    <row r="26" spans="7:12">
      <c r="G26" s="4603">
        <v>3</v>
      </c>
      <c r="H26" s="4604" t="s">
        <v>4576</v>
      </c>
      <c r="I26" s="4613"/>
      <c r="J26" s="4606"/>
      <c r="K26" s="2405"/>
      <c r="L26" s="3889"/>
    </row>
    <row r="27" spans="7:12">
      <c r="G27" s="4599"/>
      <c r="H27" s="4609" t="s">
        <v>4323</v>
      </c>
      <c r="I27" s="4610"/>
      <c r="J27" s="4611"/>
      <c r="K27" s="3591"/>
      <c r="L27" s="4632"/>
    </row>
    <row r="28" spans="7:12" ht="25.5">
      <c r="G28" s="4603">
        <v>1</v>
      </c>
      <c r="H28" s="4604" t="s">
        <v>3855</v>
      </c>
      <c r="I28" s="4607" t="s">
        <v>525</v>
      </c>
      <c r="J28" s="4606">
        <v>2</v>
      </c>
      <c r="K28" s="2405">
        <v>0</v>
      </c>
      <c r="L28" s="3889">
        <f t="shared" ref="L28:L34" si="0">J28*K28</f>
        <v>0</v>
      </c>
    </row>
    <row r="29" spans="7:12" ht="28.5">
      <c r="G29" s="4603">
        <v>2</v>
      </c>
      <c r="H29" s="2995" t="s">
        <v>3858</v>
      </c>
      <c r="I29" s="4605" t="s">
        <v>525</v>
      </c>
      <c r="J29" s="4606">
        <v>2</v>
      </c>
      <c r="K29" s="2405">
        <v>0</v>
      </c>
      <c r="L29" s="3889">
        <f t="shared" si="0"/>
        <v>0</v>
      </c>
    </row>
    <row r="30" spans="7:12" ht="28.5">
      <c r="G30" s="4603">
        <v>3</v>
      </c>
      <c r="H30" s="2995" t="s">
        <v>3859</v>
      </c>
      <c r="I30" s="4605" t="s">
        <v>525</v>
      </c>
      <c r="J30" s="4606">
        <v>2</v>
      </c>
      <c r="K30" s="2405">
        <v>0</v>
      </c>
      <c r="L30" s="3889">
        <f t="shared" si="0"/>
        <v>0</v>
      </c>
    </row>
    <row r="31" spans="7:12" ht="28.5">
      <c r="G31" s="4603">
        <v>4</v>
      </c>
      <c r="H31" s="2995" t="s">
        <v>3860</v>
      </c>
      <c r="I31" s="4607" t="s">
        <v>525</v>
      </c>
      <c r="J31" s="4606">
        <v>2</v>
      </c>
      <c r="K31" s="2405">
        <v>0</v>
      </c>
      <c r="L31" s="3889">
        <f t="shared" si="0"/>
        <v>0</v>
      </c>
    </row>
    <row r="32" spans="7:12" ht="28.5">
      <c r="G32" s="4603">
        <v>5</v>
      </c>
      <c r="H32" s="2995" t="s">
        <v>11079</v>
      </c>
      <c r="I32" s="4607" t="s">
        <v>525</v>
      </c>
      <c r="J32" s="4606">
        <v>2</v>
      </c>
      <c r="K32" s="2405">
        <v>0</v>
      </c>
      <c r="L32" s="3889">
        <f t="shared" si="0"/>
        <v>0</v>
      </c>
    </row>
    <row r="33" spans="7:12" ht="28.5">
      <c r="G33" s="4603">
        <v>6</v>
      </c>
      <c r="H33" s="2995" t="s">
        <v>11068</v>
      </c>
      <c r="I33" s="4605" t="s">
        <v>525</v>
      </c>
      <c r="J33" s="4606">
        <v>2</v>
      </c>
      <c r="K33" s="2405">
        <v>0</v>
      </c>
      <c r="L33" s="3889">
        <f t="shared" si="0"/>
        <v>0</v>
      </c>
    </row>
    <row r="34" spans="7:12" ht="28.5">
      <c r="G34" s="4603">
        <v>7</v>
      </c>
      <c r="H34" s="2995" t="s">
        <v>3862</v>
      </c>
      <c r="I34" s="4605" t="s">
        <v>525</v>
      </c>
      <c r="J34" s="4606">
        <v>2</v>
      </c>
      <c r="K34" s="2405">
        <v>0</v>
      </c>
      <c r="L34" s="3889">
        <f t="shared" si="0"/>
        <v>0</v>
      </c>
    </row>
    <row r="35" spans="7:12" ht="15">
      <c r="G35" s="4603">
        <v>8</v>
      </c>
      <c r="H35" s="4614" t="s">
        <v>4579</v>
      </c>
      <c r="I35" s="4615"/>
      <c r="J35" s="4616"/>
      <c r="K35" s="2406"/>
      <c r="L35" s="4633"/>
    </row>
    <row r="36" spans="7:12" ht="15">
      <c r="G36" s="4603">
        <v>9</v>
      </c>
      <c r="H36" s="4614" t="s">
        <v>4580</v>
      </c>
      <c r="I36" s="4615"/>
      <c r="J36" s="4616"/>
      <c r="K36" s="2406"/>
      <c r="L36" s="4633"/>
    </row>
    <row r="37" spans="7:12" ht="127.5">
      <c r="G37" s="4603">
        <v>10</v>
      </c>
      <c r="H37" s="4604" t="s">
        <v>11080</v>
      </c>
      <c r="I37" s="4617" t="s">
        <v>11081</v>
      </c>
      <c r="J37" s="4618">
        <v>1</v>
      </c>
      <c r="K37" s="2405">
        <v>0</v>
      </c>
      <c r="L37" s="3889">
        <f>J37*K37</f>
        <v>0</v>
      </c>
    </row>
    <row r="38" spans="7:12">
      <c r="G38" s="4599"/>
      <c r="H38" s="4608" t="s">
        <v>4647</v>
      </c>
      <c r="I38" s="4608"/>
      <c r="J38" s="4608"/>
      <c r="K38" s="3590"/>
      <c r="L38" s="4608"/>
    </row>
    <row r="39" spans="7:12">
      <c r="G39" s="4599"/>
      <c r="H39" s="4609" t="s">
        <v>11082</v>
      </c>
      <c r="I39" s="4610"/>
      <c r="J39" s="4611"/>
      <c r="K39" s="3591"/>
      <c r="L39" s="4632"/>
    </row>
    <row r="40" spans="7:12" ht="38.25">
      <c r="G40" s="4603">
        <v>1</v>
      </c>
      <c r="H40" s="4604" t="s">
        <v>11083</v>
      </c>
      <c r="I40" s="4607" t="s">
        <v>525</v>
      </c>
      <c r="J40" s="4606">
        <v>1</v>
      </c>
      <c r="K40" s="2405">
        <v>0</v>
      </c>
      <c r="L40" s="3889">
        <f t="shared" ref="L40:L41" si="1">J40*K40</f>
        <v>0</v>
      </c>
    </row>
    <row r="41" spans="7:12" ht="25.5">
      <c r="G41" s="4603">
        <v>2</v>
      </c>
      <c r="H41" s="4604" t="s">
        <v>11084</v>
      </c>
      <c r="I41" s="4607" t="s">
        <v>525</v>
      </c>
      <c r="J41" s="4606">
        <v>1</v>
      </c>
      <c r="K41" s="2405">
        <v>0</v>
      </c>
      <c r="L41" s="3889">
        <f t="shared" si="1"/>
        <v>0</v>
      </c>
    </row>
    <row r="42" spans="7:12">
      <c r="G42" s="4599"/>
      <c r="H42" s="4612" t="s">
        <v>4573</v>
      </c>
      <c r="I42" s="4610"/>
      <c r="J42" s="4611"/>
      <c r="K42" s="3591"/>
      <c r="L42" s="4632"/>
    </row>
    <row r="43" spans="7:12" ht="12.75" customHeight="1">
      <c r="G43" s="4603">
        <v>1</v>
      </c>
      <c r="H43" s="4604" t="s">
        <v>11077</v>
      </c>
      <c r="I43" s="4605" t="s">
        <v>525</v>
      </c>
      <c r="J43" s="4606">
        <v>1</v>
      </c>
      <c r="K43" s="2405">
        <v>0</v>
      </c>
      <c r="L43" s="3889">
        <f t="shared" ref="L43:L44" si="2">J43*K43</f>
        <v>0</v>
      </c>
    </row>
    <row r="44" spans="7:12" ht="25.5">
      <c r="G44" s="4603">
        <v>2</v>
      </c>
      <c r="H44" s="4604" t="s">
        <v>11078</v>
      </c>
      <c r="I44" s="4605" t="s">
        <v>525</v>
      </c>
      <c r="J44" s="4606">
        <v>1</v>
      </c>
      <c r="K44" s="2405">
        <v>0</v>
      </c>
      <c r="L44" s="3889">
        <f t="shared" si="2"/>
        <v>0</v>
      </c>
    </row>
    <row r="45" spans="7:12">
      <c r="G45" s="4603">
        <v>3</v>
      </c>
      <c r="H45" s="4604" t="s">
        <v>4576</v>
      </c>
      <c r="I45" s="4613"/>
      <c r="J45" s="4606"/>
      <c r="K45" s="2405"/>
      <c r="L45" s="3889"/>
    </row>
    <row r="46" spans="7:12">
      <c r="G46" s="4599"/>
      <c r="H46" s="4609" t="s">
        <v>4323</v>
      </c>
      <c r="I46" s="4610"/>
      <c r="J46" s="4611"/>
      <c r="K46" s="3591"/>
      <c r="L46" s="4632"/>
    </row>
    <row r="47" spans="7:12" ht="25.5">
      <c r="G47" s="4603">
        <v>1</v>
      </c>
      <c r="H47" s="4604" t="s">
        <v>3855</v>
      </c>
      <c r="I47" s="4607" t="s">
        <v>525</v>
      </c>
      <c r="J47" s="4606">
        <v>1</v>
      </c>
      <c r="K47" s="2405">
        <v>0</v>
      </c>
      <c r="L47" s="3889">
        <f>J47*K47</f>
        <v>0</v>
      </c>
    </row>
    <row r="48" spans="7:12" ht="12.75" customHeight="1">
      <c r="G48" s="4603">
        <v>2</v>
      </c>
      <c r="H48" s="4614" t="s">
        <v>4579</v>
      </c>
      <c r="I48" s="4615"/>
      <c r="J48" s="4616"/>
      <c r="K48" s="2406"/>
      <c r="L48" s="4633"/>
    </row>
    <row r="49" spans="1:12" ht="15">
      <c r="G49" s="4603">
        <v>3</v>
      </c>
      <c r="H49" s="4614" t="s">
        <v>4580</v>
      </c>
      <c r="I49" s="4615"/>
      <c r="J49" s="4616"/>
      <c r="K49" s="2406"/>
      <c r="L49" s="4633"/>
    </row>
    <row r="50" spans="1:12" ht="114.75">
      <c r="G50" s="4603">
        <v>4</v>
      </c>
      <c r="H50" s="4604" t="s">
        <v>11085</v>
      </c>
      <c r="I50" s="4607" t="s">
        <v>11081</v>
      </c>
      <c r="J50" s="4606">
        <v>2</v>
      </c>
      <c r="K50" s="2405">
        <v>0</v>
      </c>
      <c r="L50" s="3889">
        <f t="shared" ref="L50:L51" si="3">J50*K50</f>
        <v>0</v>
      </c>
    </row>
    <row r="51" spans="1:12" ht="127.5">
      <c r="G51" s="4603">
        <v>5</v>
      </c>
      <c r="H51" s="4604" t="s">
        <v>11080</v>
      </c>
      <c r="I51" s="4617" t="s">
        <v>11081</v>
      </c>
      <c r="J51" s="4618">
        <v>1</v>
      </c>
      <c r="K51" s="2405">
        <v>0</v>
      </c>
      <c r="L51" s="3889">
        <f t="shared" si="3"/>
        <v>0</v>
      </c>
    </row>
    <row r="52" spans="1:12">
      <c r="G52" s="4599"/>
      <c r="H52" s="4608" t="s">
        <v>4649</v>
      </c>
      <c r="I52" s="4608"/>
      <c r="J52" s="4608"/>
      <c r="K52" s="3590"/>
      <c r="L52" s="4608"/>
    </row>
    <row r="53" spans="1:12" ht="12.75" customHeight="1">
      <c r="G53" s="4599"/>
      <c r="H53" s="4609" t="s">
        <v>11086</v>
      </c>
      <c r="I53" s="4610"/>
      <c r="J53" s="4611"/>
      <c r="K53" s="3591"/>
      <c r="L53" s="4632"/>
    </row>
    <row r="54" spans="1:12" ht="38.25">
      <c r="A54" s="2398">
        <v>301</v>
      </c>
      <c r="B54" s="927" t="s">
        <v>4113</v>
      </c>
      <c r="C54" s="928" t="s">
        <v>194</v>
      </c>
      <c r="D54" s="919" t="s">
        <v>194</v>
      </c>
      <c r="F54" s="285" t="str">
        <f t="shared" ref="F54" si="4">A54&amp;"."&amp;B54&amp;"."&amp;C54&amp;"."&amp;D54</f>
        <v>301.98.01.01</v>
      </c>
      <c r="G54" s="4603">
        <v>1</v>
      </c>
      <c r="H54" s="4604" t="s">
        <v>4568</v>
      </c>
      <c r="I54" s="4607" t="s">
        <v>525</v>
      </c>
      <c r="J54" s="4606">
        <v>1</v>
      </c>
      <c r="K54" s="2405">
        <v>0</v>
      </c>
      <c r="L54" s="3889">
        <f t="shared" ref="L54:L57" si="5">J54*K54</f>
        <v>0</v>
      </c>
    </row>
    <row r="55" spans="1:12" ht="25.5">
      <c r="G55" s="4603">
        <v>2</v>
      </c>
      <c r="H55" s="4604" t="s">
        <v>11087</v>
      </c>
      <c r="I55" s="4607" t="s">
        <v>525</v>
      </c>
      <c r="J55" s="4606">
        <v>2</v>
      </c>
      <c r="K55" s="2405">
        <v>0</v>
      </c>
      <c r="L55" s="3889">
        <f t="shared" si="5"/>
        <v>0</v>
      </c>
    </row>
    <row r="56" spans="1:12" ht="25.5">
      <c r="G56" s="4603">
        <v>3</v>
      </c>
      <c r="H56" s="4604" t="s">
        <v>11084</v>
      </c>
      <c r="I56" s="4607" t="s">
        <v>525</v>
      </c>
      <c r="J56" s="4606">
        <v>2</v>
      </c>
      <c r="K56" s="2405">
        <v>0</v>
      </c>
      <c r="L56" s="3889">
        <f t="shared" si="5"/>
        <v>0</v>
      </c>
    </row>
    <row r="57" spans="1:12" ht="25.5">
      <c r="G57" s="4603">
        <v>4</v>
      </c>
      <c r="H57" s="4604" t="s">
        <v>11088</v>
      </c>
      <c r="I57" s="4607" t="s">
        <v>525</v>
      </c>
      <c r="J57" s="4606">
        <v>2</v>
      </c>
      <c r="K57" s="2405">
        <v>0</v>
      </c>
      <c r="L57" s="3889">
        <f t="shared" si="5"/>
        <v>0</v>
      </c>
    </row>
    <row r="58" spans="1:12">
      <c r="G58" s="4599"/>
      <c r="H58" s="4612" t="s">
        <v>4573</v>
      </c>
      <c r="I58" s="4610"/>
      <c r="J58" s="4611"/>
      <c r="K58" s="3591"/>
      <c r="L58" s="4632"/>
    </row>
    <row r="59" spans="1:12" ht="25.5">
      <c r="G59" s="4603">
        <v>1</v>
      </c>
      <c r="H59" s="4604" t="s">
        <v>11077</v>
      </c>
      <c r="I59" s="4605" t="s">
        <v>525</v>
      </c>
      <c r="J59" s="4606">
        <v>2</v>
      </c>
      <c r="K59" s="2405">
        <v>0</v>
      </c>
      <c r="L59" s="3889">
        <f t="shared" ref="L59:L60" si="6">J59*K59</f>
        <v>0</v>
      </c>
    </row>
    <row r="60" spans="1:12" ht="25.5">
      <c r="G60" s="4603">
        <v>2</v>
      </c>
      <c r="H60" s="4604" t="s">
        <v>11078</v>
      </c>
      <c r="I60" s="4605" t="s">
        <v>525</v>
      </c>
      <c r="J60" s="4606">
        <v>2</v>
      </c>
      <c r="K60" s="2405">
        <v>0</v>
      </c>
      <c r="L60" s="3889">
        <f t="shared" si="6"/>
        <v>0</v>
      </c>
    </row>
    <row r="61" spans="1:12">
      <c r="G61" s="4603">
        <v>3</v>
      </c>
      <c r="H61" s="4604" t="s">
        <v>4576</v>
      </c>
      <c r="I61" s="4613"/>
      <c r="J61" s="4606"/>
      <c r="K61" s="2405"/>
      <c r="L61" s="3889"/>
    </row>
    <row r="62" spans="1:12">
      <c r="G62" s="4599"/>
      <c r="H62" s="4609" t="s">
        <v>4323</v>
      </c>
      <c r="I62" s="4610"/>
      <c r="J62" s="4611"/>
      <c r="K62" s="3591"/>
      <c r="L62" s="4632"/>
    </row>
    <row r="63" spans="1:12" ht="25.5">
      <c r="G63" s="4603">
        <v>1</v>
      </c>
      <c r="H63" s="4604" t="s">
        <v>3855</v>
      </c>
      <c r="I63" s="4607" t="s">
        <v>525</v>
      </c>
      <c r="J63" s="4606">
        <v>1</v>
      </c>
      <c r="K63" s="2405">
        <v>0</v>
      </c>
      <c r="L63" s="3889">
        <f t="shared" ref="L63:L68" si="7">J63*K63</f>
        <v>0</v>
      </c>
    </row>
    <row r="64" spans="1:12" ht="28.5">
      <c r="G64" s="4603">
        <v>2</v>
      </c>
      <c r="H64" s="2995" t="s">
        <v>3858</v>
      </c>
      <c r="I64" s="4605" t="s">
        <v>525</v>
      </c>
      <c r="J64" s="4606">
        <v>1</v>
      </c>
      <c r="K64" s="2405">
        <v>0</v>
      </c>
      <c r="L64" s="3889">
        <f t="shared" si="7"/>
        <v>0</v>
      </c>
    </row>
    <row r="65" spans="1:12" ht="28.5">
      <c r="G65" s="4603">
        <v>3</v>
      </c>
      <c r="H65" s="2995" t="s">
        <v>3859</v>
      </c>
      <c r="I65" s="4605" t="s">
        <v>525</v>
      </c>
      <c r="J65" s="4606">
        <v>1</v>
      </c>
      <c r="K65" s="2405">
        <v>0</v>
      </c>
      <c r="L65" s="3889">
        <f t="shared" si="7"/>
        <v>0</v>
      </c>
    </row>
    <row r="66" spans="1:12" ht="28.5">
      <c r="G66" s="4603">
        <v>4</v>
      </c>
      <c r="H66" s="2995" t="s">
        <v>3860</v>
      </c>
      <c r="I66" s="4607" t="s">
        <v>525</v>
      </c>
      <c r="J66" s="4606">
        <v>1</v>
      </c>
      <c r="K66" s="2405">
        <v>0</v>
      </c>
      <c r="L66" s="3889">
        <f t="shared" si="7"/>
        <v>0</v>
      </c>
    </row>
    <row r="67" spans="1:12" ht="28.5">
      <c r="G67" s="4603">
        <v>5</v>
      </c>
      <c r="H67" s="2995" t="s">
        <v>11079</v>
      </c>
      <c r="I67" s="4607" t="s">
        <v>525</v>
      </c>
      <c r="J67" s="4606">
        <v>1</v>
      </c>
      <c r="K67" s="2405">
        <v>0</v>
      </c>
      <c r="L67" s="3889">
        <f t="shared" si="7"/>
        <v>0</v>
      </c>
    </row>
    <row r="68" spans="1:12" ht="28.5">
      <c r="G68" s="4603">
        <v>6</v>
      </c>
      <c r="H68" s="2995" t="s">
        <v>3862</v>
      </c>
      <c r="I68" s="4605" t="s">
        <v>525</v>
      </c>
      <c r="J68" s="4606">
        <v>1</v>
      </c>
      <c r="K68" s="2405">
        <v>0</v>
      </c>
      <c r="L68" s="3889">
        <f t="shared" si="7"/>
        <v>0</v>
      </c>
    </row>
    <row r="69" spans="1:12" ht="15">
      <c r="G69" s="4603">
        <v>7</v>
      </c>
      <c r="H69" s="4614" t="s">
        <v>4579</v>
      </c>
      <c r="I69" s="4615"/>
      <c r="J69" s="4616"/>
      <c r="K69" s="2406"/>
      <c r="L69" s="4633"/>
    </row>
    <row r="70" spans="1:12" ht="12.75" customHeight="1">
      <c r="G70" s="4603">
        <v>8</v>
      </c>
      <c r="H70" s="4614" t="s">
        <v>4580</v>
      </c>
      <c r="I70" s="4615"/>
      <c r="J70" s="4616"/>
      <c r="K70" s="2406"/>
      <c r="L70" s="4633"/>
    </row>
    <row r="71" spans="1:12" ht="114.75">
      <c r="G71" s="4603">
        <v>9</v>
      </c>
      <c r="H71" s="4604" t="s">
        <v>11085</v>
      </c>
      <c r="I71" s="4607" t="s">
        <v>11081</v>
      </c>
      <c r="J71" s="4606">
        <v>3</v>
      </c>
      <c r="K71" s="2405">
        <v>0</v>
      </c>
      <c r="L71" s="3889">
        <f t="shared" ref="L71:L72" si="8">J71*K71</f>
        <v>0</v>
      </c>
    </row>
    <row r="72" spans="1:12" ht="127.5">
      <c r="G72" s="4603">
        <v>10</v>
      </c>
      <c r="H72" s="4604" t="s">
        <v>11080</v>
      </c>
      <c r="I72" s="4617" t="s">
        <v>11081</v>
      </c>
      <c r="J72" s="4618">
        <v>1</v>
      </c>
      <c r="K72" s="2405">
        <v>0</v>
      </c>
      <c r="L72" s="3889">
        <f t="shared" si="8"/>
        <v>0</v>
      </c>
    </row>
    <row r="73" spans="1:12">
      <c r="G73" s="4599"/>
      <c r="H73" s="4609" t="s">
        <v>11089</v>
      </c>
      <c r="I73" s="4610"/>
      <c r="J73" s="4611"/>
      <c r="K73" s="3591"/>
      <c r="L73" s="4632"/>
    </row>
    <row r="74" spans="1:12">
      <c r="G74" s="4599"/>
      <c r="H74" s="4609" t="s">
        <v>11090</v>
      </c>
      <c r="I74" s="4610"/>
      <c r="J74" s="4611"/>
      <c r="K74" s="3591"/>
      <c r="L74" s="4632"/>
    </row>
    <row r="75" spans="1:12" ht="38.25">
      <c r="A75" s="2398">
        <v>301</v>
      </c>
      <c r="B75" s="927" t="s">
        <v>4113</v>
      </c>
      <c r="C75" s="928" t="s">
        <v>194</v>
      </c>
      <c r="D75" s="919" t="s">
        <v>194</v>
      </c>
      <c r="F75" s="285" t="str">
        <f t="shared" ref="F75" si="9">A75&amp;"."&amp;B75&amp;"."&amp;C75&amp;"."&amp;D75</f>
        <v>301.98.01.01</v>
      </c>
      <c r="G75" s="4603">
        <v>1</v>
      </c>
      <c r="H75" s="4604" t="s">
        <v>4568</v>
      </c>
      <c r="I75" s="4607" t="s">
        <v>525</v>
      </c>
      <c r="J75" s="4606">
        <v>11</v>
      </c>
      <c r="K75" s="2405">
        <v>0</v>
      </c>
      <c r="L75" s="3889">
        <f t="shared" ref="L75:L77" si="10">J75*K75</f>
        <v>0</v>
      </c>
    </row>
    <row r="76" spans="1:12" ht="38.25">
      <c r="G76" s="4603">
        <v>2</v>
      </c>
      <c r="H76" s="4604" t="s">
        <v>11083</v>
      </c>
      <c r="I76" s="4607" t="s">
        <v>525</v>
      </c>
      <c r="J76" s="4606">
        <v>11</v>
      </c>
      <c r="K76" s="2405">
        <v>0</v>
      </c>
      <c r="L76" s="3889">
        <f t="shared" si="10"/>
        <v>0</v>
      </c>
    </row>
    <row r="77" spans="1:12" ht="12.75" customHeight="1">
      <c r="G77" s="4603">
        <v>3</v>
      </c>
      <c r="H77" s="4604" t="s">
        <v>11084</v>
      </c>
      <c r="I77" s="4607" t="s">
        <v>525</v>
      </c>
      <c r="J77" s="4606">
        <v>11</v>
      </c>
      <c r="K77" s="2405">
        <v>0</v>
      </c>
      <c r="L77" s="3889">
        <f t="shared" si="10"/>
        <v>0</v>
      </c>
    </row>
    <row r="78" spans="1:12">
      <c r="G78" s="4599"/>
      <c r="H78" s="4609" t="s">
        <v>4323</v>
      </c>
      <c r="I78" s="4610"/>
      <c r="J78" s="4611"/>
      <c r="K78" s="3591"/>
      <c r="L78" s="4632"/>
    </row>
    <row r="79" spans="1:12" ht="25.5">
      <c r="G79" s="4603">
        <v>1</v>
      </c>
      <c r="H79" s="4604" t="s">
        <v>3855</v>
      </c>
      <c r="I79" s="4607" t="s">
        <v>525</v>
      </c>
      <c r="J79" s="4606">
        <v>7</v>
      </c>
      <c r="K79" s="2405">
        <v>0</v>
      </c>
      <c r="L79" s="3889">
        <f>J79*K79</f>
        <v>0</v>
      </c>
    </row>
    <row r="80" spans="1:12" ht="15">
      <c r="G80" s="4603">
        <v>2</v>
      </c>
      <c r="H80" s="4614" t="s">
        <v>4579</v>
      </c>
      <c r="I80" s="4615"/>
      <c r="J80" s="4616"/>
      <c r="K80" s="2406"/>
      <c r="L80" s="4633"/>
    </row>
    <row r="81" spans="7:12" ht="15">
      <c r="G81" s="4603">
        <v>3</v>
      </c>
      <c r="H81" s="4614" t="s">
        <v>4580</v>
      </c>
      <c r="I81" s="4615"/>
      <c r="J81" s="4616"/>
      <c r="K81" s="2406"/>
      <c r="L81" s="4633"/>
    </row>
    <row r="82" spans="7:12" ht="114.75">
      <c r="G82" s="4603">
        <v>4</v>
      </c>
      <c r="H82" s="4604" t="s">
        <v>11085</v>
      </c>
      <c r="I82" s="4607" t="s">
        <v>11081</v>
      </c>
      <c r="J82" s="4606">
        <v>22</v>
      </c>
      <c r="K82" s="2405">
        <v>0</v>
      </c>
      <c r="L82" s="3889">
        <f t="shared" ref="L82:L83" si="11">J82*K82</f>
        <v>0</v>
      </c>
    </row>
    <row r="83" spans="7:12" ht="12.75" customHeight="1">
      <c r="G83" s="4603">
        <v>5</v>
      </c>
      <c r="H83" s="4604" t="s">
        <v>11080</v>
      </c>
      <c r="I83" s="4617" t="s">
        <v>11081</v>
      </c>
      <c r="J83" s="4618">
        <v>1</v>
      </c>
      <c r="K83" s="2405">
        <v>0</v>
      </c>
      <c r="L83" s="3889">
        <f t="shared" si="11"/>
        <v>0</v>
      </c>
    </row>
    <row r="84" spans="7:12">
      <c r="G84" s="4599"/>
      <c r="H84" s="4608" t="s">
        <v>11091</v>
      </c>
      <c r="I84" s="4608"/>
      <c r="J84" s="4608"/>
      <c r="K84" s="3590"/>
      <c r="L84" s="4608"/>
    </row>
    <row r="85" spans="7:12">
      <c r="G85" s="4599"/>
      <c r="H85" s="4609" t="s">
        <v>11092</v>
      </c>
      <c r="I85" s="4610"/>
      <c r="J85" s="4611"/>
      <c r="K85" s="3591"/>
      <c r="L85" s="4632"/>
    </row>
    <row r="86" spans="7:12" ht="25.5">
      <c r="G86" s="4603">
        <v>1</v>
      </c>
      <c r="H86" s="4604" t="s">
        <v>11076</v>
      </c>
      <c r="I86" s="4607" t="s">
        <v>525</v>
      </c>
      <c r="J86" s="4606">
        <v>3</v>
      </c>
      <c r="K86" s="2405">
        <v>0</v>
      </c>
      <c r="L86" s="3889">
        <f t="shared" ref="L86:L87" si="12">J86*K86</f>
        <v>0</v>
      </c>
    </row>
    <row r="87" spans="7:12" ht="25.5">
      <c r="G87" s="4603">
        <v>2</v>
      </c>
      <c r="H87" s="4604" t="s">
        <v>11084</v>
      </c>
      <c r="I87" s="4607" t="s">
        <v>525</v>
      </c>
      <c r="J87" s="4606">
        <v>3</v>
      </c>
      <c r="K87" s="2405">
        <v>0</v>
      </c>
      <c r="L87" s="3889">
        <f t="shared" si="12"/>
        <v>0</v>
      </c>
    </row>
    <row r="88" spans="7:12">
      <c r="G88" s="4599"/>
      <c r="H88" s="4612" t="s">
        <v>4573</v>
      </c>
      <c r="I88" s="4610"/>
      <c r="J88" s="4611"/>
      <c r="K88" s="3591"/>
      <c r="L88" s="4632"/>
    </row>
    <row r="89" spans="7:12" ht="12.75" customHeight="1">
      <c r="G89" s="4603">
        <v>1</v>
      </c>
      <c r="H89" s="4604" t="s">
        <v>11077</v>
      </c>
      <c r="I89" s="4605" t="s">
        <v>525</v>
      </c>
      <c r="J89" s="4606">
        <v>3</v>
      </c>
      <c r="K89" s="2405">
        <v>0</v>
      </c>
      <c r="L89" s="3889">
        <f t="shared" ref="L89:L90" si="13">J89*K89</f>
        <v>0</v>
      </c>
    </row>
    <row r="90" spans="7:12" ht="25.5">
      <c r="G90" s="4603">
        <v>2</v>
      </c>
      <c r="H90" s="4604" t="s">
        <v>11078</v>
      </c>
      <c r="I90" s="4605" t="s">
        <v>525</v>
      </c>
      <c r="J90" s="4606">
        <v>3</v>
      </c>
      <c r="K90" s="2405">
        <v>0</v>
      </c>
      <c r="L90" s="3889">
        <f t="shared" si="13"/>
        <v>0</v>
      </c>
    </row>
    <row r="91" spans="7:12">
      <c r="G91" s="4603">
        <v>3</v>
      </c>
      <c r="H91" s="4604" t="s">
        <v>4576</v>
      </c>
      <c r="I91" s="4613"/>
      <c r="J91" s="4606"/>
      <c r="K91" s="2405"/>
      <c r="L91" s="3889"/>
    </row>
    <row r="92" spans="7:12">
      <c r="G92" s="4599"/>
      <c r="H92" s="4609" t="s">
        <v>4323</v>
      </c>
      <c r="I92" s="4610"/>
      <c r="J92" s="4611"/>
      <c r="K92" s="3591"/>
      <c r="L92" s="4632"/>
    </row>
    <row r="93" spans="7:12" ht="25.5">
      <c r="G93" s="4603">
        <v>1</v>
      </c>
      <c r="H93" s="4604" t="s">
        <v>3855</v>
      </c>
      <c r="I93" s="4607" t="s">
        <v>525</v>
      </c>
      <c r="J93" s="4606">
        <v>3</v>
      </c>
      <c r="K93" s="2405">
        <v>0</v>
      </c>
      <c r="L93" s="3889">
        <f>J93*K93</f>
        <v>0</v>
      </c>
    </row>
    <row r="94" spans="7:12" ht="15">
      <c r="G94" s="4603">
        <v>2</v>
      </c>
      <c r="H94" s="4614" t="s">
        <v>4579</v>
      </c>
      <c r="I94" s="4615"/>
      <c r="J94" s="4616"/>
      <c r="K94" s="2406"/>
      <c r="L94" s="4633"/>
    </row>
    <row r="95" spans="7:12" ht="15">
      <c r="G95" s="4603">
        <v>3</v>
      </c>
      <c r="H95" s="4614" t="s">
        <v>4580</v>
      </c>
      <c r="I95" s="4615"/>
      <c r="J95" s="4616"/>
      <c r="K95" s="2406"/>
      <c r="L95" s="4633"/>
    </row>
    <row r="96" spans="7:12" ht="12.75" customHeight="1">
      <c r="G96" s="4603">
        <v>4</v>
      </c>
      <c r="H96" s="4604" t="s">
        <v>11085</v>
      </c>
      <c r="I96" s="4607" t="s">
        <v>11081</v>
      </c>
      <c r="J96" s="4606">
        <v>6</v>
      </c>
      <c r="K96" s="2405">
        <v>0</v>
      </c>
      <c r="L96" s="3889">
        <f t="shared" ref="L96:L97" si="14">J96*K96</f>
        <v>0</v>
      </c>
    </row>
    <row r="97" spans="7:12" ht="127.5">
      <c r="G97" s="4603">
        <v>5</v>
      </c>
      <c r="H97" s="4604" t="s">
        <v>11080</v>
      </c>
      <c r="I97" s="4617" t="s">
        <v>11081</v>
      </c>
      <c r="J97" s="4618">
        <v>3</v>
      </c>
      <c r="K97" s="2405">
        <v>0</v>
      </c>
      <c r="L97" s="3889">
        <f t="shared" si="14"/>
        <v>0</v>
      </c>
    </row>
    <row r="98" spans="7:12">
      <c r="G98" s="4599"/>
      <c r="H98" s="4609" t="s">
        <v>4582</v>
      </c>
      <c r="I98" s="4610"/>
      <c r="J98" s="4611"/>
      <c r="K98" s="3591"/>
      <c r="L98" s="4632"/>
    </row>
    <row r="99" spans="7:12">
      <c r="G99" s="4599"/>
      <c r="H99" s="4609" t="s">
        <v>11093</v>
      </c>
      <c r="I99" s="4610"/>
      <c r="J99" s="4611"/>
      <c r="K99" s="3591"/>
      <c r="L99" s="4632"/>
    </row>
    <row r="100" spans="7:12" ht="25.5">
      <c r="G100" s="4603">
        <v>1</v>
      </c>
      <c r="H100" s="4604" t="s">
        <v>11076</v>
      </c>
      <c r="I100" s="4607" t="s">
        <v>525</v>
      </c>
      <c r="J100" s="4606">
        <v>2</v>
      </c>
      <c r="K100" s="2405">
        <v>0</v>
      </c>
      <c r="L100" s="3889">
        <f>J100*K100</f>
        <v>0</v>
      </c>
    </row>
    <row r="101" spans="7:12">
      <c r="G101" s="4599"/>
      <c r="H101" s="4612" t="s">
        <v>4573</v>
      </c>
      <c r="I101" s="4610"/>
      <c r="J101" s="4611"/>
      <c r="K101" s="3591"/>
      <c r="L101" s="4632"/>
    </row>
    <row r="102" spans="7:12" ht="25.5">
      <c r="G102" s="4603">
        <v>1</v>
      </c>
      <c r="H102" s="4604" t="s">
        <v>11077</v>
      </c>
      <c r="I102" s="4605" t="s">
        <v>525</v>
      </c>
      <c r="J102" s="4606">
        <v>1</v>
      </c>
      <c r="K102" s="2405">
        <v>0</v>
      </c>
      <c r="L102" s="3889">
        <f t="shared" ref="L102:L103" si="15">J102*K102</f>
        <v>0</v>
      </c>
    </row>
    <row r="103" spans="7:12" ht="25.5">
      <c r="G103" s="4603">
        <v>2</v>
      </c>
      <c r="H103" s="4604" t="s">
        <v>11078</v>
      </c>
      <c r="I103" s="4605" t="s">
        <v>525</v>
      </c>
      <c r="J103" s="4606">
        <v>1</v>
      </c>
      <c r="K103" s="2405">
        <v>0</v>
      </c>
      <c r="L103" s="3889">
        <f t="shared" si="15"/>
        <v>0</v>
      </c>
    </row>
    <row r="104" spans="7:12">
      <c r="G104" s="4603">
        <v>3</v>
      </c>
      <c r="H104" s="4619" t="s">
        <v>4576</v>
      </c>
      <c r="I104" s="4613"/>
      <c r="J104" s="4606"/>
      <c r="K104" s="2405"/>
      <c r="L104" s="3889"/>
    </row>
    <row r="105" spans="7:12">
      <c r="G105" s="4599"/>
      <c r="H105" s="4609" t="s">
        <v>4323</v>
      </c>
      <c r="I105" s="4610"/>
      <c r="J105" s="4611"/>
      <c r="K105" s="3591"/>
      <c r="L105" s="4632"/>
    </row>
    <row r="106" spans="7:12" ht="25.5">
      <c r="G106" s="4603">
        <v>1</v>
      </c>
      <c r="H106" s="4604" t="s">
        <v>3855</v>
      </c>
      <c r="I106" s="4607" t="s">
        <v>525</v>
      </c>
      <c r="J106" s="4606">
        <v>1</v>
      </c>
      <c r="K106" s="2405">
        <v>0</v>
      </c>
      <c r="L106" s="3889">
        <f t="shared" ref="L106:L111" si="16">J106*K106</f>
        <v>0</v>
      </c>
    </row>
    <row r="107" spans="7:12" ht="28.5">
      <c r="G107" s="4603">
        <v>2</v>
      </c>
      <c r="H107" s="2995" t="s">
        <v>3858</v>
      </c>
      <c r="I107" s="4605" t="s">
        <v>525</v>
      </c>
      <c r="J107" s="4606">
        <v>1</v>
      </c>
      <c r="K107" s="2405">
        <v>0</v>
      </c>
      <c r="L107" s="3889">
        <f t="shared" si="16"/>
        <v>0</v>
      </c>
    </row>
    <row r="108" spans="7:12" ht="28.5">
      <c r="G108" s="4603">
        <v>3</v>
      </c>
      <c r="H108" s="2995" t="s">
        <v>3859</v>
      </c>
      <c r="I108" s="4605" t="s">
        <v>525</v>
      </c>
      <c r="J108" s="4606">
        <v>1</v>
      </c>
      <c r="K108" s="2405">
        <v>0</v>
      </c>
      <c r="L108" s="3889">
        <f t="shared" si="16"/>
        <v>0</v>
      </c>
    </row>
    <row r="109" spans="7:12" ht="28.5">
      <c r="G109" s="4603">
        <v>4</v>
      </c>
      <c r="H109" s="2995" t="s">
        <v>3860</v>
      </c>
      <c r="I109" s="4607" t="s">
        <v>525</v>
      </c>
      <c r="J109" s="4606">
        <v>1</v>
      </c>
      <c r="K109" s="2405">
        <v>0</v>
      </c>
      <c r="L109" s="3889">
        <f t="shared" si="16"/>
        <v>0</v>
      </c>
    </row>
    <row r="110" spans="7:12" ht="28.5">
      <c r="G110" s="4603">
        <v>5</v>
      </c>
      <c r="H110" s="2995" t="s">
        <v>11079</v>
      </c>
      <c r="I110" s="4607" t="s">
        <v>525</v>
      </c>
      <c r="J110" s="4606">
        <v>1</v>
      </c>
      <c r="K110" s="2405">
        <v>0</v>
      </c>
      <c r="L110" s="3889">
        <f t="shared" si="16"/>
        <v>0</v>
      </c>
    </row>
    <row r="111" spans="7:12" ht="28.5">
      <c r="G111" s="4603">
        <v>6</v>
      </c>
      <c r="H111" s="2995" t="s">
        <v>3862</v>
      </c>
      <c r="I111" s="4605" t="s">
        <v>525</v>
      </c>
      <c r="J111" s="4606">
        <v>1</v>
      </c>
      <c r="K111" s="2405">
        <v>0</v>
      </c>
      <c r="L111" s="3889">
        <f t="shared" si="16"/>
        <v>0</v>
      </c>
    </row>
    <row r="112" spans="7:12" ht="15">
      <c r="G112" s="4603">
        <v>7</v>
      </c>
      <c r="H112" s="4614" t="s">
        <v>4579</v>
      </c>
      <c r="I112" s="4615"/>
      <c r="J112" s="4616"/>
      <c r="K112" s="2406"/>
      <c r="L112" s="4633"/>
    </row>
    <row r="113" spans="1:15" ht="15">
      <c r="G113" s="4603">
        <v>8</v>
      </c>
      <c r="H113" s="4614" t="s">
        <v>4580</v>
      </c>
      <c r="I113" s="4615"/>
      <c r="J113" s="4616"/>
      <c r="K113" s="2406"/>
      <c r="L113" s="4633"/>
    </row>
    <row r="114" spans="1:15" ht="127.5">
      <c r="G114" s="4603">
        <v>9</v>
      </c>
      <c r="H114" s="4604" t="s">
        <v>11094</v>
      </c>
      <c r="I114" s="4607" t="s">
        <v>11081</v>
      </c>
      <c r="J114" s="4606">
        <v>2</v>
      </c>
      <c r="K114" s="2405">
        <v>0</v>
      </c>
      <c r="L114" s="3889">
        <f t="shared" ref="L114:L116" si="17">J114*K114</f>
        <v>0</v>
      </c>
    </row>
    <row r="115" spans="1:15" ht="114.75">
      <c r="G115" s="4603">
        <v>10</v>
      </c>
      <c r="H115" s="4604" t="s">
        <v>11095</v>
      </c>
      <c r="I115" s="4607" t="s">
        <v>11081</v>
      </c>
      <c r="J115" s="4606">
        <v>1</v>
      </c>
      <c r="K115" s="2405">
        <v>0</v>
      </c>
      <c r="L115" s="3889">
        <f t="shared" si="17"/>
        <v>0</v>
      </c>
    </row>
    <row r="116" spans="1:15" ht="127.5">
      <c r="G116" s="4603">
        <v>11</v>
      </c>
      <c r="H116" s="4604" t="s">
        <v>11080</v>
      </c>
      <c r="I116" s="4617" t="s">
        <v>11081</v>
      </c>
      <c r="J116" s="4618">
        <v>1</v>
      </c>
      <c r="K116" s="2405">
        <v>0</v>
      </c>
      <c r="L116" s="3889">
        <f t="shared" si="17"/>
        <v>0</v>
      </c>
    </row>
    <row r="117" spans="1:15" ht="25.5">
      <c r="G117" s="4603">
        <v>12</v>
      </c>
      <c r="H117" s="4604" t="s">
        <v>4670</v>
      </c>
      <c r="I117" s="4617" t="s">
        <v>11081</v>
      </c>
      <c r="J117" s="4618">
        <v>1</v>
      </c>
      <c r="K117" s="2405">
        <v>0</v>
      </c>
      <c r="L117" s="3889">
        <f>J117*K117</f>
        <v>0</v>
      </c>
    </row>
    <row r="118" spans="1:15" ht="25.5">
      <c r="G118" s="4603">
        <v>13</v>
      </c>
      <c r="H118" s="4604" t="s">
        <v>11096</v>
      </c>
      <c r="I118" s="4617"/>
      <c r="J118" s="4606"/>
      <c r="K118" s="2405"/>
      <c r="L118" s="3889"/>
    </row>
    <row r="119" spans="1:15" ht="14.25">
      <c r="G119" s="4620"/>
      <c r="H119" s="4938"/>
      <c r="I119" s="4938"/>
    </row>
    <row r="120" spans="1:15">
      <c r="A120" s="2398">
        <v>301</v>
      </c>
      <c r="B120" s="927" t="s">
        <v>4113</v>
      </c>
      <c r="C120" s="928" t="s">
        <v>194</v>
      </c>
      <c r="F120" s="3587" t="str">
        <f>A16&amp;"."&amp;B16&amp;"."&amp;C16&amp;"."&amp;D16</f>
        <v>301.98.01.01</v>
      </c>
      <c r="G120" s="4621" t="s">
        <v>4679</v>
      </c>
      <c r="H120" s="4622"/>
      <c r="I120" s="3587"/>
      <c r="J120" s="4623">
        <f>SUM(L18:L116)</f>
        <v>0</v>
      </c>
    </row>
    <row r="121" spans="1:15">
      <c r="A121" s="2398"/>
      <c r="F121" s="4624"/>
      <c r="G121" s="4625"/>
      <c r="H121" s="4626"/>
      <c r="I121" s="4624"/>
      <c r="J121" s="4627"/>
    </row>
    <row r="122" spans="1:15">
      <c r="A122" s="2398">
        <v>301</v>
      </c>
      <c r="B122" s="927" t="s">
        <v>4113</v>
      </c>
      <c r="F122" s="3587" t="str">
        <f>A122&amp;"."&amp;B122</f>
        <v>301.98</v>
      </c>
      <c r="G122" s="4621" t="s">
        <v>4680</v>
      </c>
      <c r="H122" s="4622"/>
      <c r="I122" s="3587"/>
      <c r="J122" s="4623">
        <f>J120</f>
        <v>0</v>
      </c>
      <c r="K122" s="290"/>
      <c r="L122" s="258"/>
      <c r="M122" s="258"/>
      <c r="N122" s="237"/>
      <c r="O122" s="237"/>
    </row>
  </sheetData>
  <sheetProtection algorithmName="SHA-512" hashValue="eYOdOynqlQh+W7GyStMZpR7HX5MYfIcwa3qqpNZLMyduP9KY0nZ16+Z1+pzy0nBBCW1I/tAVoIosxqVi2I8fhA==" saltValue="uDv6wbAHNwDEeEkd/e6ujA==" spinCount="100000" sheet="1" formatCells="0" formatColumns="0" formatRows="0" selectLockedCells="1"/>
  <protectedRanges>
    <protectedRange sqref="K18:K117" name="Obseg1"/>
  </protectedRanges>
  <dataConsolidate/>
  <mergeCells count="12">
    <mergeCell ref="H11:L11"/>
    <mergeCell ref="H119:I119"/>
    <mergeCell ref="A1:D1"/>
    <mergeCell ref="F2:L2"/>
    <mergeCell ref="A3:A10"/>
    <mergeCell ref="B3:B10"/>
    <mergeCell ref="C3:C10"/>
    <mergeCell ref="H3:L3"/>
    <mergeCell ref="H4:L4"/>
    <mergeCell ref="H5:L5"/>
    <mergeCell ref="H6:L6"/>
    <mergeCell ref="H7:L7"/>
  </mergeCells>
  <pageMargins left="0.59027777777777779" right="0.39374999999999999" top="0.98402777777777772" bottom="0.98402777777777772" header="0.51180555555555551" footer="0.51180555555555551"/>
  <pageSetup paperSize="9" scale="56" firstPageNumber="0" orientation="portrait" horizontalDpi="300" verticalDpi="300" r:id="rId1"/>
  <headerFooter alignWithMargins="0">
    <oddFooter>&amp;C&amp;P</oddFooter>
  </headerFooter>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266C2-6E43-407E-AC4E-FC7882B8D80D}">
  <sheetPr>
    <tabColor rgb="FF0070C0"/>
  </sheetPr>
  <dimension ref="A1:H47"/>
  <sheetViews>
    <sheetView view="pageBreakPreview" zoomScale="85" zoomScaleNormal="85" zoomScaleSheetLayoutView="85" workbookViewId="0">
      <selection activeCell="E75" sqref="E75"/>
    </sheetView>
  </sheetViews>
  <sheetFormatPr defaultColWidth="9.42578125" defaultRowHeight="12.75"/>
  <cols>
    <col min="1" max="1" width="7.42578125" style="1091" customWidth="1"/>
    <col min="2" max="2" width="4.42578125" style="1091" customWidth="1"/>
    <col min="3" max="3" width="4.5703125" style="1091" customWidth="1"/>
    <col min="4" max="4" width="56.5703125" style="1091" customWidth="1"/>
    <col min="5" max="5" width="1.85546875" style="1091" customWidth="1"/>
    <col min="6" max="6" width="6.140625" style="1091" customWidth="1"/>
    <col min="7" max="7" width="7.140625" style="1091" customWidth="1"/>
    <col min="8" max="8" width="11.85546875" style="1091" customWidth="1"/>
    <col min="9" max="16384" width="9.42578125" style="1091"/>
  </cols>
  <sheetData>
    <row r="1" spans="1:8" ht="13.5">
      <c r="A1" s="1088"/>
      <c r="B1" s="1089"/>
      <c r="C1" s="1089"/>
      <c r="D1" s="1090"/>
    </row>
    <row r="2" spans="1:8" ht="13.5">
      <c r="A2" s="1092" t="s">
        <v>11097</v>
      </c>
      <c r="B2" s="1093"/>
      <c r="C2" s="1093"/>
      <c r="D2" s="1093"/>
    </row>
    <row r="3" spans="1:8" ht="13.5">
      <c r="A3" s="2228" t="s">
        <v>4759</v>
      </c>
      <c r="B3" s="2228"/>
      <c r="C3" s="2228"/>
      <c r="D3" s="2229"/>
      <c r="E3" s="2230"/>
      <c r="F3" s="2230"/>
      <c r="G3" s="2230"/>
      <c r="H3" s="2230"/>
    </row>
    <row r="4" spans="1:8" ht="13.5">
      <c r="A4" s="1093"/>
      <c r="B4" s="1093"/>
      <c r="C4" s="1093"/>
    </row>
    <row r="6" spans="1:8" ht="15.75">
      <c r="A6" s="1094" t="s">
        <v>4760</v>
      </c>
      <c r="C6" s="1094"/>
    </row>
    <row r="8" spans="1:8" ht="13.5" thickBot="1"/>
    <row r="9" spans="1:8" s="1261" customFormat="1" ht="18.75" customHeight="1" thickBot="1">
      <c r="A9" s="2757" t="s">
        <v>4761</v>
      </c>
      <c r="B9" s="2758"/>
      <c r="C9" s="2759"/>
      <c r="D9" s="2760" t="s">
        <v>4753</v>
      </c>
      <c r="E9" s="2760"/>
      <c r="F9" s="2761"/>
      <c r="G9" s="2761"/>
      <c r="H9" s="2762"/>
    </row>
    <row r="11" spans="1:8">
      <c r="A11" s="1095" t="s">
        <v>4762</v>
      </c>
      <c r="B11" s="1096"/>
      <c r="C11" s="1097"/>
      <c r="D11" s="1097" t="str">
        <f>'6N_4_1 TERMOTEHNIČNE'!D7</f>
        <v>TERMOTEHNIČNE INSTALACIJE</v>
      </c>
      <c r="E11" s="1097"/>
      <c r="F11" s="1097"/>
      <c r="G11" s="1097"/>
      <c r="H11" s="1098">
        <f>'6N_4_1 TERMOTEHNIČNE'!H14</f>
        <v>0</v>
      </c>
    </row>
    <row r="12" spans="1:8">
      <c r="A12" s="1095" t="s">
        <v>4763</v>
      </c>
      <c r="B12" s="1096"/>
      <c r="C12" s="1097"/>
      <c r="D12" s="1097" t="str">
        <f>'6N_4_2 PREZRAČEVANJE'!D7</f>
        <v>PREZRAČEVANJE 6N</v>
      </c>
      <c r="H12" s="1098">
        <f>'6N_4_2 PREZRAČEVANJE'!H14</f>
        <v>0</v>
      </c>
    </row>
    <row r="13" spans="1:8">
      <c r="A13" s="1095" t="s">
        <v>4764</v>
      </c>
      <c r="B13" s="1096"/>
      <c r="C13" s="1097"/>
      <c r="D13" s="1097" t="str">
        <f>'6N_4_3 VOKA'!D7</f>
        <v>VODOVOD IN KANALIZACIJA</v>
      </c>
      <c r="H13" s="1098">
        <f>'6N_4_3 VOKA'!H15</f>
        <v>0</v>
      </c>
    </row>
    <row r="14" spans="1:8">
      <c r="A14" s="1099" t="s">
        <v>4765</v>
      </c>
      <c r="C14" s="1097"/>
      <c r="D14" s="1097" t="str">
        <f>'6N_4_4 MP'!D7</f>
        <v>MEDICINSKI  PLINI</v>
      </c>
      <c r="E14" s="1097"/>
      <c r="F14" s="1097"/>
      <c r="G14" s="1097"/>
      <c r="H14" s="1098">
        <f>'6N_4_4 MP'!H14</f>
        <v>0</v>
      </c>
    </row>
    <row r="15" spans="1:8" ht="13.5" thickBot="1">
      <c r="A15" s="1099" t="s">
        <v>4766</v>
      </c>
      <c r="C15" s="1097"/>
      <c r="D15" s="1097" t="s">
        <v>86</v>
      </c>
      <c r="H15" s="1098">
        <f>'6N_4_5 SPRINKLER'!H13</f>
        <v>0</v>
      </c>
    </row>
    <row r="16" spans="1:8" ht="16.5" customHeight="1" thickBot="1">
      <c r="A16" s="2763"/>
      <c r="B16" s="2764"/>
      <c r="C16" s="2764"/>
      <c r="D16" s="2764" t="s">
        <v>2179</v>
      </c>
      <c r="E16" s="2764"/>
      <c r="F16" s="2764"/>
      <c r="G16" s="2764"/>
      <c r="H16" s="2765">
        <f>SUM(H11:H15)</f>
        <v>0</v>
      </c>
    </row>
    <row r="20" spans="4:7">
      <c r="D20" s="1091" t="s">
        <v>4767</v>
      </c>
    </row>
    <row r="21" spans="4:7">
      <c r="D21" s="2996" t="s">
        <v>4768</v>
      </c>
      <c r="E21" s="2996"/>
      <c r="F21" s="2996"/>
      <c r="G21" s="2996"/>
    </row>
    <row r="22" spans="4:7">
      <c r="D22" s="2996" t="s">
        <v>4769</v>
      </c>
      <c r="E22" s="2996"/>
      <c r="F22" s="2996"/>
      <c r="G22" s="2996"/>
    </row>
    <row r="23" spans="4:7">
      <c r="D23" s="2996" t="s">
        <v>4770</v>
      </c>
      <c r="E23" s="2996"/>
      <c r="F23" s="2996"/>
      <c r="G23" s="2996"/>
    </row>
    <row r="24" spans="4:7">
      <c r="D24" s="4940" t="s">
        <v>4771</v>
      </c>
      <c r="E24" s="4940"/>
      <c r="F24" s="4940"/>
      <c r="G24" s="4940"/>
    </row>
    <row r="25" spans="4:7">
      <c r="D25" s="4940" t="s">
        <v>4772</v>
      </c>
      <c r="E25" s="4940"/>
      <c r="F25" s="4940"/>
      <c r="G25" s="4940"/>
    </row>
    <row r="26" spans="4:7">
      <c r="D26" s="2997" t="s">
        <v>4773</v>
      </c>
      <c r="E26" s="2997"/>
      <c r="F26" s="2997"/>
      <c r="G26" s="2997"/>
    </row>
    <row r="27" spans="4:7">
      <c r="D27" s="4940" t="s">
        <v>4774</v>
      </c>
      <c r="E27" s="4940"/>
      <c r="F27" s="4940"/>
      <c r="G27" s="4940"/>
    </row>
    <row r="28" spans="4:7">
      <c r="D28" s="4940" t="s">
        <v>4775</v>
      </c>
      <c r="E28" s="4940"/>
      <c r="F28" s="4940"/>
      <c r="G28" s="4940"/>
    </row>
    <row r="29" spans="4:7">
      <c r="D29" s="4940" t="s">
        <v>4776</v>
      </c>
      <c r="E29" s="4940"/>
      <c r="F29" s="4940"/>
      <c r="G29" s="4940"/>
    </row>
    <row r="30" spans="4:7">
      <c r="D30" s="4940" t="s">
        <v>4777</v>
      </c>
      <c r="E30" s="4940"/>
      <c r="F30" s="4940"/>
      <c r="G30" s="4940"/>
    </row>
    <row r="31" spans="4:7">
      <c r="D31" s="2997" t="s">
        <v>4778</v>
      </c>
      <c r="E31" s="2997"/>
      <c r="F31" s="2997"/>
      <c r="G31" s="2997"/>
    </row>
    <row r="32" spans="4:7">
      <c r="D32" s="4940" t="s">
        <v>4779</v>
      </c>
      <c r="E32" s="4940"/>
      <c r="F32" s="4940"/>
      <c r="G32" s="4940"/>
    </row>
    <row r="33" spans="4:7">
      <c r="D33" s="2997" t="s">
        <v>4780</v>
      </c>
      <c r="E33" s="2997"/>
      <c r="F33" s="2997"/>
      <c r="G33" s="2997"/>
    </row>
    <row r="34" spans="4:7">
      <c r="D34" s="4940" t="s">
        <v>4781</v>
      </c>
      <c r="E34" s="4940"/>
      <c r="F34" s="4940"/>
      <c r="G34" s="4940"/>
    </row>
    <row r="35" spans="4:7">
      <c r="D35" s="2997" t="s">
        <v>4782</v>
      </c>
      <c r="E35" s="2997"/>
      <c r="F35" s="2997"/>
      <c r="G35" s="2997"/>
    </row>
    <row r="36" spans="4:7">
      <c r="D36" s="2997" t="s">
        <v>4783</v>
      </c>
      <c r="E36" s="2997"/>
      <c r="F36" s="2997"/>
      <c r="G36" s="2997"/>
    </row>
    <row r="37" spans="4:7">
      <c r="D37" s="2997" t="s">
        <v>4784</v>
      </c>
      <c r="E37" s="2997"/>
      <c r="F37" s="2997"/>
      <c r="G37" s="2997"/>
    </row>
    <row r="38" spans="4:7">
      <c r="D38" s="4940" t="s">
        <v>4785</v>
      </c>
      <c r="E38" s="4940"/>
      <c r="F38" s="4940"/>
      <c r="G38" s="4940"/>
    </row>
    <row r="39" spans="4:7" ht="13.7" customHeight="1">
      <c r="D39" s="4940" t="s">
        <v>4786</v>
      </c>
      <c r="E39" s="4940"/>
      <c r="F39" s="4940"/>
      <c r="G39" s="4940"/>
    </row>
    <row r="40" spans="4:7" ht="80.45" customHeight="1">
      <c r="D40" s="4939" t="s">
        <v>4787</v>
      </c>
      <c r="E40" s="4939"/>
      <c r="F40" s="4939"/>
      <c r="G40" s="4939"/>
    </row>
    <row r="41" spans="4:7" ht="52.5" customHeight="1">
      <c r="D41" s="4939" t="s">
        <v>4788</v>
      </c>
      <c r="E41" s="4939"/>
      <c r="F41" s="4939"/>
      <c r="G41" s="4939"/>
    </row>
    <row r="42" spans="4:7" ht="39.75" customHeight="1">
      <c r="D42" s="4939" t="s">
        <v>4789</v>
      </c>
      <c r="E42" s="4939"/>
      <c r="F42" s="4939"/>
      <c r="G42" s="4939"/>
    </row>
    <row r="43" spans="4:7" ht="38.25" customHeight="1">
      <c r="D43" s="4939" t="s">
        <v>4790</v>
      </c>
      <c r="E43" s="4939"/>
      <c r="F43" s="4939"/>
      <c r="G43" s="4939"/>
    </row>
    <row r="44" spans="4:7" ht="26.45" customHeight="1">
      <c r="D44" s="4939" t="s">
        <v>4791</v>
      </c>
      <c r="E44" s="4939"/>
      <c r="F44" s="4939"/>
      <c r="G44" s="4939"/>
    </row>
    <row r="45" spans="4:7" ht="66.2" customHeight="1">
      <c r="D45" s="4939" t="s">
        <v>4792</v>
      </c>
      <c r="E45" s="4939"/>
      <c r="F45" s="4939"/>
      <c r="G45" s="4939"/>
    </row>
    <row r="46" spans="4:7" ht="39.75" customHeight="1">
      <c r="D46" s="4939" t="s">
        <v>4793</v>
      </c>
      <c r="E46" s="4939"/>
      <c r="F46" s="4939"/>
      <c r="G46" s="4939"/>
    </row>
    <row r="47" spans="4:7">
      <c r="D47" s="2996" t="s">
        <v>4794</v>
      </c>
      <c r="E47" s="2996"/>
      <c r="F47" s="2996"/>
      <c r="G47" s="2996"/>
    </row>
  </sheetData>
  <sheetProtection algorithmName="SHA-512" hashValue="e1LEaireig3H4p4RvwhhUfSp32/gw2VD+M3iNCG5Erf1KpTyLdQHB/34J2JWEnL5oscNjoc0Ge1/IoZIAkbiDg==" saltValue="ZDpRr69oXE0k1UXID7EWjA==" spinCount="100000" sheet="1" objects="1" scenarios="1"/>
  <mergeCells count="17">
    <mergeCell ref="D41:G41"/>
    <mergeCell ref="D24:G24"/>
    <mergeCell ref="D25:G25"/>
    <mergeCell ref="D27:G27"/>
    <mergeCell ref="D28:G28"/>
    <mergeCell ref="D29:G29"/>
    <mergeCell ref="D30:G30"/>
    <mergeCell ref="D32:G32"/>
    <mergeCell ref="D34:G34"/>
    <mergeCell ref="D38:G38"/>
    <mergeCell ref="D39:G39"/>
    <mergeCell ref="D40:G40"/>
    <mergeCell ref="D42:G42"/>
    <mergeCell ref="D43:G43"/>
    <mergeCell ref="D44:G44"/>
    <mergeCell ref="D45:G45"/>
    <mergeCell ref="D46:G46"/>
  </mergeCells>
  <pageMargins left="0.98425196850393704" right="0.59055118110236227" top="0.62992125984251968" bottom="0.78740157480314965" header="0.39370078740157483" footer="0.39370078740157483"/>
  <pageSetup paperSize="9" orientation="landscape" useFirstPageNumber="1" r:id="rId1"/>
  <headerFooter alignWithMargins="0">
    <oddFooter xml:space="preserve">&amp;C_______________________________________________________________________________________
&amp;R&amp;"NewsGoth Cn BT,Regular"&amp;9
&amp;P/&amp;N
</oddFooter>
  </headerFooter>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AFA72-F461-469D-BD18-772C4908F732}">
  <sheetPr>
    <tabColor rgb="FF0070C0"/>
  </sheetPr>
  <dimension ref="A1:H282"/>
  <sheetViews>
    <sheetView view="pageBreakPreview" topLeftCell="A271" zoomScaleNormal="100" zoomScaleSheetLayoutView="100" workbookViewId="0">
      <selection activeCell="E75" sqref="E75"/>
    </sheetView>
  </sheetViews>
  <sheetFormatPr defaultColWidth="8.5703125" defaultRowHeight="12.75"/>
  <cols>
    <col min="1" max="1" width="6.5703125" style="1114" customWidth="1"/>
    <col min="2" max="2" width="3.5703125" style="1115" customWidth="1"/>
    <col min="3" max="3" width="5.5703125" style="1115" customWidth="1"/>
    <col min="4" max="4" width="75.5703125" style="1216" customWidth="1"/>
    <col min="5" max="5" width="5.5703125" style="1127" customWidth="1"/>
    <col min="6" max="6" width="8.42578125" style="1202" customWidth="1"/>
    <col min="7" max="7" width="10.5703125" style="3975" customWidth="1"/>
    <col min="8" max="8" width="14.42578125" style="3922" customWidth="1"/>
    <col min="9" max="9" width="13.85546875" style="1114" customWidth="1"/>
    <col min="10" max="16384" width="8.5703125" style="1114"/>
  </cols>
  <sheetData>
    <row r="1" spans="1:8" s="1100" customFormat="1">
      <c r="B1" s="1101"/>
      <c r="C1" s="1101"/>
      <c r="E1" s="1102"/>
      <c r="F1" s="1103"/>
      <c r="G1" s="3974"/>
      <c r="H1" s="3919"/>
    </row>
    <row r="2" spans="1:8" s="1100" customFormat="1">
      <c r="A2" s="1104" t="s">
        <v>11097</v>
      </c>
      <c r="B2" s="1105"/>
      <c r="C2" s="1105"/>
      <c r="D2" s="1105"/>
      <c r="E2" s="1102"/>
      <c r="F2" s="1103"/>
      <c r="G2" s="3974"/>
      <c r="H2" s="3919"/>
    </row>
    <row r="3" spans="1:8" s="1100" customFormat="1" ht="13.5">
      <c r="A3" s="2231" t="s">
        <v>4759</v>
      </c>
      <c r="B3" s="2240"/>
      <c r="C3" s="2240"/>
      <c r="D3" s="2240"/>
      <c r="E3" s="2241"/>
      <c r="F3" s="2407"/>
      <c r="G3" s="4367"/>
      <c r="H3" s="4249"/>
    </row>
    <row r="4" spans="1:8" s="1100" customFormat="1">
      <c r="A4" s="3592" t="s">
        <v>4795</v>
      </c>
      <c r="B4" s="3593"/>
      <c r="C4" s="3592"/>
      <c r="D4" s="3592" t="s">
        <v>4796</v>
      </c>
      <c r="E4" s="3594" t="s">
        <v>2940</v>
      </c>
      <c r="F4" s="3595" t="s">
        <v>2941</v>
      </c>
      <c r="G4" s="3596" t="s">
        <v>1892</v>
      </c>
      <c r="H4" s="4634" t="s">
        <v>2184</v>
      </c>
    </row>
    <row r="5" spans="1:8" s="1100" customFormat="1">
      <c r="B5" s="1101"/>
      <c r="C5" s="1101"/>
      <c r="D5" s="1110"/>
      <c r="E5" s="1111"/>
      <c r="F5" s="1112"/>
      <c r="G5" s="1113"/>
      <c r="H5" s="3921"/>
    </row>
    <row r="6" spans="1:8">
      <c r="D6" s="1114"/>
      <c r="E6" s="1116"/>
      <c r="F6" s="1117"/>
    </row>
    <row r="7" spans="1:8" ht="15.75">
      <c r="A7" s="3597" t="s">
        <v>4797</v>
      </c>
      <c r="B7" s="3598"/>
      <c r="C7" s="3598"/>
      <c r="D7" s="3599" t="s">
        <v>78</v>
      </c>
      <c r="E7" s="3600"/>
      <c r="F7" s="3601"/>
      <c r="G7" s="4644"/>
      <c r="H7" s="4635"/>
    </row>
    <row r="8" spans="1:8">
      <c r="D8" s="1114"/>
      <c r="E8" s="1116"/>
      <c r="F8" s="1117"/>
    </row>
    <row r="9" spans="1:8">
      <c r="D9" s="1118" t="s">
        <v>4753</v>
      </c>
      <c r="E9" s="1116"/>
      <c r="F9" s="1117"/>
    </row>
    <row r="10" spans="1:8">
      <c r="D10" s="1114"/>
      <c r="E10" s="1116"/>
      <c r="F10" s="1117"/>
    </row>
    <row r="11" spans="1:8">
      <c r="A11" s="1119" t="str">
        <f t="shared" ref="A11:A13" si="0">$A$7</f>
        <v>4.1.1.</v>
      </c>
      <c r="B11" s="1115">
        <v>3</v>
      </c>
      <c r="D11" s="1114" t="s">
        <v>4799</v>
      </c>
      <c r="E11" s="1116"/>
      <c r="F11" s="1117"/>
      <c r="H11" s="3924">
        <f>H220</f>
        <v>0</v>
      </c>
    </row>
    <row r="12" spans="1:8">
      <c r="A12" s="1119" t="str">
        <f t="shared" si="0"/>
        <v>4.1.1.</v>
      </c>
      <c r="B12" s="1115">
        <v>4</v>
      </c>
      <c r="D12" s="1114" t="s">
        <v>4800</v>
      </c>
      <c r="E12" s="1116"/>
      <c r="F12" s="1117"/>
      <c r="H12" s="3924">
        <f>H237</f>
        <v>0</v>
      </c>
    </row>
    <row r="13" spans="1:8">
      <c r="A13" s="1119" t="str">
        <f t="shared" si="0"/>
        <v>4.1.1.</v>
      </c>
      <c r="B13" s="1115">
        <v>5</v>
      </c>
      <c r="D13" s="1114" t="s">
        <v>4801</v>
      </c>
      <c r="E13" s="1116"/>
      <c r="F13" s="1117"/>
      <c r="H13" s="3924">
        <f>H282</f>
        <v>0</v>
      </c>
    </row>
    <row r="14" spans="1:8">
      <c r="A14" s="3602"/>
      <c r="B14" s="3603"/>
      <c r="C14" s="3603"/>
      <c r="D14" s="3604" t="s">
        <v>4802</v>
      </c>
      <c r="E14" s="3603"/>
      <c r="F14" s="3605"/>
      <c r="G14" s="4645"/>
      <c r="H14" s="4636">
        <f>SUM(H11:H13)</f>
        <v>0</v>
      </c>
    </row>
    <row r="17" spans="1:8">
      <c r="D17" s="1174"/>
      <c r="E17" s="1175"/>
      <c r="F17" s="1176"/>
      <c r="G17" s="1113"/>
      <c r="H17" s="3942"/>
    </row>
    <row r="18" spans="1:8">
      <c r="A18" s="3606" t="str">
        <f>A11</f>
        <v>4.1.1.</v>
      </c>
      <c r="B18" s="3607">
        <f>B11</f>
        <v>3</v>
      </c>
      <c r="C18" s="3607"/>
      <c r="D18" s="3608" t="str">
        <f>D11</f>
        <v>OPREMA IN CEVNI RAZVODI - OGREVANJE IN HLAJENJE</v>
      </c>
      <c r="E18" s="32"/>
      <c r="F18" s="3609"/>
      <c r="G18" s="3269"/>
      <c r="H18" s="3934"/>
    </row>
    <row r="19" spans="1:8">
      <c r="D19" s="1174"/>
      <c r="E19" s="1129"/>
      <c r="F19" s="1130"/>
      <c r="G19" s="1131"/>
      <c r="H19" s="3936"/>
    </row>
    <row r="20" spans="1:8" ht="25.5">
      <c r="A20" s="3610" t="s">
        <v>4797</v>
      </c>
      <c r="B20" s="3611">
        <v>3</v>
      </c>
      <c r="C20" s="3612">
        <v>1</v>
      </c>
      <c r="D20" s="3613" t="s">
        <v>5803</v>
      </c>
      <c r="E20" s="3612"/>
      <c r="F20" s="3614"/>
      <c r="G20" s="3615"/>
      <c r="H20" s="4637"/>
    </row>
    <row r="21" spans="1:8">
      <c r="D21" s="1216" t="s">
        <v>5804</v>
      </c>
      <c r="E21" s="1121"/>
      <c r="F21" s="1122"/>
      <c r="G21" s="1123"/>
      <c r="H21" s="3926"/>
    </row>
    <row r="22" spans="1:8">
      <c r="D22" s="1216" t="s">
        <v>5805</v>
      </c>
      <c r="E22" s="1121"/>
      <c r="F22" s="1122"/>
      <c r="G22" s="1123"/>
      <c r="H22" s="3926"/>
    </row>
    <row r="23" spans="1:8">
      <c r="A23" s="3616" t="s">
        <v>4797</v>
      </c>
      <c r="B23" s="3617">
        <v>3</v>
      </c>
      <c r="C23" s="3618" t="s">
        <v>5816</v>
      </c>
      <c r="D23" s="3619" t="s">
        <v>5817</v>
      </c>
      <c r="E23" s="3618" t="s">
        <v>1710</v>
      </c>
      <c r="F23" s="3620">
        <v>30</v>
      </c>
      <c r="G23" s="3621">
        <v>0</v>
      </c>
      <c r="H23" s="4638">
        <f t="shared" ref="H23:H24" si="1">ROUND((G23*F23),2)</f>
        <v>0</v>
      </c>
    </row>
    <row r="24" spans="1:8">
      <c r="A24" s="3616" t="s">
        <v>4797</v>
      </c>
      <c r="B24" s="3617">
        <v>3</v>
      </c>
      <c r="C24" s="3618" t="s">
        <v>5818</v>
      </c>
      <c r="D24" s="3619" t="s">
        <v>5819</v>
      </c>
      <c r="E24" s="3618" t="s">
        <v>1710</v>
      </c>
      <c r="F24" s="3620">
        <v>30</v>
      </c>
      <c r="G24" s="3621">
        <v>0</v>
      </c>
      <c r="H24" s="4638">
        <f t="shared" si="1"/>
        <v>0</v>
      </c>
    </row>
    <row r="25" spans="1:8">
      <c r="A25" s="1217"/>
      <c r="B25" s="1218"/>
      <c r="C25" s="1218"/>
      <c r="D25" s="1219"/>
      <c r="E25" s="1220"/>
      <c r="F25" s="1221"/>
      <c r="G25" s="1222"/>
      <c r="H25" s="3955"/>
    </row>
    <row r="26" spans="1:8">
      <c r="A26" s="3616" t="s">
        <v>4797</v>
      </c>
      <c r="B26" s="3617">
        <v>3</v>
      </c>
      <c r="C26" s="3618">
        <v>2</v>
      </c>
      <c r="D26" s="3623" t="s">
        <v>5829</v>
      </c>
      <c r="E26" s="3618"/>
      <c r="F26" s="3620"/>
      <c r="G26" s="3622"/>
      <c r="H26" s="4638"/>
    </row>
    <row r="27" spans="1:8">
      <c r="A27" s="1217"/>
      <c r="B27" s="1218"/>
      <c r="C27" s="1218"/>
      <c r="D27" s="2408"/>
      <c r="E27" s="1220"/>
      <c r="F27" s="1221"/>
      <c r="G27" s="1222"/>
      <c r="H27" s="3955"/>
    </row>
    <row r="28" spans="1:8">
      <c r="A28" s="3616" t="s">
        <v>4797</v>
      </c>
      <c r="B28" s="3617">
        <v>3</v>
      </c>
      <c r="C28" s="3618" t="s">
        <v>5842</v>
      </c>
      <c r="D28" s="3619" t="s">
        <v>5843</v>
      </c>
      <c r="E28" s="3618" t="s">
        <v>5833</v>
      </c>
      <c r="F28" s="3620">
        <v>90</v>
      </c>
      <c r="G28" s="3621">
        <v>0</v>
      </c>
      <c r="H28" s="4638">
        <f t="shared" ref="H28:H31" si="2">ROUND((G28*F28),2)</f>
        <v>0</v>
      </c>
    </row>
    <row r="29" spans="1:8">
      <c r="A29" s="3616" t="s">
        <v>4797</v>
      </c>
      <c r="B29" s="3617">
        <v>3</v>
      </c>
      <c r="C29" s="3618" t="s">
        <v>5844</v>
      </c>
      <c r="D29" s="3619" t="s">
        <v>5845</v>
      </c>
      <c r="E29" s="3618" t="s">
        <v>5833</v>
      </c>
      <c r="F29" s="3620">
        <v>12</v>
      </c>
      <c r="G29" s="3621">
        <v>0</v>
      </c>
      <c r="H29" s="4638">
        <f t="shared" si="2"/>
        <v>0</v>
      </c>
    </row>
    <row r="30" spans="1:8">
      <c r="A30" s="3616" t="s">
        <v>4797</v>
      </c>
      <c r="B30" s="3617">
        <v>3</v>
      </c>
      <c r="C30" s="3618" t="s">
        <v>5846</v>
      </c>
      <c r="D30" s="3619" t="s">
        <v>5847</v>
      </c>
      <c r="E30" s="3618" t="s">
        <v>5833</v>
      </c>
      <c r="F30" s="3620">
        <v>50</v>
      </c>
      <c r="G30" s="3621">
        <v>0</v>
      </c>
      <c r="H30" s="4638">
        <f t="shared" si="2"/>
        <v>0</v>
      </c>
    </row>
    <row r="31" spans="1:8">
      <c r="A31" s="3616" t="s">
        <v>4797</v>
      </c>
      <c r="B31" s="3617">
        <v>3</v>
      </c>
      <c r="C31" s="3618" t="s">
        <v>5848</v>
      </c>
      <c r="D31" s="3619" t="s">
        <v>5849</v>
      </c>
      <c r="E31" s="3618" t="s">
        <v>5833</v>
      </c>
      <c r="F31" s="3620">
        <v>45</v>
      </c>
      <c r="G31" s="3621">
        <v>0</v>
      </c>
      <c r="H31" s="4638">
        <f t="shared" si="2"/>
        <v>0</v>
      </c>
    </row>
    <row r="32" spans="1:8">
      <c r="A32" s="1225"/>
      <c r="B32" s="1226"/>
      <c r="C32" s="1220"/>
      <c r="D32" s="1274"/>
      <c r="E32" s="1220"/>
      <c r="F32" s="1221"/>
      <c r="G32" s="1222"/>
      <c r="H32" s="3956"/>
    </row>
    <row r="33" spans="1:8">
      <c r="A33" s="3616" t="s">
        <v>4797</v>
      </c>
      <c r="B33" s="3617">
        <v>3</v>
      </c>
      <c r="C33" s="3618">
        <v>3</v>
      </c>
      <c r="D33" s="3623" t="s">
        <v>5850</v>
      </c>
      <c r="E33" s="3618"/>
      <c r="F33" s="3620"/>
      <c r="G33" s="3622"/>
      <c r="H33" s="4638"/>
    </row>
    <row r="34" spans="1:8">
      <c r="A34" s="1217"/>
      <c r="B34" s="1218"/>
      <c r="C34" s="1218"/>
      <c r="D34" s="2408"/>
      <c r="E34" s="1220"/>
      <c r="F34" s="1221"/>
      <c r="G34" s="1222"/>
      <c r="H34" s="3955"/>
    </row>
    <row r="35" spans="1:8">
      <c r="A35" s="3616" t="s">
        <v>4797</v>
      </c>
      <c r="B35" s="3617">
        <v>3</v>
      </c>
      <c r="C35" s="3618" t="s">
        <v>5852</v>
      </c>
      <c r="D35" s="3619" t="s">
        <v>5839</v>
      </c>
      <c r="E35" s="3618" t="s">
        <v>5833</v>
      </c>
      <c r="F35" s="3620">
        <v>30</v>
      </c>
      <c r="G35" s="3621">
        <v>0</v>
      </c>
      <c r="H35" s="4638">
        <f t="shared" ref="H35:H38" si="3">ROUND((G35*F35),2)</f>
        <v>0</v>
      </c>
    </row>
    <row r="36" spans="1:8">
      <c r="A36" s="3616" t="s">
        <v>4797</v>
      </c>
      <c r="B36" s="3617">
        <v>3</v>
      </c>
      <c r="C36" s="3618" t="s">
        <v>5853</v>
      </c>
      <c r="D36" s="3619" t="s">
        <v>5841</v>
      </c>
      <c r="E36" s="3618" t="s">
        <v>5833</v>
      </c>
      <c r="F36" s="3620">
        <v>50</v>
      </c>
      <c r="G36" s="3621">
        <v>0</v>
      </c>
      <c r="H36" s="4638">
        <f t="shared" si="3"/>
        <v>0</v>
      </c>
    </row>
    <row r="37" spans="1:8">
      <c r="A37" s="3616" t="s">
        <v>4797</v>
      </c>
      <c r="B37" s="3617">
        <v>3</v>
      </c>
      <c r="C37" s="3618" t="s">
        <v>5854</v>
      </c>
      <c r="D37" s="3619" t="s">
        <v>5843</v>
      </c>
      <c r="E37" s="3618" t="s">
        <v>5833</v>
      </c>
      <c r="F37" s="3620">
        <v>50</v>
      </c>
      <c r="G37" s="3621">
        <v>0</v>
      </c>
      <c r="H37" s="4638">
        <f t="shared" si="3"/>
        <v>0</v>
      </c>
    </row>
    <row r="38" spans="1:8">
      <c r="A38" s="3616" t="s">
        <v>4797</v>
      </c>
      <c r="B38" s="3617">
        <v>3</v>
      </c>
      <c r="C38" s="3618" t="s">
        <v>5855</v>
      </c>
      <c r="D38" s="3619" t="s">
        <v>5845</v>
      </c>
      <c r="E38" s="3618" t="s">
        <v>5833</v>
      </c>
      <c r="F38" s="3620">
        <v>85</v>
      </c>
      <c r="G38" s="3621">
        <v>0</v>
      </c>
      <c r="H38" s="4638">
        <f t="shared" si="3"/>
        <v>0</v>
      </c>
    </row>
    <row r="39" spans="1:8">
      <c r="A39" s="1229"/>
      <c r="D39" s="1230"/>
      <c r="E39" s="1129"/>
      <c r="F39" s="1130"/>
      <c r="G39" s="1131"/>
      <c r="H39" s="3936"/>
    </row>
    <row r="40" spans="1:8">
      <c r="A40" s="3610" t="s">
        <v>4797</v>
      </c>
      <c r="B40" s="3611">
        <v>3</v>
      </c>
      <c r="C40" s="3612">
        <v>4</v>
      </c>
      <c r="D40" s="3613" t="s">
        <v>5860</v>
      </c>
      <c r="E40" s="3612"/>
      <c r="F40" s="3614"/>
      <c r="G40" s="3615"/>
      <c r="H40" s="4637"/>
    </row>
    <row r="41" spans="1:8" ht="38.25">
      <c r="D41" s="1231" t="s">
        <v>5861</v>
      </c>
      <c r="E41" s="1129"/>
      <c r="F41" s="1130"/>
      <c r="G41" s="1131"/>
      <c r="H41" s="3936"/>
    </row>
    <row r="42" spans="1:8">
      <c r="D42" s="1232" t="s">
        <v>4991</v>
      </c>
      <c r="E42" s="1129"/>
      <c r="F42" s="1130"/>
      <c r="G42" s="1131"/>
      <c r="H42" s="3936"/>
    </row>
    <row r="43" spans="1:8">
      <c r="D43" s="1233" t="s">
        <v>5862</v>
      </c>
      <c r="E43" s="1129"/>
      <c r="F43" s="1130"/>
      <c r="G43" s="1131"/>
      <c r="H43" s="3936"/>
    </row>
    <row r="44" spans="1:8">
      <c r="D44" s="1233" t="s">
        <v>5863</v>
      </c>
      <c r="E44" s="1129"/>
      <c r="F44" s="1130"/>
      <c r="G44" s="1131"/>
      <c r="H44" s="3936"/>
    </row>
    <row r="45" spans="1:8">
      <c r="D45" s="1233" t="s">
        <v>5864</v>
      </c>
      <c r="E45" s="1129"/>
      <c r="F45" s="1130"/>
      <c r="G45" s="1131"/>
      <c r="H45" s="3936"/>
    </row>
    <row r="46" spans="1:8">
      <c r="D46" s="1233" t="s">
        <v>5865</v>
      </c>
      <c r="E46" s="1129"/>
      <c r="F46" s="1130"/>
      <c r="G46" s="1131"/>
      <c r="H46" s="3936"/>
    </row>
    <row r="47" spans="1:8">
      <c r="A47" s="3616" t="s">
        <v>4797</v>
      </c>
      <c r="B47" s="3617">
        <v>3</v>
      </c>
      <c r="C47" s="3618" t="s">
        <v>5896</v>
      </c>
      <c r="D47" s="3619" t="s">
        <v>5897</v>
      </c>
      <c r="E47" s="3618" t="s">
        <v>1710</v>
      </c>
      <c r="F47" s="3620">
        <v>30</v>
      </c>
      <c r="G47" s="3621">
        <v>0</v>
      </c>
      <c r="H47" s="4638">
        <f t="shared" ref="H47:H52" si="4">ROUND((G47*F47),2)</f>
        <v>0</v>
      </c>
    </row>
    <row r="48" spans="1:8">
      <c r="A48" s="3616" t="s">
        <v>4797</v>
      </c>
      <c r="B48" s="3617">
        <v>3</v>
      </c>
      <c r="C48" s="3618" t="s">
        <v>5898</v>
      </c>
      <c r="D48" s="3619" t="s">
        <v>5899</v>
      </c>
      <c r="E48" s="3618" t="s">
        <v>1710</v>
      </c>
      <c r="F48" s="3620">
        <v>50</v>
      </c>
      <c r="G48" s="3621">
        <v>0</v>
      </c>
      <c r="H48" s="4638">
        <f t="shared" si="4"/>
        <v>0</v>
      </c>
    </row>
    <row r="49" spans="1:8">
      <c r="A49" s="3616" t="s">
        <v>4797</v>
      </c>
      <c r="B49" s="3617">
        <v>3</v>
      </c>
      <c r="C49" s="3618" t="s">
        <v>5900</v>
      </c>
      <c r="D49" s="3619" t="s">
        <v>5901</v>
      </c>
      <c r="E49" s="3618" t="s">
        <v>1710</v>
      </c>
      <c r="F49" s="3620">
        <v>140</v>
      </c>
      <c r="G49" s="3621">
        <v>0</v>
      </c>
      <c r="H49" s="4638">
        <f t="shared" si="4"/>
        <v>0</v>
      </c>
    </row>
    <row r="50" spans="1:8">
      <c r="A50" s="3616" t="s">
        <v>4797</v>
      </c>
      <c r="B50" s="3617">
        <v>3</v>
      </c>
      <c r="C50" s="3618" t="s">
        <v>5902</v>
      </c>
      <c r="D50" s="3619" t="s">
        <v>5903</v>
      </c>
      <c r="E50" s="3618" t="s">
        <v>1710</v>
      </c>
      <c r="F50" s="3620">
        <v>100</v>
      </c>
      <c r="G50" s="3621">
        <v>0</v>
      </c>
      <c r="H50" s="4638">
        <f t="shared" si="4"/>
        <v>0</v>
      </c>
    </row>
    <row r="51" spans="1:8">
      <c r="A51" s="3616" t="s">
        <v>4797</v>
      </c>
      <c r="B51" s="3617">
        <v>3</v>
      </c>
      <c r="C51" s="3618" t="s">
        <v>5904</v>
      </c>
      <c r="D51" s="3619" t="s">
        <v>5905</v>
      </c>
      <c r="E51" s="3618" t="s">
        <v>1710</v>
      </c>
      <c r="F51" s="3620">
        <v>50</v>
      </c>
      <c r="G51" s="3621">
        <v>0</v>
      </c>
      <c r="H51" s="4638">
        <f t="shared" si="4"/>
        <v>0</v>
      </c>
    </row>
    <row r="52" spans="1:8">
      <c r="A52" s="3616" t="s">
        <v>4797</v>
      </c>
      <c r="B52" s="3617">
        <v>3</v>
      </c>
      <c r="C52" s="3618" t="s">
        <v>5906</v>
      </c>
      <c r="D52" s="3619" t="s">
        <v>5907</v>
      </c>
      <c r="E52" s="3618" t="s">
        <v>1710</v>
      </c>
      <c r="F52" s="3620">
        <v>45</v>
      </c>
      <c r="G52" s="3621">
        <v>0</v>
      </c>
      <c r="H52" s="4638">
        <f t="shared" si="4"/>
        <v>0</v>
      </c>
    </row>
    <row r="53" spans="1:8">
      <c r="A53" s="1234"/>
      <c r="B53" s="1235"/>
      <c r="C53" s="1236"/>
      <c r="D53" s="2409"/>
      <c r="E53" s="1236"/>
      <c r="F53" s="1238"/>
      <c r="G53" s="1299"/>
      <c r="H53" s="3957"/>
    </row>
    <row r="54" spans="1:8" ht="25.5">
      <c r="A54" s="3616" t="s">
        <v>4797</v>
      </c>
      <c r="B54" s="3617">
        <v>3</v>
      </c>
      <c r="C54" s="3618">
        <v>5</v>
      </c>
      <c r="D54" s="3624" t="s">
        <v>5910</v>
      </c>
      <c r="E54" s="3618"/>
      <c r="F54" s="3620"/>
      <c r="G54" s="3645"/>
      <c r="H54" s="4638"/>
    </row>
    <row r="55" spans="1:8" ht="51">
      <c r="A55" s="1217"/>
      <c r="B55" s="1218"/>
      <c r="C55" s="1218"/>
      <c r="D55" s="1240" t="s">
        <v>5911</v>
      </c>
      <c r="E55" s="1220"/>
      <c r="F55" s="1221"/>
      <c r="G55" s="1296"/>
      <c r="H55" s="3956"/>
    </row>
    <row r="56" spans="1:8">
      <c r="A56" s="1217"/>
      <c r="B56" s="1218"/>
      <c r="C56" s="1218"/>
      <c r="D56" s="1240" t="s">
        <v>5912</v>
      </c>
      <c r="E56" s="1220"/>
      <c r="F56" s="1221"/>
      <c r="G56" s="1296"/>
      <c r="H56" s="3956"/>
    </row>
    <row r="57" spans="1:8">
      <c r="A57" s="1217"/>
      <c r="B57" s="1218"/>
      <c r="C57" s="1218"/>
      <c r="D57" s="1240" t="s">
        <v>5913</v>
      </c>
      <c r="E57" s="1220"/>
      <c r="F57" s="1221"/>
      <c r="G57" s="1296"/>
      <c r="H57" s="3956"/>
    </row>
    <row r="58" spans="1:8">
      <c r="A58" s="1217"/>
      <c r="B58" s="1218"/>
      <c r="C58" s="1218"/>
      <c r="D58" s="1240" t="s">
        <v>5914</v>
      </c>
      <c r="E58" s="1220"/>
      <c r="F58" s="1221"/>
      <c r="G58" s="1296"/>
      <c r="H58" s="3956"/>
    </row>
    <row r="59" spans="1:8">
      <c r="A59" s="3616" t="s">
        <v>4797</v>
      </c>
      <c r="B59" s="3617">
        <v>3</v>
      </c>
      <c r="C59" s="3618" t="s">
        <v>5925</v>
      </c>
      <c r="D59" s="3619" t="s">
        <v>5926</v>
      </c>
      <c r="E59" s="3618" t="s">
        <v>1710</v>
      </c>
      <c r="F59" s="3620">
        <v>30</v>
      </c>
      <c r="G59" s="3621">
        <v>0</v>
      </c>
      <c r="H59" s="4638">
        <f t="shared" ref="H59" si="5">ROUND((G59*F59),2)</f>
        <v>0</v>
      </c>
    </row>
    <row r="60" spans="1:8">
      <c r="D60" s="1231"/>
      <c r="E60" s="1236"/>
      <c r="F60" s="1238"/>
      <c r="G60" s="1299"/>
      <c r="H60" s="1238"/>
    </row>
    <row r="61" spans="1:8">
      <c r="A61" s="3610" t="s">
        <v>4797</v>
      </c>
      <c r="B61" s="3611">
        <v>3</v>
      </c>
      <c r="C61" s="3612">
        <v>6</v>
      </c>
      <c r="D61" s="3613" t="s">
        <v>5927</v>
      </c>
      <c r="E61" s="3625"/>
      <c r="F61" s="3625"/>
      <c r="G61" s="4646"/>
      <c r="H61" s="3625"/>
    </row>
    <row r="62" spans="1:8" ht="38.25">
      <c r="D62" s="1231" t="s">
        <v>5861</v>
      </c>
      <c r="E62" s="1129"/>
      <c r="F62" s="1130"/>
      <c r="G62" s="1131"/>
      <c r="H62" s="3936"/>
    </row>
    <row r="63" spans="1:8">
      <c r="D63" s="1232" t="s">
        <v>4991</v>
      </c>
      <c r="E63" s="1129"/>
      <c r="F63" s="1130"/>
      <c r="G63" s="1131"/>
      <c r="H63" s="3936"/>
    </row>
    <row r="64" spans="1:8">
      <c r="D64" s="1233" t="s">
        <v>5862</v>
      </c>
      <c r="E64" s="1129"/>
      <c r="F64" s="1130"/>
      <c r="G64" s="1131"/>
      <c r="H64" s="3936"/>
    </row>
    <row r="65" spans="1:8">
      <c r="D65" s="1233" t="s">
        <v>5863</v>
      </c>
      <c r="E65" s="1129"/>
      <c r="F65" s="1130"/>
      <c r="G65" s="1131"/>
      <c r="H65" s="3936"/>
    </row>
    <row r="66" spans="1:8">
      <c r="D66" s="1233" t="s">
        <v>5864</v>
      </c>
      <c r="E66" s="1129"/>
      <c r="F66" s="1130"/>
      <c r="G66" s="1131"/>
      <c r="H66" s="3936"/>
    </row>
    <row r="67" spans="1:8">
      <c r="D67" s="1233" t="s">
        <v>5865</v>
      </c>
      <c r="E67" s="1129"/>
      <c r="F67" s="1130"/>
      <c r="G67" s="1131"/>
      <c r="H67" s="3936"/>
    </row>
    <row r="68" spans="1:8">
      <c r="A68" s="3616" t="s">
        <v>4797</v>
      </c>
      <c r="B68" s="3617">
        <v>3</v>
      </c>
      <c r="C68" s="3618" t="s">
        <v>5931</v>
      </c>
      <c r="D68" s="3619" t="s">
        <v>5932</v>
      </c>
      <c r="E68" s="3618" t="s">
        <v>1710</v>
      </c>
      <c r="F68" s="3620">
        <v>30</v>
      </c>
      <c r="G68" s="3621">
        <v>0</v>
      </c>
      <c r="H68" s="4638">
        <f t="shared" ref="H68" si="6">ROUND((G68*F68),2)</f>
        <v>0</v>
      </c>
    </row>
    <row r="69" spans="1:8">
      <c r="D69" s="1231"/>
      <c r="E69" s="1236"/>
      <c r="F69" s="1238"/>
      <c r="G69" s="1299"/>
      <c r="H69" s="3957"/>
    </row>
    <row r="70" spans="1:8" ht="38.25">
      <c r="A70" s="3610" t="s">
        <v>4797</v>
      </c>
      <c r="B70" s="3611">
        <v>3</v>
      </c>
      <c r="C70" s="3612">
        <v>7</v>
      </c>
      <c r="D70" s="3613" t="s">
        <v>5938</v>
      </c>
      <c r="E70" s="3612" t="s">
        <v>200</v>
      </c>
      <c r="F70" s="3614">
        <v>1</v>
      </c>
      <c r="G70" s="3626">
        <v>0</v>
      </c>
      <c r="H70" s="4637">
        <f>ROUND((G70*F70),2)</f>
        <v>0</v>
      </c>
    </row>
    <row r="71" spans="1:8">
      <c r="D71" s="1174"/>
      <c r="E71" s="1129"/>
      <c r="F71" s="1130"/>
      <c r="G71" s="1131"/>
      <c r="H71" s="3936"/>
    </row>
    <row r="72" spans="1:8" ht="25.5">
      <c r="A72" s="3610" t="s">
        <v>4797</v>
      </c>
      <c r="B72" s="3611">
        <v>3</v>
      </c>
      <c r="C72" s="3612">
        <v>8</v>
      </c>
      <c r="D72" s="3613" t="s">
        <v>5939</v>
      </c>
      <c r="E72" s="3612" t="s">
        <v>237</v>
      </c>
      <c r="F72" s="3614">
        <v>30</v>
      </c>
      <c r="G72" s="3626">
        <v>0</v>
      </c>
      <c r="H72" s="4637">
        <f>ROUND((G72*F72),2)</f>
        <v>0</v>
      </c>
    </row>
    <row r="73" spans="1:8">
      <c r="D73" s="1174"/>
      <c r="E73" s="1129"/>
      <c r="F73" s="1130"/>
      <c r="G73" s="1131"/>
      <c r="H73" s="3936"/>
    </row>
    <row r="74" spans="1:8">
      <c r="A74" s="3610" t="s">
        <v>4797</v>
      </c>
      <c r="B74" s="3611">
        <v>3</v>
      </c>
      <c r="C74" s="3612">
        <v>9</v>
      </c>
      <c r="D74" s="3613" t="s">
        <v>5940</v>
      </c>
      <c r="E74" s="3612" t="s">
        <v>525</v>
      </c>
      <c r="F74" s="3614">
        <v>4</v>
      </c>
      <c r="G74" s="3626">
        <v>0</v>
      </c>
      <c r="H74" s="4637">
        <f>ROUND((G74*F74),2)</f>
        <v>0</v>
      </c>
    </row>
    <row r="75" spans="1:8" ht="25.5">
      <c r="D75" s="1241" t="s">
        <v>5941</v>
      </c>
      <c r="E75" s="1129"/>
      <c r="F75" s="1130"/>
      <c r="G75" s="1131"/>
      <c r="H75" s="3936"/>
    </row>
    <row r="76" spans="1:8">
      <c r="D76" s="1174"/>
      <c r="E76" s="1129"/>
      <c r="F76" s="1130"/>
      <c r="G76" s="1131"/>
      <c r="H76" s="3936"/>
    </row>
    <row r="77" spans="1:8">
      <c r="A77" s="1249"/>
      <c r="B77" s="1250"/>
      <c r="C77" s="1250"/>
      <c r="D77" s="1255"/>
      <c r="E77" s="1252"/>
      <c r="F77" s="1253"/>
      <c r="G77" s="1254"/>
      <c r="H77" s="3958"/>
    </row>
    <row r="78" spans="1:8" ht="15">
      <c r="A78" s="3627" t="s">
        <v>4797</v>
      </c>
      <c r="B78" s="3628">
        <v>3</v>
      </c>
      <c r="C78" s="3629">
        <v>15</v>
      </c>
      <c r="D78" s="3630" t="s">
        <v>5968</v>
      </c>
      <c r="E78" s="3629" t="s">
        <v>525</v>
      </c>
      <c r="F78" s="3631">
        <v>3</v>
      </c>
      <c r="G78" s="3632">
        <v>0</v>
      </c>
      <c r="H78" s="4639">
        <f>ROUND((G78*F78),2)</f>
        <v>0</v>
      </c>
    </row>
    <row r="79" spans="1:8" ht="25.5">
      <c r="A79" s="1256"/>
      <c r="B79" s="1257"/>
      <c r="C79" s="1252"/>
      <c r="D79" s="1219" t="s">
        <v>5969</v>
      </c>
      <c r="E79" s="1258"/>
      <c r="F79" s="1259"/>
      <c r="G79" s="1254"/>
      <c r="H79" s="3958"/>
    </row>
    <row r="80" spans="1:8" ht="76.5">
      <c r="A80" s="1249"/>
      <c r="B80" s="1250"/>
      <c r="C80" s="1250"/>
      <c r="D80" s="1219" t="s">
        <v>5970</v>
      </c>
      <c r="E80" s="1258"/>
      <c r="F80" s="1259"/>
      <c r="G80" s="1260"/>
      <c r="H80" s="3960"/>
    </row>
    <row r="81" spans="1:8" ht="76.5">
      <c r="A81" s="1249"/>
      <c r="B81" s="1250"/>
      <c r="C81" s="1250"/>
      <c r="D81" s="1219" t="s">
        <v>5971</v>
      </c>
      <c r="E81" s="1258"/>
      <c r="F81" s="1259"/>
      <c r="G81" s="1260"/>
      <c r="H81" s="3960"/>
    </row>
    <row r="82" spans="1:8" ht="38.25">
      <c r="A82" s="1249"/>
      <c r="B82" s="1250"/>
      <c r="C82" s="1250"/>
      <c r="D82" s="1219" t="s">
        <v>5972</v>
      </c>
      <c r="E82" s="1258"/>
      <c r="F82" s="1259"/>
      <c r="G82" s="1260"/>
      <c r="H82" s="3960"/>
    </row>
    <row r="83" spans="1:8">
      <c r="A83" s="1249"/>
      <c r="B83" s="1250"/>
      <c r="C83" s="1250"/>
      <c r="D83" s="1219" t="s">
        <v>5973</v>
      </c>
      <c r="E83" s="1258"/>
      <c r="F83" s="1259"/>
      <c r="G83" s="1260"/>
      <c r="H83" s="3960"/>
    </row>
    <row r="84" spans="1:8" ht="25.5">
      <c r="A84" s="1261"/>
      <c r="B84" s="1096"/>
      <c r="C84" s="1096"/>
      <c r="D84" s="1262" t="s">
        <v>5974</v>
      </c>
      <c r="E84" s="1263"/>
      <c r="F84" s="1264"/>
      <c r="G84" s="1265"/>
      <c r="H84" s="3961"/>
    </row>
    <row r="85" spans="1:8">
      <c r="A85" s="1249"/>
      <c r="B85" s="1250"/>
      <c r="C85" s="1250"/>
      <c r="D85" s="1219" t="s">
        <v>5975</v>
      </c>
      <c r="E85" s="1258"/>
      <c r="F85" s="1259"/>
      <c r="G85" s="1260"/>
      <c r="H85" s="3960"/>
    </row>
    <row r="86" spans="1:8">
      <c r="A86" s="1249"/>
      <c r="B86" s="1250"/>
      <c r="C86" s="1250"/>
      <c r="D86" s="1219" t="s">
        <v>5976</v>
      </c>
      <c r="E86" s="1258"/>
      <c r="F86" s="1259"/>
      <c r="G86" s="1260"/>
      <c r="H86" s="3960"/>
    </row>
    <row r="87" spans="1:8">
      <c r="A87" s="1249"/>
      <c r="B87" s="1250"/>
      <c r="C87" s="1250"/>
      <c r="D87" s="1219" t="s">
        <v>5977</v>
      </c>
      <c r="E87" s="1258"/>
      <c r="F87" s="1259"/>
      <c r="G87" s="1260"/>
      <c r="H87" s="3960"/>
    </row>
    <row r="88" spans="1:8">
      <c r="A88" s="1249"/>
      <c r="B88" s="1250"/>
      <c r="C88" s="1250"/>
      <c r="D88" s="1219" t="s">
        <v>5978</v>
      </c>
      <c r="E88" s="1258"/>
      <c r="F88" s="1259"/>
      <c r="G88" s="1260"/>
      <c r="H88" s="3960"/>
    </row>
    <row r="89" spans="1:8">
      <c r="A89" s="1249"/>
      <c r="B89" s="1250"/>
      <c r="C89" s="1250"/>
      <c r="D89" s="1219" t="s">
        <v>5979</v>
      </c>
      <c r="E89" s="1258"/>
      <c r="F89" s="1259"/>
      <c r="G89" s="1260"/>
      <c r="H89" s="3960"/>
    </row>
    <row r="90" spans="1:8">
      <c r="A90" s="1249"/>
      <c r="B90" s="1250"/>
      <c r="C90" s="1250"/>
      <c r="D90" s="1219" t="s">
        <v>5980</v>
      </c>
      <c r="E90" s="1258"/>
      <c r="F90" s="1259"/>
      <c r="G90" s="1260"/>
      <c r="H90" s="3960"/>
    </row>
    <row r="91" spans="1:8">
      <c r="A91" s="1249"/>
      <c r="B91" s="1250"/>
      <c r="C91" s="1250"/>
      <c r="D91" s="1219" t="s">
        <v>5981</v>
      </c>
      <c r="E91" s="1258"/>
      <c r="F91" s="1259"/>
      <c r="G91" s="1260"/>
      <c r="H91" s="3960"/>
    </row>
    <row r="92" spans="1:8">
      <c r="A92" s="1249"/>
      <c r="B92" s="1250"/>
      <c r="C92" s="1250"/>
      <c r="D92" s="1219" t="s">
        <v>5982</v>
      </c>
      <c r="E92" s="1258"/>
      <c r="F92" s="1259"/>
      <c r="G92" s="1260"/>
      <c r="H92" s="3960"/>
    </row>
    <row r="93" spans="1:8">
      <c r="A93" s="1249"/>
      <c r="B93" s="1250"/>
      <c r="C93" s="1250"/>
      <c r="D93" s="1219" t="s">
        <v>5983</v>
      </c>
      <c r="E93" s="1258"/>
      <c r="F93" s="1259"/>
      <c r="G93" s="1260"/>
      <c r="H93" s="3960"/>
    </row>
    <row r="94" spans="1:8">
      <c r="A94" s="1249"/>
      <c r="B94" s="1250"/>
      <c r="C94" s="1250"/>
      <c r="D94" s="1219" t="s">
        <v>5984</v>
      </c>
      <c r="E94" s="1258"/>
      <c r="F94" s="1259"/>
      <c r="G94" s="1260"/>
      <c r="H94" s="3960"/>
    </row>
    <row r="95" spans="1:8" ht="51">
      <c r="A95" s="1249"/>
      <c r="B95" s="1250"/>
      <c r="C95" s="1250"/>
      <c r="D95" s="1266" t="s">
        <v>5985</v>
      </c>
      <c r="E95" s="1258"/>
      <c r="F95" s="1259"/>
      <c r="G95" s="1260"/>
      <c r="H95" s="3960"/>
    </row>
    <row r="96" spans="1:8">
      <c r="A96" s="1249"/>
      <c r="B96" s="1250"/>
      <c r="C96" s="1250"/>
      <c r="D96" s="1219" t="s">
        <v>5986</v>
      </c>
      <c r="E96" s="1258"/>
      <c r="F96" s="1259"/>
      <c r="G96" s="1260"/>
      <c r="H96" s="3960"/>
    </row>
    <row r="97" spans="1:8">
      <c r="A97" s="1249"/>
      <c r="B97" s="1250"/>
      <c r="C97" s="1250"/>
      <c r="D97" s="1219" t="s">
        <v>5987</v>
      </c>
      <c r="E97" s="1258"/>
      <c r="F97" s="1259"/>
      <c r="G97" s="1260"/>
      <c r="H97" s="3960"/>
    </row>
    <row r="98" spans="1:8">
      <c r="A98" s="1249"/>
      <c r="B98" s="1250"/>
      <c r="C98" s="1250"/>
      <c r="D98" s="1219" t="s">
        <v>5988</v>
      </c>
      <c r="E98" s="1258"/>
      <c r="F98" s="1259"/>
      <c r="G98" s="1260"/>
      <c r="H98" s="3960"/>
    </row>
    <row r="99" spans="1:8">
      <c r="A99" s="1249"/>
      <c r="B99" s="1250"/>
      <c r="C99" s="1250"/>
      <c r="D99" s="1267" t="s">
        <v>5989</v>
      </c>
      <c r="E99" s="1258"/>
      <c r="F99" s="1259"/>
      <c r="G99" s="1260"/>
      <c r="H99" s="3960"/>
    </row>
    <row r="100" spans="1:8">
      <c r="A100" s="1249"/>
      <c r="B100" s="1250"/>
      <c r="C100" s="1250"/>
      <c r="D100" s="1219" t="s">
        <v>5990</v>
      </c>
      <c r="E100" s="1258"/>
      <c r="F100" s="1259"/>
      <c r="G100" s="1260"/>
      <c r="H100" s="3960"/>
    </row>
    <row r="101" spans="1:8">
      <c r="A101" s="1249"/>
      <c r="B101" s="1250"/>
      <c r="C101" s="1250"/>
      <c r="D101" s="1219" t="s">
        <v>5991</v>
      </c>
      <c r="E101" s="1258"/>
      <c r="F101" s="1259"/>
      <c r="G101" s="1260"/>
      <c r="H101" s="3960"/>
    </row>
    <row r="102" spans="1:8">
      <c r="A102" s="1249"/>
      <c r="B102" s="1250"/>
      <c r="C102" s="1250"/>
      <c r="D102" s="1219" t="s">
        <v>5992</v>
      </c>
      <c r="E102" s="1258"/>
      <c r="F102" s="1259"/>
      <c r="G102" s="1260"/>
      <c r="H102" s="3960"/>
    </row>
    <row r="103" spans="1:8">
      <c r="A103" s="1249"/>
      <c r="B103" s="1250"/>
      <c r="C103" s="1250"/>
      <c r="D103" s="1219" t="s">
        <v>5993</v>
      </c>
      <c r="E103" s="1258"/>
      <c r="F103" s="1259"/>
      <c r="G103" s="1260"/>
      <c r="H103" s="3960"/>
    </row>
    <row r="104" spans="1:8">
      <c r="A104" s="1249"/>
      <c r="B104" s="1250"/>
      <c r="C104" s="1250"/>
      <c r="D104" s="1266" t="s">
        <v>5994</v>
      </c>
      <c r="E104" s="1258"/>
      <c r="F104" s="1259"/>
      <c r="G104" s="1260"/>
      <c r="H104" s="3960"/>
    </row>
    <row r="105" spans="1:8">
      <c r="A105" s="1249"/>
      <c r="B105" s="1250"/>
      <c r="C105" s="1250"/>
      <c r="D105" s="1219" t="s">
        <v>5995</v>
      </c>
      <c r="E105" s="1258"/>
      <c r="F105" s="1259"/>
      <c r="G105" s="1260"/>
      <c r="H105" s="3960"/>
    </row>
    <row r="106" spans="1:8">
      <c r="A106" s="1249"/>
      <c r="B106" s="1250"/>
      <c r="C106" s="1250"/>
      <c r="D106" s="1219" t="s">
        <v>5996</v>
      </c>
      <c r="E106" s="1258"/>
      <c r="F106" s="1259"/>
      <c r="G106" s="1260"/>
      <c r="H106" s="3960"/>
    </row>
    <row r="107" spans="1:8">
      <c r="A107" s="1249"/>
      <c r="B107" s="1250"/>
      <c r="C107" s="1250"/>
      <c r="D107" s="1219" t="s">
        <v>5997</v>
      </c>
      <c r="E107" s="1258"/>
      <c r="F107" s="1259"/>
      <c r="G107" s="1260"/>
      <c r="H107" s="3960"/>
    </row>
    <row r="108" spans="1:8" ht="25.5">
      <c r="A108" s="1249"/>
      <c r="B108" s="1250"/>
      <c r="C108" s="1250"/>
      <c r="D108" s="1219" t="s">
        <v>5998</v>
      </c>
      <c r="E108" s="1258"/>
      <c r="F108" s="1259"/>
      <c r="G108" s="1260"/>
      <c r="H108" s="3960"/>
    </row>
    <row r="109" spans="1:8">
      <c r="A109" s="1249"/>
      <c r="B109" s="1250"/>
      <c r="C109" s="1250"/>
      <c r="D109" s="1219" t="s">
        <v>5999</v>
      </c>
      <c r="E109" s="1258"/>
      <c r="F109" s="1259"/>
      <c r="G109" s="1260"/>
      <c r="H109" s="3960"/>
    </row>
    <row r="110" spans="1:8">
      <c r="A110" s="1249"/>
      <c r="B110" s="1250"/>
      <c r="C110" s="1250"/>
      <c r="D110" s="1266" t="s">
        <v>6000</v>
      </c>
      <c r="E110" s="1258"/>
      <c r="F110" s="1259"/>
      <c r="G110" s="1260"/>
      <c r="H110" s="3960"/>
    </row>
    <row r="111" spans="1:8">
      <c r="A111" s="1249"/>
      <c r="B111" s="1250"/>
      <c r="C111" s="1250"/>
      <c r="D111" s="1219" t="s">
        <v>6001</v>
      </c>
      <c r="E111" s="1258"/>
      <c r="F111" s="1259"/>
      <c r="G111" s="1260"/>
      <c r="H111" s="3960"/>
    </row>
    <row r="112" spans="1:8">
      <c r="A112" s="1249"/>
      <c r="B112" s="1250"/>
      <c r="C112" s="1250"/>
      <c r="D112" s="1219" t="s">
        <v>6002</v>
      </c>
      <c r="E112" s="1258"/>
      <c r="F112" s="1259"/>
      <c r="G112" s="1260"/>
      <c r="H112" s="3960"/>
    </row>
    <row r="113" spans="1:8">
      <c r="D113" s="1345"/>
      <c r="E113" s="1219"/>
      <c r="F113" s="1122"/>
      <c r="G113" s="1123"/>
      <c r="H113" s="3926"/>
    </row>
    <row r="114" spans="1:8">
      <c r="A114" s="3616" t="s">
        <v>4797</v>
      </c>
      <c r="B114" s="3617">
        <v>3</v>
      </c>
      <c r="C114" s="3618">
        <v>21</v>
      </c>
      <c r="D114" s="3624" t="s">
        <v>6117</v>
      </c>
      <c r="E114" s="3618"/>
      <c r="F114" s="3620"/>
      <c r="G114" s="3622"/>
      <c r="H114" s="4638"/>
    </row>
    <row r="115" spans="1:8" ht="25.5">
      <c r="A115" s="1217"/>
      <c r="B115" s="1218"/>
      <c r="C115" s="1218"/>
      <c r="D115" s="1219" t="s">
        <v>6118</v>
      </c>
      <c r="E115" s="1220"/>
      <c r="F115" s="1221"/>
      <c r="G115" s="1222"/>
      <c r="H115" s="3955"/>
    </row>
    <row r="116" spans="1:8">
      <c r="A116" s="1217"/>
      <c r="B116" s="1218"/>
      <c r="C116" s="1218"/>
      <c r="D116" s="1219" t="s">
        <v>6119</v>
      </c>
      <c r="E116" s="1220"/>
      <c r="F116" s="1221"/>
      <c r="G116" s="1222"/>
      <c r="H116" s="3955"/>
    </row>
    <row r="117" spans="1:8">
      <c r="A117" s="1217"/>
      <c r="B117" s="1218"/>
      <c r="C117" s="1218"/>
      <c r="D117" s="1219" t="s">
        <v>5134</v>
      </c>
      <c r="E117" s="1220"/>
      <c r="F117" s="1221"/>
      <c r="G117" s="1222"/>
      <c r="H117" s="3955"/>
    </row>
    <row r="118" spans="1:8">
      <c r="A118" s="3616" t="s">
        <v>4797</v>
      </c>
      <c r="B118" s="3617">
        <v>3</v>
      </c>
      <c r="C118" s="3618" t="s">
        <v>6120</v>
      </c>
      <c r="D118" s="3619" t="s">
        <v>6121</v>
      </c>
      <c r="E118" s="3618" t="s">
        <v>525</v>
      </c>
      <c r="F118" s="3620">
        <v>9</v>
      </c>
      <c r="G118" s="3621">
        <v>0</v>
      </c>
      <c r="H118" s="4638">
        <f t="shared" ref="H118" si="7">ROUND((G118*F118),2)</f>
        <v>0</v>
      </c>
    </row>
    <row r="119" spans="1:8">
      <c r="A119" s="1217"/>
      <c r="B119" s="1218"/>
      <c r="C119" s="1218"/>
      <c r="D119" s="1219"/>
      <c r="E119" s="1220"/>
      <c r="F119" s="1221"/>
      <c r="G119" s="1222"/>
      <c r="H119" s="3955"/>
    </row>
    <row r="120" spans="1:8">
      <c r="A120" s="3616" t="s">
        <v>4797</v>
      </c>
      <c r="B120" s="3617">
        <v>3</v>
      </c>
      <c r="C120" s="3618">
        <v>22</v>
      </c>
      <c r="D120" s="3624" t="s">
        <v>6127</v>
      </c>
      <c r="E120" s="3618"/>
      <c r="F120" s="3620"/>
      <c r="G120" s="3622"/>
      <c r="H120" s="4638"/>
    </row>
    <row r="121" spans="1:8">
      <c r="A121" s="1225"/>
      <c r="B121" s="1226"/>
      <c r="C121" s="1220"/>
      <c r="D121" s="1274" t="s">
        <v>6128</v>
      </c>
      <c r="E121" s="1220"/>
      <c r="F121" s="1221"/>
      <c r="G121" s="1222"/>
      <c r="H121" s="3956"/>
    </row>
    <row r="122" spans="1:8">
      <c r="A122" s="3616" t="s">
        <v>4797</v>
      </c>
      <c r="B122" s="3617">
        <v>3</v>
      </c>
      <c r="C122" s="3618" t="s">
        <v>6129</v>
      </c>
      <c r="D122" s="3619" t="s">
        <v>6130</v>
      </c>
      <c r="E122" s="3618" t="s">
        <v>525</v>
      </c>
      <c r="F122" s="3620">
        <v>9</v>
      </c>
      <c r="G122" s="3621">
        <v>0</v>
      </c>
      <c r="H122" s="4638">
        <f t="shared" ref="H122:H125" si="8">ROUND((G122*F122),2)</f>
        <v>0</v>
      </c>
    </row>
    <row r="123" spans="1:8">
      <c r="A123" s="3616" t="s">
        <v>4797</v>
      </c>
      <c r="B123" s="3617">
        <v>3</v>
      </c>
      <c r="C123" s="3618" t="s">
        <v>6131</v>
      </c>
      <c r="D123" s="3619" t="s">
        <v>6132</v>
      </c>
      <c r="E123" s="3618" t="s">
        <v>525</v>
      </c>
      <c r="F123" s="3620">
        <v>1</v>
      </c>
      <c r="G123" s="3621">
        <v>0</v>
      </c>
      <c r="H123" s="4638">
        <f t="shared" si="8"/>
        <v>0</v>
      </c>
    </row>
    <row r="124" spans="1:8">
      <c r="A124" s="3616" t="s">
        <v>4797</v>
      </c>
      <c r="B124" s="3617">
        <v>3</v>
      </c>
      <c r="C124" s="3618" t="s">
        <v>6135</v>
      </c>
      <c r="D124" s="3619" t="s">
        <v>6136</v>
      </c>
      <c r="E124" s="3618" t="s">
        <v>525</v>
      </c>
      <c r="F124" s="3620">
        <v>3</v>
      </c>
      <c r="G124" s="3621">
        <v>0</v>
      </c>
      <c r="H124" s="4638">
        <f t="shared" si="8"/>
        <v>0</v>
      </c>
    </row>
    <row r="125" spans="1:8">
      <c r="A125" s="3616" t="s">
        <v>4797</v>
      </c>
      <c r="B125" s="3617">
        <v>3</v>
      </c>
      <c r="C125" s="3618" t="s">
        <v>6139</v>
      </c>
      <c r="D125" s="3619" t="s">
        <v>6140</v>
      </c>
      <c r="E125" s="3618" t="s">
        <v>525</v>
      </c>
      <c r="F125" s="3620">
        <v>3</v>
      </c>
      <c r="G125" s="3621">
        <v>0</v>
      </c>
      <c r="H125" s="4638">
        <f t="shared" si="8"/>
        <v>0</v>
      </c>
    </row>
    <row r="126" spans="1:8">
      <c r="D126" s="1345"/>
      <c r="E126" s="1121"/>
      <c r="F126" s="1122"/>
      <c r="G126" s="1123"/>
      <c r="H126" s="3926"/>
    </row>
    <row r="127" spans="1:8">
      <c r="A127" s="3610" t="s">
        <v>4797</v>
      </c>
      <c r="B127" s="3611">
        <v>3</v>
      </c>
      <c r="C127" s="3612">
        <v>23</v>
      </c>
      <c r="D127" s="3613" t="s">
        <v>6145</v>
      </c>
      <c r="E127" s="3612"/>
      <c r="F127" s="3614"/>
      <c r="G127" s="3615"/>
      <c r="H127" s="4637"/>
    </row>
    <row r="128" spans="1:8" ht="25.5">
      <c r="D128" s="1216" t="s">
        <v>6146</v>
      </c>
      <c r="E128" s="1129"/>
      <c r="F128" s="1130"/>
      <c r="G128" s="1131"/>
      <c r="H128" s="3936"/>
    </row>
    <row r="129" spans="1:8" ht="25.5">
      <c r="A129" s="3610" t="s">
        <v>4797</v>
      </c>
      <c r="B129" s="3611">
        <v>3</v>
      </c>
      <c r="C129" s="3633" t="s">
        <v>6147</v>
      </c>
      <c r="D129" s="3634" t="s">
        <v>6148</v>
      </c>
      <c r="E129" s="3612" t="s">
        <v>1710</v>
      </c>
      <c r="F129" s="3614">
        <v>3660</v>
      </c>
      <c r="G129" s="3626">
        <v>0</v>
      </c>
      <c r="H129" s="4637">
        <f t="shared" ref="H129:H135" si="9">ROUND((G129*F129),2)</f>
        <v>0</v>
      </c>
    </row>
    <row r="130" spans="1:8">
      <c r="A130" s="3610" t="s">
        <v>4797</v>
      </c>
      <c r="B130" s="3611">
        <v>3</v>
      </c>
      <c r="C130" s="3633" t="s">
        <v>6149</v>
      </c>
      <c r="D130" s="3635" t="s">
        <v>6150</v>
      </c>
      <c r="E130" s="3612" t="s">
        <v>1710</v>
      </c>
      <c r="F130" s="3614">
        <v>50</v>
      </c>
      <c r="G130" s="3626">
        <v>0</v>
      </c>
      <c r="H130" s="4637">
        <f t="shared" si="9"/>
        <v>0</v>
      </c>
    </row>
    <row r="131" spans="1:8">
      <c r="A131" s="3610" t="s">
        <v>4797</v>
      </c>
      <c r="B131" s="3611">
        <v>3</v>
      </c>
      <c r="C131" s="3633" t="s">
        <v>6151</v>
      </c>
      <c r="D131" s="3634" t="s">
        <v>6152</v>
      </c>
      <c r="E131" s="3612" t="s">
        <v>525</v>
      </c>
      <c r="F131" s="3614">
        <v>20</v>
      </c>
      <c r="G131" s="3626">
        <v>0</v>
      </c>
      <c r="H131" s="4637">
        <f t="shared" si="9"/>
        <v>0</v>
      </c>
    </row>
    <row r="132" spans="1:8" ht="25.5">
      <c r="A132" s="3610" t="s">
        <v>4797</v>
      </c>
      <c r="B132" s="3611">
        <v>3</v>
      </c>
      <c r="C132" s="3612" t="s">
        <v>6153</v>
      </c>
      <c r="D132" s="3634" t="s">
        <v>6154</v>
      </c>
      <c r="E132" s="3612" t="s">
        <v>525</v>
      </c>
      <c r="F132" s="3614">
        <v>1060</v>
      </c>
      <c r="G132" s="3626">
        <v>0</v>
      </c>
      <c r="H132" s="4637">
        <f t="shared" si="9"/>
        <v>0</v>
      </c>
    </row>
    <row r="133" spans="1:8" ht="25.5">
      <c r="A133" s="3610" t="s">
        <v>4797</v>
      </c>
      <c r="B133" s="3611">
        <v>3</v>
      </c>
      <c r="C133" s="3633" t="s">
        <v>6155</v>
      </c>
      <c r="D133" s="3634" t="s">
        <v>6156</v>
      </c>
      <c r="E133" s="3612" t="s">
        <v>1710</v>
      </c>
      <c r="F133" s="3614">
        <v>1000</v>
      </c>
      <c r="G133" s="3626">
        <v>0</v>
      </c>
      <c r="H133" s="4637">
        <f t="shared" si="9"/>
        <v>0</v>
      </c>
    </row>
    <row r="134" spans="1:8">
      <c r="A134" s="3610" t="s">
        <v>4797</v>
      </c>
      <c r="B134" s="3611">
        <v>3</v>
      </c>
      <c r="C134" s="3612" t="s">
        <v>6157</v>
      </c>
      <c r="D134" s="3613" t="s">
        <v>6158</v>
      </c>
      <c r="E134" s="3612" t="s">
        <v>2271</v>
      </c>
      <c r="F134" s="3614">
        <v>200</v>
      </c>
      <c r="G134" s="3626">
        <v>0</v>
      </c>
      <c r="H134" s="4637">
        <f t="shared" si="9"/>
        <v>0</v>
      </c>
    </row>
    <row r="135" spans="1:8" ht="25.5">
      <c r="A135" s="3610" t="s">
        <v>4797</v>
      </c>
      <c r="B135" s="3611">
        <v>3</v>
      </c>
      <c r="C135" s="3633" t="s">
        <v>6159</v>
      </c>
      <c r="D135" s="3634" t="s">
        <v>6160</v>
      </c>
      <c r="E135" s="3612" t="s">
        <v>525</v>
      </c>
      <c r="F135" s="3614">
        <v>48</v>
      </c>
      <c r="G135" s="3626">
        <v>0</v>
      </c>
      <c r="H135" s="4637">
        <f t="shared" si="9"/>
        <v>0</v>
      </c>
    </row>
    <row r="136" spans="1:8">
      <c r="A136" s="3610" t="s">
        <v>4797</v>
      </c>
      <c r="B136" s="3611">
        <v>3</v>
      </c>
      <c r="C136" s="3612" t="s">
        <v>6161</v>
      </c>
      <c r="D136" s="3634" t="s">
        <v>6162</v>
      </c>
      <c r="E136" s="3625"/>
      <c r="F136" s="3636"/>
      <c r="G136" s="4647"/>
      <c r="H136" s="4637"/>
    </row>
    <row r="137" spans="1:8">
      <c r="A137" s="3610" t="s">
        <v>4797</v>
      </c>
      <c r="B137" s="3611">
        <v>3</v>
      </c>
      <c r="C137" s="3612" t="s">
        <v>6163</v>
      </c>
      <c r="D137" s="3637" t="s">
        <v>6164</v>
      </c>
      <c r="E137" s="3612" t="s">
        <v>525</v>
      </c>
      <c r="F137" s="3614">
        <v>1</v>
      </c>
      <c r="G137" s="3626">
        <v>0</v>
      </c>
      <c r="H137" s="4637">
        <f t="shared" ref="H137:H139" si="10">ROUND((G137*F137),2)</f>
        <v>0</v>
      </c>
    </row>
    <row r="138" spans="1:8">
      <c r="A138" s="3610" t="s">
        <v>4797</v>
      </c>
      <c r="B138" s="3611">
        <v>3</v>
      </c>
      <c r="C138" s="3612" t="s">
        <v>6165</v>
      </c>
      <c r="D138" s="3637" t="s">
        <v>6166</v>
      </c>
      <c r="E138" s="3612" t="s">
        <v>525</v>
      </c>
      <c r="F138" s="3614">
        <v>5</v>
      </c>
      <c r="G138" s="3626">
        <v>0</v>
      </c>
      <c r="H138" s="4637">
        <f t="shared" si="10"/>
        <v>0</v>
      </c>
    </row>
    <row r="139" spans="1:8">
      <c r="A139" s="3610" t="s">
        <v>4797</v>
      </c>
      <c r="B139" s="3611">
        <v>3</v>
      </c>
      <c r="C139" s="3612" t="s">
        <v>6167</v>
      </c>
      <c r="D139" s="3637" t="s">
        <v>6168</v>
      </c>
      <c r="E139" s="3612" t="s">
        <v>525</v>
      </c>
      <c r="F139" s="3614">
        <v>1</v>
      </c>
      <c r="G139" s="3626">
        <v>0</v>
      </c>
      <c r="H139" s="4637">
        <f t="shared" si="10"/>
        <v>0</v>
      </c>
    </row>
    <row r="140" spans="1:8" ht="51">
      <c r="A140" s="3610" t="s">
        <v>4797</v>
      </c>
      <c r="B140" s="3611">
        <v>3</v>
      </c>
      <c r="C140" s="3633" t="s">
        <v>6169</v>
      </c>
      <c r="D140" s="3634" t="s">
        <v>6170</v>
      </c>
      <c r="E140" s="3612"/>
      <c r="F140" s="3614"/>
      <c r="G140" s="3615"/>
      <c r="H140" s="4637"/>
    </row>
    <row r="141" spans="1:8">
      <c r="A141" s="3610" t="s">
        <v>4797</v>
      </c>
      <c r="B141" s="3611">
        <v>3</v>
      </c>
      <c r="C141" s="3612" t="s">
        <v>6175</v>
      </c>
      <c r="D141" s="3637" t="s">
        <v>6176</v>
      </c>
      <c r="E141" s="3612" t="s">
        <v>525</v>
      </c>
      <c r="F141" s="3614">
        <v>1</v>
      </c>
      <c r="G141" s="3626">
        <v>0</v>
      </c>
      <c r="H141" s="4637">
        <f t="shared" ref="H141:H147" si="11">ROUND((G141*F141),2)</f>
        <v>0</v>
      </c>
    </row>
    <row r="142" spans="1:8">
      <c r="A142" s="3610" t="s">
        <v>4797</v>
      </c>
      <c r="B142" s="3611">
        <v>3</v>
      </c>
      <c r="C142" s="3612" t="s">
        <v>6179</v>
      </c>
      <c r="D142" s="3637" t="s">
        <v>6180</v>
      </c>
      <c r="E142" s="3612" t="s">
        <v>525</v>
      </c>
      <c r="F142" s="3614">
        <v>1</v>
      </c>
      <c r="G142" s="3626">
        <v>0</v>
      </c>
      <c r="H142" s="4637">
        <f t="shared" si="11"/>
        <v>0</v>
      </c>
    </row>
    <row r="143" spans="1:8">
      <c r="A143" s="3610" t="s">
        <v>4797</v>
      </c>
      <c r="B143" s="3611">
        <v>3</v>
      </c>
      <c r="C143" s="3612" t="s">
        <v>6183</v>
      </c>
      <c r="D143" s="3637" t="s">
        <v>6184</v>
      </c>
      <c r="E143" s="3612" t="s">
        <v>525</v>
      </c>
      <c r="F143" s="3614">
        <v>1</v>
      </c>
      <c r="G143" s="3626">
        <v>0</v>
      </c>
      <c r="H143" s="4637">
        <f t="shared" si="11"/>
        <v>0</v>
      </c>
    </row>
    <row r="144" spans="1:8">
      <c r="A144" s="3610" t="s">
        <v>4797</v>
      </c>
      <c r="B144" s="3611">
        <v>3</v>
      </c>
      <c r="C144" s="3633" t="s">
        <v>6185</v>
      </c>
      <c r="D144" s="3637" t="s">
        <v>6186</v>
      </c>
      <c r="E144" s="3612" t="s">
        <v>525</v>
      </c>
      <c r="F144" s="3614">
        <v>2</v>
      </c>
      <c r="G144" s="3626">
        <v>0</v>
      </c>
      <c r="H144" s="4637">
        <f t="shared" si="11"/>
        <v>0</v>
      </c>
    </row>
    <row r="145" spans="1:8">
      <c r="A145" s="3610" t="s">
        <v>4797</v>
      </c>
      <c r="B145" s="3611">
        <v>3</v>
      </c>
      <c r="C145" s="3633" t="s">
        <v>6189</v>
      </c>
      <c r="D145" s="3637" t="s">
        <v>6190</v>
      </c>
      <c r="E145" s="3612" t="s">
        <v>525</v>
      </c>
      <c r="F145" s="3614">
        <v>1</v>
      </c>
      <c r="G145" s="3626">
        <v>0</v>
      </c>
      <c r="H145" s="4637">
        <f t="shared" si="11"/>
        <v>0</v>
      </c>
    </row>
    <row r="146" spans="1:8">
      <c r="A146" s="3610" t="s">
        <v>4797</v>
      </c>
      <c r="B146" s="3611">
        <v>3</v>
      </c>
      <c r="C146" s="3633" t="s">
        <v>6191</v>
      </c>
      <c r="D146" s="3637" t="s">
        <v>6192</v>
      </c>
      <c r="E146" s="3612" t="s">
        <v>525</v>
      </c>
      <c r="F146" s="3614">
        <v>48</v>
      </c>
      <c r="G146" s="3626">
        <v>0</v>
      </c>
      <c r="H146" s="4637">
        <f t="shared" si="11"/>
        <v>0</v>
      </c>
    </row>
    <row r="147" spans="1:8">
      <c r="A147" s="3610" t="s">
        <v>4797</v>
      </c>
      <c r="B147" s="3611">
        <v>3</v>
      </c>
      <c r="C147" s="3633" t="s">
        <v>6193</v>
      </c>
      <c r="D147" s="3637" t="s">
        <v>6194</v>
      </c>
      <c r="E147" s="3612" t="s">
        <v>237</v>
      </c>
      <c r="F147" s="3614">
        <v>1000</v>
      </c>
      <c r="G147" s="3626">
        <v>0</v>
      </c>
      <c r="H147" s="4637">
        <f t="shared" si="11"/>
        <v>0</v>
      </c>
    </row>
    <row r="148" spans="1:8">
      <c r="D148" s="1275"/>
      <c r="E148" s="1129"/>
      <c r="F148" s="1130"/>
      <c r="G148" s="1131"/>
      <c r="H148" s="3926"/>
    </row>
    <row r="149" spans="1:8">
      <c r="A149" s="3616" t="s">
        <v>4797</v>
      </c>
      <c r="B149" s="3617">
        <v>3</v>
      </c>
      <c r="C149" s="3618">
        <v>24</v>
      </c>
      <c r="D149" s="3624" t="s">
        <v>6195</v>
      </c>
      <c r="E149" s="3618"/>
      <c r="F149" s="3620"/>
      <c r="G149" s="3622"/>
      <c r="H149" s="4638"/>
    </row>
    <row r="150" spans="1:8" ht="102">
      <c r="A150" s="1217"/>
      <c r="B150" s="1218"/>
      <c r="C150" s="1218"/>
      <c r="D150" s="1276" t="s">
        <v>6196</v>
      </c>
      <c r="E150" s="1220"/>
      <c r="F150" s="1221"/>
      <c r="G150" s="1222"/>
      <c r="H150" s="3956"/>
    </row>
    <row r="151" spans="1:8">
      <c r="A151" s="3616" t="s">
        <v>4797</v>
      </c>
      <c r="B151" s="3617">
        <v>3</v>
      </c>
      <c r="C151" s="3618" t="s">
        <v>7625</v>
      </c>
      <c r="D151" s="3619" t="s">
        <v>11098</v>
      </c>
      <c r="E151" s="3618" t="s">
        <v>525</v>
      </c>
      <c r="F151" s="3620">
        <v>6</v>
      </c>
      <c r="G151" s="3621">
        <v>0</v>
      </c>
      <c r="H151" s="4638">
        <f t="shared" ref="H151" si="12">ROUND((G151*F151),2)</f>
        <v>0</v>
      </c>
    </row>
    <row r="152" spans="1:8">
      <c r="D152" s="2410"/>
      <c r="E152" s="1129"/>
      <c r="F152" s="1130"/>
      <c r="G152" s="1131"/>
      <c r="H152" s="3936"/>
    </row>
    <row r="153" spans="1:8" ht="25.5">
      <c r="A153" s="3610" t="s">
        <v>4797</v>
      </c>
      <c r="B153" s="3611">
        <v>3</v>
      </c>
      <c r="C153" s="3612">
        <v>33</v>
      </c>
      <c r="D153" s="3613" t="s">
        <v>11099</v>
      </c>
      <c r="E153" s="3612"/>
      <c r="F153" s="3614"/>
      <c r="G153" s="3615"/>
      <c r="H153" s="4637"/>
    </row>
    <row r="154" spans="1:8" ht="25.5">
      <c r="A154" s="3610" t="s">
        <v>4797</v>
      </c>
      <c r="B154" s="3611">
        <v>3</v>
      </c>
      <c r="C154" s="3612" t="s">
        <v>5746</v>
      </c>
      <c r="D154" s="3638" t="s">
        <v>11100</v>
      </c>
      <c r="E154" s="3612" t="s">
        <v>525</v>
      </c>
      <c r="F154" s="3614">
        <v>1</v>
      </c>
      <c r="G154" s="3626">
        <v>0</v>
      </c>
      <c r="H154" s="4637">
        <f t="shared" ref="H154:H156" si="13">ROUND((G154*F154),2)</f>
        <v>0</v>
      </c>
    </row>
    <row r="155" spans="1:8" ht="25.5">
      <c r="A155" s="3610" t="s">
        <v>4797</v>
      </c>
      <c r="B155" s="3611">
        <v>3</v>
      </c>
      <c r="C155" s="3612" t="s">
        <v>5751</v>
      </c>
      <c r="D155" s="3634" t="s">
        <v>11101</v>
      </c>
      <c r="E155" s="3612" t="s">
        <v>525</v>
      </c>
      <c r="F155" s="3614">
        <v>1</v>
      </c>
      <c r="G155" s="3626">
        <v>0</v>
      </c>
      <c r="H155" s="4637">
        <f t="shared" si="13"/>
        <v>0</v>
      </c>
    </row>
    <row r="156" spans="1:8" ht="25.5">
      <c r="A156" s="3610" t="s">
        <v>4797</v>
      </c>
      <c r="B156" s="3611">
        <v>3</v>
      </c>
      <c r="C156" s="3612" t="s">
        <v>5756</v>
      </c>
      <c r="D156" s="3634" t="s">
        <v>11102</v>
      </c>
      <c r="E156" s="3612" t="s">
        <v>525</v>
      </c>
      <c r="F156" s="3614">
        <v>1</v>
      </c>
      <c r="G156" s="3626">
        <v>0</v>
      </c>
      <c r="H156" s="4637">
        <f t="shared" si="13"/>
        <v>0</v>
      </c>
    </row>
    <row r="157" spans="1:8">
      <c r="D157" s="2410"/>
      <c r="E157" s="1129"/>
      <c r="F157" s="1130"/>
      <c r="G157" s="1131"/>
      <c r="H157" s="3936"/>
    </row>
    <row r="158" spans="1:8">
      <c r="A158" s="3610" t="s">
        <v>4797</v>
      </c>
      <c r="B158" s="3611">
        <v>3</v>
      </c>
      <c r="C158" s="3612">
        <v>38</v>
      </c>
      <c r="D158" s="3613" t="s">
        <v>6253</v>
      </c>
      <c r="E158" s="3612" t="s">
        <v>2271</v>
      </c>
      <c r="F158" s="3614">
        <v>300</v>
      </c>
      <c r="G158" s="3626">
        <v>0</v>
      </c>
      <c r="H158" s="4637">
        <f>ROUND((G158*F158),2)</f>
        <v>0</v>
      </c>
    </row>
    <row r="159" spans="1:8" ht="25.5">
      <c r="D159" s="1216" t="s">
        <v>6254</v>
      </c>
      <c r="E159" s="1129"/>
      <c r="F159" s="1130"/>
      <c r="G159" s="1131"/>
      <c r="H159" s="3936"/>
    </row>
    <row r="160" spans="1:8">
      <c r="D160" s="2410"/>
      <c r="E160" s="1129"/>
      <c r="F160" s="1130"/>
      <c r="G160" s="1131"/>
      <c r="H160" s="3926"/>
    </row>
    <row r="161" spans="1:8">
      <c r="A161" s="3616" t="s">
        <v>4797</v>
      </c>
      <c r="B161" s="3617">
        <v>3</v>
      </c>
      <c r="C161" s="3618">
        <v>40</v>
      </c>
      <c r="D161" s="3624" t="s">
        <v>5311</v>
      </c>
      <c r="E161" s="3618"/>
      <c r="F161" s="3620"/>
      <c r="G161" s="3622"/>
      <c r="H161" s="4638"/>
    </row>
    <row r="162" spans="1:8">
      <c r="A162" s="1217"/>
      <c r="B162" s="1218"/>
      <c r="C162" s="1218"/>
      <c r="D162" s="1274" t="s">
        <v>5298</v>
      </c>
      <c r="E162" s="1282"/>
      <c r="F162" s="1283"/>
      <c r="G162" s="1284"/>
      <c r="H162" s="3965"/>
    </row>
    <row r="163" spans="1:8">
      <c r="A163" s="3616" t="s">
        <v>4797</v>
      </c>
      <c r="B163" s="3617">
        <v>3</v>
      </c>
      <c r="C163" s="3618" t="s">
        <v>6260</v>
      </c>
      <c r="D163" s="3619" t="s">
        <v>5278</v>
      </c>
      <c r="E163" s="3618" t="s">
        <v>525</v>
      </c>
      <c r="F163" s="3620">
        <v>1</v>
      </c>
      <c r="G163" s="3621">
        <v>0</v>
      </c>
      <c r="H163" s="4638">
        <f>ROUND((G163*F163),2)</f>
        <v>0</v>
      </c>
    </row>
    <row r="164" spans="1:8">
      <c r="A164" s="1095"/>
      <c r="B164" s="1127"/>
      <c r="C164" s="1127"/>
      <c r="D164" s="1285"/>
      <c r="E164" s="1286"/>
      <c r="F164" s="1287"/>
      <c r="G164" s="1131"/>
      <c r="H164" s="3936"/>
    </row>
    <row r="165" spans="1:8" ht="25.5">
      <c r="A165" s="3616" t="s">
        <v>4797</v>
      </c>
      <c r="B165" s="3617">
        <v>3</v>
      </c>
      <c r="C165" s="3618">
        <v>41</v>
      </c>
      <c r="D165" s="3624" t="s">
        <v>6261</v>
      </c>
      <c r="E165" s="3625"/>
      <c r="F165" s="3625"/>
      <c r="G165" s="4646"/>
      <c r="H165" s="4640"/>
    </row>
    <row r="166" spans="1:8">
      <c r="A166" s="1229"/>
      <c r="B166" s="1270"/>
      <c r="C166" s="1270"/>
      <c r="D166" s="1288" t="s">
        <v>6262</v>
      </c>
      <c r="E166" s="1271"/>
      <c r="F166" s="1272"/>
      <c r="G166" s="1273"/>
      <c r="H166" s="3964"/>
    </row>
    <row r="167" spans="1:8" ht="38.25">
      <c r="A167" s="1229"/>
      <c r="B167" s="1270"/>
      <c r="C167" s="1270"/>
      <c r="D167" s="1289" t="s">
        <v>6263</v>
      </c>
      <c r="E167" s="1271"/>
      <c r="F167" s="1272"/>
      <c r="G167" s="1273"/>
      <c r="H167" s="3964"/>
    </row>
    <row r="168" spans="1:8" ht="25.5">
      <c r="A168" s="1229"/>
      <c r="B168" s="1270"/>
      <c r="C168" s="1270"/>
      <c r="D168" s="1289" t="s">
        <v>6264</v>
      </c>
      <c r="E168" s="1271"/>
      <c r="F168" s="1272"/>
      <c r="G168" s="1273"/>
      <c r="H168" s="3964"/>
    </row>
    <row r="169" spans="1:8" ht="25.5">
      <c r="A169" s="1229"/>
      <c r="B169" s="1270"/>
      <c r="C169" s="1270"/>
      <c r="D169" s="1289" t="s">
        <v>6265</v>
      </c>
      <c r="E169" s="1271"/>
      <c r="F169" s="1272"/>
      <c r="G169" s="1273"/>
      <c r="H169" s="3964"/>
    </row>
    <row r="170" spans="1:8" ht="25.5">
      <c r="A170" s="1229"/>
      <c r="B170" s="1270"/>
      <c r="C170" s="1270"/>
      <c r="D170" s="1289" t="s">
        <v>6266</v>
      </c>
      <c r="E170" s="1271"/>
      <c r="F170" s="1272"/>
      <c r="G170" s="1273"/>
      <c r="H170" s="3964"/>
    </row>
    <row r="171" spans="1:8">
      <c r="A171" s="1229"/>
      <c r="B171" s="1270"/>
      <c r="C171" s="1270"/>
      <c r="D171" s="1289" t="s">
        <v>6267</v>
      </c>
      <c r="E171" s="1271"/>
      <c r="F171" s="1272"/>
      <c r="G171" s="1273"/>
      <c r="H171" s="3964"/>
    </row>
    <row r="172" spans="1:8">
      <c r="A172" s="1229"/>
      <c r="B172" s="1270"/>
      <c r="C172" s="1270"/>
      <c r="D172" s="1289" t="s">
        <v>6268</v>
      </c>
      <c r="E172" s="1271"/>
      <c r="F172" s="1272"/>
      <c r="G172" s="1273"/>
      <c r="H172" s="3964"/>
    </row>
    <row r="173" spans="1:8" ht="25.5">
      <c r="A173" s="1229"/>
      <c r="B173" s="1270"/>
      <c r="C173" s="1270"/>
      <c r="D173" s="1289" t="s">
        <v>6269</v>
      </c>
      <c r="E173" s="1271"/>
      <c r="F173" s="1272"/>
      <c r="G173" s="1273"/>
      <c r="H173" s="3964"/>
    </row>
    <row r="174" spans="1:8" ht="25.5">
      <c r="A174" s="1229"/>
      <c r="B174" s="1270"/>
      <c r="C174" s="1270"/>
      <c r="D174" s="1289" t="s">
        <v>6270</v>
      </c>
      <c r="E174" s="1271"/>
      <c r="F174" s="1272"/>
      <c r="G174" s="1273"/>
      <c r="H174" s="3964"/>
    </row>
    <row r="175" spans="1:8">
      <c r="A175" s="1229"/>
      <c r="B175" s="1270"/>
      <c r="C175" s="1270"/>
      <c r="D175" s="1289" t="s">
        <v>6271</v>
      </c>
      <c r="E175" s="1271"/>
      <c r="F175" s="1272"/>
      <c r="G175" s="1273"/>
      <c r="H175" s="3964"/>
    </row>
    <row r="176" spans="1:8">
      <c r="A176" s="1229"/>
      <c r="B176" s="1270"/>
      <c r="C176" s="1270"/>
      <c r="D176" s="1288" t="s">
        <v>6272</v>
      </c>
      <c r="E176" s="1271"/>
      <c r="F176" s="1272"/>
      <c r="G176" s="1273"/>
      <c r="H176" s="3964"/>
    </row>
    <row r="177" spans="1:8" ht="25.5">
      <c r="A177" s="1229"/>
      <c r="B177" s="1270"/>
      <c r="C177" s="1270"/>
      <c r="D177" s="1289" t="s">
        <v>6273</v>
      </c>
      <c r="E177" s="1271"/>
      <c r="F177" s="1272"/>
      <c r="G177" s="1273"/>
      <c r="H177" s="3964"/>
    </row>
    <row r="178" spans="1:8" ht="38.25">
      <c r="A178" s="1229"/>
      <c r="B178" s="1270"/>
      <c r="C178" s="1270"/>
      <c r="D178" s="1289" t="s">
        <v>6274</v>
      </c>
      <c r="E178" s="1271"/>
      <c r="F178" s="1272"/>
      <c r="G178" s="1273"/>
      <c r="H178" s="3964"/>
    </row>
    <row r="179" spans="1:8" ht="25.5">
      <c r="A179" s="1229"/>
      <c r="B179" s="1270"/>
      <c r="C179" s="1270"/>
      <c r="D179" s="1289" t="s">
        <v>6275</v>
      </c>
      <c r="E179" s="1271"/>
      <c r="F179" s="1272"/>
      <c r="G179" s="1273"/>
      <c r="H179" s="3964"/>
    </row>
    <row r="180" spans="1:8" ht="25.5">
      <c r="A180" s="1229"/>
      <c r="B180" s="1270"/>
      <c r="C180" s="1270"/>
      <c r="D180" s="1289" t="s">
        <v>6276</v>
      </c>
      <c r="E180" s="1271"/>
      <c r="F180" s="1272"/>
      <c r="G180" s="1273"/>
      <c r="H180" s="3964"/>
    </row>
    <row r="181" spans="1:8">
      <c r="A181" s="1229"/>
      <c r="B181" s="1270"/>
      <c r="C181" s="1270"/>
      <c r="D181" s="1289" t="s">
        <v>6277</v>
      </c>
      <c r="E181" s="1271"/>
      <c r="F181" s="1272"/>
      <c r="G181" s="1273"/>
      <c r="H181" s="3964"/>
    </row>
    <row r="182" spans="1:8">
      <c r="A182" s="1229"/>
      <c r="B182" s="1270"/>
      <c r="C182" s="1270"/>
      <c r="D182" s="1288" t="s">
        <v>6278</v>
      </c>
      <c r="E182" s="1271"/>
      <c r="F182" s="1272"/>
      <c r="G182" s="1273"/>
      <c r="H182" s="3964"/>
    </row>
    <row r="183" spans="1:8">
      <c r="A183" s="1229"/>
      <c r="B183" s="1270"/>
      <c r="C183" s="1270"/>
      <c r="D183" s="1289" t="s">
        <v>6279</v>
      </c>
      <c r="E183" s="1271"/>
      <c r="F183" s="1272"/>
      <c r="G183" s="1273"/>
      <c r="H183" s="3964"/>
    </row>
    <row r="184" spans="1:8">
      <c r="A184" s="1229"/>
      <c r="B184" s="1270"/>
      <c r="C184" s="1270"/>
      <c r="D184" s="1289" t="s">
        <v>6280</v>
      </c>
      <c r="E184" s="1271"/>
      <c r="F184" s="1272"/>
      <c r="G184" s="1273"/>
      <c r="H184" s="3964"/>
    </row>
    <row r="185" spans="1:8">
      <c r="A185" s="1229"/>
      <c r="B185" s="1270"/>
      <c r="C185" s="1270"/>
      <c r="D185" s="1289" t="s">
        <v>6281</v>
      </c>
      <c r="E185" s="1271"/>
      <c r="F185" s="1272"/>
      <c r="G185" s="1273"/>
      <c r="H185" s="3964"/>
    </row>
    <row r="186" spans="1:8">
      <c r="A186" s="1229"/>
      <c r="B186" s="1270"/>
      <c r="C186" s="1270"/>
      <c r="D186" s="1289" t="s">
        <v>6282</v>
      </c>
      <c r="E186" s="1271"/>
      <c r="F186" s="1272"/>
      <c r="G186" s="1273"/>
      <c r="H186" s="3964"/>
    </row>
    <row r="187" spans="1:8">
      <c r="A187" s="1229"/>
      <c r="B187" s="1270"/>
      <c r="C187" s="1270"/>
      <c r="D187" s="1289" t="s">
        <v>6283</v>
      </c>
      <c r="E187" s="1271"/>
      <c r="F187" s="1272"/>
      <c r="G187" s="1273"/>
      <c r="H187" s="3964"/>
    </row>
    <row r="188" spans="1:8">
      <c r="A188" s="1229"/>
      <c r="B188" s="1270"/>
      <c r="C188" s="1270"/>
      <c r="D188" s="1289" t="s">
        <v>6284</v>
      </c>
      <c r="E188" s="1271"/>
      <c r="F188" s="1272"/>
      <c r="G188" s="1273"/>
      <c r="H188" s="3964"/>
    </row>
    <row r="189" spans="1:8">
      <c r="A189" s="1229"/>
      <c r="B189" s="1270"/>
      <c r="C189" s="1270"/>
      <c r="D189" s="1289" t="s">
        <v>6285</v>
      </c>
      <c r="E189" s="1271"/>
      <c r="F189" s="1272"/>
      <c r="G189" s="1273"/>
      <c r="H189" s="3964"/>
    </row>
    <row r="190" spans="1:8">
      <c r="A190" s="1229"/>
      <c r="B190" s="1270"/>
      <c r="C190" s="1270"/>
      <c r="D190" s="1289" t="s">
        <v>6286</v>
      </c>
      <c r="E190" s="1271"/>
      <c r="F190" s="1272"/>
      <c r="G190" s="1273"/>
      <c r="H190" s="3964"/>
    </row>
    <row r="191" spans="1:8">
      <c r="A191" s="1229"/>
      <c r="B191" s="1270"/>
      <c r="C191" s="1270"/>
      <c r="D191" s="1289" t="s">
        <v>6287</v>
      </c>
      <c r="E191" s="1271"/>
      <c r="F191" s="1272"/>
      <c r="G191" s="1273"/>
      <c r="H191" s="3964"/>
    </row>
    <row r="192" spans="1:8">
      <c r="A192" s="1229"/>
      <c r="B192" s="1270"/>
      <c r="C192" s="1270"/>
      <c r="D192" s="1289" t="s">
        <v>6288</v>
      </c>
      <c r="E192" s="1271"/>
      <c r="F192" s="1272"/>
      <c r="G192" s="1273"/>
      <c r="H192" s="3964"/>
    </row>
    <row r="193" spans="1:8">
      <c r="A193" s="1229"/>
      <c r="B193" s="1270"/>
      <c r="C193" s="1270"/>
      <c r="D193" s="1289" t="s">
        <v>6289</v>
      </c>
      <c r="E193" s="1271"/>
      <c r="F193" s="1272"/>
      <c r="G193" s="1273"/>
      <c r="H193" s="3964"/>
    </row>
    <row r="194" spans="1:8">
      <c r="A194" s="1229"/>
      <c r="B194" s="1270"/>
      <c r="C194" s="1270"/>
      <c r="D194" s="1289" t="s">
        <v>6290</v>
      </c>
      <c r="E194" s="1271"/>
      <c r="F194" s="1272"/>
      <c r="G194" s="1273"/>
      <c r="H194" s="3964"/>
    </row>
    <row r="195" spans="1:8">
      <c r="A195" s="1229"/>
      <c r="B195" s="1270"/>
      <c r="C195" s="1270"/>
      <c r="D195" s="1288" t="s">
        <v>6291</v>
      </c>
      <c r="E195" s="1271"/>
      <c r="F195" s="1272"/>
      <c r="G195" s="1273"/>
      <c r="H195" s="3964"/>
    </row>
    <row r="196" spans="1:8" ht="25.5">
      <c r="A196" s="1229"/>
      <c r="B196" s="1270"/>
      <c r="C196" s="1270"/>
      <c r="D196" s="1289" t="s">
        <v>6292</v>
      </c>
      <c r="E196" s="1271"/>
      <c r="F196" s="1272"/>
      <c r="G196" s="1273"/>
      <c r="H196" s="3964"/>
    </row>
    <row r="197" spans="1:8">
      <c r="A197" s="1229"/>
      <c r="B197" s="1270"/>
      <c r="C197" s="1270"/>
      <c r="D197" s="1289" t="s">
        <v>6293</v>
      </c>
      <c r="E197" s="1271"/>
      <c r="F197" s="1272"/>
      <c r="G197" s="1273"/>
      <c r="H197" s="3964"/>
    </row>
    <row r="198" spans="1:8">
      <c r="A198" s="1229"/>
      <c r="B198" s="1270"/>
      <c r="C198" s="1270"/>
      <c r="D198" s="1289" t="s">
        <v>6294</v>
      </c>
      <c r="E198" s="1271"/>
      <c r="F198" s="1272"/>
      <c r="G198" s="1273"/>
      <c r="H198" s="3964"/>
    </row>
    <row r="199" spans="1:8">
      <c r="A199" s="1229"/>
      <c r="B199" s="1270"/>
      <c r="C199" s="1270"/>
      <c r="D199" s="1289" t="s">
        <v>6295</v>
      </c>
      <c r="E199" s="1271"/>
      <c r="F199" s="1272"/>
      <c r="G199" s="1273"/>
      <c r="H199" s="3964"/>
    </row>
    <row r="200" spans="1:8">
      <c r="A200" s="1229"/>
      <c r="B200" s="1270"/>
      <c r="C200" s="1270"/>
      <c r="D200" s="1289" t="s">
        <v>6296</v>
      </c>
      <c r="E200" s="1271"/>
      <c r="F200" s="1272"/>
      <c r="G200" s="1273"/>
      <c r="H200" s="3964"/>
    </row>
    <row r="201" spans="1:8">
      <c r="A201" s="1229"/>
      <c r="B201" s="1270"/>
      <c r="C201" s="1270"/>
      <c r="D201" s="1289" t="s">
        <v>6297</v>
      </c>
      <c r="E201" s="1271"/>
      <c r="F201" s="1272"/>
      <c r="G201" s="1273"/>
      <c r="H201" s="3964"/>
    </row>
    <row r="202" spans="1:8">
      <c r="A202" s="1229"/>
      <c r="B202" s="1270"/>
      <c r="C202" s="1270"/>
      <c r="D202" s="1289" t="s">
        <v>6298</v>
      </c>
      <c r="E202" s="1271"/>
      <c r="F202" s="1272"/>
      <c r="G202" s="1273"/>
      <c r="H202" s="3964"/>
    </row>
    <row r="203" spans="1:8" ht="38.25">
      <c r="A203" s="1229"/>
      <c r="B203" s="1270"/>
      <c r="C203" s="1270"/>
      <c r="D203" s="1289" t="s">
        <v>6299</v>
      </c>
      <c r="E203" s="1271"/>
      <c r="F203" s="1272"/>
      <c r="G203" s="1273"/>
      <c r="H203" s="3964"/>
    </row>
    <row r="204" spans="1:8">
      <c r="A204" s="1229"/>
      <c r="B204" s="1270"/>
      <c r="C204" s="1270"/>
      <c r="D204" s="1288" t="s">
        <v>6300</v>
      </c>
      <c r="E204" s="1271"/>
      <c r="F204" s="1272"/>
      <c r="G204" s="1273"/>
      <c r="H204" s="3964"/>
    </row>
    <row r="205" spans="1:8" ht="25.5">
      <c r="A205" s="1229"/>
      <c r="B205" s="1270"/>
      <c r="C205" s="1270"/>
      <c r="D205" s="1289" t="s">
        <v>6301</v>
      </c>
      <c r="E205" s="1271"/>
      <c r="F205" s="1272"/>
      <c r="G205" s="1273"/>
      <c r="H205" s="3964"/>
    </row>
    <row r="206" spans="1:8" ht="25.5">
      <c r="A206" s="1229"/>
      <c r="B206" s="1270"/>
      <c r="C206" s="1270"/>
      <c r="D206" s="1289" t="s">
        <v>6302</v>
      </c>
      <c r="E206" s="1271"/>
      <c r="F206" s="1272"/>
      <c r="G206" s="1273"/>
      <c r="H206" s="3964"/>
    </row>
    <row r="207" spans="1:8">
      <c r="A207" s="1229"/>
      <c r="B207" s="1270"/>
      <c r="C207" s="1270"/>
      <c r="D207" s="1289" t="s">
        <v>6303</v>
      </c>
      <c r="E207" s="1271"/>
      <c r="F207" s="1272"/>
      <c r="G207" s="1273"/>
      <c r="H207" s="3964"/>
    </row>
    <row r="208" spans="1:8">
      <c r="A208" s="3616" t="s">
        <v>4797</v>
      </c>
      <c r="B208" s="3617">
        <v>3</v>
      </c>
      <c r="C208" s="3618" t="s">
        <v>6308</v>
      </c>
      <c r="D208" s="3639" t="s">
        <v>6309</v>
      </c>
      <c r="E208" s="3618" t="s">
        <v>525</v>
      </c>
      <c r="F208" s="3620">
        <v>5</v>
      </c>
      <c r="G208" s="3621">
        <v>0</v>
      </c>
      <c r="H208" s="4638">
        <f t="shared" ref="H208:H209" si="14">ROUND((G208*F208),2)</f>
        <v>0</v>
      </c>
    </row>
    <row r="209" spans="1:8">
      <c r="A209" s="3616" t="s">
        <v>4797</v>
      </c>
      <c r="B209" s="3617">
        <v>3</v>
      </c>
      <c r="C209" s="3618" t="s">
        <v>6312</v>
      </c>
      <c r="D209" s="3639" t="s">
        <v>6313</v>
      </c>
      <c r="E209" s="3618" t="s">
        <v>525</v>
      </c>
      <c r="F209" s="3620">
        <v>15</v>
      </c>
      <c r="G209" s="3621">
        <v>0</v>
      </c>
      <c r="H209" s="4638">
        <f t="shared" si="14"/>
        <v>0</v>
      </c>
    </row>
    <row r="210" spans="1:8">
      <c r="A210" s="1229"/>
      <c r="B210" s="1270"/>
      <c r="C210" s="1270"/>
      <c r="D210" s="1290"/>
      <c r="E210" s="1271"/>
      <c r="F210" s="1272"/>
      <c r="G210" s="1273"/>
      <c r="H210" s="3964"/>
    </row>
    <row r="211" spans="1:8">
      <c r="A211" s="3616" t="s">
        <v>4797</v>
      </c>
      <c r="B211" s="3617">
        <v>3</v>
      </c>
      <c r="C211" s="3618">
        <v>42</v>
      </c>
      <c r="D211" s="3640" t="s">
        <v>6320</v>
      </c>
      <c r="E211" s="3641"/>
      <c r="F211" s="3642"/>
      <c r="G211" s="3645"/>
      <c r="H211" s="4638"/>
    </row>
    <row r="212" spans="1:8" ht="25.5">
      <c r="A212" s="1225"/>
      <c r="B212" s="1226"/>
      <c r="C212" s="1220"/>
      <c r="D212" s="1291" t="s">
        <v>6321</v>
      </c>
      <c r="E212" s="1292"/>
      <c r="F212" s="1293"/>
      <c r="G212" s="1296"/>
      <c r="H212" s="3956"/>
    </row>
    <row r="213" spans="1:8">
      <c r="A213" s="3616" t="s">
        <v>4797</v>
      </c>
      <c r="B213" s="3617">
        <v>3</v>
      </c>
      <c r="C213" s="3618" t="s">
        <v>6322</v>
      </c>
      <c r="D213" s="3643" t="s">
        <v>6323</v>
      </c>
      <c r="E213" s="3618" t="s">
        <v>200</v>
      </c>
      <c r="F213" s="3620">
        <v>30</v>
      </c>
      <c r="G213" s="3621">
        <v>0</v>
      </c>
      <c r="H213" s="4638">
        <f t="shared" ref="H213" si="15">ROUND((G213*F213),2)</f>
        <v>0</v>
      </c>
    </row>
    <row r="214" spans="1:8">
      <c r="A214" s="1229"/>
      <c r="B214" s="1270"/>
      <c r="C214" s="1270"/>
      <c r="D214" s="2411"/>
      <c r="E214" s="1236"/>
      <c r="F214" s="1238"/>
      <c r="G214" s="1239"/>
      <c r="H214" s="3964"/>
    </row>
    <row r="215" spans="1:8">
      <c r="A215" s="3616" t="s">
        <v>4797</v>
      </c>
      <c r="B215" s="3617">
        <v>3</v>
      </c>
      <c r="C215" s="3618">
        <v>43</v>
      </c>
      <c r="D215" s="3640" t="s">
        <v>6328</v>
      </c>
      <c r="E215" s="3641"/>
      <c r="F215" s="3644"/>
      <c r="G215" s="3645"/>
      <c r="H215" s="4638"/>
    </row>
    <row r="216" spans="1:8" ht="38.25">
      <c r="A216" s="1225"/>
      <c r="B216" s="1226"/>
      <c r="C216" s="1220"/>
      <c r="D216" s="1291" t="s">
        <v>6329</v>
      </c>
      <c r="E216" s="1292"/>
      <c r="F216" s="1295"/>
      <c r="G216" s="1296"/>
      <c r="H216" s="3956"/>
    </row>
    <row r="217" spans="1:8">
      <c r="A217" s="3616" t="s">
        <v>4797</v>
      </c>
      <c r="B217" s="3617">
        <v>3</v>
      </c>
      <c r="C217" s="3618" t="s">
        <v>6330</v>
      </c>
      <c r="D217" s="3643" t="s">
        <v>6121</v>
      </c>
      <c r="E217" s="3618" t="s">
        <v>525</v>
      </c>
      <c r="F217" s="3646">
        <v>6</v>
      </c>
      <c r="G217" s="3621">
        <v>0</v>
      </c>
      <c r="H217" s="4638">
        <f t="shared" ref="H217" si="16">ROUND((G217*F217),2)</f>
        <v>0</v>
      </c>
    </row>
    <row r="218" spans="1:8">
      <c r="A218" s="1119"/>
      <c r="B218" s="1127"/>
      <c r="C218" s="1129"/>
      <c r="D218" s="1189"/>
      <c r="E218" s="1129"/>
      <c r="F218" s="1130"/>
      <c r="G218" s="3989"/>
      <c r="H218" s="1130"/>
    </row>
    <row r="219" spans="1:8">
      <c r="D219" s="2410"/>
      <c r="E219" s="1129"/>
      <c r="F219" s="1130"/>
      <c r="G219" s="1131"/>
      <c r="H219" s="3926"/>
    </row>
    <row r="220" spans="1:8">
      <c r="A220" s="3647" t="s">
        <v>4797</v>
      </c>
      <c r="B220" s="3648">
        <v>3</v>
      </c>
      <c r="C220" s="3648"/>
      <c r="D220" s="3648" t="str">
        <f>D11</f>
        <v>OPREMA IN CEVNI RAZVODI - OGREVANJE IN HLAJENJE</v>
      </c>
      <c r="E220" s="35" t="s">
        <v>2179</v>
      </c>
      <c r="F220" s="3649"/>
      <c r="G220" s="36"/>
      <c r="H220" s="3967">
        <f>SUM(H19:H219)</f>
        <v>0</v>
      </c>
    </row>
    <row r="221" spans="1:8">
      <c r="D221" s="2410"/>
      <c r="E221" s="1129"/>
      <c r="F221" s="1130"/>
      <c r="G221" s="1131"/>
      <c r="H221" s="3926"/>
    </row>
    <row r="222" spans="1:8">
      <c r="D222" s="2410"/>
      <c r="E222" s="1129"/>
      <c r="F222" s="1130"/>
      <c r="G222" s="1131"/>
      <c r="H222" s="3926"/>
    </row>
    <row r="223" spans="1:8">
      <c r="A223" s="3647" t="s">
        <v>4797</v>
      </c>
      <c r="B223" s="3648">
        <v>4</v>
      </c>
      <c r="C223" s="3648"/>
      <c r="D223" s="3650" t="str">
        <f>D12</f>
        <v>OPREMA IN CEVNI RAZVODI - PARA</v>
      </c>
      <c r="E223" s="35"/>
      <c r="F223" s="3649"/>
      <c r="G223" s="36"/>
      <c r="H223" s="3967"/>
    </row>
    <row r="224" spans="1:8">
      <c r="D224" s="2410"/>
      <c r="E224" s="1129"/>
      <c r="F224" s="1130"/>
      <c r="G224" s="1131"/>
      <c r="H224" s="3926"/>
    </row>
    <row r="225" spans="1:8">
      <c r="D225" s="1139"/>
      <c r="E225" s="1121"/>
      <c r="F225" s="1122"/>
      <c r="G225" s="1123"/>
      <c r="H225" s="3926"/>
    </row>
    <row r="226" spans="1:8">
      <c r="A226" s="3610" t="s">
        <v>4797</v>
      </c>
      <c r="B226" s="3611">
        <v>4</v>
      </c>
      <c r="C226" s="3612">
        <f>COUNT(C$224:C225)+1</f>
        <v>1</v>
      </c>
      <c r="D226" s="3613" t="s">
        <v>6512</v>
      </c>
      <c r="E226" s="3612" t="s">
        <v>200</v>
      </c>
      <c r="F226" s="3614">
        <v>1</v>
      </c>
      <c r="G226" s="3626">
        <v>0</v>
      </c>
      <c r="H226" s="4637">
        <f>ROUND((G226*F226),2)</f>
        <v>0</v>
      </c>
    </row>
    <row r="227" spans="1:8" ht="204">
      <c r="A227" s="1119"/>
      <c r="B227" s="1127"/>
      <c r="C227" s="1129"/>
      <c r="D227" s="1189" t="s">
        <v>11103</v>
      </c>
      <c r="E227" s="1129"/>
      <c r="F227" s="1130"/>
      <c r="G227" s="3989"/>
      <c r="H227" s="3937"/>
    </row>
    <row r="228" spans="1:8">
      <c r="A228" s="1119"/>
      <c r="B228" s="1127"/>
      <c r="C228" s="1129"/>
      <c r="D228" s="1189"/>
      <c r="E228" s="1129"/>
      <c r="F228" s="1130"/>
      <c r="G228" s="3989"/>
      <c r="H228" s="3937"/>
    </row>
    <row r="229" spans="1:8">
      <c r="A229" s="3610" t="s">
        <v>4797</v>
      </c>
      <c r="B229" s="3611">
        <v>4</v>
      </c>
      <c r="C229" s="3612">
        <f>COUNT(C$224:C228)+1</f>
        <v>2</v>
      </c>
      <c r="D229" s="3651" t="s">
        <v>6533</v>
      </c>
      <c r="E229" s="3612"/>
      <c r="F229" s="3614"/>
      <c r="G229" s="4648"/>
      <c r="H229" s="4637"/>
    </row>
    <row r="230" spans="1:8" ht="102">
      <c r="A230" s="1119"/>
      <c r="B230" s="1127"/>
      <c r="C230" s="1129"/>
      <c r="D230" s="1189" t="s">
        <v>6534</v>
      </c>
      <c r="E230" s="1308"/>
      <c r="F230" s="1309"/>
      <c r="G230" s="3989"/>
      <c r="H230" s="3937"/>
    </row>
    <row r="231" spans="1:8">
      <c r="A231" s="3652" t="s">
        <v>4797</v>
      </c>
      <c r="B231" s="3653">
        <v>4</v>
      </c>
      <c r="C231" s="3654" t="s">
        <v>6535</v>
      </c>
      <c r="D231" s="3655" t="s">
        <v>6536</v>
      </c>
      <c r="E231" s="3654" t="s">
        <v>1710</v>
      </c>
      <c r="F231" s="3656">
        <v>20</v>
      </c>
      <c r="G231" s="3657">
        <v>0</v>
      </c>
      <c r="H231" s="4641">
        <f t="shared" ref="H231:H232" si="17">ROUND((G231*F231),2)</f>
        <v>0</v>
      </c>
    </row>
    <row r="232" spans="1:8" s="1249" customFormat="1">
      <c r="A232" s="3652" t="s">
        <v>4797</v>
      </c>
      <c r="B232" s="3653">
        <v>4</v>
      </c>
      <c r="C232" s="3654" t="s">
        <v>6537</v>
      </c>
      <c r="D232" s="3655" t="s">
        <v>6539</v>
      </c>
      <c r="E232" s="3654" t="s">
        <v>1710</v>
      </c>
      <c r="F232" s="3656">
        <v>20</v>
      </c>
      <c r="G232" s="3657">
        <v>0</v>
      </c>
      <c r="H232" s="4641">
        <f t="shared" si="17"/>
        <v>0</v>
      </c>
    </row>
    <row r="233" spans="1:8" s="1249" customFormat="1">
      <c r="A233" s="1119"/>
      <c r="B233" s="1127"/>
      <c r="C233" s="1129"/>
      <c r="D233" s="1189"/>
      <c r="E233" s="1129"/>
      <c r="F233" s="1130"/>
      <c r="G233" s="3989"/>
      <c r="H233" s="3937"/>
    </row>
    <row r="234" spans="1:8">
      <c r="A234" s="3610" t="s">
        <v>4797</v>
      </c>
      <c r="B234" s="3611">
        <v>4</v>
      </c>
      <c r="C234" s="3612">
        <f>COUNT(C$224:C232)+1</f>
        <v>3</v>
      </c>
      <c r="D234" s="3613" t="s">
        <v>6253</v>
      </c>
      <c r="E234" s="3612" t="s">
        <v>2271</v>
      </c>
      <c r="F234" s="3614">
        <v>50</v>
      </c>
      <c r="G234" s="3626">
        <v>0</v>
      </c>
      <c r="H234" s="4637">
        <f>ROUND((G234*F234),2)</f>
        <v>0</v>
      </c>
    </row>
    <row r="235" spans="1:8" ht="25.5">
      <c r="A235" s="1119"/>
      <c r="B235" s="1127"/>
      <c r="C235" s="1129"/>
      <c r="D235" s="1216" t="s">
        <v>6548</v>
      </c>
      <c r="E235" s="1129"/>
      <c r="F235" s="1130"/>
      <c r="G235" s="1131"/>
      <c r="H235" s="3936"/>
    </row>
    <row r="236" spans="1:8">
      <c r="D236" s="1310"/>
      <c r="E236" s="1129"/>
      <c r="F236" s="1130"/>
      <c r="G236" s="1131"/>
      <c r="H236" s="3936"/>
    </row>
    <row r="237" spans="1:8">
      <c r="A237" s="3647" t="s">
        <v>4797</v>
      </c>
      <c r="B237" s="3648">
        <v>4</v>
      </c>
      <c r="C237" s="3648"/>
      <c r="D237" s="3650" t="str">
        <f>D12</f>
        <v>OPREMA IN CEVNI RAZVODI - PARA</v>
      </c>
      <c r="E237" s="35" t="s">
        <v>2179</v>
      </c>
      <c r="F237" s="3649"/>
      <c r="G237" s="36"/>
      <c r="H237" s="3967">
        <f>SUM(H224:H235)</f>
        <v>0</v>
      </c>
    </row>
    <row r="240" spans="1:8" ht="13.5" thickBot="1">
      <c r="A240" s="3658" t="s">
        <v>4797</v>
      </c>
      <c r="B240" s="3659">
        <v>5</v>
      </c>
      <c r="C240" s="3659"/>
      <c r="D240" s="3660" t="s">
        <v>4801</v>
      </c>
      <c r="E240" s="37"/>
      <c r="F240" s="3609"/>
      <c r="G240" s="3347"/>
      <c r="H240" s="3968"/>
    </row>
    <row r="241" spans="1:8">
      <c r="A241" s="2766"/>
      <c r="B241" s="2766"/>
      <c r="C241" s="2767"/>
      <c r="D241" s="2768"/>
      <c r="E241" s="2769"/>
      <c r="F241" s="2769"/>
      <c r="G241" s="2770"/>
      <c r="H241" s="3969"/>
    </row>
    <row r="242" spans="1:8" ht="25.5">
      <c r="A242" s="3610" t="s">
        <v>4797</v>
      </c>
      <c r="B242" s="3611">
        <v>5</v>
      </c>
      <c r="C242" s="3661">
        <v>1</v>
      </c>
      <c r="D242" s="3613" t="s">
        <v>6563</v>
      </c>
      <c r="E242" s="3612" t="s">
        <v>200</v>
      </c>
      <c r="F242" s="3614">
        <v>1</v>
      </c>
      <c r="G242" s="3626">
        <v>0</v>
      </c>
      <c r="H242" s="4637">
        <f>ROUND((G242*F242),2)</f>
        <v>0</v>
      </c>
    </row>
    <row r="243" spans="1:8">
      <c r="A243" s="3662"/>
      <c r="B243" s="3662"/>
      <c r="C243" s="3663"/>
      <c r="D243" s="3664"/>
      <c r="E243" s="3665"/>
      <c r="F243" s="3666"/>
      <c r="G243" s="3667"/>
      <c r="H243" s="4642"/>
    </row>
    <row r="244" spans="1:8">
      <c r="A244" s="3610" t="s">
        <v>4797</v>
      </c>
      <c r="B244" s="3611">
        <v>5</v>
      </c>
      <c r="C244" s="3612">
        <v>2</v>
      </c>
      <c r="D244" s="3613" t="s">
        <v>6564</v>
      </c>
      <c r="E244" s="3612" t="s">
        <v>200</v>
      </c>
      <c r="F244" s="3614">
        <v>1</v>
      </c>
      <c r="G244" s="3626">
        <v>0</v>
      </c>
      <c r="H244" s="4637">
        <f>ROUND((G244*F244),2)</f>
        <v>0</v>
      </c>
    </row>
    <row r="245" spans="1:8">
      <c r="A245" s="3662"/>
      <c r="B245" s="3662"/>
      <c r="C245" s="3663"/>
      <c r="D245" s="3664"/>
      <c r="E245" s="3665"/>
      <c r="F245" s="3666"/>
      <c r="G245" s="3667"/>
      <c r="H245" s="4642"/>
    </row>
    <row r="246" spans="1:8">
      <c r="A246" s="3610" t="s">
        <v>4797</v>
      </c>
      <c r="B246" s="3611">
        <v>5</v>
      </c>
      <c r="C246" s="3612">
        <v>3</v>
      </c>
      <c r="D246" s="3613" t="s">
        <v>6565</v>
      </c>
      <c r="E246" s="3612" t="s">
        <v>200</v>
      </c>
      <c r="F246" s="3614">
        <v>1</v>
      </c>
      <c r="G246" s="3626">
        <v>0</v>
      </c>
      <c r="H246" s="4637">
        <f>ROUND((G246*F246),2)</f>
        <v>0</v>
      </c>
    </row>
    <row r="247" spans="1:8">
      <c r="A247" s="3662"/>
      <c r="B247" s="3662"/>
      <c r="C247" s="3663"/>
      <c r="D247" s="3664"/>
      <c r="E247" s="3665"/>
      <c r="F247" s="3666"/>
      <c r="G247" s="3667"/>
      <c r="H247" s="4642"/>
    </row>
    <row r="248" spans="1:8">
      <c r="A248" s="3610" t="s">
        <v>4797</v>
      </c>
      <c r="B248" s="3611">
        <v>5</v>
      </c>
      <c r="C248" s="3612">
        <v>4</v>
      </c>
      <c r="D248" s="3613" t="s">
        <v>11104</v>
      </c>
      <c r="E248" s="3612" t="s">
        <v>6567</v>
      </c>
      <c r="F248" s="3614">
        <v>1</v>
      </c>
      <c r="G248" s="3626">
        <v>0</v>
      </c>
      <c r="H248" s="4637">
        <f>ROUND((G248*F248),2)</f>
        <v>0</v>
      </c>
    </row>
    <row r="249" spans="1:8" ht="38.25">
      <c r="A249" s="3668"/>
      <c r="B249" s="3668"/>
      <c r="C249" s="3669"/>
      <c r="D249" s="3670" t="s">
        <v>11105</v>
      </c>
      <c r="E249" s="3671"/>
      <c r="F249" s="3672"/>
      <c r="G249" s="3673"/>
      <c r="H249" s="4643"/>
    </row>
    <row r="250" spans="1:8">
      <c r="A250" s="2232"/>
      <c r="B250" s="2232"/>
      <c r="C250" s="2233"/>
      <c r="D250" s="2234"/>
      <c r="E250" s="2235"/>
      <c r="F250" s="2236"/>
      <c r="G250" s="2237"/>
      <c r="H250" s="3972"/>
    </row>
    <row r="251" spans="1:8">
      <c r="A251" s="3610" t="s">
        <v>4797</v>
      </c>
      <c r="B251" s="3611">
        <v>5</v>
      </c>
      <c r="C251" s="3612">
        <v>5</v>
      </c>
      <c r="D251" s="3613" t="s">
        <v>6569</v>
      </c>
      <c r="E251" s="3612" t="s">
        <v>200</v>
      </c>
      <c r="F251" s="3614">
        <v>1</v>
      </c>
      <c r="G251" s="3626">
        <v>0</v>
      </c>
      <c r="H251" s="4637">
        <f>ROUND((G251*F251),2)</f>
        <v>0</v>
      </c>
    </row>
    <row r="252" spans="1:8" ht="63.75">
      <c r="A252" s="3662"/>
      <c r="B252" s="3662"/>
      <c r="C252" s="3663"/>
      <c r="D252" s="3664" t="s">
        <v>6570</v>
      </c>
      <c r="E252" s="3665"/>
      <c r="F252" s="3666"/>
      <c r="G252" s="3667"/>
      <c r="H252" s="4642"/>
    </row>
    <row r="253" spans="1:8">
      <c r="A253" s="3662"/>
      <c r="B253" s="3662"/>
      <c r="C253" s="3663"/>
      <c r="D253" s="3664"/>
      <c r="E253" s="3665"/>
      <c r="F253" s="3666"/>
      <c r="G253" s="3667"/>
      <c r="H253" s="4642"/>
    </row>
    <row r="254" spans="1:8">
      <c r="A254" s="3610" t="s">
        <v>4797</v>
      </c>
      <c r="B254" s="3611">
        <v>5</v>
      </c>
      <c r="C254" s="3612">
        <v>6</v>
      </c>
      <c r="D254" s="3613" t="s">
        <v>6571</v>
      </c>
      <c r="E254" s="3612" t="s">
        <v>200</v>
      </c>
      <c r="F254" s="3614">
        <v>1</v>
      </c>
      <c r="G254" s="3626">
        <v>0</v>
      </c>
      <c r="H254" s="4637">
        <f>ROUND((G254*F254),2)</f>
        <v>0</v>
      </c>
    </row>
    <row r="255" spans="1:8">
      <c r="B255" s="1114"/>
      <c r="C255" s="1311"/>
      <c r="D255" s="1139"/>
      <c r="E255" s="1312"/>
      <c r="F255" s="1313"/>
      <c r="G255" s="1123"/>
      <c r="H255" s="3926"/>
    </row>
    <row r="256" spans="1:8" ht="25.5">
      <c r="A256" s="3610" t="s">
        <v>4797</v>
      </c>
      <c r="B256" s="3611">
        <v>5</v>
      </c>
      <c r="C256" s="3612">
        <v>7</v>
      </c>
      <c r="D256" s="3613" t="s">
        <v>6573</v>
      </c>
      <c r="E256" s="3612" t="s">
        <v>200</v>
      </c>
      <c r="F256" s="3614">
        <v>1</v>
      </c>
      <c r="G256" s="3626">
        <v>0</v>
      </c>
      <c r="H256" s="4637">
        <f>ROUND((G256*F256),2)</f>
        <v>0</v>
      </c>
    </row>
    <row r="257" spans="1:8">
      <c r="A257" s="3668"/>
      <c r="B257" s="3668"/>
      <c r="C257" s="3669"/>
      <c r="D257" s="3670" t="s">
        <v>11106</v>
      </c>
      <c r="E257" s="3671"/>
      <c r="F257" s="3672"/>
      <c r="G257" s="3673"/>
      <c r="H257" s="4643"/>
    </row>
    <row r="258" spans="1:8">
      <c r="A258" s="2232"/>
      <c r="B258" s="2232"/>
      <c r="C258" s="2233"/>
      <c r="D258" s="2234"/>
      <c r="E258" s="2235"/>
      <c r="F258" s="2236"/>
      <c r="G258" s="2237"/>
      <c r="H258" s="3972"/>
    </row>
    <row r="259" spans="1:8">
      <c r="A259" s="3610" t="s">
        <v>4797</v>
      </c>
      <c r="B259" s="3611">
        <v>5</v>
      </c>
      <c r="C259" s="3612">
        <v>8</v>
      </c>
      <c r="D259" s="3613" t="s">
        <v>6575</v>
      </c>
      <c r="E259" s="3612" t="s">
        <v>200</v>
      </c>
      <c r="F259" s="3614">
        <v>1</v>
      </c>
      <c r="G259" s="3626">
        <v>0</v>
      </c>
      <c r="H259" s="4637">
        <f>ROUND((G259*F259),2)</f>
        <v>0</v>
      </c>
    </row>
    <row r="260" spans="1:8" ht="25.5">
      <c r="A260" s="3668"/>
      <c r="B260" s="3668"/>
      <c r="C260" s="3669"/>
      <c r="D260" s="3670" t="s">
        <v>6576</v>
      </c>
      <c r="E260" s="3671"/>
      <c r="F260" s="3672"/>
      <c r="G260" s="3673"/>
      <c r="H260" s="4643"/>
    </row>
    <row r="261" spans="1:8">
      <c r="A261" s="2232"/>
      <c r="B261" s="2232"/>
      <c r="C261" s="2233"/>
      <c r="D261" s="2234"/>
      <c r="E261" s="2235"/>
      <c r="F261" s="2236"/>
      <c r="G261" s="2237"/>
      <c r="H261" s="3972"/>
    </row>
    <row r="262" spans="1:8" ht="25.5">
      <c r="A262" s="3610" t="s">
        <v>4797</v>
      </c>
      <c r="B262" s="3611">
        <v>5</v>
      </c>
      <c r="C262" s="3612">
        <v>9</v>
      </c>
      <c r="D262" s="3613" t="s">
        <v>6577</v>
      </c>
      <c r="E262" s="3612" t="s">
        <v>200</v>
      </c>
      <c r="F262" s="3614">
        <v>1</v>
      </c>
      <c r="G262" s="3626">
        <v>0</v>
      </c>
      <c r="H262" s="4637">
        <f>ROUND((G262*F262),2)</f>
        <v>0</v>
      </c>
    </row>
    <row r="263" spans="1:8">
      <c r="A263" s="3668"/>
      <c r="B263" s="3668"/>
      <c r="C263" s="3669"/>
      <c r="D263" s="3670"/>
      <c r="E263" s="3671"/>
      <c r="F263" s="3672"/>
      <c r="G263" s="3673"/>
      <c r="H263" s="4643"/>
    </row>
    <row r="264" spans="1:8">
      <c r="A264" s="3610" t="s">
        <v>4797</v>
      </c>
      <c r="B264" s="3611">
        <v>5</v>
      </c>
      <c r="C264" s="3612">
        <v>10</v>
      </c>
      <c r="D264" s="3674" t="s">
        <v>6578</v>
      </c>
      <c r="E264" s="3612" t="s">
        <v>200</v>
      </c>
      <c r="F264" s="3614">
        <v>1</v>
      </c>
      <c r="G264" s="3626">
        <v>0</v>
      </c>
      <c r="H264" s="4637">
        <f>ROUND((G264*F264),2)</f>
        <v>0</v>
      </c>
    </row>
    <row r="265" spans="1:8">
      <c r="A265" s="3668"/>
      <c r="B265" s="3668"/>
      <c r="C265" s="3669"/>
      <c r="D265" s="3670" t="s">
        <v>6579</v>
      </c>
      <c r="E265" s="3671"/>
      <c r="F265" s="3672"/>
      <c r="G265" s="3673"/>
      <c r="H265" s="4643"/>
    </row>
    <row r="266" spans="1:8">
      <c r="A266" s="2232"/>
      <c r="B266" s="2232"/>
      <c r="C266" s="2233"/>
      <c r="D266" s="2234"/>
      <c r="E266" s="2235"/>
      <c r="F266" s="2236"/>
      <c r="G266" s="2237"/>
      <c r="H266" s="3972"/>
    </row>
    <row r="267" spans="1:8" ht="38.25">
      <c r="A267" s="3610" t="s">
        <v>4797</v>
      </c>
      <c r="B267" s="3611">
        <v>5</v>
      </c>
      <c r="C267" s="3612">
        <v>11</v>
      </c>
      <c r="D267" s="3613" t="s">
        <v>6580</v>
      </c>
      <c r="E267" s="3612" t="s">
        <v>200</v>
      </c>
      <c r="F267" s="3614">
        <v>1</v>
      </c>
      <c r="G267" s="3626">
        <v>0</v>
      </c>
      <c r="H267" s="4637">
        <f>ROUND((G267*F267),2)</f>
        <v>0</v>
      </c>
    </row>
    <row r="268" spans="1:8">
      <c r="A268" s="3668"/>
      <c r="B268" s="3668"/>
      <c r="C268" s="3669"/>
      <c r="D268" s="3670"/>
      <c r="E268" s="3671"/>
      <c r="F268" s="3672"/>
      <c r="G268" s="3673"/>
      <c r="H268" s="4643"/>
    </row>
    <row r="269" spans="1:8" ht="25.5">
      <c r="A269" s="3610" t="s">
        <v>4797</v>
      </c>
      <c r="B269" s="3611">
        <v>5</v>
      </c>
      <c r="C269" s="3612">
        <v>12</v>
      </c>
      <c r="D269" s="3613" t="s">
        <v>6581</v>
      </c>
      <c r="E269" s="3612" t="s">
        <v>200</v>
      </c>
      <c r="F269" s="3614">
        <v>1</v>
      </c>
      <c r="G269" s="3626">
        <v>0</v>
      </c>
      <c r="H269" s="4637">
        <f>ROUND((G269*F269),2)</f>
        <v>0</v>
      </c>
    </row>
    <row r="270" spans="1:8">
      <c r="A270" s="3668"/>
      <c r="B270" s="3668"/>
      <c r="C270" s="3669"/>
      <c r="D270" s="3670"/>
      <c r="E270" s="3671"/>
      <c r="F270" s="3672"/>
      <c r="G270" s="3673"/>
      <c r="H270" s="4643"/>
    </row>
    <row r="271" spans="1:8" ht="38.25">
      <c r="A271" s="3610" t="s">
        <v>4797</v>
      </c>
      <c r="B271" s="3611">
        <v>5</v>
      </c>
      <c r="C271" s="3612">
        <v>13</v>
      </c>
      <c r="D271" s="3613" t="s">
        <v>6583</v>
      </c>
      <c r="E271" s="3612" t="s">
        <v>200</v>
      </c>
      <c r="F271" s="3614">
        <v>1</v>
      </c>
      <c r="G271" s="3626">
        <v>0</v>
      </c>
      <c r="H271" s="4637">
        <f>ROUND((G271*F271),2)</f>
        <v>0</v>
      </c>
    </row>
    <row r="272" spans="1:8">
      <c r="A272" s="3668"/>
      <c r="B272" s="3668"/>
      <c r="C272" s="3669"/>
      <c r="D272" s="3670"/>
      <c r="E272" s="3671"/>
      <c r="F272" s="3672"/>
      <c r="G272" s="3673"/>
      <c r="H272" s="4643"/>
    </row>
    <row r="273" spans="1:8">
      <c r="A273" s="3610" t="s">
        <v>4797</v>
      </c>
      <c r="B273" s="3611">
        <v>5</v>
      </c>
      <c r="C273" s="3612">
        <v>14</v>
      </c>
      <c r="D273" s="3613" t="s">
        <v>6584</v>
      </c>
      <c r="E273" s="3612" t="s">
        <v>200</v>
      </c>
      <c r="F273" s="3614">
        <v>1</v>
      </c>
      <c r="G273" s="3626">
        <v>0</v>
      </c>
      <c r="H273" s="4637">
        <f>ROUND((G273*F273),2)</f>
        <v>0</v>
      </c>
    </row>
    <row r="274" spans="1:8">
      <c r="A274" s="3668"/>
      <c r="B274" s="3668"/>
      <c r="C274" s="3669"/>
      <c r="D274" s="3670"/>
      <c r="E274" s="3671"/>
      <c r="F274" s="3672"/>
      <c r="G274" s="3673"/>
      <c r="H274" s="4643"/>
    </row>
    <row r="275" spans="1:8" ht="38.25">
      <c r="A275" s="3610" t="s">
        <v>4797</v>
      </c>
      <c r="B275" s="3611">
        <v>5</v>
      </c>
      <c r="C275" s="3612">
        <v>15</v>
      </c>
      <c r="D275" s="3613" t="s">
        <v>6585</v>
      </c>
      <c r="E275" s="3612" t="s">
        <v>200</v>
      </c>
      <c r="F275" s="3614">
        <v>1</v>
      </c>
      <c r="G275" s="3626">
        <v>0</v>
      </c>
      <c r="H275" s="4637">
        <f>ROUND((G275*F275),2)</f>
        <v>0</v>
      </c>
    </row>
    <row r="276" spans="1:8" ht="89.25">
      <c r="A276" s="3668"/>
      <c r="B276" s="3668"/>
      <c r="C276" s="3669"/>
      <c r="D276" s="3670" t="s">
        <v>6586</v>
      </c>
      <c r="E276" s="3671"/>
      <c r="F276" s="3672"/>
      <c r="G276" s="3673"/>
      <c r="H276" s="4643"/>
    </row>
    <row r="277" spans="1:8" ht="89.25">
      <c r="B277" s="1114"/>
      <c r="C277" s="1311"/>
      <c r="D277" s="1139" t="s">
        <v>6587</v>
      </c>
      <c r="E277" s="1312"/>
      <c r="F277" s="1313"/>
      <c r="G277" s="1123"/>
      <c r="H277" s="3926"/>
    </row>
    <row r="278" spans="1:8" ht="51">
      <c r="B278" s="1114"/>
      <c r="C278" s="1311"/>
      <c r="D278" s="1139" t="s">
        <v>6588</v>
      </c>
      <c r="E278" s="1312"/>
      <c r="F278" s="1313"/>
      <c r="G278" s="1123"/>
      <c r="H278" s="3926"/>
    </row>
    <row r="279" spans="1:8">
      <c r="B279" s="1114"/>
      <c r="C279" s="1311"/>
      <c r="D279" s="1139"/>
      <c r="E279" s="1312"/>
      <c r="F279" s="1313"/>
      <c r="G279" s="1123"/>
      <c r="H279" s="3926"/>
    </row>
    <row r="280" spans="1:8">
      <c r="A280" s="3610" t="s">
        <v>4797</v>
      </c>
      <c r="B280" s="3611">
        <v>5</v>
      </c>
      <c r="C280" s="3612">
        <v>16</v>
      </c>
      <c r="D280" s="3613" t="s">
        <v>6589</v>
      </c>
      <c r="E280" s="3612" t="s">
        <v>200</v>
      </c>
      <c r="F280" s="3614">
        <v>1</v>
      </c>
      <c r="G280" s="3626">
        <v>0</v>
      </c>
      <c r="H280" s="4637">
        <f>ROUND((G280*F280),2)</f>
        <v>0</v>
      </c>
    </row>
    <row r="281" spans="1:8">
      <c r="A281" s="3668"/>
      <c r="B281" s="3668"/>
      <c r="C281" s="3669"/>
      <c r="D281" s="3670"/>
      <c r="E281" s="3671"/>
      <c r="F281" s="3672"/>
      <c r="G281" s="3673"/>
      <c r="H281" s="4643"/>
    </row>
    <row r="282" spans="1:8">
      <c r="A282" s="3647" t="s">
        <v>4797</v>
      </c>
      <c r="B282" s="3648">
        <v>5</v>
      </c>
      <c r="C282" s="3648"/>
      <c r="D282" s="3648" t="str">
        <f>D240</f>
        <v>SPLOŠNO</v>
      </c>
      <c r="E282" s="35" t="s">
        <v>2179</v>
      </c>
      <c r="F282" s="3649"/>
      <c r="G282" s="36"/>
      <c r="H282" s="3967">
        <f>SUM(H241:H281)</f>
        <v>0</v>
      </c>
    </row>
  </sheetData>
  <sheetProtection algorithmName="SHA-512" hashValue="LTB/ZLJI/y8vEFzHjYVYWFk0QeD13s8HQYrLem5LAt00Xyf1vSz48GAmgLekPBD8D/Ncm9l2zAjiGiz3jbLBsw==" saltValue="RehpauEWXI8ojhkCL29srA==" spinCount="100000" sheet="1" formatCells="0" formatColumns="0" formatRows="0" selectLockedCells="1"/>
  <protectedRanges>
    <protectedRange sqref="G1:G1048576" name="Obseg1"/>
  </protectedRanges>
  <pageMargins left="0.98425196850393704" right="0.59055118110236227" top="0.62992125984251968" bottom="0.78740157480314965" header="0.39370078740157483" footer="0.39370078740157483"/>
  <pageSetup paperSize="9" scale="38" fitToHeight="0" orientation="landscape" r:id="rId1"/>
  <headerFooter alignWithMargins="0">
    <oddFooter xml:space="preserve">&amp;C_______________________________________________________________________________________
OGREVANJE IN HLAJENJE&amp;R&amp;"NewsGoth Cn BT,Običajno"&amp;9
&amp;P/&amp;N
</oddFooter>
  </headerFooter>
  <rowBreaks count="1" manualBreakCount="1">
    <brk id="16" max="16383" man="1"/>
  </rowBreaks>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6DA99-BE62-4FE9-BFD5-CCDCA0CE5A5E}">
  <sheetPr>
    <tabColor indexed="30"/>
  </sheetPr>
  <dimension ref="A1:S300"/>
  <sheetViews>
    <sheetView view="pageBreakPreview" topLeftCell="A241" zoomScaleNormal="100" zoomScaleSheetLayoutView="100" workbookViewId="0">
      <selection activeCell="E75" sqref="E75"/>
    </sheetView>
  </sheetViews>
  <sheetFormatPr defaultColWidth="8.5703125" defaultRowHeight="12.75"/>
  <cols>
    <col min="1" max="1" width="6.5703125" style="1321" customWidth="1"/>
    <col min="2" max="2" width="3.5703125" style="1114" customWidth="1"/>
    <col min="3" max="3" width="5.5703125" style="1114" customWidth="1"/>
    <col min="4" max="4" width="75.5703125" style="1216" customWidth="1"/>
    <col min="5" max="5" width="5.5703125" style="1232" customWidth="1"/>
    <col min="6" max="6" width="8.42578125" style="4335" customWidth="1"/>
    <col min="7" max="7" width="10.5703125" style="3975" customWidth="1"/>
    <col min="8" max="8" width="14.42578125" style="3922" customWidth="1"/>
    <col min="9" max="9" width="13.85546875" style="1114" customWidth="1"/>
    <col min="10" max="16384" width="8.5703125" style="1114"/>
  </cols>
  <sheetData>
    <row r="1" spans="1:8" s="1100" customFormat="1">
      <c r="A1" s="1317"/>
      <c r="B1" s="1101"/>
      <c r="C1" s="1101"/>
      <c r="E1" s="1102"/>
      <c r="F1" s="1318"/>
      <c r="G1" s="3974"/>
      <c r="H1" s="3919"/>
    </row>
    <row r="2" spans="1:8" s="1100" customFormat="1">
      <c r="A2" s="1104" t="s">
        <v>4758</v>
      </c>
      <c r="B2" s="1105"/>
      <c r="C2" s="1105"/>
      <c r="D2" s="1105"/>
      <c r="E2" s="1102"/>
      <c r="F2" s="1318"/>
      <c r="G2" s="3974"/>
      <c r="H2" s="3919"/>
    </row>
    <row r="3" spans="1:8" s="1100" customFormat="1" ht="13.5">
      <c r="A3" s="2231" t="s">
        <v>4759</v>
      </c>
      <c r="B3" s="1105"/>
      <c r="C3" s="1105"/>
      <c r="D3" s="2240"/>
      <c r="E3" s="2241"/>
      <c r="F3" s="2242"/>
      <c r="G3" s="4367"/>
      <c r="H3" s="4249"/>
    </row>
    <row r="4" spans="1:8" s="1100" customFormat="1">
      <c r="A4" s="4654"/>
      <c r="B4" s="3593"/>
      <c r="C4" s="3593" t="s">
        <v>4795</v>
      </c>
      <c r="D4" s="3592" t="s">
        <v>4796</v>
      </c>
      <c r="E4" s="3594" t="s">
        <v>2940</v>
      </c>
      <c r="F4" s="3595" t="s">
        <v>2941</v>
      </c>
      <c r="G4" s="3596" t="s">
        <v>1892</v>
      </c>
      <c r="H4" s="4634" t="s">
        <v>2184</v>
      </c>
    </row>
    <row r="5" spans="1:8" s="1100" customFormat="1">
      <c r="A5" s="1317"/>
      <c r="B5" s="1101"/>
      <c r="C5" s="1101"/>
      <c r="D5" s="1110"/>
      <c r="E5" s="1319"/>
      <c r="F5" s="1320"/>
      <c r="G5" s="1113"/>
      <c r="H5" s="3921"/>
    </row>
    <row r="6" spans="1:8" ht="13.5" thickBot="1">
      <c r="B6" s="1115"/>
      <c r="C6" s="1115"/>
      <c r="D6" s="1114"/>
      <c r="E6" s="1322"/>
      <c r="F6" s="4265"/>
    </row>
    <row r="7" spans="1:8" ht="16.5" thickBot="1">
      <c r="A7" s="2772" t="s">
        <v>4764</v>
      </c>
      <c r="B7" s="2773"/>
      <c r="C7" s="2773"/>
      <c r="D7" s="2774" t="s">
        <v>82</v>
      </c>
      <c r="E7" s="2775"/>
      <c r="F7" s="4266"/>
      <c r="G7" s="4368"/>
      <c r="H7" s="4251"/>
    </row>
    <row r="8" spans="1:8">
      <c r="B8" s="1115"/>
      <c r="C8" s="1115"/>
      <c r="D8" s="1114"/>
      <c r="E8" s="1322"/>
      <c r="F8" s="4265"/>
    </row>
    <row r="9" spans="1:8">
      <c r="B9" s="1115"/>
      <c r="C9" s="1115"/>
      <c r="D9" s="1118" t="s">
        <v>4753</v>
      </c>
      <c r="E9" s="1322"/>
      <c r="F9" s="4265"/>
    </row>
    <row r="10" spans="1:8">
      <c r="B10" s="1115"/>
      <c r="C10" s="1115"/>
      <c r="D10" s="1114"/>
      <c r="E10" s="1322"/>
      <c r="F10" s="4265"/>
    </row>
    <row r="11" spans="1:8">
      <c r="A11" s="1095" t="s">
        <v>4764</v>
      </c>
      <c r="B11" s="1115">
        <v>1</v>
      </c>
      <c r="C11" s="1115"/>
      <c r="D11" s="1114" t="str">
        <f>D18</f>
        <v>NOTRANJA VODOVODNA INSTALACIJA</v>
      </c>
      <c r="E11" s="1322"/>
      <c r="F11" s="4265"/>
      <c r="H11" s="3924">
        <f>H122</f>
        <v>0</v>
      </c>
    </row>
    <row r="12" spans="1:8">
      <c r="A12" s="1095" t="s">
        <v>4764</v>
      </c>
      <c r="B12" s="1115">
        <v>2</v>
      </c>
      <c r="C12" s="1115"/>
      <c r="D12" s="1114" t="str">
        <f>D125</f>
        <v>ODTOČNA KANALIZACIJA</v>
      </c>
      <c r="E12" s="1322"/>
      <c r="F12" s="4265"/>
      <c r="H12" s="3924">
        <f>H179</f>
        <v>0</v>
      </c>
    </row>
    <row r="13" spans="1:8">
      <c r="A13" s="1095" t="s">
        <v>4764</v>
      </c>
      <c r="B13" s="1115">
        <v>3</v>
      </c>
      <c r="C13" s="1115"/>
      <c r="D13" s="1114" t="str">
        <f>D181</f>
        <v>SANITARNA OPREMA</v>
      </c>
      <c r="E13" s="1322"/>
      <c r="F13" s="4265"/>
      <c r="H13" s="3924">
        <f>H257</f>
        <v>0</v>
      </c>
    </row>
    <row r="14" spans="1:8">
      <c r="A14" s="1095" t="s">
        <v>4764</v>
      </c>
      <c r="B14" s="1115">
        <v>6</v>
      </c>
      <c r="C14" s="1115"/>
      <c r="D14" s="1114" t="str">
        <f>D260</f>
        <v>SPLOŠNO</v>
      </c>
      <c r="E14" s="1322"/>
      <c r="F14" s="4265"/>
      <c r="H14" s="3924">
        <f>H300</f>
        <v>0</v>
      </c>
    </row>
    <row r="15" spans="1:8">
      <c r="A15" s="4655"/>
      <c r="B15" s="3603"/>
      <c r="C15" s="3603"/>
      <c r="D15" s="3604" t="s">
        <v>7790</v>
      </c>
      <c r="E15" s="3662"/>
      <c r="F15" s="4656"/>
      <c r="G15" s="4645"/>
      <c r="H15" s="4636">
        <f>SUM(H11:H14)</f>
        <v>0</v>
      </c>
    </row>
    <row r="18" spans="1:19">
      <c r="A18" s="3675" t="s">
        <v>4764</v>
      </c>
      <c r="B18" s="3607">
        <v>1</v>
      </c>
      <c r="C18" s="3607"/>
      <c r="D18" s="3608" t="s">
        <v>7791</v>
      </c>
      <c r="E18" s="3676"/>
      <c r="F18" s="4657"/>
      <c r="G18" s="3677"/>
      <c r="H18" s="4649"/>
      <c r="I18" s="3927"/>
      <c r="J18" s="3927"/>
      <c r="K18" s="3928"/>
      <c r="L18" s="3929"/>
      <c r="M18" s="3930"/>
      <c r="N18" s="3931"/>
      <c r="O18" s="3932"/>
      <c r="P18" s="3933"/>
      <c r="Q18" s="3933"/>
      <c r="R18" s="3933"/>
      <c r="S18" s="3933"/>
    </row>
    <row r="19" spans="1:19">
      <c r="C19" s="4269"/>
      <c r="D19" s="4270"/>
      <c r="E19" s="1323"/>
      <c r="F19" s="1324"/>
      <c r="G19" s="1113"/>
      <c r="H19" s="3942"/>
    </row>
    <row r="20" spans="1:19">
      <c r="A20" s="4658" t="s">
        <v>4764</v>
      </c>
      <c r="B20" s="3611">
        <v>1</v>
      </c>
      <c r="C20" s="3611">
        <f>COUNT(C$19:C19)+1</f>
        <v>1</v>
      </c>
      <c r="D20" s="3613" t="s">
        <v>11107</v>
      </c>
      <c r="E20" s="3678"/>
      <c r="F20" s="3679"/>
      <c r="G20" s="3680"/>
      <c r="H20" s="4650"/>
    </row>
    <row r="21" spans="1:19" ht="46.5" customHeight="1">
      <c r="A21" s="1095"/>
      <c r="B21" s="1127"/>
      <c r="C21" s="1127"/>
      <c r="D21" s="4285" t="s">
        <v>8037</v>
      </c>
      <c r="E21" s="1323"/>
      <c r="F21" s="1324"/>
      <c r="G21" s="1113"/>
      <c r="H21" s="3942"/>
    </row>
    <row r="22" spans="1:19">
      <c r="A22" s="4658" t="s">
        <v>4764</v>
      </c>
      <c r="B22" s="3611">
        <v>1</v>
      </c>
      <c r="C22" s="3611" t="s">
        <v>5806</v>
      </c>
      <c r="D22" s="3634" t="s">
        <v>8038</v>
      </c>
      <c r="E22" s="3678" t="s">
        <v>1710</v>
      </c>
      <c r="F22" s="4659">
        <v>115</v>
      </c>
      <c r="G22" s="3681">
        <v>0</v>
      </c>
      <c r="H22" s="4650">
        <f t="shared" ref="H22:H26" si="0">ROUND((G22*F22),2)</f>
        <v>0</v>
      </c>
    </row>
    <row r="23" spans="1:19">
      <c r="A23" s="4658" t="s">
        <v>4764</v>
      </c>
      <c r="B23" s="3611">
        <v>1</v>
      </c>
      <c r="C23" s="3611" t="s">
        <v>5808</v>
      </c>
      <c r="D23" s="3634" t="s">
        <v>8039</v>
      </c>
      <c r="E23" s="3678" t="s">
        <v>1710</v>
      </c>
      <c r="F23" s="4659">
        <v>42</v>
      </c>
      <c r="G23" s="3681">
        <v>0</v>
      </c>
      <c r="H23" s="4650">
        <f t="shared" si="0"/>
        <v>0</v>
      </c>
    </row>
    <row r="24" spans="1:19">
      <c r="A24" s="4658" t="s">
        <v>4764</v>
      </c>
      <c r="B24" s="3611">
        <v>1</v>
      </c>
      <c r="C24" s="3611" t="s">
        <v>5810</v>
      </c>
      <c r="D24" s="3634" t="s">
        <v>8040</v>
      </c>
      <c r="E24" s="3678" t="s">
        <v>1710</v>
      </c>
      <c r="F24" s="4659">
        <v>59</v>
      </c>
      <c r="G24" s="3681">
        <v>0</v>
      </c>
      <c r="H24" s="4650">
        <f t="shared" si="0"/>
        <v>0</v>
      </c>
    </row>
    <row r="25" spans="1:19">
      <c r="A25" s="4658" t="s">
        <v>4764</v>
      </c>
      <c r="B25" s="3611">
        <v>1</v>
      </c>
      <c r="C25" s="3611" t="s">
        <v>5812</v>
      </c>
      <c r="D25" s="3634" t="s">
        <v>8041</v>
      </c>
      <c r="E25" s="3678" t="s">
        <v>1710</v>
      </c>
      <c r="F25" s="3679">
        <v>26</v>
      </c>
      <c r="G25" s="3681">
        <v>0</v>
      </c>
      <c r="H25" s="4650">
        <f t="shared" si="0"/>
        <v>0</v>
      </c>
    </row>
    <row r="26" spans="1:19">
      <c r="A26" s="4658" t="s">
        <v>4764</v>
      </c>
      <c r="B26" s="3611">
        <v>1</v>
      </c>
      <c r="C26" s="3611" t="s">
        <v>5814</v>
      </c>
      <c r="D26" s="3634" t="s">
        <v>8043</v>
      </c>
      <c r="E26" s="3678" t="s">
        <v>1710</v>
      </c>
      <c r="F26" s="3679">
        <v>67</v>
      </c>
      <c r="G26" s="3681">
        <v>0</v>
      </c>
      <c r="H26" s="4650">
        <f t="shared" si="0"/>
        <v>0</v>
      </c>
    </row>
    <row r="27" spans="1:19">
      <c r="A27" s="1095"/>
      <c r="B27" s="1127"/>
      <c r="C27" s="1127"/>
      <c r="D27" s="1285"/>
      <c r="E27" s="1323"/>
      <c r="F27" s="1324"/>
      <c r="G27" s="1113"/>
      <c r="H27" s="3942"/>
    </row>
    <row r="28" spans="1:19">
      <c r="A28" s="4658" t="s">
        <v>4764</v>
      </c>
      <c r="B28" s="3611">
        <v>1</v>
      </c>
      <c r="C28" s="3611">
        <f>COUNT(C$19:C27)+1</f>
        <v>2</v>
      </c>
      <c r="D28" s="3613" t="s">
        <v>8050</v>
      </c>
      <c r="E28" s="3678"/>
      <c r="F28" s="3679"/>
      <c r="G28" s="3680"/>
      <c r="H28" s="4650"/>
    </row>
    <row r="29" spans="1:19" ht="38.25">
      <c r="A29" s="4660"/>
      <c r="B29" s="4661"/>
      <c r="C29" s="4661"/>
      <c r="D29" s="4662" t="s">
        <v>8051</v>
      </c>
      <c r="E29" s="4663"/>
      <c r="F29" s="4664"/>
      <c r="G29" s="3682"/>
      <c r="H29" s="4651"/>
    </row>
    <row r="30" spans="1:19">
      <c r="A30" s="1095"/>
      <c r="B30" s="1127"/>
      <c r="C30" s="1127"/>
      <c r="D30" s="1285" t="s">
        <v>4991</v>
      </c>
      <c r="E30" s="1323"/>
      <c r="F30" s="1324"/>
      <c r="G30" s="1113"/>
      <c r="H30" s="3942"/>
    </row>
    <row r="31" spans="1:19">
      <c r="A31" s="1095"/>
      <c r="B31" s="1127"/>
      <c r="C31" s="1127"/>
      <c r="D31" s="1285" t="s">
        <v>5862</v>
      </c>
      <c r="E31" s="1323"/>
      <c r="F31" s="1324"/>
      <c r="G31" s="1113"/>
      <c r="H31" s="3942"/>
    </row>
    <row r="32" spans="1:19">
      <c r="A32" s="1095"/>
      <c r="B32" s="1127"/>
      <c r="C32" s="1127"/>
      <c r="D32" s="1285" t="s">
        <v>5863</v>
      </c>
      <c r="E32" s="1323"/>
      <c r="F32" s="1324"/>
      <c r="G32" s="1113"/>
      <c r="H32" s="3942"/>
    </row>
    <row r="33" spans="1:8">
      <c r="A33" s="1095"/>
      <c r="B33" s="1127"/>
      <c r="C33" s="1127"/>
      <c r="D33" s="1285" t="s">
        <v>5864</v>
      </c>
      <c r="E33" s="1323"/>
      <c r="F33" s="1324"/>
      <c r="G33" s="1113"/>
      <c r="H33" s="3942"/>
    </row>
    <row r="34" spans="1:8">
      <c r="A34" s="1095"/>
      <c r="B34" s="1127"/>
      <c r="C34" s="1127"/>
      <c r="D34" s="1285" t="s">
        <v>5865</v>
      </c>
      <c r="E34" s="1323"/>
      <c r="F34" s="1324"/>
      <c r="G34" s="1113"/>
      <c r="H34" s="3942"/>
    </row>
    <row r="35" spans="1:8">
      <c r="A35" s="2243"/>
      <c r="B35" s="2232"/>
      <c r="C35" s="4291"/>
      <c r="D35" s="4292" t="s">
        <v>8052</v>
      </c>
      <c r="E35" s="4293"/>
      <c r="F35" s="2244"/>
      <c r="G35" s="2245"/>
      <c r="H35" s="4254"/>
    </row>
    <row r="36" spans="1:8">
      <c r="A36" s="4658" t="s">
        <v>4764</v>
      </c>
      <c r="B36" s="3611">
        <v>1</v>
      </c>
      <c r="C36" s="3611" t="s">
        <v>5831</v>
      </c>
      <c r="D36" s="3634" t="s">
        <v>8053</v>
      </c>
      <c r="E36" s="3678" t="s">
        <v>1710</v>
      </c>
      <c r="F36" s="4659">
        <v>28</v>
      </c>
      <c r="G36" s="3681">
        <v>0</v>
      </c>
      <c r="H36" s="4650">
        <f t="shared" ref="H36:H40" si="1">ROUND((G36*F36),2)</f>
        <v>0</v>
      </c>
    </row>
    <row r="37" spans="1:8">
      <c r="A37" s="4658" t="s">
        <v>4764</v>
      </c>
      <c r="B37" s="3611">
        <v>1</v>
      </c>
      <c r="C37" s="3611" t="s">
        <v>5834</v>
      </c>
      <c r="D37" s="3634" t="s">
        <v>8054</v>
      </c>
      <c r="E37" s="3678" t="s">
        <v>1710</v>
      </c>
      <c r="F37" s="4659">
        <v>23</v>
      </c>
      <c r="G37" s="3681">
        <v>0</v>
      </c>
      <c r="H37" s="4650">
        <f t="shared" si="1"/>
        <v>0</v>
      </c>
    </row>
    <row r="38" spans="1:8">
      <c r="A38" s="4658" t="s">
        <v>4764</v>
      </c>
      <c r="B38" s="3611">
        <v>1</v>
      </c>
      <c r="C38" s="3611" t="s">
        <v>5836</v>
      </c>
      <c r="D38" s="3634" t="s">
        <v>8055</v>
      </c>
      <c r="E38" s="3678" t="s">
        <v>1710</v>
      </c>
      <c r="F38" s="4659">
        <v>20</v>
      </c>
      <c r="G38" s="3681">
        <v>0</v>
      </c>
      <c r="H38" s="4650">
        <f t="shared" si="1"/>
        <v>0</v>
      </c>
    </row>
    <row r="39" spans="1:8">
      <c r="A39" s="4658" t="s">
        <v>4764</v>
      </c>
      <c r="B39" s="3611">
        <v>1</v>
      </c>
      <c r="C39" s="3611" t="s">
        <v>5838</v>
      </c>
      <c r="D39" s="3634" t="s">
        <v>8056</v>
      </c>
      <c r="E39" s="3678" t="s">
        <v>1710</v>
      </c>
      <c r="F39" s="4659">
        <v>16</v>
      </c>
      <c r="G39" s="3681">
        <v>0</v>
      </c>
      <c r="H39" s="4650">
        <f t="shared" si="1"/>
        <v>0</v>
      </c>
    </row>
    <row r="40" spans="1:8">
      <c r="A40" s="4658" t="s">
        <v>4764</v>
      </c>
      <c r="B40" s="3611">
        <v>1</v>
      </c>
      <c r="C40" s="3611" t="s">
        <v>5840</v>
      </c>
      <c r="D40" s="3634" t="s">
        <v>8058</v>
      </c>
      <c r="E40" s="3678" t="s">
        <v>1710</v>
      </c>
      <c r="F40" s="4659">
        <v>34</v>
      </c>
      <c r="G40" s="3681">
        <v>0</v>
      </c>
      <c r="H40" s="4650">
        <f t="shared" si="1"/>
        <v>0</v>
      </c>
    </row>
    <row r="41" spans="1:8">
      <c r="A41" s="1095"/>
      <c r="B41" s="1127"/>
      <c r="C41" s="1127"/>
      <c r="D41" s="1146"/>
      <c r="E41" s="1175"/>
      <c r="F41" s="4294"/>
      <c r="G41" s="1113"/>
      <c r="H41" s="3950"/>
    </row>
    <row r="42" spans="1:8">
      <c r="A42" s="1095"/>
      <c r="B42" s="1127"/>
      <c r="C42" s="1127"/>
      <c r="D42" s="4295" t="s">
        <v>8065</v>
      </c>
      <c r="E42" s="1323"/>
      <c r="F42" s="1324"/>
      <c r="G42" s="1113"/>
      <c r="H42" s="3942"/>
    </row>
    <row r="43" spans="1:8">
      <c r="A43" s="4658" t="s">
        <v>4764</v>
      </c>
      <c r="B43" s="3611">
        <v>1</v>
      </c>
      <c r="C43" s="3611" t="s">
        <v>5842</v>
      </c>
      <c r="D43" s="3634" t="s">
        <v>8067</v>
      </c>
      <c r="E43" s="3678" t="s">
        <v>1710</v>
      </c>
      <c r="F43" s="4659">
        <v>87</v>
      </c>
      <c r="G43" s="3681">
        <v>0</v>
      </c>
      <c r="H43" s="4650">
        <f t="shared" ref="H43:H47" si="2">ROUND((G43*F43),2)</f>
        <v>0</v>
      </c>
    </row>
    <row r="44" spans="1:8">
      <c r="A44" s="4658" t="s">
        <v>4764</v>
      </c>
      <c r="B44" s="3611">
        <v>1</v>
      </c>
      <c r="C44" s="3611" t="s">
        <v>5844</v>
      </c>
      <c r="D44" s="3634" t="s">
        <v>8069</v>
      </c>
      <c r="E44" s="3678" t="s">
        <v>1710</v>
      </c>
      <c r="F44" s="4659">
        <v>19</v>
      </c>
      <c r="G44" s="3681">
        <v>0</v>
      </c>
      <c r="H44" s="4650">
        <f t="shared" si="2"/>
        <v>0</v>
      </c>
    </row>
    <row r="45" spans="1:8">
      <c r="A45" s="4658" t="s">
        <v>4764</v>
      </c>
      <c r="B45" s="3611">
        <v>1</v>
      </c>
      <c r="C45" s="3611" t="s">
        <v>5846</v>
      </c>
      <c r="D45" s="3634" t="s">
        <v>8071</v>
      </c>
      <c r="E45" s="3678" t="s">
        <v>1710</v>
      </c>
      <c r="F45" s="4659">
        <v>39</v>
      </c>
      <c r="G45" s="3681">
        <v>0</v>
      </c>
      <c r="H45" s="4650">
        <f t="shared" si="2"/>
        <v>0</v>
      </c>
    </row>
    <row r="46" spans="1:8">
      <c r="A46" s="4658" t="s">
        <v>4764</v>
      </c>
      <c r="B46" s="3611">
        <v>1</v>
      </c>
      <c r="C46" s="3611" t="s">
        <v>5848</v>
      </c>
      <c r="D46" s="3634" t="s">
        <v>8073</v>
      </c>
      <c r="E46" s="3678" t="s">
        <v>1710</v>
      </c>
      <c r="F46" s="4659">
        <v>10</v>
      </c>
      <c r="G46" s="3681">
        <v>0</v>
      </c>
      <c r="H46" s="4650">
        <f t="shared" si="2"/>
        <v>0</v>
      </c>
    </row>
    <row r="47" spans="1:8">
      <c r="A47" s="4658" t="s">
        <v>4764</v>
      </c>
      <c r="B47" s="3611">
        <v>1</v>
      </c>
      <c r="C47" s="3611" t="s">
        <v>7448</v>
      </c>
      <c r="D47" s="3634" t="s">
        <v>8075</v>
      </c>
      <c r="E47" s="3678" t="s">
        <v>1710</v>
      </c>
      <c r="F47" s="4659">
        <v>33</v>
      </c>
      <c r="G47" s="3681">
        <v>0</v>
      </c>
      <c r="H47" s="4650">
        <f t="shared" si="2"/>
        <v>0</v>
      </c>
    </row>
    <row r="48" spans="1:8" s="1229" customFormat="1">
      <c r="A48" s="4296"/>
      <c r="B48" s="1235"/>
      <c r="C48" s="1235"/>
      <c r="D48" s="4297"/>
      <c r="E48" s="4298"/>
      <c r="F48" s="1325"/>
      <c r="G48" s="1326"/>
      <c r="H48" s="4255"/>
    </row>
    <row r="49" spans="1:8">
      <c r="A49" s="4658" t="s">
        <v>4764</v>
      </c>
      <c r="B49" s="3611">
        <v>1</v>
      </c>
      <c r="C49" s="3611">
        <f>COUNT(C$19:C48)+1</f>
        <v>3</v>
      </c>
      <c r="D49" s="3613" t="s">
        <v>8080</v>
      </c>
      <c r="E49" s="3678"/>
      <c r="F49" s="3679"/>
      <c r="G49" s="3680"/>
      <c r="H49" s="4650"/>
    </row>
    <row r="50" spans="1:8" ht="38.25">
      <c r="A50" s="1095"/>
      <c r="B50" s="1127"/>
      <c r="C50" s="1127"/>
      <c r="D50" s="4665" t="s">
        <v>8081</v>
      </c>
      <c r="E50" s="1323"/>
      <c r="F50" s="1324"/>
      <c r="G50" s="1113"/>
      <c r="H50" s="3942"/>
    </row>
    <row r="51" spans="1:8">
      <c r="A51" s="1095"/>
      <c r="B51" s="1127"/>
      <c r="C51" s="1127"/>
      <c r="D51" s="4300" t="s">
        <v>8082</v>
      </c>
      <c r="E51" s="1323"/>
      <c r="F51" s="1324"/>
      <c r="G51" s="1113"/>
      <c r="H51" s="3942"/>
    </row>
    <row r="52" spans="1:8">
      <c r="A52" s="1095"/>
      <c r="B52" s="1127"/>
      <c r="C52" s="1127"/>
      <c r="D52" s="4300" t="s">
        <v>8083</v>
      </c>
      <c r="E52" s="1323"/>
      <c r="F52" s="1324"/>
      <c r="G52" s="1113"/>
      <c r="H52" s="3942"/>
    </row>
    <row r="53" spans="1:8">
      <c r="A53" s="4658" t="s">
        <v>4764</v>
      </c>
      <c r="B53" s="3611">
        <v>1</v>
      </c>
      <c r="C53" s="3611" t="s">
        <v>5852</v>
      </c>
      <c r="D53" s="3634" t="s">
        <v>8084</v>
      </c>
      <c r="E53" s="3678" t="s">
        <v>1710</v>
      </c>
      <c r="F53" s="4659">
        <v>161</v>
      </c>
      <c r="G53" s="3681">
        <v>0</v>
      </c>
      <c r="H53" s="4650">
        <f t="shared" ref="H53:H54" si="3">ROUND((G53*F53),2)</f>
        <v>0</v>
      </c>
    </row>
    <row r="54" spans="1:8">
      <c r="A54" s="4658" t="s">
        <v>4764</v>
      </c>
      <c r="B54" s="3611">
        <v>1</v>
      </c>
      <c r="C54" s="3611" t="s">
        <v>5853</v>
      </c>
      <c r="D54" s="3634" t="s">
        <v>8085</v>
      </c>
      <c r="E54" s="3678" t="s">
        <v>1710</v>
      </c>
      <c r="F54" s="4659">
        <v>258</v>
      </c>
      <c r="G54" s="3681">
        <v>0</v>
      </c>
      <c r="H54" s="4650">
        <f t="shared" si="3"/>
        <v>0</v>
      </c>
    </row>
    <row r="55" spans="1:8">
      <c r="A55" s="1095"/>
      <c r="B55" s="1127"/>
      <c r="C55" s="1127"/>
      <c r="D55" s="1285"/>
      <c r="E55" s="1323"/>
      <c r="F55" s="1324"/>
      <c r="G55" s="1113"/>
      <c r="H55" s="3942"/>
    </row>
    <row r="56" spans="1:8">
      <c r="A56" s="4658" t="s">
        <v>4764</v>
      </c>
      <c r="B56" s="3611">
        <v>1</v>
      </c>
      <c r="C56" s="3611">
        <f>COUNT(C$19:C54)+1</f>
        <v>4</v>
      </c>
      <c r="D56" s="3613" t="s">
        <v>8080</v>
      </c>
      <c r="E56" s="3678"/>
      <c r="F56" s="3679"/>
      <c r="G56" s="3680"/>
      <c r="H56" s="4650"/>
    </row>
    <row r="57" spans="1:8" ht="38.25">
      <c r="A57" s="1095"/>
      <c r="B57" s="1127"/>
      <c r="C57" s="1127"/>
      <c r="D57" s="4665" t="s">
        <v>8086</v>
      </c>
      <c r="E57" s="1323"/>
      <c r="F57" s="1324"/>
      <c r="G57" s="1113"/>
      <c r="H57" s="3942"/>
    </row>
    <row r="58" spans="1:8">
      <c r="A58" s="1095"/>
      <c r="B58" s="1127"/>
      <c r="C58" s="1127"/>
      <c r="D58" s="4300" t="s">
        <v>8082</v>
      </c>
      <c r="E58" s="1323"/>
      <c r="F58" s="1324"/>
      <c r="G58" s="1113"/>
      <c r="H58" s="3942"/>
    </row>
    <row r="59" spans="1:8">
      <c r="A59" s="1095"/>
      <c r="B59" s="1127"/>
      <c r="C59" s="1127"/>
      <c r="D59" s="4666" t="s">
        <v>8087</v>
      </c>
      <c r="E59" s="1323"/>
      <c r="F59" s="1324"/>
      <c r="G59" s="1113"/>
      <c r="H59" s="3942"/>
    </row>
    <row r="60" spans="1:8">
      <c r="A60" s="4658" t="s">
        <v>4764</v>
      </c>
      <c r="B60" s="3611">
        <v>1</v>
      </c>
      <c r="C60" s="3611" t="s">
        <v>5866</v>
      </c>
      <c r="D60" s="3634" t="s">
        <v>8084</v>
      </c>
      <c r="E60" s="3678" t="s">
        <v>1710</v>
      </c>
      <c r="F60" s="4659">
        <v>177</v>
      </c>
      <c r="G60" s="3681">
        <v>0</v>
      </c>
      <c r="H60" s="4650">
        <f t="shared" ref="H60:H61" si="4">ROUND((G60*F60),2)</f>
        <v>0</v>
      </c>
    </row>
    <row r="61" spans="1:8">
      <c r="A61" s="4658" t="s">
        <v>4764</v>
      </c>
      <c r="B61" s="3611">
        <v>1</v>
      </c>
      <c r="C61" s="3611" t="s">
        <v>5868</v>
      </c>
      <c r="D61" s="3634" t="s">
        <v>8085</v>
      </c>
      <c r="E61" s="3678" t="s">
        <v>1710</v>
      </c>
      <c r="F61" s="4659">
        <v>125</v>
      </c>
      <c r="G61" s="3681">
        <v>0</v>
      </c>
      <c r="H61" s="4650">
        <f t="shared" si="4"/>
        <v>0</v>
      </c>
    </row>
    <row r="62" spans="1:8">
      <c r="A62" s="1095"/>
      <c r="B62" s="1127"/>
      <c r="C62" s="1127"/>
      <c r="D62" s="1285"/>
      <c r="E62" s="1323"/>
      <c r="F62" s="1324"/>
      <c r="G62" s="1113"/>
      <c r="H62" s="3942"/>
    </row>
    <row r="63" spans="1:8">
      <c r="A63" s="4658" t="s">
        <v>4764</v>
      </c>
      <c r="B63" s="3611">
        <v>1</v>
      </c>
      <c r="C63" s="3611">
        <f>COUNT(C$19:C62)+1</f>
        <v>5</v>
      </c>
      <c r="D63" s="3613" t="s">
        <v>8090</v>
      </c>
      <c r="E63" s="3678"/>
      <c r="F63" s="3679"/>
      <c r="G63" s="3680"/>
      <c r="H63" s="4650"/>
    </row>
    <row r="64" spans="1:8" ht="38.25">
      <c r="A64" s="1095"/>
      <c r="B64" s="1127"/>
      <c r="C64" s="1127"/>
      <c r="D64" s="4665" t="s">
        <v>8094</v>
      </c>
      <c r="E64" s="1323"/>
      <c r="F64" s="1324"/>
      <c r="G64" s="1113"/>
      <c r="H64" s="3942"/>
    </row>
    <row r="65" spans="1:8">
      <c r="A65" s="1095"/>
      <c r="B65" s="1127"/>
      <c r="C65" s="1127"/>
      <c r="D65" s="4300" t="s">
        <v>8082</v>
      </c>
      <c r="E65" s="1323"/>
      <c r="F65" s="1324"/>
      <c r="G65" s="1113"/>
      <c r="H65" s="3942"/>
    </row>
    <row r="66" spans="1:8">
      <c r="A66" s="1095"/>
      <c r="B66" s="1127"/>
      <c r="C66" s="1127"/>
      <c r="D66" s="4666" t="s">
        <v>8087</v>
      </c>
      <c r="E66" s="1323"/>
      <c r="F66" s="1324"/>
      <c r="G66" s="1113"/>
      <c r="H66" s="3942"/>
    </row>
    <row r="67" spans="1:8">
      <c r="A67" s="4658" t="s">
        <v>4764</v>
      </c>
      <c r="B67" s="3611">
        <v>1</v>
      </c>
      <c r="C67" s="3611" t="s">
        <v>5915</v>
      </c>
      <c r="D67" s="3634" t="s">
        <v>8092</v>
      </c>
      <c r="E67" s="3678" t="s">
        <v>1710</v>
      </c>
      <c r="F67" s="4659">
        <v>122</v>
      </c>
      <c r="G67" s="3681">
        <v>0</v>
      </c>
      <c r="H67" s="4650">
        <f t="shared" ref="H67" si="5">ROUND((G67*F67),2)</f>
        <v>0</v>
      </c>
    </row>
    <row r="68" spans="1:8">
      <c r="A68" s="1095"/>
      <c r="B68" s="1127"/>
      <c r="C68" s="1127"/>
      <c r="D68" s="1285"/>
      <c r="E68" s="1323"/>
      <c r="F68" s="1324"/>
      <c r="G68" s="1113"/>
      <c r="H68" s="3942"/>
    </row>
    <row r="69" spans="1:8">
      <c r="A69" s="4658" t="s">
        <v>4764</v>
      </c>
      <c r="B69" s="3611">
        <v>1</v>
      </c>
      <c r="C69" s="3611">
        <f>COUNT(C$19:C67)+1</f>
        <v>6</v>
      </c>
      <c r="D69" s="3613" t="s">
        <v>8050</v>
      </c>
      <c r="E69" s="3678"/>
      <c r="F69" s="3679"/>
      <c r="G69" s="3680"/>
      <c r="H69" s="4650"/>
    </row>
    <row r="70" spans="1:8" ht="38.25">
      <c r="A70" s="1095"/>
      <c r="B70" s="1127"/>
      <c r="C70" s="1127"/>
      <c r="D70" s="1285" t="s">
        <v>8051</v>
      </c>
      <c r="E70" s="1323"/>
      <c r="F70" s="1324"/>
      <c r="G70" s="1113"/>
      <c r="H70" s="3942"/>
    </row>
    <row r="71" spans="1:8">
      <c r="A71" s="1095"/>
      <c r="B71" s="1127"/>
      <c r="C71" s="1127"/>
      <c r="D71" s="1285" t="s">
        <v>8095</v>
      </c>
      <c r="E71" s="1323"/>
      <c r="F71" s="1324"/>
      <c r="G71" s="1113"/>
      <c r="H71" s="3942"/>
    </row>
    <row r="72" spans="1:8">
      <c r="A72" s="4658" t="s">
        <v>4764</v>
      </c>
      <c r="B72" s="3611">
        <v>1</v>
      </c>
      <c r="C72" s="3611" t="s">
        <v>5928</v>
      </c>
      <c r="D72" s="3634" t="s">
        <v>8098</v>
      </c>
      <c r="E72" s="3678" t="s">
        <v>1710</v>
      </c>
      <c r="F72" s="4659">
        <v>122</v>
      </c>
      <c r="G72" s="3681">
        <v>0</v>
      </c>
      <c r="H72" s="4650">
        <f t="shared" ref="H72" si="6">ROUND((G72*F72),2)</f>
        <v>0</v>
      </c>
    </row>
    <row r="73" spans="1:8" s="1229" customFormat="1">
      <c r="A73" s="4296"/>
      <c r="B73" s="1235"/>
      <c r="C73" s="1235"/>
      <c r="D73" s="4297"/>
      <c r="E73" s="4298"/>
      <c r="F73" s="1325"/>
      <c r="G73" s="1326"/>
      <c r="H73" s="4255"/>
    </row>
    <row r="74" spans="1:8">
      <c r="A74" s="4658" t="s">
        <v>4764</v>
      </c>
      <c r="B74" s="3611">
        <v>1</v>
      </c>
      <c r="C74" s="3611">
        <f>COUNT(C$19:C69)+1</f>
        <v>7</v>
      </c>
      <c r="D74" s="3613" t="s">
        <v>8036</v>
      </c>
      <c r="E74" s="3678"/>
      <c r="F74" s="3679"/>
      <c r="G74" s="3680"/>
      <c r="H74" s="4650"/>
    </row>
    <row r="75" spans="1:8" ht="44.45" customHeight="1">
      <c r="A75" s="1095"/>
      <c r="B75" s="1127"/>
      <c r="C75" s="1127"/>
      <c r="D75" s="4302" t="s">
        <v>8099</v>
      </c>
      <c r="E75" s="1323"/>
      <c r="F75" s="1324"/>
      <c r="G75" s="1113"/>
      <c r="H75" s="3942"/>
    </row>
    <row r="76" spans="1:8">
      <c r="A76" s="4658" t="s">
        <v>4764</v>
      </c>
      <c r="B76" s="3611">
        <v>1</v>
      </c>
      <c r="C76" s="3611" t="s">
        <v>5382</v>
      </c>
      <c r="D76" s="3634" t="s">
        <v>8039</v>
      </c>
      <c r="E76" s="3678" t="s">
        <v>1710</v>
      </c>
      <c r="F76" s="4659">
        <v>6</v>
      </c>
      <c r="G76" s="3681">
        <v>0</v>
      </c>
      <c r="H76" s="4650">
        <f t="shared" ref="H76" si="7">ROUND((G76*F76),2)</f>
        <v>0</v>
      </c>
    </row>
    <row r="77" spans="1:8">
      <c r="A77" s="1095"/>
      <c r="B77" s="1127"/>
      <c r="C77" s="1127"/>
      <c r="D77" s="1285"/>
      <c r="E77" s="1323"/>
      <c r="F77" s="1324"/>
      <c r="G77" s="1113"/>
      <c r="H77" s="3942"/>
    </row>
    <row r="78" spans="1:8">
      <c r="A78" s="4658" t="s">
        <v>4764</v>
      </c>
      <c r="B78" s="3611">
        <v>1</v>
      </c>
      <c r="C78" s="3611">
        <f>COUNT(C$19:C76)+1</f>
        <v>8</v>
      </c>
      <c r="D78" s="3613" t="s">
        <v>8050</v>
      </c>
      <c r="E78" s="3678"/>
      <c r="F78" s="3679"/>
      <c r="G78" s="3680"/>
      <c r="H78" s="4650"/>
    </row>
    <row r="79" spans="1:8" ht="38.25">
      <c r="A79" s="1095"/>
      <c r="B79" s="1127"/>
      <c r="C79" s="1127"/>
      <c r="D79" s="1285" t="s">
        <v>8051</v>
      </c>
      <c r="E79" s="1323"/>
      <c r="F79" s="1324"/>
      <c r="G79" s="1113"/>
      <c r="H79" s="3942"/>
    </row>
    <row r="80" spans="1:8">
      <c r="A80" s="1095"/>
      <c r="B80" s="1127"/>
      <c r="C80" s="1127"/>
      <c r="D80" s="1285" t="s">
        <v>8095</v>
      </c>
      <c r="E80" s="1323"/>
      <c r="F80" s="1324"/>
      <c r="G80" s="1113"/>
      <c r="H80" s="3942"/>
    </row>
    <row r="81" spans="1:8">
      <c r="A81" s="4658" t="s">
        <v>4764</v>
      </c>
      <c r="B81" s="3611">
        <v>1</v>
      </c>
      <c r="C81" s="3611" t="s">
        <v>6535</v>
      </c>
      <c r="D81" s="3634" t="s">
        <v>8054</v>
      </c>
      <c r="E81" s="3678" t="s">
        <v>1710</v>
      </c>
      <c r="F81" s="4659">
        <v>6</v>
      </c>
      <c r="G81" s="3681">
        <v>0</v>
      </c>
      <c r="H81" s="4650">
        <f t="shared" ref="H81" si="8">ROUND((G81*F81),2)</f>
        <v>0</v>
      </c>
    </row>
    <row r="82" spans="1:8" s="1229" customFormat="1">
      <c r="A82" s="4296"/>
      <c r="B82" s="1235"/>
      <c r="C82" s="1235"/>
      <c r="D82" s="4297"/>
      <c r="E82" s="4298"/>
      <c r="F82" s="1325"/>
      <c r="G82" s="1326"/>
      <c r="H82" s="4255"/>
    </row>
    <row r="83" spans="1:8" ht="25.5">
      <c r="A83" s="4658" t="s">
        <v>4764</v>
      </c>
      <c r="B83" s="3611">
        <v>1</v>
      </c>
      <c r="C83" s="3611">
        <f>COUNT(C$19:C82)+1</f>
        <v>9</v>
      </c>
      <c r="D83" s="3613" t="s">
        <v>8105</v>
      </c>
      <c r="E83" s="3678"/>
      <c r="F83" s="3679"/>
      <c r="G83" s="3680"/>
      <c r="H83" s="4650"/>
    </row>
    <row r="84" spans="1:8">
      <c r="A84" s="4658" t="s">
        <v>4764</v>
      </c>
      <c r="B84" s="3611">
        <v>1</v>
      </c>
      <c r="C84" s="3611" t="s">
        <v>7419</v>
      </c>
      <c r="D84" s="3634" t="s">
        <v>8106</v>
      </c>
      <c r="E84" s="3678" t="s">
        <v>525</v>
      </c>
      <c r="F84" s="4659">
        <v>30</v>
      </c>
      <c r="G84" s="3681">
        <v>0</v>
      </c>
      <c r="H84" s="4650">
        <f t="shared" ref="H84:H87" si="9">ROUND((G84*F84),2)</f>
        <v>0</v>
      </c>
    </row>
    <row r="85" spans="1:8">
      <c r="A85" s="4658" t="s">
        <v>4764</v>
      </c>
      <c r="B85" s="3611">
        <v>1</v>
      </c>
      <c r="C85" s="3611" t="s">
        <v>7421</v>
      </c>
      <c r="D85" s="3634" t="s">
        <v>8107</v>
      </c>
      <c r="E85" s="3678" t="s">
        <v>525</v>
      </c>
      <c r="F85" s="4659">
        <v>16</v>
      </c>
      <c r="G85" s="3681">
        <v>0</v>
      </c>
      <c r="H85" s="4650">
        <f t="shared" si="9"/>
        <v>0</v>
      </c>
    </row>
    <row r="86" spans="1:8">
      <c r="A86" s="4658" t="s">
        <v>4764</v>
      </c>
      <c r="B86" s="3611">
        <v>1</v>
      </c>
      <c r="C86" s="3611" t="s">
        <v>7423</v>
      </c>
      <c r="D86" s="3634" t="s">
        <v>8108</v>
      </c>
      <c r="E86" s="3678" t="s">
        <v>525</v>
      </c>
      <c r="F86" s="4659">
        <v>6</v>
      </c>
      <c r="G86" s="3681">
        <v>0</v>
      </c>
      <c r="H86" s="4650">
        <f t="shared" si="9"/>
        <v>0</v>
      </c>
    </row>
    <row r="87" spans="1:8">
      <c r="A87" s="4658" t="s">
        <v>4764</v>
      </c>
      <c r="B87" s="3611">
        <v>1</v>
      </c>
      <c r="C87" s="3611" t="s">
        <v>7425</v>
      </c>
      <c r="D87" s="3634" t="s">
        <v>8110</v>
      </c>
      <c r="E87" s="3678" t="s">
        <v>525</v>
      </c>
      <c r="F87" s="4659">
        <v>2</v>
      </c>
      <c r="G87" s="3681">
        <v>0</v>
      </c>
      <c r="H87" s="4650">
        <f t="shared" si="9"/>
        <v>0</v>
      </c>
    </row>
    <row r="88" spans="1:8">
      <c r="A88" s="1095"/>
      <c r="B88" s="1127"/>
      <c r="C88" s="1127"/>
      <c r="D88" s="1285"/>
      <c r="E88" s="1323"/>
      <c r="F88" s="1324"/>
      <c r="G88" s="1113"/>
      <c r="H88" s="3942"/>
    </row>
    <row r="89" spans="1:8">
      <c r="A89" s="4658" t="s">
        <v>4764</v>
      </c>
      <c r="B89" s="3611">
        <v>1</v>
      </c>
      <c r="C89" s="3611">
        <f>COUNT(C$19:C88)+1</f>
        <v>10</v>
      </c>
      <c r="D89" s="3613" t="s">
        <v>8117</v>
      </c>
      <c r="E89" s="3678"/>
      <c r="F89" s="3679"/>
      <c r="G89" s="3680"/>
      <c r="H89" s="4650"/>
    </row>
    <row r="90" spans="1:8">
      <c r="A90" s="4658" t="s">
        <v>4764</v>
      </c>
      <c r="B90" s="3611">
        <v>1</v>
      </c>
      <c r="C90" s="3611" t="s">
        <v>5944</v>
      </c>
      <c r="D90" s="3634" t="s">
        <v>8106</v>
      </c>
      <c r="E90" s="3678" t="s">
        <v>525</v>
      </c>
      <c r="F90" s="4659">
        <v>9</v>
      </c>
      <c r="G90" s="3681">
        <v>0</v>
      </c>
      <c r="H90" s="4650">
        <f t="shared" ref="H90" si="10">ROUND((G90*F90),2)</f>
        <v>0</v>
      </c>
    </row>
    <row r="91" spans="1:8">
      <c r="A91" s="4658"/>
      <c r="B91" s="3611"/>
      <c r="C91" s="1127"/>
      <c r="D91" s="1285"/>
      <c r="E91" s="1323"/>
      <c r="F91" s="1324"/>
      <c r="G91" s="1113"/>
      <c r="H91" s="3942"/>
    </row>
    <row r="92" spans="1:8">
      <c r="A92" s="4658" t="s">
        <v>4764</v>
      </c>
      <c r="B92" s="3611">
        <v>1</v>
      </c>
      <c r="C92" s="3611">
        <f>COUNT(C$19:C91)+1</f>
        <v>11</v>
      </c>
      <c r="D92" s="3613" t="s">
        <v>8129</v>
      </c>
      <c r="E92" s="3678"/>
      <c r="F92" s="3679"/>
      <c r="G92" s="3680"/>
      <c r="H92" s="4650"/>
    </row>
    <row r="93" spans="1:8">
      <c r="A93" s="4658" t="s">
        <v>4764</v>
      </c>
      <c r="B93" s="3611">
        <v>1</v>
      </c>
      <c r="C93" s="3611" t="s">
        <v>6552</v>
      </c>
      <c r="D93" s="3634" t="s">
        <v>6123</v>
      </c>
      <c r="E93" s="3678" t="s">
        <v>525</v>
      </c>
      <c r="F93" s="4659">
        <v>1</v>
      </c>
      <c r="G93" s="3681">
        <v>0</v>
      </c>
      <c r="H93" s="4650">
        <f t="shared" ref="H93" si="11">ROUND((G93*F93),2)</f>
        <v>0</v>
      </c>
    </row>
    <row r="94" spans="1:8">
      <c r="A94" s="4658"/>
      <c r="B94" s="3611"/>
      <c r="C94" s="3611"/>
      <c r="D94" s="3634"/>
      <c r="E94" s="3678"/>
      <c r="F94" s="4659"/>
      <c r="G94" s="3680"/>
      <c r="H94" s="4650"/>
    </row>
    <row r="95" spans="1:8">
      <c r="A95" s="4658" t="s">
        <v>4764</v>
      </c>
      <c r="B95" s="3611">
        <v>1</v>
      </c>
      <c r="C95" s="3611">
        <f>COUNT(C$19:C94)+1</f>
        <v>12</v>
      </c>
      <c r="D95" s="3613" t="s">
        <v>8131</v>
      </c>
      <c r="E95" s="3678"/>
      <c r="F95" s="3679"/>
      <c r="G95" s="3680"/>
      <c r="H95" s="4650"/>
    </row>
    <row r="96" spans="1:8" ht="51">
      <c r="A96" s="1095"/>
      <c r="B96" s="1127"/>
      <c r="C96" s="1127"/>
      <c r="D96" s="1148" t="s">
        <v>8132</v>
      </c>
      <c r="E96" s="1175"/>
      <c r="F96" s="1176"/>
      <c r="G96" s="1113"/>
      <c r="H96" s="3950"/>
    </row>
    <row r="97" spans="1:8">
      <c r="A97" s="1095"/>
      <c r="B97" s="1127"/>
      <c r="C97" s="1127"/>
      <c r="D97" s="1285" t="s">
        <v>8133</v>
      </c>
      <c r="E97" s="1323"/>
      <c r="F97" s="1324"/>
      <c r="G97" s="1113"/>
      <c r="H97" s="3942"/>
    </row>
    <row r="98" spans="1:8">
      <c r="A98" s="4658" t="s">
        <v>4764</v>
      </c>
      <c r="B98" s="3611">
        <v>1</v>
      </c>
      <c r="C98" s="3611" t="s">
        <v>6557</v>
      </c>
      <c r="D98" s="3634" t="s">
        <v>8135</v>
      </c>
      <c r="E98" s="3678" t="s">
        <v>200</v>
      </c>
      <c r="F98" s="4659">
        <v>48</v>
      </c>
      <c r="G98" s="3681">
        <v>0</v>
      </c>
      <c r="H98" s="4650">
        <f t="shared" ref="H98:H99" si="12">ROUND((G98*F98),2)</f>
        <v>0</v>
      </c>
    </row>
    <row r="99" spans="1:8">
      <c r="A99" s="4658" t="s">
        <v>4764</v>
      </c>
      <c r="B99" s="3611">
        <v>1</v>
      </c>
      <c r="C99" s="3611" t="s">
        <v>6559</v>
      </c>
      <c r="D99" s="3634" t="s">
        <v>8137</v>
      </c>
      <c r="E99" s="3678" t="s">
        <v>200</v>
      </c>
      <c r="F99" s="4659">
        <v>8</v>
      </c>
      <c r="G99" s="3681">
        <v>0</v>
      </c>
      <c r="H99" s="4650">
        <f t="shared" si="12"/>
        <v>0</v>
      </c>
    </row>
    <row r="100" spans="1:8">
      <c r="A100" s="1095"/>
      <c r="B100" s="1127"/>
      <c r="C100" s="1127"/>
      <c r="D100" s="1285"/>
      <c r="E100" s="1323"/>
      <c r="F100" s="1324"/>
      <c r="G100" s="1113"/>
      <c r="H100" s="3942"/>
    </row>
    <row r="101" spans="1:8" ht="25.5">
      <c r="A101" s="4658" t="s">
        <v>4764</v>
      </c>
      <c r="B101" s="3611">
        <v>1</v>
      </c>
      <c r="C101" s="3611">
        <f>COUNT(C$19:C100)+1</f>
        <v>13</v>
      </c>
      <c r="D101" s="3613" t="s">
        <v>8142</v>
      </c>
      <c r="E101" s="3678"/>
      <c r="F101" s="4659"/>
      <c r="G101" s="3680"/>
      <c r="H101" s="4650"/>
    </row>
    <row r="102" spans="1:8" ht="51">
      <c r="A102" s="4658" t="s">
        <v>4764</v>
      </c>
      <c r="B102" s="3611">
        <v>1</v>
      </c>
      <c r="C102" s="3611" t="s">
        <v>5964</v>
      </c>
      <c r="D102" s="3634" t="s">
        <v>8144</v>
      </c>
      <c r="E102" s="3678" t="s">
        <v>525</v>
      </c>
      <c r="F102" s="4659">
        <v>9</v>
      </c>
      <c r="G102" s="3681">
        <v>0</v>
      </c>
      <c r="H102" s="4650">
        <f t="shared" ref="H102:H105" si="13">ROUND((G102*F102),2)</f>
        <v>0</v>
      </c>
    </row>
    <row r="103" spans="1:8" ht="38.25">
      <c r="A103" s="4658" t="s">
        <v>4764</v>
      </c>
      <c r="B103" s="3611">
        <v>1</v>
      </c>
      <c r="C103" s="3611" t="s">
        <v>7334</v>
      </c>
      <c r="D103" s="3634" t="s">
        <v>8146</v>
      </c>
      <c r="E103" s="3678" t="s">
        <v>525</v>
      </c>
      <c r="F103" s="4659">
        <v>1</v>
      </c>
      <c r="G103" s="3681">
        <v>0</v>
      </c>
      <c r="H103" s="4650">
        <f t="shared" si="13"/>
        <v>0</v>
      </c>
    </row>
    <row r="104" spans="1:8" ht="76.5">
      <c r="A104" s="4658" t="s">
        <v>4764</v>
      </c>
      <c r="B104" s="3611">
        <v>1</v>
      </c>
      <c r="C104" s="3611" t="s">
        <v>7336</v>
      </c>
      <c r="D104" s="3634" t="s">
        <v>8148</v>
      </c>
      <c r="E104" s="3678" t="s">
        <v>525</v>
      </c>
      <c r="F104" s="4659">
        <v>1</v>
      </c>
      <c r="G104" s="3681">
        <v>0</v>
      </c>
      <c r="H104" s="4650">
        <f t="shared" si="13"/>
        <v>0</v>
      </c>
    </row>
    <row r="105" spans="1:8" ht="25.5">
      <c r="A105" s="4658" t="s">
        <v>4764</v>
      </c>
      <c r="B105" s="3611">
        <v>1</v>
      </c>
      <c r="C105" s="3611" t="s">
        <v>7338</v>
      </c>
      <c r="D105" s="3634" t="s">
        <v>8152</v>
      </c>
      <c r="E105" s="3678" t="s">
        <v>200</v>
      </c>
      <c r="F105" s="4659">
        <v>1</v>
      </c>
      <c r="G105" s="3681">
        <v>0</v>
      </c>
      <c r="H105" s="4650">
        <f t="shared" si="13"/>
        <v>0</v>
      </c>
    </row>
    <row r="106" spans="1:8" s="1229" customFormat="1">
      <c r="A106" s="4296"/>
      <c r="B106" s="1235"/>
      <c r="C106" s="1235"/>
      <c r="D106" s="4667"/>
      <c r="E106" s="4298"/>
      <c r="F106" s="1325"/>
      <c r="G106" s="1326"/>
      <c r="H106" s="4255"/>
    </row>
    <row r="107" spans="1:8">
      <c r="A107" s="4658" t="s">
        <v>4764</v>
      </c>
      <c r="B107" s="3611">
        <v>1</v>
      </c>
      <c r="C107" s="3611">
        <f>COUNT(C$19:C106)+1</f>
        <v>14</v>
      </c>
      <c r="D107" s="3613" t="s">
        <v>8153</v>
      </c>
      <c r="E107" s="3678"/>
      <c r="F107" s="3679"/>
      <c r="G107" s="3680"/>
      <c r="H107" s="4650"/>
    </row>
    <row r="108" spans="1:8" ht="38.25">
      <c r="A108" s="1095"/>
      <c r="B108" s="1127"/>
      <c r="C108" s="1127"/>
      <c r="D108" s="4305" t="s">
        <v>8154</v>
      </c>
      <c r="E108" s="1323"/>
      <c r="F108" s="1324"/>
      <c r="G108" s="1113"/>
      <c r="H108" s="3942"/>
    </row>
    <row r="109" spans="1:8">
      <c r="A109" s="1095"/>
      <c r="B109" s="1127"/>
      <c r="C109" s="1127"/>
      <c r="D109" s="4305" t="s">
        <v>8155</v>
      </c>
      <c r="E109" s="1323"/>
      <c r="F109" s="1324"/>
      <c r="G109" s="1113"/>
      <c r="H109" s="3942"/>
    </row>
    <row r="110" spans="1:8">
      <c r="A110" s="4658" t="s">
        <v>4764</v>
      </c>
      <c r="B110" s="3611">
        <v>1</v>
      </c>
      <c r="C110" s="3611" t="s">
        <v>8552</v>
      </c>
      <c r="D110" s="3634" t="s">
        <v>8159</v>
      </c>
      <c r="E110" s="3678" t="s">
        <v>200</v>
      </c>
      <c r="F110" s="4659">
        <v>2</v>
      </c>
      <c r="G110" s="3681">
        <v>0</v>
      </c>
      <c r="H110" s="4650">
        <f t="shared" ref="H110:H112" si="14">ROUND((G110*F110),2)</f>
        <v>0</v>
      </c>
    </row>
    <row r="111" spans="1:8">
      <c r="A111" s="4658" t="s">
        <v>4764</v>
      </c>
      <c r="B111" s="3611">
        <v>1</v>
      </c>
      <c r="C111" s="3611" t="s">
        <v>11108</v>
      </c>
      <c r="D111" s="3634" t="s">
        <v>8161</v>
      </c>
      <c r="E111" s="3678" t="s">
        <v>200</v>
      </c>
      <c r="F111" s="4659">
        <v>3</v>
      </c>
      <c r="G111" s="3681">
        <v>0</v>
      </c>
      <c r="H111" s="4650">
        <f t="shared" si="14"/>
        <v>0</v>
      </c>
    </row>
    <row r="112" spans="1:8">
      <c r="A112" s="4658" t="s">
        <v>4764</v>
      </c>
      <c r="B112" s="3611">
        <v>1</v>
      </c>
      <c r="C112" s="3611" t="s">
        <v>11109</v>
      </c>
      <c r="D112" s="3634" t="s">
        <v>8163</v>
      </c>
      <c r="E112" s="3678" t="s">
        <v>200</v>
      </c>
      <c r="F112" s="4659">
        <v>5</v>
      </c>
      <c r="G112" s="3681">
        <v>0</v>
      </c>
      <c r="H112" s="4650">
        <f t="shared" si="14"/>
        <v>0</v>
      </c>
    </row>
    <row r="113" spans="1:8">
      <c r="A113" s="1095"/>
      <c r="B113" s="1127"/>
      <c r="C113" s="1127"/>
      <c r="D113" s="4305"/>
      <c r="E113" s="1323"/>
      <c r="F113" s="1324"/>
      <c r="G113" s="1113"/>
      <c r="H113" s="3942"/>
    </row>
    <row r="114" spans="1:8">
      <c r="A114" s="4658" t="s">
        <v>4764</v>
      </c>
      <c r="B114" s="3611">
        <v>1</v>
      </c>
      <c r="C114" s="3611">
        <f>COUNT(C$19:C113)+1</f>
        <v>15</v>
      </c>
      <c r="D114" s="3613" t="s">
        <v>8164</v>
      </c>
      <c r="E114" s="3678"/>
      <c r="F114" s="3679"/>
      <c r="G114" s="3680"/>
      <c r="H114" s="4650"/>
    </row>
    <row r="115" spans="1:8">
      <c r="A115" s="4658" t="s">
        <v>4764</v>
      </c>
      <c r="B115" s="3611">
        <v>1</v>
      </c>
      <c r="C115" s="3611" t="s">
        <v>11110</v>
      </c>
      <c r="D115" s="3634" t="s">
        <v>8166</v>
      </c>
      <c r="E115" s="3678" t="s">
        <v>200</v>
      </c>
      <c r="F115" s="4659">
        <v>1</v>
      </c>
      <c r="G115" s="3681">
        <v>0</v>
      </c>
      <c r="H115" s="4650">
        <f t="shared" ref="H115" si="15">ROUND((G115*F115),2)</f>
        <v>0</v>
      </c>
    </row>
    <row r="116" spans="1:8" s="1229" customFormat="1">
      <c r="A116" s="4296"/>
      <c r="B116" s="1235"/>
      <c r="C116" s="1235"/>
      <c r="D116" s="4667"/>
      <c r="E116" s="4298"/>
      <c r="F116" s="1325"/>
      <c r="G116" s="1326"/>
      <c r="H116" s="4255"/>
    </row>
    <row r="117" spans="1:8">
      <c r="A117" s="4658" t="s">
        <v>4764</v>
      </c>
      <c r="B117" s="3611">
        <v>1</v>
      </c>
      <c r="C117" s="3611">
        <f>COUNT(C$19:C116)+1</f>
        <v>16</v>
      </c>
      <c r="D117" s="3613" t="s">
        <v>8193</v>
      </c>
      <c r="E117" s="3678" t="s">
        <v>2271</v>
      </c>
      <c r="F117" s="3679">
        <v>290</v>
      </c>
      <c r="G117" s="3681">
        <v>0</v>
      </c>
      <c r="H117" s="4650">
        <f t="shared" ref="H117" si="16">ROUND((G117*F117),2)</f>
        <v>0</v>
      </c>
    </row>
    <row r="118" spans="1:8" ht="51">
      <c r="A118" s="1095"/>
      <c r="B118" s="1127"/>
      <c r="C118" s="1127"/>
      <c r="D118" s="4305" t="s">
        <v>8194</v>
      </c>
      <c r="E118" s="1323"/>
      <c r="F118" s="1324"/>
      <c r="G118" s="1113"/>
      <c r="H118" s="3942"/>
    </row>
    <row r="119" spans="1:8" ht="63.75">
      <c r="A119" s="1095"/>
      <c r="B119" s="1127"/>
      <c r="C119" s="1127"/>
      <c r="D119" s="4306" t="s">
        <v>8195</v>
      </c>
      <c r="E119" s="1323"/>
      <c r="F119" s="1324"/>
      <c r="G119" s="1113"/>
      <c r="H119" s="3942"/>
    </row>
    <row r="120" spans="1:8">
      <c r="A120" s="1095"/>
      <c r="B120" s="1127"/>
      <c r="C120" s="1127"/>
      <c r="D120" s="4306"/>
      <c r="E120" s="1323"/>
      <c r="F120" s="1324"/>
      <c r="G120" s="1113"/>
      <c r="H120" s="3942"/>
    </row>
    <row r="121" spans="1:8">
      <c r="A121" s="4668"/>
      <c r="B121" s="4669"/>
      <c r="C121" s="4669"/>
      <c r="D121" s="4670"/>
      <c r="E121" s="4671"/>
      <c r="F121" s="4672"/>
      <c r="G121" s="3680"/>
      <c r="H121" s="4652"/>
    </row>
    <row r="122" spans="1:8">
      <c r="A122" s="3683" t="s">
        <v>4764</v>
      </c>
      <c r="B122" s="3684">
        <v>1</v>
      </c>
      <c r="C122" s="3684"/>
      <c r="D122" s="3684" t="s">
        <v>7791</v>
      </c>
      <c r="E122" s="33" t="s">
        <v>2179</v>
      </c>
      <c r="F122" s="3685"/>
      <c r="G122" s="40"/>
      <c r="H122" s="3941">
        <f>SUM(H19:H121)</f>
        <v>0</v>
      </c>
    </row>
    <row r="123" spans="1:8">
      <c r="A123" s="1095"/>
      <c r="B123" s="1127"/>
      <c r="C123" s="1127"/>
      <c r="D123" s="4321"/>
      <c r="E123" s="1323"/>
      <c r="F123" s="1324"/>
      <c r="G123" s="1113"/>
      <c r="H123" s="3942"/>
    </row>
    <row r="124" spans="1:8">
      <c r="A124" s="1095"/>
      <c r="B124" s="1127"/>
      <c r="C124" s="1127"/>
      <c r="D124" s="4321"/>
      <c r="E124" s="1323"/>
      <c r="F124" s="1324"/>
      <c r="G124" s="1113"/>
      <c r="H124" s="3942"/>
    </row>
    <row r="125" spans="1:8">
      <c r="A125" s="3675" t="s">
        <v>4764</v>
      </c>
      <c r="B125" s="3607">
        <v>2</v>
      </c>
      <c r="C125" s="3607"/>
      <c r="D125" s="3608" t="s">
        <v>8219</v>
      </c>
      <c r="E125" s="32"/>
      <c r="F125" s="4657"/>
      <c r="G125" s="3269"/>
      <c r="H125" s="3934"/>
    </row>
    <row r="126" spans="1:8">
      <c r="A126" s="1095"/>
      <c r="B126" s="1127"/>
      <c r="C126" s="1127"/>
      <c r="D126" s="4321"/>
      <c r="E126" s="1323"/>
      <c r="F126" s="1324"/>
      <c r="G126" s="1113"/>
      <c r="H126" s="3942"/>
    </row>
    <row r="127" spans="1:8" ht="40.5">
      <c r="A127" s="4658" t="s">
        <v>4764</v>
      </c>
      <c r="B127" s="3611">
        <v>2</v>
      </c>
      <c r="C127" s="3611">
        <v>1</v>
      </c>
      <c r="D127" s="4673" t="s">
        <v>11111</v>
      </c>
      <c r="E127" s="3678"/>
      <c r="F127" s="3679"/>
      <c r="G127" s="3680"/>
      <c r="H127" s="4650"/>
    </row>
    <row r="128" spans="1:8">
      <c r="A128" s="4658" t="s">
        <v>4764</v>
      </c>
      <c r="B128" s="3611">
        <v>2</v>
      </c>
      <c r="C128" s="3611" t="s">
        <v>5806</v>
      </c>
      <c r="D128" s="3634" t="s">
        <v>8222</v>
      </c>
      <c r="E128" s="3678" t="s">
        <v>1710</v>
      </c>
      <c r="F128" s="4659">
        <v>6</v>
      </c>
      <c r="G128" s="3681">
        <v>0</v>
      </c>
      <c r="H128" s="4650">
        <f t="shared" ref="H128:H130" si="17">ROUND((G128*F128),2)</f>
        <v>0</v>
      </c>
    </row>
    <row r="129" spans="1:8">
      <c r="A129" s="4658" t="s">
        <v>4764</v>
      </c>
      <c r="B129" s="3611">
        <v>2</v>
      </c>
      <c r="C129" s="3611" t="s">
        <v>5808</v>
      </c>
      <c r="D129" s="3634" t="s">
        <v>8223</v>
      </c>
      <c r="E129" s="3678" t="s">
        <v>1710</v>
      </c>
      <c r="F129" s="4659">
        <v>6</v>
      </c>
      <c r="G129" s="3681">
        <v>0</v>
      </c>
      <c r="H129" s="4650">
        <f t="shared" si="17"/>
        <v>0</v>
      </c>
    </row>
    <row r="130" spans="1:8">
      <c r="A130" s="4658" t="s">
        <v>4764</v>
      </c>
      <c r="B130" s="3611">
        <v>2</v>
      </c>
      <c r="C130" s="3611" t="s">
        <v>5810</v>
      </c>
      <c r="D130" s="3634" t="s">
        <v>8225</v>
      </c>
      <c r="E130" s="3678" t="s">
        <v>1710</v>
      </c>
      <c r="F130" s="4659">
        <v>6</v>
      </c>
      <c r="G130" s="3681">
        <v>0</v>
      </c>
      <c r="H130" s="4650">
        <f t="shared" si="17"/>
        <v>0</v>
      </c>
    </row>
    <row r="131" spans="1:8">
      <c r="A131" s="1095"/>
      <c r="B131" s="1127"/>
      <c r="C131" s="1327"/>
      <c r="D131" s="4270"/>
      <c r="E131" s="1323"/>
      <c r="F131" s="1324"/>
      <c r="G131" s="1113"/>
      <c r="H131" s="3942"/>
    </row>
    <row r="132" spans="1:8" ht="38.25">
      <c r="A132" s="4658" t="s">
        <v>4764</v>
      </c>
      <c r="B132" s="3611">
        <v>2</v>
      </c>
      <c r="C132" s="3611">
        <f>COUNT(C$126:C131)+1</f>
        <v>2</v>
      </c>
      <c r="D132" s="4673" t="s">
        <v>8227</v>
      </c>
      <c r="E132" s="3678"/>
      <c r="F132" s="3679"/>
      <c r="G132" s="3680"/>
      <c r="H132" s="4650"/>
    </row>
    <row r="133" spans="1:8">
      <c r="A133" s="4658" t="s">
        <v>4764</v>
      </c>
      <c r="B133" s="3611">
        <v>2</v>
      </c>
      <c r="C133" s="3611" t="s">
        <v>5831</v>
      </c>
      <c r="D133" s="3634" t="s">
        <v>8221</v>
      </c>
      <c r="E133" s="3678" t="s">
        <v>1710</v>
      </c>
      <c r="F133" s="4659">
        <v>62</v>
      </c>
      <c r="G133" s="3681">
        <v>0</v>
      </c>
      <c r="H133" s="4650">
        <f t="shared" ref="H133:H134" si="18">ROUND((G133*F133),2)</f>
        <v>0</v>
      </c>
    </row>
    <row r="134" spans="1:8">
      <c r="A134" s="4658" t="s">
        <v>4764</v>
      </c>
      <c r="B134" s="3611">
        <v>2</v>
      </c>
      <c r="C134" s="3611" t="s">
        <v>5834</v>
      </c>
      <c r="D134" s="3634" t="s">
        <v>8223</v>
      </c>
      <c r="E134" s="3678" t="s">
        <v>1710</v>
      </c>
      <c r="F134" s="4659">
        <v>7</v>
      </c>
      <c r="G134" s="3681">
        <v>0</v>
      </c>
      <c r="H134" s="4650">
        <f t="shared" si="18"/>
        <v>0</v>
      </c>
    </row>
    <row r="135" spans="1:8">
      <c r="A135" s="1095"/>
      <c r="B135" s="1127"/>
      <c r="C135" s="1327"/>
      <c r="D135" s="4306"/>
      <c r="E135" s="1323"/>
      <c r="F135" s="1324"/>
      <c r="G135" s="1113"/>
      <c r="H135" s="3942"/>
    </row>
    <row r="136" spans="1:8" ht="38.25">
      <c r="A136" s="4658" t="s">
        <v>4764</v>
      </c>
      <c r="B136" s="3611">
        <v>2</v>
      </c>
      <c r="C136" s="3611">
        <f>COUNT(C$126:C135)+1</f>
        <v>3</v>
      </c>
      <c r="D136" s="4673" t="s">
        <v>8233</v>
      </c>
      <c r="E136" s="3678"/>
      <c r="F136" s="3679"/>
      <c r="G136" s="3680"/>
      <c r="H136" s="4650"/>
    </row>
    <row r="137" spans="1:8">
      <c r="A137" s="4658" t="s">
        <v>4764</v>
      </c>
      <c r="B137" s="3611">
        <v>2</v>
      </c>
      <c r="C137" s="3611" t="s">
        <v>5852</v>
      </c>
      <c r="D137" s="3634" t="s">
        <v>8221</v>
      </c>
      <c r="E137" s="3678" t="s">
        <v>1710</v>
      </c>
      <c r="F137" s="4659">
        <v>6</v>
      </c>
      <c r="G137" s="3681">
        <v>0</v>
      </c>
      <c r="H137" s="4650">
        <f t="shared" ref="H137:H139" si="19">ROUND((G137*F137),2)</f>
        <v>0</v>
      </c>
    </row>
    <row r="138" spans="1:8">
      <c r="A138" s="4658" t="s">
        <v>4764</v>
      </c>
      <c r="B138" s="3611">
        <v>2</v>
      </c>
      <c r="C138" s="3611" t="s">
        <v>5853</v>
      </c>
      <c r="D138" s="3634" t="s">
        <v>8222</v>
      </c>
      <c r="E138" s="3678" t="s">
        <v>1710</v>
      </c>
      <c r="F138" s="4659">
        <v>13</v>
      </c>
      <c r="G138" s="3681">
        <v>0</v>
      </c>
      <c r="H138" s="4650">
        <f t="shared" si="19"/>
        <v>0</v>
      </c>
    </row>
    <row r="139" spans="1:8">
      <c r="A139" s="4658" t="s">
        <v>4764</v>
      </c>
      <c r="B139" s="3611">
        <v>2</v>
      </c>
      <c r="C139" s="3611" t="s">
        <v>5854</v>
      </c>
      <c r="D139" s="3634" t="s">
        <v>8223</v>
      </c>
      <c r="E139" s="3678" t="s">
        <v>1710</v>
      </c>
      <c r="F139" s="4659">
        <v>12</v>
      </c>
      <c r="G139" s="3681">
        <v>0</v>
      </c>
      <c r="H139" s="4650">
        <f t="shared" si="19"/>
        <v>0</v>
      </c>
    </row>
    <row r="140" spans="1:8" s="1229" customFormat="1">
      <c r="A140" s="4296"/>
      <c r="B140" s="1235"/>
      <c r="C140" s="4314"/>
      <c r="D140" s="4304"/>
      <c r="E140" s="4298"/>
      <c r="F140" s="1325"/>
      <c r="G140" s="1326"/>
      <c r="H140" s="4255"/>
    </row>
    <row r="141" spans="1:8" ht="51">
      <c r="A141" s="4658" t="s">
        <v>4764</v>
      </c>
      <c r="B141" s="3611">
        <v>2</v>
      </c>
      <c r="C141" s="3611">
        <f>COUNT(C$126:C140)+1</f>
        <v>4</v>
      </c>
      <c r="D141" s="3634" t="s">
        <v>8235</v>
      </c>
      <c r="E141" s="3678" t="s">
        <v>8236</v>
      </c>
      <c r="F141" s="3679">
        <v>12</v>
      </c>
      <c r="G141" s="3681">
        <v>0</v>
      </c>
      <c r="H141" s="4650">
        <f t="shared" ref="H141" si="20">ROUND((G141*F141),2)</f>
        <v>0</v>
      </c>
    </row>
    <row r="142" spans="1:8">
      <c r="A142" s="1095"/>
      <c r="B142" s="1127"/>
      <c r="C142" s="1327"/>
      <c r="D142" s="4306"/>
      <c r="E142" s="1323"/>
      <c r="F142" s="1324"/>
      <c r="G142" s="1113"/>
      <c r="H142" s="3942"/>
    </row>
    <row r="143" spans="1:8">
      <c r="A143" s="4658" t="s">
        <v>4764</v>
      </c>
      <c r="B143" s="3611">
        <v>2</v>
      </c>
      <c r="C143" s="3611">
        <f>COUNT(C$126:C142)+1</f>
        <v>5</v>
      </c>
      <c r="D143" s="3613" t="s">
        <v>8036</v>
      </c>
      <c r="E143" s="3678"/>
      <c r="F143" s="3679"/>
      <c r="G143" s="3680"/>
      <c r="H143" s="4650"/>
    </row>
    <row r="144" spans="1:8" ht="38.25">
      <c r="A144" s="1095"/>
      <c r="B144" s="1127"/>
      <c r="C144" s="1127"/>
      <c r="D144" s="4302" t="s">
        <v>8237</v>
      </c>
      <c r="E144" s="1323"/>
      <c r="F144" s="1324"/>
      <c r="G144" s="1113"/>
      <c r="H144" s="3942"/>
    </row>
    <row r="145" spans="1:8">
      <c r="A145" s="4658" t="s">
        <v>4764</v>
      </c>
      <c r="B145" s="3611">
        <v>2</v>
      </c>
      <c r="C145" s="3611" t="s">
        <v>5915</v>
      </c>
      <c r="D145" s="3634" t="s">
        <v>8041</v>
      </c>
      <c r="E145" s="3678" t="s">
        <v>1710</v>
      </c>
      <c r="F145" s="4659">
        <v>52</v>
      </c>
      <c r="G145" s="3681">
        <v>0</v>
      </c>
      <c r="H145" s="4650">
        <f t="shared" ref="H145" si="21">ROUND((G145*F145),2)</f>
        <v>0</v>
      </c>
    </row>
    <row r="146" spans="1:8">
      <c r="A146" s="1095"/>
      <c r="B146" s="1127"/>
      <c r="C146" s="1127"/>
      <c r="D146" s="1285"/>
      <c r="E146" s="1323"/>
      <c r="F146" s="1324"/>
      <c r="G146" s="1113"/>
      <c r="H146" s="3942"/>
    </row>
    <row r="147" spans="1:8">
      <c r="A147" s="4658" t="s">
        <v>4764</v>
      </c>
      <c r="B147" s="3611">
        <v>2</v>
      </c>
      <c r="C147" s="3611">
        <f>COUNT(C$126:C146)+1</f>
        <v>6</v>
      </c>
      <c r="D147" s="3613" t="s">
        <v>8050</v>
      </c>
      <c r="E147" s="3678"/>
      <c r="F147" s="3679"/>
      <c r="G147" s="3680"/>
      <c r="H147" s="4650"/>
    </row>
    <row r="148" spans="1:8" ht="38.25">
      <c r="A148" s="1095"/>
      <c r="B148" s="1127"/>
      <c r="C148" s="1127"/>
      <c r="D148" s="1285" t="s">
        <v>8051</v>
      </c>
      <c r="E148" s="1323"/>
      <c r="F148" s="1324"/>
      <c r="G148" s="1113"/>
      <c r="H148" s="3942"/>
    </row>
    <row r="149" spans="1:8">
      <c r="A149" s="1095"/>
      <c r="B149" s="1127"/>
      <c r="C149" s="1127"/>
      <c r="D149" s="1285" t="s">
        <v>8238</v>
      </c>
      <c r="E149" s="1323"/>
      <c r="F149" s="1324"/>
      <c r="G149" s="1113"/>
      <c r="H149" s="3942"/>
    </row>
    <row r="150" spans="1:8">
      <c r="A150" s="4658" t="s">
        <v>4764</v>
      </c>
      <c r="B150" s="3611">
        <v>2</v>
      </c>
      <c r="C150" s="3611" t="s">
        <v>5928</v>
      </c>
      <c r="D150" s="3634" t="s">
        <v>8098</v>
      </c>
      <c r="E150" s="3678" t="s">
        <v>1710</v>
      </c>
      <c r="F150" s="4659">
        <v>52</v>
      </c>
      <c r="G150" s="3681">
        <v>0</v>
      </c>
      <c r="H150" s="4650">
        <f t="shared" ref="H150" si="22">ROUND((G150*F150),2)</f>
        <v>0</v>
      </c>
    </row>
    <row r="151" spans="1:8">
      <c r="A151" s="1095"/>
      <c r="B151" s="1127"/>
      <c r="C151" s="1127"/>
      <c r="D151" s="1285"/>
      <c r="E151" s="1323"/>
      <c r="F151" s="1324"/>
      <c r="G151" s="1113"/>
      <c r="H151" s="3942"/>
    </row>
    <row r="152" spans="1:8" ht="25.5">
      <c r="A152" s="4658" t="s">
        <v>4764</v>
      </c>
      <c r="B152" s="3611">
        <v>2</v>
      </c>
      <c r="C152" s="3611">
        <f>COUNT(C$126:C151)+1</f>
        <v>7</v>
      </c>
      <c r="D152" s="3634" t="s">
        <v>8239</v>
      </c>
      <c r="E152" s="3678"/>
      <c r="F152" s="3679"/>
      <c r="G152" s="3680"/>
      <c r="H152" s="4650"/>
    </row>
    <row r="153" spans="1:8">
      <c r="A153" s="4658" t="s">
        <v>4764</v>
      </c>
      <c r="B153" s="3611">
        <v>2</v>
      </c>
      <c r="C153" s="3611" t="s">
        <v>5382</v>
      </c>
      <c r="D153" s="3634" t="s">
        <v>8221</v>
      </c>
      <c r="E153" s="3678" t="s">
        <v>277</v>
      </c>
      <c r="F153" s="4659">
        <v>27</v>
      </c>
      <c r="G153" s="3681">
        <v>0</v>
      </c>
      <c r="H153" s="4650">
        <f t="shared" ref="H153:H155" si="23">ROUND((G153*F153),2)</f>
        <v>0</v>
      </c>
    </row>
    <row r="154" spans="1:8">
      <c r="A154" s="4658" t="s">
        <v>4764</v>
      </c>
      <c r="B154" s="3611">
        <v>2</v>
      </c>
      <c r="C154" s="3611" t="s">
        <v>5384</v>
      </c>
      <c r="D154" s="3634" t="s">
        <v>8222</v>
      </c>
      <c r="E154" s="3678" t="s">
        <v>277</v>
      </c>
      <c r="F154" s="4659">
        <v>3</v>
      </c>
      <c r="G154" s="3681">
        <v>0</v>
      </c>
      <c r="H154" s="4650">
        <f t="shared" si="23"/>
        <v>0</v>
      </c>
    </row>
    <row r="155" spans="1:8">
      <c r="A155" s="4658" t="s">
        <v>4764</v>
      </c>
      <c r="B155" s="3611">
        <v>2</v>
      </c>
      <c r="C155" s="3611" t="s">
        <v>5386</v>
      </c>
      <c r="D155" s="3634" t="s">
        <v>8223</v>
      </c>
      <c r="E155" s="3678" t="s">
        <v>277</v>
      </c>
      <c r="F155" s="4659">
        <v>16</v>
      </c>
      <c r="G155" s="3681">
        <v>0</v>
      </c>
      <c r="H155" s="4650">
        <f t="shared" si="23"/>
        <v>0</v>
      </c>
    </row>
    <row r="156" spans="1:8">
      <c r="A156" s="1095"/>
      <c r="B156" s="1127"/>
      <c r="C156" s="1327"/>
      <c r="D156" s="4306"/>
      <c r="E156" s="1323"/>
      <c r="F156" s="1324"/>
      <c r="G156" s="1113"/>
      <c r="H156" s="3942"/>
    </row>
    <row r="157" spans="1:8" ht="25.5">
      <c r="A157" s="4658" t="s">
        <v>4764</v>
      </c>
      <c r="B157" s="3611">
        <v>2</v>
      </c>
      <c r="C157" s="3611">
        <f>COUNT(C$126:C156)+1</f>
        <v>8</v>
      </c>
      <c r="D157" s="3634" t="s">
        <v>8243</v>
      </c>
      <c r="E157" s="3678"/>
      <c r="F157" s="3679"/>
      <c r="G157" s="3680"/>
      <c r="H157" s="4650"/>
    </row>
    <row r="158" spans="1:8">
      <c r="A158" s="4658" t="s">
        <v>4764</v>
      </c>
      <c r="B158" s="3611">
        <v>2</v>
      </c>
      <c r="C158" s="3611" t="s">
        <v>6535</v>
      </c>
      <c r="D158" s="3634" t="s">
        <v>8222</v>
      </c>
      <c r="E158" s="3678" t="s">
        <v>277</v>
      </c>
      <c r="F158" s="4659">
        <v>2</v>
      </c>
      <c r="G158" s="3681">
        <v>0</v>
      </c>
      <c r="H158" s="4650">
        <f t="shared" ref="H158:H159" si="24">ROUND((G158*F158),2)</f>
        <v>0</v>
      </c>
    </row>
    <row r="159" spans="1:8">
      <c r="A159" s="4658" t="s">
        <v>4764</v>
      </c>
      <c r="B159" s="3611">
        <v>2</v>
      </c>
      <c r="C159" s="3611" t="s">
        <v>6537</v>
      </c>
      <c r="D159" s="3634" t="s">
        <v>8223</v>
      </c>
      <c r="E159" s="3678" t="s">
        <v>277</v>
      </c>
      <c r="F159" s="4659">
        <v>2</v>
      </c>
      <c r="G159" s="3681">
        <v>0</v>
      </c>
      <c r="H159" s="4650">
        <f t="shared" si="24"/>
        <v>0</v>
      </c>
    </row>
    <row r="160" spans="1:8">
      <c r="A160" s="1095"/>
      <c r="B160" s="1127"/>
      <c r="C160" s="1327"/>
      <c r="D160" s="4306"/>
      <c r="E160" s="1323"/>
      <c r="F160" s="1324"/>
      <c r="G160" s="1113"/>
      <c r="H160" s="3942"/>
    </row>
    <row r="161" spans="1:8" ht="25.5">
      <c r="A161" s="4658" t="s">
        <v>4764</v>
      </c>
      <c r="B161" s="3611">
        <v>2</v>
      </c>
      <c r="C161" s="3611">
        <f>COUNT(C$126:C160)+1</f>
        <v>9</v>
      </c>
      <c r="D161" s="3634" t="s">
        <v>8273</v>
      </c>
      <c r="E161" s="3678" t="s">
        <v>200</v>
      </c>
      <c r="F161" s="3679">
        <v>13</v>
      </c>
      <c r="G161" s="3681">
        <v>0</v>
      </c>
      <c r="H161" s="4650">
        <f t="shared" ref="H161" si="25">ROUND((G161*F161),2)</f>
        <v>0</v>
      </c>
    </row>
    <row r="162" spans="1:8" ht="25.5">
      <c r="A162" s="1095"/>
      <c r="B162" s="1127"/>
      <c r="C162" s="1327"/>
      <c r="D162" s="1365" t="s">
        <v>8268</v>
      </c>
      <c r="E162" s="1323"/>
      <c r="F162" s="1324"/>
      <c r="G162" s="1113"/>
      <c r="H162" s="3942"/>
    </row>
    <row r="163" spans="1:8">
      <c r="A163" s="1095"/>
      <c r="B163" s="1127"/>
      <c r="C163" s="1327"/>
      <c r="D163" s="1365" t="s">
        <v>8269</v>
      </c>
      <c r="E163" s="1323"/>
      <c r="F163" s="1324"/>
      <c r="G163" s="1113"/>
      <c r="H163" s="3942"/>
    </row>
    <row r="164" spans="1:8">
      <c r="A164" s="1095"/>
      <c r="B164" s="1127"/>
      <c r="C164" s="1327"/>
      <c r="D164" s="1365" t="s">
        <v>8270</v>
      </c>
      <c r="E164" s="1323"/>
      <c r="F164" s="1324"/>
      <c r="G164" s="1113"/>
      <c r="H164" s="3942"/>
    </row>
    <row r="165" spans="1:8" ht="38.25">
      <c r="A165" s="1095"/>
      <c r="B165" s="1127"/>
      <c r="C165" s="1327"/>
      <c r="D165" s="1365" t="s">
        <v>8271</v>
      </c>
      <c r="E165" s="1323"/>
      <c r="F165" s="1324"/>
      <c r="G165" s="1113"/>
      <c r="H165" s="3942"/>
    </row>
    <row r="166" spans="1:8">
      <c r="A166" s="1095"/>
      <c r="B166" s="1127"/>
      <c r="C166" s="1327"/>
      <c r="D166" s="1365" t="s">
        <v>8272</v>
      </c>
      <c r="E166" s="1323"/>
      <c r="F166" s="1324"/>
      <c r="G166" s="1113"/>
      <c r="H166" s="3942"/>
    </row>
    <row r="167" spans="1:8">
      <c r="A167" s="1095"/>
      <c r="B167" s="1127"/>
      <c r="C167" s="1327"/>
      <c r="D167" s="4306"/>
      <c r="E167" s="1323"/>
      <c r="F167" s="1324"/>
      <c r="G167" s="1113"/>
      <c r="H167" s="3942"/>
    </row>
    <row r="168" spans="1:8">
      <c r="A168" s="4658" t="s">
        <v>4764</v>
      </c>
      <c r="B168" s="3611">
        <v>2</v>
      </c>
      <c r="C168" s="3611">
        <f>COUNT(C$126:C167)+1</f>
        <v>10</v>
      </c>
      <c r="D168" s="3634" t="s">
        <v>8282</v>
      </c>
      <c r="E168" s="3678"/>
      <c r="F168" s="3679"/>
      <c r="G168" s="3680"/>
      <c r="H168" s="4650"/>
    </row>
    <row r="169" spans="1:8">
      <c r="A169" s="4658"/>
      <c r="B169" s="3611"/>
      <c r="C169" s="3611"/>
      <c r="D169" s="3634" t="s">
        <v>8283</v>
      </c>
      <c r="E169" s="3678" t="s">
        <v>200</v>
      </c>
      <c r="F169" s="4659">
        <v>13</v>
      </c>
      <c r="G169" s="3681">
        <v>0</v>
      </c>
      <c r="H169" s="4650">
        <f t="shared" ref="H169" si="26">ROUND((G169*F169),2)</f>
        <v>0</v>
      </c>
    </row>
    <row r="170" spans="1:8">
      <c r="A170" s="1095"/>
      <c r="B170" s="1127"/>
      <c r="C170" s="1327"/>
      <c r="D170" s="4306"/>
      <c r="E170" s="1323"/>
      <c r="F170" s="1324"/>
      <c r="G170" s="1113"/>
      <c r="H170" s="3942"/>
    </row>
    <row r="171" spans="1:8" ht="25.5">
      <c r="A171" s="4658" t="s">
        <v>4764</v>
      </c>
      <c r="B171" s="3611">
        <v>2</v>
      </c>
      <c r="C171" s="3611">
        <f>COUNT(C$126:C170)+1</f>
        <v>11</v>
      </c>
      <c r="D171" s="3634" t="s">
        <v>8284</v>
      </c>
      <c r="E171" s="3678" t="s">
        <v>200</v>
      </c>
      <c r="F171" s="3679">
        <v>5</v>
      </c>
      <c r="G171" s="3681">
        <v>0</v>
      </c>
      <c r="H171" s="4650">
        <f t="shared" ref="H171" si="27">ROUND((G171*F171),2)</f>
        <v>0</v>
      </c>
    </row>
    <row r="172" spans="1:8">
      <c r="A172" s="1095"/>
      <c r="B172" s="1127"/>
      <c r="C172" s="1327"/>
      <c r="D172" s="4321"/>
      <c r="E172" s="1323"/>
      <c r="F172" s="1324"/>
      <c r="G172" s="1113"/>
      <c r="H172" s="3942"/>
    </row>
    <row r="173" spans="1:8">
      <c r="A173" s="4658" t="s">
        <v>4764</v>
      </c>
      <c r="B173" s="3611">
        <v>2</v>
      </c>
      <c r="C173" s="3611">
        <f>COUNT(C$126:C172)+1</f>
        <v>12</v>
      </c>
      <c r="D173" s="3634" t="s">
        <v>8328</v>
      </c>
      <c r="E173" s="3678" t="s">
        <v>525</v>
      </c>
      <c r="F173" s="3679">
        <v>9</v>
      </c>
      <c r="G173" s="3681">
        <v>0</v>
      </c>
      <c r="H173" s="4650">
        <f t="shared" ref="H173" si="28">ROUND((G173*F173),2)</f>
        <v>0</v>
      </c>
    </row>
    <row r="174" spans="1:8">
      <c r="A174" s="1095"/>
      <c r="B174" s="1127"/>
      <c r="C174" s="1327"/>
      <c r="D174" s="4306"/>
      <c r="E174" s="1323"/>
      <c r="F174" s="1324"/>
      <c r="G174" s="1113"/>
      <c r="H174" s="3942"/>
    </row>
    <row r="175" spans="1:8">
      <c r="A175" s="4658" t="s">
        <v>4764</v>
      </c>
      <c r="B175" s="3611">
        <v>2</v>
      </c>
      <c r="C175" s="3611">
        <f>COUNT(C$126:C174)+1</f>
        <v>13</v>
      </c>
      <c r="D175" s="3634" t="s">
        <v>8329</v>
      </c>
      <c r="E175" s="3678" t="s">
        <v>525</v>
      </c>
      <c r="F175" s="3679">
        <v>6</v>
      </c>
      <c r="G175" s="3681">
        <v>0</v>
      </c>
      <c r="H175" s="4650">
        <f t="shared" ref="H175" si="29">ROUND((G175*F175),2)</f>
        <v>0</v>
      </c>
    </row>
    <row r="176" spans="1:8">
      <c r="A176" s="1095"/>
      <c r="B176" s="1127"/>
      <c r="C176" s="1327"/>
      <c r="D176" s="4306"/>
      <c r="E176" s="1323"/>
      <c r="F176" s="1324"/>
      <c r="G176" s="1113"/>
      <c r="H176" s="3942"/>
    </row>
    <row r="177" spans="1:8" ht="38.25">
      <c r="A177" s="4658" t="s">
        <v>4764</v>
      </c>
      <c r="B177" s="3611">
        <v>2</v>
      </c>
      <c r="C177" s="3611">
        <f>COUNT(C$126:C175)+1</f>
        <v>14</v>
      </c>
      <c r="D177" s="3634" t="s">
        <v>8330</v>
      </c>
      <c r="E177" s="3678" t="s">
        <v>2271</v>
      </c>
      <c r="F177" s="3679">
        <v>160</v>
      </c>
      <c r="G177" s="3681">
        <v>0</v>
      </c>
      <c r="H177" s="4650">
        <f t="shared" ref="H177" si="30">ROUND((G177*F177),2)</f>
        <v>0</v>
      </c>
    </row>
    <row r="178" spans="1:8">
      <c r="A178" s="1095"/>
      <c r="B178" s="1127"/>
      <c r="C178" s="1127"/>
      <c r="D178" s="4305"/>
      <c r="E178" s="1323"/>
      <c r="F178" s="1324"/>
      <c r="G178" s="1113"/>
      <c r="H178" s="3942"/>
    </row>
    <row r="179" spans="1:8">
      <c r="A179" s="3683" t="s">
        <v>4764</v>
      </c>
      <c r="B179" s="3684">
        <v>2</v>
      </c>
      <c r="C179" s="3684"/>
      <c r="D179" s="3684" t="s">
        <v>8219</v>
      </c>
      <c r="E179" s="33" t="s">
        <v>2179</v>
      </c>
      <c r="F179" s="3685"/>
      <c r="G179" s="40"/>
      <c r="H179" s="3941">
        <f>SUM(H126:H178)</f>
        <v>0</v>
      </c>
    </row>
    <row r="180" spans="1:8">
      <c r="A180" s="1095"/>
      <c r="B180" s="1127"/>
      <c r="C180" s="1127"/>
      <c r="D180" s="4321"/>
      <c r="E180" s="1323"/>
      <c r="F180" s="1324"/>
      <c r="G180" s="1113"/>
      <c r="H180" s="3942"/>
    </row>
    <row r="181" spans="1:8">
      <c r="A181" s="3675" t="s">
        <v>4764</v>
      </c>
      <c r="B181" s="3607">
        <v>3</v>
      </c>
      <c r="C181" s="3607"/>
      <c r="D181" s="3608" t="s">
        <v>8336</v>
      </c>
      <c r="E181" s="32"/>
      <c r="F181" s="4657"/>
      <c r="G181" s="3269"/>
      <c r="H181" s="3934"/>
    </row>
    <row r="182" spans="1:8">
      <c r="A182" s="1095"/>
      <c r="B182" s="1127"/>
      <c r="C182" s="1127"/>
      <c r="D182" s="4321"/>
      <c r="E182" s="1323"/>
      <c r="F182" s="1324"/>
      <c r="G182" s="1113"/>
      <c r="H182" s="3942"/>
    </row>
    <row r="183" spans="1:8">
      <c r="A183" s="4658" t="s">
        <v>4764</v>
      </c>
      <c r="B183" s="3611">
        <v>3</v>
      </c>
      <c r="C183" s="3611">
        <v>1</v>
      </c>
      <c r="D183" s="3634" t="s">
        <v>8337</v>
      </c>
      <c r="E183" s="3678" t="s">
        <v>200</v>
      </c>
      <c r="F183" s="3679">
        <v>16</v>
      </c>
      <c r="G183" s="3681">
        <v>0</v>
      </c>
      <c r="H183" s="4650">
        <f t="shared" ref="H183" si="31">ROUND((G183*F183),2)</f>
        <v>0</v>
      </c>
    </row>
    <row r="184" spans="1:8" ht="51">
      <c r="A184" s="1095"/>
      <c r="B184" s="1127"/>
      <c r="C184" s="1327"/>
      <c r="D184" s="4305" t="s">
        <v>8338</v>
      </c>
      <c r="E184" s="1323"/>
      <c r="F184" s="1324"/>
      <c r="G184" s="1113"/>
      <c r="H184" s="3942"/>
    </row>
    <row r="185" spans="1:8" ht="51">
      <c r="A185" s="1095"/>
      <c r="B185" s="1127"/>
      <c r="C185" s="1327"/>
      <c r="D185" s="4306" t="s">
        <v>8339</v>
      </c>
      <c r="E185" s="1323"/>
      <c r="F185" s="1324"/>
      <c r="G185" s="1113"/>
      <c r="H185" s="3942"/>
    </row>
    <row r="186" spans="1:8">
      <c r="A186" s="1095"/>
      <c r="B186" s="1127"/>
      <c r="C186" s="1327"/>
      <c r="D186" s="4306" t="s">
        <v>8340</v>
      </c>
      <c r="E186" s="1323"/>
      <c r="F186" s="1324"/>
      <c r="G186" s="1113"/>
      <c r="H186" s="3942"/>
    </row>
    <row r="187" spans="1:8">
      <c r="A187" s="1095"/>
      <c r="B187" s="1127"/>
      <c r="C187" s="1327"/>
      <c r="D187" s="4306" t="s">
        <v>8341</v>
      </c>
      <c r="E187" s="1323"/>
      <c r="F187" s="1324"/>
      <c r="G187" s="1113"/>
      <c r="H187" s="3942"/>
    </row>
    <row r="188" spans="1:8">
      <c r="A188" s="1095"/>
      <c r="B188" s="1127"/>
      <c r="C188" s="1327"/>
      <c r="D188" s="4306" t="s">
        <v>8202</v>
      </c>
      <c r="E188" s="1323"/>
      <c r="F188" s="1324"/>
      <c r="G188" s="1113"/>
      <c r="H188" s="3942"/>
    </row>
    <row r="189" spans="1:8">
      <c r="A189" s="1095"/>
      <c r="B189" s="1127"/>
      <c r="C189" s="1327"/>
      <c r="D189" s="4306"/>
      <c r="E189" s="1323"/>
      <c r="F189" s="1324"/>
      <c r="G189" s="1113"/>
      <c r="H189" s="3942"/>
    </row>
    <row r="190" spans="1:8">
      <c r="A190" s="4658" t="s">
        <v>4764</v>
      </c>
      <c r="B190" s="3611">
        <v>3</v>
      </c>
      <c r="C190" s="3611">
        <f>COUNT(C$182:C189)+1</f>
        <v>2</v>
      </c>
      <c r="D190" s="3634" t="s">
        <v>8347</v>
      </c>
      <c r="E190" s="3678" t="s">
        <v>200</v>
      </c>
      <c r="F190" s="3679">
        <v>2</v>
      </c>
      <c r="G190" s="3681">
        <v>0</v>
      </c>
      <c r="H190" s="4650">
        <f t="shared" ref="H190" si="32">ROUND((G190*F190),2)</f>
        <v>0</v>
      </c>
    </row>
    <row r="191" spans="1:8" ht="51">
      <c r="A191" s="1095"/>
      <c r="B191" s="1127"/>
      <c r="C191" s="1327"/>
      <c r="D191" s="4323" t="s">
        <v>8348</v>
      </c>
      <c r="E191" s="1323"/>
      <c r="F191" s="1324"/>
      <c r="G191" s="1113"/>
      <c r="H191" s="3942"/>
    </row>
    <row r="192" spans="1:8" ht="25.5">
      <c r="A192" s="1095"/>
      <c r="B192" s="1127"/>
      <c r="C192" s="1327"/>
      <c r="D192" s="4305" t="s">
        <v>8349</v>
      </c>
      <c r="E192" s="1323"/>
      <c r="F192" s="1324"/>
      <c r="G192" s="1113"/>
      <c r="H192" s="3942"/>
    </row>
    <row r="193" spans="1:8" ht="30.75" customHeight="1">
      <c r="A193" s="1095"/>
      <c r="B193" s="1127"/>
      <c r="C193" s="1327"/>
      <c r="D193" s="4323" t="s">
        <v>8350</v>
      </c>
      <c r="E193" s="1323"/>
      <c r="F193" s="1324"/>
      <c r="G193" s="1113"/>
      <c r="H193" s="3942"/>
    </row>
    <row r="194" spans="1:8">
      <c r="A194" s="1095"/>
      <c r="B194" s="1127"/>
      <c r="C194" s="1327"/>
      <c r="D194" s="4305" t="s">
        <v>8202</v>
      </c>
      <c r="E194" s="1323"/>
      <c r="F194" s="1324"/>
      <c r="G194" s="1113"/>
      <c r="H194" s="3942"/>
    </row>
    <row r="195" spans="1:8">
      <c r="A195" s="1095"/>
      <c r="B195" s="1127"/>
      <c r="C195" s="1327"/>
      <c r="D195" s="4306"/>
      <c r="E195" s="1323"/>
      <c r="F195" s="1324"/>
      <c r="G195" s="1113"/>
      <c r="H195" s="3942"/>
    </row>
    <row r="196" spans="1:8">
      <c r="A196" s="4658" t="s">
        <v>4764</v>
      </c>
      <c r="B196" s="3611">
        <v>3</v>
      </c>
      <c r="C196" s="3611">
        <f>COUNT(C$182:C195)+1</f>
        <v>3</v>
      </c>
      <c r="D196" s="3634" t="s">
        <v>8351</v>
      </c>
      <c r="E196" s="3678" t="s">
        <v>200</v>
      </c>
      <c r="F196" s="3679">
        <v>1</v>
      </c>
      <c r="G196" s="3681">
        <v>0</v>
      </c>
      <c r="H196" s="4650">
        <f t="shared" ref="H196" si="33">ROUND((G196*F196),2)</f>
        <v>0</v>
      </c>
    </row>
    <row r="197" spans="1:8" s="1161" customFormat="1">
      <c r="A197" s="4674"/>
      <c r="B197" s="1164"/>
      <c r="C197" s="1327"/>
      <c r="D197" s="4675" t="s">
        <v>8352</v>
      </c>
      <c r="E197" s="1323"/>
      <c r="F197" s="1324"/>
      <c r="G197" s="1113"/>
      <c r="H197" s="3942"/>
    </row>
    <row r="198" spans="1:8" s="1161" customFormat="1" ht="25.5">
      <c r="A198" s="4674"/>
      <c r="B198" s="1164"/>
      <c r="C198" s="1327"/>
      <c r="D198" s="4675" t="s">
        <v>8353</v>
      </c>
      <c r="E198" s="1323"/>
      <c r="F198" s="1324"/>
      <c r="G198" s="1113"/>
      <c r="H198" s="3942"/>
    </row>
    <row r="199" spans="1:8" s="1161" customFormat="1">
      <c r="A199" s="4674"/>
      <c r="B199" s="1164"/>
      <c r="C199" s="1327"/>
      <c r="D199" s="4676" t="s">
        <v>8354</v>
      </c>
      <c r="E199" s="1323"/>
      <c r="F199" s="1324"/>
      <c r="G199" s="1113"/>
      <c r="H199" s="3942"/>
    </row>
    <row r="200" spans="1:8" s="1161" customFormat="1">
      <c r="A200" s="4674"/>
      <c r="B200" s="1164"/>
      <c r="C200" s="1327"/>
      <c r="D200" s="4305" t="s">
        <v>8202</v>
      </c>
      <c r="E200" s="1323"/>
      <c r="F200" s="1324"/>
      <c r="G200" s="1113"/>
      <c r="H200" s="3942"/>
    </row>
    <row r="201" spans="1:8">
      <c r="A201" s="1095"/>
      <c r="B201" s="1127"/>
      <c r="C201" s="1327"/>
      <c r="D201" s="4306"/>
      <c r="E201" s="1323"/>
      <c r="F201" s="1324"/>
      <c r="G201" s="1113"/>
      <c r="H201" s="3942"/>
    </row>
    <row r="202" spans="1:8" s="1161" customFormat="1">
      <c r="A202" s="4677" t="s">
        <v>4764</v>
      </c>
      <c r="B202" s="4678">
        <v>3</v>
      </c>
      <c r="C202" s="4678">
        <v>4</v>
      </c>
      <c r="D202" s="3634" t="s">
        <v>8358</v>
      </c>
      <c r="E202" s="3678" t="s">
        <v>200</v>
      </c>
      <c r="F202" s="3679">
        <v>7</v>
      </c>
      <c r="G202" s="3681">
        <v>0</v>
      </c>
      <c r="H202" s="4650">
        <f>ROUND((G202*F202),2)</f>
        <v>0</v>
      </c>
    </row>
    <row r="203" spans="1:8" s="1161" customFormat="1" ht="33" customHeight="1">
      <c r="A203" s="4674"/>
      <c r="B203" s="1164"/>
      <c r="C203" s="1327"/>
      <c r="D203" s="4323" t="s">
        <v>8359</v>
      </c>
      <c r="E203" s="1323"/>
      <c r="F203" s="1324"/>
      <c r="G203" s="1113"/>
      <c r="H203" s="3942"/>
    </row>
    <row r="204" spans="1:8" s="1161" customFormat="1" ht="38.25">
      <c r="A204" s="4674"/>
      <c r="B204" s="1164"/>
      <c r="C204" s="1327"/>
      <c r="D204" s="4305" t="s">
        <v>8360</v>
      </c>
      <c r="E204" s="1323"/>
      <c r="F204" s="1324"/>
      <c r="G204" s="1113"/>
      <c r="H204" s="3942"/>
    </row>
    <row r="205" spans="1:8" s="1161" customFormat="1" ht="51">
      <c r="A205" s="4674"/>
      <c r="B205" s="1164"/>
      <c r="C205" s="1327"/>
      <c r="D205" s="4305" t="s">
        <v>8361</v>
      </c>
      <c r="E205" s="1323"/>
      <c r="F205" s="1324"/>
      <c r="G205" s="1113"/>
      <c r="H205" s="3942"/>
    </row>
    <row r="206" spans="1:8" s="1161" customFormat="1" ht="25.5">
      <c r="A206" s="4674"/>
      <c r="B206" s="1164"/>
      <c r="C206" s="1327"/>
      <c r="D206" s="4305" t="s">
        <v>8362</v>
      </c>
      <c r="E206" s="1323"/>
      <c r="F206" s="1324"/>
      <c r="G206" s="1113"/>
      <c r="H206" s="3942"/>
    </row>
    <row r="207" spans="1:8" s="1161" customFormat="1">
      <c r="A207" s="4674"/>
      <c r="B207" s="1164"/>
      <c r="C207" s="1327"/>
      <c r="D207" s="4306"/>
      <c r="E207" s="1323"/>
      <c r="F207" s="1324"/>
      <c r="G207" s="1113"/>
      <c r="H207" s="3942"/>
    </row>
    <row r="208" spans="1:8" s="1161" customFormat="1">
      <c r="A208" s="4677" t="s">
        <v>4764</v>
      </c>
      <c r="B208" s="4678">
        <v>3</v>
      </c>
      <c r="C208" s="4678">
        <v>5</v>
      </c>
      <c r="D208" s="3634" t="s">
        <v>8363</v>
      </c>
      <c r="E208" s="3678" t="s">
        <v>200</v>
      </c>
      <c r="F208" s="3679">
        <v>4</v>
      </c>
      <c r="G208" s="3681">
        <v>0</v>
      </c>
      <c r="H208" s="4650">
        <f>ROUND((G208*F208),2)</f>
        <v>0</v>
      </c>
    </row>
    <row r="209" spans="1:8" s="1161" customFormat="1" ht="33" customHeight="1">
      <c r="A209" s="4674"/>
      <c r="B209" s="1164"/>
      <c r="C209" s="1327"/>
      <c r="D209" s="4323" t="s">
        <v>8359</v>
      </c>
      <c r="E209" s="1323"/>
      <c r="F209" s="1324"/>
      <c r="G209" s="1113"/>
      <c r="H209" s="3942"/>
    </row>
    <row r="210" spans="1:8" s="1161" customFormat="1" ht="38.25">
      <c r="A210" s="4674"/>
      <c r="B210" s="1164"/>
      <c r="C210" s="1327"/>
      <c r="D210" s="4305" t="s">
        <v>8360</v>
      </c>
      <c r="E210" s="1323"/>
      <c r="F210" s="1324"/>
      <c r="G210" s="1113"/>
      <c r="H210" s="3942"/>
    </row>
    <row r="211" spans="1:8" s="1161" customFormat="1" ht="51">
      <c r="A211" s="4674"/>
      <c r="B211" s="1164"/>
      <c r="C211" s="1327"/>
      <c r="D211" s="4305" t="s">
        <v>8361</v>
      </c>
      <c r="E211" s="1323"/>
      <c r="F211" s="1324"/>
      <c r="G211" s="1113"/>
      <c r="H211" s="3942"/>
    </row>
    <row r="212" spans="1:8" s="1161" customFormat="1" ht="25.5">
      <c r="A212" s="4674"/>
      <c r="B212" s="1164"/>
      <c r="C212" s="1327"/>
      <c r="D212" s="4305" t="s">
        <v>8362</v>
      </c>
      <c r="E212" s="1323"/>
      <c r="F212" s="1324"/>
      <c r="G212" s="1113"/>
      <c r="H212" s="3942"/>
    </row>
    <row r="213" spans="1:8" s="1161" customFormat="1">
      <c r="A213" s="4674"/>
      <c r="B213" s="1164"/>
      <c r="C213" s="1327"/>
      <c r="D213" s="4306"/>
      <c r="E213" s="1323"/>
      <c r="F213" s="1324"/>
      <c r="G213" s="1113"/>
      <c r="H213" s="3942"/>
    </row>
    <row r="214" spans="1:8" s="1161" customFormat="1" ht="18.75" customHeight="1">
      <c r="A214" s="4677" t="s">
        <v>4764</v>
      </c>
      <c r="B214" s="4678">
        <v>3</v>
      </c>
      <c r="C214" s="4678">
        <v>6</v>
      </c>
      <c r="D214" s="3634" t="s">
        <v>8364</v>
      </c>
      <c r="E214" s="3678" t="s">
        <v>200</v>
      </c>
      <c r="F214" s="3679">
        <v>26</v>
      </c>
      <c r="G214" s="3681">
        <v>0</v>
      </c>
      <c r="H214" s="4650">
        <f>ROUND((G214*F214),2)</f>
        <v>0</v>
      </c>
    </row>
    <row r="215" spans="1:8" s="1161" customFormat="1" ht="18.75" customHeight="1">
      <c r="A215" s="4674"/>
      <c r="B215" s="1164"/>
      <c r="C215" s="1164"/>
      <c r="D215" s="1146" t="s">
        <v>8365</v>
      </c>
      <c r="E215" s="1175"/>
      <c r="F215" s="1176"/>
      <c r="G215" s="1113"/>
      <c r="H215" s="3950"/>
    </row>
    <row r="216" spans="1:8" s="1161" customFormat="1" ht="38.25">
      <c r="A216" s="4674"/>
      <c r="B216" s="1164"/>
      <c r="C216" s="1327"/>
      <c r="D216" s="4305" t="s">
        <v>8360</v>
      </c>
      <c r="E216" s="1323"/>
      <c r="F216" s="1324"/>
      <c r="G216" s="1113"/>
      <c r="H216" s="3942"/>
    </row>
    <row r="217" spans="1:8" s="1161" customFormat="1" ht="51">
      <c r="A217" s="4674"/>
      <c r="B217" s="1164"/>
      <c r="C217" s="1327"/>
      <c r="D217" s="4305" t="s">
        <v>8361</v>
      </c>
      <c r="E217" s="1323"/>
      <c r="F217" s="1324"/>
      <c r="G217" s="1113"/>
      <c r="H217" s="3942"/>
    </row>
    <row r="218" spans="1:8" s="1161" customFormat="1" ht="25.5">
      <c r="A218" s="4674"/>
      <c r="B218" s="1164"/>
      <c r="C218" s="1327"/>
      <c r="D218" s="4305" t="s">
        <v>8362</v>
      </c>
      <c r="E218" s="1323"/>
      <c r="F218" s="1324"/>
      <c r="G218" s="1113"/>
      <c r="H218" s="3942"/>
    </row>
    <row r="219" spans="1:8" s="1161" customFormat="1">
      <c r="A219" s="4674"/>
      <c r="B219" s="1164"/>
      <c r="C219" s="1327"/>
      <c r="D219" s="4306"/>
      <c r="E219" s="1323"/>
      <c r="F219" s="1324"/>
      <c r="G219" s="1113"/>
      <c r="H219" s="3942"/>
    </row>
    <row r="220" spans="1:8">
      <c r="A220" s="4658" t="s">
        <v>4764</v>
      </c>
      <c r="B220" s="3611">
        <v>3</v>
      </c>
      <c r="C220" s="3611">
        <v>7</v>
      </c>
      <c r="D220" s="3634" t="s">
        <v>8369</v>
      </c>
      <c r="E220" s="3678" t="s">
        <v>200</v>
      </c>
      <c r="F220" s="3679">
        <v>3</v>
      </c>
      <c r="G220" s="3681">
        <v>0</v>
      </c>
      <c r="H220" s="4650">
        <f t="shared" ref="H220" si="34">ROUND((G220*F220),2)</f>
        <v>0</v>
      </c>
    </row>
    <row r="221" spans="1:8">
      <c r="A221" s="1095"/>
      <c r="B221" s="1127"/>
      <c r="C221" s="1327"/>
      <c r="D221" s="4324" t="s">
        <v>8370</v>
      </c>
      <c r="E221" s="1323"/>
      <c r="F221" s="1324"/>
      <c r="G221" s="1113"/>
      <c r="H221" s="3942"/>
    </row>
    <row r="222" spans="1:8" ht="51">
      <c r="A222" s="1095"/>
      <c r="B222" s="1127"/>
      <c r="C222" s="1327"/>
      <c r="D222" s="4325" t="s">
        <v>8371</v>
      </c>
      <c r="E222" s="1323"/>
      <c r="F222" s="1324"/>
      <c r="G222" s="1113"/>
      <c r="H222" s="3942"/>
    </row>
    <row r="223" spans="1:8" ht="25.5">
      <c r="A223" s="1095"/>
      <c r="B223" s="1127"/>
      <c r="C223" s="1327"/>
      <c r="D223" s="4325" t="s">
        <v>8372</v>
      </c>
      <c r="E223" s="1323"/>
      <c r="F223" s="1324"/>
      <c r="G223" s="1113"/>
      <c r="H223" s="3942"/>
    </row>
    <row r="224" spans="1:8">
      <c r="A224" s="1095"/>
      <c r="B224" s="1127"/>
      <c r="C224" s="1327"/>
      <c r="D224" s="4325" t="s">
        <v>8373</v>
      </c>
      <c r="E224" s="1323"/>
      <c r="F224" s="1324"/>
      <c r="G224" s="1113"/>
      <c r="H224" s="3942"/>
    </row>
    <row r="225" spans="1:8">
      <c r="A225" s="1095"/>
      <c r="B225" s="1127"/>
      <c r="C225" s="1327"/>
      <c r="D225" s="4325" t="s">
        <v>8374</v>
      </c>
      <c r="E225" s="1323"/>
      <c r="F225" s="1324"/>
      <c r="G225" s="1113"/>
      <c r="H225" s="3942"/>
    </row>
    <row r="226" spans="1:8">
      <c r="A226" s="1095"/>
      <c r="B226" s="1127"/>
      <c r="C226" s="1327"/>
      <c r="D226" s="4305" t="s">
        <v>8375</v>
      </c>
      <c r="E226" s="1323"/>
      <c r="F226" s="1324"/>
      <c r="G226" s="1113"/>
      <c r="H226" s="3942"/>
    </row>
    <row r="227" spans="1:8">
      <c r="A227" s="1095"/>
      <c r="B227" s="1127"/>
      <c r="C227" s="1327"/>
      <c r="D227" s="4306"/>
      <c r="E227" s="1323"/>
      <c r="F227" s="1324"/>
      <c r="G227" s="1113"/>
      <c r="H227" s="3942"/>
    </row>
    <row r="228" spans="1:8">
      <c r="A228" s="4658" t="s">
        <v>4764</v>
      </c>
      <c r="B228" s="3611">
        <v>3</v>
      </c>
      <c r="C228" s="3611">
        <v>8</v>
      </c>
      <c r="D228" s="3634" t="s">
        <v>8376</v>
      </c>
      <c r="E228" s="3678" t="s">
        <v>200</v>
      </c>
      <c r="F228" s="3679">
        <v>10</v>
      </c>
      <c r="G228" s="3681">
        <v>0</v>
      </c>
      <c r="H228" s="4650">
        <f t="shared" ref="H228" si="35">ROUND((G228*F228),2)</f>
        <v>0</v>
      </c>
    </row>
    <row r="229" spans="1:8" s="1161" customFormat="1">
      <c r="A229" s="4674"/>
      <c r="B229" s="1164"/>
      <c r="C229" s="1164"/>
      <c r="D229" s="1146" t="s">
        <v>8377</v>
      </c>
      <c r="E229" s="1175"/>
      <c r="F229" s="1176"/>
      <c r="G229" s="1113"/>
      <c r="H229" s="3950"/>
    </row>
    <row r="230" spans="1:8" s="1161" customFormat="1" ht="51">
      <c r="A230" s="4674"/>
      <c r="B230" s="1164"/>
      <c r="C230" s="1327"/>
      <c r="D230" s="4325" t="s">
        <v>8371</v>
      </c>
      <c r="E230" s="1323"/>
      <c r="F230" s="1324"/>
      <c r="G230" s="1113"/>
      <c r="H230" s="3942"/>
    </row>
    <row r="231" spans="1:8" s="1161" customFormat="1" ht="25.5">
      <c r="A231" s="4674"/>
      <c r="B231" s="1164"/>
      <c r="C231" s="1327"/>
      <c r="D231" s="4325" t="s">
        <v>8372</v>
      </c>
      <c r="E231" s="1323"/>
      <c r="F231" s="1324"/>
      <c r="G231" s="1113"/>
      <c r="H231" s="3942"/>
    </row>
    <row r="232" spans="1:8" s="1161" customFormat="1">
      <c r="A232" s="4674"/>
      <c r="B232" s="1164"/>
      <c r="C232" s="1327"/>
      <c r="D232" s="4325" t="s">
        <v>8373</v>
      </c>
      <c r="E232" s="1323"/>
      <c r="F232" s="1324"/>
      <c r="G232" s="1113"/>
      <c r="H232" s="3942"/>
    </row>
    <row r="233" spans="1:8" s="1161" customFormat="1">
      <c r="A233" s="4674"/>
      <c r="B233" s="1164"/>
      <c r="C233" s="1327"/>
      <c r="D233" s="4325" t="s">
        <v>8374</v>
      </c>
      <c r="E233" s="1323"/>
      <c r="F233" s="1324"/>
      <c r="G233" s="1113"/>
      <c r="H233" s="3942"/>
    </row>
    <row r="234" spans="1:8">
      <c r="A234" s="1095"/>
      <c r="B234" s="1127"/>
      <c r="C234" s="1327"/>
      <c r="D234" s="4306"/>
      <c r="E234" s="1323"/>
      <c r="F234" s="1324"/>
      <c r="G234" s="1113"/>
      <c r="H234" s="3942"/>
    </row>
    <row r="235" spans="1:8" s="1161" customFormat="1" ht="25.5">
      <c r="A235" s="4677" t="s">
        <v>4764</v>
      </c>
      <c r="B235" s="4678">
        <v>3</v>
      </c>
      <c r="C235" s="4678">
        <v>9</v>
      </c>
      <c r="D235" s="4679" t="s">
        <v>8378</v>
      </c>
      <c r="E235" s="3678" t="s">
        <v>200</v>
      </c>
      <c r="F235" s="3679">
        <v>2</v>
      </c>
      <c r="G235" s="3681">
        <v>0</v>
      </c>
      <c r="H235" s="4650">
        <f>ROUND((G235*F235),2)</f>
        <v>0</v>
      </c>
    </row>
    <row r="236" spans="1:8" s="1161" customFormat="1" ht="51">
      <c r="A236" s="4674"/>
      <c r="B236" s="1164"/>
      <c r="C236" s="1327"/>
      <c r="D236" s="4680" t="s">
        <v>8379</v>
      </c>
      <c r="E236" s="1323"/>
      <c r="F236" s="1324"/>
      <c r="G236" s="1113"/>
      <c r="H236" s="3942"/>
    </row>
    <row r="237" spans="1:8" s="1161" customFormat="1" ht="21.2" customHeight="1">
      <c r="A237" s="4674"/>
      <c r="B237" s="1164"/>
      <c r="C237" s="1327"/>
      <c r="D237" s="4680" t="s">
        <v>8380</v>
      </c>
      <c r="E237" s="1323"/>
      <c r="F237" s="1324"/>
      <c r="G237" s="1113"/>
      <c r="H237" s="3942"/>
    </row>
    <row r="238" spans="1:8" s="1161" customFormat="1">
      <c r="A238" s="4674"/>
      <c r="B238" s="1164"/>
      <c r="C238" s="1327"/>
      <c r="D238" s="4680" t="s">
        <v>8381</v>
      </c>
      <c r="E238" s="1323"/>
      <c r="F238" s="1324"/>
      <c r="G238" s="1113"/>
      <c r="H238" s="3942"/>
    </row>
    <row r="239" spans="1:8" s="1161" customFormat="1">
      <c r="A239" s="4674"/>
      <c r="B239" s="1164"/>
      <c r="C239" s="1327"/>
      <c r="D239" s="4306"/>
      <c r="E239" s="1323"/>
      <c r="F239" s="1324"/>
      <c r="G239" s="1113"/>
      <c r="H239" s="3942"/>
    </row>
    <row r="240" spans="1:8" s="1161" customFormat="1" ht="25.5">
      <c r="A240" s="4677" t="s">
        <v>4764</v>
      </c>
      <c r="B240" s="4678">
        <v>3</v>
      </c>
      <c r="C240" s="4678">
        <v>10</v>
      </c>
      <c r="D240" s="4679" t="s">
        <v>8382</v>
      </c>
      <c r="E240" s="3678" t="s">
        <v>200</v>
      </c>
      <c r="F240" s="3679">
        <v>1</v>
      </c>
      <c r="G240" s="3681">
        <v>0</v>
      </c>
      <c r="H240" s="4650">
        <f>ROUND((G240*F240),2)</f>
        <v>0</v>
      </c>
    </row>
    <row r="241" spans="1:8" s="1161" customFormat="1" ht="38.25">
      <c r="A241" s="4674"/>
      <c r="B241" s="1164"/>
      <c r="C241" s="1327"/>
      <c r="D241" s="4306" t="s">
        <v>8383</v>
      </c>
      <c r="E241" s="1323"/>
      <c r="F241" s="1324"/>
      <c r="G241" s="1113"/>
      <c r="H241" s="3942"/>
    </row>
    <row r="242" spans="1:8" s="1161" customFormat="1">
      <c r="A242" s="4674"/>
      <c r="B242" s="1164"/>
      <c r="C242" s="1327"/>
      <c r="D242" s="4306" t="s">
        <v>8384</v>
      </c>
      <c r="E242" s="1323"/>
      <c r="F242" s="1324"/>
      <c r="G242" s="1113"/>
      <c r="H242" s="3942"/>
    </row>
    <row r="243" spans="1:8">
      <c r="A243" s="1095"/>
      <c r="B243" s="1127"/>
      <c r="C243" s="1327"/>
      <c r="D243" s="4306"/>
      <c r="E243" s="1323"/>
      <c r="F243" s="1324"/>
      <c r="G243" s="1113"/>
      <c r="H243" s="3942"/>
    </row>
    <row r="244" spans="1:8" ht="38.25">
      <c r="A244" s="4658" t="s">
        <v>4764</v>
      </c>
      <c r="B244" s="3611">
        <v>3</v>
      </c>
      <c r="C244" s="3611">
        <v>11</v>
      </c>
      <c r="D244" s="3634" t="s">
        <v>8385</v>
      </c>
      <c r="E244" s="3678"/>
      <c r="F244" s="3679"/>
      <c r="G244" s="4686"/>
      <c r="H244" s="4650"/>
    </row>
    <row r="245" spans="1:8">
      <c r="A245" s="4658" t="s">
        <v>4764</v>
      </c>
      <c r="B245" s="3611">
        <v>3</v>
      </c>
      <c r="C245" s="3611" t="s">
        <v>5955</v>
      </c>
      <c r="D245" s="3634" t="s">
        <v>8386</v>
      </c>
      <c r="E245" s="3678" t="s">
        <v>200</v>
      </c>
      <c r="F245" s="3679">
        <v>11</v>
      </c>
      <c r="G245" s="3681">
        <v>0</v>
      </c>
      <c r="H245" s="4650">
        <f t="shared" ref="H245:H248" si="36">ROUND((G245*F245),2)</f>
        <v>0</v>
      </c>
    </row>
    <row r="246" spans="1:8">
      <c r="A246" s="4658" t="s">
        <v>4764</v>
      </c>
      <c r="B246" s="3611">
        <v>3</v>
      </c>
      <c r="C246" s="3611" t="s">
        <v>6552</v>
      </c>
      <c r="D246" s="3634" t="s">
        <v>8387</v>
      </c>
      <c r="E246" s="3678" t="s">
        <v>200</v>
      </c>
      <c r="F246" s="3679">
        <v>1</v>
      </c>
      <c r="G246" s="3681">
        <v>0</v>
      </c>
      <c r="H246" s="4650">
        <f t="shared" si="36"/>
        <v>0</v>
      </c>
    </row>
    <row r="247" spans="1:8">
      <c r="A247" s="4658" t="s">
        <v>4764</v>
      </c>
      <c r="B247" s="3611">
        <v>3</v>
      </c>
      <c r="C247" s="3611" t="s">
        <v>6553</v>
      </c>
      <c r="D247" s="3634" t="s">
        <v>8388</v>
      </c>
      <c r="E247" s="3678" t="s">
        <v>200</v>
      </c>
      <c r="F247" s="3679">
        <v>2</v>
      </c>
      <c r="G247" s="3681">
        <v>0</v>
      </c>
      <c r="H247" s="4650">
        <f t="shared" si="36"/>
        <v>0</v>
      </c>
    </row>
    <row r="248" spans="1:8">
      <c r="A248" s="4658" t="s">
        <v>4764</v>
      </c>
      <c r="B248" s="3611">
        <v>3</v>
      </c>
      <c r="C248" s="3611" t="s">
        <v>6554</v>
      </c>
      <c r="D248" s="3634" t="s">
        <v>8389</v>
      </c>
      <c r="E248" s="3678" t="s">
        <v>200</v>
      </c>
      <c r="F248" s="3679">
        <v>1</v>
      </c>
      <c r="G248" s="3681">
        <v>0</v>
      </c>
      <c r="H248" s="4650">
        <f t="shared" si="36"/>
        <v>0</v>
      </c>
    </row>
    <row r="249" spans="1:8" s="1229" customFormat="1">
      <c r="A249" s="4296"/>
      <c r="B249" s="1235"/>
      <c r="C249" s="4314"/>
      <c r="D249" s="4667"/>
      <c r="E249" s="4298"/>
      <c r="F249" s="1325"/>
      <c r="G249" s="1326"/>
      <c r="H249" s="4255"/>
    </row>
    <row r="250" spans="1:8" s="1261" customFormat="1" ht="42.75" customHeight="1">
      <c r="A250" s="4681" t="s">
        <v>4764</v>
      </c>
      <c r="B250" s="3628">
        <v>3</v>
      </c>
      <c r="C250" s="3628">
        <v>12</v>
      </c>
      <c r="D250" s="4673" t="s">
        <v>8390</v>
      </c>
      <c r="E250" s="4682" t="s">
        <v>200</v>
      </c>
      <c r="F250" s="4683">
        <v>1</v>
      </c>
      <c r="G250" s="3686">
        <v>0</v>
      </c>
      <c r="H250" s="4653">
        <f t="shared" ref="H250" si="37">ROUND((G250*F250),2)</f>
        <v>0</v>
      </c>
    </row>
    <row r="251" spans="1:8" s="1261" customFormat="1" ht="15">
      <c r="A251" s="4327"/>
      <c r="B251" s="4328"/>
      <c r="C251" s="4328"/>
      <c r="D251" s="4329" t="s">
        <v>11112</v>
      </c>
      <c r="E251" s="4330"/>
      <c r="F251" s="4331"/>
      <c r="G251" s="1113"/>
      <c r="H251" s="4258"/>
    </row>
    <row r="252" spans="1:8" s="1261" customFormat="1" ht="15">
      <c r="A252" s="4327"/>
      <c r="B252" s="4328"/>
      <c r="C252" s="4328"/>
      <c r="D252" s="4329" t="s">
        <v>11113</v>
      </c>
      <c r="E252" s="4330"/>
      <c r="F252" s="4331"/>
      <c r="G252" s="1113"/>
      <c r="H252" s="4258"/>
    </row>
    <row r="253" spans="1:8" s="1261" customFormat="1" ht="15">
      <c r="A253" s="4327"/>
      <c r="B253" s="4328"/>
      <c r="C253" s="4328"/>
      <c r="D253" s="4329" t="s">
        <v>11114</v>
      </c>
      <c r="E253" s="4330"/>
      <c r="F253" s="4331"/>
      <c r="G253" s="1113"/>
      <c r="H253" s="4258"/>
    </row>
    <row r="254" spans="1:8" s="1261" customFormat="1" ht="15">
      <c r="A254" s="4327"/>
      <c r="B254" s="4328"/>
      <c r="C254" s="4328"/>
      <c r="D254" s="4329" t="s">
        <v>11115</v>
      </c>
      <c r="E254" s="4330"/>
      <c r="F254" s="4331"/>
      <c r="G254" s="1113"/>
      <c r="H254" s="4258"/>
    </row>
    <row r="255" spans="1:8" s="1261" customFormat="1" ht="15">
      <c r="A255" s="4327"/>
      <c r="B255" s="4328"/>
      <c r="C255" s="4328"/>
      <c r="D255" s="4329" t="s">
        <v>11116</v>
      </c>
      <c r="E255" s="4330"/>
      <c r="F255" s="4331"/>
      <c r="G255" s="1113"/>
      <c r="H255" s="4258"/>
    </row>
    <row r="256" spans="1:8">
      <c r="A256" s="1095"/>
      <c r="B256" s="1127"/>
      <c r="C256" s="1127"/>
      <c r="D256" s="4321"/>
      <c r="E256" s="1323"/>
      <c r="F256" s="1324"/>
      <c r="G256" s="1113"/>
      <c r="H256" s="3942"/>
    </row>
    <row r="257" spans="1:8" ht="13.5" thickBot="1">
      <c r="A257" s="3683" t="s">
        <v>4764</v>
      </c>
      <c r="B257" s="3684">
        <v>3</v>
      </c>
      <c r="C257" s="3684"/>
      <c r="D257" s="4332" t="s">
        <v>8336</v>
      </c>
      <c r="E257" s="4333" t="s">
        <v>2179</v>
      </c>
      <c r="F257" s="4334"/>
      <c r="G257" s="41"/>
      <c r="H257" s="4259">
        <f>SUM(H182:H256)</f>
        <v>0</v>
      </c>
    </row>
    <row r="258" spans="1:8" ht="13.5" thickTop="1"/>
    <row r="259" spans="1:8">
      <c r="A259" s="3662"/>
      <c r="B259" s="3662"/>
      <c r="C259" s="3663"/>
      <c r="D259" s="3664"/>
      <c r="E259" s="3665"/>
      <c r="F259" s="3666"/>
      <c r="G259" s="3667"/>
      <c r="H259" s="4642"/>
    </row>
    <row r="260" spans="1:8" ht="13.5" thickBot="1">
      <c r="A260" s="3675" t="s">
        <v>4764</v>
      </c>
      <c r="B260" s="3607">
        <v>6</v>
      </c>
      <c r="C260" s="3607"/>
      <c r="D260" s="3608" t="s">
        <v>4801</v>
      </c>
      <c r="E260" s="32"/>
      <c r="F260" s="3609"/>
      <c r="G260" s="3269"/>
      <c r="H260" s="3934"/>
    </row>
    <row r="261" spans="1:8">
      <c r="A261" s="2766"/>
      <c r="B261" s="2766"/>
      <c r="C261" s="2767"/>
      <c r="D261" s="2768"/>
      <c r="E261" s="4362"/>
      <c r="F261" s="4362"/>
      <c r="G261" s="2776"/>
      <c r="H261" s="4264"/>
    </row>
    <row r="262" spans="1:8" ht="25.5">
      <c r="A262" s="4658" t="s">
        <v>4764</v>
      </c>
      <c r="B262" s="3611">
        <v>6</v>
      </c>
      <c r="C262" s="3611">
        <v>1</v>
      </c>
      <c r="D262" s="3613" t="s">
        <v>6563</v>
      </c>
      <c r="E262" s="3678" t="s">
        <v>200</v>
      </c>
      <c r="F262" s="3679">
        <v>1</v>
      </c>
      <c r="G262" s="3681">
        <v>0</v>
      </c>
      <c r="H262" s="4650">
        <f t="shared" ref="H262" si="38">ROUND((G262*F262),2)</f>
        <v>0</v>
      </c>
    </row>
    <row r="263" spans="1:8">
      <c r="A263" s="3662"/>
      <c r="B263" s="3662"/>
      <c r="C263" s="3663"/>
      <c r="D263" s="3664"/>
      <c r="E263" s="3665"/>
      <c r="F263" s="3666"/>
      <c r="G263" s="3667"/>
      <c r="H263" s="4642"/>
    </row>
    <row r="264" spans="1:8">
      <c r="A264" s="4658" t="s">
        <v>4764</v>
      </c>
      <c r="B264" s="3611">
        <v>6</v>
      </c>
      <c r="C264" s="3628">
        <f>COUNT(C$262:C263)+1</f>
        <v>2</v>
      </c>
      <c r="D264" s="3613" t="s">
        <v>6564</v>
      </c>
      <c r="E264" s="3678" t="s">
        <v>200</v>
      </c>
      <c r="F264" s="3679">
        <v>1</v>
      </c>
      <c r="G264" s="3681">
        <v>0</v>
      </c>
      <c r="H264" s="4650">
        <f t="shared" ref="H264" si="39">ROUND((G264*F264),2)</f>
        <v>0</v>
      </c>
    </row>
    <row r="265" spans="1:8">
      <c r="A265" s="3662"/>
      <c r="B265" s="3662"/>
      <c r="C265" s="4684"/>
      <c r="D265" s="3664"/>
      <c r="E265" s="3665"/>
      <c r="F265" s="3666"/>
      <c r="G265" s="3667"/>
      <c r="H265" s="4642"/>
    </row>
    <row r="266" spans="1:8">
      <c r="A266" s="4658" t="s">
        <v>4764</v>
      </c>
      <c r="B266" s="3611">
        <v>6</v>
      </c>
      <c r="C266" s="3628">
        <f>COUNT(C$262:C265)+1</f>
        <v>3</v>
      </c>
      <c r="D266" s="3613" t="s">
        <v>6565</v>
      </c>
      <c r="E266" s="3678" t="s">
        <v>200</v>
      </c>
      <c r="F266" s="3679">
        <v>1</v>
      </c>
      <c r="G266" s="3681">
        <v>0</v>
      </c>
      <c r="H266" s="4650">
        <f t="shared" ref="H266" si="40">ROUND((G266*F266),2)</f>
        <v>0</v>
      </c>
    </row>
    <row r="267" spans="1:8">
      <c r="A267" s="3662"/>
      <c r="B267" s="3662"/>
      <c r="C267" s="4684"/>
      <c r="D267" s="3664"/>
      <c r="E267" s="3665"/>
      <c r="F267" s="3666"/>
      <c r="G267" s="3667"/>
      <c r="H267" s="4642"/>
    </row>
    <row r="268" spans="1:8">
      <c r="A268" s="4658" t="s">
        <v>4764</v>
      </c>
      <c r="B268" s="3611">
        <v>6</v>
      </c>
      <c r="C268" s="3628">
        <f>COUNT(C$262:C267)+1</f>
        <v>4</v>
      </c>
      <c r="D268" s="3613" t="s">
        <v>11104</v>
      </c>
      <c r="E268" s="3678" t="s">
        <v>6567</v>
      </c>
      <c r="F268" s="3679">
        <v>1</v>
      </c>
      <c r="G268" s="3681">
        <v>0</v>
      </c>
      <c r="H268" s="4650">
        <f t="shared" ref="H268" si="41">ROUND((G268*F268),2)</f>
        <v>0</v>
      </c>
    </row>
    <row r="269" spans="1:8" ht="38.25">
      <c r="A269" s="3668"/>
      <c r="B269" s="3668"/>
      <c r="C269" s="4685"/>
      <c r="D269" s="3670" t="s">
        <v>11105</v>
      </c>
      <c r="E269" s="3671"/>
      <c r="F269" s="3672"/>
      <c r="G269" s="3673"/>
      <c r="H269" s="4643"/>
    </row>
    <row r="270" spans="1:8">
      <c r="A270" s="2232"/>
      <c r="B270" s="2232"/>
      <c r="C270" s="4365"/>
      <c r="D270" s="2234"/>
      <c r="E270" s="2235"/>
      <c r="F270" s="2236"/>
      <c r="G270" s="2237"/>
      <c r="H270" s="3972"/>
    </row>
    <row r="271" spans="1:8">
      <c r="A271" s="4658" t="s">
        <v>4764</v>
      </c>
      <c r="B271" s="3611">
        <v>6</v>
      </c>
      <c r="C271" s="3628">
        <f>COUNT(C$262:C270)+1</f>
        <v>5</v>
      </c>
      <c r="D271" s="3613" t="s">
        <v>6569</v>
      </c>
      <c r="E271" s="3678" t="s">
        <v>200</v>
      </c>
      <c r="F271" s="3679">
        <v>1</v>
      </c>
      <c r="G271" s="3681">
        <v>0</v>
      </c>
      <c r="H271" s="4650">
        <f t="shared" ref="H271" si="42">ROUND((G271*F271),2)</f>
        <v>0</v>
      </c>
    </row>
    <row r="272" spans="1:8" ht="63.75">
      <c r="A272" s="3662"/>
      <c r="B272" s="3662"/>
      <c r="C272" s="4684"/>
      <c r="D272" s="3664" t="s">
        <v>6570</v>
      </c>
      <c r="E272" s="3665"/>
      <c r="F272" s="3666"/>
      <c r="G272" s="3667"/>
      <c r="H272" s="4642"/>
    </row>
    <row r="273" spans="1:8">
      <c r="A273" s="3662"/>
      <c r="B273" s="3662"/>
      <c r="C273" s="4684"/>
      <c r="D273" s="3664"/>
      <c r="E273" s="3665"/>
      <c r="F273" s="3666"/>
      <c r="G273" s="3667"/>
      <c r="H273" s="4642"/>
    </row>
    <row r="274" spans="1:8">
      <c r="A274" s="4658" t="s">
        <v>4764</v>
      </c>
      <c r="B274" s="3611">
        <v>6</v>
      </c>
      <c r="C274" s="3628">
        <f>COUNT(C$262:C273)+1</f>
        <v>6</v>
      </c>
      <c r="D274" s="3613" t="s">
        <v>8562</v>
      </c>
      <c r="E274" s="3678" t="s">
        <v>200</v>
      </c>
      <c r="F274" s="3679">
        <v>1</v>
      </c>
      <c r="G274" s="3681">
        <v>0</v>
      </c>
      <c r="H274" s="4650">
        <v>0</v>
      </c>
    </row>
    <row r="275" spans="1:8">
      <c r="A275" s="3662"/>
      <c r="B275" s="3662"/>
      <c r="C275" s="4684"/>
      <c r="D275" s="3664"/>
      <c r="E275" s="3665"/>
      <c r="F275" s="3666"/>
      <c r="G275" s="3667"/>
      <c r="H275" s="4642"/>
    </row>
    <row r="276" spans="1:8" ht="25.5">
      <c r="A276" s="4658" t="s">
        <v>4764</v>
      </c>
      <c r="B276" s="3611">
        <v>6</v>
      </c>
      <c r="C276" s="3628">
        <f>COUNT(C$262:C275)+1</f>
        <v>7</v>
      </c>
      <c r="D276" s="3613" t="s">
        <v>8563</v>
      </c>
      <c r="E276" s="3678" t="s">
        <v>200</v>
      </c>
      <c r="F276" s="3679">
        <v>1</v>
      </c>
      <c r="G276" s="3681">
        <v>0</v>
      </c>
      <c r="H276" s="4650">
        <v>0</v>
      </c>
    </row>
    <row r="277" spans="1:8">
      <c r="A277" s="3662"/>
      <c r="B277" s="3662"/>
      <c r="C277" s="4684"/>
      <c r="D277" s="3664"/>
      <c r="E277" s="3665"/>
      <c r="F277" s="3666"/>
      <c r="G277" s="3667"/>
      <c r="H277" s="4642"/>
    </row>
    <row r="278" spans="1:8" ht="25.5">
      <c r="A278" s="4658" t="s">
        <v>4764</v>
      </c>
      <c r="B278" s="3611">
        <v>6</v>
      </c>
      <c r="C278" s="3628">
        <f>COUNT(C$262:C277)+1</f>
        <v>8</v>
      </c>
      <c r="D278" s="3613" t="s">
        <v>8564</v>
      </c>
      <c r="E278" s="3678" t="s">
        <v>200</v>
      </c>
      <c r="F278" s="3679">
        <v>1</v>
      </c>
      <c r="G278" s="3681">
        <v>0</v>
      </c>
      <c r="H278" s="4650">
        <v>0</v>
      </c>
    </row>
    <row r="279" spans="1:8">
      <c r="A279" s="3662"/>
      <c r="B279" s="3662"/>
      <c r="C279" s="4684"/>
      <c r="D279" s="3664"/>
      <c r="E279" s="3665"/>
      <c r="F279" s="3666"/>
      <c r="G279" s="3667"/>
      <c r="H279" s="4642"/>
    </row>
    <row r="280" spans="1:8" ht="25.5">
      <c r="A280" s="4658" t="s">
        <v>4764</v>
      </c>
      <c r="B280" s="3611">
        <v>6</v>
      </c>
      <c r="C280" s="3628">
        <f>COUNT(C$262:C279)+1</f>
        <v>9</v>
      </c>
      <c r="D280" s="3613" t="s">
        <v>6577</v>
      </c>
      <c r="E280" s="3678" t="s">
        <v>200</v>
      </c>
      <c r="F280" s="3679">
        <v>1</v>
      </c>
      <c r="G280" s="3681">
        <v>0</v>
      </c>
      <c r="H280" s="4650">
        <f t="shared" ref="H280" si="43">ROUND((G280*F280),2)</f>
        <v>0</v>
      </c>
    </row>
    <row r="281" spans="1:8">
      <c r="A281" s="3668"/>
      <c r="B281" s="3668"/>
      <c r="C281" s="4685"/>
      <c r="D281" s="3670"/>
      <c r="E281" s="3671"/>
      <c r="F281" s="3672"/>
      <c r="G281" s="3673"/>
      <c r="H281" s="4643"/>
    </row>
    <row r="282" spans="1:8" ht="25.5">
      <c r="A282" s="3610" t="s">
        <v>4797</v>
      </c>
      <c r="B282" s="3611">
        <v>6</v>
      </c>
      <c r="C282" s="3628">
        <f>COUNT(C$262:C281)+1</f>
        <v>10</v>
      </c>
      <c r="D282" s="3613" t="s">
        <v>6577</v>
      </c>
      <c r="E282" s="3678" t="s">
        <v>200</v>
      </c>
      <c r="F282" s="3679">
        <v>1</v>
      </c>
      <c r="G282" s="3681">
        <v>0</v>
      </c>
      <c r="H282" s="4650">
        <f>ROUND((G282*F282),2)</f>
        <v>0</v>
      </c>
    </row>
    <row r="283" spans="1:8">
      <c r="A283" s="3668"/>
      <c r="B283" s="3668"/>
      <c r="C283" s="4685"/>
      <c r="D283" s="3670"/>
      <c r="E283" s="3671"/>
      <c r="F283" s="3672"/>
      <c r="G283" s="3673"/>
      <c r="H283" s="4643"/>
    </row>
    <row r="284" spans="1:8">
      <c r="A284" s="3610" t="s">
        <v>4797</v>
      </c>
      <c r="B284" s="3611">
        <v>6</v>
      </c>
      <c r="C284" s="3628">
        <f>COUNT(C$262:C283)+1</f>
        <v>11</v>
      </c>
      <c r="D284" s="3674" t="s">
        <v>6578</v>
      </c>
      <c r="E284" s="3678" t="s">
        <v>200</v>
      </c>
      <c r="F284" s="3679">
        <v>1</v>
      </c>
      <c r="G284" s="3681">
        <v>0</v>
      </c>
      <c r="H284" s="4650">
        <f>ROUND((G284*F284),2)</f>
        <v>0</v>
      </c>
    </row>
    <row r="285" spans="1:8">
      <c r="A285" s="3668"/>
      <c r="B285" s="3668"/>
      <c r="C285" s="4685"/>
      <c r="D285" s="3670" t="s">
        <v>6579</v>
      </c>
      <c r="E285" s="3671"/>
      <c r="F285" s="3672"/>
      <c r="G285" s="3673"/>
      <c r="H285" s="4643"/>
    </row>
    <row r="286" spans="1:8">
      <c r="A286" s="2232"/>
      <c r="B286" s="2232"/>
      <c r="C286" s="4365"/>
      <c r="D286" s="2234"/>
      <c r="E286" s="2235"/>
      <c r="F286" s="2236"/>
      <c r="G286" s="2237"/>
      <c r="H286" s="3972"/>
    </row>
    <row r="287" spans="1:8">
      <c r="A287" s="3668"/>
      <c r="B287" s="3668"/>
      <c r="C287" s="4685"/>
      <c r="D287" s="3670"/>
      <c r="E287" s="3671"/>
      <c r="F287" s="3672"/>
      <c r="G287" s="3673"/>
      <c r="H287" s="4643"/>
    </row>
    <row r="288" spans="1:8" ht="25.5">
      <c r="A288" s="4658" t="s">
        <v>4764</v>
      </c>
      <c r="B288" s="3611">
        <v>6</v>
      </c>
      <c r="C288" s="3628">
        <f>COUNT(C$262:C287)+1</f>
        <v>12</v>
      </c>
      <c r="D288" s="3613" t="s">
        <v>6581</v>
      </c>
      <c r="E288" s="3678" t="s">
        <v>200</v>
      </c>
      <c r="F288" s="3679">
        <v>1</v>
      </c>
      <c r="G288" s="3681">
        <v>0</v>
      </c>
      <c r="H288" s="4650">
        <f t="shared" ref="H288" si="44">ROUND((G288*F288),2)</f>
        <v>0</v>
      </c>
    </row>
    <row r="289" spans="1:8">
      <c r="A289" s="3668"/>
      <c r="B289" s="3668"/>
      <c r="C289" s="4685"/>
      <c r="D289" s="3670"/>
      <c r="E289" s="3671"/>
      <c r="F289" s="3672"/>
      <c r="G289" s="3673"/>
      <c r="H289" s="4643"/>
    </row>
    <row r="290" spans="1:8" ht="25.5">
      <c r="A290" s="4658" t="s">
        <v>4764</v>
      </c>
      <c r="B290" s="3611">
        <v>6</v>
      </c>
      <c r="C290" s="3628">
        <f>COUNT(C$262:C289)+1</f>
        <v>13</v>
      </c>
      <c r="D290" s="3613" t="s">
        <v>8565</v>
      </c>
      <c r="E290" s="3678" t="s">
        <v>200</v>
      </c>
      <c r="F290" s="3679">
        <v>1</v>
      </c>
      <c r="G290" s="3681">
        <v>0</v>
      </c>
      <c r="H290" s="4650">
        <v>0</v>
      </c>
    </row>
    <row r="291" spans="1:8">
      <c r="A291" s="3668"/>
      <c r="B291" s="3668"/>
      <c r="C291" s="4685"/>
      <c r="D291" s="3670"/>
      <c r="E291" s="3671"/>
      <c r="F291" s="3672"/>
      <c r="G291" s="3673"/>
      <c r="H291" s="4643"/>
    </row>
    <row r="292" spans="1:8" ht="38.25">
      <c r="A292" s="4658" t="s">
        <v>4764</v>
      </c>
      <c r="B292" s="3611">
        <v>6</v>
      </c>
      <c r="C292" s="3628">
        <f>COUNT(C$262:C291)+1</f>
        <v>14</v>
      </c>
      <c r="D292" s="3613" t="s">
        <v>8566</v>
      </c>
      <c r="E292" s="3678" t="s">
        <v>200</v>
      </c>
      <c r="F292" s="3679">
        <v>1</v>
      </c>
      <c r="G292" s="3681">
        <v>0</v>
      </c>
      <c r="H292" s="4650">
        <f t="shared" ref="H292" si="45">ROUND((G292*F292),2)</f>
        <v>0</v>
      </c>
    </row>
    <row r="293" spans="1:8">
      <c r="A293" s="3668"/>
      <c r="B293" s="3668"/>
      <c r="C293" s="4685"/>
      <c r="D293" s="3670"/>
      <c r="E293" s="3671"/>
      <c r="F293" s="3672"/>
      <c r="G293" s="3673"/>
      <c r="H293" s="4643"/>
    </row>
    <row r="294" spans="1:8" ht="25.5">
      <c r="A294" s="4658" t="s">
        <v>4764</v>
      </c>
      <c r="B294" s="3611">
        <v>6</v>
      </c>
      <c r="C294" s="3628">
        <f>COUNT(C$262:C293)+1</f>
        <v>15</v>
      </c>
      <c r="D294" s="3613" t="s">
        <v>8567</v>
      </c>
      <c r="E294" s="3678" t="s">
        <v>200</v>
      </c>
      <c r="F294" s="3679">
        <v>1</v>
      </c>
      <c r="G294" s="3681">
        <v>0</v>
      </c>
      <c r="H294" s="4650">
        <f t="shared" ref="H294" si="46">ROUND((G294*F294),2)</f>
        <v>0</v>
      </c>
    </row>
    <row r="295" spans="1:8">
      <c r="A295" s="3668"/>
      <c r="B295" s="3668"/>
      <c r="C295" s="4685"/>
      <c r="D295" s="3670"/>
      <c r="E295" s="3671"/>
      <c r="F295" s="3672"/>
      <c r="G295" s="3673"/>
      <c r="H295" s="4643"/>
    </row>
    <row r="296" spans="1:8" ht="25.5">
      <c r="A296" s="4658" t="s">
        <v>4764</v>
      </c>
      <c r="B296" s="3611">
        <v>6</v>
      </c>
      <c r="C296" s="3628">
        <f>COUNT(C$262:C295)+1</f>
        <v>16</v>
      </c>
      <c r="D296" s="3613" t="s">
        <v>8568</v>
      </c>
      <c r="E296" s="3678" t="s">
        <v>200</v>
      </c>
      <c r="F296" s="3679">
        <v>1</v>
      </c>
      <c r="G296" s="3681">
        <v>0</v>
      </c>
      <c r="H296" s="4650">
        <f t="shared" ref="H296" si="47">ROUND((G296*F296),2)</f>
        <v>0</v>
      </c>
    </row>
    <row r="297" spans="1:8">
      <c r="A297" s="3668"/>
      <c r="B297" s="3668"/>
      <c r="C297" s="4685"/>
      <c r="D297" s="3670"/>
      <c r="E297" s="3671"/>
      <c r="F297" s="3672"/>
      <c r="G297" s="3673"/>
      <c r="H297" s="4643"/>
    </row>
    <row r="298" spans="1:8">
      <c r="A298" s="4658" t="s">
        <v>4764</v>
      </c>
      <c r="B298" s="3611">
        <v>6</v>
      </c>
      <c r="C298" s="3628">
        <f>COUNT(C$262:C297)+1</f>
        <v>17</v>
      </c>
      <c r="D298" s="3613" t="s">
        <v>6589</v>
      </c>
      <c r="E298" s="3678" t="s">
        <v>200</v>
      </c>
      <c r="F298" s="3679">
        <v>1</v>
      </c>
      <c r="G298" s="3681">
        <v>0</v>
      </c>
      <c r="H298" s="4650">
        <f t="shared" ref="H298" si="48">ROUND((G298*F298),2)</f>
        <v>0</v>
      </c>
    </row>
    <row r="299" spans="1:8">
      <c r="A299" s="3668"/>
      <c r="B299" s="3668"/>
      <c r="C299" s="3669"/>
      <c r="D299" s="3670"/>
      <c r="E299" s="3671"/>
      <c r="F299" s="3672"/>
      <c r="G299" s="3673"/>
      <c r="H299" s="4643"/>
    </row>
    <row r="300" spans="1:8">
      <c r="A300" s="3683" t="s">
        <v>4764</v>
      </c>
      <c r="B300" s="3684">
        <v>6</v>
      </c>
      <c r="C300" s="3684"/>
      <c r="D300" s="3684" t="str">
        <f>D260</f>
        <v>SPLOŠNO</v>
      </c>
      <c r="E300" s="33" t="s">
        <v>2179</v>
      </c>
      <c r="F300" s="3685"/>
      <c r="G300" s="34"/>
      <c r="H300" s="3941">
        <f>SUM(H262:H298)</f>
        <v>0</v>
      </c>
    </row>
  </sheetData>
  <sheetProtection algorithmName="SHA-512" hashValue="0k7OjrvKOVgZRNhLu7opeEPHkgIscjmtpvTnKsTsIhZSNd3GGboZJiIZT+DbddQeWbG6HCM5kV9AihfhUUXnkQ==" saltValue="6oblvB6LjtvR3VqW4vhAdA==" spinCount="100000" sheet="1" formatCells="0" formatColumns="0" formatRows="0" selectLockedCells="1"/>
  <protectedRanges>
    <protectedRange sqref="G1:G1048576" name="Obseg1"/>
  </protectedRanges>
  <pageMargins left="0.98425196850393704" right="0.59055118110236227" top="0.62992125984251968" bottom="0.78740157480314965" header="0.39370078740157483" footer="0.39370078740157483"/>
  <pageSetup paperSize="9" scale="98" fitToHeight="0" orientation="landscape" r:id="rId1"/>
  <headerFooter alignWithMargins="0">
    <oddFooter xml:space="preserve">&amp;C_______________________________________________________________________________________
VODOVOD IN KANALIZACIJA&amp;R&amp;"NewsGoth Cn BT,Običajno"&amp;9
&amp;P/&amp;N
</oddFooter>
  </headerFooter>
  <rowBreaks count="4" manualBreakCount="4">
    <brk id="62" max="16383" man="1"/>
    <brk id="124" max="16383" man="1"/>
    <brk id="146" max="16383" man="1"/>
    <brk id="180" max="16383" man="1"/>
  </rowBreaks>
  <colBreaks count="1" manualBreakCount="1">
    <brk id="8" max="1048575" man="1"/>
  </colBreaks>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B273D-D82E-40F0-B4D2-8E507B27D670}">
  <sheetPr>
    <tabColor indexed="30"/>
  </sheetPr>
  <dimension ref="A1:M587"/>
  <sheetViews>
    <sheetView view="pageBreakPreview" topLeftCell="A582" zoomScaleNormal="100" zoomScaleSheetLayoutView="100" workbookViewId="0">
      <selection activeCell="E75" sqref="E75"/>
    </sheetView>
  </sheetViews>
  <sheetFormatPr defaultColWidth="8.5703125" defaultRowHeight="12.75"/>
  <cols>
    <col min="1" max="1" width="6.5703125" style="4015" customWidth="1"/>
    <col min="2" max="2" width="3.5703125" style="4015" customWidth="1"/>
    <col min="3" max="3" width="4.5703125" style="4015" customWidth="1"/>
    <col min="4" max="4" width="77.42578125" style="4751" customWidth="1"/>
    <col min="5" max="5" width="5.5703125" style="4752" customWidth="1"/>
    <col min="6" max="6" width="8.42578125" style="4752" customWidth="1"/>
    <col min="7" max="7" width="10.5703125" style="4233" customWidth="1"/>
    <col min="8" max="8" width="14.42578125" style="3996" customWidth="1"/>
    <col min="9" max="16384" width="8.5703125" style="1161"/>
  </cols>
  <sheetData>
    <row r="1" spans="1:8" s="1100" customFormat="1">
      <c r="A1" s="4036"/>
      <c r="B1" s="4036"/>
      <c r="C1" s="4035"/>
      <c r="D1" s="4036"/>
      <c r="E1" s="4037"/>
      <c r="F1" s="4038"/>
      <c r="G1" s="4232"/>
      <c r="H1" s="3993"/>
    </row>
    <row r="2" spans="1:8" s="1100" customFormat="1">
      <c r="A2" s="1104" t="s">
        <v>11097</v>
      </c>
      <c r="B2" s="4042"/>
      <c r="C2" s="4042"/>
      <c r="D2" s="4042"/>
      <c r="E2" s="4037"/>
      <c r="F2" s="4038"/>
      <c r="G2" s="4232"/>
      <c r="H2" s="3993"/>
    </row>
    <row r="3" spans="1:8" s="1100" customFormat="1" ht="13.5">
      <c r="A3" s="2231" t="s">
        <v>4759</v>
      </c>
      <c r="B3" s="4042"/>
      <c r="C3" s="4042"/>
      <c r="D3" s="4042"/>
      <c r="E3" s="4037"/>
      <c r="F3" s="4038"/>
      <c r="G3" s="4232"/>
      <c r="H3" s="3993"/>
    </row>
    <row r="4" spans="1:8" s="1100" customFormat="1">
      <c r="A4" s="3592" t="s">
        <v>4795</v>
      </c>
      <c r="B4" s="3593"/>
      <c r="C4" s="3592"/>
      <c r="D4" s="3592" t="s">
        <v>4796</v>
      </c>
      <c r="E4" s="3594" t="s">
        <v>2940</v>
      </c>
      <c r="F4" s="3595" t="s">
        <v>2941</v>
      </c>
      <c r="G4" s="3596" t="s">
        <v>1892</v>
      </c>
      <c r="H4" s="4634" t="s">
        <v>2184</v>
      </c>
    </row>
    <row r="5" spans="1:8" s="1100" customFormat="1">
      <c r="A5" s="4036"/>
      <c r="B5" s="4036"/>
      <c r="C5" s="4053"/>
      <c r="D5" s="4053"/>
      <c r="E5" s="4054"/>
      <c r="F5" s="4055"/>
      <c r="G5" s="1314"/>
      <c r="H5" s="3995"/>
    </row>
    <row r="6" spans="1:8">
      <c r="C6" s="4062"/>
      <c r="D6" s="4015"/>
      <c r="E6" s="4063"/>
      <c r="F6" s="4063"/>
    </row>
    <row r="7" spans="1:8" ht="18.75" customHeight="1">
      <c r="A7" s="4697" t="s">
        <v>6590</v>
      </c>
      <c r="B7" s="4697"/>
      <c r="C7" s="4697"/>
      <c r="D7" s="4697" t="s">
        <v>130</v>
      </c>
      <c r="E7" s="4698"/>
      <c r="F7" s="4699"/>
      <c r="G7" s="4753"/>
      <c r="H7" s="4687"/>
    </row>
    <row r="8" spans="1:8">
      <c r="A8" s="1261"/>
      <c r="B8" s="1261"/>
      <c r="C8" s="4076"/>
      <c r="D8" s="1261"/>
      <c r="E8" s="4077"/>
      <c r="F8" s="4077"/>
      <c r="G8" s="4235"/>
      <c r="H8" s="3998"/>
    </row>
    <row r="9" spans="1:8">
      <c r="A9" s="1261"/>
      <c r="B9" s="1261"/>
      <c r="C9" s="4076"/>
      <c r="D9" s="4078" t="s">
        <v>4753</v>
      </c>
      <c r="E9" s="4077"/>
      <c r="F9" s="4077"/>
      <c r="G9" s="4235"/>
      <c r="H9" s="3998"/>
    </row>
    <row r="10" spans="1:8">
      <c r="A10" s="1261"/>
      <c r="B10" s="1261"/>
      <c r="C10" s="4076"/>
      <c r="D10" s="1261"/>
      <c r="E10" s="4077"/>
      <c r="F10" s="4077"/>
      <c r="G10" s="4235"/>
      <c r="H10" s="3998"/>
    </row>
    <row r="11" spans="1:8">
      <c r="A11" s="4019" t="s">
        <v>6590</v>
      </c>
      <c r="B11" s="1096">
        <v>1</v>
      </c>
      <c r="C11" s="1096"/>
      <c r="D11" s="1261" t="s">
        <v>6591</v>
      </c>
      <c r="E11" s="4077"/>
      <c r="F11" s="4077"/>
      <c r="G11" s="4235"/>
      <c r="H11" s="3999">
        <f>H374</f>
        <v>0</v>
      </c>
    </row>
    <row r="12" spans="1:8">
      <c r="A12" s="4019" t="s">
        <v>6590</v>
      </c>
      <c r="B12" s="1096">
        <v>2</v>
      </c>
      <c r="C12" s="1096"/>
      <c r="D12" s="1261" t="s">
        <v>6593</v>
      </c>
      <c r="E12" s="4077"/>
      <c r="F12" s="4077"/>
      <c r="G12" s="4235"/>
      <c r="H12" s="3999">
        <f>H556</f>
        <v>0</v>
      </c>
    </row>
    <row r="13" spans="1:8">
      <c r="A13" s="4700" t="s">
        <v>6590</v>
      </c>
      <c r="B13" s="4085">
        <v>3</v>
      </c>
      <c r="C13" s="4085"/>
      <c r="D13" s="4086" t="s">
        <v>4801</v>
      </c>
      <c r="E13" s="4087"/>
      <c r="F13" s="4087"/>
      <c r="G13" s="4236"/>
      <c r="H13" s="4000">
        <f>H587</f>
        <v>0</v>
      </c>
    </row>
    <row r="14" spans="1:8">
      <c r="A14" s="4701"/>
      <c r="B14" s="4702"/>
      <c r="C14" s="4702"/>
      <c r="D14" s="4703" t="s">
        <v>6594</v>
      </c>
      <c r="E14" s="4702"/>
      <c r="F14" s="4704"/>
      <c r="G14" s="4754"/>
      <c r="H14" s="4688">
        <f>SUM(H11:H13)</f>
        <v>0</v>
      </c>
    </row>
    <row r="15" spans="1:8">
      <c r="A15" s="4019"/>
      <c r="B15" s="1096"/>
      <c r="C15" s="1096"/>
      <c r="D15" s="4094"/>
      <c r="E15" s="4095"/>
      <c r="F15" s="4095"/>
      <c r="G15" s="4235"/>
      <c r="H15" s="3998"/>
    </row>
    <row r="16" spans="1:8">
      <c r="A16" s="1261"/>
      <c r="B16" s="1261"/>
      <c r="C16" s="1261"/>
      <c r="D16" s="4094"/>
      <c r="E16" s="4095"/>
      <c r="F16" s="4095"/>
      <c r="G16" s="4235"/>
      <c r="H16" s="3998"/>
    </row>
    <row r="17" spans="1:8">
      <c r="A17" s="1261"/>
      <c r="B17" s="1261"/>
      <c r="C17" s="1261"/>
      <c r="D17" s="4094"/>
      <c r="E17" s="4095"/>
      <c r="F17" s="4095"/>
      <c r="G17" s="4235"/>
      <c r="H17" s="3998"/>
    </row>
    <row r="18" spans="1:8">
      <c r="A18" s="4705" t="s">
        <v>6590</v>
      </c>
      <c r="B18" s="4706">
        <v>1</v>
      </c>
      <c r="C18" s="4705"/>
      <c r="D18" s="4705" t="s">
        <v>11117</v>
      </c>
      <c r="E18" s="4707"/>
      <c r="F18" s="4708"/>
      <c r="G18" s="3687"/>
      <c r="H18" s="4689"/>
    </row>
    <row r="19" spans="1:8">
      <c r="A19" s="4019"/>
      <c r="B19" s="1096"/>
      <c r="C19" s="1096"/>
      <c r="D19" s="4094"/>
      <c r="E19" s="4095"/>
      <c r="F19" s="4095"/>
      <c r="G19" s="4235"/>
      <c r="H19" s="3998"/>
    </row>
    <row r="20" spans="1:8">
      <c r="A20" s="3627" t="s">
        <v>6590</v>
      </c>
      <c r="B20" s="3628">
        <v>1</v>
      </c>
      <c r="C20" s="4709">
        <v>0</v>
      </c>
      <c r="D20" s="3630" t="s">
        <v>6595</v>
      </c>
      <c r="E20" s="4709"/>
      <c r="F20" s="4710"/>
      <c r="G20" s="4755"/>
      <c r="H20" s="4690"/>
    </row>
    <row r="21" spans="1:8" s="1261" customFormat="1" ht="25.5">
      <c r="A21" s="4691"/>
      <c r="B21" s="4691"/>
      <c r="C21" s="4691"/>
      <c r="D21" s="1280" t="s">
        <v>11118</v>
      </c>
      <c r="E21" s="4691"/>
      <c r="F21" s="4691"/>
      <c r="G21" s="4756"/>
      <c r="H21" s="4691"/>
    </row>
    <row r="22" spans="1:8" s="1261" customFormat="1" ht="51">
      <c r="A22" s="4691"/>
      <c r="B22" s="4691"/>
      <c r="C22" s="4691"/>
      <c r="D22" s="1262" t="s">
        <v>6597</v>
      </c>
      <c r="E22" s="4691"/>
      <c r="F22" s="4691"/>
      <c r="G22" s="4756"/>
      <c r="H22" s="4691"/>
    </row>
    <row r="23" spans="1:8" s="1261" customFormat="1" ht="51">
      <c r="A23" s="4691"/>
      <c r="B23" s="4691"/>
      <c r="C23" s="4691"/>
      <c r="D23" s="1280" t="s">
        <v>6598</v>
      </c>
      <c r="E23" s="4691"/>
      <c r="F23" s="4691"/>
      <c r="G23" s="4756"/>
      <c r="H23" s="4691"/>
    </row>
    <row r="24" spans="1:8" s="1261" customFormat="1" ht="38.25">
      <c r="A24" s="4691"/>
      <c r="B24" s="4691"/>
      <c r="C24" s="4691"/>
      <c r="D24" s="4114" t="s">
        <v>6599</v>
      </c>
      <c r="E24" s="4691"/>
      <c r="F24" s="4691"/>
      <c r="G24" s="4756"/>
      <c r="H24" s="4691"/>
    </row>
    <row r="25" spans="1:8" s="1261" customFormat="1" ht="25.5">
      <c r="A25" s="4691"/>
      <c r="B25" s="4691"/>
      <c r="C25" s="4691"/>
      <c r="D25" s="4114" t="s">
        <v>6600</v>
      </c>
      <c r="E25" s="4691"/>
      <c r="F25" s="4691"/>
      <c r="G25" s="4756"/>
      <c r="H25" s="4691"/>
    </row>
    <row r="26" spans="1:8" s="1261" customFormat="1" ht="15">
      <c r="A26" s="4691"/>
      <c r="B26" s="4691"/>
      <c r="C26" s="4691"/>
      <c r="D26" s="1262" t="s">
        <v>6601</v>
      </c>
      <c r="E26" s="4691"/>
      <c r="F26" s="4691"/>
      <c r="G26" s="4756"/>
      <c r="H26" s="4691"/>
    </row>
    <row r="27" spans="1:8" s="1261" customFormat="1" ht="15">
      <c r="A27" s="4691"/>
      <c r="B27" s="4691"/>
      <c r="C27" s="4691"/>
      <c r="D27" s="1262" t="s">
        <v>6602</v>
      </c>
      <c r="E27" s="4691"/>
      <c r="F27" s="4691"/>
      <c r="G27" s="4756"/>
      <c r="H27" s="4691"/>
    </row>
    <row r="28" spans="1:8" s="1261" customFormat="1" ht="15">
      <c r="A28" s="4691"/>
      <c r="B28" s="4691"/>
      <c r="C28" s="4691"/>
      <c r="D28" s="1280" t="s">
        <v>6603</v>
      </c>
      <c r="E28" s="4691"/>
      <c r="F28" s="4691"/>
      <c r="G28" s="4756"/>
      <c r="H28" s="4691"/>
    </row>
    <row r="29" spans="1:8" s="1261" customFormat="1" ht="51">
      <c r="A29" s="4691"/>
      <c r="B29" s="4691"/>
      <c r="C29" s="4691"/>
      <c r="D29" s="1280" t="s">
        <v>6604</v>
      </c>
      <c r="E29" s="4691"/>
      <c r="F29" s="4691"/>
      <c r="G29" s="4756"/>
      <c r="H29" s="4691"/>
    </row>
    <row r="30" spans="1:8" s="1261" customFormat="1" ht="15">
      <c r="A30" s="4691"/>
      <c r="B30" s="4691"/>
      <c r="C30" s="4691"/>
      <c r="D30" s="1280" t="s">
        <v>6605</v>
      </c>
      <c r="E30" s="4691"/>
      <c r="F30" s="4691"/>
      <c r="G30" s="4756"/>
      <c r="H30" s="4691"/>
    </row>
    <row r="31" spans="1:8" s="1261" customFormat="1" ht="15">
      <c r="A31" s="4691"/>
      <c r="B31" s="4691"/>
      <c r="C31" s="4691"/>
      <c r="D31" s="1280" t="s">
        <v>6606</v>
      </c>
      <c r="E31" s="4691"/>
      <c r="F31" s="4691"/>
      <c r="G31" s="4756"/>
      <c r="H31" s="4691"/>
    </row>
    <row r="32" spans="1:8" s="1261" customFormat="1" ht="15">
      <c r="A32" s="4691"/>
      <c r="B32" s="4691"/>
      <c r="C32" s="4691"/>
      <c r="D32" s="1280" t="s">
        <v>6607</v>
      </c>
      <c r="E32" s="4691"/>
      <c r="F32" s="4691"/>
      <c r="G32" s="4756"/>
      <c r="H32" s="4691"/>
    </row>
    <row r="33" spans="1:8" s="1261" customFormat="1" ht="15">
      <c r="A33" s="4691"/>
      <c r="B33" s="4691"/>
      <c r="C33" s="4691"/>
      <c r="D33" s="4115" t="s">
        <v>6608</v>
      </c>
      <c r="E33" s="4691"/>
      <c r="F33" s="4691"/>
      <c r="G33" s="4756"/>
      <c r="H33" s="4691"/>
    </row>
    <row r="34" spans="1:8" s="1261" customFormat="1" ht="25.5">
      <c r="A34" s="4691"/>
      <c r="B34" s="4691"/>
      <c r="C34" s="4691"/>
      <c r="D34" s="4116" t="s">
        <v>6609</v>
      </c>
      <c r="E34" s="4691"/>
      <c r="F34" s="4691"/>
      <c r="G34" s="4756"/>
      <c r="H34" s="4691"/>
    </row>
    <row r="35" spans="1:8" s="1261" customFormat="1" ht="15">
      <c r="A35" s="4691"/>
      <c r="B35" s="4691"/>
      <c r="C35" s="4691"/>
      <c r="D35" s="4116" t="s">
        <v>6610</v>
      </c>
      <c r="E35" s="4691"/>
      <c r="F35" s="4691"/>
      <c r="G35" s="4756"/>
      <c r="H35" s="4691"/>
    </row>
    <row r="36" spans="1:8" s="1261" customFormat="1" ht="15">
      <c r="A36" s="4691"/>
      <c r="B36" s="4691"/>
      <c r="C36" s="4691"/>
      <c r="D36" s="4116" t="s">
        <v>6611</v>
      </c>
      <c r="E36" s="4691"/>
      <c r="F36" s="4691"/>
      <c r="G36" s="4756"/>
      <c r="H36" s="4691"/>
    </row>
    <row r="37" spans="1:8" s="1261" customFormat="1" ht="25.5">
      <c r="A37" s="4691"/>
      <c r="B37" s="4691"/>
      <c r="C37" s="4691"/>
      <c r="D37" s="4116" t="s">
        <v>6612</v>
      </c>
      <c r="E37" s="4691"/>
      <c r="F37" s="4691"/>
      <c r="G37" s="4756"/>
      <c r="H37" s="4691"/>
    </row>
    <row r="38" spans="1:8" s="1261" customFormat="1" ht="15">
      <c r="A38" s="4691"/>
      <c r="B38" s="4691"/>
      <c r="C38" s="4691"/>
      <c r="D38" s="4116" t="s">
        <v>6613</v>
      </c>
      <c r="E38" s="4691"/>
      <c r="F38" s="4691"/>
      <c r="G38" s="4756"/>
      <c r="H38" s="4691"/>
    </row>
    <row r="39" spans="1:8" s="1261" customFormat="1" ht="38.25">
      <c r="A39" s="4691"/>
      <c r="B39" s="4691"/>
      <c r="C39" s="4691"/>
      <c r="D39" s="1280" t="s">
        <v>6614</v>
      </c>
      <c r="E39" s="4691"/>
      <c r="F39" s="4691"/>
      <c r="G39" s="4756"/>
      <c r="H39" s="4691"/>
    </row>
    <row r="40" spans="1:8" s="1261" customFormat="1" ht="15">
      <c r="A40" s="4691"/>
      <c r="B40" s="4691"/>
      <c r="C40" s="4691"/>
      <c r="D40" s="4114" t="s">
        <v>6615</v>
      </c>
      <c r="E40" s="4691"/>
      <c r="F40" s="4691"/>
      <c r="G40" s="4756"/>
      <c r="H40" s="4691"/>
    </row>
    <row r="41" spans="1:8" s="1261" customFormat="1" ht="38.25">
      <c r="A41" s="4691"/>
      <c r="B41" s="4691"/>
      <c r="C41" s="4691"/>
      <c r="D41" s="1280" t="s">
        <v>6616</v>
      </c>
      <c r="E41" s="4691"/>
      <c r="F41" s="4691"/>
      <c r="G41" s="4756"/>
      <c r="H41" s="4691"/>
    </row>
    <row r="42" spans="1:8" s="1261" customFormat="1" ht="25.5">
      <c r="A42" s="4691"/>
      <c r="B42" s="4691"/>
      <c r="C42" s="4691"/>
      <c r="D42" s="1280" t="s">
        <v>6617</v>
      </c>
      <c r="E42" s="4691"/>
      <c r="F42" s="4691"/>
      <c r="G42" s="4756"/>
      <c r="H42" s="4691"/>
    </row>
    <row r="43" spans="1:8" s="1261" customFormat="1" ht="38.25">
      <c r="A43" s="4691"/>
      <c r="B43" s="4691"/>
      <c r="C43" s="4691"/>
      <c r="D43" s="1280" t="s">
        <v>6618</v>
      </c>
      <c r="E43" s="4691"/>
      <c r="F43" s="4691"/>
      <c r="G43" s="4756"/>
      <c r="H43" s="4691"/>
    </row>
    <row r="44" spans="1:8" s="1261" customFormat="1" ht="15">
      <c r="A44" s="4691"/>
      <c r="B44" s="4691"/>
      <c r="C44" s="4691"/>
      <c r="D44" s="4115" t="s">
        <v>6619</v>
      </c>
      <c r="E44" s="4691"/>
      <c r="F44" s="4691"/>
      <c r="G44" s="4756"/>
      <c r="H44" s="4691"/>
    </row>
    <row r="45" spans="1:8" s="1261" customFormat="1" ht="25.5">
      <c r="A45" s="4691"/>
      <c r="B45" s="4691"/>
      <c r="C45" s="4691"/>
      <c r="D45" s="4116" t="s">
        <v>6609</v>
      </c>
      <c r="E45" s="4691"/>
      <c r="F45" s="4691"/>
      <c r="G45" s="4756"/>
      <c r="H45" s="4691"/>
    </row>
    <row r="46" spans="1:8" s="1261" customFormat="1" ht="15">
      <c r="A46" s="4691"/>
      <c r="B46" s="4691"/>
      <c r="C46" s="4691"/>
      <c r="D46" s="4116" t="s">
        <v>6620</v>
      </c>
      <c r="E46" s="4691"/>
      <c r="F46" s="4691"/>
      <c r="G46" s="4756"/>
      <c r="H46" s="4691"/>
    </row>
    <row r="47" spans="1:8" s="1261" customFormat="1" ht="15">
      <c r="A47" s="4691"/>
      <c r="B47" s="4691"/>
      <c r="C47" s="4691"/>
      <c r="D47" s="4116" t="s">
        <v>6621</v>
      </c>
      <c r="E47" s="4691"/>
      <c r="F47" s="4691"/>
      <c r="G47" s="4756"/>
      <c r="H47" s="4691"/>
    </row>
    <row r="48" spans="1:8" s="1261" customFormat="1" ht="25.5">
      <c r="A48" s="4691"/>
      <c r="B48" s="4691"/>
      <c r="C48" s="4691"/>
      <c r="D48" s="4116" t="s">
        <v>6622</v>
      </c>
      <c r="E48" s="4691"/>
      <c r="F48" s="4691"/>
      <c r="G48" s="4756"/>
      <c r="H48" s="4691"/>
    </row>
    <row r="49" spans="1:8" s="1261" customFormat="1" ht="15">
      <c r="A49" s="4691"/>
      <c r="B49" s="4691"/>
      <c r="C49" s="4691"/>
      <c r="D49" s="4116" t="s">
        <v>6623</v>
      </c>
      <c r="E49" s="4691"/>
      <c r="F49" s="4691"/>
      <c r="G49" s="4756"/>
      <c r="H49" s="4691"/>
    </row>
    <row r="50" spans="1:8" s="1261" customFormat="1" ht="38.25">
      <c r="A50" s="4691"/>
      <c r="B50" s="4691"/>
      <c r="C50" s="4691"/>
      <c r="D50" s="1280" t="s">
        <v>6614</v>
      </c>
      <c r="E50" s="4691"/>
      <c r="F50" s="4691"/>
      <c r="G50" s="4756"/>
      <c r="H50" s="4691"/>
    </row>
    <row r="51" spans="1:8" s="1261" customFormat="1" ht="15">
      <c r="A51" s="4691"/>
      <c r="B51" s="4691"/>
      <c r="C51" s="4691"/>
      <c r="D51" s="4114" t="s">
        <v>6615</v>
      </c>
      <c r="E51" s="4691"/>
      <c r="F51" s="4691"/>
      <c r="G51" s="4756"/>
      <c r="H51" s="4691"/>
    </row>
    <row r="52" spans="1:8" s="1261" customFormat="1" ht="38.25">
      <c r="A52" s="4691"/>
      <c r="B52" s="4691"/>
      <c r="C52" s="4691"/>
      <c r="D52" s="1280" t="s">
        <v>6616</v>
      </c>
      <c r="E52" s="4691"/>
      <c r="F52" s="4691"/>
      <c r="G52" s="4756"/>
      <c r="H52" s="4691"/>
    </row>
    <row r="53" spans="1:8" s="1261" customFormat="1" ht="25.5">
      <c r="A53" s="4691"/>
      <c r="B53" s="4691"/>
      <c r="C53" s="4691"/>
      <c r="D53" s="1280" t="s">
        <v>6617</v>
      </c>
      <c r="E53" s="4691"/>
      <c r="F53" s="4691"/>
      <c r="G53" s="4756"/>
      <c r="H53" s="4691"/>
    </row>
    <row r="54" spans="1:8" s="1261" customFormat="1" ht="38.25">
      <c r="A54" s="4691"/>
      <c r="B54" s="4691"/>
      <c r="C54" s="4691"/>
      <c r="D54" s="1280" t="s">
        <v>6618</v>
      </c>
      <c r="E54" s="4691"/>
      <c r="F54" s="4691"/>
      <c r="G54" s="4756"/>
      <c r="H54" s="4691"/>
    </row>
    <row r="55" spans="1:8" s="1261" customFormat="1" ht="15">
      <c r="A55" s="4691"/>
      <c r="B55" s="4691"/>
      <c r="C55" s="4691"/>
      <c r="D55" s="1262" t="s">
        <v>6624</v>
      </c>
      <c r="E55" s="4691"/>
      <c r="F55" s="4691"/>
      <c r="G55" s="4756"/>
      <c r="H55" s="4691"/>
    </row>
    <row r="56" spans="1:8" s="1261" customFormat="1" ht="25.5">
      <c r="A56" s="4691"/>
      <c r="B56" s="4691"/>
      <c r="C56" s="4691"/>
      <c r="D56" s="1280" t="s">
        <v>6625</v>
      </c>
      <c r="E56" s="4691"/>
      <c r="F56" s="4691"/>
      <c r="G56" s="4756"/>
      <c r="H56" s="4691"/>
    </row>
    <row r="57" spans="1:8" s="1261" customFormat="1" ht="15">
      <c r="A57" s="4691"/>
      <c r="B57" s="4691"/>
      <c r="C57" s="4691"/>
      <c r="D57" s="1280" t="s">
        <v>6626</v>
      </c>
      <c r="E57" s="4691"/>
      <c r="F57" s="4691"/>
      <c r="G57" s="4756"/>
      <c r="H57" s="4691"/>
    </row>
    <row r="58" spans="1:8" s="1261" customFormat="1" ht="15">
      <c r="A58" s="4691"/>
      <c r="B58" s="4691"/>
      <c r="C58" s="4691"/>
      <c r="D58" s="1280" t="s">
        <v>6627</v>
      </c>
      <c r="E58" s="4691"/>
      <c r="F58" s="4691"/>
      <c r="G58" s="4756"/>
      <c r="H58" s="4691"/>
    </row>
    <row r="59" spans="1:8" s="1261" customFormat="1" ht="25.5">
      <c r="A59" s="4691"/>
      <c r="B59" s="4691"/>
      <c r="C59" s="4691"/>
      <c r="D59" s="1280" t="s">
        <v>6628</v>
      </c>
      <c r="E59" s="4691"/>
      <c r="F59" s="4691"/>
      <c r="G59" s="4756"/>
      <c r="H59" s="4691"/>
    </row>
    <row r="60" spans="1:8" s="1261" customFormat="1" ht="15">
      <c r="A60" s="4691"/>
      <c r="B60" s="4691"/>
      <c r="C60" s="4691"/>
      <c r="D60" s="1262" t="s">
        <v>6629</v>
      </c>
      <c r="E60" s="4691"/>
      <c r="F60" s="4691"/>
      <c r="G60" s="4756"/>
      <c r="H60" s="4691"/>
    </row>
    <row r="61" spans="1:8" s="1261" customFormat="1" ht="25.5">
      <c r="A61" s="4691"/>
      <c r="B61" s="4691"/>
      <c r="C61" s="4691"/>
      <c r="D61" s="1280" t="s">
        <v>6630</v>
      </c>
      <c r="E61" s="4691"/>
      <c r="F61" s="4691"/>
      <c r="G61" s="4756"/>
      <c r="H61" s="4691"/>
    </row>
    <row r="62" spans="1:8" s="1261" customFormat="1" ht="51">
      <c r="A62" s="4691"/>
      <c r="B62" s="4691"/>
      <c r="C62" s="4691"/>
      <c r="D62" s="1280" t="s">
        <v>6631</v>
      </c>
      <c r="E62" s="4691"/>
      <c r="F62" s="4691"/>
      <c r="G62" s="4756"/>
      <c r="H62" s="4691"/>
    </row>
    <row r="63" spans="1:8" s="1261" customFormat="1" ht="15">
      <c r="A63" s="4691"/>
      <c r="B63" s="4691"/>
      <c r="C63" s="4691"/>
      <c r="D63" s="1262" t="s">
        <v>6632</v>
      </c>
      <c r="E63" s="4691"/>
      <c r="F63" s="4691"/>
      <c r="G63" s="4756"/>
      <c r="H63" s="4691"/>
    </row>
    <row r="64" spans="1:8" s="1261" customFormat="1" ht="25.5">
      <c r="A64" s="4691"/>
      <c r="B64" s="4691"/>
      <c r="C64" s="4691"/>
      <c r="D64" s="1280" t="s">
        <v>6633</v>
      </c>
      <c r="E64" s="4691"/>
      <c r="F64" s="4691"/>
      <c r="G64" s="4756"/>
      <c r="H64" s="4691"/>
    </row>
    <row r="65" spans="1:8" s="1261" customFormat="1" ht="25.5">
      <c r="A65" s="4691"/>
      <c r="B65" s="4691"/>
      <c r="C65" s="4691"/>
      <c r="D65" s="4114" t="s">
        <v>6634</v>
      </c>
      <c r="E65" s="4691"/>
      <c r="F65" s="4691"/>
      <c r="G65" s="4756"/>
      <c r="H65" s="4691"/>
    </row>
    <row r="66" spans="1:8" s="1261" customFormat="1" ht="15">
      <c r="A66" s="4691"/>
      <c r="B66" s="4691"/>
      <c r="C66" s="4691"/>
      <c r="D66" s="1262" t="s">
        <v>6635</v>
      </c>
      <c r="E66" s="4691"/>
      <c r="F66" s="4691"/>
      <c r="G66" s="4756"/>
      <c r="H66" s="4691"/>
    </row>
    <row r="67" spans="1:8" s="1261" customFormat="1" ht="38.25">
      <c r="A67" s="4691"/>
      <c r="B67" s="4691"/>
      <c r="C67" s="4691"/>
      <c r="D67" s="1280" t="s">
        <v>6636</v>
      </c>
      <c r="E67" s="4691"/>
      <c r="F67" s="4691"/>
      <c r="G67" s="4756"/>
      <c r="H67" s="4691"/>
    </row>
    <row r="68" spans="1:8" s="1261" customFormat="1" ht="51">
      <c r="A68" s="4691"/>
      <c r="B68" s="4691"/>
      <c r="C68" s="4691"/>
      <c r="D68" s="1280" t="s">
        <v>6637</v>
      </c>
      <c r="E68" s="4691"/>
      <c r="F68" s="4691"/>
      <c r="G68" s="4756"/>
      <c r="H68" s="4691"/>
    </row>
    <row r="69" spans="1:8" s="1261" customFormat="1" ht="38.25">
      <c r="A69" s="4691"/>
      <c r="B69" s="4691"/>
      <c r="C69" s="4691"/>
      <c r="D69" s="1280" t="s">
        <v>6638</v>
      </c>
      <c r="E69" s="4691"/>
      <c r="F69" s="4691"/>
      <c r="G69" s="4756"/>
      <c r="H69" s="4691"/>
    </row>
    <row r="70" spans="1:8" s="1261" customFormat="1" ht="25.5">
      <c r="A70" s="4691"/>
      <c r="B70" s="4691"/>
      <c r="C70" s="4691"/>
      <c r="D70" s="1280" t="s">
        <v>6639</v>
      </c>
      <c r="E70" s="4691"/>
      <c r="F70" s="4691"/>
      <c r="G70" s="4756"/>
      <c r="H70" s="4691"/>
    </row>
    <row r="71" spans="1:8" s="1261" customFormat="1" ht="15">
      <c r="A71" s="4691"/>
      <c r="B71" s="4691"/>
      <c r="C71" s="4691"/>
      <c r="D71" s="1262" t="s">
        <v>6640</v>
      </c>
      <c r="E71" s="4691"/>
      <c r="F71" s="4691"/>
      <c r="G71" s="4756"/>
      <c r="H71" s="4691"/>
    </row>
    <row r="72" spans="1:8" s="1261" customFormat="1" ht="25.5">
      <c r="A72" s="4691"/>
      <c r="B72" s="4691"/>
      <c r="C72" s="4691"/>
      <c r="D72" s="1280" t="s">
        <v>6641</v>
      </c>
      <c r="E72" s="4691"/>
      <c r="F72" s="4691"/>
      <c r="G72" s="4756"/>
      <c r="H72" s="4691"/>
    </row>
    <row r="73" spans="1:8" s="1261" customFormat="1" ht="63.75">
      <c r="A73" s="4691"/>
      <c r="B73" s="4691"/>
      <c r="C73" s="4691"/>
      <c r="D73" s="1280" t="s">
        <v>6642</v>
      </c>
      <c r="E73" s="4691"/>
      <c r="F73" s="4691"/>
      <c r="G73" s="4756"/>
      <c r="H73" s="4691"/>
    </row>
    <row r="74" spans="1:8" s="1261" customFormat="1" ht="15">
      <c r="A74" s="4691"/>
      <c r="B74" s="4691"/>
      <c r="C74" s="4691"/>
      <c r="D74" s="1280" t="s">
        <v>6643</v>
      </c>
      <c r="E74" s="4691"/>
      <c r="F74" s="4691"/>
      <c r="G74" s="4756"/>
      <c r="H74" s="4691"/>
    </row>
    <row r="75" spans="1:8" s="1261" customFormat="1" ht="38.25">
      <c r="A75" s="4691"/>
      <c r="B75" s="4691"/>
      <c r="C75" s="4691"/>
      <c r="D75" s="1280" t="s">
        <v>6644</v>
      </c>
      <c r="E75" s="4691"/>
      <c r="F75" s="4691"/>
      <c r="G75" s="4756"/>
      <c r="H75" s="4691"/>
    </row>
    <row r="76" spans="1:8" s="1261" customFormat="1" ht="63.75">
      <c r="A76" s="4691"/>
      <c r="B76" s="4691"/>
      <c r="C76" s="4691"/>
      <c r="D76" s="1280" t="s">
        <v>6645</v>
      </c>
      <c r="E76" s="4691"/>
      <c r="F76" s="4691"/>
      <c r="G76" s="4756"/>
      <c r="H76" s="4691"/>
    </row>
    <row r="77" spans="1:8" s="1261" customFormat="1" ht="25.5">
      <c r="A77" s="4691"/>
      <c r="B77" s="4691"/>
      <c r="C77" s="4691"/>
      <c r="D77" s="1280" t="s">
        <v>6646</v>
      </c>
      <c r="E77" s="4691"/>
      <c r="F77" s="4691"/>
      <c r="G77" s="4756"/>
      <c r="H77" s="4691"/>
    </row>
    <row r="78" spans="1:8" s="1261" customFormat="1" ht="15">
      <c r="A78" s="4691"/>
      <c r="B78" s="4691"/>
      <c r="C78" s="4691"/>
      <c r="D78" s="1262" t="s">
        <v>6647</v>
      </c>
      <c r="E78" s="4691"/>
      <c r="F78" s="4691"/>
      <c r="G78" s="4756"/>
      <c r="H78" s="4691"/>
    </row>
    <row r="79" spans="1:8" s="1261" customFormat="1" ht="25.5">
      <c r="A79" s="4691"/>
      <c r="B79" s="4691"/>
      <c r="C79" s="4691"/>
      <c r="D79" s="1280" t="s">
        <v>6648</v>
      </c>
      <c r="E79" s="4691"/>
      <c r="F79" s="4691"/>
      <c r="G79" s="4756"/>
      <c r="H79" s="4691"/>
    </row>
    <row r="80" spans="1:8" s="1261" customFormat="1" ht="25.5">
      <c r="A80" s="4691"/>
      <c r="B80" s="4691"/>
      <c r="C80" s="4691"/>
      <c r="D80" s="1280" t="s">
        <v>6649</v>
      </c>
      <c r="E80" s="4691"/>
      <c r="F80" s="4691"/>
      <c r="G80" s="4756"/>
      <c r="H80" s="4691"/>
    </row>
    <row r="81" spans="1:8" s="1261" customFormat="1" ht="38.25">
      <c r="A81" s="4691"/>
      <c r="B81" s="4691"/>
      <c r="C81" s="4691"/>
      <c r="D81" s="1280" t="s">
        <v>6650</v>
      </c>
      <c r="E81" s="4691"/>
      <c r="F81" s="4691"/>
      <c r="G81" s="4756"/>
      <c r="H81" s="4691"/>
    </row>
    <row r="82" spans="1:8" s="1261" customFormat="1" ht="25.5">
      <c r="A82" s="4691"/>
      <c r="B82" s="4691"/>
      <c r="C82" s="4691"/>
      <c r="D82" s="1280" t="s">
        <v>6651</v>
      </c>
      <c r="E82" s="4691"/>
      <c r="F82" s="4691"/>
      <c r="G82" s="4756"/>
      <c r="H82" s="4691"/>
    </row>
    <row r="83" spans="1:8" s="1261" customFormat="1" ht="38.25">
      <c r="A83" s="4691"/>
      <c r="B83" s="4691"/>
      <c r="C83" s="4691"/>
      <c r="D83" s="1280" t="s">
        <v>6652</v>
      </c>
      <c r="E83" s="4691"/>
      <c r="F83" s="4691"/>
      <c r="G83" s="4756"/>
      <c r="H83" s="4691"/>
    </row>
    <row r="84" spans="1:8" s="1261" customFormat="1" ht="25.5">
      <c r="A84" s="4691"/>
      <c r="B84" s="4691"/>
      <c r="C84" s="4691"/>
      <c r="D84" s="4114" t="s">
        <v>6653</v>
      </c>
      <c r="E84" s="4691"/>
      <c r="F84" s="4691"/>
      <c r="G84" s="4756"/>
      <c r="H84" s="4691"/>
    </row>
    <row r="85" spans="1:8" s="1261" customFormat="1" ht="15">
      <c r="A85" s="4691"/>
      <c r="B85" s="4691"/>
      <c r="C85" s="4691"/>
      <c r="D85" s="1262" t="s">
        <v>6654</v>
      </c>
      <c r="E85" s="4691"/>
      <c r="F85" s="4691"/>
      <c r="G85" s="4756"/>
      <c r="H85" s="4691"/>
    </row>
    <row r="86" spans="1:8" s="1261" customFormat="1" ht="25.5">
      <c r="A86" s="4691"/>
      <c r="B86" s="4691"/>
      <c r="C86" s="4691"/>
      <c r="D86" s="1280" t="s">
        <v>6655</v>
      </c>
      <c r="E86" s="4691"/>
      <c r="F86" s="4691"/>
      <c r="G86" s="4756"/>
      <c r="H86" s="4691"/>
    </row>
    <row r="87" spans="1:8" s="1261" customFormat="1" ht="38.25">
      <c r="A87" s="4691"/>
      <c r="B87" s="4691"/>
      <c r="C87" s="4691"/>
      <c r="D87" s="1280" t="s">
        <v>6656</v>
      </c>
      <c r="E87" s="4691"/>
      <c r="F87" s="4691"/>
      <c r="G87" s="4756"/>
      <c r="H87" s="4691"/>
    </row>
    <row r="88" spans="1:8" s="1261" customFormat="1" ht="38.25">
      <c r="A88" s="4691"/>
      <c r="B88" s="4691"/>
      <c r="C88" s="4691"/>
      <c r="D88" s="1280" t="s">
        <v>6657</v>
      </c>
      <c r="E88" s="4691"/>
      <c r="F88" s="4691"/>
      <c r="G88" s="4756"/>
      <c r="H88" s="4691"/>
    </row>
    <row r="89" spans="1:8" s="1261" customFormat="1" ht="51">
      <c r="A89" s="4691"/>
      <c r="B89" s="4691"/>
      <c r="C89" s="4691"/>
      <c r="D89" s="1280" t="s">
        <v>6658</v>
      </c>
      <c r="E89" s="4691"/>
      <c r="F89" s="4691"/>
      <c r="G89" s="4756"/>
      <c r="H89" s="4691"/>
    </row>
    <row r="90" spans="1:8" s="1261" customFormat="1" ht="38.25">
      <c r="A90" s="4691"/>
      <c r="B90" s="4691"/>
      <c r="C90" s="4691"/>
      <c r="D90" s="4114" t="s">
        <v>6659</v>
      </c>
      <c r="E90" s="4691"/>
      <c r="F90" s="4691"/>
      <c r="G90" s="4756"/>
      <c r="H90" s="4691"/>
    </row>
    <row r="91" spans="1:8" s="1261" customFormat="1" ht="15">
      <c r="A91" s="4691"/>
      <c r="B91" s="4691"/>
      <c r="C91" s="4691"/>
      <c r="D91" s="1262" t="s">
        <v>6660</v>
      </c>
      <c r="E91" s="4691"/>
      <c r="F91" s="4691"/>
      <c r="G91" s="4756"/>
      <c r="H91" s="4691"/>
    </row>
    <row r="92" spans="1:8" s="1261" customFormat="1" ht="15">
      <c r="A92" s="4691"/>
      <c r="B92" s="4691"/>
      <c r="C92" s="4691"/>
      <c r="D92" s="1280" t="s">
        <v>6661</v>
      </c>
      <c r="E92" s="4691"/>
      <c r="F92" s="4691"/>
      <c r="G92" s="4756"/>
      <c r="H92" s="4691"/>
    </row>
    <row r="93" spans="1:8" s="1261" customFormat="1" ht="51">
      <c r="A93" s="4691"/>
      <c r="B93" s="4691"/>
      <c r="C93" s="4691"/>
      <c r="D93" s="1280" t="s">
        <v>6662</v>
      </c>
      <c r="E93" s="4691"/>
      <c r="F93" s="4691"/>
      <c r="G93" s="4756"/>
      <c r="H93" s="4691"/>
    </row>
    <row r="94" spans="1:8" s="1261" customFormat="1" ht="38.25">
      <c r="A94" s="4691"/>
      <c r="B94" s="4691"/>
      <c r="C94" s="4691"/>
      <c r="D94" s="1280" t="s">
        <v>6663</v>
      </c>
      <c r="E94" s="4691"/>
      <c r="F94" s="4691"/>
      <c r="G94" s="4756"/>
      <c r="H94" s="4691"/>
    </row>
    <row r="95" spans="1:8" s="1261" customFormat="1" ht="15">
      <c r="A95" s="4691"/>
      <c r="B95" s="4691"/>
      <c r="C95" s="4691"/>
      <c r="D95" s="1262" t="s">
        <v>6664</v>
      </c>
      <c r="E95" s="4691"/>
      <c r="F95" s="4691"/>
      <c r="G95" s="4756"/>
      <c r="H95" s="4691"/>
    </row>
    <row r="96" spans="1:8" s="1261" customFormat="1" ht="63.75">
      <c r="A96" s="4691"/>
      <c r="B96" s="4691"/>
      <c r="C96" s="4691"/>
      <c r="D96" s="1280" t="s">
        <v>6665</v>
      </c>
      <c r="E96" s="4691"/>
      <c r="F96" s="4691"/>
      <c r="G96" s="4756"/>
      <c r="H96" s="4691"/>
    </row>
    <row r="97" spans="1:13" s="1261" customFormat="1" ht="25.5">
      <c r="A97" s="4691"/>
      <c r="B97" s="4691"/>
      <c r="C97" s="4691"/>
      <c r="D97" s="1280" t="s">
        <v>6666</v>
      </c>
      <c r="E97" s="4691"/>
      <c r="F97" s="4691"/>
      <c r="G97" s="4756"/>
      <c r="H97" s="4691"/>
      <c r="M97" s="1261" t="s">
        <v>6669</v>
      </c>
    </row>
    <row r="98" spans="1:13">
      <c r="A98" s="4019"/>
      <c r="B98" s="1096"/>
      <c r="C98" s="1096"/>
      <c r="D98" s="4094"/>
      <c r="E98" s="4095"/>
      <c r="F98" s="4095"/>
      <c r="G98" s="4235"/>
      <c r="H98" s="3998"/>
    </row>
    <row r="99" spans="1:13">
      <c r="A99" s="3627" t="s">
        <v>6590</v>
      </c>
      <c r="B99" s="3628">
        <v>1</v>
      </c>
      <c r="C99" s="4709">
        <v>1</v>
      </c>
      <c r="D99" s="3630" t="s">
        <v>11119</v>
      </c>
      <c r="E99" s="4709" t="s">
        <v>525</v>
      </c>
      <c r="F99" s="4710">
        <v>1</v>
      </c>
      <c r="G99" s="3689">
        <v>0</v>
      </c>
      <c r="H99" s="4690">
        <f t="shared" ref="H99" si="0">ROUND((G99*F99),2)</f>
        <v>0</v>
      </c>
    </row>
    <row r="100" spans="1:13" s="1261" customFormat="1" ht="15">
      <c r="A100" s="4691"/>
      <c r="B100" s="4691"/>
      <c r="C100" s="4691"/>
      <c r="D100" s="1262" t="s">
        <v>6672</v>
      </c>
      <c r="E100" s="4711"/>
      <c r="F100" s="4711"/>
      <c r="G100" s="4757"/>
      <c r="H100" s="4692"/>
      <c r="J100" s="1161"/>
    </row>
    <row r="101" spans="1:13" s="1261" customFormat="1" ht="15">
      <c r="A101" s="4691"/>
      <c r="B101" s="4691"/>
      <c r="C101" s="4691"/>
      <c r="D101" s="1280" t="s">
        <v>6673</v>
      </c>
      <c r="E101" s="4711"/>
      <c r="F101" s="4711"/>
      <c r="G101" s="4757"/>
      <c r="H101" s="4692"/>
      <c r="J101" s="1161"/>
    </row>
    <row r="102" spans="1:13" s="1261" customFormat="1" ht="15">
      <c r="A102" s="4691"/>
      <c r="B102" s="4691"/>
      <c r="C102" s="4691"/>
      <c r="D102" s="1280"/>
      <c r="E102" s="4711"/>
      <c r="F102" s="4711"/>
      <c r="G102" s="4757"/>
      <c r="H102" s="4692"/>
      <c r="J102" s="1161"/>
    </row>
    <row r="103" spans="1:13" s="1261" customFormat="1" ht="15">
      <c r="A103" s="4691"/>
      <c r="B103" s="4691"/>
      <c r="C103" s="4691"/>
      <c r="D103" s="4126" t="s">
        <v>6674</v>
      </c>
      <c r="E103" s="4711"/>
      <c r="F103" s="4711"/>
      <c r="G103" s="4757"/>
      <c r="H103" s="4692"/>
      <c r="J103" s="1161"/>
    </row>
    <row r="104" spans="1:13" s="1096" customFormat="1" ht="15">
      <c r="A104" s="4711"/>
      <c r="B104" s="4711"/>
      <c r="C104" s="4711"/>
      <c r="D104" s="4126" t="s">
        <v>7274</v>
      </c>
      <c r="E104" s="4711"/>
      <c r="F104" s="4711"/>
      <c r="G104" s="4757"/>
      <c r="H104" s="4692"/>
      <c r="J104" s="1161"/>
    </row>
    <row r="105" spans="1:13" s="1096" customFormat="1" ht="15">
      <c r="A105" s="4711"/>
      <c r="B105" s="4711"/>
      <c r="C105" s="4711"/>
      <c r="D105" s="4126" t="s">
        <v>6795</v>
      </c>
      <c r="E105" s="4711"/>
      <c r="F105" s="4711"/>
      <c r="G105" s="4757"/>
      <c r="H105" s="4692"/>
      <c r="J105" s="1161"/>
    </row>
    <row r="106" spans="1:13" s="1096" customFormat="1" ht="15">
      <c r="A106" s="4711"/>
      <c r="B106" s="4711"/>
      <c r="C106" s="4711"/>
      <c r="D106" s="1280" t="s">
        <v>11120</v>
      </c>
      <c r="E106" s="4711"/>
      <c r="F106" s="4711"/>
      <c r="G106" s="4757"/>
      <c r="H106" s="4692"/>
      <c r="J106" s="1161"/>
    </row>
    <row r="107" spans="1:13" s="1096" customFormat="1" ht="15">
      <c r="A107" s="4711"/>
      <c r="B107" s="4711"/>
      <c r="C107" s="4711"/>
      <c r="D107" s="1280" t="s">
        <v>11121</v>
      </c>
      <c r="E107" s="4711"/>
      <c r="F107" s="4711"/>
      <c r="G107" s="4757"/>
      <c r="H107" s="4692"/>
      <c r="J107" s="1161"/>
    </row>
    <row r="108" spans="1:13" s="1096" customFormat="1" ht="15">
      <c r="A108" s="4711"/>
      <c r="B108" s="4711"/>
      <c r="C108" s="4711"/>
      <c r="D108" s="1280" t="s">
        <v>6679</v>
      </c>
      <c r="E108" s="4711"/>
      <c r="F108" s="4711"/>
      <c r="G108" s="4757"/>
      <c r="H108" s="4692"/>
      <c r="J108" s="1161"/>
    </row>
    <row r="109" spans="1:13" s="1096" customFormat="1" ht="15">
      <c r="A109" s="4711"/>
      <c r="B109" s="4711"/>
      <c r="C109" s="4711"/>
      <c r="D109" s="1280" t="s">
        <v>6798</v>
      </c>
      <c r="E109" s="4711"/>
      <c r="F109" s="4711"/>
      <c r="G109" s="4757"/>
      <c r="H109" s="4692"/>
      <c r="J109" s="1161"/>
    </row>
    <row r="110" spans="1:13" s="1096" customFormat="1" ht="15">
      <c r="A110" s="4711"/>
      <c r="B110" s="4711"/>
      <c r="C110" s="4711"/>
      <c r="D110" s="1280" t="s">
        <v>11122</v>
      </c>
      <c r="E110" s="4711"/>
      <c r="F110" s="4711"/>
      <c r="G110" s="4757"/>
      <c r="H110" s="4692"/>
      <c r="J110" s="1161"/>
    </row>
    <row r="111" spans="1:13" s="1096" customFormat="1" ht="15">
      <c r="A111" s="4711"/>
      <c r="B111" s="4711"/>
      <c r="C111" s="4711"/>
      <c r="D111" s="1280" t="s">
        <v>11123</v>
      </c>
      <c r="E111" s="4711"/>
      <c r="F111" s="4711"/>
      <c r="G111" s="4757"/>
      <c r="H111" s="4692"/>
      <c r="J111" s="1161"/>
    </row>
    <row r="112" spans="1:13" s="1096" customFormat="1" ht="15">
      <c r="A112" s="4711"/>
      <c r="B112" s="4711"/>
      <c r="C112" s="4711"/>
      <c r="D112" s="1280"/>
      <c r="E112" s="4711"/>
      <c r="F112" s="4711"/>
      <c r="G112" s="4757"/>
      <c r="H112" s="4692"/>
      <c r="J112" s="1161"/>
    </row>
    <row r="113" spans="1:10" s="1096" customFormat="1" ht="15">
      <c r="A113" s="4711"/>
      <c r="B113" s="4711"/>
      <c r="C113" s="4711"/>
      <c r="D113" s="4116"/>
      <c r="E113" s="4711"/>
      <c r="F113" s="4711"/>
      <c r="G113" s="4757"/>
      <c r="H113" s="4692"/>
      <c r="J113" s="1161"/>
    </row>
    <row r="114" spans="1:10" s="1096" customFormat="1" ht="15">
      <c r="A114" s="4711"/>
      <c r="B114" s="4711"/>
      <c r="C114" s="4711"/>
      <c r="D114" s="4126" t="s">
        <v>6683</v>
      </c>
      <c r="E114" s="4711"/>
      <c r="F114" s="4711"/>
      <c r="G114" s="4757"/>
      <c r="H114" s="4692"/>
      <c r="J114" s="1161"/>
    </row>
    <row r="115" spans="1:10" s="1096" customFormat="1" ht="15">
      <c r="A115" s="4711"/>
      <c r="B115" s="4711"/>
      <c r="C115" s="4711"/>
      <c r="D115" s="4126"/>
      <c r="E115" s="4711"/>
      <c r="F115" s="4711"/>
      <c r="G115" s="4757"/>
      <c r="H115" s="4692"/>
      <c r="J115" s="1161"/>
    </row>
    <row r="116" spans="1:10" s="1096" customFormat="1" ht="15">
      <c r="A116" s="4711"/>
      <c r="B116" s="4711"/>
      <c r="C116" s="4711"/>
      <c r="D116" s="1262" t="s">
        <v>6684</v>
      </c>
      <c r="E116" s="4711"/>
      <c r="F116" s="4711"/>
      <c r="G116" s="4757"/>
      <c r="H116" s="4692"/>
      <c r="J116" s="1161"/>
    </row>
    <row r="117" spans="1:10" s="1096" customFormat="1" ht="15">
      <c r="A117" s="4711"/>
      <c r="B117" s="4711"/>
      <c r="C117" s="4711"/>
      <c r="D117" s="1280" t="s">
        <v>6685</v>
      </c>
      <c r="E117" s="4711"/>
      <c r="F117" s="4711"/>
      <c r="G117" s="4757"/>
      <c r="H117" s="4692"/>
      <c r="J117" s="1161"/>
    </row>
    <row r="118" spans="1:10" s="1096" customFormat="1" ht="38.25">
      <c r="A118" s="4711"/>
      <c r="B118" s="4711"/>
      <c r="C118" s="4711"/>
      <c r="D118" s="1280" t="s">
        <v>11124</v>
      </c>
      <c r="E118" s="4711"/>
      <c r="F118" s="4711"/>
      <c r="G118" s="4757"/>
      <c r="H118" s="4692"/>
      <c r="J118" s="1161"/>
    </row>
    <row r="119" spans="1:10" s="1096" customFormat="1" ht="15">
      <c r="A119" s="4711"/>
      <c r="B119" s="4711"/>
      <c r="C119" s="4711"/>
      <c r="D119" s="1280" t="s">
        <v>6687</v>
      </c>
      <c r="E119" s="4711"/>
      <c r="F119" s="4711"/>
      <c r="G119" s="4757"/>
      <c r="H119" s="4692"/>
      <c r="J119" s="1161"/>
    </row>
    <row r="120" spans="1:10" s="1096" customFormat="1" ht="15">
      <c r="A120" s="4711"/>
      <c r="B120" s="4711"/>
      <c r="C120" s="4711"/>
      <c r="D120" s="4116" t="s">
        <v>11125</v>
      </c>
      <c r="E120" s="4711"/>
      <c r="F120" s="4711"/>
      <c r="G120" s="4757"/>
      <c r="H120" s="4692"/>
      <c r="J120" s="1161"/>
    </row>
    <row r="121" spans="1:10" s="1096" customFormat="1" ht="15">
      <c r="A121" s="4711"/>
      <c r="B121" s="4711"/>
      <c r="C121" s="4711"/>
      <c r="D121" s="1280"/>
      <c r="E121" s="4711"/>
      <c r="F121" s="4711"/>
      <c r="G121" s="4757"/>
      <c r="H121" s="4692"/>
      <c r="J121" s="1161"/>
    </row>
    <row r="122" spans="1:10" s="1096" customFormat="1" ht="15">
      <c r="A122" s="4711"/>
      <c r="B122" s="4711"/>
      <c r="C122" s="4711"/>
      <c r="D122" s="1262" t="s">
        <v>6689</v>
      </c>
      <c r="E122" s="4711"/>
      <c r="F122" s="4711"/>
      <c r="G122" s="4757"/>
      <c r="H122" s="4692"/>
      <c r="J122" s="1161"/>
    </row>
    <row r="123" spans="1:10" s="1096" customFormat="1" ht="15">
      <c r="A123" s="4711"/>
      <c r="B123" s="4711"/>
      <c r="C123" s="4711"/>
      <c r="D123" s="4129" t="s">
        <v>6690</v>
      </c>
      <c r="E123" s="4711"/>
      <c r="F123" s="4711"/>
      <c r="G123" s="4757"/>
      <c r="H123" s="4692"/>
      <c r="J123" s="1161"/>
    </row>
    <row r="124" spans="1:10" s="1096" customFormat="1" ht="15">
      <c r="A124" s="4711"/>
      <c r="B124" s="4711"/>
      <c r="C124" s="4711"/>
      <c r="D124" s="1280" t="s">
        <v>6691</v>
      </c>
      <c r="E124" s="4711"/>
      <c r="F124" s="4711"/>
      <c r="G124" s="4757"/>
      <c r="H124" s="4692"/>
      <c r="J124" s="1161"/>
    </row>
    <row r="125" spans="1:10" s="1096" customFormat="1" ht="15">
      <c r="A125" s="4711"/>
      <c r="B125" s="4711"/>
      <c r="C125" s="4711"/>
      <c r="D125" s="1280" t="s">
        <v>7279</v>
      </c>
      <c r="E125" s="4711"/>
      <c r="F125" s="4711"/>
      <c r="G125" s="4757"/>
      <c r="H125" s="4692"/>
      <c r="J125" s="1161"/>
    </row>
    <row r="126" spans="1:10" s="1096" customFormat="1" ht="15">
      <c r="A126" s="4711"/>
      <c r="B126" s="4711"/>
      <c r="C126" s="4711"/>
      <c r="D126" s="1280" t="s">
        <v>6803</v>
      </c>
      <c r="E126" s="4711"/>
      <c r="F126" s="4711"/>
      <c r="G126" s="4757"/>
      <c r="H126" s="4692"/>
      <c r="J126" s="1161"/>
    </row>
    <row r="127" spans="1:10" s="1096" customFormat="1" ht="15">
      <c r="A127" s="4711"/>
      <c r="B127" s="4711"/>
      <c r="C127" s="4711"/>
      <c r="D127" s="1280" t="s">
        <v>6804</v>
      </c>
      <c r="E127" s="4711"/>
      <c r="F127" s="4711"/>
      <c r="G127" s="4757"/>
      <c r="H127" s="4692"/>
      <c r="J127" s="1161"/>
    </row>
    <row r="128" spans="1:10" s="1096" customFormat="1" ht="15">
      <c r="A128" s="4711"/>
      <c r="B128" s="4711"/>
      <c r="C128" s="4711"/>
      <c r="D128" s="1280" t="s">
        <v>6687</v>
      </c>
      <c r="E128" s="4711"/>
      <c r="F128" s="4711"/>
      <c r="G128" s="4757"/>
      <c r="H128" s="4692"/>
      <c r="J128" s="1161"/>
    </row>
    <row r="129" spans="1:10" s="1096" customFormat="1" ht="15">
      <c r="A129" s="4711"/>
      <c r="B129" s="4711"/>
      <c r="C129" s="4711"/>
      <c r="D129" s="4116" t="s">
        <v>6805</v>
      </c>
      <c r="E129" s="4711"/>
      <c r="F129" s="4711"/>
      <c r="G129" s="4757"/>
      <c r="H129" s="4692"/>
      <c r="J129" s="1161"/>
    </row>
    <row r="130" spans="1:10" s="1096" customFormat="1" ht="15">
      <c r="A130" s="4711"/>
      <c r="B130" s="4711"/>
      <c r="C130" s="4711"/>
      <c r="D130" s="4116" t="s">
        <v>6696</v>
      </c>
      <c r="E130" s="4711"/>
      <c r="F130" s="4711"/>
      <c r="G130" s="4757"/>
      <c r="H130" s="4692"/>
      <c r="J130" s="1161"/>
    </row>
    <row r="131" spans="1:10" s="1096" customFormat="1" ht="15">
      <c r="A131" s="4711"/>
      <c r="B131" s="4711"/>
      <c r="C131" s="4711"/>
      <c r="D131" s="4116" t="s">
        <v>6697</v>
      </c>
      <c r="E131" s="4711"/>
      <c r="F131" s="4711"/>
      <c r="G131" s="4757"/>
      <c r="H131" s="4692"/>
      <c r="J131" s="1161"/>
    </row>
    <row r="132" spans="1:10" s="1096" customFormat="1" ht="15">
      <c r="A132" s="4711"/>
      <c r="B132" s="4711"/>
      <c r="C132" s="4711"/>
      <c r="D132" s="4116" t="s">
        <v>11126</v>
      </c>
      <c r="E132" s="4711"/>
      <c r="F132" s="4711"/>
      <c r="G132" s="4757"/>
      <c r="H132" s="4692"/>
      <c r="J132" s="1161"/>
    </row>
    <row r="133" spans="1:10" s="1096" customFormat="1" ht="15">
      <c r="A133" s="4711"/>
      <c r="B133" s="4711"/>
      <c r="C133" s="4711"/>
      <c r="D133" s="4116"/>
      <c r="E133" s="4711"/>
      <c r="F133" s="4711"/>
      <c r="G133" s="4757"/>
      <c r="H133" s="4692"/>
      <c r="J133" s="1161"/>
    </row>
    <row r="134" spans="1:10" s="1096" customFormat="1" ht="15">
      <c r="A134" s="4711"/>
      <c r="B134" s="4711"/>
      <c r="C134" s="4711"/>
      <c r="D134" s="1262" t="s">
        <v>6806</v>
      </c>
      <c r="E134" s="4711"/>
      <c r="F134" s="4711"/>
      <c r="G134" s="4757"/>
      <c r="H134" s="4692"/>
      <c r="J134" s="1161"/>
    </row>
    <row r="135" spans="1:10" s="1096" customFormat="1" ht="25.5">
      <c r="A135" s="4711"/>
      <c r="B135" s="4711"/>
      <c r="C135" s="4711"/>
      <c r="D135" s="1280" t="s">
        <v>7059</v>
      </c>
      <c r="E135" s="4711"/>
      <c r="F135" s="4711"/>
      <c r="G135" s="4757"/>
      <c r="H135" s="4692"/>
      <c r="J135" s="1161"/>
    </row>
    <row r="136" spans="1:10" s="1096" customFormat="1" ht="15">
      <c r="A136" s="4711"/>
      <c r="B136" s="4711"/>
      <c r="C136" s="4711"/>
      <c r="D136" s="1262" t="s">
        <v>6700</v>
      </c>
      <c r="E136" s="4711"/>
      <c r="F136" s="4711"/>
      <c r="G136" s="4757"/>
      <c r="H136" s="4692"/>
      <c r="J136" s="1161"/>
    </row>
    <row r="137" spans="1:10" s="1096" customFormat="1" ht="15">
      <c r="A137" s="4711"/>
      <c r="B137" s="4711"/>
      <c r="C137" s="4711"/>
      <c r="D137" s="1280" t="s">
        <v>11127</v>
      </c>
      <c r="E137" s="4711"/>
      <c r="F137" s="4711"/>
      <c r="G137" s="4757"/>
      <c r="H137" s="4692"/>
      <c r="J137" s="1161"/>
    </row>
    <row r="138" spans="1:10" s="1096" customFormat="1" ht="15">
      <c r="A138" s="4711"/>
      <c r="B138" s="4711"/>
      <c r="C138" s="4711"/>
      <c r="D138" s="1280" t="s">
        <v>11128</v>
      </c>
      <c r="E138" s="4711"/>
      <c r="F138" s="4711"/>
      <c r="G138" s="4757"/>
      <c r="H138" s="4692"/>
      <c r="J138" s="1161"/>
    </row>
    <row r="139" spans="1:10" s="1096" customFormat="1" ht="15">
      <c r="A139" s="4711"/>
      <c r="B139" s="4711"/>
      <c r="C139" s="4711"/>
      <c r="D139" s="1280" t="s">
        <v>6810</v>
      </c>
      <c r="E139" s="4711"/>
      <c r="F139" s="4711"/>
      <c r="G139" s="4757"/>
      <c r="H139" s="4692"/>
      <c r="J139" s="1161"/>
    </row>
    <row r="140" spans="1:10" s="1096" customFormat="1" ht="15">
      <c r="A140" s="4711"/>
      <c r="B140" s="4711"/>
      <c r="C140" s="4711"/>
      <c r="D140" s="1280" t="s">
        <v>7062</v>
      </c>
      <c r="E140" s="4711"/>
      <c r="F140" s="4711"/>
      <c r="G140" s="4757"/>
      <c r="H140" s="4692"/>
      <c r="J140" s="1161"/>
    </row>
    <row r="141" spans="1:10" s="1096" customFormat="1" ht="15">
      <c r="A141" s="4711"/>
      <c r="B141" s="4711"/>
      <c r="C141" s="4711"/>
      <c r="D141" s="1280" t="s">
        <v>7063</v>
      </c>
      <c r="E141" s="4711"/>
      <c r="F141" s="4711"/>
      <c r="G141" s="4757"/>
      <c r="H141" s="4692"/>
      <c r="J141" s="1161"/>
    </row>
    <row r="142" spans="1:10" s="1096" customFormat="1" ht="15">
      <c r="A142" s="4711"/>
      <c r="B142" s="4711"/>
      <c r="C142" s="4711"/>
      <c r="D142" s="1280" t="s">
        <v>7217</v>
      </c>
      <c r="E142" s="4711"/>
      <c r="F142" s="4711"/>
      <c r="G142" s="4757"/>
      <c r="H142" s="4692"/>
      <c r="J142" s="1161"/>
    </row>
    <row r="143" spans="1:10" s="1096" customFormat="1" ht="15">
      <c r="A143" s="4711"/>
      <c r="B143" s="4711"/>
      <c r="C143" s="4711"/>
      <c r="D143" s="1280" t="s">
        <v>11129</v>
      </c>
      <c r="E143" s="4711"/>
      <c r="F143" s="4711"/>
      <c r="G143" s="4757"/>
      <c r="H143" s="4692"/>
      <c r="J143" s="1161"/>
    </row>
    <row r="144" spans="1:10" s="1096" customFormat="1" ht="15">
      <c r="A144" s="4711"/>
      <c r="B144" s="4711"/>
      <c r="C144" s="4711"/>
      <c r="D144" s="1262" t="s">
        <v>6711</v>
      </c>
      <c r="E144" s="4711"/>
      <c r="F144" s="4711"/>
      <c r="G144" s="4757"/>
      <c r="H144" s="4692"/>
      <c r="J144" s="1161"/>
    </row>
    <row r="145" spans="1:10" s="1096" customFormat="1" ht="15">
      <c r="A145" s="4711"/>
      <c r="B145" s="4711"/>
      <c r="C145" s="4711"/>
      <c r="D145" s="1280" t="s">
        <v>11127</v>
      </c>
      <c r="E145" s="4711"/>
      <c r="F145" s="4711"/>
      <c r="G145" s="4757"/>
      <c r="H145" s="4692"/>
      <c r="J145" s="1161"/>
    </row>
    <row r="146" spans="1:10" s="1096" customFormat="1" ht="15">
      <c r="A146" s="4711"/>
      <c r="B146" s="4711"/>
      <c r="C146" s="4711"/>
      <c r="D146" s="1280" t="s">
        <v>11128</v>
      </c>
      <c r="E146" s="4711"/>
      <c r="F146" s="4711"/>
      <c r="G146" s="4757"/>
      <c r="H146" s="4692"/>
      <c r="J146" s="1161"/>
    </row>
    <row r="147" spans="1:10" s="1096" customFormat="1" ht="15">
      <c r="A147" s="4711"/>
      <c r="B147" s="4711"/>
      <c r="C147" s="4711"/>
      <c r="D147" s="1280" t="s">
        <v>6817</v>
      </c>
      <c r="E147" s="4711"/>
      <c r="F147" s="4711"/>
      <c r="G147" s="4757"/>
      <c r="H147" s="4692"/>
      <c r="J147" s="1161"/>
    </row>
    <row r="148" spans="1:10" s="1096" customFormat="1" ht="15">
      <c r="A148" s="4711"/>
      <c r="B148" s="4711"/>
      <c r="C148" s="4711"/>
      <c r="D148" s="1280" t="s">
        <v>7066</v>
      </c>
      <c r="E148" s="4711"/>
      <c r="F148" s="4711"/>
      <c r="G148" s="4757"/>
      <c r="H148" s="4692"/>
      <c r="J148" s="1161"/>
    </row>
    <row r="149" spans="1:10" s="1096" customFormat="1" ht="15">
      <c r="A149" s="4711"/>
      <c r="B149" s="4711"/>
      <c r="C149" s="4711"/>
      <c r="D149" s="1280" t="s">
        <v>7067</v>
      </c>
      <c r="E149" s="4711"/>
      <c r="F149" s="4711"/>
      <c r="G149" s="4757"/>
      <c r="H149" s="4692"/>
      <c r="J149" s="1161"/>
    </row>
    <row r="150" spans="1:10" s="1096" customFormat="1" ht="15">
      <c r="A150" s="4711"/>
      <c r="B150" s="4711"/>
      <c r="C150" s="4711"/>
      <c r="D150" s="1280" t="s">
        <v>7068</v>
      </c>
      <c r="E150" s="4711"/>
      <c r="F150" s="4711"/>
      <c r="G150" s="4757"/>
      <c r="H150" s="4692"/>
      <c r="J150" s="1161"/>
    </row>
    <row r="151" spans="1:10" s="1096" customFormat="1" ht="15">
      <c r="A151" s="4711"/>
      <c r="B151" s="4711"/>
      <c r="C151" s="4711"/>
      <c r="D151" s="1262" t="s">
        <v>6820</v>
      </c>
      <c r="E151" s="4711"/>
      <c r="F151" s="4711"/>
      <c r="G151" s="4757"/>
      <c r="H151" s="4692"/>
      <c r="J151" s="1161"/>
    </row>
    <row r="152" spans="1:10" s="1096" customFormat="1" ht="15">
      <c r="A152" s="4711"/>
      <c r="B152" s="4711"/>
      <c r="C152" s="4711"/>
      <c r="D152" s="1280" t="s">
        <v>6821</v>
      </c>
      <c r="E152" s="4711"/>
      <c r="F152" s="4711"/>
      <c r="G152" s="4757"/>
      <c r="H152" s="4692"/>
      <c r="J152" s="1161"/>
    </row>
    <row r="153" spans="1:10" s="1096" customFormat="1" ht="15">
      <c r="A153" s="4711"/>
      <c r="B153" s="4711"/>
      <c r="C153" s="4711"/>
      <c r="D153" s="1280" t="s">
        <v>11130</v>
      </c>
      <c r="E153" s="4711"/>
      <c r="F153" s="4711"/>
      <c r="G153" s="4757"/>
      <c r="H153" s="4692"/>
      <c r="J153" s="1161"/>
    </row>
    <row r="154" spans="1:10" s="1096" customFormat="1" ht="15">
      <c r="A154" s="4711"/>
      <c r="B154" s="4711"/>
      <c r="C154" s="4711"/>
      <c r="D154" s="1280" t="s">
        <v>11131</v>
      </c>
      <c r="E154" s="4711"/>
      <c r="F154" s="4711"/>
      <c r="G154" s="4757"/>
      <c r="H154" s="4692"/>
      <c r="J154" s="1161"/>
    </row>
    <row r="155" spans="1:10" s="1096" customFormat="1" ht="15">
      <c r="A155" s="4711"/>
      <c r="B155" s="4711"/>
      <c r="C155" s="4711"/>
      <c r="D155" s="1280" t="s">
        <v>11132</v>
      </c>
      <c r="E155" s="4711"/>
      <c r="F155" s="4711"/>
      <c r="G155" s="4757"/>
      <c r="H155" s="4692"/>
      <c r="J155" s="1161"/>
    </row>
    <row r="156" spans="1:10" s="1096" customFormat="1" ht="15">
      <c r="A156" s="4711"/>
      <c r="B156" s="4711"/>
      <c r="C156" s="4711"/>
      <c r="D156" s="1280" t="s">
        <v>6748</v>
      </c>
      <c r="E156" s="4711"/>
      <c r="F156" s="4711"/>
      <c r="G156" s="4757"/>
      <c r="H156" s="4692"/>
      <c r="J156" s="1161"/>
    </row>
    <row r="157" spans="1:10" s="1096" customFormat="1" ht="15">
      <c r="A157" s="4711"/>
      <c r="B157" s="4711"/>
      <c r="C157" s="4711"/>
      <c r="D157" s="1280" t="s">
        <v>7142</v>
      </c>
      <c r="E157" s="4711"/>
      <c r="F157" s="4711"/>
      <c r="G157" s="4757"/>
      <c r="H157" s="4692"/>
      <c r="J157" s="1161"/>
    </row>
    <row r="158" spans="1:10" s="1096" customFormat="1" ht="15">
      <c r="A158" s="4711"/>
      <c r="B158" s="4711"/>
      <c r="C158" s="4711"/>
      <c r="D158" s="1280" t="s">
        <v>11133</v>
      </c>
      <c r="E158" s="4711"/>
      <c r="F158" s="4711"/>
      <c r="G158" s="4757"/>
      <c r="H158" s="4692"/>
      <c r="J158" s="1161"/>
    </row>
    <row r="159" spans="1:10" s="1096" customFormat="1" ht="15">
      <c r="A159" s="4711"/>
      <c r="B159" s="4711"/>
      <c r="C159" s="4711"/>
      <c r="D159" s="1280" t="s">
        <v>6687</v>
      </c>
      <c r="E159" s="4711"/>
      <c r="F159" s="4711"/>
      <c r="G159" s="4757"/>
      <c r="H159" s="4692"/>
      <c r="J159" s="1161"/>
    </row>
    <row r="160" spans="1:10" s="1096" customFormat="1" ht="15">
      <c r="A160" s="4711"/>
      <c r="B160" s="4711"/>
      <c r="C160" s="4711"/>
      <c r="D160" s="4116" t="s">
        <v>11134</v>
      </c>
      <c r="E160" s="4711"/>
      <c r="F160" s="4711"/>
      <c r="G160" s="4757"/>
      <c r="H160" s="4692"/>
      <c r="J160" s="1161"/>
    </row>
    <row r="161" spans="1:10" s="1096" customFormat="1" ht="15">
      <c r="A161" s="4711"/>
      <c r="B161" s="4711"/>
      <c r="C161" s="4711"/>
      <c r="D161" s="4116"/>
      <c r="E161" s="4711"/>
      <c r="F161" s="4711"/>
      <c r="G161" s="4757"/>
      <c r="H161" s="4692"/>
      <c r="J161" s="1161"/>
    </row>
    <row r="162" spans="1:10" s="1096" customFormat="1" ht="15">
      <c r="A162" s="4711"/>
      <c r="B162" s="4711"/>
      <c r="C162" s="4711"/>
      <c r="D162" s="1262" t="s">
        <v>6751</v>
      </c>
      <c r="E162" s="4711"/>
      <c r="F162" s="4711"/>
      <c r="G162" s="4757"/>
      <c r="H162" s="4692"/>
      <c r="J162" s="1161"/>
    </row>
    <row r="163" spans="1:10" s="1096" customFormat="1" ht="15">
      <c r="A163" s="4711"/>
      <c r="B163" s="4711"/>
      <c r="C163" s="4711"/>
      <c r="D163" s="1280" t="s">
        <v>6738</v>
      </c>
      <c r="E163" s="4711"/>
      <c r="F163" s="4711"/>
      <c r="G163" s="4757"/>
      <c r="H163" s="4692"/>
      <c r="J163" s="1161"/>
    </row>
    <row r="164" spans="1:10" s="1096" customFormat="1" ht="15">
      <c r="A164" s="4711"/>
      <c r="B164" s="4711"/>
      <c r="C164" s="4711"/>
      <c r="D164" s="1262" t="s">
        <v>6752</v>
      </c>
      <c r="E164" s="4711"/>
      <c r="F164" s="4711"/>
      <c r="G164" s="4757"/>
      <c r="H164" s="4692"/>
      <c r="J164" s="1161"/>
    </row>
    <row r="165" spans="1:10" s="1096" customFormat="1" ht="15">
      <c r="A165" s="4711"/>
      <c r="B165" s="4711"/>
      <c r="C165" s="4711"/>
      <c r="D165" s="1280" t="s">
        <v>11127</v>
      </c>
      <c r="E165" s="4711"/>
      <c r="F165" s="4711"/>
      <c r="G165" s="4757"/>
      <c r="H165" s="4692"/>
      <c r="J165" s="1161"/>
    </row>
    <row r="166" spans="1:10" s="1096" customFormat="1" ht="15">
      <c r="A166" s="4711"/>
      <c r="B166" s="4711"/>
      <c r="C166" s="4711"/>
      <c r="D166" s="1280" t="s">
        <v>6828</v>
      </c>
      <c r="E166" s="4711"/>
      <c r="F166" s="4711"/>
      <c r="G166" s="4757"/>
      <c r="H166" s="4692"/>
      <c r="J166" s="1161"/>
    </row>
    <row r="167" spans="1:10" s="1096" customFormat="1" ht="15">
      <c r="A167" s="4711"/>
      <c r="B167" s="4711"/>
      <c r="C167" s="4711"/>
      <c r="D167" s="1280" t="s">
        <v>6920</v>
      </c>
      <c r="E167" s="4711"/>
      <c r="F167" s="4711"/>
      <c r="G167" s="4757"/>
      <c r="H167" s="4692"/>
      <c r="J167" s="1161"/>
    </row>
    <row r="168" spans="1:10" s="1096" customFormat="1" ht="15">
      <c r="A168" s="4711"/>
      <c r="B168" s="4711"/>
      <c r="C168" s="4711"/>
      <c r="D168" s="1280" t="s">
        <v>11135</v>
      </c>
      <c r="E168" s="4711"/>
      <c r="F168" s="4711"/>
      <c r="G168" s="4757"/>
      <c r="H168" s="4692"/>
      <c r="J168" s="1161"/>
    </row>
    <row r="169" spans="1:10" s="1096" customFormat="1" ht="15">
      <c r="A169" s="4711"/>
      <c r="B169" s="4711"/>
      <c r="C169" s="4711"/>
      <c r="D169" s="1280" t="s">
        <v>11136</v>
      </c>
      <c r="E169" s="4711"/>
      <c r="F169" s="4711"/>
      <c r="G169" s="4757"/>
      <c r="H169" s="4692"/>
      <c r="J169" s="1161"/>
    </row>
    <row r="170" spans="1:10" s="1096" customFormat="1" ht="15">
      <c r="A170" s="4711"/>
      <c r="B170" s="4711"/>
      <c r="C170" s="4711"/>
      <c r="D170" s="1280" t="s">
        <v>7303</v>
      </c>
      <c r="E170" s="4711"/>
      <c r="F170" s="4711"/>
      <c r="G170" s="4757"/>
      <c r="H170" s="4692"/>
      <c r="J170" s="1161"/>
    </row>
    <row r="171" spans="1:10" s="1096" customFormat="1" ht="15">
      <c r="A171" s="4711"/>
      <c r="B171" s="4711"/>
      <c r="C171" s="4711"/>
      <c r="D171" s="1280" t="s">
        <v>7232</v>
      </c>
      <c r="E171" s="4711"/>
      <c r="F171" s="4711"/>
      <c r="G171" s="4757"/>
      <c r="H171" s="4692"/>
      <c r="J171" s="1161"/>
    </row>
    <row r="172" spans="1:10" s="1096" customFormat="1" ht="15">
      <c r="A172" s="4711"/>
      <c r="B172" s="4711"/>
      <c r="C172" s="4711"/>
      <c r="D172" s="1280" t="s">
        <v>11137</v>
      </c>
      <c r="E172" s="4711"/>
      <c r="F172" s="4711"/>
      <c r="G172" s="4757"/>
      <c r="H172" s="4692"/>
      <c r="J172" s="1161"/>
    </row>
    <row r="173" spans="1:10" s="1096" customFormat="1" ht="15">
      <c r="A173" s="4711"/>
      <c r="B173" s="4711"/>
      <c r="C173" s="4711"/>
      <c r="D173" s="1280" t="s">
        <v>11138</v>
      </c>
      <c r="E173" s="4711"/>
      <c r="F173" s="4711"/>
      <c r="G173" s="4757"/>
      <c r="H173" s="4692"/>
      <c r="J173" s="1161"/>
    </row>
    <row r="174" spans="1:10" s="1096" customFormat="1" ht="15">
      <c r="A174" s="4711"/>
      <c r="B174" s="4711"/>
      <c r="C174" s="4711"/>
      <c r="D174" s="1280" t="s">
        <v>6748</v>
      </c>
      <c r="E174" s="4711"/>
      <c r="F174" s="4711"/>
      <c r="G174" s="4757"/>
      <c r="H174" s="4692"/>
      <c r="J174" s="1161"/>
    </row>
    <row r="175" spans="1:10" s="1096" customFormat="1" ht="15">
      <c r="A175" s="4711"/>
      <c r="B175" s="4711"/>
      <c r="C175" s="4711"/>
      <c r="D175" s="1280" t="s">
        <v>6687</v>
      </c>
      <c r="E175" s="4711"/>
      <c r="F175" s="4711"/>
      <c r="G175" s="4757"/>
      <c r="H175" s="4692"/>
      <c r="J175" s="1161"/>
    </row>
    <row r="176" spans="1:10" s="1096" customFormat="1" ht="15">
      <c r="A176" s="4711"/>
      <c r="B176" s="4711"/>
      <c r="C176" s="4711"/>
      <c r="D176" s="4116" t="s">
        <v>6761</v>
      </c>
      <c r="E176" s="4711"/>
      <c r="F176" s="4711"/>
      <c r="G176" s="4757"/>
      <c r="H176" s="4692"/>
      <c r="J176" s="1161"/>
    </row>
    <row r="177" spans="1:10" s="1096" customFormat="1" ht="15">
      <c r="A177" s="4711"/>
      <c r="B177" s="4711"/>
      <c r="C177" s="4711"/>
      <c r="D177" s="4116"/>
      <c r="E177" s="4711"/>
      <c r="F177" s="4711"/>
      <c r="G177" s="4757"/>
      <c r="H177" s="4692"/>
      <c r="J177" s="1161"/>
    </row>
    <row r="178" spans="1:10" s="1096" customFormat="1" ht="15">
      <c r="A178" s="4711"/>
      <c r="B178" s="4711"/>
      <c r="C178" s="4711"/>
      <c r="D178" s="1262" t="s">
        <v>6771</v>
      </c>
      <c r="E178" s="4711"/>
      <c r="F178" s="4711"/>
      <c r="G178" s="4757"/>
      <c r="H178" s="4692"/>
      <c r="J178" s="1161"/>
    </row>
    <row r="179" spans="1:10" s="1096" customFormat="1" ht="25.5">
      <c r="A179" s="4711"/>
      <c r="B179" s="4711"/>
      <c r="C179" s="4711"/>
      <c r="D179" s="1280" t="s">
        <v>6722</v>
      </c>
      <c r="E179" s="4711"/>
      <c r="F179" s="4711"/>
      <c r="G179" s="4757"/>
      <c r="H179" s="4692"/>
      <c r="J179" s="1161"/>
    </row>
    <row r="180" spans="1:10" s="1096" customFormat="1" ht="15">
      <c r="A180" s="4711"/>
      <c r="B180" s="4711"/>
      <c r="C180" s="4711"/>
      <c r="D180" s="1280" t="s">
        <v>11139</v>
      </c>
      <c r="E180" s="4711"/>
      <c r="F180" s="4711"/>
      <c r="G180" s="4757"/>
      <c r="H180" s="4692"/>
      <c r="J180" s="1161"/>
    </row>
    <row r="181" spans="1:10" s="1096" customFormat="1" ht="15">
      <c r="A181" s="4711"/>
      <c r="B181" s="4711"/>
      <c r="C181" s="4711"/>
      <c r="D181" s="1280" t="s">
        <v>11127</v>
      </c>
      <c r="E181" s="4711"/>
      <c r="F181" s="4711"/>
      <c r="G181" s="4757"/>
      <c r="H181" s="4692"/>
      <c r="J181" s="1161"/>
    </row>
    <row r="182" spans="1:10" s="1096" customFormat="1" ht="15">
      <c r="A182" s="4711"/>
      <c r="B182" s="4711"/>
      <c r="C182" s="4711"/>
      <c r="D182" s="1280" t="s">
        <v>6724</v>
      </c>
      <c r="E182" s="4711"/>
      <c r="F182" s="4711"/>
      <c r="G182" s="4757"/>
      <c r="H182" s="4692"/>
      <c r="J182" s="1161"/>
    </row>
    <row r="183" spans="1:10" s="1096" customFormat="1" ht="15">
      <c r="A183" s="4711"/>
      <c r="B183" s="4711"/>
      <c r="C183" s="4711"/>
      <c r="D183" s="1280" t="s">
        <v>11140</v>
      </c>
      <c r="E183" s="4711"/>
      <c r="F183" s="4711"/>
      <c r="G183" s="4757"/>
      <c r="H183" s="4692"/>
      <c r="J183" s="1161"/>
    </row>
    <row r="184" spans="1:10" s="1096" customFormat="1" ht="15">
      <c r="A184" s="4711"/>
      <c r="B184" s="4711"/>
      <c r="C184" s="4711"/>
      <c r="D184" s="1280" t="s">
        <v>11141</v>
      </c>
      <c r="E184" s="4711"/>
      <c r="F184" s="4711"/>
      <c r="G184" s="4757"/>
      <c r="H184" s="4692"/>
      <c r="J184" s="1161"/>
    </row>
    <row r="185" spans="1:10" s="1096" customFormat="1" ht="15">
      <c r="A185" s="4711"/>
      <c r="B185" s="4711"/>
      <c r="C185" s="4711"/>
      <c r="D185" s="1280" t="s">
        <v>6967</v>
      </c>
      <c r="E185" s="4711"/>
      <c r="F185" s="4711"/>
      <c r="G185" s="4757"/>
      <c r="H185" s="4692"/>
      <c r="J185" s="1161"/>
    </row>
    <row r="186" spans="1:10" s="1096" customFormat="1" ht="15">
      <c r="A186" s="4711"/>
      <c r="B186" s="4711"/>
      <c r="C186" s="4711"/>
      <c r="D186" s="1280" t="s">
        <v>6728</v>
      </c>
      <c r="E186" s="4711"/>
      <c r="F186" s="4711"/>
      <c r="G186" s="4757"/>
      <c r="H186" s="4692"/>
      <c r="J186" s="1161"/>
    </row>
    <row r="187" spans="1:10" s="1096" customFormat="1" ht="15">
      <c r="A187" s="4711"/>
      <c r="B187" s="4711"/>
      <c r="C187" s="4711"/>
      <c r="D187" s="1280" t="s">
        <v>11142</v>
      </c>
      <c r="E187" s="4711"/>
      <c r="F187" s="4711"/>
      <c r="G187" s="4757"/>
      <c r="H187" s="4692"/>
      <c r="J187" s="1161"/>
    </row>
    <row r="188" spans="1:10" s="1096" customFormat="1" ht="15">
      <c r="A188" s="4711"/>
      <c r="B188" s="4711"/>
      <c r="C188" s="4711"/>
      <c r="D188" s="1280" t="s">
        <v>7082</v>
      </c>
      <c r="E188" s="4711"/>
      <c r="F188" s="4711"/>
      <c r="G188" s="4757"/>
      <c r="H188" s="4692"/>
      <c r="J188" s="1161"/>
    </row>
    <row r="189" spans="1:10" s="1096" customFormat="1" ht="15">
      <c r="A189" s="4711"/>
      <c r="B189" s="4711"/>
      <c r="C189" s="4711"/>
      <c r="D189" s="1280" t="s">
        <v>6731</v>
      </c>
      <c r="E189" s="4711"/>
      <c r="F189" s="4711"/>
      <c r="G189" s="4757"/>
      <c r="H189" s="4692"/>
      <c r="J189" s="1161"/>
    </row>
    <row r="190" spans="1:10" s="1096" customFormat="1" ht="15">
      <c r="A190" s="4711"/>
      <c r="B190" s="4711"/>
      <c r="C190" s="4711"/>
      <c r="D190" s="1280" t="s">
        <v>6732</v>
      </c>
      <c r="E190" s="4711"/>
      <c r="F190" s="4711"/>
      <c r="G190" s="4757"/>
      <c r="H190" s="4692"/>
      <c r="J190" s="1161"/>
    </row>
    <row r="191" spans="1:10" s="1096" customFormat="1" ht="15">
      <c r="A191" s="4711"/>
      <c r="B191" s="4711"/>
      <c r="C191" s="4711"/>
      <c r="D191" s="1280" t="s">
        <v>6687</v>
      </c>
      <c r="E191" s="4711"/>
      <c r="F191" s="4711"/>
      <c r="G191" s="4757"/>
      <c r="H191" s="4692"/>
      <c r="J191" s="1161"/>
    </row>
    <row r="192" spans="1:10" s="1096" customFormat="1" ht="15">
      <c r="A192" s="4711"/>
      <c r="B192" s="4711"/>
      <c r="C192" s="4711"/>
      <c r="D192" s="4116" t="s">
        <v>6697</v>
      </c>
      <c r="E192" s="4711"/>
      <c r="F192" s="4711"/>
      <c r="G192" s="4757"/>
      <c r="H192" s="4692"/>
      <c r="J192" s="1161"/>
    </row>
    <row r="193" spans="1:10" s="1096" customFormat="1" ht="38.25">
      <c r="A193" s="4711"/>
      <c r="B193" s="4711"/>
      <c r="C193" s="4711"/>
      <c r="D193" s="4116" t="s">
        <v>7083</v>
      </c>
      <c r="E193" s="4711"/>
      <c r="F193" s="4711"/>
      <c r="G193" s="4757"/>
      <c r="H193" s="4692"/>
      <c r="J193" s="1161"/>
    </row>
    <row r="194" spans="1:10" s="1096" customFormat="1" ht="15">
      <c r="A194" s="4711"/>
      <c r="B194" s="4711"/>
      <c r="C194" s="4711"/>
      <c r="D194" s="4116" t="s">
        <v>6840</v>
      </c>
      <c r="E194" s="4711"/>
      <c r="F194" s="4711"/>
      <c r="G194" s="4757"/>
      <c r="H194" s="4692"/>
      <c r="J194" s="1161"/>
    </row>
    <row r="195" spans="1:10" s="1096" customFormat="1" ht="25.5">
      <c r="A195" s="4711"/>
      <c r="B195" s="4711"/>
      <c r="C195" s="4711"/>
      <c r="D195" s="4116" t="s">
        <v>6841</v>
      </c>
      <c r="E195" s="4711"/>
      <c r="F195" s="4711"/>
      <c r="G195" s="4757"/>
      <c r="H195" s="4692"/>
      <c r="J195" s="1161"/>
    </row>
    <row r="196" spans="1:10" s="1096" customFormat="1" ht="15">
      <c r="A196" s="4711"/>
      <c r="B196" s="4711"/>
      <c r="C196" s="4711"/>
      <c r="D196" s="4116"/>
      <c r="E196" s="4711"/>
      <c r="F196" s="4711"/>
      <c r="G196" s="4757"/>
      <c r="H196" s="4692"/>
      <c r="J196" s="1161"/>
    </row>
    <row r="197" spans="1:10" s="1096" customFormat="1" ht="15">
      <c r="A197" s="4711"/>
      <c r="B197" s="4711"/>
      <c r="C197" s="4711"/>
      <c r="D197" s="1262" t="s">
        <v>6664</v>
      </c>
      <c r="E197" s="4711"/>
      <c r="F197" s="4711"/>
      <c r="G197" s="4757"/>
      <c r="H197" s="4692"/>
      <c r="J197" s="1161"/>
    </row>
    <row r="198" spans="1:10" s="1096" customFormat="1" ht="38.25">
      <c r="A198" s="4711"/>
      <c r="B198" s="4711"/>
      <c r="C198" s="4711"/>
      <c r="D198" s="1280" t="s">
        <v>11143</v>
      </c>
      <c r="E198" s="4711"/>
      <c r="F198" s="4711"/>
      <c r="G198" s="4757"/>
      <c r="H198" s="4692"/>
      <c r="J198" s="1161"/>
    </row>
    <row r="199" spans="1:10" s="1096" customFormat="1" ht="25.5">
      <c r="A199" s="4711"/>
      <c r="B199" s="4711"/>
      <c r="C199" s="4711"/>
      <c r="D199" s="1280" t="s">
        <v>11144</v>
      </c>
      <c r="E199" s="4711"/>
      <c r="F199" s="4711"/>
      <c r="G199" s="4757"/>
      <c r="H199" s="4692"/>
      <c r="J199" s="1161"/>
    </row>
    <row r="200" spans="1:10" s="1096" customFormat="1" ht="15">
      <c r="A200" s="4711"/>
      <c r="B200" s="4711"/>
      <c r="C200" s="4711"/>
      <c r="D200" s="1280" t="s">
        <v>6687</v>
      </c>
      <c r="E200" s="4711"/>
      <c r="F200" s="4711"/>
      <c r="G200" s="4757"/>
      <c r="H200" s="4692"/>
      <c r="J200" s="1161"/>
    </row>
    <row r="201" spans="1:10" s="1096" customFormat="1" ht="15">
      <c r="A201" s="4711"/>
      <c r="B201" s="4711"/>
      <c r="C201" s="4711"/>
      <c r="D201" s="4116" t="s">
        <v>6688</v>
      </c>
      <c r="E201" s="4711"/>
      <c r="F201" s="4711"/>
      <c r="G201" s="4757"/>
      <c r="H201" s="4692"/>
      <c r="J201" s="1161"/>
    </row>
    <row r="202" spans="1:10" s="1096" customFormat="1" ht="15">
      <c r="A202" s="4711"/>
      <c r="B202" s="4711"/>
      <c r="C202" s="4711"/>
      <c r="D202" s="4116"/>
      <c r="E202" s="4711"/>
      <c r="F202" s="4711"/>
      <c r="G202" s="4757"/>
      <c r="H202" s="4692"/>
      <c r="J202" s="1161"/>
    </row>
    <row r="203" spans="1:10" s="1096" customFormat="1" ht="15">
      <c r="A203" s="4711"/>
      <c r="B203" s="4711"/>
      <c r="C203" s="4711"/>
      <c r="D203" s="1262" t="s">
        <v>6844</v>
      </c>
      <c r="E203" s="4711"/>
      <c r="F203" s="4711"/>
      <c r="G203" s="4757"/>
      <c r="H203" s="4692"/>
      <c r="J203" s="1161"/>
    </row>
    <row r="204" spans="1:10" s="1096" customFormat="1" ht="15">
      <c r="A204" s="4711"/>
      <c r="B204" s="4711"/>
      <c r="C204" s="4711"/>
      <c r="D204" s="1280" t="s">
        <v>6845</v>
      </c>
      <c r="E204" s="4711"/>
      <c r="F204" s="4711"/>
      <c r="G204" s="4757"/>
      <c r="H204" s="4692"/>
      <c r="J204" s="1161"/>
    </row>
    <row r="205" spans="1:10" s="1096" customFormat="1" ht="15">
      <c r="A205" s="4711"/>
      <c r="B205" s="4711"/>
      <c r="C205" s="4711"/>
      <c r="D205" s="1262" t="s">
        <v>6846</v>
      </c>
      <c r="E205" s="4711"/>
      <c r="F205" s="4711"/>
      <c r="G205" s="4757"/>
      <c r="H205" s="4692"/>
      <c r="J205" s="1161"/>
    </row>
    <row r="206" spans="1:10" s="1096" customFormat="1" ht="15">
      <c r="A206" s="4711"/>
      <c r="B206" s="4711"/>
      <c r="C206" s="4711"/>
      <c r="D206" s="1280" t="s">
        <v>11127</v>
      </c>
      <c r="E206" s="4711"/>
      <c r="F206" s="4711"/>
      <c r="G206" s="4757"/>
      <c r="H206" s="4692"/>
      <c r="J206" s="1161"/>
    </row>
    <row r="207" spans="1:10" s="1096" customFormat="1" ht="15">
      <c r="A207" s="4711"/>
      <c r="B207" s="4711"/>
      <c r="C207" s="4711"/>
      <c r="D207" s="1280" t="s">
        <v>6847</v>
      </c>
      <c r="E207" s="4711"/>
      <c r="F207" s="4711"/>
      <c r="G207" s="4757"/>
      <c r="H207" s="4692"/>
      <c r="J207" s="1161"/>
    </row>
    <row r="208" spans="1:10" s="1096" customFormat="1" ht="15">
      <c r="A208" s="4711"/>
      <c r="B208" s="4711"/>
      <c r="C208" s="4711"/>
      <c r="D208" s="1280" t="s">
        <v>6848</v>
      </c>
      <c r="E208" s="4711"/>
      <c r="F208" s="4711"/>
      <c r="G208" s="4757"/>
      <c r="H208" s="4692"/>
      <c r="J208" s="1161"/>
    </row>
    <row r="209" spans="1:10" s="1096" customFormat="1" ht="15">
      <c r="A209" s="4711"/>
      <c r="B209" s="4711"/>
      <c r="C209" s="4711"/>
      <c r="D209" s="1280" t="s">
        <v>11145</v>
      </c>
      <c r="E209" s="4711"/>
      <c r="F209" s="4711"/>
      <c r="G209" s="4757"/>
      <c r="H209" s="4692"/>
      <c r="J209" s="1161"/>
    </row>
    <row r="210" spans="1:10" s="1096" customFormat="1" ht="15">
      <c r="A210" s="4711"/>
      <c r="B210" s="4711"/>
      <c r="C210" s="4711"/>
      <c r="D210" s="1280" t="s">
        <v>11146</v>
      </c>
      <c r="E210" s="4711"/>
      <c r="F210" s="4711"/>
      <c r="G210" s="4757"/>
      <c r="H210" s="4692"/>
      <c r="J210" s="1161"/>
    </row>
    <row r="211" spans="1:10" s="1096" customFormat="1" ht="15">
      <c r="A211" s="4711"/>
      <c r="B211" s="4711"/>
      <c r="C211" s="4711"/>
      <c r="D211" s="1280" t="s">
        <v>11147</v>
      </c>
      <c r="E211" s="4711"/>
      <c r="F211" s="4711"/>
      <c r="G211" s="4757"/>
      <c r="H211" s="4692"/>
      <c r="J211" s="1161"/>
    </row>
    <row r="212" spans="1:10" s="1096" customFormat="1" ht="25.5">
      <c r="A212" s="4711"/>
      <c r="B212" s="4711"/>
      <c r="C212" s="4711"/>
      <c r="D212" s="1280" t="s">
        <v>6852</v>
      </c>
      <c r="E212" s="4711"/>
      <c r="F212" s="4711"/>
      <c r="G212" s="4757"/>
      <c r="H212" s="4692"/>
      <c r="J212" s="1161"/>
    </row>
    <row r="213" spans="1:10" s="1096" customFormat="1" ht="15">
      <c r="A213" s="4711"/>
      <c r="B213" s="4711"/>
      <c r="C213" s="4711"/>
      <c r="D213" s="1280" t="s">
        <v>6687</v>
      </c>
      <c r="E213" s="4711"/>
      <c r="F213" s="4711"/>
      <c r="G213" s="4757"/>
      <c r="H213" s="4692"/>
      <c r="J213" s="1161"/>
    </row>
    <row r="214" spans="1:10" s="1096" customFormat="1" ht="38.25">
      <c r="A214" s="4711"/>
      <c r="B214" s="4711"/>
      <c r="C214" s="4711"/>
      <c r="D214" s="4116" t="s">
        <v>6853</v>
      </c>
      <c r="E214" s="4711"/>
      <c r="F214" s="4711"/>
      <c r="G214" s="4757"/>
      <c r="H214" s="4692"/>
      <c r="J214" s="1161"/>
    </row>
    <row r="215" spans="1:10" s="1096" customFormat="1" ht="15">
      <c r="A215" s="4711"/>
      <c r="B215" s="4711"/>
      <c r="C215" s="4711"/>
      <c r="D215" s="4116" t="s">
        <v>6749</v>
      </c>
      <c r="E215" s="4711"/>
      <c r="F215" s="4711"/>
      <c r="G215" s="4757"/>
      <c r="H215" s="4692"/>
      <c r="J215" s="1161"/>
    </row>
    <row r="216" spans="1:10" s="1096" customFormat="1" ht="15">
      <c r="A216" s="4711"/>
      <c r="B216" s="4711"/>
      <c r="C216" s="4711"/>
      <c r="D216" s="4116" t="s">
        <v>6697</v>
      </c>
      <c r="E216" s="4711"/>
      <c r="F216" s="4711"/>
      <c r="G216" s="4757"/>
      <c r="H216" s="4692"/>
      <c r="J216" s="1161"/>
    </row>
    <row r="217" spans="1:10" s="1096" customFormat="1" ht="15">
      <c r="A217" s="4711"/>
      <c r="B217" s="4711"/>
      <c r="C217" s="4711"/>
      <c r="D217" s="4116"/>
      <c r="E217" s="4711"/>
      <c r="F217" s="4711"/>
      <c r="G217" s="4757"/>
      <c r="H217" s="4692"/>
      <c r="J217" s="1161"/>
    </row>
    <row r="218" spans="1:10" s="1096" customFormat="1" ht="15">
      <c r="A218" s="4711"/>
      <c r="B218" s="4711"/>
      <c r="C218" s="4711"/>
      <c r="D218" s="1262" t="s">
        <v>6737</v>
      </c>
      <c r="E218" s="4711"/>
      <c r="F218" s="4711"/>
      <c r="G218" s="4757"/>
      <c r="H218" s="4692"/>
      <c r="J218" s="1161"/>
    </row>
    <row r="219" spans="1:10" s="1096" customFormat="1" ht="15">
      <c r="A219" s="4711"/>
      <c r="B219" s="4711"/>
      <c r="C219" s="4711"/>
      <c r="D219" s="1280" t="s">
        <v>6738</v>
      </c>
      <c r="E219" s="4711"/>
      <c r="F219" s="4711"/>
      <c r="G219" s="4757"/>
      <c r="H219" s="4692"/>
      <c r="J219" s="1161"/>
    </row>
    <row r="220" spans="1:10" s="1096" customFormat="1" ht="15">
      <c r="A220" s="4711"/>
      <c r="B220" s="4711"/>
      <c r="C220" s="4711"/>
      <c r="D220" s="1262" t="s">
        <v>6739</v>
      </c>
      <c r="E220" s="4711"/>
      <c r="F220" s="4711"/>
      <c r="G220" s="4757"/>
      <c r="H220" s="4692"/>
      <c r="J220" s="1161"/>
    </row>
    <row r="221" spans="1:10" s="1096" customFormat="1" ht="15">
      <c r="A221" s="4711"/>
      <c r="B221" s="4711"/>
      <c r="C221" s="4711"/>
      <c r="D221" s="1280" t="s">
        <v>11127</v>
      </c>
      <c r="E221" s="4711"/>
      <c r="F221" s="4711"/>
      <c r="G221" s="4757"/>
      <c r="H221" s="4692"/>
      <c r="J221" s="1161"/>
    </row>
    <row r="222" spans="1:10" s="1096" customFormat="1" ht="15">
      <c r="A222" s="4711"/>
      <c r="B222" s="4711"/>
      <c r="C222" s="4711"/>
      <c r="D222" s="1280" t="s">
        <v>6854</v>
      </c>
      <c r="E222" s="4711"/>
      <c r="F222" s="4711"/>
      <c r="G222" s="4757"/>
      <c r="H222" s="4692"/>
      <c r="J222" s="1161"/>
    </row>
    <row r="223" spans="1:10" s="1096" customFormat="1" ht="15">
      <c r="A223" s="4711"/>
      <c r="B223" s="4711"/>
      <c r="C223" s="4711"/>
      <c r="D223" s="1280" t="s">
        <v>7088</v>
      </c>
      <c r="E223" s="4711"/>
      <c r="F223" s="4711"/>
      <c r="G223" s="4757"/>
      <c r="H223" s="4692"/>
      <c r="J223" s="1161"/>
    </row>
    <row r="224" spans="1:10" s="1096" customFormat="1" ht="15">
      <c r="A224" s="4711"/>
      <c r="B224" s="4711"/>
      <c r="C224" s="4711"/>
      <c r="D224" s="1280" t="s">
        <v>11148</v>
      </c>
      <c r="E224" s="4711"/>
      <c r="F224" s="4711"/>
      <c r="G224" s="4757"/>
      <c r="H224" s="4692"/>
      <c r="J224" s="1161"/>
    </row>
    <row r="225" spans="1:10" s="1096" customFormat="1" ht="15">
      <c r="A225" s="4711"/>
      <c r="B225" s="4711"/>
      <c r="C225" s="4711"/>
      <c r="D225" s="1280" t="s">
        <v>11149</v>
      </c>
      <c r="E225" s="4711"/>
      <c r="F225" s="4711"/>
      <c r="G225" s="4757"/>
      <c r="H225" s="4692"/>
      <c r="J225" s="1161"/>
    </row>
    <row r="226" spans="1:10" s="1096" customFormat="1" ht="15">
      <c r="A226" s="4711"/>
      <c r="B226" s="4711"/>
      <c r="C226" s="4711"/>
      <c r="D226" s="1280" t="s">
        <v>6744</v>
      </c>
      <c r="E226" s="4711"/>
      <c r="F226" s="4711"/>
      <c r="G226" s="4757"/>
      <c r="H226" s="4692"/>
      <c r="J226" s="1161"/>
    </row>
    <row r="227" spans="1:10" s="1096" customFormat="1" ht="15">
      <c r="A227" s="4711"/>
      <c r="B227" s="4711"/>
      <c r="C227" s="4711"/>
      <c r="D227" s="1280" t="s">
        <v>6745</v>
      </c>
      <c r="E227" s="4711"/>
      <c r="F227" s="4711"/>
      <c r="G227" s="4757"/>
      <c r="H227" s="4692"/>
      <c r="J227" s="1161"/>
    </row>
    <row r="228" spans="1:10" s="1096" customFormat="1" ht="15">
      <c r="A228" s="4711"/>
      <c r="B228" s="4711"/>
      <c r="C228" s="4711"/>
      <c r="D228" s="1280" t="s">
        <v>7090</v>
      </c>
      <c r="E228" s="4711"/>
      <c r="F228" s="4711"/>
      <c r="G228" s="4757"/>
      <c r="H228" s="4692"/>
      <c r="J228" s="1161"/>
    </row>
    <row r="229" spans="1:10" s="1096" customFormat="1" ht="15">
      <c r="A229" s="4711"/>
      <c r="B229" s="4711"/>
      <c r="C229" s="4711"/>
      <c r="D229" s="1280" t="s">
        <v>7091</v>
      </c>
      <c r="E229" s="4711"/>
      <c r="F229" s="4711"/>
      <c r="G229" s="4757"/>
      <c r="H229" s="4692"/>
      <c r="J229" s="1161"/>
    </row>
    <row r="230" spans="1:10" s="1096" customFormat="1" ht="15">
      <c r="A230" s="4711"/>
      <c r="B230" s="4711"/>
      <c r="C230" s="4711"/>
      <c r="D230" s="1280" t="s">
        <v>6748</v>
      </c>
      <c r="E230" s="4711"/>
      <c r="F230" s="4711"/>
      <c r="G230" s="4757"/>
      <c r="H230" s="4692"/>
      <c r="J230" s="1161"/>
    </row>
    <row r="231" spans="1:10" s="1096" customFormat="1" ht="15">
      <c r="A231" s="4711"/>
      <c r="B231" s="4711"/>
      <c r="C231" s="4711"/>
      <c r="D231" s="1280" t="s">
        <v>6687</v>
      </c>
      <c r="E231" s="4711"/>
      <c r="F231" s="4711"/>
      <c r="G231" s="4757"/>
      <c r="H231" s="4692"/>
      <c r="J231" s="1161"/>
    </row>
    <row r="232" spans="1:10" s="1096" customFormat="1" ht="15">
      <c r="A232" s="4711"/>
      <c r="B232" s="4711"/>
      <c r="C232" s="4711"/>
      <c r="D232" s="4116" t="s">
        <v>6749</v>
      </c>
      <c r="E232" s="4711"/>
      <c r="F232" s="4711"/>
      <c r="G232" s="4757"/>
      <c r="H232" s="4692"/>
      <c r="J232" s="1161"/>
    </row>
    <row r="233" spans="1:10" s="1261" customFormat="1" ht="15">
      <c r="A233" s="4691"/>
      <c r="B233" s="4691"/>
      <c r="C233" s="4691"/>
      <c r="D233" s="4116" t="s">
        <v>6860</v>
      </c>
      <c r="E233" s="4711"/>
      <c r="F233" s="4711"/>
      <c r="G233" s="4757"/>
      <c r="H233" s="4692"/>
      <c r="J233" s="1161"/>
    </row>
    <row r="234" spans="1:10" s="1096" customFormat="1" ht="15">
      <c r="A234" s="4711"/>
      <c r="B234" s="4711"/>
      <c r="C234" s="4711"/>
      <c r="D234" s="4116"/>
      <c r="E234" s="4711"/>
      <c r="F234" s="4711"/>
      <c r="G234" s="4757"/>
      <c r="H234" s="4692"/>
      <c r="J234" s="1161"/>
    </row>
    <row r="235" spans="1:10" s="1096" customFormat="1" ht="15">
      <c r="A235" s="4711"/>
      <c r="B235" s="4711"/>
      <c r="C235" s="4711"/>
      <c r="D235" s="1262" t="s">
        <v>6689</v>
      </c>
      <c r="E235" s="4711"/>
      <c r="F235" s="4711"/>
      <c r="G235" s="4757"/>
      <c r="H235" s="4692"/>
      <c r="J235" s="1161"/>
    </row>
    <row r="236" spans="1:10" s="1096" customFormat="1" ht="15">
      <c r="A236" s="4711"/>
      <c r="B236" s="4711"/>
      <c r="C236" s="4711"/>
      <c r="D236" s="4129" t="s">
        <v>6690</v>
      </c>
      <c r="E236" s="4711"/>
      <c r="F236" s="4711"/>
      <c r="G236" s="4757"/>
      <c r="H236" s="4692"/>
      <c r="J236" s="1161"/>
    </row>
    <row r="237" spans="1:10" s="1096" customFormat="1" ht="15">
      <c r="A237" s="4711"/>
      <c r="B237" s="4711"/>
      <c r="C237" s="4711"/>
      <c r="D237" s="1280" t="s">
        <v>6861</v>
      </c>
      <c r="E237" s="4711"/>
      <c r="F237" s="4711"/>
      <c r="G237" s="4757"/>
      <c r="H237" s="4692"/>
      <c r="J237" s="1161"/>
    </row>
    <row r="238" spans="1:10" s="1096" customFormat="1" ht="15">
      <c r="A238" s="4711"/>
      <c r="B238" s="4711"/>
      <c r="C238" s="4711"/>
      <c r="D238" s="1280" t="s">
        <v>11150</v>
      </c>
      <c r="E238" s="4711"/>
      <c r="F238" s="4711"/>
      <c r="G238" s="4757"/>
      <c r="H238" s="4692"/>
      <c r="J238" s="1161"/>
    </row>
    <row r="239" spans="1:10" s="1096" customFormat="1" ht="15">
      <c r="A239" s="4711"/>
      <c r="B239" s="4711"/>
      <c r="C239" s="4711"/>
      <c r="D239" s="1280" t="s">
        <v>11151</v>
      </c>
      <c r="E239" s="4711"/>
      <c r="F239" s="4711"/>
      <c r="G239" s="4757"/>
      <c r="H239" s="4692"/>
      <c r="J239" s="1161"/>
    </row>
    <row r="240" spans="1:10" s="1096" customFormat="1" ht="15">
      <c r="A240" s="4711"/>
      <c r="B240" s="4711"/>
      <c r="C240" s="4711"/>
      <c r="D240" s="1280" t="s">
        <v>11152</v>
      </c>
      <c r="E240" s="4711"/>
      <c r="F240" s="4711"/>
      <c r="G240" s="4757"/>
      <c r="H240" s="4692"/>
      <c r="J240" s="1161"/>
    </row>
    <row r="241" spans="1:10" s="1096" customFormat="1" ht="15">
      <c r="A241" s="4711"/>
      <c r="B241" s="4711"/>
      <c r="C241" s="4711"/>
      <c r="D241" s="1280" t="s">
        <v>6687</v>
      </c>
      <c r="E241" s="4711"/>
      <c r="F241" s="4711"/>
      <c r="G241" s="4757"/>
      <c r="H241" s="4692"/>
      <c r="J241" s="1161"/>
    </row>
    <row r="242" spans="1:10" s="1096" customFormat="1" ht="15">
      <c r="A242" s="4711"/>
      <c r="B242" s="4711"/>
      <c r="C242" s="4711"/>
      <c r="D242" s="4116" t="s">
        <v>6805</v>
      </c>
      <c r="E242" s="4711"/>
      <c r="F242" s="4711"/>
      <c r="G242" s="4757"/>
      <c r="H242" s="4692"/>
      <c r="J242" s="1161"/>
    </row>
    <row r="243" spans="1:10" s="1096" customFormat="1" ht="15">
      <c r="A243" s="4711"/>
      <c r="B243" s="4711"/>
      <c r="C243" s="4711"/>
      <c r="D243" s="4116" t="s">
        <v>6696</v>
      </c>
      <c r="E243" s="4711"/>
      <c r="F243" s="4711"/>
      <c r="G243" s="4757"/>
      <c r="H243" s="4692"/>
      <c r="J243" s="1161"/>
    </row>
    <row r="244" spans="1:10" s="1096" customFormat="1" ht="15">
      <c r="A244" s="4711"/>
      <c r="B244" s="4711"/>
      <c r="C244" s="4711"/>
      <c r="D244" s="4116" t="s">
        <v>6697</v>
      </c>
      <c r="E244" s="4711"/>
      <c r="F244" s="4711"/>
      <c r="G244" s="4757"/>
      <c r="H244" s="4692"/>
      <c r="J244" s="1161"/>
    </row>
    <row r="245" spans="1:10" s="1096" customFormat="1" ht="15">
      <c r="A245" s="4711"/>
      <c r="B245" s="4711"/>
      <c r="C245" s="4711"/>
      <c r="D245" s="4116"/>
      <c r="E245" s="4711"/>
      <c r="F245" s="4711"/>
      <c r="G245" s="4757"/>
      <c r="H245" s="4692"/>
      <c r="J245" s="1161"/>
    </row>
    <row r="246" spans="1:10" s="1096" customFormat="1" ht="15">
      <c r="A246" s="4711"/>
      <c r="B246" s="4711"/>
      <c r="C246" s="4711"/>
      <c r="D246" s="1262" t="s">
        <v>6684</v>
      </c>
      <c r="E246" s="4711"/>
      <c r="F246" s="4711"/>
      <c r="G246" s="4757"/>
      <c r="H246" s="4692"/>
      <c r="J246" s="1161"/>
    </row>
    <row r="247" spans="1:10" s="1096" customFormat="1" ht="15">
      <c r="A247" s="4711"/>
      <c r="B247" s="4711"/>
      <c r="C247" s="4711"/>
      <c r="D247" s="1280" t="s">
        <v>6685</v>
      </c>
      <c r="E247" s="4711"/>
      <c r="F247" s="4711"/>
      <c r="G247" s="4757"/>
      <c r="H247" s="4692"/>
      <c r="J247" s="1161"/>
    </row>
    <row r="248" spans="1:10" s="1096" customFormat="1" ht="38.25">
      <c r="A248" s="4711"/>
      <c r="B248" s="4711"/>
      <c r="C248" s="4711"/>
      <c r="D248" s="1280" t="s">
        <v>11124</v>
      </c>
      <c r="E248" s="4711"/>
      <c r="F248" s="4711"/>
      <c r="G248" s="4757"/>
      <c r="H248" s="4692"/>
      <c r="J248" s="1161"/>
    </row>
    <row r="249" spans="1:10" s="1096" customFormat="1" ht="15">
      <c r="A249" s="4711"/>
      <c r="B249" s="4711"/>
      <c r="C249" s="4711"/>
      <c r="D249" s="1280" t="s">
        <v>6687</v>
      </c>
      <c r="E249" s="4711"/>
      <c r="F249" s="4711"/>
      <c r="G249" s="4757"/>
      <c r="H249" s="4692"/>
      <c r="J249" s="1161"/>
    </row>
    <row r="250" spans="1:10" s="1096" customFormat="1" ht="15">
      <c r="A250" s="4711"/>
      <c r="B250" s="4711"/>
      <c r="C250" s="4711"/>
      <c r="D250" s="4116" t="s">
        <v>6688</v>
      </c>
      <c r="E250" s="4711"/>
      <c r="F250" s="4711"/>
      <c r="G250" s="4757"/>
      <c r="H250" s="4692"/>
      <c r="J250" s="1161"/>
    </row>
    <row r="251" spans="1:10" s="1096" customFormat="1" ht="15">
      <c r="A251" s="4711"/>
      <c r="B251" s="4711"/>
      <c r="C251" s="4711"/>
      <c r="D251" s="1280"/>
      <c r="E251" s="4711"/>
      <c r="F251" s="4711"/>
      <c r="G251" s="4757"/>
      <c r="H251" s="4692"/>
      <c r="J251" s="1161"/>
    </row>
    <row r="252" spans="1:10" s="1096" customFormat="1" ht="15">
      <c r="A252" s="4711"/>
      <c r="B252" s="4711"/>
      <c r="C252" s="4711"/>
      <c r="D252" s="4126" t="s">
        <v>6767</v>
      </c>
      <c r="E252" s="4711"/>
      <c r="F252" s="4711"/>
      <c r="G252" s="4757"/>
      <c r="H252" s="4692"/>
      <c r="J252" s="1161"/>
    </row>
    <row r="253" spans="1:10" s="1096" customFormat="1" ht="15">
      <c r="A253" s="4711"/>
      <c r="B253" s="4711"/>
      <c r="C253" s="4711"/>
      <c r="D253" s="4126"/>
      <c r="E253" s="4711"/>
      <c r="F253" s="4711"/>
      <c r="G253" s="4757"/>
      <c r="H253" s="4692"/>
      <c r="J253" s="1161"/>
    </row>
    <row r="254" spans="1:10" s="1096" customFormat="1" ht="15">
      <c r="A254" s="4711"/>
      <c r="B254" s="4711"/>
      <c r="C254" s="4711"/>
      <c r="D254" s="1262" t="s">
        <v>6684</v>
      </c>
      <c r="E254" s="4711"/>
      <c r="F254" s="4711"/>
      <c r="G254" s="4757"/>
      <c r="H254" s="4692"/>
      <c r="J254" s="1161"/>
    </row>
    <row r="255" spans="1:10" s="1096" customFormat="1" ht="15">
      <c r="A255" s="4711"/>
      <c r="B255" s="4711"/>
      <c r="C255" s="4711"/>
      <c r="D255" s="1280" t="s">
        <v>6685</v>
      </c>
      <c r="E255" s="4711"/>
      <c r="F255" s="4711"/>
      <c r="G255" s="4757"/>
      <c r="H255" s="4692"/>
      <c r="J255" s="1161"/>
    </row>
    <row r="256" spans="1:10" s="1096" customFormat="1" ht="38.25">
      <c r="A256" s="4711"/>
      <c r="B256" s="4711"/>
      <c r="C256" s="4711"/>
      <c r="D256" s="1280" t="s">
        <v>11124</v>
      </c>
      <c r="E256" s="4711"/>
      <c r="F256" s="4711"/>
      <c r="G256" s="4757"/>
      <c r="H256" s="4692"/>
      <c r="J256" s="1161"/>
    </row>
    <row r="257" spans="1:10" s="1096" customFormat="1" ht="15">
      <c r="A257" s="4711"/>
      <c r="B257" s="4711"/>
      <c r="C257" s="4711"/>
      <c r="D257" s="1280" t="s">
        <v>6687</v>
      </c>
      <c r="E257" s="4711"/>
      <c r="F257" s="4711"/>
      <c r="G257" s="4757"/>
      <c r="H257" s="4692"/>
      <c r="J257" s="1161"/>
    </row>
    <row r="258" spans="1:10" s="1096" customFormat="1" ht="15">
      <c r="A258" s="4711"/>
      <c r="B258" s="4711"/>
      <c r="C258" s="4711"/>
      <c r="D258" s="4116" t="s">
        <v>6688</v>
      </c>
      <c r="E258" s="4711"/>
      <c r="F258" s="4711"/>
      <c r="G258" s="4757"/>
      <c r="H258" s="4692"/>
      <c r="J258" s="1161"/>
    </row>
    <row r="259" spans="1:10" s="1096" customFormat="1" ht="15">
      <c r="A259" s="4711"/>
      <c r="B259" s="4711"/>
      <c r="C259" s="4711"/>
      <c r="D259" s="4116"/>
      <c r="E259" s="4711"/>
      <c r="F259" s="4711"/>
      <c r="G259" s="4757"/>
      <c r="H259" s="4692"/>
      <c r="J259" s="1161"/>
    </row>
    <row r="260" spans="1:10" s="1096" customFormat="1" ht="15">
      <c r="A260" s="4711"/>
      <c r="B260" s="4711"/>
      <c r="C260" s="4711"/>
      <c r="D260" s="1262" t="s">
        <v>6689</v>
      </c>
      <c r="E260" s="4711"/>
      <c r="F260" s="4711"/>
      <c r="G260" s="4757"/>
      <c r="H260" s="4692"/>
      <c r="J260" s="1161"/>
    </row>
    <row r="261" spans="1:10" s="1096" customFormat="1" ht="15">
      <c r="A261" s="4711"/>
      <c r="B261" s="4711"/>
      <c r="C261" s="4711"/>
      <c r="D261" s="4129" t="s">
        <v>6690</v>
      </c>
      <c r="E261" s="4711"/>
      <c r="F261" s="4711"/>
      <c r="G261" s="4757"/>
      <c r="H261" s="4692"/>
      <c r="J261" s="1161"/>
    </row>
    <row r="262" spans="1:10" s="1096" customFormat="1" ht="15">
      <c r="A262" s="4711"/>
      <c r="B262" s="4711"/>
      <c r="C262" s="4711"/>
      <c r="D262" s="1280" t="s">
        <v>6979</v>
      </c>
      <c r="E262" s="4711"/>
      <c r="F262" s="4711"/>
      <c r="G262" s="4757"/>
      <c r="H262" s="4692"/>
      <c r="J262" s="1161"/>
    </row>
    <row r="263" spans="1:10" s="1096" customFormat="1" ht="15">
      <c r="A263" s="4711"/>
      <c r="B263" s="4711"/>
      <c r="C263" s="4711"/>
      <c r="D263" s="1280" t="s">
        <v>11150</v>
      </c>
      <c r="E263" s="4711"/>
      <c r="F263" s="4711"/>
      <c r="G263" s="4757"/>
      <c r="H263" s="4692"/>
      <c r="J263" s="1161"/>
    </row>
    <row r="264" spans="1:10" s="1096" customFormat="1" ht="15">
      <c r="A264" s="4711"/>
      <c r="B264" s="4711"/>
      <c r="C264" s="4711"/>
      <c r="D264" s="1280" t="s">
        <v>11153</v>
      </c>
      <c r="E264" s="4711"/>
      <c r="F264" s="4711"/>
      <c r="G264" s="4757"/>
      <c r="H264" s="4692"/>
      <c r="J264" s="1161"/>
    </row>
    <row r="265" spans="1:10" s="1096" customFormat="1" ht="15">
      <c r="A265" s="4711"/>
      <c r="B265" s="4711"/>
      <c r="C265" s="4711"/>
      <c r="D265" s="1280" t="s">
        <v>11154</v>
      </c>
      <c r="E265" s="4711"/>
      <c r="F265" s="4711"/>
      <c r="G265" s="4757"/>
      <c r="H265" s="4692"/>
      <c r="J265" s="1161"/>
    </row>
    <row r="266" spans="1:10" s="1096" customFormat="1" ht="15">
      <c r="A266" s="4711"/>
      <c r="B266" s="4711"/>
      <c r="C266" s="4711"/>
      <c r="D266" s="1280" t="s">
        <v>6687</v>
      </c>
      <c r="E266" s="4711"/>
      <c r="F266" s="4711"/>
      <c r="G266" s="4757"/>
      <c r="H266" s="4692"/>
      <c r="J266" s="1161"/>
    </row>
    <row r="267" spans="1:10" s="1096" customFormat="1" ht="15">
      <c r="A267" s="4711"/>
      <c r="B267" s="4711"/>
      <c r="C267" s="4711"/>
      <c r="D267" s="1280" t="s">
        <v>6805</v>
      </c>
      <c r="E267" s="4711"/>
      <c r="F267" s="4711"/>
      <c r="G267" s="4757"/>
      <c r="H267" s="4692"/>
      <c r="J267" s="1161"/>
    </row>
    <row r="268" spans="1:10" s="1096" customFormat="1" ht="15">
      <c r="A268" s="4711"/>
      <c r="B268" s="4711"/>
      <c r="C268" s="4711"/>
      <c r="D268" s="4116" t="s">
        <v>6696</v>
      </c>
      <c r="E268" s="4711"/>
      <c r="F268" s="4711"/>
      <c r="G268" s="4757"/>
      <c r="H268" s="4692"/>
      <c r="J268" s="1161"/>
    </row>
    <row r="269" spans="1:10" s="1096" customFormat="1" ht="15">
      <c r="A269" s="4711"/>
      <c r="B269" s="4711"/>
      <c r="C269" s="4711"/>
      <c r="D269" s="4116" t="s">
        <v>6697</v>
      </c>
      <c r="E269" s="4711"/>
      <c r="F269" s="4711"/>
      <c r="G269" s="4757"/>
      <c r="H269" s="4692"/>
      <c r="J269" s="1161"/>
    </row>
    <row r="270" spans="1:10" s="1096" customFormat="1" ht="15">
      <c r="A270" s="4711"/>
      <c r="B270" s="4711"/>
      <c r="C270" s="4711"/>
      <c r="D270" s="4116"/>
      <c r="E270" s="4711"/>
      <c r="F270" s="4711"/>
      <c r="G270" s="4757"/>
      <c r="H270" s="4692"/>
      <c r="J270" s="1161"/>
    </row>
    <row r="271" spans="1:10" s="1096" customFormat="1" ht="15">
      <c r="A271" s="4711"/>
      <c r="B271" s="4711"/>
      <c r="C271" s="4711"/>
      <c r="D271" s="1262" t="s">
        <v>6664</v>
      </c>
      <c r="E271" s="4711"/>
      <c r="F271" s="4711"/>
      <c r="G271" s="4757"/>
      <c r="H271" s="4692"/>
      <c r="J271" s="1161"/>
    </row>
    <row r="272" spans="1:10" s="1096" customFormat="1" ht="38.25">
      <c r="A272" s="4711"/>
      <c r="B272" s="4711"/>
      <c r="C272" s="4711"/>
      <c r="D272" s="1280" t="s">
        <v>11143</v>
      </c>
      <c r="E272" s="4711"/>
      <c r="F272" s="4711"/>
      <c r="G272" s="4757"/>
      <c r="H272" s="4692"/>
      <c r="J272" s="1161"/>
    </row>
    <row r="273" spans="1:10" s="1096" customFormat="1" ht="25.5">
      <c r="A273" s="4711"/>
      <c r="B273" s="4711"/>
      <c r="C273" s="4711"/>
      <c r="D273" s="1280" t="s">
        <v>11144</v>
      </c>
      <c r="E273" s="4711"/>
      <c r="F273" s="4711"/>
      <c r="G273" s="4757"/>
      <c r="H273" s="4692"/>
      <c r="J273" s="1161"/>
    </row>
    <row r="274" spans="1:10" s="1096" customFormat="1" ht="15">
      <c r="A274" s="4711"/>
      <c r="B274" s="4711"/>
      <c r="C274" s="4711"/>
      <c r="D274" s="1280" t="s">
        <v>6687</v>
      </c>
      <c r="E274" s="4711"/>
      <c r="F274" s="4711"/>
      <c r="G274" s="4757"/>
      <c r="H274" s="4692"/>
      <c r="J274" s="1161"/>
    </row>
    <row r="275" spans="1:10" s="1096" customFormat="1" ht="15">
      <c r="A275" s="4711"/>
      <c r="B275" s="4711"/>
      <c r="C275" s="4711"/>
      <c r="D275" s="4116" t="s">
        <v>6688</v>
      </c>
      <c r="E275" s="4711"/>
      <c r="F275" s="4711"/>
      <c r="G275" s="4757"/>
      <c r="H275" s="4692"/>
      <c r="J275" s="1161"/>
    </row>
    <row r="276" spans="1:10" s="1096" customFormat="1" ht="15">
      <c r="A276" s="4711"/>
      <c r="B276" s="4711"/>
      <c r="C276" s="4711"/>
      <c r="D276" s="4116"/>
      <c r="E276" s="4711"/>
      <c r="F276" s="4711"/>
      <c r="G276" s="4757"/>
      <c r="H276" s="4692"/>
      <c r="J276" s="1161"/>
    </row>
    <row r="277" spans="1:10" s="1096" customFormat="1" ht="15">
      <c r="A277" s="4711"/>
      <c r="B277" s="4711"/>
      <c r="C277" s="4711"/>
      <c r="D277" s="1262" t="s">
        <v>6771</v>
      </c>
      <c r="E277" s="4711"/>
      <c r="F277" s="4711"/>
      <c r="G277" s="4757"/>
      <c r="H277" s="4692"/>
      <c r="J277" s="1161"/>
    </row>
    <row r="278" spans="1:10" s="1096" customFormat="1" ht="25.5">
      <c r="A278" s="4711"/>
      <c r="B278" s="4711"/>
      <c r="C278" s="4711"/>
      <c r="D278" s="1280" t="s">
        <v>6722</v>
      </c>
      <c r="E278" s="4711"/>
      <c r="F278" s="4711"/>
      <c r="G278" s="4757"/>
      <c r="H278" s="4692"/>
      <c r="J278" s="1161"/>
    </row>
    <row r="279" spans="1:10" s="1096" customFormat="1" ht="15">
      <c r="A279" s="4711"/>
      <c r="B279" s="4711"/>
      <c r="C279" s="4711"/>
      <c r="D279" s="1280" t="s">
        <v>11139</v>
      </c>
      <c r="E279" s="4711"/>
      <c r="F279" s="4711"/>
      <c r="G279" s="4757"/>
      <c r="H279" s="4692"/>
      <c r="J279" s="1161"/>
    </row>
    <row r="280" spans="1:10" s="1096" customFormat="1" ht="15">
      <c r="A280" s="4711"/>
      <c r="B280" s="4711"/>
      <c r="C280" s="4711"/>
      <c r="D280" s="1280" t="s">
        <v>11128</v>
      </c>
      <c r="E280" s="4711"/>
      <c r="F280" s="4711"/>
      <c r="G280" s="4757"/>
      <c r="H280" s="4692"/>
      <c r="J280" s="1161"/>
    </row>
    <row r="281" spans="1:10" s="1096" customFormat="1" ht="15">
      <c r="A281" s="4711"/>
      <c r="B281" s="4711"/>
      <c r="C281" s="4711"/>
      <c r="D281" s="1280" t="s">
        <v>6724</v>
      </c>
      <c r="E281" s="4711"/>
      <c r="F281" s="4711"/>
      <c r="G281" s="4757"/>
      <c r="H281" s="4692"/>
      <c r="J281" s="1161"/>
    </row>
    <row r="282" spans="1:10" s="1096" customFormat="1" ht="15">
      <c r="A282" s="4711"/>
      <c r="B282" s="4711"/>
      <c r="C282" s="4711"/>
      <c r="D282" s="1280" t="s">
        <v>11155</v>
      </c>
      <c r="E282" s="4711"/>
      <c r="F282" s="4711"/>
      <c r="G282" s="4757"/>
      <c r="H282" s="4692"/>
      <c r="J282" s="1161"/>
    </row>
    <row r="283" spans="1:10" s="1096" customFormat="1" ht="15">
      <c r="A283" s="4711"/>
      <c r="B283" s="4711"/>
      <c r="C283" s="4711"/>
      <c r="D283" s="1280" t="s">
        <v>11156</v>
      </c>
      <c r="E283" s="4711"/>
      <c r="F283" s="4711"/>
      <c r="G283" s="4757"/>
      <c r="H283" s="4692"/>
      <c r="J283" s="1161"/>
    </row>
    <row r="284" spans="1:10" s="1096" customFormat="1" ht="15">
      <c r="A284" s="4711"/>
      <c r="B284" s="4711"/>
      <c r="C284" s="4711"/>
      <c r="D284" s="1280" t="s">
        <v>6867</v>
      </c>
      <c r="E284" s="4711"/>
      <c r="F284" s="4711"/>
      <c r="G284" s="4757"/>
      <c r="H284" s="4692"/>
      <c r="J284" s="1161"/>
    </row>
    <row r="285" spans="1:10" s="1096" customFormat="1" ht="15">
      <c r="A285" s="4711"/>
      <c r="B285" s="4711"/>
      <c r="C285" s="4711"/>
      <c r="D285" s="1280" t="s">
        <v>6728</v>
      </c>
      <c r="E285" s="4711"/>
      <c r="F285" s="4711"/>
      <c r="G285" s="4757"/>
      <c r="H285" s="4692"/>
      <c r="J285" s="1161"/>
    </row>
    <row r="286" spans="1:10" s="1096" customFormat="1" ht="15">
      <c r="A286" s="4711"/>
      <c r="B286" s="4711"/>
      <c r="C286" s="4711"/>
      <c r="D286" s="1280" t="s">
        <v>11157</v>
      </c>
      <c r="E286" s="4711"/>
      <c r="F286" s="4711"/>
      <c r="G286" s="4757"/>
      <c r="H286" s="4692"/>
      <c r="J286" s="1161"/>
    </row>
    <row r="287" spans="1:10" s="1096" customFormat="1" ht="15">
      <c r="A287" s="4711"/>
      <c r="B287" s="4711"/>
      <c r="C287" s="4711"/>
      <c r="D287" s="1280" t="s">
        <v>7082</v>
      </c>
      <c r="E287" s="4711"/>
      <c r="F287" s="4711"/>
      <c r="G287" s="4757"/>
      <c r="H287" s="4692"/>
      <c r="J287" s="1161"/>
    </row>
    <row r="288" spans="1:10" s="1096" customFormat="1" ht="15">
      <c r="A288" s="4711"/>
      <c r="B288" s="4711"/>
      <c r="C288" s="4711"/>
      <c r="D288" s="1280" t="s">
        <v>6731</v>
      </c>
      <c r="E288" s="4711"/>
      <c r="F288" s="4711"/>
      <c r="G288" s="4757"/>
      <c r="H288" s="4692"/>
      <c r="J288" s="1161"/>
    </row>
    <row r="289" spans="1:10" s="1096" customFormat="1" ht="15">
      <c r="A289" s="4711"/>
      <c r="B289" s="4711"/>
      <c r="C289" s="4711"/>
      <c r="D289" s="1280" t="s">
        <v>6732</v>
      </c>
      <c r="E289" s="4711"/>
      <c r="F289" s="4711"/>
      <c r="G289" s="4757"/>
      <c r="H289" s="4692"/>
      <c r="J289" s="1161"/>
    </row>
    <row r="290" spans="1:10" s="1096" customFormat="1" ht="15">
      <c r="A290" s="4711"/>
      <c r="B290" s="4711"/>
      <c r="C290" s="4711"/>
      <c r="D290" s="1280" t="s">
        <v>6687</v>
      </c>
      <c r="E290" s="4711"/>
      <c r="F290" s="4711"/>
      <c r="G290" s="4757"/>
      <c r="H290" s="4692"/>
      <c r="J290" s="1161"/>
    </row>
    <row r="291" spans="1:10" s="1096" customFormat="1" ht="15">
      <c r="A291" s="4711"/>
      <c r="B291" s="4711"/>
      <c r="C291" s="4711"/>
      <c r="D291" s="4116" t="s">
        <v>6697</v>
      </c>
      <c r="E291" s="4711"/>
      <c r="F291" s="4711"/>
      <c r="G291" s="4757"/>
      <c r="H291" s="4692"/>
      <c r="J291" s="1161"/>
    </row>
    <row r="292" spans="1:10" s="1096" customFormat="1" ht="38.25">
      <c r="A292" s="4711"/>
      <c r="B292" s="4711"/>
      <c r="C292" s="4711"/>
      <c r="D292" s="4116" t="s">
        <v>7083</v>
      </c>
      <c r="E292" s="4711"/>
      <c r="F292" s="4711"/>
      <c r="G292" s="4757"/>
      <c r="H292" s="4692"/>
      <c r="J292" s="1161"/>
    </row>
    <row r="293" spans="1:10" s="1096" customFormat="1" ht="15">
      <c r="A293" s="4711"/>
      <c r="B293" s="4711"/>
      <c r="C293" s="4711"/>
      <c r="D293" s="4116" t="s">
        <v>6840</v>
      </c>
      <c r="E293" s="4711"/>
      <c r="F293" s="4711"/>
      <c r="G293" s="4757"/>
      <c r="H293" s="4692"/>
      <c r="J293" s="1161"/>
    </row>
    <row r="294" spans="1:10" s="1096" customFormat="1" ht="25.5">
      <c r="A294" s="4711"/>
      <c r="B294" s="4711"/>
      <c r="C294" s="4711"/>
      <c r="D294" s="4116" t="s">
        <v>6841</v>
      </c>
      <c r="E294" s="4711"/>
      <c r="F294" s="4711"/>
      <c r="G294" s="4757"/>
      <c r="H294" s="4692"/>
      <c r="J294" s="1161"/>
    </row>
    <row r="295" spans="1:10" s="1096" customFormat="1" ht="15">
      <c r="A295" s="4711"/>
      <c r="B295" s="4711"/>
      <c r="C295" s="4711"/>
      <c r="D295" s="4116"/>
      <c r="E295" s="4711"/>
      <c r="F295" s="4711"/>
      <c r="G295" s="4757"/>
      <c r="H295" s="4692"/>
      <c r="J295" s="1161"/>
    </row>
    <row r="296" spans="1:10" s="1096" customFormat="1" ht="15">
      <c r="A296" s="4711"/>
      <c r="B296" s="4711"/>
      <c r="C296" s="4711"/>
      <c r="D296" s="1262" t="s">
        <v>6869</v>
      </c>
      <c r="E296" s="4711"/>
      <c r="F296" s="4711"/>
      <c r="G296" s="4757"/>
      <c r="H296" s="4692"/>
      <c r="J296" s="1161"/>
    </row>
    <row r="297" spans="1:10" s="1096" customFormat="1" ht="25.5">
      <c r="A297" s="4711"/>
      <c r="B297" s="4711"/>
      <c r="C297" s="4711"/>
      <c r="D297" s="1280" t="s">
        <v>7059</v>
      </c>
      <c r="E297" s="4711"/>
      <c r="F297" s="4711"/>
      <c r="G297" s="4757"/>
      <c r="H297" s="4692"/>
      <c r="J297" s="1161"/>
    </row>
    <row r="298" spans="1:10" s="1096" customFormat="1" ht="15">
      <c r="A298" s="4711"/>
      <c r="B298" s="4711"/>
      <c r="C298" s="4711"/>
      <c r="D298" s="1262" t="s">
        <v>6700</v>
      </c>
      <c r="E298" s="4711"/>
      <c r="F298" s="4711"/>
      <c r="G298" s="4757"/>
      <c r="H298" s="4692"/>
      <c r="J298" s="1161"/>
    </row>
    <row r="299" spans="1:10" s="1096" customFormat="1" ht="15">
      <c r="A299" s="4711"/>
      <c r="B299" s="4711"/>
      <c r="C299" s="4711"/>
      <c r="D299" s="1280" t="s">
        <v>11158</v>
      </c>
      <c r="E299" s="4711"/>
      <c r="F299" s="4711"/>
      <c r="G299" s="4757"/>
      <c r="H299" s="4692"/>
      <c r="J299" s="1161"/>
    </row>
    <row r="300" spans="1:10" s="1096" customFormat="1" ht="15">
      <c r="A300" s="4711"/>
      <c r="B300" s="4711"/>
      <c r="C300" s="4711"/>
      <c r="D300" s="1280" t="s">
        <v>11159</v>
      </c>
      <c r="E300" s="4711"/>
      <c r="F300" s="4711"/>
      <c r="G300" s="4757"/>
      <c r="H300" s="4692"/>
      <c r="J300" s="1161"/>
    </row>
    <row r="301" spans="1:10" s="1096" customFormat="1" ht="15">
      <c r="A301" s="4711"/>
      <c r="B301" s="4711"/>
      <c r="C301" s="4711"/>
      <c r="D301" s="1280" t="s">
        <v>6870</v>
      </c>
      <c r="E301" s="4711"/>
      <c r="F301" s="4711"/>
      <c r="G301" s="4757"/>
      <c r="H301" s="4692"/>
      <c r="J301" s="1161"/>
    </row>
    <row r="302" spans="1:10" s="1096" customFormat="1" ht="15">
      <c r="A302" s="4711"/>
      <c r="B302" s="4711"/>
      <c r="C302" s="4711"/>
      <c r="D302" s="1280" t="s">
        <v>7062</v>
      </c>
      <c r="E302" s="4711"/>
      <c r="F302" s="4711"/>
      <c r="G302" s="4757"/>
      <c r="H302" s="4692"/>
      <c r="J302" s="1161"/>
    </row>
    <row r="303" spans="1:10" s="1096" customFormat="1" ht="15">
      <c r="A303" s="4711"/>
      <c r="B303" s="4711"/>
      <c r="C303" s="4711"/>
      <c r="D303" s="1280" t="s">
        <v>7063</v>
      </c>
      <c r="E303" s="4711"/>
      <c r="F303" s="4711"/>
      <c r="G303" s="4757"/>
      <c r="H303" s="4692"/>
      <c r="J303" s="1161"/>
    </row>
    <row r="304" spans="1:10" s="1096" customFormat="1" ht="15">
      <c r="A304" s="4711"/>
      <c r="B304" s="4711"/>
      <c r="C304" s="4711"/>
      <c r="D304" s="1280" t="s">
        <v>7102</v>
      </c>
      <c r="E304" s="4711"/>
      <c r="F304" s="4711"/>
      <c r="G304" s="4757"/>
      <c r="H304" s="4692"/>
      <c r="J304" s="1161"/>
    </row>
    <row r="305" spans="1:10" s="1096" customFormat="1" ht="15">
      <c r="A305" s="4711"/>
      <c r="B305" s="4711"/>
      <c r="C305" s="4711"/>
      <c r="D305" s="1280" t="s">
        <v>7103</v>
      </c>
      <c r="E305" s="4711"/>
      <c r="F305" s="4711"/>
      <c r="G305" s="4757"/>
      <c r="H305" s="4692"/>
      <c r="J305" s="1161"/>
    </row>
    <row r="306" spans="1:10" s="1096" customFormat="1" ht="15">
      <c r="A306" s="4711"/>
      <c r="B306" s="4711"/>
      <c r="C306" s="4711"/>
      <c r="D306" s="1262" t="s">
        <v>6872</v>
      </c>
      <c r="E306" s="4711"/>
      <c r="F306" s="4711"/>
      <c r="G306" s="4757"/>
      <c r="H306" s="4692"/>
      <c r="J306" s="1161"/>
    </row>
    <row r="307" spans="1:10" s="1096" customFormat="1" ht="15">
      <c r="A307" s="4711"/>
      <c r="B307" s="4711"/>
      <c r="C307" s="4711"/>
      <c r="D307" s="1280" t="s">
        <v>6821</v>
      </c>
      <c r="E307" s="4711"/>
      <c r="F307" s="4711"/>
      <c r="G307" s="4757"/>
      <c r="H307" s="4692"/>
      <c r="J307" s="1161"/>
    </row>
    <row r="308" spans="1:10" s="1096" customFormat="1" ht="15">
      <c r="A308" s="4711"/>
      <c r="B308" s="4711"/>
      <c r="C308" s="4711"/>
      <c r="D308" s="1280" t="s">
        <v>11130</v>
      </c>
      <c r="E308" s="4711"/>
      <c r="F308" s="4711"/>
      <c r="G308" s="4757"/>
      <c r="H308" s="4692"/>
      <c r="J308" s="1161"/>
    </row>
    <row r="309" spans="1:10" s="1096" customFormat="1" ht="15">
      <c r="A309" s="4711"/>
      <c r="B309" s="4711"/>
      <c r="C309" s="4711"/>
      <c r="D309" s="1280" t="s">
        <v>11131</v>
      </c>
      <c r="E309" s="4711"/>
      <c r="F309" s="4711"/>
      <c r="G309" s="4757"/>
      <c r="H309" s="4692"/>
      <c r="J309" s="1161"/>
    </row>
    <row r="310" spans="1:10" s="1096" customFormat="1" ht="15">
      <c r="A310" s="4711"/>
      <c r="B310" s="4711"/>
      <c r="C310" s="4711"/>
      <c r="D310" s="1280" t="s">
        <v>11160</v>
      </c>
      <c r="E310" s="4711"/>
      <c r="F310" s="4711"/>
      <c r="G310" s="4757"/>
      <c r="H310" s="4692"/>
      <c r="J310" s="1161"/>
    </row>
    <row r="311" spans="1:10" s="1096" customFormat="1" ht="15">
      <c r="A311" s="4711"/>
      <c r="B311" s="4711"/>
      <c r="C311" s="4711"/>
      <c r="D311" s="1280" t="s">
        <v>6748</v>
      </c>
      <c r="E311" s="4711"/>
      <c r="F311" s="4711"/>
      <c r="G311" s="4757"/>
      <c r="H311" s="4692"/>
      <c r="J311" s="1161"/>
    </row>
    <row r="312" spans="1:10" s="1096" customFormat="1" ht="15">
      <c r="A312" s="4711"/>
      <c r="B312" s="4711"/>
      <c r="C312" s="4711"/>
      <c r="D312" s="1280" t="s">
        <v>7142</v>
      </c>
      <c r="E312" s="4711"/>
      <c r="F312" s="4711"/>
      <c r="G312" s="4757"/>
      <c r="H312" s="4692"/>
      <c r="J312" s="1161"/>
    </row>
    <row r="313" spans="1:10" s="1096" customFormat="1" ht="15">
      <c r="A313" s="4711"/>
      <c r="B313" s="4711"/>
      <c r="C313" s="4711"/>
      <c r="D313" s="1280" t="s">
        <v>11133</v>
      </c>
      <c r="E313" s="4711"/>
      <c r="F313" s="4711"/>
      <c r="G313" s="4757"/>
      <c r="H313" s="4692"/>
      <c r="J313" s="1161"/>
    </row>
    <row r="314" spans="1:10" s="1096" customFormat="1" ht="15">
      <c r="A314" s="4711"/>
      <c r="B314" s="4711"/>
      <c r="C314" s="4711"/>
      <c r="D314" s="1280" t="s">
        <v>6687</v>
      </c>
      <c r="E314" s="4711"/>
      <c r="F314" s="4711"/>
      <c r="G314" s="4757"/>
      <c r="H314" s="4692"/>
      <c r="J314" s="1161"/>
    </row>
    <row r="315" spans="1:10" s="1096" customFormat="1" ht="15">
      <c r="A315" s="4711"/>
      <c r="B315" s="4711"/>
      <c r="C315" s="4711"/>
      <c r="D315" s="4116" t="s">
        <v>6827</v>
      </c>
      <c r="E315" s="4711"/>
      <c r="F315" s="4711"/>
      <c r="G315" s="4757"/>
      <c r="H315" s="4692"/>
      <c r="J315" s="1161"/>
    </row>
    <row r="316" spans="1:10" s="1096" customFormat="1" ht="15">
      <c r="A316" s="4711"/>
      <c r="B316" s="4711"/>
      <c r="C316" s="4711"/>
      <c r="D316" s="4116"/>
      <c r="E316" s="4711"/>
      <c r="F316" s="4711"/>
      <c r="G316" s="4757"/>
      <c r="H316" s="4692"/>
      <c r="J316" s="1161"/>
    </row>
    <row r="317" spans="1:10" s="1096" customFormat="1" ht="15">
      <c r="A317" s="4711"/>
      <c r="B317" s="4711"/>
      <c r="C317" s="4711"/>
      <c r="D317" s="1262" t="s">
        <v>6684</v>
      </c>
      <c r="E317" s="4711"/>
      <c r="F317" s="4711"/>
      <c r="G317" s="4757"/>
      <c r="H317" s="4692"/>
      <c r="J317" s="1161"/>
    </row>
    <row r="318" spans="1:10" s="1096" customFormat="1" ht="15">
      <c r="A318" s="4711"/>
      <c r="B318" s="4711"/>
      <c r="C318" s="4711"/>
      <c r="D318" s="1280" t="s">
        <v>6685</v>
      </c>
      <c r="E318" s="4711"/>
      <c r="F318" s="4711"/>
      <c r="G318" s="4757"/>
      <c r="H318" s="4692"/>
      <c r="J318" s="1161"/>
    </row>
    <row r="319" spans="1:10" s="1096" customFormat="1" ht="38.25">
      <c r="A319" s="4711"/>
      <c r="B319" s="4711"/>
      <c r="C319" s="4711"/>
      <c r="D319" s="1280" t="s">
        <v>7193</v>
      </c>
      <c r="E319" s="4711"/>
      <c r="F319" s="4711"/>
      <c r="G319" s="4757"/>
      <c r="H319" s="4692"/>
      <c r="J319" s="1161"/>
    </row>
    <row r="320" spans="1:10" s="1096" customFormat="1" ht="15">
      <c r="A320" s="4711"/>
      <c r="B320" s="4711"/>
      <c r="C320" s="4711"/>
      <c r="D320" s="1280" t="s">
        <v>6687</v>
      </c>
      <c r="E320" s="4711"/>
      <c r="F320" s="4711"/>
      <c r="G320" s="4757"/>
      <c r="H320" s="4692"/>
      <c r="J320" s="1161"/>
    </row>
    <row r="321" spans="1:10" s="1096" customFormat="1" ht="15">
      <c r="A321" s="4711"/>
      <c r="B321" s="4711"/>
      <c r="C321" s="4711"/>
      <c r="D321" s="4116" t="s">
        <v>6688</v>
      </c>
      <c r="E321" s="4711"/>
      <c r="F321" s="4711"/>
      <c r="G321" s="4757"/>
      <c r="H321" s="4692"/>
      <c r="J321" s="1161"/>
    </row>
    <row r="322" spans="1:10" s="1096" customFormat="1" ht="15">
      <c r="A322" s="4711"/>
      <c r="B322" s="4711"/>
      <c r="C322" s="4711"/>
      <c r="D322" s="4116"/>
      <c r="E322" s="4711"/>
      <c r="F322" s="4711"/>
      <c r="G322" s="4757"/>
      <c r="H322" s="4692"/>
      <c r="J322" s="1161"/>
    </row>
    <row r="323" spans="1:10" s="1096" customFormat="1" ht="15">
      <c r="A323" s="4711"/>
      <c r="B323" s="4711"/>
      <c r="C323" s="4711"/>
      <c r="D323" s="4116"/>
      <c r="E323" s="4711"/>
      <c r="F323" s="4711"/>
      <c r="G323" s="4757"/>
      <c r="H323" s="4692"/>
      <c r="J323" s="1161"/>
    </row>
    <row r="324" spans="1:10" s="1096" customFormat="1" ht="15">
      <c r="A324" s="4711"/>
      <c r="B324" s="4711"/>
      <c r="C324" s="4711"/>
      <c r="D324" s="1262" t="s">
        <v>6776</v>
      </c>
      <c r="E324" s="4711"/>
      <c r="F324" s="4711"/>
      <c r="G324" s="4757"/>
      <c r="H324" s="4692"/>
      <c r="J324" s="1161"/>
    </row>
    <row r="325" spans="1:10" s="1096" customFormat="1" ht="15">
      <c r="A325" s="4711"/>
      <c r="B325" s="4711"/>
      <c r="C325" s="4711"/>
      <c r="D325" s="1280" t="s">
        <v>6935</v>
      </c>
      <c r="E325" s="4711"/>
      <c r="F325" s="4711"/>
      <c r="G325" s="4757"/>
      <c r="H325" s="4692"/>
      <c r="J325" s="1161"/>
    </row>
    <row r="326" spans="1:10" s="1096" customFormat="1" ht="15">
      <c r="A326" s="4711"/>
      <c r="B326" s="4711"/>
      <c r="C326" s="4711"/>
      <c r="D326" s="1280" t="s">
        <v>11161</v>
      </c>
      <c r="E326" s="4711"/>
      <c r="F326" s="4711"/>
      <c r="G326" s="4757"/>
      <c r="H326" s="4692"/>
      <c r="J326" s="1161"/>
    </row>
    <row r="327" spans="1:10" s="1096" customFormat="1" ht="15">
      <c r="A327" s="4711"/>
      <c r="B327" s="4711"/>
      <c r="C327" s="4711"/>
      <c r="D327" s="1280" t="s">
        <v>6937</v>
      </c>
      <c r="E327" s="4711"/>
      <c r="F327" s="4711"/>
      <c r="G327" s="4757"/>
      <c r="H327" s="4692"/>
      <c r="J327" s="1161"/>
    </row>
    <row r="328" spans="1:10" s="1096" customFormat="1" ht="15">
      <c r="A328" s="4711"/>
      <c r="B328" s="4711"/>
      <c r="C328" s="4711"/>
      <c r="D328" s="1280" t="s">
        <v>6780</v>
      </c>
      <c r="E328" s="4711"/>
      <c r="F328" s="4711"/>
      <c r="G328" s="4757"/>
      <c r="H328" s="4692"/>
      <c r="J328" s="1161"/>
    </row>
    <row r="329" spans="1:10" s="1096" customFormat="1" ht="15">
      <c r="A329" s="4711"/>
      <c r="B329" s="4711"/>
      <c r="C329" s="4711"/>
      <c r="D329" s="1280" t="s">
        <v>11162</v>
      </c>
      <c r="E329" s="4711"/>
      <c r="F329" s="4711"/>
      <c r="G329" s="4757"/>
      <c r="H329" s="4692"/>
      <c r="J329" s="1161"/>
    </row>
    <row r="330" spans="1:10" s="1096" customFormat="1" ht="15">
      <c r="A330" s="4711"/>
      <c r="B330" s="4711"/>
      <c r="C330" s="4711"/>
      <c r="D330" s="1280" t="s">
        <v>11163</v>
      </c>
      <c r="E330" s="4711"/>
      <c r="F330" s="4711"/>
      <c r="G330" s="4757"/>
      <c r="H330" s="4692"/>
      <c r="J330" s="1161"/>
    </row>
    <row r="331" spans="1:10" s="1096" customFormat="1" ht="15">
      <c r="A331" s="4711"/>
      <c r="B331" s="4711"/>
      <c r="C331" s="4711"/>
      <c r="D331" s="1262"/>
      <c r="E331" s="4711"/>
      <c r="F331" s="4711"/>
      <c r="G331" s="4757"/>
      <c r="H331" s="4692"/>
      <c r="J331" s="1161"/>
    </row>
    <row r="332" spans="1:10" s="1096" customFormat="1" ht="15">
      <c r="A332" s="4711"/>
      <c r="B332" s="4711"/>
      <c r="C332" s="4711"/>
      <c r="D332" s="4126" t="s">
        <v>6783</v>
      </c>
      <c r="E332" s="4711"/>
      <c r="F332" s="4711"/>
      <c r="G332" s="4757"/>
      <c r="H332" s="4692"/>
      <c r="J332" s="1161"/>
    </row>
    <row r="333" spans="1:10" s="1096" customFormat="1" ht="15">
      <c r="A333" s="4711"/>
      <c r="B333" s="4711"/>
      <c r="C333" s="4711"/>
      <c r="D333" s="1280" t="s">
        <v>6784</v>
      </c>
      <c r="E333" s="4711"/>
      <c r="F333" s="4711"/>
      <c r="G333" s="4757"/>
      <c r="H333" s="4692"/>
      <c r="J333" s="1161"/>
    </row>
    <row r="334" spans="1:10" s="1096" customFormat="1" ht="25.5">
      <c r="A334" s="4711"/>
      <c r="B334" s="4711"/>
      <c r="C334" s="4711"/>
      <c r="D334" s="4116" t="s">
        <v>6880</v>
      </c>
      <c r="E334" s="4711"/>
      <c r="F334" s="4711"/>
      <c r="G334" s="4757"/>
      <c r="H334" s="4692"/>
      <c r="J334" s="1161"/>
    </row>
    <row r="335" spans="1:10" s="1096" customFormat="1" ht="25.5">
      <c r="A335" s="4711"/>
      <c r="B335" s="4711"/>
      <c r="C335" s="4711"/>
      <c r="D335" s="4116" t="s">
        <v>6786</v>
      </c>
      <c r="E335" s="4711"/>
      <c r="F335" s="4711"/>
      <c r="G335" s="4757"/>
      <c r="H335" s="4692"/>
      <c r="J335" s="1161"/>
    </row>
    <row r="336" spans="1:10" s="1096" customFormat="1" ht="15">
      <c r="A336" s="4711"/>
      <c r="B336" s="4711"/>
      <c r="C336" s="4711"/>
      <c r="D336" s="4116" t="s">
        <v>7313</v>
      </c>
      <c r="E336" s="4711"/>
      <c r="F336" s="4711"/>
      <c r="G336" s="4757"/>
      <c r="H336" s="4692"/>
      <c r="J336" s="1161"/>
    </row>
    <row r="337" spans="1:10" s="1096" customFormat="1" ht="15">
      <c r="A337" s="4711"/>
      <c r="B337" s="4711"/>
      <c r="C337" s="4711"/>
      <c r="D337" s="4116"/>
      <c r="E337" s="4711"/>
      <c r="F337" s="4711"/>
      <c r="G337" s="4757"/>
      <c r="H337" s="4692"/>
      <c r="J337" s="1161"/>
    </row>
    <row r="338" spans="1:10" s="1096" customFormat="1" ht="15">
      <c r="A338" s="4711"/>
      <c r="B338" s="4711"/>
      <c r="C338" s="4711"/>
      <c r="D338" s="1262" t="s">
        <v>6787</v>
      </c>
      <c r="E338" s="4711"/>
      <c r="F338" s="4711"/>
      <c r="G338" s="4757"/>
      <c r="H338" s="4692"/>
      <c r="J338" s="1161"/>
    </row>
    <row r="339" spans="1:10" s="1096" customFormat="1" ht="15">
      <c r="A339" s="4711"/>
      <c r="B339" s="4711"/>
      <c r="C339" s="4711"/>
      <c r="D339" s="4116" t="s">
        <v>6788</v>
      </c>
      <c r="E339" s="4711"/>
      <c r="F339" s="4711"/>
      <c r="G339" s="4757"/>
      <c r="H339" s="4692"/>
      <c r="J339" s="1161"/>
    </row>
    <row r="340" spans="1:10" s="1096" customFormat="1" ht="15">
      <c r="A340" s="4711"/>
      <c r="B340" s="4711"/>
      <c r="C340" s="4711"/>
      <c r="D340" s="4116" t="s">
        <v>6789</v>
      </c>
      <c r="E340" s="4711"/>
      <c r="F340" s="4711"/>
      <c r="G340" s="4757"/>
      <c r="H340" s="4692"/>
      <c r="J340" s="1161"/>
    </row>
    <row r="341" spans="1:10" s="1096" customFormat="1" ht="15">
      <c r="A341" s="4711"/>
      <c r="B341" s="4711"/>
      <c r="C341" s="4711"/>
      <c r="D341" s="4116" t="s">
        <v>6881</v>
      </c>
      <c r="E341" s="4711"/>
      <c r="F341" s="4711"/>
      <c r="G341" s="4757"/>
      <c r="H341" s="4692"/>
      <c r="J341" s="1161"/>
    </row>
    <row r="342" spans="1:10" s="1261" customFormat="1" ht="15">
      <c r="A342" s="4691"/>
      <c r="B342" s="4691"/>
      <c r="C342" s="4691"/>
      <c r="D342" s="4116" t="s">
        <v>7111</v>
      </c>
      <c r="E342" s="4711"/>
      <c r="F342" s="4711"/>
      <c r="G342" s="4757"/>
      <c r="H342" s="4692"/>
      <c r="J342" s="1161"/>
    </row>
    <row r="343" spans="1:10" s="1261" customFormat="1" ht="15">
      <c r="A343" s="4691"/>
      <c r="B343" s="4691"/>
      <c r="C343" s="4691"/>
      <c r="D343" s="4116" t="s">
        <v>11164</v>
      </c>
      <c r="E343" s="4711"/>
      <c r="F343" s="4711"/>
      <c r="G343" s="4757"/>
      <c r="H343" s="4692"/>
      <c r="J343" s="1161"/>
    </row>
    <row r="344" spans="1:10" s="1261" customFormat="1" ht="15">
      <c r="A344" s="4691"/>
      <c r="B344" s="4691"/>
      <c r="C344" s="4691"/>
      <c r="D344" s="4116" t="s">
        <v>6989</v>
      </c>
      <c r="E344" s="4711"/>
      <c r="F344" s="4711"/>
      <c r="G344" s="4757"/>
      <c r="H344" s="4692"/>
      <c r="J344" s="1161"/>
    </row>
    <row r="345" spans="1:10" s="1261" customFormat="1" ht="15">
      <c r="A345" s="4691"/>
      <c r="B345" s="4691"/>
      <c r="C345" s="4691"/>
      <c r="D345" s="4116"/>
      <c r="E345" s="4711"/>
      <c r="F345" s="4711"/>
      <c r="G345" s="4757"/>
      <c r="H345" s="4692"/>
      <c r="J345" s="1161"/>
    </row>
    <row r="346" spans="1:10">
      <c r="A346" s="3627" t="s">
        <v>6590</v>
      </c>
      <c r="B346" s="3628">
        <v>1</v>
      </c>
      <c r="C346" s="4709">
        <v>2</v>
      </c>
      <c r="D346" s="3630" t="s">
        <v>7316</v>
      </c>
      <c r="E346" s="4709"/>
      <c r="F346" s="4710"/>
      <c r="G346" s="4755"/>
      <c r="H346" s="4690"/>
    </row>
    <row r="347" spans="1:10" s="1096" customFormat="1" ht="15">
      <c r="A347" s="4711"/>
      <c r="B347" s="4711"/>
      <c r="C347" s="4711"/>
      <c r="D347" s="1262" t="s">
        <v>7317</v>
      </c>
      <c r="E347" s="4711"/>
      <c r="F347" s="4711"/>
      <c r="G347" s="4757"/>
      <c r="H347" s="4692"/>
      <c r="J347" s="1161"/>
    </row>
    <row r="348" spans="1:10" s="1096" customFormat="1" ht="38.25">
      <c r="A348" s="4711"/>
      <c r="B348" s="4711"/>
      <c r="C348" s="4711"/>
      <c r="D348" s="1280" t="s">
        <v>7318</v>
      </c>
      <c r="E348" s="4711"/>
      <c r="F348" s="4711"/>
      <c r="G348" s="4757"/>
      <c r="H348" s="4692"/>
      <c r="J348" s="1161"/>
    </row>
    <row r="349" spans="1:10" s="1096" customFormat="1" ht="25.5">
      <c r="A349" s="4711"/>
      <c r="B349" s="4711"/>
      <c r="C349" s="4711"/>
      <c r="D349" s="1280" t="s">
        <v>7319</v>
      </c>
      <c r="E349" s="4711"/>
      <c r="F349" s="4711"/>
      <c r="G349" s="4757"/>
      <c r="H349" s="4692"/>
      <c r="J349" s="1161"/>
    </row>
    <row r="350" spans="1:10" s="1096" customFormat="1" ht="51">
      <c r="A350" s="4711"/>
      <c r="B350" s="4711"/>
      <c r="C350" s="4711"/>
      <c r="D350" s="1280" t="s">
        <v>7320</v>
      </c>
      <c r="E350" s="4711"/>
      <c r="F350" s="4711"/>
      <c r="G350" s="4757"/>
      <c r="H350" s="4692"/>
      <c r="J350" s="1161"/>
    </row>
    <row r="351" spans="1:10" s="1096" customFormat="1" ht="38.25">
      <c r="A351" s="4711"/>
      <c r="B351" s="4711"/>
      <c r="C351" s="4711"/>
      <c r="D351" s="4114" t="s">
        <v>7321</v>
      </c>
      <c r="E351" s="4711"/>
      <c r="F351" s="4711"/>
      <c r="G351" s="4757"/>
      <c r="H351" s="4692"/>
      <c r="J351" s="1161"/>
    </row>
    <row r="352" spans="1:10" s="1096" customFormat="1" ht="38.25">
      <c r="A352" s="4711"/>
      <c r="B352" s="4711"/>
      <c r="C352" s="4711"/>
      <c r="D352" s="1280" t="s">
        <v>7322</v>
      </c>
      <c r="E352" s="4711"/>
      <c r="F352" s="4711"/>
      <c r="G352" s="4757"/>
      <c r="H352" s="4692"/>
      <c r="J352" s="1161"/>
    </row>
    <row r="353" spans="1:10" s="1096" customFormat="1" ht="25.5">
      <c r="A353" s="4711"/>
      <c r="B353" s="4711"/>
      <c r="C353" s="4711"/>
      <c r="D353" s="1280" t="s">
        <v>7323</v>
      </c>
      <c r="E353" s="4711"/>
      <c r="F353" s="4711"/>
      <c r="G353" s="4757"/>
      <c r="H353" s="4692"/>
      <c r="J353" s="1161"/>
    </row>
    <row r="354" spans="1:10" s="1096" customFormat="1" ht="15">
      <c r="A354" s="4711"/>
      <c r="B354" s="4711"/>
      <c r="C354" s="4711"/>
      <c r="D354" s="1280" t="s">
        <v>7324</v>
      </c>
      <c r="E354" s="4711"/>
      <c r="F354" s="4711"/>
      <c r="G354" s="4757"/>
      <c r="H354" s="4692"/>
      <c r="J354" s="1161"/>
    </row>
    <row r="355" spans="1:10">
      <c r="A355" s="3627" t="s">
        <v>6590</v>
      </c>
      <c r="B355" s="3628">
        <v>1</v>
      </c>
      <c r="C355" s="4709" t="s">
        <v>5834</v>
      </c>
      <c r="D355" s="4679" t="s">
        <v>11165</v>
      </c>
      <c r="E355" s="4709" t="s">
        <v>200</v>
      </c>
      <c r="F355" s="4710">
        <v>1</v>
      </c>
      <c r="G355" s="3689">
        <v>0</v>
      </c>
      <c r="H355" s="4690">
        <f t="shared" ref="H355" si="1">ROUND((G355*F355),2)</f>
        <v>0</v>
      </c>
    </row>
    <row r="356" spans="1:10">
      <c r="A356" s="1261"/>
      <c r="B356" s="1261"/>
      <c r="C356" s="4712"/>
      <c r="D356" s="1280"/>
      <c r="E356" s="4137"/>
      <c r="F356" s="4137"/>
      <c r="G356" s="1314"/>
      <c r="H356" s="4010"/>
    </row>
    <row r="357" spans="1:10">
      <c r="A357" s="3627" t="s">
        <v>6590</v>
      </c>
      <c r="B357" s="3628">
        <v>1</v>
      </c>
      <c r="C357" s="4709">
        <v>3</v>
      </c>
      <c r="D357" s="3630" t="s">
        <v>7326</v>
      </c>
      <c r="E357" s="4709"/>
      <c r="F357" s="4710"/>
      <c r="G357" s="4755"/>
      <c r="H357" s="4690"/>
    </row>
    <row r="358" spans="1:10" s="1096" customFormat="1" ht="25.5">
      <c r="A358" s="4711"/>
      <c r="B358" s="4711"/>
      <c r="C358" s="4711"/>
      <c r="D358" s="1262" t="s">
        <v>7327</v>
      </c>
      <c r="E358" s="4711"/>
      <c r="F358" s="4711"/>
      <c r="G358" s="4757"/>
      <c r="H358" s="4692"/>
      <c r="J358" s="1161"/>
    </row>
    <row r="359" spans="1:10" s="1096" customFormat="1" ht="38.25">
      <c r="A359" s="4711"/>
      <c r="B359" s="4711"/>
      <c r="C359" s="4711"/>
      <c r="D359" s="1280" t="s">
        <v>7328</v>
      </c>
      <c r="E359" s="4711"/>
      <c r="F359" s="4711"/>
      <c r="G359" s="4757"/>
      <c r="H359" s="4692"/>
      <c r="J359" s="1161"/>
    </row>
    <row r="360" spans="1:10" s="1096" customFormat="1" ht="25.5">
      <c r="A360" s="4711"/>
      <c r="B360" s="4711"/>
      <c r="C360" s="4711"/>
      <c r="D360" s="1280" t="s">
        <v>7319</v>
      </c>
      <c r="E360" s="4711"/>
      <c r="F360" s="4711"/>
      <c r="G360" s="4757"/>
      <c r="H360" s="4692"/>
      <c r="J360" s="1161"/>
    </row>
    <row r="361" spans="1:10" s="1096" customFormat="1" ht="51">
      <c r="A361" s="4711"/>
      <c r="B361" s="4711"/>
      <c r="C361" s="4711"/>
      <c r="D361" s="1280" t="s">
        <v>7320</v>
      </c>
      <c r="E361" s="4711"/>
      <c r="F361" s="4711"/>
      <c r="G361" s="4757"/>
      <c r="H361" s="4692"/>
      <c r="J361" s="1161"/>
    </row>
    <row r="362" spans="1:10" s="1096" customFormat="1" ht="38.25">
      <c r="A362" s="4711"/>
      <c r="B362" s="4711"/>
      <c r="C362" s="4711"/>
      <c r="D362" s="4114" t="s">
        <v>7321</v>
      </c>
      <c r="E362" s="4711"/>
      <c r="F362" s="4711"/>
      <c r="G362" s="4757"/>
      <c r="H362" s="4692"/>
      <c r="J362" s="1161"/>
    </row>
    <row r="363" spans="1:10" s="1096" customFormat="1" ht="38.25">
      <c r="A363" s="4711"/>
      <c r="B363" s="4711"/>
      <c r="C363" s="4711"/>
      <c r="D363" s="1280" t="s">
        <v>7329</v>
      </c>
      <c r="E363" s="4711"/>
      <c r="F363" s="4711"/>
      <c r="G363" s="4757"/>
      <c r="H363" s="4692"/>
      <c r="J363" s="1161"/>
    </row>
    <row r="364" spans="1:10" s="1096" customFormat="1" ht="25.5">
      <c r="A364" s="4711"/>
      <c r="B364" s="4711"/>
      <c r="C364" s="4711"/>
      <c r="D364" s="1280" t="s">
        <v>7323</v>
      </c>
      <c r="E364" s="4711"/>
      <c r="F364" s="4711"/>
      <c r="G364" s="4757"/>
      <c r="H364" s="4692"/>
      <c r="J364" s="1161"/>
    </row>
    <row r="365" spans="1:10" s="1096" customFormat="1" ht="15">
      <c r="A365" s="4711"/>
      <c r="B365" s="4711"/>
      <c r="C365" s="4711"/>
      <c r="D365" s="1280" t="s">
        <v>7324</v>
      </c>
      <c r="E365" s="4711"/>
      <c r="F365" s="4711"/>
      <c r="G365" s="4757"/>
      <c r="H365" s="4692"/>
      <c r="J365" s="1161"/>
    </row>
    <row r="366" spans="1:10">
      <c r="A366" s="3627" t="s">
        <v>6590</v>
      </c>
      <c r="B366" s="3628">
        <v>1</v>
      </c>
      <c r="C366" s="4709" t="s">
        <v>5852</v>
      </c>
      <c r="D366" s="4679" t="s">
        <v>7330</v>
      </c>
      <c r="E366" s="4709" t="s">
        <v>200</v>
      </c>
      <c r="F366" s="4710">
        <v>1</v>
      </c>
      <c r="G366" s="3689">
        <v>0</v>
      </c>
      <c r="H366" s="4690">
        <f t="shared" ref="H366" si="2">ROUND((G366*F366),2)</f>
        <v>0</v>
      </c>
    </row>
    <row r="367" spans="1:10">
      <c r="A367" s="1261"/>
      <c r="B367" s="1261"/>
      <c r="C367" s="4712"/>
      <c r="D367" s="4138"/>
      <c r="E367" s="4137"/>
      <c r="F367" s="4137"/>
      <c r="G367" s="1314"/>
      <c r="H367" s="4010"/>
    </row>
    <row r="368" spans="1:10">
      <c r="A368" s="3627" t="s">
        <v>6590</v>
      </c>
      <c r="B368" s="3628">
        <v>1</v>
      </c>
      <c r="C368" s="4709">
        <v>4</v>
      </c>
      <c r="D368" s="3630" t="s">
        <v>7331</v>
      </c>
      <c r="E368" s="4709"/>
      <c r="F368" s="4710"/>
      <c r="G368" s="4755"/>
      <c r="H368" s="4690"/>
    </row>
    <row r="369" spans="1:8">
      <c r="A369" s="1261"/>
      <c r="B369" s="1261"/>
      <c r="C369" s="4712"/>
      <c r="D369" s="4138" t="s">
        <v>7332</v>
      </c>
      <c r="E369" s="4137"/>
      <c r="F369" s="4137"/>
      <c r="G369" s="1314"/>
      <c r="H369" s="4010"/>
    </row>
    <row r="370" spans="1:8">
      <c r="A370" s="3627" t="s">
        <v>6590</v>
      </c>
      <c r="B370" s="3628">
        <v>1</v>
      </c>
      <c r="C370" s="4709" t="s">
        <v>5866</v>
      </c>
      <c r="D370" s="4679" t="s">
        <v>11166</v>
      </c>
      <c r="E370" s="4709" t="s">
        <v>200</v>
      </c>
      <c r="F370" s="4710">
        <v>1</v>
      </c>
      <c r="G370" s="3689">
        <v>0</v>
      </c>
      <c r="H370" s="4690">
        <f t="shared" ref="H370:H372" si="3">ROUND((G370*F370),2)</f>
        <v>0</v>
      </c>
    </row>
    <row r="371" spans="1:8">
      <c r="A371" s="3627" t="s">
        <v>6590</v>
      </c>
      <c r="B371" s="3628">
        <v>1</v>
      </c>
      <c r="C371" s="4709" t="s">
        <v>5868</v>
      </c>
      <c r="D371" s="4679" t="s">
        <v>7351</v>
      </c>
      <c r="E371" s="4709" t="s">
        <v>200</v>
      </c>
      <c r="F371" s="4710">
        <v>1</v>
      </c>
      <c r="G371" s="3689">
        <v>0</v>
      </c>
      <c r="H371" s="4690">
        <f t="shared" si="3"/>
        <v>0</v>
      </c>
    </row>
    <row r="372" spans="1:8">
      <c r="A372" s="3627" t="s">
        <v>6590</v>
      </c>
      <c r="B372" s="3628">
        <v>1</v>
      </c>
      <c r="C372" s="4709" t="s">
        <v>5870</v>
      </c>
      <c r="D372" s="4679" t="s">
        <v>7353</v>
      </c>
      <c r="E372" s="4709" t="s">
        <v>200</v>
      </c>
      <c r="F372" s="4710">
        <v>1</v>
      </c>
      <c r="G372" s="3689">
        <v>0</v>
      </c>
      <c r="H372" s="4690">
        <f t="shared" si="3"/>
        <v>0</v>
      </c>
    </row>
    <row r="373" spans="1:8">
      <c r="A373" s="1261"/>
      <c r="B373" s="1261"/>
      <c r="C373" s="4712"/>
      <c r="D373" s="1280"/>
      <c r="E373" s="4137"/>
      <c r="F373" s="4137"/>
      <c r="G373" s="1314"/>
      <c r="H373" s="4010"/>
    </row>
    <row r="374" spans="1:8">
      <c r="A374" s="4713" t="s">
        <v>6590</v>
      </c>
      <c r="B374" s="4714">
        <v>1</v>
      </c>
      <c r="C374" s="4714"/>
      <c r="D374" s="4714" t="s">
        <v>11117</v>
      </c>
      <c r="E374" s="4715" t="s">
        <v>2179</v>
      </c>
      <c r="F374" s="4716"/>
      <c r="G374" s="3690"/>
      <c r="H374" s="4693">
        <f>SUM(H19:H373)</f>
        <v>0</v>
      </c>
    </row>
    <row r="375" spans="1:8">
      <c r="A375" s="1261"/>
      <c r="B375" s="1261"/>
      <c r="C375" s="4712"/>
      <c r="D375" s="1280"/>
      <c r="E375" s="4137"/>
      <c r="F375" s="4137"/>
      <c r="G375" s="1314"/>
      <c r="H375" s="4010"/>
    </row>
    <row r="376" spans="1:8">
      <c r="A376" s="4705" t="s">
        <v>6590</v>
      </c>
      <c r="B376" s="4706">
        <v>2</v>
      </c>
      <c r="C376" s="4705"/>
      <c r="D376" s="4705" t="s">
        <v>11167</v>
      </c>
      <c r="E376" s="4707"/>
      <c r="F376" s="4708"/>
      <c r="G376" s="3687"/>
      <c r="H376" s="4689"/>
    </row>
    <row r="377" spans="1:8">
      <c r="A377" s="1261"/>
      <c r="B377" s="1261"/>
      <c r="C377" s="4712"/>
      <c r="D377" s="1280"/>
      <c r="E377" s="4137"/>
      <c r="F377" s="4137"/>
      <c r="G377" s="1314"/>
      <c r="H377" s="4010"/>
    </row>
    <row r="378" spans="1:8">
      <c r="A378" s="3627" t="s">
        <v>6590</v>
      </c>
      <c r="B378" s="3628">
        <v>2</v>
      </c>
      <c r="C378" s="4709">
        <v>1</v>
      </c>
      <c r="D378" s="3630" t="s">
        <v>7440</v>
      </c>
      <c r="E378" s="4709" t="s">
        <v>237</v>
      </c>
      <c r="F378" s="4710">
        <f>280+26+43+16+20</f>
        <v>385</v>
      </c>
      <c r="G378" s="3689">
        <v>0</v>
      </c>
      <c r="H378" s="4690">
        <f t="shared" ref="H378" si="4">ROUND((G378*F378),2)</f>
        <v>0</v>
      </c>
    </row>
    <row r="379" spans="1:8" ht="127.5">
      <c r="A379" s="1261"/>
      <c r="B379" s="1261"/>
      <c r="C379" s="4712"/>
      <c r="D379" s="1280" t="s">
        <v>7441</v>
      </c>
      <c r="E379" s="4137"/>
      <c r="F379" s="4137"/>
      <c r="G379" s="1314"/>
      <c r="H379" s="4010"/>
    </row>
    <row r="380" spans="1:8" ht="38.25">
      <c r="A380" s="1261"/>
      <c r="B380" s="1261"/>
      <c r="C380" s="4712"/>
      <c r="D380" s="1280" t="s">
        <v>7442</v>
      </c>
      <c r="E380" s="4137"/>
      <c r="F380" s="4137"/>
      <c r="G380" s="1314"/>
      <c r="H380" s="4010"/>
    </row>
    <row r="381" spans="1:8">
      <c r="A381" s="3627" t="s">
        <v>6590</v>
      </c>
      <c r="B381" s="3628">
        <v>2</v>
      </c>
      <c r="C381" s="4709" t="s">
        <v>5806</v>
      </c>
      <c r="D381" s="4679" t="s">
        <v>7443</v>
      </c>
      <c r="E381" s="4015"/>
      <c r="F381" s="4015"/>
      <c r="G381" s="4242"/>
      <c r="H381" s="4015"/>
    </row>
    <row r="382" spans="1:8">
      <c r="A382" s="1261"/>
      <c r="B382" s="1261"/>
      <c r="C382" s="4712"/>
      <c r="D382" s="1280"/>
      <c r="E382" s="4137"/>
      <c r="F382" s="4137"/>
      <c r="G382" s="1314"/>
      <c r="H382" s="4016"/>
    </row>
    <row r="383" spans="1:8">
      <c r="A383" s="3627" t="s">
        <v>6590</v>
      </c>
      <c r="B383" s="3628">
        <v>2</v>
      </c>
      <c r="C383" s="4709">
        <f>COUNT(C$377:C382)+1</f>
        <v>2</v>
      </c>
      <c r="D383" s="3630" t="s">
        <v>7444</v>
      </c>
      <c r="E383" s="4709"/>
      <c r="F383" s="4710"/>
      <c r="G383" s="3688"/>
      <c r="H383" s="4690"/>
    </row>
    <row r="384" spans="1:8" ht="63.75">
      <c r="A384" s="1261"/>
      <c r="B384" s="1261"/>
      <c r="C384" s="4712"/>
      <c r="D384" s="1280" t="s">
        <v>7445</v>
      </c>
      <c r="E384" s="4137"/>
      <c r="F384" s="4137"/>
      <c r="G384" s="1314"/>
      <c r="H384" s="4010"/>
    </row>
    <row r="385" spans="1:8" ht="38.25">
      <c r="A385" s="1261"/>
      <c r="B385" s="1261"/>
      <c r="C385" s="4712"/>
      <c r="D385" s="1280" t="s">
        <v>7446</v>
      </c>
      <c r="E385" s="4137"/>
      <c r="F385" s="4137"/>
      <c r="G385" s="1314"/>
      <c r="H385" s="4010"/>
    </row>
    <row r="386" spans="1:8">
      <c r="A386" s="1261"/>
      <c r="B386" s="1261"/>
      <c r="C386" s="4712"/>
      <c r="D386" s="1280" t="s">
        <v>7447</v>
      </c>
      <c r="E386" s="4137"/>
      <c r="F386" s="4137"/>
      <c r="G386" s="1314"/>
      <c r="H386" s="4010"/>
    </row>
    <row r="387" spans="1:8">
      <c r="A387" s="3627" t="s">
        <v>6590</v>
      </c>
      <c r="B387" s="3628">
        <v>2</v>
      </c>
      <c r="C387" s="4709" t="s">
        <v>5831</v>
      </c>
      <c r="D387" s="4679">
        <v>100</v>
      </c>
      <c r="E387" s="4709" t="s">
        <v>1710</v>
      </c>
      <c r="F387" s="4690">
        <f>28+43</f>
        <v>71</v>
      </c>
      <c r="G387" s="3689">
        <v>0</v>
      </c>
      <c r="H387" s="4690">
        <f t="shared" ref="H387:H392" si="5">ROUND((G387*F387),2)</f>
        <v>0</v>
      </c>
    </row>
    <row r="388" spans="1:8">
      <c r="A388" s="3627" t="s">
        <v>6590</v>
      </c>
      <c r="B388" s="3628">
        <v>2</v>
      </c>
      <c r="C388" s="4709" t="s">
        <v>5834</v>
      </c>
      <c r="D388" s="4679">
        <v>125</v>
      </c>
      <c r="E388" s="4709" t="s">
        <v>1710</v>
      </c>
      <c r="F388" s="4690">
        <f>142+9+3+93</f>
        <v>247</v>
      </c>
      <c r="G388" s="3689">
        <v>0</v>
      </c>
      <c r="H388" s="4690">
        <f t="shared" si="5"/>
        <v>0</v>
      </c>
    </row>
    <row r="389" spans="1:8">
      <c r="A389" s="3627" t="s">
        <v>6590</v>
      </c>
      <c r="B389" s="3628">
        <v>2</v>
      </c>
      <c r="C389" s="4709" t="s">
        <v>5836</v>
      </c>
      <c r="D389" s="4679">
        <v>160</v>
      </c>
      <c r="E389" s="4709" t="s">
        <v>1710</v>
      </c>
      <c r="F389" s="4690">
        <f>81+63+12+34+2</f>
        <v>192</v>
      </c>
      <c r="G389" s="3689">
        <v>0</v>
      </c>
      <c r="H389" s="4690">
        <f t="shared" si="5"/>
        <v>0</v>
      </c>
    </row>
    <row r="390" spans="1:8">
      <c r="A390" s="3627" t="s">
        <v>6590</v>
      </c>
      <c r="B390" s="3628">
        <v>2</v>
      </c>
      <c r="C390" s="4709" t="s">
        <v>5838</v>
      </c>
      <c r="D390" s="4679">
        <v>200</v>
      </c>
      <c r="E390" s="4709" t="s">
        <v>1710</v>
      </c>
      <c r="F390" s="4690">
        <f>124+34+2+37+4+16+1</f>
        <v>218</v>
      </c>
      <c r="G390" s="3689">
        <v>0</v>
      </c>
      <c r="H390" s="4690">
        <f t="shared" si="5"/>
        <v>0</v>
      </c>
    </row>
    <row r="391" spans="1:8">
      <c r="A391" s="3627" t="s">
        <v>6590</v>
      </c>
      <c r="B391" s="3628">
        <v>2</v>
      </c>
      <c r="C391" s="4709" t="s">
        <v>5840</v>
      </c>
      <c r="D391" s="4679">
        <v>250</v>
      </c>
      <c r="E391" s="4709" t="s">
        <v>1710</v>
      </c>
      <c r="F391" s="4690">
        <f>28+29+8+3+15+6+4</f>
        <v>93</v>
      </c>
      <c r="G391" s="3689">
        <v>0</v>
      </c>
      <c r="H391" s="4690">
        <f t="shared" si="5"/>
        <v>0</v>
      </c>
    </row>
    <row r="392" spans="1:8">
      <c r="A392" s="3627" t="s">
        <v>6590</v>
      </c>
      <c r="B392" s="3628">
        <v>2</v>
      </c>
      <c r="C392" s="4709" t="s">
        <v>5842</v>
      </c>
      <c r="D392" s="4679">
        <v>315</v>
      </c>
      <c r="E392" s="4709" t="s">
        <v>1710</v>
      </c>
      <c r="F392" s="4690">
        <f>10+3+3+4+4+3</f>
        <v>27</v>
      </c>
      <c r="G392" s="3689">
        <v>0</v>
      </c>
      <c r="H392" s="4690">
        <f t="shared" si="5"/>
        <v>0</v>
      </c>
    </row>
    <row r="393" spans="1:8">
      <c r="A393" s="4162"/>
      <c r="B393" s="4162"/>
      <c r="C393" s="4162"/>
      <c r="D393" s="4162"/>
      <c r="E393" s="4143"/>
      <c r="F393" s="4015"/>
      <c r="G393" s="4243"/>
      <c r="H393" s="4017"/>
    </row>
    <row r="394" spans="1:8">
      <c r="A394" s="3627" t="s">
        <v>6590</v>
      </c>
      <c r="B394" s="3628">
        <v>2</v>
      </c>
      <c r="C394" s="4709">
        <v>3</v>
      </c>
      <c r="D394" s="3630" t="s">
        <v>7459</v>
      </c>
      <c r="E394" s="4709" t="s">
        <v>237</v>
      </c>
      <c r="F394" s="4710">
        <v>210</v>
      </c>
      <c r="G394" s="3689">
        <v>0</v>
      </c>
      <c r="H394" s="4690">
        <f t="shared" ref="H394" si="6">ROUND((G394*F394),2)</f>
        <v>0</v>
      </c>
    </row>
    <row r="395" spans="1:8" ht="38.25">
      <c r="A395" s="1261"/>
      <c r="B395" s="1261"/>
      <c r="C395" s="4712"/>
      <c r="D395" s="1280" t="s">
        <v>7460</v>
      </c>
      <c r="E395" s="4137"/>
      <c r="F395" s="4137"/>
      <c r="G395" s="1314"/>
      <c r="H395" s="4010"/>
    </row>
    <row r="396" spans="1:8">
      <c r="A396" s="1261"/>
      <c r="B396" s="1261"/>
      <c r="C396" s="4712"/>
      <c r="D396" s="1280"/>
      <c r="E396" s="4137"/>
      <c r="F396" s="4137"/>
      <c r="G396" s="1314"/>
      <c r="H396" s="4010"/>
    </row>
    <row r="397" spans="1:8">
      <c r="A397" s="3627" t="s">
        <v>6590</v>
      </c>
      <c r="B397" s="3628">
        <v>2</v>
      </c>
      <c r="C397" s="4709">
        <v>4</v>
      </c>
      <c r="D397" s="3630" t="s">
        <v>7461</v>
      </c>
      <c r="E397" s="4709" t="s">
        <v>237</v>
      </c>
      <c r="F397" s="4710">
        <v>80</v>
      </c>
      <c r="G397" s="3689">
        <v>0</v>
      </c>
      <c r="H397" s="4690">
        <f t="shared" ref="H397" si="7">ROUND((G397*F397),2)</f>
        <v>0</v>
      </c>
    </row>
    <row r="398" spans="1:8" ht="38.25">
      <c r="A398" s="1261"/>
      <c r="B398" s="1261"/>
      <c r="C398" s="4712"/>
      <c r="D398" s="1280" t="s">
        <v>7462</v>
      </c>
      <c r="E398" s="4137"/>
      <c r="F398" s="4137"/>
      <c r="G398" s="1314"/>
      <c r="H398" s="4010"/>
    </row>
    <row r="399" spans="1:8">
      <c r="A399" s="1261"/>
      <c r="B399" s="1261"/>
      <c r="C399" s="4712"/>
      <c r="D399" s="1280"/>
      <c r="E399" s="4137"/>
      <c r="F399" s="4137"/>
      <c r="G399" s="1314"/>
      <c r="H399" s="4010"/>
    </row>
    <row r="400" spans="1:8">
      <c r="A400" s="3627" t="s">
        <v>6590</v>
      </c>
      <c r="B400" s="3628">
        <v>2</v>
      </c>
      <c r="C400" s="4709">
        <v>5</v>
      </c>
      <c r="D400" s="3630" t="s">
        <v>7463</v>
      </c>
      <c r="E400" s="4709" t="s">
        <v>237</v>
      </c>
      <c r="F400" s="4710">
        <v>80</v>
      </c>
      <c r="G400" s="3689">
        <v>0</v>
      </c>
      <c r="H400" s="4690">
        <f t="shared" ref="H400" si="8">ROUND((G400*F400),2)</f>
        <v>0</v>
      </c>
    </row>
    <row r="401" spans="1:8" ht="38.25">
      <c r="A401" s="1261"/>
      <c r="B401" s="1261"/>
      <c r="C401" s="4712"/>
      <c r="D401" s="1280" t="s">
        <v>7464</v>
      </c>
      <c r="E401" s="4137"/>
      <c r="F401" s="4137"/>
      <c r="G401" s="1314"/>
      <c r="H401" s="4010"/>
    </row>
    <row r="402" spans="1:8">
      <c r="A402" s="1261"/>
      <c r="B402" s="1261"/>
      <c r="C402" s="4712"/>
      <c r="D402" s="1280"/>
      <c r="E402" s="4137"/>
      <c r="F402" s="4137"/>
      <c r="G402" s="1314"/>
      <c r="H402" s="4010"/>
    </row>
    <row r="403" spans="1:8">
      <c r="A403" s="3627" t="s">
        <v>6590</v>
      </c>
      <c r="B403" s="3628">
        <v>2</v>
      </c>
      <c r="C403" s="4709">
        <v>6</v>
      </c>
      <c r="D403" s="3630" t="s">
        <v>7465</v>
      </c>
      <c r="E403" s="4709"/>
      <c r="F403" s="4710"/>
      <c r="G403" s="3688"/>
      <c r="H403" s="4690"/>
    </row>
    <row r="404" spans="1:8" ht="38.25">
      <c r="A404" s="1261"/>
      <c r="B404" s="1261"/>
      <c r="C404" s="4712"/>
      <c r="D404" s="1280" t="s">
        <v>7466</v>
      </c>
      <c r="E404" s="4137"/>
      <c r="F404" s="4137"/>
      <c r="G404" s="1314"/>
      <c r="H404" s="4010"/>
    </row>
    <row r="405" spans="1:8">
      <c r="A405" s="3627" t="s">
        <v>6590</v>
      </c>
      <c r="B405" s="3628">
        <v>2</v>
      </c>
      <c r="C405" s="4709" t="s">
        <v>5382</v>
      </c>
      <c r="D405" s="4679" t="s">
        <v>7467</v>
      </c>
      <c r="E405" s="4709" t="s">
        <v>1710</v>
      </c>
      <c r="F405" s="4690">
        <v>11</v>
      </c>
      <c r="G405" s="3689">
        <v>0</v>
      </c>
      <c r="H405" s="4690">
        <f t="shared" ref="H405:H409" si="9">ROUND((G405*F405),2)</f>
        <v>0</v>
      </c>
    </row>
    <row r="406" spans="1:8">
      <c r="A406" s="3627" t="s">
        <v>6590</v>
      </c>
      <c r="B406" s="3628">
        <v>2</v>
      </c>
      <c r="C406" s="4709" t="s">
        <v>5384</v>
      </c>
      <c r="D406" s="4679" t="s">
        <v>7468</v>
      </c>
      <c r="E406" s="4709" t="s">
        <v>1710</v>
      </c>
      <c r="F406" s="4690">
        <v>14</v>
      </c>
      <c r="G406" s="3689">
        <v>0</v>
      </c>
      <c r="H406" s="4690">
        <f t="shared" si="9"/>
        <v>0</v>
      </c>
    </row>
    <row r="407" spans="1:8">
      <c r="A407" s="3627" t="s">
        <v>6590</v>
      </c>
      <c r="B407" s="3628">
        <v>2</v>
      </c>
      <c r="C407" s="4709" t="s">
        <v>5386</v>
      </c>
      <c r="D407" s="4679" t="s">
        <v>7406</v>
      </c>
      <c r="E407" s="4709" t="s">
        <v>1710</v>
      </c>
      <c r="F407" s="4690">
        <v>22</v>
      </c>
      <c r="G407" s="3689">
        <v>0</v>
      </c>
      <c r="H407" s="4690">
        <f t="shared" si="9"/>
        <v>0</v>
      </c>
    </row>
    <row r="408" spans="1:8">
      <c r="A408" s="3627" t="s">
        <v>6590</v>
      </c>
      <c r="B408" s="3628">
        <v>2</v>
      </c>
      <c r="C408" s="4709" t="s">
        <v>5388</v>
      </c>
      <c r="D408" s="4679" t="s">
        <v>7469</v>
      </c>
      <c r="E408" s="4709" t="s">
        <v>1710</v>
      </c>
      <c r="F408" s="4690">
        <v>5</v>
      </c>
      <c r="G408" s="3689">
        <v>0</v>
      </c>
      <c r="H408" s="4690">
        <f t="shared" si="9"/>
        <v>0</v>
      </c>
    </row>
    <row r="409" spans="1:8">
      <c r="A409" s="3627" t="s">
        <v>6590</v>
      </c>
      <c r="B409" s="3628">
        <v>2</v>
      </c>
      <c r="C409" s="4709" t="s">
        <v>6525</v>
      </c>
      <c r="D409" s="4679" t="s">
        <v>7407</v>
      </c>
      <c r="E409" s="4709" t="s">
        <v>1710</v>
      </c>
      <c r="F409" s="4690">
        <v>3</v>
      </c>
      <c r="G409" s="3689">
        <v>0</v>
      </c>
      <c r="H409" s="4690">
        <f t="shared" si="9"/>
        <v>0</v>
      </c>
    </row>
    <row r="410" spans="1:8">
      <c r="A410" s="1261"/>
      <c r="B410" s="1261"/>
      <c r="C410" s="4717"/>
      <c r="D410" s="1280"/>
      <c r="E410" s="4159"/>
      <c r="F410" s="4137"/>
      <c r="G410" s="875"/>
      <c r="H410" s="4018"/>
    </row>
    <row r="411" spans="1:8">
      <c r="A411" s="3627" t="s">
        <v>6590</v>
      </c>
      <c r="B411" s="3628">
        <v>2</v>
      </c>
      <c r="C411" s="4709">
        <v>8</v>
      </c>
      <c r="D411" s="3630" t="s">
        <v>7471</v>
      </c>
      <c r="E411" s="4709"/>
      <c r="F411" s="4690"/>
      <c r="G411" s="3688"/>
      <c r="H411" s="4690"/>
    </row>
    <row r="412" spans="1:8" ht="51">
      <c r="A412" s="1261"/>
      <c r="B412" s="1261"/>
      <c r="C412" s="4712"/>
      <c r="D412" s="1280" t="s">
        <v>11168</v>
      </c>
      <c r="E412" s="4137"/>
      <c r="F412" s="4137"/>
      <c r="G412" s="1314"/>
      <c r="H412" s="4010"/>
    </row>
    <row r="413" spans="1:8" ht="76.5">
      <c r="A413" s="1261"/>
      <c r="B413" s="1261"/>
      <c r="C413" s="4712"/>
      <c r="D413" s="1280" t="s">
        <v>7473</v>
      </c>
      <c r="E413" s="4137"/>
      <c r="F413" s="4137"/>
      <c r="G413" s="1314"/>
      <c r="H413" s="4011"/>
    </row>
    <row r="414" spans="1:8" ht="15">
      <c r="A414" s="3627" t="s">
        <v>6590</v>
      </c>
      <c r="B414" s="3628">
        <v>2</v>
      </c>
      <c r="C414" s="4709" t="s">
        <v>6535</v>
      </c>
      <c r="D414" s="4673" t="s">
        <v>7481</v>
      </c>
      <c r="E414" s="4709" t="s">
        <v>525</v>
      </c>
      <c r="F414" s="4690">
        <v>2</v>
      </c>
      <c r="G414" s="3689">
        <v>0</v>
      </c>
      <c r="H414" s="4690">
        <f t="shared" ref="H414:H416" si="10">ROUND((G414*F414),2)</f>
        <v>0</v>
      </c>
    </row>
    <row r="415" spans="1:8" ht="15">
      <c r="A415" s="3627" t="s">
        <v>6590</v>
      </c>
      <c r="B415" s="3628">
        <v>2</v>
      </c>
      <c r="C415" s="4709" t="s">
        <v>6537</v>
      </c>
      <c r="D415" s="4673" t="s">
        <v>7505</v>
      </c>
      <c r="E415" s="4709" t="s">
        <v>525</v>
      </c>
      <c r="F415" s="4690">
        <v>2</v>
      </c>
      <c r="G415" s="3689">
        <v>0</v>
      </c>
      <c r="H415" s="4690">
        <f t="shared" si="10"/>
        <v>0</v>
      </c>
    </row>
    <row r="416" spans="1:8">
      <c r="A416" s="3627" t="s">
        <v>6590</v>
      </c>
      <c r="B416" s="3628">
        <v>2</v>
      </c>
      <c r="C416" s="4709" t="s">
        <v>6538</v>
      </c>
      <c r="D416" s="4679" t="s">
        <v>7543</v>
      </c>
      <c r="E416" s="4709" t="s">
        <v>525</v>
      </c>
      <c r="F416" s="4690">
        <v>2</v>
      </c>
      <c r="G416" s="3689">
        <v>0</v>
      </c>
      <c r="H416" s="4690">
        <f t="shared" si="10"/>
        <v>0</v>
      </c>
    </row>
    <row r="417" spans="1:8">
      <c r="A417" s="4019"/>
      <c r="B417" s="4019"/>
      <c r="C417" s="4019"/>
      <c r="D417" s="4019"/>
      <c r="E417" s="4019"/>
      <c r="F417" s="4019"/>
      <c r="G417" s="4244"/>
      <c r="H417" s="4019"/>
    </row>
    <row r="418" spans="1:8">
      <c r="A418" s="3627" t="s">
        <v>6590</v>
      </c>
      <c r="B418" s="3628">
        <v>2</v>
      </c>
      <c r="C418" s="4709">
        <v>9</v>
      </c>
      <c r="D418" s="3630" t="s">
        <v>7551</v>
      </c>
      <c r="E418" s="4709"/>
      <c r="F418" s="4690"/>
      <c r="G418" s="3688"/>
      <c r="H418" s="4690"/>
    </row>
    <row r="419" spans="1:8" ht="89.25">
      <c r="A419" s="1261"/>
      <c r="B419" s="1261"/>
      <c r="C419" s="4712"/>
      <c r="D419" s="1280" t="s">
        <v>7552</v>
      </c>
      <c r="E419" s="4137"/>
      <c r="F419" s="4137"/>
      <c r="G419" s="1314"/>
      <c r="H419" s="4010"/>
    </row>
    <row r="420" spans="1:8" ht="51">
      <c r="A420" s="1261"/>
      <c r="B420" s="1261"/>
      <c r="C420" s="4712"/>
      <c r="D420" s="1280" t="s">
        <v>7553</v>
      </c>
      <c r="E420" s="4137"/>
      <c r="F420" s="4137"/>
      <c r="G420" s="1314"/>
      <c r="H420" s="4011"/>
    </row>
    <row r="421" spans="1:8">
      <c r="A421" s="3627" t="s">
        <v>6590</v>
      </c>
      <c r="B421" s="3628">
        <v>2</v>
      </c>
      <c r="C421" s="4709" t="s">
        <v>7419</v>
      </c>
      <c r="D421" s="4679" t="s">
        <v>7467</v>
      </c>
      <c r="E421" s="4709" t="s">
        <v>525</v>
      </c>
      <c r="F421" s="4690">
        <v>1</v>
      </c>
      <c r="G421" s="3689">
        <v>0</v>
      </c>
      <c r="H421" s="4690">
        <f t="shared" ref="H421:H424" si="11">ROUND((G421*F421),2)</f>
        <v>0</v>
      </c>
    </row>
    <row r="422" spans="1:8">
      <c r="A422" s="3627" t="s">
        <v>6590</v>
      </c>
      <c r="B422" s="3628">
        <v>2</v>
      </c>
      <c r="C422" s="4709" t="s">
        <v>7421</v>
      </c>
      <c r="D422" s="4679" t="s">
        <v>7468</v>
      </c>
      <c r="E422" s="4709" t="s">
        <v>525</v>
      </c>
      <c r="F422" s="4690">
        <v>18</v>
      </c>
      <c r="G422" s="3689">
        <v>0</v>
      </c>
      <c r="H422" s="4690">
        <f t="shared" si="11"/>
        <v>0</v>
      </c>
    </row>
    <row r="423" spans="1:8">
      <c r="A423" s="3627" t="s">
        <v>6590</v>
      </c>
      <c r="B423" s="3628">
        <v>2</v>
      </c>
      <c r="C423" s="4709" t="s">
        <v>7423</v>
      </c>
      <c r="D423" s="4679" t="s">
        <v>7406</v>
      </c>
      <c r="E423" s="4709" t="s">
        <v>525</v>
      </c>
      <c r="F423" s="4690">
        <v>20</v>
      </c>
      <c r="G423" s="3689">
        <v>0</v>
      </c>
      <c r="H423" s="4690">
        <f t="shared" si="11"/>
        <v>0</v>
      </c>
    </row>
    <row r="424" spans="1:8">
      <c r="A424" s="3627" t="s">
        <v>6590</v>
      </c>
      <c r="B424" s="3628">
        <v>2</v>
      </c>
      <c r="C424" s="4709" t="s">
        <v>7425</v>
      </c>
      <c r="D424" s="4679" t="s">
        <v>7469</v>
      </c>
      <c r="E424" s="4709" t="s">
        <v>525</v>
      </c>
      <c r="F424" s="4690">
        <v>14</v>
      </c>
      <c r="G424" s="3689">
        <v>0</v>
      </c>
      <c r="H424" s="4690">
        <f t="shared" si="11"/>
        <v>0</v>
      </c>
    </row>
    <row r="425" spans="1:8">
      <c r="A425" s="1261"/>
      <c r="B425" s="1261"/>
      <c r="C425" s="1261"/>
      <c r="D425" s="1261"/>
      <c r="E425" s="1261"/>
      <c r="F425" s="1261"/>
      <c r="G425" s="4245"/>
      <c r="H425" s="1261"/>
    </row>
    <row r="426" spans="1:8">
      <c r="A426" s="1261"/>
      <c r="B426" s="1261"/>
      <c r="C426" s="1261"/>
      <c r="D426" s="1261"/>
      <c r="E426" s="1261"/>
      <c r="F426" s="1261"/>
      <c r="G426" s="4245"/>
      <c r="H426" s="1261"/>
    </row>
    <row r="427" spans="1:8">
      <c r="A427" s="3627" t="s">
        <v>6590</v>
      </c>
      <c r="B427" s="3628">
        <v>2</v>
      </c>
      <c r="C427" s="4709">
        <v>10</v>
      </c>
      <c r="D427" s="3630" t="s">
        <v>7551</v>
      </c>
      <c r="E427" s="4709"/>
      <c r="F427" s="4690"/>
      <c r="G427" s="3688"/>
      <c r="H427" s="4690"/>
    </row>
    <row r="428" spans="1:8" ht="89.25">
      <c r="A428" s="1261"/>
      <c r="B428" s="1261"/>
      <c r="C428" s="4712"/>
      <c r="D428" s="1280" t="s">
        <v>7556</v>
      </c>
      <c r="E428" s="4137"/>
      <c r="F428" s="4137"/>
      <c r="G428" s="1314"/>
      <c r="H428" s="4010"/>
    </row>
    <row r="429" spans="1:8" ht="51">
      <c r="A429" s="1261"/>
      <c r="B429" s="1261"/>
      <c r="C429" s="4712"/>
      <c r="D429" s="1280" t="s">
        <v>7553</v>
      </c>
      <c r="E429" s="4137"/>
      <c r="F429" s="4137"/>
      <c r="G429" s="1314"/>
      <c r="H429" s="4011"/>
    </row>
    <row r="430" spans="1:8">
      <c r="A430" s="3627" t="s">
        <v>6590</v>
      </c>
      <c r="B430" s="3628">
        <v>2</v>
      </c>
      <c r="C430" s="4709" t="s">
        <v>5944</v>
      </c>
      <c r="D430" s="4679" t="s">
        <v>7468</v>
      </c>
      <c r="E430" s="4709" t="s">
        <v>525</v>
      </c>
      <c r="F430" s="4690">
        <v>8</v>
      </c>
      <c r="G430" s="3689">
        <v>0</v>
      </c>
      <c r="H430" s="4690">
        <f t="shared" ref="H430:H434" si="12">ROUND((G430*F430),2)</f>
        <v>0</v>
      </c>
    </row>
    <row r="431" spans="1:8">
      <c r="A431" s="3627" t="s">
        <v>6590</v>
      </c>
      <c r="B431" s="3628">
        <v>2</v>
      </c>
      <c r="C431" s="4709" t="s">
        <v>5946</v>
      </c>
      <c r="D431" s="4679" t="s">
        <v>7406</v>
      </c>
      <c r="E431" s="4709" t="s">
        <v>525</v>
      </c>
      <c r="F431" s="4690">
        <v>3</v>
      </c>
      <c r="G431" s="3689">
        <v>0</v>
      </c>
      <c r="H431" s="4690">
        <f t="shared" si="12"/>
        <v>0</v>
      </c>
    </row>
    <row r="432" spans="1:8">
      <c r="A432" s="3627" t="s">
        <v>6590</v>
      </c>
      <c r="B432" s="3628">
        <v>2</v>
      </c>
      <c r="C432" s="4709" t="s">
        <v>5948</v>
      </c>
      <c r="D432" s="4679" t="s">
        <v>7469</v>
      </c>
      <c r="E432" s="4709" t="s">
        <v>525</v>
      </c>
      <c r="F432" s="4690">
        <v>1</v>
      </c>
      <c r="G432" s="3689">
        <v>0</v>
      </c>
      <c r="H432" s="4690">
        <f t="shared" si="12"/>
        <v>0</v>
      </c>
    </row>
    <row r="433" spans="1:8">
      <c r="A433" s="3627" t="s">
        <v>6590</v>
      </c>
      <c r="B433" s="3628">
        <v>2</v>
      </c>
      <c r="C433" s="4709" t="s">
        <v>5950</v>
      </c>
      <c r="D433" s="4679" t="s">
        <v>7407</v>
      </c>
      <c r="E433" s="4709" t="s">
        <v>525</v>
      </c>
      <c r="F433" s="4690">
        <v>3</v>
      </c>
      <c r="G433" s="3689">
        <v>0</v>
      </c>
      <c r="H433" s="4690">
        <f t="shared" si="12"/>
        <v>0</v>
      </c>
    </row>
    <row r="434" spans="1:8">
      <c r="A434" s="3627" t="s">
        <v>6590</v>
      </c>
      <c r="B434" s="3628">
        <v>2</v>
      </c>
      <c r="C434" s="4709" t="s">
        <v>5952</v>
      </c>
      <c r="D434" s="4679" t="s">
        <v>7470</v>
      </c>
      <c r="E434" s="4709" t="s">
        <v>525</v>
      </c>
      <c r="F434" s="4690">
        <v>2</v>
      </c>
      <c r="G434" s="3689">
        <v>0</v>
      </c>
      <c r="H434" s="4690">
        <f t="shared" si="12"/>
        <v>0</v>
      </c>
    </row>
    <row r="435" spans="1:8">
      <c r="A435" s="3627"/>
      <c r="B435" s="3628"/>
      <c r="C435" s="4709"/>
      <c r="D435" s="4679"/>
      <c r="E435" s="4709"/>
      <c r="F435" s="4690"/>
      <c r="G435" s="3688"/>
      <c r="H435" s="4690"/>
    </row>
    <row r="436" spans="1:8">
      <c r="A436" s="3627" t="s">
        <v>6590</v>
      </c>
      <c r="B436" s="3628">
        <v>2</v>
      </c>
      <c r="C436" s="4709">
        <v>11</v>
      </c>
      <c r="D436" s="3630" t="s">
        <v>7562</v>
      </c>
      <c r="E436" s="4709"/>
      <c r="F436" s="4690"/>
      <c r="G436" s="3688"/>
      <c r="H436" s="4690"/>
    </row>
    <row r="437" spans="1:8" ht="76.5">
      <c r="A437" s="1261"/>
      <c r="B437" s="1261"/>
      <c r="C437" s="4712"/>
      <c r="D437" s="1280" t="s">
        <v>7563</v>
      </c>
      <c r="E437" s="4137"/>
      <c r="F437" s="4137"/>
      <c r="G437" s="1314"/>
      <c r="H437" s="4010"/>
    </row>
    <row r="438" spans="1:8">
      <c r="A438" s="3627" t="s">
        <v>6590</v>
      </c>
      <c r="B438" s="3628">
        <v>2</v>
      </c>
      <c r="C438" s="4709" t="s">
        <v>5955</v>
      </c>
      <c r="D438" s="4679" t="s">
        <v>7406</v>
      </c>
      <c r="E438" s="4709" t="s">
        <v>525</v>
      </c>
      <c r="F438" s="4690">
        <v>4</v>
      </c>
      <c r="G438" s="3689">
        <v>0</v>
      </c>
      <c r="H438" s="4690">
        <f t="shared" ref="H438" si="13">ROUND((G438*F438),2)</f>
        <v>0</v>
      </c>
    </row>
    <row r="439" spans="1:8">
      <c r="A439" s="1261"/>
      <c r="B439" s="1261"/>
      <c r="C439" s="4712"/>
      <c r="D439" s="1280"/>
      <c r="E439" s="4137"/>
      <c r="F439" s="4137"/>
      <c r="G439" s="1314"/>
      <c r="H439" s="4010"/>
    </row>
    <row r="440" spans="1:8">
      <c r="A440" s="3627" t="s">
        <v>6590</v>
      </c>
      <c r="B440" s="3628">
        <v>2</v>
      </c>
      <c r="C440" s="4709">
        <v>12</v>
      </c>
      <c r="D440" s="3630" t="s">
        <v>7564</v>
      </c>
      <c r="E440" s="4709" t="s">
        <v>237</v>
      </c>
      <c r="F440" s="4690">
        <v>35</v>
      </c>
      <c r="G440" s="3689">
        <v>0</v>
      </c>
      <c r="H440" s="4690">
        <f t="shared" ref="H440" si="14">ROUND((G440*F440),2)</f>
        <v>0</v>
      </c>
    </row>
    <row r="441" spans="1:8">
      <c r="A441" s="1261"/>
      <c r="B441" s="1261"/>
      <c r="C441" s="4712"/>
      <c r="D441" s="1280" t="s">
        <v>7565</v>
      </c>
      <c r="E441" s="4137"/>
      <c r="F441" s="4137"/>
      <c r="G441" s="1314"/>
      <c r="H441" s="4010"/>
    </row>
    <row r="442" spans="1:8">
      <c r="A442" s="1261"/>
      <c r="B442" s="1261"/>
      <c r="C442" s="4712"/>
      <c r="D442" s="1280" t="s">
        <v>7566</v>
      </c>
      <c r="E442" s="4137"/>
      <c r="F442" s="4137"/>
      <c r="G442" s="1314"/>
      <c r="H442" s="4010"/>
    </row>
    <row r="443" spans="1:8">
      <c r="A443" s="1261"/>
      <c r="B443" s="1261"/>
      <c r="C443" s="4712"/>
      <c r="D443" s="1280"/>
      <c r="E443" s="4137"/>
      <c r="F443" s="4137"/>
      <c r="G443" s="1314"/>
      <c r="H443" s="4010"/>
    </row>
    <row r="444" spans="1:8">
      <c r="A444" s="3627" t="s">
        <v>6590</v>
      </c>
      <c r="B444" s="3628">
        <v>2</v>
      </c>
      <c r="C444" s="4709">
        <v>13</v>
      </c>
      <c r="D444" s="3630" t="s">
        <v>7567</v>
      </c>
      <c r="E444" s="4709" t="s">
        <v>200</v>
      </c>
      <c r="F444" s="4690">
        <f>SUM(F438,F430:F434,F421:F424,F414:F416)</f>
        <v>80</v>
      </c>
      <c r="G444" s="3689">
        <v>0</v>
      </c>
      <c r="H444" s="4690">
        <f t="shared" ref="H444" si="15">ROUND((G444*F444),2)</f>
        <v>0</v>
      </c>
    </row>
    <row r="445" spans="1:8" ht="38.25">
      <c r="A445" s="1261"/>
      <c r="B445" s="1261"/>
      <c r="C445" s="4712"/>
      <c r="D445" s="1280" t="s">
        <v>7568</v>
      </c>
      <c r="E445" s="4137"/>
      <c r="F445" s="4137"/>
      <c r="G445" s="1314"/>
      <c r="H445" s="4010"/>
    </row>
    <row r="446" spans="1:8">
      <c r="A446" s="1261"/>
      <c r="B446" s="1261"/>
      <c r="C446" s="4712"/>
      <c r="D446" s="1280"/>
      <c r="E446" s="4137"/>
      <c r="F446" s="4137"/>
      <c r="G446" s="1314"/>
      <c r="H446" s="4010"/>
    </row>
    <row r="447" spans="1:8">
      <c r="A447" s="3627" t="s">
        <v>6590</v>
      </c>
      <c r="B447" s="3628">
        <v>2</v>
      </c>
      <c r="C447" s="4709">
        <v>14</v>
      </c>
      <c r="D447" s="3630" t="s">
        <v>7385</v>
      </c>
      <c r="E447" s="4137"/>
      <c r="F447" s="4137"/>
      <c r="G447" s="1314"/>
      <c r="H447" s="4010"/>
    </row>
    <row r="448" spans="1:8" ht="114.75">
      <c r="A448" s="1261"/>
      <c r="B448" s="1261"/>
      <c r="C448" s="4712"/>
      <c r="D448" s="4116" t="s">
        <v>11169</v>
      </c>
      <c r="E448" s="4137"/>
      <c r="F448" s="4137"/>
      <c r="G448" s="1314"/>
      <c r="H448" s="4010"/>
    </row>
    <row r="449" spans="1:8">
      <c r="A449" s="3627" t="s">
        <v>6590</v>
      </c>
      <c r="B449" s="3628">
        <v>2</v>
      </c>
      <c r="C449" s="4709" t="s">
        <v>8552</v>
      </c>
      <c r="D449" s="4679" t="s">
        <v>7387</v>
      </c>
      <c r="E449" s="4709" t="s">
        <v>525</v>
      </c>
      <c r="F449" s="4710">
        <v>2</v>
      </c>
      <c r="G449" s="3689">
        <v>0</v>
      </c>
      <c r="H449" s="4690">
        <f t="shared" ref="H449" si="16">ROUND((G449*F449),2)</f>
        <v>0</v>
      </c>
    </row>
    <row r="450" spans="1:8">
      <c r="A450" s="1261"/>
      <c r="B450" s="1261"/>
      <c r="C450" s="4712"/>
      <c r="D450" s="1280"/>
      <c r="E450" s="4137"/>
      <c r="F450" s="4137"/>
      <c r="G450" s="1314"/>
      <c r="H450" s="4011"/>
    </row>
    <row r="451" spans="1:8">
      <c r="A451" s="3627" t="s">
        <v>6590</v>
      </c>
      <c r="B451" s="3628">
        <v>2</v>
      </c>
      <c r="C451" s="4709">
        <v>15</v>
      </c>
      <c r="D451" s="3630" t="s">
        <v>7388</v>
      </c>
      <c r="E451" s="4137"/>
      <c r="F451" s="4137"/>
      <c r="G451" s="1314"/>
      <c r="H451" s="4010"/>
    </row>
    <row r="452" spans="1:8" ht="102">
      <c r="A452" s="1261"/>
      <c r="B452" s="1261"/>
      <c r="C452" s="4712"/>
      <c r="D452" s="4116" t="s">
        <v>7389</v>
      </c>
      <c r="E452" s="4137"/>
      <c r="F452" s="4137"/>
      <c r="G452" s="1314"/>
      <c r="H452" s="4010"/>
    </row>
    <row r="453" spans="1:8">
      <c r="A453" s="3627" t="s">
        <v>6590</v>
      </c>
      <c r="B453" s="3628">
        <v>2</v>
      </c>
      <c r="C453" s="4709" t="s">
        <v>11110</v>
      </c>
      <c r="D453" s="4679" t="s">
        <v>7391</v>
      </c>
      <c r="E453" s="4709" t="s">
        <v>525</v>
      </c>
      <c r="F453" s="4710">
        <v>3</v>
      </c>
      <c r="G453" s="3689">
        <v>0</v>
      </c>
      <c r="H453" s="4690">
        <f t="shared" ref="H453" si="17">ROUND((G453*F453),2)</f>
        <v>0</v>
      </c>
    </row>
    <row r="454" spans="1:8">
      <c r="A454" s="3627"/>
      <c r="B454" s="3628"/>
      <c r="C454" s="4709"/>
      <c r="D454" s="4679"/>
      <c r="E454" s="4709"/>
      <c r="F454" s="4710"/>
      <c r="G454" s="3688"/>
      <c r="H454" s="4690"/>
    </row>
    <row r="455" spans="1:8">
      <c r="A455" s="3627" t="s">
        <v>6590</v>
      </c>
      <c r="B455" s="3628">
        <v>2</v>
      </c>
      <c r="C455" s="4709">
        <v>16</v>
      </c>
      <c r="D455" s="3630" t="s">
        <v>7569</v>
      </c>
      <c r="E455" s="4709" t="s">
        <v>200</v>
      </c>
      <c r="F455" s="4690">
        <v>85</v>
      </c>
      <c r="G455" s="3689">
        <v>0</v>
      </c>
      <c r="H455" s="4690">
        <f t="shared" ref="H455" si="18">ROUND((G455*F455),2)</f>
        <v>0</v>
      </c>
    </row>
    <row r="456" spans="1:8">
      <c r="A456" s="1261"/>
      <c r="B456" s="1261"/>
      <c r="C456" s="4712"/>
      <c r="D456" s="1280" t="s">
        <v>7570</v>
      </c>
      <c r="E456" s="4137"/>
      <c r="F456" s="4137"/>
      <c r="G456" s="1314"/>
      <c r="H456" s="4010"/>
    </row>
    <row r="457" spans="1:8">
      <c r="A457" s="1261"/>
      <c r="B457" s="1261"/>
      <c r="C457" s="4712"/>
      <c r="D457" s="1280"/>
      <c r="E457" s="4137"/>
      <c r="F457" s="4137"/>
      <c r="G457" s="1314"/>
      <c r="H457" s="4010"/>
    </row>
    <row r="458" spans="1:8">
      <c r="A458" s="3627" t="s">
        <v>6590</v>
      </c>
      <c r="B458" s="3628">
        <v>2</v>
      </c>
      <c r="C458" s="4709">
        <v>17</v>
      </c>
      <c r="D458" s="3630" t="s">
        <v>7571</v>
      </c>
      <c r="E458" s="4709"/>
      <c r="F458" s="4690"/>
      <c r="G458" s="3688"/>
      <c r="H458" s="4690"/>
    </row>
    <row r="459" spans="1:8" ht="51">
      <c r="A459" s="1261"/>
      <c r="B459" s="1261"/>
      <c r="C459" s="4712"/>
      <c r="D459" s="1280" t="s">
        <v>7572</v>
      </c>
      <c r="E459" s="4137"/>
      <c r="F459" s="4137"/>
      <c r="G459" s="1314"/>
      <c r="H459" s="4010"/>
    </row>
    <row r="460" spans="1:8" ht="63.75">
      <c r="A460" s="1261"/>
      <c r="B460" s="1261"/>
      <c r="C460" s="4712"/>
      <c r="D460" s="1280" t="s">
        <v>7573</v>
      </c>
      <c r="E460" s="4137"/>
      <c r="F460" s="4137"/>
      <c r="G460" s="1314"/>
      <c r="H460" s="4010"/>
    </row>
    <row r="461" spans="1:8">
      <c r="A461" s="1261"/>
      <c r="B461" s="1261"/>
      <c r="C461" s="4712"/>
      <c r="D461" s="1280" t="s">
        <v>7574</v>
      </c>
      <c r="E461" s="4137"/>
      <c r="F461" s="4137"/>
      <c r="G461" s="1314"/>
      <c r="H461" s="4010"/>
    </row>
    <row r="462" spans="1:8">
      <c r="A462" s="3627" t="s">
        <v>6590</v>
      </c>
      <c r="B462" s="3628">
        <v>2</v>
      </c>
      <c r="C462" s="4709" t="s">
        <v>7575</v>
      </c>
      <c r="D462" s="4679" t="s">
        <v>7576</v>
      </c>
      <c r="E462" s="4709" t="s">
        <v>525</v>
      </c>
      <c r="F462" s="4690">
        <v>4</v>
      </c>
      <c r="G462" s="3689">
        <v>0</v>
      </c>
      <c r="H462" s="4690">
        <f t="shared" ref="H462:H464" si="19">ROUND((G462*F462),2)</f>
        <v>0</v>
      </c>
    </row>
    <row r="463" spans="1:8">
      <c r="A463" s="3627" t="s">
        <v>6590</v>
      </c>
      <c r="B463" s="3628">
        <v>2</v>
      </c>
      <c r="C463" s="4709" t="s">
        <v>7577</v>
      </c>
      <c r="D463" s="4679" t="s">
        <v>7578</v>
      </c>
      <c r="E463" s="4709" t="s">
        <v>525</v>
      </c>
      <c r="F463" s="4690">
        <v>15</v>
      </c>
      <c r="G463" s="3689">
        <v>0</v>
      </c>
      <c r="H463" s="4690">
        <f t="shared" si="19"/>
        <v>0</v>
      </c>
    </row>
    <row r="464" spans="1:8">
      <c r="A464" s="3627" t="s">
        <v>6590</v>
      </c>
      <c r="B464" s="3628">
        <v>2</v>
      </c>
      <c r="C464" s="4709" t="s">
        <v>7579</v>
      </c>
      <c r="D464" s="4679" t="s">
        <v>7580</v>
      </c>
      <c r="E464" s="4709" t="s">
        <v>525</v>
      </c>
      <c r="F464" s="4690">
        <v>2</v>
      </c>
      <c r="G464" s="3689">
        <v>0</v>
      </c>
      <c r="H464" s="4690">
        <f t="shared" si="19"/>
        <v>0</v>
      </c>
    </row>
    <row r="465" spans="1:8">
      <c r="A465" s="1261"/>
      <c r="B465" s="1261"/>
      <c r="C465" s="4712"/>
      <c r="D465" s="1280"/>
      <c r="E465" s="4137"/>
      <c r="F465" s="4137"/>
      <c r="G465" s="1314"/>
      <c r="H465" s="4010"/>
    </row>
    <row r="466" spans="1:8">
      <c r="A466" s="3627" t="s">
        <v>6590</v>
      </c>
      <c r="B466" s="3628">
        <v>2</v>
      </c>
      <c r="C466" s="4709">
        <v>18</v>
      </c>
      <c r="D466" s="3630" t="s">
        <v>7585</v>
      </c>
      <c r="E466" s="4709"/>
      <c r="F466" s="4690"/>
      <c r="G466" s="3688"/>
      <c r="H466" s="4690"/>
    </row>
    <row r="467" spans="1:8" ht="38.25">
      <c r="A467" s="1261"/>
      <c r="B467" s="1261"/>
      <c r="C467" s="4712"/>
      <c r="D467" s="1280" t="s">
        <v>7586</v>
      </c>
      <c r="E467" s="4137"/>
      <c r="F467" s="4137"/>
      <c r="G467" s="1314"/>
      <c r="H467" s="4010"/>
    </row>
    <row r="468" spans="1:8" ht="63.75">
      <c r="A468" s="1261"/>
      <c r="B468" s="1261"/>
      <c r="C468" s="4712"/>
      <c r="D468" s="1280" t="s">
        <v>7587</v>
      </c>
      <c r="E468" s="4137"/>
      <c r="F468" s="4137"/>
      <c r="G468" s="1314"/>
      <c r="H468" s="4010"/>
    </row>
    <row r="469" spans="1:8">
      <c r="A469" s="3627" t="s">
        <v>6590</v>
      </c>
      <c r="B469" s="3628">
        <v>2</v>
      </c>
      <c r="C469" s="4709" t="s">
        <v>7588</v>
      </c>
      <c r="D469" s="4679" t="s">
        <v>7576</v>
      </c>
      <c r="E469" s="4709" t="s">
        <v>525</v>
      </c>
      <c r="F469" s="4690">
        <v>1</v>
      </c>
      <c r="G469" s="3689">
        <v>0</v>
      </c>
      <c r="H469" s="4690">
        <f t="shared" ref="H469:H472" si="20">ROUND((G469*F469),2)</f>
        <v>0</v>
      </c>
    </row>
    <row r="470" spans="1:8">
      <c r="A470" s="3627" t="s">
        <v>6590</v>
      </c>
      <c r="B470" s="3628">
        <v>2</v>
      </c>
      <c r="C470" s="4709" t="s">
        <v>7589</v>
      </c>
      <c r="D470" s="4679" t="s">
        <v>7578</v>
      </c>
      <c r="E470" s="4709" t="s">
        <v>525</v>
      </c>
      <c r="F470" s="4690">
        <v>16</v>
      </c>
      <c r="G470" s="3689">
        <v>0</v>
      </c>
      <c r="H470" s="4690">
        <f t="shared" si="20"/>
        <v>0</v>
      </c>
    </row>
    <row r="471" spans="1:8">
      <c r="A471" s="3627" t="s">
        <v>6590</v>
      </c>
      <c r="B471" s="3628">
        <v>2</v>
      </c>
      <c r="C471" s="4709" t="s">
        <v>7590</v>
      </c>
      <c r="D471" s="4679" t="s">
        <v>7580</v>
      </c>
      <c r="E471" s="4709" t="s">
        <v>525</v>
      </c>
      <c r="F471" s="4690">
        <v>5</v>
      </c>
      <c r="G471" s="3689">
        <v>0</v>
      </c>
      <c r="H471" s="4690">
        <f t="shared" si="20"/>
        <v>0</v>
      </c>
    </row>
    <row r="472" spans="1:8">
      <c r="A472" s="3627" t="s">
        <v>6590</v>
      </c>
      <c r="B472" s="3628">
        <v>2</v>
      </c>
      <c r="C472" s="4709" t="s">
        <v>7591</v>
      </c>
      <c r="D472" s="4679" t="s">
        <v>7582</v>
      </c>
      <c r="E472" s="4709" t="s">
        <v>525</v>
      </c>
      <c r="F472" s="4690">
        <v>2</v>
      </c>
      <c r="G472" s="3689">
        <v>0</v>
      </c>
      <c r="H472" s="4690">
        <f t="shared" si="20"/>
        <v>0</v>
      </c>
    </row>
    <row r="473" spans="1:8">
      <c r="A473" s="1261"/>
      <c r="B473" s="1261"/>
      <c r="C473" s="4717"/>
      <c r="D473" s="4718"/>
      <c r="E473" s="4159"/>
      <c r="F473" s="4137"/>
      <c r="G473" s="875"/>
      <c r="H473" s="4018"/>
    </row>
    <row r="474" spans="1:8">
      <c r="A474" s="3627" t="s">
        <v>6590</v>
      </c>
      <c r="B474" s="3628">
        <v>2</v>
      </c>
      <c r="C474" s="4709">
        <v>19</v>
      </c>
      <c r="D474" s="3630" t="s">
        <v>7604</v>
      </c>
      <c r="E474" s="4709"/>
      <c r="F474" s="4690"/>
      <c r="G474" s="3688"/>
      <c r="H474" s="4690"/>
    </row>
    <row r="475" spans="1:8">
      <c r="A475" s="1261"/>
      <c r="B475" s="1261"/>
      <c r="C475" s="4712"/>
      <c r="D475" s="1280" t="s">
        <v>7605</v>
      </c>
      <c r="E475" s="4137"/>
      <c r="F475" s="4137"/>
      <c r="G475" s="1314"/>
      <c r="H475" s="4010"/>
    </row>
    <row r="476" spans="1:8" ht="38.25">
      <c r="A476" s="1261"/>
      <c r="B476" s="1261"/>
      <c r="C476" s="4712"/>
      <c r="D476" s="1267" t="s">
        <v>7606</v>
      </c>
      <c r="E476" s="4137"/>
      <c r="F476" s="4137"/>
      <c r="G476" s="1314"/>
      <c r="H476" s="4010"/>
    </row>
    <row r="477" spans="1:8">
      <c r="A477" s="3627" t="s">
        <v>6590</v>
      </c>
      <c r="B477" s="3628">
        <v>2</v>
      </c>
      <c r="C477" s="4709" t="s">
        <v>5409</v>
      </c>
      <c r="D477" s="4679" t="s">
        <v>7578</v>
      </c>
      <c r="E477" s="4709" t="s">
        <v>525</v>
      </c>
      <c r="F477" s="4690">
        <v>1</v>
      </c>
      <c r="G477" s="3689">
        <v>0</v>
      </c>
      <c r="H477" s="4690">
        <f t="shared" ref="H477:H480" si="21">ROUND((G477*F477),2)</f>
        <v>0</v>
      </c>
    </row>
    <row r="478" spans="1:8">
      <c r="A478" s="3627" t="s">
        <v>6590</v>
      </c>
      <c r="B478" s="3628">
        <v>2</v>
      </c>
      <c r="C478" s="4709" t="s">
        <v>5410</v>
      </c>
      <c r="D478" s="4679" t="s">
        <v>7580</v>
      </c>
      <c r="E478" s="4709" t="s">
        <v>525</v>
      </c>
      <c r="F478" s="4690">
        <v>20</v>
      </c>
      <c r="G478" s="3689">
        <v>0</v>
      </c>
      <c r="H478" s="4690">
        <f t="shared" si="21"/>
        <v>0</v>
      </c>
    </row>
    <row r="479" spans="1:8">
      <c r="A479" s="3627" t="s">
        <v>6590</v>
      </c>
      <c r="B479" s="3628">
        <v>2</v>
      </c>
      <c r="C479" s="4709" t="s">
        <v>7600</v>
      </c>
      <c r="D479" s="4679" t="s">
        <v>7582</v>
      </c>
      <c r="E479" s="4709" t="s">
        <v>525</v>
      </c>
      <c r="F479" s="4690">
        <v>6</v>
      </c>
      <c r="G479" s="3689">
        <v>0</v>
      </c>
      <c r="H479" s="4690">
        <f t="shared" si="21"/>
        <v>0</v>
      </c>
    </row>
    <row r="480" spans="1:8">
      <c r="A480" s="3627" t="s">
        <v>6590</v>
      </c>
      <c r="B480" s="3628">
        <v>2</v>
      </c>
      <c r="C480" s="4709" t="s">
        <v>7602</v>
      </c>
      <c r="D480" s="4679" t="s">
        <v>7584</v>
      </c>
      <c r="E480" s="4709" t="s">
        <v>525</v>
      </c>
      <c r="F480" s="4690">
        <v>2</v>
      </c>
      <c r="G480" s="3689">
        <v>0</v>
      </c>
      <c r="H480" s="4690">
        <f t="shared" si="21"/>
        <v>0</v>
      </c>
    </row>
    <row r="481" spans="1:8">
      <c r="A481" s="1261"/>
      <c r="B481" s="1261"/>
      <c r="C481" s="4712"/>
      <c r="D481" s="1280"/>
      <c r="E481" s="4137"/>
      <c r="F481" s="4137"/>
      <c r="G481" s="1314"/>
      <c r="H481" s="4010"/>
    </row>
    <row r="482" spans="1:8">
      <c r="A482" s="3627" t="s">
        <v>6590</v>
      </c>
      <c r="B482" s="3628">
        <v>2</v>
      </c>
      <c r="C482" s="4709">
        <v>20</v>
      </c>
      <c r="D482" s="3630" t="s">
        <v>7619</v>
      </c>
      <c r="E482" s="4709" t="s">
        <v>200</v>
      </c>
      <c r="F482" s="4690">
        <f>SUM(F477:F480,F469:F472,F462:F464)</f>
        <v>74</v>
      </c>
      <c r="G482" s="3689">
        <v>0</v>
      </c>
      <c r="H482" s="4690">
        <f t="shared" ref="H482" si="22">ROUND((G482*F482),2)</f>
        <v>0</v>
      </c>
    </row>
    <row r="483" spans="1:8">
      <c r="A483" s="1261"/>
      <c r="B483" s="1261"/>
      <c r="C483" s="4712"/>
      <c r="D483" s="1280" t="s">
        <v>7620</v>
      </c>
      <c r="E483" s="4137"/>
      <c r="F483" s="4137"/>
      <c r="G483" s="1314"/>
      <c r="H483" s="4010"/>
    </row>
    <row r="484" spans="1:8">
      <c r="A484" s="1261"/>
      <c r="B484" s="1261"/>
      <c r="C484" s="4712"/>
      <c r="D484" s="1280"/>
      <c r="E484" s="4137"/>
      <c r="F484" s="4137"/>
      <c r="G484" s="1314"/>
      <c r="H484" s="4010"/>
    </row>
    <row r="485" spans="1:8">
      <c r="A485" s="3627" t="s">
        <v>6590</v>
      </c>
      <c r="B485" s="3628">
        <v>2</v>
      </c>
      <c r="C485" s="4709">
        <v>21</v>
      </c>
      <c r="D485" s="3630" t="s">
        <v>7621</v>
      </c>
      <c r="E485" s="4709"/>
      <c r="F485" s="4690"/>
      <c r="G485" s="3688"/>
      <c r="H485" s="4690"/>
    </row>
    <row r="486" spans="1:8" ht="25.5">
      <c r="A486" s="1261"/>
      <c r="B486" s="1261"/>
      <c r="C486" s="4712"/>
      <c r="D486" s="1280" t="s">
        <v>7622</v>
      </c>
      <c r="E486" s="4137"/>
      <c r="F486" s="4137"/>
      <c r="G486" s="1314"/>
      <c r="H486" s="4010"/>
    </row>
    <row r="487" spans="1:8" ht="15">
      <c r="A487" s="3627" t="s">
        <v>6590</v>
      </c>
      <c r="B487" s="3628">
        <v>2</v>
      </c>
      <c r="C487" s="4709" t="s">
        <v>6120</v>
      </c>
      <c r="D487" s="4673" t="s">
        <v>7580</v>
      </c>
      <c r="E487" s="4709" t="s">
        <v>525</v>
      </c>
      <c r="F487" s="4690">
        <v>1</v>
      </c>
      <c r="G487" s="3689">
        <v>0</v>
      </c>
      <c r="H487" s="4690">
        <f t="shared" ref="H487" si="23">ROUND((G487*F487),2)</f>
        <v>0</v>
      </c>
    </row>
    <row r="488" spans="1:8">
      <c r="A488" s="1261"/>
      <c r="B488" s="1261"/>
      <c r="C488" s="4712"/>
      <c r="D488" s="1280"/>
      <c r="E488" s="4137"/>
      <c r="F488" s="4137"/>
      <c r="G488" s="1314"/>
      <c r="H488" s="4010"/>
    </row>
    <row r="489" spans="1:8">
      <c r="A489" s="3627" t="s">
        <v>6590</v>
      </c>
      <c r="B489" s="3628">
        <v>2</v>
      </c>
      <c r="C489" s="4709">
        <v>22</v>
      </c>
      <c r="D489" s="3630" t="s">
        <v>7632</v>
      </c>
      <c r="E489" s="4709"/>
      <c r="F489" s="4690"/>
      <c r="G489" s="3688"/>
      <c r="H489" s="4690"/>
    </row>
    <row r="490" spans="1:8" ht="76.5">
      <c r="A490" s="1261"/>
      <c r="B490" s="1261"/>
      <c r="C490" s="4712"/>
      <c r="D490" s="1280" t="s">
        <v>7633</v>
      </c>
      <c r="E490" s="4137"/>
      <c r="F490" s="4137"/>
      <c r="G490" s="1314"/>
      <c r="H490" s="4010"/>
    </row>
    <row r="491" spans="1:8">
      <c r="A491" s="3627" t="s">
        <v>6590</v>
      </c>
      <c r="B491" s="3628">
        <v>2</v>
      </c>
      <c r="C491" s="4709" t="s">
        <v>6129</v>
      </c>
      <c r="D491" s="4679" t="s">
        <v>7580</v>
      </c>
      <c r="E491" s="4709" t="s">
        <v>525</v>
      </c>
      <c r="F491" s="4690">
        <v>1</v>
      </c>
      <c r="G491" s="3689">
        <v>0</v>
      </c>
      <c r="H491" s="4690">
        <f t="shared" ref="H491:H493" si="24">ROUND((G491*F491),2)</f>
        <v>0</v>
      </c>
    </row>
    <row r="492" spans="1:8">
      <c r="A492" s="3627" t="s">
        <v>6590</v>
      </c>
      <c r="B492" s="3628">
        <v>2</v>
      </c>
      <c r="C492" s="4709" t="s">
        <v>6131</v>
      </c>
      <c r="D492" s="4679" t="s">
        <v>7582</v>
      </c>
      <c r="E492" s="4709" t="s">
        <v>525</v>
      </c>
      <c r="F492" s="4690">
        <v>4</v>
      </c>
      <c r="G492" s="3689">
        <v>0</v>
      </c>
      <c r="H492" s="4690">
        <f t="shared" si="24"/>
        <v>0</v>
      </c>
    </row>
    <row r="493" spans="1:8">
      <c r="A493" s="3627" t="s">
        <v>6590</v>
      </c>
      <c r="B493" s="3628">
        <v>2</v>
      </c>
      <c r="C493" s="4709" t="s">
        <v>6133</v>
      </c>
      <c r="D493" s="4679" t="s">
        <v>7584</v>
      </c>
      <c r="E493" s="4709" t="s">
        <v>525</v>
      </c>
      <c r="F493" s="4690">
        <v>1</v>
      </c>
      <c r="G493" s="3689">
        <v>0</v>
      </c>
      <c r="H493" s="4690">
        <f t="shared" si="24"/>
        <v>0</v>
      </c>
    </row>
    <row r="494" spans="1:8">
      <c r="A494" s="1261"/>
      <c r="B494" s="1261"/>
      <c r="C494" s="4712"/>
      <c r="D494" s="1280"/>
      <c r="E494" s="4137"/>
      <c r="F494" s="4137"/>
      <c r="G494" s="1314"/>
      <c r="H494" s="4011"/>
    </row>
    <row r="495" spans="1:8">
      <c r="A495" s="3627" t="s">
        <v>6590</v>
      </c>
      <c r="B495" s="3628">
        <v>2</v>
      </c>
      <c r="C495" s="4709">
        <v>23</v>
      </c>
      <c r="D495" s="3630" t="s">
        <v>7649</v>
      </c>
      <c r="E495" s="4709"/>
      <c r="F495" s="4690"/>
      <c r="G495" s="3688"/>
      <c r="H495" s="4690"/>
    </row>
    <row r="496" spans="1:8" ht="102">
      <c r="A496" s="1261"/>
      <c r="B496" s="1261"/>
      <c r="C496" s="4712"/>
      <c r="D496" s="1280" t="s">
        <v>7650</v>
      </c>
      <c r="E496" s="4137"/>
      <c r="F496" s="4137"/>
      <c r="G496" s="1314"/>
      <c r="H496" s="4010"/>
    </row>
    <row r="497" spans="1:8">
      <c r="A497" s="3627" t="s">
        <v>6590</v>
      </c>
      <c r="B497" s="3628">
        <v>2</v>
      </c>
      <c r="C497" s="4709" t="s">
        <v>6147</v>
      </c>
      <c r="D497" s="4679" t="s">
        <v>7653</v>
      </c>
      <c r="E497" s="4709" t="s">
        <v>525</v>
      </c>
      <c r="F497" s="4690">
        <v>10</v>
      </c>
      <c r="G497" s="3689">
        <v>0</v>
      </c>
      <c r="H497" s="4690">
        <f t="shared" ref="H497:H501" si="25">ROUND((G497*F497),2)</f>
        <v>0</v>
      </c>
    </row>
    <row r="498" spans="1:8">
      <c r="A498" s="3627" t="s">
        <v>6590</v>
      </c>
      <c r="B498" s="3628">
        <v>2</v>
      </c>
      <c r="C498" s="4709" t="s">
        <v>6149</v>
      </c>
      <c r="D498" s="4679" t="s">
        <v>7654</v>
      </c>
      <c r="E498" s="4709" t="s">
        <v>525</v>
      </c>
      <c r="F498" s="4690">
        <v>11</v>
      </c>
      <c r="G498" s="3689">
        <v>0</v>
      </c>
      <c r="H498" s="4690">
        <f t="shared" si="25"/>
        <v>0</v>
      </c>
    </row>
    <row r="499" spans="1:8">
      <c r="A499" s="3627" t="s">
        <v>6590</v>
      </c>
      <c r="B499" s="3628">
        <v>2</v>
      </c>
      <c r="C499" s="4709" t="s">
        <v>6151</v>
      </c>
      <c r="D499" s="4679" t="s">
        <v>7655</v>
      </c>
      <c r="E499" s="4709" t="s">
        <v>525</v>
      </c>
      <c r="F499" s="4690">
        <v>16</v>
      </c>
      <c r="G499" s="3689">
        <v>0</v>
      </c>
      <c r="H499" s="4690">
        <f t="shared" si="25"/>
        <v>0</v>
      </c>
    </row>
    <row r="500" spans="1:8">
      <c r="A500" s="3627" t="s">
        <v>6590</v>
      </c>
      <c r="B500" s="3628">
        <v>2</v>
      </c>
      <c r="C500" s="4709" t="s">
        <v>6153</v>
      </c>
      <c r="D500" s="4679" t="s">
        <v>7656</v>
      </c>
      <c r="E500" s="4709" t="s">
        <v>525</v>
      </c>
      <c r="F500" s="4690">
        <v>2</v>
      </c>
      <c r="G500" s="3689">
        <v>0</v>
      </c>
      <c r="H500" s="4690">
        <f t="shared" si="25"/>
        <v>0</v>
      </c>
    </row>
    <row r="501" spans="1:8">
      <c r="A501" s="3627" t="s">
        <v>6590</v>
      </c>
      <c r="B501" s="3628">
        <v>2</v>
      </c>
      <c r="C501" s="4709" t="s">
        <v>6155</v>
      </c>
      <c r="D501" s="4679" t="s">
        <v>7658</v>
      </c>
      <c r="E501" s="4709" t="s">
        <v>525</v>
      </c>
      <c r="F501" s="4690">
        <v>2</v>
      </c>
      <c r="G501" s="3689">
        <v>0</v>
      </c>
      <c r="H501" s="4690">
        <f t="shared" si="25"/>
        <v>0</v>
      </c>
    </row>
    <row r="502" spans="1:8">
      <c r="A502" s="4019"/>
      <c r="B502" s="4328"/>
      <c r="C502" s="4143"/>
      <c r="D502" s="4162"/>
      <c r="E502" s="4143"/>
      <c r="F502" s="4012"/>
      <c r="G502" s="1314"/>
      <c r="H502" s="4012"/>
    </row>
    <row r="503" spans="1:8">
      <c r="A503" s="3627" t="s">
        <v>6590</v>
      </c>
      <c r="B503" s="3628">
        <v>2</v>
      </c>
      <c r="C503" s="4709">
        <v>24</v>
      </c>
      <c r="D503" s="3630" t="s">
        <v>7666</v>
      </c>
      <c r="E503" s="4709"/>
      <c r="F503" s="4690"/>
      <c r="G503" s="3688"/>
      <c r="H503" s="4690"/>
    </row>
    <row r="504" spans="1:8" ht="63.75">
      <c r="A504" s="1261"/>
      <c r="B504" s="1261"/>
      <c r="C504" s="4712"/>
      <c r="D504" s="1280" t="s">
        <v>7667</v>
      </c>
      <c r="E504" s="4137"/>
      <c r="F504" s="4137"/>
      <c r="G504" s="1314"/>
      <c r="H504" s="4010"/>
    </row>
    <row r="505" spans="1:8">
      <c r="A505" s="3627" t="s">
        <v>6590</v>
      </c>
      <c r="B505" s="3628">
        <v>2</v>
      </c>
      <c r="C505" s="4709" t="s">
        <v>6197</v>
      </c>
      <c r="D505" s="4679" t="s">
        <v>7671</v>
      </c>
      <c r="E505" s="4709" t="s">
        <v>525</v>
      </c>
      <c r="F505" s="4690">
        <v>2</v>
      </c>
      <c r="G505" s="3689">
        <v>0</v>
      </c>
      <c r="H505" s="4690">
        <f t="shared" ref="H505" si="26">ROUND((G505*F505),2)</f>
        <v>0</v>
      </c>
    </row>
    <row r="506" spans="1:8">
      <c r="A506" s="1261"/>
      <c r="B506" s="1261"/>
      <c r="C506" s="4712"/>
      <c r="D506" s="1280"/>
      <c r="E506" s="4137"/>
      <c r="F506" s="4137"/>
      <c r="G506" s="1314"/>
      <c r="H506" s="4010"/>
    </row>
    <row r="507" spans="1:8">
      <c r="A507" s="3627" t="s">
        <v>6590</v>
      </c>
      <c r="B507" s="3628">
        <v>2</v>
      </c>
      <c r="C507" s="4709">
        <v>25</v>
      </c>
      <c r="D507" s="3630" t="s">
        <v>7674</v>
      </c>
      <c r="E507" s="4709"/>
      <c r="F507" s="4690"/>
      <c r="G507" s="3688"/>
      <c r="H507" s="4690"/>
    </row>
    <row r="508" spans="1:8" ht="25.5">
      <c r="A508" s="1261"/>
      <c r="B508" s="1261"/>
      <c r="C508" s="4712"/>
      <c r="D508" s="1280" t="s">
        <v>7675</v>
      </c>
      <c r="E508" s="4137"/>
      <c r="F508" s="4137"/>
      <c r="G508" s="1314"/>
      <c r="H508" s="4010"/>
    </row>
    <row r="509" spans="1:8">
      <c r="A509" s="3627" t="s">
        <v>6590</v>
      </c>
      <c r="B509" s="3628">
        <v>2</v>
      </c>
      <c r="C509" s="4709" t="s">
        <v>6202</v>
      </c>
      <c r="D509" s="4679" t="s">
        <v>7679</v>
      </c>
      <c r="E509" s="4709" t="s">
        <v>525</v>
      </c>
      <c r="F509" s="4690">
        <v>10</v>
      </c>
      <c r="G509" s="3689">
        <v>0</v>
      </c>
      <c r="H509" s="4690">
        <f t="shared" ref="H509:H511" si="27">ROUND((G509*F509),2)</f>
        <v>0</v>
      </c>
    </row>
    <row r="510" spans="1:8">
      <c r="A510" s="3627" t="s">
        <v>6590</v>
      </c>
      <c r="B510" s="3628">
        <v>2</v>
      </c>
      <c r="C510" s="4709" t="s">
        <v>6204</v>
      </c>
      <c r="D510" s="4679" t="s">
        <v>7681</v>
      </c>
      <c r="E510" s="4709" t="s">
        <v>525</v>
      </c>
      <c r="F510" s="4690">
        <v>2</v>
      </c>
      <c r="G510" s="3689">
        <v>0</v>
      </c>
      <c r="H510" s="4690">
        <f t="shared" si="27"/>
        <v>0</v>
      </c>
    </row>
    <row r="511" spans="1:8">
      <c r="A511" s="3627" t="s">
        <v>6590</v>
      </c>
      <c r="B511" s="3628">
        <v>2</v>
      </c>
      <c r="C511" s="4709" t="s">
        <v>6206</v>
      </c>
      <c r="D511" s="4679" t="s">
        <v>7671</v>
      </c>
      <c r="E511" s="4709" t="s">
        <v>525</v>
      </c>
      <c r="F511" s="4690">
        <v>5</v>
      </c>
      <c r="G511" s="3689">
        <v>0</v>
      </c>
      <c r="H511" s="4690">
        <f t="shared" si="27"/>
        <v>0</v>
      </c>
    </row>
    <row r="512" spans="1:8">
      <c r="A512" s="1261"/>
      <c r="B512" s="1261"/>
      <c r="C512" s="4712"/>
      <c r="D512" s="1280"/>
      <c r="E512" s="4137"/>
      <c r="F512" s="4137"/>
      <c r="G512" s="1314"/>
      <c r="H512" s="4010"/>
    </row>
    <row r="513" spans="1:8">
      <c r="A513" s="3627" t="s">
        <v>6590</v>
      </c>
      <c r="B513" s="3628">
        <v>2</v>
      </c>
      <c r="C513" s="4709">
        <v>26</v>
      </c>
      <c r="D513" s="3630" t="s">
        <v>7683</v>
      </c>
      <c r="E513" s="4709"/>
      <c r="F513" s="4690"/>
      <c r="G513" s="3688"/>
      <c r="H513" s="4690"/>
    </row>
    <row r="514" spans="1:8" ht="153">
      <c r="A514" s="1261"/>
      <c r="B514" s="1261"/>
      <c r="C514" s="4712"/>
      <c r="D514" s="1280" t="s">
        <v>7684</v>
      </c>
      <c r="E514" s="4137"/>
      <c r="F514" s="4137"/>
      <c r="G514" s="1314"/>
      <c r="H514" s="4010"/>
    </row>
    <row r="515" spans="1:8">
      <c r="A515" s="3627" t="s">
        <v>6590</v>
      </c>
      <c r="B515" s="3628">
        <v>2</v>
      </c>
      <c r="C515" s="4709" t="s">
        <v>7634</v>
      </c>
      <c r="D515" s="4719" t="s">
        <v>7688</v>
      </c>
      <c r="E515" s="4709" t="s">
        <v>525</v>
      </c>
      <c r="F515" s="4690">
        <v>31</v>
      </c>
      <c r="G515" s="3689">
        <v>0</v>
      </c>
      <c r="H515" s="4690">
        <f t="shared" ref="H515" si="28">ROUND((G515*F515),2)</f>
        <v>0</v>
      </c>
    </row>
    <row r="516" spans="1:8">
      <c r="A516" s="1261"/>
      <c r="B516" s="1261"/>
      <c r="C516" s="4717"/>
      <c r="D516" s="4166"/>
      <c r="E516" s="4159"/>
      <c r="F516" s="4137"/>
      <c r="G516" s="875"/>
      <c r="H516" s="4018"/>
    </row>
    <row r="517" spans="1:8">
      <c r="A517" s="3627" t="s">
        <v>6590</v>
      </c>
      <c r="B517" s="3628">
        <v>2</v>
      </c>
      <c r="C517" s="4709">
        <v>27</v>
      </c>
      <c r="D517" s="3630" t="s">
        <v>7693</v>
      </c>
      <c r="E517" s="4709"/>
      <c r="F517" s="4690"/>
      <c r="G517" s="3688"/>
      <c r="H517" s="4690"/>
    </row>
    <row r="518" spans="1:8" ht="127.5">
      <c r="A518" s="1261"/>
      <c r="B518" s="1261"/>
      <c r="C518" s="4712"/>
      <c r="D518" s="1280" t="s">
        <v>7694</v>
      </c>
      <c r="E518" s="4137"/>
      <c r="F518" s="4137"/>
      <c r="G518" s="1314"/>
      <c r="H518" s="4010"/>
    </row>
    <row r="519" spans="1:8">
      <c r="A519" s="1261"/>
      <c r="B519" s="1261"/>
      <c r="C519" s="4712"/>
      <c r="D519" s="1280" t="s">
        <v>7695</v>
      </c>
      <c r="E519" s="4137"/>
      <c r="F519" s="4137"/>
      <c r="G519" s="1314"/>
      <c r="H519" s="4010"/>
    </row>
    <row r="520" spans="1:8">
      <c r="A520" s="3627" t="s">
        <v>6590</v>
      </c>
      <c r="B520" s="3628">
        <v>2</v>
      </c>
      <c r="C520" s="4709" t="s">
        <v>7637</v>
      </c>
      <c r="D520" s="4719" t="s">
        <v>7697</v>
      </c>
      <c r="E520" s="4709" t="s">
        <v>525</v>
      </c>
      <c r="F520" s="4690">
        <v>3</v>
      </c>
      <c r="G520" s="3689">
        <v>0</v>
      </c>
      <c r="H520" s="4690">
        <f t="shared" ref="H520:H523" si="29">ROUND((G520*F520),2)</f>
        <v>0</v>
      </c>
    </row>
    <row r="521" spans="1:8">
      <c r="A521" s="3627" t="s">
        <v>6590</v>
      </c>
      <c r="B521" s="3628">
        <v>2</v>
      </c>
      <c r="C521" s="4709" t="s">
        <v>7639</v>
      </c>
      <c r="D521" s="4719" t="s">
        <v>7699</v>
      </c>
      <c r="E521" s="4709" t="s">
        <v>525</v>
      </c>
      <c r="F521" s="4690">
        <v>2</v>
      </c>
      <c r="G521" s="3689">
        <v>0</v>
      </c>
      <c r="H521" s="4690">
        <f t="shared" si="29"/>
        <v>0</v>
      </c>
    </row>
    <row r="522" spans="1:8">
      <c r="A522" s="3627" t="s">
        <v>6590</v>
      </c>
      <c r="B522" s="3628">
        <v>2</v>
      </c>
      <c r="C522" s="4709" t="s">
        <v>7641</v>
      </c>
      <c r="D522" s="4719" t="s">
        <v>7701</v>
      </c>
      <c r="E522" s="4709" t="s">
        <v>525</v>
      </c>
      <c r="F522" s="4690">
        <v>2</v>
      </c>
      <c r="G522" s="3689">
        <v>0</v>
      </c>
      <c r="H522" s="4690">
        <f t="shared" si="29"/>
        <v>0</v>
      </c>
    </row>
    <row r="523" spans="1:8">
      <c r="A523" s="3627" t="s">
        <v>6590</v>
      </c>
      <c r="B523" s="3628">
        <v>2</v>
      </c>
      <c r="C523" s="4709" t="s">
        <v>7643</v>
      </c>
      <c r="D523" s="4719" t="s">
        <v>7703</v>
      </c>
      <c r="E523" s="4709" t="s">
        <v>525</v>
      </c>
      <c r="F523" s="4690">
        <v>1</v>
      </c>
      <c r="G523" s="3689">
        <v>0</v>
      </c>
      <c r="H523" s="4690">
        <f t="shared" si="29"/>
        <v>0</v>
      </c>
    </row>
    <row r="524" spans="1:8">
      <c r="A524" s="4019"/>
      <c r="B524" s="4328"/>
      <c r="C524" s="4143"/>
      <c r="D524" s="4162"/>
      <c r="E524" s="4143"/>
      <c r="F524" s="4012"/>
      <c r="G524" s="1314"/>
      <c r="H524" s="4012"/>
    </row>
    <row r="525" spans="1:8">
      <c r="A525" s="3627" t="s">
        <v>6590</v>
      </c>
      <c r="B525" s="3628">
        <v>2</v>
      </c>
      <c r="C525" s="4709">
        <v>28</v>
      </c>
      <c r="D525" s="3630" t="s">
        <v>7724</v>
      </c>
      <c r="E525" s="4709"/>
      <c r="F525" s="4690"/>
      <c r="G525" s="3688"/>
      <c r="H525" s="4690"/>
    </row>
    <row r="526" spans="1:8" ht="89.25">
      <c r="A526" s="1261"/>
      <c r="B526" s="1261"/>
      <c r="C526" s="4712"/>
      <c r="D526" s="1280" t="s">
        <v>7725</v>
      </c>
      <c r="E526" s="4137"/>
      <c r="F526" s="4137"/>
      <c r="G526" s="1314"/>
      <c r="H526" s="4010"/>
    </row>
    <row r="527" spans="1:8">
      <c r="A527" s="3627" t="s">
        <v>6590</v>
      </c>
      <c r="B527" s="3628">
        <v>2</v>
      </c>
      <c r="C527" s="4709" t="s">
        <v>5518</v>
      </c>
      <c r="D527" s="4679" t="s">
        <v>7727</v>
      </c>
      <c r="E527" s="4709" t="s">
        <v>525</v>
      </c>
      <c r="F527" s="4690">
        <v>2</v>
      </c>
      <c r="G527" s="3689">
        <v>0</v>
      </c>
      <c r="H527" s="4690">
        <f t="shared" ref="H527" si="30">ROUND((G527*F527),2)</f>
        <v>0</v>
      </c>
    </row>
    <row r="528" spans="1:8">
      <c r="A528" s="1261"/>
      <c r="B528" s="1261"/>
      <c r="C528" s="4712"/>
      <c r="D528" s="1280"/>
      <c r="E528" s="4137"/>
      <c r="F528" s="4137"/>
      <c r="G528" s="1314"/>
      <c r="H528" s="4010"/>
    </row>
    <row r="529" spans="1:8">
      <c r="A529" s="3627" t="s">
        <v>6590</v>
      </c>
      <c r="B529" s="3628">
        <v>2</v>
      </c>
      <c r="C529" s="4709">
        <v>29</v>
      </c>
      <c r="D529" s="3630" t="s">
        <v>7728</v>
      </c>
      <c r="E529" s="4709"/>
      <c r="F529" s="4690"/>
      <c r="G529" s="3688"/>
      <c r="H529" s="4690"/>
    </row>
    <row r="530" spans="1:8" ht="63.75">
      <c r="A530" s="1261"/>
      <c r="B530" s="1261"/>
      <c r="C530" s="4712"/>
      <c r="D530" s="1280" t="s">
        <v>7729</v>
      </c>
      <c r="E530" s="4137"/>
      <c r="F530" s="4137"/>
      <c r="G530" s="1314"/>
      <c r="H530" s="4010"/>
    </row>
    <row r="531" spans="1:8">
      <c r="A531" s="3627" t="s">
        <v>6590</v>
      </c>
      <c r="B531" s="3628">
        <v>2</v>
      </c>
      <c r="C531" s="4709" t="s">
        <v>5556</v>
      </c>
      <c r="D531" s="4679" t="s">
        <v>7730</v>
      </c>
      <c r="E531" s="4709" t="s">
        <v>525</v>
      </c>
      <c r="F531" s="4690">
        <v>24</v>
      </c>
      <c r="G531" s="3689">
        <v>0</v>
      </c>
      <c r="H531" s="4690">
        <f t="shared" ref="H531:H534" si="31">ROUND((G531*F531),2)</f>
        <v>0</v>
      </c>
    </row>
    <row r="532" spans="1:8">
      <c r="A532" s="3627" t="s">
        <v>6590</v>
      </c>
      <c r="B532" s="3628">
        <v>2</v>
      </c>
      <c r="C532" s="4709" t="s">
        <v>5567</v>
      </c>
      <c r="D532" s="4679" t="s">
        <v>7651</v>
      </c>
      <c r="E532" s="4709" t="s">
        <v>525</v>
      </c>
      <c r="F532" s="4690">
        <v>26</v>
      </c>
      <c r="G532" s="3689">
        <v>0</v>
      </c>
      <c r="H532" s="4690">
        <f t="shared" si="31"/>
        <v>0</v>
      </c>
    </row>
    <row r="533" spans="1:8">
      <c r="A533" s="3627" t="s">
        <v>6590</v>
      </c>
      <c r="B533" s="3628">
        <v>2</v>
      </c>
      <c r="C533" s="4709" t="s">
        <v>5569</v>
      </c>
      <c r="D533" s="4679" t="s">
        <v>7731</v>
      </c>
      <c r="E533" s="4709" t="s">
        <v>525</v>
      </c>
      <c r="F533" s="4690">
        <v>20</v>
      </c>
      <c r="G533" s="3689">
        <v>0</v>
      </c>
      <c r="H533" s="4690">
        <f t="shared" si="31"/>
        <v>0</v>
      </c>
    </row>
    <row r="534" spans="1:8">
      <c r="A534" s="3627" t="s">
        <v>6590</v>
      </c>
      <c r="B534" s="3628">
        <v>2</v>
      </c>
      <c r="C534" s="4709" t="s">
        <v>5573</v>
      </c>
      <c r="D534" s="4679" t="s">
        <v>7732</v>
      </c>
      <c r="E534" s="4709" t="s">
        <v>525</v>
      </c>
      <c r="F534" s="4690">
        <v>2</v>
      </c>
      <c r="G534" s="3689">
        <v>0</v>
      </c>
      <c r="H534" s="4690">
        <f t="shared" si="31"/>
        <v>0</v>
      </c>
    </row>
    <row r="535" spans="1:8">
      <c r="A535" s="4019"/>
      <c r="B535" s="4328"/>
      <c r="C535" s="4143"/>
      <c r="D535" s="4162"/>
      <c r="E535" s="4143"/>
      <c r="F535" s="4012"/>
      <c r="G535" s="1314"/>
      <c r="H535" s="4012"/>
    </row>
    <row r="536" spans="1:8">
      <c r="A536" s="3627" t="s">
        <v>6590</v>
      </c>
      <c r="B536" s="3628">
        <v>2</v>
      </c>
      <c r="C536" s="4709">
        <v>30</v>
      </c>
      <c r="D536" s="3630" t="s">
        <v>7761</v>
      </c>
      <c r="E536" s="4709"/>
      <c r="F536" s="4690"/>
      <c r="G536" s="3688"/>
      <c r="H536" s="4690"/>
    </row>
    <row r="537" spans="1:8">
      <c r="A537" s="3627" t="s">
        <v>6590</v>
      </c>
      <c r="B537" s="3628">
        <v>2</v>
      </c>
      <c r="C537" s="4709" t="s">
        <v>5623</v>
      </c>
      <c r="D537" s="4679" t="s">
        <v>7763</v>
      </c>
      <c r="E537" s="4709" t="s">
        <v>525</v>
      </c>
      <c r="F537" s="4690">
        <v>50</v>
      </c>
      <c r="G537" s="3689">
        <v>0</v>
      </c>
      <c r="H537" s="4690">
        <f t="shared" ref="H537:H539" si="32">ROUND((G537*F537),2)</f>
        <v>0</v>
      </c>
    </row>
    <row r="538" spans="1:8">
      <c r="A538" s="3627" t="s">
        <v>6590</v>
      </c>
      <c r="B538" s="3628">
        <v>2</v>
      </c>
      <c r="C538" s="4709" t="s">
        <v>5645</v>
      </c>
      <c r="D538" s="4679" t="s">
        <v>7721</v>
      </c>
      <c r="E538" s="4709" t="s">
        <v>525</v>
      </c>
      <c r="F538" s="4690">
        <v>80</v>
      </c>
      <c r="G538" s="3689">
        <v>0</v>
      </c>
      <c r="H538" s="4690">
        <f t="shared" si="32"/>
        <v>0</v>
      </c>
    </row>
    <row r="539" spans="1:8">
      <c r="A539" s="3627" t="s">
        <v>6590</v>
      </c>
      <c r="B539" s="3628">
        <v>2</v>
      </c>
      <c r="C539" s="4709" t="s">
        <v>5647</v>
      </c>
      <c r="D539" s="4679" t="s">
        <v>7717</v>
      </c>
      <c r="E539" s="4709" t="s">
        <v>525</v>
      </c>
      <c r="F539" s="4690">
        <v>20</v>
      </c>
      <c r="G539" s="3689">
        <v>0</v>
      </c>
      <c r="H539" s="4690">
        <f t="shared" si="32"/>
        <v>0</v>
      </c>
    </row>
    <row r="540" spans="1:8">
      <c r="A540" s="1261"/>
      <c r="B540" s="1261"/>
      <c r="C540" s="4712"/>
      <c r="D540" s="1280"/>
      <c r="E540" s="4137"/>
      <c r="F540" s="4137"/>
      <c r="G540" s="1314"/>
      <c r="H540" s="4010"/>
    </row>
    <row r="541" spans="1:8">
      <c r="A541" s="3627" t="s">
        <v>6590</v>
      </c>
      <c r="B541" s="3628">
        <v>2</v>
      </c>
      <c r="C541" s="4709">
        <v>31</v>
      </c>
      <c r="D541" s="3630" t="s">
        <v>7773</v>
      </c>
      <c r="E541" s="4709" t="s">
        <v>2271</v>
      </c>
      <c r="F541" s="4690">
        <v>500</v>
      </c>
      <c r="G541" s="3689">
        <v>0</v>
      </c>
      <c r="H541" s="4690">
        <f t="shared" ref="H541" si="33">ROUND((G541*F541),2)</f>
        <v>0</v>
      </c>
    </row>
    <row r="542" spans="1:8">
      <c r="A542" s="1261"/>
      <c r="B542" s="1261"/>
      <c r="C542" s="4712"/>
      <c r="D542" s="1280"/>
      <c r="E542" s="4137"/>
      <c r="F542" s="4137"/>
      <c r="G542" s="1314"/>
      <c r="H542" s="4010"/>
    </row>
    <row r="543" spans="1:8">
      <c r="A543" s="3627" t="s">
        <v>6590</v>
      </c>
      <c r="B543" s="3628">
        <v>2</v>
      </c>
      <c r="C543" s="4709">
        <v>32</v>
      </c>
      <c r="D543" s="4720" t="s">
        <v>7774</v>
      </c>
      <c r="E543" s="4709" t="s">
        <v>200</v>
      </c>
      <c r="F543" s="4690">
        <v>1</v>
      </c>
      <c r="G543" s="3689">
        <v>0</v>
      </c>
      <c r="H543" s="4690">
        <f t="shared" ref="H543" si="34">ROUND((G543*F543),2)</f>
        <v>0</v>
      </c>
    </row>
    <row r="544" spans="1:8" ht="25.5">
      <c r="A544" s="1261"/>
      <c r="B544" s="1261"/>
      <c r="C544" s="4712"/>
      <c r="D544" s="1280" t="s">
        <v>7775</v>
      </c>
      <c r="E544" s="4137"/>
      <c r="F544" s="4137"/>
      <c r="G544" s="1314"/>
      <c r="H544" s="4010"/>
    </row>
    <row r="545" spans="1:8">
      <c r="A545" s="1261"/>
      <c r="B545" s="1261"/>
      <c r="C545" s="4712"/>
      <c r="D545" s="1280"/>
      <c r="E545" s="4137"/>
      <c r="F545" s="4137"/>
      <c r="G545" s="1314"/>
      <c r="H545" s="4010"/>
    </row>
    <row r="546" spans="1:8">
      <c r="A546" s="3627" t="s">
        <v>6590</v>
      </c>
      <c r="B546" s="3628">
        <v>2</v>
      </c>
      <c r="C546" s="4709">
        <v>33</v>
      </c>
      <c r="D546" s="4720" t="s">
        <v>7776</v>
      </c>
      <c r="E546" s="4709" t="s">
        <v>200</v>
      </c>
      <c r="F546" s="4690">
        <v>1</v>
      </c>
      <c r="G546" s="3689">
        <v>0</v>
      </c>
      <c r="H546" s="4690">
        <f t="shared" ref="H546" si="35">ROUND((G546*F546),2)</f>
        <v>0</v>
      </c>
    </row>
    <row r="547" spans="1:8">
      <c r="A547" s="1261"/>
      <c r="B547" s="1261"/>
      <c r="C547" s="4712"/>
      <c r="D547" s="1280" t="s">
        <v>7777</v>
      </c>
      <c r="E547" s="4137"/>
      <c r="F547" s="4137"/>
      <c r="G547" s="1314"/>
      <c r="H547" s="4010"/>
    </row>
    <row r="548" spans="1:8">
      <c r="A548" s="1261"/>
      <c r="B548" s="1261"/>
      <c r="C548" s="4712"/>
      <c r="D548" s="1280"/>
      <c r="E548" s="4137"/>
      <c r="F548" s="4137"/>
      <c r="G548" s="1314"/>
      <c r="H548" s="4010"/>
    </row>
    <row r="549" spans="1:8" ht="25.5">
      <c r="A549" s="3627" t="s">
        <v>6590</v>
      </c>
      <c r="B549" s="3628">
        <v>2</v>
      </c>
      <c r="C549" s="4709">
        <v>34</v>
      </c>
      <c r="D549" s="4720" t="s">
        <v>7778</v>
      </c>
      <c r="E549" s="4709" t="s">
        <v>200</v>
      </c>
      <c r="F549" s="4690">
        <v>1</v>
      </c>
      <c r="G549" s="3689">
        <v>0</v>
      </c>
      <c r="H549" s="4690">
        <f t="shared" ref="H549" si="36">ROUND((G549*F549),2)</f>
        <v>0</v>
      </c>
    </row>
    <row r="550" spans="1:8">
      <c r="A550" s="1261"/>
      <c r="B550" s="1261"/>
      <c r="C550" s="4712"/>
      <c r="D550" s="4183"/>
      <c r="E550" s="4137"/>
      <c r="F550" s="4137"/>
      <c r="G550" s="1314"/>
      <c r="H550" s="4011"/>
    </row>
    <row r="551" spans="1:8">
      <c r="A551" s="3627" t="s">
        <v>6590</v>
      </c>
      <c r="B551" s="3628">
        <v>2</v>
      </c>
      <c r="C551" s="4709">
        <v>35</v>
      </c>
      <c r="D551" s="4720" t="s">
        <v>7779</v>
      </c>
      <c r="E551" s="4709" t="s">
        <v>200</v>
      </c>
      <c r="F551" s="4690">
        <v>1</v>
      </c>
      <c r="G551" s="3689">
        <v>0</v>
      </c>
      <c r="H551" s="4690">
        <f t="shared" ref="H551" si="37">ROUND((G551*F551),2)</f>
        <v>0</v>
      </c>
    </row>
    <row r="552" spans="1:8" ht="25.5">
      <c r="A552" s="1261"/>
      <c r="B552" s="1261"/>
      <c r="C552" s="4712"/>
      <c r="D552" s="1280" t="s">
        <v>7780</v>
      </c>
      <c r="E552" s="4137"/>
      <c r="F552" s="4137"/>
      <c r="G552" s="1314"/>
      <c r="H552" s="4010"/>
    </row>
    <row r="553" spans="1:8">
      <c r="A553" s="1261"/>
      <c r="B553" s="1261"/>
      <c r="C553" s="4712"/>
      <c r="D553" s="1280"/>
      <c r="E553" s="4137"/>
      <c r="F553" s="4137"/>
      <c r="G553" s="1314"/>
      <c r="H553" s="4010"/>
    </row>
    <row r="554" spans="1:8" ht="25.5">
      <c r="A554" s="3627" t="s">
        <v>6590</v>
      </c>
      <c r="B554" s="3628">
        <v>2</v>
      </c>
      <c r="C554" s="4709">
        <v>36</v>
      </c>
      <c r="D554" s="4720" t="s">
        <v>7781</v>
      </c>
      <c r="E554" s="4709" t="s">
        <v>200</v>
      </c>
      <c r="F554" s="4690">
        <v>1</v>
      </c>
      <c r="G554" s="3689">
        <v>0</v>
      </c>
      <c r="H554" s="4690">
        <f t="shared" ref="H554" si="38">ROUND((G554*F554),2)</f>
        <v>0</v>
      </c>
    </row>
    <row r="555" spans="1:8">
      <c r="A555" s="4721"/>
      <c r="B555" s="4721"/>
      <c r="C555" s="4722"/>
      <c r="D555" s="4187"/>
      <c r="E555" s="4188"/>
      <c r="F555" s="4189"/>
      <c r="G555" s="2239"/>
      <c r="H555" s="4021"/>
    </row>
    <row r="556" spans="1:8">
      <c r="A556" s="4713" t="s">
        <v>6590</v>
      </c>
      <c r="B556" s="4714">
        <v>2</v>
      </c>
      <c r="C556" s="4714"/>
      <c r="D556" s="4714" t="str">
        <f>D376</f>
        <v>KANALI IN DISTRIBUCIJSKI ELEMENTI 6N</v>
      </c>
      <c r="E556" s="4191" t="s">
        <v>2179</v>
      </c>
      <c r="F556" s="4723"/>
      <c r="G556" s="38"/>
      <c r="H556" s="4022">
        <f>SUM(H377:H555)</f>
        <v>0</v>
      </c>
    </row>
    <row r="557" spans="1:8">
      <c r="A557" s="1261"/>
      <c r="B557" s="1261"/>
      <c r="C557" s="1261"/>
      <c r="D557" s="4094"/>
      <c r="E557" s="4095"/>
      <c r="F557" s="4095"/>
      <c r="G557" s="4235"/>
      <c r="H557" s="3998"/>
    </row>
    <row r="558" spans="1:8">
      <c r="A558" s="1261"/>
      <c r="B558" s="1261"/>
      <c r="C558" s="1261"/>
      <c r="D558" s="4094"/>
      <c r="E558" s="4095"/>
      <c r="F558" s="4095"/>
      <c r="G558" s="4235"/>
      <c r="H558" s="3998"/>
    </row>
    <row r="559" spans="1:8" ht="13.5" thickBot="1">
      <c r="A559" s="4705" t="s">
        <v>6590</v>
      </c>
      <c r="B559" s="4706">
        <v>3</v>
      </c>
      <c r="C559" s="4705"/>
      <c r="D559" s="4705" t="s">
        <v>11170</v>
      </c>
      <c r="E559" s="4193"/>
      <c r="F559" s="4724"/>
      <c r="G559" s="3367"/>
      <c r="H559" s="4023"/>
    </row>
    <row r="560" spans="1:8">
      <c r="A560" s="4725"/>
      <c r="B560" s="4725"/>
      <c r="C560" s="4726"/>
      <c r="D560" s="4199"/>
      <c r="E560" s="4200"/>
      <c r="F560" s="4200"/>
      <c r="G560" s="2771"/>
      <c r="H560" s="4024"/>
    </row>
    <row r="561" spans="1:8" ht="25.5">
      <c r="A561" s="4727" t="s">
        <v>6590</v>
      </c>
      <c r="B561" s="4728" t="s">
        <v>3869</v>
      </c>
      <c r="C561" s="4729">
        <v>1</v>
      </c>
      <c r="D561" s="3630" t="s">
        <v>6563</v>
      </c>
      <c r="E561" s="4709" t="s">
        <v>200</v>
      </c>
      <c r="F561" s="4710">
        <v>1</v>
      </c>
      <c r="G561" s="3689">
        <v>0</v>
      </c>
      <c r="H561" s="4690">
        <f t="shared" ref="H561" si="39">ROUND((G561*F561),2)</f>
        <v>0</v>
      </c>
    </row>
    <row r="562" spans="1:8">
      <c r="A562" s="4730"/>
      <c r="B562" s="4730"/>
      <c r="C562" s="4731"/>
      <c r="D562" s="4732"/>
      <c r="E562" s="4733"/>
      <c r="F562" s="4734"/>
      <c r="G562" s="3691"/>
      <c r="H562" s="4694"/>
    </row>
    <row r="563" spans="1:8" ht="15">
      <c r="A563" s="4727" t="s">
        <v>6590</v>
      </c>
      <c r="B563" s="4728" t="s">
        <v>3869</v>
      </c>
      <c r="C563" s="4729">
        <v>2</v>
      </c>
      <c r="D563" s="3630" t="s">
        <v>6564</v>
      </c>
      <c r="E563" s="4709" t="s">
        <v>200</v>
      </c>
      <c r="F563" s="4710">
        <v>1</v>
      </c>
      <c r="G563" s="3689">
        <v>0</v>
      </c>
      <c r="H563" s="4690">
        <f t="shared" ref="H563" si="40">ROUND((G563*F563),2)</f>
        <v>0</v>
      </c>
    </row>
    <row r="564" spans="1:8">
      <c r="A564" s="4730"/>
      <c r="B564" s="4730"/>
      <c r="C564" s="4731"/>
      <c r="D564" s="4732"/>
      <c r="E564" s="4733"/>
      <c r="F564" s="4734"/>
      <c r="G564" s="3691"/>
      <c r="H564" s="4694"/>
    </row>
    <row r="565" spans="1:8" ht="15">
      <c r="A565" s="4727" t="s">
        <v>6590</v>
      </c>
      <c r="B565" s="4728" t="s">
        <v>3869</v>
      </c>
      <c r="C565" s="4729">
        <v>3</v>
      </c>
      <c r="D565" s="3630" t="s">
        <v>11104</v>
      </c>
      <c r="E565" s="4709" t="s">
        <v>6567</v>
      </c>
      <c r="F565" s="4710">
        <v>1</v>
      </c>
      <c r="G565" s="3689">
        <v>0</v>
      </c>
      <c r="H565" s="4690">
        <f t="shared" ref="H565" si="41">ROUND((G565*F565),2)</f>
        <v>0</v>
      </c>
    </row>
    <row r="566" spans="1:8" ht="38.25">
      <c r="A566" s="4735"/>
      <c r="B566" s="4735"/>
      <c r="C566" s="4736"/>
      <c r="D566" s="4737" t="s">
        <v>11105</v>
      </c>
      <c r="E566" s="4738"/>
      <c r="F566" s="4739"/>
      <c r="G566" s="3692"/>
      <c r="H566" s="4695"/>
    </row>
    <row r="567" spans="1:8">
      <c r="A567" s="4730"/>
      <c r="B567" s="4730"/>
      <c r="C567" s="4731"/>
      <c r="D567" s="4732"/>
      <c r="E567" s="4733"/>
      <c r="F567" s="4734"/>
      <c r="G567" s="3691"/>
      <c r="H567" s="4694"/>
    </row>
    <row r="568" spans="1:8" ht="25.5">
      <c r="A568" s="4727" t="s">
        <v>6590</v>
      </c>
      <c r="B568" s="4728" t="s">
        <v>3869</v>
      </c>
      <c r="C568" s="4729">
        <v>4</v>
      </c>
      <c r="D568" s="3630" t="s">
        <v>6577</v>
      </c>
      <c r="E568" s="4709" t="s">
        <v>200</v>
      </c>
      <c r="F568" s="4710">
        <v>1</v>
      </c>
      <c r="G568" s="3689">
        <v>0</v>
      </c>
      <c r="H568" s="4690">
        <f t="shared" ref="H568" si="42">ROUND((G568*F568),2)</f>
        <v>0</v>
      </c>
    </row>
    <row r="569" spans="1:8">
      <c r="A569" s="4735"/>
      <c r="B569" s="4735"/>
      <c r="C569" s="4736"/>
      <c r="D569" s="4737"/>
      <c r="E569" s="4738"/>
      <c r="F569" s="4739"/>
      <c r="G569" s="3692"/>
      <c r="H569" s="4695"/>
    </row>
    <row r="570" spans="1:8" ht="25.5">
      <c r="A570" s="4727" t="s">
        <v>6590</v>
      </c>
      <c r="B570" s="4728" t="s">
        <v>3869</v>
      </c>
      <c r="C570" s="4729">
        <v>5</v>
      </c>
      <c r="D570" s="3630" t="s">
        <v>7782</v>
      </c>
      <c r="E570" s="4709" t="s">
        <v>200</v>
      </c>
      <c r="F570" s="4710">
        <v>1</v>
      </c>
      <c r="G570" s="3689">
        <v>0</v>
      </c>
      <c r="H570" s="4690">
        <f t="shared" ref="H570" si="43">ROUND((G570*F570),2)</f>
        <v>0</v>
      </c>
    </row>
    <row r="571" spans="1:8">
      <c r="A571" s="4735"/>
      <c r="B571" s="4735"/>
      <c r="C571" s="4736"/>
      <c r="D571" s="4737"/>
      <c r="E571" s="4738"/>
      <c r="F571" s="4739"/>
      <c r="G571" s="3692"/>
      <c r="H571" s="4695"/>
    </row>
    <row r="572" spans="1:8" ht="15">
      <c r="A572" s="4727" t="s">
        <v>6590</v>
      </c>
      <c r="B572" s="4728" t="s">
        <v>3869</v>
      </c>
      <c r="C572" s="4729">
        <v>6</v>
      </c>
      <c r="D572" s="3630" t="s">
        <v>6581</v>
      </c>
      <c r="E572" s="4709" t="s">
        <v>200</v>
      </c>
      <c r="F572" s="4710">
        <v>1</v>
      </c>
      <c r="G572" s="3689">
        <v>0</v>
      </c>
      <c r="H572" s="4690">
        <f t="shared" ref="H572" si="44">ROUND((G572*F572),2)</f>
        <v>0</v>
      </c>
    </row>
    <row r="573" spans="1:8">
      <c r="A573" s="4735"/>
      <c r="B573" s="4735"/>
      <c r="C573" s="4736"/>
      <c r="D573" s="4737"/>
      <c r="E573" s="4738"/>
      <c r="F573" s="4739"/>
      <c r="G573" s="3692"/>
      <c r="H573" s="4695"/>
    </row>
    <row r="574" spans="1:8" ht="15">
      <c r="A574" s="4727" t="s">
        <v>6590</v>
      </c>
      <c r="B574" s="4728" t="s">
        <v>3869</v>
      </c>
      <c r="C574" s="4729">
        <v>7</v>
      </c>
      <c r="D574" s="3630" t="s">
        <v>7783</v>
      </c>
      <c r="E574" s="4709" t="s">
        <v>200</v>
      </c>
      <c r="F574" s="4710">
        <v>1</v>
      </c>
      <c r="G574" s="3689">
        <v>0</v>
      </c>
      <c r="H574" s="4690">
        <f t="shared" ref="H574" si="45">ROUND((G574*F574),2)</f>
        <v>0</v>
      </c>
    </row>
    <row r="575" spans="1:8">
      <c r="A575" s="4740"/>
      <c r="B575" s="4741"/>
      <c r="C575" s="4742"/>
      <c r="D575" s="4743"/>
      <c r="E575" s="4744"/>
      <c r="F575" s="4745"/>
      <c r="G575" s="4758"/>
      <c r="H575" s="4696"/>
    </row>
    <row r="576" spans="1:8" ht="38.25">
      <c r="A576" s="4727" t="s">
        <v>6590</v>
      </c>
      <c r="B576" s="4728" t="s">
        <v>3869</v>
      </c>
      <c r="C576" s="4729">
        <v>8</v>
      </c>
      <c r="D576" s="3630" t="s">
        <v>7784</v>
      </c>
      <c r="E576" s="4709" t="s">
        <v>200</v>
      </c>
      <c r="F576" s="4710">
        <v>1</v>
      </c>
      <c r="G576" s="3689">
        <v>0</v>
      </c>
      <c r="H576" s="4690">
        <f t="shared" ref="H576" si="46">ROUND((G576*F576),2)</f>
        <v>0</v>
      </c>
    </row>
    <row r="577" spans="1:8">
      <c r="A577" s="4740"/>
      <c r="B577" s="4741"/>
      <c r="C577" s="4742"/>
      <c r="D577" s="4743"/>
      <c r="E577" s="4744"/>
      <c r="F577" s="4745"/>
      <c r="G577" s="4758"/>
      <c r="H577" s="4696"/>
    </row>
    <row r="578" spans="1:8" ht="38.25">
      <c r="A578" s="4727" t="s">
        <v>6590</v>
      </c>
      <c r="B578" s="4728" t="s">
        <v>3869</v>
      </c>
      <c r="C578" s="4729">
        <v>9</v>
      </c>
      <c r="D578" s="3630" t="s">
        <v>6585</v>
      </c>
      <c r="E578" s="4709" t="s">
        <v>200</v>
      </c>
      <c r="F578" s="4710">
        <v>1</v>
      </c>
      <c r="G578" s="3689">
        <v>0</v>
      </c>
      <c r="H578" s="4690">
        <f t="shared" ref="H578" si="47">ROUND((G578*F578),2)</f>
        <v>0</v>
      </c>
    </row>
    <row r="579" spans="1:8" ht="76.5">
      <c r="A579" s="4746"/>
      <c r="B579" s="4747"/>
      <c r="C579" s="4748"/>
      <c r="D579" s="4162" t="s">
        <v>7785</v>
      </c>
      <c r="E579" s="4143"/>
      <c r="F579" s="4144"/>
      <c r="G579" s="4243"/>
      <c r="H579" s="4012"/>
    </row>
    <row r="580" spans="1:8" ht="116.45" customHeight="1">
      <c r="A580" s="4746"/>
      <c r="B580" s="4747"/>
      <c r="C580" s="4748"/>
      <c r="D580" s="1194" t="s">
        <v>7786</v>
      </c>
      <c r="E580" s="4143"/>
      <c r="F580" s="4144"/>
      <c r="G580" s="4243"/>
      <c r="H580" s="4012"/>
    </row>
    <row r="581" spans="1:8" ht="89.25">
      <c r="A581" s="4746"/>
      <c r="B581" s="4747"/>
      <c r="C581" s="4748"/>
      <c r="D581" s="4162" t="s">
        <v>7787</v>
      </c>
      <c r="E581" s="4143"/>
      <c r="F581" s="4144"/>
      <c r="G581" s="4243"/>
      <c r="H581" s="4012"/>
    </row>
    <row r="582" spans="1:8" ht="63.75">
      <c r="A582" s="4746"/>
      <c r="B582" s="4747"/>
      <c r="C582" s="4748"/>
      <c r="D582" s="4162" t="s">
        <v>7788</v>
      </c>
      <c r="E582" s="4143"/>
      <c r="F582" s="4144"/>
      <c r="G582" s="4243"/>
      <c r="H582" s="4012"/>
    </row>
    <row r="583" spans="1:8" ht="89.25">
      <c r="A583" s="4746"/>
      <c r="B583" s="4747"/>
      <c r="C583" s="4748"/>
      <c r="D583" s="4162" t="s">
        <v>7789</v>
      </c>
      <c r="E583" s="4143"/>
      <c r="F583" s="4144"/>
      <c r="G583" s="4243"/>
      <c r="H583" s="4012"/>
    </row>
    <row r="584" spans="1:8" ht="51">
      <c r="A584" s="4746"/>
      <c r="B584" s="4747"/>
      <c r="C584" s="4748"/>
      <c r="D584" s="4162" t="s">
        <v>6588</v>
      </c>
      <c r="E584" s="4143"/>
      <c r="F584" s="4144"/>
      <c r="G584" s="4243"/>
      <c r="H584" s="4012"/>
    </row>
    <row r="585" spans="1:8" ht="15">
      <c r="A585" s="4727" t="s">
        <v>6590</v>
      </c>
      <c r="B585" s="4728" t="s">
        <v>3869</v>
      </c>
      <c r="C585" s="4729">
        <v>10</v>
      </c>
      <c r="D585" s="3630" t="s">
        <v>6589</v>
      </c>
      <c r="E585" s="4709" t="s">
        <v>200</v>
      </c>
      <c r="F585" s="4710">
        <v>1</v>
      </c>
      <c r="G585" s="3689">
        <v>0</v>
      </c>
      <c r="H585" s="4690">
        <f t="shared" ref="H585" si="48">ROUND((G585*F585),2)</f>
        <v>0</v>
      </c>
    </row>
    <row r="586" spans="1:8">
      <c r="A586" s="4749"/>
      <c r="B586" s="4749"/>
      <c r="C586" s="4750"/>
      <c r="D586" s="4226"/>
      <c r="E586" s="4173"/>
      <c r="F586" s="4174"/>
      <c r="G586" s="1316"/>
      <c r="H586" s="4020"/>
    </row>
    <row r="587" spans="1:8">
      <c r="A587" s="4713" t="s">
        <v>6590</v>
      </c>
      <c r="B587" s="4714">
        <v>3</v>
      </c>
      <c r="C587" s="4714"/>
      <c r="D587" s="4714" t="str">
        <f>D559</f>
        <v>SPLOŠNO 6N</v>
      </c>
      <c r="E587" s="4191" t="s">
        <v>2179</v>
      </c>
      <c r="F587" s="4723"/>
      <c r="G587" s="39"/>
      <c r="H587" s="4022">
        <f>SUM(H560:H586)</f>
        <v>0</v>
      </c>
    </row>
  </sheetData>
  <sheetProtection algorithmName="SHA-512" hashValue="M9i56xlhaB9zpfhG1PVB6eziLLxoI5Gu0FlnAygFimD9n1f7kRKbT95rlYPPjz7NfGBOxY5TeeiyMMvrkLlbCA==" saltValue="zLuUlzc3xSSqkibZDihkDQ==" spinCount="100000" sheet="1" formatCells="0" formatColumns="0" formatRows="0" selectLockedCells="1"/>
  <protectedRanges>
    <protectedRange sqref="G1:G1048576" name="Obseg1"/>
  </protectedRanges>
  <pageMargins left="0.98425196850393704" right="0.59055118110236227" top="0.62992125984251968" bottom="0.78740157480314965" header="0.39370078740157483" footer="0.39370078740157483"/>
  <pageSetup paperSize="9" scale="65" fitToHeight="0" orientation="portrait" r:id="rId1"/>
  <headerFooter alignWithMargins="0">
    <oddFooter xml:space="preserve">&amp;C_______________________________________________________________________________________
PREZRAČEVANJE&amp;R&amp;"NewsGoth Cn BT,Običajno"&amp;9
&amp;P/&amp;N
</oddFooter>
  </headerFooter>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47B3B-1F8B-4871-A274-471B36A17C7A}">
  <sheetPr>
    <tabColor indexed="30"/>
  </sheetPr>
  <dimension ref="A1:H474"/>
  <sheetViews>
    <sheetView view="pageBreakPreview" topLeftCell="A64" zoomScaleNormal="100" zoomScaleSheetLayoutView="100" workbookViewId="0">
      <selection activeCell="E75" sqref="E75"/>
    </sheetView>
  </sheetViews>
  <sheetFormatPr defaultColWidth="8.5703125" defaultRowHeight="12.75"/>
  <cols>
    <col min="1" max="1" width="6.5703125" style="1321" customWidth="1"/>
    <col min="2" max="2" width="3.5703125" style="1114" customWidth="1"/>
    <col min="3" max="3" width="5.5703125" style="1114" customWidth="1"/>
    <col min="4" max="4" width="75.5703125" style="1216" customWidth="1"/>
    <col min="5" max="5" width="5.5703125" style="1232" customWidth="1"/>
    <col min="6" max="6" width="8.42578125" style="1232" customWidth="1"/>
    <col min="7" max="7" width="10.5703125" style="3975" customWidth="1"/>
    <col min="8" max="8" width="14.42578125" style="3922" customWidth="1"/>
    <col min="9" max="16384" width="8.5703125" style="1114"/>
  </cols>
  <sheetData>
    <row r="1" spans="1:8" s="1100" customFormat="1">
      <c r="A1" s="1317"/>
      <c r="B1" s="1101"/>
      <c r="C1" s="1101"/>
      <c r="E1" s="1102"/>
      <c r="F1" s="1318"/>
      <c r="G1" s="3974"/>
      <c r="H1" s="3919"/>
    </row>
    <row r="2" spans="1:8" s="1100" customFormat="1">
      <c r="A2" s="1104" t="s">
        <v>11097</v>
      </c>
      <c r="B2" s="1105"/>
      <c r="C2" s="1105"/>
      <c r="D2" s="1105"/>
      <c r="E2" s="1102"/>
      <c r="F2" s="1318"/>
      <c r="G2" s="3974"/>
      <c r="H2" s="3919"/>
    </row>
    <row r="3" spans="1:8" s="1100" customFormat="1" ht="13.5">
      <c r="A3" s="2231" t="s">
        <v>4759</v>
      </c>
      <c r="B3" s="1105"/>
      <c r="C3" s="1105"/>
      <c r="D3" s="1105"/>
      <c r="E3" s="1102"/>
      <c r="F3" s="1318"/>
      <c r="G3" s="3974"/>
      <c r="H3" s="3919"/>
    </row>
    <row r="4" spans="1:8" s="1100" customFormat="1">
      <c r="A4" s="3592" t="s">
        <v>4795</v>
      </c>
      <c r="B4" s="3593"/>
      <c r="C4" s="3592"/>
      <c r="D4" s="3592" t="s">
        <v>4796</v>
      </c>
      <c r="E4" s="3594" t="s">
        <v>2940</v>
      </c>
      <c r="F4" s="3595" t="s">
        <v>2941</v>
      </c>
      <c r="G4" s="3596" t="s">
        <v>1892</v>
      </c>
      <c r="H4" s="4634" t="s">
        <v>2184</v>
      </c>
    </row>
    <row r="5" spans="1:8" s="1100" customFormat="1">
      <c r="A5" s="1317"/>
      <c r="B5" s="1101"/>
      <c r="C5" s="1101"/>
      <c r="D5" s="1110"/>
      <c r="E5" s="1319"/>
      <c r="F5" s="1330"/>
      <c r="G5" s="1113"/>
      <c r="H5" s="3921"/>
    </row>
    <row r="6" spans="1:8" ht="13.5" thickBot="1">
      <c r="B6" s="1115"/>
      <c r="C6" s="1115"/>
      <c r="D6" s="1114"/>
      <c r="E6" s="1322"/>
      <c r="F6" s="1322"/>
    </row>
    <row r="7" spans="1:8" ht="16.5" thickBot="1">
      <c r="A7" s="2772" t="s">
        <v>4766</v>
      </c>
      <c r="B7" s="2773"/>
      <c r="C7" s="2773"/>
      <c r="D7" s="2774" t="s">
        <v>84</v>
      </c>
      <c r="E7" s="2775"/>
      <c r="F7" s="2775"/>
      <c r="G7" s="4368"/>
      <c r="H7" s="4251"/>
    </row>
    <row r="8" spans="1:8">
      <c r="B8" s="1115"/>
      <c r="C8" s="1115"/>
      <c r="D8" s="1114"/>
      <c r="E8" s="1322"/>
      <c r="F8" s="1322"/>
    </row>
    <row r="9" spans="1:8">
      <c r="B9" s="1115"/>
      <c r="C9" s="1115"/>
      <c r="D9" s="1118" t="s">
        <v>4753</v>
      </c>
      <c r="E9" s="1322"/>
      <c r="F9" s="1322"/>
    </row>
    <row r="10" spans="1:8">
      <c r="B10" s="1115"/>
      <c r="C10" s="1115"/>
      <c r="D10" s="1114"/>
      <c r="E10" s="1322"/>
      <c r="F10" s="1322"/>
    </row>
    <row r="11" spans="1:8">
      <c r="A11" s="1095" t="s">
        <v>4766</v>
      </c>
      <c r="B11" s="1115">
        <v>3</v>
      </c>
      <c r="C11" s="1115"/>
      <c r="D11" s="1114" t="str">
        <f>D17</f>
        <v>OMARICE (reducirne, kontrolne, odcepne)</v>
      </c>
      <c r="E11" s="1322"/>
      <c r="F11" s="1322"/>
      <c r="H11" s="3924">
        <f>H49</f>
        <v>0</v>
      </c>
    </row>
    <row r="12" spans="1:8">
      <c r="A12" s="1095" t="s">
        <v>4766</v>
      </c>
      <c r="B12" s="1115">
        <v>4</v>
      </c>
      <c r="C12" s="1115"/>
      <c r="D12" s="1114" t="str">
        <f>D52</f>
        <v>CEVOVODI IN ARMATURE</v>
      </c>
      <c r="E12" s="1322"/>
      <c r="F12" s="1322"/>
      <c r="H12" s="3924">
        <f>H74</f>
        <v>0</v>
      </c>
    </row>
    <row r="13" spans="1:8">
      <c r="A13" s="2246" t="s">
        <v>4766</v>
      </c>
      <c r="B13" s="2247">
        <v>5</v>
      </c>
      <c r="C13" s="2247"/>
      <c r="D13" s="2232" t="s">
        <v>4801</v>
      </c>
      <c r="E13" s="2248"/>
      <c r="F13" s="2248"/>
      <c r="G13" s="4376"/>
      <c r="H13" s="4370">
        <f>H91</f>
        <v>0</v>
      </c>
    </row>
    <row r="14" spans="1:8">
      <c r="A14" s="4655"/>
      <c r="B14" s="3662"/>
      <c r="C14" s="3662"/>
      <c r="D14" s="4761" t="s">
        <v>2179</v>
      </c>
      <c r="E14" s="4762"/>
      <c r="F14" s="4762"/>
      <c r="G14" s="4645"/>
      <c r="H14" s="4759">
        <f>SUM(H11:H13)</f>
        <v>0</v>
      </c>
    </row>
    <row r="16" spans="1:8">
      <c r="C16" s="1331"/>
      <c r="D16" s="1331"/>
      <c r="E16" s="1332"/>
      <c r="F16" s="1324"/>
      <c r="G16" s="1333"/>
      <c r="H16" s="4373"/>
    </row>
    <row r="17" spans="1:8">
      <c r="A17" s="3675" t="s">
        <v>4766</v>
      </c>
      <c r="B17" s="3607">
        <v>3</v>
      </c>
      <c r="C17" s="3607"/>
      <c r="D17" s="3608" t="s">
        <v>8650</v>
      </c>
      <c r="E17" s="3676"/>
      <c r="F17" s="3609"/>
      <c r="G17" s="3677"/>
      <c r="H17" s="4649"/>
    </row>
    <row r="18" spans="1:8">
      <c r="C18" s="1331"/>
      <c r="D18" s="1331"/>
      <c r="E18" s="1332"/>
      <c r="F18" s="1324"/>
      <c r="G18" s="1333"/>
      <c r="H18" s="4373"/>
    </row>
    <row r="19" spans="1:8">
      <c r="C19" s="1331"/>
      <c r="D19" s="1331"/>
      <c r="E19" s="1332"/>
      <c r="F19" s="1324"/>
      <c r="G19" s="1333"/>
      <c r="H19" s="4373"/>
    </row>
    <row r="20" spans="1:8" ht="25.5">
      <c r="A20" s="4658" t="s">
        <v>4766</v>
      </c>
      <c r="B20" s="3611">
        <v>3</v>
      </c>
      <c r="C20" s="3611">
        <f>COUNT(C$18:C19)+1</f>
        <v>1</v>
      </c>
      <c r="D20" s="3613" t="s">
        <v>8675</v>
      </c>
      <c r="E20" s="3678" t="s">
        <v>525</v>
      </c>
      <c r="F20" s="3679">
        <v>2</v>
      </c>
      <c r="G20" s="3681">
        <v>0</v>
      </c>
      <c r="H20" s="4650">
        <f t="shared" ref="H20" si="0">ROUND((G20*F20),2)</f>
        <v>0</v>
      </c>
    </row>
    <row r="21" spans="1:8">
      <c r="C21" s="1331"/>
      <c r="D21" s="1331"/>
      <c r="E21" s="1332"/>
      <c r="F21" s="1324"/>
      <c r="G21" s="1333"/>
      <c r="H21" s="4373"/>
    </row>
    <row r="22" spans="1:8" ht="76.5">
      <c r="C22" s="1331"/>
      <c r="D22" s="1331" t="s">
        <v>8676</v>
      </c>
      <c r="E22" s="1332"/>
      <c r="F22" s="1324"/>
      <c r="G22" s="1333"/>
      <c r="H22" s="4373"/>
    </row>
    <row r="23" spans="1:8" ht="25.5">
      <c r="C23" s="1331"/>
      <c r="D23" s="1331" t="s">
        <v>8677</v>
      </c>
      <c r="E23" s="1332"/>
      <c r="F23" s="1324"/>
      <c r="G23" s="1333"/>
      <c r="H23" s="4373"/>
    </row>
    <row r="24" spans="1:8" ht="38.25">
      <c r="C24" s="1331"/>
      <c r="D24" s="1331" t="s">
        <v>8678</v>
      </c>
      <c r="E24" s="1332"/>
      <c r="F24" s="1324"/>
      <c r="G24" s="1333"/>
      <c r="H24" s="4373"/>
    </row>
    <row r="25" spans="1:8">
      <c r="C25" s="1331"/>
      <c r="D25" s="1331"/>
      <c r="E25" s="1332"/>
      <c r="F25" s="1324"/>
      <c r="G25" s="1333"/>
      <c r="H25" s="4373"/>
    </row>
    <row r="26" spans="1:8" ht="51">
      <c r="C26" s="1331"/>
      <c r="D26" s="1331" t="s">
        <v>8679</v>
      </c>
      <c r="E26" s="1332"/>
      <c r="F26" s="1324"/>
      <c r="G26" s="1333"/>
      <c r="H26" s="4373"/>
    </row>
    <row r="27" spans="1:8" ht="51">
      <c r="C27" s="1331"/>
      <c r="D27" s="1331" t="s">
        <v>8680</v>
      </c>
      <c r="E27" s="1332"/>
      <c r="F27" s="1324"/>
      <c r="G27" s="1333"/>
      <c r="H27" s="4373"/>
    </row>
    <row r="28" spans="1:8" ht="38.25">
      <c r="C28" s="1331"/>
      <c r="D28" s="1331" t="s">
        <v>8681</v>
      </c>
      <c r="E28" s="1332"/>
      <c r="F28" s="1324"/>
      <c r="G28" s="1333"/>
      <c r="H28" s="4373"/>
    </row>
    <row r="29" spans="1:8" ht="76.5">
      <c r="C29" s="1331"/>
      <c r="D29" s="1331" t="s">
        <v>8682</v>
      </c>
      <c r="E29" s="1332"/>
      <c r="F29" s="1324"/>
      <c r="G29" s="1333"/>
      <c r="H29" s="4373"/>
    </row>
    <row r="30" spans="1:8">
      <c r="C30" s="1331"/>
      <c r="D30" s="1331"/>
      <c r="E30" s="1332"/>
      <c r="F30" s="1324"/>
      <c r="G30" s="1333"/>
      <c r="H30" s="4373"/>
    </row>
    <row r="31" spans="1:8" ht="140.25">
      <c r="C31" s="1331"/>
      <c r="D31" s="1331" t="s">
        <v>8683</v>
      </c>
      <c r="E31" s="1332"/>
      <c r="F31" s="1324"/>
      <c r="G31" s="1333"/>
      <c r="H31" s="4373"/>
    </row>
    <row r="32" spans="1:8">
      <c r="C32" s="1331"/>
      <c r="D32" s="1331"/>
      <c r="E32" s="1332"/>
      <c r="F32" s="1324"/>
      <c r="G32" s="1333"/>
      <c r="H32" s="4373"/>
    </row>
    <row r="33" spans="1:8">
      <c r="C33" s="1331"/>
      <c r="D33" s="1331" t="s">
        <v>8655</v>
      </c>
      <c r="E33" s="1332"/>
      <c r="F33" s="1324"/>
      <c r="G33" s="1333"/>
      <c r="H33" s="4373"/>
    </row>
    <row r="34" spans="1:8">
      <c r="C34" s="1331"/>
      <c r="D34" s="1331" t="s">
        <v>8684</v>
      </c>
      <c r="E34" s="1332"/>
      <c r="F34" s="1324"/>
      <c r="G34" s="1333"/>
      <c r="H34" s="4373"/>
    </row>
    <row r="35" spans="1:8">
      <c r="C35" s="1331"/>
      <c r="D35" s="1331" t="s">
        <v>8685</v>
      </c>
      <c r="E35" s="1332"/>
      <c r="F35" s="1324"/>
      <c r="G35" s="1333"/>
      <c r="H35" s="4373"/>
    </row>
    <row r="36" spans="1:8">
      <c r="C36" s="1331"/>
      <c r="D36" s="1331" t="s">
        <v>8686</v>
      </c>
      <c r="E36" s="1332"/>
      <c r="F36" s="1324"/>
      <c r="G36" s="1333"/>
      <c r="H36" s="4373"/>
    </row>
    <row r="37" spans="1:8">
      <c r="C37" s="1331"/>
      <c r="D37" s="1331" t="s">
        <v>8687</v>
      </c>
      <c r="E37" s="1332"/>
      <c r="F37" s="1324"/>
      <c r="G37" s="1333"/>
      <c r="H37" s="4373"/>
    </row>
    <row r="38" spans="1:8">
      <c r="C38" s="1331"/>
      <c r="D38" s="1331" t="s">
        <v>8688</v>
      </c>
      <c r="E38" s="1332"/>
      <c r="F38" s="1324"/>
      <c r="G38" s="1333"/>
      <c r="H38" s="4373"/>
    </row>
    <row r="39" spans="1:8" ht="38.25">
      <c r="C39" s="1331"/>
      <c r="D39" s="1331" t="s">
        <v>8689</v>
      </c>
      <c r="E39" s="1332"/>
      <c r="F39" s="1324"/>
      <c r="G39" s="1333"/>
      <c r="H39" s="4373"/>
    </row>
    <row r="40" spans="1:8">
      <c r="C40" s="1331"/>
      <c r="D40" s="1331" t="s">
        <v>8690</v>
      </c>
      <c r="E40" s="1332"/>
      <c r="F40" s="1324"/>
      <c r="G40" s="1333"/>
      <c r="H40" s="4373"/>
    </row>
    <row r="41" spans="1:8">
      <c r="C41" s="1331"/>
      <c r="D41" s="1331" t="s">
        <v>8691</v>
      </c>
      <c r="E41" s="1332"/>
      <c r="F41" s="1324"/>
      <c r="G41" s="1333"/>
      <c r="H41" s="4373"/>
    </row>
    <row r="42" spans="1:8">
      <c r="C42" s="1331"/>
      <c r="D42" s="1331"/>
      <c r="E42" s="1332"/>
      <c r="F42" s="1324"/>
      <c r="G42" s="1333"/>
      <c r="H42" s="4373"/>
    </row>
    <row r="43" spans="1:8">
      <c r="C43" s="1331"/>
      <c r="D43" s="1331" t="s">
        <v>8692</v>
      </c>
      <c r="E43" s="1332"/>
      <c r="F43" s="1324"/>
      <c r="G43" s="1333"/>
      <c r="H43" s="4373"/>
    </row>
    <row r="44" spans="1:8" ht="38.25">
      <c r="C44" s="1331"/>
      <c r="D44" s="1331" t="s">
        <v>8693</v>
      </c>
      <c r="E44" s="1332"/>
      <c r="F44" s="1324"/>
      <c r="G44" s="1333"/>
      <c r="H44" s="4373"/>
    </row>
    <row r="45" spans="1:8" ht="51">
      <c r="C45" s="1331"/>
      <c r="D45" s="1331" t="s">
        <v>8694</v>
      </c>
      <c r="E45" s="1332"/>
      <c r="F45" s="1324"/>
      <c r="G45" s="1333"/>
      <c r="H45" s="4373"/>
    </row>
    <row r="46" spans="1:8">
      <c r="C46" s="1331"/>
      <c r="D46" s="1331"/>
      <c r="E46" s="1332"/>
      <c r="F46" s="1324"/>
      <c r="G46" s="1333"/>
      <c r="H46" s="4373"/>
    </row>
    <row r="47" spans="1:8" ht="63.75">
      <c r="A47" s="4658" t="s">
        <v>4766</v>
      </c>
      <c r="B47" s="3611">
        <v>3</v>
      </c>
      <c r="C47" s="3611">
        <f>COUNT(C$18:C46)+1</f>
        <v>2</v>
      </c>
      <c r="D47" s="3613" t="s">
        <v>8695</v>
      </c>
      <c r="E47" s="3678" t="s">
        <v>525</v>
      </c>
      <c r="F47" s="3679">
        <v>2</v>
      </c>
      <c r="G47" s="3681">
        <v>0</v>
      </c>
      <c r="H47" s="4650">
        <f t="shared" ref="H47" si="1">ROUND((G47*F47),2)</f>
        <v>0</v>
      </c>
    </row>
    <row r="48" spans="1:8">
      <c r="C48" s="1331"/>
      <c r="D48" s="1331"/>
      <c r="E48" s="1332"/>
      <c r="F48" s="1324"/>
      <c r="G48" s="1333"/>
      <c r="H48" s="4373"/>
    </row>
    <row r="49" spans="1:8">
      <c r="A49" s="3683" t="s">
        <v>4766</v>
      </c>
      <c r="B49" s="3684">
        <v>2</v>
      </c>
      <c r="C49" s="3684"/>
      <c r="D49" s="3693" t="str">
        <f>D17</f>
        <v>OMARICE (reducirne, kontrolne, odcepne)</v>
      </c>
      <c r="E49" s="3694" t="s">
        <v>2179</v>
      </c>
      <c r="F49" s="3685"/>
      <c r="G49" s="3695"/>
      <c r="H49" s="4760">
        <f>SUM(H18:H48)</f>
        <v>0</v>
      </c>
    </row>
    <row r="50" spans="1:8">
      <c r="C50" s="1331"/>
      <c r="D50" s="1331"/>
      <c r="E50" s="1332"/>
      <c r="F50" s="1324"/>
      <c r="G50" s="1333"/>
      <c r="H50" s="4373"/>
    </row>
    <row r="51" spans="1:8">
      <c r="C51" s="1331"/>
      <c r="D51" s="1331"/>
      <c r="E51" s="1332"/>
      <c r="F51" s="1324"/>
      <c r="G51" s="1333"/>
      <c r="H51" s="4373"/>
    </row>
    <row r="52" spans="1:8">
      <c r="A52" s="3675" t="s">
        <v>4766</v>
      </c>
      <c r="B52" s="3607">
        <v>3</v>
      </c>
      <c r="C52" s="3607"/>
      <c r="D52" s="3608" t="s">
        <v>8697</v>
      </c>
      <c r="E52" s="3676"/>
      <c r="F52" s="3609"/>
      <c r="G52" s="3677"/>
      <c r="H52" s="4649"/>
    </row>
    <row r="53" spans="1:8">
      <c r="C53" s="1331"/>
      <c r="D53" s="1331"/>
      <c r="E53" s="1332"/>
      <c r="F53" s="1324"/>
      <c r="G53" s="1333"/>
      <c r="H53" s="4373"/>
    </row>
    <row r="54" spans="1:8" ht="63.75">
      <c r="A54" s="4658" t="s">
        <v>4766</v>
      </c>
      <c r="B54" s="3611">
        <v>4</v>
      </c>
      <c r="C54" s="3611">
        <v>1</v>
      </c>
      <c r="D54" s="3613" t="s">
        <v>11171</v>
      </c>
      <c r="E54" s="3678"/>
      <c r="F54" s="3679"/>
      <c r="G54" s="3680"/>
      <c r="H54" s="4650"/>
    </row>
    <row r="55" spans="1:8">
      <c r="A55" s="4658" t="s">
        <v>4766</v>
      </c>
      <c r="B55" s="3611">
        <v>4</v>
      </c>
      <c r="C55" s="3611" t="s">
        <v>5806</v>
      </c>
      <c r="D55" s="3634" t="s">
        <v>8699</v>
      </c>
      <c r="E55" s="3678" t="s">
        <v>1710</v>
      </c>
      <c r="F55" s="3679">
        <v>550</v>
      </c>
      <c r="G55" s="3681">
        <v>0</v>
      </c>
      <c r="H55" s="4650">
        <f t="shared" ref="H55:H60" si="2">ROUND((G55*F55),2)</f>
        <v>0</v>
      </c>
    </row>
    <row r="56" spans="1:8">
      <c r="A56" s="4658" t="s">
        <v>4766</v>
      </c>
      <c r="B56" s="3611">
        <v>4</v>
      </c>
      <c r="C56" s="3611" t="s">
        <v>5808</v>
      </c>
      <c r="D56" s="3634" t="s">
        <v>8700</v>
      </c>
      <c r="E56" s="3678" t="s">
        <v>1710</v>
      </c>
      <c r="F56" s="3679">
        <v>90</v>
      </c>
      <c r="G56" s="3681">
        <v>0</v>
      </c>
      <c r="H56" s="4650">
        <f t="shared" si="2"/>
        <v>0</v>
      </c>
    </row>
    <row r="57" spans="1:8">
      <c r="A57" s="4658" t="s">
        <v>4766</v>
      </c>
      <c r="B57" s="3611">
        <v>4</v>
      </c>
      <c r="C57" s="3611" t="s">
        <v>5810</v>
      </c>
      <c r="D57" s="3634" t="s">
        <v>8701</v>
      </c>
      <c r="E57" s="3678" t="s">
        <v>1710</v>
      </c>
      <c r="F57" s="3679">
        <v>90</v>
      </c>
      <c r="G57" s="3681">
        <v>0</v>
      </c>
      <c r="H57" s="4650">
        <f t="shared" si="2"/>
        <v>0</v>
      </c>
    </row>
    <row r="58" spans="1:8">
      <c r="A58" s="4658" t="s">
        <v>4766</v>
      </c>
      <c r="B58" s="3611">
        <v>4</v>
      </c>
      <c r="C58" s="3611" t="s">
        <v>5812</v>
      </c>
      <c r="D58" s="3634" t="s">
        <v>8702</v>
      </c>
      <c r="E58" s="3678" t="s">
        <v>1710</v>
      </c>
      <c r="F58" s="3679">
        <v>60</v>
      </c>
      <c r="G58" s="3681">
        <v>0</v>
      </c>
      <c r="H58" s="4650">
        <f t="shared" si="2"/>
        <v>0</v>
      </c>
    </row>
    <row r="59" spans="1:8">
      <c r="A59" s="4658" t="s">
        <v>4766</v>
      </c>
      <c r="B59" s="3611">
        <v>4</v>
      </c>
      <c r="C59" s="3611" t="s">
        <v>5814</v>
      </c>
      <c r="D59" s="3634" t="s">
        <v>8703</v>
      </c>
      <c r="E59" s="3678" t="s">
        <v>1710</v>
      </c>
      <c r="F59" s="3679">
        <v>20</v>
      </c>
      <c r="G59" s="3681">
        <v>0</v>
      </c>
      <c r="H59" s="4650">
        <f t="shared" si="2"/>
        <v>0</v>
      </c>
    </row>
    <row r="60" spans="1:8">
      <c r="A60" s="4658" t="s">
        <v>4766</v>
      </c>
      <c r="B60" s="3611">
        <v>4</v>
      </c>
      <c r="C60" s="3611" t="s">
        <v>5816</v>
      </c>
      <c r="D60" s="3634" t="s">
        <v>8704</v>
      </c>
      <c r="E60" s="3678" t="s">
        <v>1710</v>
      </c>
      <c r="F60" s="3679">
        <v>80</v>
      </c>
      <c r="G60" s="3681">
        <v>0</v>
      </c>
      <c r="H60" s="4650">
        <f t="shared" si="2"/>
        <v>0</v>
      </c>
    </row>
    <row r="61" spans="1:8">
      <c r="C61" s="1331"/>
      <c r="D61" s="1331"/>
      <c r="E61" s="1332"/>
      <c r="F61" s="1324"/>
      <c r="G61" s="1333"/>
      <c r="H61" s="4373"/>
    </row>
    <row r="62" spans="1:8" ht="25.5">
      <c r="A62" s="4658" t="s">
        <v>4766</v>
      </c>
      <c r="B62" s="3611">
        <v>4</v>
      </c>
      <c r="C62" s="3611">
        <f>COUNT(C$53:C61)+1</f>
        <v>2</v>
      </c>
      <c r="D62" s="3613" t="s">
        <v>11172</v>
      </c>
      <c r="E62" s="3678"/>
      <c r="F62" s="3679"/>
      <c r="G62" s="3680"/>
      <c r="H62" s="4650"/>
    </row>
    <row r="63" spans="1:8">
      <c r="A63" s="4658" t="s">
        <v>4766</v>
      </c>
      <c r="B63" s="3611">
        <v>4</v>
      </c>
      <c r="C63" s="3611" t="s">
        <v>5838</v>
      </c>
      <c r="D63" s="3634" t="s">
        <v>8712</v>
      </c>
      <c r="E63" s="3678" t="s">
        <v>200</v>
      </c>
      <c r="F63" s="3679">
        <v>8</v>
      </c>
      <c r="G63" s="3681">
        <v>0</v>
      </c>
      <c r="H63" s="4650">
        <f t="shared" ref="H63:H66" si="3">ROUND((G63*F63),2)</f>
        <v>0</v>
      </c>
    </row>
    <row r="64" spans="1:8">
      <c r="A64" s="4658" t="s">
        <v>4766</v>
      </c>
      <c r="B64" s="3611">
        <v>4</v>
      </c>
      <c r="C64" s="3611" t="s">
        <v>5842</v>
      </c>
      <c r="D64" s="3634" t="s">
        <v>8714</v>
      </c>
      <c r="E64" s="3678" t="s">
        <v>200</v>
      </c>
      <c r="F64" s="3679">
        <v>4</v>
      </c>
      <c r="G64" s="3681">
        <v>0</v>
      </c>
      <c r="H64" s="4650">
        <f t="shared" si="3"/>
        <v>0</v>
      </c>
    </row>
    <row r="65" spans="1:8">
      <c r="A65" s="4658" t="s">
        <v>4766</v>
      </c>
      <c r="B65" s="3611">
        <v>4</v>
      </c>
      <c r="C65" s="3611" t="s">
        <v>5844</v>
      </c>
      <c r="D65" s="3634" t="s">
        <v>8715</v>
      </c>
      <c r="E65" s="3678" t="s">
        <v>200</v>
      </c>
      <c r="F65" s="3679">
        <v>8</v>
      </c>
      <c r="G65" s="3681">
        <v>0</v>
      </c>
      <c r="H65" s="4650">
        <f t="shared" si="3"/>
        <v>0</v>
      </c>
    </row>
    <row r="66" spans="1:8">
      <c r="A66" s="4658" t="s">
        <v>4766</v>
      </c>
      <c r="B66" s="3611">
        <v>4</v>
      </c>
      <c r="C66" s="3611" t="s">
        <v>5846</v>
      </c>
      <c r="D66" s="3634" t="s">
        <v>8716</v>
      </c>
      <c r="E66" s="3678" t="s">
        <v>200</v>
      </c>
      <c r="F66" s="3679">
        <v>37</v>
      </c>
      <c r="G66" s="3681">
        <v>0</v>
      </c>
      <c r="H66" s="4650">
        <f t="shared" si="3"/>
        <v>0</v>
      </c>
    </row>
    <row r="67" spans="1:8">
      <c r="B67" s="3611">
        <v>4</v>
      </c>
      <c r="C67" s="1331"/>
      <c r="D67" s="1331"/>
      <c r="E67" s="1332"/>
      <c r="F67" s="1324"/>
      <c r="G67" s="1333"/>
      <c r="H67" s="4373"/>
    </row>
    <row r="68" spans="1:8" ht="38.25">
      <c r="A68" s="4658" t="s">
        <v>4766</v>
      </c>
      <c r="B68" s="3611">
        <v>4</v>
      </c>
      <c r="C68" s="3611">
        <f>COUNT(C$53:C67)+1</f>
        <v>3</v>
      </c>
      <c r="D68" s="3613" t="s">
        <v>8717</v>
      </c>
      <c r="E68" s="3678"/>
      <c r="F68" s="3679"/>
      <c r="G68" s="4686"/>
      <c r="H68" s="4650"/>
    </row>
    <row r="69" spans="1:8">
      <c r="A69" s="4658" t="s">
        <v>4766</v>
      </c>
      <c r="B69" s="3611">
        <v>4</v>
      </c>
      <c r="C69" s="3611" t="s">
        <v>5854</v>
      </c>
      <c r="D69" s="3634" t="s">
        <v>8720</v>
      </c>
      <c r="E69" s="3678" t="s">
        <v>525</v>
      </c>
      <c r="F69" s="3679">
        <v>2</v>
      </c>
      <c r="G69" s="3681">
        <v>0</v>
      </c>
      <c r="H69" s="4650">
        <f t="shared" ref="H69" si="4">ROUND((G69*F69),2)</f>
        <v>0</v>
      </c>
    </row>
    <row r="70" spans="1:8">
      <c r="C70" s="1331"/>
      <c r="D70" s="1331"/>
      <c r="E70" s="1332"/>
      <c r="F70" s="1324"/>
      <c r="G70" s="1333"/>
      <c r="H70" s="4373"/>
    </row>
    <row r="71" spans="1:8">
      <c r="C71" s="1331"/>
      <c r="D71" s="1331"/>
      <c r="E71" s="1332"/>
      <c r="F71" s="1324"/>
      <c r="G71" s="1333"/>
      <c r="H71" s="4373"/>
    </row>
    <row r="72" spans="1:8" ht="25.5">
      <c r="A72" s="4658" t="s">
        <v>4766</v>
      </c>
      <c r="B72" s="3611">
        <v>4</v>
      </c>
      <c r="C72" s="3611">
        <f>COUNT(C$53:C71)+1</f>
        <v>4</v>
      </c>
      <c r="D72" s="3634" t="s">
        <v>8721</v>
      </c>
      <c r="E72" s="3678" t="s">
        <v>8722</v>
      </c>
      <c r="F72" s="3679">
        <v>29</v>
      </c>
      <c r="G72" s="3681">
        <v>0</v>
      </c>
      <c r="H72" s="4650">
        <f t="shared" ref="H72" si="5">ROUND((G72*F72),2)</f>
        <v>0</v>
      </c>
    </row>
    <row r="73" spans="1:8">
      <c r="A73" s="1337"/>
      <c r="B73" s="1229"/>
      <c r="C73" s="1331"/>
      <c r="D73" s="1338"/>
      <c r="E73" s="1339"/>
      <c r="F73" s="1325"/>
      <c r="G73" s="1340"/>
      <c r="H73" s="4375"/>
    </row>
    <row r="74" spans="1:8">
      <c r="A74" s="3683" t="s">
        <v>4766</v>
      </c>
      <c r="B74" s="3684">
        <v>4</v>
      </c>
      <c r="C74" s="3684"/>
      <c r="D74" s="3693" t="str">
        <f>D52</f>
        <v>CEVOVODI IN ARMATURE</v>
      </c>
      <c r="E74" s="3694" t="s">
        <v>2179</v>
      </c>
      <c r="F74" s="3685"/>
      <c r="G74" s="3695"/>
      <c r="H74" s="4760">
        <f>SUM(H53:H73)</f>
        <v>0</v>
      </c>
    </row>
    <row r="75" spans="1:8">
      <c r="C75" s="1331"/>
      <c r="D75" s="1331"/>
      <c r="E75" s="1332"/>
      <c r="F75" s="1324"/>
      <c r="G75" s="1333"/>
      <c r="H75" s="4373"/>
    </row>
    <row r="77" spans="1:8">
      <c r="A77" s="3675" t="s">
        <v>4766</v>
      </c>
      <c r="B77" s="3607">
        <v>5</v>
      </c>
      <c r="C77" s="3607"/>
      <c r="D77" s="3608" t="str">
        <f>D$13</f>
        <v>SPLOŠNO</v>
      </c>
      <c r="E77" s="3676"/>
      <c r="F77" s="3609"/>
      <c r="G77" s="3677"/>
      <c r="H77" s="4649"/>
    </row>
    <row r="78" spans="1:8">
      <c r="C78" s="1331"/>
      <c r="D78" s="1331"/>
      <c r="E78" s="1332"/>
      <c r="F78" s="1324"/>
      <c r="G78" s="1333"/>
      <c r="H78" s="4373"/>
    </row>
    <row r="79" spans="1:8" ht="25.5">
      <c r="A79" s="4658" t="s">
        <v>4766</v>
      </c>
      <c r="B79" s="3611">
        <v>5</v>
      </c>
      <c r="C79" s="3611">
        <v>1</v>
      </c>
      <c r="D79" s="3613" t="s">
        <v>8728</v>
      </c>
      <c r="E79" s="3678" t="s">
        <v>200</v>
      </c>
      <c r="F79" s="3679">
        <v>1</v>
      </c>
      <c r="G79" s="3681">
        <v>0</v>
      </c>
      <c r="H79" s="4650">
        <f t="shared" ref="H79" si="6">ROUND((G79*F79),2)</f>
        <v>0</v>
      </c>
    </row>
    <row r="81" spans="1:8" ht="38.25">
      <c r="A81" s="4658" t="s">
        <v>4766</v>
      </c>
      <c r="B81" s="3611">
        <v>5</v>
      </c>
      <c r="C81" s="3611">
        <f>COUNT(C$78:C80)+1</f>
        <v>2</v>
      </c>
      <c r="D81" s="3613" t="s">
        <v>8729</v>
      </c>
      <c r="E81" s="3678" t="s">
        <v>8722</v>
      </c>
      <c r="F81" s="3679">
        <v>1</v>
      </c>
      <c r="G81" s="3681">
        <v>0</v>
      </c>
      <c r="H81" s="4650">
        <f t="shared" ref="H81" si="7">ROUND((G81*F81),2)</f>
        <v>0</v>
      </c>
    </row>
    <row r="82" spans="1:8">
      <c r="A82" s="1095"/>
      <c r="B82" s="1127"/>
      <c r="C82" s="1127"/>
      <c r="D82" s="4763"/>
      <c r="E82" s="1175"/>
      <c r="F82" s="1176"/>
      <c r="G82" s="4377"/>
      <c r="H82" s="3950"/>
    </row>
    <row r="83" spans="1:8" ht="25.5">
      <c r="A83" s="4658" t="s">
        <v>4766</v>
      </c>
      <c r="B83" s="3611">
        <v>5</v>
      </c>
      <c r="C83" s="3611">
        <f>COUNT(C$78:C82)+1</f>
        <v>3</v>
      </c>
      <c r="D83" s="3613" t="s">
        <v>8730</v>
      </c>
      <c r="E83" s="3678" t="s">
        <v>8722</v>
      </c>
      <c r="F83" s="3679">
        <v>1</v>
      </c>
      <c r="G83" s="3681">
        <v>0</v>
      </c>
      <c r="H83" s="4650">
        <f t="shared" ref="H83" si="8">ROUND((G83*F83),2)</f>
        <v>0</v>
      </c>
    </row>
    <row r="85" spans="1:8">
      <c r="A85" s="4658" t="s">
        <v>4766</v>
      </c>
      <c r="B85" s="3611">
        <v>5</v>
      </c>
      <c r="C85" s="3611">
        <f>COUNT(C$78:C84)+1</f>
        <v>4</v>
      </c>
      <c r="D85" s="3613" t="s">
        <v>8733</v>
      </c>
      <c r="E85" s="3678" t="s">
        <v>200</v>
      </c>
      <c r="F85" s="3679">
        <v>1</v>
      </c>
      <c r="G85" s="3681">
        <v>0</v>
      </c>
      <c r="H85" s="4650">
        <f t="shared" ref="H85" si="9">ROUND((G85*F85),2)</f>
        <v>0</v>
      </c>
    </row>
    <row r="87" spans="1:8">
      <c r="A87" s="4658" t="s">
        <v>4766</v>
      </c>
      <c r="B87" s="3611">
        <v>5</v>
      </c>
      <c r="C87" s="3611">
        <f>COUNT(C$78:C86)+1</f>
        <v>5</v>
      </c>
      <c r="D87" s="3613" t="s">
        <v>8734</v>
      </c>
      <c r="E87" s="3678" t="s">
        <v>200</v>
      </c>
      <c r="F87" s="3679">
        <v>1</v>
      </c>
      <c r="G87" s="3681">
        <v>0</v>
      </c>
      <c r="H87" s="4650">
        <f t="shared" ref="H87" si="10">ROUND((G87*F87),2)</f>
        <v>0</v>
      </c>
    </row>
    <row r="89" spans="1:8">
      <c r="A89" s="4658" t="s">
        <v>4766</v>
      </c>
      <c r="B89" s="3611">
        <v>5</v>
      </c>
      <c r="C89" s="3611">
        <f>COUNT(C$78:C88)+1</f>
        <v>6</v>
      </c>
      <c r="D89" s="3613" t="s">
        <v>8735</v>
      </c>
      <c r="E89" s="3678" t="s">
        <v>200</v>
      </c>
      <c r="F89" s="3679">
        <v>1</v>
      </c>
      <c r="G89" s="3681">
        <v>0</v>
      </c>
      <c r="H89" s="4650">
        <f t="shared" ref="H89" si="11">ROUND((G89*F89),2)</f>
        <v>0</v>
      </c>
    </row>
    <row r="91" spans="1:8">
      <c r="A91" s="3683" t="s">
        <v>4766</v>
      </c>
      <c r="B91" s="3684">
        <v>5</v>
      </c>
      <c r="C91" s="3684"/>
      <c r="D91" s="3693" t="str">
        <f>D$13</f>
        <v>SPLOŠNO</v>
      </c>
      <c r="E91" s="3694" t="s">
        <v>2179</v>
      </c>
      <c r="F91" s="3685"/>
      <c r="G91" s="3695"/>
      <c r="H91" s="4760">
        <f>SUM(H78:H90)</f>
        <v>0</v>
      </c>
    </row>
    <row r="440" spans="4:4" ht="76.5">
      <c r="D440" s="1172" t="s">
        <v>8736</v>
      </c>
    </row>
    <row r="441" spans="4:4" ht="25.5">
      <c r="D441" s="1342" t="s">
        <v>8737</v>
      </c>
    </row>
    <row r="442" spans="4:4">
      <c r="D442" s="1328" t="s">
        <v>8738</v>
      </c>
    </row>
    <row r="443" spans="4:4" ht="51">
      <c r="D443" s="1343" t="s">
        <v>8739</v>
      </c>
    </row>
    <row r="444" spans="4:4" ht="38.25">
      <c r="D444" s="1342" t="s">
        <v>8740</v>
      </c>
    </row>
    <row r="445" spans="4:4">
      <c r="D445" s="1342" t="s">
        <v>8741</v>
      </c>
    </row>
    <row r="446" spans="4:4">
      <c r="D446" s="1328" t="s">
        <v>8742</v>
      </c>
    </row>
    <row r="447" spans="4:4">
      <c r="D447" s="1328" t="s">
        <v>8743</v>
      </c>
    </row>
    <row r="448" spans="4:4" ht="25.5">
      <c r="D448" s="1138" t="s">
        <v>8744</v>
      </c>
    </row>
    <row r="453" spans="4:7">
      <c r="D453" s="1216" t="s">
        <v>8745</v>
      </c>
      <c r="G453" s="3975">
        <v>500</v>
      </c>
    </row>
    <row r="454" spans="4:7">
      <c r="D454" s="1344" t="s">
        <v>8746</v>
      </c>
    </row>
    <row r="458" spans="4:7">
      <c r="D458" s="1345" t="s">
        <v>8747</v>
      </c>
    </row>
    <row r="459" spans="4:7" ht="51">
      <c r="D459" s="1216" t="s">
        <v>8748</v>
      </c>
    </row>
    <row r="464" spans="4:7">
      <c r="D464" s="1345" t="s">
        <v>8749</v>
      </c>
      <c r="G464" s="3975">
        <v>15</v>
      </c>
    </row>
    <row r="465" spans="4:7">
      <c r="D465" s="1216" t="s">
        <v>8750</v>
      </c>
    </row>
    <row r="470" spans="4:7">
      <c r="D470" s="1216" t="s">
        <v>8751</v>
      </c>
      <c r="E470" s="1232" t="s">
        <v>200</v>
      </c>
      <c r="F470" s="1232">
        <v>1</v>
      </c>
      <c r="G470" s="3975">
        <v>150</v>
      </c>
    </row>
    <row r="471" spans="4:7">
      <c r="D471" s="1346"/>
    </row>
    <row r="472" spans="4:7">
      <c r="D472" s="1216" t="s">
        <v>8752</v>
      </c>
      <c r="E472" s="1232" t="s">
        <v>200</v>
      </c>
      <c r="F472" s="1232">
        <v>1</v>
      </c>
      <c r="G472" s="3975">
        <v>150</v>
      </c>
    </row>
    <row r="474" spans="4:7">
      <c r="D474" s="1216" t="s">
        <v>8753</v>
      </c>
      <c r="E474" s="1232" t="s">
        <v>200</v>
      </c>
      <c r="F474" s="1232">
        <v>1</v>
      </c>
      <c r="G474" s="3975">
        <v>150</v>
      </c>
    </row>
  </sheetData>
  <sheetProtection algorithmName="SHA-512" hashValue="uZUd1s9MCkN27125blIanGyDZvsZRhNkGrNkVE+ulUTFTEuzhpuu71tJ9UrXBSmCJqfbNW30ZqvM89C5nHdD8g==" saltValue="5PA9ZpEgVIJUQJJwn+nmVQ==" spinCount="100000" sheet="1" formatCells="0" formatColumns="0" formatRows="0" selectLockedCells="1"/>
  <protectedRanges>
    <protectedRange sqref="G1:G1048576" name="Obseg1"/>
  </protectedRanges>
  <pageMargins left="0.98425196850393704" right="0.59055118110236227" top="0.62992125984251968" bottom="0.78740157480314965" header="0.39370078740157483" footer="0.39370078740157483"/>
  <pageSetup paperSize="9" scale="65" fitToHeight="0" orientation="portrait" r:id="rId1"/>
  <headerFooter alignWithMargins="0">
    <oddFooter xml:space="preserve">&amp;C_______________________________________________________________________________________
MEDICINSKI PLINI&amp;R&amp;"NewsGoth Cn BT,Običajno"&amp;9
&amp;P/&amp;N
</oddFooter>
  </headerFooter>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372EC-B817-469D-94F0-80058CD55195}">
  <sheetPr>
    <tabColor indexed="30"/>
  </sheetPr>
  <dimension ref="A1:H444"/>
  <sheetViews>
    <sheetView view="pageBreakPreview" topLeftCell="A55" zoomScaleNormal="100" zoomScaleSheetLayoutView="100" workbookViewId="0">
      <selection activeCell="E75" sqref="E75"/>
    </sheetView>
  </sheetViews>
  <sheetFormatPr defaultColWidth="8.5703125" defaultRowHeight="12.75"/>
  <cols>
    <col min="1" max="1" width="6.5703125" style="1347" customWidth="1"/>
    <col min="2" max="2" width="3.5703125" style="1348" customWidth="1"/>
    <col min="3" max="3" width="5.5703125" style="1348" customWidth="1"/>
    <col min="4" max="4" width="75.5703125" style="1358" customWidth="1"/>
    <col min="5" max="5" width="5.5703125" style="1356" customWidth="1"/>
    <col min="6" max="6" width="8.42578125" style="1357" customWidth="1"/>
    <col min="7" max="7" width="10.5703125" style="4387" customWidth="1"/>
    <col min="8" max="8" width="14.42578125" style="4378" customWidth="1"/>
    <col min="9" max="9" width="13.85546875" style="1348" customWidth="1"/>
    <col min="10" max="16384" width="8.5703125" style="1348"/>
  </cols>
  <sheetData>
    <row r="1" spans="1:8" s="1100" customFormat="1">
      <c r="A1" s="1317"/>
      <c r="B1" s="1101"/>
      <c r="C1" s="1101"/>
      <c r="E1" s="1102"/>
      <c r="F1" s="1318"/>
      <c r="G1" s="3974"/>
      <c r="H1" s="3919"/>
    </row>
    <row r="2" spans="1:8" s="1100" customFormat="1">
      <c r="A2" s="1104" t="s">
        <v>11097</v>
      </c>
      <c r="B2" s="1105"/>
      <c r="C2" s="1105"/>
      <c r="D2" s="1105"/>
      <c r="E2" s="1102"/>
      <c r="F2" s="1318"/>
      <c r="G2" s="3974"/>
      <c r="H2" s="3919"/>
    </row>
    <row r="3" spans="1:8" s="1100" customFormat="1" ht="13.5">
      <c r="A3" s="2231" t="s">
        <v>4759</v>
      </c>
      <c r="B3" s="1105"/>
      <c r="C3" s="1105"/>
      <c r="D3" s="1105"/>
      <c r="E3" s="2241"/>
      <c r="F3" s="2242"/>
      <c r="G3" s="4367"/>
      <c r="H3" s="4249"/>
    </row>
    <row r="4" spans="1:8" s="1100" customFormat="1">
      <c r="A4" s="3592" t="s">
        <v>4795</v>
      </c>
      <c r="B4" s="3593"/>
      <c r="C4" s="3592"/>
      <c r="D4" s="3592" t="s">
        <v>4796</v>
      </c>
      <c r="E4" s="3594" t="s">
        <v>2940</v>
      </c>
      <c r="F4" s="3595" t="s">
        <v>2941</v>
      </c>
      <c r="G4" s="3596" t="s">
        <v>1892</v>
      </c>
      <c r="H4" s="4634" t="s">
        <v>2184</v>
      </c>
    </row>
    <row r="5" spans="1:8" s="1100" customFormat="1">
      <c r="A5" s="1317"/>
      <c r="C5" s="1110"/>
      <c r="D5" s="1110"/>
      <c r="E5" s="1319"/>
      <c r="F5" s="1320"/>
      <c r="G5" s="1113"/>
      <c r="H5" s="3921"/>
    </row>
    <row r="6" spans="1:8" ht="13.5" thickBot="1">
      <c r="C6" s="1349"/>
      <c r="D6" s="1348"/>
      <c r="E6" s="1350"/>
      <c r="F6" s="1351"/>
    </row>
    <row r="7" spans="1:8" ht="16.5" thickBot="1">
      <c r="A7" s="2777" t="s">
        <v>8754</v>
      </c>
      <c r="B7" s="2778"/>
      <c r="C7" s="2778"/>
      <c r="D7" s="2779" t="s">
        <v>86</v>
      </c>
      <c r="E7" s="2780"/>
      <c r="F7" s="2781"/>
      <c r="G7" s="4388"/>
      <c r="H7" s="4379"/>
    </row>
    <row r="8" spans="1:8">
      <c r="B8" s="1352"/>
      <c r="C8" s="1352"/>
      <c r="D8" s="1348"/>
      <c r="E8" s="1350"/>
      <c r="F8" s="1351"/>
    </row>
    <row r="9" spans="1:8">
      <c r="B9" s="1352"/>
      <c r="C9" s="1352"/>
      <c r="D9" s="1353" t="s">
        <v>4753</v>
      </c>
      <c r="E9" s="1350"/>
      <c r="F9" s="1351"/>
    </row>
    <row r="10" spans="1:8">
      <c r="B10" s="1352"/>
      <c r="C10" s="1352"/>
      <c r="D10" s="1348"/>
      <c r="E10" s="1350"/>
      <c r="F10" s="1351"/>
    </row>
    <row r="11" spans="1:8">
      <c r="A11" s="1354" t="s">
        <v>8754</v>
      </c>
      <c r="B11" s="1352">
        <v>2</v>
      </c>
      <c r="C11" s="1352"/>
      <c r="D11" s="1348" t="str">
        <f>D21</f>
        <v>OPREMA SPRINKLER STROPNE MREŽE</v>
      </c>
      <c r="E11" s="1350"/>
      <c r="F11" s="1351"/>
      <c r="H11" s="4380">
        <f>H63</f>
        <v>0</v>
      </c>
    </row>
    <row r="12" spans="1:8">
      <c r="A12" s="1354" t="s">
        <v>8754</v>
      </c>
      <c r="B12" s="1352">
        <v>3</v>
      </c>
      <c r="C12" s="1352"/>
      <c r="D12" s="1348" t="str">
        <f>D66</f>
        <v>SPLOŠNO</v>
      </c>
      <c r="E12" s="1350"/>
      <c r="F12" s="1351"/>
      <c r="H12" s="4380">
        <f>H78</f>
        <v>0</v>
      </c>
    </row>
    <row r="13" spans="1:8">
      <c r="A13" s="3696"/>
      <c r="B13" s="3697"/>
      <c r="C13" s="3697"/>
      <c r="D13" s="3698" t="s">
        <v>8755</v>
      </c>
      <c r="E13" s="3699"/>
      <c r="F13" s="3700"/>
      <c r="G13" s="4765"/>
      <c r="H13" s="4764">
        <f>SUM(H11:H12)</f>
        <v>0</v>
      </c>
    </row>
    <row r="16" spans="1:8">
      <c r="D16" s="1355" t="s">
        <v>8756</v>
      </c>
    </row>
    <row r="17" spans="1:8">
      <c r="D17" s="1358" t="s">
        <v>8757</v>
      </c>
    </row>
    <row r="20" spans="1:8">
      <c r="C20" s="1327"/>
      <c r="D20" s="1359"/>
      <c r="E20" s="1323"/>
      <c r="F20" s="1324"/>
      <c r="G20" s="1113"/>
      <c r="H20" s="3942"/>
    </row>
    <row r="21" spans="1:8">
      <c r="A21" s="3675" t="s">
        <v>8754</v>
      </c>
      <c r="B21" s="3607">
        <v>2</v>
      </c>
      <c r="C21" s="3607"/>
      <c r="D21" s="3608" t="s">
        <v>8842</v>
      </c>
      <c r="E21" s="3676"/>
      <c r="F21" s="3609"/>
      <c r="G21" s="3677"/>
      <c r="H21" s="4649"/>
    </row>
    <row r="22" spans="1:8">
      <c r="C22" s="1327"/>
      <c r="D22" s="1359"/>
      <c r="E22" s="1323"/>
      <c r="F22" s="1324"/>
      <c r="G22" s="1113"/>
      <c r="H22" s="3942"/>
    </row>
    <row r="23" spans="1:8">
      <c r="A23" s="3701" t="s">
        <v>8754</v>
      </c>
      <c r="B23" s="3661">
        <v>2</v>
      </c>
      <c r="C23" s="3661">
        <v>1</v>
      </c>
      <c r="D23" s="3613" t="s">
        <v>8843</v>
      </c>
      <c r="E23" s="3678" t="s">
        <v>1710</v>
      </c>
      <c r="F23" s="3679">
        <v>66</v>
      </c>
      <c r="G23" s="3681">
        <v>0</v>
      </c>
      <c r="H23" s="4650">
        <f t="shared" ref="H23" si="0">ROUND((G23*F23),2)</f>
        <v>0</v>
      </c>
    </row>
    <row r="24" spans="1:8" ht="51">
      <c r="C24" s="1327"/>
      <c r="D24" s="1363" t="s">
        <v>8844</v>
      </c>
      <c r="E24" s="1323"/>
      <c r="F24" s="1324"/>
      <c r="G24" s="1113"/>
      <c r="H24" s="3942"/>
    </row>
    <row r="25" spans="1:8">
      <c r="A25" s="3701" t="s">
        <v>8754</v>
      </c>
      <c r="B25" s="3661">
        <v>2</v>
      </c>
      <c r="C25" s="3661">
        <f>COUNT(C$22:C24)+1</f>
        <v>2</v>
      </c>
      <c r="D25" s="3613" t="s">
        <v>8845</v>
      </c>
      <c r="E25" s="3678" t="s">
        <v>1710</v>
      </c>
      <c r="F25" s="3679">
        <v>330</v>
      </c>
      <c r="G25" s="3681">
        <v>0</v>
      </c>
      <c r="H25" s="4650">
        <f t="shared" ref="H25" si="1">ROUND((G25*F25),2)</f>
        <v>0</v>
      </c>
    </row>
    <row r="26" spans="1:8" ht="51">
      <c r="C26" s="1327"/>
      <c r="D26" s="1363" t="s">
        <v>8846</v>
      </c>
      <c r="E26" s="1323"/>
      <c r="F26" s="1324"/>
      <c r="G26" s="1113"/>
      <c r="H26" s="3942"/>
    </row>
    <row r="27" spans="1:8">
      <c r="A27" s="3701" t="s">
        <v>8754</v>
      </c>
      <c r="B27" s="3661">
        <v>2</v>
      </c>
      <c r="C27" s="3661">
        <f>COUNT(C$22:C26)+1</f>
        <v>3</v>
      </c>
      <c r="D27" s="3613" t="s">
        <v>8847</v>
      </c>
      <c r="E27" s="3678" t="s">
        <v>1710</v>
      </c>
      <c r="F27" s="3679">
        <v>40</v>
      </c>
      <c r="G27" s="3681">
        <v>0</v>
      </c>
      <c r="H27" s="4650">
        <f t="shared" ref="H27" si="2">ROUND((G27*F27),2)</f>
        <v>0</v>
      </c>
    </row>
    <row r="28" spans="1:8" ht="51">
      <c r="C28" s="1327"/>
      <c r="D28" s="1363" t="s">
        <v>8846</v>
      </c>
      <c r="E28" s="1323"/>
      <c r="F28" s="1324"/>
      <c r="G28" s="1113"/>
      <c r="H28" s="3942"/>
    </row>
    <row r="29" spans="1:8">
      <c r="A29" s="3701" t="s">
        <v>8754</v>
      </c>
      <c r="B29" s="3661">
        <v>2</v>
      </c>
      <c r="C29" s="3661">
        <f>COUNT(C$22:C28)+1</f>
        <v>4</v>
      </c>
      <c r="D29" s="3613" t="s">
        <v>8848</v>
      </c>
      <c r="E29" s="3678" t="s">
        <v>525</v>
      </c>
      <c r="F29" s="3679">
        <v>128</v>
      </c>
      <c r="G29" s="3681">
        <v>0</v>
      </c>
      <c r="H29" s="4650">
        <f t="shared" ref="H29" si="3">ROUND((G29*F29),2)</f>
        <v>0</v>
      </c>
    </row>
    <row r="30" spans="1:8" ht="63.75">
      <c r="C30" s="1327"/>
      <c r="D30" s="1329" t="s">
        <v>8849</v>
      </c>
      <c r="E30" s="1323"/>
      <c r="F30" s="1324"/>
      <c r="G30" s="1113"/>
      <c r="H30" s="3942"/>
    </row>
    <row r="31" spans="1:8">
      <c r="A31" s="3701" t="s">
        <v>8754</v>
      </c>
      <c r="B31" s="3661">
        <v>2</v>
      </c>
      <c r="C31" s="3661">
        <f>COUNT(C$22:C30)+1</f>
        <v>5</v>
      </c>
      <c r="D31" s="3613" t="s">
        <v>11173</v>
      </c>
      <c r="E31" s="3678" t="s">
        <v>525</v>
      </c>
      <c r="F31" s="3679">
        <v>17</v>
      </c>
      <c r="G31" s="3681">
        <v>0</v>
      </c>
      <c r="H31" s="4650">
        <f t="shared" ref="H31" si="4">ROUND((G31*F31),2)</f>
        <v>0</v>
      </c>
    </row>
    <row r="32" spans="1:8" ht="76.5">
      <c r="C32" s="1327"/>
      <c r="D32" s="1329" t="s">
        <v>8851</v>
      </c>
      <c r="E32" s="1323"/>
      <c r="F32" s="1324"/>
      <c r="G32" s="1113"/>
      <c r="H32" s="3942"/>
    </row>
    <row r="33" spans="1:8">
      <c r="A33" s="3701" t="s">
        <v>8754</v>
      </c>
      <c r="B33" s="3661">
        <v>2</v>
      </c>
      <c r="C33" s="3661">
        <f>COUNT(C$22:C32)+1</f>
        <v>6</v>
      </c>
      <c r="D33" s="3613" t="s">
        <v>8848</v>
      </c>
      <c r="E33" s="3678" t="s">
        <v>525</v>
      </c>
      <c r="F33" s="3679">
        <v>130</v>
      </c>
      <c r="G33" s="3681">
        <v>0</v>
      </c>
      <c r="H33" s="4650">
        <f t="shared" ref="H33" si="5">ROUND((G33*F33),2)</f>
        <v>0</v>
      </c>
    </row>
    <row r="34" spans="1:8" ht="63.75">
      <c r="C34" s="1327"/>
      <c r="D34" s="1329" t="s">
        <v>8852</v>
      </c>
      <c r="E34" s="1323"/>
      <c r="F34" s="1324"/>
      <c r="G34" s="1113"/>
      <c r="H34" s="3942"/>
    </row>
    <row r="35" spans="1:8">
      <c r="A35" s="3701" t="s">
        <v>8754</v>
      </c>
      <c r="B35" s="3661">
        <v>2</v>
      </c>
      <c r="C35" s="3661">
        <f>COUNT(C$22:C34)+1</f>
        <v>7</v>
      </c>
      <c r="D35" s="3613" t="s">
        <v>8856</v>
      </c>
      <c r="E35" s="3678" t="s">
        <v>525</v>
      </c>
      <c r="F35" s="3679">
        <v>130</v>
      </c>
      <c r="G35" s="3681">
        <v>0</v>
      </c>
      <c r="H35" s="4650">
        <f t="shared" ref="H35:H36" si="6">ROUND((G35*F35),2)</f>
        <v>0</v>
      </c>
    </row>
    <row r="36" spans="1:8">
      <c r="A36" s="3701" t="s">
        <v>8754</v>
      </c>
      <c r="B36" s="3661">
        <v>2</v>
      </c>
      <c r="C36" s="3661">
        <f>COUNT(C$22:C35)+1</f>
        <v>8</v>
      </c>
      <c r="D36" s="3613" t="s">
        <v>8857</v>
      </c>
      <c r="E36" s="3678" t="s">
        <v>525</v>
      </c>
      <c r="F36" s="3679">
        <v>1</v>
      </c>
      <c r="G36" s="3681">
        <v>0</v>
      </c>
      <c r="H36" s="4650">
        <f t="shared" si="6"/>
        <v>0</v>
      </c>
    </row>
    <row r="37" spans="1:8" ht="51">
      <c r="C37" s="1327"/>
      <c r="D37" s="1363" t="s">
        <v>8858</v>
      </c>
      <c r="E37" s="1323"/>
      <c r="F37" s="1324"/>
      <c r="G37" s="1113"/>
      <c r="H37" s="3942"/>
    </row>
    <row r="38" spans="1:8">
      <c r="A38" s="3701" t="s">
        <v>8754</v>
      </c>
      <c r="B38" s="3661">
        <v>2</v>
      </c>
      <c r="C38" s="3661">
        <f>COUNT(C$22:C37)+1</f>
        <v>9</v>
      </c>
      <c r="D38" s="3613" t="s">
        <v>8859</v>
      </c>
      <c r="E38" s="3678" t="s">
        <v>525</v>
      </c>
      <c r="F38" s="3679">
        <v>1</v>
      </c>
      <c r="G38" s="3681">
        <v>0</v>
      </c>
      <c r="H38" s="4650">
        <f t="shared" ref="H38" si="7">ROUND((G38*F38),2)</f>
        <v>0</v>
      </c>
    </row>
    <row r="39" spans="1:8" ht="51">
      <c r="C39" s="1327"/>
      <c r="D39" s="1363" t="s">
        <v>11174</v>
      </c>
      <c r="E39" s="1323"/>
      <c r="F39" s="1324"/>
      <c r="G39" s="1113"/>
      <c r="H39" s="3942"/>
    </row>
    <row r="40" spans="1:8">
      <c r="A40" s="3701" t="s">
        <v>8754</v>
      </c>
      <c r="B40" s="3661">
        <v>2</v>
      </c>
      <c r="C40" s="3661">
        <f>COUNT(C$22:C39)+1</f>
        <v>10</v>
      </c>
      <c r="D40" s="3702" t="s">
        <v>8861</v>
      </c>
      <c r="E40" s="3678" t="s">
        <v>525</v>
      </c>
      <c r="F40" s="3679">
        <v>1</v>
      </c>
      <c r="G40" s="3681">
        <v>0</v>
      </c>
      <c r="H40" s="4650">
        <f t="shared" ref="H40" si="8">ROUND((G40*F40),2)</f>
        <v>0</v>
      </c>
    </row>
    <row r="41" spans="1:8" ht="38.25">
      <c r="C41" s="1327"/>
      <c r="D41" s="1167" t="s">
        <v>8862</v>
      </c>
      <c r="E41" s="1323"/>
      <c r="F41" s="1324"/>
      <c r="G41" s="1113"/>
      <c r="H41" s="3942"/>
    </row>
    <row r="42" spans="1:8">
      <c r="C42" s="1327"/>
      <c r="D42" s="1261" t="s">
        <v>8863</v>
      </c>
      <c r="E42" s="1323"/>
      <c r="F42" s="1324"/>
      <c r="G42" s="1113"/>
      <c r="H42" s="3942"/>
    </row>
    <row r="43" spans="1:8">
      <c r="C43" s="1327"/>
      <c r="D43" s="1261" t="s">
        <v>8864</v>
      </c>
      <c r="E43" s="1323"/>
      <c r="F43" s="1324"/>
      <c r="G43" s="1113"/>
      <c r="H43" s="3942"/>
    </row>
    <row r="44" spans="1:8">
      <c r="A44" s="3701" t="s">
        <v>8754</v>
      </c>
      <c r="B44" s="3661">
        <v>2</v>
      </c>
      <c r="C44" s="3661">
        <f>COUNT(C$22:C43)+1</f>
        <v>11</v>
      </c>
      <c r="D44" s="3613" t="s">
        <v>8865</v>
      </c>
      <c r="E44" s="3678" t="s">
        <v>525</v>
      </c>
      <c r="F44" s="3679">
        <v>130</v>
      </c>
      <c r="G44" s="3681">
        <v>0</v>
      </c>
      <c r="H44" s="4650">
        <f t="shared" ref="H44" si="9">ROUND((G44*F44),2)</f>
        <v>0</v>
      </c>
    </row>
    <row r="45" spans="1:8" ht="38.25">
      <c r="C45" s="1327"/>
      <c r="D45" s="1363" t="s">
        <v>8866</v>
      </c>
      <c r="E45" s="1323"/>
      <c r="F45" s="1324"/>
      <c r="G45" s="1113"/>
      <c r="H45" s="3942"/>
    </row>
    <row r="46" spans="1:8">
      <c r="A46" s="3701" t="s">
        <v>8754</v>
      </c>
      <c r="B46" s="3661">
        <v>2</v>
      </c>
      <c r="C46" s="3661">
        <f>COUNT(C$22:C45)+1</f>
        <v>12</v>
      </c>
      <c r="D46" s="3613" t="s">
        <v>8867</v>
      </c>
      <c r="E46" s="3678" t="s">
        <v>525</v>
      </c>
      <c r="F46" s="3679">
        <v>20</v>
      </c>
      <c r="G46" s="3681">
        <v>0</v>
      </c>
      <c r="H46" s="4650">
        <f t="shared" ref="H46" si="10">ROUND((G46*F46),2)</f>
        <v>0</v>
      </c>
    </row>
    <row r="47" spans="1:8" ht="38.25">
      <c r="C47" s="1327"/>
      <c r="D47" s="1363" t="s">
        <v>8868</v>
      </c>
      <c r="E47" s="1323"/>
      <c r="F47" s="1324"/>
      <c r="G47" s="1113"/>
      <c r="H47" s="3942"/>
    </row>
    <row r="48" spans="1:8">
      <c r="A48" s="3701" t="s">
        <v>8754</v>
      </c>
      <c r="B48" s="3661">
        <v>2</v>
      </c>
      <c r="C48" s="3661">
        <f>COUNT(C$22:C47)+1</f>
        <v>13</v>
      </c>
      <c r="D48" s="3613" t="s">
        <v>8869</v>
      </c>
      <c r="E48" s="3678" t="s">
        <v>525</v>
      </c>
      <c r="F48" s="3679">
        <v>118</v>
      </c>
      <c r="G48" s="3681">
        <v>0</v>
      </c>
      <c r="H48" s="4650">
        <f t="shared" ref="H48" si="11">ROUND((G48*F48),2)</f>
        <v>0</v>
      </c>
    </row>
    <row r="49" spans="1:8" ht="25.5">
      <c r="C49" s="1327"/>
      <c r="D49" s="1363" t="s">
        <v>8870</v>
      </c>
      <c r="E49" s="1323"/>
      <c r="F49" s="1324"/>
      <c r="G49" s="1113"/>
      <c r="H49" s="3942"/>
    </row>
    <row r="50" spans="1:8">
      <c r="C50" s="1327"/>
      <c r="D50" s="1363" t="s">
        <v>8871</v>
      </c>
      <c r="E50" s="1323"/>
      <c r="F50" s="1324"/>
      <c r="G50" s="1113"/>
      <c r="H50" s="3942"/>
    </row>
    <row r="51" spans="1:8">
      <c r="A51" s="3701" t="s">
        <v>8754</v>
      </c>
      <c r="B51" s="3661">
        <v>2</v>
      </c>
      <c r="C51" s="3661">
        <f>COUNT(C$22:C49)+1</f>
        <v>14</v>
      </c>
      <c r="D51" s="3613" t="s">
        <v>8824</v>
      </c>
      <c r="E51" s="3678" t="s">
        <v>2271</v>
      </c>
      <c r="F51" s="3679">
        <v>150</v>
      </c>
      <c r="G51" s="3681">
        <v>0</v>
      </c>
      <c r="H51" s="4650">
        <f t="shared" ref="H51" si="12">ROUND((G51*F51),2)</f>
        <v>0</v>
      </c>
    </row>
    <row r="52" spans="1:8" ht="38.25">
      <c r="C52" s="1327"/>
      <c r="D52" s="1363" t="s">
        <v>8825</v>
      </c>
      <c r="E52" s="1323"/>
      <c r="F52" s="1324"/>
      <c r="G52" s="1113"/>
      <c r="H52" s="3942"/>
    </row>
    <row r="53" spans="1:8">
      <c r="A53" s="3701" t="s">
        <v>8754</v>
      </c>
      <c r="B53" s="3661">
        <v>2</v>
      </c>
      <c r="C53" s="3661">
        <f>COUNT(C$22:C50)+1</f>
        <v>14</v>
      </c>
      <c r="D53" s="3613" t="s">
        <v>8873</v>
      </c>
      <c r="E53" s="3678" t="s">
        <v>200</v>
      </c>
      <c r="F53" s="3679">
        <v>2</v>
      </c>
      <c r="G53" s="3681">
        <v>0</v>
      </c>
      <c r="H53" s="4650">
        <f t="shared" ref="H53" si="13">ROUND((G53*F53),2)</f>
        <v>0</v>
      </c>
    </row>
    <row r="54" spans="1:8" ht="25.5">
      <c r="C54" s="1327"/>
      <c r="D54" s="1363" t="s">
        <v>8874</v>
      </c>
      <c r="E54" s="1323"/>
      <c r="F54" s="1324"/>
      <c r="G54" s="1113"/>
      <c r="H54" s="3942"/>
    </row>
    <row r="55" spans="1:8">
      <c r="C55" s="1327"/>
      <c r="D55" s="2412" t="s">
        <v>8875</v>
      </c>
      <c r="E55" s="1323"/>
      <c r="F55" s="1324"/>
      <c r="G55" s="1113"/>
      <c r="H55" s="3942"/>
    </row>
    <row r="56" spans="1:8">
      <c r="C56" s="1327"/>
      <c r="D56" s="2412" t="s">
        <v>8133</v>
      </c>
      <c r="E56" s="1323"/>
      <c r="F56" s="1324"/>
      <c r="G56" s="1113"/>
      <c r="H56" s="3942"/>
    </row>
    <row r="57" spans="1:8">
      <c r="C57" s="1327"/>
      <c r="D57" s="2413" t="s">
        <v>8876</v>
      </c>
      <c r="E57" s="1323"/>
      <c r="F57" s="1324"/>
      <c r="G57" s="1113"/>
      <c r="H57" s="3942"/>
    </row>
    <row r="58" spans="1:8">
      <c r="A58" s="3701" t="s">
        <v>8754</v>
      </c>
      <c r="B58" s="3661">
        <v>2</v>
      </c>
      <c r="C58" s="3661">
        <f>COUNT(C$22:C52)+1</f>
        <v>15</v>
      </c>
      <c r="D58" s="3613" t="s">
        <v>8877</v>
      </c>
      <c r="E58" s="3678" t="s">
        <v>525</v>
      </c>
      <c r="F58" s="3679">
        <v>2</v>
      </c>
      <c r="G58" s="3681">
        <v>0</v>
      </c>
      <c r="H58" s="4650">
        <f t="shared" ref="H58" si="14">ROUND((G58*F58),2)</f>
        <v>0</v>
      </c>
    </row>
    <row r="59" spans="1:8" ht="25.5">
      <c r="C59" s="1327"/>
      <c r="D59" s="1363" t="s">
        <v>8878</v>
      </c>
      <c r="E59" s="1323"/>
      <c r="F59" s="1324"/>
      <c r="G59" s="1113"/>
      <c r="H59" s="3942"/>
    </row>
    <row r="60" spans="1:8">
      <c r="A60" s="3701" t="s">
        <v>8754</v>
      </c>
      <c r="B60" s="3661">
        <v>2</v>
      </c>
      <c r="C60" s="3661">
        <f>COUNT(C$22:C59)+1</f>
        <v>17</v>
      </c>
      <c r="D60" s="3613" t="s">
        <v>8829</v>
      </c>
      <c r="E60" s="3678" t="s">
        <v>525</v>
      </c>
      <c r="F60" s="3679">
        <v>1</v>
      </c>
      <c r="G60" s="3681">
        <v>0</v>
      </c>
      <c r="H60" s="4650">
        <f t="shared" ref="H60:H61" si="15">ROUND((G60*F60),2)</f>
        <v>0</v>
      </c>
    </row>
    <row r="61" spans="1:8">
      <c r="A61" s="3701" t="s">
        <v>8754</v>
      </c>
      <c r="B61" s="3661">
        <v>2</v>
      </c>
      <c r="C61" s="3661">
        <f>COUNT(C$22:C60)+1</f>
        <v>18</v>
      </c>
      <c r="D61" s="3613" t="s">
        <v>8830</v>
      </c>
      <c r="E61" s="3678" t="s">
        <v>525</v>
      </c>
      <c r="F61" s="3679">
        <v>1</v>
      </c>
      <c r="G61" s="3681">
        <v>0</v>
      </c>
      <c r="H61" s="4650">
        <f t="shared" si="15"/>
        <v>0</v>
      </c>
    </row>
    <row r="62" spans="1:8">
      <c r="C62" s="1327"/>
      <c r="D62" s="1363" t="s">
        <v>8831</v>
      </c>
      <c r="E62" s="1323"/>
      <c r="F62" s="1324"/>
      <c r="G62" s="1113"/>
      <c r="H62" s="3942"/>
    </row>
    <row r="63" spans="1:8">
      <c r="A63" s="3683" t="s">
        <v>8754</v>
      </c>
      <c r="B63" s="3684">
        <v>2</v>
      </c>
      <c r="C63" s="3684"/>
      <c r="D63" s="3693" t="s">
        <v>8879</v>
      </c>
      <c r="E63" s="3694"/>
      <c r="F63" s="3685"/>
      <c r="G63" s="3695"/>
      <c r="H63" s="4760">
        <f>SUM(H23:H62)</f>
        <v>0</v>
      </c>
    </row>
    <row r="64" spans="1:8">
      <c r="C64" s="783"/>
      <c r="D64" s="1368"/>
      <c r="E64" s="1369"/>
      <c r="F64" s="1370"/>
      <c r="G64" s="1333"/>
      <c r="H64" s="4382"/>
    </row>
    <row r="65" spans="1:8">
      <c r="C65" s="783"/>
      <c r="D65" s="1359"/>
      <c r="E65" s="1323"/>
      <c r="F65" s="1324"/>
      <c r="G65" s="1113"/>
      <c r="H65" s="3942"/>
    </row>
    <row r="66" spans="1:8">
      <c r="A66" s="3675" t="s">
        <v>8754</v>
      </c>
      <c r="B66" s="3607">
        <v>3</v>
      </c>
      <c r="C66" s="3607"/>
      <c r="D66" s="3608" t="s">
        <v>4801</v>
      </c>
      <c r="E66" s="3676"/>
      <c r="F66" s="3609"/>
      <c r="G66" s="3677"/>
      <c r="H66" s="4649"/>
    </row>
    <row r="67" spans="1:8">
      <c r="C67" s="783"/>
      <c r="D67" s="1368"/>
      <c r="E67" s="1332"/>
      <c r="F67" s="1371"/>
      <c r="G67" s="1113"/>
      <c r="H67" s="3942"/>
    </row>
    <row r="68" spans="1:8" ht="25.5">
      <c r="A68" s="3701" t="s">
        <v>8754</v>
      </c>
      <c r="B68" s="3661">
        <v>3</v>
      </c>
      <c r="C68" s="3661">
        <f>COUNT(C$67:C67)+1</f>
        <v>1</v>
      </c>
      <c r="D68" s="3613" t="s">
        <v>8880</v>
      </c>
      <c r="E68" s="3678" t="s">
        <v>200</v>
      </c>
      <c r="F68" s="3679">
        <v>1</v>
      </c>
      <c r="G68" s="3681">
        <v>0</v>
      </c>
      <c r="H68" s="4650">
        <f t="shared" ref="H68:H71" si="16">ROUND((G68*F68),2)</f>
        <v>0</v>
      </c>
    </row>
    <row r="69" spans="1:8">
      <c r="A69" s="3701" t="s">
        <v>8754</v>
      </c>
      <c r="B69" s="3661">
        <v>3</v>
      </c>
      <c r="C69" s="3661">
        <f>COUNT(C$67:C68)+1</f>
        <v>2</v>
      </c>
      <c r="D69" s="3613" t="s">
        <v>8881</v>
      </c>
      <c r="E69" s="3678" t="s">
        <v>200</v>
      </c>
      <c r="F69" s="3679">
        <v>1</v>
      </c>
      <c r="G69" s="3681">
        <v>0</v>
      </c>
      <c r="H69" s="4650">
        <f t="shared" si="16"/>
        <v>0</v>
      </c>
    </row>
    <row r="70" spans="1:8">
      <c r="A70" s="3701" t="s">
        <v>8754</v>
      </c>
      <c r="B70" s="3661">
        <v>3</v>
      </c>
      <c r="C70" s="3661">
        <f>COUNT(C$67:C69)+1</f>
        <v>3</v>
      </c>
      <c r="D70" s="3613" t="s">
        <v>8882</v>
      </c>
      <c r="E70" s="3678" t="s">
        <v>200</v>
      </c>
      <c r="F70" s="3679">
        <v>1</v>
      </c>
      <c r="G70" s="3681">
        <v>0</v>
      </c>
      <c r="H70" s="4650">
        <f t="shared" si="16"/>
        <v>0</v>
      </c>
    </row>
    <row r="71" spans="1:8">
      <c r="A71" s="3701" t="s">
        <v>8754</v>
      </c>
      <c r="B71" s="3661">
        <v>3</v>
      </c>
      <c r="C71" s="3661">
        <f>COUNT(C$67:C70)+1</f>
        <v>4</v>
      </c>
      <c r="D71" s="3613" t="s">
        <v>6569</v>
      </c>
      <c r="E71" s="3678" t="s">
        <v>200</v>
      </c>
      <c r="F71" s="3679">
        <v>1</v>
      </c>
      <c r="G71" s="3681">
        <v>0</v>
      </c>
      <c r="H71" s="4650">
        <f t="shared" si="16"/>
        <v>0</v>
      </c>
    </row>
    <row r="72" spans="1:8" ht="51">
      <c r="C72" s="1327"/>
      <c r="D72" s="1372" t="s">
        <v>8883</v>
      </c>
      <c r="E72" s="1121"/>
      <c r="F72" s="1373"/>
      <c r="G72" s="2414"/>
      <c r="H72" s="2415"/>
    </row>
    <row r="73" spans="1:8" ht="25.5">
      <c r="A73" s="3701" t="s">
        <v>8754</v>
      </c>
      <c r="B73" s="3661">
        <v>3</v>
      </c>
      <c r="C73" s="3661">
        <f>COUNT(C$67:C72)+1</f>
        <v>5</v>
      </c>
      <c r="D73" s="3613" t="s">
        <v>8884</v>
      </c>
      <c r="E73" s="3678" t="s">
        <v>200</v>
      </c>
      <c r="F73" s="3679">
        <v>1</v>
      </c>
      <c r="G73" s="3681">
        <v>0</v>
      </c>
      <c r="H73" s="4650">
        <f t="shared" ref="H73:H76" si="17">ROUND((G73*F73),2)</f>
        <v>0</v>
      </c>
    </row>
    <row r="74" spans="1:8" ht="25.5">
      <c r="A74" s="3701" t="s">
        <v>8754</v>
      </c>
      <c r="B74" s="3661">
        <v>3</v>
      </c>
      <c r="C74" s="3661">
        <f>COUNT(C$67:C73)+1</f>
        <v>6</v>
      </c>
      <c r="D74" s="3613" t="s">
        <v>6581</v>
      </c>
      <c r="E74" s="3678" t="s">
        <v>200</v>
      </c>
      <c r="F74" s="3679">
        <v>1</v>
      </c>
      <c r="G74" s="3681">
        <v>0</v>
      </c>
      <c r="H74" s="4650">
        <f t="shared" si="17"/>
        <v>0</v>
      </c>
    </row>
    <row r="75" spans="1:8">
      <c r="A75" s="3701" t="s">
        <v>8754</v>
      </c>
      <c r="B75" s="3661">
        <v>3</v>
      </c>
      <c r="C75" s="3661">
        <f>COUNT(C$67:C74)+1</f>
        <v>7</v>
      </c>
      <c r="D75" s="3613" t="s">
        <v>6589</v>
      </c>
      <c r="E75" s="3678" t="s">
        <v>200</v>
      </c>
      <c r="F75" s="3679">
        <v>1</v>
      </c>
      <c r="G75" s="3681">
        <v>0</v>
      </c>
      <c r="H75" s="4650">
        <f t="shared" si="17"/>
        <v>0</v>
      </c>
    </row>
    <row r="76" spans="1:8">
      <c r="A76" s="3701" t="s">
        <v>8754</v>
      </c>
      <c r="B76" s="3661">
        <v>3</v>
      </c>
      <c r="C76" s="3661">
        <f>COUNT(C$67:C75)+1</f>
        <v>8</v>
      </c>
      <c r="D76" s="3613" t="s">
        <v>8887</v>
      </c>
      <c r="E76" s="3678" t="s">
        <v>200</v>
      </c>
      <c r="F76" s="3679">
        <v>1</v>
      </c>
      <c r="G76" s="3681">
        <v>0</v>
      </c>
      <c r="H76" s="4650">
        <f t="shared" si="17"/>
        <v>0</v>
      </c>
    </row>
    <row r="77" spans="1:8">
      <c r="D77" s="1312"/>
      <c r="E77" s="1121"/>
      <c r="F77" s="1377"/>
      <c r="G77" s="1378"/>
      <c r="H77" s="4384"/>
    </row>
    <row r="78" spans="1:8">
      <c r="A78" s="3683" t="s">
        <v>8754</v>
      </c>
      <c r="B78" s="3684">
        <v>3</v>
      </c>
      <c r="C78" s="3684"/>
      <c r="D78" s="3693" t="s">
        <v>8889</v>
      </c>
      <c r="E78" s="3694"/>
      <c r="F78" s="3685"/>
      <c r="G78" s="3695"/>
      <c r="H78" s="4760">
        <f>SUM(H67:H77)</f>
        <v>0</v>
      </c>
    </row>
    <row r="79" spans="1:8">
      <c r="C79" s="1327"/>
      <c r="D79" s="1359"/>
      <c r="E79" s="1323"/>
      <c r="F79" s="1324"/>
      <c r="G79" s="1113"/>
      <c r="H79" s="3942"/>
    </row>
    <row r="80" spans="1:8">
      <c r="C80" s="1327"/>
      <c r="D80" s="1359"/>
      <c r="E80" s="1323"/>
      <c r="F80" s="1324"/>
      <c r="G80" s="1113"/>
      <c r="H80" s="3942"/>
    </row>
    <row r="81" spans="3:8">
      <c r="C81" s="1327"/>
      <c r="D81" s="1359"/>
      <c r="E81" s="1323"/>
      <c r="F81" s="1324"/>
      <c r="G81" s="1113"/>
      <c r="H81" s="3942"/>
    </row>
    <row r="82" spans="3:8">
      <c r="C82" s="1327"/>
      <c r="D82" s="1359"/>
      <c r="E82" s="1323"/>
      <c r="F82" s="1324"/>
      <c r="G82" s="1113"/>
      <c r="H82" s="3942"/>
    </row>
    <row r="83" spans="3:8">
      <c r="C83" s="1327"/>
      <c r="D83" s="1359"/>
      <c r="E83" s="1323"/>
      <c r="F83" s="1324"/>
      <c r="G83" s="1113"/>
      <c r="H83" s="3942"/>
    </row>
    <row r="84" spans="3:8">
      <c r="C84" s="1327"/>
      <c r="D84" s="1359"/>
      <c r="E84" s="1323"/>
      <c r="F84" s="1324"/>
      <c r="G84" s="1113"/>
      <c r="H84" s="3942"/>
    </row>
    <row r="85" spans="3:8">
      <c r="C85" s="1327"/>
      <c r="D85" s="1359"/>
      <c r="E85" s="1323"/>
      <c r="F85" s="1324"/>
      <c r="G85" s="1113"/>
      <c r="H85" s="3942"/>
    </row>
    <row r="86" spans="3:8">
      <c r="C86" s="1327"/>
      <c r="D86" s="1359"/>
      <c r="E86" s="1323"/>
      <c r="F86" s="1324"/>
      <c r="G86" s="1113"/>
      <c r="H86" s="3942"/>
    </row>
    <row r="87" spans="3:8">
      <c r="C87" s="1327"/>
      <c r="D87" s="1359"/>
      <c r="E87" s="1323"/>
      <c r="F87" s="1324"/>
      <c r="G87" s="1113"/>
      <c r="H87" s="3942"/>
    </row>
    <row r="88" spans="3:8">
      <c r="C88" s="1327"/>
      <c r="D88" s="1359"/>
      <c r="E88" s="1323"/>
      <c r="F88" s="1324"/>
      <c r="G88" s="1113"/>
      <c r="H88" s="3942"/>
    </row>
    <row r="89" spans="3:8">
      <c r="C89" s="1327"/>
      <c r="D89" s="1359"/>
      <c r="E89" s="1323"/>
      <c r="F89" s="1324"/>
      <c r="G89" s="1113"/>
      <c r="H89" s="3942"/>
    </row>
    <row r="90" spans="3:8">
      <c r="C90" s="1327"/>
      <c r="D90" s="1359"/>
      <c r="E90" s="1323"/>
      <c r="F90" s="1324"/>
      <c r="G90" s="1113"/>
      <c r="H90" s="3942"/>
    </row>
    <row r="91" spans="3:8">
      <c r="C91" s="1327"/>
      <c r="D91" s="1359"/>
      <c r="E91" s="1323"/>
      <c r="F91" s="1324"/>
      <c r="G91" s="1113"/>
      <c r="H91" s="3942"/>
    </row>
    <row r="92" spans="3:8">
      <c r="C92" s="1327"/>
      <c r="D92" s="1359"/>
      <c r="E92" s="1323"/>
      <c r="F92" s="1324"/>
      <c r="G92" s="1113"/>
      <c r="H92" s="3942"/>
    </row>
    <row r="93" spans="3:8">
      <c r="C93" s="1327"/>
      <c r="D93" s="1359"/>
      <c r="E93" s="1323"/>
      <c r="F93" s="1324"/>
      <c r="G93" s="1113"/>
      <c r="H93" s="3942"/>
    </row>
    <row r="94" spans="3:8">
      <c r="C94" s="1327"/>
      <c r="D94" s="1359"/>
      <c r="E94" s="1323"/>
      <c r="F94" s="1324"/>
      <c r="G94" s="1113"/>
      <c r="H94" s="3942"/>
    </row>
    <row r="95" spans="3:8">
      <c r="C95" s="1327"/>
      <c r="D95" s="1359"/>
      <c r="E95" s="1323"/>
      <c r="F95" s="1324"/>
      <c r="G95" s="1113"/>
      <c r="H95" s="3942"/>
    </row>
    <row r="96" spans="3:8">
      <c r="C96" s="1327"/>
      <c r="D96" s="1359"/>
      <c r="E96" s="1323"/>
      <c r="F96" s="1324"/>
      <c r="G96" s="1113"/>
      <c r="H96" s="3942"/>
    </row>
    <row r="97" spans="3:8">
      <c r="C97" s="1327"/>
      <c r="D97" s="1359"/>
      <c r="E97" s="1323"/>
      <c r="F97" s="1324"/>
      <c r="G97" s="1113"/>
      <c r="H97" s="3942"/>
    </row>
    <row r="98" spans="3:8">
      <c r="C98" s="1327"/>
      <c r="D98" s="1359"/>
      <c r="E98" s="1323"/>
      <c r="F98" s="1324"/>
      <c r="G98" s="1113"/>
      <c r="H98" s="3942"/>
    </row>
    <row r="99" spans="3:8">
      <c r="C99" s="1327"/>
      <c r="D99" s="1359"/>
      <c r="E99" s="1323"/>
      <c r="F99" s="1324"/>
      <c r="G99" s="1113"/>
      <c r="H99" s="3942"/>
    </row>
    <row r="100" spans="3:8">
      <c r="C100" s="1327"/>
      <c r="D100" s="1359"/>
      <c r="E100" s="1323"/>
      <c r="F100" s="1324"/>
      <c r="G100" s="1113"/>
      <c r="H100" s="3942"/>
    </row>
    <row r="101" spans="3:8">
      <c r="C101" s="1327"/>
      <c r="D101" s="1359"/>
      <c r="E101" s="1323"/>
      <c r="F101" s="1324"/>
      <c r="G101" s="1113"/>
      <c r="H101" s="3942"/>
    </row>
    <row r="102" spans="3:8">
      <c r="C102" s="1327"/>
      <c r="D102" s="1359"/>
      <c r="E102" s="1323"/>
      <c r="F102" s="1324"/>
      <c r="G102" s="1113"/>
      <c r="H102" s="3942"/>
    </row>
    <row r="103" spans="3:8">
      <c r="C103" s="1327"/>
      <c r="D103" s="1359"/>
      <c r="E103" s="1323"/>
      <c r="F103" s="1324"/>
      <c r="G103" s="1113"/>
      <c r="H103" s="3942"/>
    </row>
    <row r="104" spans="3:8">
      <c r="C104" s="1327"/>
      <c r="D104" s="1359"/>
      <c r="E104" s="1323"/>
      <c r="F104" s="1324"/>
      <c r="G104" s="1113"/>
      <c r="H104" s="3942"/>
    </row>
    <row r="105" spans="3:8">
      <c r="C105" s="1327"/>
      <c r="D105" s="1359"/>
      <c r="E105" s="1323"/>
      <c r="F105" s="1324"/>
      <c r="G105" s="1113"/>
      <c r="H105" s="3942"/>
    </row>
    <row r="106" spans="3:8">
      <c r="C106" s="1327"/>
      <c r="D106" s="1359"/>
      <c r="E106" s="1323"/>
      <c r="F106" s="1324"/>
      <c r="G106" s="1113"/>
      <c r="H106" s="3942"/>
    </row>
    <row r="107" spans="3:8">
      <c r="C107" s="1327"/>
      <c r="D107" s="1359"/>
      <c r="E107" s="1323"/>
      <c r="F107" s="1324"/>
      <c r="G107" s="1113"/>
      <c r="H107" s="3942"/>
    </row>
    <row r="108" spans="3:8">
      <c r="C108" s="1327"/>
      <c r="D108" s="1359"/>
      <c r="E108" s="1323"/>
      <c r="F108" s="1324"/>
      <c r="G108" s="1113"/>
      <c r="H108" s="3942"/>
    </row>
    <row r="109" spans="3:8">
      <c r="C109" s="1327"/>
      <c r="D109" s="1359"/>
      <c r="E109" s="1323"/>
      <c r="F109" s="1324"/>
      <c r="G109" s="1113"/>
      <c r="H109" s="3942"/>
    </row>
    <row r="110" spans="3:8">
      <c r="C110" s="1327"/>
      <c r="D110" s="1359"/>
      <c r="E110" s="1323"/>
      <c r="F110" s="1324"/>
      <c r="G110" s="1113"/>
      <c r="H110" s="3942"/>
    </row>
    <row r="111" spans="3:8">
      <c r="C111" s="1327"/>
      <c r="D111" s="1359"/>
      <c r="E111" s="1323"/>
      <c r="F111" s="1324"/>
      <c r="G111" s="1113"/>
      <c r="H111" s="3942"/>
    </row>
    <row r="112" spans="3:8">
      <c r="C112" s="1327"/>
      <c r="D112" s="1359"/>
      <c r="E112" s="1323"/>
      <c r="F112" s="1324"/>
      <c r="G112" s="1113"/>
      <c r="H112" s="3942"/>
    </row>
    <row r="113" spans="3:8">
      <c r="C113" s="1327"/>
      <c r="D113" s="1359"/>
      <c r="E113" s="1323"/>
      <c r="F113" s="1324"/>
      <c r="G113" s="1113"/>
      <c r="H113" s="3942"/>
    </row>
    <row r="114" spans="3:8">
      <c r="C114" s="1327"/>
      <c r="D114" s="1359"/>
      <c r="E114" s="1323"/>
      <c r="F114" s="1324"/>
      <c r="G114" s="1113"/>
      <c r="H114" s="3942"/>
    </row>
    <row r="115" spans="3:8">
      <c r="C115" s="1327"/>
      <c r="D115" s="1359"/>
      <c r="E115" s="1323"/>
      <c r="F115" s="1324"/>
      <c r="G115" s="1113"/>
      <c r="H115" s="3942"/>
    </row>
    <row r="116" spans="3:8">
      <c r="C116" s="1327"/>
      <c r="D116" s="1359"/>
      <c r="E116" s="1323"/>
      <c r="F116" s="1324"/>
      <c r="G116" s="1113"/>
      <c r="H116" s="3942"/>
    </row>
    <row r="117" spans="3:8">
      <c r="C117" s="1327"/>
      <c r="D117" s="1359"/>
      <c r="E117" s="1323"/>
      <c r="F117" s="1324"/>
      <c r="G117" s="1113"/>
      <c r="H117" s="3942"/>
    </row>
    <row r="118" spans="3:8">
      <c r="C118" s="1327"/>
      <c r="D118" s="1359"/>
      <c r="E118" s="1323"/>
      <c r="F118" s="1324"/>
      <c r="G118" s="1113"/>
      <c r="H118" s="3942"/>
    </row>
    <row r="119" spans="3:8">
      <c r="C119" s="1327"/>
      <c r="D119" s="1359"/>
      <c r="E119" s="1323"/>
      <c r="F119" s="1324"/>
      <c r="G119" s="1113"/>
      <c r="H119" s="3942"/>
    </row>
    <row r="120" spans="3:8">
      <c r="C120" s="1327"/>
      <c r="D120" s="1359"/>
      <c r="E120" s="1323"/>
      <c r="F120" s="1324"/>
      <c r="G120" s="1113"/>
      <c r="H120" s="3942"/>
    </row>
    <row r="121" spans="3:8">
      <c r="C121" s="1327"/>
      <c r="D121" s="1359"/>
      <c r="E121" s="1323"/>
      <c r="F121" s="1324"/>
      <c r="G121" s="1113"/>
      <c r="H121" s="3942"/>
    </row>
    <row r="122" spans="3:8">
      <c r="C122" s="1327"/>
      <c r="D122" s="1359"/>
      <c r="E122" s="1323"/>
      <c r="F122" s="1324"/>
      <c r="G122" s="1113"/>
      <c r="H122" s="3942"/>
    </row>
    <row r="123" spans="3:8">
      <c r="C123" s="1327"/>
      <c r="D123" s="1359"/>
      <c r="E123" s="1323"/>
      <c r="F123" s="1324"/>
      <c r="G123" s="1113"/>
      <c r="H123" s="3942"/>
    </row>
    <row r="124" spans="3:8">
      <c r="C124" s="1327"/>
      <c r="D124" s="1359"/>
      <c r="E124" s="1323"/>
      <c r="F124" s="1324"/>
      <c r="G124" s="1113"/>
      <c r="H124" s="3942"/>
    </row>
    <row r="125" spans="3:8">
      <c r="C125" s="1327"/>
      <c r="D125" s="1359"/>
      <c r="E125" s="1323"/>
      <c r="F125" s="1324"/>
      <c r="G125" s="1113"/>
      <c r="H125" s="3942"/>
    </row>
    <row r="126" spans="3:8">
      <c r="C126" s="1327"/>
      <c r="D126" s="1359"/>
      <c r="E126" s="1323"/>
      <c r="F126" s="1324"/>
      <c r="G126" s="1113"/>
      <c r="H126" s="3942"/>
    </row>
    <row r="127" spans="3:8">
      <c r="C127" s="1327"/>
      <c r="D127" s="1359"/>
      <c r="E127" s="1323"/>
      <c r="F127" s="1324"/>
      <c r="G127" s="1113"/>
      <c r="H127" s="3942"/>
    </row>
    <row r="128" spans="3:8">
      <c r="C128" s="1327"/>
      <c r="D128" s="1359"/>
      <c r="E128" s="1323"/>
      <c r="F128" s="1324"/>
      <c r="G128" s="1113"/>
      <c r="H128" s="3942"/>
    </row>
    <row r="129" spans="3:8">
      <c r="C129" s="1327"/>
      <c r="D129" s="1359"/>
      <c r="E129" s="1323"/>
      <c r="F129" s="1324"/>
      <c r="G129" s="1113"/>
      <c r="H129" s="3942"/>
    </row>
    <row r="130" spans="3:8">
      <c r="C130" s="1327"/>
      <c r="D130" s="1359"/>
      <c r="E130" s="1323"/>
      <c r="F130" s="1324"/>
      <c r="G130" s="1113"/>
      <c r="H130" s="3942"/>
    </row>
    <row r="131" spans="3:8">
      <c r="C131" s="1327"/>
      <c r="D131" s="1359"/>
      <c r="E131" s="1323"/>
      <c r="F131" s="1324"/>
      <c r="G131" s="1113"/>
      <c r="H131" s="3942"/>
    </row>
    <row r="132" spans="3:8">
      <c r="C132" s="1327"/>
      <c r="D132" s="1359"/>
      <c r="E132" s="1323"/>
      <c r="F132" s="1324"/>
      <c r="G132" s="1113"/>
      <c r="H132" s="3942"/>
    </row>
    <row r="133" spans="3:8">
      <c r="C133" s="1327"/>
      <c r="D133" s="1359"/>
      <c r="E133" s="1323"/>
      <c r="F133" s="1324"/>
      <c r="G133" s="1113"/>
      <c r="H133" s="3942"/>
    </row>
    <row r="134" spans="3:8">
      <c r="C134" s="1327"/>
      <c r="D134" s="1359"/>
      <c r="E134" s="1323"/>
      <c r="F134" s="1324"/>
      <c r="G134" s="1113"/>
      <c r="H134" s="3942"/>
    </row>
    <row r="135" spans="3:8">
      <c r="C135" s="1327"/>
      <c r="D135" s="1359"/>
      <c r="E135" s="1323"/>
      <c r="F135" s="1324"/>
      <c r="G135" s="1113"/>
      <c r="H135" s="3942"/>
    </row>
    <row r="136" spans="3:8">
      <c r="C136" s="1327"/>
      <c r="D136" s="1359"/>
      <c r="E136" s="1323"/>
      <c r="F136" s="1324"/>
      <c r="G136" s="1113"/>
      <c r="H136" s="3942"/>
    </row>
    <row r="137" spans="3:8">
      <c r="C137" s="1327"/>
      <c r="D137" s="1359"/>
      <c r="E137" s="1323"/>
      <c r="F137" s="1324"/>
      <c r="G137" s="1113"/>
      <c r="H137" s="3942"/>
    </row>
    <row r="138" spans="3:8">
      <c r="C138" s="1327"/>
      <c r="D138" s="1359"/>
      <c r="E138" s="1323"/>
      <c r="F138" s="1324"/>
      <c r="G138" s="1113"/>
      <c r="H138" s="3942"/>
    </row>
    <row r="139" spans="3:8">
      <c r="C139" s="1327"/>
      <c r="D139" s="1359"/>
      <c r="E139" s="1323"/>
      <c r="F139" s="1324"/>
      <c r="G139" s="1113"/>
      <c r="H139" s="3942"/>
    </row>
    <row r="140" spans="3:8">
      <c r="C140" s="1327"/>
      <c r="D140" s="1359"/>
      <c r="E140" s="1323"/>
      <c r="F140" s="1324"/>
      <c r="G140" s="1113"/>
      <c r="H140" s="3942"/>
    </row>
    <row r="141" spans="3:8">
      <c r="C141" s="1327"/>
      <c r="D141" s="1359"/>
      <c r="E141" s="1323"/>
      <c r="F141" s="1324"/>
      <c r="G141" s="1113"/>
      <c r="H141" s="3942"/>
    </row>
    <row r="142" spans="3:8">
      <c r="C142" s="1327"/>
      <c r="D142" s="1359"/>
      <c r="E142" s="1323"/>
      <c r="F142" s="1324"/>
      <c r="G142" s="1113"/>
      <c r="H142" s="3942"/>
    </row>
    <row r="143" spans="3:8">
      <c r="C143" s="1327"/>
      <c r="D143" s="1359"/>
      <c r="E143" s="1323"/>
      <c r="F143" s="1324"/>
      <c r="G143" s="1113"/>
      <c r="H143" s="3942"/>
    </row>
    <row r="144" spans="3:8">
      <c r="C144" s="1327"/>
      <c r="D144" s="1359"/>
      <c r="E144" s="1323"/>
      <c r="F144" s="1324"/>
      <c r="G144" s="1113"/>
      <c r="H144" s="3942"/>
    </row>
    <row r="145" spans="3:8">
      <c r="C145" s="1327"/>
      <c r="D145" s="1359"/>
      <c r="E145" s="1323"/>
      <c r="F145" s="1324"/>
      <c r="G145" s="1113"/>
      <c r="H145" s="3942"/>
    </row>
    <row r="146" spans="3:8">
      <c r="C146" s="1327"/>
      <c r="D146" s="1359"/>
      <c r="E146" s="1323"/>
      <c r="F146" s="1324"/>
      <c r="G146" s="1113"/>
      <c r="H146" s="3942"/>
    </row>
    <row r="147" spans="3:8">
      <c r="C147" s="1327"/>
      <c r="D147" s="1359"/>
      <c r="E147" s="1323"/>
      <c r="F147" s="1324"/>
      <c r="G147" s="1113"/>
      <c r="H147" s="3942"/>
    </row>
    <row r="148" spans="3:8">
      <c r="C148" s="1327"/>
      <c r="D148" s="1359"/>
      <c r="E148" s="1323"/>
      <c r="F148" s="1324"/>
      <c r="G148" s="1113"/>
      <c r="H148" s="3942"/>
    </row>
    <row r="149" spans="3:8">
      <c r="C149" s="1327"/>
      <c r="D149" s="1359"/>
      <c r="E149" s="1323"/>
      <c r="F149" s="1324"/>
      <c r="G149" s="1113"/>
      <c r="H149" s="3942"/>
    </row>
    <row r="150" spans="3:8">
      <c r="C150" s="1327"/>
      <c r="D150" s="1359"/>
      <c r="E150" s="1323"/>
      <c r="F150" s="1324"/>
      <c r="G150" s="1113"/>
      <c r="H150" s="3942"/>
    </row>
    <row r="151" spans="3:8">
      <c r="C151" s="1327"/>
      <c r="D151" s="1359"/>
      <c r="E151" s="1323"/>
      <c r="F151" s="1324"/>
      <c r="G151" s="1113"/>
      <c r="H151" s="3942"/>
    </row>
    <row r="152" spans="3:8">
      <c r="C152" s="1327"/>
      <c r="D152" s="1359"/>
      <c r="E152" s="1323"/>
      <c r="F152" s="1324"/>
      <c r="G152" s="1113"/>
      <c r="H152" s="3942"/>
    </row>
    <row r="153" spans="3:8">
      <c r="C153" s="1327"/>
      <c r="D153" s="1359"/>
      <c r="E153" s="1323"/>
      <c r="F153" s="1324"/>
      <c r="G153" s="1113"/>
      <c r="H153" s="3942"/>
    </row>
    <row r="154" spans="3:8">
      <c r="C154" s="1327"/>
      <c r="D154" s="1359"/>
      <c r="E154" s="1323"/>
      <c r="F154" s="1324"/>
      <c r="G154" s="1113"/>
      <c r="H154" s="3942"/>
    </row>
    <row r="155" spans="3:8">
      <c r="C155" s="1327"/>
      <c r="D155" s="1359"/>
      <c r="E155" s="1323"/>
      <c r="F155" s="1324"/>
      <c r="G155" s="1113"/>
      <c r="H155" s="3942"/>
    </row>
    <row r="156" spans="3:8">
      <c r="C156" s="1327"/>
      <c r="D156" s="1359"/>
      <c r="E156" s="1323"/>
      <c r="F156" s="1324"/>
      <c r="G156" s="1113"/>
      <c r="H156" s="3942"/>
    </row>
    <row r="157" spans="3:8">
      <c r="C157" s="1327"/>
      <c r="D157" s="1359"/>
      <c r="E157" s="1323"/>
      <c r="F157" s="1324"/>
      <c r="G157" s="1113"/>
      <c r="H157" s="3942"/>
    </row>
    <row r="158" spans="3:8">
      <c r="C158" s="1327"/>
      <c r="D158" s="1359"/>
      <c r="E158" s="1323"/>
      <c r="F158" s="1324"/>
      <c r="G158" s="1113"/>
      <c r="H158" s="3942"/>
    </row>
    <row r="159" spans="3:8">
      <c r="C159" s="1327"/>
      <c r="D159" s="1359"/>
      <c r="E159" s="1323"/>
      <c r="F159" s="1324"/>
      <c r="G159" s="1113"/>
      <c r="H159" s="3942"/>
    </row>
    <row r="160" spans="3:8">
      <c r="C160" s="1327"/>
      <c r="D160" s="1359"/>
      <c r="E160" s="1323"/>
      <c r="F160" s="1324"/>
      <c r="G160" s="1113"/>
      <c r="H160" s="3942"/>
    </row>
    <row r="161" spans="3:8">
      <c r="C161" s="1327"/>
      <c r="D161" s="1359"/>
      <c r="E161" s="1323"/>
      <c r="F161" s="1324"/>
      <c r="G161" s="1113"/>
      <c r="H161" s="3942"/>
    </row>
    <row r="162" spans="3:8">
      <c r="C162" s="1327"/>
      <c r="D162" s="1359"/>
      <c r="E162" s="1323"/>
      <c r="F162" s="1324"/>
      <c r="G162" s="1113"/>
      <c r="H162" s="3942"/>
    </row>
    <row r="163" spans="3:8">
      <c r="C163" s="1327"/>
      <c r="D163" s="1359"/>
      <c r="E163" s="1323"/>
      <c r="F163" s="1324"/>
      <c r="G163" s="1113"/>
      <c r="H163" s="3942"/>
    </row>
    <row r="164" spans="3:8">
      <c r="C164" s="1327"/>
      <c r="D164" s="1359"/>
      <c r="E164" s="1323"/>
      <c r="F164" s="1324"/>
      <c r="G164" s="1113"/>
      <c r="H164" s="3942"/>
    </row>
    <row r="165" spans="3:8">
      <c r="C165" s="1327"/>
      <c r="D165" s="1359"/>
      <c r="E165" s="1323"/>
      <c r="F165" s="1324"/>
      <c r="G165" s="1113"/>
      <c r="H165" s="3942"/>
    </row>
    <row r="166" spans="3:8">
      <c r="C166" s="784"/>
      <c r="D166" s="1359"/>
      <c r="E166" s="42"/>
      <c r="F166" s="1324"/>
      <c r="G166" s="876"/>
      <c r="H166" s="4385"/>
    </row>
    <row r="167" spans="3:8">
      <c r="C167" s="784"/>
      <c r="D167" s="1359"/>
      <c r="E167" s="42"/>
      <c r="F167" s="1324"/>
      <c r="G167" s="876"/>
      <c r="H167" s="4385"/>
    </row>
    <row r="168" spans="3:8">
      <c r="C168" s="784"/>
      <c r="D168" s="1359"/>
      <c r="E168" s="42"/>
      <c r="F168" s="1324"/>
      <c r="G168" s="876"/>
      <c r="H168" s="4385"/>
    </row>
    <row r="169" spans="3:8">
      <c r="C169" s="784"/>
      <c r="D169" s="1359"/>
      <c r="E169" s="42"/>
      <c r="F169" s="1324"/>
      <c r="G169" s="876"/>
      <c r="H169" s="4385"/>
    </row>
    <row r="170" spans="3:8">
      <c r="C170" s="784"/>
      <c r="D170" s="1359"/>
      <c r="E170" s="42"/>
      <c r="F170" s="1324"/>
      <c r="G170" s="876"/>
      <c r="H170" s="4385"/>
    </row>
    <row r="171" spans="3:8">
      <c r="C171" s="784"/>
      <c r="D171" s="1359"/>
      <c r="E171" s="42"/>
      <c r="F171" s="1324"/>
      <c r="G171" s="876"/>
      <c r="H171" s="4385"/>
    </row>
    <row r="172" spans="3:8">
      <c r="C172" s="784"/>
      <c r="D172" s="1359"/>
      <c r="E172" s="42"/>
      <c r="F172" s="1324"/>
      <c r="G172" s="876"/>
      <c r="H172" s="4385"/>
    </row>
    <row r="173" spans="3:8">
      <c r="C173" s="784"/>
      <c r="D173" s="1359"/>
      <c r="E173" s="42"/>
      <c r="F173" s="1324"/>
      <c r="G173" s="876"/>
      <c r="H173" s="4385"/>
    </row>
    <row r="174" spans="3:8">
      <c r="C174" s="784"/>
      <c r="D174" s="1359"/>
      <c r="E174" s="42"/>
      <c r="F174" s="1324"/>
      <c r="G174" s="876"/>
      <c r="H174" s="4385"/>
    </row>
    <row r="175" spans="3:8">
      <c r="C175" s="784"/>
      <c r="D175" s="1359"/>
      <c r="E175" s="42"/>
      <c r="F175" s="1324"/>
      <c r="G175" s="876"/>
      <c r="H175" s="4385"/>
    </row>
    <row r="176" spans="3:8">
      <c r="C176" s="784"/>
      <c r="D176" s="1359"/>
      <c r="E176" s="42"/>
      <c r="F176" s="1324"/>
      <c r="G176" s="876"/>
      <c r="H176" s="4385"/>
    </row>
    <row r="177" spans="3:8">
      <c r="C177" s="784"/>
      <c r="D177" s="1359"/>
      <c r="E177" s="42"/>
      <c r="F177" s="1324"/>
      <c r="G177" s="876"/>
      <c r="H177" s="4385"/>
    </row>
    <row r="178" spans="3:8">
      <c r="C178" s="784"/>
      <c r="D178" s="1359"/>
      <c r="E178" s="42"/>
      <c r="F178" s="1324"/>
      <c r="G178" s="876"/>
      <c r="H178" s="4385"/>
    </row>
    <row r="179" spans="3:8">
      <c r="C179" s="784"/>
      <c r="D179" s="1359"/>
      <c r="E179" s="42"/>
      <c r="F179" s="1324"/>
      <c r="G179" s="876"/>
      <c r="H179" s="4385"/>
    </row>
    <row r="180" spans="3:8">
      <c r="C180" s="784"/>
      <c r="D180" s="1359"/>
      <c r="E180" s="42"/>
      <c r="F180" s="1324"/>
      <c r="G180" s="876"/>
      <c r="H180" s="4385"/>
    </row>
    <row r="181" spans="3:8">
      <c r="C181" s="784"/>
      <c r="D181" s="1359"/>
      <c r="E181" s="42"/>
      <c r="F181" s="1324"/>
      <c r="G181" s="876"/>
      <c r="H181" s="4385"/>
    </row>
    <row r="182" spans="3:8">
      <c r="C182" s="784"/>
      <c r="D182" s="1359"/>
      <c r="E182" s="42"/>
      <c r="F182" s="1324"/>
      <c r="G182" s="876"/>
      <c r="H182" s="4385"/>
    </row>
    <row r="183" spans="3:8">
      <c r="C183" s="784"/>
      <c r="D183" s="1359"/>
      <c r="E183" s="42"/>
      <c r="F183" s="1324"/>
      <c r="G183" s="876"/>
      <c r="H183" s="4385"/>
    </row>
    <row r="184" spans="3:8">
      <c r="C184" s="784"/>
      <c r="D184" s="1359"/>
      <c r="E184" s="42"/>
      <c r="F184" s="1324"/>
      <c r="G184" s="876"/>
      <c r="H184" s="4385"/>
    </row>
    <row r="185" spans="3:8">
      <c r="C185" s="784"/>
      <c r="D185" s="1359"/>
      <c r="E185" s="42"/>
      <c r="F185" s="1324"/>
      <c r="G185" s="876"/>
      <c r="H185" s="4385"/>
    </row>
    <row r="186" spans="3:8">
      <c r="C186" s="784"/>
      <c r="D186" s="1359"/>
      <c r="E186" s="42"/>
      <c r="F186" s="1324"/>
      <c r="G186" s="876"/>
      <c r="H186" s="4385"/>
    </row>
    <row r="187" spans="3:8">
      <c r="C187" s="784"/>
      <c r="D187" s="1359"/>
      <c r="E187" s="42"/>
      <c r="F187" s="1324"/>
      <c r="G187" s="876"/>
      <c r="H187" s="4385"/>
    </row>
    <row r="188" spans="3:8">
      <c r="C188" s="784"/>
      <c r="D188" s="1359"/>
      <c r="E188" s="42"/>
      <c r="F188" s="1324"/>
      <c r="G188" s="876"/>
      <c r="H188" s="4385"/>
    </row>
    <row r="189" spans="3:8">
      <c r="C189" s="784"/>
      <c r="D189" s="1359"/>
      <c r="E189" s="42"/>
      <c r="F189" s="1324"/>
      <c r="G189" s="876"/>
      <c r="H189" s="4385"/>
    </row>
    <row r="190" spans="3:8">
      <c r="C190" s="784"/>
      <c r="D190" s="1359"/>
      <c r="E190" s="42"/>
      <c r="F190" s="1324"/>
      <c r="G190" s="876"/>
      <c r="H190" s="4385"/>
    </row>
    <row r="191" spans="3:8">
      <c r="C191" s="784"/>
      <c r="D191" s="1359"/>
      <c r="E191" s="42"/>
      <c r="F191" s="1324"/>
      <c r="G191" s="876"/>
      <c r="H191" s="4385"/>
    </row>
    <row r="192" spans="3:8">
      <c r="C192" s="784"/>
      <c r="D192" s="1359"/>
      <c r="E192" s="42"/>
      <c r="F192" s="1324"/>
      <c r="G192" s="876"/>
      <c r="H192" s="4385"/>
    </row>
    <row r="193" spans="3:8">
      <c r="C193" s="784"/>
      <c r="D193" s="1359"/>
      <c r="E193" s="42"/>
      <c r="F193" s="1324"/>
      <c r="G193" s="876"/>
      <c r="H193" s="4385"/>
    </row>
    <row r="194" spans="3:8">
      <c r="C194" s="784"/>
      <c r="D194" s="1359"/>
      <c r="E194" s="42"/>
      <c r="F194" s="1324"/>
      <c r="G194" s="876"/>
      <c r="H194" s="4385"/>
    </row>
    <row r="195" spans="3:8">
      <c r="C195" s="784"/>
      <c r="D195" s="1359"/>
      <c r="E195" s="42"/>
      <c r="F195" s="1324"/>
      <c r="G195" s="876"/>
      <c r="H195" s="4385"/>
    </row>
    <row r="196" spans="3:8">
      <c r="C196" s="784"/>
      <c r="D196" s="1359"/>
      <c r="E196" s="42"/>
      <c r="F196" s="1324"/>
      <c r="G196" s="876"/>
      <c r="H196" s="4385"/>
    </row>
    <row r="197" spans="3:8">
      <c r="C197" s="784"/>
      <c r="D197" s="1359"/>
      <c r="E197" s="42"/>
      <c r="F197" s="1324"/>
      <c r="G197" s="876"/>
      <c r="H197" s="4385"/>
    </row>
    <row r="198" spans="3:8">
      <c r="C198" s="784"/>
      <c r="D198" s="1359"/>
      <c r="E198" s="42"/>
      <c r="F198" s="1324"/>
      <c r="G198" s="876"/>
      <c r="H198" s="4385"/>
    </row>
    <row r="199" spans="3:8">
      <c r="C199" s="784"/>
      <c r="D199" s="1359"/>
      <c r="E199" s="42"/>
      <c r="F199" s="1324"/>
      <c r="G199" s="876"/>
      <c r="H199" s="4385"/>
    </row>
    <row r="200" spans="3:8">
      <c r="C200" s="784"/>
      <c r="D200" s="1359"/>
      <c r="E200" s="42"/>
      <c r="F200" s="1324"/>
      <c r="G200" s="876"/>
      <c r="H200" s="4385"/>
    </row>
    <row r="201" spans="3:8">
      <c r="C201" s="784"/>
      <c r="D201" s="1359"/>
      <c r="E201" s="42"/>
      <c r="F201" s="1324"/>
      <c r="G201" s="876"/>
      <c r="H201" s="4385"/>
    </row>
    <row r="202" spans="3:8">
      <c r="C202" s="784"/>
      <c r="D202" s="1359"/>
      <c r="E202" s="42"/>
      <c r="F202" s="1324"/>
      <c r="G202" s="876"/>
      <c r="H202" s="4385"/>
    </row>
    <row r="203" spans="3:8">
      <c r="C203" s="784"/>
      <c r="D203" s="1359"/>
      <c r="E203" s="42"/>
      <c r="F203" s="1324"/>
      <c r="G203" s="876"/>
      <c r="H203" s="4385"/>
    </row>
    <row r="204" spans="3:8">
      <c r="C204" s="784"/>
      <c r="D204" s="1359"/>
      <c r="E204" s="42"/>
      <c r="F204" s="1324"/>
      <c r="G204" s="876"/>
      <c r="H204" s="4385"/>
    </row>
    <row r="205" spans="3:8">
      <c r="C205" s="784"/>
      <c r="D205" s="1359"/>
      <c r="E205" s="42"/>
      <c r="F205" s="1324"/>
      <c r="G205" s="876"/>
      <c r="H205" s="4385"/>
    </row>
    <row r="206" spans="3:8">
      <c r="C206" s="784"/>
      <c r="D206" s="1359"/>
      <c r="E206" s="42"/>
      <c r="F206" s="1324"/>
      <c r="G206" s="876"/>
      <c r="H206" s="4385"/>
    </row>
    <row r="207" spans="3:8">
      <c r="C207" s="784"/>
      <c r="D207" s="1359"/>
      <c r="E207" s="42"/>
      <c r="F207" s="1324"/>
      <c r="G207" s="876"/>
      <c r="H207" s="4385"/>
    </row>
    <row r="208" spans="3:8">
      <c r="C208" s="784"/>
      <c r="D208" s="1359"/>
      <c r="E208" s="42"/>
      <c r="F208" s="1324"/>
      <c r="G208" s="876"/>
      <c r="H208" s="4385"/>
    </row>
    <row r="209" spans="3:8">
      <c r="C209" s="784"/>
      <c r="D209" s="1359"/>
      <c r="E209" s="42"/>
      <c r="F209" s="1324"/>
      <c r="G209" s="876"/>
      <c r="H209" s="4385"/>
    </row>
    <row r="210" spans="3:8">
      <c r="C210" s="784"/>
      <c r="D210" s="1359"/>
      <c r="E210" s="42"/>
      <c r="F210" s="1324"/>
      <c r="G210" s="876"/>
      <c r="H210" s="4385"/>
    </row>
    <row r="211" spans="3:8">
      <c r="C211" s="784"/>
      <c r="D211" s="1359"/>
      <c r="E211" s="42"/>
      <c r="F211" s="1324"/>
      <c r="G211" s="876"/>
      <c r="H211" s="4385"/>
    </row>
    <row r="212" spans="3:8">
      <c r="C212" s="784"/>
      <c r="D212" s="1359"/>
      <c r="E212" s="42"/>
      <c r="F212" s="1324"/>
      <c r="G212" s="876"/>
      <c r="H212" s="4385"/>
    </row>
    <row r="213" spans="3:8">
      <c r="C213" s="784"/>
      <c r="D213" s="1359"/>
      <c r="E213" s="42"/>
      <c r="F213" s="1324"/>
      <c r="G213" s="876"/>
      <c r="H213" s="4385"/>
    </row>
    <row r="214" spans="3:8">
      <c r="C214" s="784"/>
      <c r="D214" s="1359"/>
      <c r="E214" s="42"/>
      <c r="F214" s="1324"/>
      <c r="G214" s="876"/>
      <c r="H214" s="4385"/>
    </row>
    <row r="215" spans="3:8">
      <c r="C215" s="784"/>
      <c r="D215" s="1359"/>
      <c r="E215" s="42"/>
      <c r="F215" s="1324"/>
      <c r="G215" s="876"/>
      <c r="H215" s="4385"/>
    </row>
    <row r="216" spans="3:8">
      <c r="C216" s="784"/>
      <c r="D216" s="1359"/>
      <c r="E216" s="42"/>
      <c r="F216" s="1324"/>
      <c r="G216" s="876"/>
      <c r="H216" s="4385"/>
    </row>
    <row r="217" spans="3:8">
      <c r="C217" s="784"/>
      <c r="D217" s="1359"/>
      <c r="E217" s="42"/>
      <c r="F217" s="1324"/>
      <c r="G217" s="876"/>
      <c r="H217" s="4385"/>
    </row>
    <row r="218" spans="3:8">
      <c r="C218" s="784"/>
      <c r="D218" s="1359"/>
      <c r="E218" s="42"/>
      <c r="F218" s="1324"/>
      <c r="G218" s="876"/>
      <c r="H218" s="4385"/>
    </row>
    <row r="219" spans="3:8">
      <c r="C219" s="784"/>
      <c r="D219" s="1359"/>
      <c r="E219" s="42"/>
      <c r="F219" s="1324"/>
      <c r="G219" s="876"/>
      <c r="H219" s="4385"/>
    </row>
    <row r="220" spans="3:8">
      <c r="C220" s="784"/>
      <c r="D220" s="1359"/>
      <c r="E220" s="42"/>
      <c r="F220" s="1324"/>
      <c r="G220" s="876"/>
      <c r="H220" s="4385"/>
    </row>
    <row r="221" spans="3:8">
      <c r="C221" s="784"/>
      <c r="D221" s="1359"/>
      <c r="E221" s="42"/>
      <c r="F221" s="1324"/>
      <c r="G221" s="876"/>
      <c r="H221" s="4385"/>
    </row>
    <row r="222" spans="3:8">
      <c r="C222" s="784"/>
      <c r="D222" s="1359"/>
      <c r="E222" s="42"/>
      <c r="F222" s="1324"/>
      <c r="G222" s="876"/>
      <c r="H222" s="4385"/>
    </row>
    <row r="223" spans="3:8">
      <c r="C223" s="784"/>
      <c r="D223" s="1359"/>
      <c r="E223" s="42"/>
      <c r="F223" s="1324"/>
      <c r="G223" s="876"/>
      <c r="H223" s="4385"/>
    </row>
    <row r="224" spans="3:8">
      <c r="C224" s="784"/>
      <c r="D224" s="1359"/>
      <c r="E224" s="42"/>
      <c r="F224" s="1324"/>
      <c r="G224" s="876"/>
      <c r="H224" s="4385"/>
    </row>
    <row r="225" spans="3:8">
      <c r="C225" s="784"/>
      <c r="D225" s="1359"/>
      <c r="E225" s="42"/>
      <c r="F225" s="1324"/>
      <c r="G225" s="876"/>
      <c r="H225" s="4385"/>
    </row>
    <row r="226" spans="3:8">
      <c r="C226" s="784"/>
      <c r="D226" s="1359"/>
      <c r="E226" s="42"/>
      <c r="F226" s="1324"/>
      <c r="G226" s="876"/>
      <c r="H226" s="4385"/>
    </row>
    <row r="227" spans="3:8">
      <c r="C227" s="784"/>
      <c r="D227" s="1359"/>
      <c r="E227" s="42"/>
      <c r="F227" s="1324"/>
      <c r="G227" s="876"/>
      <c r="H227" s="4385"/>
    </row>
    <row r="228" spans="3:8">
      <c r="C228" s="784"/>
      <c r="D228" s="1359"/>
      <c r="E228" s="42"/>
      <c r="F228" s="1324"/>
      <c r="G228" s="876"/>
      <c r="H228" s="4385"/>
    </row>
    <row r="229" spans="3:8">
      <c r="C229" s="784"/>
      <c r="D229" s="1359"/>
      <c r="E229" s="42"/>
      <c r="F229" s="1324"/>
      <c r="G229" s="876"/>
      <c r="H229" s="4385"/>
    </row>
    <row r="230" spans="3:8">
      <c r="C230" s="784"/>
      <c r="D230" s="1359"/>
      <c r="E230" s="42"/>
      <c r="F230" s="1324"/>
      <c r="G230" s="876"/>
      <c r="H230" s="4385"/>
    </row>
    <row r="231" spans="3:8">
      <c r="C231" s="784"/>
      <c r="D231" s="1359"/>
      <c r="E231" s="42"/>
      <c r="F231" s="1324"/>
      <c r="G231" s="876"/>
      <c r="H231" s="4385"/>
    </row>
    <row r="232" spans="3:8">
      <c r="C232" s="784"/>
      <c r="D232" s="1359"/>
      <c r="E232" s="42"/>
      <c r="F232" s="1324"/>
      <c r="G232" s="876"/>
      <c r="H232" s="4385"/>
    </row>
    <row r="233" spans="3:8">
      <c r="C233" s="784"/>
      <c r="D233" s="1359"/>
      <c r="E233" s="42"/>
      <c r="F233" s="1324"/>
      <c r="G233" s="876"/>
      <c r="H233" s="4385"/>
    </row>
    <row r="234" spans="3:8">
      <c r="C234" s="784"/>
      <c r="D234" s="1359"/>
      <c r="E234" s="42"/>
      <c r="F234" s="1324"/>
      <c r="G234" s="876"/>
      <c r="H234" s="4385"/>
    </row>
    <row r="235" spans="3:8">
      <c r="C235" s="784"/>
      <c r="D235" s="1359"/>
      <c r="E235" s="42"/>
      <c r="F235" s="1324"/>
      <c r="G235" s="876"/>
      <c r="H235" s="4385"/>
    </row>
    <row r="236" spans="3:8">
      <c r="C236" s="784"/>
      <c r="D236" s="1359"/>
      <c r="E236" s="42"/>
      <c r="F236" s="1324"/>
      <c r="G236" s="876"/>
      <c r="H236" s="4385"/>
    </row>
    <row r="237" spans="3:8">
      <c r="C237" s="784"/>
      <c r="D237" s="1359"/>
      <c r="E237" s="42"/>
      <c r="F237" s="1324"/>
      <c r="G237" s="876"/>
      <c r="H237" s="4385"/>
    </row>
    <row r="238" spans="3:8">
      <c r="C238" s="784"/>
      <c r="D238" s="1359"/>
      <c r="E238" s="42"/>
      <c r="F238" s="1324"/>
      <c r="G238" s="876"/>
      <c r="H238" s="4385"/>
    </row>
    <row r="239" spans="3:8">
      <c r="C239" s="784"/>
      <c r="D239" s="1359"/>
      <c r="E239" s="42"/>
      <c r="F239" s="1324"/>
      <c r="G239" s="876"/>
      <c r="H239" s="4385"/>
    </row>
    <row r="240" spans="3:8">
      <c r="C240" s="784"/>
      <c r="D240" s="1359"/>
      <c r="E240" s="42"/>
      <c r="F240" s="1324"/>
      <c r="G240" s="876"/>
      <c r="H240" s="4385"/>
    </row>
    <row r="241" spans="3:8">
      <c r="C241" s="784"/>
      <c r="D241" s="1359"/>
      <c r="E241" s="42"/>
      <c r="F241" s="1324"/>
      <c r="G241" s="876"/>
      <c r="H241" s="4385"/>
    </row>
    <row r="242" spans="3:8">
      <c r="C242" s="784"/>
      <c r="D242" s="1359"/>
      <c r="E242" s="42"/>
      <c r="F242" s="1324"/>
      <c r="G242" s="876"/>
      <c r="H242" s="4385"/>
    </row>
    <row r="243" spans="3:8">
      <c r="C243" s="784"/>
      <c r="D243" s="1359"/>
      <c r="E243" s="42"/>
      <c r="F243" s="1324"/>
      <c r="G243" s="876"/>
      <c r="H243" s="4385"/>
    </row>
    <row r="244" spans="3:8">
      <c r="C244" s="784"/>
      <c r="D244" s="1359"/>
      <c r="E244" s="42"/>
      <c r="F244" s="1324"/>
      <c r="G244" s="876"/>
      <c r="H244" s="4385"/>
    </row>
    <row r="245" spans="3:8">
      <c r="C245" s="784"/>
      <c r="D245" s="1359"/>
      <c r="E245" s="42"/>
      <c r="F245" s="1324"/>
      <c r="G245" s="876"/>
      <c r="H245" s="4385"/>
    </row>
    <row r="246" spans="3:8">
      <c r="C246" s="784"/>
      <c r="D246" s="1359"/>
      <c r="E246" s="42"/>
      <c r="F246" s="1324"/>
      <c r="G246" s="876"/>
      <c r="H246" s="4385"/>
    </row>
    <row r="247" spans="3:8">
      <c r="C247" s="784"/>
      <c r="D247" s="1359"/>
      <c r="E247" s="42"/>
      <c r="F247" s="1324"/>
      <c r="G247" s="876"/>
      <c r="H247" s="4385"/>
    </row>
    <row r="248" spans="3:8">
      <c r="C248" s="784"/>
      <c r="D248" s="1359"/>
      <c r="E248" s="42"/>
      <c r="F248" s="1324"/>
      <c r="G248" s="876"/>
      <c r="H248" s="4385"/>
    </row>
    <row r="249" spans="3:8">
      <c r="C249" s="784"/>
      <c r="D249" s="1359"/>
      <c r="E249" s="42"/>
      <c r="F249" s="1324"/>
      <c r="G249" s="876"/>
      <c r="H249" s="4385"/>
    </row>
    <row r="250" spans="3:8">
      <c r="C250" s="784"/>
      <c r="D250" s="1359"/>
      <c r="E250" s="42"/>
      <c r="F250" s="1324"/>
      <c r="G250" s="876"/>
      <c r="H250" s="4385"/>
    </row>
    <row r="251" spans="3:8">
      <c r="C251" s="784"/>
      <c r="D251" s="1359"/>
      <c r="E251" s="42"/>
      <c r="F251" s="1324"/>
      <c r="G251" s="876"/>
      <c r="H251" s="4385"/>
    </row>
    <row r="252" spans="3:8">
      <c r="C252" s="784"/>
      <c r="D252" s="1359"/>
      <c r="E252" s="42"/>
      <c r="F252" s="1324"/>
      <c r="G252" s="876"/>
      <c r="H252" s="4385"/>
    </row>
    <row r="253" spans="3:8">
      <c r="C253" s="784"/>
      <c r="D253" s="1359"/>
      <c r="E253" s="42"/>
      <c r="F253" s="1324"/>
      <c r="G253" s="876"/>
      <c r="H253" s="4385"/>
    </row>
    <row r="254" spans="3:8">
      <c r="C254" s="784"/>
      <c r="D254" s="1359"/>
      <c r="E254" s="42"/>
      <c r="F254" s="1324"/>
      <c r="G254" s="876"/>
      <c r="H254" s="4385"/>
    </row>
    <row r="255" spans="3:8">
      <c r="C255" s="784"/>
      <c r="D255" s="1359"/>
      <c r="E255" s="42"/>
      <c r="F255" s="1324"/>
      <c r="G255" s="876"/>
      <c r="H255" s="4385"/>
    </row>
    <row r="256" spans="3:8">
      <c r="C256" s="784"/>
      <c r="D256" s="1359"/>
      <c r="E256" s="42"/>
      <c r="F256" s="1324"/>
      <c r="G256" s="876"/>
      <c r="H256" s="4385"/>
    </row>
    <row r="257" spans="3:8">
      <c r="C257" s="784"/>
      <c r="D257" s="1359"/>
      <c r="E257" s="42"/>
      <c r="F257" s="1324"/>
      <c r="G257" s="876"/>
      <c r="H257" s="4385"/>
    </row>
    <row r="258" spans="3:8">
      <c r="C258" s="784"/>
      <c r="D258" s="1359"/>
      <c r="E258" s="42"/>
      <c r="F258" s="1324"/>
      <c r="G258" s="876"/>
      <c r="H258" s="4385"/>
    </row>
    <row r="259" spans="3:8">
      <c r="C259" s="784"/>
      <c r="D259" s="1359"/>
      <c r="E259" s="42"/>
      <c r="F259" s="1324"/>
      <c r="G259" s="876"/>
      <c r="H259" s="4385"/>
    </row>
    <row r="260" spans="3:8">
      <c r="C260" s="784"/>
      <c r="D260" s="1359"/>
      <c r="E260" s="42"/>
      <c r="F260" s="1324"/>
      <c r="G260" s="876"/>
      <c r="H260" s="4385"/>
    </row>
    <row r="261" spans="3:8">
      <c r="C261" s="784"/>
      <c r="D261" s="1359"/>
      <c r="E261" s="42"/>
      <c r="F261" s="1324"/>
      <c r="G261" s="876"/>
      <c r="H261" s="4385"/>
    </row>
    <row r="262" spans="3:8">
      <c r="C262" s="784"/>
      <c r="D262" s="1359"/>
      <c r="E262" s="42"/>
      <c r="F262" s="1324"/>
      <c r="G262" s="876"/>
      <c r="H262" s="4385"/>
    </row>
    <row r="263" spans="3:8">
      <c r="C263" s="784"/>
      <c r="D263" s="1359"/>
      <c r="E263" s="42"/>
      <c r="F263" s="1324"/>
      <c r="G263" s="876"/>
      <c r="H263" s="4385"/>
    </row>
    <row r="264" spans="3:8">
      <c r="C264" s="784"/>
      <c r="D264" s="1359"/>
      <c r="E264" s="42"/>
      <c r="F264" s="1324"/>
      <c r="G264" s="876"/>
      <c r="H264" s="4385"/>
    </row>
    <row r="265" spans="3:8">
      <c r="C265" s="784"/>
      <c r="D265" s="1359"/>
      <c r="E265" s="42"/>
      <c r="F265" s="1324"/>
      <c r="G265" s="876"/>
      <c r="H265" s="4385"/>
    </row>
    <row r="410" spans="4:4" ht="76.5">
      <c r="D410" s="2416" t="s">
        <v>8736</v>
      </c>
    </row>
    <row r="411" spans="4:4" ht="25.5">
      <c r="D411" s="1342" t="s">
        <v>8737</v>
      </c>
    </row>
    <row r="412" spans="4:4">
      <c r="D412" s="1328" t="s">
        <v>8738</v>
      </c>
    </row>
    <row r="413" spans="4:4" ht="51">
      <c r="D413" s="1343" t="s">
        <v>8739</v>
      </c>
    </row>
    <row r="414" spans="4:4" ht="38.25">
      <c r="D414" s="1342" t="s">
        <v>8740</v>
      </c>
    </row>
    <row r="415" spans="4:4">
      <c r="D415" s="1342" t="s">
        <v>8741</v>
      </c>
    </row>
    <row r="416" spans="4:4">
      <c r="D416" s="1328" t="s">
        <v>8742</v>
      </c>
    </row>
    <row r="417" spans="4:7">
      <c r="D417" s="1328" t="s">
        <v>8743</v>
      </c>
    </row>
    <row r="418" spans="4:7" ht="25.5">
      <c r="D418" s="1138" t="s">
        <v>8744</v>
      </c>
    </row>
    <row r="423" spans="4:7">
      <c r="D423" s="1358" t="s">
        <v>8745</v>
      </c>
      <c r="G423" s="4387">
        <v>500</v>
      </c>
    </row>
    <row r="424" spans="4:7">
      <c r="D424" s="1344" t="s">
        <v>8746</v>
      </c>
    </row>
    <row r="428" spans="4:7">
      <c r="D428" s="2417" t="s">
        <v>8747</v>
      </c>
    </row>
    <row r="429" spans="4:7" ht="51">
      <c r="D429" s="1358" t="s">
        <v>8748</v>
      </c>
    </row>
    <row r="434" spans="4:7">
      <c r="D434" s="2417" t="s">
        <v>8749</v>
      </c>
      <c r="G434" s="4387">
        <v>15</v>
      </c>
    </row>
    <row r="435" spans="4:7">
      <c r="D435" s="1358" t="s">
        <v>8750</v>
      </c>
    </row>
    <row r="440" spans="4:7">
      <c r="D440" s="1358" t="s">
        <v>8751</v>
      </c>
      <c r="E440" s="1356" t="s">
        <v>200</v>
      </c>
      <c r="F440" s="1357">
        <v>1</v>
      </c>
      <c r="G440" s="4387">
        <v>150</v>
      </c>
    </row>
    <row r="441" spans="4:7">
      <c r="D441" s="1346"/>
    </row>
    <row r="442" spans="4:7">
      <c r="D442" s="1358" t="s">
        <v>8752</v>
      </c>
      <c r="E442" s="1356" t="s">
        <v>200</v>
      </c>
      <c r="F442" s="1357">
        <v>1</v>
      </c>
      <c r="G442" s="4387">
        <v>150</v>
      </c>
    </row>
    <row r="444" spans="4:7">
      <c r="D444" s="1358" t="s">
        <v>8753</v>
      </c>
      <c r="E444" s="1356" t="s">
        <v>200</v>
      </c>
      <c r="F444" s="1357">
        <v>1</v>
      </c>
      <c r="G444" s="4387">
        <v>150</v>
      </c>
    </row>
  </sheetData>
  <sheetProtection algorithmName="SHA-512" hashValue="xfq4Y4rDfpMLRmUlfTxFsBv59ylw4KHdbNs12xkeL7pGOIBCU4eoFb32WmupXPC33EjwEvvXoxFQ9FImRiv6pg==" saltValue="b1SBgJPJ2KM8CId0kX5VSw==" spinCount="100000" sheet="1" formatCells="0" formatColumns="0" formatRows="0" selectLockedCells="1"/>
  <protectedRanges>
    <protectedRange sqref="G1:G1048576" name="Obseg1"/>
  </protectedRanges>
  <pageMargins left="0.98425196850393704" right="0.59055118110236227" top="0.62992125984251968" bottom="0.78740157480314965" header="0.39370078740157483" footer="0.39370078740157483"/>
  <pageSetup paperSize="9" scale="76" fitToHeight="0" orientation="landscape" r:id="rId1"/>
  <headerFooter alignWithMargins="0">
    <oddFooter xml:space="preserve">&amp;C_______________________________________________________________________________________
VODOVOD IN KANALIZACIJA&amp;R&amp;"NewsGoth Cn BT,Običajno"&amp;9
&amp;P/&amp;N
</oddFooter>
  </headerFooter>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7403D-E98F-4D1B-AD64-EDF0CE4F31B3}">
  <sheetPr>
    <tabColor rgb="FF00B0F0"/>
  </sheetPr>
  <dimension ref="A2:F18"/>
  <sheetViews>
    <sheetView view="pageBreakPreview" zoomScaleNormal="100" zoomScaleSheetLayoutView="100" workbookViewId="0">
      <selection activeCell="G5" sqref="G5"/>
    </sheetView>
  </sheetViews>
  <sheetFormatPr defaultColWidth="8.85546875" defaultRowHeight="14.25"/>
  <cols>
    <col min="1" max="1" width="8.85546875" style="2418"/>
    <col min="2" max="2" width="8.42578125" style="2418" customWidth="1"/>
    <col min="3" max="3" width="58.140625" style="2418" customWidth="1"/>
    <col min="4" max="4" width="15.42578125" style="2419" customWidth="1"/>
    <col min="5" max="5" width="8.85546875" style="2418"/>
    <col min="6" max="6" width="19.42578125" style="2418" customWidth="1"/>
    <col min="7" max="16384" width="8.85546875" style="2418"/>
  </cols>
  <sheetData>
    <row r="2" spans="1:6" ht="105">
      <c r="C2" s="2693" t="s">
        <v>11175</v>
      </c>
    </row>
    <row r="3" spans="1:6" ht="75">
      <c r="C3" s="2694" t="s">
        <v>11176</v>
      </c>
    </row>
    <row r="4" spans="1:6" ht="150">
      <c r="C4" s="2693" t="s">
        <v>11177</v>
      </c>
    </row>
    <row r="6" spans="1:6" ht="18">
      <c r="B6" s="2420"/>
      <c r="C6" s="2421" t="s">
        <v>9021</v>
      </c>
      <c r="D6" s="2422"/>
    </row>
    <row r="7" spans="1:6" ht="15">
      <c r="B7" s="2420"/>
      <c r="C7" s="2423"/>
      <c r="D7" s="2422"/>
    </row>
    <row r="8" spans="1:6" s="2424" customFormat="1">
      <c r="A8" s="3703" t="s">
        <v>11178</v>
      </c>
      <c r="B8" s="3704"/>
      <c r="C8" s="3703"/>
      <c r="D8" s="3705">
        <f>SUM(D9:D13)</f>
        <v>0</v>
      </c>
    </row>
    <row r="9" spans="1:6" s="2424" customFormat="1">
      <c r="B9" s="2425" t="s">
        <v>9023</v>
      </c>
      <c r="C9" s="2426" t="s">
        <v>8336</v>
      </c>
      <c r="D9" s="2427">
        <f>'6N_5.2.1 MED.TEH. - VGRADNA'!F36</f>
        <v>0</v>
      </c>
    </row>
    <row r="10" spans="1:6" s="2424" customFormat="1">
      <c r="B10" s="2425" t="s">
        <v>9024</v>
      </c>
      <c r="C10" s="2426" t="s">
        <v>9025</v>
      </c>
      <c r="D10" s="2427">
        <f>'6N_5.2.1 MED.TEH. - VGRADNA'!F64</f>
        <v>0</v>
      </c>
    </row>
    <row r="11" spans="1:6" s="2424" customFormat="1">
      <c r="B11" s="2425" t="s">
        <v>9028</v>
      </c>
      <c r="C11" s="2428" t="s">
        <v>9029</v>
      </c>
      <c r="D11" s="2427">
        <f>'6N_5.2.1 MED.TEH. - VGRADNA'!F101</f>
        <v>0</v>
      </c>
    </row>
    <row r="12" spans="1:6" s="2424" customFormat="1">
      <c r="B12" s="2425" t="s">
        <v>9032</v>
      </c>
      <c r="C12" s="2426" t="s">
        <v>9033</v>
      </c>
      <c r="D12" s="2427">
        <f>'6N_5.2.1 MED.TEH. - VGRADNA'!F175</f>
        <v>0</v>
      </c>
    </row>
    <row r="13" spans="1:6" s="2424" customFormat="1">
      <c r="B13" s="2425" t="s">
        <v>9034</v>
      </c>
      <c r="C13" s="2426" t="s">
        <v>9035</v>
      </c>
      <c r="D13" s="2427">
        <f>'6N_5.2.1 MED.TEH. - VGRADNA'!F260</f>
        <v>0</v>
      </c>
      <c r="F13" s="2429"/>
    </row>
    <row r="14" spans="1:6" s="2424" customFormat="1">
      <c r="B14" s="2430"/>
      <c r="C14" s="2426"/>
      <c r="D14" s="2431"/>
    </row>
    <row r="15" spans="1:6" s="2424" customFormat="1">
      <c r="A15" s="3703" t="s">
        <v>11179</v>
      </c>
      <c r="B15" s="3706"/>
      <c r="C15" s="3707"/>
      <c r="D15" s="3705">
        <f>SUM(D16)</f>
        <v>0</v>
      </c>
    </row>
    <row r="16" spans="1:6" s="2424" customFormat="1">
      <c r="B16" s="2430" t="s">
        <v>11180</v>
      </c>
      <c r="C16" s="2426" t="s">
        <v>10001</v>
      </c>
      <c r="D16" s="2427">
        <f>'6N_5.2.2 MED.TEH. - KANALI'!F260</f>
        <v>0</v>
      </c>
    </row>
    <row r="17" spans="1:4" s="2424" customFormat="1" ht="15" thickBot="1">
      <c r="B17" s="2430"/>
      <c r="C17" s="2426"/>
      <c r="D17" s="2431"/>
    </row>
    <row r="18" spans="1:4" s="2432" customFormat="1" ht="13.5" thickBot="1">
      <c r="A18" s="2795" t="s">
        <v>4720</v>
      </c>
      <c r="B18" s="2796"/>
      <c r="C18" s="2797"/>
      <c r="D18" s="2798">
        <f>SUM(D8,D15)</f>
        <v>0</v>
      </c>
    </row>
  </sheetData>
  <sheetProtection algorithmName="SHA-512" hashValue="FgZ/fhFmYR7R8Ie9EK8VlTzWV81pwXwe8cPZRolZdzpyaAyTNCpVKgbjD0oTqOLF+59Z4xFfc7pKWPnuEsGZZg==" saltValue="jBRxMwOW3tOvBxn5nO+awA==" spinCount="100000" sheet="1" objects="1" scenarios="1"/>
  <pageMargins left="0.7" right="0.7" top="0.75" bottom="0.75" header="0.3" footer="0.3"/>
  <pageSetup paperSize="9" scale="95"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C2AA2-B225-4864-8B0D-41F8E5951EFE}">
  <sheetPr>
    <tabColor rgb="FF00B0F0"/>
  </sheetPr>
  <dimension ref="A1:O260"/>
  <sheetViews>
    <sheetView view="pageBreakPreview" zoomScaleNormal="100" zoomScaleSheetLayoutView="100" workbookViewId="0">
      <pane ySplit="1" topLeftCell="A230" activePane="bottomLeft" state="frozen"/>
      <selection activeCell="E75" sqref="E75"/>
      <selection pane="bottomLeft" activeCell="E75" sqref="E75"/>
    </sheetView>
  </sheetViews>
  <sheetFormatPr defaultColWidth="14.42578125" defaultRowHeight="15"/>
  <cols>
    <col min="1" max="1" width="8.42578125" style="2433" customWidth="1"/>
    <col min="2" max="2" width="60.42578125" style="2479" customWidth="1"/>
    <col min="3" max="3" width="5.28515625" style="2479" customWidth="1"/>
    <col min="4" max="4" width="6.85546875" style="2480" customWidth="1"/>
    <col min="5" max="5" width="10.42578125" style="4778" customWidth="1"/>
    <col min="6" max="6" width="10.42578125" style="2481" customWidth="1"/>
    <col min="7" max="8" width="10.42578125" style="4810" customWidth="1"/>
    <col min="9" max="15" width="8.42578125" style="2433" customWidth="1"/>
    <col min="16" max="16384" width="14.42578125" style="2433"/>
  </cols>
  <sheetData>
    <row r="1" spans="1:15" ht="18">
      <c r="A1" s="2434" t="s">
        <v>9043</v>
      </c>
      <c r="B1" s="2435" t="s">
        <v>9044</v>
      </c>
      <c r="C1" s="2435" t="s">
        <v>2940</v>
      </c>
      <c r="D1" s="2435" t="s">
        <v>2941</v>
      </c>
      <c r="E1" s="4766" t="s">
        <v>9045</v>
      </c>
      <c r="F1" s="2436" t="s">
        <v>9046</v>
      </c>
      <c r="G1" s="4797" t="s">
        <v>9047</v>
      </c>
      <c r="H1" s="4797" t="s">
        <v>9048</v>
      </c>
    </row>
    <row r="2" spans="1:15" s="2573" customFormat="1">
      <c r="A2" s="2569" t="s">
        <v>136</v>
      </c>
      <c r="B2" s="2570" t="s">
        <v>11181</v>
      </c>
      <c r="C2" s="2571"/>
      <c r="D2" s="2571"/>
      <c r="E2" s="4767"/>
      <c r="F2" s="2572"/>
      <c r="G2" s="4798"/>
      <c r="H2" s="4798"/>
    </row>
    <row r="3" spans="1:15">
      <c r="A3" s="2437"/>
      <c r="B3" s="2438"/>
      <c r="C3" s="2438"/>
      <c r="D3" s="2438"/>
      <c r="E3" s="4768"/>
      <c r="F3" s="2439"/>
      <c r="G3" s="4799"/>
      <c r="H3" s="4799"/>
    </row>
    <row r="4" spans="1:15" ht="90">
      <c r="A4" s="2437"/>
      <c r="B4" s="2693" t="s">
        <v>11182</v>
      </c>
      <c r="C4" s="2693"/>
      <c r="D4" s="2438"/>
      <c r="E4" s="4768"/>
      <c r="F4" s="2439"/>
      <c r="G4" s="4799"/>
      <c r="H4" s="4799"/>
    </row>
    <row r="5" spans="1:15" ht="75">
      <c r="A5" s="2437"/>
      <c r="B5" s="2694" t="s">
        <v>11176</v>
      </c>
      <c r="C5" s="2694"/>
      <c r="D5" s="2438"/>
      <c r="E5" s="4768"/>
      <c r="F5" s="2439"/>
      <c r="G5" s="4799"/>
      <c r="H5" s="4799"/>
    </row>
    <row r="6" spans="1:15" ht="150">
      <c r="A6" s="2437"/>
      <c r="B6" s="2693" t="s">
        <v>11177</v>
      </c>
      <c r="C6" s="2693"/>
      <c r="D6" s="2438"/>
      <c r="E6" s="4768"/>
      <c r="F6" s="2439"/>
      <c r="G6" s="4799"/>
      <c r="H6" s="4799"/>
    </row>
    <row r="7" spans="1:15">
      <c r="A7" s="2437"/>
      <c r="B7" s="2438"/>
      <c r="C7" s="2438"/>
      <c r="D7" s="2438"/>
      <c r="E7" s="4768"/>
      <c r="F7" s="2439"/>
      <c r="G7" s="4799"/>
      <c r="H7" s="4799"/>
    </row>
    <row r="8" spans="1:15">
      <c r="A8" s="2437"/>
      <c r="B8" s="2438"/>
      <c r="C8" s="2438"/>
      <c r="D8" s="2438"/>
      <c r="E8" s="4768"/>
      <c r="F8" s="2439"/>
      <c r="G8" s="4799"/>
      <c r="H8" s="4799"/>
    </row>
    <row r="10" spans="1:15">
      <c r="A10" s="2441" t="s">
        <v>9023</v>
      </c>
      <c r="B10" s="2442" t="s">
        <v>9050</v>
      </c>
      <c r="C10" s="2442"/>
      <c r="D10" s="2443"/>
      <c r="E10" s="4769"/>
      <c r="F10" s="2444"/>
      <c r="G10" s="4800"/>
      <c r="H10" s="4800"/>
      <c r="I10" s="2440"/>
      <c r="J10" s="2440"/>
      <c r="K10" s="2440"/>
      <c r="L10" s="2440"/>
      <c r="M10" s="2440"/>
      <c r="N10" s="2440"/>
      <c r="O10" s="2440"/>
    </row>
    <row r="11" spans="1:15">
      <c r="A11" s="2446"/>
      <c r="B11" s="2447"/>
      <c r="C11" s="2447"/>
      <c r="D11" s="2448"/>
      <c r="E11" s="4770"/>
      <c r="F11" s="2449"/>
      <c r="G11" s="4801"/>
      <c r="H11" s="4801"/>
      <c r="I11" s="2445"/>
      <c r="J11" s="2445"/>
      <c r="K11" s="2445"/>
      <c r="L11" s="2445"/>
      <c r="M11" s="2445"/>
      <c r="N11" s="2445"/>
      <c r="O11" s="2445"/>
    </row>
    <row r="12" spans="1:15">
      <c r="A12" s="2450" t="s">
        <v>9051</v>
      </c>
      <c r="B12" s="2451" t="s">
        <v>9052</v>
      </c>
      <c r="C12" s="2451" t="s">
        <v>277</v>
      </c>
      <c r="D12" s="2452">
        <v>1</v>
      </c>
      <c r="E12" s="4771">
        <v>0</v>
      </c>
      <c r="F12" s="2453">
        <f>ROUND((D12*E12),2)</f>
        <v>0</v>
      </c>
      <c r="G12" s="4802"/>
      <c r="H12" s="4802"/>
      <c r="I12" s="2440"/>
      <c r="J12" s="2440"/>
      <c r="K12" s="2440"/>
      <c r="L12" s="2440"/>
      <c r="M12" s="2440"/>
      <c r="N12" s="2440"/>
      <c r="O12" s="2440"/>
    </row>
    <row r="13" spans="1:15">
      <c r="A13" s="2454"/>
      <c r="B13" s="2455" t="s">
        <v>9053</v>
      </c>
      <c r="C13" s="2455"/>
      <c r="D13" s="2456"/>
      <c r="E13" s="4772"/>
      <c r="F13" s="2457"/>
      <c r="G13" s="4803"/>
      <c r="H13" s="4803"/>
      <c r="I13" s="2440"/>
      <c r="J13" s="2440"/>
      <c r="K13" s="2440"/>
      <c r="L13" s="2440"/>
      <c r="M13" s="2440"/>
      <c r="N13" s="2440"/>
      <c r="O13" s="2440"/>
    </row>
    <row r="14" spans="1:15">
      <c r="A14" s="2458"/>
      <c r="B14" s="2459" t="s">
        <v>11183</v>
      </c>
      <c r="C14" s="2721"/>
      <c r="D14" s="2460"/>
      <c r="E14" s="4773"/>
      <c r="F14" s="2461"/>
      <c r="G14" s="4804"/>
      <c r="H14" s="4804"/>
      <c r="I14" s="2440"/>
      <c r="J14" s="2440"/>
      <c r="K14" s="2440"/>
      <c r="L14" s="2440"/>
      <c r="M14" s="2440"/>
      <c r="N14" s="2440"/>
      <c r="O14" s="2440"/>
    </row>
    <row r="15" spans="1:15">
      <c r="A15" s="2462"/>
      <c r="B15" s="2463" t="s">
        <v>9060</v>
      </c>
      <c r="C15" s="2463"/>
      <c r="D15" s="2464"/>
      <c r="E15" s="4774"/>
      <c r="F15" s="2465"/>
      <c r="G15" s="4805"/>
      <c r="H15" s="4805"/>
      <c r="I15" s="2440"/>
      <c r="J15" s="2440"/>
      <c r="K15" s="2440"/>
      <c r="L15" s="2440"/>
      <c r="M15" s="2440"/>
      <c r="N15" s="2440"/>
      <c r="O15" s="2440"/>
    </row>
    <row r="16" spans="1:15">
      <c r="A16" s="2462"/>
      <c r="B16" s="2466" t="s">
        <v>9061</v>
      </c>
      <c r="C16" s="2466"/>
      <c r="D16" s="2464"/>
      <c r="E16" s="4774"/>
      <c r="F16" s="2465"/>
      <c r="G16" s="4805"/>
      <c r="H16" s="4805"/>
      <c r="I16" s="2440"/>
      <c r="J16" s="2440"/>
      <c r="K16" s="2440"/>
      <c r="L16" s="2440"/>
      <c r="M16" s="2440"/>
      <c r="N16" s="2440"/>
      <c r="O16" s="2440"/>
    </row>
    <row r="17" spans="1:15">
      <c r="A17" s="2462"/>
      <c r="B17" s="2467" t="s">
        <v>9062</v>
      </c>
      <c r="C17" s="2467"/>
      <c r="D17" s="2464"/>
      <c r="E17" s="4774"/>
      <c r="F17" s="2465"/>
      <c r="G17" s="4805"/>
      <c r="H17" s="4805"/>
      <c r="I17" s="2440"/>
      <c r="J17" s="2440"/>
      <c r="K17" s="2440"/>
      <c r="L17" s="2440"/>
      <c r="M17" s="2440"/>
      <c r="N17" s="2440"/>
      <c r="O17" s="2440"/>
    </row>
    <row r="18" spans="1:15">
      <c r="A18" s="2462"/>
      <c r="B18" s="2467" t="s">
        <v>9063</v>
      </c>
      <c r="C18" s="2467"/>
      <c r="D18" s="2464"/>
      <c r="E18" s="4774"/>
      <c r="F18" s="2465"/>
      <c r="G18" s="4805"/>
      <c r="H18" s="4805"/>
      <c r="I18" s="2440"/>
      <c r="J18" s="2440"/>
      <c r="K18" s="2440"/>
      <c r="L18" s="2440"/>
      <c r="M18" s="2440"/>
      <c r="N18" s="2440"/>
      <c r="O18" s="2440"/>
    </row>
    <row r="19" spans="1:15">
      <c r="A19" s="2462"/>
      <c r="B19" s="2466" t="s">
        <v>9064</v>
      </c>
      <c r="C19" s="2466"/>
      <c r="D19" s="2464"/>
      <c r="E19" s="4774"/>
      <c r="F19" s="2465"/>
      <c r="G19" s="4805"/>
      <c r="H19" s="4805"/>
      <c r="I19" s="2440"/>
      <c r="J19" s="2440"/>
      <c r="K19" s="2440"/>
      <c r="L19" s="2440"/>
      <c r="M19" s="2440"/>
      <c r="N19" s="2440"/>
      <c r="O19" s="2440"/>
    </row>
    <row r="20" spans="1:15">
      <c r="A20" s="2462"/>
      <c r="B20" s="2466" t="s">
        <v>9065</v>
      </c>
      <c r="C20" s="2466"/>
      <c r="D20" s="2464"/>
      <c r="E20" s="4774"/>
      <c r="F20" s="2465"/>
      <c r="G20" s="4805"/>
      <c r="H20" s="4805"/>
      <c r="I20" s="2440"/>
      <c r="J20" s="2440"/>
      <c r="K20" s="2440"/>
      <c r="L20" s="2440"/>
      <c r="M20" s="2440"/>
      <c r="N20" s="2440"/>
      <c r="O20" s="2440"/>
    </row>
    <row r="21" spans="1:15">
      <c r="A21" s="2462"/>
      <c r="B21" s="2468" t="s">
        <v>9066</v>
      </c>
      <c r="C21" s="2468"/>
      <c r="D21" s="2464"/>
      <c r="E21" s="4774"/>
      <c r="F21" s="2465"/>
      <c r="G21" s="4805"/>
      <c r="H21" s="4805"/>
      <c r="I21" s="2440"/>
      <c r="J21" s="2440"/>
      <c r="K21" s="2440"/>
      <c r="L21" s="2440"/>
      <c r="M21" s="2440"/>
      <c r="N21" s="2440"/>
      <c r="O21" s="2440"/>
    </row>
    <row r="22" spans="1:15">
      <c r="A22" s="2462"/>
      <c r="B22" s="2469" t="s">
        <v>9067</v>
      </c>
      <c r="C22" s="2469"/>
      <c r="D22" s="2464"/>
      <c r="E22" s="4774"/>
      <c r="F22" s="2465"/>
      <c r="G22" s="4805"/>
      <c r="H22" s="4805"/>
      <c r="I22" s="2440"/>
      <c r="J22" s="2440"/>
      <c r="K22" s="2440"/>
      <c r="L22" s="2440"/>
      <c r="M22" s="2440"/>
      <c r="N22" s="2440"/>
      <c r="O22" s="2440"/>
    </row>
    <row r="23" spans="1:15">
      <c r="A23" s="2462"/>
      <c r="B23" s="2469" t="s">
        <v>9068</v>
      </c>
      <c r="C23" s="2469"/>
      <c r="D23" s="2464"/>
      <c r="E23" s="4774"/>
      <c r="F23" s="2465"/>
      <c r="G23" s="4805"/>
      <c r="H23" s="4805"/>
      <c r="I23" s="2440"/>
      <c r="J23" s="2440"/>
      <c r="K23" s="2440"/>
      <c r="L23" s="2440"/>
      <c r="M23" s="2440"/>
      <c r="N23" s="2440"/>
      <c r="O23" s="2440"/>
    </row>
    <row r="24" spans="1:15">
      <c r="A24" s="2470"/>
      <c r="B24" s="2471"/>
      <c r="C24" s="2471"/>
      <c r="D24" s="2472"/>
      <c r="E24" s="4775"/>
      <c r="F24" s="2473"/>
      <c r="G24" s="4806"/>
      <c r="H24" s="4806"/>
      <c r="I24" s="2440"/>
      <c r="J24" s="2440"/>
      <c r="K24" s="2440"/>
      <c r="L24" s="2440"/>
      <c r="M24" s="2440"/>
      <c r="N24" s="2440"/>
      <c r="O24" s="2440"/>
    </row>
    <row r="25" spans="1:15">
      <c r="A25" s="2474" t="s">
        <v>9081</v>
      </c>
      <c r="B25" s="2475" t="s">
        <v>9082</v>
      </c>
      <c r="C25" s="2475" t="s">
        <v>277</v>
      </c>
      <c r="D25" s="2452">
        <v>1</v>
      </c>
      <c r="E25" s="4771">
        <v>0</v>
      </c>
      <c r="F25" s="2453">
        <f>ROUND((D25*E25),2)</f>
        <v>0</v>
      </c>
      <c r="G25" s="4802"/>
      <c r="H25" s="4802"/>
      <c r="I25" s="2440"/>
      <c r="J25" s="2440"/>
      <c r="K25" s="2440"/>
      <c r="L25" s="2440"/>
      <c r="M25" s="2440"/>
      <c r="N25" s="2440"/>
      <c r="O25" s="2440"/>
    </row>
    <row r="26" spans="1:15">
      <c r="A26" s="2454"/>
      <c r="B26" s="2455" t="s">
        <v>9053</v>
      </c>
      <c r="C26" s="2455"/>
      <c r="D26" s="2456"/>
      <c r="E26" s="4772"/>
      <c r="F26" s="2457"/>
      <c r="G26" s="4803"/>
      <c r="H26" s="4803"/>
      <c r="I26" s="2440"/>
      <c r="J26" s="2440"/>
      <c r="K26" s="2440"/>
      <c r="L26" s="2440"/>
      <c r="M26" s="2440"/>
      <c r="N26" s="2440"/>
      <c r="O26" s="2440"/>
    </row>
    <row r="27" spans="1:15">
      <c r="A27" s="2458"/>
      <c r="B27" s="2459" t="s">
        <v>11184</v>
      </c>
      <c r="C27" s="2721"/>
      <c r="D27" s="2460"/>
      <c r="E27" s="4776"/>
      <c r="F27" s="2461"/>
      <c r="G27" s="4804"/>
      <c r="H27" s="4804"/>
      <c r="I27" s="2440"/>
      <c r="J27" s="2440"/>
      <c r="K27" s="2440"/>
      <c r="L27" s="2440"/>
      <c r="M27" s="2440"/>
      <c r="N27" s="2440"/>
      <c r="O27" s="2440"/>
    </row>
    <row r="28" spans="1:15">
      <c r="A28" s="2462"/>
      <c r="B28" s="2463" t="s">
        <v>9060</v>
      </c>
      <c r="C28" s="2463"/>
      <c r="D28" s="2464"/>
      <c r="E28" s="4774"/>
      <c r="F28" s="2465"/>
      <c r="G28" s="4805"/>
      <c r="H28" s="4805"/>
      <c r="I28" s="2440"/>
      <c r="J28" s="2440"/>
      <c r="K28" s="2440"/>
      <c r="L28" s="2440"/>
      <c r="M28" s="2440"/>
      <c r="N28" s="2440"/>
      <c r="O28" s="2440"/>
    </row>
    <row r="29" spans="1:15">
      <c r="A29" s="2462"/>
      <c r="B29" s="2466" t="s">
        <v>9089</v>
      </c>
      <c r="C29" s="2466"/>
      <c r="D29" s="2464"/>
      <c r="E29" s="4774"/>
      <c r="F29" s="2465"/>
      <c r="G29" s="4805"/>
      <c r="H29" s="4805"/>
      <c r="I29" s="2440"/>
      <c r="J29" s="2440"/>
      <c r="K29" s="2440"/>
      <c r="L29" s="2440"/>
      <c r="M29" s="2440"/>
      <c r="N29" s="2440"/>
      <c r="O29" s="2440"/>
    </row>
    <row r="30" spans="1:15">
      <c r="A30" s="2462"/>
      <c r="B30" s="2468" t="s">
        <v>9090</v>
      </c>
      <c r="C30" s="2468"/>
      <c r="D30" s="2464"/>
      <c r="E30" s="4774"/>
      <c r="F30" s="2465"/>
      <c r="G30" s="4805"/>
      <c r="H30" s="4805"/>
      <c r="I30" s="2440"/>
      <c r="J30" s="2440"/>
      <c r="K30" s="2440"/>
      <c r="L30" s="2440"/>
      <c r="M30" s="2440"/>
      <c r="N30" s="2440"/>
      <c r="O30" s="2440"/>
    </row>
    <row r="31" spans="1:15">
      <c r="A31" s="2462"/>
      <c r="B31" s="2468" t="s">
        <v>9091</v>
      </c>
      <c r="C31" s="2468"/>
      <c r="D31" s="2464"/>
      <c r="E31" s="4774"/>
      <c r="F31" s="2465"/>
      <c r="G31" s="4805"/>
      <c r="H31" s="4805"/>
      <c r="I31" s="2440"/>
      <c r="J31" s="2440"/>
      <c r="K31" s="2440"/>
      <c r="L31" s="2440"/>
      <c r="M31" s="2440"/>
      <c r="N31" s="2440"/>
      <c r="O31" s="2440"/>
    </row>
    <row r="32" spans="1:15">
      <c r="A32" s="2462"/>
      <c r="B32" s="2468" t="s">
        <v>9092</v>
      </c>
      <c r="C32" s="2468"/>
      <c r="D32" s="2464"/>
      <c r="E32" s="4774"/>
      <c r="F32" s="2465"/>
      <c r="G32" s="4805"/>
      <c r="H32" s="4805"/>
      <c r="I32" s="2440"/>
      <c r="J32" s="2440"/>
      <c r="K32" s="2440"/>
      <c r="L32" s="2440"/>
      <c r="M32" s="2440"/>
      <c r="N32" s="2440"/>
      <c r="O32" s="2440"/>
    </row>
    <row r="33" spans="1:15">
      <c r="A33" s="2462"/>
      <c r="B33" s="2468" t="s">
        <v>9093</v>
      </c>
      <c r="C33" s="2468"/>
      <c r="D33" s="2464"/>
      <c r="E33" s="4774"/>
      <c r="F33" s="2465"/>
      <c r="G33" s="4805"/>
      <c r="H33" s="4805"/>
      <c r="I33" s="2440"/>
      <c r="J33" s="2440"/>
      <c r="K33" s="2440"/>
      <c r="L33" s="2440"/>
      <c r="M33" s="2440"/>
      <c r="N33" s="2440"/>
      <c r="O33" s="2440"/>
    </row>
    <row r="34" spans="1:15">
      <c r="A34" s="2462"/>
      <c r="B34" s="2468" t="s">
        <v>9094</v>
      </c>
      <c r="C34" s="2468"/>
      <c r="D34" s="2464"/>
      <c r="E34" s="4774"/>
      <c r="F34" s="2465"/>
      <c r="G34" s="4805"/>
      <c r="H34" s="4805"/>
      <c r="I34" s="2440"/>
      <c r="J34" s="2440"/>
      <c r="K34" s="2440"/>
      <c r="L34" s="2440"/>
      <c r="M34" s="2440"/>
      <c r="N34" s="2440"/>
      <c r="O34" s="2440"/>
    </row>
    <row r="35" spans="1:15">
      <c r="A35" s="2470"/>
      <c r="B35" s="2471"/>
      <c r="C35" s="2471"/>
      <c r="D35" s="2472"/>
      <c r="E35" s="4777"/>
      <c r="F35" s="2476"/>
      <c r="G35" s="4807"/>
      <c r="H35" s="4807"/>
      <c r="I35" s="2440"/>
      <c r="J35" s="2440"/>
      <c r="K35" s="2440"/>
      <c r="L35" s="2440"/>
      <c r="M35" s="2440"/>
      <c r="N35" s="2440"/>
      <c r="O35" s="2440"/>
    </row>
    <row r="36" spans="1:15">
      <c r="A36" s="2477"/>
      <c r="B36" s="2451" t="s">
        <v>9095</v>
      </c>
      <c r="C36" s="2451"/>
      <c r="D36" s="2452"/>
      <c r="E36" s="4771"/>
      <c r="F36" s="2478">
        <f>SUM(F12:F35)</f>
        <v>0</v>
      </c>
      <c r="G36" s="4808"/>
      <c r="H36" s="4808"/>
      <c r="I36" s="2440"/>
      <c r="J36" s="2440"/>
      <c r="K36" s="2440"/>
      <c r="L36" s="2440"/>
      <c r="M36" s="2440"/>
      <c r="N36" s="2440"/>
      <c r="O36" s="2440"/>
    </row>
    <row r="37" spans="1:15">
      <c r="G37" s="4809"/>
    </row>
    <row r="38" spans="1:15">
      <c r="A38" s="2482" t="s">
        <v>9096</v>
      </c>
      <c r="B38" s="2442" t="s">
        <v>9025</v>
      </c>
      <c r="C38" s="2442"/>
      <c r="D38" s="2483"/>
      <c r="E38" s="4779"/>
      <c r="F38" s="2484"/>
      <c r="G38" s="4811"/>
      <c r="H38" s="4811"/>
      <c r="I38" s="2440"/>
      <c r="J38" s="2440"/>
      <c r="K38" s="2440"/>
      <c r="L38" s="2440"/>
      <c r="M38" s="2440"/>
      <c r="N38" s="2440"/>
      <c r="O38" s="2440"/>
    </row>
    <row r="39" spans="1:15">
      <c r="A39" s="2485"/>
      <c r="B39" s="2486"/>
      <c r="C39" s="2486"/>
      <c r="D39" s="2483"/>
      <c r="E39" s="4779"/>
      <c r="F39" s="2484"/>
      <c r="G39" s="4811"/>
      <c r="H39" s="4811"/>
      <c r="I39" s="2440"/>
      <c r="J39" s="2440"/>
      <c r="K39" s="2440"/>
      <c r="L39" s="2440"/>
      <c r="M39" s="2440"/>
      <c r="N39" s="2440"/>
      <c r="O39" s="2440"/>
    </row>
    <row r="40" spans="1:15">
      <c r="A40" s="2487" t="s">
        <v>9096</v>
      </c>
      <c r="B40" s="2488" t="s">
        <v>9025</v>
      </c>
      <c r="C40" s="2488"/>
      <c r="D40" s="2456"/>
      <c r="E40" s="4772"/>
      <c r="F40" s="2489"/>
      <c r="G40" s="4812"/>
      <c r="H40" s="4812"/>
      <c r="I40" s="2440"/>
      <c r="J40" s="2440"/>
      <c r="K40" s="2440"/>
      <c r="L40" s="2440"/>
      <c r="M40" s="2440"/>
      <c r="N40" s="2440"/>
      <c r="O40" s="2440"/>
    </row>
    <row r="41" spans="1:15">
      <c r="A41" s="2462"/>
      <c r="B41" s="2469" t="s">
        <v>9097</v>
      </c>
      <c r="C41" s="2469"/>
      <c r="D41" s="2464"/>
      <c r="E41" s="4774"/>
      <c r="F41" s="2490"/>
      <c r="G41" s="4813"/>
      <c r="H41" s="4813"/>
      <c r="I41" s="2440"/>
      <c r="J41" s="2440"/>
      <c r="K41" s="2440"/>
      <c r="L41" s="2440"/>
      <c r="M41" s="2440"/>
      <c r="N41" s="2440"/>
      <c r="O41" s="2440"/>
    </row>
    <row r="42" spans="1:15" ht="22.5">
      <c r="A42" s="2491" t="s">
        <v>9098</v>
      </c>
      <c r="B42" s="2469" t="s">
        <v>9099</v>
      </c>
      <c r="C42" s="2469"/>
      <c r="D42" s="2464"/>
      <c r="E42" s="4774"/>
      <c r="F42" s="2490"/>
      <c r="G42" s="4813"/>
      <c r="H42" s="4813"/>
      <c r="I42" s="2440"/>
      <c r="J42" s="2440"/>
      <c r="K42" s="2440"/>
      <c r="L42" s="2440"/>
      <c r="M42" s="2440"/>
      <c r="N42" s="2440"/>
      <c r="O42" s="2440"/>
    </row>
    <row r="43" spans="1:15">
      <c r="A43" s="2462"/>
      <c r="B43" s="2469" t="s">
        <v>9100</v>
      </c>
      <c r="C43" s="2469"/>
      <c r="D43" s="2464"/>
      <c r="E43" s="4774"/>
      <c r="F43" s="2490"/>
      <c r="G43" s="4813"/>
      <c r="H43" s="4813"/>
      <c r="I43" s="2440"/>
      <c r="J43" s="2440"/>
      <c r="K43" s="2440"/>
      <c r="L43" s="2440"/>
      <c r="M43" s="2440"/>
      <c r="N43" s="2440"/>
      <c r="O43" s="2440"/>
    </row>
    <row r="44" spans="1:15">
      <c r="A44" s="2491" t="s">
        <v>9101</v>
      </c>
      <c r="B44" s="2469" t="s">
        <v>9102</v>
      </c>
      <c r="C44" s="2469"/>
      <c r="D44" s="2464"/>
      <c r="E44" s="4774"/>
      <c r="F44" s="2490"/>
      <c r="G44" s="4813"/>
      <c r="H44" s="4813"/>
      <c r="I44" s="2440"/>
      <c r="J44" s="2440"/>
      <c r="K44" s="2440"/>
      <c r="L44" s="2440"/>
      <c r="M44" s="2440"/>
      <c r="N44" s="2440"/>
      <c r="O44" s="2440"/>
    </row>
    <row r="45" spans="1:15" ht="22.5">
      <c r="A45" s="2491" t="s">
        <v>9103</v>
      </c>
      <c r="B45" s="2469" t="s">
        <v>9104</v>
      </c>
      <c r="C45" s="2469"/>
      <c r="D45" s="2464"/>
      <c r="E45" s="4774"/>
      <c r="F45" s="2490"/>
      <c r="G45" s="4813"/>
      <c r="H45" s="4813"/>
      <c r="I45" s="2440"/>
      <c r="J45" s="2440"/>
      <c r="K45" s="2440"/>
      <c r="L45" s="2440"/>
      <c r="M45" s="2440"/>
      <c r="N45" s="2440"/>
      <c r="O45" s="2440"/>
    </row>
    <row r="46" spans="1:15">
      <c r="A46" s="2492"/>
      <c r="B46" s="2469" t="s">
        <v>9105</v>
      </c>
      <c r="C46" s="2469"/>
      <c r="D46" s="2464"/>
      <c r="E46" s="4774"/>
      <c r="F46" s="2490"/>
      <c r="G46" s="4813"/>
      <c r="H46" s="4813"/>
      <c r="I46" s="2440"/>
      <c r="J46" s="2440"/>
      <c r="K46" s="2440"/>
      <c r="L46" s="2440"/>
      <c r="M46" s="2440"/>
      <c r="N46" s="2440"/>
      <c r="O46" s="2440"/>
    </row>
    <row r="47" spans="1:15" ht="22.5">
      <c r="A47" s="2491" t="s">
        <v>4761</v>
      </c>
      <c r="B47" s="2469" t="s">
        <v>9106</v>
      </c>
      <c r="C47" s="2469"/>
      <c r="D47" s="2464"/>
      <c r="E47" s="4774"/>
      <c r="F47" s="2490"/>
      <c r="G47" s="4813"/>
      <c r="H47" s="4813"/>
      <c r="I47" s="2440"/>
      <c r="J47" s="2440"/>
      <c r="K47" s="2440"/>
      <c r="L47" s="2440"/>
      <c r="M47" s="2440"/>
      <c r="N47" s="2440"/>
      <c r="O47" s="2440"/>
    </row>
    <row r="48" spans="1:15">
      <c r="A48" s="2462"/>
      <c r="B48" s="2469" t="s">
        <v>9107</v>
      </c>
      <c r="C48" s="2469"/>
      <c r="D48" s="2464"/>
      <c r="E48" s="4774"/>
      <c r="F48" s="2490"/>
      <c r="G48" s="4813"/>
      <c r="H48" s="4813"/>
      <c r="I48" s="2440"/>
      <c r="J48" s="2440"/>
      <c r="K48" s="2440"/>
      <c r="L48" s="2440"/>
      <c r="M48" s="2440"/>
      <c r="N48" s="2440"/>
      <c r="O48" s="2440"/>
    </row>
    <row r="49" spans="1:15">
      <c r="A49" s="2491" t="s">
        <v>9108</v>
      </c>
      <c r="B49" s="2463" t="s">
        <v>9109</v>
      </c>
      <c r="C49" s="2463"/>
      <c r="D49" s="2464"/>
      <c r="E49" s="4774"/>
      <c r="F49" s="2490"/>
      <c r="G49" s="4813"/>
      <c r="H49" s="4813"/>
      <c r="I49" s="2440"/>
      <c r="J49" s="2440"/>
      <c r="K49" s="2440"/>
      <c r="L49" s="2440"/>
      <c r="M49" s="2440"/>
      <c r="N49" s="2440"/>
      <c r="O49" s="2440"/>
    </row>
    <row r="50" spans="1:15">
      <c r="A50" s="2462"/>
      <c r="B50" s="2466" t="s">
        <v>9110</v>
      </c>
      <c r="C50" s="2466"/>
      <c r="D50" s="2464"/>
      <c r="E50" s="4774"/>
      <c r="F50" s="2490"/>
      <c r="G50" s="4813"/>
      <c r="H50" s="4813"/>
      <c r="I50" s="2440"/>
      <c r="J50" s="2440"/>
      <c r="K50" s="2440"/>
      <c r="L50" s="2440"/>
      <c r="M50" s="2440"/>
      <c r="N50" s="2440"/>
      <c r="O50" s="2440"/>
    </row>
    <row r="51" spans="1:15">
      <c r="A51" s="2493"/>
      <c r="B51" s="2494"/>
      <c r="C51" s="2494"/>
      <c r="D51" s="2495"/>
      <c r="E51" s="4780"/>
      <c r="F51" s="2496"/>
      <c r="G51" s="4814"/>
      <c r="H51" s="4814"/>
      <c r="I51" s="2440"/>
      <c r="J51" s="2440"/>
      <c r="K51" s="2440"/>
      <c r="L51" s="2440"/>
      <c r="M51" s="2440"/>
      <c r="N51" s="2440"/>
      <c r="O51" s="2440"/>
    </row>
    <row r="52" spans="1:15" ht="22.5">
      <c r="A52" s="2474" t="s">
        <v>9111</v>
      </c>
      <c r="B52" s="2475" t="s">
        <v>11185</v>
      </c>
      <c r="C52" s="2475" t="s">
        <v>277</v>
      </c>
      <c r="D52" s="2452">
        <v>2</v>
      </c>
      <c r="E52" s="4771">
        <v>0</v>
      </c>
      <c r="F52" s="2453">
        <f>ROUND((D52*E52),2)</f>
        <v>0</v>
      </c>
      <c r="G52" s="4802"/>
      <c r="H52" s="4802"/>
      <c r="I52" s="2440"/>
      <c r="J52" s="2440"/>
      <c r="K52" s="2440"/>
      <c r="L52" s="2440"/>
      <c r="M52" s="2440"/>
      <c r="N52" s="2440"/>
      <c r="O52" s="2440"/>
    </row>
    <row r="53" spans="1:15">
      <c r="A53" s="2497"/>
      <c r="B53" s="2498" t="s">
        <v>9053</v>
      </c>
      <c r="C53" s="2498"/>
      <c r="D53" s="2499"/>
      <c r="E53" s="4774"/>
      <c r="F53" s="2490"/>
      <c r="G53" s="4813"/>
      <c r="H53" s="4813"/>
      <c r="I53" s="2440"/>
      <c r="J53" s="2440"/>
      <c r="K53" s="2440"/>
      <c r="L53" s="2440"/>
      <c r="M53" s="2440"/>
      <c r="N53" s="2440"/>
      <c r="O53" s="2440"/>
    </row>
    <row r="54" spans="1:15">
      <c r="A54" s="2493"/>
      <c r="B54" s="2500" t="s">
        <v>11186</v>
      </c>
      <c r="C54" s="2722"/>
      <c r="D54" s="2495"/>
      <c r="E54" s="4780"/>
      <c r="F54" s="2496"/>
      <c r="G54" s="4814"/>
      <c r="H54" s="4814"/>
      <c r="I54" s="2440"/>
      <c r="J54" s="2440"/>
      <c r="K54" s="2440"/>
      <c r="L54" s="2440"/>
      <c r="M54" s="2440"/>
      <c r="N54" s="2440"/>
      <c r="O54" s="2440"/>
    </row>
    <row r="55" spans="1:15">
      <c r="A55" s="2493"/>
      <c r="B55" s="2494"/>
      <c r="C55" s="2494"/>
      <c r="D55" s="2495"/>
      <c r="E55" s="4780"/>
      <c r="F55" s="2496"/>
      <c r="G55" s="4814"/>
      <c r="H55" s="4814"/>
      <c r="I55" s="2440"/>
      <c r="J55" s="2440"/>
      <c r="K55" s="2440"/>
      <c r="L55" s="2440"/>
      <c r="M55" s="2440"/>
      <c r="N55" s="2440"/>
      <c r="O55" s="2440"/>
    </row>
    <row r="56" spans="1:15" ht="22.5">
      <c r="A56" s="2474" t="s">
        <v>9117</v>
      </c>
      <c r="B56" s="2475" t="s">
        <v>11187</v>
      </c>
      <c r="C56" s="2475" t="s">
        <v>277</v>
      </c>
      <c r="D56" s="2452">
        <v>6</v>
      </c>
      <c r="E56" s="4771">
        <v>0</v>
      </c>
      <c r="F56" s="2453">
        <f>ROUND((D56*E56),2)</f>
        <v>0</v>
      </c>
      <c r="G56" s="4802"/>
      <c r="H56" s="4802"/>
      <c r="I56" s="2440"/>
      <c r="J56" s="2440"/>
      <c r="K56" s="2440"/>
      <c r="L56" s="2440"/>
      <c r="M56" s="2440"/>
      <c r="N56" s="2440"/>
      <c r="O56" s="2440"/>
    </row>
    <row r="57" spans="1:15">
      <c r="A57" s="2497"/>
      <c r="B57" s="2498" t="s">
        <v>9053</v>
      </c>
      <c r="C57" s="2498"/>
      <c r="D57" s="2499"/>
      <c r="E57" s="4774"/>
      <c r="F57" s="2490"/>
      <c r="G57" s="4813"/>
      <c r="H57" s="4813"/>
      <c r="I57" s="2440"/>
      <c r="J57" s="2440"/>
      <c r="K57" s="2440"/>
      <c r="L57" s="2440"/>
      <c r="M57" s="2440"/>
      <c r="N57" s="2440"/>
      <c r="O57" s="2440"/>
    </row>
    <row r="58" spans="1:15">
      <c r="A58" s="2493"/>
      <c r="B58" s="2500" t="s">
        <v>11188</v>
      </c>
      <c r="C58" s="2722"/>
      <c r="D58" s="2495"/>
      <c r="E58" s="4780"/>
      <c r="F58" s="2496"/>
      <c r="G58" s="4814"/>
      <c r="H58" s="4814"/>
      <c r="I58" s="2440"/>
      <c r="J58" s="2440"/>
      <c r="K58" s="2440"/>
      <c r="L58" s="2440"/>
      <c r="M58" s="2440"/>
      <c r="N58" s="2440"/>
      <c r="O58" s="2440"/>
    </row>
    <row r="59" spans="1:15">
      <c r="A59" s="2493"/>
      <c r="B59" s="2493"/>
      <c r="C59" s="2493"/>
      <c r="D59" s="2495"/>
      <c r="E59" s="4780"/>
      <c r="F59" s="2496"/>
      <c r="G59" s="4814"/>
      <c r="H59" s="4814"/>
      <c r="I59" s="2440"/>
      <c r="J59" s="2440"/>
      <c r="K59" s="2440"/>
      <c r="L59" s="2440"/>
      <c r="M59" s="2440"/>
      <c r="N59" s="2440"/>
      <c r="O59" s="2440"/>
    </row>
    <row r="60" spans="1:15" ht="22.5">
      <c r="A60" s="2474" t="s">
        <v>9120</v>
      </c>
      <c r="B60" s="2475" t="s">
        <v>11189</v>
      </c>
      <c r="C60" s="2475" t="s">
        <v>277</v>
      </c>
      <c r="D60" s="2452">
        <v>10</v>
      </c>
      <c r="E60" s="4771">
        <v>0</v>
      </c>
      <c r="F60" s="2453">
        <f>ROUND((D60*E60),2)</f>
        <v>0</v>
      </c>
      <c r="G60" s="4802"/>
      <c r="H60" s="4802"/>
      <c r="I60" s="2440"/>
      <c r="J60" s="2440"/>
      <c r="K60" s="2440"/>
      <c r="L60" s="2440"/>
      <c r="M60" s="2440"/>
      <c r="N60" s="2440"/>
      <c r="O60" s="2440"/>
    </row>
    <row r="61" spans="1:15">
      <c r="A61" s="2497"/>
      <c r="B61" s="2498" t="s">
        <v>9053</v>
      </c>
      <c r="C61" s="2498"/>
      <c r="D61" s="2499"/>
      <c r="E61" s="4774"/>
      <c r="F61" s="2490"/>
      <c r="G61" s="4813"/>
      <c r="H61" s="4813"/>
      <c r="I61" s="2440"/>
      <c r="J61" s="2440"/>
      <c r="K61" s="2440"/>
      <c r="L61" s="2440"/>
      <c r="M61" s="2440"/>
      <c r="N61" s="2440"/>
      <c r="O61" s="2440"/>
    </row>
    <row r="62" spans="1:15" ht="22.5">
      <c r="A62" s="2493"/>
      <c r="B62" s="2500" t="s">
        <v>11190</v>
      </c>
      <c r="C62" s="2722"/>
      <c r="D62" s="2495"/>
      <c r="E62" s="4780"/>
      <c r="F62" s="2496"/>
      <c r="G62" s="4814"/>
      <c r="H62" s="4814"/>
      <c r="I62" s="2440"/>
      <c r="J62" s="2440"/>
      <c r="K62" s="2440"/>
      <c r="L62" s="2440"/>
      <c r="M62" s="2440"/>
      <c r="N62" s="2440"/>
      <c r="O62" s="2440"/>
    </row>
    <row r="63" spans="1:15">
      <c r="A63" s="2470"/>
      <c r="B63" s="2471"/>
      <c r="C63" s="2471"/>
      <c r="D63" s="2501"/>
      <c r="E63" s="4775"/>
      <c r="F63" s="2502"/>
      <c r="G63" s="4815"/>
      <c r="H63" s="4815"/>
      <c r="I63" s="2440"/>
      <c r="J63" s="2440"/>
      <c r="K63" s="2440"/>
      <c r="L63" s="2440"/>
      <c r="M63" s="2440"/>
      <c r="N63" s="2440"/>
      <c r="O63" s="2440"/>
    </row>
    <row r="64" spans="1:15">
      <c r="A64" s="2477"/>
      <c r="B64" s="2451" t="s">
        <v>9095</v>
      </c>
      <c r="C64" s="2451"/>
      <c r="D64" s="2452"/>
      <c r="E64" s="4771"/>
      <c r="F64" s="2478">
        <f>SUM(F40:F63)</f>
        <v>0</v>
      </c>
      <c r="G64" s="4808"/>
      <c r="H64" s="4808"/>
      <c r="I64" s="2440"/>
      <c r="J64" s="2440"/>
      <c r="K64" s="2440"/>
      <c r="L64" s="2440"/>
      <c r="M64" s="2440"/>
      <c r="N64" s="2440"/>
      <c r="O64" s="2440"/>
    </row>
    <row r="66" spans="1:15">
      <c r="A66" s="2503" t="s">
        <v>9028</v>
      </c>
      <c r="B66" s="2442" t="s">
        <v>9134</v>
      </c>
      <c r="C66" s="2442"/>
      <c r="D66" s="2504"/>
      <c r="E66" s="4781"/>
      <c r="F66" s="2505"/>
      <c r="G66" s="4816"/>
      <c r="H66" s="4816"/>
      <c r="I66" s="2440"/>
      <c r="J66" s="2440"/>
      <c r="K66" s="2440"/>
      <c r="L66" s="2440"/>
      <c r="M66" s="2440"/>
      <c r="N66" s="2440"/>
      <c r="O66" s="2440"/>
    </row>
    <row r="67" spans="1:15">
      <c r="A67" s="2506"/>
      <c r="B67" s="2486"/>
      <c r="C67" s="2486"/>
      <c r="D67" s="2507"/>
      <c r="E67" s="4782"/>
      <c r="F67" s="2508"/>
      <c r="G67" s="4817"/>
      <c r="H67" s="4817"/>
      <c r="I67" s="2440"/>
      <c r="J67" s="2440"/>
      <c r="K67" s="2440"/>
      <c r="L67" s="2440"/>
      <c r="M67" s="2440"/>
      <c r="N67" s="2440"/>
      <c r="O67" s="2440"/>
    </row>
    <row r="68" spans="1:15">
      <c r="A68" s="2506"/>
      <c r="B68" s="2509" t="s">
        <v>9126</v>
      </c>
      <c r="C68" s="2509"/>
      <c r="D68" s="2507"/>
      <c r="E68" s="4782"/>
      <c r="F68" s="2508"/>
      <c r="G68" s="4817"/>
      <c r="H68" s="4817"/>
      <c r="I68" s="2440"/>
      <c r="J68" s="2440"/>
      <c r="K68" s="2440"/>
      <c r="L68" s="2440"/>
      <c r="M68" s="2440"/>
      <c r="N68" s="2440"/>
      <c r="O68" s="2440"/>
    </row>
    <row r="69" spans="1:15">
      <c r="A69" s="2506"/>
      <c r="B69" s="2510" t="s">
        <v>9127</v>
      </c>
      <c r="C69" s="2510"/>
      <c r="D69" s="2507"/>
      <c r="E69" s="4782"/>
      <c r="F69" s="2508"/>
      <c r="G69" s="4817"/>
      <c r="H69" s="4817"/>
      <c r="I69" s="2440"/>
      <c r="J69" s="2440"/>
      <c r="K69" s="2440"/>
      <c r="L69" s="2440"/>
      <c r="M69" s="2440"/>
      <c r="N69" s="2440"/>
      <c r="O69" s="2440"/>
    </row>
    <row r="70" spans="1:15">
      <c r="A70" s="2506"/>
      <c r="B70" s="2510" t="s">
        <v>9128</v>
      </c>
      <c r="C70" s="2510"/>
      <c r="D70" s="2507"/>
      <c r="E70" s="4782"/>
      <c r="F70" s="2508"/>
      <c r="G70" s="4817"/>
      <c r="H70" s="4817"/>
      <c r="I70" s="2440"/>
      <c r="J70" s="2440"/>
      <c r="K70" s="2440"/>
      <c r="L70" s="2440"/>
      <c r="M70" s="2440"/>
      <c r="N70" s="2440"/>
      <c r="O70" s="2440"/>
    </row>
    <row r="71" spans="1:15">
      <c r="A71" s="2511"/>
      <c r="B71" s="2512"/>
      <c r="C71" s="2512"/>
      <c r="D71" s="2483"/>
      <c r="E71" s="4782"/>
      <c r="F71" s="2508"/>
      <c r="G71" s="4817"/>
      <c r="H71" s="4817"/>
      <c r="I71" s="2440"/>
      <c r="J71" s="2440"/>
      <c r="K71" s="2440"/>
      <c r="L71" s="2440"/>
      <c r="M71" s="2440"/>
      <c r="N71" s="2440"/>
      <c r="O71" s="2440"/>
    </row>
    <row r="72" spans="1:15">
      <c r="A72" s="2454"/>
      <c r="B72" s="2513" t="s">
        <v>9135</v>
      </c>
      <c r="C72" s="2513"/>
      <c r="D72" s="2514"/>
      <c r="E72" s="4783"/>
      <c r="F72" s="2515"/>
      <c r="G72" s="4818"/>
      <c r="H72" s="4818"/>
      <c r="I72" s="2440"/>
      <c r="J72" s="2440"/>
      <c r="K72" s="2440"/>
      <c r="L72" s="2440"/>
      <c r="M72" s="2440"/>
      <c r="N72" s="2440"/>
      <c r="O72" s="2440"/>
    </row>
    <row r="73" spans="1:15" ht="56.25">
      <c r="A73" s="2516" t="s">
        <v>9098</v>
      </c>
      <c r="B73" s="2463" t="s">
        <v>9136</v>
      </c>
      <c r="C73" s="2463"/>
      <c r="D73" s="2517"/>
      <c r="E73" s="4784"/>
      <c r="F73" s="2518"/>
      <c r="G73" s="4819"/>
      <c r="H73" s="4819"/>
      <c r="I73" s="2440"/>
      <c r="J73" s="2440"/>
      <c r="K73" s="2440"/>
      <c r="L73" s="2440"/>
      <c r="M73" s="2440"/>
      <c r="N73" s="2440"/>
      <c r="O73" s="2440"/>
    </row>
    <row r="74" spans="1:15">
      <c r="A74" s="2516" t="s">
        <v>9101</v>
      </c>
      <c r="B74" s="2463" t="s">
        <v>9137</v>
      </c>
      <c r="C74" s="2463"/>
      <c r="D74" s="2517"/>
      <c r="E74" s="4784"/>
      <c r="F74" s="2518"/>
      <c r="G74" s="4819"/>
      <c r="H74" s="4819"/>
      <c r="I74" s="2440"/>
      <c r="J74" s="2440"/>
      <c r="K74" s="2440"/>
      <c r="L74" s="2440"/>
      <c r="M74" s="2440"/>
      <c r="N74" s="2440"/>
      <c r="O74" s="2440"/>
    </row>
    <row r="75" spans="1:15" ht="22.5">
      <c r="A75" s="2516" t="s">
        <v>9103</v>
      </c>
      <c r="B75" s="2463" t="s">
        <v>9138</v>
      </c>
      <c r="C75" s="2463"/>
      <c r="D75" s="2517"/>
      <c r="E75" s="4784"/>
      <c r="F75" s="2518"/>
      <c r="G75" s="4819"/>
      <c r="H75" s="4819"/>
      <c r="I75" s="2440"/>
      <c r="J75" s="2440"/>
      <c r="K75" s="2440"/>
      <c r="L75" s="2440"/>
      <c r="M75" s="2440"/>
      <c r="N75" s="2440"/>
      <c r="O75" s="2440"/>
    </row>
    <row r="76" spans="1:15" ht="45">
      <c r="A76" s="2516" t="s">
        <v>4761</v>
      </c>
      <c r="B76" s="2469" t="s">
        <v>9139</v>
      </c>
      <c r="C76" s="2469"/>
      <c r="D76" s="2517"/>
      <c r="E76" s="4784"/>
      <c r="F76" s="2518"/>
      <c r="G76" s="4819"/>
      <c r="H76" s="4819"/>
      <c r="I76" s="2440"/>
      <c r="J76" s="2440"/>
      <c r="K76" s="2440"/>
      <c r="L76" s="2440"/>
      <c r="M76" s="2440"/>
      <c r="N76" s="2440"/>
      <c r="O76" s="2440"/>
    </row>
    <row r="77" spans="1:15" ht="56.25">
      <c r="A77" s="2516" t="s">
        <v>9108</v>
      </c>
      <c r="B77" s="2469" t="s">
        <v>9140</v>
      </c>
      <c r="C77" s="2469"/>
      <c r="D77" s="2517"/>
      <c r="E77" s="4784"/>
      <c r="F77" s="2518"/>
      <c r="G77" s="4819"/>
      <c r="H77" s="4819"/>
      <c r="I77" s="2440"/>
      <c r="J77" s="2440"/>
      <c r="K77" s="2440"/>
      <c r="L77" s="2440"/>
      <c r="M77" s="2440"/>
      <c r="N77" s="2440"/>
      <c r="O77" s="2440"/>
    </row>
    <row r="78" spans="1:15" ht="33.75">
      <c r="A78" s="2516" t="s">
        <v>9141</v>
      </c>
      <c r="B78" s="2469" t="s">
        <v>9142</v>
      </c>
      <c r="C78" s="2469"/>
      <c r="D78" s="2517"/>
      <c r="E78" s="4784"/>
      <c r="F78" s="2518"/>
      <c r="G78" s="4819"/>
      <c r="H78" s="4819"/>
      <c r="I78" s="2440"/>
      <c r="J78" s="2440"/>
      <c r="K78" s="2440"/>
      <c r="L78" s="2440"/>
      <c r="M78" s="2440"/>
      <c r="N78" s="2440"/>
      <c r="O78" s="2440"/>
    </row>
    <row r="79" spans="1:15">
      <c r="A79" s="2519"/>
      <c r="B79" s="2520"/>
      <c r="C79" s="2520"/>
      <c r="D79" s="2520"/>
      <c r="E79" s="4785"/>
      <c r="F79" s="2521"/>
      <c r="G79" s="4820"/>
      <c r="H79" s="4820"/>
      <c r="I79" s="2440"/>
      <c r="J79" s="2440"/>
      <c r="K79" s="2440"/>
      <c r="L79" s="2440"/>
      <c r="M79" s="2440"/>
      <c r="N79" s="2440"/>
      <c r="O79" s="2440"/>
    </row>
    <row r="80" spans="1:15">
      <c r="A80" s="2522" t="s">
        <v>9143</v>
      </c>
      <c r="B80" s="2451" t="s">
        <v>9144</v>
      </c>
      <c r="C80" s="2451" t="s">
        <v>277</v>
      </c>
      <c r="D80" s="2523">
        <v>2</v>
      </c>
      <c r="E80" s="4786">
        <v>0</v>
      </c>
      <c r="F80" s="2524">
        <f>ROUND((D80*E80),2)</f>
        <v>0</v>
      </c>
      <c r="G80" s="4821"/>
      <c r="H80" s="4821"/>
      <c r="I80" s="2440"/>
      <c r="J80" s="2440"/>
      <c r="K80" s="2440"/>
      <c r="L80" s="2440"/>
      <c r="M80" s="2440"/>
      <c r="N80" s="2440"/>
      <c r="O80" s="2440"/>
    </row>
    <row r="81" spans="1:15">
      <c r="A81" s="2525"/>
      <c r="B81" s="2455" t="s">
        <v>9053</v>
      </c>
      <c r="C81" s="2455"/>
      <c r="D81" s="2526"/>
      <c r="E81" s="4783"/>
      <c r="F81" s="2515"/>
      <c r="G81" s="4818"/>
      <c r="H81" s="4818"/>
      <c r="I81" s="2440"/>
      <c r="J81" s="2440"/>
      <c r="K81" s="2440"/>
      <c r="L81" s="2440"/>
      <c r="M81" s="2440"/>
      <c r="N81" s="2440"/>
      <c r="O81" s="2440"/>
    </row>
    <row r="82" spans="1:15">
      <c r="A82" s="2527"/>
      <c r="B82" s="2459" t="s">
        <v>11191</v>
      </c>
      <c r="C82" s="2721"/>
      <c r="D82" s="2499"/>
      <c r="E82" s="4784"/>
      <c r="F82" s="2518"/>
      <c r="G82" s="4819"/>
      <c r="H82" s="4819"/>
      <c r="I82" s="2440"/>
      <c r="J82" s="2440"/>
      <c r="K82" s="2440"/>
      <c r="L82" s="2440"/>
      <c r="M82" s="2440"/>
      <c r="N82" s="2440"/>
      <c r="O82" s="2440"/>
    </row>
    <row r="83" spans="1:15">
      <c r="A83" s="2462"/>
      <c r="B83" s="2463" t="s">
        <v>9060</v>
      </c>
      <c r="C83" s="2463"/>
      <c r="D83" s="2464"/>
      <c r="E83" s="4784"/>
      <c r="F83" s="2518"/>
      <c r="G83" s="4819"/>
      <c r="H83" s="4819"/>
      <c r="I83" s="2440"/>
      <c r="J83" s="2440"/>
      <c r="K83" s="2440"/>
      <c r="L83" s="2440"/>
      <c r="M83" s="2440"/>
      <c r="N83" s="2440"/>
      <c r="O83" s="2440"/>
    </row>
    <row r="84" spans="1:15">
      <c r="A84" s="2462"/>
      <c r="B84" s="2467" t="s">
        <v>9147</v>
      </c>
      <c r="C84" s="2467"/>
      <c r="D84" s="2464"/>
      <c r="E84" s="4784"/>
      <c r="F84" s="2518"/>
      <c r="G84" s="4819"/>
      <c r="H84" s="4819"/>
      <c r="I84" s="2440"/>
      <c r="J84" s="2440"/>
      <c r="K84" s="2440"/>
      <c r="L84" s="2440"/>
      <c r="M84" s="2440"/>
      <c r="N84" s="2440"/>
      <c r="O84" s="2440"/>
    </row>
    <row r="85" spans="1:15">
      <c r="A85" s="2462"/>
      <c r="B85" s="2466" t="s">
        <v>9148</v>
      </c>
      <c r="C85" s="2466"/>
      <c r="D85" s="2464"/>
      <c r="E85" s="4784"/>
      <c r="F85" s="2518"/>
      <c r="G85" s="4819"/>
      <c r="H85" s="4819"/>
      <c r="I85" s="2440"/>
      <c r="J85" s="2440"/>
      <c r="K85" s="2440"/>
      <c r="L85" s="2440"/>
      <c r="M85" s="2440"/>
      <c r="N85" s="2440"/>
      <c r="O85" s="2440"/>
    </row>
    <row r="86" spans="1:15" ht="22.5">
      <c r="A86" s="2462"/>
      <c r="B86" s="2467" t="s">
        <v>9149</v>
      </c>
      <c r="C86" s="2467"/>
      <c r="D86" s="2464"/>
      <c r="E86" s="4784"/>
      <c r="F86" s="2518"/>
      <c r="G86" s="4819"/>
      <c r="H86" s="4819"/>
      <c r="I86" s="2440"/>
      <c r="J86" s="2440"/>
      <c r="K86" s="2440"/>
      <c r="L86" s="2440"/>
      <c r="M86" s="2440"/>
      <c r="N86" s="2440"/>
      <c r="O86" s="2440"/>
    </row>
    <row r="87" spans="1:15">
      <c r="A87" s="2462"/>
      <c r="B87" s="2467" t="s">
        <v>9150</v>
      </c>
      <c r="C87" s="2467"/>
      <c r="D87" s="2464"/>
      <c r="E87" s="4784"/>
      <c r="F87" s="2518"/>
      <c r="G87" s="4819"/>
      <c r="H87" s="4819"/>
      <c r="I87" s="2440"/>
      <c r="J87" s="2440"/>
      <c r="K87" s="2440"/>
      <c r="L87" s="2440"/>
      <c r="M87" s="2440"/>
      <c r="N87" s="2440"/>
      <c r="O87" s="2440"/>
    </row>
    <row r="88" spans="1:15">
      <c r="A88" s="2462"/>
      <c r="B88" s="2467" t="s">
        <v>9151</v>
      </c>
      <c r="C88" s="2467"/>
      <c r="D88" s="2464"/>
      <c r="E88" s="4784"/>
      <c r="F88" s="2518"/>
      <c r="G88" s="4819"/>
      <c r="H88" s="4819"/>
      <c r="I88" s="2440"/>
      <c r="J88" s="2440"/>
      <c r="K88" s="2440"/>
      <c r="L88" s="2440"/>
      <c r="M88" s="2440"/>
      <c r="N88" s="2440"/>
      <c r="O88" s="2440"/>
    </row>
    <row r="89" spans="1:15">
      <c r="A89" s="2462"/>
      <c r="B89" s="2467" t="s">
        <v>9152</v>
      </c>
      <c r="C89" s="2467"/>
      <c r="D89" s="2464"/>
      <c r="E89" s="4784"/>
      <c r="F89" s="2518"/>
      <c r="G89" s="4819"/>
      <c r="H89" s="4819"/>
      <c r="I89" s="2440"/>
      <c r="J89" s="2440"/>
      <c r="K89" s="2440"/>
      <c r="L89" s="2440"/>
      <c r="M89" s="2440"/>
      <c r="N89" s="2440"/>
      <c r="O89" s="2440"/>
    </row>
    <row r="90" spans="1:15">
      <c r="A90" s="2462"/>
      <c r="B90" s="2467" t="s">
        <v>9153</v>
      </c>
      <c r="C90" s="2467"/>
      <c r="D90" s="2464"/>
      <c r="E90" s="4784"/>
      <c r="F90" s="2518"/>
      <c r="G90" s="4819"/>
      <c r="H90" s="4819"/>
      <c r="I90" s="2440"/>
      <c r="J90" s="2440"/>
      <c r="K90" s="2440"/>
      <c r="L90" s="2440"/>
      <c r="M90" s="2440"/>
      <c r="N90" s="2440"/>
      <c r="O90" s="2440"/>
    </row>
    <row r="91" spans="1:15">
      <c r="A91" s="2462"/>
      <c r="B91" s="2467" t="s">
        <v>9154</v>
      </c>
      <c r="C91" s="2467"/>
      <c r="D91" s="2464"/>
      <c r="E91" s="4784"/>
      <c r="F91" s="2518"/>
      <c r="G91" s="4819"/>
      <c r="H91" s="4819"/>
      <c r="I91" s="2440"/>
      <c r="J91" s="2440"/>
      <c r="K91" s="2440"/>
      <c r="L91" s="2440"/>
      <c r="M91" s="2440"/>
      <c r="N91" s="2440"/>
      <c r="O91" s="2440"/>
    </row>
    <row r="92" spans="1:15">
      <c r="A92" s="2462"/>
      <c r="B92" s="2467" t="s">
        <v>9155</v>
      </c>
      <c r="C92" s="2467"/>
      <c r="D92" s="2464"/>
      <c r="E92" s="4784"/>
      <c r="F92" s="2518"/>
      <c r="G92" s="4819"/>
      <c r="H92" s="4819"/>
      <c r="I92" s="2440"/>
      <c r="J92" s="2440"/>
      <c r="K92" s="2440"/>
      <c r="L92" s="2440"/>
      <c r="M92" s="2440"/>
      <c r="N92" s="2440"/>
      <c r="O92" s="2440"/>
    </row>
    <row r="93" spans="1:15">
      <c r="A93" s="2462"/>
      <c r="B93" s="2467" t="s">
        <v>9156</v>
      </c>
      <c r="C93" s="2467"/>
      <c r="D93" s="2464"/>
      <c r="E93" s="4784"/>
      <c r="F93" s="2518"/>
      <c r="G93" s="4819"/>
      <c r="H93" s="4819"/>
      <c r="I93" s="2440"/>
      <c r="J93" s="2440"/>
      <c r="K93" s="2440"/>
      <c r="L93" s="2440"/>
      <c r="M93" s="2440"/>
      <c r="N93" s="2440"/>
      <c r="O93" s="2440"/>
    </row>
    <row r="94" spans="1:15" ht="22.5">
      <c r="A94" s="2462"/>
      <c r="B94" s="2467" t="s">
        <v>9157</v>
      </c>
      <c r="C94" s="2467"/>
      <c r="D94" s="2464"/>
      <c r="E94" s="4784"/>
      <c r="F94" s="2518"/>
      <c r="G94" s="4819"/>
      <c r="H94" s="4819"/>
      <c r="I94" s="2440"/>
      <c r="J94" s="2440"/>
      <c r="K94" s="2440"/>
      <c r="L94" s="2440"/>
      <c r="M94" s="2440"/>
      <c r="N94" s="2440"/>
      <c r="O94" s="2440"/>
    </row>
    <row r="95" spans="1:15">
      <c r="A95" s="2462"/>
      <c r="B95" s="2467" t="s">
        <v>9158</v>
      </c>
      <c r="C95" s="2467"/>
      <c r="D95" s="2464"/>
      <c r="E95" s="4784"/>
      <c r="F95" s="2518"/>
      <c r="G95" s="4819"/>
      <c r="H95" s="4819"/>
      <c r="I95" s="2440"/>
      <c r="J95" s="2440"/>
      <c r="K95" s="2440"/>
      <c r="L95" s="2440"/>
      <c r="M95" s="2440"/>
      <c r="N95" s="2440"/>
      <c r="O95" s="2440"/>
    </row>
    <row r="96" spans="1:15">
      <c r="A96" s="2462"/>
      <c r="B96" s="2467" t="s">
        <v>9159</v>
      </c>
      <c r="C96" s="2467"/>
      <c r="D96" s="2464"/>
      <c r="E96" s="4784"/>
      <c r="F96" s="2518"/>
      <c r="G96" s="4819"/>
      <c r="H96" s="4819"/>
      <c r="I96" s="2440"/>
      <c r="J96" s="2440"/>
      <c r="K96" s="2440"/>
      <c r="L96" s="2440"/>
      <c r="M96" s="2440"/>
      <c r="N96" s="2440"/>
      <c r="O96" s="2440"/>
    </row>
    <row r="97" spans="1:15">
      <c r="A97" s="2462"/>
      <c r="B97" s="2467" t="s">
        <v>9160</v>
      </c>
      <c r="C97" s="2467"/>
      <c r="D97" s="2464"/>
      <c r="E97" s="4784"/>
      <c r="F97" s="2518"/>
      <c r="G97" s="4819"/>
      <c r="H97" s="4819"/>
      <c r="I97" s="2440"/>
      <c r="J97" s="2440"/>
      <c r="K97" s="2440"/>
      <c r="L97" s="2440"/>
      <c r="M97" s="2440"/>
      <c r="N97" s="2440"/>
      <c r="O97" s="2440"/>
    </row>
    <row r="98" spans="1:15">
      <c r="A98" s="2462"/>
      <c r="B98" s="2467" t="s">
        <v>9161</v>
      </c>
      <c r="C98" s="2467"/>
      <c r="D98" s="2464"/>
      <c r="E98" s="4784"/>
      <c r="F98" s="2518"/>
      <c r="G98" s="4819"/>
      <c r="H98" s="4819"/>
      <c r="I98" s="2440"/>
      <c r="J98" s="2440"/>
      <c r="K98" s="2440"/>
      <c r="L98" s="2440"/>
      <c r="M98" s="2440"/>
      <c r="N98" s="2440"/>
      <c r="O98" s="2440"/>
    </row>
    <row r="99" spans="1:15">
      <c r="A99" s="2462"/>
      <c r="B99" s="2467" t="s">
        <v>9162</v>
      </c>
      <c r="C99" s="2467"/>
      <c r="D99" s="2464"/>
      <c r="E99" s="4784"/>
      <c r="F99" s="2518"/>
      <c r="G99" s="4819"/>
      <c r="H99" s="4819"/>
      <c r="I99" s="2440"/>
      <c r="J99" s="2440"/>
      <c r="K99" s="2440"/>
      <c r="L99" s="2440"/>
      <c r="M99" s="2440"/>
      <c r="N99" s="2440"/>
      <c r="O99" s="2440"/>
    </row>
    <row r="100" spans="1:15">
      <c r="A100" s="2470"/>
      <c r="B100" s="2471"/>
      <c r="C100" s="2471"/>
      <c r="D100" s="2472"/>
      <c r="E100" s="4785"/>
      <c r="F100" s="2521"/>
      <c r="G100" s="4820"/>
      <c r="H100" s="4820"/>
      <c r="I100" s="2440"/>
      <c r="J100" s="2440"/>
      <c r="K100" s="2440"/>
      <c r="L100" s="2440"/>
      <c r="M100" s="2440"/>
      <c r="N100" s="2440"/>
      <c r="O100" s="2440"/>
    </row>
    <row r="101" spans="1:15">
      <c r="A101" s="2477"/>
      <c r="B101" s="2451" t="s">
        <v>9095</v>
      </c>
      <c r="C101" s="2451"/>
      <c r="D101" s="2452"/>
      <c r="E101" s="4787"/>
      <c r="F101" s="2528">
        <f>SUM(F72:F100)</f>
        <v>0</v>
      </c>
      <c r="G101" s="4822"/>
      <c r="H101" s="4822"/>
      <c r="I101" s="2440"/>
      <c r="J101" s="2440"/>
      <c r="K101" s="2440"/>
      <c r="L101" s="2440"/>
      <c r="M101" s="2440"/>
      <c r="N101" s="2440"/>
      <c r="O101" s="2440"/>
    </row>
    <row r="103" spans="1:15">
      <c r="A103" s="2529" t="s">
        <v>9032</v>
      </c>
      <c r="B103" s="2530" t="s">
        <v>9291</v>
      </c>
      <c r="C103" s="2530"/>
      <c r="D103" s="2443"/>
      <c r="E103" s="4788"/>
      <c r="F103" s="2531"/>
      <c r="G103" s="4823"/>
      <c r="H103" s="4823"/>
      <c r="I103" s="2440"/>
      <c r="J103" s="2440"/>
      <c r="K103" s="2440"/>
      <c r="L103" s="2440"/>
      <c r="M103" s="2440"/>
      <c r="N103" s="2440"/>
      <c r="O103" s="2440"/>
    </row>
    <row r="104" spans="1:15">
      <c r="A104" s="2529"/>
      <c r="B104" s="2530"/>
      <c r="C104" s="2530"/>
      <c r="D104" s="2443"/>
      <c r="E104" s="4788"/>
      <c r="F104" s="2531"/>
      <c r="G104" s="4823"/>
      <c r="H104" s="4823"/>
      <c r="I104" s="2440"/>
      <c r="J104" s="2440"/>
      <c r="K104" s="2440"/>
      <c r="L104" s="2440"/>
      <c r="M104" s="2440"/>
      <c r="N104" s="2440"/>
      <c r="O104" s="2440"/>
    </row>
    <row r="105" spans="1:15">
      <c r="A105" s="2532"/>
      <c r="B105" s="2509" t="s">
        <v>9126</v>
      </c>
      <c r="C105" s="2509"/>
      <c r="D105" s="2533"/>
      <c r="E105" s="4789"/>
      <c r="F105" s="2534"/>
      <c r="G105" s="4824"/>
      <c r="H105" s="4824"/>
      <c r="I105" s="2440"/>
      <c r="J105" s="2440"/>
      <c r="K105" s="2440"/>
      <c r="L105" s="2440"/>
      <c r="M105" s="2440"/>
      <c r="N105" s="2440"/>
      <c r="O105" s="2440"/>
    </row>
    <row r="106" spans="1:15">
      <c r="A106" s="2532"/>
      <c r="B106" s="2510" t="s">
        <v>9127</v>
      </c>
      <c r="C106" s="2510"/>
      <c r="D106" s="2533"/>
      <c r="E106" s="4789"/>
      <c r="F106" s="2534"/>
      <c r="G106" s="4824"/>
      <c r="H106" s="4824"/>
      <c r="I106" s="2440"/>
      <c r="J106" s="2440"/>
      <c r="K106" s="2440"/>
      <c r="L106" s="2440"/>
      <c r="M106" s="2440"/>
      <c r="N106" s="2440"/>
      <c r="O106" s="2440"/>
    </row>
    <row r="107" spans="1:15">
      <c r="A107" s="2532"/>
      <c r="B107" s="2510" t="s">
        <v>9128</v>
      </c>
      <c r="C107" s="2510"/>
      <c r="D107" s="2533"/>
      <c r="E107" s="4789"/>
      <c r="F107" s="2534"/>
      <c r="G107" s="4824"/>
      <c r="H107" s="4824"/>
      <c r="I107" s="2440"/>
      <c r="J107" s="2440"/>
      <c r="K107" s="2440"/>
      <c r="L107" s="2440"/>
      <c r="M107" s="2440"/>
      <c r="N107" s="2440"/>
      <c r="O107" s="2440"/>
    </row>
    <row r="108" spans="1:15">
      <c r="A108" s="2532"/>
      <c r="B108" s="2512"/>
      <c r="C108" s="2512"/>
      <c r="D108" s="2533"/>
      <c r="E108" s="4789"/>
      <c r="F108" s="2534"/>
      <c r="G108" s="4824"/>
      <c r="H108" s="4824"/>
      <c r="I108" s="2440"/>
      <c r="J108" s="2440"/>
      <c r="K108" s="2440"/>
      <c r="L108" s="2440"/>
      <c r="M108" s="2440"/>
      <c r="N108" s="2440"/>
      <c r="O108" s="2440"/>
    </row>
    <row r="109" spans="1:15" s="2540" customFormat="1">
      <c r="A109" s="2536" t="s">
        <v>9292</v>
      </c>
      <c r="B109" s="2537" t="s">
        <v>9293</v>
      </c>
      <c r="C109" s="2537" t="s">
        <v>277</v>
      </c>
      <c r="D109" s="2538">
        <v>1</v>
      </c>
      <c r="E109" s="4790">
        <v>0</v>
      </c>
      <c r="F109" s="2539">
        <f>ROUND((D109*E109),2)</f>
        <v>0</v>
      </c>
      <c r="G109" s="4825"/>
      <c r="H109" s="4825"/>
      <c r="I109" s="2535"/>
      <c r="J109" s="2535"/>
      <c r="K109" s="2535"/>
      <c r="L109" s="2535"/>
      <c r="M109" s="2535"/>
      <c r="N109" s="2535"/>
      <c r="O109" s="2535"/>
    </row>
    <row r="110" spans="1:15">
      <c r="A110" s="2454"/>
      <c r="B110" s="2455" t="s">
        <v>9053</v>
      </c>
      <c r="C110" s="2455"/>
      <c r="D110" s="2456"/>
      <c r="E110" s="4772"/>
      <c r="F110" s="2489"/>
      <c r="G110" s="4812"/>
      <c r="H110" s="4812"/>
      <c r="I110" s="2440"/>
      <c r="J110" s="2440"/>
      <c r="K110" s="2440"/>
      <c r="L110" s="2440"/>
      <c r="M110" s="2440"/>
      <c r="N110" s="2440"/>
      <c r="O110" s="2440"/>
    </row>
    <row r="111" spans="1:15">
      <c r="A111" s="2462"/>
      <c r="B111" s="2459" t="s">
        <v>11192</v>
      </c>
      <c r="C111" s="2721"/>
      <c r="D111" s="2464"/>
      <c r="E111" s="4774"/>
      <c r="F111" s="2490"/>
      <c r="G111" s="4813"/>
      <c r="H111" s="4813"/>
      <c r="I111" s="2440"/>
      <c r="J111" s="2440"/>
      <c r="K111" s="2440"/>
      <c r="L111" s="2440"/>
      <c r="M111" s="2440"/>
      <c r="N111" s="2440"/>
      <c r="O111" s="2440"/>
    </row>
    <row r="112" spans="1:15">
      <c r="A112" s="2462"/>
      <c r="B112" s="2463" t="s">
        <v>9060</v>
      </c>
      <c r="C112" s="2463"/>
      <c r="D112" s="2464"/>
      <c r="E112" s="4774"/>
      <c r="F112" s="2490"/>
      <c r="G112" s="4813"/>
      <c r="H112" s="4813"/>
      <c r="I112" s="2440"/>
      <c r="J112" s="2440"/>
      <c r="K112" s="2440"/>
      <c r="L112" s="2440"/>
      <c r="M112" s="2440"/>
      <c r="N112" s="2440"/>
      <c r="O112" s="2440"/>
    </row>
    <row r="113" spans="1:15">
      <c r="A113" s="2462"/>
      <c r="B113" s="2466" t="s">
        <v>9298</v>
      </c>
      <c r="C113" s="2466"/>
      <c r="D113" s="2464"/>
      <c r="E113" s="4774"/>
      <c r="F113" s="2490"/>
      <c r="G113" s="4813"/>
      <c r="H113" s="4813"/>
      <c r="I113" s="2440"/>
      <c r="J113" s="2440"/>
      <c r="K113" s="2440"/>
      <c r="L113" s="2440"/>
      <c r="M113" s="2440"/>
      <c r="N113" s="2440"/>
      <c r="O113" s="2440"/>
    </row>
    <row r="114" spans="1:15" ht="22.5">
      <c r="A114" s="2462"/>
      <c r="B114" s="2466" t="s">
        <v>9299</v>
      </c>
      <c r="C114" s="2466"/>
      <c r="D114" s="2464"/>
      <c r="E114" s="4774"/>
      <c r="F114" s="2490"/>
      <c r="G114" s="4813"/>
      <c r="H114" s="4813"/>
      <c r="I114" s="2440"/>
      <c r="J114" s="2440"/>
      <c r="K114" s="2440"/>
      <c r="L114" s="2440"/>
      <c r="M114" s="2440"/>
      <c r="N114" s="2440"/>
      <c r="O114" s="2440"/>
    </row>
    <row r="115" spans="1:15">
      <c r="A115" s="2462"/>
      <c r="B115" s="2466" t="s">
        <v>9300</v>
      </c>
      <c r="C115" s="2466"/>
      <c r="D115" s="2464"/>
      <c r="E115" s="4774"/>
      <c r="F115" s="2490"/>
      <c r="G115" s="4813"/>
      <c r="H115" s="4813"/>
      <c r="I115" s="2440"/>
      <c r="J115" s="2440"/>
      <c r="K115" s="2440"/>
      <c r="L115" s="2440"/>
      <c r="M115" s="2440"/>
      <c r="N115" s="2440"/>
      <c r="O115" s="2440"/>
    </row>
    <row r="116" spans="1:15">
      <c r="A116" s="2462"/>
      <c r="B116" s="2466" t="s">
        <v>9301</v>
      </c>
      <c r="C116" s="2466"/>
      <c r="D116" s="2464"/>
      <c r="E116" s="4774"/>
      <c r="F116" s="2490"/>
      <c r="G116" s="4813"/>
      <c r="H116" s="4813"/>
      <c r="I116" s="2440"/>
      <c r="J116" s="2440"/>
      <c r="K116" s="2440"/>
      <c r="L116" s="2440"/>
      <c r="M116" s="2440"/>
      <c r="N116" s="2440"/>
      <c r="O116" s="2440"/>
    </row>
    <row r="117" spans="1:15">
      <c r="A117" s="2462"/>
      <c r="B117" s="2466" t="s">
        <v>9302</v>
      </c>
      <c r="C117" s="2466"/>
      <c r="D117" s="2464"/>
      <c r="E117" s="4774"/>
      <c r="F117" s="2490"/>
      <c r="G117" s="4813"/>
      <c r="H117" s="4813"/>
      <c r="I117" s="2440"/>
      <c r="J117" s="2440"/>
      <c r="K117" s="2440"/>
      <c r="L117" s="2440"/>
      <c r="M117" s="2440"/>
      <c r="N117" s="2440"/>
      <c r="O117" s="2440"/>
    </row>
    <row r="118" spans="1:15">
      <c r="A118" s="2462"/>
      <c r="B118" s="2466" t="s">
        <v>9303</v>
      </c>
      <c r="C118" s="2466"/>
      <c r="D118" s="2464"/>
      <c r="E118" s="4774"/>
      <c r="F118" s="2490"/>
      <c r="G118" s="4813"/>
      <c r="H118" s="4813"/>
      <c r="I118" s="2440"/>
      <c r="J118" s="2440"/>
      <c r="K118" s="2440"/>
      <c r="L118" s="2440"/>
      <c r="M118" s="2440"/>
      <c r="N118" s="2440"/>
      <c r="O118" s="2440"/>
    </row>
    <row r="119" spans="1:15">
      <c r="A119" s="2462"/>
      <c r="B119" s="2466" t="s">
        <v>9304</v>
      </c>
      <c r="C119" s="2466"/>
      <c r="D119" s="2464"/>
      <c r="E119" s="4774"/>
      <c r="F119" s="2490"/>
      <c r="G119" s="4813"/>
      <c r="H119" s="4813"/>
      <c r="I119" s="2440"/>
      <c r="J119" s="2440"/>
      <c r="K119" s="2440"/>
      <c r="L119" s="2440"/>
      <c r="M119" s="2440"/>
      <c r="N119" s="2440"/>
      <c r="O119" s="2440"/>
    </row>
    <row r="120" spans="1:15">
      <c r="A120" s="2462"/>
      <c r="B120" s="2466" t="s">
        <v>9305</v>
      </c>
      <c r="C120" s="2466"/>
      <c r="D120" s="2464"/>
      <c r="E120" s="4774"/>
      <c r="F120" s="2490"/>
      <c r="G120" s="4813"/>
      <c r="H120" s="4813"/>
      <c r="I120" s="2440"/>
      <c r="J120" s="2440"/>
      <c r="K120" s="2440"/>
      <c r="L120" s="2440"/>
      <c r="M120" s="2440"/>
      <c r="N120" s="2440"/>
      <c r="O120" s="2440"/>
    </row>
    <row r="121" spans="1:15" ht="22.5">
      <c r="A121" s="2462"/>
      <c r="B121" s="2466" t="s">
        <v>9306</v>
      </c>
      <c r="C121" s="2466"/>
      <c r="D121" s="2464"/>
      <c r="E121" s="4774"/>
      <c r="F121" s="2490"/>
      <c r="G121" s="4813"/>
      <c r="H121" s="4813"/>
      <c r="I121" s="2440"/>
      <c r="J121" s="2440"/>
      <c r="K121" s="2440"/>
      <c r="L121" s="2440"/>
      <c r="M121" s="2440"/>
      <c r="N121" s="2440"/>
      <c r="O121" s="2440"/>
    </row>
    <row r="122" spans="1:15">
      <c r="A122" s="2462"/>
      <c r="B122" s="2466" t="s">
        <v>9307</v>
      </c>
      <c r="C122" s="2466"/>
      <c r="D122" s="2464"/>
      <c r="E122" s="4774"/>
      <c r="F122" s="2490"/>
      <c r="G122" s="4813"/>
      <c r="H122" s="4813"/>
      <c r="I122" s="2440"/>
      <c r="J122" s="2440"/>
      <c r="K122" s="2440"/>
      <c r="L122" s="2440"/>
      <c r="M122" s="2440"/>
      <c r="N122" s="2440"/>
      <c r="O122" s="2440"/>
    </row>
    <row r="123" spans="1:15" ht="45">
      <c r="A123" s="2462"/>
      <c r="B123" s="2466" t="s">
        <v>9308</v>
      </c>
      <c r="C123" s="2466"/>
      <c r="D123" s="2464"/>
      <c r="E123" s="4774"/>
      <c r="F123" s="2490"/>
      <c r="G123" s="4813"/>
      <c r="H123" s="4813"/>
      <c r="I123" s="2440"/>
      <c r="J123" s="2440"/>
      <c r="K123" s="2440"/>
      <c r="L123" s="2440"/>
      <c r="M123" s="2440"/>
      <c r="N123" s="2440"/>
      <c r="O123" s="2440"/>
    </row>
    <row r="124" spans="1:15" ht="22.5">
      <c r="A124" s="2462"/>
      <c r="B124" s="2466" t="s">
        <v>9309</v>
      </c>
      <c r="C124" s="2466"/>
      <c r="D124" s="2464"/>
      <c r="E124" s="4774"/>
      <c r="F124" s="2490"/>
      <c r="G124" s="4813"/>
      <c r="H124" s="4813"/>
      <c r="I124" s="2440"/>
      <c r="J124" s="2440"/>
      <c r="K124" s="2440"/>
      <c r="L124" s="2440"/>
      <c r="M124" s="2440"/>
      <c r="N124" s="2440"/>
      <c r="O124" s="2440"/>
    </row>
    <row r="125" spans="1:15">
      <c r="A125" s="2462"/>
      <c r="B125" s="2466" t="s">
        <v>9310</v>
      </c>
      <c r="C125" s="2466"/>
      <c r="D125" s="2464"/>
      <c r="E125" s="4774"/>
      <c r="F125" s="2490"/>
      <c r="G125" s="4813"/>
      <c r="H125" s="4813"/>
      <c r="I125" s="2440"/>
      <c r="J125" s="2440"/>
      <c r="K125" s="2440"/>
      <c r="L125" s="2440"/>
      <c r="M125" s="2440"/>
      <c r="N125" s="2440"/>
      <c r="O125" s="2440"/>
    </row>
    <row r="126" spans="1:15">
      <c r="A126" s="2462"/>
      <c r="B126" s="2466" t="s">
        <v>9311</v>
      </c>
      <c r="C126" s="2466"/>
      <c r="D126" s="2464"/>
      <c r="E126" s="4774"/>
      <c r="F126" s="2490"/>
      <c r="G126" s="4813"/>
      <c r="H126" s="4813"/>
      <c r="I126" s="2440"/>
      <c r="J126" s="2440"/>
      <c r="K126" s="2440"/>
      <c r="L126" s="2440"/>
      <c r="M126" s="2440"/>
      <c r="N126" s="2440"/>
      <c r="O126" s="2440"/>
    </row>
    <row r="127" spans="1:15" ht="22.5">
      <c r="A127" s="2462"/>
      <c r="B127" s="2466" t="s">
        <v>9312</v>
      </c>
      <c r="C127" s="2466"/>
      <c r="D127" s="2464"/>
      <c r="E127" s="4774"/>
      <c r="F127" s="2490"/>
      <c r="G127" s="4813"/>
      <c r="H127" s="4813"/>
      <c r="I127" s="2440"/>
      <c r="J127" s="2440"/>
      <c r="K127" s="2440"/>
      <c r="L127" s="2440"/>
      <c r="M127" s="2440"/>
      <c r="N127" s="2440"/>
      <c r="O127" s="2440"/>
    </row>
    <row r="128" spans="1:15" ht="22.5">
      <c r="A128" s="2462"/>
      <c r="B128" s="2466" t="s">
        <v>9313</v>
      </c>
      <c r="C128" s="2466"/>
      <c r="D128" s="2464"/>
      <c r="E128" s="4774"/>
      <c r="F128" s="2490"/>
      <c r="G128" s="4813"/>
      <c r="H128" s="4813"/>
      <c r="I128" s="2440"/>
      <c r="J128" s="2440"/>
      <c r="K128" s="2440"/>
      <c r="L128" s="2440"/>
      <c r="M128" s="2440"/>
      <c r="N128" s="2440"/>
      <c r="O128" s="2440"/>
    </row>
    <row r="129" spans="1:15" ht="22.5">
      <c r="A129" s="2462"/>
      <c r="B129" s="2466" t="s">
        <v>9314</v>
      </c>
      <c r="C129" s="2466"/>
      <c r="D129" s="2464"/>
      <c r="E129" s="4774"/>
      <c r="F129" s="2490"/>
      <c r="G129" s="4813"/>
      <c r="H129" s="4813"/>
      <c r="I129" s="2440"/>
      <c r="J129" s="2440"/>
      <c r="K129" s="2440"/>
      <c r="L129" s="2440"/>
      <c r="M129" s="2440"/>
      <c r="N129" s="2440"/>
      <c r="O129" s="2440"/>
    </row>
    <row r="130" spans="1:15">
      <c r="A130" s="2462"/>
      <c r="B130" s="2466" t="s">
        <v>9315</v>
      </c>
      <c r="C130" s="2466"/>
      <c r="D130" s="2464"/>
      <c r="E130" s="4774"/>
      <c r="F130" s="2490"/>
      <c r="G130" s="4813"/>
      <c r="H130" s="4813"/>
      <c r="I130" s="2440"/>
      <c r="J130" s="2440"/>
      <c r="K130" s="2440"/>
      <c r="L130" s="2440"/>
      <c r="M130" s="2440"/>
      <c r="N130" s="2440"/>
      <c r="O130" s="2440"/>
    </row>
    <row r="131" spans="1:15">
      <c r="A131" s="2462"/>
      <c r="B131" s="2466" t="s">
        <v>9316</v>
      </c>
      <c r="C131" s="2466"/>
      <c r="D131" s="2464"/>
      <c r="E131" s="4774"/>
      <c r="F131" s="2490"/>
      <c r="G131" s="4813"/>
      <c r="H131" s="4813"/>
      <c r="I131" s="2440"/>
      <c r="J131" s="2440"/>
      <c r="K131" s="2440"/>
      <c r="L131" s="2440"/>
      <c r="M131" s="2440"/>
      <c r="N131" s="2440"/>
      <c r="O131" s="2440"/>
    </row>
    <row r="132" spans="1:15">
      <c r="A132" s="2462"/>
      <c r="B132" s="2466" t="s">
        <v>9317</v>
      </c>
      <c r="C132" s="2466"/>
      <c r="D132" s="2464"/>
      <c r="E132" s="4774"/>
      <c r="F132" s="2490"/>
      <c r="G132" s="4813"/>
      <c r="H132" s="4813"/>
      <c r="I132" s="2440"/>
      <c r="J132" s="2440"/>
      <c r="K132" s="2440"/>
      <c r="L132" s="2440"/>
      <c r="M132" s="2440"/>
      <c r="N132" s="2440"/>
      <c r="O132" s="2440"/>
    </row>
    <row r="133" spans="1:15">
      <c r="A133" s="2462"/>
      <c r="B133" s="2466" t="s">
        <v>9318</v>
      </c>
      <c r="C133" s="2466"/>
      <c r="D133" s="2464"/>
      <c r="E133" s="4774"/>
      <c r="F133" s="2490"/>
      <c r="G133" s="4813"/>
      <c r="H133" s="4813"/>
      <c r="I133" s="2440"/>
      <c r="J133" s="2440"/>
      <c r="K133" s="2440"/>
      <c r="L133" s="2440"/>
      <c r="M133" s="2440"/>
      <c r="N133" s="2440"/>
      <c r="O133" s="2440"/>
    </row>
    <row r="134" spans="1:15">
      <c r="A134" s="2462"/>
      <c r="B134" s="2466" t="s">
        <v>9319</v>
      </c>
      <c r="C134" s="2466"/>
      <c r="D134" s="2464"/>
      <c r="E134" s="4774"/>
      <c r="F134" s="2490"/>
      <c r="G134" s="4813"/>
      <c r="H134" s="4813"/>
      <c r="I134" s="2440"/>
      <c r="J134" s="2440"/>
      <c r="K134" s="2440"/>
      <c r="L134" s="2440"/>
      <c r="M134" s="2440"/>
      <c r="N134" s="2440"/>
      <c r="O134" s="2440"/>
    </row>
    <row r="135" spans="1:15">
      <c r="A135" s="2462"/>
      <c r="B135" s="2466" t="s">
        <v>9320</v>
      </c>
      <c r="C135" s="2466"/>
      <c r="D135" s="2464"/>
      <c r="E135" s="4774"/>
      <c r="F135" s="2490"/>
      <c r="G135" s="4813"/>
      <c r="H135" s="4813"/>
      <c r="I135" s="2440"/>
      <c r="J135" s="2440"/>
      <c r="K135" s="2440"/>
      <c r="L135" s="2440"/>
      <c r="M135" s="2440"/>
      <c r="N135" s="2440"/>
      <c r="O135" s="2440"/>
    </row>
    <row r="136" spans="1:15">
      <c r="A136" s="2462"/>
      <c r="B136" s="2466" t="s">
        <v>9321</v>
      </c>
      <c r="C136" s="2466"/>
      <c r="D136" s="2464"/>
      <c r="E136" s="4774"/>
      <c r="F136" s="2490"/>
      <c r="G136" s="4813"/>
      <c r="H136" s="4813"/>
      <c r="I136" s="2440"/>
      <c r="J136" s="2440"/>
      <c r="K136" s="2440"/>
      <c r="L136" s="2440"/>
      <c r="M136" s="2440"/>
      <c r="N136" s="2440"/>
      <c r="O136" s="2440"/>
    </row>
    <row r="137" spans="1:15">
      <c r="A137" s="2462"/>
      <c r="B137" s="2466" t="s">
        <v>9322</v>
      </c>
      <c r="C137" s="2466"/>
      <c r="D137" s="2464"/>
      <c r="E137" s="4774"/>
      <c r="F137" s="2490"/>
      <c r="G137" s="4813"/>
      <c r="H137" s="4813"/>
      <c r="I137" s="2440"/>
      <c r="J137" s="2440"/>
      <c r="K137" s="2440"/>
      <c r="L137" s="2440"/>
      <c r="M137" s="2440"/>
      <c r="N137" s="2440"/>
      <c r="O137" s="2440"/>
    </row>
    <row r="138" spans="1:15">
      <c r="A138" s="2541"/>
      <c r="B138" s="2542"/>
      <c r="C138" s="2542"/>
      <c r="D138" s="2543"/>
      <c r="E138" s="4780"/>
      <c r="F138" s="2496"/>
      <c r="G138" s="4814"/>
      <c r="H138" s="4814"/>
      <c r="I138" s="2440"/>
      <c r="J138" s="2440"/>
      <c r="K138" s="2440"/>
      <c r="L138" s="2440"/>
      <c r="M138" s="2440"/>
      <c r="N138" s="2440"/>
      <c r="O138" s="2440"/>
    </row>
    <row r="139" spans="1:15" s="2540" customFormat="1">
      <c r="A139" s="2536" t="s">
        <v>9328</v>
      </c>
      <c r="B139" s="2537" t="s">
        <v>11193</v>
      </c>
      <c r="C139" s="2537" t="s">
        <v>277</v>
      </c>
      <c r="D139" s="2538">
        <v>2</v>
      </c>
      <c r="E139" s="4790">
        <v>0</v>
      </c>
      <c r="F139" s="2539">
        <f>ROUND((D139*E139),2)</f>
        <v>0</v>
      </c>
      <c r="G139" s="4825"/>
      <c r="H139" s="4825"/>
      <c r="I139" s="2535"/>
      <c r="J139" s="2535"/>
      <c r="K139" s="2535"/>
      <c r="L139" s="2535"/>
      <c r="M139" s="2535"/>
      <c r="N139" s="2535"/>
      <c r="O139" s="2535"/>
    </row>
    <row r="140" spans="1:15">
      <c r="A140" s="2454"/>
      <c r="B140" s="2455" t="s">
        <v>9053</v>
      </c>
      <c r="C140" s="2455"/>
      <c r="D140" s="2456"/>
      <c r="E140" s="4772"/>
      <c r="F140" s="2489"/>
      <c r="G140" s="4812"/>
      <c r="H140" s="4812"/>
      <c r="I140" s="2440"/>
      <c r="J140" s="2440"/>
      <c r="K140" s="2440"/>
      <c r="L140" s="2440"/>
      <c r="M140" s="2440"/>
      <c r="N140" s="2440"/>
      <c r="O140" s="2440"/>
    </row>
    <row r="141" spans="1:15">
      <c r="A141" s="2462"/>
      <c r="B141" s="2459" t="s">
        <v>11192</v>
      </c>
      <c r="C141" s="2721"/>
      <c r="D141" s="2464"/>
      <c r="E141" s="4774"/>
      <c r="F141" s="2490"/>
      <c r="G141" s="4813"/>
      <c r="H141" s="4813"/>
      <c r="I141" s="2440"/>
      <c r="J141" s="2440"/>
      <c r="K141" s="2440"/>
      <c r="L141" s="2440"/>
      <c r="M141" s="2440"/>
      <c r="N141" s="2440"/>
      <c r="O141" s="2440"/>
    </row>
    <row r="142" spans="1:15">
      <c r="A142" s="2462"/>
      <c r="B142" s="2463" t="s">
        <v>9060</v>
      </c>
      <c r="C142" s="2463"/>
      <c r="D142" s="2464"/>
      <c r="E142" s="4774"/>
      <c r="F142" s="2490"/>
      <c r="G142" s="4813"/>
      <c r="H142" s="4813"/>
      <c r="I142" s="2440"/>
      <c r="J142" s="2440"/>
      <c r="K142" s="2440"/>
      <c r="L142" s="2440"/>
      <c r="M142" s="2440"/>
      <c r="N142" s="2440"/>
      <c r="O142" s="2440"/>
    </row>
    <row r="143" spans="1:15" ht="22.5">
      <c r="A143" s="2462"/>
      <c r="B143" s="2466" t="s">
        <v>9334</v>
      </c>
      <c r="C143" s="2466"/>
      <c r="D143" s="2464"/>
      <c r="E143" s="4774"/>
      <c r="F143" s="2490"/>
      <c r="G143" s="4813"/>
      <c r="H143" s="4813"/>
      <c r="I143" s="2440"/>
      <c r="J143" s="2440"/>
      <c r="K143" s="2440"/>
      <c r="L143" s="2440"/>
      <c r="M143" s="2440"/>
      <c r="N143" s="2440"/>
      <c r="O143" s="2440"/>
    </row>
    <row r="144" spans="1:15" ht="22.5">
      <c r="A144" s="2462"/>
      <c r="B144" s="2466" t="s">
        <v>9335</v>
      </c>
      <c r="C144" s="2466"/>
      <c r="D144" s="2464"/>
      <c r="E144" s="4774"/>
      <c r="F144" s="2490"/>
      <c r="G144" s="4813"/>
      <c r="H144" s="4813"/>
      <c r="I144" s="2440"/>
      <c r="J144" s="2440"/>
      <c r="K144" s="2440"/>
      <c r="L144" s="2440"/>
      <c r="M144" s="2440"/>
      <c r="N144" s="2440"/>
      <c r="O144" s="2440"/>
    </row>
    <row r="145" spans="1:15" ht="22.5">
      <c r="A145" s="2462"/>
      <c r="B145" s="2466" t="s">
        <v>9336</v>
      </c>
      <c r="C145" s="2466"/>
      <c r="D145" s="2464"/>
      <c r="E145" s="4774"/>
      <c r="F145" s="2490"/>
      <c r="G145" s="4813"/>
      <c r="H145" s="4813"/>
      <c r="I145" s="2440"/>
      <c r="J145" s="2440"/>
      <c r="K145" s="2440"/>
      <c r="L145" s="2440"/>
      <c r="M145" s="2440"/>
      <c r="N145" s="2440"/>
      <c r="O145" s="2440"/>
    </row>
    <row r="146" spans="1:15" ht="22.5">
      <c r="A146" s="2462"/>
      <c r="B146" s="2466" t="s">
        <v>9337</v>
      </c>
      <c r="C146" s="2466"/>
      <c r="D146" s="2464"/>
      <c r="E146" s="4774"/>
      <c r="F146" s="2490"/>
      <c r="G146" s="4813"/>
      <c r="H146" s="4813"/>
      <c r="I146" s="2440"/>
      <c r="J146" s="2440"/>
      <c r="K146" s="2440"/>
      <c r="L146" s="2440"/>
      <c r="M146" s="2440"/>
      <c r="N146" s="2440"/>
      <c r="O146" s="2440"/>
    </row>
    <row r="147" spans="1:15">
      <c r="A147" s="2462"/>
      <c r="B147" s="2466" t="s">
        <v>9338</v>
      </c>
      <c r="C147" s="2466"/>
      <c r="D147" s="2464"/>
      <c r="E147" s="4774"/>
      <c r="F147" s="2490"/>
      <c r="G147" s="4813"/>
      <c r="H147" s="4813"/>
      <c r="I147" s="2440"/>
      <c r="J147" s="2440"/>
      <c r="K147" s="2440"/>
      <c r="L147" s="2440"/>
      <c r="M147" s="2440"/>
      <c r="N147" s="2440"/>
      <c r="O147" s="2440"/>
    </row>
    <row r="148" spans="1:15">
      <c r="A148" s="2462"/>
      <c r="B148" s="2466" t="s">
        <v>9339</v>
      </c>
      <c r="C148" s="2466"/>
      <c r="D148" s="2464"/>
      <c r="E148" s="4774"/>
      <c r="F148" s="2490"/>
      <c r="G148" s="4813"/>
      <c r="H148" s="4813"/>
      <c r="I148" s="2440"/>
      <c r="J148" s="2440"/>
      <c r="K148" s="2440"/>
      <c r="L148" s="2440"/>
      <c r="M148" s="2440"/>
      <c r="N148" s="2440"/>
      <c r="O148" s="2440"/>
    </row>
    <row r="149" spans="1:15" ht="22.5">
      <c r="A149" s="2462"/>
      <c r="B149" s="2466" t="s">
        <v>9340</v>
      </c>
      <c r="C149" s="2466"/>
      <c r="D149" s="2464"/>
      <c r="E149" s="4774"/>
      <c r="F149" s="2490"/>
      <c r="G149" s="4813"/>
      <c r="H149" s="4813"/>
      <c r="I149" s="2440"/>
      <c r="J149" s="2440"/>
      <c r="K149" s="2440"/>
      <c r="L149" s="2440"/>
      <c r="M149" s="2440"/>
      <c r="N149" s="2440"/>
      <c r="O149" s="2440"/>
    </row>
    <row r="150" spans="1:15">
      <c r="A150" s="2462"/>
      <c r="B150" s="2466" t="s">
        <v>9341</v>
      </c>
      <c r="C150" s="2466"/>
      <c r="D150" s="2464"/>
      <c r="E150" s="4774"/>
      <c r="F150" s="2490"/>
      <c r="G150" s="4813"/>
      <c r="H150" s="4813"/>
      <c r="I150" s="2440"/>
      <c r="J150" s="2440"/>
      <c r="K150" s="2440"/>
      <c r="L150" s="2440"/>
      <c r="M150" s="2440"/>
      <c r="N150" s="2440"/>
      <c r="O150" s="2440"/>
    </row>
    <row r="151" spans="1:15">
      <c r="A151" s="2462"/>
      <c r="B151" s="2466" t="s">
        <v>9342</v>
      </c>
      <c r="C151" s="2466"/>
      <c r="D151" s="2464"/>
      <c r="E151" s="4774"/>
      <c r="F151" s="2490"/>
      <c r="G151" s="4813"/>
      <c r="H151" s="4813"/>
      <c r="I151" s="2440"/>
      <c r="J151" s="2440"/>
      <c r="K151" s="2440"/>
      <c r="L151" s="2440"/>
      <c r="M151" s="2440"/>
      <c r="N151" s="2440"/>
      <c r="O151" s="2440"/>
    </row>
    <row r="152" spans="1:15">
      <c r="A152" s="2462"/>
      <c r="B152" s="2466" t="s">
        <v>9343</v>
      </c>
      <c r="C152" s="2466"/>
      <c r="D152" s="2464"/>
      <c r="E152" s="4774"/>
      <c r="F152" s="2490"/>
      <c r="G152" s="4813"/>
      <c r="H152" s="4813"/>
      <c r="I152" s="2440"/>
      <c r="J152" s="2440"/>
      <c r="K152" s="2440"/>
      <c r="L152" s="2440"/>
      <c r="M152" s="2440"/>
      <c r="N152" s="2440"/>
      <c r="O152" s="2440"/>
    </row>
    <row r="153" spans="1:15">
      <c r="A153" s="2462"/>
      <c r="B153" s="2466" t="s">
        <v>9344</v>
      </c>
      <c r="C153" s="2466"/>
      <c r="D153" s="2464"/>
      <c r="E153" s="4774"/>
      <c r="F153" s="2490"/>
      <c r="G153" s="4813"/>
      <c r="H153" s="4813"/>
      <c r="I153" s="2440"/>
      <c r="J153" s="2440"/>
      <c r="K153" s="2440"/>
      <c r="L153" s="2440"/>
      <c r="M153" s="2440"/>
      <c r="N153" s="2440"/>
      <c r="O153" s="2440"/>
    </row>
    <row r="154" spans="1:15">
      <c r="A154" s="2462"/>
      <c r="B154" s="2466" t="s">
        <v>9345</v>
      </c>
      <c r="C154" s="2466"/>
      <c r="D154" s="2464"/>
      <c r="E154" s="4774"/>
      <c r="F154" s="2490"/>
      <c r="G154" s="4813"/>
      <c r="H154" s="4813"/>
      <c r="I154" s="2440"/>
      <c r="J154" s="2440"/>
      <c r="K154" s="2440"/>
      <c r="L154" s="2440"/>
      <c r="M154" s="2440"/>
      <c r="N154" s="2440"/>
      <c r="O154" s="2440"/>
    </row>
    <row r="155" spans="1:15" ht="22.5">
      <c r="A155" s="2462"/>
      <c r="B155" s="2466" t="s">
        <v>9346</v>
      </c>
      <c r="C155" s="2466"/>
      <c r="D155" s="2464"/>
      <c r="E155" s="4774"/>
      <c r="F155" s="2490"/>
      <c r="G155" s="4813"/>
      <c r="H155" s="4813"/>
      <c r="I155" s="2440"/>
      <c r="J155" s="2440"/>
      <c r="K155" s="2440"/>
      <c r="L155" s="2440"/>
      <c r="M155" s="2440"/>
      <c r="N155" s="2440"/>
      <c r="O155" s="2440"/>
    </row>
    <row r="156" spans="1:15">
      <c r="A156" s="2462"/>
      <c r="B156" s="2466" t="s">
        <v>9347</v>
      </c>
      <c r="C156" s="2466"/>
      <c r="D156" s="2464"/>
      <c r="E156" s="4774"/>
      <c r="F156" s="2490"/>
      <c r="G156" s="4813"/>
      <c r="H156" s="4813"/>
      <c r="I156" s="2440"/>
      <c r="J156" s="2440"/>
      <c r="K156" s="2440"/>
      <c r="L156" s="2440"/>
      <c r="M156" s="2440"/>
      <c r="N156" s="2440"/>
      <c r="O156" s="2440"/>
    </row>
    <row r="157" spans="1:15">
      <c r="A157" s="2462"/>
      <c r="B157" s="2466" t="s">
        <v>9348</v>
      </c>
      <c r="C157" s="2466"/>
      <c r="D157" s="2464"/>
      <c r="E157" s="4774"/>
      <c r="F157" s="2490"/>
      <c r="G157" s="4813"/>
      <c r="H157" s="4813"/>
      <c r="I157" s="2440"/>
      <c r="J157" s="2440"/>
      <c r="K157" s="2440"/>
      <c r="L157" s="2440"/>
      <c r="M157" s="2440"/>
      <c r="N157" s="2440"/>
      <c r="O157" s="2440"/>
    </row>
    <row r="158" spans="1:15" ht="22.5">
      <c r="A158" s="2462"/>
      <c r="B158" s="2466" t="s">
        <v>9349</v>
      </c>
      <c r="C158" s="2466"/>
      <c r="D158" s="2464"/>
      <c r="E158" s="4774"/>
      <c r="F158" s="2490"/>
      <c r="G158" s="4813"/>
      <c r="H158" s="4813"/>
      <c r="I158" s="2440"/>
      <c r="J158" s="2440"/>
      <c r="K158" s="2440"/>
      <c r="L158" s="2440"/>
      <c r="M158" s="2440"/>
      <c r="N158" s="2440"/>
      <c r="O158" s="2440"/>
    </row>
    <row r="159" spans="1:15" ht="22.5">
      <c r="A159" s="2462"/>
      <c r="B159" s="2466" t="s">
        <v>9350</v>
      </c>
      <c r="C159" s="2466"/>
      <c r="D159" s="2464"/>
      <c r="E159" s="4774"/>
      <c r="F159" s="2490"/>
      <c r="G159" s="4813"/>
      <c r="H159" s="4813"/>
      <c r="I159" s="2440"/>
      <c r="J159" s="2440"/>
      <c r="K159" s="2440"/>
      <c r="L159" s="2440"/>
      <c r="M159" s="2440"/>
      <c r="N159" s="2440"/>
      <c r="O159" s="2440"/>
    </row>
    <row r="160" spans="1:15" ht="33.75">
      <c r="A160" s="2462"/>
      <c r="B160" s="2466" t="s">
        <v>9351</v>
      </c>
      <c r="C160" s="2466"/>
      <c r="D160" s="2464"/>
      <c r="E160" s="4774"/>
      <c r="F160" s="2490"/>
      <c r="G160" s="4813"/>
      <c r="H160" s="4813"/>
      <c r="I160" s="2440"/>
      <c r="J160" s="2440"/>
      <c r="K160" s="2440"/>
      <c r="L160" s="2440"/>
      <c r="M160" s="2440"/>
      <c r="N160" s="2440"/>
      <c r="O160" s="2440"/>
    </row>
    <row r="161" spans="1:15" ht="22.5">
      <c r="A161" s="2462"/>
      <c r="B161" s="2466" t="s">
        <v>9352</v>
      </c>
      <c r="C161" s="2466"/>
      <c r="D161" s="2464"/>
      <c r="E161" s="4774"/>
      <c r="F161" s="2490"/>
      <c r="G161" s="4813"/>
      <c r="H161" s="4813"/>
      <c r="I161" s="2440"/>
      <c r="J161" s="2440"/>
      <c r="K161" s="2440"/>
      <c r="L161" s="2440"/>
      <c r="M161" s="2440"/>
      <c r="N161" s="2440"/>
      <c r="O161" s="2440"/>
    </row>
    <row r="162" spans="1:15">
      <c r="A162" s="2462"/>
      <c r="B162" s="2466" t="s">
        <v>9353</v>
      </c>
      <c r="C162" s="2466"/>
      <c r="D162" s="2464"/>
      <c r="E162" s="4774"/>
      <c r="F162" s="2490"/>
      <c r="G162" s="4813"/>
      <c r="H162" s="4813"/>
      <c r="I162" s="2440"/>
      <c r="J162" s="2440"/>
      <c r="K162" s="2440"/>
      <c r="L162" s="2440"/>
      <c r="M162" s="2440"/>
      <c r="N162" s="2440"/>
      <c r="O162" s="2440"/>
    </row>
    <row r="163" spans="1:15">
      <c r="A163" s="2462"/>
      <c r="B163" s="2466" t="s">
        <v>9354</v>
      </c>
      <c r="C163" s="2466"/>
      <c r="D163" s="2464"/>
      <c r="E163" s="4774"/>
      <c r="F163" s="2490"/>
      <c r="G163" s="4813"/>
      <c r="H163" s="4813"/>
      <c r="I163" s="2440"/>
      <c r="J163" s="2440"/>
      <c r="K163" s="2440"/>
      <c r="L163" s="2440"/>
      <c r="M163" s="2440"/>
      <c r="N163" s="2440"/>
      <c r="O163" s="2440"/>
    </row>
    <row r="164" spans="1:15" ht="22.5">
      <c r="A164" s="2462"/>
      <c r="B164" s="2466" t="s">
        <v>9355</v>
      </c>
      <c r="C164" s="2466"/>
      <c r="D164" s="2464"/>
      <c r="E164" s="4774"/>
      <c r="F164" s="2490"/>
      <c r="G164" s="4813"/>
      <c r="H164" s="4813"/>
      <c r="I164" s="2440"/>
      <c r="J164" s="2440"/>
      <c r="K164" s="2440"/>
      <c r="L164" s="2440"/>
      <c r="M164" s="2440"/>
      <c r="N164" s="2440"/>
      <c r="O164" s="2440"/>
    </row>
    <row r="165" spans="1:15">
      <c r="A165" s="2462"/>
      <c r="B165" s="2466" t="s">
        <v>9356</v>
      </c>
      <c r="C165" s="2466"/>
      <c r="D165" s="2464"/>
      <c r="E165" s="4774"/>
      <c r="F165" s="2490"/>
      <c r="G165" s="4813"/>
      <c r="H165" s="4813"/>
      <c r="I165" s="2440"/>
      <c r="J165" s="2440"/>
      <c r="K165" s="2440"/>
      <c r="L165" s="2440"/>
      <c r="M165" s="2440"/>
      <c r="N165" s="2440"/>
      <c r="O165" s="2440"/>
    </row>
    <row r="166" spans="1:15">
      <c r="A166" s="2462"/>
      <c r="B166" s="2466" t="s">
        <v>9315</v>
      </c>
      <c r="C166" s="2466"/>
      <c r="D166" s="2464"/>
      <c r="E166" s="4774"/>
      <c r="F166" s="2490"/>
      <c r="G166" s="4813"/>
      <c r="H166" s="4813"/>
      <c r="I166" s="2440"/>
      <c r="J166" s="2440"/>
      <c r="K166" s="2440"/>
      <c r="L166" s="2440"/>
      <c r="M166" s="2440"/>
      <c r="N166" s="2440"/>
      <c r="O166" s="2440"/>
    </row>
    <row r="167" spans="1:15">
      <c r="A167" s="2462"/>
      <c r="B167" s="2466" t="s">
        <v>9316</v>
      </c>
      <c r="C167" s="2466"/>
      <c r="D167" s="2464"/>
      <c r="E167" s="4774"/>
      <c r="F167" s="2490"/>
      <c r="G167" s="4813"/>
      <c r="H167" s="4813"/>
      <c r="I167" s="2440"/>
      <c r="J167" s="2440"/>
      <c r="K167" s="2440"/>
      <c r="L167" s="2440"/>
      <c r="M167" s="2440"/>
      <c r="N167" s="2440"/>
      <c r="O167" s="2440"/>
    </row>
    <row r="168" spans="1:15">
      <c r="A168" s="2462"/>
      <c r="B168" s="2466" t="s">
        <v>9317</v>
      </c>
      <c r="C168" s="2466"/>
      <c r="D168" s="2464"/>
      <c r="E168" s="4774"/>
      <c r="F168" s="2490"/>
      <c r="G168" s="4813"/>
      <c r="H168" s="4813"/>
      <c r="I168" s="2440"/>
      <c r="J168" s="2440"/>
      <c r="K168" s="2440"/>
      <c r="L168" s="2440"/>
      <c r="M168" s="2440"/>
      <c r="N168" s="2440"/>
      <c r="O168" s="2440"/>
    </row>
    <row r="169" spans="1:15">
      <c r="A169" s="2462"/>
      <c r="B169" s="2466" t="s">
        <v>9318</v>
      </c>
      <c r="C169" s="2466"/>
      <c r="D169" s="2464"/>
      <c r="E169" s="4774"/>
      <c r="F169" s="2490"/>
      <c r="G169" s="4813"/>
      <c r="H169" s="4813"/>
      <c r="I169" s="2440"/>
      <c r="J169" s="2440"/>
      <c r="K169" s="2440"/>
      <c r="L169" s="2440"/>
      <c r="M169" s="2440"/>
      <c r="N169" s="2440"/>
      <c r="O169" s="2440"/>
    </row>
    <row r="170" spans="1:15">
      <c r="A170" s="2462"/>
      <c r="B170" s="2466" t="s">
        <v>9319</v>
      </c>
      <c r="C170" s="2466"/>
      <c r="D170" s="2464"/>
      <c r="E170" s="4774"/>
      <c r="F170" s="2490"/>
      <c r="G170" s="4813"/>
      <c r="H170" s="4813"/>
      <c r="I170" s="2440"/>
      <c r="J170" s="2440"/>
      <c r="K170" s="2440"/>
      <c r="L170" s="2440"/>
      <c r="M170" s="2440"/>
      <c r="N170" s="2440"/>
      <c r="O170" s="2440"/>
    </row>
    <row r="171" spans="1:15">
      <c r="A171" s="2462"/>
      <c r="B171" s="2466" t="s">
        <v>9320</v>
      </c>
      <c r="C171" s="2466"/>
      <c r="D171" s="2464"/>
      <c r="E171" s="4774"/>
      <c r="F171" s="2490"/>
      <c r="G171" s="4813"/>
      <c r="H171" s="4813"/>
      <c r="I171" s="2440"/>
      <c r="J171" s="2440"/>
      <c r="K171" s="2440"/>
      <c r="L171" s="2440"/>
      <c r="M171" s="2440"/>
      <c r="N171" s="2440"/>
      <c r="O171" s="2440"/>
    </row>
    <row r="172" spans="1:15">
      <c r="A172" s="2462"/>
      <c r="B172" s="2466" t="s">
        <v>9321</v>
      </c>
      <c r="C172" s="2466"/>
      <c r="D172" s="2464"/>
      <c r="E172" s="4774"/>
      <c r="F172" s="2490"/>
      <c r="G172" s="4813"/>
      <c r="H172" s="4813"/>
      <c r="I172" s="2440"/>
      <c r="J172" s="2440"/>
      <c r="K172" s="2440"/>
      <c r="L172" s="2440"/>
      <c r="M172" s="2440"/>
      <c r="N172" s="2440"/>
      <c r="O172" s="2440"/>
    </row>
    <row r="173" spans="1:15">
      <c r="A173" s="2462"/>
      <c r="B173" s="2466" t="s">
        <v>9322</v>
      </c>
      <c r="C173" s="2466"/>
      <c r="D173" s="2464"/>
      <c r="E173" s="4774"/>
      <c r="F173" s="2490"/>
      <c r="G173" s="4813"/>
      <c r="H173" s="4813"/>
      <c r="I173" s="2440"/>
      <c r="J173" s="2440"/>
      <c r="K173" s="2440"/>
      <c r="L173" s="2440"/>
      <c r="M173" s="2440"/>
      <c r="N173" s="2440"/>
      <c r="O173" s="2440"/>
    </row>
    <row r="174" spans="1:15">
      <c r="A174" s="2470"/>
      <c r="B174" s="2471"/>
      <c r="C174" s="2471"/>
      <c r="D174" s="2472"/>
      <c r="E174" s="4775"/>
      <c r="F174" s="2502"/>
      <c r="G174" s="4815"/>
      <c r="H174" s="4815"/>
      <c r="I174" s="2440"/>
      <c r="J174" s="2440"/>
      <c r="K174" s="2440"/>
      <c r="L174" s="2440"/>
      <c r="M174" s="2440"/>
      <c r="N174" s="2440"/>
      <c r="O174" s="2440"/>
    </row>
    <row r="175" spans="1:15">
      <c r="A175" s="2477"/>
      <c r="B175" s="2451" t="s">
        <v>9095</v>
      </c>
      <c r="C175" s="2451"/>
      <c r="D175" s="2452"/>
      <c r="E175" s="4771"/>
      <c r="F175" s="2478">
        <f>SUM(F109:F174)</f>
        <v>0</v>
      </c>
      <c r="G175" s="4808"/>
      <c r="H175" s="4808"/>
      <c r="I175" s="2440"/>
      <c r="J175" s="2440"/>
      <c r="K175" s="2440"/>
      <c r="L175" s="2440"/>
      <c r="M175" s="2440"/>
      <c r="N175" s="2440"/>
      <c r="O175" s="2440"/>
    </row>
    <row r="177" spans="1:8">
      <c r="A177" s="2529" t="s">
        <v>9034</v>
      </c>
      <c r="B177" s="2530" t="s">
        <v>9035</v>
      </c>
      <c r="C177" s="2530"/>
      <c r="D177" s="2483"/>
      <c r="E177" s="4791"/>
      <c r="F177" s="2545"/>
      <c r="G177" s="4826"/>
      <c r="H177" s="4826"/>
    </row>
    <row r="178" spans="1:8">
      <c r="A178" s="2544"/>
      <c r="B178" s="2512"/>
      <c r="C178" s="2512"/>
      <c r="D178" s="2483"/>
      <c r="E178" s="4791"/>
      <c r="F178" s="2545"/>
      <c r="G178" s="4826"/>
      <c r="H178" s="4826"/>
    </row>
    <row r="179" spans="1:8">
      <c r="A179" s="2546"/>
      <c r="B179" s="2509" t="s">
        <v>9126</v>
      </c>
      <c r="C179" s="2509"/>
      <c r="D179" s="2547"/>
      <c r="E179" s="4792"/>
      <c r="F179" s="2548"/>
      <c r="G179" s="4827"/>
      <c r="H179" s="4827"/>
    </row>
    <row r="180" spans="1:8">
      <c r="A180" s="2546"/>
      <c r="B180" s="2510" t="s">
        <v>9127</v>
      </c>
      <c r="C180" s="2510"/>
      <c r="D180" s="2547"/>
      <c r="E180" s="4792"/>
      <c r="F180" s="2548"/>
      <c r="G180" s="4827"/>
      <c r="H180" s="4827"/>
    </row>
    <row r="181" spans="1:8">
      <c r="A181" s="2546"/>
      <c r="B181" s="2510" t="s">
        <v>9128</v>
      </c>
      <c r="C181" s="2510"/>
      <c r="D181" s="2547"/>
      <c r="E181" s="4792"/>
      <c r="F181" s="2548"/>
      <c r="G181" s="4827"/>
      <c r="H181" s="4827"/>
    </row>
    <row r="182" spans="1:8">
      <c r="A182" s="2549"/>
      <c r="B182" s="2550"/>
      <c r="C182" s="2550"/>
      <c r="D182" s="2551"/>
      <c r="E182" s="4793"/>
      <c r="F182" s="2552"/>
      <c r="G182" s="4828"/>
      <c r="H182" s="4828"/>
    </row>
    <row r="183" spans="1:8" s="2557" customFormat="1">
      <c r="A183" s="2553" t="s">
        <v>9357</v>
      </c>
      <c r="B183" s="2554" t="s">
        <v>9358</v>
      </c>
      <c r="C183" s="2554"/>
      <c r="D183" s="2555"/>
      <c r="E183" s="4794"/>
      <c r="F183" s="2556"/>
      <c r="G183" s="4829"/>
      <c r="H183" s="4829"/>
    </row>
    <row r="184" spans="1:8" s="2557" customFormat="1">
      <c r="A184" s="2558" t="s">
        <v>9359</v>
      </c>
      <c r="B184" s="2559" t="s">
        <v>9360</v>
      </c>
      <c r="C184" s="2559" t="s">
        <v>277</v>
      </c>
      <c r="D184" s="2560">
        <v>1</v>
      </c>
      <c r="E184" s="4795">
        <v>0</v>
      </c>
      <c r="F184" s="2561">
        <f>ROUND((D184*E184),2)</f>
        <v>0</v>
      </c>
      <c r="G184" s="4830"/>
      <c r="H184" s="4830"/>
    </row>
    <row r="185" spans="1:8">
      <c r="A185" s="2454"/>
      <c r="B185" s="2455" t="s">
        <v>9053</v>
      </c>
      <c r="C185" s="2455"/>
      <c r="D185" s="2456"/>
      <c r="E185" s="4772"/>
      <c r="F185" s="2489"/>
      <c r="G185" s="4812"/>
      <c r="H185" s="4812"/>
    </row>
    <row r="186" spans="1:8">
      <c r="A186" s="2462"/>
      <c r="B186" s="2459" t="s">
        <v>11194</v>
      </c>
      <c r="C186" s="2721"/>
      <c r="D186" s="2464"/>
      <c r="E186" s="4774"/>
      <c r="F186" s="2490"/>
      <c r="G186" s="4813"/>
      <c r="H186" s="4813"/>
    </row>
    <row r="187" spans="1:8">
      <c r="A187" s="2462"/>
      <c r="B187" s="2463" t="s">
        <v>9060</v>
      </c>
      <c r="C187" s="2463"/>
      <c r="D187" s="2464"/>
      <c r="E187" s="4774"/>
      <c r="F187" s="2490"/>
      <c r="G187" s="4813"/>
      <c r="H187" s="4813"/>
    </row>
    <row r="188" spans="1:8">
      <c r="A188" s="2462"/>
      <c r="B188" s="2466" t="s">
        <v>9361</v>
      </c>
      <c r="C188" s="2466"/>
      <c r="D188" s="2464"/>
      <c r="E188" s="4774"/>
      <c r="F188" s="2490"/>
      <c r="G188" s="4813"/>
      <c r="H188" s="4813"/>
    </row>
    <row r="189" spans="1:8">
      <c r="A189" s="2462"/>
      <c r="B189" s="2468" t="s">
        <v>9362</v>
      </c>
      <c r="C189" s="2468"/>
      <c r="D189" s="2464"/>
      <c r="E189" s="4774"/>
      <c r="F189" s="2490"/>
      <c r="G189" s="4813"/>
      <c r="H189" s="4813"/>
    </row>
    <row r="190" spans="1:8">
      <c r="A190" s="2462"/>
      <c r="B190" s="2468" t="s">
        <v>9363</v>
      </c>
      <c r="C190" s="2468"/>
      <c r="D190" s="2464"/>
      <c r="E190" s="4774"/>
      <c r="F190" s="2490"/>
      <c r="G190" s="4813"/>
      <c r="H190" s="4813"/>
    </row>
    <row r="191" spans="1:8">
      <c r="A191" s="2462"/>
      <c r="B191" s="2468" t="s">
        <v>9364</v>
      </c>
      <c r="C191" s="2468"/>
      <c r="D191" s="2464"/>
      <c r="E191" s="4774"/>
      <c r="F191" s="2490"/>
      <c r="G191" s="4813"/>
      <c r="H191" s="4813"/>
    </row>
    <row r="192" spans="1:8">
      <c r="A192" s="2462"/>
      <c r="B192" s="2468" t="s">
        <v>9365</v>
      </c>
      <c r="C192" s="2468"/>
      <c r="D192" s="2464"/>
      <c r="E192" s="4774"/>
      <c r="F192" s="2490"/>
      <c r="G192" s="4813"/>
      <c r="H192" s="4813"/>
    </row>
    <row r="193" spans="1:8">
      <c r="A193" s="2462"/>
      <c r="B193" s="2468" t="s">
        <v>9366</v>
      </c>
      <c r="C193" s="2468"/>
      <c r="D193" s="2464"/>
      <c r="E193" s="4774"/>
      <c r="F193" s="2490"/>
      <c r="G193" s="4813"/>
      <c r="H193" s="4813"/>
    </row>
    <row r="194" spans="1:8">
      <c r="A194" s="2462"/>
      <c r="B194" s="2468" t="s">
        <v>9367</v>
      </c>
      <c r="C194" s="2468"/>
      <c r="D194" s="2464"/>
      <c r="E194" s="4774"/>
      <c r="F194" s="2490"/>
      <c r="G194" s="4813"/>
      <c r="H194" s="4813"/>
    </row>
    <row r="195" spans="1:8">
      <c r="A195" s="2462"/>
      <c r="B195" s="2468" t="s">
        <v>9368</v>
      </c>
      <c r="C195" s="2468"/>
      <c r="D195" s="2464"/>
      <c r="E195" s="4774"/>
      <c r="F195" s="2490"/>
      <c r="G195" s="4813"/>
      <c r="H195" s="4813"/>
    </row>
    <row r="196" spans="1:8">
      <c r="A196" s="2462"/>
      <c r="B196" s="2468" t="s">
        <v>9369</v>
      </c>
      <c r="C196" s="2468"/>
      <c r="D196" s="2464"/>
      <c r="E196" s="4774"/>
      <c r="F196" s="2490"/>
      <c r="G196" s="4813"/>
      <c r="H196" s="4813"/>
    </row>
    <row r="197" spans="1:8">
      <c r="A197" s="2462"/>
      <c r="B197" s="2468" t="s">
        <v>9370</v>
      </c>
      <c r="C197" s="2468"/>
      <c r="D197" s="2464"/>
      <c r="E197" s="4774"/>
      <c r="F197" s="2490"/>
      <c r="G197" s="4813"/>
      <c r="H197" s="4813"/>
    </row>
    <row r="198" spans="1:8">
      <c r="A198" s="2462"/>
      <c r="B198" s="2468" t="s">
        <v>9371</v>
      </c>
      <c r="C198" s="2468"/>
      <c r="D198" s="2464"/>
      <c r="E198" s="4774"/>
      <c r="F198" s="2490"/>
      <c r="G198" s="4813"/>
      <c r="H198" s="4813"/>
    </row>
    <row r="199" spans="1:8">
      <c r="A199" s="2462"/>
      <c r="B199" s="2468" t="s">
        <v>9372</v>
      </c>
      <c r="C199" s="2468"/>
      <c r="D199" s="2464"/>
      <c r="E199" s="4774"/>
      <c r="F199" s="2490"/>
      <c r="G199" s="4813"/>
      <c r="H199" s="4813"/>
    </row>
    <row r="200" spans="1:8">
      <c r="A200" s="2462"/>
      <c r="B200" s="2468" t="s">
        <v>9373</v>
      </c>
      <c r="C200" s="2468"/>
      <c r="D200" s="2464"/>
      <c r="E200" s="4774"/>
      <c r="F200" s="2490"/>
      <c r="G200" s="4813"/>
      <c r="H200" s="4813"/>
    </row>
    <row r="201" spans="1:8">
      <c r="A201" s="2462"/>
      <c r="B201" s="2468" t="s">
        <v>9374</v>
      </c>
      <c r="C201" s="2468"/>
      <c r="D201" s="2464"/>
      <c r="E201" s="4774"/>
      <c r="F201" s="2490"/>
      <c r="G201" s="4813"/>
      <c r="H201" s="4813"/>
    </row>
    <row r="202" spans="1:8">
      <c r="A202" s="2462"/>
      <c r="B202" s="2468" t="s">
        <v>9375</v>
      </c>
      <c r="C202" s="2468"/>
      <c r="D202" s="2464"/>
      <c r="E202" s="4774"/>
      <c r="F202" s="2490"/>
      <c r="G202" s="4813"/>
      <c r="H202" s="4813"/>
    </row>
    <row r="203" spans="1:8">
      <c r="A203" s="2462"/>
      <c r="B203" s="2468" t="s">
        <v>9376</v>
      </c>
      <c r="C203" s="2468"/>
      <c r="D203" s="2464"/>
      <c r="E203" s="4774"/>
      <c r="F203" s="2490"/>
      <c r="G203" s="4813"/>
      <c r="H203" s="4813"/>
    </row>
    <row r="204" spans="1:8" ht="22.5">
      <c r="A204" s="2462"/>
      <c r="B204" s="2468" t="s">
        <v>9377</v>
      </c>
      <c r="C204" s="2468"/>
      <c r="D204" s="2464"/>
      <c r="E204" s="4774"/>
      <c r="F204" s="2490"/>
      <c r="G204" s="4813"/>
      <c r="H204" s="4813"/>
    </row>
    <row r="205" spans="1:8">
      <c r="A205" s="2462"/>
      <c r="B205" s="2468" t="s">
        <v>9378</v>
      </c>
      <c r="C205" s="2468"/>
      <c r="D205" s="2464"/>
      <c r="E205" s="4774"/>
      <c r="F205" s="2490"/>
      <c r="G205" s="4813"/>
      <c r="H205" s="4813"/>
    </row>
    <row r="206" spans="1:8">
      <c r="A206" s="2462"/>
      <c r="B206" s="2468" t="s">
        <v>9379</v>
      </c>
      <c r="C206" s="2468"/>
      <c r="D206" s="2464"/>
      <c r="E206" s="4774"/>
      <c r="F206" s="2490"/>
      <c r="G206" s="4813"/>
      <c r="H206" s="4813"/>
    </row>
    <row r="207" spans="1:8" ht="22.5">
      <c r="A207" s="2462"/>
      <c r="B207" s="2468" t="s">
        <v>9380</v>
      </c>
      <c r="C207" s="2468"/>
      <c r="D207" s="2464"/>
      <c r="E207" s="4774"/>
      <c r="F207" s="2490"/>
      <c r="G207" s="4813"/>
      <c r="H207" s="4813"/>
    </row>
    <row r="208" spans="1:8">
      <c r="A208" s="2462"/>
      <c r="B208" s="2468" t="s">
        <v>9381</v>
      </c>
      <c r="C208" s="2468"/>
      <c r="D208" s="2464"/>
      <c r="E208" s="4774"/>
      <c r="F208" s="2490"/>
      <c r="G208" s="4813"/>
      <c r="H208" s="4813"/>
    </row>
    <row r="209" spans="1:8">
      <c r="A209" s="2462"/>
      <c r="B209" s="2468" t="s">
        <v>9382</v>
      </c>
      <c r="C209" s="2468"/>
      <c r="D209" s="2464"/>
      <c r="E209" s="4774"/>
      <c r="F209" s="2490"/>
      <c r="G209" s="4813"/>
      <c r="H209" s="4813"/>
    </row>
    <row r="210" spans="1:8">
      <c r="A210" s="2462"/>
      <c r="B210" s="2468" t="s">
        <v>9383</v>
      </c>
      <c r="C210" s="2468"/>
      <c r="D210" s="2464"/>
      <c r="E210" s="4774"/>
      <c r="F210" s="2490"/>
      <c r="G210" s="4813"/>
      <c r="H210" s="4813"/>
    </row>
    <row r="211" spans="1:8">
      <c r="A211" s="2462"/>
      <c r="B211" s="2468" t="s">
        <v>9384</v>
      </c>
      <c r="C211" s="2468"/>
      <c r="D211" s="2464"/>
      <c r="E211" s="4774"/>
      <c r="F211" s="2490"/>
      <c r="G211" s="4813"/>
      <c r="H211" s="4813"/>
    </row>
    <row r="212" spans="1:8">
      <c r="A212" s="2462"/>
      <c r="B212" s="2468" t="s">
        <v>9385</v>
      </c>
      <c r="C212" s="2468"/>
      <c r="D212" s="2464"/>
      <c r="E212" s="4774"/>
      <c r="F212" s="2490"/>
      <c r="G212" s="4813"/>
      <c r="H212" s="4813"/>
    </row>
    <row r="213" spans="1:8">
      <c r="A213" s="2462"/>
      <c r="B213" s="2468" t="s">
        <v>9386</v>
      </c>
      <c r="C213" s="2468"/>
      <c r="D213" s="2464"/>
      <c r="E213" s="4774"/>
      <c r="F213" s="2490"/>
      <c r="G213" s="4813"/>
      <c r="H213" s="4813"/>
    </row>
    <row r="214" spans="1:8" ht="22.5">
      <c r="A214" s="2462"/>
      <c r="B214" s="2468" t="s">
        <v>9387</v>
      </c>
      <c r="C214" s="2468"/>
      <c r="D214" s="2464"/>
      <c r="E214" s="4774"/>
      <c r="F214" s="2490"/>
      <c r="G214" s="4813"/>
      <c r="H214" s="4813"/>
    </row>
    <row r="215" spans="1:8">
      <c r="A215" s="2462"/>
      <c r="B215" s="2468" t="s">
        <v>9388</v>
      </c>
      <c r="C215" s="2468"/>
      <c r="D215" s="2464"/>
      <c r="E215" s="4774"/>
      <c r="F215" s="2490"/>
      <c r="G215" s="4813"/>
      <c r="H215" s="4813"/>
    </row>
    <row r="216" spans="1:8" ht="22.5">
      <c r="A216" s="2462"/>
      <c r="B216" s="2468" t="s">
        <v>9389</v>
      </c>
      <c r="C216" s="2468"/>
      <c r="D216" s="2464"/>
      <c r="E216" s="4774"/>
      <c r="F216" s="2490"/>
      <c r="G216" s="4813"/>
      <c r="H216" s="4813"/>
    </row>
    <row r="217" spans="1:8">
      <c r="A217" s="2462"/>
      <c r="B217" s="2468" t="s">
        <v>9390</v>
      </c>
      <c r="C217" s="2468"/>
      <c r="D217" s="2464"/>
      <c r="E217" s="4774"/>
      <c r="F217" s="2490"/>
      <c r="G217" s="4813"/>
      <c r="H217" s="4813"/>
    </row>
    <row r="218" spans="1:8" ht="22.5">
      <c r="A218" s="2462"/>
      <c r="B218" s="2468" t="s">
        <v>9391</v>
      </c>
      <c r="C218" s="2468"/>
      <c r="D218" s="2464"/>
      <c r="E218" s="4774"/>
      <c r="F218" s="2490"/>
      <c r="G218" s="4813"/>
      <c r="H218" s="4813"/>
    </row>
    <row r="219" spans="1:8">
      <c r="A219" s="2462"/>
      <c r="B219" s="2468" t="s">
        <v>9392</v>
      </c>
      <c r="C219" s="2468"/>
      <c r="D219" s="2464"/>
      <c r="E219" s="4774"/>
      <c r="F219" s="2490"/>
      <c r="G219" s="4813"/>
      <c r="H219" s="4813"/>
    </row>
    <row r="220" spans="1:8">
      <c r="A220" s="2462"/>
      <c r="B220" s="2468" t="s">
        <v>9393</v>
      </c>
      <c r="C220" s="2468"/>
      <c r="D220" s="2464"/>
      <c r="E220" s="4774"/>
      <c r="F220" s="2490"/>
      <c r="G220" s="4813"/>
      <c r="H220" s="4813"/>
    </row>
    <row r="221" spans="1:8">
      <c r="A221" s="2462"/>
      <c r="B221" s="2468" t="s">
        <v>9394</v>
      </c>
      <c r="C221" s="2468"/>
      <c r="D221" s="2464"/>
      <c r="E221" s="4774"/>
      <c r="F221" s="2490"/>
      <c r="G221" s="4813"/>
      <c r="H221" s="4813"/>
    </row>
    <row r="222" spans="1:8" ht="22.5">
      <c r="A222" s="2462"/>
      <c r="B222" s="2468" t="s">
        <v>9395</v>
      </c>
      <c r="C222" s="2468"/>
      <c r="D222" s="2464"/>
      <c r="E222" s="4774"/>
      <c r="F222" s="2490"/>
      <c r="G222" s="4813"/>
      <c r="H222" s="4813"/>
    </row>
    <row r="223" spans="1:8">
      <c r="A223" s="2462"/>
      <c r="B223" s="2468" t="s">
        <v>9396</v>
      </c>
      <c r="C223" s="2468"/>
      <c r="D223" s="2464"/>
      <c r="E223" s="4774"/>
      <c r="F223" s="2490"/>
      <c r="G223" s="4813"/>
      <c r="H223" s="4813"/>
    </row>
    <row r="224" spans="1:8">
      <c r="A224" s="2462"/>
      <c r="B224" s="2468" t="s">
        <v>9397</v>
      </c>
      <c r="C224" s="2468"/>
      <c r="D224" s="2464"/>
      <c r="E224" s="4774"/>
      <c r="F224" s="2490"/>
      <c r="G224" s="4813"/>
      <c r="H224" s="4813"/>
    </row>
    <row r="225" spans="1:8">
      <c r="A225" s="2562"/>
      <c r="B225" s="2471"/>
      <c r="C225" s="2471"/>
      <c r="D225" s="2501"/>
      <c r="E225" s="4775"/>
      <c r="F225" s="2502"/>
      <c r="G225" s="4815"/>
      <c r="H225" s="4815"/>
    </row>
    <row r="226" spans="1:8" s="2557" customFormat="1" ht="22.5">
      <c r="A226" s="2563" t="s">
        <v>9668</v>
      </c>
      <c r="B226" s="2564" t="s">
        <v>9669</v>
      </c>
      <c r="C226" s="2564" t="s">
        <v>277</v>
      </c>
      <c r="D226" s="2523">
        <v>11</v>
      </c>
      <c r="E226" s="4796">
        <v>0</v>
      </c>
      <c r="F226" s="2565">
        <f>ROUND((D226*E226),2)</f>
        <v>0</v>
      </c>
      <c r="G226" s="4831"/>
      <c r="H226" s="4831"/>
    </row>
    <row r="227" spans="1:8">
      <c r="A227" s="2454"/>
      <c r="B227" s="2455" t="s">
        <v>9053</v>
      </c>
      <c r="C227" s="2455"/>
      <c r="D227" s="2456"/>
      <c r="E227" s="4772"/>
      <c r="F227" s="2489"/>
      <c r="G227" s="4812"/>
      <c r="H227" s="4812"/>
    </row>
    <row r="228" spans="1:8" ht="26.1" customHeight="1">
      <c r="A228" s="2462"/>
      <c r="B228" s="2566" t="s">
        <v>11195</v>
      </c>
      <c r="C228" s="2723"/>
      <c r="D228" s="2567"/>
      <c r="E228" s="4774"/>
      <c r="F228" s="2490"/>
      <c r="G228" s="4813"/>
      <c r="H228" s="4813"/>
    </row>
    <row r="229" spans="1:8">
      <c r="A229" s="2462"/>
      <c r="B229" s="2463" t="s">
        <v>9060</v>
      </c>
      <c r="C229" s="2463"/>
      <c r="D229" s="2464"/>
      <c r="E229" s="4774"/>
      <c r="F229" s="2490"/>
      <c r="G229" s="4813"/>
      <c r="H229" s="4813"/>
    </row>
    <row r="230" spans="1:8">
      <c r="A230" s="2462"/>
      <c r="B230" s="2466" t="s">
        <v>9675</v>
      </c>
      <c r="C230" s="2466"/>
      <c r="D230" s="2464"/>
      <c r="E230" s="4774"/>
      <c r="F230" s="2490"/>
      <c r="G230" s="4813"/>
      <c r="H230" s="4813"/>
    </row>
    <row r="231" spans="1:8">
      <c r="A231" s="2462"/>
      <c r="B231" s="2466" t="s">
        <v>9676</v>
      </c>
      <c r="C231" s="2466"/>
      <c r="D231" s="2464"/>
      <c r="E231" s="4774"/>
      <c r="F231" s="2490"/>
      <c r="G231" s="4813"/>
      <c r="H231" s="4813"/>
    </row>
    <row r="232" spans="1:8">
      <c r="A232" s="2462"/>
      <c r="B232" s="2466" t="s">
        <v>9677</v>
      </c>
      <c r="C232" s="2466"/>
      <c r="D232" s="2464"/>
      <c r="E232" s="4774"/>
      <c r="F232" s="2490"/>
      <c r="G232" s="4813"/>
      <c r="H232" s="4813"/>
    </row>
    <row r="233" spans="1:8" ht="22.5">
      <c r="A233" s="2462"/>
      <c r="B233" s="2466" t="s">
        <v>9678</v>
      </c>
      <c r="C233" s="2466"/>
      <c r="D233" s="2464"/>
      <c r="E233" s="4774"/>
      <c r="F233" s="2490"/>
      <c r="G233" s="4813"/>
      <c r="H233" s="4813"/>
    </row>
    <row r="234" spans="1:8" ht="22.5">
      <c r="A234" s="2462"/>
      <c r="B234" s="2466" t="s">
        <v>9679</v>
      </c>
      <c r="C234" s="2466"/>
      <c r="D234" s="2464"/>
      <c r="E234" s="4774"/>
      <c r="F234" s="2490"/>
      <c r="G234" s="4813"/>
      <c r="H234" s="4813"/>
    </row>
    <row r="235" spans="1:8">
      <c r="A235" s="2462"/>
      <c r="B235" s="2466" t="s">
        <v>9680</v>
      </c>
      <c r="C235" s="2466"/>
      <c r="D235" s="2464"/>
      <c r="E235" s="4774"/>
      <c r="F235" s="2490"/>
      <c r="G235" s="4813"/>
      <c r="H235" s="4813"/>
    </row>
    <row r="236" spans="1:8">
      <c r="A236" s="2462"/>
      <c r="B236" s="2466" t="s">
        <v>9367</v>
      </c>
      <c r="C236" s="2466"/>
      <c r="D236" s="2464"/>
      <c r="E236" s="4774"/>
      <c r="F236" s="2490"/>
      <c r="G236" s="4813"/>
      <c r="H236" s="4813"/>
    </row>
    <row r="237" spans="1:8">
      <c r="A237" s="2462"/>
      <c r="B237" s="2466" t="s">
        <v>9368</v>
      </c>
      <c r="C237" s="2466"/>
      <c r="D237" s="2464"/>
      <c r="E237" s="4774"/>
      <c r="F237" s="2490"/>
      <c r="G237" s="4813"/>
      <c r="H237" s="4813"/>
    </row>
    <row r="238" spans="1:8">
      <c r="A238" s="2462"/>
      <c r="B238" s="2466" t="s">
        <v>9370</v>
      </c>
      <c r="C238" s="2466"/>
      <c r="D238" s="2464"/>
      <c r="E238" s="4774"/>
      <c r="F238" s="2490"/>
      <c r="G238" s="4813"/>
      <c r="H238" s="4813"/>
    </row>
    <row r="239" spans="1:8" ht="22.5">
      <c r="A239" s="2462"/>
      <c r="B239" s="2466" t="s">
        <v>9681</v>
      </c>
      <c r="C239" s="2466"/>
      <c r="D239" s="2464"/>
      <c r="E239" s="4774"/>
      <c r="F239" s="2490"/>
      <c r="G239" s="4813"/>
      <c r="H239" s="4813"/>
    </row>
    <row r="240" spans="1:8" ht="22.5">
      <c r="A240" s="2462"/>
      <c r="B240" s="2466" t="s">
        <v>9682</v>
      </c>
      <c r="C240" s="2466"/>
      <c r="D240" s="2464"/>
      <c r="E240" s="4774"/>
      <c r="F240" s="2490"/>
      <c r="G240" s="4813"/>
      <c r="H240" s="4813"/>
    </row>
    <row r="241" spans="1:8">
      <c r="A241" s="2462"/>
      <c r="B241" s="2466" t="s">
        <v>9683</v>
      </c>
      <c r="C241" s="2466"/>
      <c r="D241" s="2464"/>
      <c r="E241" s="4774"/>
      <c r="F241" s="2490"/>
      <c r="G241" s="4813"/>
      <c r="H241" s="4813"/>
    </row>
    <row r="242" spans="1:8">
      <c r="A242" s="2462"/>
      <c r="B242" s="2466" t="s">
        <v>9684</v>
      </c>
      <c r="C242" s="2466"/>
      <c r="D242" s="2464"/>
      <c r="E242" s="4774"/>
      <c r="F242" s="2490"/>
      <c r="G242" s="4813"/>
      <c r="H242" s="4813"/>
    </row>
    <row r="243" spans="1:8" ht="22.5">
      <c r="A243" s="2462"/>
      <c r="B243" s="2466" t="s">
        <v>9685</v>
      </c>
      <c r="C243" s="2466"/>
      <c r="D243" s="2464"/>
      <c r="E243" s="4774"/>
      <c r="F243" s="2490"/>
      <c r="G243" s="4813"/>
      <c r="H243" s="4813"/>
    </row>
    <row r="244" spans="1:8">
      <c r="A244" s="2462"/>
      <c r="B244" s="2466" t="s">
        <v>9686</v>
      </c>
      <c r="C244" s="2466"/>
      <c r="D244" s="2464"/>
      <c r="E244" s="4774"/>
      <c r="F244" s="2490"/>
      <c r="G244" s="4813"/>
      <c r="H244" s="4813"/>
    </row>
    <row r="245" spans="1:8">
      <c r="A245" s="2462"/>
      <c r="B245" s="2466" t="s">
        <v>9376</v>
      </c>
      <c r="C245" s="2466"/>
      <c r="D245" s="2464"/>
      <c r="E245" s="4774"/>
      <c r="F245" s="2490"/>
      <c r="G245" s="4813"/>
      <c r="H245" s="4813"/>
    </row>
    <row r="246" spans="1:8" ht="22.5">
      <c r="A246" s="2462"/>
      <c r="B246" s="2466" t="s">
        <v>9687</v>
      </c>
      <c r="C246" s="2466"/>
      <c r="D246" s="2464"/>
      <c r="E246" s="4774"/>
      <c r="F246" s="2490"/>
      <c r="G246" s="4813"/>
      <c r="H246" s="4813"/>
    </row>
    <row r="247" spans="1:8" ht="24.6" customHeight="1">
      <c r="A247" s="2462"/>
      <c r="B247" s="2466" t="s">
        <v>9688</v>
      </c>
      <c r="C247" s="2466"/>
      <c r="D247" s="2464"/>
      <c r="E247" s="4774"/>
      <c r="F247" s="2490"/>
      <c r="G247" s="4813"/>
      <c r="H247" s="4813"/>
    </row>
    <row r="248" spans="1:8" ht="22.5">
      <c r="A248" s="2462"/>
      <c r="B248" s="2466" t="s">
        <v>9689</v>
      </c>
      <c r="C248" s="2466"/>
      <c r="D248" s="2464"/>
      <c r="E248" s="4774"/>
      <c r="F248" s="2490"/>
      <c r="G248" s="4813"/>
      <c r="H248" s="4813"/>
    </row>
    <row r="249" spans="1:8" ht="22.5">
      <c r="A249" s="2462"/>
      <c r="B249" s="2466" t="s">
        <v>9690</v>
      </c>
      <c r="C249" s="2466"/>
      <c r="D249" s="2464"/>
      <c r="E249" s="4774"/>
      <c r="F249" s="2490"/>
      <c r="G249" s="4813"/>
      <c r="H249" s="4813"/>
    </row>
    <row r="250" spans="1:8">
      <c r="A250" s="2462"/>
      <c r="B250" s="2466" t="s">
        <v>9691</v>
      </c>
      <c r="C250" s="2466"/>
      <c r="D250" s="2464"/>
      <c r="E250" s="4774"/>
      <c r="F250" s="2490"/>
      <c r="G250" s="4813"/>
      <c r="H250" s="4813"/>
    </row>
    <row r="251" spans="1:8">
      <c r="A251" s="2462"/>
      <c r="B251" s="2468" t="s">
        <v>9692</v>
      </c>
      <c r="C251" s="2468"/>
      <c r="D251" s="2464"/>
      <c r="E251" s="4774"/>
      <c r="F251" s="2490"/>
      <c r="G251" s="4813"/>
      <c r="H251" s="4813"/>
    </row>
    <row r="252" spans="1:8">
      <c r="A252" s="2462"/>
      <c r="B252" s="2468" t="s">
        <v>9693</v>
      </c>
      <c r="C252" s="2468"/>
      <c r="D252" s="2464"/>
      <c r="E252" s="4774"/>
      <c r="F252" s="2490"/>
      <c r="G252" s="4813"/>
      <c r="H252" s="4813"/>
    </row>
    <row r="253" spans="1:8">
      <c r="A253" s="2462"/>
      <c r="B253" s="2468" t="s">
        <v>9694</v>
      </c>
      <c r="C253" s="2468"/>
      <c r="D253" s="2464"/>
      <c r="E253" s="4774"/>
      <c r="F253" s="2490"/>
      <c r="G253" s="4813"/>
      <c r="H253" s="4813"/>
    </row>
    <row r="254" spans="1:8">
      <c r="A254" s="2462"/>
      <c r="B254" s="2468" t="s">
        <v>9393</v>
      </c>
      <c r="C254" s="2468"/>
      <c r="D254" s="2464"/>
      <c r="E254" s="4774"/>
      <c r="F254" s="2490"/>
      <c r="G254" s="4813"/>
      <c r="H254" s="4813"/>
    </row>
    <row r="255" spans="1:8">
      <c r="A255" s="2462"/>
      <c r="B255" s="2468" t="s">
        <v>9394</v>
      </c>
      <c r="C255" s="2468"/>
      <c r="D255" s="2464"/>
      <c r="E255" s="4774"/>
      <c r="F255" s="2490"/>
      <c r="G255" s="4813"/>
      <c r="H255" s="4813"/>
    </row>
    <row r="256" spans="1:8">
      <c r="A256" s="2462"/>
      <c r="B256" s="2468" t="s">
        <v>9695</v>
      </c>
      <c r="C256" s="2468"/>
      <c r="D256" s="2464"/>
      <c r="E256" s="4774"/>
      <c r="F256" s="2490"/>
      <c r="G256" s="4813"/>
      <c r="H256" s="4813"/>
    </row>
    <row r="257" spans="1:8">
      <c r="A257" s="2462"/>
      <c r="B257" s="2468" t="s">
        <v>9696</v>
      </c>
      <c r="C257" s="2468"/>
      <c r="D257" s="2464"/>
      <c r="E257" s="4774"/>
      <c r="F257" s="2490"/>
      <c r="G257" s="4813"/>
      <c r="H257" s="4813"/>
    </row>
    <row r="258" spans="1:8">
      <c r="A258" s="2462"/>
      <c r="B258" s="2468" t="s">
        <v>9397</v>
      </c>
      <c r="C258" s="2468"/>
      <c r="D258" s="2464"/>
      <c r="E258" s="4774"/>
      <c r="F258" s="2490"/>
      <c r="G258" s="4813"/>
      <c r="H258" s="4813"/>
    </row>
    <row r="259" spans="1:8">
      <c r="A259" s="2470"/>
      <c r="B259" s="2568"/>
      <c r="C259" s="2568"/>
      <c r="D259" s="2472"/>
      <c r="E259" s="4775"/>
      <c r="F259" s="2502"/>
      <c r="G259" s="4815"/>
      <c r="H259" s="4815"/>
    </row>
    <row r="260" spans="1:8">
      <c r="A260" s="2477"/>
      <c r="B260" s="2451" t="s">
        <v>9095</v>
      </c>
      <c r="C260" s="2451"/>
      <c r="D260" s="2452"/>
      <c r="E260" s="4771"/>
      <c r="F260" s="2478">
        <f>SUM(F184:F259)</f>
        <v>0</v>
      </c>
      <c r="G260" s="4808"/>
      <c r="H260" s="4808"/>
    </row>
  </sheetData>
  <sheetProtection algorithmName="SHA-512" hashValue="b4wjr9NAWCbal6S2hLtFTn9VXQnu+89M3Cdz97Bg/chmfuu74YAkScIbtZ9363umutaNvPGw9mH6ieNoJuPjYg==" saltValue="LrkJ+fedrnB72oGU6aagqA==" spinCount="100000" sheet="1" objects="1" scenarios="1" formatCells="0" formatColumns="0" formatRows="0" selectLockedCells="1"/>
  <protectedRanges>
    <protectedRange sqref="G1:H1048576" name="Obseg2"/>
    <protectedRange sqref="E1:E1048576" name="Obseg1"/>
  </protectedRanges>
  <pageMargins left="0.7" right="0.7" top="0.75" bottom="0.75" header="0.3" footer="0.3"/>
  <pageSetup paperSize="9" scale="71"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0FB1A-BE31-4B34-83CD-E1CFF887C6E5}">
  <sheetPr>
    <tabColor rgb="FF00B0F0"/>
  </sheetPr>
  <dimension ref="A1:J260"/>
  <sheetViews>
    <sheetView view="pageBreakPreview" zoomScaleNormal="100" zoomScaleSheetLayoutView="100" workbookViewId="0">
      <pane ySplit="1" topLeftCell="A239" activePane="bottomLeft" state="frozen"/>
      <selection activeCell="E75" sqref="E75"/>
      <selection pane="bottomLeft" activeCell="E75" sqref="E75"/>
    </sheetView>
  </sheetViews>
  <sheetFormatPr defaultColWidth="8.85546875" defaultRowHeight="15"/>
  <cols>
    <col min="1" max="1" width="9.85546875" style="2573" customWidth="1"/>
    <col min="2" max="2" width="63.42578125" style="2573" customWidth="1"/>
    <col min="3" max="3" width="5.42578125" style="2573" customWidth="1"/>
    <col min="4" max="4" width="8" style="2573" customWidth="1"/>
    <col min="5" max="5" width="16.42578125" style="4848" customWidth="1"/>
    <col min="6" max="8" width="16.42578125" style="2573" customWidth="1"/>
    <col min="9" max="9" width="8.85546875" style="2573"/>
    <col min="10" max="10" width="10.42578125" style="2573" bestFit="1" customWidth="1"/>
    <col min="11" max="16384" width="8.85546875" style="2573"/>
  </cols>
  <sheetData>
    <row r="1" spans="1:8" ht="22.5">
      <c r="A1" s="2741" t="s">
        <v>9994</v>
      </c>
      <c r="B1" s="2742" t="s">
        <v>9044</v>
      </c>
      <c r="C1" s="2743" t="s">
        <v>2940</v>
      </c>
      <c r="D1" s="2740" t="s">
        <v>2941</v>
      </c>
      <c r="E1" s="4832" t="s">
        <v>9045</v>
      </c>
      <c r="F1" s="2724" t="s">
        <v>9046</v>
      </c>
      <c r="G1" s="2744"/>
      <c r="H1" s="2744"/>
    </row>
    <row r="2" spans="1:8">
      <c r="A2" s="2569" t="s">
        <v>138</v>
      </c>
      <c r="B2" s="2570" t="s">
        <v>11196</v>
      </c>
      <c r="C2" s="2571"/>
      <c r="D2" s="2571"/>
      <c r="E2" s="4767"/>
      <c r="F2" s="2572"/>
      <c r="G2" s="2577"/>
      <c r="H2" s="2577"/>
    </row>
    <row r="3" spans="1:8">
      <c r="A3" s="2574"/>
      <c r="B3" s="2575"/>
      <c r="C3" s="2576"/>
      <c r="D3" s="2576"/>
      <c r="E3" s="4833"/>
      <c r="F3" s="2577"/>
      <c r="G3" s="2577"/>
      <c r="H3" s="2577"/>
    </row>
    <row r="4" spans="1:8" ht="90">
      <c r="A4" s="2574"/>
      <c r="B4" s="2693" t="s">
        <v>11182</v>
      </c>
      <c r="C4" s="2576"/>
      <c r="D4" s="2576"/>
      <c r="E4" s="4833"/>
      <c r="F4" s="2577"/>
      <c r="G4" s="2577"/>
      <c r="H4" s="2577"/>
    </row>
    <row r="5" spans="1:8" ht="75">
      <c r="A5" s="2574"/>
      <c r="B5" s="2694" t="s">
        <v>11176</v>
      </c>
      <c r="C5" s="2576"/>
      <c r="D5" s="2576"/>
      <c r="E5" s="4833"/>
      <c r="F5" s="2577"/>
      <c r="G5" s="2577"/>
      <c r="H5" s="2577"/>
    </row>
    <row r="6" spans="1:8" ht="150">
      <c r="A6" s="2574"/>
      <c r="B6" s="2693" t="s">
        <v>11177</v>
      </c>
      <c r="C6" s="2576"/>
      <c r="D6" s="2576"/>
      <c r="E6" s="4833"/>
      <c r="F6" s="2577"/>
      <c r="G6" s="2577"/>
      <c r="H6" s="2577"/>
    </row>
    <row r="7" spans="1:8">
      <c r="A7" s="2574"/>
      <c r="B7" s="2578"/>
      <c r="C7" s="2576"/>
      <c r="D7" s="2576"/>
      <c r="E7" s="4833"/>
      <c r="F7" s="2577"/>
      <c r="G7" s="2577"/>
      <c r="H7" s="2577"/>
    </row>
    <row r="8" spans="1:8">
      <c r="A8" s="2574"/>
      <c r="B8" s="2579"/>
      <c r="C8" s="2580"/>
      <c r="D8" s="2580"/>
      <c r="E8" s="4834"/>
      <c r="F8" s="2581"/>
      <c r="G8" s="2577"/>
      <c r="H8" s="2577"/>
    </row>
    <row r="9" spans="1:8">
      <c r="A9" s="2582"/>
      <c r="B9" s="2582" t="s">
        <v>11197</v>
      </c>
      <c r="C9" s="2583"/>
      <c r="D9" s="2583"/>
      <c r="E9" s="4835"/>
      <c r="F9" s="2725"/>
      <c r="G9" s="2577"/>
      <c r="H9" s="2577"/>
    </row>
    <row r="10" spans="1:8">
      <c r="A10" s="2584"/>
      <c r="B10" s="2584"/>
      <c r="C10" s="2585"/>
      <c r="D10" s="2585"/>
      <c r="E10" s="4836"/>
      <c r="F10" s="2726"/>
      <c r="G10" s="2577"/>
      <c r="H10" s="2577"/>
    </row>
    <row r="11" spans="1:8">
      <c r="A11" s="2584"/>
      <c r="B11" s="2586" t="s">
        <v>10002</v>
      </c>
      <c r="C11" s="2585"/>
      <c r="D11" s="2585"/>
      <c r="E11" s="4836"/>
      <c r="F11" s="2726"/>
      <c r="G11" s="2577"/>
      <c r="H11" s="2577"/>
    </row>
    <row r="12" spans="1:8">
      <c r="A12" s="2584"/>
      <c r="B12" s="2584" t="s">
        <v>10003</v>
      </c>
      <c r="C12" s="2585"/>
      <c r="D12" s="2585"/>
      <c r="E12" s="4836"/>
      <c r="F12" s="2726"/>
      <c r="G12" s="2577"/>
      <c r="H12" s="2577"/>
    </row>
    <row r="13" spans="1:8">
      <c r="A13" s="2584"/>
      <c r="B13" s="2584" t="s">
        <v>10004</v>
      </c>
      <c r="C13" s="2585"/>
      <c r="D13" s="2585"/>
      <c r="E13" s="4836"/>
      <c r="F13" s="2726"/>
      <c r="G13" s="2577"/>
      <c r="H13" s="2577"/>
    </row>
    <row r="14" spans="1:8">
      <c r="A14" s="2584"/>
      <c r="B14" s="2587" t="s">
        <v>10005</v>
      </c>
      <c r="C14" s="2585"/>
      <c r="D14" s="2585"/>
      <c r="E14" s="4836"/>
      <c r="F14" s="2726"/>
      <c r="G14" s="2577"/>
      <c r="H14" s="2577"/>
    </row>
    <row r="15" spans="1:8">
      <c r="A15" s="2584"/>
      <c r="B15" s="2584" t="s">
        <v>10006</v>
      </c>
      <c r="C15" s="2585"/>
      <c r="D15" s="2585"/>
      <c r="E15" s="4836"/>
      <c r="F15" s="2726"/>
      <c r="G15" s="2577"/>
      <c r="H15" s="2577"/>
    </row>
    <row r="16" spans="1:8">
      <c r="A16" s="2584"/>
      <c r="B16" s="2584" t="s">
        <v>10007</v>
      </c>
      <c r="C16" s="2585"/>
      <c r="D16" s="2585"/>
      <c r="E16" s="4836"/>
      <c r="F16" s="2726"/>
      <c r="G16" s="2577"/>
      <c r="H16" s="2577"/>
    </row>
    <row r="17" spans="1:8">
      <c r="A17" s="2584"/>
      <c r="B17" s="2587" t="s">
        <v>10008</v>
      </c>
      <c r="C17" s="2585"/>
      <c r="D17" s="2585"/>
      <c r="E17" s="4836"/>
      <c r="F17" s="2726"/>
      <c r="G17" s="2577"/>
      <c r="H17" s="2577"/>
    </row>
    <row r="18" spans="1:8">
      <c r="A18" s="2584"/>
      <c r="B18" s="2587" t="s">
        <v>10009</v>
      </c>
      <c r="C18" s="2585"/>
      <c r="D18" s="2585"/>
      <c r="E18" s="4836"/>
      <c r="F18" s="2726"/>
      <c r="G18" s="2577"/>
      <c r="H18" s="2577"/>
    </row>
    <row r="19" spans="1:8">
      <c r="A19" s="2584"/>
      <c r="B19" s="2587" t="s">
        <v>10010</v>
      </c>
      <c r="C19" s="2585"/>
      <c r="D19" s="2585"/>
      <c r="E19" s="4836"/>
      <c r="F19" s="2726"/>
      <c r="G19" s="2577"/>
      <c r="H19" s="2577"/>
    </row>
    <row r="20" spans="1:8">
      <c r="A20" s="2584"/>
      <c r="B20" s="2587" t="s">
        <v>10011</v>
      </c>
      <c r="C20" s="2585"/>
      <c r="D20" s="2585"/>
      <c r="E20" s="4836"/>
      <c r="F20" s="2726"/>
      <c r="G20" s="2577"/>
      <c r="H20" s="2577"/>
    </row>
    <row r="21" spans="1:8">
      <c r="A21" s="2584"/>
      <c r="B21" s="2587" t="s">
        <v>10012</v>
      </c>
      <c r="C21" s="2585"/>
      <c r="D21" s="2585"/>
      <c r="E21" s="4836"/>
      <c r="F21" s="2726"/>
      <c r="G21" s="2577"/>
      <c r="H21" s="2577"/>
    </row>
    <row r="22" spans="1:8">
      <c r="A22" s="2584"/>
      <c r="B22" s="2584"/>
      <c r="C22" s="2585"/>
      <c r="D22" s="2585"/>
      <c r="E22" s="4836"/>
      <c r="F22" s="2726"/>
      <c r="G22" s="2577"/>
      <c r="H22" s="2577"/>
    </row>
    <row r="23" spans="1:8">
      <c r="A23" s="2584"/>
      <c r="B23" s="2587" t="s">
        <v>10013</v>
      </c>
      <c r="C23" s="2585"/>
      <c r="D23" s="2585"/>
      <c r="E23" s="4836"/>
      <c r="F23" s="2726"/>
      <c r="G23" s="2577"/>
      <c r="H23" s="2577"/>
    </row>
    <row r="24" spans="1:8">
      <c r="A24" s="2584"/>
      <c r="B24" s="2587" t="s">
        <v>10014</v>
      </c>
      <c r="C24" s="2585"/>
      <c r="D24" s="2585"/>
      <c r="E24" s="4836"/>
      <c r="F24" s="2726"/>
      <c r="G24" s="2577"/>
      <c r="H24" s="2577"/>
    </row>
    <row r="25" spans="1:8">
      <c r="A25" s="2584"/>
      <c r="B25" s="2587" t="s">
        <v>10015</v>
      </c>
      <c r="C25" s="2585"/>
      <c r="D25" s="2585"/>
      <c r="E25" s="4836"/>
      <c r="F25" s="2726"/>
      <c r="G25" s="2577"/>
      <c r="H25" s="2577"/>
    </row>
    <row r="26" spans="1:8">
      <c r="A26" s="2584"/>
      <c r="B26" s="2587" t="s">
        <v>10016</v>
      </c>
      <c r="C26" s="2585"/>
      <c r="D26" s="2585"/>
      <c r="E26" s="4836"/>
      <c r="F26" s="2726"/>
      <c r="G26" s="2577"/>
      <c r="H26" s="2577"/>
    </row>
    <row r="27" spans="1:8">
      <c r="A27" s="2584"/>
      <c r="B27" s="2587" t="s">
        <v>10017</v>
      </c>
      <c r="C27" s="2585"/>
      <c r="D27" s="2585"/>
      <c r="E27" s="4836"/>
      <c r="F27" s="2726"/>
      <c r="G27" s="2577"/>
      <c r="H27" s="2577"/>
    </row>
    <row r="28" spans="1:8">
      <c r="A28" s="2584"/>
      <c r="B28" s="2587" t="s">
        <v>10018</v>
      </c>
      <c r="C28" s="2585"/>
      <c r="D28" s="2585"/>
      <c r="E28" s="4836"/>
      <c r="F28" s="2726"/>
      <c r="G28" s="2577"/>
      <c r="H28" s="2577"/>
    </row>
    <row r="29" spans="1:8">
      <c r="A29" s="2584"/>
      <c r="B29" s="2587" t="s">
        <v>10019</v>
      </c>
      <c r="C29" s="2585"/>
      <c r="D29" s="2585"/>
      <c r="E29" s="4836"/>
      <c r="F29" s="2726"/>
      <c r="G29" s="2577"/>
      <c r="H29" s="2577"/>
    </row>
    <row r="30" spans="1:8">
      <c r="A30" s="2584"/>
      <c r="B30" s="2587" t="s">
        <v>10020</v>
      </c>
      <c r="C30" s="2585"/>
      <c r="D30" s="2585"/>
      <c r="E30" s="4836"/>
      <c r="F30" s="2726"/>
      <c r="G30" s="2577"/>
      <c r="H30" s="2577"/>
    </row>
    <row r="31" spans="1:8">
      <c r="A31" s="2584"/>
      <c r="B31" s="2584" t="s">
        <v>11198</v>
      </c>
      <c r="C31" s="2585"/>
      <c r="D31" s="2585"/>
      <c r="E31" s="4836"/>
      <c r="F31" s="2726"/>
      <c r="G31" s="2577"/>
      <c r="H31" s="2577"/>
    </row>
    <row r="32" spans="1:8">
      <c r="A32" s="2584"/>
      <c r="B32" s="2587" t="s">
        <v>10022</v>
      </c>
      <c r="C32" s="2585"/>
      <c r="D32" s="2585"/>
      <c r="E32" s="4836"/>
      <c r="F32" s="2726"/>
      <c r="G32" s="2577"/>
      <c r="H32" s="2577"/>
    </row>
    <row r="33" spans="1:8">
      <c r="A33" s="2584"/>
      <c r="B33" s="2587" t="s">
        <v>10023</v>
      </c>
      <c r="C33" s="2585"/>
      <c r="D33" s="2585"/>
      <c r="E33" s="4836"/>
      <c r="F33" s="2726"/>
      <c r="G33" s="2577"/>
      <c r="H33" s="2577"/>
    </row>
    <row r="34" spans="1:8">
      <c r="A34" s="2584"/>
      <c r="B34" s="2584"/>
      <c r="C34" s="2585"/>
      <c r="D34" s="2585"/>
      <c r="E34" s="4836"/>
      <c r="F34" s="2726"/>
      <c r="G34" s="2577"/>
      <c r="H34" s="2577"/>
    </row>
    <row r="35" spans="1:8">
      <c r="A35" s="2584"/>
      <c r="B35" s="2587" t="s">
        <v>10024</v>
      </c>
      <c r="C35" s="2585"/>
      <c r="D35" s="2585"/>
      <c r="E35" s="4836"/>
      <c r="F35" s="2726"/>
      <c r="G35" s="2577"/>
      <c r="H35" s="2577"/>
    </row>
    <row r="36" spans="1:8">
      <c r="A36" s="2584"/>
      <c r="B36" s="2587" t="s">
        <v>10025</v>
      </c>
      <c r="C36" s="2585"/>
      <c r="D36" s="2585"/>
      <c r="E36" s="4836"/>
      <c r="F36" s="2726"/>
      <c r="G36" s="2577"/>
      <c r="H36" s="2577"/>
    </row>
    <row r="37" spans="1:8">
      <c r="A37" s="2584"/>
      <c r="B37" s="2587" t="s">
        <v>10026</v>
      </c>
      <c r="C37" s="2585"/>
      <c r="D37" s="2585"/>
      <c r="E37" s="4836"/>
      <c r="F37" s="2726"/>
      <c r="G37" s="2577"/>
      <c r="H37" s="2577"/>
    </row>
    <row r="38" spans="1:8">
      <c r="A38" s="2584"/>
      <c r="B38" s="2587" t="s">
        <v>10027</v>
      </c>
      <c r="C38" s="2585"/>
      <c r="D38" s="2585"/>
      <c r="E38" s="4836"/>
      <c r="F38" s="2726"/>
      <c r="G38" s="2577"/>
      <c r="H38" s="2577"/>
    </row>
    <row r="39" spans="1:8">
      <c r="A39" s="2584"/>
      <c r="B39" s="2587" t="s">
        <v>10028</v>
      </c>
      <c r="C39" s="2585"/>
      <c r="D39" s="2585"/>
      <c r="E39" s="4836"/>
      <c r="F39" s="2726"/>
      <c r="G39" s="2577"/>
      <c r="H39" s="2577"/>
    </row>
    <row r="40" spans="1:8">
      <c r="A40" s="2584"/>
      <c r="B40" s="2584"/>
      <c r="C40" s="2585"/>
      <c r="D40" s="2585"/>
      <c r="E40" s="4836"/>
      <c r="F40" s="2726"/>
      <c r="G40" s="2577"/>
      <c r="H40" s="2577"/>
    </row>
    <row r="41" spans="1:8">
      <c r="A41" s="2584"/>
      <c r="B41" s="2584" t="s">
        <v>10029</v>
      </c>
      <c r="C41" s="2585"/>
      <c r="D41" s="2585"/>
      <c r="E41" s="4836"/>
      <c r="F41" s="2726"/>
      <c r="G41" s="2577"/>
      <c r="H41" s="2577"/>
    </row>
    <row r="42" spans="1:8">
      <c r="A42" s="2584"/>
      <c r="B42" s="2587" t="s">
        <v>10030</v>
      </c>
      <c r="C42" s="2585"/>
      <c r="D42" s="2585"/>
      <c r="E42" s="4836"/>
      <c r="F42" s="2726"/>
      <c r="G42" s="2577"/>
      <c r="H42" s="2577"/>
    </row>
    <row r="43" spans="1:8">
      <c r="A43" s="2584"/>
      <c r="B43" s="2587" t="s">
        <v>10031</v>
      </c>
      <c r="C43" s="2585"/>
      <c r="D43" s="2585"/>
      <c r="E43" s="4836"/>
      <c r="F43" s="2726"/>
      <c r="G43" s="2577"/>
      <c r="H43" s="2577"/>
    </row>
    <row r="44" spans="1:8">
      <c r="A44" s="2584"/>
      <c r="B44" s="2587" t="s">
        <v>10032</v>
      </c>
      <c r="C44" s="2585"/>
      <c r="D44" s="2585"/>
      <c r="E44" s="4836"/>
      <c r="F44" s="2726"/>
      <c r="G44" s="2577"/>
      <c r="H44" s="2577"/>
    </row>
    <row r="45" spans="1:8">
      <c r="A45" s="2584"/>
      <c r="B45" s="2587" t="s">
        <v>10033</v>
      </c>
      <c r="C45" s="2585"/>
      <c r="D45" s="2585"/>
      <c r="E45" s="4836"/>
      <c r="F45" s="2726"/>
      <c r="G45" s="2577"/>
      <c r="H45" s="2577"/>
    </row>
    <row r="46" spans="1:8">
      <c r="A46" s="2584"/>
      <c r="B46" s="2587" t="s">
        <v>10034</v>
      </c>
      <c r="C46" s="2585"/>
      <c r="D46" s="2585"/>
      <c r="E46" s="4836"/>
      <c r="F46" s="2726"/>
      <c r="G46" s="2577"/>
      <c r="H46" s="2577"/>
    </row>
    <row r="47" spans="1:8">
      <c r="A47" s="2584"/>
      <c r="B47" s="2587" t="s">
        <v>10035</v>
      </c>
      <c r="C47" s="2585"/>
      <c r="D47" s="2585"/>
      <c r="E47" s="4836"/>
      <c r="F47" s="2726"/>
      <c r="G47" s="2577"/>
      <c r="H47" s="2577"/>
    </row>
    <row r="48" spans="1:8">
      <c r="A48" s="2584"/>
      <c r="B48" s="2584" t="s">
        <v>10036</v>
      </c>
      <c r="C48" s="2585"/>
      <c r="D48" s="2585"/>
      <c r="E48" s="4836"/>
      <c r="F48" s="2726"/>
      <c r="G48" s="2577"/>
      <c r="H48" s="2577"/>
    </row>
    <row r="49" spans="1:8">
      <c r="A49" s="2584"/>
      <c r="B49" s="2584"/>
      <c r="C49" s="2585"/>
      <c r="D49" s="2585"/>
      <c r="E49" s="4836"/>
      <c r="F49" s="2726"/>
      <c r="G49" s="2577"/>
      <c r="H49" s="2577"/>
    </row>
    <row r="50" spans="1:8">
      <c r="A50" s="2584"/>
      <c r="B50" s="2587" t="s">
        <v>10037</v>
      </c>
      <c r="C50" s="2585"/>
      <c r="D50" s="2585"/>
      <c r="E50" s="4836"/>
      <c r="F50" s="2726"/>
      <c r="G50" s="2577"/>
      <c r="H50" s="2577"/>
    </row>
    <row r="51" spans="1:8">
      <c r="A51" s="2584"/>
      <c r="B51" s="2584" t="s">
        <v>10038</v>
      </c>
      <c r="C51" s="2585"/>
      <c r="D51" s="2585"/>
      <c r="E51" s="4836"/>
      <c r="F51" s="2726"/>
      <c r="G51" s="2577"/>
      <c r="H51" s="2577"/>
    </row>
    <row r="52" spans="1:8">
      <c r="A52" s="2584"/>
      <c r="B52" s="2587" t="s">
        <v>10039</v>
      </c>
      <c r="C52" s="2585"/>
      <c r="D52" s="2585"/>
      <c r="E52" s="4836"/>
      <c r="F52" s="2726"/>
      <c r="G52" s="2577"/>
      <c r="H52" s="2577"/>
    </row>
    <row r="53" spans="1:8">
      <c r="A53" s="2584"/>
      <c r="B53" s="2587" t="s">
        <v>10040</v>
      </c>
      <c r="C53" s="2585"/>
      <c r="D53" s="2585"/>
      <c r="E53" s="4836"/>
      <c r="F53" s="2726"/>
      <c r="G53" s="2577"/>
      <c r="H53" s="2577"/>
    </row>
    <row r="54" spans="1:8">
      <c r="A54" s="2584"/>
      <c r="B54" s="2587" t="s">
        <v>10041</v>
      </c>
      <c r="C54" s="2585"/>
      <c r="D54" s="2585"/>
      <c r="E54" s="4836"/>
      <c r="F54" s="2726"/>
      <c r="G54" s="2577"/>
      <c r="H54" s="2577"/>
    </row>
    <row r="55" spans="1:8">
      <c r="A55" s="2584"/>
      <c r="B55" s="2587" t="s">
        <v>10042</v>
      </c>
      <c r="C55" s="2585"/>
      <c r="D55" s="2585"/>
      <c r="E55" s="4836"/>
      <c r="F55" s="2726"/>
      <c r="G55" s="2577"/>
      <c r="H55" s="2577"/>
    </row>
    <row r="56" spans="1:8">
      <c r="A56" s="2584"/>
      <c r="B56" s="2584"/>
      <c r="C56" s="2585"/>
      <c r="D56" s="2585"/>
      <c r="E56" s="4836"/>
      <c r="F56" s="2726"/>
      <c r="G56" s="2577"/>
      <c r="H56" s="2577"/>
    </row>
    <row r="57" spans="1:8">
      <c r="A57" s="2584"/>
      <c r="B57" s="2587" t="s">
        <v>10043</v>
      </c>
      <c r="C57" s="2585"/>
      <c r="D57" s="2585"/>
      <c r="E57" s="4836"/>
      <c r="F57" s="2726"/>
      <c r="G57" s="2577"/>
      <c r="H57" s="2577"/>
    </row>
    <row r="58" spans="1:8">
      <c r="A58" s="2584"/>
      <c r="B58" s="2587" t="s">
        <v>10044</v>
      </c>
      <c r="C58" s="2585"/>
      <c r="D58" s="2585"/>
      <c r="E58" s="4836"/>
      <c r="F58" s="2726"/>
      <c r="G58" s="2577"/>
      <c r="H58" s="2577"/>
    </row>
    <row r="59" spans="1:8">
      <c r="A59" s="2584"/>
      <c r="B59" s="2587" t="s">
        <v>10045</v>
      </c>
      <c r="C59" s="2585"/>
      <c r="D59" s="2585"/>
      <c r="E59" s="4836"/>
      <c r="F59" s="2726"/>
      <c r="G59" s="2577"/>
      <c r="H59" s="2577"/>
    </row>
    <row r="60" spans="1:8">
      <c r="A60" s="2584"/>
      <c r="B60" s="2587" t="s">
        <v>10046</v>
      </c>
      <c r="C60" s="2585"/>
      <c r="D60" s="2585"/>
      <c r="E60" s="4836"/>
      <c r="F60" s="2726"/>
      <c r="G60" s="2577"/>
      <c r="H60" s="2577"/>
    </row>
    <row r="61" spans="1:8">
      <c r="A61" s="2584"/>
      <c r="B61" s="2587" t="s">
        <v>10047</v>
      </c>
      <c r="C61" s="2585"/>
      <c r="D61" s="2585"/>
      <c r="E61" s="4836"/>
      <c r="F61" s="2726"/>
      <c r="G61" s="2577"/>
      <c r="H61" s="2577"/>
    </row>
    <row r="62" spans="1:8">
      <c r="A62" s="2584"/>
      <c r="B62" s="2587" t="s">
        <v>10048</v>
      </c>
      <c r="C62" s="2585"/>
      <c r="D62" s="2585"/>
      <c r="E62" s="4836"/>
      <c r="F62" s="2726"/>
      <c r="G62" s="2577"/>
      <c r="H62" s="2577"/>
    </row>
    <row r="63" spans="1:8">
      <c r="A63" s="2584"/>
      <c r="B63" s="2587" t="s">
        <v>10049</v>
      </c>
      <c r="C63" s="2585"/>
      <c r="D63" s="2585"/>
      <c r="E63" s="4836"/>
      <c r="F63" s="2726"/>
      <c r="G63" s="2577"/>
      <c r="H63" s="2577"/>
    </row>
    <row r="64" spans="1:8">
      <c r="A64" s="2584"/>
      <c r="B64" s="2587" t="s">
        <v>10050</v>
      </c>
      <c r="C64" s="2585"/>
      <c r="D64" s="2585"/>
      <c r="E64" s="4836"/>
      <c r="F64" s="2726"/>
      <c r="G64" s="2577"/>
      <c r="H64" s="2577"/>
    </row>
    <row r="65" spans="1:8">
      <c r="A65" s="2584"/>
      <c r="B65" s="2587" t="s">
        <v>10051</v>
      </c>
      <c r="C65" s="2585"/>
      <c r="D65" s="2585"/>
      <c r="E65" s="4836"/>
      <c r="F65" s="2726"/>
      <c r="G65" s="2577"/>
      <c r="H65" s="2577"/>
    </row>
    <row r="66" spans="1:8">
      <c r="A66" s="2584"/>
      <c r="B66" s="2587" t="s">
        <v>10052</v>
      </c>
      <c r="C66" s="2585"/>
      <c r="D66" s="2585"/>
      <c r="E66" s="4836"/>
      <c r="F66" s="2726"/>
      <c r="G66" s="2577"/>
      <c r="H66" s="2577"/>
    </row>
    <row r="67" spans="1:8">
      <c r="A67" s="2584"/>
      <c r="B67" s="2587" t="s">
        <v>10053</v>
      </c>
      <c r="C67" s="2585"/>
      <c r="D67" s="2585"/>
      <c r="E67" s="4836"/>
      <c r="F67" s="2726"/>
      <c r="G67" s="2577"/>
      <c r="H67" s="2577"/>
    </row>
    <row r="68" spans="1:8">
      <c r="A68" s="2584"/>
      <c r="B68" s="2587" t="s">
        <v>10054</v>
      </c>
      <c r="C68" s="2585"/>
      <c r="D68" s="2585"/>
      <c r="E68" s="4836"/>
      <c r="F68" s="2726"/>
      <c r="G68" s="2577"/>
      <c r="H68" s="2577"/>
    </row>
    <row r="69" spans="1:8">
      <c r="A69" s="2584"/>
      <c r="B69" s="2587" t="s">
        <v>10055</v>
      </c>
      <c r="C69" s="2585"/>
      <c r="D69" s="2585"/>
      <c r="E69" s="4836"/>
      <c r="F69" s="2726"/>
      <c r="G69" s="2577"/>
      <c r="H69" s="2577"/>
    </row>
    <row r="70" spans="1:8">
      <c r="A70" s="2584"/>
      <c r="B70" s="2587" t="s">
        <v>10056</v>
      </c>
      <c r="C70" s="2585"/>
      <c r="D70" s="2585"/>
      <c r="E70" s="4836"/>
      <c r="F70" s="2726"/>
      <c r="G70" s="2577"/>
      <c r="H70" s="2577"/>
    </row>
    <row r="71" spans="1:8">
      <c r="A71" s="2584"/>
      <c r="B71" s="2584"/>
      <c r="C71" s="2585"/>
      <c r="D71" s="2585"/>
      <c r="E71" s="4836"/>
      <c r="F71" s="2726"/>
      <c r="G71" s="2577"/>
      <c r="H71" s="2577"/>
    </row>
    <row r="72" spans="1:8">
      <c r="A72" s="2584"/>
      <c r="B72" s="2587" t="s">
        <v>10057</v>
      </c>
      <c r="C72" s="2585"/>
      <c r="D72" s="2585"/>
      <c r="E72" s="4836"/>
      <c r="F72" s="2726"/>
      <c r="G72" s="2577"/>
      <c r="H72" s="2577"/>
    </row>
    <row r="73" spans="1:8">
      <c r="A73" s="2584"/>
      <c r="B73" s="2587" t="s">
        <v>10044</v>
      </c>
      <c r="C73" s="2585"/>
      <c r="D73" s="2585"/>
      <c r="E73" s="4836"/>
      <c r="F73" s="2726"/>
      <c r="G73" s="2577"/>
      <c r="H73" s="2577"/>
    </row>
    <row r="74" spans="1:8">
      <c r="A74" s="2584"/>
      <c r="B74" s="2587" t="s">
        <v>10045</v>
      </c>
      <c r="C74" s="2585"/>
      <c r="D74" s="2585"/>
      <c r="E74" s="4836"/>
      <c r="F74" s="2726"/>
      <c r="G74" s="2577"/>
      <c r="H74" s="2577"/>
    </row>
    <row r="75" spans="1:8">
      <c r="A75" s="2584"/>
      <c r="B75" s="2587" t="s">
        <v>10046</v>
      </c>
      <c r="C75" s="2585"/>
      <c r="D75" s="2585"/>
      <c r="E75" s="4836"/>
      <c r="F75" s="2726"/>
      <c r="G75" s="2577"/>
      <c r="H75" s="2577"/>
    </row>
    <row r="76" spans="1:8">
      <c r="A76" s="2584"/>
      <c r="B76" s="2587" t="s">
        <v>10058</v>
      </c>
      <c r="C76" s="2585"/>
      <c r="D76" s="2585"/>
      <c r="E76" s="4836"/>
      <c r="F76" s="2726"/>
      <c r="G76" s="2577"/>
      <c r="H76" s="2577"/>
    </row>
    <row r="77" spans="1:8">
      <c r="A77" s="2584"/>
      <c r="B77" s="2587" t="s">
        <v>10048</v>
      </c>
      <c r="C77" s="2585"/>
      <c r="D77" s="2585"/>
      <c r="E77" s="4836"/>
      <c r="F77" s="2726"/>
      <c r="G77" s="2577"/>
      <c r="H77" s="2577"/>
    </row>
    <row r="78" spans="1:8">
      <c r="A78" s="2584"/>
      <c r="B78" s="2587" t="s">
        <v>10059</v>
      </c>
      <c r="C78" s="2585"/>
      <c r="D78" s="2585"/>
      <c r="E78" s="4836"/>
      <c r="F78" s="2726"/>
      <c r="G78" s="2577"/>
      <c r="H78" s="2577"/>
    </row>
    <row r="79" spans="1:8">
      <c r="A79" s="2584"/>
      <c r="B79" s="2587" t="s">
        <v>10050</v>
      </c>
      <c r="C79" s="2585"/>
      <c r="D79" s="2585"/>
      <c r="E79" s="4836"/>
      <c r="F79" s="2726"/>
      <c r="G79" s="2577"/>
      <c r="H79" s="2577"/>
    </row>
    <row r="80" spans="1:8">
      <c r="A80" s="2584"/>
      <c r="B80" s="2587" t="s">
        <v>10051</v>
      </c>
      <c r="C80" s="2585"/>
      <c r="D80" s="2585"/>
      <c r="E80" s="4836"/>
      <c r="F80" s="2726"/>
      <c r="G80" s="2577"/>
      <c r="H80" s="2577"/>
    </row>
    <row r="81" spans="1:8">
      <c r="A81" s="2584"/>
      <c r="B81" s="2587" t="s">
        <v>10060</v>
      </c>
      <c r="C81" s="2585"/>
      <c r="D81" s="2585"/>
      <c r="E81" s="4836"/>
      <c r="F81" s="2726"/>
      <c r="G81" s="2577"/>
      <c r="H81" s="2577"/>
    </row>
    <row r="82" spans="1:8">
      <c r="A82" s="2584"/>
      <c r="B82" s="2587" t="s">
        <v>10053</v>
      </c>
      <c r="C82" s="2585"/>
      <c r="D82" s="2585"/>
      <c r="E82" s="4836"/>
      <c r="F82" s="2726"/>
      <c r="G82" s="2577"/>
      <c r="H82" s="2577"/>
    </row>
    <row r="83" spans="1:8">
      <c r="A83" s="2584"/>
      <c r="B83" s="2587" t="s">
        <v>10061</v>
      </c>
      <c r="C83" s="2585"/>
      <c r="D83" s="2585"/>
      <c r="E83" s="4836"/>
      <c r="F83" s="2726"/>
      <c r="G83" s="2577"/>
      <c r="H83" s="2577"/>
    </row>
    <row r="84" spans="1:8">
      <c r="A84" s="2584"/>
      <c r="B84" s="2587" t="s">
        <v>10056</v>
      </c>
      <c r="C84" s="2585"/>
      <c r="D84" s="2585"/>
      <c r="E84" s="4836"/>
      <c r="F84" s="2726"/>
      <c r="G84" s="2577"/>
      <c r="H84" s="2577"/>
    </row>
    <row r="85" spans="1:8">
      <c r="A85" s="2584"/>
      <c r="B85" s="2584"/>
      <c r="C85" s="2585"/>
      <c r="D85" s="2585"/>
      <c r="E85" s="4836"/>
      <c r="F85" s="2726"/>
      <c r="G85" s="2577"/>
      <c r="H85" s="2577"/>
    </row>
    <row r="86" spans="1:8">
      <c r="A86" s="2584"/>
      <c r="B86" s="2584" t="s">
        <v>10062</v>
      </c>
      <c r="C86" s="2585"/>
      <c r="D86" s="2585"/>
      <c r="E86" s="4836"/>
      <c r="F86" s="2726"/>
      <c r="G86" s="2577"/>
      <c r="H86" s="2577"/>
    </row>
    <row r="87" spans="1:8">
      <c r="A87" s="2584"/>
      <c r="B87" s="2584" t="s">
        <v>10063</v>
      </c>
      <c r="C87" s="2585"/>
      <c r="D87" s="2585"/>
      <c r="E87" s="4836"/>
      <c r="F87" s="2726"/>
      <c r="G87" s="2577"/>
      <c r="H87" s="2577"/>
    </row>
    <row r="88" spans="1:8">
      <c r="A88" s="2584"/>
      <c r="B88" s="2587" t="s">
        <v>10045</v>
      </c>
      <c r="C88" s="2585"/>
      <c r="D88" s="2585"/>
      <c r="E88" s="4836"/>
      <c r="F88" s="2726"/>
      <c r="G88" s="2577"/>
      <c r="H88" s="2577"/>
    </row>
    <row r="89" spans="1:8">
      <c r="A89" s="2584"/>
      <c r="B89" s="2587" t="s">
        <v>10064</v>
      </c>
      <c r="C89" s="2585"/>
      <c r="D89" s="2585"/>
      <c r="E89" s="4836"/>
      <c r="F89" s="2726"/>
      <c r="G89" s="2577"/>
      <c r="H89" s="2577"/>
    </row>
    <row r="90" spans="1:8">
      <c r="A90" s="2584"/>
      <c r="B90" s="2587" t="s">
        <v>10058</v>
      </c>
      <c r="C90" s="2585"/>
      <c r="D90" s="2585"/>
      <c r="E90" s="4836"/>
      <c r="F90" s="2726"/>
      <c r="G90" s="2577"/>
      <c r="H90" s="2577"/>
    </row>
    <row r="91" spans="1:8">
      <c r="A91" s="2584"/>
      <c r="B91" s="2587" t="s">
        <v>10048</v>
      </c>
      <c r="C91" s="2585"/>
      <c r="D91" s="2585"/>
      <c r="E91" s="4836"/>
      <c r="F91" s="2726"/>
      <c r="G91" s="2577"/>
      <c r="H91" s="2577"/>
    </row>
    <row r="92" spans="1:8">
      <c r="A92" s="2584"/>
      <c r="B92" s="2587" t="s">
        <v>10065</v>
      </c>
      <c r="C92" s="2585"/>
      <c r="D92" s="2585"/>
      <c r="E92" s="4836"/>
      <c r="F92" s="2726"/>
      <c r="G92" s="2577"/>
      <c r="H92" s="2577"/>
    </row>
    <row r="93" spans="1:8">
      <c r="A93" s="2584"/>
      <c r="B93" s="2587" t="s">
        <v>10050</v>
      </c>
      <c r="C93" s="2585"/>
      <c r="D93" s="2585"/>
      <c r="E93" s="4836"/>
      <c r="F93" s="2726"/>
      <c r="G93" s="2577"/>
      <c r="H93" s="2577"/>
    </row>
    <row r="94" spans="1:8">
      <c r="A94" s="2584"/>
      <c r="B94" s="2587" t="s">
        <v>10051</v>
      </c>
      <c r="C94" s="2585"/>
      <c r="D94" s="2585"/>
      <c r="E94" s="4836"/>
      <c r="F94" s="2726"/>
      <c r="G94" s="2577"/>
      <c r="H94" s="2577"/>
    </row>
    <row r="95" spans="1:8">
      <c r="A95" s="2584"/>
      <c r="B95" s="2587" t="s">
        <v>10066</v>
      </c>
      <c r="C95" s="2585"/>
      <c r="D95" s="2585"/>
      <c r="E95" s="4836"/>
      <c r="F95" s="2726"/>
      <c r="G95" s="2577"/>
      <c r="H95" s="2577"/>
    </row>
    <row r="96" spans="1:8">
      <c r="A96" s="2584"/>
      <c r="B96" s="2587" t="s">
        <v>10067</v>
      </c>
      <c r="C96" s="2585"/>
      <c r="D96" s="2585"/>
      <c r="E96" s="4836"/>
      <c r="F96" s="2726"/>
      <c r="G96" s="2577"/>
      <c r="H96" s="2577"/>
    </row>
    <row r="97" spans="1:8">
      <c r="A97" s="2584"/>
      <c r="B97" s="2587" t="s">
        <v>10068</v>
      </c>
      <c r="C97" s="2585"/>
      <c r="D97" s="2585"/>
      <c r="E97" s="4836"/>
      <c r="F97" s="2726"/>
      <c r="G97" s="2577"/>
      <c r="H97" s="2577"/>
    </row>
    <row r="98" spans="1:8">
      <c r="A98" s="2584"/>
      <c r="B98" s="2584" t="s">
        <v>10069</v>
      </c>
      <c r="C98" s="2585"/>
      <c r="D98" s="2585"/>
      <c r="E98" s="4836"/>
      <c r="F98" s="2726"/>
      <c r="G98" s="2577"/>
      <c r="H98" s="2577"/>
    </row>
    <row r="99" spans="1:8">
      <c r="A99" s="2584"/>
      <c r="B99" s="2584"/>
      <c r="C99" s="2585"/>
      <c r="D99" s="2585"/>
      <c r="E99" s="4836"/>
      <c r="F99" s="2726"/>
      <c r="G99" s="2577"/>
      <c r="H99" s="2577"/>
    </row>
    <row r="100" spans="1:8">
      <c r="A100" s="2584"/>
      <c r="B100" s="2587" t="s">
        <v>10070</v>
      </c>
      <c r="C100" s="2585"/>
      <c r="D100" s="2585"/>
      <c r="E100" s="4836"/>
      <c r="F100" s="2726"/>
      <c r="G100" s="2577"/>
      <c r="H100" s="2577"/>
    </row>
    <row r="101" spans="1:8">
      <c r="A101" s="2584"/>
      <c r="B101" s="2587" t="s">
        <v>10071</v>
      </c>
      <c r="C101" s="2585"/>
      <c r="D101" s="2585"/>
      <c r="E101" s="4836"/>
      <c r="F101" s="2726"/>
      <c r="G101" s="2577"/>
      <c r="H101" s="2577"/>
    </row>
    <row r="102" spans="1:8">
      <c r="A102" s="2584"/>
      <c r="B102" s="2587" t="s">
        <v>10072</v>
      </c>
      <c r="C102" s="2585"/>
      <c r="D102" s="2585"/>
      <c r="E102" s="4836"/>
      <c r="F102" s="2726"/>
      <c r="G102" s="2577"/>
      <c r="H102" s="2577"/>
    </row>
    <row r="103" spans="1:8">
      <c r="A103" s="2584"/>
      <c r="B103" s="2587" t="s">
        <v>10073</v>
      </c>
      <c r="C103" s="2585"/>
      <c r="D103" s="2585"/>
      <c r="E103" s="4836"/>
      <c r="F103" s="2726"/>
      <c r="G103" s="2577"/>
      <c r="H103" s="2577"/>
    </row>
    <row r="104" spans="1:8">
      <c r="A104" s="2584"/>
      <c r="B104" s="2587" t="s">
        <v>10074</v>
      </c>
      <c r="C104" s="2585"/>
      <c r="D104" s="2585"/>
      <c r="E104" s="4836"/>
      <c r="F104" s="2726"/>
      <c r="G104" s="2577"/>
      <c r="H104" s="2577"/>
    </row>
    <row r="105" spans="1:8">
      <c r="A105" s="2584"/>
      <c r="B105" s="2587" t="s">
        <v>10075</v>
      </c>
      <c r="C105" s="2585"/>
      <c r="D105" s="2585"/>
      <c r="E105" s="4836"/>
      <c r="F105" s="2726"/>
      <c r="G105" s="2577"/>
      <c r="H105" s="2577"/>
    </row>
    <row r="106" spans="1:8">
      <c r="A106" s="2584"/>
      <c r="B106" s="2584"/>
      <c r="C106" s="2585"/>
      <c r="D106" s="2585"/>
      <c r="E106" s="4836"/>
      <c r="F106" s="2726"/>
      <c r="G106" s="2577"/>
      <c r="H106" s="2577"/>
    </row>
    <row r="107" spans="1:8">
      <c r="A107" s="2584"/>
      <c r="B107" s="2587" t="s">
        <v>10076</v>
      </c>
      <c r="C107" s="2585"/>
      <c r="D107" s="2585"/>
      <c r="E107" s="4836"/>
      <c r="F107" s="2726"/>
      <c r="G107" s="2577"/>
      <c r="H107" s="2577"/>
    </row>
    <row r="108" spans="1:8">
      <c r="A108" s="2584"/>
      <c r="B108" s="2587" t="s">
        <v>10077</v>
      </c>
      <c r="C108" s="2585"/>
      <c r="D108" s="2585"/>
      <c r="E108" s="4836"/>
      <c r="F108" s="2726"/>
      <c r="G108" s="2577"/>
      <c r="H108" s="2577"/>
    </row>
    <row r="109" spans="1:8">
      <c r="A109" s="2584"/>
      <c r="B109" s="2587" t="s">
        <v>10078</v>
      </c>
      <c r="C109" s="2585"/>
      <c r="D109" s="2585"/>
      <c r="E109" s="4836"/>
      <c r="F109" s="2726"/>
      <c r="G109" s="2577"/>
      <c r="H109" s="2577"/>
    </row>
    <row r="110" spans="1:8">
      <c r="A110" s="2584"/>
      <c r="B110" s="2587" t="s">
        <v>10079</v>
      </c>
      <c r="C110" s="2585"/>
      <c r="D110" s="2585"/>
      <c r="E110" s="4836"/>
      <c r="F110" s="2726"/>
      <c r="G110" s="2577"/>
      <c r="H110" s="2577"/>
    </row>
    <row r="111" spans="1:8">
      <c r="A111" s="2584"/>
      <c r="B111" s="2587" t="s">
        <v>10080</v>
      </c>
      <c r="C111" s="2585"/>
      <c r="D111" s="2585"/>
      <c r="E111" s="4836"/>
      <c r="F111" s="2726"/>
      <c r="G111" s="2577"/>
      <c r="H111" s="2577"/>
    </row>
    <row r="112" spans="1:8">
      <c r="A112" s="2584"/>
      <c r="B112" s="2587" t="s">
        <v>11199</v>
      </c>
      <c r="C112" s="2585"/>
      <c r="D112" s="2585"/>
      <c r="E112" s="4836"/>
      <c r="F112" s="2726"/>
      <c r="G112" s="2577"/>
      <c r="H112" s="2577"/>
    </row>
    <row r="113" spans="1:8">
      <c r="A113" s="2584"/>
      <c r="B113" s="2587" t="s">
        <v>10081</v>
      </c>
      <c r="C113" s="2585"/>
      <c r="D113" s="2585"/>
      <c r="E113" s="4836"/>
      <c r="F113" s="2726"/>
      <c r="G113" s="2577"/>
      <c r="H113" s="2577"/>
    </row>
    <row r="114" spans="1:8">
      <c r="A114" s="2584"/>
      <c r="B114" s="2587" t="s">
        <v>10082</v>
      </c>
      <c r="C114" s="2585"/>
      <c r="D114" s="2585"/>
      <c r="E114" s="4836"/>
      <c r="F114" s="2726"/>
      <c r="G114" s="2577"/>
      <c r="H114" s="2577"/>
    </row>
    <row r="115" spans="1:8">
      <c r="A115" s="2584"/>
      <c r="B115" s="2584"/>
      <c r="C115" s="2585"/>
      <c r="D115" s="2585"/>
      <c r="E115" s="4836"/>
      <c r="F115" s="2726"/>
      <c r="G115" s="2577"/>
      <c r="H115" s="2577"/>
    </row>
    <row r="116" spans="1:8">
      <c r="A116" s="2584"/>
      <c r="B116" s="2587" t="s">
        <v>10083</v>
      </c>
      <c r="C116" s="2585"/>
      <c r="D116" s="2585"/>
      <c r="E116" s="4836"/>
      <c r="F116" s="2726"/>
      <c r="G116" s="2577"/>
      <c r="H116" s="2577"/>
    </row>
    <row r="117" spans="1:8">
      <c r="A117" s="2584"/>
      <c r="B117" s="2587" t="s">
        <v>10084</v>
      </c>
      <c r="C117" s="2585"/>
      <c r="D117" s="2585"/>
      <c r="E117" s="4836"/>
      <c r="F117" s="2726"/>
      <c r="G117" s="2577"/>
      <c r="H117" s="2577"/>
    </row>
    <row r="118" spans="1:8">
      <c r="A118" s="2584"/>
      <c r="B118" s="2587" t="s">
        <v>10085</v>
      </c>
      <c r="C118" s="2585"/>
      <c r="D118" s="2585"/>
      <c r="E118" s="4836"/>
      <c r="F118" s="2726"/>
      <c r="G118" s="2577"/>
      <c r="H118" s="2577"/>
    </row>
    <row r="119" spans="1:8">
      <c r="A119" s="2584"/>
      <c r="B119" s="2584"/>
      <c r="C119" s="2585"/>
      <c r="D119" s="2585"/>
      <c r="E119" s="4836"/>
      <c r="F119" s="2726"/>
      <c r="G119" s="2577"/>
      <c r="H119" s="2577"/>
    </row>
    <row r="120" spans="1:8">
      <c r="A120" s="2584"/>
      <c r="B120" s="2584" t="s">
        <v>10086</v>
      </c>
      <c r="C120" s="2585"/>
      <c r="D120" s="2585"/>
      <c r="E120" s="4836"/>
      <c r="F120" s="2726"/>
      <c r="G120" s="2577"/>
      <c r="H120" s="2577"/>
    </row>
    <row r="121" spans="1:8">
      <c r="A121" s="2584"/>
      <c r="B121" s="2584" t="s">
        <v>10087</v>
      </c>
      <c r="C121" s="2585"/>
      <c r="D121" s="2585"/>
      <c r="E121" s="4836"/>
      <c r="F121" s="2726"/>
      <c r="G121" s="2577"/>
      <c r="H121" s="2577"/>
    </row>
    <row r="122" spans="1:8">
      <c r="A122" s="2584"/>
      <c r="B122" s="2584" t="s">
        <v>10088</v>
      </c>
      <c r="C122" s="2585"/>
      <c r="D122" s="2585"/>
      <c r="E122" s="4836"/>
      <c r="F122" s="2726"/>
      <c r="G122" s="2577"/>
      <c r="H122" s="2577"/>
    </row>
    <row r="123" spans="1:8">
      <c r="A123" s="2584"/>
      <c r="B123" s="2587" t="s">
        <v>10089</v>
      </c>
      <c r="C123" s="2585"/>
      <c r="D123" s="2585"/>
      <c r="E123" s="4836"/>
      <c r="F123" s="2726"/>
      <c r="G123" s="2577"/>
      <c r="H123" s="2577"/>
    </row>
    <row r="124" spans="1:8">
      <c r="A124" s="2584"/>
      <c r="B124" s="2587" t="s">
        <v>10090</v>
      </c>
      <c r="C124" s="2585"/>
      <c r="D124" s="2585"/>
      <c r="E124" s="4836"/>
      <c r="F124" s="2726"/>
      <c r="G124" s="2577"/>
      <c r="H124" s="2577"/>
    </row>
    <row r="125" spans="1:8">
      <c r="A125" s="2584"/>
      <c r="B125" s="2587" t="s">
        <v>10091</v>
      </c>
      <c r="C125" s="2585"/>
      <c r="D125" s="2585"/>
      <c r="E125" s="4836"/>
      <c r="F125" s="2726"/>
      <c r="G125" s="2577"/>
      <c r="H125" s="2577"/>
    </row>
    <row r="126" spans="1:8">
      <c r="A126" s="2584"/>
      <c r="B126" s="2584"/>
      <c r="C126" s="2585"/>
      <c r="D126" s="2585"/>
      <c r="E126" s="4836"/>
      <c r="F126" s="2726"/>
      <c r="G126" s="2577"/>
      <c r="H126" s="2577"/>
    </row>
    <row r="127" spans="1:8">
      <c r="A127" s="2584"/>
      <c r="B127" s="2586" t="s">
        <v>10092</v>
      </c>
      <c r="C127" s="2585"/>
      <c r="D127" s="2585"/>
      <c r="E127" s="4836"/>
      <c r="F127" s="2726"/>
      <c r="G127" s="2577"/>
      <c r="H127" s="2577"/>
    </row>
    <row r="128" spans="1:8">
      <c r="A128" s="2584"/>
      <c r="B128" s="2587" t="s">
        <v>10093</v>
      </c>
      <c r="C128" s="2585"/>
      <c r="D128" s="2585"/>
      <c r="E128" s="4836"/>
      <c r="F128" s="2726"/>
      <c r="G128" s="2577"/>
      <c r="H128" s="2577"/>
    </row>
    <row r="129" spans="1:8">
      <c r="A129" s="2584"/>
      <c r="B129" s="2584" t="s">
        <v>10094</v>
      </c>
      <c r="C129" s="2585"/>
      <c r="D129" s="2585"/>
      <c r="E129" s="4836"/>
      <c r="F129" s="2726"/>
      <c r="G129" s="2577"/>
      <c r="H129" s="2577"/>
    </row>
    <row r="130" spans="1:8">
      <c r="A130" s="2584"/>
      <c r="B130" s="2584" t="s">
        <v>10095</v>
      </c>
      <c r="C130" s="2585"/>
      <c r="D130" s="2585"/>
      <c r="E130" s="4836"/>
      <c r="F130" s="2726"/>
      <c r="G130" s="2577"/>
      <c r="H130" s="2577"/>
    </row>
    <row r="131" spans="1:8">
      <c r="A131" s="2584"/>
      <c r="B131" s="2587" t="s">
        <v>10096</v>
      </c>
      <c r="C131" s="2585"/>
      <c r="D131" s="2585"/>
      <c r="E131" s="4836"/>
      <c r="F131" s="2726"/>
      <c r="G131" s="2577"/>
      <c r="H131" s="2577"/>
    </row>
    <row r="132" spans="1:8" ht="22.5">
      <c r="A132" s="2584"/>
      <c r="B132" s="2588" t="s">
        <v>10097</v>
      </c>
      <c r="C132" s="2585"/>
      <c r="D132" s="2585"/>
      <c r="E132" s="4836"/>
      <c r="F132" s="2726"/>
      <c r="G132" s="2577"/>
      <c r="H132" s="2577"/>
    </row>
    <row r="133" spans="1:8">
      <c r="A133" s="2584"/>
      <c r="B133" s="2584"/>
      <c r="C133" s="2585"/>
      <c r="D133" s="2585"/>
      <c r="E133" s="4836"/>
      <c r="F133" s="2726"/>
      <c r="G133" s="2577"/>
      <c r="H133" s="2577"/>
    </row>
    <row r="134" spans="1:8">
      <c r="A134" s="2584"/>
      <c r="B134" s="2587" t="s">
        <v>10098</v>
      </c>
      <c r="C134" s="2585"/>
      <c r="D134" s="2585"/>
      <c r="E134" s="4836"/>
      <c r="F134" s="2726"/>
      <c r="G134" s="2577"/>
      <c r="H134" s="2577"/>
    </row>
    <row r="135" spans="1:8">
      <c r="A135" s="2584"/>
      <c r="B135" s="2468" t="s">
        <v>10099</v>
      </c>
      <c r="C135" s="2585"/>
      <c r="D135" s="2585"/>
      <c r="E135" s="4836"/>
      <c r="F135" s="2726"/>
      <c r="G135" s="2577"/>
      <c r="H135" s="2577"/>
    </row>
    <row r="136" spans="1:8">
      <c r="A136" s="2584"/>
      <c r="B136" s="2468" t="s">
        <v>10100</v>
      </c>
      <c r="C136" s="2585"/>
      <c r="D136" s="2585"/>
      <c r="E136" s="4836"/>
      <c r="F136" s="2726"/>
      <c r="G136" s="2577"/>
      <c r="H136" s="2577"/>
    </row>
    <row r="137" spans="1:8">
      <c r="A137" s="2584"/>
      <c r="B137" s="2587" t="s">
        <v>10101</v>
      </c>
      <c r="C137" s="2585"/>
      <c r="D137" s="2585"/>
      <c r="E137" s="4836"/>
      <c r="F137" s="2726"/>
      <c r="G137" s="2577"/>
      <c r="H137" s="2577"/>
    </row>
    <row r="138" spans="1:8">
      <c r="A138" s="2584"/>
      <c r="B138" s="2468" t="s">
        <v>10102</v>
      </c>
      <c r="C138" s="2585"/>
      <c r="D138" s="2585"/>
      <c r="E138" s="4836"/>
      <c r="F138" s="2726"/>
      <c r="G138" s="2577"/>
      <c r="H138" s="2577"/>
    </row>
    <row r="139" spans="1:8">
      <c r="A139" s="2584"/>
      <c r="B139" s="2587" t="s">
        <v>10103</v>
      </c>
      <c r="C139" s="2585"/>
      <c r="D139" s="2585"/>
      <c r="E139" s="4836"/>
      <c r="F139" s="2726"/>
      <c r="G139" s="2577"/>
      <c r="H139" s="2577"/>
    </row>
    <row r="140" spans="1:8">
      <c r="A140" s="2466"/>
      <c r="B140" s="2587"/>
      <c r="C140" s="2589"/>
      <c r="D140" s="2590"/>
      <c r="E140" s="4836"/>
      <c r="F140" s="2726"/>
      <c r="G140" s="2577"/>
      <c r="H140" s="2577"/>
    </row>
    <row r="141" spans="1:8">
      <c r="A141" s="2591" t="s">
        <v>11200</v>
      </c>
      <c r="B141" s="2592" t="s">
        <v>10105</v>
      </c>
      <c r="C141" s="2593" t="s">
        <v>277</v>
      </c>
      <c r="D141" s="2594">
        <v>2</v>
      </c>
      <c r="E141" s="4837">
        <v>0</v>
      </c>
      <c r="F141" s="2727">
        <f>ROUND((E141*D141),2)</f>
        <v>0</v>
      </c>
      <c r="G141" s="2745"/>
      <c r="H141" s="2745"/>
    </row>
    <row r="142" spans="1:8">
      <c r="A142" s="2466"/>
      <c r="B142" s="2584" t="s">
        <v>10106</v>
      </c>
      <c r="C142" s="2595"/>
      <c r="D142" s="2590"/>
      <c r="E142" s="4836"/>
      <c r="F142" s="2726"/>
      <c r="G142" s="2577"/>
      <c r="H142" s="2577"/>
    </row>
    <row r="143" spans="1:8">
      <c r="A143" s="2466"/>
      <c r="B143" s="2584" t="s">
        <v>11186</v>
      </c>
      <c r="C143" s="2595"/>
      <c r="D143" s="2590"/>
      <c r="E143" s="4836"/>
      <c r="F143" s="2726"/>
      <c r="G143" s="2577"/>
      <c r="H143" s="2577"/>
    </row>
    <row r="144" spans="1:8">
      <c r="A144" s="2466"/>
      <c r="B144" s="2584"/>
      <c r="C144" s="2595"/>
      <c r="D144" s="2590"/>
      <c r="E144" s="4836"/>
      <c r="F144" s="2726"/>
      <c r="G144" s="2577"/>
      <c r="H144" s="2577"/>
    </row>
    <row r="145" spans="1:8">
      <c r="A145" s="2466"/>
      <c r="B145" s="2596" t="s">
        <v>9586</v>
      </c>
      <c r="C145" s="2595"/>
      <c r="D145" s="2590"/>
      <c r="E145" s="4836"/>
      <c r="F145" s="2726"/>
      <c r="G145" s="2577"/>
      <c r="H145" s="2577"/>
    </row>
    <row r="146" spans="1:8">
      <c r="A146" s="2466"/>
      <c r="B146" s="2587" t="s">
        <v>10108</v>
      </c>
      <c r="C146" s="2595">
        <v>4</v>
      </c>
      <c r="D146" s="2590"/>
      <c r="E146" s="4838"/>
      <c r="F146" s="2597"/>
      <c r="G146" s="2737"/>
      <c r="H146" s="2737"/>
    </row>
    <row r="147" spans="1:8">
      <c r="A147" s="2466"/>
      <c r="B147" s="2587" t="s">
        <v>10109</v>
      </c>
      <c r="C147" s="2595">
        <v>4</v>
      </c>
      <c r="D147" s="2590"/>
      <c r="E147" s="4836"/>
      <c r="F147" s="2726"/>
      <c r="G147" s="2577"/>
      <c r="H147" s="2577"/>
    </row>
    <row r="148" spans="1:8">
      <c r="A148" s="2466"/>
      <c r="B148" s="2587" t="s">
        <v>10110</v>
      </c>
      <c r="C148" s="2595">
        <v>2</v>
      </c>
      <c r="D148" s="2590"/>
      <c r="E148" s="4836"/>
      <c r="F148" s="2726"/>
      <c r="G148" s="2577"/>
      <c r="H148" s="2577"/>
    </row>
    <row r="149" spans="1:8" ht="22.5">
      <c r="A149" s="2466"/>
      <c r="B149" s="2468" t="s">
        <v>10111</v>
      </c>
      <c r="C149" s="2595">
        <v>2</v>
      </c>
      <c r="D149" s="2590"/>
      <c r="E149" s="4836"/>
      <c r="F149" s="2726"/>
      <c r="G149" s="2577"/>
      <c r="H149" s="2577"/>
    </row>
    <row r="150" spans="1:8" ht="22.5">
      <c r="A150" s="2466"/>
      <c r="B150" s="2468" t="s">
        <v>10112</v>
      </c>
      <c r="C150" s="2595">
        <v>1</v>
      </c>
      <c r="D150" s="2590"/>
      <c r="E150" s="4836"/>
      <c r="F150" s="2726"/>
      <c r="G150" s="2577"/>
      <c r="H150" s="2577"/>
    </row>
    <row r="151" spans="1:8">
      <c r="A151" s="2466"/>
      <c r="B151" s="2587" t="s">
        <v>10113</v>
      </c>
      <c r="C151" s="2595">
        <v>3</v>
      </c>
      <c r="D151" s="2590"/>
      <c r="E151" s="4836"/>
      <c r="F151" s="2726"/>
      <c r="G151" s="2577"/>
      <c r="H151" s="2577"/>
    </row>
    <row r="152" spans="1:8">
      <c r="A152" s="2466"/>
      <c r="B152" s="2587" t="s">
        <v>10114</v>
      </c>
      <c r="C152" s="2595"/>
      <c r="D152" s="2590"/>
      <c r="E152" s="4836"/>
      <c r="F152" s="2726"/>
      <c r="G152" s="2577"/>
      <c r="H152" s="2577"/>
    </row>
    <row r="153" spans="1:8">
      <c r="A153" s="2466"/>
      <c r="B153" s="2587" t="s">
        <v>10115</v>
      </c>
      <c r="C153" s="2595">
        <v>1</v>
      </c>
      <c r="D153" s="2590"/>
      <c r="E153" s="4836"/>
      <c r="F153" s="2726"/>
      <c r="G153" s="2577"/>
      <c r="H153" s="2577"/>
    </row>
    <row r="154" spans="1:8">
      <c r="A154" s="2466"/>
      <c r="B154" s="2587" t="s">
        <v>10116</v>
      </c>
      <c r="C154" s="2595">
        <v>1</v>
      </c>
      <c r="D154" s="2590"/>
      <c r="E154" s="4836"/>
      <c r="F154" s="2726"/>
      <c r="G154" s="2577"/>
      <c r="H154" s="2577"/>
    </row>
    <row r="155" spans="1:8">
      <c r="A155" s="2466"/>
      <c r="B155" s="2587" t="s">
        <v>10117</v>
      </c>
      <c r="C155" s="2595">
        <v>1</v>
      </c>
      <c r="D155" s="2590"/>
      <c r="E155" s="4836"/>
      <c r="F155" s="2726"/>
      <c r="G155" s="2577"/>
      <c r="H155" s="2577"/>
    </row>
    <row r="156" spans="1:8">
      <c r="A156" s="2542"/>
      <c r="B156" s="2598"/>
      <c r="C156" s="2599"/>
      <c r="D156" s="2600"/>
      <c r="E156" s="4839"/>
      <c r="F156" s="2728"/>
      <c r="G156" s="2577"/>
      <c r="H156" s="2577"/>
    </row>
    <row r="157" spans="1:8">
      <c r="A157" s="2591" t="s">
        <v>11201</v>
      </c>
      <c r="B157" s="2592" t="s">
        <v>11202</v>
      </c>
      <c r="C157" s="2593" t="s">
        <v>277</v>
      </c>
      <c r="D157" s="2594">
        <v>1</v>
      </c>
      <c r="E157" s="4837">
        <v>0</v>
      </c>
      <c r="F157" s="2727">
        <f>ROUND((E157*D157),2)</f>
        <v>0</v>
      </c>
      <c r="G157" s="2577"/>
      <c r="H157" s="2577"/>
    </row>
    <row r="158" spans="1:8">
      <c r="A158" s="2466"/>
      <c r="B158" s="2584" t="s">
        <v>9053</v>
      </c>
      <c r="C158" s="2595"/>
      <c r="D158" s="2590"/>
      <c r="E158" s="4836"/>
      <c r="F158" s="2726"/>
      <c r="G158" s="2577"/>
      <c r="H158" s="2577"/>
    </row>
    <row r="159" spans="1:8">
      <c r="A159" s="2466"/>
      <c r="B159" s="2584" t="s">
        <v>11203</v>
      </c>
      <c r="C159" s="2595"/>
      <c r="D159" s="2590"/>
      <c r="E159" s="4836"/>
      <c r="F159" s="2726"/>
      <c r="G159" s="2577"/>
      <c r="H159" s="2577"/>
    </row>
    <row r="160" spans="1:8">
      <c r="A160" s="2466"/>
      <c r="B160" s="2584"/>
      <c r="C160" s="2595"/>
      <c r="D160" s="2590"/>
      <c r="E160" s="4836"/>
      <c r="F160" s="2726"/>
      <c r="G160" s="2577"/>
      <c r="H160" s="2577"/>
    </row>
    <row r="161" spans="1:10">
      <c r="A161" s="2466"/>
      <c r="B161" s="2596" t="s">
        <v>9586</v>
      </c>
      <c r="C161" s="2595"/>
      <c r="D161" s="2590"/>
      <c r="E161" s="4836"/>
      <c r="F161" s="2726"/>
      <c r="G161" s="2577"/>
      <c r="H161" s="2577"/>
    </row>
    <row r="162" spans="1:10">
      <c r="A162" s="2466"/>
      <c r="B162" s="2587" t="s">
        <v>10108</v>
      </c>
      <c r="C162" s="2595">
        <v>4</v>
      </c>
      <c r="D162" s="2590"/>
      <c r="E162" s="4838"/>
      <c r="F162" s="2597"/>
      <c r="G162" s="2577"/>
      <c r="H162" s="2577"/>
    </row>
    <row r="163" spans="1:10">
      <c r="A163" s="2466"/>
      <c r="B163" s="2587" t="s">
        <v>10132</v>
      </c>
      <c r="C163" s="2595">
        <v>4</v>
      </c>
      <c r="D163" s="2590"/>
      <c r="E163" s="4836"/>
      <c r="F163" s="2726"/>
      <c r="G163" s="2577"/>
      <c r="H163" s="2577"/>
    </row>
    <row r="164" spans="1:10">
      <c r="A164" s="2466"/>
      <c r="B164" s="2587" t="s">
        <v>10133</v>
      </c>
      <c r="C164" s="2595">
        <v>4</v>
      </c>
      <c r="D164" s="2590"/>
      <c r="E164" s="4836"/>
      <c r="F164" s="2726"/>
      <c r="G164" s="2577"/>
      <c r="H164" s="2577"/>
    </row>
    <row r="165" spans="1:10">
      <c r="A165" s="2466"/>
      <c r="B165" s="2587" t="s">
        <v>10134</v>
      </c>
      <c r="C165" s="2595">
        <v>3</v>
      </c>
      <c r="D165" s="2590"/>
      <c r="E165" s="4836"/>
      <c r="F165" s="2726"/>
      <c r="G165" s="2577"/>
      <c r="H165" s="2577"/>
    </row>
    <row r="166" spans="1:10">
      <c r="A166" s="2466"/>
      <c r="B166" s="2587" t="s">
        <v>10128</v>
      </c>
      <c r="C166" s="2595"/>
      <c r="D166" s="2590"/>
      <c r="E166" s="4836"/>
      <c r="F166" s="2726"/>
      <c r="G166" s="2577"/>
      <c r="H166" s="2577"/>
    </row>
    <row r="167" spans="1:10">
      <c r="A167" s="2466"/>
      <c r="B167" s="2586" t="s">
        <v>10135</v>
      </c>
      <c r="C167" s="2595"/>
      <c r="D167" s="2590"/>
      <c r="E167" s="4836"/>
      <c r="F167" s="2726"/>
      <c r="G167" s="2577"/>
      <c r="H167" s="2577"/>
    </row>
    <row r="168" spans="1:10">
      <c r="A168" s="2466"/>
      <c r="B168" s="2587" t="s">
        <v>10115</v>
      </c>
      <c r="C168" s="2491">
        <v>1</v>
      </c>
      <c r="D168" s="2590"/>
      <c r="E168" s="4836"/>
      <c r="F168" s="2726"/>
      <c r="G168" s="2577"/>
      <c r="H168" s="2577"/>
    </row>
    <row r="169" spans="1:10">
      <c r="A169" s="2466"/>
      <c r="B169" s="2587" t="s">
        <v>10116</v>
      </c>
      <c r="C169" s="2491">
        <v>1</v>
      </c>
      <c r="D169" s="2590"/>
      <c r="E169" s="4836"/>
      <c r="F169" s="2726"/>
      <c r="G169" s="2577"/>
      <c r="H169" s="2577"/>
    </row>
    <row r="170" spans="1:10">
      <c r="A170" s="2466"/>
      <c r="B170" s="2587" t="s">
        <v>10117</v>
      </c>
      <c r="C170" s="2491">
        <v>1</v>
      </c>
      <c r="D170" s="2590"/>
      <c r="E170" s="4836"/>
      <c r="F170" s="2726"/>
      <c r="G170" s="2577"/>
      <c r="H170" s="2577"/>
    </row>
    <row r="171" spans="1:10">
      <c r="A171" s="2542"/>
      <c r="B171" s="2598"/>
      <c r="C171" s="2599"/>
      <c r="D171" s="2600"/>
      <c r="E171" s="4839"/>
      <c r="F171" s="2728"/>
      <c r="G171" s="2577"/>
      <c r="H171" s="2577"/>
    </row>
    <row r="172" spans="1:10">
      <c r="A172" s="2591" t="s">
        <v>11204</v>
      </c>
      <c r="B172" s="2592" t="s">
        <v>11205</v>
      </c>
      <c r="C172" s="2593" t="s">
        <v>277</v>
      </c>
      <c r="D172" s="2594">
        <v>1</v>
      </c>
      <c r="E172" s="4837">
        <v>0</v>
      </c>
      <c r="F172" s="2727">
        <f>ROUND((E172*D172),2)</f>
        <v>0</v>
      </c>
      <c r="G172" s="2577"/>
      <c r="H172" s="2577"/>
      <c r="J172" s="2601"/>
    </row>
    <row r="173" spans="1:10">
      <c r="A173" s="2466"/>
      <c r="B173" s="2584" t="s">
        <v>9053</v>
      </c>
      <c r="C173" s="2595"/>
      <c r="D173" s="2590"/>
      <c r="E173" s="4836"/>
      <c r="F173" s="2726"/>
      <c r="G173" s="2577"/>
      <c r="H173" s="2577"/>
    </row>
    <row r="174" spans="1:10">
      <c r="A174" s="2466"/>
      <c r="B174" s="2584" t="s">
        <v>11206</v>
      </c>
      <c r="C174" s="2595"/>
      <c r="D174" s="2590"/>
      <c r="E174" s="4836"/>
      <c r="F174" s="2726"/>
      <c r="G174" s="2577"/>
      <c r="H174" s="2577"/>
    </row>
    <row r="175" spans="1:10">
      <c r="A175" s="2466"/>
      <c r="B175" s="2584"/>
      <c r="C175" s="2595"/>
      <c r="D175" s="2590"/>
      <c r="E175" s="4836"/>
      <c r="F175" s="2726"/>
      <c r="G175" s="2577"/>
      <c r="H175" s="2577"/>
    </row>
    <row r="176" spans="1:10">
      <c r="A176" s="2466"/>
      <c r="B176" s="2596" t="s">
        <v>9586</v>
      </c>
      <c r="C176" s="2595"/>
      <c r="D176" s="2590"/>
      <c r="E176" s="4836"/>
      <c r="F176" s="2726"/>
      <c r="G176" s="2577"/>
      <c r="H176" s="2577"/>
    </row>
    <row r="177" spans="1:8">
      <c r="A177" s="2466"/>
      <c r="B177" s="2587" t="s">
        <v>10108</v>
      </c>
      <c r="C177" s="2595">
        <v>4</v>
      </c>
      <c r="D177" s="2590"/>
      <c r="E177" s="4838"/>
      <c r="F177" s="2597"/>
      <c r="G177" s="2577"/>
      <c r="H177" s="2577"/>
    </row>
    <row r="178" spans="1:8">
      <c r="A178" s="2466"/>
      <c r="B178" s="2587" t="s">
        <v>10132</v>
      </c>
      <c r="C178" s="2595">
        <v>6</v>
      </c>
      <c r="D178" s="2590"/>
      <c r="E178" s="4836"/>
      <c r="F178" s="2726"/>
      <c r="G178" s="2577"/>
      <c r="H178" s="2577"/>
    </row>
    <row r="179" spans="1:8">
      <c r="A179" s="2466"/>
      <c r="B179" s="2587" t="s">
        <v>10133</v>
      </c>
      <c r="C179" s="2595">
        <v>6</v>
      </c>
      <c r="D179" s="2590"/>
      <c r="E179" s="4836"/>
      <c r="F179" s="2726"/>
      <c r="G179" s="2577"/>
      <c r="H179" s="2577"/>
    </row>
    <row r="180" spans="1:8">
      <c r="A180" s="2466"/>
      <c r="B180" s="2587" t="s">
        <v>10134</v>
      </c>
      <c r="C180" s="2595">
        <v>3</v>
      </c>
      <c r="D180" s="2590"/>
      <c r="E180" s="4836"/>
      <c r="F180" s="2726"/>
      <c r="G180" s="2577"/>
      <c r="H180" s="2577"/>
    </row>
    <row r="181" spans="1:8">
      <c r="A181" s="2466"/>
      <c r="B181" s="2587" t="s">
        <v>10128</v>
      </c>
      <c r="C181" s="2595"/>
      <c r="D181" s="2590"/>
      <c r="E181" s="4836"/>
      <c r="F181" s="2726"/>
      <c r="G181" s="2577"/>
      <c r="H181" s="2577"/>
    </row>
    <row r="182" spans="1:8">
      <c r="A182" s="2466"/>
      <c r="B182" s="2586" t="s">
        <v>10135</v>
      </c>
      <c r="C182" s="2595"/>
      <c r="D182" s="2590"/>
      <c r="E182" s="4836"/>
      <c r="F182" s="2726"/>
      <c r="G182" s="2577"/>
      <c r="H182" s="2577"/>
    </row>
    <row r="183" spans="1:8">
      <c r="A183" s="2466"/>
      <c r="B183" s="2587" t="s">
        <v>10115</v>
      </c>
      <c r="C183" s="2595">
        <v>2</v>
      </c>
      <c r="D183" s="2590"/>
      <c r="E183" s="4836"/>
      <c r="F183" s="2726"/>
      <c r="G183" s="2577"/>
      <c r="H183" s="2577"/>
    </row>
    <row r="184" spans="1:8">
      <c r="A184" s="2466"/>
      <c r="B184" s="2587" t="s">
        <v>10116</v>
      </c>
      <c r="C184" s="2595">
        <v>2</v>
      </c>
      <c r="D184" s="2590"/>
      <c r="E184" s="4836"/>
      <c r="F184" s="2726"/>
      <c r="G184" s="2577"/>
      <c r="H184" s="2577"/>
    </row>
    <row r="185" spans="1:8">
      <c r="A185" s="2466"/>
      <c r="B185" s="2587" t="s">
        <v>10117</v>
      </c>
      <c r="C185" s="2595">
        <v>1</v>
      </c>
      <c r="D185" s="2590"/>
      <c r="E185" s="4836"/>
      <c r="F185" s="2726"/>
      <c r="G185" s="2577"/>
      <c r="H185" s="2577"/>
    </row>
    <row r="186" spans="1:8">
      <c r="A186" s="2466"/>
      <c r="B186" s="2587"/>
      <c r="C186" s="2595"/>
      <c r="D186" s="2590"/>
      <c r="E186" s="4836"/>
      <c r="F186" s="2729"/>
      <c r="G186" s="2746"/>
      <c r="H186" s="2746"/>
    </row>
    <row r="187" spans="1:8">
      <c r="A187" s="2568"/>
      <c r="B187" s="2602"/>
      <c r="C187" s="2603"/>
      <c r="D187" s="2604"/>
      <c r="E187" s="4840"/>
      <c r="F187" s="2730"/>
      <c r="G187" s="2745"/>
      <c r="H187" s="2745"/>
    </row>
    <row r="188" spans="1:8">
      <c r="A188" s="2605"/>
      <c r="B188" s="2606" t="s">
        <v>10181</v>
      </c>
      <c r="C188" s="2607"/>
      <c r="D188" s="2608"/>
      <c r="E188" s="4841"/>
      <c r="F188" s="2731"/>
      <c r="G188" s="2577"/>
      <c r="H188" s="2577"/>
    </row>
    <row r="189" spans="1:8">
      <c r="A189" s="2584"/>
      <c r="B189" s="2609" t="s">
        <v>10182</v>
      </c>
      <c r="C189" s="2609"/>
      <c r="D189" s="2590"/>
      <c r="E189" s="4842"/>
      <c r="F189" s="2732"/>
      <c r="G189" s="2577"/>
      <c r="H189" s="2577"/>
    </row>
    <row r="190" spans="1:8">
      <c r="A190" s="2584"/>
      <c r="B190" s="2609" t="s">
        <v>10183</v>
      </c>
      <c r="C190" s="2609"/>
      <c r="D190" s="2590"/>
      <c r="E190" s="4843"/>
      <c r="F190" s="2733"/>
      <c r="G190" s="2577"/>
      <c r="H190" s="2577"/>
    </row>
    <row r="191" spans="1:8">
      <c r="A191" s="2584"/>
      <c r="B191" s="2609" t="s">
        <v>10184</v>
      </c>
      <c r="C191" s="2609"/>
      <c r="D191" s="2590"/>
      <c r="E191" s="4843"/>
      <c r="F191" s="2733"/>
      <c r="G191" s="2577"/>
      <c r="H191" s="2577"/>
    </row>
    <row r="192" spans="1:8">
      <c r="A192" s="2584"/>
      <c r="B192" s="2609" t="s">
        <v>10185</v>
      </c>
      <c r="C192" s="2609"/>
      <c r="D192" s="2590"/>
      <c r="E192" s="4843"/>
      <c r="F192" s="2733"/>
      <c r="G192" s="2577"/>
      <c r="H192" s="2577"/>
    </row>
    <row r="193" spans="1:8" ht="22.5">
      <c r="A193" s="2584"/>
      <c r="B193" s="2609" t="s">
        <v>10186</v>
      </c>
      <c r="C193" s="2609"/>
      <c r="D193" s="2590"/>
      <c r="E193" s="4843"/>
      <c r="F193" s="2733"/>
      <c r="G193" s="2577"/>
      <c r="H193" s="2577"/>
    </row>
    <row r="194" spans="1:8">
      <c r="A194" s="2584"/>
      <c r="B194" s="2609" t="s">
        <v>10187</v>
      </c>
      <c r="C194" s="2609"/>
      <c r="D194" s="2590"/>
      <c r="E194" s="4836"/>
      <c r="F194" s="2726"/>
      <c r="G194" s="2577"/>
      <c r="H194" s="2577"/>
    </row>
    <row r="195" spans="1:8">
      <c r="A195" s="2584"/>
      <c r="B195" s="2609" t="s">
        <v>10188</v>
      </c>
      <c r="C195" s="2609"/>
      <c r="D195" s="2590"/>
      <c r="E195" s="4836"/>
      <c r="F195" s="2726"/>
      <c r="G195" s="2577"/>
      <c r="H195" s="2577"/>
    </row>
    <row r="196" spans="1:8">
      <c r="A196" s="2584"/>
      <c r="B196" s="2609" t="s">
        <v>10189</v>
      </c>
      <c r="C196" s="2609"/>
      <c r="D196" s="2590"/>
      <c r="E196" s="4836"/>
      <c r="F196" s="2726"/>
      <c r="G196" s="2577"/>
      <c r="H196" s="2577"/>
    </row>
    <row r="197" spans="1:8" ht="22.5">
      <c r="A197" s="2587" t="s">
        <v>9098</v>
      </c>
      <c r="B197" s="2609" t="s">
        <v>10191</v>
      </c>
      <c r="C197" s="2609"/>
      <c r="D197" s="2610"/>
      <c r="E197" s="4836"/>
      <c r="F197" s="2726"/>
      <c r="G197" s="2577"/>
      <c r="H197" s="2577"/>
    </row>
    <row r="198" spans="1:8" ht="22.5">
      <c r="A198" s="2584"/>
      <c r="B198" s="2609" t="s">
        <v>10193</v>
      </c>
      <c r="C198" s="2609"/>
      <c r="D198" s="2610"/>
      <c r="E198" s="4836"/>
      <c r="F198" s="2726"/>
      <c r="G198" s="2577"/>
      <c r="H198" s="2577"/>
    </row>
    <row r="199" spans="1:8">
      <c r="A199" s="2584"/>
      <c r="B199" s="2609" t="s">
        <v>10194</v>
      </c>
      <c r="C199" s="2609"/>
      <c r="D199" s="2610"/>
      <c r="E199" s="4836"/>
      <c r="F199" s="2726"/>
      <c r="G199" s="2577"/>
      <c r="H199" s="2577"/>
    </row>
    <row r="200" spans="1:8">
      <c r="A200" s="2587" t="s">
        <v>9101</v>
      </c>
      <c r="B200" s="2609" t="s">
        <v>10195</v>
      </c>
      <c r="C200" s="2609"/>
      <c r="D200" s="2610"/>
      <c r="E200" s="4836"/>
      <c r="F200" s="2726"/>
      <c r="G200" s="2577"/>
      <c r="H200" s="2577"/>
    </row>
    <row r="201" spans="1:8" ht="22.5">
      <c r="A201" s="2587" t="s">
        <v>9103</v>
      </c>
      <c r="B201" s="2609" t="s">
        <v>10196</v>
      </c>
      <c r="C201" s="2609"/>
      <c r="D201" s="2610"/>
      <c r="E201" s="4836"/>
      <c r="F201" s="2726"/>
      <c r="G201" s="2577"/>
      <c r="H201" s="2577"/>
    </row>
    <row r="202" spans="1:8" ht="22.5">
      <c r="A202" s="2584"/>
      <c r="B202" s="2609" t="s">
        <v>11207</v>
      </c>
      <c r="C202" s="2609"/>
      <c r="D202" s="2590"/>
      <c r="E202" s="4836"/>
      <c r="F202" s="2726"/>
      <c r="G202" s="2577"/>
      <c r="H202" s="2577"/>
    </row>
    <row r="203" spans="1:8">
      <c r="A203" s="2584"/>
      <c r="B203" s="2609" t="s">
        <v>10198</v>
      </c>
      <c r="C203" s="2609"/>
      <c r="D203" s="2590"/>
      <c r="E203" s="4836"/>
      <c r="F203" s="2726"/>
      <c r="G203" s="2577"/>
      <c r="H203" s="2577"/>
    </row>
    <row r="204" spans="1:8">
      <c r="A204" s="2611"/>
      <c r="B204" s="2609" t="s">
        <v>10199</v>
      </c>
      <c r="C204" s="2609"/>
      <c r="D204" s="2600"/>
      <c r="E204" s="4843"/>
      <c r="F204" s="2733"/>
      <c r="G204" s="2577"/>
      <c r="H204" s="2577"/>
    </row>
    <row r="205" spans="1:8">
      <c r="A205" s="2598" t="s">
        <v>4761</v>
      </c>
      <c r="B205" s="2609" t="s">
        <v>10200</v>
      </c>
      <c r="C205" s="2609"/>
      <c r="D205" s="2600"/>
      <c r="E205" s="4836"/>
      <c r="F205" s="2726"/>
      <c r="G205" s="2577"/>
      <c r="H205" s="2577"/>
    </row>
    <row r="206" spans="1:8" ht="22.5">
      <c r="A206" s="2598" t="s">
        <v>9108</v>
      </c>
      <c r="B206" s="2609" t="s">
        <v>10201</v>
      </c>
      <c r="C206" s="2609"/>
      <c r="D206" s="2600"/>
      <c r="E206" s="4836"/>
      <c r="F206" s="2726"/>
      <c r="G206" s="2577"/>
      <c r="H206" s="2577"/>
    </row>
    <row r="207" spans="1:8" ht="22.5">
      <c r="A207" s="2611"/>
      <c r="B207" s="2609" t="s">
        <v>10202</v>
      </c>
      <c r="C207" s="2609"/>
      <c r="D207" s="2600"/>
      <c r="E207" s="4836"/>
      <c r="F207" s="2726"/>
      <c r="G207" s="2577"/>
      <c r="H207" s="2577"/>
    </row>
    <row r="208" spans="1:8" ht="22.5">
      <c r="A208" s="2611"/>
      <c r="B208" s="2609" t="s">
        <v>11199</v>
      </c>
      <c r="C208" s="2609"/>
      <c r="D208" s="2600"/>
      <c r="E208" s="4839"/>
      <c r="F208" s="2728"/>
      <c r="G208" s="2577"/>
      <c r="H208" s="2577"/>
    </row>
    <row r="209" spans="1:8">
      <c r="A209" s="2612"/>
      <c r="B209" s="2587"/>
      <c r="C209" s="2595"/>
      <c r="D209" s="2604"/>
      <c r="E209" s="4844"/>
      <c r="F209" s="2734"/>
      <c r="G209" s="2577"/>
      <c r="H209" s="2577"/>
    </row>
    <row r="210" spans="1:8">
      <c r="A210" s="2591" t="s">
        <v>11208</v>
      </c>
      <c r="B210" s="2613" t="s">
        <v>10219</v>
      </c>
      <c r="C210" s="2593"/>
      <c r="D210" s="2594">
        <v>10</v>
      </c>
      <c r="E210" s="4837">
        <v>0</v>
      </c>
      <c r="F210" s="2727">
        <f>ROUND((E210*D210),2)</f>
        <v>0</v>
      </c>
      <c r="G210" s="2745"/>
      <c r="H210" s="2745"/>
    </row>
    <row r="211" spans="1:8">
      <c r="A211" s="2586"/>
      <c r="B211" s="2584" t="s">
        <v>10205</v>
      </c>
      <c r="C211" s="2614"/>
      <c r="D211" s="2590"/>
      <c r="E211" s="4836"/>
      <c r="F211" s="2726"/>
      <c r="G211" s="2577"/>
      <c r="H211" s="2577"/>
    </row>
    <row r="212" spans="1:8" ht="22.5">
      <c r="A212" s="2584"/>
      <c r="B212" s="2466" t="s">
        <v>11190</v>
      </c>
      <c r="C212" s="2595"/>
      <c r="D212" s="2590"/>
      <c r="E212" s="4836"/>
      <c r="F212" s="2726"/>
      <c r="G212" s="2577"/>
      <c r="H212" s="2577"/>
    </row>
    <row r="213" spans="1:8">
      <c r="A213" s="2584"/>
      <c r="B213" s="2584"/>
      <c r="C213" s="2595"/>
      <c r="D213" s="2590"/>
      <c r="E213" s="4836"/>
      <c r="F213" s="2726"/>
      <c r="G213" s="2577"/>
      <c r="H213" s="2577"/>
    </row>
    <row r="214" spans="1:8">
      <c r="A214" s="2584"/>
      <c r="B214" s="2596" t="s">
        <v>9586</v>
      </c>
      <c r="C214" s="2595"/>
      <c r="D214" s="2590"/>
      <c r="E214" s="4836"/>
      <c r="F214" s="2726"/>
      <c r="G214" s="2577"/>
      <c r="H214" s="2577"/>
    </row>
    <row r="215" spans="1:8">
      <c r="A215" s="2584"/>
      <c r="B215" s="2586" t="s">
        <v>10221</v>
      </c>
      <c r="C215" s="2595"/>
      <c r="D215" s="2590"/>
      <c r="E215" s="4836"/>
      <c r="F215" s="2726"/>
      <c r="G215" s="2577"/>
      <c r="H215" s="2577"/>
    </row>
    <row r="216" spans="1:8" ht="22.5">
      <c r="A216" s="2584"/>
      <c r="B216" s="2609" t="s">
        <v>10222</v>
      </c>
      <c r="C216" s="2615">
        <v>3</v>
      </c>
      <c r="D216" s="2590"/>
      <c r="E216" s="4836"/>
      <c r="F216" s="2726"/>
      <c r="G216" s="2577"/>
      <c r="H216" s="2577"/>
    </row>
    <row r="217" spans="1:8">
      <c r="A217" s="2584"/>
      <c r="B217" s="2616" t="s">
        <v>10223</v>
      </c>
      <c r="C217" s="2595">
        <v>3</v>
      </c>
      <c r="D217" s="2590"/>
      <c r="E217" s="4836"/>
      <c r="F217" s="2726"/>
      <c r="G217" s="2577"/>
      <c r="H217" s="2577"/>
    </row>
    <row r="218" spans="1:8" ht="22.5">
      <c r="A218" s="2584"/>
      <c r="B218" s="2609" t="s">
        <v>10224</v>
      </c>
      <c r="C218" s="2615">
        <v>2</v>
      </c>
      <c r="D218" s="2590"/>
      <c r="E218" s="4836"/>
      <c r="F218" s="2726"/>
      <c r="G218" s="2577"/>
      <c r="H218" s="2577"/>
    </row>
    <row r="219" spans="1:8" ht="22.5">
      <c r="A219" s="2584"/>
      <c r="B219" s="2617" t="s">
        <v>10225</v>
      </c>
      <c r="C219" s="2615"/>
      <c r="D219" s="2590"/>
      <c r="E219" s="4836"/>
      <c r="F219" s="2726"/>
      <c r="G219" s="2577"/>
      <c r="H219" s="2577"/>
    </row>
    <row r="220" spans="1:8">
      <c r="A220" s="2584"/>
      <c r="B220" s="2586" t="s">
        <v>10226</v>
      </c>
      <c r="C220" s="2595"/>
      <c r="D220" s="2590"/>
      <c r="E220" s="4836"/>
      <c r="F220" s="2726"/>
      <c r="G220" s="2577"/>
      <c r="H220" s="2577"/>
    </row>
    <row r="221" spans="1:8">
      <c r="A221" s="2584"/>
      <c r="B221" s="2587" t="s">
        <v>10227</v>
      </c>
      <c r="C221" s="2595">
        <v>8</v>
      </c>
      <c r="D221" s="2590"/>
      <c r="E221" s="4845"/>
      <c r="F221" s="2735"/>
      <c r="G221" s="2738"/>
      <c r="H221" s="2738"/>
    </row>
    <row r="222" spans="1:8">
      <c r="A222" s="2584"/>
      <c r="B222" s="2587" t="s">
        <v>10228</v>
      </c>
      <c r="C222" s="2595">
        <v>16</v>
      </c>
      <c r="D222" s="2590"/>
      <c r="E222" s="4845"/>
      <c r="F222" s="2735"/>
      <c r="G222" s="2738"/>
      <c r="H222" s="2738"/>
    </row>
    <row r="223" spans="1:8">
      <c r="A223" s="2584"/>
      <c r="B223" s="2587" t="s">
        <v>10229</v>
      </c>
      <c r="C223" s="2595">
        <v>16</v>
      </c>
      <c r="D223" s="2590"/>
      <c r="E223" s="4845"/>
      <c r="F223" s="2735"/>
      <c r="G223" s="2738"/>
      <c r="H223" s="2738"/>
    </row>
    <row r="224" spans="1:8">
      <c r="A224" s="2584"/>
      <c r="B224" s="2618" t="s">
        <v>10230</v>
      </c>
      <c r="C224" s="2595">
        <v>16</v>
      </c>
      <c r="D224" s="2590"/>
      <c r="E224" s="4846"/>
      <c r="F224" s="2619"/>
      <c r="G224" s="2619"/>
      <c r="H224" s="2619"/>
    </row>
    <row r="225" spans="1:8" ht="33.75">
      <c r="A225" s="2584"/>
      <c r="B225" s="2620" t="s">
        <v>11209</v>
      </c>
      <c r="C225" s="2595">
        <v>4</v>
      </c>
      <c r="D225" s="2590"/>
      <c r="E225" s="4847"/>
      <c r="F225" s="2736"/>
      <c r="G225" s="2739"/>
      <c r="H225" s="2739"/>
    </row>
    <row r="226" spans="1:8" ht="22.5">
      <c r="A226" s="2584"/>
      <c r="B226" s="2620" t="s">
        <v>11210</v>
      </c>
      <c r="C226" s="2595">
        <v>1</v>
      </c>
      <c r="D226" s="2590"/>
      <c r="E226" s="4836"/>
      <c r="F226" s="2726"/>
      <c r="G226" s="2577"/>
      <c r="H226" s="2577"/>
    </row>
    <row r="227" spans="1:8">
      <c r="A227" s="2584"/>
      <c r="B227" s="2621" t="s">
        <v>10233</v>
      </c>
      <c r="C227" s="2595">
        <v>3</v>
      </c>
      <c r="D227" s="2590"/>
      <c r="E227" s="4836"/>
      <c r="F227" s="2726"/>
      <c r="G227" s="2577"/>
      <c r="H227" s="2577"/>
    </row>
    <row r="228" spans="1:8">
      <c r="A228" s="2584"/>
      <c r="B228" s="2621" t="s">
        <v>10164</v>
      </c>
      <c r="C228" s="2622">
        <v>3</v>
      </c>
      <c r="D228" s="2590"/>
      <c r="E228" s="4836"/>
      <c r="F228" s="2726"/>
      <c r="G228" s="2577"/>
      <c r="H228" s="2577"/>
    </row>
    <row r="229" spans="1:8">
      <c r="A229" s="2584"/>
      <c r="B229" s="2621" t="s">
        <v>10165</v>
      </c>
      <c r="C229" s="2622">
        <v>3</v>
      </c>
      <c r="D229" s="2590"/>
      <c r="E229" s="4836"/>
      <c r="F229" s="2726"/>
      <c r="G229" s="2577"/>
      <c r="H229" s="2577"/>
    </row>
    <row r="230" spans="1:8">
      <c r="A230" s="2584"/>
      <c r="B230" s="2586" t="s">
        <v>10114</v>
      </c>
      <c r="C230" s="2622"/>
      <c r="D230" s="2590"/>
      <c r="E230" s="4836"/>
      <c r="F230" s="2726"/>
      <c r="G230" s="2577"/>
      <c r="H230" s="2577"/>
    </row>
    <row r="231" spans="1:8">
      <c r="A231" s="2584"/>
      <c r="B231" s="2587" t="s">
        <v>10234</v>
      </c>
      <c r="C231" s="2595">
        <v>4</v>
      </c>
      <c r="D231" s="2590"/>
      <c r="E231" s="4836"/>
      <c r="F231" s="2726"/>
      <c r="G231" s="2577"/>
      <c r="H231" s="2577"/>
    </row>
    <row r="232" spans="1:8">
      <c r="A232" s="2611"/>
      <c r="B232" s="2587" t="s">
        <v>10235</v>
      </c>
      <c r="C232" s="2595">
        <v>4</v>
      </c>
      <c r="D232" s="2600"/>
      <c r="E232" s="4839"/>
      <c r="F232" s="2728"/>
      <c r="G232" s="2577"/>
      <c r="H232" s="2577"/>
    </row>
    <row r="233" spans="1:8">
      <c r="A233" s="2611"/>
      <c r="B233" s="2587" t="s">
        <v>10236</v>
      </c>
      <c r="C233" s="2595">
        <v>4</v>
      </c>
      <c r="D233" s="2600"/>
      <c r="E233" s="4839"/>
      <c r="F233" s="2728"/>
      <c r="G233" s="2577"/>
      <c r="H233" s="2577"/>
    </row>
    <row r="234" spans="1:8">
      <c r="A234" s="2611"/>
      <c r="B234" s="2598"/>
      <c r="C234" s="2599"/>
      <c r="D234" s="2600"/>
      <c r="E234" s="4839"/>
      <c r="F234" s="2728"/>
      <c r="G234" s="2577"/>
      <c r="H234" s="2577"/>
    </row>
    <row r="235" spans="1:8">
      <c r="A235" s="2591" t="s">
        <v>11211</v>
      </c>
      <c r="B235" s="2613" t="s">
        <v>10240</v>
      </c>
      <c r="C235" s="2593"/>
      <c r="D235" s="2593">
        <v>6</v>
      </c>
      <c r="E235" s="4837">
        <v>0</v>
      </c>
      <c r="F235" s="2727">
        <f>ROUND((E235*D235),2)</f>
        <v>0</v>
      </c>
      <c r="G235" s="2745"/>
      <c r="H235" s="2745"/>
    </row>
    <row r="236" spans="1:8">
      <c r="A236" s="2586"/>
      <c r="B236" s="2584" t="s">
        <v>10205</v>
      </c>
      <c r="C236" s="2614"/>
      <c r="D236" s="2590"/>
      <c r="E236" s="4836"/>
      <c r="F236" s="2726"/>
      <c r="G236" s="2577"/>
      <c r="H236" s="2577"/>
    </row>
    <row r="237" spans="1:8">
      <c r="A237" s="2584"/>
      <c r="B237" s="2466" t="s">
        <v>11188</v>
      </c>
      <c r="C237" s="2595"/>
      <c r="D237" s="2590"/>
      <c r="E237" s="4836"/>
      <c r="F237" s="2726"/>
      <c r="G237" s="2577"/>
      <c r="H237" s="2577"/>
    </row>
    <row r="238" spans="1:8">
      <c r="A238" s="2584"/>
      <c r="B238" s="2584"/>
      <c r="C238" s="2595"/>
      <c r="D238" s="2590"/>
      <c r="E238" s="4836"/>
      <c r="F238" s="2726"/>
      <c r="G238" s="2577"/>
      <c r="H238" s="2577"/>
    </row>
    <row r="239" spans="1:8">
      <c r="A239" s="2584"/>
      <c r="B239" s="2623" t="s">
        <v>9586</v>
      </c>
      <c r="C239" s="2595"/>
      <c r="D239" s="2590"/>
      <c r="E239" s="4836"/>
      <c r="F239" s="2726"/>
      <c r="G239" s="2577"/>
      <c r="H239" s="2577"/>
    </row>
    <row r="240" spans="1:8">
      <c r="A240" s="2584"/>
      <c r="B240" s="2624" t="s">
        <v>10207</v>
      </c>
      <c r="C240" s="2595"/>
      <c r="D240" s="2590"/>
      <c r="E240" s="4836"/>
      <c r="F240" s="2726"/>
      <c r="G240" s="2577"/>
      <c r="H240" s="2577"/>
    </row>
    <row r="241" spans="1:8" ht="22.5">
      <c r="A241" s="2584"/>
      <c r="B241" s="2609" t="s">
        <v>10222</v>
      </c>
      <c r="C241" s="2615">
        <v>1</v>
      </c>
      <c r="D241" s="2590"/>
      <c r="E241" s="4836"/>
      <c r="F241" s="2726"/>
      <c r="G241" s="2577"/>
      <c r="H241" s="2577"/>
    </row>
    <row r="242" spans="1:8">
      <c r="A242" s="2584"/>
      <c r="B242" s="2616" t="s">
        <v>10223</v>
      </c>
      <c r="C242" s="2595">
        <v>1</v>
      </c>
      <c r="D242" s="2590"/>
      <c r="E242" s="4836"/>
      <c r="F242" s="2726"/>
      <c r="G242" s="2577"/>
      <c r="H242" s="2577"/>
    </row>
    <row r="243" spans="1:8" ht="22.5">
      <c r="A243" s="2584"/>
      <c r="B243" s="2609" t="s">
        <v>10224</v>
      </c>
      <c r="C243" s="2615">
        <v>1</v>
      </c>
      <c r="D243" s="2590"/>
      <c r="E243" s="4836"/>
      <c r="F243" s="2726"/>
      <c r="G243" s="2577"/>
      <c r="H243" s="2577"/>
    </row>
    <row r="244" spans="1:8" ht="22.5">
      <c r="A244" s="2584"/>
      <c r="B244" s="2625" t="s">
        <v>10242</v>
      </c>
      <c r="C244" s="2615"/>
      <c r="D244" s="2590"/>
      <c r="E244" s="4836"/>
      <c r="F244" s="2726"/>
      <c r="G244" s="2577"/>
      <c r="H244" s="2577"/>
    </row>
    <row r="245" spans="1:8">
      <c r="A245" s="2584"/>
      <c r="B245" s="2624" t="s">
        <v>10216</v>
      </c>
      <c r="C245" s="2595"/>
      <c r="D245" s="2590"/>
      <c r="E245" s="4836"/>
      <c r="F245" s="2726"/>
      <c r="G245" s="2577"/>
      <c r="H245" s="2577"/>
    </row>
    <row r="246" spans="1:8">
      <c r="A246" s="2584"/>
      <c r="B246" s="2626" t="s">
        <v>10108</v>
      </c>
      <c r="C246" s="2595">
        <v>4</v>
      </c>
      <c r="D246" s="2590"/>
      <c r="E246" s="4845"/>
      <c r="F246" s="2735"/>
      <c r="G246" s="2738"/>
      <c r="H246" s="2738"/>
    </row>
    <row r="247" spans="1:8">
      <c r="A247" s="2584"/>
      <c r="B247" s="2626" t="s">
        <v>10243</v>
      </c>
      <c r="C247" s="2595">
        <v>8</v>
      </c>
      <c r="D247" s="2590"/>
      <c r="E247" s="4845"/>
      <c r="F247" s="2735"/>
      <c r="G247" s="2738"/>
      <c r="H247" s="2738"/>
    </row>
    <row r="248" spans="1:8">
      <c r="A248" s="2584"/>
      <c r="B248" s="2626" t="s">
        <v>10244</v>
      </c>
      <c r="C248" s="2595">
        <v>8</v>
      </c>
      <c r="D248" s="2590"/>
      <c r="E248" s="4845"/>
      <c r="F248" s="2735"/>
      <c r="G248" s="2738"/>
      <c r="H248" s="2738"/>
    </row>
    <row r="249" spans="1:8">
      <c r="A249" s="2584"/>
      <c r="B249" s="2627" t="s">
        <v>10245</v>
      </c>
      <c r="C249" s="2595">
        <v>6</v>
      </c>
      <c r="D249" s="2590"/>
      <c r="E249" s="4836"/>
      <c r="F249" s="2726"/>
      <c r="G249" s="2577"/>
      <c r="H249" s="2577"/>
    </row>
    <row r="250" spans="1:8" ht="33.75">
      <c r="A250" s="2584"/>
      <c r="B250" s="2628" t="s">
        <v>10246</v>
      </c>
      <c r="C250" s="2595">
        <v>2</v>
      </c>
      <c r="D250" s="2590"/>
      <c r="E250" s="4836"/>
      <c r="F250" s="2726"/>
      <c r="G250" s="2577"/>
      <c r="H250" s="2577"/>
    </row>
    <row r="251" spans="1:8" ht="22.5">
      <c r="A251" s="2584"/>
      <c r="B251" s="2628" t="s">
        <v>10247</v>
      </c>
      <c r="C251" s="2595">
        <v>1</v>
      </c>
      <c r="D251" s="2590"/>
      <c r="E251" s="4836"/>
      <c r="F251" s="2726"/>
      <c r="G251" s="2577"/>
      <c r="H251" s="2577"/>
    </row>
    <row r="252" spans="1:8">
      <c r="A252" s="2584"/>
      <c r="B252" s="2626" t="s">
        <v>10233</v>
      </c>
      <c r="C252" s="2595">
        <v>1</v>
      </c>
      <c r="D252" s="2590"/>
      <c r="E252" s="4836"/>
      <c r="F252" s="2726"/>
      <c r="G252" s="2577"/>
      <c r="H252" s="2577"/>
    </row>
    <row r="253" spans="1:8">
      <c r="A253" s="2584"/>
      <c r="B253" s="2626" t="s">
        <v>10164</v>
      </c>
      <c r="C253" s="2622">
        <v>1</v>
      </c>
      <c r="D253" s="2590"/>
      <c r="E253" s="4836"/>
      <c r="F253" s="2726"/>
      <c r="G253" s="2577"/>
      <c r="H253" s="2577"/>
    </row>
    <row r="254" spans="1:8">
      <c r="A254" s="2584"/>
      <c r="B254" s="2626" t="s">
        <v>10165</v>
      </c>
      <c r="C254" s="2622">
        <v>1</v>
      </c>
      <c r="D254" s="2590"/>
      <c r="E254" s="4836"/>
      <c r="F254" s="2726"/>
      <c r="G254" s="2577"/>
      <c r="H254" s="2577"/>
    </row>
    <row r="255" spans="1:8">
      <c r="A255" s="2584"/>
      <c r="B255" s="2629" t="s">
        <v>10114</v>
      </c>
      <c r="C255" s="2622"/>
      <c r="D255" s="2590"/>
      <c r="E255" s="4836"/>
      <c r="F255" s="2726"/>
      <c r="G255" s="2577"/>
      <c r="H255" s="2577"/>
    </row>
    <row r="256" spans="1:8">
      <c r="A256" s="2584"/>
      <c r="B256" s="2626" t="s">
        <v>10115</v>
      </c>
      <c r="C256" s="2595">
        <v>2</v>
      </c>
      <c r="D256" s="2590"/>
      <c r="E256" s="4836"/>
      <c r="F256" s="2726"/>
      <c r="G256" s="2577"/>
      <c r="H256" s="2577"/>
    </row>
    <row r="257" spans="1:8">
      <c r="A257" s="2584"/>
      <c r="B257" s="2626" t="s">
        <v>10116</v>
      </c>
      <c r="C257" s="2595">
        <v>2</v>
      </c>
      <c r="D257" s="2590"/>
      <c r="E257" s="4836"/>
      <c r="F257" s="2726"/>
      <c r="G257" s="2577"/>
      <c r="H257" s="2577"/>
    </row>
    <row r="258" spans="1:8">
      <c r="A258" s="2584"/>
      <c r="B258" s="2626" t="s">
        <v>10117</v>
      </c>
      <c r="C258" s="2595">
        <v>2</v>
      </c>
      <c r="D258" s="2590"/>
      <c r="E258" s="4836"/>
      <c r="F258" s="2726"/>
      <c r="G258" s="2577"/>
      <c r="H258" s="2577"/>
    </row>
    <row r="259" spans="1:8">
      <c r="A259" s="2612"/>
      <c r="B259" s="2612"/>
      <c r="C259" s="2603"/>
      <c r="D259" s="2604"/>
      <c r="E259" s="4844"/>
      <c r="F259" s="2734"/>
      <c r="G259" s="2577"/>
      <c r="H259" s="2577"/>
    </row>
    <row r="260" spans="1:8">
      <c r="A260" s="2630"/>
      <c r="B260" s="2631" t="s">
        <v>9095</v>
      </c>
      <c r="C260" s="2632"/>
      <c r="D260" s="2633"/>
      <c r="E260" s="4842"/>
      <c r="F260" s="2732">
        <f>SUM(F140:F259)</f>
        <v>0</v>
      </c>
      <c r="G260" s="2577"/>
      <c r="H260" s="2577"/>
    </row>
  </sheetData>
  <sheetProtection algorithmName="SHA-512" hashValue="GEKi0ax8k7j6seFSgwUbX1c1QAZ30qhB7vQtdky25BK/rXlHMB4NRDZtXDuBHgJetmeRJiRQvHb0CWalN3VH7g==" saltValue="j0wYn7FZQWoo10dp5qKL1w==" spinCount="100000" sheet="1" objects="1" scenarios="1" formatCells="0" formatColumns="0" formatRows="0" selectLockedCells="1"/>
  <protectedRanges>
    <protectedRange sqref="E1:E1048576" name="Obseg1"/>
  </protectedRange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68</vt:i4>
      </vt:variant>
      <vt:variant>
        <vt:lpstr>Imenovani obsegi</vt:lpstr>
      </vt:variant>
      <vt:variant>
        <vt:i4>105</vt:i4>
      </vt:variant>
    </vt:vector>
  </HeadingPairs>
  <TitlesOfParts>
    <vt:vector size="173" baseType="lpstr">
      <vt:lpstr>REKAPITULACIJA</vt:lpstr>
      <vt:lpstr>SPLOŠNE OPOMBE</vt:lpstr>
      <vt:lpstr>1.1 OBRTNIŠKA DELA - ARH</vt:lpstr>
      <vt:lpstr>VRATA-NOTRANJA</vt:lpstr>
      <vt:lpstr>OKNA-NOTRANJA</vt:lpstr>
      <vt:lpstr>1.2 RUŠITVENA DELA </vt:lpstr>
      <vt:lpstr>1.3 GO TRAFO POSTAJA</vt:lpstr>
      <vt:lpstr>1.4 GO REK. IN NAVEZAVA</vt:lpstr>
      <vt:lpstr>1.5 BIM</vt:lpstr>
      <vt:lpstr>2.1. GRADBENA DELA - GK</vt:lpstr>
      <vt:lpstr>2.2. ZUNANJA UREDITEV</vt:lpstr>
      <vt:lpstr>301 REK ELEKTRO</vt:lpstr>
      <vt:lpstr>301 05 VARN RAZSV</vt:lpstr>
      <vt:lpstr>301 06 NN RAZD</vt:lpstr>
      <vt:lpstr>301 08 KABLI</vt:lpstr>
      <vt:lpstr>301 09 CEVNI S</vt:lpstr>
      <vt:lpstr>301 10 ELEMENTI</vt:lpstr>
      <vt:lpstr>301 11 RAZSV</vt:lpstr>
      <vt:lpstr>301 12 STELOVOD</vt:lpstr>
      <vt:lpstr>301 14 EL OGREV S</vt:lpstr>
      <vt:lpstr>301 17 ANTENA</vt:lpstr>
      <vt:lpstr>301 18 DOMOFON</vt:lpstr>
      <vt:lpstr>301 19 UNIVERZ O</vt:lpstr>
      <vt:lpstr>301 21 TEHN ZAŠČ</vt:lpstr>
      <vt:lpstr>301 22 OGREV VT</vt:lpstr>
      <vt:lpstr>301 26 POSTAVKE</vt:lpstr>
      <vt:lpstr>301 27 PROIZV N</vt:lpstr>
      <vt:lpstr>301 98 CNS</vt:lpstr>
      <vt:lpstr>3.2 TRAFO</vt:lpstr>
      <vt:lpstr>4 REKAPITULACIJA STROJNE</vt:lpstr>
      <vt:lpstr>4_1 TERMOTEHNIČNE</vt:lpstr>
      <vt:lpstr>4_2 PREZRAČEVANJE</vt:lpstr>
      <vt:lpstr>4_3 VOKA</vt:lpstr>
      <vt:lpstr>4_4 MP</vt:lpstr>
      <vt:lpstr>4_5 SPRINKLER</vt:lpstr>
      <vt:lpstr>5.1. TEHNOLOGIJA ZAKLONIŠČE</vt:lpstr>
      <vt:lpstr>5.2 TEH. MED. OPREMA-REKAPIT.</vt:lpstr>
      <vt:lpstr>5.2.1 TEH. MED. OPREMA-VGRADNA</vt:lpstr>
      <vt:lpstr>5.2.2 TEH. KANALI BK IN MK </vt:lpstr>
      <vt:lpstr>5.2.3 TEH. MED ČISTI PR </vt:lpstr>
      <vt:lpstr>5.3. TEHNOLOGIJA CEVNA POŠTA</vt:lpstr>
      <vt:lpstr>5.5. TEH. OBDELAVA ODPADNE VODE</vt:lpstr>
      <vt:lpstr>5.6. TEHNOLOGIJA DVIGALA</vt:lpstr>
      <vt:lpstr>7.2. VAROVANJE GRADBENE JAME</vt:lpstr>
      <vt:lpstr>6N_1.1 OBRTNIŠKA DELA - ARH</vt:lpstr>
      <vt:lpstr>6N_VRATA-NOTRANJA</vt:lpstr>
      <vt:lpstr>6N_OKNA-NOTRANJA</vt:lpstr>
      <vt:lpstr>6N_301 REK</vt:lpstr>
      <vt:lpstr>6N_301 05 VARN R</vt:lpstr>
      <vt:lpstr>6N_301 06 NN RAZD</vt:lpstr>
      <vt:lpstr>6N_301 08 KABLI</vt:lpstr>
      <vt:lpstr>6N_301 09 CEVNI S</vt:lpstr>
      <vt:lpstr>6N_301 10 ELEMENTI</vt:lpstr>
      <vt:lpstr>6N_301 11 RAZSV</vt:lpstr>
      <vt:lpstr>6N_301 18 DOMOFON</vt:lpstr>
      <vt:lpstr>6N_301 19 UNIV OŽ</vt:lpstr>
      <vt:lpstr>6N_301 21 TEHN Z</vt:lpstr>
      <vt:lpstr>6N_301 26 POST</vt:lpstr>
      <vt:lpstr>6N_301 98 CNS</vt:lpstr>
      <vt:lpstr>6N_4 REKAPITULACIJA STROJNE</vt:lpstr>
      <vt:lpstr>6N_4_1 TERMOTEHNIČNE</vt:lpstr>
      <vt:lpstr>6N_4_3 VOKA</vt:lpstr>
      <vt:lpstr>6N_4_2 PREZRAČEVANJE</vt:lpstr>
      <vt:lpstr>6N_4_4 MP</vt:lpstr>
      <vt:lpstr>6N_4_5 SPRINKLER</vt:lpstr>
      <vt:lpstr>6N_5.2 MED.TEH. - REKAP</vt:lpstr>
      <vt:lpstr>6N_5.2.1 MED.TEH. - VGRADNA</vt:lpstr>
      <vt:lpstr>6N_5.2.2 MED.TEH. - KANALI</vt:lpstr>
      <vt:lpstr>'5.5. TEH. OBDELAVA ODPADNE VODE'!_Hlk130989150</vt:lpstr>
      <vt:lpstr>'5.5. TEH. OBDELAVA ODPADNE VODE'!_Hlk133350955</vt:lpstr>
      <vt:lpstr>'5.5. TEH. OBDELAVA ODPADNE VODE'!_Toc165903745</vt:lpstr>
      <vt:lpstr>'SPLOŠNE OPOMBE'!_Toc166497686</vt:lpstr>
      <vt:lpstr>'301 05 VARN RAZSV'!Excel_BuiltIn_Print_Area</vt:lpstr>
      <vt:lpstr>'301 06 NN RAZD'!Excel_BuiltIn_Print_Area</vt:lpstr>
      <vt:lpstr>'301 08 KABLI'!Excel_BuiltIn_Print_Area</vt:lpstr>
      <vt:lpstr>'301 09 CEVNI S'!Excel_BuiltIn_Print_Area</vt:lpstr>
      <vt:lpstr>'301 10 ELEMENTI'!Excel_BuiltIn_Print_Area</vt:lpstr>
      <vt:lpstr>'301 11 RAZSV'!Excel_BuiltIn_Print_Area</vt:lpstr>
      <vt:lpstr>'301 12 STELOVOD'!Excel_BuiltIn_Print_Area</vt:lpstr>
      <vt:lpstr>'301 14 EL OGREV S'!Excel_BuiltIn_Print_Area</vt:lpstr>
      <vt:lpstr>'301 17 ANTENA'!Excel_BuiltIn_Print_Area</vt:lpstr>
      <vt:lpstr>'301 18 DOMOFON'!Excel_BuiltIn_Print_Area</vt:lpstr>
      <vt:lpstr>'301 19 UNIVERZ O'!Excel_BuiltIn_Print_Area</vt:lpstr>
      <vt:lpstr>'301 21 TEHN ZAŠČ'!Excel_BuiltIn_Print_Area</vt:lpstr>
      <vt:lpstr>'301 22 OGREV VT'!Excel_BuiltIn_Print_Area</vt:lpstr>
      <vt:lpstr>'301 26 POSTAVKE'!Excel_BuiltIn_Print_Area</vt:lpstr>
      <vt:lpstr>'301 27 PROIZV N'!Excel_BuiltIn_Print_Area</vt:lpstr>
      <vt:lpstr>'301 98 CNS'!Excel_BuiltIn_Print_Area</vt:lpstr>
      <vt:lpstr>'6N_301 05 VARN R'!Excel_BuiltIn_Print_Area</vt:lpstr>
      <vt:lpstr>'6N_301 06 NN RAZD'!Excel_BuiltIn_Print_Area</vt:lpstr>
      <vt:lpstr>'6N_301 08 KABLI'!Excel_BuiltIn_Print_Area</vt:lpstr>
      <vt:lpstr>'6N_301 09 CEVNI S'!Excel_BuiltIn_Print_Area</vt:lpstr>
      <vt:lpstr>'6N_301 10 ELEMENTI'!Excel_BuiltIn_Print_Area</vt:lpstr>
      <vt:lpstr>'6N_301 11 RAZSV'!Excel_BuiltIn_Print_Area</vt:lpstr>
      <vt:lpstr>'6N_301 18 DOMOFON'!Excel_BuiltIn_Print_Area</vt:lpstr>
      <vt:lpstr>'6N_301 19 UNIV OŽ'!Excel_BuiltIn_Print_Area</vt:lpstr>
      <vt:lpstr>'6N_301 21 TEHN Z'!Excel_BuiltIn_Print_Area</vt:lpstr>
      <vt:lpstr>'6N_301 26 POST'!Excel_BuiltIn_Print_Area</vt:lpstr>
      <vt:lpstr>'6N_301 98 CNS'!Excel_BuiltIn_Print_Area</vt:lpstr>
      <vt:lpstr>'1.2 RUŠITVENA DELA '!Področje_tiskanja</vt:lpstr>
      <vt:lpstr>'1.3 GO TRAFO POSTAJA'!Področje_tiskanja</vt:lpstr>
      <vt:lpstr>'1.4 GO REK. IN NAVEZAVA'!Področje_tiskanja</vt:lpstr>
      <vt:lpstr>'2.1. GRADBENA DELA - GK'!Področje_tiskanja</vt:lpstr>
      <vt:lpstr>'3.2 TRAFO'!Področje_tiskanja</vt:lpstr>
      <vt:lpstr>'301 05 VARN RAZSV'!Področje_tiskanja</vt:lpstr>
      <vt:lpstr>'301 06 NN RAZD'!Področje_tiskanja</vt:lpstr>
      <vt:lpstr>'301 08 KABLI'!Področje_tiskanja</vt:lpstr>
      <vt:lpstr>'301 09 CEVNI S'!Področje_tiskanja</vt:lpstr>
      <vt:lpstr>'301 10 ELEMENTI'!Področje_tiskanja</vt:lpstr>
      <vt:lpstr>'301 11 RAZSV'!Področje_tiskanja</vt:lpstr>
      <vt:lpstr>'301 12 STELOVOD'!Področje_tiskanja</vt:lpstr>
      <vt:lpstr>'301 14 EL OGREV S'!Področje_tiskanja</vt:lpstr>
      <vt:lpstr>'301 17 ANTENA'!Področje_tiskanja</vt:lpstr>
      <vt:lpstr>'301 18 DOMOFON'!Področje_tiskanja</vt:lpstr>
      <vt:lpstr>'301 19 UNIVERZ O'!Področje_tiskanja</vt:lpstr>
      <vt:lpstr>'301 21 TEHN ZAŠČ'!Področje_tiskanja</vt:lpstr>
      <vt:lpstr>'301 22 OGREV VT'!Področje_tiskanja</vt:lpstr>
      <vt:lpstr>'301 26 POSTAVKE'!Področje_tiskanja</vt:lpstr>
      <vt:lpstr>'301 27 PROIZV N'!Področje_tiskanja</vt:lpstr>
      <vt:lpstr>'301 98 CNS'!Področje_tiskanja</vt:lpstr>
      <vt:lpstr>'301 REK ELEKTRO'!Področje_tiskanja</vt:lpstr>
      <vt:lpstr>'4_1 TERMOTEHNIČNE'!Področje_tiskanja</vt:lpstr>
      <vt:lpstr>'4_2 PREZRAČEVANJE'!Področje_tiskanja</vt:lpstr>
      <vt:lpstr>'4_3 VOKA'!Področje_tiskanja</vt:lpstr>
      <vt:lpstr>'4_4 MP'!Področje_tiskanja</vt:lpstr>
      <vt:lpstr>'4_5 SPRINKLER'!Področje_tiskanja</vt:lpstr>
      <vt:lpstr>'5.1. TEHNOLOGIJA ZAKLONIŠČE'!Področje_tiskanja</vt:lpstr>
      <vt:lpstr>'5.2 TEH. MED. OPREMA-REKAPIT.'!Področje_tiskanja</vt:lpstr>
      <vt:lpstr>'5.2.1 TEH. MED. OPREMA-VGRADNA'!Področje_tiskanja</vt:lpstr>
      <vt:lpstr>'5.2.2 TEH. KANALI BK IN MK '!Področje_tiskanja</vt:lpstr>
      <vt:lpstr>'5.2.3 TEH. MED ČISTI PR '!Področje_tiskanja</vt:lpstr>
      <vt:lpstr>'5.5. TEH. OBDELAVA ODPADNE VODE'!Področje_tiskanja</vt:lpstr>
      <vt:lpstr>'5.6. TEHNOLOGIJA DVIGALA'!Področje_tiskanja</vt:lpstr>
      <vt:lpstr>'6N_1.1 OBRTNIŠKA DELA - ARH'!Področje_tiskanja</vt:lpstr>
      <vt:lpstr>'6N_301 05 VARN R'!Področje_tiskanja</vt:lpstr>
      <vt:lpstr>'6N_301 06 NN RAZD'!Področje_tiskanja</vt:lpstr>
      <vt:lpstr>'6N_301 08 KABLI'!Področje_tiskanja</vt:lpstr>
      <vt:lpstr>'6N_301 09 CEVNI S'!Področje_tiskanja</vt:lpstr>
      <vt:lpstr>'6N_301 10 ELEMENTI'!Področje_tiskanja</vt:lpstr>
      <vt:lpstr>'6N_301 11 RAZSV'!Področje_tiskanja</vt:lpstr>
      <vt:lpstr>'6N_301 18 DOMOFON'!Področje_tiskanja</vt:lpstr>
      <vt:lpstr>'6N_301 19 UNIV OŽ'!Področje_tiskanja</vt:lpstr>
      <vt:lpstr>'6N_301 21 TEHN Z'!Področje_tiskanja</vt:lpstr>
      <vt:lpstr>'6N_301 26 POST'!Področje_tiskanja</vt:lpstr>
      <vt:lpstr>'6N_301 98 CNS'!Področje_tiskanja</vt:lpstr>
      <vt:lpstr>'6N_301 REK'!Področje_tiskanja</vt:lpstr>
      <vt:lpstr>'6N_4_1 TERMOTEHNIČNE'!Področje_tiskanja</vt:lpstr>
      <vt:lpstr>'6N_4_2 PREZRAČEVANJE'!Področje_tiskanja</vt:lpstr>
      <vt:lpstr>'6N_4_3 VOKA'!Področje_tiskanja</vt:lpstr>
      <vt:lpstr>'6N_4_4 MP'!Področje_tiskanja</vt:lpstr>
      <vt:lpstr>'6N_4_5 SPRINKLER'!Področje_tiskanja</vt:lpstr>
      <vt:lpstr>'6N_5.2 MED.TEH. - REKAP'!Področje_tiskanja</vt:lpstr>
      <vt:lpstr>'6N_5.2.1 MED.TEH. - VGRADNA'!Področje_tiskanja</vt:lpstr>
      <vt:lpstr>'6N_5.2.2 MED.TEH. - KANALI'!Področje_tiskanja</vt:lpstr>
      <vt:lpstr>'7.2. VAROVANJE GRADBENE JAME'!Področje_tiskanja</vt:lpstr>
      <vt:lpstr>'OKNA-NOTRANJA'!Področje_tiskanja</vt:lpstr>
      <vt:lpstr>REKAPITULACIJA!Področje_tiskanja</vt:lpstr>
      <vt:lpstr>'SPLOŠNE OPOMBE'!Področje_tiskanja</vt:lpstr>
      <vt:lpstr>'VRATA-NOTRANJA'!Področje_tiskanja</vt:lpstr>
      <vt:lpstr>'4 REKAPITULACIJA STROJNE'!Tiskanje_naslovov</vt:lpstr>
      <vt:lpstr>'4_1 TERMOTEHNIČNE'!Tiskanje_naslovov</vt:lpstr>
      <vt:lpstr>'4_2 PREZRAČEVANJE'!Tiskanje_naslovov</vt:lpstr>
      <vt:lpstr>'4_3 VOKA'!Tiskanje_naslovov</vt:lpstr>
      <vt:lpstr>'4_4 MP'!Tiskanje_naslovov</vt:lpstr>
      <vt:lpstr>'4_5 SPRINKLER'!Tiskanje_naslovov</vt:lpstr>
      <vt:lpstr>'6N_4 REKAPITULACIJA STROJNE'!Tiskanje_naslovov</vt:lpstr>
      <vt:lpstr>'6N_4_1 TERMOTEHNIČNE'!Tiskanje_naslovov</vt:lpstr>
      <vt:lpstr>'6N_4_2 PREZRAČEVANJE'!Tiskanje_naslovov</vt:lpstr>
      <vt:lpstr>'6N_4_3 VOKA'!Tiskanje_naslovov</vt:lpstr>
      <vt:lpstr>'6N_4_4 MP'!Tiskanje_naslovov</vt:lpstr>
      <vt:lpstr>'6N_4_5 SPRINKLER'!Tiskanje_naslovov</vt:lpstr>
      <vt:lpstr>'7.2. VAROVANJE GRADBENE JAME'!Tiskanje_naslovov</vt:lpstr>
      <vt:lpstr>'VRATA-NOTRANJA'!Tiskanje_naslovov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Jernej</dc:creator>
  <cp:keywords/>
  <dc:description/>
  <cp:lastModifiedBy>Anej Lukan</cp:lastModifiedBy>
  <cp:revision/>
  <cp:lastPrinted>2025-10-14T11:59:10Z</cp:lastPrinted>
  <dcterms:created xsi:type="dcterms:W3CDTF">2024-02-13T09:34:21Z</dcterms:created>
  <dcterms:modified xsi:type="dcterms:W3CDTF">2025-12-01T11:18:54Z</dcterms:modified>
  <cp:category/>
  <cp:contentStatus/>
</cp:coreProperties>
</file>